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DeTrabalho" defaultThemeVersion="124226"/>
  <mc:AlternateContent xmlns:mc="http://schemas.openxmlformats.org/markup-compatibility/2006">
    <mc:Choice Requires="x15">
      <x15ac:absPath xmlns:x15ac="http://schemas.microsoft.com/office/spreadsheetml/2010/11/ac" url="C:\Users\josejunior06\Desktop\Projetos Novos\4ª GRE - TERESINA\"/>
    </mc:Choice>
  </mc:AlternateContent>
  <bookViews>
    <workbookView xWindow="0" yWindow="0" windowWidth="20490" windowHeight="765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0" hidden="1">CPS!$K$3:$K$179</definedName>
    <definedName name="_xlnm._FilterDatabase" localSheetId="6">'M. LOCAL'!$A$3:$G$14</definedName>
    <definedName name="A">[1]SEINFRA!$B:$G</definedName>
    <definedName name="AJU" localSheetId="0">CPS!#REF!</definedName>
    <definedName name="AJU" localSheetId="6">#NAME?</definedName>
    <definedName name="_xlnm.Print_Area" localSheetId="0">CPS!$B$1:$H$203</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CPS!#REF!</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CPS!#REF!</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62913"/>
</workbook>
</file>

<file path=xl/calcChain.xml><?xml version="1.0" encoding="utf-8"?>
<calcChain xmlns="http://schemas.openxmlformats.org/spreadsheetml/2006/main">
  <c r="B137" i="1" l="1"/>
  <c r="K137" i="1" s="1"/>
  <c r="B140" i="1"/>
  <c r="K139" i="1" l="1"/>
  <c r="K138" i="1"/>
  <c r="E140" i="1"/>
  <c r="K140" i="1"/>
  <c r="K141" i="1"/>
  <c r="K142" i="1"/>
  <c r="I143" i="1"/>
  <c r="K143" i="1"/>
  <c r="G140" i="1"/>
  <c r="B142" i="1"/>
  <c r="G141" i="1"/>
  <c r="G142" i="1"/>
  <c r="F141" i="1"/>
  <c r="F140" i="1"/>
  <c r="F142" i="1"/>
  <c r="B141" i="1"/>
  <c r="H142" i="1" l="1"/>
  <c r="H141" i="1"/>
  <c r="H140" i="1"/>
  <c r="H143" i="1" l="1"/>
  <c r="K186" i="1"/>
  <c r="I186" i="1"/>
  <c r="K185" i="1"/>
  <c r="K184" i="1"/>
  <c r="K183" i="1"/>
  <c r="K182" i="1"/>
  <c r="K181" i="1"/>
  <c r="K180" i="1"/>
  <c r="B180" i="1"/>
  <c r="G184" i="1"/>
  <c r="B183" i="1"/>
  <c r="G183" i="1"/>
  <c r="B184" i="1"/>
  <c r="B185" i="1"/>
  <c r="G185" i="1"/>
  <c r="F186" i="1"/>
  <c r="F183" i="1"/>
  <c r="B186" i="1"/>
  <c r="F185" i="1"/>
  <c r="F184" i="1"/>
  <c r="G186" i="1"/>
  <c r="J143" i="1" l="1"/>
  <c r="A143" i="1"/>
  <c r="H183" i="1"/>
  <c r="H184" i="1"/>
  <c r="H185" i="1"/>
  <c r="H186" i="1"/>
  <c r="H187" i="1" l="1"/>
  <c r="J186" i="1"/>
  <c r="A186" i="1"/>
  <c r="H53" i="1" l="1"/>
  <c r="K179" i="1" l="1"/>
  <c r="K178" i="1"/>
  <c r="K177" i="1"/>
  <c r="K176" i="1"/>
  <c r="K175" i="1"/>
  <c r="K174" i="1"/>
  <c r="K173" i="1"/>
  <c r="I179" i="1"/>
  <c r="B173" i="1"/>
  <c r="F177" i="1"/>
  <c r="F176" i="1"/>
  <c r="G178" i="1"/>
  <c r="F178" i="1"/>
  <c r="G177" i="1"/>
  <c r="B176" i="1"/>
  <c r="B177" i="1"/>
  <c r="G176" i="1"/>
  <c r="B178" i="1"/>
  <c r="H176" i="1" l="1"/>
  <c r="H177" i="1"/>
  <c r="H178" i="1"/>
  <c r="K165" i="1"/>
  <c r="H179" i="1" l="1"/>
  <c r="J179" i="1" s="1"/>
  <c r="K172" i="1"/>
  <c r="K171" i="1"/>
  <c r="K170" i="1"/>
  <c r="K169" i="1"/>
  <c r="K168" i="1"/>
  <c r="K167" i="1"/>
  <c r="K166" i="1"/>
  <c r="I172" i="1"/>
  <c r="B166" i="1"/>
  <c r="F171" i="1"/>
  <c r="G170" i="1"/>
  <c r="F169" i="1"/>
  <c r="B171" i="1"/>
  <c r="G169" i="1"/>
  <c r="G171" i="1"/>
  <c r="B169" i="1"/>
  <c r="F170" i="1"/>
  <c r="B170" i="1"/>
  <c r="A179" i="1" l="1"/>
  <c r="H169" i="1"/>
  <c r="H171" i="1"/>
  <c r="H170" i="1"/>
  <c r="H172" i="1" l="1"/>
  <c r="A172" i="1" l="1"/>
  <c r="J172" i="1"/>
  <c r="K157" i="1" l="1"/>
  <c r="K156" i="1"/>
  <c r="K155" i="1"/>
  <c r="K154" i="1"/>
  <c r="K153" i="1"/>
  <c r="K152" i="1"/>
  <c r="K151" i="1"/>
  <c r="K164" i="1"/>
  <c r="K163" i="1"/>
  <c r="K162" i="1"/>
  <c r="K161" i="1"/>
  <c r="K160" i="1"/>
  <c r="K159" i="1"/>
  <c r="K158" i="1"/>
  <c r="I164" i="1"/>
  <c r="B158" i="1"/>
  <c r="F162" i="1"/>
  <c r="F161" i="1"/>
  <c r="B162" i="1"/>
  <c r="F163" i="1"/>
  <c r="G163" i="1"/>
  <c r="B161" i="1"/>
  <c r="B163" i="1"/>
  <c r="G162" i="1"/>
  <c r="G161" i="1"/>
  <c r="H163" i="1" l="1"/>
  <c r="H161" i="1"/>
  <c r="H162" i="1"/>
  <c r="H164" i="1" l="1"/>
  <c r="A164" i="1" l="1"/>
  <c r="J164" i="1"/>
  <c r="I157" i="1" l="1"/>
  <c r="B151" i="1"/>
  <c r="G155" i="1"/>
  <c r="F155" i="1"/>
  <c r="F156" i="1"/>
  <c r="G156" i="1"/>
  <c r="B155" i="1"/>
  <c r="B156" i="1"/>
  <c r="H156" i="1" l="1"/>
  <c r="H155" i="1"/>
  <c r="H154" i="1"/>
  <c r="H157" i="1" l="1"/>
  <c r="J157" i="1" l="1"/>
  <c r="A157" i="1"/>
  <c r="F147" i="1"/>
  <c r="G147" i="1"/>
  <c r="G148" i="1"/>
  <c r="B148" i="1"/>
  <c r="F148" i="1"/>
  <c r="F149" i="1"/>
  <c r="B147" i="1"/>
  <c r="B149" i="1"/>
  <c r="G149" i="1"/>
  <c r="I150" i="1" l="1"/>
  <c r="E149" i="1"/>
  <c r="E148" i="1"/>
  <c r="E147" i="1"/>
  <c r="B144" i="1"/>
  <c r="K150" i="1" l="1"/>
  <c r="K147" i="1"/>
  <c r="K144" i="1"/>
  <c r="K148" i="1"/>
  <c r="K145" i="1"/>
  <c r="K149" i="1"/>
  <c r="K146" i="1"/>
  <c r="H149" i="1"/>
  <c r="H148" i="1"/>
  <c r="H147" i="1"/>
  <c r="H150" i="1" l="1"/>
  <c r="J150" i="1" s="1"/>
  <c r="I136" i="1" l="1"/>
  <c r="E133" i="1"/>
  <c r="B130" i="1"/>
  <c r="E125" i="1"/>
  <c r="I128" i="1"/>
  <c r="B121" i="1"/>
  <c r="B133" i="1"/>
  <c r="G126" i="1"/>
  <c r="B125" i="1"/>
  <c r="G135" i="1"/>
  <c r="G124" i="1"/>
  <c r="B127" i="1"/>
  <c r="B124" i="1"/>
  <c r="F134" i="1"/>
  <c r="F135" i="1"/>
  <c r="B126" i="1"/>
  <c r="G127" i="1"/>
  <c r="F125" i="1"/>
  <c r="F126" i="1"/>
  <c r="F127" i="1"/>
  <c r="F133" i="1"/>
  <c r="G133" i="1"/>
  <c r="B134" i="1"/>
  <c r="G125" i="1"/>
  <c r="B135" i="1"/>
  <c r="F124" i="1"/>
  <c r="G134" i="1"/>
  <c r="K122" i="1" l="1"/>
  <c r="K129" i="1"/>
  <c r="K131" i="1"/>
  <c r="K125" i="1"/>
  <c r="K128" i="1"/>
  <c r="K134" i="1"/>
  <c r="K124" i="1"/>
  <c r="K133" i="1"/>
  <c r="K121" i="1"/>
  <c r="K130" i="1"/>
  <c r="K127" i="1"/>
  <c r="K123" i="1"/>
  <c r="K136" i="1"/>
  <c r="K132" i="1"/>
  <c r="K126" i="1"/>
  <c r="K135" i="1"/>
  <c r="H135" i="1"/>
  <c r="H134" i="1"/>
  <c r="H133" i="1"/>
  <c r="H124" i="1"/>
  <c r="H125" i="1"/>
  <c r="H127" i="1"/>
  <c r="H126" i="1"/>
  <c r="H136" i="1" l="1"/>
  <c r="A136" i="1" s="1"/>
  <c r="H128" i="1"/>
  <c r="A128" i="1" s="1"/>
  <c r="J136" i="1" l="1"/>
  <c r="J128" i="1"/>
  <c r="B113" i="1" l="1"/>
  <c r="K113" i="1" s="1"/>
  <c r="K114" i="1" s="1"/>
  <c r="K115" i="1" s="1"/>
  <c r="K116" i="1" s="1"/>
  <c r="K117" i="1" s="1"/>
  <c r="K118" i="1" s="1"/>
  <c r="K119" i="1" s="1"/>
  <c r="K120" i="1" s="1"/>
  <c r="I119" i="1"/>
  <c r="B88" i="1"/>
  <c r="F88" i="1"/>
  <c r="F45" i="1"/>
  <c r="G45" i="1"/>
  <c r="F117" i="1"/>
  <c r="B116" i="1"/>
  <c r="G88" i="1"/>
  <c r="F59" i="1"/>
  <c r="B118" i="1"/>
  <c r="B117" i="1"/>
  <c r="G117" i="1"/>
  <c r="F116" i="1"/>
  <c r="G118" i="1"/>
  <c r="B59" i="1"/>
  <c r="G59" i="1"/>
  <c r="F118" i="1"/>
  <c r="G116" i="1"/>
  <c r="B45" i="1"/>
  <c r="H88" i="1" l="1"/>
  <c r="H59" i="1"/>
  <c r="H45" i="1"/>
  <c r="H116" i="1"/>
  <c r="H118" i="1"/>
  <c r="H117" i="1"/>
  <c r="H119" i="1" l="1"/>
  <c r="A119" i="1" l="1"/>
  <c r="J119" i="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I112" i="1"/>
  <c r="B106" i="1"/>
  <c r="K106" i="1" s="1"/>
  <c r="K107" i="1" s="1"/>
  <c r="K108" i="1" s="1"/>
  <c r="K109" i="1" s="1"/>
  <c r="K110" i="1" s="1"/>
  <c r="K111" i="1" s="1"/>
  <c r="K112" i="1" s="1"/>
  <c r="I104" i="1"/>
  <c r="B98" i="1"/>
  <c r="K98" i="1" s="1"/>
  <c r="K99" i="1" s="1"/>
  <c r="K100" i="1" s="1"/>
  <c r="K101" i="1" s="1"/>
  <c r="K102" i="1" s="1"/>
  <c r="K103" i="1" s="1"/>
  <c r="K104" i="1" s="1"/>
  <c r="K105" i="1" s="1"/>
  <c r="I96" i="1"/>
  <c r="B81" i="1"/>
  <c r="K81" i="1" s="1"/>
  <c r="K82" i="1" s="1"/>
  <c r="K83" i="1" s="1"/>
  <c r="K85" i="1" s="1"/>
  <c r="K86" i="1" s="1"/>
  <c r="K87" i="1" s="1"/>
  <c r="K88" i="1" s="1"/>
  <c r="K89" i="1" s="1"/>
  <c r="K90" i="1" s="1"/>
  <c r="K91" i="1" s="1"/>
  <c r="K92" i="1" s="1"/>
  <c r="K93" i="1" s="1"/>
  <c r="K94" i="1" s="1"/>
  <c r="K95" i="1" s="1"/>
  <c r="K96" i="1" s="1"/>
  <c r="K97" i="1" s="1"/>
  <c r="I79" i="1"/>
  <c r="B73" i="1"/>
  <c r="K73" i="1" s="1"/>
  <c r="K74" i="1" s="1"/>
  <c r="K75" i="1" s="1"/>
  <c r="K76" i="1" s="1"/>
  <c r="K77" i="1" s="1"/>
  <c r="K78" i="1" s="1"/>
  <c r="K79" i="1" s="1"/>
  <c r="K80" i="1" s="1"/>
  <c r="I71" i="1"/>
  <c r="B63" i="1"/>
  <c r="K63" i="1" s="1"/>
  <c r="K64" i="1" s="1"/>
  <c r="K65" i="1" s="1"/>
  <c r="K66" i="1" s="1"/>
  <c r="K67" i="1" s="1"/>
  <c r="K68" i="1" s="1"/>
  <c r="K69" i="1" s="1"/>
  <c r="K70" i="1" s="1"/>
  <c r="K71" i="1" s="1"/>
  <c r="K72" i="1" s="1"/>
  <c r="I61" i="1"/>
  <c r="B48" i="1"/>
  <c r="K48" i="1" s="1"/>
  <c r="K49" i="1" s="1"/>
  <c r="K50" i="1" s="1"/>
  <c r="K52" i="1" s="1"/>
  <c r="K53" i="1" s="1"/>
  <c r="K54" i="1" s="1"/>
  <c r="K55" i="1" s="1"/>
  <c r="K56" i="1" s="1"/>
  <c r="I47" i="1"/>
  <c r="B16" i="1"/>
  <c r="K16" i="1" s="1"/>
  <c r="K17" i="1" s="1"/>
  <c r="K18" i="1" s="1"/>
  <c r="K19" i="1" s="1"/>
  <c r="K20" i="1" s="1"/>
  <c r="K21" i="1" s="1"/>
  <c r="K22" i="1" s="1"/>
  <c r="K23" i="1" s="1"/>
  <c r="K24" i="1" s="1"/>
  <c r="K25" i="1" s="1"/>
  <c r="K26" i="1" s="1"/>
  <c r="K27" i="1" s="1"/>
  <c r="K28" i="1" s="1"/>
  <c r="K29" i="1" s="1"/>
  <c r="K30" i="1" s="1"/>
  <c r="K31" i="1" s="1"/>
  <c r="K32" i="1" s="1"/>
  <c r="K33" i="1" s="1"/>
  <c r="K34" i="1" s="1"/>
  <c r="K35" i="1" s="1"/>
  <c r="K36" i="1" s="1"/>
  <c r="K37" i="1" s="1"/>
  <c r="K38" i="1" s="1"/>
  <c r="K39" i="1" s="1"/>
  <c r="K40" i="1" s="1"/>
  <c r="K41" i="1" s="1"/>
  <c r="K42" i="1" s="1"/>
  <c r="K43" i="1" s="1"/>
  <c r="K44" i="1" s="1"/>
  <c r="K45" i="1" s="1"/>
  <c r="K46" i="1" s="1"/>
  <c r="K47" i="1" s="1"/>
  <c r="I14" i="1"/>
  <c r="B4" i="1"/>
  <c r="K4" i="1" s="1"/>
  <c r="K5" i="1" s="1"/>
  <c r="K6" i="1" s="1"/>
  <c r="K7" i="1" s="1"/>
  <c r="K8" i="1" s="1"/>
  <c r="K9" i="1" s="1"/>
  <c r="K10" i="1" s="1"/>
  <c r="K11" i="1" s="1"/>
  <c r="K12" i="1" s="1"/>
  <c r="K13" i="1" s="1"/>
  <c r="K14" i="1" s="1"/>
  <c r="K15" i="1" s="1"/>
  <c r="D187" i="14" l="1"/>
  <c r="D184" i="14"/>
  <c r="D186" i="14"/>
  <c r="D185" i="14"/>
  <c r="D181" i="14"/>
  <c r="D183" i="14"/>
  <c r="D182" i="14"/>
  <c r="D180" i="14"/>
  <c r="D179" i="14"/>
  <c r="D174" i="14"/>
  <c r="D176" i="14"/>
  <c r="D177" i="14"/>
  <c r="D178" i="14"/>
  <c r="D175" i="14"/>
  <c r="D171" i="14"/>
  <c r="D172" i="14"/>
  <c r="D173" i="14"/>
  <c r="D170" i="14"/>
  <c r="D168" i="14"/>
  <c r="D169" i="14"/>
  <c r="D165" i="14"/>
  <c r="D167" i="14"/>
  <c r="D166" i="14"/>
  <c r="D164" i="14"/>
  <c r="D162" i="14"/>
  <c r="D163" i="14"/>
  <c r="D161" i="14"/>
  <c r="D160" i="14"/>
  <c r="D159" i="14"/>
  <c r="D13" i="8"/>
  <c r="D158" i="14"/>
  <c r="D153" i="14"/>
  <c r="D157" i="14"/>
  <c r="D152" i="14"/>
  <c r="D156" i="14"/>
  <c r="D154" i="14"/>
  <c r="D155"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84" i="1"/>
  <c r="K58" i="1"/>
  <c r="K60" i="1" s="1"/>
  <c r="K61" i="1" s="1"/>
  <c r="K62" i="1" s="1"/>
  <c r="K57" i="1"/>
  <c r="K59" i="1" s="1"/>
  <c r="D110" i="14"/>
  <c r="D112" i="14"/>
  <c r="D96" i="14"/>
  <c r="K51" i="1"/>
  <c r="D72" i="14" l="1"/>
  <c r="D85" i="14"/>
  <c r="D51" i="14"/>
  <c r="D4" i="14"/>
  <c r="D9" i="14"/>
  <c r="D100" i="14"/>
  <c r="D107" i="14"/>
  <c r="D111" i="14"/>
  <c r="D94" i="14"/>
  <c r="D118" i="14"/>
  <c r="D74" i="14"/>
  <c r="D60" i="14"/>
  <c r="D10" i="14"/>
  <c r="D92" i="14"/>
  <c r="D93" i="14"/>
  <c r="D58" i="14"/>
  <c r="D39" i="14"/>
  <c r="D6" i="14"/>
  <c r="D44" i="14"/>
  <c r="D47" i="14"/>
  <c r="D43" i="14"/>
  <c r="D105" i="14"/>
  <c r="D102" i="14"/>
  <c r="D63" i="14"/>
  <c r="D3" i="14"/>
  <c r="D109" i="14"/>
  <c r="D116" i="14"/>
  <c r="D113" i="14"/>
  <c r="B76" i="1"/>
  <c r="G26" i="1"/>
  <c r="F54" i="1"/>
  <c r="B27" i="1"/>
  <c r="G25" i="1"/>
  <c r="G42" i="1"/>
  <c r="G57" i="1"/>
  <c r="G29" i="1"/>
  <c r="G103" i="1"/>
  <c r="G30" i="1"/>
  <c r="F94" i="1"/>
  <c r="B78" i="1"/>
  <c r="B68" i="1"/>
  <c r="B111" i="1"/>
  <c r="B66" i="1"/>
  <c r="B101" i="1"/>
  <c r="F56" i="1"/>
  <c r="B31" i="1"/>
  <c r="B109" i="1"/>
  <c r="G32" i="1"/>
  <c r="B11" i="1"/>
  <c r="B42" i="1"/>
  <c r="G66" i="1"/>
  <c r="F52" i="1"/>
  <c r="B103" i="1"/>
  <c r="G20" i="1"/>
  <c r="F41" i="1"/>
  <c r="F70" i="1"/>
  <c r="G58" i="1"/>
  <c r="F57" i="1"/>
  <c r="B92" i="1"/>
  <c r="G111" i="1"/>
  <c r="B20" i="1"/>
  <c r="F24" i="1"/>
  <c r="G51" i="1"/>
  <c r="F22" i="1"/>
  <c r="G55" i="1"/>
  <c r="B89" i="1"/>
  <c r="F76" i="1"/>
  <c r="F78" i="1"/>
  <c r="B41" i="1"/>
  <c r="F21" i="1"/>
  <c r="F111" i="1"/>
  <c r="G109" i="1"/>
  <c r="B44" i="1"/>
  <c r="B38" i="1"/>
  <c r="G78" i="1"/>
  <c r="B10" i="1"/>
  <c r="F29" i="1"/>
  <c r="F40" i="1"/>
  <c r="G52" i="1"/>
  <c r="B86" i="1"/>
  <c r="F33" i="1"/>
  <c r="F19" i="1"/>
  <c r="B25" i="1"/>
  <c r="F20" i="1"/>
  <c r="B90" i="1"/>
  <c r="F103" i="1"/>
  <c r="F58" i="1"/>
  <c r="B22" i="1"/>
  <c r="F10" i="1"/>
  <c r="F89" i="1"/>
  <c r="F101" i="1"/>
  <c r="G85" i="1"/>
  <c r="G21" i="1"/>
  <c r="B57" i="1"/>
  <c r="G89" i="1"/>
  <c r="F102" i="1"/>
  <c r="B60" i="1"/>
  <c r="B52" i="1"/>
  <c r="F34" i="1"/>
  <c r="B85" i="1"/>
  <c r="F26" i="1"/>
  <c r="G24" i="1"/>
  <c r="B33" i="1"/>
  <c r="G27" i="1"/>
  <c r="B102" i="1"/>
  <c r="G68" i="1"/>
  <c r="G38" i="1"/>
  <c r="G101" i="1"/>
  <c r="B12" i="1"/>
  <c r="F31" i="1"/>
  <c r="G93" i="1"/>
  <c r="B29" i="1"/>
  <c r="B95" i="1"/>
  <c r="F91" i="1"/>
  <c r="F92" i="1"/>
  <c r="G7" i="1"/>
  <c r="B21" i="1"/>
  <c r="B32" i="1"/>
  <c r="G60" i="1"/>
  <c r="G86" i="1"/>
  <c r="G43" i="1"/>
  <c r="B46" i="1"/>
  <c r="F43" i="1"/>
  <c r="B58" i="1"/>
  <c r="F36" i="1"/>
  <c r="F32" i="1"/>
  <c r="F46" i="1"/>
  <c r="G46" i="1"/>
  <c r="B93" i="1"/>
  <c r="F27" i="1"/>
  <c r="B34" i="1"/>
  <c r="G91" i="1"/>
  <c r="G39" i="1"/>
  <c r="G35" i="1"/>
  <c r="B69" i="1"/>
  <c r="F85" i="1"/>
  <c r="B30" i="1"/>
  <c r="F7" i="1"/>
  <c r="G41" i="1"/>
  <c r="B35" i="1"/>
  <c r="B28" i="1"/>
  <c r="F13" i="1"/>
  <c r="G9" i="1"/>
  <c r="G12" i="1"/>
  <c r="G37" i="1"/>
  <c r="G94" i="1"/>
  <c r="B43" i="1"/>
  <c r="F95" i="1"/>
  <c r="B87" i="1"/>
  <c r="G8" i="1"/>
  <c r="G33" i="1"/>
  <c r="G44" i="1"/>
  <c r="F42" i="1"/>
  <c r="F110" i="1"/>
  <c r="B67" i="1"/>
  <c r="B91" i="1"/>
  <c r="G56" i="1"/>
  <c r="G67" i="1"/>
  <c r="F38" i="1"/>
  <c r="B9" i="1"/>
  <c r="F23" i="1"/>
  <c r="G90" i="1"/>
  <c r="F35" i="1"/>
  <c r="F66" i="1"/>
  <c r="F51" i="1"/>
  <c r="G110" i="1"/>
  <c r="F67" i="1"/>
  <c r="G31" i="1"/>
  <c r="F28" i="1"/>
  <c r="B37" i="1"/>
  <c r="F25" i="1"/>
  <c r="F69" i="1"/>
  <c r="F11" i="1"/>
  <c r="G40" i="1"/>
  <c r="F55" i="1"/>
  <c r="G19" i="1"/>
  <c r="G76" i="1"/>
  <c r="F37" i="1"/>
  <c r="B110" i="1"/>
  <c r="G36" i="1"/>
  <c r="F109" i="1"/>
  <c r="B84" i="1"/>
  <c r="B24" i="1"/>
  <c r="F8" i="1"/>
  <c r="F60" i="1"/>
  <c r="B8" i="1"/>
  <c r="F44" i="1"/>
  <c r="G34" i="1"/>
  <c r="B55" i="1"/>
  <c r="B54" i="1"/>
  <c r="F39" i="1"/>
  <c r="B19" i="1"/>
  <c r="B56" i="1"/>
  <c r="G11" i="1"/>
  <c r="G95" i="1"/>
  <c r="B94" i="1"/>
  <c r="G28" i="1"/>
  <c r="B23" i="1"/>
  <c r="F87" i="1"/>
  <c r="G10" i="1"/>
  <c r="G22" i="1"/>
  <c r="F30" i="1"/>
  <c r="F90" i="1"/>
  <c r="F12" i="1"/>
  <c r="B51" i="1"/>
  <c r="F68" i="1"/>
  <c r="G70" i="1"/>
  <c r="B13" i="1"/>
  <c r="B70" i="1"/>
  <c r="B7" i="1"/>
  <c r="F77" i="1"/>
  <c r="G87" i="1"/>
  <c r="B40" i="1"/>
  <c r="F84" i="1"/>
  <c r="G69" i="1"/>
  <c r="G92" i="1"/>
  <c r="F93" i="1"/>
  <c r="G84" i="1"/>
  <c r="F9" i="1"/>
  <c r="G102" i="1"/>
  <c r="G77" i="1"/>
  <c r="G23" i="1"/>
  <c r="F86" i="1"/>
  <c r="B39" i="1"/>
  <c r="B36" i="1"/>
  <c r="G54" i="1"/>
  <c r="B26" i="1"/>
  <c r="B77" i="1"/>
  <c r="G13" i="1"/>
  <c r="H13" i="1" l="1"/>
  <c r="H102" i="1"/>
  <c r="H95" i="1"/>
  <c r="H77" i="1"/>
  <c r="H86" i="1"/>
  <c r="H101" i="1"/>
  <c r="H89" i="1"/>
  <c r="H70" i="1"/>
  <c r="H11" i="1"/>
  <c r="H43" i="1"/>
  <c r="H46" i="1"/>
  <c r="H44" i="1"/>
  <c r="H60" i="1"/>
  <c r="H38" i="1"/>
  <c r="H23" i="1"/>
  <c r="H66" i="1"/>
  <c r="H84" i="1"/>
  <c r="H33" i="1"/>
  <c r="H68" i="1"/>
  <c r="H21" i="1"/>
  <c r="H41" i="1"/>
  <c r="H51" i="1"/>
  <c r="H30" i="1"/>
  <c r="H8" i="1"/>
  <c r="H36" i="1"/>
  <c r="H85" i="1"/>
  <c r="H92" i="1"/>
  <c r="H103" i="1"/>
  <c r="H90" i="1"/>
  <c r="H7" i="1"/>
  <c r="H27" i="1"/>
  <c r="H54" i="1"/>
  <c r="H32" i="1"/>
  <c r="H52" i="1"/>
  <c r="H69" i="1"/>
  <c r="H29" i="1"/>
  <c r="H111" i="1"/>
  <c r="H57" i="1"/>
  <c r="H76" i="1"/>
  <c r="H24" i="1"/>
  <c r="H22" i="1"/>
  <c r="H34" i="1"/>
  <c r="H42" i="1"/>
  <c r="H31" i="1"/>
  <c r="H94" i="1"/>
  <c r="H19" i="1"/>
  <c r="H35" i="1"/>
  <c r="H87" i="1"/>
  <c r="H10" i="1"/>
  <c r="H25" i="1"/>
  <c r="H67" i="1"/>
  <c r="H37" i="1"/>
  <c r="H39" i="1"/>
  <c r="H58" i="1"/>
  <c r="H78" i="1"/>
  <c r="H56" i="1"/>
  <c r="H12" i="1"/>
  <c r="H40" i="1"/>
  <c r="H93" i="1"/>
  <c r="H91" i="1"/>
  <c r="H9" i="1"/>
  <c r="H28" i="1"/>
  <c r="H26" i="1"/>
  <c r="H110" i="1"/>
  <c r="H55" i="1"/>
  <c r="H20" i="1"/>
  <c r="H109" i="1"/>
  <c r="D98" i="14"/>
  <c r="D53" i="14"/>
  <c r="D89" i="14"/>
  <c r="D22" i="14"/>
  <c r="D57" i="14"/>
  <c r="D25" i="14"/>
  <c r="D115" i="14"/>
  <c r="D106" i="14"/>
  <c r="D46" i="14"/>
  <c r="D32" i="14"/>
  <c r="D20" i="14"/>
  <c r="D76" i="14"/>
  <c r="D49" i="14"/>
  <c r="D52" i="14"/>
  <c r="D103" i="14"/>
  <c r="D108" i="14"/>
  <c r="D27" i="14"/>
  <c r="D78" i="14"/>
  <c r="D26" i="14"/>
  <c r="D45" i="14"/>
  <c r="D35" i="14"/>
  <c r="D81" i="14"/>
  <c r="D65" i="14"/>
  <c r="D71" i="14"/>
  <c r="D18" i="14"/>
  <c r="D34" i="14"/>
  <c r="D11" i="14"/>
  <c r="D91" i="14"/>
  <c r="D67" i="14"/>
  <c r="D28" i="14"/>
  <c r="D8" i="14"/>
  <c r="D90" i="14"/>
  <c r="D14" i="14"/>
  <c r="D114" i="14"/>
  <c r="D99" i="14"/>
  <c r="D33" i="14"/>
  <c r="D97" i="14"/>
  <c r="D56" i="14"/>
  <c r="D50" i="14"/>
  <c r="D87" i="14"/>
  <c r="D54" i="14"/>
  <c r="D31" i="14"/>
  <c r="D48" i="14"/>
  <c r="D73" i="14"/>
  <c r="D40" i="14"/>
  <c r="D75" i="14"/>
  <c r="D84" i="14"/>
  <c r="D69" i="14"/>
  <c r="D55" i="14"/>
  <c r="D59" i="14"/>
  <c r="D83" i="14"/>
  <c r="D61" i="14"/>
  <c r="D38" i="14"/>
  <c r="D19" i="14"/>
  <c r="D82" i="14"/>
  <c r="D37" i="14"/>
  <c r="D30" i="14"/>
  <c r="D66" i="14"/>
  <c r="D23" i="14"/>
  <c r="D70" i="14"/>
  <c r="D42" i="14"/>
  <c r="D68" i="14"/>
  <c r="D16" i="14"/>
  <c r="D29" i="14"/>
  <c r="D77" i="14"/>
  <c r="D17" i="14"/>
  <c r="D7" i="14"/>
  <c r="D80" i="14"/>
  <c r="D36" i="14"/>
  <c r="D5" i="14"/>
  <c r="D64" i="14"/>
  <c r="D21" i="14"/>
  <c r="D62" i="14"/>
  <c r="D88" i="14"/>
  <c r="D12" i="14"/>
  <c r="D15" i="14"/>
  <c r="H112" i="1" l="1"/>
  <c r="H71" i="1"/>
  <c r="H79" i="1"/>
  <c r="H47" i="1"/>
  <c r="H14" i="1"/>
  <c r="H61" i="1"/>
  <c r="H104" i="1"/>
  <c r="H96" i="1"/>
  <c r="J96" i="1" s="1"/>
  <c r="D95" i="14" s="1"/>
  <c r="C13" i="14"/>
  <c r="B13" i="14"/>
  <c r="A112" i="1" l="1"/>
  <c r="J112" i="1"/>
  <c r="D104" i="14" s="1"/>
  <c r="J14" i="1"/>
  <c r="D13" i="14" s="1"/>
  <c r="A14" i="1"/>
  <c r="A47" i="1"/>
  <c r="J47" i="1"/>
  <c r="D24" i="14" s="1"/>
  <c r="J104" i="1"/>
  <c r="D101" i="14" s="1"/>
  <c r="A104" i="1"/>
  <c r="A79" i="1"/>
  <c r="J79" i="1"/>
  <c r="D86" i="14" s="1"/>
  <c r="A61" i="1"/>
  <c r="J61" i="1"/>
  <c r="D41" i="14" s="1"/>
  <c r="J71" i="1"/>
  <c r="D79" i="14" s="1"/>
  <c r="A71" i="1"/>
  <c r="B4" i="14" l="1"/>
  <c r="C3" i="14"/>
  <c r="B76" i="14"/>
  <c r="C58" i="14"/>
  <c r="B155" i="14"/>
  <c r="C124" i="14"/>
  <c r="B32" i="14"/>
  <c r="B42" i="14"/>
  <c r="C39" i="14"/>
  <c r="B139" i="14"/>
  <c r="C108" i="14"/>
  <c r="C104" i="14"/>
  <c r="B85" i="14"/>
  <c r="B40" i="14"/>
  <c r="B101" i="14"/>
  <c r="B78" i="14"/>
  <c r="B141" i="14"/>
  <c r="B108" i="14"/>
  <c r="B41" i="14"/>
  <c r="C36" i="14"/>
  <c r="B44" i="14"/>
  <c r="C9" i="14"/>
  <c r="B107" i="14"/>
  <c r="C98" i="14"/>
  <c r="C11" i="14"/>
  <c r="B79" i="14"/>
  <c r="C46" i="14"/>
  <c r="C29" i="14"/>
  <c r="B128" i="14"/>
  <c r="B99" i="14"/>
  <c r="C34" i="14"/>
  <c r="B132" i="14"/>
  <c r="B39" i="14"/>
  <c r="B45" i="14"/>
  <c r="C78" i="14"/>
  <c r="B156" i="14"/>
  <c r="C77" i="14"/>
  <c r="B21" i="14"/>
  <c r="B174" i="14"/>
  <c r="C153" i="14"/>
  <c r="B62" i="14"/>
  <c r="B161" i="14"/>
  <c r="B94" i="14"/>
  <c r="C32" i="14"/>
  <c r="C41" i="14"/>
  <c r="B184" i="14"/>
  <c r="C21" i="14"/>
  <c r="B180" i="14"/>
  <c r="C110" i="14"/>
  <c r="B14" i="14"/>
  <c r="B70" i="14"/>
  <c r="C51" i="14"/>
  <c r="B163" i="14"/>
  <c r="C68" i="14"/>
  <c r="C38" i="14"/>
  <c r="B61" i="14"/>
  <c r="C179" i="14"/>
  <c r="C63" i="14"/>
  <c r="C89" i="14"/>
  <c r="C173" i="14"/>
  <c r="B57" i="14"/>
  <c r="B66" i="14"/>
  <c r="C109" i="14"/>
  <c r="B82" i="14"/>
  <c r="B137" i="14"/>
  <c r="B168" i="14"/>
  <c r="C185" i="14"/>
  <c r="C52" i="14"/>
  <c r="B167" i="14"/>
  <c r="B145" i="14"/>
  <c r="B64" i="14"/>
  <c r="B86" i="14"/>
  <c r="B30" i="14"/>
  <c r="B152" i="14"/>
  <c r="B176" i="14"/>
  <c r="B34" i="14"/>
  <c r="B98" i="14"/>
  <c r="B90" i="14"/>
  <c r="C4" i="14"/>
  <c r="B147" i="14"/>
  <c r="B71" i="14"/>
  <c r="C152" i="14"/>
  <c r="C37" i="14"/>
  <c r="B19" i="14"/>
  <c r="C74" i="14"/>
  <c r="C23" i="14"/>
  <c r="C114" i="14"/>
  <c r="B100" i="14"/>
  <c r="B178" i="14"/>
  <c r="B28" i="14"/>
  <c r="B102" i="14"/>
  <c r="C143" i="14"/>
  <c r="B183" i="14"/>
  <c r="B109" i="14"/>
  <c r="C55" i="14"/>
  <c r="B77" i="14"/>
  <c r="C6" i="14"/>
  <c r="C65" i="14"/>
  <c r="B182" i="14"/>
  <c r="B69" i="14"/>
  <c r="B53" i="14"/>
  <c r="C128" i="14"/>
  <c r="C73" i="14"/>
  <c r="C88" i="14"/>
  <c r="C76" i="14"/>
  <c r="C171" i="14"/>
  <c r="B83" i="14"/>
  <c r="C126" i="14"/>
  <c r="C91" i="14"/>
  <c r="B164" i="14"/>
  <c r="C149" i="14"/>
  <c r="B120" i="14"/>
  <c r="C48" i="14"/>
  <c r="B160" i="14"/>
  <c r="B38" i="14"/>
  <c r="C113" i="14"/>
  <c r="C70" i="14"/>
  <c r="B51" i="14"/>
  <c r="C72" i="14"/>
  <c r="C15" i="14"/>
  <c r="B118" i="14"/>
  <c r="C127" i="14"/>
  <c r="C50" i="14"/>
  <c r="C27" i="14"/>
  <c r="B166" i="14"/>
  <c r="C119" i="14"/>
  <c r="B81" i="14"/>
  <c r="C137" i="14"/>
  <c r="C186" i="14"/>
  <c r="C59" i="14"/>
  <c r="B165" i="14"/>
  <c r="C105" i="14"/>
  <c r="C125" i="14"/>
  <c r="B142" i="14"/>
  <c r="C161" i="14"/>
  <c r="C28" i="14"/>
  <c r="C123" i="14"/>
  <c r="B60" i="14"/>
  <c r="C148" i="14"/>
  <c r="C86" i="14"/>
  <c r="C101" i="14"/>
  <c r="C26" i="14"/>
  <c r="B18" i="14"/>
  <c r="C35" i="14"/>
  <c r="C49" i="14"/>
  <c r="B103" i="14"/>
  <c r="C100" i="14"/>
  <c r="C102" i="14"/>
  <c r="C146" i="14"/>
  <c r="C172" i="14"/>
  <c r="C115" i="14"/>
  <c r="B104" i="14"/>
  <c r="B20" i="14"/>
  <c r="C60" i="14"/>
  <c r="B58" i="14"/>
  <c r="B126" i="14"/>
  <c r="B148" i="14"/>
  <c r="C155" i="14"/>
  <c r="B63" i="14"/>
  <c r="C47" i="14"/>
  <c r="C165" i="14"/>
  <c r="C45" i="14"/>
  <c r="C5" i="14"/>
  <c r="B6" i="14"/>
  <c r="C84" i="14"/>
  <c r="B129" i="14"/>
  <c r="B65" i="14"/>
  <c r="B122" i="14"/>
  <c r="C144" i="14"/>
  <c r="B12" i="14"/>
  <c r="C111" i="14"/>
  <c r="B56" i="14"/>
  <c r="C112" i="14"/>
  <c r="C42" i="14"/>
  <c r="C130" i="14"/>
  <c r="B74" i="14"/>
  <c r="C10" i="14"/>
  <c r="C156" i="14"/>
  <c r="C95" i="14"/>
  <c r="B92" i="14"/>
  <c r="B115" i="14"/>
  <c r="B136" i="14"/>
  <c r="B112" i="14"/>
  <c r="B33" i="14"/>
  <c r="C54" i="14"/>
  <c r="B149" i="14"/>
  <c r="B7" i="14"/>
  <c r="B106" i="14"/>
  <c r="B172" i="14"/>
  <c r="B50" i="14"/>
  <c r="C145" i="14"/>
  <c r="B159" i="14"/>
  <c r="C92" i="14"/>
  <c r="C106" i="14"/>
  <c r="C96" i="14"/>
  <c r="C93" i="14"/>
  <c r="C56" i="14"/>
  <c r="B8" i="14"/>
  <c r="C154" i="14"/>
  <c r="B110" i="14"/>
  <c r="B9" i="14"/>
  <c r="C147" i="14"/>
  <c r="B25" i="14"/>
  <c r="B15" i="14"/>
  <c r="C170" i="14"/>
  <c r="B113" i="14"/>
  <c r="C103" i="14"/>
  <c r="B88" i="14"/>
  <c r="B154" i="14"/>
  <c r="C87" i="14"/>
  <c r="B114" i="14"/>
  <c r="B75" i="14"/>
  <c r="C99" i="14"/>
  <c r="B29" i="14"/>
  <c r="B55" i="14"/>
  <c r="B123" i="14"/>
  <c r="B59" i="14"/>
  <c r="C17" i="14"/>
  <c r="B31" i="14"/>
  <c r="C20" i="14"/>
  <c r="C67" i="14"/>
  <c r="B175" i="14"/>
  <c r="B187" i="14"/>
  <c r="B73" i="14"/>
  <c r="C174" i="14"/>
  <c r="B138" i="14"/>
  <c r="B131" i="14"/>
  <c r="C178" i="14"/>
  <c r="B105" i="14"/>
  <c r="B91" i="14"/>
  <c r="C187" i="14"/>
  <c r="B36" i="14"/>
  <c r="C97" i="14"/>
  <c r="C25" i="14"/>
  <c r="B67" i="14"/>
  <c r="B23" i="14"/>
  <c r="C158" i="14"/>
  <c r="B11" i="14"/>
  <c r="B52" i="14"/>
  <c r="B97" i="14"/>
  <c r="B35" i="14"/>
  <c r="B5" i="14"/>
  <c r="B3" i="14"/>
  <c r="C176" i="14"/>
  <c r="B133" i="14"/>
  <c r="C61" i="14"/>
  <c r="B22" i="14"/>
  <c r="C121" i="14"/>
  <c r="B130" i="14"/>
  <c r="C31" i="14"/>
  <c r="C183" i="14"/>
  <c r="B146" i="14"/>
  <c r="B37" i="14"/>
  <c r="C85" i="14"/>
  <c r="B185" i="14"/>
  <c r="B17" i="14"/>
  <c r="B127" i="14"/>
  <c r="C62" i="14"/>
  <c r="B43" i="14"/>
  <c r="C164" i="14"/>
  <c r="B96" i="14"/>
  <c r="C163" i="14"/>
  <c r="C134" i="14"/>
  <c r="C141" i="14"/>
  <c r="C12" i="14"/>
  <c r="C157" i="14"/>
  <c r="C166" i="14"/>
  <c r="C81" i="14"/>
  <c r="C162" i="14"/>
  <c r="B80" i="14"/>
  <c r="B157" i="14"/>
  <c r="B171" i="14"/>
  <c r="C53" i="14"/>
  <c r="B119" i="14"/>
  <c r="C167" i="14"/>
  <c r="C75" i="14"/>
  <c r="B158" i="14"/>
  <c r="B117" i="14"/>
  <c r="C142" i="14"/>
  <c r="B24" i="14"/>
  <c r="C43" i="14"/>
  <c r="C57" i="14"/>
  <c r="B153" i="14"/>
  <c r="B177" i="14"/>
  <c r="C19" i="14"/>
  <c r="B134" i="14"/>
  <c r="C24" i="14"/>
  <c r="B54" i="14"/>
  <c r="C33" i="14"/>
  <c r="C69" i="14"/>
  <c r="C44" i="14"/>
  <c r="B162" i="14"/>
  <c r="B111" i="14"/>
  <c r="B121" i="14"/>
  <c r="B16" i="14"/>
  <c r="B150" i="14"/>
  <c r="C120" i="14"/>
  <c r="C16" i="14"/>
  <c r="C94" i="14"/>
  <c r="C64" i="14"/>
  <c r="C18" i="14"/>
  <c r="C175" i="14"/>
  <c r="B116" i="14"/>
  <c r="C66" i="14"/>
  <c r="B170" i="14"/>
  <c r="B72" i="14"/>
  <c r="C30" i="14"/>
  <c r="C116" i="14"/>
  <c r="C140" i="14"/>
  <c r="C132" i="14"/>
  <c r="C122" i="14"/>
  <c r="B135" i="14"/>
  <c r="B95" i="14"/>
  <c r="B173" i="14"/>
  <c r="C177" i="14"/>
  <c r="B48" i="14"/>
  <c r="B169" i="14"/>
  <c r="C168" i="14"/>
  <c r="C118" i="14"/>
  <c r="C80" i="14"/>
  <c r="B87" i="14"/>
  <c r="B151" i="14"/>
  <c r="C138" i="14"/>
  <c r="B10" i="14"/>
  <c r="C83" i="14"/>
  <c r="C40" i="14"/>
  <c r="C151" i="14"/>
  <c r="B89" i="14"/>
  <c r="B68" i="14"/>
  <c r="B46" i="14"/>
  <c r="C79" i="14"/>
  <c r="C131" i="14"/>
  <c r="C181" i="14"/>
  <c r="C90" i="14"/>
  <c r="C139" i="14"/>
  <c r="C107" i="14"/>
  <c r="C150" i="14"/>
  <c r="B47" i="14"/>
  <c r="C117" i="14"/>
  <c r="B93" i="14"/>
  <c r="B181" i="14"/>
  <c r="C71" i="14"/>
  <c r="C160" i="14"/>
  <c r="C180" i="14"/>
  <c r="B143" i="14"/>
  <c r="C8" i="14"/>
  <c r="C7" i="14"/>
  <c r="C129" i="14"/>
  <c r="C133" i="14"/>
  <c r="B144" i="14"/>
  <c r="C135" i="14"/>
  <c r="C136" i="14"/>
  <c r="B26" i="14"/>
  <c r="B84" i="14"/>
  <c r="C22" i="14"/>
  <c r="B27" i="14"/>
  <c r="C14" i="14"/>
  <c r="B124" i="14"/>
  <c r="B186" i="14"/>
  <c r="C169" i="14"/>
  <c r="B125" i="14"/>
  <c r="C182" i="14"/>
  <c r="B49" i="14"/>
  <c r="C184" i="14"/>
  <c r="C82" i="14"/>
  <c r="C159" i="14"/>
  <c r="B140" i="14"/>
  <c r="B179" i="14"/>
</calcChain>
</file>

<file path=xl/sharedStrings.xml><?xml version="1.0" encoding="utf-8"?>
<sst xmlns="http://schemas.openxmlformats.org/spreadsheetml/2006/main" count="73619" uniqueCount="39064">
  <si>
    <t>Matriz de Referência de Preços :</t>
  </si>
  <si>
    <t>CPS</t>
  </si>
  <si>
    <t>SEDUC E 1</t>
  </si>
  <si>
    <t>UNIDADE:</t>
  </si>
  <si>
    <t>UN</t>
  </si>
  <si>
    <t>DESCRIÇÃO</t>
  </si>
  <si>
    <t>REF.</t>
  </si>
  <si>
    <t>CÓDIGO</t>
  </si>
  <si>
    <t>CONSUMO</t>
  </si>
  <si>
    <t>UND</t>
  </si>
  <si>
    <t>PÇ UNIT</t>
  </si>
  <si>
    <t>CUSTOS</t>
  </si>
  <si>
    <t>SINAPI</t>
  </si>
  <si>
    <t>PREÇO TOTAL S/ BDI</t>
  </si>
  <si>
    <t>SEDUC E 2</t>
  </si>
  <si>
    <t>UNID.</t>
  </si>
  <si>
    <t>P. UNIT.</t>
  </si>
  <si>
    <t>iORSE</t>
  </si>
  <si>
    <t>SEDUC E 3</t>
  </si>
  <si>
    <t>SEDUC E 4</t>
  </si>
  <si>
    <t>SEDUC E 5</t>
  </si>
  <si>
    <t>SEDUC E 6</t>
  </si>
  <si>
    <t>SEDUC E 7</t>
  </si>
  <si>
    <t>SEDUC E 8</t>
  </si>
  <si>
    <t>iSEINFRA CE</t>
  </si>
  <si>
    <t>I1719</t>
  </si>
  <si>
    <t>SEDUC E 9</t>
  </si>
  <si>
    <t>iSINAPI</t>
  </si>
  <si>
    <t>SEDUC E 10</t>
  </si>
  <si>
    <t>M</t>
  </si>
  <si>
    <t>SEDUC E 11</t>
  </si>
  <si>
    <t>SEDUC E 12</t>
  </si>
  <si>
    <t>I8078</t>
  </si>
  <si>
    <t>I8077</t>
  </si>
  <si>
    <t>I1217</t>
  </si>
  <si>
    <t>SEDUC E 12.1</t>
  </si>
  <si>
    <t>I8073</t>
  </si>
  <si>
    <t>SEDUC E 13</t>
  </si>
  <si>
    <t>SEDUC E 14</t>
  </si>
  <si>
    <t>I8827</t>
  </si>
  <si>
    <t>I7391</t>
  </si>
  <si>
    <t>SEDUC E 15</t>
  </si>
  <si>
    <t>SEDUC E 15.1</t>
  </si>
  <si>
    <t>SEDUC E 16</t>
  </si>
  <si>
    <t>SEDUC E 16.1</t>
  </si>
  <si>
    <t>SEDUC E 17</t>
  </si>
  <si>
    <t>SEDUC E 18</t>
  </si>
  <si>
    <t>SEDUC E 19</t>
  </si>
  <si>
    <t>MONTAGEM ELETROMECÂNICA DE ESTRUTURA DE AT T/ CE3-TC 13,8KV S/ TRAFO.</t>
  </si>
  <si>
    <t>SEDUC E 20</t>
  </si>
  <si>
    <t>SEDUC E 21</t>
  </si>
  <si>
    <t>SEDUC E 22</t>
  </si>
  <si>
    <t>SEDUC E 23</t>
  </si>
  <si>
    <t>SEDUC E 24</t>
  </si>
  <si>
    <t>SEDUC E 25</t>
  </si>
  <si>
    <t>SEDUC E 25.1</t>
  </si>
  <si>
    <t>SEDUC E 26</t>
  </si>
  <si>
    <t>SEDUC E 26.1</t>
  </si>
  <si>
    <t>SEDUC E 27</t>
  </si>
  <si>
    <t>SEDUC E 28</t>
  </si>
  <si>
    <t>SEDUC E 29</t>
  </si>
  <si>
    <t>SEDUC E 30</t>
  </si>
  <si>
    <t>I8828</t>
  </si>
  <si>
    <t>SEDUC E 31</t>
  </si>
  <si>
    <t>SEDUC E 32</t>
  </si>
  <si>
    <t>SEDUC E 33</t>
  </si>
  <si>
    <t>QUADRO P/ MEDIÇÃO PRIMÁRIA 15KV</t>
  </si>
  <si>
    <t>UM</t>
  </si>
  <si>
    <t>atualizar caixa para padrão novo</t>
  </si>
  <si>
    <t>SEDUC E 34</t>
  </si>
  <si>
    <t>INSTALAÇÃO DE MEDIÇÃO COM PROTEÇÃO PARA TRANSFORMADOR DE 75 KVA.</t>
  </si>
  <si>
    <t>SEDUC E 35</t>
  </si>
  <si>
    <t>SEDUC E 36</t>
  </si>
  <si>
    <t>SEDUC E 37</t>
  </si>
  <si>
    <t>SEDUC E 38</t>
  </si>
  <si>
    <t>I8859</t>
  </si>
  <si>
    <t>SEDUC E 39</t>
  </si>
  <si>
    <t>I8857</t>
  </si>
  <si>
    <t>SEDUC E 40</t>
  </si>
  <si>
    <t>I8855</t>
  </si>
  <si>
    <t>SEDUC E 41</t>
  </si>
  <si>
    <t>SEDUC E 42</t>
  </si>
  <si>
    <t>SEDUC E 43</t>
  </si>
  <si>
    <t>SEDUC E 44</t>
  </si>
  <si>
    <t>SEDUC E 45</t>
  </si>
  <si>
    <t>SEDUC E 46</t>
  </si>
  <si>
    <t>SEDUC E 47</t>
  </si>
  <si>
    <t>SEDUC E 48</t>
  </si>
  <si>
    <t>SEDUC E 49</t>
  </si>
  <si>
    <t>SEDUC E 50</t>
  </si>
  <si>
    <t>SEDUC E 51</t>
  </si>
  <si>
    <t>SEDUC E 52</t>
  </si>
  <si>
    <t>SEDUC E 53</t>
  </si>
  <si>
    <t>SEDUC E 54</t>
  </si>
  <si>
    <t>I1776</t>
  </si>
  <si>
    <t>SEDUC E 55</t>
  </si>
  <si>
    <t>SEDUC E 56</t>
  </si>
  <si>
    <t>SEDUC E 57</t>
  </si>
  <si>
    <t>SEDUC E 58</t>
  </si>
  <si>
    <t>SEDUC E 59</t>
  </si>
  <si>
    <t>SEDUC E 60</t>
  </si>
  <si>
    <t>SEDUC E 61</t>
  </si>
  <si>
    <t>SEDUC E 62</t>
  </si>
  <si>
    <t>SEDUC E 63</t>
  </si>
  <si>
    <t>SEDUC E 64</t>
  </si>
  <si>
    <t>SEDUC E 65</t>
  </si>
  <si>
    <t>SEDUC E 66</t>
  </si>
  <si>
    <t>SEDUC E 67</t>
  </si>
  <si>
    <t>SEDUC E 68</t>
  </si>
  <si>
    <t>SEDUC E 69</t>
  </si>
  <si>
    <t>SEDUC E 70</t>
  </si>
  <si>
    <t>SEDUC E 71</t>
  </si>
  <si>
    <t>SEDUC E 72</t>
  </si>
  <si>
    <t>INSTALAÇÃO DE CAIXA PASSAGEM METALICA 15 X 15 X 10CM.</t>
  </si>
  <si>
    <t>SEDUC E 73</t>
  </si>
  <si>
    <t>SEDUC E 74</t>
  </si>
  <si>
    <t>SEDUC E 75</t>
  </si>
  <si>
    <t>I0436</t>
  </si>
  <si>
    <t>SEDUC E 76</t>
  </si>
  <si>
    <t>SEDUC E 77</t>
  </si>
  <si>
    <t>SEDUC E 78</t>
  </si>
  <si>
    <t>SEDUC E 78.1</t>
  </si>
  <si>
    <t>SOLICITAÇÃO DE EVT JUNTO A EQUATORIAL</t>
  </si>
  <si>
    <t>SEDUC E 79</t>
  </si>
  <si>
    <t>SEDUC E 79.1</t>
  </si>
  <si>
    <t>SEDUC E 80</t>
  </si>
  <si>
    <t>SEDUC E 81</t>
  </si>
  <si>
    <t>SEDUC E 82</t>
  </si>
  <si>
    <t>SEDUC E 83</t>
  </si>
  <si>
    <t>SEDUC E 84</t>
  </si>
  <si>
    <t>H</t>
  </si>
  <si>
    <t>SEDUC E 85</t>
  </si>
  <si>
    <t>SEDUC E 85.1</t>
  </si>
  <si>
    <t>CUBÍCULO DE MEDIÇÃO E RECUO DE MURO</t>
  </si>
  <si>
    <t>SEDUC E 87</t>
  </si>
  <si>
    <t>SEDUC E 88</t>
  </si>
  <si>
    <t>SEDUC E 89</t>
  </si>
  <si>
    <t>SEDUC E 90</t>
  </si>
  <si>
    <t>SEDUC E 91</t>
  </si>
  <si>
    <t>DISJUNTOR TRIFÁSICO TPO DIN DE 70 A  INSTALADO EM QUADRO.</t>
  </si>
  <si>
    <t>SEDUC E 92</t>
  </si>
  <si>
    <t>SEDUC E 93</t>
  </si>
  <si>
    <t>SEDUC E 94</t>
  </si>
  <si>
    <t>DISJUNTOR TRIFÁSICO TPO DIN DE 125 A  INSTALADO EM QUADRO.</t>
  </si>
  <si>
    <t>SEDUC E 95</t>
  </si>
  <si>
    <t>SEDUC E 96</t>
  </si>
  <si>
    <t>SEDUC E 97</t>
  </si>
  <si>
    <t>SEDUC E 98</t>
  </si>
  <si>
    <t>SEDUC E 99</t>
  </si>
  <si>
    <t>SEDUC E 100.1</t>
  </si>
  <si>
    <t>SEDUC E 101.1</t>
  </si>
  <si>
    <t>SEDUC E 102</t>
  </si>
  <si>
    <t>SEDUC E 103</t>
  </si>
  <si>
    <t>SEDUC E 104</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</si>
  <si>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</si>
  <si>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</si>
  <si>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</si>
  <si>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</si>
  <si>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</si>
  <si>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</si>
  <si>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</si>
  <si>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</si>
  <si>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</si>
  <si>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</si>
  <si>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</si>
  <si>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</si>
  <si>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</si>
  <si>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</si>
  <si>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</si>
  <si>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</si>
  <si>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</si>
  <si>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</si>
  <si>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</si>
  <si>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</si>
  <si>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</si>
  <si>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</si>
  <si>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</si>
  <si>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</si>
  <si>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</si>
  <si>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</si>
  <si>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</si>
  <si>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</si>
  <si>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</si>
  <si>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</si>
  <si>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</si>
  <si>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</si>
  <si>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</si>
  <si>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</si>
  <si>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</si>
  <si>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</si>
  <si>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</si>
  <si>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</si>
  <si>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</si>
  <si>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</si>
  <si>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</si>
  <si>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</si>
  <si>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</si>
  <si>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</si>
  <si>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</si>
  <si>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</si>
  <si>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</si>
  <si>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</si>
  <si>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</si>
  <si>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</si>
  <si>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</si>
  <si>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</si>
  <si>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</si>
  <si>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</si>
  <si>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</si>
  <si>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</si>
  <si>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</si>
  <si>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</si>
  <si>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</si>
  <si>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</si>
  <si>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</si>
  <si>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</si>
  <si>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</si>
  <si>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</si>
  <si>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</si>
  <si>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</si>
  <si>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</si>
  <si>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</si>
  <si>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</si>
  <si>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</si>
  <si>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</si>
  <si>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</si>
  <si>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</si>
  <si>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</si>
  <si>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</si>
  <si>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</si>
  <si>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</si>
  <si>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</si>
  <si>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</si>
  <si>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</si>
  <si>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</si>
  <si>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</si>
  <si>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</si>
  <si>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</si>
  <si>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</si>
  <si>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</si>
  <si>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</si>
  <si>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</si>
  <si>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</si>
  <si>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</si>
  <si>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</si>
  <si>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</si>
  <si>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</si>
  <si>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</si>
  <si>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</si>
  <si>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</si>
  <si>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</si>
  <si>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</si>
  <si>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</si>
  <si>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</si>
  <si>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</si>
  <si>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</si>
  <si>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</si>
  <si>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</si>
  <si>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</si>
  <si>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</si>
  <si>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</si>
  <si>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</si>
  <si>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</si>
  <si>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</si>
  <si>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</si>
  <si>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</si>
  <si>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</si>
  <si>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</si>
  <si>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</si>
  <si>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</si>
  <si>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</si>
  <si>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</si>
  <si>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</si>
  <si>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</si>
  <si>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</si>
  <si>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</si>
  <si>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</si>
  <si>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</si>
  <si>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</si>
  <si>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</si>
  <si>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</si>
  <si>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</si>
  <si>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</si>
  <si>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</si>
  <si>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</si>
  <si>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</si>
  <si>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</si>
  <si>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</si>
  <si>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</si>
  <si>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</si>
  <si>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</si>
  <si>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</si>
  <si>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</si>
  <si>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</si>
  <si>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</si>
  <si>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</si>
  <si>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</si>
  <si>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</si>
  <si>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</si>
  <si>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</si>
  <si>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</si>
  <si>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</si>
  <si>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</si>
  <si>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</si>
  <si>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</si>
  <si>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</si>
  <si>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</si>
  <si>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</si>
  <si>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</si>
  <si>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</si>
  <si>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</si>
  <si>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</si>
  <si>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</si>
  <si>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</si>
  <si>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</si>
  <si>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</si>
  <si>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</si>
  <si>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</si>
  <si>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</si>
  <si>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</si>
  <si>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</si>
  <si>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</si>
  <si>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</si>
  <si>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</si>
  <si>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</si>
  <si>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</si>
  <si>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</si>
  <si>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</si>
  <si>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</si>
  <si>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</si>
  <si>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</si>
  <si>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</si>
  <si>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</si>
  <si>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</si>
  <si>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</si>
  <si>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</si>
  <si>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</si>
  <si>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</si>
  <si>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</si>
  <si>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</si>
  <si>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</si>
  <si>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</si>
  <si>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</si>
  <si>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</si>
  <si>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</si>
  <si>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</si>
  <si>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</si>
  <si>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</si>
  <si>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</si>
  <si>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</si>
  <si>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</si>
  <si>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</si>
  <si>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</si>
  <si>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</si>
  <si>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</si>
  <si>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</si>
  <si>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</si>
  <si>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</si>
  <si>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</si>
  <si>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</si>
  <si>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</si>
  <si>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</si>
  <si>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</si>
  <si>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</si>
  <si>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</si>
  <si>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</si>
  <si>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</si>
  <si>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</si>
  <si>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</si>
  <si>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</si>
  <si>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</si>
  <si>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</si>
  <si>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</si>
  <si>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</si>
  <si>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</si>
  <si>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</si>
  <si>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</si>
  <si>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</si>
  <si>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</si>
  <si>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</si>
  <si>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</si>
  <si>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</si>
  <si>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</si>
  <si>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</si>
  <si>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</si>
  <si>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</si>
  <si>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</si>
  <si>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</si>
  <si>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</si>
  <si>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</si>
  <si>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</si>
  <si>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</si>
  <si>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</si>
  <si>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</si>
  <si>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</si>
  <si>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</si>
  <si>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</si>
  <si>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</si>
  <si>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</si>
  <si>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</si>
  <si>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</si>
  <si>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</si>
  <si>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</si>
  <si>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</si>
  <si>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</si>
  <si>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</si>
  <si>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</si>
  <si>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</si>
  <si>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</si>
  <si>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</si>
  <si>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</si>
  <si>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</si>
  <si>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</si>
  <si>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</si>
  <si>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</si>
  <si>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</si>
  <si>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</si>
  <si>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</si>
  <si>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</si>
  <si>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</si>
  <si>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</si>
  <si>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</si>
  <si>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</si>
  <si>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</si>
  <si>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</si>
  <si>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</si>
  <si>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</si>
  <si>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</si>
  <si>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</si>
  <si>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</si>
  <si>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</si>
  <si>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</si>
  <si>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</si>
  <si>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</si>
  <si>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</si>
  <si>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</si>
  <si>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</si>
  <si>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</si>
  <si>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</si>
  <si>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</si>
  <si>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</si>
  <si>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</si>
  <si>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</si>
  <si>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</si>
  <si>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</si>
  <si>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</si>
  <si>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</si>
  <si>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</si>
  <si>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</si>
  <si>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</si>
  <si>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</si>
  <si>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</si>
  <si>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</si>
  <si>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</si>
  <si>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</si>
  <si>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</si>
  <si>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</si>
  <si>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</si>
  <si>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</si>
  <si>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</si>
  <si>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</si>
  <si>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</si>
  <si>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</si>
  <si>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</si>
  <si>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</si>
  <si>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</si>
  <si>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</si>
  <si>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</si>
  <si>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</si>
  <si>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</si>
  <si>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</si>
  <si>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</si>
  <si>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</si>
  <si>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</si>
  <si>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</si>
  <si>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</si>
  <si>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</si>
  <si>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</si>
  <si>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</si>
  <si>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</si>
  <si>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</si>
  <si>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</si>
  <si>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</si>
  <si>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</si>
  <si>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</si>
  <si>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</si>
  <si>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</si>
  <si>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</si>
  <si>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</si>
  <si>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</si>
  <si>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</si>
  <si>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</si>
  <si>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</si>
  <si>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</si>
  <si>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</si>
  <si>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</si>
  <si>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</si>
  <si>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</si>
  <si>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</si>
  <si>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</si>
  <si>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</si>
  <si>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</si>
  <si>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</si>
  <si>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</si>
  <si>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</si>
  <si>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</si>
  <si>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</si>
  <si>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</si>
  <si>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</si>
  <si>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</si>
  <si>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</si>
  <si>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</si>
  <si>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</si>
  <si>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</si>
  <si>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</si>
  <si>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</si>
  <si>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</si>
  <si>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</si>
  <si>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</si>
  <si>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</si>
  <si>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</si>
  <si>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</si>
  <si>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</si>
  <si>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</si>
  <si>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</si>
  <si>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</si>
  <si>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</si>
  <si>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</si>
  <si>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</si>
  <si>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</si>
  <si>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</si>
  <si>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</si>
  <si>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</si>
  <si>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</si>
  <si>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</si>
  <si>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</si>
  <si>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</si>
  <si>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</si>
  <si>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</si>
  <si>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</si>
  <si>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</si>
  <si>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</si>
  <si>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</si>
  <si>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</si>
  <si>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</si>
  <si>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</si>
  <si>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</si>
  <si>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</si>
  <si>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</si>
  <si>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</si>
  <si>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</si>
  <si>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</si>
  <si>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</si>
  <si>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</si>
  <si>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</si>
  <si>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</si>
  <si>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</si>
  <si>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</si>
  <si>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</si>
  <si>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</si>
  <si>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</si>
  <si>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</si>
  <si>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</si>
  <si>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</si>
  <si>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</si>
  <si>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</si>
  <si>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</si>
  <si>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</si>
  <si>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</si>
  <si>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</si>
  <si>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</si>
  <si>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</si>
  <si>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</si>
  <si>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</si>
  <si>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</si>
  <si>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</si>
  <si>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</si>
  <si>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</si>
  <si>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</si>
  <si>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</si>
  <si>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</si>
  <si>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</si>
  <si>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</si>
  <si>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</si>
  <si>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</si>
  <si>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</si>
  <si>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</si>
  <si>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</si>
  <si>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</si>
  <si>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</si>
  <si>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</si>
  <si>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</si>
  <si>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</si>
  <si>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</si>
  <si>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</si>
  <si>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</si>
  <si>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</si>
  <si>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</si>
  <si>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</si>
  <si>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</si>
  <si>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</si>
  <si>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</si>
  <si>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</si>
  <si>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</si>
  <si>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</si>
  <si>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</si>
  <si>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</si>
  <si>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</si>
  <si>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</si>
  <si>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</si>
  <si>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</si>
  <si>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</si>
  <si>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</si>
  <si>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</si>
  <si>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</si>
  <si>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</si>
  <si>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</si>
  <si>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</si>
  <si>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</si>
  <si>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</si>
  <si>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</si>
  <si>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</si>
  <si>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</si>
  <si>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</si>
  <si>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</si>
  <si>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</si>
  <si>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</si>
  <si>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</si>
  <si>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</si>
  <si>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</si>
  <si>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</si>
  <si>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</si>
  <si>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</si>
  <si>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</si>
  <si>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</si>
  <si>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</si>
  <si>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</si>
  <si>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</si>
  <si>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</si>
  <si>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</si>
  <si>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</si>
  <si>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</si>
  <si>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</si>
  <si>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</si>
  <si>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</si>
  <si>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</si>
  <si>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</si>
  <si>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</si>
  <si>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</si>
  <si>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</si>
  <si>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</si>
  <si>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</si>
  <si>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</si>
  <si>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</si>
  <si>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</si>
  <si>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</si>
  <si>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</si>
  <si>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</si>
  <si>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</si>
  <si>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</si>
  <si>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</si>
  <si>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</si>
  <si>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</si>
  <si>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</si>
  <si>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</si>
  <si>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</si>
  <si>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</si>
  <si>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</si>
  <si>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</si>
  <si>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</si>
  <si>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</si>
  <si>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</si>
  <si>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</si>
  <si>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</si>
  <si>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</si>
  <si>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</si>
  <si>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</si>
  <si>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</si>
  <si>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</si>
  <si>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</si>
  <si>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</si>
  <si>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</si>
  <si>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</si>
  <si>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</si>
  <si>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</si>
  <si>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</si>
  <si>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</si>
  <si>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</si>
  <si>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</si>
  <si>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</si>
  <si>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</si>
  <si>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</si>
  <si>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</si>
  <si>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</si>
  <si>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</si>
  <si>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</si>
  <si>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</si>
  <si>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</si>
  <si>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</si>
  <si>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</si>
  <si>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</si>
  <si>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</si>
  <si>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</si>
  <si>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</si>
  <si>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</si>
  <si>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</si>
  <si>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</si>
  <si>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</si>
  <si>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</si>
  <si>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</si>
  <si>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</si>
  <si>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</si>
  <si>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</si>
  <si>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</si>
  <si>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</si>
  <si>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</si>
  <si>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</si>
  <si>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</si>
  <si>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</si>
  <si>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</si>
  <si>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</si>
  <si>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</si>
  <si>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</si>
  <si>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</si>
  <si>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</si>
  <si>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</si>
  <si>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</si>
  <si>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</si>
  <si>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</si>
  <si>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</si>
  <si>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</si>
  <si>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</si>
  <si>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</si>
  <si>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</si>
  <si>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</si>
  <si>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</si>
  <si>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</si>
  <si>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</si>
  <si>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</si>
  <si>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</si>
  <si>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</si>
  <si>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</si>
  <si>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</si>
  <si>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</si>
  <si>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</si>
  <si>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</si>
  <si>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</si>
  <si>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</si>
  <si>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</si>
  <si>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</si>
  <si>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</si>
  <si>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</si>
  <si>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</si>
  <si>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</si>
  <si>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</si>
  <si>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</si>
  <si>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</si>
  <si>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</si>
  <si>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</si>
  <si>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</si>
  <si>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</si>
  <si>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</si>
  <si>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</si>
  <si>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</si>
  <si>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</si>
  <si>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</si>
  <si>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</si>
  <si>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</si>
  <si>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</si>
  <si>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</si>
  <si>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</si>
  <si>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</si>
  <si>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</si>
  <si>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</si>
  <si>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</si>
  <si>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</si>
  <si>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</si>
  <si>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</si>
  <si>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</si>
  <si>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</si>
  <si>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</si>
  <si>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</si>
  <si>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</si>
  <si>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</si>
  <si>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</si>
  <si>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</si>
  <si>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</si>
  <si>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</si>
  <si>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</si>
  <si>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</si>
  <si>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</si>
  <si>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</si>
  <si>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</si>
  <si>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</si>
  <si>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</si>
  <si>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</si>
  <si>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</si>
  <si>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</si>
  <si>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</si>
  <si>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</si>
  <si>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</si>
  <si>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</si>
  <si>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</si>
  <si>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</si>
  <si>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</si>
  <si>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</si>
  <si>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</si>
  <si>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</si>
  <si>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</si>
  <si>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</si>
  <si>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</si>
  <si>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</si>
  <si>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</si>
  <si>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</si>
  <si>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</si>
  <si>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</si>
  <si>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</si>
  <si>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</si>
  <si>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</si>
  <si>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</si>
  <si>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</si>
  <si>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</si>
  <si>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</si>
  <si>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</si>
  <si>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</si>
  <si>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</si>
  <si>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</si>
  <si>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</si>
  <si>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</si>
  <si>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</si>
  <si>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</si>
  <si>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</si>
  <si>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</si>
  <si>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</si>
  <si>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</si>
  <si>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</si>
  <si>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</si>
  <si>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</si>
  <si>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</si>
  <si>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</si>
  <si>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</si>
  <si>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</si>
  <si>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</si>
  <si>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</si>
  <si>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</si>
  <si>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</si>
  <si>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</si>
  <si>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</si>
  <si>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</si>
  <si>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</si>
  <si>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</si>
  <si>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</si>
  <si>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</si>
  <si>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</si>
  <si>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</si>
  <si>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</si>
  <si>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</si>
  <si>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</si>
  <si>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</si>
  <si>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</si>
  <si>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</si>
  <si>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</si>
  <si>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</si>
  <si>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</si>
  <si>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</si>
  <si>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</si>
  <si>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</si>
  <si>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</si>
  <si>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</si>
  <si>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</si>
  <si>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</si>
  <si>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</si>
  <si>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</si>
  <si>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</si>
  <si>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</si>
  <si>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</si>
  <si>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</si>
  <si>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</si>
  <si>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</si>
  <si>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</si>
  <si>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</si>
  <si>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</si>
  <si>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</si>
  <si>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</si>
  <si>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</si>
  <si>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</si>
  <si>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</si>
  <si>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</si>
  <si>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</si>
  <si>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</si>
  <si>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</si>
  <si>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</si>
  <si>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</si>
  <si>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</si>
  <si>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</si>
  <si>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</si>
  <si>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</si>
  <si>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</si>
  <si>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</si>
  <si>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</si>
  <si>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</si>
  <si>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</si>
  <si>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</si>
  <si>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</si>
  <si>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</si>
  <si>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</si>
  <si>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</si>
  <si>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</si>
  <si>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</si>
  <si>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</si>
  <si>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</si>
  <si>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</si>
  <si>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</si>
  <si>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</si>
  <si>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</si>
  <si>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</si>
  <si>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</si>
  <si>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</si>
  <si>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</si>
  <si>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</si>
  <si>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</si>
  <si>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</si>
  <si>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</si>
  <si>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</si>
  <si>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</si>
  <si>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</si>
  <si>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</si>
  <si>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</si>
  <si>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</si>
  <si>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</si>
  <si>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</si>
  <si>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</si>
  <si>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</si>
  <si>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</si>
  <si>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</si>
  <si>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</si>
  <si>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</si>
  <si>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</si>
  <si>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</si>
  <si>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</si>
  <si>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</si>
  <si>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</si>
  <si>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</si>
  <si>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</si>
  <si>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</si>
  <si>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</si>
  <si>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</si>
  <si>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</si>
  <si>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</si>
  <si>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</si>
  <si>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</si>
  <si>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</si>
  <si>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</si>
  <si>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</si>
  <si>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</si>
  <si>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</si>
  <si>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</si>
  <si>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</si>
  <si>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</si>
  <si>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</si>
  <si>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</si>
  <si>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</si>
  <si>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</si>
  <si>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</si>
  <si>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</si>
  <si>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</si>
  <si>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</si>
  <si>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</si>
  <si>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</si>
  <si>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</si>
  <si>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</si>
  <si>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</si>
  <si>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</si>
  <si>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</si>
  <si>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</si>
  <si>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</si>
  <si>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</si>
  <si>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</si>
  <si>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</si>
  <si>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</si>
  <si>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</si>
  <si>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</si>
  <si>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</si>
  <si>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</si>
  <si>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</si>
  <si>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</si>
  <si>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</si>
  <si>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</si>
  <si>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</si>
  <si>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</si>
  <si>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</si>
  <si>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</si>
  <si>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</si>
  <si>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</si>
  <si>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</si>
  <si>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</si>
  <si>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</si>
  <si>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</si>
  <si>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</si>
  <si>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</si>
  <si>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</si>
  <si>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</si>
  <si>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</si>
  <si>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</si>
  <si>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</si>
  <si>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</si>
  <si>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</si>
  <si>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</si>
  <si>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</si>
  <si>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</si>
  <si>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</si>
  <si>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</si>
  <si>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</si>
  <si>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</si>
  <si>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</si>
  <si>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</si>
  <si>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</si>
  <si>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</si>
  <si>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</si>
  <si>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</si>
  <si>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</si>
  <si>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</si>
  <si>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</si>
  <si>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</si>
  <si>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</si>
  <si>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</si>
  <si>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</si>
  <si>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</si>
  <si>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</si>
  <si>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</si>
  <si>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</si>
  <si>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</si>
  <si>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</si>
  <si>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</si>
  <si>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</si>
  <si>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</si>
  <si>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</si>
  <si>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</si>
  <si>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</si>
  <si>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</si>
  <si>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</si>
  <si>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</si>
  <si>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</si>
  <si>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</si>
  <si>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</si>
  <si>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</si>
  <si>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</si>
  <si>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</si>
  <si>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</si>
  <si>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</si>
  <si>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</si>
  <si>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</si>
  <si>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</si>
  <si>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</si>
  <si>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</si>
  <si>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</si>
  <si>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</si>
  <si>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</si>
  <si>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</si>
  <si>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</si>
  <si>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</si>
  <si>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</si>
  <si>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</si>
  <si>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</si>
  <si>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</si>
  <si>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</si>
  <si>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</si>
  <si>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</si>
  <si>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</si>
  <si>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</si>
  <si>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</si>
  <si>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</si>
  <si>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</si>
  <si>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</si>
  <si>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</si>
  <si>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</si>
  <si>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</si>
  <si>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</si>
  <si>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</si>
  <si>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</si>
  <si>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</si>
  <si>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</si>
  <si>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</si>
  <si>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</si>
  <si>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</si>
  <si>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</si>
  <si>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</si>
  <si>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</si>
  <si>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</si>
  <si>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</si>
  <si>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</si>
  <si>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</si>
  <si>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</si>
  <si>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</si>
  <si>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</si>
  <si>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</si>
  <si>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</si>
  <si>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</si>
  <si>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</si>
  <si>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</si>
  <si>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</si>
  <si>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</si>
  <si>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</si>
  <si>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</si>
  <si>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</si>
  <si>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</si>
  <si>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</si>
  <si>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</si>
  <si>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</si>
  <si>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</si>
  <si>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</si>
  <si>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</si>
  <si>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</si>
  <si>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</si>
  <si>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</si>
  <si>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</si>
  <si>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</si>
  <si>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</si>
  <si>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</si>
  <si>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</si>
  <si>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</si>
  <si>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</si>
  <si>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</si>
  <si>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</si>
  <si>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</si>
  <si>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</si>
  <si>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</si>
  <si>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</si>
  <si>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</si>
  <si>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</si>
  <si>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</si>
  <si>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</si>
  <si>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</si>
  <si>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</si>
  <si>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</si>
  <si>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</si>
  <si>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</si>
  <si>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</si>
  <si>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</si>
  <si>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</si>
  <si>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</si>
  <si>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</si>
  <si>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</si>
  <si>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</si>
  <si>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</si>
  <si>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</si>
  <si>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</si>
  <si>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</si>
  <si>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</si>
  <si>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</si>
  <si>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</si>
  <si>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</si>
  <si>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</si>
  <si>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</si>
  <si>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</si>
  <si>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</si>
  <si>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</si>
  <si>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</si>
  <si>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</si>
  <si>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</si>
  <si>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</si>
  <si>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</si>
  <si>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</si>
  <si>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</si>
  <si>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</si>
  <si>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</si>
  <si>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</si>
  <si>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</si>
  <si>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</si>
  <si>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</si>
  <si>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</si>
  <si>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</si>
  <si>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</si>
  <si>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</si>
  <si>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</si>
  <si>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</si>
  <si>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</si>
  <si>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</si>
  <si>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</si>
  <si>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</si>
  <si>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</si>
  <si>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</si>
  <si>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</si>
  <si>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</si>
  <si>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</si>
  <si>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</si>
  <si>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</si>
  <si>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</si>
  <si>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</si>
  <si>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</si>
  <si>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</si>
  <si>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</si>
  <si>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</si>
  <si>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</si>
  <si>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</si>
  <si>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</si>
  <si>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</si>
  <si>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</si>
  <si>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</si>
  <si>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</si>
  <si>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</si>
  <si>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</si>
  <si>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</si>
  <si>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</si>
  <si>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</si>
  <si>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</si>
  <si>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</si>
  <si>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</si>
  <si>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</si>
  <si>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</si>
  <si>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</si>
  <si>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</si>
  <si>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</si>
  <si>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</si>
  <si>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</si>
  <si>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</si>
  <si>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</si>
  <si>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</si>
  <si>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</si>
  <si>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</si>
  <si>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</si>
  <si>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</si>
  <si>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</si>
  <si>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</si>
  <si>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</si>
  <si>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</si>
  <si>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</si>
  <si>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</si>
  <si>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</si>
  <si>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</si>
  <si>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</si>
  <si>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</si>
  <si>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</si>
  <si>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</si>
  <si>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</si>
  <si>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</si>
  <si>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</si>
  <si>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</si>
  <si>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</si>
  <si>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</si>
  <si>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</si>
  <si>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</si>
  <si>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</si>
  <si>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</si>
  <si>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</si>
  <si>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</si>
  <si>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</si>
  <si>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</si>
  <si>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</si>
  <si>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</si>
  <si>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</si>
  <si>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</si>
  <si>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</si>
  <si>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</si>
  <si>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</si>
  <si>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</si>
  <si>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</si>
  <si>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</si>
  <si>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</si>
  <si>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</si>
  <si>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</si>
  <si>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</si>
  <si>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</si>
  <si>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</si>
  <si>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</si>
  <si>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</si>
  <si>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</si>
  <si>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</si>
  <si>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</si>
  <si>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</si>
  <si>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</si>
  <si>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</si>
  <si>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</si>
  <si>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</si>
  <si>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</si>
  <si>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</si>
  <si>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</si>
  <si>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</si>
  <si>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</si>
  <si>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</si>
  <si>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</si>
  <si>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</si>
  <si>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</si>
  <si>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</si>
  <si>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</si>
  <si>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</si>
  <si>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</si>
  <si>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</si>
  <si>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</si>
  <si>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</si>
  <si>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</si>
  <si>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</si>
  <si>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</si>
  <si>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</si>
  <si>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</si>
  <si>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</si>
  <si>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</si>
  <si>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</si>
  <si>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</si>
  <si>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</si>
  <si>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</si>
  <si>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</si>
  <si>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</si>
  <si>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</si>
  <si>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</si>
  <si>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</si>
  <si>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</si>
  <si>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</si>
  <si>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</si>
  <si>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</si>
  <si>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</si>
  <si>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</si>
  <si>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</si>
  <si>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</si>
  <si>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</si>
  <si>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</si>
  <si>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</si>
  <si>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</si>
  <si>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</si>
  <si>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</si>
  <si>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</si>
  <si>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</si>
  <si>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</si>
  <si>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</si>
  <si>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</si>
  <si>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</si>
  <si>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</si>
  <si>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</si>
  <si>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</si>
  <si>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</si>
  <si>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</si>
  <si>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</si>
  <si>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</si>
  <si>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</si>
  <si>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</si>
  <si>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</si>
  <si>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</si>
  <si>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</si>
  <si>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</si>
  <si>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</si>
  <si>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</si>
  <si>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</si>
  <si>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</si>
  <si>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</si>
  <si>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</si>
  <si>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</si>
  <si>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</si>
  <si>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</si>
  <si>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</si>
  <si>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</si>
  <si>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</si>
  <si>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</si>
  <si>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</si>
  <si>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</si>
  <si>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</si>
  <si>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</si>
  <si>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</si>
  <si>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</si>
  <si>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</si>
  <si>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</si>
  <si>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</si>
  <si>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</si>
  <si>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</si>
  <si>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</si>
  <si>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</si>
  <si>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</si>
  <si>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</si>
  <si>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</si>
  <si>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</si>
  <si>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</si>
  <si>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</si>
  <si>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</si>
  <si>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</si>
  <si>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</si>
  <si>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</si>
  <si>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</si>
  <si>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</si>
  <si>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</si>
  <si>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</si>
  <si>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</si>
  <si>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</si>
  <si>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</si>
  <si>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</si>
  <si>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</si>
  <si>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</si>
  <si>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</si>
  <si>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</si>
  <si>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</si>
  <si>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</si>
  <si>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</si>
  <si>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</si>
  <si>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</si>
  <si>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</si>
  <si>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</si>
  <si>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</si>
  <si>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</si>
  <si>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</si>
  <si>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</si>
  <si>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</si>
  <si>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</si>
  <si>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</si>
  <si>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</si>
  <si>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</si>
  <si>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</si>
  <si>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</si>
  <si>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</si>
  <si>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</si>
  <si>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</si>
  <si>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</si>
  <si>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</si>
  <si>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</si>
  <si>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</si>
  <si>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</si>
  <si>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</si>
  <si>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</si>
  <si>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</si>
  <si>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</si>
  <si>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</si>
  <si>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</si>
  <si>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</si>
  <si>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</si>
  <si>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</si>
  <si>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</si>
  <si>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</si>
  <si>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</si>
  <si>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</si>
  <si>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</si>
  <si>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</si>
  <si>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</si>
  <si>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</si>
  <si>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</si>
  <si>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</si>
  <si>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</si>
  <si>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</si>
  <si>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</si>
  <si>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</si>
  <si>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</si>
  <si>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</si>
  <si>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</si>
  <si>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</si>
  <si>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</si>
  <si>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</si>
  <si>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</si>
  <si>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</si>
  <si>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</si>
  <si>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</si>
  <si>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</si>
  <si>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</si>
  <si>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</si>
  <si>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</si>
  <si>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</si>
  <si>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</si>
  <si>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</si>
  <si>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</si>
  <si>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</si>
  <si>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</si>
  <si>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</si>
  <si>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</si>
  <si>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</si>
  <si>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</si>
  <si>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</si>
  <si>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</si>
  <si>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</si>
  <si>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</si>
  <si>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</si>
  <si>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</si>
  <si>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</si>
  <si>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</si>
  <si>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</si>
  <si>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</si>
  <si>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</si>
  <si>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</si>
  <si>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</si>
  <si>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</si>
  <si>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</si>
  <si>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</si>
  <si>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</si>
  <si>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</si>
  <si>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</si>
  <si>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</si>
  <si>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</si>
  <si>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</si>
  <si>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</si>
  <si>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</si>
  <si>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</si>
  <si>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</si>
  <si>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</si>
  <si>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</si>
  <si>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</si>
  <si>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</si>
  <si>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</si>
  <si>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</si>
  <si>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</si>
  <si>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</si>
  <si>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</si>
  <si>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</si>
  <si>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</si>
  <si>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</si>
  <si>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</si>
  <si>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</si>
  <si>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</si>
  <si>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</si>
  <si>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</si>
  <si>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</si>
  <si>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</si>
  <si>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</si>
  <si>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</si>
  <si>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</si>
  <si>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</si>
  <si>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</si>
  <si>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</si>
  <si>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</si>
  <si>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</si>
  <si>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</si>
  <si>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</si>
  <si>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</si>
  <si>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</si>
  <si>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</si>
  <si>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</si>
  <si>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</si>
  <si>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</si>
  <si>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</si>
  <si>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</si>
  <si>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</si>
  <si>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</si>
  <si>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</si>
  <si>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</si>
  <si>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</si>
  <si>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</si>
  <si>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</si>
  <si>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</si>
  <si>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</si>
  <si>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</si>
  <si>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</si>
  <si>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</si>
  <si>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</si>
  <si>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</si>
  <si>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</si>
  <si>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</si>
  <si>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</si>
  <si>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</si>
  <si>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</si>
  <si>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</si>
  <si>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</si>
  <si>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</si>
  <si>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</si>
  <si>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</si>
  <si>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</si>
  <si>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</si>
  <si>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</si>
  <si>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</si>
  <si>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</si>
  <si>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</si>
  <si>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</si>
  <si>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</si>
  <si>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</si>
  <si>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</si>
  <si>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</si>
  <si>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</si>
  <si>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</si>
  <si>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</si>
  <si>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</si>
  <si>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</si>
  <si>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</si>
  <si>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</si>
  <si>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</si>
  <si>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</si>
  <si>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</si>
  <si>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</si>
  <si>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</si>
  <si>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</si>
  <si>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</si>
  <si>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</si>
  <si>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</si>
  <si>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</si>
  <si>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</si>
  <si>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</si>
  <si>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</si>
  <si>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</si>
  <si>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</si>
  <si>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</si>
  <si>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</si>
  <si>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</si>
  <si>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</si>
  <si>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</si>
  <si>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</si>
  <si>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</si>
  <si>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</si>
  <si>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</si>
  <si>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</si>
  <si>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</si>
  <si>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</si>
  <si>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</si>
  <si>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</si>
  <si>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</si>
  <si>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</si>
  <si>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</si>
  <si>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</si>
  <si>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</si>
  <si>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</si>
  <si>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</si>
  <si>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</si>
  <si>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</si>
  <si>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</si>
  <si>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</si>
  <si>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</si>
  <si>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</si>
  <si>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</si>
  <si>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</si>
  <si>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</si>
  <si>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</si>
  <si>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</si>
  <si>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</si>
  <si>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</si>
  <si>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</si>
  <si>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</si>
  <si>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</si>
  <si>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</si>
  <si>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</si>
  <si>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</si>
  <si>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</si>
  <si>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</si>
  <si>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</si>
  <si>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</si>
  <si>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</si>
  <si>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</si>
  <si>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</si>
  <si>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</si>
  <si>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</si>
  <si>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</si>
  <si>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</si>
  <si>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</si>
  <si>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</si>
  <si>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</si>
  <si>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</si>
  <si>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</si>
  <si>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</si>
  <si>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</si>
  <si>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</si>
  <si>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</si>
  <si>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</si>
  <si>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</si>
  <si>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</si>
  <si>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</si>
  <si>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</si>
  <si>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</si>
  <si>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</si>
  <si>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</si>
  <si>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</si>
  <si>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</si>
  <si>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</si>
  <si>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</si>
  <si>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</si>
  <si>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</si>
  <si>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</si>
  <si>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</si>
  <si>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</si>
  <si>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</si>
  <si>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</si>
  <si>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</si>
  <si>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</si>
  <si>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</si>
  <si>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</si>
  <si>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</si>
  <si>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</si>
  <si>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</si>
  <si>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</si>
  <si>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</si>
  <si>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</si>
  <si>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</si>
  <si>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</si>
  <si>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</si>
  <si>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</si>
  <si>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</si>
  <si>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</si>
  <si>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</si>
  <si>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</si>
  <si>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</si>
  <si>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</si>
  <si>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</si>
  <si>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</si>
  <si>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</si>
  <si>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</si>
  <si>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</si>
  <si>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</si>
  <si>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</si>
  <si>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</si>
  <si>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</si>
  <si>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</si>
  <si>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</si>
  <si>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</si>
  <si>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</si>
  <si>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</si>
  <si>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</si>
  <si>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</si>
  <si>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</si>
  <si>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</si>
  <si>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</si>
  <si>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</si>
  <si>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</si>
  <si>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</si>
  <si>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</si>
  <si>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</si>
  <si>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</si>
  <si>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</si>
  <si>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</si>
  <si>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</si>
  <si>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</si>
  <si>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</si>
  <si>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</si>
  <si>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</si>
  <si>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</si>
  <si>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</si>
  <si>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</si>
  <si>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</si>
  <si>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</si>
  <si>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</si>
  <si>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</si>
  <si>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</si>
  <si>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</si>
  <si>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</si>
  <si>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</si>
  <si>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</si>
  <si>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</si>
  <si>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</si>
  <si>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</si>
  <si>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</si>
  <si>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</si>
  <si>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</si>
  <si>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</si>
  <si>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</si>
  <si>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</si>
  <si>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</si>
  <si>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</si>
  <si>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</si>
  <si>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</si>
  <si>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</si>
  <si>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</si>
  <si>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</si>
  <si>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</si>
  <si>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</si>
  <si>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</si>
  <si>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</si>
  <si>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</si>
  <si>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</si>
  <si>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</si>
  <si>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</si>
  <si>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</si>
  <si>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</si>
  <si>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</si>
  <si>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</si>
  <si>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</si>
  <si>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</si>
  <si>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</si>
  <si>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</si>
  <si>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</si>
  <si>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</si>
  <si>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</si>
  <si>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</si>
  <si>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</si>
  <si>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</si>
  <si>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</si>
  <si>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</si>
  <si>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</si>
  <si>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</si>
  <si>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</si>
  <si>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</si>
  <si>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</si>
  <si>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</si>
  <si>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</si>
  <si>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</si>
  <si>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</si>
  <si>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</si>
  <si>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</si>
  <si>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</si>
  <si>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</si>
  <si>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</si>
  <si>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</si>
  <si>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</si>
  <si>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</si>
  <si>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</si>
  <si>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</si>
  <si>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</si>
  <si>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</si>
  <si>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</si>
  <si>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</si>
  <si>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</si>
  <si>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</si>
  <si>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</si>
  <si>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</si>
  <si>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</si>
  <si>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</si>
  <si>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</si>
  <si>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</si>
  <si>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</si>
  <si>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</si>
  <si>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</si>
  <si>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</si>
  <si>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</si>
  <si>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</si>
  <si>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</si>
  <si>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</si>
  <si>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</si>
  <si>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</si>
  <si>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</si>
  <si>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</si>
  <si>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</si>
  <si>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</si>
  <si>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</si>
  <si>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</si>
  <si>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</si>
  <si>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</si>
  <si>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</si>
  <si>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</si>
  <si>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</si>
  <si>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</si>
  <si>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</si>
  <si>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</si>
  <si>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</si>
  <si>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</si>
  <si>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</si>
  <si>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</si>
  <si>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</si>
  <si>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</si>
  <si>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</si>
  <si>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</si>
  <si>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</si>
  <si>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</si>
  <si>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</si>
  <si>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</si>
  <si>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</si>
  <si>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</si>
  <si>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</si>
  <si>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</si>
  <si>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</si>
  <si>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</si>
  <si>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</si>
  <si>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</si>
  <si>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</si>
  <si>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</si>
  <si>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</si>
  <si>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</si>
  <si>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</si>
  <si>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</si>
  <si>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</si>
  <si>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</si>
  <si>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</si>
  <si>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</si>
  <si>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</si>
  <si>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</si>
  <si>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</si>
  <si>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</si>
  <si>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</si>
  <si>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</si>
  <si>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</si>
  <si>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</si>
  <si>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</si>
  <si>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</si>
  <si>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</si>
  <si>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</si>
  <si>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</si>
  <si>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</si>
  <si>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</si>
  <si>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</si>
  <si>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</si>
  <si>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</si>
  <si>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</si>
  <si>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</si>
  <si>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</si>
  <si>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</si>
  <si>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</si>
  <si>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</si>
  <si>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</si>
  <si>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</si>
  <si>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</si>
  <si>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</si>
  <si>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</si>
  <si>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</si>
  <si>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</si>
  <si>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</si>
  <si>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</si>
  <si>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</si>
  <si>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</si>
  <si>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</si>
  <si>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</si>
  <si>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</si>
  <si>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</si>
  <si>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</si>
  <si>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</si>
  <si>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</si>
  <si>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</si>
  <si>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</si>
  <si>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</si>
  <si>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</si>
  <si>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</si>
  <si>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</si>
  <si>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</si>
  <si>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</si>
  <si>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</si>
  <si>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</si>
  <si>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</si>
  <si>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</si>
  <si>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</si>
  <si>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</si>
  <si>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</si>
  <si>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</si>
  <si>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</si>
  <si>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</si>
  <si>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</si>
  <si>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</si>
  <si>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</si>
  <si>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</si>
  <si>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</si>
  <si>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</si>
  <si>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</si>
  <si>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</si>
  <si>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</si>
  <si>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</si>
  <si>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</si>
  <si>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</si>
  <si>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</si>
  <si>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</si>
  <si>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</si>
  <si>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</si>
  <si>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</si>
  <si>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</si>
  <si>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</si>
  <si>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</si>
  <si>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</si>
  <si>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</si>
  <si>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</si>
  <si>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</si>
  <si>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</si>
  <si>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</si>
  <si>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</si>
  <si>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</si>
  <si>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</si>
  <si>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</si>
  <si>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</si>
  <si>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</si>
  <si>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</si>
  <si>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</si>
  <si>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</si>
  <si>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</si>
  <si>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</si>
  <si>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</si>
  <si>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</si>
  <si>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</si>
  <si>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</si>
  <si>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</si>
  <si>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</si>
  <si>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</si>
  <si>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</si>
  <si>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</si>
  <si>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</si>
  <si>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</si>
  <si>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</si>
  <si>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</si>
  <si>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</si>
  <si>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</si>
  <si>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</si>
  <si>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</si>
  <si>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</si>
  <si>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</si>
  <si>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</si>
  <si>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</si>
  <si>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</si>
  <si>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</si>
  <si>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</si>
  <si>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</si>
  <si>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</si>
  <si>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</si>
  <si>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</si>
  <si>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</si>
  <si>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</si>
  <si>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</si>
  <si>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</si>
  <si>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</si>
  <si>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</si>
  <si>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</si>
  <si>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</si>
  <si>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</si>
  <si>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</si>
  <si>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</si>
  <si>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</si>
  <si>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</si>
  <si>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</si>
  <si>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</si>
  <si>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</si>
  <si>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</si>
  <si>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</si>
  <si>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</si>
  <si>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</si>
  <si>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</si>
  <si>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</si>
  <si>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</si>
  <si>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</si>
  <si>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</si>
  <si>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</si>
  <si>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</si>
  <si>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</si>
  <si>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</si>
  <si>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</si>
  <si>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</si>
  <si>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</si>
  <si>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</si>
  <si>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</si>
  <si>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</si>
  <si>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</si>
  <si>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</si>
  <si>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</si>
  <si>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</si>
  <si>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</si>
  <si>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</si>
  <si>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</si>
  <si>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</si>
  <si>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</si>
  <si>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</si>
  <si>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</si>
  <si>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</si>
  <si>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</si>
  <si>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</si>
  <si>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</si>
  <si>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</si>
  <si>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</si>
  <si>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</si>
  <si>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</si>
  <si>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</si>
  <si>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</si>
  <si>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</si>
  <si>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</si>
  <si>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</si>
  <si>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</si>
  <si>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</si>
  <si>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</si>
  <si>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</si>
  <si>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</si>
  <si>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</si>
  <si>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</si>
  <si>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</si>
  <si>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</si>
  <si>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</si>
  <si>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</si>
  <si>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</si>
  <si>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</si>
  <si>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</si>
  <si>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</si>
  <si>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</si>
  <si>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</si>
  <si>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</si>
  <si>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</si>
  <si>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</si>
  <si>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</si>
  <si>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</si>
  <si>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</si>
  <si>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</si>
  <si>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</si>
  <si>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</si>
  <si>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</si>
  <si>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</si>
  <si>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</si>
  <si>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</si>
  <si>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</si>
  <si>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</si>
  <si>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</si>
  <si>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</si>
  <si>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</si>
  <si>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</si>
  <si>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</si>
  <si>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</si>
  <si>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</si>
  <si>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</si>
  <si>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</si>
  <si>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</si>
  <si>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</si>
  <si>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</si>
  <si>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</si>
  <si>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</si>
  <si>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</si>
  <si>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</si>
  <si>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</si>
  <si>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</si>
  <si>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</si>
  <si>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</si>
  <si>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</si>
  <si>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</si>
  <si>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</si>
  <si>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</si>
  <si>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</si>
  <si>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</si>
  <si>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</si>
  <si>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</si>
  <si>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</si>
  <si>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</si>
  <si>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</si>
  <si>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</si>
  <si>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</si>
  <si>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</si>
  <si>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</si>
  <si>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</si>
  <si>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</si>
  <si>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</si>
  <si>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</si>
  <si>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</si>
  <si>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</si>
  <si>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</si>
  <si>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</si>
  <si>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</si>
  <si>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</si>
  <si>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</si>
  <si>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</si>
  <si>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</si>
  <si>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</si>
  <si>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</si>
  <si>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</si>
  <si>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</si>
  <si>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</si>
  <si>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</si>
  <si>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</si>
  <si>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</si>
  <si>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</si>
  <si>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</si>
  <si>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</si>
  <si>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</si>
  <si>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</si>
  <si>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</si>
  <si>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</si>
  <si>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</si>
  <si>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</si>
  <si>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</si>
  <si>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</si>
  <si>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</si>
  <si>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</si>
  <si>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</si>
  <si>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</si>
  <si>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</si>
  <si>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</si>
  <si>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</si>
  <si>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</si>
  <si>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</si>
  <si>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</si>
  <si>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</si>
  <si>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</si>
  <si>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</si>
  <si>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</si>
  <si>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</si>
  <si>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</si>
  <si>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</si>
  <si>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</si>
  <si>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</si>
  <si>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</si>
  <si>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</si>
  <si>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</si>
  <si>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</si>
  <si>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</si>
  <si>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</si>
  <si>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</si>
  <si>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</si>
  <si>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</si>
  <si>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</si>
  <si>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</si>
  <si>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</si>
  <si>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</si>
  <si>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</si>
  <si>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</si>
  <si>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</si>
  <si>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</si>
  <si>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</si>
  <si>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</si>
  <si>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</si>
  <si>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</si>
  <si>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</si>
  <si>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</si>
  <si>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</si>
  <si>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</si>
  <si>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</si>
  <si>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</si>
  <si>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</si>
  <si>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</si>
  <si>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</si>
  <si>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</si>
  <si>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</si>
  <si>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</si>
  <si>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</si>
  <si>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</si>
  <si>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</si>
  <si>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</si>
  <si>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</si>
  <si>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</si>
  <si>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</si>
  <si>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</si>
  <si>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</si>
  <si>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</si>
  <si>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</si>
  <si>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</si>
  <si>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</si>
  <si>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</si>
  <si>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</si>
  <si>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</si>
  <si>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</si>
  <si>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</si>
  <si>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</si>
  <si>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</si>
  <si>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</si>
  <si>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</si>
  <si>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</si>
  <si>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</si>
  <si>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</si>
  <si>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</si>
  <si>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</si>
  <si>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</si>
  <si>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</si>
  <si>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</si>
  <si>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</si>
  <si>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</si>
  <si>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</si>
  <si>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</si>
  <si>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</si>
  <si>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</si>
  <si>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</si>
  <si>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</si>
  <si>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</si>
  <si>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</si>
  <si>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</si>
  <si>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</si>
  <si>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</si>
  <si>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</si>
  <si>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</si>
  <si>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</si>
  <si>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</si>
  <si>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</si>
  <si>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</si>
  <si>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</si>
  <si>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</si>
  <si>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</si>
  <si>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</si>
  <si>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</si>
  <si>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</si>
  <si>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</si>
  <si>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</si>
  <si>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</si>
  <si>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</si>
  <si>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</si>
  <si>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</si>
  <si>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</si>
  <si>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</si>
  <si>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</si>
  <si>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</si>
  <si>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</si>
  <si>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</si>
  <si>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</si>
  <si>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</si>
  <si>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</si>
  <si>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</si>
  <si>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</si>
  <si>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</si>
  <si>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</si>
  <si>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</si>
  <si>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</si>
  <si>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</si>
  <si>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</si>
  <si>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</si>
  <si>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</si>
  <si>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</si>
  <si>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</si>
  <si>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</si>
  <si>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</si>
  <si>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</si>
  <si>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</si>
  <si>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</si>
  <si>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</si>
  <si>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</si>
  <si>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</si>
  <si>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</si>
  <si>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</si>
  <si>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</si>
  <si>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</si>
  <si>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</si>
  <si>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</si>
  <si>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</si>
  <si>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</si>
  <si>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</si>
  <si>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</si>
  <si>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</si>
  <si>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</si>
  <si>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</si>
  <si>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</si>
  <si>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</si>
  <si>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</si>
  <si>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</si>
  <si>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</si>
  <si>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</si>
  <si>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</si>
  <si>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</si>
  <si>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</si>
  <si>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</si>
  <si>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</si>
  <si>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</si>
  <si>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</si>
  <si>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</si>
  <si>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</si>
  <si>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</si>
  <si>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</si>
  <si>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</si>
  <si>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</si>
  <si>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</si>
  <si>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</si>
  <si>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</si>
  <si>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</si>
  <si>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</si>
  <si>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</si>
  <si>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</si>
  <si>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</si>
  <si>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</si>
  <si>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</si>
  <si>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</si>
  <si>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</si>
  <si>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</si>
  <si>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</si>
  <si>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</si>
  <si>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</si>
  <si>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</si>
  <si>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</si>
  <si>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</si>
  <si>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</si>
  <si>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</si>
  <si>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</si>
  <si>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</si>
  <si>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</si>
  <si>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</si>
  <si>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</si>
  <si>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</si>
  <si>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</si>
  <si>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</si>
  <si>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</si>
  <si>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</si>
  <si>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</si>
  <si>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</si>
  <si>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</si>
  <si>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</si>
  <si>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</si>
  <si>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</si>
  <si>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</si>
  <si>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</si>
  <si>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</si>
  <si>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</si>
  <si>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</si>
  <si>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</si>
  <si>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</si>
  <si>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</si>
  <si>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</si>
  <si>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</si>
  <si>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</si>
  <si>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</si>
  <si>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</si>
  <si>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</si>
  <si>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</si>
  <si>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</si>
  <si>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</si>
  <si>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</si>
  <si>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</si>
  <si>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</si>
  <si>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</si>
  <si>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</si>
  <si>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</si>
  <si>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</si>
  <si>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</si>
  <si>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</si>
  <si>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</si>
  <si>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</si>
  <si>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</si>
  <si>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</si>
  <si>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</si>
  <si>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</si>
  <si>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</si>
  <si>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</si>
  <si>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</si>
  <si>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</si>
  <si>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</si>
  <si>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</si>
  <si>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</si>
  <si>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</si>
  <si>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</si>
  <si>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</si>
  <si>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</si>
  <si>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</si>
  <si>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</si>
  <si>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</si>
  <si>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</si>
  <si>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</si>
  <si>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</si>
  <si>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</si>
  <si>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</si>
  <si>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</si>
  <si>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</si>
  <si>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</si>
  <si>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</si>
  <si>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</si>
  <si>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</si>
  <si>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</si>
  <si>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</si>
  <si>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</si>
  <si>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</si>
  <si>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</si>
  <si>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</si>
  <si>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</si>
  <si>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</si>
  <si>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</si>
  <si>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</si>
  <si>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</si>
  <si>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</si>
  <si>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</si>
  <si>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</si>
  <si>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</si>
  <si>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</si>
  <si>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</si>
  <si>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</si>
  <si>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</si>
  <si>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</si>
  <si>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</si>
  <si>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</si>
  <si>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</si>
  <si>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</si>
  <si>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</si>
  <si>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</si>
  <si>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</si>
  <si>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</si>
  <si>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</si>
  <si>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</si>
  <si>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</si>
  <si>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</si>
  <si>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</si>
  <si>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</si>
  <si>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</si>
  <si>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</si>
  <si>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</si>
  <si>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</si>
  <si>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</si>
  <si>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</si>
  <si>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</si>
  <si>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</si>
  <si>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</si>
  <si>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</si>
  <si>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</si>
  <si>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</si>
  <si>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</si>
  <si>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</si>
  <si>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</si>
  <si>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</si>
  <si>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</si>
  <si>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</si>
  <si>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</si>
  <si>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</si>
  <si>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</si>
  <si>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</si>
  <si>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</si>
  <si>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</si>
  <si>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</si>
  <si>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</si>
  <si>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</si>
  <si>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</si>
  <si>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</si>
  <si>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</si>
  <si>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</si>
  <si>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</si>
  <si>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</si>
  <si>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</si>
  <si>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</si>
  <si>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</si>
  <si>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</si>
  <si>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</si>
  <si>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</si>
  <si>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</si>
  <si>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</si>
  <si>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</si>
  <si>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</si>
  <si>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</si>
  <si>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</si>
  <si>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</si>
  <si>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</si>
  <si>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</si>
  <si>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</si>
  <si>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</si>
  <si>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</si>
  <si>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</si>
  <si>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</si>
  <si>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</si>
  <si>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</si>
  <si>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</si>
  <si>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</si>
  <si>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</si>
  <si>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</si>
  <si>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</si>
  <si>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</si>
  <si>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</si>
  <si>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</si>
  <si>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</si>
  <si>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</si>
  <si>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</si>
  <si>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</si>
  <si>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</si>
  <si>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</si>
  <si>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</si>
  <si>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</si>
  <si>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</si>
  <si>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</si>
  <si>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</si>
  <si>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</si>
  <si>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</si>
  <si>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</si>
  <si>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</si>
  <si>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</si>
  <si>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</si>
  <si>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</si>
  <si>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</si>
  <si>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</si>
  <si>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</si>
  <si>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</si>
  <si>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</si>
  <si>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</si>
  <si>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</si>
  <si>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</si>
  <si>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</si>
  <si>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</si>
  <si>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</si>
  <si>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</si>
  <si>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</si>
  <si>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</si>
  <si>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</si>
  <si>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</si>
  <si>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</si>
  <si>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</si>
  <si>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</si>
  <si>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</si>
  <si>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</si>
  <si>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</si>
  <si>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</si>
  <si>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</si>
  <si>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</si>
  <si>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</si>
  <si>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</si>
  <si>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</si>
  <si>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</si>
  <si>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</si>
  <si>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</si>
  <si>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</si>
  <si>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</si>
  <si>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</si>
  <si>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</si>
  <si>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</si>
  <si>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</si>
  <si>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</si>
  <si>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</si>
  <si>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</si>
  <si>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</si>
  <si>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</si>
  <si>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</si>
  <si>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</si>
  <si>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</si>
  <si>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</si>
  <si>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</si>
  <si>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</si>
  <si>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</si>
  <si>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</si>
  <si>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</si>
  <si>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</si>
  <si>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</si>
  <si>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</si>
  <si>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</si>
  <si>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</si>
  <si>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</si>
  <si>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</si>
  <si>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</si>
  <si>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</si>
  <si>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</si>
  <si>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</si>
  <si>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</si>
  <si>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</si>
  <si>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</si>
  <si>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</si>
  <si>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</si>
  <si>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</si>
  <si>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</si>
  <si>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</si>
  <si>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</si>
  <si>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</si>
  <si>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</si>
  <si>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</si>
  <si>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</si>
  <si>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</si>
  <si>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</si>
  <si>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</si>
  <si>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</si>
  <si>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</si>
  <si>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</si>
  <si>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</si>
  <si>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</si>
  <si>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</si>
  <si>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</si>
  <si>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</si>
  <si>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</si>
  <si>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</si>
  <si>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</si>
  <si>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</si>
  <si>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</si>
  <si>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</si>
  <si>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</si>
  <si>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</si>
  <si>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</si>
  <si>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</si>
  <si>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</si>
  <si>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</si>
  <si>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</si>
  <si>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</si>
  <si>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</si>
  <si>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</si>
  <si>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</si>
  <si>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</si>
  <si>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</si>
  <si>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</si>
  <si>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</si>
  <si>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</si>
  <si>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</si>
  <si>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</si>
  <si>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</si>
  <si>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</si>
  <si>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</si>
  <si>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</si>
  <si>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</si>
  <si>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</si>
  <si>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</si>
  <si>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</si>
  <si>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</si>
  <si>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</si>
  <si>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</si>
  <si>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</si>
  <si>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</si>
  <si>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</si>
  <si>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</si>
  <si>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</si>
  <si>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</si>
  <si>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</si>
  <si>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</si>
  <si>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</si>
  <si>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</si>
  <si>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</si>
  <si>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</si>
  <si>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</si>
  <si>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</si>
  <si>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</si>
  <si>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</si>
  <si>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</si>
  <si>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</si>
  <si>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</si>
  <si>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</si>
  <si>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</si>
  <si>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</si>
  <si>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</si>
  <si>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</si>
  <si>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</si>
  <si>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</si>
  <si>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</si>
  <si>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</si>
  <si>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</si>
  <si>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</si>
  <si>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</si>
  <si>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</si>
  <si>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</si>
  <si>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</si>
  <si>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</si>
  <si>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</si>
  <si>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</si>
  <si>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</si>
  <si>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</si>
  <si>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</si>
  <si>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</si>
  <si>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</si>
  <si>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</si>
  <si>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</si>
  <si>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</si>
  <si>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</si>
  <si>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</si>
  <si>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</si>
  <si>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</si>
  <si>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</si>
  <si>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</si>
  <si>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</si>
  <si>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</si>
  <si>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</si>
  <si>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</si>
  <si>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</si>
  <si>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</si>
  <si>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</si>
  <si>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</si>
  <si>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</si>
  <si>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</si>
  <si>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</si>
  <si>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</si>
  <si>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</si>
  <si>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</si>
  <si>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</si>
  <si>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</si>
  <si>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</si>
  <si>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</si>
  <si>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</si>
  <si>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</si>
  <si>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</si>
  <si>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</si>
  <si>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</si>
  <si>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</si>
  <si>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</si>
  <si>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</si>
  <si>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</si>
  <si>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</si>
  <si>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</si>
  <si>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</si>
  <si>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</si>
  <si>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</si>
  <si>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</si>
  <si>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</si>
  <si>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</si>
  <si>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</si>
  <si>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</si>
  <si>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</si>
  <si>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</si>
  <si>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</si>
  <si>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</si>
  <si>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</si>
  <si>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</si>
  <si>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</si>
  <si>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</si>
  <si>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</si>
  <si>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</si>
  <si>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</si>
  <si>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</si>
  <si>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</si>
  <si>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</si>
  <si>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</si>
  <si>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</si>
  <si>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</si>
  <si>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</si>
  <si>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</si>
  <si>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</si>
  <si>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</si>
  <si>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</si>
  <si>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</si>
  <si>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</si>
  <si>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</si>
  <si>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</si>
  <si>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</si>
  <si>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</si>
  <si>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</si>
  <si>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</si>
  <si>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</si>
  <si>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</si>
  <si>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</si>
  <si>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</si>
  <si>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</si>
  <si>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</si>
  <si>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</si>
  <si>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</si>
  <si>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</si>
  <si>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</si>
  <si>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</si>
  <si>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</si>
  <si>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</si>
  <si>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</si>
  <si>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</si>
  <si>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</si>
  <si>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</si>
  <si>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</si>
  <si>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</si>
  <si>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</si>
  <si>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</si>
  <si>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</si>
  <si>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</si>
  <si>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</si>
  <si>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</si>
  <si>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</si>
  <si>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</si>
  <si>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</si>
  <si>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</si>
  <si>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</si>
  <si>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</si>
  <si>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</si>
  <si>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</si>
  <si>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</si>
  <si>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</si>
  <si>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</si>
  <si>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</si>
  <si>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</si>
  <si>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</si>
  <si>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</si>
  <si>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</si>
  <si>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</si>
  <si>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</si>
  <si>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</si>
  <si>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</si>
  <si>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</si>
  <si>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</si>
  <si>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</si>
  <si>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</si>
  <si>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</si>
  <si>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</si>
  <si>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</si>
  <si>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</si>
  <si>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</si>
  <si>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</si>
  <si>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</si>
  <si>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</si>
  <si>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</si>
  <si>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</si>
  <si>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</si>
  <si>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</si>
  <si>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</si>
  <si>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</si>
  <si>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</si>
  <si>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</si>
  <si>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</si>
  <si>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</si>
  <si>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</si>
  <si>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</si>
  <si>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</si>
  <si>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</si>
  <si>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</si>
  <si>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</si>
  <si>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</si>
  <si>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</si>
  <si>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</si>
  <si>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</si>
  <si>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</si>
  <si>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</si>
  <si>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</si>
  <si>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</si>
  <si>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</si>
  <si>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</si>
  <si>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</si>
  <si>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</si>
  <si>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</si>
  <si>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</si>
  <si>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</si>
  <si>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</si>
  <si>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</si>
  <si>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</si>
  <si>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</si>
  <si>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</si>
  <si>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</si>
  <si>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</si>
  <si>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</si>
  <si>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</si>
  <si>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</si>
  <si>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</si>
  <si>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</si>
  <si>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</si>
  <si>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</si>
  <si>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</si>
  <si>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</si>
  <si>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</si>
  <si>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</si>
  <si>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</si>
  <si>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</si>
  <si>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</si>
  <si>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</si>
  <si>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</si>
  <si>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</si>
  <si>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</si>
  <si>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</si>
  <si>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</si>
  <si>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</si>
  <si>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</si>
  <si>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</si>
  <si>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</si>
  <si>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</si>
  <si>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</si>
  <si>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</si>
  <si>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</si>
  <si>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</si>
  <si>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</si>
  <si>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</si>
  <si>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</si>
  <si>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</si>
  <si>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</si>
  <si>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</si>
  <si>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</si>
  <si>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</si>
  <si>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</si>
  <si>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</si>
  <si>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</si>
  <si>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</si>
  <si>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</si>
  <si>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</si>
  <si>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</si>
  <si>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</si>
  <si>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</si>
  <si>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</si>
  <si>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</si>
  <si>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</si>
  <si>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</si>
  <si>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</si>
  <si>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</si>
  <si>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</si>
  <si>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</si>
  <si>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</si>
  <si>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</si>
  <si>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</si>
  <si>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</si>
  <si>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</si>
  <si>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</si>
  <si>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</si>
  <si>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</si>
  <si>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</si>
  <si>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</si>
  <si>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</si>
  <si>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</si>
  <si>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</si>
  <si>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</si>
  <si>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</si>
  <si>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</si>
  <si>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</si>
  <si>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</si>
  <si>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</si>
  <si>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</si>
  <si>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</si>
  <si>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</si>
  <si>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</si>
  <si>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</si>
  <si>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</si>
  <si>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</si>
  <si>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</si>
  <si>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</si>
  <si>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</si>
  <si>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</si>
  <si>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</si>
  <si>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</si>
  <si>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</si>
  <si>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</si>
  <si>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</si>
  <si>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</si>
  <si>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</si>
  <si>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</si>
  <si>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</si>
  <si>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</si>
  <si>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</si>
  <si>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</si>
  <si>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</si>
  <si>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</si>
  <si>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</si>
  <si>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</si>
  <si>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</si>
  <si>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</si>
  <si>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</si>
  <si>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</si>
  <si>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</si>
  <si>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</si>
  <si>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</si>
  <si>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</si>
  <si>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</si>
  <si>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</si>
  <si>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</si>
  <si>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</si>
  <si>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</si>
  <si>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</si>
  <si>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</si>
  <si>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</si>
  <si>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</si>
  <si>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</si>
  <si>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</si>
  <si>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</si>
  <si>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</si>
  <si>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</si>
  <si>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</si>
  <si>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</si>
  <si>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</si>
  <si>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</si>
  <si>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</si>
  <si>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</si>
  <si>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</si>
  <si>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</si>
  <si>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</si>
  <si>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</si>
  <si>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</si>
  <si>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</si>
  <si>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</si>
  <si>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</si>
  <si>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</si>
  <si>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</si>
  <si>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</si>
  <si>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</si>
  <si>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</si>
  <si>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</si>
  <si>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</si>
  <si>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</si>
  <si>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</si>
  <si>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</si>
  <si>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</si>
  <si>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</si>
  <si>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</si>
  <si>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</si>
  <si>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</si>
  <si>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</si>
  <si>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</si>
  <si>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</si>
  <si>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</si>
  <si>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</si>
  <si>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</si>
  <si>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</si>
  <si>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</si>
  <si>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</si>
  <si>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</si>
  <si>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</si>
  <si>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</si>
  <si>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</si>
  <si>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</si>
  <si>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</si>
  <si>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</si>
  <si>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</si>
  <si>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</si>
  <si>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</si>
  <si>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</si>
  <si>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</si>
  <si>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</si>
  <si>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</si>
  <si>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</si>
  <si>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</si>
  <si>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</si>
  <si>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</si>
  <si>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</si>
  <si>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</si>
  <si>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</si>
  <si>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</si>
  <si>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</si>
  <si>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</si>
  <si>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</si>
  <si>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</si>
  <si>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</si>
  <si>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</si>
  <si>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</si>
  <si>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</si>
  <si>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</si>
  <si>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</si>
  <si>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</si>
  <si>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</si>
  <si>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</si>
  <si>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</si>
  <si>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</si>
  <si>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</si>
  <si>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</si>
  <si>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</si>
  <si>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</si>
  <si>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</si>
  <si>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</si>
  <si>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</si>
  <si>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</si>
  <si>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</si>
  <si>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</si>
  <si>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</si>
  <si>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</si>
  <si>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</si>
  <si>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</si>
  <si>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</si>
  <si>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</si>
  <si>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</si>
  <si>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</si>
  <si>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</si>
  <si>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</si>
  <si>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</si>
  <si>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</si>
  <si>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</si>
  <si>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</si>
  <si>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</si>
  <si>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</si>
  <si>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</si>
  <si>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</si>
  <si>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</si>
  <si>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</si>
  <si>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</si>
  <si>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</si>
  <si>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</si>
  <si>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</si>
  <si>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</si>
  <si>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</si>
  <si>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</si>
  <si>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</si>
  <si>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</si>
  <si>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</si>
  <si>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</si>
  <si>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</si>
  <si>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</si>
  <si>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</si>
  <si>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</si>
  <si>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</si>
  <si>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</si>
  <si>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</si>
  <si>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</si>
  <si>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</si>
  <si>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</si>
  <si>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</si>
  <si>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</si>
  <si>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</si>
  <si>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</si>
  <si>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</si>
  <si>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</si>
  <si>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</si>
  <si>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</si>
  <si>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</si>
  <si>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</si>
  <si>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</si>
  <si>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</si>
  <si>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</si>
  <si>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</si>
  <si>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</si>
  <si>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</si>
  <si>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</si>
  <si>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</si>
  <si>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</si>
  <si>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</si>
  <si>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</si>
  <si>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</si>
  <si>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</si>
  <si>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</si>
  <si>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</si>
  <si>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</si>
  <si>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</si>
  <si>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</si>
  <si>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</si>
  <si>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</si>
  <si>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</si>
  <si>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</si>
  <si>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</si>
  <si>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</si>
  <si>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</si>
  <si>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</si>
  <si>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</si>
  <si>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</si>
  <si>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</si>
  <si>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</si>
  <si>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</si>
  <si>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</si>
  <si>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</si>
  <si>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</si>
  <si>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</si>
  <si>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</si>
  <si>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</si>
  <si>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</si>
  <si>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</si>
  <si>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</si>
  <si>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</si>
  <si>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</si>
  <si>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</si>
  <si>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</si>
  <si>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</si>
  <si>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</si>
  <si>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</si>
  <si>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</si>
  <si>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</si>
  <si>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</si>
  <si>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</si>
  <si>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</si>
  <si>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</si>
  <si>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</si>
  <si>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</si>
  <si>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</si>
  <si>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</si>
  <si>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</si>
  <si>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</si>
  <si>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</si>
  <si>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</si>
  <si>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</si>
  <si>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</si>
  <si>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</si>
  <si>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</si>
  <si>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</si>
  <si>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</si>
  <si>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</si>
  <si>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</si>
  <si>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</si>
  <si>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</si>
  <si>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</si>
  <si>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</si>
  <si>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</si>
  <si>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</si>
  <si>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</si>
  <si>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</si>
  <si>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</si>
  <si>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</si>
  <si>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</si>
  <si>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</si>
  <si>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</si>
  <si>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</si>
  <si>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</si>
  <si>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</si>
  <si>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</si>
  <si>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</si>
  <si>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</si>
  <si>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</si>
  <si>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</si>
  <si>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</si>
  <si>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</si>
  <si>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</si>
  <si>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</si>
  <si>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</si>
  <si>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</si>
  <si>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</si>
  <si>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</si>
  <si>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</si>
  <si>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</si>
  <si>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</si>
  <si>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</si>
  <si>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</si>
  <si>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</si>
  <si>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</si>
  <si>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</si>
  <si>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</si>
  <si>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</si>
  <si>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</si>
  <si>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</si>
  <si>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</si>
  <si>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</si>
  <si>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</si>
  <si>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</si>
  <si>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</si>
  <si>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</si>
  <si>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</si>
  <si>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</si>
  <si>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</si>
  <si>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</si>
  <si>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</si>
  <si>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</si>
  <si>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</si>
  <si>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</si>
  <si>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</si>
  <si>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</si>
  <si>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</si>
  <si>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</si>
  <si>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</si>
  <si>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</si>
  <si>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</si>
  <si>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</si>
  <si>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</si>
  <si>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</si>
  <si>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</si>
  <si>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</si>
  <si>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</si>
  <si>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</si>
  <si>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</si>
  <si>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</si>
  <si>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</si>
  <si>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</si>
  <si>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</si>
  <si>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</si>
  <si>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</si>
  <si>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</si>
  <si>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</si>
  <si>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</si>
  <si>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</si>
  <si>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</si>
  <si>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</si>
  <si>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</si>
  <si>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</si>
  <si>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</si>
  <si>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</si>
  <si>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</si>
  <si>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</si>
  <si>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</si>
  <si>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</si>
  <si>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</si>
  <si>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</si>
  <si>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</si>
  <si>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</si>
  <si>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</si>
  <si>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</si>
  <si>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</si>
  <si>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</si>
  <si>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</si>
  <si>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</si>
  <si>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</si>
  <si>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</si>
  <si>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</si>
  <si>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</si>
  <si>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</si>
  <si>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</si>
  <si>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</si>
  <si>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</si>
  <si>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</si>
  <si>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</si>
  <si>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</si>
  <si>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</si>
  <si>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</si>
  <si>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</si>
  <si>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</si>
  <si>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</si>
  <si>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</si>
  <si>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</si>
  <si>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</si>
  <si>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</si>
  <si>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</si>
  <si>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</si>
  <si>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</si>
  <si>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</si>
  <si>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</si>
  <si>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</si>
  <si>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</si>
  <si>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</si>
  <si>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</si>
  <si>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</si>
  <si>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</si>
  <si>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</si>
  <si>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</si>
  <si>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</si>
  <si>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</si>
  <si>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</si>
  <si>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</si>
  <si>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</si>
  <si>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</si>
  <si>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</si>
  <si>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</si>
  <si>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</si>
  <si>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</si>
  <si>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</si>
  <si>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</si>
  <si>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</si>
  <si>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</si>
  <si>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</si>
  <si>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</si>
  <si>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</si>
  <si>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</si>
  <si>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</si>
  <si>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</si>
  <si>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</si>
  <si>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</si>
  <si>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</si>
  <si>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</si>
  <si>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</si>
  <si>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</si>
  <si>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</si>
  <si>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</si>
  <si>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</si>
  <si>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</si>
  <si>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</si>
  <si>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</si>
  <si>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</si>
  <si>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</si>
  <si>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</si>
  <si>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</si>
  <si>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</si>
  <si>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</si>
  <si>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</si>
  <si>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</si>
  <si>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</si>
  <si>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</si>
  <si>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</si>
  <si>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</si>
  <si>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</si>
  <si>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</si>
  <si>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</si>
  <si>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</si>
  <si>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</si>
  <si>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</si>
  <si>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</si>
  <si>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</si>
  <si>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</si>
  <si>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</si>
  <si>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</si>
  <si>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</si>
  <si>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</si>
  <si>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</si>
  <si>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</si>
  <si>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</si>
  <si>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</si>
  <si>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</si>
  <si>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</si>
  <si>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</si>
  <si>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</si>
  <si>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</si>
  <si>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</si>
  <si>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</si>
  <si>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</si>
  <si>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</si>
  <si>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</si>
  <si>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</si>
  <si>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</si>
  <si>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</si>
  <si>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</si>
  <si>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</si>
  <si>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</si>
  <si>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</si>
  <si>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</si>
  <si>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</si>
  <si>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</si>
  <si>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</si>
  <si>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</si>
  <si>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</si>
  <si>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</si>
  <si>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</si>
  <si>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</si>
  <si>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</si>
  <si>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</si>
  <si>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</si>
  <si>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</si>
  <si>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</si>
  <si>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</si>
  <si>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</si>
  <si>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</si>
  <si>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</si>
  <si>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</si>
  <si>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</si>
  <si>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</si>
  <si>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</si>
  <si>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</si>
  <si>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</si>
  <si>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</si>
  <si>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</si>
  <si>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</si>
  <si>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</si>
  <si>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</si>
  <si>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</si>
  <si>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</si>
  <si>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</si>
  <si>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</si>
  <si>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</si>
  <si>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</si>
  <si>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</si>
  <si>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</si>
  <si>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</si>
  <si>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</si>
  <si>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</si>
  <si>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</si>
  <si>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</si>
  <si>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</si>
  <si>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</si>
  <si>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</si>
  <si>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</si>
  <si>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</si>
  <si>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</si>
  <si>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</si>
  <si>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</si>
  <si>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</si>
  <si>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</si>
  <si>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</si>
  <si>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</si>
  <si>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</si>
  <si>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</si>
  <si>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</si>
  <si>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</si>
  <si>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</si>
  <si>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</si>
  <si>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</si>
  <si>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</si>
  <si>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</si>
  <si>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</si>
  <si>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</si>
  <si>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</si>
  <si>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</si>
  <si>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</si>
  <si>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</si>
  <si>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</si>
  <si>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</si>
  <si>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</si>
  <si>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</si>
  <si>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</si>
  <si>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</si>
  <si>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</si>
  <si>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</si>
  <si>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</si>
  <si>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</si>
  <si>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</si>
  <si>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</si>
  <si>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</si>
  <si>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</si>
  <si>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</si>
  <si>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</si>
  <si>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</si>
  <si>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</si>
  <si>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</si>
  <si>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</si>
  <si>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</si>
  <si>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</si>
  <si>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</si>
  <si>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</si>
  <si>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</si>
  <si>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</si>
  <si>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</si>
  <si>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</si>
  <si>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</si>
  <si>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</si>
  <si>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</si>
  <si>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</si>
  <si>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</si>
  <si>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</si>
  <si>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</si>
  <si>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</si>
  <si>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</si>
  <si>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</si>
  <si>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</si>
  <si>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</si>
  <si>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</si>
  <si>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</si>
  <si>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</si>
  <si>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</si>
  <si>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</si>
  <si>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</si>
  <si>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</si>
  <si>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</si>
  <si>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</si>
  <si>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</si>
  <si>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</si>
  <si>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</si>
  <si>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</si>
  <si>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</si>
  <si>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</si>
  <si>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</si>
  <si>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</si>
  <si>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</si>
  <si>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</si>
  <si>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</si>
  <si>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</si>
  <si>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</si>
  <si>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</si>
  <si>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</si>
  <si>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</si>
  <si>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</si>
  <si>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</si>
  <si>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</si>
  <si>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</si>
  <si>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</si>
  <si>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</si>
  <si>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</si>
  <si>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</si>
  <si>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</si>
  <si>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</si>
  <si>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</si>
  <si>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</si>
  <si>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</si>
  <si>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</si>
  <si>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</si>
  <si>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</si>
  <si>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</si>
  <si>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</si>
  <si>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</si>
  <si>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</si>
  <si>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</si>
  <si>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</si>
  <si>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</si>
  <si>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</si>
  <si>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</si>
  <si>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</si>
  <si>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</si>
  <si>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</si>
  <si>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</si>
  <si>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</si>
  <si>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</si>
  <si>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</si>
  <si>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</si>
  <si>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</si>
  <si>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</si>
  <si>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</si>
  <si>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</si>
  <si>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</si>
  <si>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</si>
  <si>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</si>
  <si>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</si>
  <si>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</si>
  <si>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</si>
  <si>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</si>
  <si>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</si>
  <si>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</si>
  <si>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</si>
  <si>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</si>
  <si>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</si>
  <si>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</si>
  <si>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</si>
  <si>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</si>
  <si>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</si>
  <si>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</si>
  <si>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</si>
  <si>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</si>
  <si>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</si>
  <si>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</si>
  <si>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</si>
  <si>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</si>
  <si>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</si>
  <si>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</si>
  <si>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</si>
  <si>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</si>
  <si>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</si>
  <si>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</si>
  <si>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</si>
  <si>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</si>
  <si>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</si>
  <si>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</si>
  <si>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</si>
  <si>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</si>
  <si>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</si>
  <si>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</si>
  <si>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</si>
  <si>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</si>
  <si>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</si>
  <si>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</si>
  <si>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</si>
  <si>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</si>
  <si>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</si>
  <si>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</si>
  <si>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</si>
  <si>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</si>
  <si>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</si>
  <si>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</si>
  <si>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</si>
  <si>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</si>
  <si>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</si>
  <si>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</si>
  <si>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</si>
  <si>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</si>
  <si>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</si>
  <si>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</si>
  <si>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</si>
  <si>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</si>
  <si>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</si>
  <si>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</si>
  <si>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</si>
  <si>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</si>
  <si>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</si>
  <si>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</si>
  <si>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</si>
  <si>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</si>
  <si>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</si>
  <si>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</si>
  <si>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</si>
  <si>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</si>
  <si>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</si>
  <si>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</si>
  <si>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</si>
  <si>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</si>
  <si>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</si>
  <si>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</si>
  <si>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</si>
  <si>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</si>
  <si>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</si>
  <si>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</si>
  <si>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</si>
  <si>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</si>
  <si>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</si>
  <si>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</si>
  <si>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</si>
  <si>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</si>
  <si>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</si>
  <si>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</si>
  <si>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</si>
  <si>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</si>
  <si>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</si>
  <si>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</si>
  <si>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</si>
  <si>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</si>
  <si>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</si>
  <si>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</si>
  <si>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</si>
  <si>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</si>
  <si>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</si>
  <si>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</si>
  <si>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</si>
  <si>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</si>
  <si>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</si>
  <si>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</si>
  <si>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</si>
  <si>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</si>
  <si>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</si>
  <si>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</si>
  <si>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</si>
  <si>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</si>
  <si>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</si>
  <si>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</si>
  <si>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</si>
  <si>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</si>
  <si>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</si>
  <si>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</si>
  <si>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</si>
  <si>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</si>
  <si>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</si>
  <si>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</si>
  <si>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</si>
  <si>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</si>
  <si>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</si>
  <si>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</si>
  <si>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</si>
  <si>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</si>
  <si>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</si>
  <si>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</si>
  <si>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</si>
  <si>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</si>
  <si>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</si>
  <si>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</si>
  <si>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</si>
  <si>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</si>
  <si>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</si>
  <si>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</si>
  <si>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</si>
  <si>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</si>
  <si>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</si>
  <si>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</si>
  <si>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</si>
  <si>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</si>
  <si>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</si>
  <si>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</si>
  <si>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</si>
  <si>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</si>
  <si>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</si>
  <si>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</si>
  <si>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</si>
  <si>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</si>
  <si>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</si>
  <si>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</si>
  <si>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</si>
  <si>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</si>
  <si>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</si>
  <si>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</si>
  <si>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</si>
  <si>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</si>
  <si>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</si>
  <si>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</si>
  <si>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</si>
  <si>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</si>
  <si>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</si>
  <si>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</si>
  <si>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</si>
  <si>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</si>
  <si>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</si>
  <si>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</si>
  <si>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</si>
  <si>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</si>
  <si>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</si>
  <si>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</si>
  <si>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</si>
  <si>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</si>
  <si>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</si>
  <si>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</si>
  <si>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</si>
  <si>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</si>
  <si>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</si>
  <si>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</si>
  <si>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</si>
  <si>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</si>
  <si>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</si>
  <si>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</si>
  <si>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</si>
  <si>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</si>
  <si>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</si>
  <si>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</si>
  <si>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</si>
  <si>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</si>
  <si>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</si>
  <si>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</si>
  <si>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</si>
  <si>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</si>
  <si>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</si>
  <si>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</si>
  <si>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</si>
  <si>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</si>
  <si>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</si>
  <si>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</si>
  <si>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</si>
  <si>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</si>
  <si>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</si>
  <si>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</si>
  <si>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</si>
  <si>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</si>
  <si>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</si>
  <si>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</si>
  <si>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</si>
  <si>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</si>
  <si>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</si>
  <si>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</si>
  <si>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</si>
  <si>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</si>
  <si>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</si>
  <si>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</si>
  <si>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</si>
  <si>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</si>
  <si>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</si>
  <si>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</si>
  <si>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</si>
  <si>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</si>
  <si>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</si>
  <si>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</si>
  <si>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</si>
  <si>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</si>
  <si>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</si>
  <si>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</si>
  <si>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</si>
  <si>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</si>
  <si>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</si>
  <si>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</si>
  <si>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</si>
  <si>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</si>
  <si>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</si>
  <si>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</si>
  <si>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</si>
  <si>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</si>
  <si>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</si>
  <si>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</si>
  <si>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</si>
  <si>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</si>
  <si>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</si>
  <si>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</si>
  <si>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</si>
  <si>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</si>
  <si>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</si>
  <si>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</si>
  <si>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</si>
  <si>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</si>
  <si>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</si>
  <si>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</si>
  <si>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</si>
  <si>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</si>
  <si>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</si>
  <si>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</si>
  <si>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</si>
  <si>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</si>
  <si>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</si>
  <si>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</si>
  <si>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</si>
  <si>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</si>
  <si>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</si>
  <si>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</si>
  <si>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</si>
  <si>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</si>
  <si>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</si>
  <si>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</si>
  <si>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</si>
  <si>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</si>
  <si>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</si>
  <si>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</si>
  <si>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</si>
  <si>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</si>
  <si>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</si>
  <si>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</si>
  <si>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</si>
  <si>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</si>
  <si>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</si>
  <si>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</si>
  <si>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</si>
  <si>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</si>
  <si>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</si>
  <si>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</si>
  <si>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</si>
  <si>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</si>
  <si>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</si>
  <si>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</si>
  <si>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</si>
  <si>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</si>
  <si>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</si>
  <si>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</si>
  <si>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</si>
  <si>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</si>
  <si>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</si>
  <si>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</si>
  <si>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</si>
  <si>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</si>
  <si>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</si>
  <si>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</si>
  <si>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</si>
  <si>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</si>
  <si>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</si>
  <si>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</si>
  <si>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</si>
  <si>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</si>
  <si>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</si>
  <si>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</si>
  <si>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</si>
  <si>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</si>
  <si>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</si>
  <si>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</si>
  <si>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</si>
  <si>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</si>
  <si>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</si>
  <si>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</si>
  <si>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</si>
  <si>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</si>
  <si>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</si>
  <si>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</si>
  <si>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</si>
  <si>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</si>
  <si>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</si>
  <si>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</si>
  <si>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</si>
  <si>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</si>
  <si>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</si>
  <si>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</si>
  <si>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</si>
  <si>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</si>
  <si>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</si>
  <si>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</si>
  <si>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</si>
  <si>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</si>
  <si>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</si>
  <si>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</si>
  <si>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</si>
  <si>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</si>
  <si>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</si>
  <si>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</si>
  <si>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</si>
  <si>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</si>
  <si>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</si>
  <si>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</si>
  <si>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</si>
  <si>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</si>
  <si>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</si>
  <si>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</si>
  <si>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</si>
  <si>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</si>
  <si>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</si>
  <si>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</si>
  <si>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</si>
  <si>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</si>
  <si>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</si>
  <si>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</si>
  <si>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</si>
  <si>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</si>
  <si>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</si>
  <si>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</si>
  <si>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</si>
  <si>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</si>
  <si>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</si>
  <si>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</si>
  <si>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</si>
  <si>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</si>
  <si>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</si>
  <si>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</si>
  <si>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</si>
  <si>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</si>
  <si>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</si>
  <si>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</si>
  <si>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</si>
  <si>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</si>
  <si>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</si>
  <si>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</si>
  <si>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</si>
  <si>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</si>
  <si>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</si>
  <si>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</si>
  <si>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</si>
  <si>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</si>
  <si>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</si>
  <si>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</si>
  <si>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</si>
  <si>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</si>
  <si>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</si>
  <si>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</si>
  <si>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</si>
  <si>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</si>
  <si>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</si>
  <si>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</si>
  <si>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</si>
  <si>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</si>
  <si>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</si>
  <si>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</si>
  <si>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</si>
  <si>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</si>
  <si>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</si>
  <si>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</si>
  <si>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</si>
  <si>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</si>
  <si>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</si>
  <si>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</si>
  <si>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</si>
  <si>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</si>
  <si>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</si>
  <si>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</si>
  <si>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</si>
  <si>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</si>
  <si>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</si>
  <si>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</si>
  <si>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</si>
  <si>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</si>
  <si>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</si>
  <si>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</si>
  <si>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</si>
  <si>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</si>
  <si>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</si>
  <si>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</si>
  <si>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</si>
  <si>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</si>
  <si>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</si>
  <si>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</si>
  <si>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</si>
  <si>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</si>
  <si>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</si>
  <si>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</si>
  <si>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</si>
  <si>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</si>
  <si>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</si>
  <si>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</si>
  <si>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</si>
  <si>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</si>
  <si>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</si>
  <si>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</si>
  <si>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</si>
  <si>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</si>
  <si>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</si>
  <si>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</si>
  <si>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</si>
  <si>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</si>
  <si>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</si>
  <si>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</si>
  <si>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</si>
  <si>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</si>
  <si>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</si>
  <si>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</si>
  <si>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</si>
  <si>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</si>
  <si>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</si>
  <si>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</si>
  <si>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</si>
  <si>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</si>
  <si>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</si>
  <si>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</si>
  <si>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</si>
  <si>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</si>
  <si>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</si>
  <si>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</si>
  <si>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</si>
  <si>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</si>
  <si>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</si>
  <si>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</si>
  <si>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</si>
  <si>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</si>
  <si>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</si>
  <si>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</si>
  <si>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</si>
  <si>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</si>
  <si>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</si>
  <si>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</si>
  <si>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</si>
  <si>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</si>
  <si>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</si>
  <si>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</si>
  <si>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</si>
  <si>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</si>
  <si>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</si>
  <si>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</si>
  <si>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</si>
  <si>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</si>
  <si>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</si>
  <si>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</si>
  <si>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</si>
  <si>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</si>
  <si>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</si>
  <si>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</si>
  <si>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</si>
  <si>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</si>
  <si>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</si>
  <si>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</si>
  <si>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</si>
  <si>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</si>
  <si>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</si>
  <si>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</si>
  <si>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</si>
  <si>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</si>
  <si>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</si>
  <si>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</si>
  <si>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</si>
  <si>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</si>
  <si>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</si>
  <si>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</si>
  <si>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</si>
  <si>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</si>
  <si>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</si>
  <si>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</si>
  <si>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</si>
  <si>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</si>
  <si>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</si>
  <si>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</si>
  <si>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</si>
  <si>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</si>
  <si>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</si>
  <si>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</si>
  <si>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</si>
  <si>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</si>
  <si>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</si>
  <si>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</si>
  <si>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</si>
  <si>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</si>
  <si>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</si>
  <si>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</si>
  <si>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</si>
  <si>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</si>
  <si>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</si>
  <si>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</si>
  <si>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</si>
  <si>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</si>
  <si>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</si>
  <si>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</si>
  <si>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</si>
  <si>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</si>
  <si>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</si>
  <si>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</si>
  <si>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</si>
  <si>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</si>
  <si>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</si>
  <si>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</si>
  <si>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</si>
  <si>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</si>
  <si>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</si>
  <si>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</si>
  <si>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</si>
  <si>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</si>
  <si>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</si>
  <si>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</si>
  <si>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</si>
  <si>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</si>
  <si>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</si>
  <si>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</si>
  <si>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</si>
  <si>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</si>
  <si>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</si>
  <si>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</si>
  <si>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</si>
  <si>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</si>
  <si>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</si>
  <si>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</si>
  <si>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</si>
  <si>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</si>
  <si>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</si>
  <si>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</si>
  <si>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</si>
  <si>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</si>
  <si>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</si>
  <si>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</si>
  <si>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</si>
  <si>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</si>
  <si>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</si>
  <si>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</si>
  <si>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</si>
  <si>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</si>
  <si>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</si>
  <si>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</si>
  <si>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</si>
  <si>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</si>
  <si>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</si>
  <si>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</si>
  <si>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</si>
  <si>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</si>
  <si>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</si>
  <si>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</si>
  <si>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</si>
  <si>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</si>
  <si>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</si>
  <si>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</si>
  <si>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</si>
  <si>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</si>
  <si>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</si>
  <si>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</si>
  <si>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</si>
  <si>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</si>
  <si>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</si>
  <si>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</si>
  <si>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</si>
  <si>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</si>
  <si>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</si>
  <si>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</si>
  <si>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</si>
  <si>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</si>
  <si>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</si>
  <si>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</si>
  <si>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</si>
  <si>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</si>
  <si>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</si>
  <si>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</si>
  <si>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</si>
  <si>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</si>
  <si>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</si>
  <si>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</si>
  <si>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</si>
  <si>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</si>
  <si>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</si>
  <si>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</si>
  <si>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</si>
  <si>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</si>
  <si>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</si>
  <si>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</si>
  <si>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</si>
  <si>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</si>
  <si>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</si>
  <si>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</si>
  <si>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</si>
  <si>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</si>
  <si>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</si>
  <si>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</si>
  <si>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</si>
  <si>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</si>
  <si>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</si>
  <si>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</si>
  <si>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</si>
  <si>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</si>
  <si>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</si>
  <si>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</si>
  <si>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</si>
  <si>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</si>
  <si>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</si>
  <si>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</si>
  <si>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</si>
  <si>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</si>
  <si>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</si>
  <si>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</si>
  <si>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</si>
  <si>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</si>
  <si>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</si>
  <si>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</si>
  <si>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</si>
  <si>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</si>
  <si>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</si>
  <si>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</si>
  <si>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</si>
  <si>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</si>
  <si>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</si>
  <si>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</si>
  <si>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</si>
  <si>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</si>
  <si>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</si>
  <si>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</si>
  <si>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</si>
  <si>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</si>
  <si>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</si>
  <si>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</si>
  <si>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</si>
  <si>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</si>
  <si>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</si>
  <si>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</si>
  <si>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</si>
  <si>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</si>
  <si>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</si>
  <si>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</si>
  <si>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</si>
  <si>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</si>
  <si>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</si>
  <si>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</si>
  <si>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</si>
  <si>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</si>
  <si>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</si>
  <si>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</si>
  <si>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</si>
  <si>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</si>
  <si>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</si>
  <si>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</si>
  <si>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</si>
  <si>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</si>
  <si>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</si>
  <si>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</si>
  <si>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</si>
  <si>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</si>
  <si>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</si>
  <si>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</si>
  <si>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</si>
  <si>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</si>
  <si>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</si>
  <si>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</si>
  <si>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</si>
  <si>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</si>
  <si>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</si>
  <si>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</si>
  <si>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</si>
  <si>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</si>
  <si>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</si>
  <si>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</si>
  <si>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</si>
  <si>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</si>
  <si>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</si>
  <si>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</si>
  <si>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</si>
  <si>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</si>
  <si>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</si>
  <si>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</si>
  <si>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</si>
  <si>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</si>
  <si>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</si>
  <si>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</si>
  <si>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</si>
  <si>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</si>
  <si>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</si>
  <si>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</si>
  <si>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</si>
  <si>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</si>
  <si>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</si>
  <si>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</si>
  <si>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</si>
  <si>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</si>
  <si>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</si>
  <si>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</si>
  <si>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</si>
  <si>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</si>
  <si>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</si>
  <si>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</si>
  <si>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</si>
  <si>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</si>
  <si>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</si>
  <si>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</si>
  <si>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</si>
  <si>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</si>
  <si>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</si>
  <si>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</si>
  <si>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</si>
  <si>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</si>
  <si>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</si>
  <si>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</si>
  <si>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</si>
  <si>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</si>
  <si>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</si>
  <si>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</si>
  <si>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</si>
  <si>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</si>
  <si>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</si>
  <si>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</si>
  <si>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</si>
  <si>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</si>
  <si>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</si>
  <si>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</si>
  <si>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</si>
  <si>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</si>
  <si>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</si>
  <si>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</si>
  <si>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</si>
  <si>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</si>
  <si>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</si>
  <si>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</si>
  <si>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</si>
  <si>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</si>
  <si>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</si>
  <si>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</si>
  <si>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</si>
  <si>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</si>
  <si>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</si>
  <si>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</si>
  <si>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</si>
  <si>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</si>
  <si>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</si>
  <si>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</si>
  <si>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</si>
  <si>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</si>
  <si>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</si>
  <si>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</si>
  <si>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</si>
  <si>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</si>
  <si>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</si>
  <si>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</si>
  <si>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</si>
  <si>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</si>
  <si>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</si>
  <si>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</si>
  <si>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</si>
  <si>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</si>
  <si>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</si>
  <si>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</si>
  <si>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</si>
  <si>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</si>
  <si>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</si>
  <si>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</si>
  <si>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</si>
  <si>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</si>
  <si>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</si>
  <si>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</si>
  <si>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</si>
  <si>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</si>
  <si>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</si>
  <si>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</si>
  <si>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</si>
  <si>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</si>
  <si>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</si>
  <si>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</si>
  <si>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</si>
  <si>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</si>
  <si>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</si>
  <si>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</si>
  <si>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</si>
  <si>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</si>
  <si>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</si>
  <si>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</si>
  <si>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</si>
  <si>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</si>
  <si>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</si>
  <si>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</si>
  <si>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</si>
  <si>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</si>
  <si>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</si>
  <si>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</si>
  <si>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</si>
  <si>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</si>
  <si>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</si>
  <si>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</si>
  <si>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</si>
  <si>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</si>
  <si>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</si>
  <si>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</si>
  <si>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</si>
  <si>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</si>
  <si>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</si>
  <si>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</si>
  <si>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</si>
  <si>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</si>
  <si>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</si>
  <si>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</si>
  <si>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</si>
  <si>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</si>
  <si>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</si>
  <si>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</si>
  <si>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</si>
  <si>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</si>
  <si>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</si>
  <si>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</si>
  <si>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</si>
  <si>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</si>
  <si>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</si>
  <si>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</si>
  <si>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</si>
  <si>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</si>
  <si>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</si>
  <si>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</si>
  <si>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</si>
  <si>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</si>
  <si>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</si>
  <si>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</si>
  <si>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</si>
  <si>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</si>
  <si>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</si>
  <si>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</si>
  <si>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</si>
  <si>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</si>
  <si>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</si>
  <si>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</si>
  <si>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</si>
  <si>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</si>
  <si>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</si>
  <si>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</si>
  <si>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</si>
  <si>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</si>
  <si>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</si>
  <si>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</si>
  <si>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</si>
  <si>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</si>
  <si>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</si>
  <si>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</si>
  <si>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</si>
  <si>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</si>
  <si>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</si>
  <si>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</si>
  <si>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</si>
  <si>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</si>
  <si>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</si>
  <si>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</si>
  <si>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</si>
  <si>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</si>
  <si>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</si>
  <si>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</si>
  <si>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</si>
  <si>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</si>
  <si>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</si>
  <si>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</si>
  <si>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</si>
  <si>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</si>
  <si>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</si>
  <si>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</si>
  <si>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</si>
  <si>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</si>
  <si>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</si>
  <si>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</si>
  <si>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</si>
  <si>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</si>
  <si>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</si>
  <si>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</si>
  <si>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</si>
  <si>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</si>
  <si>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</si>
  <si>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</si>
  <si>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</si>
  <si>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</si>
  <si>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</si>
  <si>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</si>
  <si>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</si>
  <si>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</si>
  <si>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</si>
  <si>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</si>
  <si>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</si>
  <si>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</si>
  <si>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</si>
  <si>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</si>
  <si>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</si>
  <si>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</si>
  <si>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</si>
  <si>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</si>
  <si>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</si>
  <si>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</si>
  <si>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</si>
  <si>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</si>
  <si>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</si>
  <si>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</si>
  <si>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</si>
  <si>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</si>
  <si>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</si>
  <si>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</si>
  <si>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</si>
  <si>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</si>
  <si>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</si>
  <si>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</si>
  <si>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</si>
  <si>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</si>
  <si>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</si>
  <si>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</si>
  <si>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</si>
  <si>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</si>
  <si>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</si>
  <si>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</si>
  <si>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</si>
  <si>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</si>
  <si>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</si>
  <si>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</si>
  <si>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</si>
  <si>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</si>
  <si>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</si>
  <si>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</si>
  <si>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</si>
  <si>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</si>
  <si>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</si>
  <si>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</si>
  <si>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</si>
  <si>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</si>
  <si>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</si>
  <si>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</si>
  <si>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</si>
  <si>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</si>
  <si>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</si>
  <si>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</si>
  <si>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</si>
  <si>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</si>
  <si>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</si>
  <si>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</si>
  <si>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</si>
  <si>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</si>
  <si>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</si>
  <si>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</si>
  <si>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</si>
  <si>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</si>
  <si>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</si>
  <si>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</si>
  <si>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</si>
  <si>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</si>
  <si>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</si>
  <si>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</si>
  <si>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</si>
  <si>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</si>
  <si>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</si>
  <si>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</si>
  <si>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</si>
  <si>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</si>
  <si>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</si>
  <si>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</si>
  <si>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</si>
  <si>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</si>
  <si>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</si>
  <si>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</si>
  <si>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</si>
  <si>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</si>
  <si>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</si>
  <si>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</si>
  <si>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</si>
  <si>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</si>
  <si>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</si>
  <si>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</si>
  <si>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</si>
  <si>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</si>
  <si>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</si>
  <si>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</si>
  <si>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</si>
  <si>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</si>
  <si>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</si>
  <si>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</si>
  <si>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</si>
  <si>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</si>
  <si>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</si>
  <si>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</si>
  <si>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</si>
  <si>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</si>
  <si>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</si>
  <si>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</si>
  <si>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</si>
  <si>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</si>
  <si>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</si>
  <si>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</si>
  <si>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</si>
  <si>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</si>
  <si>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</si>
  <si>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</si>
  <si>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</si>
  <si>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</si>
  <si>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</si>
  <si>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</si>
  <si>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</si>
  <si>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</si>
  <si>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</si>
  <si>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</si>
  <si>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</si>
  <si>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</si>
  <si>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</si>
  <si>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</si>
  <si>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</si>
  <si>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</si>
  <si>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</si>
  <si>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</si>
  <si>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</si>
  <si>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</si>
  <si>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</si>
  <si>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</si>
  <si>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</si>
  <si>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</si>
  <si>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</si>
  <si>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</si>
  <si>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</si>
  <si>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</si>
  <si>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</si>
  <si>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</si>
  <si>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</si>
  <si>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</si>
  <si>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</si>
  <si>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</si>
  <si>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</si>
  <si>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</si>
  <si>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</si>
  <si>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</si>
  <si>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</si>
  <si>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</si>
  <si>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</si>
  <si>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</si>
  <si>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</si>
  <si>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</si>
  <si>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</si>
  <si>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</si>
  <si>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</si>
  <si>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</si>
  <si>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</si>
  <si>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</si>
  <si>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</si>
  <si>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</si>
  <si>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</si>
  <si>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</si>
  <si>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</si>
  <si>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</si>
  <si>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</si>
  <si>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</si>
  <si>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</si>
  <si>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</si>
  <si>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</si>
  <si>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</si>
  <si>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</si>
  <si>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</si>
  <si>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</si>
  <si>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</si>
  <si>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</si>
  <si>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</si>
  <si>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</si>
  <si>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</si>
  <si>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</si>
  <si>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</si>
  <si>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</si>
  <si>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</si>
  <si>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</si>
  <si>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</si>
  <si>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</si>
  <si>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</si>
  <si>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</si>
  <si>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</si>
  <si>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</si>
  <si>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</si>
  <si>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</si>
  <si>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</si>
  <si>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</si>
  <si>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</si>
  <si>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</si>
  <si>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</si>
  <si>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</si>
  <si>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</si>
  <si>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</si>
  <si>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</si>
  <si>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</si>
  <si>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</si>
  <si>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</si>
  <si>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</si>
  <si>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</si>
  <si>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</si>
  <si>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</si>
  <si>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</si>
  <si>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</si>
  <si>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</si>
  <si>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</si>
  <si>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</si>
  <si>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</si>
  <si>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</si>
  <si>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</si>
  <si>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</si>
  <si>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</si>
  <si>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</si>
  <si>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</si>
  <si>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</si>
  <si>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</si>
  <si>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</si>
  <si>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</si>
  <si>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</si>
  <si>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</si>
  <si>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</si>
  <si>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</si>
  <si>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</si>
  <si>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</si>
  <si>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</si>
  <si>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</si>
  <si>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</si>
  <si>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</si>
  <si>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</si>
  <si>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</si>
  <si>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</si>
  <si>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</si>
  <si>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</si>
  <si>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</si>
  <si>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</si>
  <si>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</si>
  <si>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</si>
  <si>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</si>
  <si>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</si>
  <si>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</si>
  <si>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</si>
  <si>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</si>
  <si>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</si>
  <si>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</si>
  <si>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</si>
  <si>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</si>
  <si>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</si>
  <si>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</si>
  <si>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</si>
  <si>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</si>
  <si>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</si>
  <si>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</si>
  <si>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</si>
  <si>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</si>
  <si>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</si>
  <si>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</si>
  <si>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</si>
  <si>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</si>
  <si>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</si>
  <si>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</si>
  <si>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</si>
  <si>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</si>
  <si>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</si>
  <si>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</si>
  <si>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</si>
  <si>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</si>
  <si>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</si>
  <si>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</si>
  <si>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</si>
  <si>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</si>
  <si>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</si>
  <si>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</si>
  <si>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</si>
  <si>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</si>
  <si>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</si>
  <si>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</si>
  <si>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</si>
  <si>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</si>
  <si>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</si>
  <si>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</si>
  <si>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</si>
  <si>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</si>
  <si>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</si>
  <si>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</si>
  <si>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</si>
  <si>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</si>
  <si>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</si>
  <si>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</si>
  <si>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</si>
  <si>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</si>
  <si>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</si>
  <si>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</si>
  <si>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</si>
  <si>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</si>
  <si>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</si>
  <si>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</si>
  <si>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</si>
  <si>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</si>
  <si>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</si>
  <si>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</si>
  <si>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</si>
  <si>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</si>
  <si>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</si>
  <si>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</si>
  <si>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</si>
  <si>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</si>
  <si>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</si>
  <si>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</si>
  <si>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</si>
  <si>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</si>
  <si>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</si>
  <si>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</si>
  <si>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</si>
  <si>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</si>
  <si>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</si>
  <si>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</si>
  <si>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</si>
  <si>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</si>
  <si>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</si>
  <si>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</si>
  <si>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</si>
  <si>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</si>
  <si>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</si>
  <si>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</si>
  <si>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</si>
  <si>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</si>
  <si>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</si>
  <si>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</si>
  <si>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</si>
  <si>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</si>
  <si>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</si>
  <si>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</si>
  <si>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</si>
  <si>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</si>
  <si>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</si>
  <si>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</si>
  <si>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</si>
  <si>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</si>
  <si>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</si>
  <si>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</si>
  <si>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</si>
  <si>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</si>
  <si>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</si>
  <si>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</si>
  <si>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</si>
  <si>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</si>
  <si>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</si>
  <si>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</si>
  <si>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</si>
  <si>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</si>
  <si>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</si>
  <si>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</si>
  <si>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</si>
  <si>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</si>
  <si>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</si>
  <si>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</si>
  <si>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</si>
  <si>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</si>
  <si>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</si>
  <si>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</si>
  <si>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</si>
  <si>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</si>
  <si>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</si>
  <si>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</si>
  <si>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</si>
  <si>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</si>
  <si>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</si>
  <si>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</si>
  <si>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</si>
  <si>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</si>
  <si>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</si>
  <si>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</si>
  <si>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</si>
  <si>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</si>
  <si>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</si>
  <si>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</si>
  <si>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</si>
  <si>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</si>
  <si>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</si>
  <si>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</si>
  <si>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</si>
  <si>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</si>
  <si>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</si>
  <si>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</si>
  <si>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</si>
  <si>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</si>
  <si>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</si>
  <si>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</si>
  <si>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</si>
  <si>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</si>
  <si>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</si>
  <si>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</si>
  <si>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</si>
  <si>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</si>
  <si>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</si>
  <si>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</si>
  <si>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</si>
  <si>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</si>
  <si>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</si>
  <si>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</si>
  <si>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</si>
  <si>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</si>
  <si>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</si>
  <si>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</si>
  <si>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</si>
  <si>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</si>
  <si>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</si>
  <si>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</si>
  <si>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</si>
  <si>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</si>
  <si>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</si>
  <si>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</si>
  <si>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</si>
  <si>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</si>
  <si>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</si>
  <si>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</si>
  <si>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</si>
  <si>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</si>
  <si>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</si>
  <si>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</si>
  <si>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</si>
  <si>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</si>
  <si>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</si>
  <si>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</si>
  <si>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</si>
  <si>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</si>
  <si>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</si>
  <si>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</si>
  <si>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</si>
  <si>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</si>
  <si>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</si>
  <si>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</si>
  <si>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</si>
  <si>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</si>
  <si>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</si>
  <si>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</si>
  <si>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</si>
  <si>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</si>
  <si>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</si>
  <si>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</si>
  <si>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</si>
  <si>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</si>
  <si>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</si>
  <si>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</si>
  <si>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</si>
  <si>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</si>
  <si>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</si>
  <si>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</si>
  <si>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</si>
  <si>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</si>
  <si>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</si>
  <si>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</si>
  <si>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</si>
  <si>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</si>
  <si>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</si>
  <si>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</si>
  <si>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</si>
  <si>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</si>
  <si>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</si>
  <si>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</si>
  <si>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</si>
  <si>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</si>
  <si>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</si>
  <si>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</si>
  <si>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</si>
  <si>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</si>
  <si>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</si>
  <si>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</si>
  <si>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</si>
  <si>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</si>
  <si>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</si>
  <si>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</si>
  <si>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</si>
  <si>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</si>
  <si>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</si>
  <si>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</si>
  <si>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</si>
  <si>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</si>
  <si>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</si>
  <si>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</si>
  <si>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</si>
  <si>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</si>
  <si>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</si>
  <si>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</si>
  <si>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</si>
  <si>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</si>
  <si>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</si>
  <si>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</si>
  <si>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</si>
  <si>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</si>
  <si>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</si>
  <si>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</si>
  <si>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</si>
  <si>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</si>
  <si>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</si>
  <si>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</si>
  <si>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</si>
  <si>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</si>
  <si>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</si>
  <si>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</si>
  <si>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</si>
  <si>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</si>
  <si>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</si>
  <si>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</si>
  <si>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</si>
  <si>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</si>
  <si>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</si>
  <si>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</si>
  <si>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</si>
  <si>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</si>
  <si>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</si>
  <si>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</si>
  <si>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</si>
  <si>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</si>
  <si>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</si>
  <si>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</si>
  <si>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</si>
  <si>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</si>
  <si>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</si>
  <si>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</si>
  <si>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</si>
  <si>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</si>
  <si>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</si>
  <si>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</si>
  <si>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</si>
  <si>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</si>
  <si>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</si>
  <si>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</si>
  <si>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</si>
  <si>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</si>
  <si>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</si>
  <si>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</si>
  <si>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</si>
  <si>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</si>
  <si>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</si>
  <si>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</si>
  <si>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</si>
  <si>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</si>
  <si>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</si>
  <si>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</si>
  <si>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</si>
  <si>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</si>
  <si>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</si>
  <si>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</si>
  <si>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</si>
  <si>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</si>
  <si>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</si>
  <si>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</si>
  <si>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</si>
  <si>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</si>
  <si>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</si>
  <si>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</si>
  <si>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</si>
  <si>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</si>
  <si>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</si>
  <si>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</si>
  <si>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</si>
  <si>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</si>
  <si>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</si>
  <si>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</si>
  <si>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</si>
  <si>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</si>
  <si>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</si>
  <si>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</si>
  <si>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</si>
  <si>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</si>
  <si>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</si>
  <si>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</si>
  <si>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</si>
  <si>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</si>
  <si>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</si>
  <si>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</si>
  <si>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</si>
  <si>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</si>
  <si>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</si>
  <si>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</si>
  <si>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</si>
  <si>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</si>
  <si>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</si>
  <si>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</si>
  <si>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</si>
  <si>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</si>
  <si>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</si>
  <si>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</si>
  <si>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</si>
  <si>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</si>
  <si>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</si>
  <si>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</si>
  <si>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</si>
  <si>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</si>
  <si>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</si>
  <si>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</si>
  <si>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</si>
  <si>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</si>
  <si>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</si>
  <si>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</si>
  <si>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</si>
  <si>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</si>
  <si>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</si>
  <si>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</si>
  <si>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</si>
  <si>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</si>
  <si>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</si>
  <si>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</si>
  <si>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</si>
  <si>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</si>
  <si>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</si>
  <si>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</si>
  <si>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</si>
  <si>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</si>
  <si>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</si>
  <si>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</si>
  <si>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</si>
  <si>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</si>
  <si>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</si>
  <si>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</si>
  <si>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</si>
  <si>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</si>
  <si>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</si>
  <si>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</si>
  <si>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</si>
  <si>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</si>
  <si>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</si>
  <si>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</si>
  <si>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</si>
  <si>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</si>
  <si>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</si>
  <si>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</si>
  <si>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</si>
  <si>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</si>
  <si>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</si>
  <si>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</si>
  <si>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</si>
  <si>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</si>
  <si>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</si>
  <si>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</si>
  <si>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</si>
  <si>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</si>
  <si>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</si>
  <si>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</si>
  <si>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</si>
  <si>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</si>
  <si>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</si>
  <si>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</si>
  <si>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</si>
  <si>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</si>
  <si>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</si>
  <si>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</si>
  <si>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</si>
  <si>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</si>
  <si>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</si>
  <si>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</si>
  <si>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</si>
  <si>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</si>
  <si>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</si>
  <si>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</si>
  <si>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</si>
  <si>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</si>
  <si>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</si>
  <si>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</si>
  <si>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</si>
  <si>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</si>
  <si>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</si>
  <si>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</si>
  <si>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</si>
  <si>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</si>
  <si>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</si>
  <si>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</si>
  <si>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</si>
  <si>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</si>
  <si>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</si>
  <si>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</si>
  <si>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</si>
  <si>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</si>
  <si>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</si>
  <si>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</si>
  <si>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</si>
  <si>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</si>
  <si>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</si>
  <si>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</si>
  <si>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</si>
  <si>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</si>
  <si>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</si>
  <si>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</si>
  <si>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</si>
  <si>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</si>
  <si>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</si>
  <si>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</si>
  <si>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</si>
  <si>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</si>
  <si>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</si>
  <si>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</si>
  <si>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</si>
  <si>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</si>
  <si>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</si>
  <si>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</si>
  <si>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</si>
  <si>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</si>
  <si>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</si>
  <si>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</si>
  <si>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</si>
  <si>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</si>
  <si>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</si>
  <si>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</si>
  <si>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</si>
  <si>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</si>
  <si>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</si>
  <si>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</si>
  <si>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</si>
  <si>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</si>
  <si>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</si>
  <si>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</si>
  <si>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</si>
  <si>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</si>
  <si>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</si>
  <si>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</si>
  <si>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</si>
  <si>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</si>
  <si>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</si>
  <si>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</si>
  <si>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</si>
  <si>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</si>
  <si>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</si>
  <si>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</si>
  <si>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</si>
  <si>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</si>
  <si>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</si>
  <si>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</si>
  <si>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</si>
  <si>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</si>
  <si>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</si>
  <si>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</si>
  <si>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</si>
  <si>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</si>
  <si>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</si>
  <si>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</si>
  <si>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</si>
  <si>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</si>
  <si>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</si>
  <si>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</si>
  <si>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</si>
  <si>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</si>
  <si>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</si>
  <si>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</si>
  <si>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</si>
  <si>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</si>
  <si>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</si>
  <si>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</si>
  <si>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</si>
  <si>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</si>
  <si>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</si>
  <si>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</si>
  <si>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</si>
  <si>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</si>
  <si>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</si>
  <si>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</si>
  <si>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</si>
  <si>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</si>
  <si>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</si>
  <si>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</si>
  <si>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</si>
  <si>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</si>
  <si>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</si>
  <si>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</si>
  <si>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</si>
  <si>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</si>
  <si>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</si>
  <si>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</si>
  <si>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</si>
  <si>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</si>
  <si>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</si>
  <si>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</si>
  <si>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</si>
  <si>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</si>
  <si>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</si>
  <si>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</si>
  <si>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</si>
  <si>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</si>
  <si>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</si>
  <si>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</si>
  <si>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</si>
  <si>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</si>
  <si>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</si>
  <si>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</si>
  <si>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</si>
  <si>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</si>
  <si>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</si>
  <si>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</si>
  <si>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</si>
  <si>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</si>
  <si>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</si>
  <si>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</si>
  <si>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</si>
  <si>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</si>
  <si>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</si>
  <si>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</si>
  <si>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</si>
  <si>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</si>
  <si>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</si>
  <si>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</si>
  <si>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</si>
  <si>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</si>
  <si>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</si>
  <si>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</si>
  <si>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</si>
  <si>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</si>
  <si>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</si>
  <si>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</si>
  <si>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</si>
  <si>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</si>
  <si>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</si>
  <si>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</si>
  <si>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</si>
  <si>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</si>
  <si>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</si>
  <si>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</si>
  <si>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</si>
  <si>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</si>
  <si>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</si>
  <si>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</si>
  <si>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</si>
  <si>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</si>
  <si>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</si>
  <si>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</si>
  <si>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</si>
  <si>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</si>
  <si>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</si>
  <si>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</si>
  <si>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</si>
  <si>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</si>
  <si>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</si>
  <si>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</si>
  <si>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</si>
  <si>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</si>
  <si>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</si>
  <si>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</si>
  <si>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</si>
  <si>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</si>
  <si>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</si>
  <si>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</si>
  <si>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</si>
  <si>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</si>
  <si>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</si>
  <si>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</si>
  <si>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</si>
  <si>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</si>
  <si>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</si>
  <si>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</si>
  <si>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</si>
  <si>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</si>
  <si>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</si>
  <si>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</si>
  <si>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</si>
  <si>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</si>
  <si>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</si>
  <si>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</si>
  <si>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</si>
  <si>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</si>
  <si>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</si>
  <si>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</si>
  <si>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</si>
  <si>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</si>
  <si>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</si>
  <si>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</si>
  <si>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</si>
  <si>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</si>
  <si>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</si>
  <si>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</si>
  <si>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</si>
  <si>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</si>
  <si>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</si>
  <si>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</si>
  <si>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</si>
  <si>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</si>
  <si>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</si>
  <si>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</si>
  <si>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</si>
  <si>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</si>
  <si>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</si>
  <si>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</si>
  <si>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</si>
  <si>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</si>
  <si>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</si>
  <si>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</si>
  <si>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</si>
  <si>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</si>
  <si>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</si>
  <si>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</si>
  <si>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</si>
  <si>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</si>
  <si>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</si>
  <si>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</si>
  <si>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</si>
  <si>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</si>
  <si>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</si>
  <si>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</si>
  <si>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</si>
  <si>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</si>
  <si>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</si>
  <si>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</si>
  <si>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</si>
  <si>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</si>
  <si>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</si>
  <si>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</si>
  <si>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</si>
  <si>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</si>
  <si>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</si>
  <si>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</si>
  <si>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</si>
  <si>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</si>
  <si>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</si>
  <si>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</si>
  <si>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</si>
  <si>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</si>
  <si>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</si>
  <si>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</si>
  <si>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</si>
  <si>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</si>
  <si>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</si>
  <si>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</si>
  <si>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</si>
  <si>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</si>
  <si>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</si>
  <si>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</si>
  <si>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</si>
  <si>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</si>
  <si>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</si>
  <si>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</si>
  <si>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</si>
  <si>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</si>
  <si>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</si>
  <si>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</si>
  <si>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</si>
  <si>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</si>
  <si>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</si>
  <si>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</si>
  <si>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</si>
  <si>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</si>
  <si>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</si>
  <si>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</si>
  <si>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</si>
  <si>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</si>
  <si>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</si>
  <si>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</si>
  <si>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</si>
  <si>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</si>
  <si>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</si>
  <si>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</si>
  <si>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</si>
  <si>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</si>
  <si>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</si>
  <si>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</si>
  <si>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</si>
  <si>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</si>
  <si>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</si>
  <si>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</si>
  <si>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</si>
  <si>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</si>
  <si>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</si>
  <si>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</si>
  <si>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</si>
  <si>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</si>
  <si>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</si>
  <si>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</si>
  <si>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</si>
  <si>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</si>
  <si>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</si>
  <si>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</si>
  <si>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</si>
  <si>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</si>
  <si>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</si>
  <si>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</si>
  <si>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</si>
  <si>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</si>
  <si>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</si>
  <si>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</si>
  <si>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</si>
  <si>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</si>
  <si>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</si>
  <si>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</si>
  <si>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</si>
  <si>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</si>
  <si>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</si>
  <si>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</si>
  <si>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</si>
  <si>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</si>
  <si>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</si>
  <si>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</si>
  <si>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</si>
  <si>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</si>
  <si>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</si>
  <si>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</si>
  <si>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</si>
  <si>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</si>
  <si>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</si>
  <si>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</si>
  <si>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</si>
  <si>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</si>
  <si>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</si>
  <si>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</si>
  <si>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</si>
  <si>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</si>
  <si>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</si>
  <si>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</si>
  <si>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</si>
  <si>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</si>
  <si>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</si>
  <si>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</si>
  <si>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</si>
  <si>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</si>
  <si>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</si>
  <si>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</si>
  <si>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</si>
  <si>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</si>
  <si>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</si>
  <si>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</si>
  <si>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</si>
  <si>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</si>
  <si>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</si>
  <si>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</si>
  <si>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</si>
  <si>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</si>
  <si>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</si>
  <si>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</si>
  <si>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</si>
  <si>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</si>
  <si>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</si>
  <si>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</si>
  <si>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</si>
  <si>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</si>
  <si>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</si>
  <si>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</si>
  <si>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</si>
  <si>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</si>
  <si>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</si>
  <si>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</si>
  <si>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</si>
  <si>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</si>
  <si>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</si>
  <si>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</si>
  <si>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</si>
  <si>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</si>
  <si>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</si>
  <si>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</si>
  <si>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</si>
  <si>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</si>
  <si>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</si>
  <si>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</si>
  <si>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</si>
  <si>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</si>
  <si>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</si>
  <si>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</si>
  <si>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</si>
  <si>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</si>
  <si>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</si>
  <si>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</si>
  <si>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</si>
  <si>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</si>
  <si>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</si>
  <si>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</si>
  <si>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</si>
  <si>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</si>
  <si>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</si>
  <si>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</si>
  <si>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</si>
  <si>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</si>
  <si>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</si>
  <si>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</si>
  <si>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</si>
  <si>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</si>
  <si>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</si>
  <si>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</si>
  <si>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</si>
  <si>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</si>
  <si>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</si>
  <si>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</si>
  <si>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</si>
  <si>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</si>
  <si>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</si>
  <si>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</si>
  <si>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</si>
  <si>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</si>
  <si>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</si>
  <si>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</si>
  <si>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</si>
  <si>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</si>
  <si>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</si>
  <si>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</si>
  <si>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</si>
  <si>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</si>
  <si>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</si>
  <si>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</si>
  <si>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</si>
  <si>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</si>
  <si>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</si>
  <si>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</si>
  <si>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</si>
  <si>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</si>
  <si>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</si>
  <si>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</si>
  <si>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</si>
  <si>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</si>
  <si>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</si>
  <si>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</si>
  <si>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</si>
  <si>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</si>
  <si>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</si>
  <si>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</si>
  <si>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</si>
  <si>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</si>
  <si>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</si>
  <si>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</si>
  <si>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</si>
  <si>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</si>
  <si>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</si>
  <si>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</si>
  <si>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</si>
  <si>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</si>
  <si>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</si>
  <si>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</si>
  <si>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</si>
  <si>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</si>
  <si>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</si>
  <si>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</si>
  <si>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</si>
  <si>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</si>
  <si>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</si>
  <si>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</si>
  <si>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</si>
  <si>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</si>
  <si>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</si>
  <si>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</si>
  <si>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</si>
  <si>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</si>
  <si>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</si>
  <si>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</si>
  <si>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</si>
  <si>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</si>
  <si>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</si>
  <si>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</si>
  <si>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</si>
  <si>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</si>
  <si>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</si>
  <si>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</si>
  <si>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</si>
  <si>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</si>
  <si>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</si>
  <si>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</si>
  <si>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</si>
  <si>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</si>
  <si>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</si>
  <si>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</si>
  <si>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</si>
  <si>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</si>
  <si>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</si>
  <si>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</si>
  <si>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</si>
  <si>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</si>
  <si>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</si>
  <si>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</si>
  <si>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</si>
  <si>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</si>
  <si>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</si>
  <si>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</si>
  <si>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</si>
  <si>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</si>
  <si>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</si>
  <si>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</si>
  <si>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</si>
  <si>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</si>
  <si>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</si>
  <si>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</si>
  <si>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</si>
  <si>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</si>
  <si>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</si>
  <si>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</si>
  <si>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</si>
  <si>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</si>
  <si>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</si>
  <si>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</si>
  <si>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</si>
  <si>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</si>
  <si>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</si>
  <si>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</si>
  <si>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</si>
  <si>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</si>
  <si>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</si>
  <si>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</si>
  <si>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</si>
  <si>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</si>
  <si>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</si>
  <si>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</si>
  <si>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</si>
  <si>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</si>
  <si>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</si>
  <si>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</si>
  <si>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</si>
  <si>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</si>
  <si>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</si>
  <si>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</si>
  <si>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</si>
  <si>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</si>
  <si>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</si>
  <si>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</si>
  <si>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</si>
  <si>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</si>
  <si>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</si>
  <si>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</si>
  <si>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</si>
  <si>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</si>
  <si>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</si>
  <si>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</si>
  <si>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</si>
  <si>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</si>
  <si>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</si>
  <si>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</si>
  <si>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</si>
  <si>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</si>
  <si>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</si>
  <si>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</si>
  <si>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</si>
  <si>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</si>
  <si>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</si>
  <si>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</si>
  <si>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</si>
  <si>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</si>
  <si>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</si>
  <si>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</si>
  <si>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</si>
  <si>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</si>
  <si>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</si>
  <si>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</si>
  <si>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</si>
  <si>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</si>
  <si>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</si>
  <si>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</si>
  <si>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</si>
  <si>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</si>
  <si>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</si>
  <si>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</si>
  <si>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</si>
  <si>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</si>
  <si>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</si>
  <si>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</si>
  <si>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</si>
  <si>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</si>
  <si>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</si>
  <si>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</si>
  <si>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</si>
  <si>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</si>
  <si>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</si>
  <si>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</si>
  <si>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</si>
  <si>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</si>
  <si>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</si>
  <si>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</si>
  <si>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</si>
  <si>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</si>
  <si>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</si>
  <si>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</si>
  <si>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</si>
  <si>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</si>
  <si>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</si>
  <si>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</si>
  <si>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</si>
  <si>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</si>
  <si>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</si>
  <si>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</si>
  <si>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</si>
  <si>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</si>
  <si>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</si>
  <si>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</si>
  <si>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</si>
  <si>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</si>
  <si>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</si>
  <si>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</si>
  <si>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</si>
  <si>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</si>
  <si>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</si>
  <si>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</si>
  <si>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</si>
  <si>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</si>
  <si>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</si>
  <si>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</si>
  <si>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</si>
  <si>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</si>
  <si>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</si>
  <si>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</si>
  <si>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</si>
  <si>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</si>
  <si>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</si>
  <si>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</si>
  <si>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</si>
  <si>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</si>
  <si>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</si>
  <si>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</si>
  <si>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</si>
  <si>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</si>
  <si>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</si>
  <si>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</si>
  <si>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</si>
  <si>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</si>
  <si>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</si>
  <si>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</si>
  <si>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</si>
  <si>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</si>
  <si>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</si>
  <si>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</si>
  <si>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</si>
  <si>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</si>
  <si>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</si>
  <si>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</si>
  <si>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</si>
  <si>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</si>
  <si>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</si>
  <si>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</si>
  <si>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</si>
  <si>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</si>
  <si>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</si>
  <si>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</si>
  <si>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</si>
  <si>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</si>
  <si>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</si>
  <si>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</si>
  <si>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</si>
  <si>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</si>
  <si>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</si>
  <si>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</si>
  <si>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</si>
  <si>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</si>
  <si>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</si>
  <si>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</si>
  <si>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</si>
  <si>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</si>
  <si>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</si>
  <si>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</si>
  <si>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</si>
  <si>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</si>
  <si>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</si>
  <si>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</si>
  <si>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</si>
  <si>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</si>
  <si>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</si>
  <si>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</si>
  <si>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</si>
  <si>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</si>
  <si>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</si>
  <si>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</si>
  <si>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</si>
  <si>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</si>
  <si>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</si>
  <si>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</si>
  <si>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</si>
  <si>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</si>
  <si>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</si>
  <si>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</si>
  <si>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</si>
  <si>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</si>
  <si>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</si>
  <si>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</si>
  <si>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</si>
  <si>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</si>
  <si>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</si>
  <si>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</si>
  <si>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</si>
  <si>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</si>
  <si>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</si>
  <si>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</si>
  <si>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</si>
  <si>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</si>
  <si>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</si>
  <si>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</si>
  <si>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</si>
  <si>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</si>
  <si>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</si>
  <si>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</si>
  <si>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</si>
  <si>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</si>
  <si>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</si>
  <si>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</si>
  <si>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</si>
  <si>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</si>
  <si>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</si>
  <si>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</si>
  <si>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</si>
  <si>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</si>
  <si>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</si>
  <si>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</si>
  <si>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</si>
  <si>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</si>
  <si>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</si>
  <si>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</si>
  <si>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</si>
  <si>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</si>
  <si>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</si>
  <si>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</si>
  <si>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</si>
  <si>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</si>
  <si>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</si>
  <si>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</si>
  <si>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</si>
  <si>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</si>
  <si>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</si>
  <si>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</si>
  <si>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</si>
  <si>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</si>
  <si>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</si>
  <si>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</si>
  <si>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</si>
  <si>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</si>
  <si>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</si>
  <si>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</si>
  <si>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</si>
  <si>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</si>
  <si>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</si>
  <si>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</si>
  <si>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</si>
  <si>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</si>
  <si>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</si>
  <si>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</si>
  <si>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</si>
  <si>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</si>
  <si>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</si>
  <si>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</si>
  <si>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</si>
  <si>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</si>
  <si>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</si>
  <si>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</si>
  <si>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</si>
  <si>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</si>
  <si>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</si>
  <si>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</si>
  <si>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</si>
  <si>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</si>
  <si>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</si>
  <si>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</si>
  <si>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</si>
  <si>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</si>
  <si>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</si>
  <si>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</si>
  <si>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</si>
  <si>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</si>
  <si>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</si>
  <si>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</si>
  <si>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</si>
  <si>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</si>
  <si>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</si>
  <si>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</si>
  <si>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</si>
  <si>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</si>
  <si>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</si>
  <si>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</si>
  <si>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</si>
  <si>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</si>
  <si>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</si>
  <si>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</si>
  <si>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</si>
  <si>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</si>
  <si>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</si>
  <si>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</si>
  <si>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</si>
  <si>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</si>
  <si>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</si>
  <si>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</si>
  <si>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</si>
  <si>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</si>
  <si>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</si>
  <si>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</si>
  <si>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</si>
  <si>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</si>
  <si>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</si>
  <si>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</si>
  <si>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</si>
  <si>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</si>
  <si>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</si>
  <si>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</si>
  <si>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</si>
  <si>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</si>
  <si>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</si>
  <si>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</si>
  <si>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</si>
  <si>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</si>
  <si>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</si>
  <si>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</si>
  <si>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</si>
  <si>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</si>
  <si>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</si>
  <si>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</si>
  <si>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</si>
  <si>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</si>
  <si>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</si>
  <si>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</si>
  <si>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</si>
  <si>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</si>
  <si>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</si>
  <si>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</si>
  <si>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</si>
  <si>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</si>
  <si>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</si>
  <si>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</si>
  <si>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</si>
  <si>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</si>
  <si>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</si>
  <si>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</si>
  <si>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</si>
  <si>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</si>
  <si>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</si>
  <si>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</si>
  <si>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</si>
  <si>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</si>
  <si>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</si>
  <si>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</si>
  <si>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</si>
  <si>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</si>
  <si>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</si>
  <si>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</si>
  <si>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</si>
  <si>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</si>
  <si>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</si>
  <si>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</si>
  <si>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</si>
  <si>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</si>
  <si>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</si>
  <si>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</si>
  <si>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</si>
  <si>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</si>
  <si>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</si>
  <si>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</si>
  <si>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</si>
  <si>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</si>
  <si>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</si>
  <si>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</si>
  <si>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</si>
  <si>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</si>
  <si>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</si>
  <si>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</si>
  <si>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</si>
  <si>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</si>
  <si>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</si>
  <si>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</si>
  <si>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</si>
  <si>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</si>
  <si>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</si>
  <si>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</si>
  <si>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</si>
  <si>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</si>
  <si>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</si>
  <si>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</si>
  <si>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</si>
  <si>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</si>
  <si>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</si>
  <si>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</si>
  <si>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</si>
  <si>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</si>
  <si>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</si>
  <si>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</si>
  <si>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</si>
  <si>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</si>
  <si>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</si>
  <si>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</si>
  <si>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</si>
  <si>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</si>
  <si>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</si>
  <si>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</si>
  <si>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</si>
  <si>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</si>
  <si>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</si>
  <si>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</si>
  <si>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</si>
  <si>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</si>
  <si>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</si>
  <si>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</si>
  <si>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</si>
  <si>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</si>
  <si>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</si>
  <si>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</si>
  <si>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</si>
  <si>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</si>
  <si>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</si>
  <si>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</si>
  <si>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</si>
  <si>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</si>
  <si>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</si>
  <si>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</si>
  <si>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</si>
  <si>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</si>
  <si>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</si>
  <si>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</si>
  <si>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</si>
  <si>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</si>
  <si>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</si>
  <si>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</si>
  <si>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</si>
  <si>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</si>
  <si>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</si>
  <si>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</si>
  <si>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</si>
  <si>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</si>
  <si>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</si>
  <si>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</si>
  <si>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</si>
  <si>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</si>
  <si>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</si>
  <si>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</si>
  <si>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</si>
  <si>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</si>
  <si>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</si>
  <si>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</si>
  <si>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</si>
  <si>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</si>
  <si>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</si>
  <si>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</si>
  <si>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</si>
  <si>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</si>
  <si>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</si>
  <si>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</si>
  <si>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</si>
  <si>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</si>
  <si>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</si>
  <si>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</si>
  <si>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</si>
  <si>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</si>
  <si>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</si>
  <si>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</si>
  <si>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</si>
  <si>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</si>
  <si>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</si>
  <si>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</si>
  <si>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</si>
  <si>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</si>
  <si>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</si>
  <si>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</si>
  <si>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</si>
  <si>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</si>
  <si>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</si>
  <si>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</si>
  <si>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</si>
  <si>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</si>
  <si>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</si>
  <si>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</si>
  <si>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</si>
  <si>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</si>
  <si>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</si>
  <si>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</si>
  <si>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</si>
  <si>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</si>
  <si>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</si>
  <si>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</si>
  <si>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</si>
  <si>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</si>
  <si>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</si>
  <si>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</si>
  <si>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</si>
  <si>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</si>
  <si>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</si>
  <si>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</si>
  <si>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</si>
  <si>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</si>
  <si>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</si>
  <si>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</si>
  <si>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</si>
  <si>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</si>
  <si>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</si>
  <si>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</si>
  <si>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</si>
  <si>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</si>
  <si>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</si>
  <si>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</si>
  <si>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</si>
  <si>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</si>
  <si>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</si>
  <si>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</si>
  <si>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</si>
  <si>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</si>
  <si>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</si>
  <si>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</si>
  <si>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</si>
  <si>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</si>
  <si>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</si>
  <si>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</si>
  <si>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</si>
  <si>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</si>
  <si>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</si>
  <si>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</si>
  <si>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</si>
  <si>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</si>
  <si>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</si>
  <si>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</si>
  <si>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</si>
  <si>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</si>
  <si>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</si>
  <si>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</si>
  <si>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</si>
  <si>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</si>
  <si>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</si>
  <si>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</si>
  <si>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</si>
  <si>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</si>
  <si>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</si>
  <si>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</si>
  <si>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</si>
  <si>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</si>
  <si>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</si>
  <si>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</si>
  <si>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</si>
  <si>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</si>
  <si>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</si>
  <si>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</si>
  <si>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</si>
  <si>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</si>
  <si>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</si>
  <si>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</si>
  <si>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</si>
  <si>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</si>
  <si>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</si>
  <si>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</si>
  <si>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</si>
  <si>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</si>
  <si>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</si>
  <si>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</si>
  <si>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</si>
  <si>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</si>
  <si>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</si>
  <si>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</si>
  <si>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</si>
  <si>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</si>
  <si>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</si>
  <si>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</si>
  <si>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</si>
  <si>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</si>
  <si>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</si>
  <si>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</si>
  <si>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</si>
  <si>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</si>
  <si>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</si>
  <si>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</si>
  <si>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</si>
  <si>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</si>
  <si>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</si>
  <si>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</si>
  <si>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</si>
  <si>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</si>
  <si>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</si>
  <si>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</si>
  <si>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</si>
  <si>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</si>
  <si>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</si>
  <si>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</si>
  <si>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</si>
  <si>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</si>
  <si>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</si>
  <si>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</si>
  <si>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</si>
  <si>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</si>
  <si>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</si>
  <si>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</si>
  <si>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</si>
  <si>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</si>
  <si>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</si>
  <si>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</si>
  <si>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</si>
  <si>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</si>
  <si>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</si>
  <si>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</si>
  <si>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</si>
  <si>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</si>
  <si>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</si>
  <si>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</si>
  <si>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</si>
  <si>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</si>
  <si>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</si>
  <si>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</si>
  <si>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</si>
  <si>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</si>
  <si>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</si>
  <si>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</si>
  <si>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</si>
  <si>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</si>
  <si>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</si>
  <si>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</si>
  <si>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</si>
  <si>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</si>
  <si>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</si>
  <si>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</si>
  <si>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</si>
  <si>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</si>
  <si>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</si>
  <si>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</si>
  <si>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</si>
  <si>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</si>
  <si>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</si>
  <si>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</si>
  <si>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</si>
  <si>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</si>
  <si>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</si>
  <si>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</si>
  <si>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</si>
  <si>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</si>
  <si>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</si>
  <si>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</si>
  <si>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</si>
  <si>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</si>
  <si>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</si>
  <si>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</si>
  <si>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</si>
  <si>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</si>
  <si>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</si>
  <si>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</si>
  <si>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</si>
  <si>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</si>
  <si>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</si>
  <si>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</si>
  <si>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</si>
  <si>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</si>
  <si>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</si>
  <si>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</si>
  <si>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</si>
  <si>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</si>
  <si>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</si>
  <si>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</si>
  <si>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</si>
  <si>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</si>
  <si>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</si>
  <si>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</si>
  <si>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</si>
  <si>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</si>
  <si>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</si>
  <si>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</si>
  <si>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</si>
  <si>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</si>
  <si>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</si>
  <si>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</si>
  <si>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</si>
  <si>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</si>
  <si>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</si>
  <si>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</si>
  <si>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</si>
  <si>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</si>
  <si>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</si>
  <si>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</si>
  <si>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</si>
  <si>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</si>
  <si>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</si>
  <si>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</si>
  <si>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</si>
  <si>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</si>
  <si>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</si>
  <si>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</si>
  <si>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</si>
  <si>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</si>
  <si>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</si>
  <si>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</si>
  <si>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</si>
  <si>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</si>
  <si>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</si>
  <si>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</si>
  <si>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</si>
  <si>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</si>
  <si>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</si>
  <si>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</si>
  <si>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</si>
  <si>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</si>
  <si>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</si>
  <si>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</si>
  <si>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</si>
  <si>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</si>
  <si>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</si>
  <si>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</si>
  <si>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</si>
  <si>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</si>
  <si>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</si>
  <si>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</si>
  <si>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</si>
  <si>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</si>
  <si>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</si>
  <si>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</si>
  <si>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</si>
  <si>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</si>
  <si>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</si>
  <si>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</si>
  <si>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</si>
  <si>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</si>
  <si>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</si>
  <si>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</si>
  <si>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</si>
  <si>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</si>
  <si>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</si>
  <si>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</si>
  <si>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</si>
  <si>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</si>
  <si>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</si>
  <si>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</si>
  <si>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</si>
  <si>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</si>
  <si>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</si>
  <si>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</si>
  <si>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</si>
  <si>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</si>
  <si>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</si>
  <si>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</si>
  <si>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</si>
  <si>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</si>
  <si>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</si>
  <si>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</si>
  <si>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</si>
  <si>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</si>
  <si>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</si>
  <si>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</si>
  <si>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</si>
  <si>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</si>
  <si>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</si>
  <si>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</si>
  <si>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</si>
  <si>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</si>
  <si>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</si>
  <si>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</si>
  <si>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</si>
  <si>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</si>
  <si>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</si>
  <si>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</si>
  <si>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</si>
  <si>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</si>
  <si>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</si>
  <si>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</si>
  <si>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</si>
  <si>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</si>
  <si>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</si>
  <si>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</si>
  <si>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</si>
  <si>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</si>
  <si>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</si>
  <si>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</si>
  <si>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</si>
  <si>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</si>
  <si>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</si>
  <si>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</si>
  <si>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</si>
  <si>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</si>
  <si>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</si>
  <si>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</si>
  <si>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</si>
  <si>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</si>
  <si>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</si>
  <si>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</si>
  <si>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</si>
  <si>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</si>
  <si>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</si>
  <si>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</si>
  <si>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</si>
  <si>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</si>
  <si>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</si>
  <si>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</si>
  <si>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</si>
  <si>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</si>
  <si>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</si>
  <si>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</si>
  <si>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</si>
  <si>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</si>
  <si>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CALCETEIRO</t>
  </si>
  <si>
    <t xml:space="preserve">T     </t>
  </si>
  <si>
    <t>CIMENTO BRANCO</t>
  </si>
  <si>
    <t xml:space="preserve">CJ    </t>
  </si>
  <si>
    <t xml:space="preserve">100M  </t>
  </si>
  <si>
    <t>DESENHISTA COPISTA</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</si>
  <si>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</si>
  <si>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</si>
  <si>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</si>
  <si>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</si>
  <si>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</si>
  <si>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</si>
  <si>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</si>
  <si>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</si>
  <si>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</si>
  <si>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</si>
  <si>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</si>
  <si>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</si>
  <si>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</si>
  <si>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</si>
  <si>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</si>
  <si>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</si>
  <si>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</si>
  <si>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</si>
  <si>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</si>
  <si>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</si>
  <si>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</si>
  <si>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</si>
  <si>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</si>
  <si>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</si>
  <si>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</si>
  <si>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</si>
  <si>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</si>
  <si>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</si>
  <si>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</si>
  <si>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</si>
  <si>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</si>
  <si>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</si>
  <si>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</si>
  <si>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</si>
  <si>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</si>
  <si>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</si>
  <si>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</si>
  <si>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</si>
  <si>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</si>
  <si>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</si>
  <si>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</si>
  <si>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</si>
  <si>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</si>
  <si>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</si>
  <si>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</si>
  <si>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</si>
  <si>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</si>
  <si>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</si>
  <si>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</si>
  <si>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</si>
  <si>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</si>
  <si>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</si>
  <si>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</si>
  <si>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</si>
  <si>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</si>
  <si>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</si>
  <si>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</si>
  <si>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</si>
  <si>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</si>
  <si>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</si>
  <si>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</si>
  <si>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</si>
  <si>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</si>
  <si>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</si>
  <si>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</si>
  <si>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</si>
  <si>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</si>
  <si>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</si>
  <si>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</si>
  <si>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</si>
  <si>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</si>
  <si>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</si>
  <si>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</si>
  <si>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</si>
  <si>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</si>
  <si>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</si>
  <si>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</si>
  <si>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</si>
  <si>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</si>
  <si>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</si>
  <si>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</si>
  <si>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</si>
  <si>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</si>
  <si>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</si>
  <si>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</si>
  <si>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</si>
  <si>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</si>
  <si>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</si>
  <si>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</si>
  <si>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</si>
  <si>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</si>
  <si>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</si>
  <si>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</si>
  <si>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</si>
  <si>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</si>
  <si>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</si>
  <si>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</si>
  <si>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</si>
  <si>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</si>
  <si>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</si>
  <si>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</si>
  <si>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</si>
  <si>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</si>
  <si>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</si>
  <si>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</si>
  <si>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</si>
  <si>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</si>
  <si>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</si>
  <si>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</si>
  <si>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</si>
  <si>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</si>
  <si>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</si>
  <si>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</si>
  <si>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</si>
  <si>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</si>
  <si>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</si>
  <si>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</si>
  <si>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</si>
  <si>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</si>
  <si>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</si>
  <si>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</si>
  <si>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</si>
  <si>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</si>
  <si>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</si>
  <si>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</si>
  <si>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</si>
  <si>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</si>
  <si>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</si>
  <si>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</si>
  <si>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</si>
  <si>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</si>
  <si>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</si>
  <si>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</si>
  <si>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</si>
  <si>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</si>
  <si>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</si>
  <si>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</si>
  <si>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</si>
  <si>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</si>
  <si>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</si>
  <si>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</si>
  <si>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</si>
  <si>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</si>
  <si>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</si>
  <si>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</si>
  <si>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</si>
  <si>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</si>
  <si>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</si>
  <si>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</si>
  <si>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</si>
  <si>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</si>
  <si>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</si>
  <si>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</si>
  <si>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</si>
  <si>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</si>
  <si>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</si>
  <si>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</si>
  <si>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</si>
  <si>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</si>
  <si>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</si>
  <si>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</si>
  <si>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</si>
  <si>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</si>
  <si>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</si>
  <si>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</si>
  <si>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</si>
  <si>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</si>
  <si>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</si>
  <si>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</si>
  <si>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</si>
  <si>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</si>
  <si>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</si>
  <si>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</si>
  <si>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</si>
  <si>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</si>
  <si>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</si>
  <si>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</si>
  <si>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</si>
  <si>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</si>
  <si>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</si>
  <si>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</si>
  <si>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</si>
  <si>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</si>
  <si>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</si>
  <si>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</si>
  <si>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</si>
  <si>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</si>
  <si>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</si>
  <si>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</si>
  <si>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</si>
  <si>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</si>
  <si>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</si>
  <si>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</si>
  <si>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</si>
  <si>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</si>
  <si>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</si>
  <si>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</si>
  <si>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</si>
  <si>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</si>
  <si>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</si>
  <si>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</si>
  <si>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</si>
  <si>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</si>
  <si>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</si>
  <si>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</si>
  <si>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</si>
  <si>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</si>
  <si>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</si>
  <si>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</si>
  <si>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</si>
  <si>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</si>
  <si>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</si>
  <si>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</si>
  <si>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</si>
  <si>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</si>
  <si>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</si>
  <si>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</si>
  <si>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</si>
  <si>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</si>
  <si>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</si>
  <si>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</si>
  <si>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</si>
  <si>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</si>
  <si>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</si>
  <si>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</si>
  <si>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</si>
  <si>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</si>
  <si>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</si>
  <si>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</si>
  <si>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</si>
  <si>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</si>
  <si>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</si>
  <si>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</si>
  <si>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</si>
  <si>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</si>
  <si>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</si>
  <si>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</si>
  <si>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</si>
  <si>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</si>
  <si>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</si>
  <si>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</si>
  <si>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</si>
  <si>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</si>
  <si>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</si>
  <si>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</si>
  <si>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</si>
  <si>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</si>
  <si>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</si>
  <si>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</si>
  <si>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</si>
  <si>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</si>
  <si>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</si>
  <si>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</si>
  <si>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</si>
  <si>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</si>
  <si>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</si>
  <si>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</si>
  <si>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</si>
  <si>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</si>
  <si>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</si>
  <si>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</si>
  <si>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</si>
  <si>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</si>
  <si>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</si>
  <si>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</si>
  <si>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</si>
  <si>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</si>
  <si>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</si>
  <si>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</si>
  <si>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</si>
  <si>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</si>
  <si>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</si>
  <si>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</si>
  <si>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</si>
  <si>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</si>
  <si>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</si>
  <si>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</si>
  <si>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</si>
  <si>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</si>
  <si>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</si>
  <si>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</si>
  <si>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</si>
  <si>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</si>
  <si>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</si>
  <si>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</si>
  <si>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</si>
  <si>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</si>
  <si>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</si>
  <si>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</si>
  <si>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</si>
  <si>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</si>
  <si>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</si>
  <si>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</si>
  <si>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</si>
  <si>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</si>
  <si>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</si>
  <si>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</si>
  <si>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</si>
  <si>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</si>
  <si>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</si>
  <si>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</si>
  <si>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</si>
  <si>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</si>
  <si>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</si>
  <si>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</si>
  <si>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</si>
  <si>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</si>
  <si>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</si>
  <si>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</si>
  <si>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</si>
  <si>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</si>
  <si>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</si>
  <si>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</si>
  <si>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</si>
  <si>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</si>
  <si>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</si>
  <si>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</si>
  <si>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</si>
  <si>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</si>
  <si>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</si>
  <si>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</si>
  <si>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</si>
  <si>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</si>
  <si>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</si>
  <si>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</si>
  <si>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</si>
  <si>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</si>
  <si>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</si>
  <si>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</si>
  <si>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</si>
  <si>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</si>
  <si>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</si>
  <si>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</si>
  <si>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</si>
  <si>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</si>
  <si>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</si>
  <si>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</si>
  <si>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</si>
  <si>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</si>
  <si>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</si>
  <si>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</si>
  <si>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</si>
  <si>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</si>
  <si>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</si>
  <si>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</si>
  <si>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</si>
  <si>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</si>
  <si>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</si>
  <si>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</si>
  <si>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</si>
  <si>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</si>
  <si>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</si>
  <si>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</si>
  <si>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</si>
  <si>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</si>
  <si>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</si>
  <si>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</si>
  <si>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</si>
  <si>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</si>
  <si>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</si>
  <si>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</si>
  <si>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</si>
  <si>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</si>
  <si>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</si>
  <si>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</si>
  <si>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</si>
  <si>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</si>
  <si>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</si>
  <si>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</si>
  <si>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</si>
  <si>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</si>
  <si>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</si>
  <si>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</si>
  <si>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</si>
  <si>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</si>
  <si>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</si>
  <si>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</si>
  <si>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</si>
  <si>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</si>
  <si>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</si>
  <si>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</si>
  <si>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</si>
  <si>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</si>
  <si>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</si>
  <si>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</si>
  <si>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</si>
  <si>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</si>
  <si>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</si>
  <si>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</si>
  <si>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</si>
  <si>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</si>
  <si>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</si>
  <si>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</si>
  <si>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</si>
  <si>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</si>
  <si>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</si>
  <si>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</si>
  <si>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</si>
  <si>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</si>
  <si>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</si>
  <si>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</si>
  <si>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</si>
  <si>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</si>
  <si>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</si>
  <si>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</si>
  <si>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</si>
  <si>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</si>
  <si>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</si>
  <si>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</si>
  <si>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</si>
  <si>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</si>
  <si>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</si>
  <si>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</si>
  <si>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</si>
  <si>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</si>
  <si>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</si>
  <si>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</si>
  <si>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</si>
  <si>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</si>
  <si>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</si>
  <si>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</si>
  <si>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</si>
  <si>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</si>
  <si>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</si>
  <si>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</si>
  <si>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</si>
  <si>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</si>
  <si>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</si>
  <si>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</si>
  <si>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</si>
  <si>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</si>
  <si>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</si>
  <si>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</si>
  <si>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</si>
  <si>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</si>
  <si>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</si>
  <si>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</si>
  <si>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</si>
  <si>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</si>
  <si>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</si>
  <si>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</si>
  <si>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</si>
  <si>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</si>
  <si>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</si>
  <si>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</si>
  <si>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</si>
  <si>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</si>
  <si>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</si>
  <si>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</si>
  <si>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</si>
  <si>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</si>
  <si>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</si>
  <si>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</si>
  <si>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</si>
  <si>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</si>
  <si>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</si>
  <si>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</si>
  <si>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</si>
  <si>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</si>
  <si>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</si>
  <si>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</si>
  <si>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</si>
  <si>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</si>
  <si>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</si>
  <si>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</si>
  <si>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</si>
  <si>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</si>
  <si>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</si>
  <si>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</si>
  <si>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</si>
  <si>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</si>
  <si>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</si>
  <si>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</si>
  <si>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</si>
  <si>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</si>
  <si>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</si>
  <si>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</si>
  <si>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</si>
  <si>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</si>
  <si>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</si>
  <si>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</si>
  <si>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</si>
  <si>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</si>
  <si>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</si>
  <si>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</si>
  <si>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</si>
  <si>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</si>
  <si>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</si>
  <si>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</si>
  <si>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</si>
  <si>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</si>
  <si>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</si>
  <si>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</si>
  <si>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</si>
  <si>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</si>
  <si>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</si>
  <si>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</si>
  <si>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</si>
  <si>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</si>
  <si>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</si>
  <si>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</si>
  <si>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</si>
  <si>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</si>
  <si>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</si>
  <si>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</si>
  <si>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</si>
  <si>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</si>
  <si>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</si>
  <si>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</si>
  <si>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</si>
  <si>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</si>
  <si>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</si>
  <si>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</si>
  <si>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</si>
  <si>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</si>
  <si>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</si>
  <si>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</si>
  <si>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</si>
  <si>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</si>
  <si>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</si>
  <si>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</si>
  <si>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</si>
  <si>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</si>
  <si>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</si>
  <si>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</si>
  <si>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</si>
  <si>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</si>
  <si>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</si>
  <si>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</si>
  <si>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</si>
  <si>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</si>
  <si>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</si>
  <si>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</si>
  <si>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</si>
  <si>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</si>
  <si>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</si>
  <si>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</si>
  <si>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</si>
  <si>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</si>
  <si>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</si>
  <si>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</si>
  <si>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</si>
  <si>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</si>
  <si>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</si>
  <si>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</si>
  <si>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</si>
  <si>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</si>
  <si>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</si>
  <si>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</si>
  <si>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</si>
  <si>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</si>
  <si>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</si>
  <si>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</si>
  <si>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</si>
  <si>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</si>
  <si>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</si>
  <si>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</si>
  <si>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</si>
  <si>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</si>
  <si>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</si>
  <si>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</si>
  <si>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</si>
  <si>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</si>
  <si>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</si>
  <si>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</si>
  <si>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</si>
  <si>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</si>
  <si>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</si>
  <si>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</si>
  <si>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</si>
  <si>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</si>
  <si>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</si>
  <si>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</si>
  <si>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</si>
  <si>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</si>
  <si>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</si>
  <si>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</si>
  <si>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</si>
  <si>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</si>
  <si>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</si>
  <si>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</si>
  <si>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</si>
  <si>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</si>
  <si>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</si>
  <si>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</si>
  <si>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</si>
  <si>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</si>
  <si>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</si>
  <si>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</si>
  <si>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</si>
  <si>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</si>
  <si>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</si>
  <si>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</si>
  <si>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</si>
  <si>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</si>
  <si>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</si>
  <si>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</si>
  <si>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</si>
  <si>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</si>
  <si>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</si>
  <si>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</si>
  <si>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</si>
  <si>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</si>
  <si>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</si>
  <si>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</si>
  <si>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</si>
  <si>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</si>
  <si>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</si>
  <si>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</si>
  <si>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</si>
  <si>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</si>
  <si>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</si>
  <si>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</si>
  <si>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</si>
  <si>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</si>
  <si>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</si>
  <si>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</si>
  <si>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</si>
  <si>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</si>
  <si>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</si>
  <si>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</si>
  <si>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</si>
  <si>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</si>
  <si>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</si>
  <si>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</si>
  <si>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</si>
  <si>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</si>
  <si>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</si>
  <si>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</si>
  <si>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</si>
  <si>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</si>
  <si>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</si>
  <si>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</si>
  <si>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</si>
  <si>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</si>
  <si>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</si>
  <si>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</si>
  <si>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</si>
  <si>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</si>
  <si>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</si>
  <si>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</si>
  <si>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</si>
  <si>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</si>
  <si>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</si>
  <si>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</si>
  <si>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</si>
  <si>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</si>
  <si>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</si>
  <si>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</si>
  <si>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</si>
  <si>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</si>
  <si>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</si>
  <si>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</si>
  <si>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</si>
  <si>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</si>
  <si>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</si>
  <si>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</si>
  <si>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</si>
  <si>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</si>
  <si>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</si>
  <si>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</si>
  <si>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</si>
  <si>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</si>
  <si>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</si>
  <si>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</si>
  <si>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</si>
  <si>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</si>
  <si>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</si>
  <si>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</si>
  <si>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</si>
  <si>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</si>
  <si>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</si>
  <si>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</si>
  <si>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</si>
  <si>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</si>
  <si>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</si>
  <si>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</si>
  <si>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</si>
  <si>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</si>
  <si>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</si>
  <si>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</si>
  <si>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</si>
  <si>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</si>
  <si>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</si>
  <si>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</si>
  <si>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</si>
  <si>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</si>
  <si>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</si>
  <si>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</si>
  <si>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</si>
  <si>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</si>
  <si>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</si>
  <si>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</si>
  <si>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</si>
  <si>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</si>
  <si>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</si>
  <si>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</si>
  <si>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</si>
  <si>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</si>
  <si>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</si>
  <si>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</si>
  <si>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</si>
  <si>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</si>
  <si>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</si>
  <si>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</si>
  <si>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</si>
  <si>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</si>
  <si>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</si>
  <si>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</si>
  <si>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</si>
  <si>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</si>
  <si>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</si>
  <si>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</si>
  <si>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</si>
  <si>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</si>
  <si>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</si>
  <si>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</si>
  <si>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</si>
  <si>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</si>
  <si>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</si>
  <si>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</si>
  <si>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</si>
  <si>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</si>
  <si>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</si>
  <si>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</si>
  <si>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</si>
  <si>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</si>
  <si>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</si>
  <si>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</si>
  <si>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</si>
  <si>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</si>
  <si>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</si>
  <si>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</si>
  <si>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</si>
  <si>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</si>
  <si>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</si>
  <si>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</si>
  <si>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</si>
  <si>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</si>
  <si>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</si>
  <si>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</si>
  <si>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</si>
  <si>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</si>
  <si>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</si>
  <si>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</si>
  <si>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</si>
  <si>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</si>
  <si>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</si>
  <si>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</si>
  <si>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</si>
  <si>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</si>
  <si>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</si>
  <si>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</si>
  <si>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</si>
  <si>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</si>
  <si>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</si>
  <si>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</si>
  <si>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</si>
  <si>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</si>
  <si>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</si>
  <si>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</si>
  <si>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</si>
  <si>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</si>
  <si>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</si>
  <si>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</si>
  <si>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</si>
  <si>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</si>
  <si>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</si>
  <si>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</si>
  <si>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</si>
  <si>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</si>
  <si>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</si>
  <si>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</si>
  <si>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</si>
  <si>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</si>
  <si>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</si>
  <si>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</si>
  <si>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</si>
  <si>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</si>
  <si>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</si>
  <si>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</si>
  <si>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</si>
  <si>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</si>
  <si>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</si>
  <si>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</si>
  <si>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</si>
  <si>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</si>
  <si>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</si>
  <si>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</si>
  <si>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</si>
  <si>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</si>
  <si>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</si>
  <si>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</si>
  <si>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</si>
  <si>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</si>
  <si>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</si>
  <si>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</si>
  <si>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</si>
  <si>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</si>
  <si>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</si>
  <si>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</si>
  <si>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</si>
  <si>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</si>
  <si>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</si>
  <si>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</si>
  <si>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</si>
  <si>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</si>
  <si>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</si>
  <si>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</si>
  <si>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</si>
  <si>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</si>
  <si>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</si>
  <si>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</si>
  <si>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</si>
  <si>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</si>
  <si>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</si>
  <si>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</si>
  <si>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</si>
  <si>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</si>
  <si>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</si>
  <si>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</si>
  <si>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</si>
  <si>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</si>
  <si>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</si>
  <si>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</si>
  <si>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</si>
  <si>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</si>
  <si>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</si>
  <si>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</si>
  <si>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</si>
  <si>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</si>
  <si>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</si>
  <si>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</si>
  <si>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</si>
  <si>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</si>
  <si>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</si>
  <si>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</si>
  <si>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</si>
  <si>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</si>
  <si>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</si>
  <si>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</si>
  <si>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</si>
  <si>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</si>
  <si>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</si>
  <si>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</si>
  <si>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</si>
  <si>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</si>
  <si>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</si>
  <si>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</si>
  <si>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</si>
  <si>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</si>
  <si>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</si>
  <si>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</si>
  <si>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</si>
  <si>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</si>
  <si>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</si>
  <si>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</si>
  <si>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</si>
  <si>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</si>
  <si>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</si>
  <si>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</si>
  <si>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</si>
  <si>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</si>
  <si>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</si>
  <si>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</si>
  <si>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</si>
  <si>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</si>
  <si>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</si>
  <si>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</si>
  <si>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</si>
  <si>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</si>
  <si>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</si>
  <si>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</si>
  <si>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</si>
  <si>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</si>
  <si>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</si>
  <si>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</si>
  <si>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</si>
  <si>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</si>
  <si>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</si>
  <si>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</si>
  <si>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</si>
  <si>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</si>
  <si>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</si>
  <si>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</si>
  <si>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</si>
  <si>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</si>
  <si>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</si>
  <si>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</si>
  <si>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</si>
  <si>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</si>
  <si>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</si>
  <si>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</si>
  <si>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</si>
  <si>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</si>
  <si>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</si>
  <si>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</si>
  <si>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</si>
  <si>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</si>
  <si>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</si>
  <si>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</si>
  <si>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</si>
  <si>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</si>
  <si>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</si>
  <si>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</si>
  <si>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</si>
  <si>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</si>
  <si>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</si>
  <si>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</si>
  <si>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</si>
  <si>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</si>
  <si>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</si>
  <si>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</si>
  <si>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</si>
  <si>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</si>
  <si>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</si>
  <si>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</si>
  <si>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</si>
  <si>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</si>
  <si>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</si>
  <si>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</si>
  <si>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</si>
  <si>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</si>
  <si>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</si>
  <si>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</si>
  <si>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</si>
  <si>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</si>
  <si>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</si>
  <si>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</si>
  <si>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</si>
  <si>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</si>
  <si>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</si>
  <si>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</si>
  <si>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</si>
  <si>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</si>
  <si>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</si>
  <si>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</si>
  <si>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</si>
  <si>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</si>
  <si>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</si>
  <si>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</si>
  <si>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</si>
  <si>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</si>
  <si>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</si>
  <si>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</si>
  <si>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</si>
  <si>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</si>
  <si>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</si>
  <si>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</si>
  <si>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</si>
  <si>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</si>
  <si>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</si>
  <si>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</si>
  <si>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</si>
  <si>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</si>
  <si>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</si>
  <si>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</si>
  <si>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</si>
  <si>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</si>
  <si>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</si>
  <si>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</si>
  <si>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</si>
  <si>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</si>
  <si>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</si>
  <si>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</si>
  <si>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</si>
  <si>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</si>
  <si>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</si>
  <si>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</si>
  <si>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</si>
  <si>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</si>
  <si>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</si>
  <si>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</si>
  <si>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</si>
  <si>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</si>
  <si>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</si>
  <si>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</si>
  <si>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</si>
  <si>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</si>
  <si>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</si>
  <si>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</si>
  <si>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</si>
  <si>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</si>
  <si>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</si>
  <si>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</si>
  <si>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</si>
  <si>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</si>
  <si>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</si>
  <si>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</si>
  <si>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</si>
  <si>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</si>
  <si>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</si>
  <si>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</si>
  <si>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</si>
  <si>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</si>
  <si>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</si>
  <si>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</si>
  <si>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</si>
  <si>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</si>
  <si>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</si>
  <si>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</si>
  <si>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</si>
  <si>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</si>
  <si>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</si>
  <si>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</si>
  <si>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</si>
  <si>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</si>
  <si>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</si>
  <si>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</si>
  <si>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</si>
  <si>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</si>
  <si>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</si>
  <si>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</si>
  <si>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</si>
  <si>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</si>
  <si>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</si>
  <si>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</si>
  <si>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</si>
  <si>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</si>
  <si>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</si>
  <si>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</si>
  <si>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</si>
  <si>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</si>
  <si>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</si>
  <si>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</si>
  <si>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</si>
  <si>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</si>
  <si>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</si>
  <si>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</si>
  <si>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</si>
  <si>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</si>
  <si>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</si>
  <si>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</si>
  <si>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</si>
  <si>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</si>
  <si>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</si>
  <si>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</si>
  <si>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</si>
  <si>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</si>
  <si>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</si>
  <si>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</si>
  <si>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</si>
  <si>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</si>
  <si>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</si>
  <si>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</si>
  <si>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</si>
  <si>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</si>
  <si>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</si>
  <si>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</si>
  <si>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</si>
  <si>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</si>
  <si>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</si>
  <si>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</si>
  <si>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</si>
  <si>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</si>
  <si>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</si>
  <si>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</si>
  <si>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</si>
  <si>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</si>
  <si>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</si>
  <si>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</si>
  <si>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</si>
  <si>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</si>
  <si>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</si>
  <si>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</si>
  <si>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</si>
  <si>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</si>
  <si>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</si>
  <si>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</si>
  <si>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</si>
  <si>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</si>
  <si>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</si>
  <si>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</si>
  <si>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</si>
  <si>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</si>
  <si>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</si>
  <si>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</si>
  <si>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</si>
  <si>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</si>
  <si>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</si>
  <si>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</si>
  <si>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</si>
  <si>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</si>
  <si>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</si>
  <si>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</si>
  <si>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</si>
  <si>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</si>
  <si>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</si>
  <si>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</si>
  <si>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</si>
  <si>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</si>
  <si>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</si>
  <si>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</si>
  <si>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</si>
  <si>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</si>
  <si>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</si>
  <si>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</si>
  <si>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</si>
  <si>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</si>
  <si>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</si>
  <si>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</si>
  <si>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</si>
  <si>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</si>
  <si>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</si>
  <si>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</si>
  <si>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</si>
  <si>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</si>
  <si>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</si>
  <si>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</si>
  <si>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</si>
  <si>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</si>
  <si>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</si>
  <si>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</si>
  <si>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</si>
  <si>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</si>
  <si>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</si>
  <si>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</si>
  <si>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</si>
  <si>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</si>
  <si>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</si>
  <si>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</si>
  <si>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</si>
  <si>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</si>
  <si>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</si>
  <si>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</si>
  <si>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</si>
  <si>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</si>
  <si>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</si>
  <si>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</si>
  <si>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</si>
  <si>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</si>
  <si>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</si>
  <si>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</si>
  <si>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</si>
  <si>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</si>
  <si>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</si>
  <si>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</si>
  <si>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</si>
  <si>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</si>
  <si>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</si>
  <si>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</si>
  <si>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</si>
  <si>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</si>
  <si>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</si>
  <si>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</si>
  <si>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</si>
  <si>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</si>
  <si>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</si>
  <si>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</si>
  <si>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</si>
  <si>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</si>
  <si>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</si>
  <si>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</si>
  <si>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</si>
  <si>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</si>
  <si>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</si>
  <si>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</si>
  <si>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</si>
  <si>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</si>
  <si>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</si>
  <si>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</si>
  <si>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</si>
  <si>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</si>
  <si>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</si>
  <si>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</si>
  <si>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</si>
  <si>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</si>
  <si>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</si>
  <si>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</si>
  <si>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</si>
  <si>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</si>
  <si>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</si>
  <si>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</si>
  <si>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</si>
  <si>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</si>
  <si>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</si>
  <si>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</si>
  <si>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</si>
  <si>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</si>
  <si>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</si>
  <si>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</si>
  <si>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</si>
  <si>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</si>
  <si>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</si>
  <si>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</si>
  <si>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</si>
  <si>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</si>
  <si>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</si>
  <si>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</si>
  <si>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</si>
  <si>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</si>
  <si>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</si>
  <si>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</si>
  <si>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</si>
  <si>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</si>
  <si>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</si>
  <si>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</si>
  <si>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</si>
  <si>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</si>
  <si>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</si>
  <si>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</si>
  <si>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</si>
  <si>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</si>
  <si>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</si>
  <si>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</si>
  <si>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</si>
  <si>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</si>
  <si>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</si>
  <si>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</si>
  <si>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</si>
  <si>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</si>
  <si>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</si>
  <si>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</si>
  <si>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</si>
  <si>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</si>
  <si>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</si>
  <si>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</si>
  <si>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</si>
  <si>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</si>
  <si>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</si>
  <si>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</si>
  <si>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</si>
  <si>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</si>
  <si>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</si>
  <si>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</si>
  <si>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</si>
  <si>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</si>
  <si>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</si>
  <si>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</si>
  <si>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</si>
  <si>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</si>
  <si>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</si>
  <si>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</si>
  <si>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</si>
  <si>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</si>
  <si>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</si>
  <si>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</si>
  <si>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</si>
  <si>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</si>
  <si>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</si>
  <si>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</si>
  <si>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</si>
  <si>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</si>
  <si>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</si>
  <si>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</si>
  <si>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</si>
  <si>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</si>
  <si>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</si>
  <si>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</si>
  <si>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</si>
  <si>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</si>
  <si>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</si>
  <si>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</si>
  <si>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</si>
  <si>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</si>
  <si>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</si>
  <si>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</si>
  <si>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</si>
  <si>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</si>
  <si>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</si>
  <si>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</si>
  <si>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</si>
  <si>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</si>
  <si>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</si>
  <si>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</si>
  <si>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</si>
  <si>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</si>
  <si>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</si>
  <si>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</si>
  <si>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</si>
  <si>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</si>
  <si>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</si>
  <si>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</si>
  <si>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</si>
  <si>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</si>
  <si>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</si>
  <si>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</si>
  <si>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</si>
  <si>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</si>
  <si>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</si>
  <si>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</si>
  <si>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</si>
  <si>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</si>
  <si>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</si>
  <si>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</si>
  <si>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</si>
  <si>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</si>
  <si>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</si>
  <si>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</si>
  <si>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</si>
  <si>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</si>
  <si>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</si>
  <si>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</si>
  <si>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</si>
  <si>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</si>
  <si>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</si>
  <si>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</si>
  <si>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</si>
  <si>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</si>
  <si>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</si>
  <si>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</si>
  <si>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</si>
  <si>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</si>
  <si>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</si>
  <si>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</si>
  <si>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</si>
  <si>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</si>
  <si>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</si>
  <si>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</si>
  <si>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</si>
  <si>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</si>
  <si>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</si>
  <si>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</si>
  <si>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</si>
  <si>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</si>
  <si>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</si>
  <si>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</si>
  <si>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</si>
  <si>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</si>
  <si>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</si>
  <si>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</si>
  <si>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</si>
  <si>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</si>
  <si>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</si>
  <si>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</si>
  <si>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</si>
  <si>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</si>
  <si>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</si>
  <si>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</si>
  <si>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</si>
  <si>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</si>
  <si>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</si>
  <si>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</si>
  <si>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</si>
  <si>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</si>
  <si>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</si>
  <si>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</si>
  <si>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</si>
  <si>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</si>
  <si>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</si>
  <si>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</si>
  <si>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</si>
  <si>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</si>
  <si>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</si>
  <si>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</si>
  <si>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</si>
  <si>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</si>
  <si>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</si>
  <si>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</si>
  <si>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</si>
  <si>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</si>
  <si>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</si>
  <si>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</si>
  <si>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</si>
  <si>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</si>
  <si>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</si>
  <si>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</si>
  <si>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</si>
  <si>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</si>
  <si>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</si>
  <si>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</si>
  <si>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</si>
  <si>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</si>
  <si>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</si>
  <si>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</si>
  <si>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</si>
  <si>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</si>
  <si>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</si>
  <si>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</si>
  <si>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</si>
  <si>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</si>
  <si>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</si>
  <si>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</si>
  <si>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</si>
  <si>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</si>
  <si>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</si>
  <si>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</si>
  <si>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</si>
  <si>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</si>
  <si>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</si>
  <si>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</si>
  <si>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</si>
  <si>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</si>
  <si>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</si>
  <si>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</si>
  <si>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</si>
  <si>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</si>
  <si>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</si>
  <si>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</si>
  <si>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</si>
  <si>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</si>
  <si>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</si>
  <si>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</si>
  <si>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</si>
  <si>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</si>
  <si>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</si>
  <si>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</si>
  <si>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</si>
  <si>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</si>
  <si>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</si>
  <si>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</si>
  <si>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</si>
  <si>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</si>
  <si>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</si>
  <si>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</si>
  <si>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</si>
  <si>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</si>
  <si>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</si>
  <si>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</si>
  <si>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</si>
  <si>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</si>
  <si>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</si>
  <si>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</si>
  <si>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</si>
  <si>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</si>
  <si>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</si>
  <si>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</si>
  <si>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</si>
  <si>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</si>
  <si>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</si>
  <si>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</si>
  <si>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</si>
  <si>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</si>
  <si>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</si>
  <si>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</si>
  <si>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</si>
  <si>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</si>
  <si>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</si>
  <si>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</si>
  <si>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</si>
  <si>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</si>
  <si>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</si>
  <si>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</si>
  <si>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</si>
  <si>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</si>
  <si>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</si>
  <si>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</si>
  <si>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</si>
  <si>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</si>
  <si>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</si>
  <si>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</si>
  <si>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</si>
  <si>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</si>
  <si>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</si>
  <si>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</si>
  <si>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</si>
  <si>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</si>
  <si>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</si>
  <si>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</si>
  <si>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</si>
  <si>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</si>
  <si>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</si>
  <si>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</si>
  <si>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</si>
  <si>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</si>
  <si>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</si>
  <si>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</si>
  <si>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</si>
  <si>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</si>
  <si>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</si>
  <si>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</si>
  <si>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</si>
  <si>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</si>
  <si>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</si>
  <si>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</si>
  <si>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</si>
  <si>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</si>
  <si>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</si>
  <si>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</si>
  <si>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</si>
  <si>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</si>
  <si>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</si>
  <si>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</si>
  <si>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</si>
  <si>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</si>
  <si>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</si>
  <si>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</si>
  <si>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</si>
  <si>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</si>
  <si>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</si>
  <si>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</si>
  <si>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</si>
  <si>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</si>
  <si>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</si>
  <si>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</si>
  <si>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</si>
  <si>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</si>
  <si>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</si>
  <si>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</si>
  <si>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</si>
  <si>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</si>
  <si>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</si>
  <si>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</si>
  <si>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</si>
  <si>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</si>
  <si>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</si>
  <si>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</si>
  <si>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</si>
  <si>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</si>
  <si>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</si>
  <si>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</si>
  <si>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</si>
  <si>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</si>
  <si>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</si>
  <si>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</si>
  <si>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</si>
  <si>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</si>
  <si>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</si>
  <si>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</si>
  <si>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</si>
  <si>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</si>
  <si>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</si>
  <si>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</si>
  <si>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</si>
  <si>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</si>
  <si>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</si>
  <si>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</si>
  <si>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</si>
  <si>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</si>
  <si>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</si>
  <si>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</si>
  <si>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</si>
  <si>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</si>
  <si>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</si>
  <si>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</si>
  <si>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</si>
  <si>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</si>
  <si>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</si>
  <si>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</si>
  <si>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</si>
  <si>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</si>
  <si>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</si>
  <si>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</si>
  <si>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</si>
  <si>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</si>
  <si>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</si>
  <si>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</si>
  <si>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</si>
  <si>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</si>
  <si>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</si>
  <si>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</si>
  <si>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</si>
  <si>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</si>
  <si>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</si>
  <si>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</si>
  <si>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</si>
  <si>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</si>
  <si>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</si>
  <si>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</si>
  <si>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</si>
  <si>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</si>
  <si>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</si>
  <si>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</si>
  <si>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</si>
  <si>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</si>
  <si>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</si>
  <si>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</si>
  <si>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</si>
  <si>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</si>
  <si>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</si>
  <si>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</si>
  <si>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</si>
  <si>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</si>
  <si>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</si>
  <si>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</si>
  <si>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</si>
  <si>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</si>
  <si>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</si>
  <si>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</si>
  <si>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</si>
  <si>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</si>
  <si>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</si>
  <si>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</si>
  <si>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</si>
  <si>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</si>
  <si>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</si>
  <si>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</si>
  <si>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</si>
  <si>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</si>
  <si>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</si>
  <si>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</si>
  <si>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</si>
  <si>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</si>
  <si>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</si>
  <si>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</si>
  <si>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</si>
  <si>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</si>
  <si>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</si>
  <si>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</si>
  <si>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</si>
  <si>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</si>
  <si>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</si>
  <si>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</si>
  <si>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</si>
  <si>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</si>
  <si>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</si>
  <si>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</si>
  <si>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</si>
  <si>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</si>
  <si>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</si>
  <si>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</si>
  <si>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</si>
  <si>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</si>
  <si>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</si>
  <si>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</si>
  <si>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</si>
  <si>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</si>
  <si>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</si>
  <si>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</si>
  <si>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</si>
  <si>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</si>
  <si>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</si>
  <si>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</si>
  <si>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</si>
  <si>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</si>
  <si>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</si>
  <si>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</si>
  <si>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</si>
  <si>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</si>
  <si>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</si>
  <si>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</si>
  <si>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</si>
  <si>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</si>
  <si>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</si>
  <si>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</si>
  <si>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</si>
  <si>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</si>
  <si>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</si>
  <si>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</si>
  <si>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</si>
  <si>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</si>
  <si>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</si>
  <si>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</si>
  <si>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</si>
  <si>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</si>
  <si>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</si>
  <si>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</si>
  <si>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</si>
  <si>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</si>
  <si>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</si>
  <si>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</si>
  <si>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</si>
  <si>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</si>
  <si>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</si>
  <si>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</si>
  <si>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</si>
  <si>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</si>
  <si>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</si>
  <si>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</si>
  <si>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</si>
  <si>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</si>
  <si>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</si>
  <si>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</si>
  <si>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</si>
  <si>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</si>
  <si>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</si>
  <si>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</si>
  <si>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</si>
  <si>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</si>
  <si>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</si>
  <si>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</si>
  <si>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</si>
  <si>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</si>
  <si>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</si>
  <si>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</si>
  <si>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</si>
  <si>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</si>
  <si>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</si>
  <si>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</si>
  <si>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</si>
  <si>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</si>
  <si>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</si>
  <si>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</si>
  <si>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</si>
  <si>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</si>
  <si>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</si>
  <si>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</si>
  <si>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</si>
  <si>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</si>
  <si>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</si>
  <si>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</si>
  <si>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</si>
  <si>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</si>
  <si>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</si>
  <si>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</si>
  <si>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</si>
  <si>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</si>
  <si>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</si>
  <si>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</si>
  <si>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</si>
  <si>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</si>
  <si>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</si>
  <si>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</si>
  <si>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</si>
  <si>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</si>
  <si>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</si>
  <si>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</si>
  <si>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</si>
  <si>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</si>
  <si>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</si>
  <si>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</si>
  <si>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</si>
  <si>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</si>
  <si>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</si>
  <si>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</si>
  <si>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</si>
  <si>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</si>
  <si>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</si>
  <si>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</si>
  <si>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</si>
  <si>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</si>
  <si>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</si>
  <si>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</si>
  <si>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</si>
  <si>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</si>
  <si>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</si>
  <si>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</si>
  <si>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</si>
  <si>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</si>
  <si>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</si>
  <si>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</si>
  <si>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</si>
  <si>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</si>
  <si>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</si>
  <si>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</si>
  <si>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</si>
  <si>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</si>
  <si>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</si>
  <si>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</si>
  <si>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</si>
  <si>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</si>
  <si>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</si>
  <si>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</si>
  <si>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</si>
  <si>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</si>
  <si>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</si>
  <si>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</si>
  <si>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</si>
  <si>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</si>
  <si>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</si>
  <si>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</si>
  <si>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</si>
  <si>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</si>
  <si>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</si>
  <si>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</si>
  <si>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</si>
  <si>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</si>
  <si>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</si>
  <si>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</si>
  <si>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</si>
  <si>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</si>
  <si>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</si>
  <si>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</si>
  <si>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</si>
  <si>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</si>
  <si>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</si>
  <si>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</si>
  <si>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</si>
  <si>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</si>
  <si>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</si>
  <si>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</si>
  <si>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</si>
  <si>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</si>
  <si>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</si>
  <si>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</si>
  <si>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</si>
  <si>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</si>
  <si>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</si>
  <si>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</si>
  <si>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</si>
  <si>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</si>
  <si>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</si>
  <si>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</si>
  <si>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</si>
  <si>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</si>
  <si>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</si>
  <si>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</si>
  <si>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</si>
  <si>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</si>
  <si>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</si>
  <si>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</si>
  <si>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</si>
  <si>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</si>
  <si>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</si>
  <si>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</si>
  <si>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</si>
  <si>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</si>
  <si>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</si>
  <si>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</si>
  <si>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</si>
  <si>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</si>
  <si>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</si>
  <si>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</si>
  <si>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</si>
  <si>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</si>
  <si>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</si>
  <si>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</si>
  <si>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</si>
  <si>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</si>
  <si>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</si>
  <si>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</si>
  <si>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</si>
  <si>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</si>
  <si>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</si>
  <si>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</si>
  <si>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</si>
  <si>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</si>
  <si>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</si>
  <si>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</si>
  <si>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</si>
  <si>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</si>
  <si>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</si>
  <si>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</si>
  <si>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</si>
  <si>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</si>
  <si>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</si>
  <si>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</si>
  <si>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</si>
  <si>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</si>
  <si>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</si>
  <si>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</si>
  <si>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</si>
  <si>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</si>
  <si>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</si>
  <si>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</si>
  <si>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</si>
  <si>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</si>
  <si>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</si>
  <si>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</si>
  <si>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</si>
  <si>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</si>
  <si>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</si>
  <si>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</si>
  <si>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</si>
  <si>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</si>
  <si>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</si>
  <si>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</si>
  <si>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</si>
  <si>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</si>
  <si>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</si>
  <si>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</si>
  <si>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</si>
  <si>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</si>
  <si>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</si>
  <si>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</si>
  <si>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</si>
  <si>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</si>
  <si>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</si>
  <si>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</si>
  <si>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</si>
  <si>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</si>
  <si>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</si>
  <si>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</si>
  <si>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</si>
  <si>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</si>
  <si>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</si>
  <si>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</si>
  <si>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</si>
  <si>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</si>
  <si>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</si>
  <si>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</si>
  <si>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</si>
  <si>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</si>
  <si>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</si>
  <si>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</si>
  <si>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</si>
  <si>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</si>
  <si>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</si>
  <si>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</si>
  <si>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</si>
  <si>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</si>
  <si>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</si>
  <si>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</si>
  <si>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</si>
  <si>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</si>
  <si>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</si>
  <si>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</si>
  <si>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</si>
  <si>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</si>
  <si>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</si>
  <si>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</si>
  <si>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</si>
  <si>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</si>
  <si>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</si>
  <si>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</si>
  <si>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</si>
  <si>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</si>
  <si>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</si>
  <si>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</si>
  <si>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</si>
  <si>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</si>
  <si>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</si>
  <si>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</si>
  <si>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</si>
  <si>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</si>
  <si>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</si>
  <si>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</si>
  <si>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</si>
  <si>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</si>
  <si>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</si>
  <si>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</si>
  <si>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</si>
  <si>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</si>
  <si>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</si>
  <si>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</si>
  <si>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</si>
  <si>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</si>
  <si>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</si>
  <si>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</si>
  <si>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</si>
  <si>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</si>
  <si>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</si>
  <si>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</si>
  <si>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</si>
  <si>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</si>
  <si>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</si>
  <si>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</si>
  <si>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</si>
  <si>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</si>
  <si>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</si>
  <si>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</si>
  <si>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</si>
  <si>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</si>
  <si>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</si>
  <si>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</si>
  <si>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</si>
  <si>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</si>
  <si>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</si>
  <si>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</si>
  <si>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</si>
  <si>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</si>
  <si>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</si>
  <si>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</si>
  <si>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</si>
  <si>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</si>
  <si>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</si>
  <si>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</si>
  <si>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</si>
  <si>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</si>
  <si>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</si>
  <si>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</si>
  <si>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</si>
  <si>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</si>
  <si>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</si>
  <si>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</si>
  <si>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</si>
  <si>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</si>
  <si>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</si>
  <si>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</si>
  <si>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</si>
  <si>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</si>
  <si>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</si>
  <si>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</si>
  <si>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</si>
  <si>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</si>
  <si>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</si>
  <si>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</si>
  <si>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</si>
  <si>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</si>
  <si>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</si>
  <si>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</si>
  <si>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</si>
  <si>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</si>
  <si>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</si>
  <si>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</si>
  <si>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</si>
  <si>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</si>
  <si>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</si>
  <si>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</si>
  <si>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</si>
  <si>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</si>
  <si>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</si>
  <si>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</si>
  <si>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</si>
  <si>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</si>
  <si>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</si>
  <si>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</si>
  <si>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</si>
  <si>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</si>
  <si>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</si>
  <si>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</si>
  <si>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</si>
  <si>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</si>
  <si>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</si>
  <si>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</si>
  <si>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</si>
  <si>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</si>
  <si>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</si>
  <si>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</si>
  <si>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</si>
  <si>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</si>
  <si>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</si>
  <si>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</si>
  <si>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</si>
  <si>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</si>
  <si>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</si>
  <si>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</si>
  <si>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</si>
  <si>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</si>
  <si>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</si>
  <si>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</si>
  <si>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</si>
  <si>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</si>
  <si>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</si>
  <si>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</si>
  <si>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</si>
  <si>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</si>
  <si>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</si>
  <si>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</si>
  <si>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</si>
  <si>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</si>
  <si>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</si>
  <si>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</si>
  <si>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</si>
  <si>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</si>
  <si>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</si>
  <si>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</si>
  <si>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</si>
  <si>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</si>
  <si>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</si>
  <si>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</si>
  <si>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</si>
  <si>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</si>
  <si>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</si>
  <si>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</si>
  <si>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</si>
  <si>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</si>
  <si>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</si>
  <si>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</si>
  <si>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</si>
  <si>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</si>
  <si>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</si>
  <si>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</si>
  <si>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</si>
  <si>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</si>
  <si>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</si>
  <si>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</si>
  <si>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</si>
  <si>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</si>
  <si>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</si>
  <si>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</si>
  <si>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</si>
  <si>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</si>
  <si>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</si>
  <si>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</si>
  <si>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</si>
  <si>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</si>
  <si>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</si>
  <si>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</si>
  <si>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</si>
  <si>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</si>
  <si>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</si>
  <si>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</si>
  <si>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</si>
  <si>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</si>
  <si>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</si>
  <si>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</si>
  <si>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</si>
  <si>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</si>
  <si>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</si>
  <si>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</si>
  <si>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</si>
  <si>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</si>
  <si>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</si>
  <si>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</si>
  <si>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</si>
  <si>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</si>
  <si>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</si>
  <si>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</si>
  <si>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</si>
  <si>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</si>
  <si>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</si>
  <si>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</si>
  <si>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</si>
  <si>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</si>
  <si>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</si>
  <si>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</si>
  <si>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</si>
  <si>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</si>
  <si>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</si>
  <si>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</si>
  <si>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</si>
  <si>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</si>
  <si>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</si>
  <si>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</si>
  <si>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</si>
  <si>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</si>
  <si>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</si>
  <si>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</si>
  <si>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</si>
  <si>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</si>
  <si>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</si>
  <si>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</si>
  <si>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</si>
  <si>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</si>
  <si>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</si>
  <si>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</si>
  <si>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</si>
  <si>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</si>
  <si>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</si>
  <si>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</si>
  <si>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</si>
  <si>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</si>
  <si>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</si>
  <si>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</si>
  <si>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</si>
  <si>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</si>
  <si>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</si>
  <si>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</si>
  <si>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</si>
  <si>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</si>
  <si>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</si>
  <si>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</si>
  <si>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</si>
  <si>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</si>
  <si>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</si>
  <si>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</si>
  <si>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</si>
  <si>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</si>
  <si>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</si>
  <si>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</si>
  <si>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</si>
  <si>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</si>
  <si>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</si>
  <si>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</si>
  <si>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</si>
  <si>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</si>
  <si>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</si>
  <si>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</si>
  <si>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</si>
  <si>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</si>
  <si>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</si>
  <si>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</si>
  <si>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</si>
  <si>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</si>
  <si>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</si>
  <si>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</si>
  <si>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</si>
  <si>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</si>
  <si>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</si>
  <si>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</si>
  <si>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</si>
  <si>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</si>
  <si>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</si>
  <si>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</si>
  <si>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</si>
  <si>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</si>
  <si>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</si>
  <si>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</si>
  <si>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</si>
  <si>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</si>
  <si>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</si>
  <si>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</si>
  <si>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</si>
  <si>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</si>
  <si>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</si>
  <si>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</si>
  <si>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</si>
  <si>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</si>
  <si>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</si>
  <si>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</si>
  <si>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</si>
  <si>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</si>
  <si>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</si>
  <si>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</si>
  <si>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</si>
  <si>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</si>
  <si>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</si>
  <si>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</si>
  <si>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</si>
  <si>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</si>
  <si>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</si>
  <si>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</si>
  <si>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</si>
  <si>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</si>
  <si>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</si>
  <si>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</si>
  <si>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</si>
  <si>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</si>
  <si>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</si>
  <si>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</si>
  <si>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</si>
  <si>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</si>
  <si>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</si>
  <si>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</si>
  <si>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</si>
  <si>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</si>
  <si>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</si>
  <si>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</si>
  <si>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</si>
  <si>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</si>
  <si>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</si>
  <si>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</si>
  <si>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</si>
  <si>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</si>
  <si>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</si>
  <si>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</si>
  <si>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</si>
  <si>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</si>
  <si>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</si>
  <si>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</si>
  <si>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</si>
  <si>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</si>
  <si>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</si>
  <si>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</si>
  <si>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</si>
  <si>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</si>
  <si>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</si>
  <si>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</si>
  <si>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</si>
  <si>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</si>
  <si>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</si>
  <si>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</si>
  <si>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</si>
  <si>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</si>
  <si>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</si>
  <si>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</si>
  <si>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</si>
  <si>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</si>
  <si>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</si>
  <si>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</si>
  <si>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</si>
  <si>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</si>
  <si>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</si>
  <si>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</si>
  <si>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</si>
  <si>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</si>
  <si>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</si>
  <si>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</si>
  <si>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</si>
  <si>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</si>
  <si>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</si>
  <si>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</si>
  <si>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</si>
  <si>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</si>
  <si>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</si>
  <si>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</si>
  <si>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</si>
  <si>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</si>
  <si>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</si>
  <si>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</si>
  <si>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</si>
  <si>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</si>
  <si>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</si>
  <si>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</si>
  <si>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</si>
  <si>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</si>
  <si>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</si>
  <si>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</si>
  <si>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</si>
  <si>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</si>
  <si>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</si>
  <si>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</si>
  <si>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</si>
  <si>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</si>
  <si>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</si>
  <si>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</si>
  <si>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</si>
  <si>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</si>
  <si>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</si>
  <si>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</si>
  <si>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</si>
  <si>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</si>
  <si>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</si>
  <si>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</si>
  <si>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</si>
  <si>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</si>
  <si>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</si>
  <si>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</si>
  <si>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</si>
  <si>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</si>
  <si>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</si>
  <si>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</si>
  <si>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</si>
  <si>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</si>
  <si>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</si>
  <si>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</si>
  <si>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</si>
  <si>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</si>
  <si>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</si>
  <si>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</si>
  <si>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</si>
  <si>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</si>
  <si>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</si>
  <si>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</si>
  <si>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</si>
  <si>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</si>
  <si>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</si>
  <si>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</si>
  <si>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</si>
  <si>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</si>
  <si>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</si>
  <si>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</si>
  <si>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</si>
  <si>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</si>
  <si>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</si>
  <si>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</si>
  <si>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</si>
  <si>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</si>
  <si>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</si>
  <si>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</si>
  <si>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</si>
  <si>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</si>
  <si>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</si>
  <si>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</si>
  <si>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</si>
  <si>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</si>
  <si>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</si>
  <si>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</si>
  <si>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</si>
  <si>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</si>
  <si>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</si>
  <si>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</si>
  <si>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</si>
  <si>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</si>
  <si>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</si>
  <si>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</si>
  <si>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</si>
  <si>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</si>
  <si>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</si>
  <si>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</si>
  <si>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</si>
  <si>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</si>
  <si>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</si>
  <si>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</si>
  <si>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</si>
  <si>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</si>
  <si>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</si>
  <si>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</si>
  <si>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</si>
  <si>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</si>
  <si>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</si>
  <si>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</si>
  <si>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</si>
  <si>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</si>
  <si>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</si>
  <si>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</si>
  <si>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</si>
  <si>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</si>
  <si>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</si>
  <si>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</si>
  <si>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</si>
  <si>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</si>
  <si>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</si>
  <si>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</si>
  <si>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</si>
  <si>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</si>
  <si>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</si>
  <si>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</si>
  <si>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</si>
  <si>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</si>
  <si>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</si>
  <si>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</si>
  <si>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</si>
  <si>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</si>
  <si>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</si>
  <si>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</si>
  <si>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</si>
  <si>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</si>
  <si>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</si>
  <si>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</si>
  <si>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</si>
  <si>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</si>
  <si>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</si>
  <si>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</si>
  <si>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</si>
  <si>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</si>
  <si>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</si>
  <si>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</si>
  <si>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</si>
  <si>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</si>
  <si>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</si>
  <si>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</si>
  <si>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</si>
  <si>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</si>
  <si>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</si>
  <si>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</si>
  <si>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</si>
  <si>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</si>
  <si>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</si>
  <si>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</si>
  <si>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</si>
  <si>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</si>
  <si>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</si>
  <si>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</si>
  <si>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</si>
  <si>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</si>
  <si>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</si>
  <si>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</si>
  <si>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</si>
  <si>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</si>
  <si>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</si>
  <si>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</si>
  <si>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</si>
  <si>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</si>
  <si>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</si>
  <si>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</si>
  <si>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</si>
  <si>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</si>
  <si>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</si>
  <si>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</si>
  <si>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</si>
  <si>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</si>
  <si>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</si>
  <si>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</si>
  <si>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</si>
  <si>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</si>
  <si>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</si>
  <si>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</si>
  <si>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</si>
  <si>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</si>
  <si>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</si>
  <si>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</si>
  <si>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</si>
  <si>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</si>
  <si>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</si>
  <si>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</si>
  <si>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</si>
  <si>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</si>
  <si>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</si>
  <si>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</si>
  <si>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</si>
  <si>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</si>
  <si>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</si>
  <si>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</si>
  <si>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</si>
  <si>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</si>
  <si>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</si>
  <si>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</si>
  <si>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</si>
  <si>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</si>
  <si>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</si>
  <si>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</si>
  <si>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</si>
  <si>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</si>
  <si>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</si>
  <si>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</si>
  <si>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</si>
  <si>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</si>
  <si>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</si>
  <si>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</si>
  <si>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</si>
  <si>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</si>
  <si>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</si>
  <si>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</si>
  <si>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</si>
  <si>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</si>
  <si>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</si>
  <si>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</si>
  <si>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</si>
  <si>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</si>
  <si>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</si>
  <si>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</si>
  <si>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</si>
  <si>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</si>
  <si>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</si>
  <si>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</si>
  <si>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</si>
  <si>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</si>
  <si>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</si>
  <si>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</si>
  <si>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</si>
  <si>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</si>
  <si>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</si>
  <si>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</si>
  <si>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</si>
  <si>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</si>
  <si>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</si>
  <si>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</si>
  <si>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</si>
  <si>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</si>
  <si>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</si>
  <si>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</si>
  <si>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</si>
  <si>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</si>
  <si>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</si>
  <si>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</si>
  <si>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</si>
  <si>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</si>
  <si>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</si>
  <si>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</si>
  <si>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</si>
  <si>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</si>
  <si>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</si>
  <si>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</si>
  <si>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</si>
  <si>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</si>
  <si>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</si>
  <si>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</si>
  <si>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</si>
  <si>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</si>
  <si>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</si>
  <si>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</si>
  <si>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</si>
  <si>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</si>
  <si>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</si>
  <si>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</si>
  <si>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</si>
  <si>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</si>
  <si>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</si>
  <si>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</si>
  <si>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</si>
  <si>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</si>
  <si>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</si>
  <si>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</si>
  <si>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</si>
  <si>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</si>
  <si>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</si>
  <si>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</si>
  <si>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</si>
  <si>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</si>
  <si>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</si>
  <si>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</si>
  <si>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</si>
  <si>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</si>
  <si>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</si>
  <si>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</si>
  <si>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</si>
  <si>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</si>
  <si>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</si>
  <si>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</si>
  <si>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</si>
  <si>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</si>
  <si>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</si>
  <si>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</si>
  <si>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</si>
  <si>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</si>
  <si>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</si>
  <si>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</si>
  <si>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</si>
  <si>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</si>
  <si>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</si>
  <si>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</si>
  <si>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</si>
  <si>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</si>
  <si>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</si>
  <si>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</si>
  <si>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</si>
  <si>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</si>
  <si>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</si>
  <si>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</si>
  <si>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</si>
  <si>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</si>
  <si>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</si>
  <si>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</si>
  <si>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</si>
  <si>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</si>
  <si>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</si>
  <si>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</si>
  <si>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</si>
  <si>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</si>
  <si>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</si>
  <si>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</si>
  <si>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</si>
  <si>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</si>
  <si>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</si>
  <si>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</si>
  <si>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</si>
  <si>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</si>
  <si>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</si>
  <si>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</si>
  <si>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</si>
  <si>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</si>
  <si>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</si>
  <si>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</si>
  <si>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</si>
  <si>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</si>
  <si>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</si>
  <si>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</si>
  <si>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</si>
  <si>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</si>
  <si>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</si>
  <si>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</si>
  <si>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</si>
  <si>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</si>
  <si>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</si>
  <si>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</si>
  <si>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</si>
  <si>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</si>
  <si>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</si>
  <si>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</si>
  <si>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</si>
  <si>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</si>
  <si>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</si>
  <si>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</si>
  <si>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</si>
  <si>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</si>
  <si>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</si>
  <si>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</si>
  <si>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</si>
  <si>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</si>
  <si>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</si>
  <si>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</si>
  <si>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</si>
  <si>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</si>
  <si>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</si>
  <si>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</si>
  <si>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</si>
  <si>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</si>
  <si>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</si>
  <si>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</si>
  <si>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</si>
  <si>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</si>
  <si>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</si>
  <si>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</si>
  <si>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</si>
  <si>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</si>
  <si>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</si>
  <si>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</si>
  <si>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</si>
  <si>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</si>
  <si>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</si>
  <si>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</si>
  <si>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</si>
  <si>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</si>
  <si>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</si>
  <si>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</si>
  <si>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</si>
  <si>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</si>
  <si>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</si>
  <si>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</si>
  <si>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</si>
  <si>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</si>
  <si>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</si>
  <si>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</si>
  <si>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</si>
  <si>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</si>
  <si>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</si>
  <si>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</si>
  <si>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</si>
  <si>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</si>
  <si>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</si>
  <si>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</si>
  <si>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</si>
  <si>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</si>
  <si>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</si>
  <si>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</si>
  <si>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</si>
  <si>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</si>
  <si>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</si>
  <si>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</si>
  <si>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</si>
  <si>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</si>
  <si>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</si>
  <si>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</si>
  <si>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</si>
  <si>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</si>
  <si>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</si>
  <si>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</si>
  <si>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</si>
  <si>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</si>
  <si>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</si>
  <si>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</si>
  <si>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</si>
  <si>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</si>
  <si>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</si>
  <si>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</si>
  <si>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</si>
  <si>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</si>
  <si>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</si>
  <si>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</si>
  <si>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</si>
  <si>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</si>
  <si>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</si>
  <si>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</si>
  <si>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</si>
  <si>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</si>
  <si>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</si>
  <si>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</si>
  <si>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</si>
  <si>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</si>
  <si>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</si>
  <si>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</si>
  <si>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</si>
  <si>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</si>
  <si>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</si>
  <si>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</si>
  <si>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</si>
  <si>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</si>
  <si>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</si>
  <si>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</si>
  <si>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</si>
  <si>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</si>
  <si>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</si>
  <si>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</si>
  <si>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</si>
  <si>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</si>
  <si>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</si>
  <si>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</si>
  <si>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</si>
  <si>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</si>
  <si>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</si>
  <si>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</si>
  <si>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</si>
  <si>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</si>
  <si>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</si>
  <si>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</si>
  <si>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</si>
  <si>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</si>
  <si>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</si>
  <si>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</si>
  <si>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</si>
  <si>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</si>
  <si>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</si>
  <si>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</si>
  <si>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</si>
  <si>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</si>
  <si>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</si>
  <si>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</si>
  <si>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</si>
  <si>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</si>
  <si>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</si>
  <si>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</si>
  <si>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</si>
  <si>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</si>
  <si>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</si>
  <si>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</si>
  <si>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</si>
  <si>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</si>
  <si>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</si>
  <si>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</si>
  <si>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</si>
  <si>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</si>
  <si>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</si>
  <si>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</si>
  <si>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</si>
  <si>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</si>
  <si>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</si>
  <si>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</si>
  <si>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</si>
  <si>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</si>
  <si>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</si>
  <si>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</si>
  <si>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</si>
  <si>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</si>
  <si>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</si>
  <si>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</si>
  <si>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</si>
  <si>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</si>
  <si>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</si>
  <si>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</si>
  <si>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</si>
  <si>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</si>
  <si>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</si>
  <si>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</si>
  <si>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</si>
  <si>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</si>
  <si>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</si>
  <si>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</si>
  <si>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</si>
  <si>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</si>
  <si>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</si>
  <si>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</si>
  <si>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</si>
  <si>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</si>
  <si>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</si>
  <si>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</si>
  <si>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</si>
  <si>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</si>
  <si>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</si>
  <si>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</si>
  <si>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</si>
  <si>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</si>
  <si>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</si>
  <si>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</si>
  <si>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</si>
  <si>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</si>
  <si>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</si>
  <si>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</si>
  <si>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</si>
  <si>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</si>
  <si>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</si>
  <si>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</si>
  <si>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</si>
  <si>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</si>
  <si>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</si>
  <si>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</si>
  <si>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</si>
  <si>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</si>
  <si>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</si>
  <si>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</si>
  <si>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</si>
  <si>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</si>
  <si>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</si>
  <si>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</si>
  <si>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</si>
  <si>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</si>
  <si>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</si>
  <si>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</si>
  <si>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</si>
  <si>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</si>
  <si>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</si>
  <si>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</si>
  <si>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</si>
  <si>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</si>
  <si>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</si>
  <si>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</si>
  <si>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</si>
  <si>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</si>
  <si>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</si>
  <si>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</si>
  <si>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</si>
  <si>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</si>
  <si>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</si>
  <si>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</si>
  <si>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</si>
  <si>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</si>
  <si>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</si>
  <si>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</si>
  <si>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</si>
  <si>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</si>
  <si>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</si>
  <si>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</si>
  <si>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</si>
  <si>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</si>
  <si>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</si>
  <si>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</si>
  <si>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</si>
  <si>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</si>
  <si>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</si>
  <si>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</si>
  <si>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</si>
  <si>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</si>
  <si>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</si>
  <si>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</si>
  <si>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</si>
  <si>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</si>
  <si>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</si>
  <si>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</si>
  <si>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</si>
  <si>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</si>
  <si>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</si>
  <si>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</si>
  <si>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</si>
  <si>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</si>
  <si>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</si>
  <si>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</si>
  <si>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</si>
  <si>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</si>
  <si>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</si>
  <si>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</si>
  <si>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</si>
  <si>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</si>
  <si>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</si>
  <si>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</si>
  <si>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</si>
  <si>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</si>
  <si>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</si>
  <si>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</si>
  <si>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</si>
  <si>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</si>
  <si>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</si>
  <si>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</si>
  <si>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</si>
  <si>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</si>
  <si>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</si>
  <si>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</si>
  <si>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</si>
  <si>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</si>
  <si>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</si>
  <si>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</si>
  <si>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</si>
  <si>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</si>
  <si>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</si>
  <si>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</si>
  <si>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</si>
  <si>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</si>
  <si>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</si>
  <si>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</si>
  <si>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</si>
  <si>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</si>
  <si>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</si>
  <si>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</si>
  <si>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</si>
  <si>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</si>
  <si>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</si>
  <si>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</si>
  <si>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</si>
  <si>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</si>
  <si>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</si>
  <si>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</si>
  <si>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</si>
  <si>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</si>
  <si>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</si>
  <si>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</si>
  <si>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</si>
  <si>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</si>
  <si>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</si>
  <si>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</si>
  <si>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</si>
  <si>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</si>
  <si>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</si>
  <si>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</si>
  <si>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</si>
  <si>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</si>
  <si>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</si>
  <si>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</si>
  <si>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</si>
  <si>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</si>
  <si>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</si>
  <si>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</si>
  <si>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</si>
  <si>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</si>
  <si>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</si>
  <si>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</si>
  <si>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</si>
  <si>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</si>
  <si>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</si>
  <si>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</si>
  <si>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</si>
  <si>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</si>
  <si>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</si>
  <si>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</si>
  <si>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</si>
  <si>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</si>
  <si>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</si>
  <si>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</si>
  <si>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</si>
  <si>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</si>
  <si>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</si>
  <si>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</si>
  <si>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</si>
  <si>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</si>
  <si>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</si>
  <si>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</si>
  <si>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</si>
  <si>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</si>
  <si>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</si>
  <si>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</si>
  <si>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</si>
  <si>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</si>
  <si>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</si>
  <si>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</si>
  <si>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</si>
  <si>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</si>
  <si>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</si>
  <si>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</si>
  <si>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</si>
  <si>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</si>
  <si>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</si>
  <si>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</si>
  <si>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</si>
  <si>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</si>
  <si>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</si>
  <si>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</si>
  <si>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</si>
  <si>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</si>
  <si>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</si>
  <si>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</si>
  <si>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</si>
  <si>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</si>
  <si>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</si>
  <si>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</si>
  <si>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</si>
  <si>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</si>
  <si>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</si>
  <si>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</si>
  <si>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</si>
  <si>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</si>
  <si>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</si>
  <si>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</si>
  <si>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</si>
  <si>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</si>
  <si>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</si>
  <si>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</si>
  <si>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</si>
  <si>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</si>
  <si>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</si>
  <si>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</si>
  <si>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</si>
  <si>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</si>
  <si>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</si>
  <si>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</si>
  <si>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</si>
  <si>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</si>
  <si>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</si>
  <si>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</si>
  <si>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</si>
  <si>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</si>
  <si>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</si>
  <si>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</si>
  <si>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</si>
  <si>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</si>
  <si>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</si>
  <si>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</si>
  <si>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</si>
  <si>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</si>
  <si>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</si>
  <si>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</si>
  <si>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</si>
  <si>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</si>
  <si>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</si>
  <si>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</si>
  <si>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</si>
  <si>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</si>
  <si>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</si>
  <si>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</si>
  <si>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</si>
  <si>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</si>
  <si>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</si>
  <si>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</si>
  <si>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</si>
  <si>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</si>
  <si>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</si>
  <si>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</si>
  <si>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</si>
  <si>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</si>
  <si>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</si>
  <si>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</si>
  <si>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</si>
  <si>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</si>
  <si>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</si>
  <si>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</si>
  <si>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</si>
  <si>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</si>
  <si>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</si>
  <si>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</si>
  <si>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</si>
  <si>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</si>
  <si>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</si>
  <si>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</si>
  <si>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</si>
  <si>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</si>
  <si>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</si>
  <si>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</si>
  <si>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</si>
  <si>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</si>
  <si>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</si>
  <si>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</si>
  <si>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</si>
  <si>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</si>
  <si>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</si>
  <si>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</si>
  <si>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</si>
  <si>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</si>
  <si>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</si>
  <si>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</si>
  <si>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</si>
  <si>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</si>
  <si>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</si>
  <si>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</si>
  <si>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</si>
  <si>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</si>
  <si>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</si>
  <si>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</si>
  <si>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</si>
  <si>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</si>
  <si>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</si>
  <si>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</si>
  <si>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</si>
  <si>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</si>
  <si>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</si>
  <si>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</si>
  <si>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</si>
  <si>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</si>
  <si>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</si>
  <si>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</si>
  <si>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</si>
  <si>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</si>
  <si>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</si>
  <si>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</si>
  <si>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</si>
  <si>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</si>
  <si>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</si>
  <si>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</si>
  <si>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</si>
  <si>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</si>
  <si>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</si>
  <si>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</si>
  <si>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</si>
  <si>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</si>
  <si>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</si>
  <si>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</si>
  <si>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</si>
  <si>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</si>
  <si>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</si>
  <si>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</si>
  <si>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</si>
  <si>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</si>
  <si>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</si>
  <si>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</si>
  <si>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</si>
  <si>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</si>
  <si>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</si>
  <si>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</si>
  <si>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</si>
  <si>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</si>
  <si>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</si>
  <si>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</si>
  <si>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</si>
  <si>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</si>
  <si>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</si>
  <si>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</si>
  <si>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</si>
  <si>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</si>
  <si>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</si>
  <si>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</si>
  <si>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</si>
  <si>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</si>
  <si>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</si>
  <si>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</si>
  <si>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</si>
  <si>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</si>
  <si>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</si>
  <si>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</si>
  <si>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</si>
  <si>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</si>
  <si>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</si>
  <si>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</si>
  <si>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</si>
  <si>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</si>
  <si>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</si>
  <si>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</si>
  <si>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</si>
  <si>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</si>
  <si>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</si>
  <si>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</si>
  <si>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</si>
  <si>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</si>
  <si>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</si>
  <si>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</si>
  <si>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</si>
  <si>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</si>
  <si>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</si>
  <si>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</si>
  <si>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</si>
  <si>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</si>
  <si>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</si>
  <si>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</si>
  <si>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</si>
  <si>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</si>
  <si>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</si>
  <si>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</si>
  <si>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</si>
  <si>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</si>
  <si>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</si>
  <si>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</si>
  <si>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</si>
  <si>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</si>
  <si>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</si>
  <si>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</si>
  <si>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</si>
  <si>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</si>
  <si>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</si>
  <si>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</si>
  <si>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</si>
  <si>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</si>
  <si>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</si>
  <si>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</si>
  <si>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</si>
  <si>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</si>
  <si>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</si>
  <si>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</si>
  <si>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</si>
  <si>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</si>
  <si>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</si>
  <si>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</si>
  <si>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</si>
  <si>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</si>
  <si>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</si>
  <si>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</si>
  <si>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</si>
  <si>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</si>
  <si>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</si>
  <si>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</si>
  <si>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</si>
  <si>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</si>
  <si>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</si>
  <si>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</si>
  <si>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</si>
  <si>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</si>
  <si>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</si>
  <si>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</si>
  <si>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</si>
  <si>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</si>
  <si>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</si>
  <si>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</si>
  <si>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</si>
  <si>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</si>
  <si>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</si>
  <si>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</si>
  <si>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</si>
  <si>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</si>
  <si>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</si>
  <si>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</si>
  <si>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</si>
  <si>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</si>
  <si>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</si>
  <si>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</si>
  <si>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</si>
  <si>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</si>
  <si>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</si>
  <si>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</si>
  <si>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</si>
  <si>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</si>
  <si>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</si>
  <si>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</si>
  <si>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</si>
  <si>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</si>
  <si>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</si>
  <si>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</si>
  <si>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</si>
  <si>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</si>
  <si>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</si>
  <si>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</si>
  <si>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</si>
  <si>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</si>
  <si>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</si>
  <si>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</si>
  <si>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</si>
  <si>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</si>
  <si>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</si>
  <si>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</si>
  <si>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</si>
  <si>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</si>
  <si>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</si>
  <si>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</si>
  <si>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</si>
  <si>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</si>
  <si>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</si>
  <si>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</si>
  <si>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</si>
  <si>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</si>
  <si>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</si>
  <si>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</si>
  <si>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</si>
  <si>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</si>
  <si>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</si>
  <si>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</si>
  <si>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</si>
  <si>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</si>
  <si>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</si>
  <si>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</si>
  <si>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</si>
  <si>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</si>
  <si>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</si>
  <si>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</si>
  <si>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</si>
  <si>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</si>
  <si>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</si>
  <si>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</si>
  <si>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</si>
  <si>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</si>
  <si>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</si>
  <si>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</si>
  <si>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</si>
  <si>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</si>
  <si>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</si>
  <si>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</si>
  <si>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</si>
  <si>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</si>
  <si>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</si>
  <si>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</si>
  <si>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</si>
  <si>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</si>
  <si>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</si>
  <si>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</si>
  <si>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</si>
  <si>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</si>
  <si>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</si>
  <si>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</si>
  <si>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</si>
  <si>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</si>
  <si>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</si>
  <si>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</si>
  <si>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</si>
  <si>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</si>
  <si>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</si>
  <si>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</si>
  <si>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</si>
  <si>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</si>
  <si>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</si>
  <si>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</si>
  <si>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</si>
  <si>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</si>
  <si>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</si>
  <si>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</si>
  <si>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</si>
  <si>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</si>
  <si>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</si>
  <si>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</si>
  <si>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</si>
  <si>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</si>
  <si>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</si>
  <si>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</si>
  <si>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</si>
  <si>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</si>
  <si>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</si>
  <si>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</si>
  <si>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</si>
  <si>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</si>
  <si>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</si>
  <si>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</si>
  <si>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</si>
  <si>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</si>
  <si>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</si>
  <si>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</si>
  <si>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</si>
  <si>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</si>
  <si>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</si>
  <si>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</si>
  <si>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</si>
  <si>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</si>
  <si>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</si>
  <si>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</si>
  <si>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</si>
  <si>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</si>
  <si>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</si>
  <si>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</si>
  <si>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</si>
  <si>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</si>
  <si>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</si>
  <si>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</si>
  <si>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</si>
  <si>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</si>
  <si>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</si>
  <si>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</si>
  <si>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</si>
  <si>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</si>
  <si>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</si>
  <si>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</si>
  <si>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</si>
  <si>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</si>
  <si>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</si>
  <si>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</si>
  <si>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</si>
  <si>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</si>
  <si>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</si>
  <si>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</si>
  <si>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</si>
  <si>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</si>
  <si>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</si>
  <si>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</si>
  <si>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</si>
  <si>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</si>
  <si>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</si>
  <si>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</si>
  <si>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</si>
  <si>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</si>
  <si>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</si>
  <si>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</si>
  <si>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</si>
  <si>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</si>
  <si>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</si>
  <si>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</si>
  <si>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</si>
  <si>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</si>
  <si>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</si>
  <si>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</si>
  <si>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</si>
  <si>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</si>
  <si>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</si>
  <si>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</si>
  <si>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</si>
  <si>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</si>
  <si>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</si>
  <si>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</si>
  <si>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</si>
  <si>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</si>
  <si>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</si>
  <si>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</si>
  <si>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</si>
  <si>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</si>
  <si>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</si>
  <si>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</si>
  <si>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</si>
  <si>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</si>
  <si>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</si>
  <si>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</si>
  <si>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</si>
  <si>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</si>
  <si>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</si>
  <si>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</si>
  <si>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</si>
  <si>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</si>
  <si>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</si>
  <si>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</si>
  <si>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</si>
  <si>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</si>
  <si>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</si>
  <si>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</si>
  <si>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</si>
  <si>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</si>
  <si>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</si>
  <si>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</si>
  <si>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</si>
  <si>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</si>
  <si>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</si>
  <si>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</si>
  <si>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</si>
  <si>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</si>
  <si>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</si>
  <si>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</si>
  <si>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</si>
  <si>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</si>
  <si>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</si>
  <si>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</si>
  <si>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</si>
  <si>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</si>
  <si>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</si>
  <si>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</si>
  <si>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</si>
  <si>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</si>
  <si>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</si>
  <si>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</si>
  <si>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</si>
  <si>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</si>
  <si>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</si>
  <si>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</si>
  <si>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</si>
  <si>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</si>
  <si>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</si>
  <si>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</si>
  <si>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</si>
  <si>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</si>
  <si>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</si>
  <si>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</si>
  <si>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</si>
  <si>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</si>
  <si>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</si>
  <si>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</si>
  <si>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</si>
  <si>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</si>
  <si>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</si>
  <si>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</si>
  <si>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</si>
  <si>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</si>
  <si>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</si>
  <si>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</si>
  <si>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</si>
  <si>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</si>
  <si>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</si>
  <si>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</si>
  <si>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</si>
  <si>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</si>
  <si>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</si>
  <si>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</si>
  <si>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</si>
  <si>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</si>
  <si>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</si>
  <si>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</si>
  <si>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</si>
  <si>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</si>
  <si>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</si>
  <si>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</si>
  <si>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</si>
  <si>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</si>
  <si>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</si>
  <si>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</si>
  <si>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</si>
  <si>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</si>
  <si>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</si>
  <si>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</si>
  <si>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</si>
  <si>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</si>
  <si>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</si>
  <si>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</si>
  <si>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</si>
  <si>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</si>
  <si>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</si>
  <si>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</si>
  <si>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</si>
  <si>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</si>
  <si>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</si>
  <si>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</si>
  <si>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</si>
  <si>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</si>
  <si>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</si>
  <si>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</si>
  <si>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</si>
  <si>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</si>
  <si>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</si>
  <si>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</si>
  <si>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</si>
  <si>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</si>
  <si>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</si>
  <si>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</si>
  <si>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</si>
  <si>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</si>
  <si>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</si>
  <si>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</si>
  <si>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</si>
  <si>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</si>
  <si>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</si>
  <si>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</si>
  <si>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</si>
  <si>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</si>
  <si>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</si>
  <si>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</si>
  <si>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</si>
  <si>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</si>
  <si>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</si>
  <si>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</si>
  <si>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</si>
  <si>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</si>
  <si>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</si>
  <si>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</si>
  <si>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</si>
  <si>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</si>
  <si>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</si>
  <si>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</si>
  <si>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</si>
  <si>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</si>
  <si>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</si>
  <si>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</si>
  <si>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</si>
  <si>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</si>
  <si>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</si>
  <si>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</si>
  <si>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</si>
  <si>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</si>
  <si>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</si>
  <si>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</si>
  <si>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</si>
  <si>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</si>
  <si>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</si>
  <si>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</si>
  <si>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</si>
  <si>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</si>
  <si>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</si>
  <si>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</si>
  <si>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</si>
  <si>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</si>
  <si>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</si>
  <si>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</si>
  <si>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</si>
  <si>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</si>
  <si>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</si>
  <si>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</si>
  <si>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</si>
  <si>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</si>
  <si>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</si>
  <si>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</si>
  <si>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</si>
  <si>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</si>
  <si>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</si>
  <si>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</si>
  <si>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</si>
  <si>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</si>
  <si>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</si>
  <si>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</si>
  <si>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</si>
  <si>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</si>
  <si>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</si>
  <si>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</si>
  <si>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</si>
  <si>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</si>
  <si>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</si>
  <si>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</si>
  <si>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</si>
  <si>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</si>
  <si>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</si>
  <si>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</si>
  <si>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</si>
  <si>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</si>
  <si>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</si>
  <si>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</si>
  <si>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</si>
  <si>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</si>
  <si>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</si>
  <si>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</si>
  <si>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</si>
  <si>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</si>
  <si>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</si>
  <si>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</si>
  <si>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</si>
  <si>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</si>
  <si>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</si>
  <si>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</si>
  <si>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</si>
  <si>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</si>
  <si>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</si>
  <si>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</si>
  <si>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</si>
  <si>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</si>
  <si>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</si>
  <si>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</si>
  <si>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</si>
  <si>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</si>
  <si>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</si>
  <si>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</si>
  <si>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</si>
  <si>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</si>
  <si>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</si>
  <si>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</si>
  <si>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</si>
  <si>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</si>
  <si>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</si>
  <si>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</si>
  <si>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</si>
  <si>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</si>
  <si>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</si>
  <si>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</si>
  <si>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</si>
  <si>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</si>
  <si>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</si>
  <si>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</si>
  <si>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</si>
  <si>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</si>
  <si>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</si>
  <si>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</si>
  <si>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</si>
  <si>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</si>
  <si>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</si>
  <si>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</si>
  <si>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</si>
  <si>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</si>
  <si>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</si>
  <si>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</si>
  <si>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</si>
  <si>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</si>
  <si>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</si>
  <si>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</si>
  <si>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</si>
  <si>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</si>
  <si>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</si>
  <si>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</si>
  <si>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</si>
  <si>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</si>
  <si>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</si>
  <si>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</si>
  <si>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</si>
  <si>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</si>
  <si>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</si>
  <si>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</si>
  <si>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</si>
  <si>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</si>
  <si>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</si>
  <si>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</si>
  <si>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</si>
  <si>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</si>
  <si>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</si>
  <si>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</si>
  <si>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</si>
  <si>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</si>
  <si>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</si>
  <si>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</si>
  <si>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</si>
  <si>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</si>
  <si>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</si>
  <si>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</si>
  <si>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</si>
  <si>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</si>
  <si>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</si>
  <si>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</si>
  <si>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</si>
  <si>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</si>
  <si>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</si>
  <si>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</si>
  <si>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</si>
  <si>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</si>
  <si>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</si>
  <si>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</si>
  <si>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</si>
  <si>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</si>
  <si>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</si>
  <si>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</si>
  <si>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</si>
  <si>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</si>
  <si>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</si>
  <si>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</si>
  <si>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</si>
  <si>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</si>
  <si>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</si>
  <si>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</si>
  <si>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</si>
  <si>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</si>
  <si>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</si>
  <si>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</si>
  <si>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</si>
  <si>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</si>
  <si>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</si>
  <si>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</si>
  <si>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</si>
  <si>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</si>
  <si>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</si>
  <si>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</si>
  <si>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</si>
  <si>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</si>
  <si>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</si>
  <si>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</si>
  <si>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</si>
  <si>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</si>
  <si>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</si>
  <si>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</si>
  <si>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</si>
  <si>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</si>
  <si>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</si>
  <si>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</si>
  <si>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</si>
  <si>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</si>
  <si>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</si>
  <si>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</si>
  <si>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</si>
  <si>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</si>
  <si>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</si>
  <si>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</si>
  <si>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</si>
  <si>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</si>
  <si>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</si>
  <si>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</si>
  <si>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</si>
  <si>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</si>
  <si>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</si>
  <si>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</si>
  <si>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</si>
  <si>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</si>
  <si>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</si>
  <si>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</si>
  <si>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</si>
  <si>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</si>
  <si>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</si>
  <si>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</si>
  <si>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</si>
  <si>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</si>
  <si>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</si>
  <si>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</si>
  <si>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</si>
  <si>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</si>
  <si>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</si>
  <si>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</si>
  <si>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</si>
  <si>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</si>
  <si>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</si>
  <si>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</si>
  <si>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</si>
  <si>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</si>
  <si>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</si>
  <si>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</si>
  <si>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</si>
  <si>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</si>
  <si>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</si>
  <si>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</si>
  <si>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</si>
  <si>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</si>
  <si>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</si>
  <si>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</si>
  <si>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</si>
  <si>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</si>
  <si>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</si>
  <si>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</si>
  <si>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</si>
  <si>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</si>
  <si>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</si>
  <si>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</si>
  <si>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</si>
  <si>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</si>
  <si>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</si>
  <si>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</si>
  <si>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</si>
  <si>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</si>
  <si>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</si>
  <si>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</si>
  <si>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</si>
  <si>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</si>
  <si>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</si>
  <si>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</si>
  <si>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</si>
  <si>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</si>
  <si>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</si>
  <si>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</si>
  <si>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</si>
  <si>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</si>
  <si>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</si>
  <si>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</si>
  <si>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</si>
  <si>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</si>
  <si>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</si>
  <si>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</si>
  <si>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</si>
  <si>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</si>
  <si>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</si>
  <si>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</si>
  <si>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</si>
  <si>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</si>
  <si>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</si>
  <si>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</si>
  <si>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</si>
  <si>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</si>
  <si>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</si>
  <si>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</si>
  <si>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</si>
  <si>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</si>
  <si>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</si>
  <si>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</si>
  <si>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</si>
  <si>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</si>
  <si>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</si>
  <si>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</si>
  <si>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</si>
  <si>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</si>
  <si>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</si>
  <si>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</si>
  <si>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</si>
  <si>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</si>
  <si>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</si>
  <si>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</si>
  <si>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</si>
  <si>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</si>
  <si>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</si>
  <si>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</si>
  <si>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</si>
  <si>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</si>
  <si>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</si>
  <si>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</si>
  <si>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</si>
  <si>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</si>
  <si>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</si>
  <si>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</si>
  <si>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</si>
  <si>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</si>
  <si>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</si>
  <si>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</si>
  <si>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</si>
  <si>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</si>
  <si>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</si>
  <si>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</si>
  <si>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</si>
  <si>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</si>
  <si>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</si>
  <si>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</si>
  <si>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</si>
  <si>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</si>
  <si>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</si>
  <si>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</si>
  <si>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</si>
  <si>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</si>
  <si>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</si>
  <si>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</si>
  <si>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</si>
  <si>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</si>
  <si>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</si>
  <si>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</si>
  <si>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</si>
  <si>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</si>
  <si>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</si>
  <si>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</si>
  <si>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</si>
  <si>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</si>
  <si>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</si>
  <si>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</si>
  <si>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</si>
  <si>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</si>
  <si>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</si>
  <si>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</si>
  <si>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</si>
  <si>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</si>
  <si>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</si>
  <si>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</si>
  <si>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</si>
  <si>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</si>
  <si>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</si>
  <si>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</si>
  <si>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</si>
  <si>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</si>
  <si>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</si>
  <si>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</si>
  <si>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</si>
  <si>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</si>
  <si>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</si>
  <si>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</si>
  <si>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</si>
  <si>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</si>
  <si>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</si>
  <si>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</si>
  <si>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</si>
  <si>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</si>
  <si>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</si>
  <si>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</si>
  <si>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</si>
  <si>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</si>
  <si>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</si>
  <si>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</si>
  <si>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</si>
  <si>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</si>
  <si>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</si>
  <si>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</si>
  <si>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</si>
  <si>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</si>
  <si>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</si>
  <si>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</si>
  <si>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</si>
  <si>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</si>
  <si>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</si>
  <si>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</si>
  <si>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</si>
  <si>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</si>
  <si>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</si>
  <si>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</si>
  <si>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</si>
  <si>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</si>
  <si>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</si>
  <si>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</si>
  <si>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</si>
  <si>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</si>
  <si>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</si>
  <si>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</si>
  <si>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</si>
  <si>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</si>
  <si>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</si>
  <si>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</si>
  <si>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</si>
  <si>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</si>
  <si>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</si>
  <si>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</si>
  <si>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</si>
  <si>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</si>
  <si>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</si>
  <si>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</si>
  <si>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</si>
  <si>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</si>
  <si>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</si>
  <si>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</si>
  <si>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</si>
  <si>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</si>
  <si>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</si>
  <si>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</si>
  <si>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</si>
  <si>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</si>
  <si>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</si>
  <si>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</si>
  <si>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</si>
  <si>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</si>
  <si>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</si>
  <si>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</si>
  <si>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</si>
  <si>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</si>
  <si>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</si>
  <si>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</si>
  <si>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</si>
  <si>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</si>
  <si>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</si>
  <si>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</si>
  <si>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</si>
  <si>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</si>
  <si>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</si>
  <si>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</si>
  <si>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</si>
  <si>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</si>
  <si>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</si>
  <si>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</si>
  <si>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</si>
  <si>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</si>
  <si>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</si>
  <si>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</si>
  <si>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</si>
  <si>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</si>
  <si>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</si>
  <si>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</si>
  <si>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</si>
  <si>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</si>
  <si>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</si>
  <si>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</si>
  <si>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</si>
  <si>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</si>
  <si>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</si>
  <si>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</si>
  <si>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</si>
  <si>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</si>
  <si>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</si>
  <si>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</si>
  <si>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</si>
  <si>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</si>
  <si>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</si>
  <si>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</si>
  <si>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</si>
  <si>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</si>
  <si>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</si>
  <si>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</si>
  <si>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</si>
  <si>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</si>
  <si>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</si>
  <si>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</si>
  <si>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</si>
  <si>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</si>
  <si>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</si>
  <si>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</si>
  <si>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</si>
  <si>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</si>
  <si>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</si>
  <si>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</si>
  <si>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</si>
  <si>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</si>
  <si>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</si>
  <si>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</si>
  <si>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</si>
  <si>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</si>
  <si>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</si>
  <si>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</si>
  <si>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</si>
  <si>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</si>
  <si>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</si>
  <si>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</si>
  <si>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</si>
  <si>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</si>
  <si>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</si>
  <si>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</si>
  <si>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</si>
  <si>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</si>
  <si>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</si>
  <si>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</si>
  <si>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</si>
  <si>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</si>
  <si>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</si>
  <si>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</si>
  <si>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</si>
  <si>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</si>
  <si>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</si>
  <si>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</si>
  <si>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</si>
  <si>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</si>
  <si>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</si>
  <si>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</si>
  <si>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</si>
  <si>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</si>
  <si>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</si>
  <si>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</si>
  <si>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</si>
  <si>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</si>
  <si>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</si>
  <si>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</si>
  <si>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</si>
  <si>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</si>
  <si>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</si>
  <si>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</si>
  <si>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</si>
  <si>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</si>
  <si>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</si>
  <si>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</si>
  <si>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</si>
  <si>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</si>
  <si>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</si>
  <si>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</si>
  <si>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</si>
  <si>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</si>
  <si>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</si>
  <si>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</si>
  <si>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</si>
  <si>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</si>
  <si>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</si>
  <si>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</si>
  <si>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</si>
  <si>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</si>
  <si>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</si>
  <si>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</si>
  <si>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</si>
  <si>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</si>
  <si>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</si>
  <si>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</si>
  <si>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</si>
  <si>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</si>
  <si>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</si>
  <si>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</si>
  <si>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</si>
  <si>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</si>
  <si>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</si>
  <si>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</si>
  <si>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</si>
  <si>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</si>
  <si>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</si>
  <si>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</si>
  <si>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</si>
  <si>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</si>
  <si>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</si>
  <si>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</si>
  <si>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</si>
  <si>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</si>
  <si>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</si>
  <si>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</si>
  <si>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</si>
  <si>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</si>
  <si>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</si>
  <si>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</si>
  <si>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</si>
  <si>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</si>
  <si>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</si>
  <si>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</si>
  <si>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</si>
  <si>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</si>
  <si>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</si>
  <si>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</si>
  <si>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</si>
  <si>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</si>
  <si>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</si>
  <si>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</si>
  <si>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</si>
  <si>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</si>
  <si>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</si>
  <si>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</si>
  <si>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</si>
  <si>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</si>
  <si>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</si>
  <si>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</si>
  <si>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</si>
  <si>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</si>
  <si>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</si>
  <si>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</si>
  <si>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</si>
  <si>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</si>
  <si>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</si>
  <si>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</si>
  <si>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</si>
  <si>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</si>
  <si>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</si>
  <si>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</si>
  <si>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</si>
  <si>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</si>
  <si>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</si>
  <si>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</si>
  <si>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</si>
  <si>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</si>
  <si>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</si>
  <si>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</si>
  <si>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</si>
  <si>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</si>
  <si>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</si>
  <si>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</si>
  <si>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</si>
  <si>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</si>
  <si>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</si>
  <si>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</si>
  <si>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</si>
  <si>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</si>
  <si>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</si>
  <si>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</si>
  <si>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</si>
  <si>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</si>
  <si>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</si>
  <si>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</si>
  <si>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</si>
  <si>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</si>
  <si>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</si>
  <si>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</si>
  <si>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</si>
  <si>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</si>
  <si>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</si>
  <si>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</si>
  <si>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</si>
  <si>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</si>
  <si>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</si>
  <si>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</si>
  <si>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</si>
  <si>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</si>
  <si>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</si>
  <si>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</si>
  <si>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</si>
  <si>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</si>
  <si>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</si>
  <si>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</si>
  <si>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</si>
  <si>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</si>
  <si>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</si>
  <si>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</si>
  <si>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</si>
  <si>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</si>
  <si>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</si>
  <si>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</si>
  <si>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</si>
  <si>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</si>
  <si>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</si>
  <si>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</si>
  <si>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</si>
  <si>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</si>
  <si>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</si>
  <si>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</si>
  <si>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</si>
  <si>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</si>
  <si>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</si>
  <si>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</si>
  <si>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</si>
  <si>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</si>
  <si>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</si>
  <si>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</si>
  <si>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</si>
  <si>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</si>
  <si>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</si>
  <si>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</si>
  <si>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</si>
  <si>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</si>
  <si>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</si>
  <si>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</si>
  <si>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</si>
  <si>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</si>
  <si>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</si>
  <si>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</si>
  <si>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</si>
  <si>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</si>
  <si>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</si>
  <si>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</si>
  <si>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</si>
  <si>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</si>
  <si>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</si>
  <si>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</si>
  <si>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</si>
  <si>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</si>
  <si>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</si>
  <si>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</si>
  <si>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</si>
  <si>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</si>
  <si>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</si>
  <si>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</si>
  <si>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</si>
  <si>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</si>
  <si>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</si>
  <si>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</si>
  <si>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</si>
  <si>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</si>
  <si>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</si>
  <si>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</si>
  <si>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</si>
  <si>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</si>
  <si>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</si>
  <si>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</si>
  <si>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</si>
  <si>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</si>
  <si>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</si>
  <si>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</si>
  <si>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</si>
  <si>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</si>
  <si>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</si>
  <si>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</si>
  <si>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</si>
  <si>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</si>
  <si>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</si>
  <si>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</si>
  <si>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</si>
  <si>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</si>
  <si>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</si>
  <si>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</si>
  <si>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</si>
  <si>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</si>
  <si>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</si>
  <si>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</si>
  <si>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</si>
  <si>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</si>
  <si>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</si>
  <si>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</si>
  <si>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</si>
  <si>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</si>
  <si>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</si>
  <si>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</si>
  <si>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</si>
  <si>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</si>
  <si>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</si>
  <si>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</si>
  <si>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</si>
  <si>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</si>
  <si>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</si>
  <si>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</si>
  <si>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</si>
  <si>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</si>
  <si>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</si>
  <si>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</si>
  <si>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</si>
  <si>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</si>
  <si>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</si>
  <si>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</si>
  <si>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</si>
  <si>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</si>
  <si>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</si>
  <si>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</si>
  <si>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</si>
  <si>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</si>
  <si>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</si>
  <si>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</si>
  <si>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</si>
  <si>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</si>
  <si>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</si>
  <si>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</si>
  <si>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</si>
  <si>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</si>
  <si>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</si>
  <si>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</si>
  <si>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</si>
  <si>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</si>
  <si>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</si>
  <si>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</si>
  <si>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</si>
  <si>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</si>
  <si>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</si>
  <si>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</si>
  <si>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</si>
  <si>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</si>
  <si>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</si>
  <si>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</si>
  <si>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</si>
  <si>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</si>
  <si>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</si>
  <si>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</si>
  <si>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</si>
  <si>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</si>
  <si>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</si>
  <si>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</si>
  <si>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</si>
  <si>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</si>
  <si>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</si>
  <si>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</si>
  <si>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</si>
  <si>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</si>
  <si>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</si>
  <si>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</si>
  <si>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</si>
  <si>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</si>
  <si>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</si>
  <si>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</si>
  <si>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</si>
  <si>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</si>
  <si>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</si>
  <si>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</si>
  <si>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</si>
  <si>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</si>
  <si>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</si>
  <si>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</si>
  <si>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</si>
  <si>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</si>
  <si>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</si>
  <si>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</si>
  <si>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</si>
  <si>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</si>
  <si>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</si>
  <si>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</si>
  <si>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</si>
  <si>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</si>
  <si>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</si>
  <si>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</si>
  <si>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</si>
  <si>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</si>
  <si>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</si>
  <si>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</si>
  <si>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</si>
  <si>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</si>
  <si>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</si>
  <si>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</si>
  <si>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</si>
  <si>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</si>
  <si>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</si>
  <si>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</si>
  <si>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</si>
  <si>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</si>
  <si>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</si>
  <si>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</si>
  <si>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</si>
  <si>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</si>
  <si>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</si>
  <si>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</si>
  <si>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</si>
  <si>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</si>
  <si>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</si>
  <si>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</si>
  <si>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</si>
  <si>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</si>
  <si>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</si>
  <si>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</si>
  <si>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</si>
  <si>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</si>
  <si>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</si>
  <si>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</si>
  <si>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</si>
  <si>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</si>
  <si>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</si>
  <si>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</si>
  <si>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</si>
  <si>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</si>
  <si>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</si>
  <si>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</si>
  <si>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</si>
  <si>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</si>
  <si>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</si>
  <si>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</si>
  <si>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</si>
  <si>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</si>
  <si>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</si>
  <si>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</si>
  <si>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</si>
  <si>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</si>
  <si>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</si>
  <si>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</si>
  <si>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</si>
  <si>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</si>
  <si>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</si>
  <si>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</si>
  <si>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</si>
  <si>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</si>
  <si>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</si>
  <si>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</si>
  <si>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</si>
  <si>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</si>
  <si>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</si>
  <si>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</si>
  <si>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</si>
  <si>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</si>
  <si>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</si>
  <si>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</si>
  <si>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</si>
  <si>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</si>
  <si>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</si>
  <si>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</si>
  <si>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</si>
  <si>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</si>
  <si>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</si>
  <si>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</si>
  <si>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</si>
  <si>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</si>
  <si>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</si>
  <si>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</si>
  <si>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</si>
  <si>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</si>
  <si>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</si>
  <si>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</si>
  <si>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</si>
  <si>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</si>
  <si>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</si>
  <si>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</si>
  <si>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</si>
  <si>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</si>
  <si>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</si>
  <si>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</si>
  <si>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</si>
  <si>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</si>
  <si>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</si>
  <si>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</si>
  <si>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</si>
  <si>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</si>
  <si>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</si>
  <si>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</si>
  <si>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</si>
  <si>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</si>
  <si>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</si>
  <si>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</si>
  <si>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</si>
  <si>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</si>
  <si>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</si>
  <si>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</si>
  <si>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</si>
  <si>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</si>
  <si>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</si>
  <si>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</si>
  <si>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</si>
  <si>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</si>
  <si>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</si>
  <si>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</si>
  <si>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</si>
  <si>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</si>
  <si>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</si>
  <si>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</si>
  <si>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</si>
  <si>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</si>
  <si>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</si>
  <si>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</si>
  <si>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</si>
  <si>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</si>
  <si>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</si>
  <si>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</si>
  <si>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</si>
  <si>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</si>
  <si>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</si>
  <si>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</si>
  <si>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</si>
  <si>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</si>
  <si>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</si>
  <si>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</si>
  <si>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</si>
  <si>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</si>
  <si>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</si>
  <si>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</si>
  <si>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</si>
  <si>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</si>
  <si>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</si>
  <si>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</si>
  <si>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</si>
  <si>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</si>
  <si>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</si>
  <si>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</si>
  <si>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</si>
  <si>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</si>
  <si>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</si>
  <si>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</si>
  <si>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</si>
  <si>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</si>
  <si>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</si>
  <si>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</si>
  <si>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</si>
  <si>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</si>
  <si>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</si>
  <si>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</si>
  <si>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</si>
  <si>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</si>
  <si>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</si>
  <si>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</si>
  <si>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</si>
  <si>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</si>
  <si>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</si>
  <si>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</si>
  <si>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</si>
  <si>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</si>
  <si>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</si>
  <si>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</si>
  <si>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</si>
  <si>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</si>
  <si>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</si>
  <si>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</si>
  <si>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</si>
  <si>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</si>
  <si>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</si>
  <si>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</si>
  <si>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</si>
  <si>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</si>
  <si>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</si>
  <si>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</si>
  <si>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</si>
  <si>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</si>
  <si>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</si>
  <si>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</si>
  <si>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</si>
  <si>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</si>
  <si>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</si>
  <si>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</si>
  <si>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</si>
  <si>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</si>
  <si>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</si>
  <si>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</si>
  <si>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</si>
  <si>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</si>
  <si>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</si>
  <si>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</si>
  <si>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</si>
  <si>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</si>
  <si>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</si>
  <si>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</si>
  <si>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</si>
  <si>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</si>
  <si>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</si>
  <si>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</si>
  <si>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</si>
  <si>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</si>
  <si>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</si>
  <si>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</si>
  <si>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</si>
  <si>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</si>
  <si>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</si>
  <si>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</si>
  <si>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</si>
  <si>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</si>
  <si>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</si>
  <si>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</si>
  <si>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</si>
  <si>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</si>
  <si>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</si>
  <si>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</si>
  <si>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</si>
  <si>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</si>
  <si>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</si>
  <si>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</si>
  <si>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</si>
  <si>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</si>
  <si>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</si>
  <si>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</si>
  <si>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</si>
  <si>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</si>
  <si>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</si>
  <si>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</si>
  <si>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</si>
  <si>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</si>
  <si>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</si>
  <si>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</si>
  <si>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</si>
  <si>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</si>
  <si>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</si>
  <si>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</si>
  <si>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</si>
  <si>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</si>
  <si>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</si>
  <si>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</si>
  <si>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</si>
  <si>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</si>
  <si>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</si>
  <si>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</si>
  <si>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</si>
  <si>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</si>
  <si>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</si>
  <si>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</si>
  <si>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</si>
  <si>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</si>
  <si>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</si>
  <si>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</si>
  <si>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</si>
  <si>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</si>
  <si>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</si>
  <si>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</si>
  <si>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</si>
  <si>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</si>
  <si>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</si>
  <si>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</si>
  <si>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</si>
  <si>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</si>
  <si>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</si>
  <si>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</si>
  <si>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</si>
  <si>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</si>
  <si>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</si>
  <si>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</si>
  <si>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</si>
  <si>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</si>
  <si>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</si>
  <si>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</si>
  <si>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</si>
  <si>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</si>
  <si>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</si>
  <si>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</si>
  <si>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</si>
  <si>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</si>
  <si>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</si>
  <si>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</si>
  <si>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</si>
  <si>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</si>
  <si>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</si>
  <si>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</si>
  <si>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</si>
  <si>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</si>
  <si>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</si>
  <si>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</si>
  <si>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</si>
  <si>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</si>
  <si>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</si>
  <si>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</si>
  <si>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</si>
  <si>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</si>
  <si>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</si>
  <si>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</si>
  <si>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</si>
  <si>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</si>
  <si>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</si>
  <si>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</si>
  <si>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</si>
  <si>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</si>
  <si>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</si>
  <si>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</si>
  <si>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</si>
  <si>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</si>
  <si>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</si>
  <si>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</si>
  <si>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</si>
  <si>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</si>
  <si>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</si>
  <si>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</si>
  <si>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</si>
  <si>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</si>
  <si>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</si>
  <si>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</si>
  <si>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</si>
  <si>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</si>
  <si>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</si>
  <si>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</si>
  <si>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</si>
  <si>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</si>
  <si>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</si>
  <si>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</si>
  <si>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</si>
  <si>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</si>
  <si>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</si>
  <si>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</si>
  <si>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</si>
  <si>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</si>
  <si>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</si>
  <si>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</si>
  <si>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</si>
  <si>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</si>
  <si>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</si>
  <si>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</si>
  <si>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</si>
  <si>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</si>
  <si>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</si>
  <si>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</si>
  <si>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</si>
  <si>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</si>
  <si>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</si>
  <si>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</si>
  <si>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</si>
  <si>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</si>
  <si>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</si>
  <si>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</si>
  <si>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</si>
  <si>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</si>
  <si>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</si>
  <si>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</si>
  <si>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</si>
  <si>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</si>
  <si>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</si>
  <si>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</si>
  <si>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</si>
  <si>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</si>
  <si>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</si>
  <si>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</si>
  <si>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</si>
  <si>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</si>
  <si>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</si>
  <si>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</si>
  <si>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</si>
  <si>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</si>
  <si>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</si>
  <si>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</si>
  <si>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</si>
  <si>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</si>
  <si>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</si>
  <si>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</si>
  <si>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</si>
  <si>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</si>
  <si>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</si>
  <si>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</si>
  <si>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</si>
  <si>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</si>
  <si>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</si>
  <si>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</si>
  <si>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</si>
  <si>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</si>
  <si>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</si>
  <si>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</si>
  <si>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</si>
  <si>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</si>
  <si>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</si>
  <si>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</si>
  <si>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</si>
  <si>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</si>
  <si>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</si>
  <si>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</si>
  <si>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</si>
  <si>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</si>
  <si>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</si>
  <si>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</si>
  <si>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</si>
  <si>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</si>
  <si>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</si>
  <si>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</si>
  <si>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</si>
  <si>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</si>
  <si>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</si>
  <si>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</si>
  <si>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</si>
  <si>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</si>
  <si>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</si>
  <si>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</si>
  <si>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</si>
  <si>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</si>
  <si>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</si>
  <si>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</si>
  <si>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</si>
  <si>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</si>
  <si>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</si>
  <si>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</si>
  <si>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</si>
  <si>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</si>
  <si>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</si>
  <si>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</si>
  <si>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</si>
  <si>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</si>
  <si>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</si>
  <si>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</si>
  <si>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</si>
  <si>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</si>
  <si>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</si>
  <si>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</si>
  <si>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</si>
  <si>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</si>
  <si>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</si>
  <si>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</si>
  <si>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</si>
  <si>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</si>
  <si>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</si>
  <si>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</si>
  <si>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</si>
  <si>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</si>
  <si>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</si>
  <si>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</si>
  <si>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</si>
  <si>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</si>
  <si>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</si>
  <si>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</si>
  <si>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</si>
  <si>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</si>
  <si>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</si>
  <si>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</si>
  <si>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</si>
  <si>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</si>
  <si>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</si>
  <si>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</si>
  <si>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</si>
  <si>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</si>
  <si>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</si>
  <si>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</si>
  <si>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</si>
  <si>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</si>
  <si>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</si>
  <si>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</si>
  <si>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</si>
  <si>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</si>
  <si>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</si>
  <si>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</si>
  <si>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</si>
  <si>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</si>
  <si>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</si>
  <si>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</si>
  <si>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</si>
  <si>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</si>
  <si>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</si>
  <si>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</si>
  <si>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</si>
  <si>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</si>
  <si>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</si>
  <si>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</si>
  <si>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</si>
  <si>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</si>
  <si>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</si>
  <si>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</si>
  <si>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</si>
  <si>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</si>
  <si>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</si>
  <si>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</si>
  <si>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</si>
  <si>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</si>
  <si>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</si>
  <si>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</si>
  <si>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</si>
  <si>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</si>
  <si>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</si>
  <si>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</si>
  <si>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</si>
  <si>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</si>
  <si>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</si>
  <si>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</si>
  <si>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</si>
  <si>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</si>
  <si>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</si>
  <si>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</si>
  <si>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</si>
  <si>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</si>
  <si>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</si>
  <si>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</si>
  <si>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</si>
  <si>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</si>
  <si>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</si>
  <si>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</si>
  <si>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</si>
  <si>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</si>
  <si>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</si>
  <si>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</si>
  <si>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</si>
  <si>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</si>
  <si>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</si>
  <si>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</si>
  <si>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</si>
  <si>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</si>
  <si>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</si>
  <si>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</si>
  <si>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</si>
  <si>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</si>
  <si>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</si>
  <si>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</si>
  <si>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</si>
  <si>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</si>
  <si>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</si>
  <si>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</si>
  <si>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</si>
  <si>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</si>
  <si>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</si>
  <si>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</si>
  <si>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</si>
  <si>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</si>
  <si>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</si>
  <si>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</si>
  <si>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</si>
  <si>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</si>
  <si>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</si>
  <si>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</si>
  <si>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</si>
  <si>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</si>
  <si>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</si>
  <si>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</si>
  <si>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</si>
  <si>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</si>
  <si>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</si>
  <si>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</si>
  <si>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</si>
  <si>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</si>
  <si>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</si>
  <si>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</si>
  <si>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</si>
  <si>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</si>
  <si>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</si>
  <si>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</si>
  <si>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</si>
  <si>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</si>
  <si>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</si>
  <si>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</si>
  <si>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</si>
  <si>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</si>
  <si>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</si>
  <si>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</si>
  <si>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</si>
  <si>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</si>
  <si>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</si>
  <si>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</si>
  <si>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</si>
  <si>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</si>
  <si>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</si>
  <si>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</si>
  <si>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</si>
  <si>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</si>
  <si>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</si>
  <si>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</si>
  <si>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</si>
  <si>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</si>
  <si>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</si>
  <si>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</si>
  <si>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</si>
  <si>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</si>
  <si>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</si>
  <si>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</si>
  <si>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</si>
  <si>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</si>
  <si>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</si>
  <si>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</si>
  <si>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</si>
  <si>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</si>
  <si>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</si>
  <si>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</si>
  <si>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</si>
  <si>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</si>
  <si>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</si>
  <si>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</si>
  <si>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</si>
  <si>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</si>
  <si>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</si>
  <si>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</si>
  <si>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</si>
  <si>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</si>
  <si>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</si>
  <si>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</si>
  <si>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</si>
  <si>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</si>
  <si>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</si>
  <si>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</si>
  <si>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</si>
  <si>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</si>
  <si>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</si>
  <si>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</si>
  <si>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</si>
  <si>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</si>
  <si>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</si>
  <si>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</si>
  <si>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</si>
  <si>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</si>
  <si>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</si>
  <si>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</si>
  <si>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</si>
  <si>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</si>
  <si>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</si>
  <si>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</si>
  <si>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</si>
  <si>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</si>
  <si>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</si>
  <si>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</si>
  <si>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</si>
  <si>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</si>
  <si>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</si>
  <si>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</si>
  <si>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</si>
  <si>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</si>
  <si>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</si>
  <si>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</si>
  <si>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</si>
  <si>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</si>
  <si>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</si>
  <si>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</si>
  <si>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</si>
  <si>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</si>
  <si>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</si>
  <si>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</si>
  <si>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</si>
  <si>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</si>
  <si>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</si>
  <si>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</si>
  <si>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</si>
  <si>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</si>
  <si>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</si>
  <si>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</si>
  <si>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</si>
  <si>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</si>
  <si>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</si>
  <si>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</si>
  <si>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</si>
  <si>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</si>
  <si>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</si>
  <si>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</si>
  <si>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</si>
  <si>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</si>
  <si>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</si>
  <si>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</si>
  <si>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</si>
  <si>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</si>
  <si>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</si>
  <si>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</si>
  <si>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</si>
  <si>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</si>
  <si>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</si>
  <si>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</si>
  <si>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</si>
  <si>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</si>
  <si>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</si>
  <si>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</si>
  <si>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</si>
  <si>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</si>
  <si>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</si>
  <si>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</si>
  <si>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</si>
  <si>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</si>
  <si>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</si>
  <si>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</si>
  <si>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</si>
  <si>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</si>
  <si>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</si>
  <si>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</si>
  <si>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</si>
  <si>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</si>
  <si>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</si>
  <si>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</si>
  <si>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</si>
  <si>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</si>
  <si>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</si>
  <si>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</si>
  <si>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</si>
  <si>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</si>
  <si>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</si>
  <si>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</si>
  <si>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</si>
  <si>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</si>
  <si>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</si>
  <si>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</si>
  <si>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</si>
  <si>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</si>
  <si>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</si>
  <si>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</si>
  <si>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</si>
  <si>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</si>
  <si>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</si>
  <si>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</si>
  <si>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</si>
  <si>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</si>
  <si>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</si>
  <si>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</si>
  <si>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</si>
  <si>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</si>
  <si>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</si>
  <si>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</si>
  <si>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</si>
  <si>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</si>
  <si>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</si>
  <si>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</si>
  <si>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</si>
  <si>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</si>
  <si>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</si>
  <si>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</si>
  <si>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</si>
  <si>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</si>
  <si>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</si>
  <si>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</si>
  <si>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</si>
  <si>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</si>
  <si>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</si>
  <si>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</si>
  <si>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</si>
  <si>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</si>
  <si>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</si>
  <si>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</si>
  <si>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</si>
  <si>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</si>
  <si>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</si>
  <si>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</si>
  <si>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</si>
  <si>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</si>
  <si>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</si>
  <si>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</si>
  <si>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</si>
  <si>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</si>
  <si>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</si>
  <si>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</si>
  <si>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</si>
  <si>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</si>
  <si>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</si>
  <si>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</si>
  <si>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</si>
  <si>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</si>
  <si>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</si>
  <si>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</si>
  <si>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</si>
  <si>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</si>
  <si>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</si>
  <si>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</si>
  <si>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</si>
  <si>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</si>
  <si>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</si>
  <si>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</si>
  <si>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</si>
  <si>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</si>
  <si>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</si>
  <si>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</si>
  <si>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</si>
  <si>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</si>
  <si>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</si>
  <si>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</si>
  <si>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</si>
  <si>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</si>
  <si>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</si>
  <si>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</si>
  <si>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</si>
  <si>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</si>
  <si>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</si>
  <si>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</si>
  <si>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</si>
  <si>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</si>
  <si>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</si>
  <si>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</si>
  <si>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</si>
  <si>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</si>
  <si>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</si>
  <si>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</si>
  <si>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</si>
  <si>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</si>
  <si>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</si>
  <si>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</si>
  <si>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</si>
  <si>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</si>
  <si>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</si>
  <si>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</si>
  <si>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</si>
  <si>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</si>
  <si>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</si>
  <si>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</si>
  <si>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</si>
  <si>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</si>
  <si>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</si>
  <si>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</si>
  <si>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</si>
  <si>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</si>
  <si>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</si>
  <si>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</si>
  <si>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</si>
  <si>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</si>
  <si>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</si>
  <si>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</si>
  <si>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</si>
  <si>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</si>
  <si>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</si>
  <si>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</si>
  <si>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</si>
  <si>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</si>
  <si>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</si>
  <si>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</si>
  <si>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</si>
  <si>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</si>
  <si>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</si>
  <si>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</si>
  <si>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</si>
  <si>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</si>
  <si>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</si>
  <si>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</si>
  <si>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</si>
  <si>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</si>
  <si>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</si>
  <si>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</si>
  <si>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</si>
  <si>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</si>
  <si>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</si>
  <si>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</si>
  <si>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</si>
  <si>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</si>
  <si>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</si>
  <si>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</si>
  <si>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</si>
  <si>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</si>
  <si>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</si>
  <si>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</si>
  <si>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</si>
  <si>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</si>
  <si>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</si>
  <si>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</si>
  <si>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</si>
  <si>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</si>
  <si>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</si>
  <si>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</si>
  <si>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</si>
  <si>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</si>
  <si>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</si>
  <si>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</si>
  <si>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</si>
  <si>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</si>
  <si>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</si>
  <si>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</si>
  <si>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</si>
  <si>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</si>
  <si>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</si>
  <si>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</si>
  <si>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</si>
  <si>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</si>
  <si>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</si>
  <si>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</si>
  <si>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</si>
  <si>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</si>
  <si>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</si>
  <si>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</si>
  <si>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</si>
  <si>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</si>
  <si>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</si>
  <si>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</si>
  <si>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</si>
  <si>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</si>
  <si>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</si>
  <si>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</si>
  <si>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</si>
  <si>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</si>
  <si>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</si>
  <si>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</si>
  <si>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</si>
  <si>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</si>
  <si>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</si>
  <si>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</si>
  <si>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</si>
  <si>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</si>
  <si>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</si>
  <si>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</si>
  <si>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</si>
  <si>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</si>
  <si>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</si>
  <si>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</si>
  <si>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</si>
  <si>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</si>
  <si>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</si>
  <si>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</si>
  <si>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</si>
  <si>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</si>
  <si>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</si>
  <si>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</si>
  <si>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</si>
  <si>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</si>
  <si>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</si>
  <si>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</si>
  <si>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</si>
  <si>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</si>
  <si>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</si>
  <si>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</si>
  <si>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</si>
  <si>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</si>
  <si>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</si>
  <si>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</si>
  <si>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</si>
  <si>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</si>
  <si>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</si>
  <si>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</si>
  <si>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</si>
  <si>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</si>
  <si>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</si>
  <si>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</si>
  <si>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</si>
  <si>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</si>
  <si>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</si>
  <si>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</si>
  <si>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</si>
  <si>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</si>
  <si>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</si>
  <si>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</si>
  <si>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</si>
  <si>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</si>
  <si>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</si>
  <si>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</si>
  <si>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</si>
  <si>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</si>
  <si>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</si>
  <si>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</si>
  <si>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</si>
  <si>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</si>
  <si>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</si>
  <si>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</si>
  <si>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</si>
  <si>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</si>
  <si>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</si>
  <si>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</si>
  <si>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</si>
  <si>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</si>
  <si>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</si>
  <si>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</si>
  <si>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</si>
  <si>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</si>
  <si>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</si>
  <si>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</si>
  <si>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</si>
  <si>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</si>
  <si>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</si>
  <si>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</si>
  <si>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</si>
  <si>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</si>
  <si>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</si>
  <si>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</si>
  <si>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</si>
  <si>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</si>
  <si>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</si>
  <si>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</si>
  <si>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</si>
  <si>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</si>
  <si>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</si>
  <si>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</si>
  <si>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</si>
  <si>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</si>
  <si>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</si>
  <si>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</si>
  <si>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</si>
  <si>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</si>
  <si>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</si>
  <si>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</si>
  <si>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</si>
  <si>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</si>
  <si>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</si>
  <si>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</si>
  <si>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</si>
  <si>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</si>
  <si>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</si>
  <si>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</si>
  <si>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</si>
  <si>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</si>
  <si>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</si>
  <si>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</si>
  <si>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</si>
  <si>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</si>
  <si>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</si>
  <si>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</si>
  <si>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</si>
  <si>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</si>
  <si>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</si>
  <si>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</si>
  <si>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</si>
  <si>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</si>
  <si>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</si>
  <si>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</si>
  <si>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</si>
  <si>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</si>
  <si>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</si>
  <si>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</si>
  <si>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</si>
  <si>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</si>
  <si>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</si>
  <si>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</si>
  <si>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</si>
  <si>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</si>
  <si>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</si>
  <si>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</si>
  <si>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</si>
  <si>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</si>
  <si>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</si>
  <si>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</si>
  <si>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</si>
  <si>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</si>
  <si>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</si>
  <si>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</si>
  <si>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</si>
  <si>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</si>
  <si>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</si>
  <si>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</si>
  <si>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</si>
  <si>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</si>
  <si>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</si>
  <si>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</si>
  <si>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</si>
  <si>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</si>
  <si>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</si>
  <si>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</si>
  <si>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</si>
  <si>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</si>
  <si>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</si>
  <si>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</si>
  <si>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</si>
  <si>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</si>
  <si>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</si>
  <si>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</si>
  <si>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</si>
  <si>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</si>
  <si>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</si>
  <si>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</si>
  <si>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</si>
  <si>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</si>
  <si>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</si>
  <si>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</si>
  <si>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</si>
  <si>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</si>
  <si>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</si>
  <si>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</si>
  <si>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</si>
  <si>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</si>
  <si>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</si>
  <si>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</si>
  <si>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</si>
  <si>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</si>
  <si>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</si>
  <si>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</si>
  <si>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</si>
  <si>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</si>
  <si>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</si>
  <si>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</si>
  <si>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</si>
  <si>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</si>
  <si>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</si>
  <si>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</si>
  <si>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</si>
  <si>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</si>
  <si>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</si>
  <si>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</si>
  <si>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</si>
  <si>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</si>
  <si>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</si>
  <si>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</si>
  <si>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</si>
  <si>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</si>
  <si>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</si>
  <si>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</si>
  <si>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</si>
  <si>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</si>
  <si>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</si>
  <si>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</si>
  <si>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</si>
  <si>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</si>
  <si>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</si>
  <si>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</si>
  <si>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</si>
  <si>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</si>
  <si>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</si>
  <si>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</si>
  <si>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</si>
  <si>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</si>
  <si>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</si>
  <si>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</si>
  <si>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</si>
  <si>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</si>
  <si>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</si>
  <si>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</si>
  <si>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</si>
  <si>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</si>
  <si>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</si>
  <si>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</si>
  <si>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</si>
  <si>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</si>
  <si>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</si>
  <si>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</si>
  <si>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</si>
  <si>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</si>
  <si>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</si>
  <si>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</si>
  <si>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</si>
  <si>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</si>
  <si>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</si>
  <si>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</si>
  <si>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</si>
  <si>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</si>
  <si>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</si>
  <si>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</si>
  <si>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</si>
  <si>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</si>
  <si>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</si>
  <si>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</si>
  <si>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</si>
  <si>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</si>
  <si>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</si>
  <si>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</si>
  <si>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</si>
  <si>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</si>
  <si>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</si>
  <si>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</si>
  <si>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</si>
  <si>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</si>
  <si>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</si>
  <si>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</si>
  <si>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</si>
  <si>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</si>
  <si>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</si>
  <si>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</si>
  <si>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</si>
  <si>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</si>
  <si>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</si>
  <si>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</si>
  <si>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</si>
  <si>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</si>
  <si>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</si>
  <si>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</si>
  <si>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</si>
  <si>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</si>
  <si>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</si>
  <si>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</si>
  <si>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</si>
  <si>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</si>
  <si>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</si>
  <si>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</si>
  <si>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</si>
  <si>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</si>
  <si>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</si>
  <si>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</si>
  <si>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</si>
  <si>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</si>
  <si>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</si>
  <si>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</si>
  <si>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</si>
  <si>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</si>
  <si>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</si>
  <si>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</si>
  <si>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</si>
  <si>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</si>
  <si>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</si>
  <si>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</si>
  <si>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</si>
  <si>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</si>
  <si>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</si>
  <si>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</si>
  <si>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</si>
  <si>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</si>
  <si>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</si>
  <si>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</si>
  <si>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</si>
  <si>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</si>
  <si>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</si>
  <si>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</si>
  <si>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</si>
  <si>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</si>
  <si>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</si>
  <si>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</si>
  <si>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</si>
  <si>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</si>
  <si>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</si>
  <si>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</si>
  <si>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</si>
  <si>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</si>
  <si>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</si>
  <si>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</si>
  <si>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</si>
  <si>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</si>
  <si>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</si>
  <si>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</si>
  <si>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</si>
  <si>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</si>
  <si>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</si>
  <si>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</si>
  <si>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</si>
  <si>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</si>
  <si>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</si>
  <si>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</si>
  <si>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</si>
  <si>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</si>
  <si>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</si>
  <si>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</si>
  <si>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</si>
  <si>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</si>
  <si>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</si>
  <si>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</si>
  <si>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</si>
  <si>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</si>
  <si>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</si>
  <si>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</si>
  <si>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</si>
  <si>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</si>
  <si>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</si>
  <si>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</si>
  <si>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</si>
  <si>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</si>
  <si>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</si>
  <si>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</si>
  <si>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</si>
  <si>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</si>
  <si>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</si>
  <si>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</si>
  <si>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</si>
  <si>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</si>
  <si>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</si>
  <si>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</si>
  <si>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</si>
  <si>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</si>
  <si>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</si>
  <si>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</si>
  <si>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</si>
  <si>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</si>
  <si>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</si>
  <si>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</si>
  <si>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</si>
  <si>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</si>
  <si>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</si>
  <si>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</si>
  <si>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</si>
  <si>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</si>
  <si>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</si>
  <si>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</si>
  <si>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</si>
  <si>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</si>
  <si>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</si>
  <si>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</si>
  <si>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</si>
  <si>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</si>
  <si>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</si>
  <si>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</si>
  <si>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</si>
  <si>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</si>
  <si>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</si>
  <si>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</si>
  <si>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</si>
  <si>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</si>
  <si>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</si>
  <si>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</si>
  <si>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</si>
  <si>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</si>
  <si>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</si>
  <si>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</si>
  <si>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</si>
  <si>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</si>
  <si>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</si>
  <si>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</si>
  <si>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</si>
  <si>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</si>
  <si>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</si>
  <si>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</si>
  <si>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</si>
  <si>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</si>
  <si>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</si>
  <si>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</si>
  <si>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</si>
  <si>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</si>
  <si>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</si>
  <si>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</si>
  <si>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</si>
  <si>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</si>
  <si>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</si>
  <si>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</si>
  <si>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</si>
  <si>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</si>
  <si>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</si>
  <si>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</si>
  <si>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</si>
  <si>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</si>
  <si>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</si>
  <si>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</si>
  <si>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</si>
  <si>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</si>
  <si>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</si>
  <si>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</si>
  <si>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</si>
  <si>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</si>
  <si>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</si>
  <si>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</si>
  <si>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</si>
  <si>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</si>
  <si>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</si>
  <si>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</si>
  <si>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</si>
  <si>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</si>
  <si>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</si>
  <si>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</si>
  <si>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</si>
  <si>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</si>
  <si>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</si>
  <si>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</si>
  <si>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</si>
  <si>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</si>
  <si>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</si>
  <si>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</si>
  <si>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</si>
  <si>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</si>
  <si>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</si>
  <si>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</si>
  <si>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</si>
  <si>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</si>
  <si>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</si>
  <si>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</si>
  <si>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</si>
  <si>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</si>
  <si>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</si>
  <si>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</si>
  <si>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</si>
  <si>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</si>
  <si>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</si>
  <si>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</si>
  <si>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</si>
  <si>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</si>
  <si>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</si>
  <si>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</si>
  <si>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</si>
  <si>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</si>
  <si>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</si>
  <si>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</si>
  <si>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</si>
  <si>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</si>
  <si>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</si>
  <si>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</si>
  <si>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</si>
  <si>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</si>
  <si>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</si>
  <si>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</si>
  <si>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</si>
  <si>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</si>
  <si>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</si>
  <si>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</si>
  <si>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</si>
  <si>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</si>
  <si>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</si>
  <si>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</si>
  <si>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</si>
  <si>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</si>
  <si>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</si>
  <si>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</si>
  <si>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</si>
  <si>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</si>
  <si>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</si>
  <si>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</si>
  <si>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</si>
  <si>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</si>
  <si>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</si>
  <si>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</si>
  <si>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</si>
  <si>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</si>
  <si>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</si>
  <si>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</si>
  <si>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</si>
  <si>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</si>
  <si>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</si>
  <si>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</si>
  <si>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</si>
  <si>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</si>
  <si>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</si>
  <si>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</si>
  <si>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</si>
  <si>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</si>
  <si>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</si>
  <si>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</si>
  <si>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</si>
  <si>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</si>
  <si>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</si>
  <si>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</si>
  <si>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</si>
  <si>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</si>
  <si>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</si>
  <si>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</si>
  <si>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</si>
  <si>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</si>
  <si>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</si>
  <si>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</si>
  <si>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</si>
  <si>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</si>
  <si>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</si>
  <si>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</si>
  <si>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</si>
  <si>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</si>
  <si>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</si>
  <si>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</si>
  <si>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</si>
  <si>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</si>
  <si>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</si>
  <si>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</si>
  <si>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</si>
  <si>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</si>
  <si>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</si>
  <si>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</si>
  <si>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</si>
  <si>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</si>
  <si>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</si>
  <si>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</si>
  <si>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</si>
  <si>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</si>
  <si>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</si>
  <si>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</si>
  <si>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</si>
  <si>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</si>
  <si>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</si>
  <si>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</si>
  <si>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</si>
  <si>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</si>
  <si>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</si>
  <si>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</si>
  <si>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</si>
  <si>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</si>
  <si>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</si>
  <si>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</si>
  <si>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</si>
  <si>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</si>
  <si>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</si>
  <si>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</si>
  <si>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</si>
  <si>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</si>
  <si>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</si>
  <si>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</si>
  <si>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</si>
  <si>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</si>
  <si>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</si>
  <si>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</si>
  <si>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</si>
  <si>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</si>
  <si>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</si>
  <si>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</si>
  <si>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</si>
  <si>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</si>
  <si>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</si>
  <si>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</si>
  <si>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</si>
  <si>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</si>
  <si>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</si>
  <si>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</si>
  <si>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</si>
  <si>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</si>
  <si>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</si>
  <si>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</si>
  <si>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</si>
  <si>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</si>
  <si>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</si>
  <si>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</si>
  <si>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</si>
  <si>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</si>
  <si>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</si>
  <si>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</si>
  <si>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</si>
  <si>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</si>
  <si>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</si>
  <si>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</si>
  <si>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</si>
  <si>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</si>
  <si>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</si>
  <si>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</si>
  <si>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</si>
  <si>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</si>
  <si>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</si>
  <si>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</si>
  <si>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</si>
  <si>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</si>
  <si>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</si>
  <si>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</si>
  <si>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</si>
  <si>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</si>
  <si>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</si>
  <si>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</si>
  <si>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</si>
  <si>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</si>
  <si>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</si>
  <si>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</si>
  <si>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</si>
  <si>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</si>
  <si>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</si>
  <si>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</si>
  <si>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</si>
  <si>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</si>
  <si>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</si>
  <si>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</si>
  <si>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</si>
  <si>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</si>
  <si>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</si>
  <si>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</si>
  <si>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</si>
  <si>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</si>
  <si>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</si>
  <si>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</si>
  <si>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</si>
  <si>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</si>
  <si>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</si>
  <si>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</si>
  <si>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</si>
  <si>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</si>
  <si>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</si>
  <si>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</si>
  <si>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</si>
  <si>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</si>
  <si>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</si>
  <si>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</si>
  <si>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</si>
  <si>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</si>
  <si>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</si>
  <si>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</si>
  <si>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</si>
  <si>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</si>
  <si>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</si>
  <si>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</si>
  <si>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</si>
  <si>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</si>
  <si>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</si>
  <si>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</si>
  <si>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</si>
  <si>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</si>
  <si>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</si>
  <si>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</si>
  <si>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</si>
  <si>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</si>
  <si>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</si>
  <si>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</si>
  <si>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</si>
  <si>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</si>
  <si>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</si>
  <si>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</si>
  <si>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</si>
  <si>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</si>
  <si>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</si>
  <si>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</si>
  <si>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</si>
  <si>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</si>
  <si>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</si>
  <si>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</si>
  <si>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</si>
  <si>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</si>
  <si>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</si>
  <si>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</si>
  <si>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</si>
  <si>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</si>
  <si>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</si>
  <si>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</si>
  <si>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</si>
  <si>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</si>
  <si>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</si>
  <si>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</si>
  <si>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</si>
  <si>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</si>
  <si>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</si>
  <si>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</si>
  <si>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</si>
  <si>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</si>
  <si>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</si>
  <si>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</si>
  <si>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</si>
  <si>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</si>
  <si>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</si>
  <si>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</si>
  <si>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</si>
  <si>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</si>
  <si>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</si>
  <si>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</si>
  <si>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</si>
  <si>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</si>
  <si>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</si>
  <si>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</si>
  <si>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</si>
  <si>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</si>
  <si>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</si>
  <si>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</si>
  <si>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</si>
  <si>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</si>
  <si>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</si>
  <si>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</si>
  <si>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</si>
  <si>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</si>
  <si>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</si>
  <si>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</si>
  <si>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</si>
  <si>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</si>
  <si>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</si>
  <si>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</si>
  <si>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</si>
  <si>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</si>
  <si>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</si>
  <si>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</si>
  <si>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</si>
  <si>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</si>
  <si>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</si>
  <si>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</si>
  <si>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</si>
  <si>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</si>
  <si>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</si>
  <si>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</si>
  <si>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</si>
  <si>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</si>
  <si>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</si>
  <si>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</si>
  <si>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</si>
  <si>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</si>
  <si>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</si>
  <si>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</si>
  <si>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</si>
  <si>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</si>
  <si>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</si>
  <si>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</si>
  <si>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</si>
  <si>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</si>
  <si>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</si>
  <si>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</si>
  <si>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</si>
  <si>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</si>
  <si>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</si>
  <si>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</si>
  <si>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</si>
  <si>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</si>
  <si>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</si>
  <si>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</si>
  <si>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</si>
  <si>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</si>
  <si>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</si>
  <si>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</si>
  <si>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</si>
  <si>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</si>
  <si>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</si>
  <si>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</si>
  <si>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</si>
  <si>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</si>
  <si>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</si>
  <si>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</si>
  <si>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</si>
  <si>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</si>
  <si>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</si>
  <si>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</si>
  <si>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</si>
  <si>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</si>
  <si>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</si>
  <si>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</si>
  <si>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</si>
  <si>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</si>
  <si>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</si>
  <si>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</si>
  <si>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</si>
  <si>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</si>
  <si>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</si>
  <si>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</si>
  <si>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</si>
  <si>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</si>
  <si>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</si>
  <si>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</si>
  <si>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</si>
  <si>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</si>
  <si>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</si>
  <si>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</si>
  <si>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</si>
  <si>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</si>
  <si>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</si>
  <si>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</si>
  <si>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</si>
  <si>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</si>
  <si>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</si>
  <si>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</si>
  <si>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</si>
  <si>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</si>
  <si>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</si>
  <si>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</si>
  <si>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</si>
  <si>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</si>
  <si>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</si>
  <si>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</si>
  <si>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</si>
  <si>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</si>
  <si>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</si>
  <si>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</si>
  <si>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</si>
  <si>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</si>
  <si>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</si>
  <si>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</si>
  <si>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</si>
  <si>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</si>
  <si>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</si>
  <si>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</si>
  <si>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</si>
  <si>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</si>
  <si>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</si>
  <si>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</si>
  <si>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</si>
  <si>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</si>
  <si>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</si>
  <si>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</si>
  <si>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</si>
  <si>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</si>
  <si>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</si>
  <si>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</si>
  <si>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</si>
  <si>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</si>
  <si>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</si>
  <si>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</si>
  <si>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</si>
  <si>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</si>
  <si>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</si>
  <si>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</si>
  <si>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</si>
  <si>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</si>
  <si>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</si>
  <si>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</si>
  <si>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</si>
  <si>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</si>
  <si>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</si>
  <si>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</si>
  <si>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</si>
  <si>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</si>
  <si>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</si>
  <si>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</si>
  <si>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</si>
  <si>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</si>
  <si>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</si>
  <si>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</si>
  <si>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</si>
  <si>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</si>
  <si>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</si>
  <si>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</si>
  <si>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</si>
  <si>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</si>
  <si>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</si>
  <si>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</si>
  <si>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</si>
  <si>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</si>
  <si>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</si>
  <si>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</si>
  <si>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</si>
  <si>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</si>
  <si>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</si>
  <si>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</si>
  <si>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</si>
  <si>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</si>
  <si>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</si>
  <si>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</si>
  <si>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</si>
  <si>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</si>
  <si>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</si>
  <si>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</si>
  <si>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</si>
  <si>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</si>
  <si>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</si>
  <si>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</si>
  <si>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</si>
  <si>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</si>
  <si>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</si>
  <si>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</si>
  <si>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</si>
  <si>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</si>
  <si>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</si>
  <si>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</si>
  <si>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</si>
  <si>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</si>
  <si>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</si>
  <si>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</si>
  <si>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</si>
  <si>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</si>
  <si>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</si>
  <si>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</si>
  <si>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</si>
  <si>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</si>
  <si>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</si>
  <si>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</si>
  <si>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</si>
  <si>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</si>
  <si>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</si>
  <si>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</si>
  <si>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</si>
  <si>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</si>
  <si>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</si>
  <si>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</si>
  <si>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</si>
  <si>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</si>
  <si>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</si>
  <si>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</si>
  <si>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</si>
  <si>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</si>
  <si>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</si>
  <si>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</si>
  <si>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</si>
  <si>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</si>
  <si>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</si>
  <si>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</si>
  <si>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</si>
  <si>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</si>
  <si>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</si>
  <si>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</si>
  <si>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</si>
  <si>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</si>
  <si>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</si>
  <si>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</si>
  <si>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</si>
  <si>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</si>
  <si>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</si>
  <si>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</si>
  <si>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</si>
  <si>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</si>
  <si>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</si>
  <si>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</si>
  <si>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</si>
  <si>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</si>
  <si>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</si>
  <si>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</si>
  <si>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</si>
  <si>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</si>
  <si>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</si>
  <si>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</si>
  <si>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</si>
  <si>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</si>
  <si>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</si>
  <si>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</si>
  <si>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</si>
  <si>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</si>
  <si>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</si>
  <si>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</si>
  <si>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</si>
  <si>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</si>
  <si>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</si>
  <si>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</si>
  <si>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</si>
  <si>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</si>
  <si>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</si>
  <si>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</si>
  <si>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</si>
  <si>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</si>
  <si>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</si>
  <si>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</si>
  <si>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</si>
  <si>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</si>
  <si>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</si>
  <si>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</si>
  <si>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</si>
  <si>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</si>
  <si>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</si>
  <si>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</si>
  <si>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</si>
  <si>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</si>
  <si>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</si>
  <si>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</si>
  <si>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</si>
  <si>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</si>
  <si>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</si>
  <si>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</si>
  <si>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</si>
  <si>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</si>
  <si>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</si>
  <si>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</si>
  <si>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</si>
  <si>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</si>
  <si>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</si>
  <si>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</si>
  <si>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</si>
  <si>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</si>
  <si>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</si>
  <si>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</si>
  <si>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</si>
  <si>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</si>
  <si>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</si>
  <si>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</si>
  <si>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</si>
  <si>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</si>
  <si>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</si>
  <si>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</si>
  <si>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</si>
  <si>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</si>
  <si>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</si>
  <si>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</si>
  <si>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</si>
  <si>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</si>
  <si>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</si>
  <si>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</si>
  <si>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</si>
  <si>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</si>
  <si>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</si>
  <si>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</si>
  <si>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</si>
  <si>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</si>
  <si>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</si>
  <si>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</si>
  <si>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</si>
  <si>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</si>
  <si>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</si>
  <si>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</si>
  <si>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</si>
  <si>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</si>
  <si>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</si>
  <si>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</si>
  <si>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</si>
  <si>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</si>
  <si>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</si>
  <si>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</si>
  <si>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</si>
  <si>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</si>
  <si>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</si>
  <si>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</si>
  <si>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</si>
  <si>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</si>
  <si>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</si>
  <si>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</si>
  <si>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</si>
  <si>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</si>
  <si>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</si>
  <si>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</si>
  <si>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</si>
  <si>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</si>
  <si>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</si>
  <si>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</si>
  <si>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</si>
  <si>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</si>
  <si>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</si>
  <si>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</si>
  <si>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</si>
  <si>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</si>
  <si>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</si>
  <si>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</si>
  <si>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</si>
  <si>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</si>
  <si>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</si>
  <si>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</si>
  <si>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</si>
  <si>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</si>
  <si>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</si>
  <si>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</si>
  <si>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</si>
  <si>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</si>
  <si>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</si>
  <si>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</si>
  <si>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</si>
  <si>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</si>
  <si>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</si>
  <si>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</si>
  <si>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</si>
  <si>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</si>
  <si>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</si>
  <si>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</si>
  <si>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</si>
  <si>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</si>
  <si>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</si>
  <si>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</si>
  <si>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</si>
  <si>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</si>
  <si>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</si>
  <si>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</si>
  <si>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</si>
  <si>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</si>
  <si>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</si>
  <si>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</si>
  <si>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</si>
  <si>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</si>
  <si>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</si>
  <si>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</si>
  <si>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</si>
  <si>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</si>
  <si>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</si>
  <si>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</si>
  <si>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</si>
  <si>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</si>
  <si>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</si>
  <si>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</si>
  <si>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</si>
  <si>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</si>
  <si>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</si>
  <si>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</si>
  <si>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</si>
  <si>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</si>
  <si>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</si>
  <si>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</si>
  <si>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</si>
  <si>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</si>
  <si>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</si>
  <si>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</si>
  <si>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</si>
  <si>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</si>
  <si>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</si>
  <si>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</si>
  <si>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</si>
  <si>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</si>
  <si>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</si>
  <si>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</si>
  <si>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</si>
  <si>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</si>
  <si>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</si>
  <si>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</si>
  <si>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</si>
  <si>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</si>
  <si>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</si>
  <si>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</si>
  <si>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</si>
  <si>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</si>
  <si>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</si>
  <si>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</si>
  <si>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</si>
  <si>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</si>
  <si>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</si>
  <si>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</si>
  <si>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</si>
  <si>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</si>
  <si>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</si>
  <si>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</si>
  <si>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</si>
  <si>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</si>
  <si>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</si>
  <si>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</si>
  <si>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</si>
  <si>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</si>
  <si>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</si>
  <si>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</si>
  <si>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</si>
  <si>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</si>
  <si>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</si>
  <si>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</si>
  <si>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</si>
  <si>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</si>
  <si>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</si>
  <si>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</si>
  <si>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</si>
  <si>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</si>
  <si>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</si>
  <si>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</si>
  <si>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</si>
  <si>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</si>
  <si>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</si>
  <si>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</si>
  <si>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</si>
  <si>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</si>
  <si>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</si>
  <si>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</si>
  <si>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</si>
  <si>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</si>
  <si>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</si>
  <si>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</si>
  <si>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</si>
  <si>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</si>
  <si>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</si>
  <si>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</si>
  <si>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</si>
  <si>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</si>
  <si>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</si>
  <si>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</si>
  <si>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</si>
  <si>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</si>
  <si>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</si>
  <si>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</si>
  <si>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</si>
  <si>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</si>
  <si>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</si>
  <si>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</si>
  <si>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</si>
  <si>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</si>
  <si>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</si>
  <si>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</si>
  <si>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</si>
  <si>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</si>
  <si>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</si>
  <si>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</si>
  <si>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</si>
  <si>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</si>
  <si>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</si>
  <si>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</si>
  <si>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</si>
  <si>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</si>
  <si>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</si>
  <si>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</si>
  <si>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</si>
  <si>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</si>
  <si>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</si>
  <si>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</si>
  <si>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</si>
  <si>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</si>
  <si>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</si>
  <si>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</si>
  <si>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</si>
  <si>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</si>
  <si>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</si>
  <si>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</si>
  <si>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</si>
  <si>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</si>
  <si>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</si>
  <si>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</si>
  <si>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</si>
  <si>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</si>
  <si>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</si>
  <si>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</si>
  <si>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</si>
  <si>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</si>
  <si>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</si>
  <si>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</si>
  <si>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</si>
  <si>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</si>
  <si>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</si>
  <si>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</si>
  <si>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</si>
  <si>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</si>
  <si>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</si>
  <si>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</si>
  <si>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</si>
  <si>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</si>
  <si>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</si>
  <si>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</si>
  <si>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</si>
  <si>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</si>
  <si>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</si>
  <si>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</si>
  <si>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</si>
  <si>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</si>
  <si>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</si>
  <si>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</si>
  <si>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</si>
  <si>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</si>
  <si>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</si>
  <si>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</si>
  <si>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</si>
  <si>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</si>
  <si>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</si>
  <si>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</si>
  <si>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</si>
  <si>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</si>
  <si>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</si>
  <si>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</si>
  <si>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</si>
  <si>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</si>
  <si>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</si>
  <si>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</si>
  <si>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</si>
  <si>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</si>
  <si>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</si>
  <si>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</si>
  <si>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</si>
  <si>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</si>
  <si>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</si>
  <si>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</si>
  <si>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</si>
  <si>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</si>
  <si>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</si>
  <si>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</si>
  <si>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</si>
  <si>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</si>
  <si>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</si>
  <si>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</si>
  <si>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</si>
  <si>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</si>
  <si>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</si>
  <si>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</si>
  <si>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</si>
  <si>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</si>
  <si>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</si>
  <si>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</si>
  <si>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</si>
  <si>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</si>
  <si>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</si>
  <si>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</si>
  <si>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</si>
  <si>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</si>
  <si>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</si>
  <si>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</si>
  <si>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</si>
  <si>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</si>
  <si>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</si>
  <si>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</si>
  <si>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</si>
  <si>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</si>
  <si>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</si>
  <si>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</si>
  <si>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</si>
  <si>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</si>
  <si>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</si>
  <si>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</si>
  <si>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</si>
  <si>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</si>
  <si>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</si>
  <si>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</si>
  <si>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</si>
  <si>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</si>
  <si>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</si>
  <si>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</si>
  <si>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</si>
  <si>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</si>
  <si>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</si>
  <si>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</si>
  <si>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</si>
  <si>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</si>
  <si>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</si>
  <si>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</si>
  <si>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</si>
  <si>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</si>
  <si>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</si>
  <si>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</si>
  <si>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</si>
  <si>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</si>
  <si>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</si>
  <si>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</si>
  <si>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</si>
  <si>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</si>
  <si>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</si>
  <si>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</si>
  <si>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</si>
  <si>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</si>
  <si>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</si>
  <si>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</si>
  <si>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</si>
  <si>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</si>
  <si>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</si>
  <si>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</si>
  <si>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</si>
  <si>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</si>
  <si>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</si>
  <si>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</si>
  <si>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</si>
  <si>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</si>
  <si>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</si>
  <si>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</si>
  <si>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</si>
  <si>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</si>
  <si>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</si>
  <si>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</si>
  <si>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</si>
  <si>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</si>
  <si>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</si>
  <si>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</si>
  <si>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</si>
  <si>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</si>
  <si>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</si>
  <si>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</si>
  <si>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</si>
  <si>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</si>
  <si>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</si>
  <si>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</si>
  <si>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</si>
  <si>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</si>
  <si>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</si>
  <si>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</si>
  <si>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</si>
  <si>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</si>
  <si>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</si>
  <si>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</si>
  <si>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</si>
  <si>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</si>
  <si>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</si>
  <si>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</si>
  <si>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</si>
  <si>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</si>
  <si>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</si>
  <si>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</si>
  <si>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</si>
  <si>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</si>
  <si>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</si>
  <si>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</si>
  <si>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</si>
  <si>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</si>
  <si>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</si>
  <si>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</si>
  <si>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</si>
  <si>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</si>
  <si>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</si>
  <si>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</si>
  <si>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</si>
  <si>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</si>
  <si>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</si>
  <si>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</si>
  <si>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</si>
  <si>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</si>
  <si>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</si>
  <si>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</si>
  <si>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</si>
  <si>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</si>
  <si>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</si>
  <si>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</si>
  <si>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</si>
  <si>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</si>
  <si>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</si>
  <si>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</si>
  <si>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</si>
  <si>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</si>
  <si>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</si>
  <si>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</si>
  <si>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</si>
  <si>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</si>
  <si>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</si>
  <si>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</si>
  <si>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</si>
  <si>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</si>
  <si>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</si>
  <si>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</si>
  <si>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</si>
  <si>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</si>
  <si>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</si>
  <si>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</si>
  <si>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</si>
  <si>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</si>
  <si>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</si>
  <si>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</si>
  <si>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</si>
  <si>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</si>
  <si>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</si>
  <si>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</si>
  <si>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</si>
  <si>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</si>
  <si>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</si>
  <si>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</si>
  <si>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</si>
  <si>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</si>
  <si>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</si>
  <si>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</si>
  <si>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</si>
  <si>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</si>
  <si>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</si>
  <si>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</si>
  <si>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</si>
  <si>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</si>
  <si>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</si>
  <si>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</si>
  <si>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</si>
  <si>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</si>
  <si>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</si>
  <si>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</si>
  <si>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</si>
  <si>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</si>
  <si>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</si>
  <si>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</si>
  <si>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</si>
  <si>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</si>
  <si>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</si>
  <si>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</si>
  <si>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</si>
  <si>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</si>
  <si>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</si>
  <si>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</si>
  <si>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</si>
  <si>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</si>
  <si>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</si>
  <si>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</si>
  <si>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</si>
  <si>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</si>
  <si>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</si>
  <si>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</si>
  <si>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</si>
  <si>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</si>
  <si>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</si>
  <si>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</si>
  <si>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</si>
  <si>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</si>
  <si>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</si>
  <si>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</si>
  <si>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</si>
  <si>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</si>
  <si>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</si>
  <si>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</si>
  <si>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</si>
  <si>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</si>
  <si>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</si>
  <si>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</si>
  <si>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</si>
  <si>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</si>
  <si>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</si>
  <si>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</si>
  <si>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</si>
  <si>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</si>
  <si>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</si>
  <si>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</si>
  <si>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</si>
  <si>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</si>
  <si>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</si>
  <si>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</si>
  <si>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</si>
  <si>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</si>
  <si>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</si>
  <si>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</si>
  <si>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</si>
  <si>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</si>
  <si>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</si>
  <si>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</si>
  <si>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</si>
  <si>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</si>
  <si>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</si>
  <si>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</si>
  <si>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</si>
  <si>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</si>
  <si>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</si>
  <si>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</si>
  <si>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</si>
  <si>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</si>
  <si>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</si>
  <si>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</si>
  <si>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</si>
  <si>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</si>
  <si>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</si>
  <si>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</si>
  <si>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</si>
  <si>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</si>
  <si>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</si>
  <si>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</si>
  <si>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</si>
  <si>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</si>
  <si>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</si>
  <si>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</si>
  <si>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</si>
  <si>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</si>
  <si>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</si>
  <si>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</si>
  <si>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</si>
  <si>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</si>
  <si>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</si>
  <si>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</si>
  <si>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</si>
  <si>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</si>
  <si>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</si>
  <si>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</si>
  <si>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</si>
  <si>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</si>
  <si>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</si>
  <si>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</si>
  <si>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</si>
  <si>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</si>
  <si>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</si>
  <si>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</si>
  <si>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</si>
  <si>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</si>
  <si>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</si>
  <si>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</si>
  <si>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</si>
  <si>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</si>
  <si>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</si>
  <si>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</si>
  <si>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</si>
  <si>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</si>
  <si>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</si>
  <si>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</si>
  <si>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</si>
  <si>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</si>
  <si>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</si>
  <si>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</si>
  <si>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</si>
  <si>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</si>
  <si>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</si>
  <si>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</si>
  <si>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</si>
  <si>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</si>
  <si>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</si>
  <si>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</si>
  <si>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</si>
  <si>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</si>
  <si>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</si>
  <si>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</si>
  <si>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</si>
  <si>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</si>
  <si>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</si>
  <si>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</si>
  <si>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</si>
  <si>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</si>
  <si>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</si>
  <si>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</si>
  <si>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</si>
  <si>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</si>
  <si>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</si>
  <si>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</si>
  <si>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</si>
  <si>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</si>
  <si>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</si>
  <si>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</si>
  <si>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</si>
  <si>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</si>
  <si>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</si>
  <si>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</si>
  <si>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</si>
  <si>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</si>
  <si>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</si>
  <si>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</si>
  <si>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</si>
  <si>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</si>
  <si>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</si>
  <si>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</si>
  <si>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</si>
  <si>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</si>
  <si>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</si>
  <si>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</si>
  <si>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</si>
  <si>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</si>
  <si>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</si>
  <si>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</si>
  <si>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</si>
  <si>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</si>
  <si>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</si>
  <si>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</si>
  <si>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</si>
  <si>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</si>
  <si>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</si>
  <si>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</si>
  <si>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</si>
  <si>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</si>
  <si>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</si>
  <si>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</si>
  <si>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</si>
  <si>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</si>
  <si>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</si>
  <si>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</si>
  <si>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</si>
  <si>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</si>
  <si>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</si>
  <si>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</si>
  <si>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</si>
  <si>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</si>
  <si>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</si>
  <si>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</si>
  <si>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</si>
  <si>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</si>
  <si>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</si>
  <si>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</si>
  <si>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</si>
  <si>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</si>
  <si>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</si>
  <si>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</si>
  <si>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</si>
  <si>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</si>
  <si>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</si>
  <si>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</si>
  <si>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</si>
  <si>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</si>
  <si>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</si>
  <si>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</si>
  <si>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</si>
  <si>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</si>
  <si>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</si>
  <si>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</si>
  <si>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</si>
  <si>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</si>
  <si>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</si>
  <si>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</si>
  <si>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</si>
  <si>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</si>
  <si>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</si>
  <si>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</si>
  <si>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</si>
  <si>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</si>
  <si>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</si>
  <si>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</si>
  <si>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</si>
  <si>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</si>
  <si>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</si>
  <si>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</si>
  <si>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</si>
  <si>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</si>
  <si>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</si>
  <si>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</si>
  <si>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</si>
  <si>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</si>
  <si>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</si>
  <si>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</si>
  <si>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</si>
  <si>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</si>
  <si>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</si>
  <si>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</si>
  <si>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</si>
  <si>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</si>
  <si>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</si>
  <si>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</si>
  <si>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</si>
  <si>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</si>
  <si>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</si>
  <si>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</si>
  <si>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</si>
  <si>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</si>
  <si>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</si>
  <si>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</si>
  <si>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</si>
  <si>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</si>
  <si>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</si>
  <si>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</si>
  <si>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</si>
  <si>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</si>
  <si>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</si>
  <si>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</si>
  <si>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</si>
  <si>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</si>
  <si>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</si>
  <si>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</si>
  <si>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</si>
  <si>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</si>
  <si>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</si>
  <si>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</si>
  <si>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</si>
  <si>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</si>
  <si>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</si>
  <si>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</si>
  <si>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</si>
  <si>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</si>
  <si>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</si>
  <si>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</si>
  <si>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</si>
  <si>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</si>
  <si>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</si>
  <si>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</si>
  <si>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</si>
  <si>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</si>
  <si>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</si>
  <si>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</si>
  <si>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</si>
  <si>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</si>
  <si>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</si>
  <si>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</si>
  <si>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</si>
  <si>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</si>
  <si>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</si>
  <si>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</si>
  <si>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</si>
  <si>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</si>
  <si>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</si>
  <si>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</si>
  <si>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</si>
  <si>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</si>
  <si>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</si>
  <si>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</si>
  <si>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</si>
  <si>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</si>
  <si>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</si>
  <si>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</si>
  <si>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</si>
  <si>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</si>
  <si>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</si>
  <si>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</si>
  <si>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</si>
  <si>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</si>
  <si>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</si>
  <si>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</si>
  <si>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</si>
  <si>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</si>
  <si>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</si>
  <si>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</si>
  <si>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</si>
  <si>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</si>
  <si>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</si>
  <si>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</si>
  <si>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</si>
  <si>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</si>
  <si>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</si>
  <si>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</si>
  <si>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</si>
  <si>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</si>
  <si>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</si>
  <si>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</si>
  <si>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</si>
  <si>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</si>
  <si>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</si>
  <si>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</si>
  <si>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</si>
  <si>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</si>
  <si>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</si>
  <si>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</si>
  <si>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</si>
  <si>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</si>
  <si>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</si>
  <si>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</si>
  <si>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</si>
  <si>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</si>
  <si>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</si>
  <si>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</si>
  <si>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</si>
  <si>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</si>
  <si>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</si>
  <si>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</si>
  <si>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</si>
  <si>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</si>
  <si>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</si>
  <si>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</si>
  <si>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</si>
  <si>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</si>
  <si>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</si>
  <si>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</si>
  <si>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</si>
  <si>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</si>
  <si>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</si>
  <si>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</si>
  <si>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</si>
  <si>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</si>
  <si>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</si>
  <si>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</si>
  <si>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</si>
  <si>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</si>
  <si>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</si>
  <si>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</si>
  <si>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</si>
  <si>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</si>
  <si>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</si>
  <si>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</si>
  <si>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</si>
  <si>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</si>
  <si>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</si>
  <si>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</si>
  <si>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</si>
  <si>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</si>
  <si>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</si>
  <si>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</si>
  <si>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</si>
  <si>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</si>
  <si>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</si>
  <si>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</si>
  <si>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</si>
  <si>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</si>
  <si>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</si>
  <si>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</si>
  <si>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</si>
  <si>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</si>
  <si>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</si>
  <si>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</si>
  <si>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</si>
  <si>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</si>
  <si>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</si>
  <si>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</si>
  <si>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</si>
  <si>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</si>
  <si>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</si>
  <si>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</si>
  <si>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</si>
  <si>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</si>
  <si>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</si>
  <si>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</si>
  <si>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</si>
  <si>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</si>
  <si>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</si>
  <si>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</si>
  <si>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</si>
  <si>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</si>
  <si>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</si>
  <si>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</si>
  <si>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</si>
  <si>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</si>
  <si>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</si>
  <si>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</si>
  <si>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</si>
  <si>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</si>
  <si>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</si>
  <si>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</si>
  <si>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</si>
  <si>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</si>
  <si>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</si>
  <si>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</si>
  <si>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</si>
  <si>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</si>
  <si>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</si>
  <si>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</si>
  <si>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</si>
  <si>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</si>
  <si>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</si>
  <si>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</si>
  <si>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</si>
  <si>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</si>
  <si>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</si>
  <si>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</si>
  <si>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</si>
  <si>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</si>
  <si>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</si>
  <si>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</si>
  <si>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</si>
  <si>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</si>
  <si>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</si>
  <si>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</si>
  <si>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</si>
  <si>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</si>
  <si>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</si>
  <si>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</si>
  <si>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</si>
  <si>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</si>
  <si>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</si>
  <si>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</si>
  <si>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</si>
  <si>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</si>
  <si>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</si>
  <si>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</si>
  <si>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</si>
  <si>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</si>
  <si>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</si>
  <si>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</si>
  <si>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</si>
  <si>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</si>
  <si>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</si>
  <si>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</si>
  <si>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</si>
  <si>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</si>
  <si>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</si>
  <si>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</si>
  <si>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</si>
  <si>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</si>
  <si>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</si>
  <si>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</si>
  <si>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</si>
  <si>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</si>
  <si>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</si>
  <si>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</si>
  <si>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</si>
  <si>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</si>
  <si>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</si>
  <si>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</si>
  <si>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</si>
  <si>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</si>
  <si>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</si>
  <si>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</si>
  <si>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</si>
  <si>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</si>
  <si>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</si>
  <si>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</si>
  <si>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</si>
  <si>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</si>
  <si>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</si>
  <si>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</si>
  <si>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</si>
  <si>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</si>
  <si>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</si>
  <si>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</si>
  <si>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</si>
  <si>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</si>
  <si>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</si>
  <si>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</si>
  <si>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</si>
  <si>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</si>
  <si>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</si>
  <si>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</si>
  <si>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</si>
  <si>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</si>
  <si>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</si>
  <si>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</si>
  <si>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</si>
  <si>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</si>
  <si>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</si>
  <si>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</si>
  <si>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</si>
  <si>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</si>
  <si>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</si>
  <si>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</si>
  <si>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</si>
  <si>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</si>
  <si>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</si>
  <si>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</si>
  <si>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</si>
  <si>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</si>
  <si>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</si>
  <si>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</si>
  <si>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</si>
  <si>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</si>
  <si>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</si>
  <si>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</si>
  <si>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</si>
  <si>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</si>
  <si>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</si>
  <si>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</si>
  <si>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</si>
  <si>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</si>
  <si>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</si>
  <si>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</si>
  <si>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</si>
  <si>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</si>
  <si>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</si>
  <si>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</si>
  <si>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</si>
  <si>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</si>
  <si>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</si>
  <si>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</si>
  <si>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</si>
  <si>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</si>
  <si>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</si>
  <si>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</si>
  <si>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</si>
  <si>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</si>
  <si>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</si>
  <si>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</si>
  <si>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</si>
  <si>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</si>
  <si>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</si>
  <si>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</si>
  <si>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</si>
  <si>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</si>
  <si>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</si>
  <si>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</si>
  <si>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</si>
  <si>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</si>
  <si>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</si>
  <si>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</si>
  <si>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</si>
  <si>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</si>
  <si>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</si>
  <si>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</si>
  <si>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</si>
  <si>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</si>
  <si>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</si>
  <si>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</si>
  <si>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</si>
  <si>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</si>
  <si>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</si>
  <si>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</si>
  <si>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</si>
  <si>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</si>
  <si>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</si>
  <si>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</si>
  <si>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</si>
  <si>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</si>
  <si>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</si>
  <si>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</si>
  <si>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</si>
  <si>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</si>
  <si>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</si>
  <si>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</si>
  <si>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</si>
  <si>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</si>
  <si>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</si>
  <si>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</si>
  <si>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</si>
  <si>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</si>
  <si>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</si>
  <si>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</si>
  <si>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</si>
  <si>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</si>
  <si>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</si>
  <si>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</si>
  <si>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</si>
  <si>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</si>
  <si>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</si>
  <si>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</si>
  <si>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</si>
  <si>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</si>
  <si>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</si>
  <si>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</si>
  <si>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</si>
  <si>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</si>
  <si>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</si>
  <si>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</si>
  <si>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</si>
  <si>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</si>
  <si>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</si>
  <si>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</si>
  <si>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</si>
  <si>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</si>
  <si>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</si>
  <si>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</si>
  <si>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</si>
  <si>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</si>
  <si>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</si>
  <si>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</si>
  <si>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</si>
  <si>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</si>
  <si>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</si>
  <si>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</si>
  <si>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</si>
  <si>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</si>
  <si>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</si>
  <si>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</si>
  <si>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</si>
  <si>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</si>
  <si>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</si>
  <si>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</si>
  <si>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</si>
  <si>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</si>
  <si>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</si>
  <si>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</si>
  <si>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</si>
  <si>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</si>
  <si>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</si>
  <si>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</si>
  <si>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</si>
  <si>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</si>
  <si>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</si>
  <si>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</si>
  <si>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</si>
  <si>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</si>
  <si>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</si>
  <si>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</si>
  <si>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</si>
  <si>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</si>
  <si>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</si>
  <si>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</si>
  <si>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</si>
  <si>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</si>
  <si>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</si>
  <si>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</si>
  <si>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</si>
  <si>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</si>
  <si>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</si>
  <si>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</si>
  <si>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</si>
  <si>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</si>
  <si>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</si>
  <si>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</si>
  <si>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</si>
  <si>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</si>
  <si>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</si>
  <si>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</si>
  <si>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</si>
  <si>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</si>
  <si>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</si>
  <si>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</si>
  <si>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</si>
  <si>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</si>
  <si>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</si>
  <si>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</si>
  <si>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</si>
  <si>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</si>
  <si>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</si>
  <si>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</si>
  <si>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</si>
  <si>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</si>
  <si>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</si>
  <si>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</si>
  <si>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</si>
  <si>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</si>
  <si>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</si>
  <si>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</si>
  <si>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</si>
  <si>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</si>
  <si>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</si>
  <si>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</si>
  <si>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</si>
  <si>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</si>
  <si>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</si>
  <si>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</si>
  <si>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</si>
  <si>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</si>
  <si>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</si>
  <si>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</si>
  <si>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</si>
  <si>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</si>
  <si>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</si>
  <si>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</si>
  <si>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</si>
  <si>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</si>
  <si>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</si>
  <si>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</si>
  <si>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</si>
  <si>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</si>
  <si>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</si>
  <si>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</si>
  <si>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</si>
  <si>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</si>
  <si>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</si>
  <si>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</si>
  <si>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</si>
  <si>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</si>
  <si>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</si>
  <si>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</si>
  <si>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</si>
  <si>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</si>
  <si>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</si>
  <si>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</si>
  <si>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</si>
  <si>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</si>
  <si>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</si>
  <si>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</si>
  <si>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</si>
  <si>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</si>
  <si>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</si>
  <si>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</si>
  <si>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</si>
  <si>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</si>
  <si>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</si>
  <si>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</si>
  <si>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</si>
  <si>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</si>
  <si>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</si>
  <si>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</si>
  <si>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</si>
  <si>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</si>
  <si>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</si>
  <si>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</si>
  <si>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</si>
  <si>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</si>
  <si>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</si>
  <si>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</si>
  <si>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</si>
  <si>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</si>
  <si>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</si>
  <si>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</si>
  <si>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</si>
  <si>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</si>
  <si>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</si>
  <si>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</si>
  <si>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</si>
  <si>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</si>
  <si>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</si>
  <si>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</si>
  <si>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</si>
  <si>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</si>
  <si>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</si>
  <si>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</si>
  <si>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</si>
  <si>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</si>
  <si>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</si>
  <si>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</si>
  <si>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</si>
  <si>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</si>
  <si>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</si>
  <si>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</si>
  <si>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</si>
  <si>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</si>
  <si>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</si>
  <si>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</si>
  <si>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</si>
  <si>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</si>
  <si>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</si>
  <si>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</si>
  <si>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</si>
  <si>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</si>
  <si>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</si>
  <si>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</si>
  <si>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</si>
  <si>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</si>
  <si>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</si>
  <si>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</si>
  <si>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</si>
  <si>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</si>
  <si>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</si>
  <si>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</si>
  <si>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</si>
  <si>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</si>
  <si>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</si>
  <si>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</si>
  <si>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</si>
  <si>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</si>
  <si>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</si>
  <si>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</si>
  <si>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</si>
  <si>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</si>
  <si>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</si>
  <si>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</si>
  <si>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</si>
  <si>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</si>
  <si>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</si>
  <si>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</si>
  <si>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</si>
  <si>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</si>
  <si>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</si>
  <si>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</si>
  <si>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</si>
  <si>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</si>
  <si>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</si>
  <si>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</si>
  <si>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</si>
  <si>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</si>
  <si>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</si>
  <si>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</si>
  <si>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</si>
  <si>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</si>
  <si>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</si>
  <si>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</si>
  <si>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</si>
  <si>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</si>
  <si>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</si>
  <si>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</si>
  <si>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</si>
  <si>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</si>
  <si>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</si>
  <si>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</si>
  <si>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</si>
  <si>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</si>
  <si>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</si>
  <si>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</si>
  <si>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</si>
  <si>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</si>
  <si>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</si>
  <si>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</si>
  <si>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</si>
  <si>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</si>
  <si>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</si>
  <si>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</si>
  <si>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</si>
  <si>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</si>
  <si>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</si>
  <si>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</si>
  <si>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</si>
  <si>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</si>
  <si>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</si>
  <si>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</si>
  <si>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</si>
  <si>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</si>
  <si>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</si>
  <si>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</si>
  <si>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</si>
  <si>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</si>
  <si>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</si>
  <si>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</si>
  <si>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</si>
  <si>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</si>
  <si>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</si>
  <si>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</si>
  <si>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</si>
  <si>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</si>
  <si>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</si>
  <si>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</si>
  <si>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</si>
  <si>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</si>
  <si>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</si>
  <si>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</si>
  <si>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</si>
  <si>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</si>
  <si>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</si>
  <si>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</si>
  <si>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</si>
  <si>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</si>
  <si>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</si>
  <si>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</si>
  <si>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</si>
  <si>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</si>
  <si>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</si>
  <si>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</si>
  <si>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</si>
  <si>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</si>
  <si>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</si>
  <si>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</si>
  <si>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</si>
  <si>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</si>
  <si>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</si>
  <si>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</si>
  <si>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</si>
  <si>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</si>
  <si>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</si>
  <si>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</si>
  <si>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</si>
  <si>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</si>
  <si>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</si>
  <si>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</si>
  <si>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</si>
  <si>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</si>
  <si>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</si>
  <si>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</si>
  <si>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</si>
  <si>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</si>
  <si>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</si>
  <si>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</si>
  <si>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</si>
  <si>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</si>
  <si>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</si>
  <si>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</si>
  <si>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</si>
  <si>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</si>
  <si>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</si>
  <si>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</si>
  <si>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</si>
  <si>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</si>
  <si>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</si>
  <si>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</si>
  <si>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</si>
  <si>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</si>
  <si>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</si>
  <si>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</si>
  <si>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</si>
  <si>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</si>
  <si>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</si>
  <si>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</si>
  <si>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</si>
  <si>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</si>
  <si>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</si>
  <si>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</si>
  <si>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</si>
  <si>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</si>
  <si>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</si>
  <si>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</si>
  <si>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</si>
  <si>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</si>
  <si>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</si>
  <si>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</si>
  <si>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</si>
  <si>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</si>
  <si>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</si>
  <si>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</si>
  <si>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</si>
  <si>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</si>
  <si>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</si>
  <si>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</si>
  <si>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</si>
  <si>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</si>
  <si>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</si>
  <si>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</si>
  <si>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</si>
  <si>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</si>
  <si>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</si>
  <si>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</si>
  <si>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</si>
  <si>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</si>
  <si>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</si>
  <si>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</si>
  <si>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</si>
  <si>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</si>
  <si>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</si>
  <si>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</si>
  <si>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</si>
  <si>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</si>
  <si>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</si>
  <si>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</si>
  <si>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</si>
  <si>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</si>
  <si>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</si>
  <si>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</si>
  <si>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</si>
  <si>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</si>
  <si>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</si>
  <si>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</si>
  <si>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</si>
  <si>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</si>
  <si>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</si>
  <si>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</si>
  <si>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</si>
  <si>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</si>
  <si>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</si>
  <si>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</si>
  <si>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</si>
  <si>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</si>
  <si>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</si>
  <si>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</si>
  <si>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</si>
  <si>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</si>
  <si>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</si>
  <si>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</si>
  <si>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</si>
  <si>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</si>
  <si>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</si>
  <si>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</si>
  <si>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</si>
  <si>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</si>
  <si>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</si>
  <si>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</si>
  <si>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</si>
  <si>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</si>
  <si>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</si>
  <si>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</si>
  <si>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</si>
  <si>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</si>
  <si>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</si>
  <si>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</si>
  <si>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</si>
  <si>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</si>
  <si>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</si>
  <si>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</si>
  <si>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</si>
  <si>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</si>
  <si>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</si>
  <si>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</si>
  <si>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</si>
  <si>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</si>
  <si>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</si>
  <si>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</si>
  <si>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</si>
  <si>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</si>
  <si>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</si>
  <si>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</si>
  <si>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</si>
  <si>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</si>
  <si>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</si>
  <si>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</si>
  <si>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</si>
  <si>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</si>
  <si>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</si>
  <si>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</si>
  <si>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</si>
  <si>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</si>
  <si>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</si>
  <si>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</si>
  <si>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</si>
  <si>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</si>
  <si>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</si>
  <si>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</si>
  <si>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</si>
  <si>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</si>
  <si>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</si>
  <si>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</si>
  <si>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</si>
  <si>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</si>
  <si>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</si>
  <si>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</si>
  <si>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</si>
  <si>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</si>
  <si>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</si>
  <si>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</si>
  <si>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</si>
  <si>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</si>
  <si>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</si>
  <si>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</si>
  <si>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</si>
  <si>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</si>
  <si>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</si>
  <si>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</si>
  <si>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</si>
  <si>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</si>
  <si>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</si>
  <si>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</si>
  <si>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</si>
  <si>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</si>
  <si>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</si>
  <si>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</si>
  <si>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</si>
  <si>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</si>
  <si>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</si>
  <si>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</si>
  <si>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</si>
  <si>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</si>
  <si>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</si>
  <si>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</si>
  <si>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</si>
  <si>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</si>
  <si>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</si>
  <si>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</si>
  <si>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</si>
  <si>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</si>
  <si>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</si>
  <si>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</si>
  <si>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</si>
  <si>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</si>
  <si>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</si>
  <si>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</si>
  <si>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</si>
  <si>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</si>
  <si>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</si>
  <si>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</si>
  <si>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</si>
  <si>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</si>
  <si>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</si>
  <si>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</si>
  <si>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</si>
  <si>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</si>
  <si>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</si>
  <si>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</si>
  <si>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</si>
  <si>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</si>
  <si>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</si>
  <si>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</si>
  <si>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</si>
  <si>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</si>
  <si>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</si>
  <si>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</si>
  <si>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</si>
  <si>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</si>
  <si>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</si>
  <si>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</si>
  <si>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</si>
  <si>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</si>
  <si>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</si>
  <si>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</si>
  <si>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</si>
  <si>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</si>
  <si>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</si>
  <si>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</si>
  <si>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</si>
  <si>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</si>
  <si>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</si>
  <si>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</si>
  <si>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</si>
  <si>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</si>
  <si>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</si>
  <si>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</si>
  <si>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</si>
  <si>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</si>
  <si>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</si>
  <si>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</si>
  <si>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</si>
  <si>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</si>
  <si>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</si>
  <si>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</si>
  <si>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</si>
  <si>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</si>
  <si>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</si>
  <si>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</si>
  <si>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</si>
  <si>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</si>
  <si>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</si>
  <si>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</si>
  <si>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</si>
  <si>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</si>
  <si>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</si>
  <si>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</si>
  <si>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</si>
  <si>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</si>
  <si>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</si>
  <si>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</si>
  <si>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</si>
  <si>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</si>
  <si>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</si>
  <si>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</si>
  <si>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</si>
  <si>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</si>
  <si>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</si>
  <si>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</si>
  <si>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</si>
  <si>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</si>
  <si>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</si>
  <si>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</si>
  <si>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</si>
  <si>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</si>
  <si>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</si>
  <si>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</si>
  <si>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</si>
  <si>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</si>
  <si>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</si>
  <si>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</si>
  <si>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</si>
  <si>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</si>
  <si>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</si>
  <si>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</si>
  <si>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</si>
  <si>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</si>
  <si>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</si>
  <si>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</si>
  <si>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</si>
  <si>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</si>
  <si>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</si>
  <si>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</si>
  <si>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</si>
  <si>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</si>
  <si>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</si>
  <si>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</si>
  <si>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</si>
  <si>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</si>
  <si>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</si>
  <si>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</si>
  <si>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</si>
  <si>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</si>
  <si>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</si>
  <si>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</si>
  <si>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</si>
  <si>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</si>
  <si>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</si>
  <si>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</si>
  <si>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</si>
  <si>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</si>
  <si>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</si>
  <si>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</si>
  <si>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</si>
  <si>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</si>
  <si>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</si>
  <si>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</si>
  <si>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</si>
  <si>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</si>
  <si>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</si>
  <si>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</si>
  <si>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</si>
  <si>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</si>
  <si>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</si>
  <si>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</si>
  <si>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</si>
  <si>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</si>
  <si>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</si>
  <si>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</si>
  <si>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</si>
  <si>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</si>
  <si>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</si>
  <si>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</si>
  <si>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</si>
  <si>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</si>
  <si>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</si>
  <si>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</si>
  <si>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</si>
  <si>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</si>
  <si>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</si>
  <si>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</si>
  <si>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</si>
  <si>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</si>
  <si>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</si>
  <si>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</si>
  <si>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</si>
  <si>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</si>
  <si>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</si>
  <si>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</si>
  <si>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</si>
  <si>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</si>
  <si>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</si>
  <si>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</si>
  <si>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</si>
  <si>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</si>
  <si>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</si>
  <si>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</si>
  <si>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</si>
  <si>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</si>
  <si>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</si>
  <si>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</si>
  <si>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</si>
  <si>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</si>
  <si>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</si>
  <si>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</si>
  <si>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</si>
  <si>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</si>
  <si>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</si>
  <si>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</si>
  <si>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</si>
  <si>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</si>
  <si>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</si>
  <si>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</si>
  <si>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</si>
  <si>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</si>
  <si>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</si>
  <si>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</si>
  <si>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</si>
  <si>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</si>
  <si>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</si>
  <si>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</si>
  <si>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</si>
  <si>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</si>
  <si>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</si>
  <si>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</si>
  <si>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</si>
  <si>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</si>
  <si>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</si>
  <si>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</si>
  <si>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</si>
  <si>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</si>
  <si>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</si>
  <si>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</si>
  <si>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</si>
  <si>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</si>
  <si>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</si>
  <si>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</si>
  <si>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</si>
  <si>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</si>
  <si>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</si>
  <si>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</si>
  <si>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</si>
  <si>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</si>
  <si>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</si>
  <si>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</si>
  <si>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</si>
  <si>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</si>
  <si>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</si>
  <si>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</si>
  <si>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</si>
  <si>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</si>
  <si>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</si>
  <si>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</si>
  <si>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</si>
  <si>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</si>
  <si>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</si>
  <si>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</si>
  <si>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</si>
  <si>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</si>
  <si>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</si>
  <si>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</si>
  <si>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</si>
  <si>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</si>
  <si>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</si>
  <si>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</si>
  <si>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</si>
  <si>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</si>
  <si>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</si>
  <si>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</si>
  <si>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</si>
  <si>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</si>
  <si>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</si>
  <si>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</si>
  <si>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</si>
  <si>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</si>
  <si>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</si>
  <si>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</si>
  <si>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</si>
  <si>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</si>
  <si>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</si>
  <si>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</si>
  <si>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</si>
  <si>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</si>
  <si>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</si>
  <si>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</si>
  <si>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</si>
  <si>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</si>
  <si>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</si>
  <si>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</si>
  <si>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</si>
  <si>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</si>
  <si>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</si>
  <si>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</si>
  <si>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</si>
  <si>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</si>
  <si>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</si>
  <si>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</si>
  <si>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</si>
  <si>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</si>
  <si>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</si>
  <si>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</si>
  <si>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</si>
  <si>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</si>
  <si>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</si>
  <si>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</si>
  <si>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</si>
  <si>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</si>
  <si>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</si>
  <si>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</si>
  <si>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</si>
  <si>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</si>
  <si>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</si>
  <si>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</si>
  <si>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</si>
  <si>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</si>
  <si>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</si>
  <si>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</si>
  <si>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</si>
  <si>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</si>
  <si>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</si>
  <si>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</si>
  <si>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</si>
  <si>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</si>
  <si>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</si>
  <si>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</si>
  <si>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</si>
  <si>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</si>
  <si>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</si>
  <si>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</si>
  <si>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</si>
  <si>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</si>
  <si>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</si>
  <si>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</si>
  <si>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</si>
  <si>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</si>
  <si>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</si>
  <si>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</si>
  <si>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</si>
  <si>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</si>
  <si>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</si>
  <si>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</si>
  <si>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</si>
  <si>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</si>
  <si>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</si>
  <si>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</si>
  <si>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</si>
  <si>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</si>
  <si>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</si>
  <si>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</si>
  <si>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</si>
  <si>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</si>
  <si>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</si>
  <si>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</si>
  <si>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</si>
  <si>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</si>
  <si>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</si>
  <si>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</si>
  <si>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</si>
  <si>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</si>
  <si>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</si>
  <si>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</si>
  <si>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</si>
  <si>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</si>
  <si>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</si>
  <si>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</si>
  <si>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</si>
  <si>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</si>
  <si>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</si>
  <si>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</si>
  <si>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</si>
  <si>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</si>
  <si>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</si>
  <si>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</si>
  <si>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</si>
  <si>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</si>
  <si>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</si>
  <si>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</si>
  <si>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</si>
  <si>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</si>
  <si>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</si>
  <si>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</si>
  <si>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</si>
  <si>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</si>
  <si>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</si>
  <si>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</si>
  <si>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</si>
  <si>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</si>
  <si>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</si>
  <si>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</si>
  <si>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</si>
  <si>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</si>
  <si>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</si>
  <si>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</si>
  <si>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</si>
  <si>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</si>
  <si>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</si>
  <si>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</si>
  <si>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</si>
  <si>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</si>
  <si>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</si>
  <si>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</si>
  <si>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</si>
  <si>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</si>
  <si>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</si>
  <si>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</si>
  <si>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</si>
  <si>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</si>
  <si>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</si>
  <si>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</si>
  <si>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</si>
  <si>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</si>
  <si>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</si>
  <si>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</si>
  <si>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</si>
  <si>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</si>
  <si>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</si>
  <si>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</si>
  <si>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</si>
  <si>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</si>
  <si>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</si>
  <si>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</si>
  <si>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</si>
  <si>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</si>
  <si>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</si>
  <si>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</si>
  <si>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</si>
  <si>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</si>
  <si>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</si>
  <si>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</si>
  <si>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</si>
  <si>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</si>
  <si>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</si>
  <si>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</si>
  <si>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</si>
  <si>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</si>
  <si>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</si>
  <si>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</si>
  <si>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</si>
  <si>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</si>
  <si>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</si>
  <si>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</si>
  <si>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</si>
  <si>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</si>
  <si>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</si>
  <si>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</si>
  <si>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</si>
  <si>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</si>
  <si>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</si>
  <si>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</si>
  <si>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</si>
  <si>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</si>
  <si>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</si>
  <si>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</si>
  <si>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</si>
  <si>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</si>
  <si>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</si>
  <si>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</si>
  <si>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</si>
  <si>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</si>
  <si>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</si>
  <si>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</si>
  <si>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</si>
  <si>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</si>
  <si>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</si>
  <si>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</si>
  <si>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</si>
  <si>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</si>
  <si>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</si>
  <si>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</si>
  <si>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</si>
  <si>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</si>
  <si>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</si>
  <si>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</si>
  <si>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</si>
  <si>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</si>
  <si>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</si>
  <si>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</si>
  <si>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</si>
  <si>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</si>
  <si>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</si>
  <si>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</si>
  <si>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</si>
  <si>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</si>
  <si>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</si>
  <si>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</si>
  <si>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</si>
  <si>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</si>
  <si>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</si>
  <si>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</si>
  <si>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</si>
  <si>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</si>
  <si>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</si>
  <si>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</si>
  <si>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</si>
  <si>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</si>
  <si>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</si>
  <si>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</si>
  <si>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</si>
  <si>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</si>
  <si>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</si>
  <si>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</si>
  <si>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</si>
  <si>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</si>
  <si>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</si>
  <si>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</si>
  <si>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</si>
  <si>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</si>
  <si>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</si>
  <si>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</si>
  <si>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</si>
  <si>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</si>
  <si>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</si>
  <si>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</si>
  <si>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</si>
  <si>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</si>
  <si>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</si>
  <si>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</si>
  <si>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</si>
  <si>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</si>
  <si>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</si>
  <si>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</si>
  <si>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</si>
  <si>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</si>
  <si>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</si>
  <si>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</si>
  <si>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</si>
  <si>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</si>
  <si>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</si>
  <si>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</si>
  <si>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</si>
  <si>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</si>
  <si>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</si>
  <si>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</si>
  <si>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</si>
  <si>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</si>
  <si>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</si>
  <si>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</si>
  <si>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</si>
  <si>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</si>
  <si>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</si>
  <si>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</si>
  <si>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</si>
  <si>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</si>
  <si>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</si>
  <si>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</si>
  <si>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</si>
  <si>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</si>
  <si>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</si>
  <si>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</si>
  <si>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</si>
  <si>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</si>
  <si>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</si>
  <si>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</si>
  <si>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</si>
  <si>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</si>
  <si>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</si>
  <si>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</si>
  <si>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</si>
  <si>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</si>
  <si>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</si>
  <si>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</si>
  <si>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</si>
  <si>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</si>
  <si>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</si>
  <si>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</si>
  <si>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</si>
  <si>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</si>
  <si>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</si>
  <si>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</si>
  <si>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</si>
  <si>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</si>
  <si>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</si>
  <si>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</si>
  <si>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</si>
  <si>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</si>
  <si>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</si>
  <si>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</si>
  <si>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</si>
  <si>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</si>
  <si>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</si>
  <si>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</si>
  <si>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</si>
  <si>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</si>
  <si>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</si>
  <si>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</si>
  <si>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</si>
  <si>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</si>
  <si>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</si>
  <si>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</si>
  <si>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</si>
  <si>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</si>
  <si>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</si>
  <si>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</si>
  <si>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</si>
  <si>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</si>
  <si>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</si>
  <si>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</si>
  <si>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</si>
  <si>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</si>
  <si>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</si>
  <si>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</si>
  <si>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</si>
  <si>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</si>
  <si>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</si>
  <si>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</si>
  <si>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</si>
  <si>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</si>
  <si>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</si>
  <si>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</si>
  <si>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</si>
  <si>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</si>
  <si>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</si>
  <si>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</si>
  <si>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</si>
  <si>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</si>
  <si>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</si>
  <si>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</si>
  <si>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</si>
  <si>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</si>
  <si>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</si>
  <si>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</si>
  <si>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</si>
  <si>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</si>
  <si>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</si>
  <si>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</si>
  <si>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</si>
  <si>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</si>
  <si>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</si>
  <si>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</si>
  <si>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</si>
  <si>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</si>
  <si>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</si>
  <si>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</si>
  <si>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</si>
  <si>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</si>
  <si>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</si>
  <si>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</si>
  <si>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</si>
  <si>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</si>
  <si>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</si>
  <si>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</si>
  <si>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</si>
  <si>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</si>
  <si>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</si>
  <si>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</si>
  <si>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</si>
  <si>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</si>
  <si>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</si>
  <si>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</si>
  <si>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</si>
  <si>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</si>
  <si>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</si>
  <si>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</si>
  <si>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</si>
  <si>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</si>
  <si>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</si>
  <si>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</si>
  <si>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</si>
  <si>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</si>
  <si>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</si>
  <si>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</si>
  <si>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</si>
  <si>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</si>
  <si>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</si>
  <si>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</si>
  <si>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</si>
  <si>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</si>
  <si>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</si>
  <si>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</si>
  <si>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</si>
  <si>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</si>
  <si>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</si>
  <si>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</si>
  <si>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</si>
  <si>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</si>
  <si>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</si>
  <si>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</si>
  <si>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</si>
  <si>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</si>
  <si>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</si>
  <si>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</si>
  <si>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</si>
  <si>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</si>
  <si>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</si>
  <si>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</si>
  <si>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</si>
  <si>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</si>
  <si>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</si>
  <si>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</si>
  <si>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</si>
  <si>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</si>
  <si>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</si>
  <si>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</si>
  <si>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</si>
  <si>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</si>
  <si>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</si>
  <si>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</si>
  <si>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</si>
  <si>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</si>
  <si>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</si>
  <si>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</si>
  <si>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</si>
  <si>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</si>
  <si>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</si>
  <si>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</si>
  <si>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</si>
  <si>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</si>
  <si>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</si>
  <si>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</si>
  <si>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</si>
  <si>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</si>
  <si>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</si>
  <si>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</si>
  <si>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</si>
  <si>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</si>
  <si>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</si>
  <si>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</si>
  <si>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</si>
  <si>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</si>
  <si>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</si>
  <si>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</si>
  <si>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</si>
  <si>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</si>
  <si>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</si>
  <si>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</si>
  <si>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</si>
  <si>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</si>
  <si>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</si>
  <si>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</si>
  <si>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</si>
  <si>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</si>
  <si>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</si>
  <si>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</si>
  <si>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</si>
  <si>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</si>
  <si>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</si>
  <si>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</si>
  <si>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</si>
  <si>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</si>
  <si>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</si>
  <si>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</si>
  <si>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</si>
  <si>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</si>
  <si>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</si>
  <si>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</si>
  <si>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</si>
  <si>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</si>
  <si>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</si>
  <si>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</si>
  <si>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</si>
  <si>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</si>
  <si>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</si>
  <si>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</si>
  <si>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</si>
  <si>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</si>
  <si>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</si>
  <si>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</si>
  <si>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</si>
  <si>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</si>
  <si>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</si>
  <si>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</si>
  <si>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</si>
  <si>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</si>
  <si>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</si>
  <si>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</si>
  <si>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</si>
  <si>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</si>
  <si>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</si>
  <si>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</si>
  <si>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</si>
  <si>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</si>
  <si>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</si>
  <si>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</si>
  <si>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</si>
  <si>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</si>
  <si>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</si>
  <si>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</si>
  <si>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</si>
  <si>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</si>
  <si>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</si>
  <si>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</si>
  <si>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</si>
  <si>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</si>
  <si>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</si>
  <si>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</si>
  <si>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</si>
  <si>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</si>
  <si>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</si>
  <si>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</si>
  <si>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</si>
  <si>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</si>
  <si>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</si>
  <si>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</si>
  <si>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</si>
  <si>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</si>
  <si>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</si>
  <si>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</si>
  <si>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</si>
  <si>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</si>
  <si>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</si>
  <si>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</si>
  <si>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</si>
  <si>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</si>
  <si>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</si>
  <si>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</si>
  <si>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</si>
  <si>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</si>
  <si>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</si>
  <si>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</si>
  <si>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</si>
  <si>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</si>
  <si>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</si>
  <si>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</si>
  <si>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</si>
  <si>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</si>
  <si>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</si>
  <si>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</si>
  <si>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</si>
  <si>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</si>
  <si>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</si>
  <si>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</si>
  <si>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</si>
  <si>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</si>
  <si>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</si>
  <si>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</si>
  <si>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</si>
  <si>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</si>
  <si>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</si>
  <si>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</si>
  <si>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</si>
  <si>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</si>
  <si>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</si>
  <si>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</si>
  <si>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</si>
  <si>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</si>
  <si>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</si>
  <si>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</si>
  <si>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</si>
  <si>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</si>
  <si>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</si>
  <si>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</si>
  <si>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</si>
  <si>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</si>
  <si>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</si>
  <si>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</si>
  <si>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</si>
  <si>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</si>
  <si>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</si>
  <si>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</si>
  <si>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</si>
  <si>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</si>
  <si>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</si>
  <si>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</si>
  <si>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</si>
  <si>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</si>
  <si>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</si>
  <si>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</si>
  <si>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</si>
  <si>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</si>
  <si>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</si>
  <si>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</si>
  <si>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</si>
  <si>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</si>
  <si>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</si>
  <si>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</si>
  <si>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</si>
  <si>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</si>
  <si>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</si>
  <si>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</si>
  <si>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</si>
  <si>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</si>
  <si>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</si>
  <si>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</si>
  <si>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</si>
  <si>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</si>
  <si>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</si>
  <si>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</si>
  <si>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</si>
  <si>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</si>
  <si>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</si>
  <si>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</si>
  <si>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</si>
  <si>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</si>
  <si>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</si>
  <si>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</si>
  <si>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</si>
  <si>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</si>
  <si>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</si>
  <si>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</si>
  <si>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</si>
  <si>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</si>
  <si>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</si>
  <si>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</si>
  <si>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</si>
  <si>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</si>
  <si>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</si>
  <si>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</si>
  <si>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</si>
  <si>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</si>
  <si>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</si>
  <si>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</si>
  <si>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</si>
  <si>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</si>
  <si>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</si>
  <si>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</si>
  <si>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</si>
  <si>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</si>
  <si>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</si>
  <si>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</si>
  <si>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</si>
  <si>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</si>
  <si>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</si>
  <si>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</si>
  <si>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</si>
  <si>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</si>
  <si>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</si>
  <si>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</si>
  <si>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</si>
  <si>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</si>
  <si>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</si>
  <si>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</si>
  <si>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</si>
  <si>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</si>
  <si>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</si>
  <si>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</si>
  <si>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</si>
  <si>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</si>
  <si>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</si>
  <si>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</si>
  <si>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</si>
  <si>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</si>
  <si>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</si>
  <si>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</si>
  <si>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</si>
  <si>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</si>
  <si>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</si>
  <si>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</si>
  <si>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</si>
  <si>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</si>
  <si>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</si>
  <si>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</si>
  <si>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</si>
  <si>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</si>
  <si>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</si>
  <si>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</si>
  <si>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</si>
  <si>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</si>
  <si>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</si>
  <si>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</si>
  <si>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</si>
  <si>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</si>
  <si>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</si>
  <si>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</si>
  <si>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</si>
  <si>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</si>
  <si>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</si>
  <si>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</si>
  <si>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</si>
  <si>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</si>
  <si>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</si>
  <si>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</si>
  <si>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</si>
  <si>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</si>
  <si>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</si>
  <si>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</si>
  <si>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</si>
  <si>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</si>
  <si>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</si>
  <si>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</si>
  <si>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</si>
  <si>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</si>
  <si>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</si>
  <si>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</si>
  <si>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</si>
  <si>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</si>
  <si>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</si>
  <si>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</si>
  <si>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</si>
  <si>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</si>
  <si>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</si>
  <si>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</si>
  <si>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</si>
  <si>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</si>
  <si>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</si>
  <si>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</si>
  <si>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</si>
  <si>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</si>
  <si>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</si>
  <si>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</si>
  <si>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</si>
  <si>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</si>
  <si>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</si>
  <si>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</si>
  <si>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</si>
  <si>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</si>
  <si>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</si>
  <si>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</si>
  <si>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</si>
  <si>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</si>
  <si>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</si>
  <si>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</si>
  <si>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</si>
  <si>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</si>
  <si>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</si>
  <si>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</si>
  <si>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</si>
  <si>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</si>
  <si>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</si>
  <si>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</si>
  <si>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</si>
  <si>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</si>
  <si>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</si>
  <si>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</si>
  <si>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</si>
  <si>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</si>
  <si>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</si>
  <si>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</si>
  <si>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</si>
  <si>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</si>
  <si>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</si>
  <si>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</si>
  <si>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</si>
  <si>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</si>
  <si>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</si>
  <si>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</si>
  <si>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</si>
  <si>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</si>
  <si>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</si>
  <si>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</si>
  <si>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</si>
  <si>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</si>
  <si>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</si>
  <si>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</si>
  <si>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</si>
  <si>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</si>
  <si>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</si>
  <si>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</si>
  <si>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</si>
  <si>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</si>
  <si>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</si>
  <si>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</si>
  <si>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</si>
  <si>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</si>
  <si>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</si>
  <si>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</si>
  <si>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</si>
  <si>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</si>
  <si>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</si>
  <si>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</si>
  <si>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</si>
  <si>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</si>
  <si>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</si>
  <si>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</si>
  <si>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</si>
  <si>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</si>
  <si>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</si>
  <si>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</si>
  <si>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</si>
  <si>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</si>
  <si>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</si>
  <si>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</si>
  <si>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</si>
  <si>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</si>
  <si>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</si>
  <si>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</si>
  <si>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</si>
  <si>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</si>
  <si>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</si>
  <si>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</si>
  <si>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</si>
  <si>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</si>
  <si>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</si>
  <si>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</si>
  <si>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</si>
  <si>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</si>
  <si>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</si>
  <si>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</si>
  <si>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</si>
  <si>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</si>
  <si>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</si>
  <si>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</si>
  <si>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</si>
  <si>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</si>
  <si>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</si>
  <si>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</si>
  <si>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</si>
  <si>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</si>
  <si>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</si>
  <si>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</si>
  <si>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</si>
  <si>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</si>
  <si>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</si>
  <si>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</si>
  <si>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</si>
  <si>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</si>
  <si>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</si>
  <si>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</si>
  <si>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</si>
  <si>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</si>
  <si>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</si>
  <si>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</si>
  <si>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</si>
  <si>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</si>
  <si>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</si>
  <si>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</si>
  <si>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</si>
  <si>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</si>
  <si>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</si>
  <si>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</si>
  <si>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</si>
  <si>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</si>
  <si>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</si>
  <si>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</si>
  <si>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</si>
  <si>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</si>
  <si>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</si>
  <si>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</si>
  <si>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</si>
  <si>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</si>
  <si>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</si>
  <si>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</si>
  <si>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</si>
  <si>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</si>
  <si>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</si>
  <si>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</si>
  <si>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</si>
  <si>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</si>
  <si>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</si>
  <si>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</si>
  <si>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</si>
  <si>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</si>
  <si>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</si>
  <si>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</si>
  <si>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</si>
  <si>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</si>
  <si>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</si>
  <si>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</si>
  <si>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</si>
  <si>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</si>
  <si>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</si>
  <si>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</si>
  <si>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</si>
  <si>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</si>
  <si>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</si>
  <si>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</si>
  <si>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</si>
  <si>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</si>
  <si>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</si>
  <si>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</si>
  <si>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</si>
  <si>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</si>
  <si>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</si>
  <si>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</si>
  <si>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</si>
  <si>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</si>
  <si>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</si>
  <si>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</si>
  <si>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</si>
  <si>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</si>
  <si>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</si>
  <si>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</si>
  <si>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</si>
  <si>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</si>
  <si>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</si>
  <si>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</si>
  <si>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</si>
  <si>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</si>
  <si>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</si>
  <si>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</si>
  <si>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</si>
  <si>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</si>
  <si>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</si>
  <si>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</si>
  <si>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</si>
  <si>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</si>
  <si>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</si>
  <si>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</si>
  <si>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</si>
  <si>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</si>
  <si>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</si>
  <si>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</si>
  <si>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</si>
  <si>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</si>
  <si>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</si>
  <si>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</si>
  <si>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</si>
  <si>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</si>
  <si>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</si>
  <si>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</si>
  <si>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</si>
  <si>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</si>
  <si>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</si>
  <si>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</si>
  <si>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</si>
  <si>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</si>
  <si>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</si>
  <si>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</si>
  <si>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</si>
  <si>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</si>
  <si>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</si>
  <si>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</si>
  <si>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</si>
  <si>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</si>
  <si>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</si>
  <si>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</si>
  <si>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</si>
  <si>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</si>
  <si>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</si>
  <si>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</si>
  <si>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</si>
  <si>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</si>
  <si>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</si>
  <si>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</si>
  <si>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</si>
  <si>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</si>
  <si>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</si>
  <si>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</si>
  <si>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</si>
  <si>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</si>
  <si>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</si>
  <si>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</si>
  <si>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</si>
  <si>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</si>
  <si>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</si>
  <si>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</si>
  <si>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</si>
  <si>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</si>
  <si>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</si>
  <si>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</si>
  <si>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</si>
  <si>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</si>
  <si>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</si>
  <si>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</si>
  <si>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</si>
  <si>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</si>
  <si>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</si>
  <si>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</si>
  <si>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</si>
  <si>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</si>
  <si>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</si>
  <si>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</si>
  <si>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</si>
  <si>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</si>
  <si>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</si>
  <si>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</si>
  <si>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</si>
  <si>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</si>
  <si>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</si>
  <si>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</si>
  <si>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</si>
  <si>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</si>
  <si>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</si>
  <si>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</si>
  <si>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</si>
  <si>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</si>
  <si>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</si>
  <si>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</si>
  <si>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</si>
  <si>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</si>
  <si>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</si>
  <si>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</si>
  <si>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</si>
  <si>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</si>
  <si>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</si>
  <si>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</si>
  <si>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</si>
  <si>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</si>
  <si>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</si>
  <si>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</si>
  <si>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</si>
  <si>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</si>
  <si>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</si>
  <si>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</si>
  <si>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</si>
  <si>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</si>
  <si>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</si>
  <si>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</si>
  <si>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</si>
  <si>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</si>
  <si>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</si>
  <si>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</si>
  <si>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</si>
  <si>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</si>
  <si>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</si>
  <si>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</si>
  <si>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</si>
  <si>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</si>
  <si>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</si>
  <si>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</si>
  <si>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</si>
  <si>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</si>
  <si>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</si>
  <si>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</si>
  <si>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</si>
  <si>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</si>
  <si>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</si>
  <si>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</si>
  <si>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</si>
  <si>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</si>
  <si>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</si>
  <si>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</si>
  <si>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</si>
  <si>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</si>
  <si>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</si>
  <si>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</si>
  <si>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</si>
  <si>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</si>
  <si>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</si>
  <si>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</si>
  <si>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</si>
  <si>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</si>
  <si>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</si>
  <si>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</si>
  <si>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</si>
  <si>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</si>
  <si>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</si>
  <si>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</si>
  <si>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</si>
  <si>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</si>
  <si>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</si>
  <si>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</si>
  <si>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</si>
  <si>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</si>
  <si>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</si>
  <si>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</si>
  <si>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</si>
  <si>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</si>
  <si>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</si>
  <si>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</si>
  <si>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</si>
  <si>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</si>
  <si>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</si>
  <si>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</si>
  <si>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</si>
  <si>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</si>
  <si>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</si>
  <si>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</si>
  <si>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</si>
  <si>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</si>
  <si>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</si>
  <si>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</si>
  <si>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</si>
  <si>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</si>
  <si>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</si>
  <si>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</si>
  <si>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</si>
  <si>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</si>
  <si>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</si>
  <si>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</si>
  <si>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</si>
  <si>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</si>
  <si>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</si>
  <si>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</si>
  <si>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</si>
  <si>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</si>
  <si>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</si>
  <si>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</si>
  <si>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</si>
  <si>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</si>
  <si>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</si>
  <si>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</si>
  <si>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</si>
  <si>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</si>
  <si>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</si>
  <si>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</si>
  <si>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</si>
  <si>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</si>
  <si>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</si>
  <si>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</si>
  <si>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</si>
  <si>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</si>
  <si>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</si>
  <si>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</si>
  <si>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</si>
  <si>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</si>
  <si>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</si>
  <si>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</si>
  <si>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</si>
  <si>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</si>
  <si>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</si>
  <si>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</si>
  <si>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</si>
  <si>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</si>
  <si>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</si>
  <si>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</si>
  <si>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</si>
  <si>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</si>
  <si>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</si>
  <si>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</si>
  <si>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</si>
  <si>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</si>
  <si>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</si>
  <si>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</si>
  <si>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</si>
  <si>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</si>
  <si>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</si>
  <si>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</si>
  <si>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</si>
  <si>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</si>
  <si>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</si>
  <si>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</si>
  <si>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</si>
  <si>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</si>
  <si>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</si>
  <si>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</si>
  <si>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</si>
  <si>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</si>
  <si>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</si>
  <si>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</si>
  <si>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</si>
  <si>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</si>
  <si>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</si>
  <si>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</si>
  <si>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</si>
  <si>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</si>
  <si>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</si>
  <si>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</si>
  <si>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</si>
  <si>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</si>
  <si>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</si>
  <si>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</si>
  <si>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</si>
  <si>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</si>
  <si>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</si>
  <si>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</si>
  <si>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</si>
  <si>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</si>
  <si>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</si>
  <si>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</si>
  <si>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</si>
  <si>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</si>
  <si>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</si>
  <si>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</si>
  <si>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</si>
  <si>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</si>
  <si>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</si>
  <si>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</si>
  <si>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</si>
  <si>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</si>
  <si>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</si>
  <si>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</si>
  <si>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</si>
  <si>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</si>
  <si>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</si>
  <si>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</si>
  <si>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</si>
  <si>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</si>
  <si>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</si>
  <si>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</si>
  <si>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</si>
  <si>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</si>
  <si>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</si>
  <si>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</si>
  <si>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</si>
  <si>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</si>
  <si>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</si>
  <si>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</si>
  <si>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</si>
  <si>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</si>
  <si>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</si>
  <si>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</si>
  <si>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</si>
  <si>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</si>
  <si>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</si>
  <si>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</si>
  <si>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</si>
  <si>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</si>
  <si>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</si>
  <si>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</si>
  <si>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</si>
  <si>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</si>
  <si>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</si>
  <si>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</si>
  <si>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</si>
  <si>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</si>
  <si>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</si>
  <si>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</si>
  <si>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</si>
  <si>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</si>
  <si>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</si>
  <si>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</si>
  <si>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</si>
  <si>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</si>
  <si>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</si>
  <si>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</si>
  <si>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</si>
  <si>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</si>
  <si>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</si>
  <si>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</si>
  <si>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</si>
  <si>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</si>
  <si>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</si>
  <si>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</si>
  <si>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</si>
  <si>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</si>
  <si>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</si>
  <si>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</si>
  <si>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</si>
  <si>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</si>
  <si>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</si>
  <si>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</si>
  <si>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</si>
  <si>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</si>
  <si>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</si>
  <si>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</si>
  <si>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</si>
  <si>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</si>
  <si>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</si>
  <si>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</si>
  <si>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</si>
  <si>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</si>
  <si>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</si>
  <si>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</si>
  <si>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</si>
  <si>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</si>
  <si>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</si>
  <si>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</si>
  <si>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</si>
  <si>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</si>
  <si>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</si>
  <si>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</si>
  <si>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</si>
  <si>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</si>
  <si>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</si>
  <si>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</si>
  <si>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</si>
  <si>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</si>
  <si>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</si>
  <si>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</si>
  <si>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</si>
  <si>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</si>
  <si>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</si>
  <si>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</si>
  <si>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</si>
  <si>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</si>
  <si>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</si>
  <si>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</si>
  <si>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</si>
  <si>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</si>
  <si>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</si>
  <si>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</si>
  <si>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</si>
  <si>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</si>
  <si>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</si>
  <si>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</si>
  <si>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</si>
  <si>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</si>
  <si>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</si>
  <si>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</si>
  <si>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</si>
  <si>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</si>
  <si>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</si>
  <si>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</si>
  <si>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</si>
  <si>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</si>
  <si>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</si>
  <si>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</si>
  <si>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</si>
  <si>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</si>
  <si>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</si>
  <si>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</si>
  <si>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</si>
  <si>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</si>
  <si>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</si>
  <si>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</si>
  <si>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</si>
  <si>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</si>
  <si>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</si>
  <si>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</si>
  <si>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</si>
  <si>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</si>
  <si>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</si>
  <si>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</si>
  <si>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</si>
  <si>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</si>
  <si>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</si>
  <si>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</si>
  <si>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</si>
  <si>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</si>
  <si>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</si>
  <si>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</si>
  <si>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</si>
  <si>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</si>
  <si>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</si>
  <si>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</si>
  <si>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</si>
  <si>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</si>
  <si>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</si>
  <si>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</si>
  <si>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</si>
  <si>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</si>
  <si>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</si>
  <si>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</si>
  <si>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</si>
  <si>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</si>
  <si>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</si>
  <si>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</si>
  <si>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</si>
  <si>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</si>
  <si>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</si>
  <si>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</si>
  <si>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</si>
  <si>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</si>
  <si>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</si>
  <si>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</si>
  <si>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</si>
  <si>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</si>
  <si>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</si>
  <si>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</si>
  <si>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</si>
  <si>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</si>
  <si>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</si>
  <si>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</si>
  <si>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</si>
  <si>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</si>
  <si>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</si>
  <si>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</si>
  <si>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</si>
  <si>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</si>
  <si>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</si>
  <si>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</si>
  <si>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</si>
  <si>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</si>
  <si>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</si>
  <si>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</si>
  <si>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</si>
  <si>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</si>
  <si>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</si>
  <si>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</si>
  <si>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</si>
  <si>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</si>
  <si>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</si>
  <si>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</si>
  <si>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</si>
  <si>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</si>
  <si>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</si>
  <si>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</si>
  <si>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</si>
  <si>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</si>
  <si>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</si>
  <si>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</si>
  <si>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</si>
  <si>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</si>
  <si>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</si>
  <si>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</si>
  <si>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</si>
  <si>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</si>
  <si>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</si>
  <si>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</si>
  <si>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</si>
  <si>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</si>
  <si>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</si>
  <si>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</si>
  <si>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</si>
  <si>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</si>
  <si>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</si>
  <si>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</si>
  <si>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</si>
  <si>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</si>
  <si>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</si>
  <si>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</si>
  <si>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</si>
  <si>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</si>
  <si>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</si>
  <si>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</si>
  <si>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</si>
  <si>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</si>
  <si>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</si>
  <si>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</si>
  <si>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</si>
  <si>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</si>
  <si>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</si>
  <si>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</si>
  <si>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</si>
  <si>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</si>
  <si>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</si>
  <si>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</si>
  <si>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</si>
  <si>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</si>
  <si>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</si>
  <si>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</si>
  <si>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</si>
  <si>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</si>
  <si>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</si>
  <si>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</si>
  <si>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</si>
  <si>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</si>
  <si>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</si>
  <si>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</si>
  <si>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</si>
  <si>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</si>
  <si>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</si>
  <si>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</si>
  <si>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</si>
  <si>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</si>
  <si>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</si>
  <si>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</si>
  <si>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</si>
  <si>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</si>
  <si>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</si>
  <si>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</si>
  <si>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</si>
  <si>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</si>
  <si>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</si>
  <si>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</si>
  <si>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</si>
  <si>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</si>
  <si>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</si>
  <si>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</si>
  <si>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</si>
  <si>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</si>
  <si>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</si>
  <si>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</si>
  <si>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</si>
  <si>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</si>
  <si>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</si>
  <si>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</si>
  <si>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</si>
  <si>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</si>
  <si>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</si>
  <si>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</si>
  <si>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</si>
  <si>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</si>
  <si>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</si>
  <si>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</si>
  <si>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</si>
  <si>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</si>
  <si>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</si>
  <si>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</si>
  <si>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</si>
  <si>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</si>
  <si>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</si>
  <si>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</si>
  <si>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</si>
  <si>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</si>
  <si>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</si>
  <si>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</si>
  <si>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</si>
  <si>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</si>
  <si>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</si>
  <si>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</si>
  <si>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</si>
  <si>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</si>
  <si>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</si>
  <si>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</si>
  <si>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</si>
  <si>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</si>
  <si>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</si>
  <si>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</si>
  <si>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</si>
  <si>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</si>
  <si>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</si>
  <si>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</si>
  <si>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</si>
  <si>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</si>
  <si>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</si>
  <si>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</si>
  <si>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</si>
  <si>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</si>
  <si>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</si>
  <si>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</si>
  <si>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</si>
  <si>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</si>
  <si>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</si>
  <si>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</si>
  <si>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</si>
  <si>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</si>
  <si>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</si>
  <si>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</si>
  <si>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</si>
  <si>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</si>
  <si>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</si>
  <si>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</si>
  <si>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</si>
  <si>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</si>
  <si>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</si>
  <si>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</si>
  <si>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</si>
  <si>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</si>
  <si>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</si>
  <si>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</si>
  <si>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</si>
  <si>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</si>
  <si>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</si>
  <si>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</si>
  <si>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</si>
  <si>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</si>
  <si>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</si>
  <si>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</si>
  <si>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</si>
  <si>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</si>
  <si>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</si>
  <si>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</si>
  <si>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</si>
  <si>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</si>
  <si>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</si>
  <si>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</si>
  <si>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</si>
  <si>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</si>
  <si>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</si>
  <si>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</si>
  <si>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</si>
  <si>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</si>
  <si>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</si>
  <si>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</si>
  <si>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</si>
  <si>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</si>
  <si>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</si>
  <si>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</si>
  <si>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</si>
  <si>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</si>
  <si>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</si>
  <si>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</si>
  <si>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</si>
  <si>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</si>
  <si>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</si>
  <si>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</si>
  <si>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</si>
  <si>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</si>
  <si>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</si>
  <si>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</si>
  <si>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</si>
  <si>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</si>
  <si>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</si>
  <si>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</si>
  <si>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</si>
  <si>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</si>
  <si>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</si>
  <si>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</si>
  <si>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</si>
  <si>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</si>
  <si>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</si>
  <si>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</si>
  <si>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</si>
  <si>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</si>
  <si>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</si>
  <si>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</si>
  <si>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</si>
  <si>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</si>
  <si>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</si>
  <si>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</si>
  <si>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</si>
  <si>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</si>
  <si>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</si>
  <si>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</si>
  <si>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</si>
  <si>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</si>
  <si>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</si>
  <si>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</si>
  <si>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</si>
  <si>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</si>
  <si>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</si>
  <si>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</si>
  <si>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</si>
  <si>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</si>
  <si>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</si>
  <si>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</si>
  <si>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</si>
  <si>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</si>
  <si>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</si>
  <si>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</si>
  <si>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</si>
  <si>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</si>
  <si>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</si>
  <si>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</si>
  <si>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</si>
  <si>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</si>
  <si>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</si>
  <si>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</si>
  <si>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</si>
  <si>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</si>
  <si>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</si>
  <si>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</si>
  <si>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</si>
  <si>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</si>
  <si>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</si>
  <si>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</si>
  <si>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</si>
  <si>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</si>
  <si>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</si>
  <si>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</si>
  <si>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</si>
  <si>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</si>
  <si>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</si>
  <si>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</si>
  <si>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</si>
  <si>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</si>
  <si>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</si>
  <si>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</si>
  <si>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</si>
  <si>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</si>
  <si>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</si>
  <si>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</si>
  <si>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</si>
  <si>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</si>
  <si>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</si>
  <si>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</si>
  <si>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</si>
  <si>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</si>
  <si>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</si>
  <si>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</si>
  <si>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</si>
  <si>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</si>
  <si>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</si>
  <si>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</si>
  <si>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</si>
  <si>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</si>
  <si>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</si>
  <si>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</si>
  <si>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</si>
  <si>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</si>
  <si>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</si>
  <si>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</si>
  <si>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</si>
  <si>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</si>
  <si>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</si>
  <si>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</si>
  <si>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</si>
  <si>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</si>
  <si>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</si>
  <si>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</si>
  <si>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</si>
  <si>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</si>
  <si>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</si>
  <si>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</si>
  <si>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</si>
  <si>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</si>
  <si>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</si>
  <si>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</si>
  <si>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</si>
  <si>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</si>
  <si>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</si>
  <si>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</si>
  <si>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</si>
  <si>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</si>
  <si>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</si>
  <si>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</si>
  <si>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</si>
  <si>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</si>
  <si>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</si>
  <si>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</si>
  <si>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</si>
  <si>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</si>
  <si>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</si>
  <si>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</si>
  <si>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</si>
  <si>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</si>
  <si>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</si>
  <si>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</si>
  <si>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</si>
  <si>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</si>
  <si>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</si>
  <si>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</si>
  <si>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</si>
  <si>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</si>
  <si>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</si>
  <si>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</si>
  <si>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</si>
  <si>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</si>
  <si>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</si>
  <si>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</si>
  <si>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</si>
  <si>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</si>
  <si>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</si>
  <si>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</si>
  <si>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</si>
  <si>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</si>
  <si>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</si>
  <si>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</si>
  <si>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</si>
  <si>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</si>
  <si>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</si>
  <si>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</si>
  <si>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</si>
  <si>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</si>
  <si>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</si>
  <si>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</si>
  <si>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</si>
  <si>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</si>
  <si>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</si>
  <si>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</si>
  <si>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</si>
  <si>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</si>
  <si>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</si>
  <si>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</si>
  <si>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</si>
  <si>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</si>
  <si>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</si>
  <si>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</si>
  <si>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</si>
  <si>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</si>
  <si>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</si>
  <si>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</si>
  <si>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</si>
  <si>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</si>
  <si>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</si>
  <si>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</si>
  <si>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</si>
  <si>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</si>
  <si>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</si>
  <si>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</si>
  <si>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</si>
  <si>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</si>
  <si>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</si>
  <si>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</si>
  <si>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</si>
  <si>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</si>
  <si>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</si>
  <si>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</si>
  <si>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</si>
  <si>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</si>
  <si>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</si>
  <si>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</si>
  <si>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</si>
  <si>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</si>
  <si>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</si>
  <si>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</si>
  <si>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</si>
  <si>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</si>
  <si>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</si>
  <si>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</si>
  <si>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</si>
  <si>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</si>
  <si>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</si>
  <si>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</si>
  <si>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</si>
  <si>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</si>
  <si>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</si>
  <si>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</si>
  <si>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</si>
  <si>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</si>
  <si>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</si>
  <si>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</si>
  <si>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</si>
  <si>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</si>
  <si>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</si>
  <si>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</si>
  <si>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</si>
  <si>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</si>
  <si>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</si>
  <si>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</si>
  <si>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</si>
  <si>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</si>
  <si>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</si>
  <si>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</si>
  <si>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</si>
  <si>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</si>
  <si>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</si>
  <si>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</si>
  <si>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</si>
  <si>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</si>
  <si>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</si>
  <si>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</si>
  <si>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</si>
  <si>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</si>
  <si>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</si>
  <si>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</si>
  <si>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</si>
  <si>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</si>
  <si>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</si>
  <si>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</si>
  <si>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</si>
  <si>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</si>
  <si>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</si>
  <si>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</si>
  <si>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</si>
  <si>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</si>
  <si>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</si>
  <si>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</si>
  <si>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</si>
  <si>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</si>
  <si>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</si>
  <si>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</si>
  <si>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</si>
  <si>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</si>
  <si>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</si>
  <si>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</si>
  <si>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</si>
  <si>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</si>
  <si>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</si>
  <si>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</si>
  <si>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</si>
  <si>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</si>
  <si>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</si>
  <si>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</si>
  <si>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</si>
  <si>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</si>
  <si>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</si>
  <si>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</si>
  <si>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</si>
  <si>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</si>
  <si>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</si>
  <si>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</si>
  <si>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</si>
  <si>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</si>
  <si>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</si>
  <si>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</si>
  <si>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</si>
  <si>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</si>
  <si>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</si>
  <si>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</si>
  <si>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</si>
  <si>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</si>
  <si>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</si>
  <si>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</si>
  <si>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</si>
  <si>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</si>
  <si>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</si>
  <si>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</si>
  <si>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</si>
  <si>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</si>
  <si>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</si>
  <si>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</si>
  <si>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</si>
  <si>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</si>
  <si>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</si>
  <si>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</si>
  <si>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</si>
  <si>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</si>
  <si>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</si>
  <si>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</si>
  <si>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</si>
  <si>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</si>
  <si>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</si>
  <si>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</si>
  <si>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</si>
  <si>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</si>
  <si>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</si>
  <si>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</si>
  <si>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</si>
  <si>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</si>
  <si>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</si>
  <si>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</si>
  <si>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</si>
  <si>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</si>
  <si>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</si>
  <si>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</si>
  <si>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</si>
  <si>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</si>
  <si>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</si>
  <si>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</si>
  <si>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</si>
  <si>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</si>
  <si>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</si>
  <si>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</si>
  <si>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</si>
  <si>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</si>
  <si>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</si>
  <si>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</si>
  <si>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</si>
  <si>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</si>
  <si>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</si>
  <si>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</si>
  <si>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</si>
  <si>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</si>
  <si>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</si>
  <si>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</si>
  <si>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</si>
  <si>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</si>
  <si>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</si>
  <si>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</si>
  <si>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</si>
  <si>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</si>
  <si>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</si>
  <si>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</si>
  <si>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</si>
  <si>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</si>
  <si>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</si>
  <si>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</si>
  <si>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</si>
  <si>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</si>
  <si>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</si>
  <si>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</si>
  <si>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</si>
  <si>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</si>
  <si>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</si>
  <si>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</si>
  <si>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</si>
  <si>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</si>
  <si>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</si>
  <si>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</si>
  <si>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</si>
  <si>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</si>
  <si>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</si>
  <si>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</si>
  <si>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</si>
  <si>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</si>
  <si>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</si>
  <si>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</si>
  <si>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</si>
  <si>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</si>
  <si>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</si>
  <si>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</si>
  <si>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</si>
  <si>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</si>
  <si>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</si>
  <si>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</si>
  <si>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</si>
  <si>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</si>
  <si>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</si>
  <si>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</si>
  <si>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</si>
  <si>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</si>
  <si>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</si>
  <si>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</si>
  <si>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</si>
  <si>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</si>
  <si>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</si>
  <si>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</si>
  <si>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</si>
  <si>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</si>
  <si>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</si>
  <si>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</si>
  <si>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</si>
  <si>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</si>
  <si>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</si>
  <si>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</si>
  <si>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</si>
  <si>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</si>
  <si>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</si>
  <si>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</si>
  <si>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</si>
  <si>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</si>
  <si>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</si>
  <si>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</si>
  <si>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</si>
  <si>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</si>
  <si>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</si>
  <si>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</si>
  <si>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</si>
  <si>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</si>
  <si>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</si>
  <si>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</si>
  <si>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</si>
  <si>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</si>
  <si>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</si>
  <si>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</si>
  <si>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</si>
  <si>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</si>
  <si>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</si>
  <si>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</si>
  <si>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</si>
  <si>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</si>
  <si>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</si>
  <si>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</si>
  <si>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</si>
  <si>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</si>
  <si>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</si>
  <si>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</si>
  <si>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</si>
  <si>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</si>
  <si>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</si>
  <si>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</si>
  <si>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</si>
  <si>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</si>
  <si>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</si>
  <si>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</si>
  <si>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</si>
  <si>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</si>
  <si>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</si>
  <si>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</si>
  <si>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</si>
  <si>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</si>
  <si>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</si>
  <si>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</si>
  <si>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</si>
  <si>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</si>
  <si>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</si>
  <si>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</si>
  <si>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</si>
  <si>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</si>
  <si>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</si>
  <si>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</si>
  <si>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</si>
  <si>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</si>
  <si>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</si>
  <si>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</si>
  <si>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</si>
  <si>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</si>
  <si>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</si>
  <si>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</si>
  <si>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</si>
  <si>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</si>
  <si>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</si>
  <si>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</si>
  <si>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</si>
  <si>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</si>
  <si>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</si>
  <si>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</si>
  <si>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</si>
  <si>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</si>
  <si>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</si>
  <si>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</si>
  <si>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</si>
  <si>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</si>
  <si>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</si>
  <si>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</si>
  <si>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</si>
  <si>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</si>
  <si>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</si>
  <si>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</si>
  <si>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</si>
  <si>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</si>
  <si>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</si>
  <si>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</si>
  <si>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</si>
  <si>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</si>
  <si>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</si>
  <si>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</si>
  <si>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</si>
  <si>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</si>
  <si>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</si>
  <si>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</si>
  <si>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</si>
  <si>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</si>
  <si>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</si>
  <si>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</si>
  <si>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</si>
  <si>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</si>
  <si>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</si>
  <si>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</si>
  <si>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</si>
  <si>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</si>
  <si>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</si>
  <si>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</si>
  <si>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</si>
  <si>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</si>
  <si>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</si>
  <si>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</si>
  <si>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</si>
  <si>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</si>
  <si>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</si>
  <si>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</si>
  <si>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</si>
  <si>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</si>
  <si>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</si>
  <si>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</si>
  <si>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</si>
  <si>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</si>
  <si>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</si>
  <si>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</si>
  <si>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</si>
  <si>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</si>
  <si>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</si>
  <si>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</si>
  <si>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</si>
  <si>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</si>
  <si>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</si>
  <si>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</si>
  <si>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</si>
  <si>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</si>
  <si>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</si>
  <si>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</si>
  <si>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</si>
  <si>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</si>
  <si>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</si>
  <si>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</si>
  <si>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</si>
  <si>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</si>
  <si>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</si>
  <si>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</si>
  <si>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</si>
  <si>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</si>
  <si>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</si>
  <si>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</si>
  <si>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</si>
  <si>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</si>
  <si>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</si>
  <si>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</si>
  <si>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</si>
  <si>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</si>
  <si>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</si>
  <si>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</si>
  <si>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</si>
  <si>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</si>
  <si>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</si>
  <si>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</si>
  <si>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</si>
  <si>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</si>
  <si>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</si>
  <si>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</si>
  <si>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</si>
  <si>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</si>
  <si>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</si>
  <si>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</si>
  <si>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</si>
  <si>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</si>
  <si>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</si>
  <si>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</si>
  <si>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</si>
  <si>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</si>
  <si>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</si>
  <si>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</si>
  <si>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</si>
  <si>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</si>
  <si>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</si>
  <si>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</si>
  <si>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</si>
  <si>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</si>
  <si>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</si>
  <si>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</si>
  <si>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</si>
  <si>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</si>
  <si>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</si>
  <si>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</si>
  <si>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</si>
  <si>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</si>
  <si>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</si>
  <si>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</si>
  <si>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</si>
  <si>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</si>
  <si>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</si>
  <si>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</si>
  <si>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</si>
  <si>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</si>
  <si>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</si>
  <si>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</si>
  <si>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</si>
  <si>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</si>
  <si>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</si>
  <si>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</si>
  <si>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</si>
  <si>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</si>
  <si>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</si>
  <si>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</si>
  <si>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</si>
  <si>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</si>
  <si>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</si>
  <si>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</si>
  <si>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</si>
  <si>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</si>
  <si>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</si>
  <si>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</si>
  <si>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</si>
  <si>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</si>
  <si>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</si>
  <si>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</si>
  <si>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</si>
  <si>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</si>
  <si>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</si>
  <si>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</si>
  <si>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</si>
  <si>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</si>
  <si>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</si>
  <si>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</si>
  <si>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</si>
  <si>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</si>
  <si>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</si>
  <si>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</si>
  <si>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</si>
  <si>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</si>
  <si>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</si>
  <si>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</si>
  <si>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</si>
  <si>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</si>
  <si>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</si>
  <si>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</si>
  <si>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</si>
  <si>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</si>
  <si>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</si>
  <si>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</si>
  <si>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</si>
  <si>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</si>
  <si>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</si>
  <si>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</si>
  <si>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</si>
  <si>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</si>
  <si>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</si>
  <si>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</si>
  <si>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</si>
  <si>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</si>
  <si>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</si>
  <si>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</si>
  <si>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</si>
  <si>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</si>
  <si>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</si>
  <si>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</si>
  <si>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</si>
  <si>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</si>
  <si>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</si>
  <si>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</si>
  <si>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</si>
  <si>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</si>
  <si>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</si>
  <si>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</si>
  <si>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</si>
  <si>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</si>
  <si>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</si>
  <si>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</si>
  <si>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</si>
  <si>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</si>
  <si>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</si>
  <si>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</si>
  <si>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</si>
  <si>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</si>
  <si>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</si>
  <si>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</si>
  <si>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</si>
  <si>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</si>
  <si>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</si>
  <si>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</si>
  <si>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</si>
  <si>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</si>
  <si>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</si>
  <si>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</si>
  <si>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</si>
  <si>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</si>
  <si>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</si>
  <si>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</si>
  <si>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</si>
  <si>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</si>
  <si>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</si>
  <si>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</si>
  <si>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</si>
  <si>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</si>
  <si>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</si>
  <si>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</si>
  <si>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</si>
  <si>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</si>
  <si>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</si>
  <si>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</si>
  <si>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</si>
  <si>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</si>
  <si>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</si>
  <si>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</si>
  <si>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</si>
  <si>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</si>
  <si>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</si>
  <si>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</si>
  <si>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</si>
  <si>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</si>
  <si>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</si>
  <si>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</si>
  <si>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</si>
  <si>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</si>
  <si>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</si>
  <si>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</si>
  <si>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</si>
  <si>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</si>
  <si>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</si>
  <si>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</si>
  <si>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</si>
  <si>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</si>
  <si>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</si>
  <si>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</si>
  <si>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</si>
  <si>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</si>
  <si>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</si>
  <si>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</si>
  <si>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</si>
  <si>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</si>
  <si>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</si>
  <si>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</si>
  <si>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</si>
  <si>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</si>
  <si>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</si>
  <si>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</si>
  <si>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</si>
  <si>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</si>
  <si>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</si>
  <si>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</si>
  <si>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</si>
  <si>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</si>
  <si>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</si>
  <si>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</si>
  <si>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</si>
  <si>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</si>
  <si>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</si>
  <si>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</si>
  <si>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</si>
  <si>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</si>
  <si>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</si>
  <si>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</si>
  <si>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</si>
  <si>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</si>
  <si>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</si>
  <si>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</si>
  <si>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</si>
  <si>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</si>
  <si>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</si>
  <si>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</si>
  <si>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</si>
  <si>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</si>
  <si>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</si>
  <si>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</si>
  <si>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</si>
  <si>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</si>
  <si>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</si>
  <si>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</si>
  <si>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</si>
  <si>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</si>
  <si>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</si>
  <si>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</si>
  <si>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</si>
  <si>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</si>
  <si>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</si>
  <si>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</si>
  <si>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</si>
  <si>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</si>
  <si>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</si>
  <si>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</si>
  <si>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</si>
  <si>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</si>
  <si>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</si>
  <si>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</si>
  <si>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</si>
  <si>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</si>
  <si>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</si>
  <si>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</si>
  <si>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</si>
  <si>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</si>
  <si>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</si>
  <si>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</si>
  <si>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</si>
  <si>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</si>
  <si>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</si>
  <si>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</si>
  <si>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</si>
  <si>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</si>
  <si>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</si>
  <si>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</si>
  <si>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</si>
  <si>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</si>
  <si>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</si>
  <si>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</si>
  <si>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</si>
  <si>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</si>
  <si>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</si>
  <si>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</si>
  <si>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</si>
  <si>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</si>
  <si>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</si>
  <si>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</si>
  <si>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</si>
  <si>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</si>
  <si>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</si>
  <si>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</si>
  <si>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</si>
  <si>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</si>
  <si>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</si>
  <si>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</si>
  <si>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</si>
  <si>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</si>
  <si>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</si>
  <si>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</si>
  <si>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</si>
  <si>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</si>
  <si>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</si>
  <si>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</si>
  <si>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</si>
  <si>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</si>
  <si>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</si>
  <si>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</si>
  <si>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</si>
  <si>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</si>
  <si>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</si>
  <si>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</si>
  <si>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</si>
  <si>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</si>
  <si>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</si>
  <si>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</si>
  <si>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</si>
  <si>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</si>
  <si>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</si>
  <si>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</si>
  <si>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</si>
  <si>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</si>
  <si>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</si>
  <si>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</si>
  <si>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</si>
  <si>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</si>
  <si>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</si>
  <si>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</si>
  <si>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</si>
  <si>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</si>
  <si>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</si>
  <si>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</si>
  <si>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</si>
  <si>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</si>
  <si>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</si>
  <si>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</si>
  <si>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</si>
  <si>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</si>
  <si>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</si>
  <si>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</si>
  <si>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</si>
  <si>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</si>
  <si>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</si>
  <si>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</si>
  <si>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</si>
  <si>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</si>
  <si>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</si>
  <si>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</si>
  <si>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</si>
  <si>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</si>
  <si>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</si>
  <si>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</si>
  <si>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</si>
  <si>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</si>
  <si>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</si>
  <si>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</si>
  <si>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</si>
  <si>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</si>
  <si>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</si>
  <si>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</si>
  <si>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</si>
  <si>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</si>
  <si>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</si>
  <si>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</si>
  <si>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</si>
  <si>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</si>
  <si>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</si>
  <si>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</si>
  <si>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</si>
  <si>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</si>
  <si>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</si>
  <si>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</si>
  <si>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</si>
  <si>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</si>
  <si>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</si>
  <si>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</si>
  <si>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</si>
  <si>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</si>
  <si>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</si>
  <si>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</si>
  <si>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</si>
  <si>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</si>
  <si>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</si>
  <si>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</si>
  <si>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</si>
  <si>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</si>
  <si>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</si>
  <si>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</si>
  <si>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</si>
  <si>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</si>
  <si>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</si>
  <si>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</si>
  <si>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</si>
  <si>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</si>
  <si>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</si>
  <si>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</si>
  <si>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</si>
  <si>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</si>
  <si>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</si>
  <si>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</si>
  <si>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</si>
  <si>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</si>
  <si>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</si>
  <si>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</si>
  <si>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</si>
  <si>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</si>
  <si>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</si>
  <si>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</si>
  <si>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</si>
  <si>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</si>
  <si>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</si>
  <si>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</si>
  <si>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</si>
  <si>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</si>
  <si>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</si>
  <si>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</si>
  <si>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</si>
  <si>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</si>
  <si>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</si>
  <si>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</si>
  <si>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</si>
  <si>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</si>
  <si>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</si>
  <si>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</si>
  <si>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</si>
  <si>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</si>
  <si>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</si>
  <si>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</si>
  <si>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</si>
  <si>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</si>
  <si>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</si>
  <si>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</si>
  <si>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</si>
  <si>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</si>
  <si>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</si>
  <si>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</si>
  <si>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</si>
  <si>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</si>
  <si>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</si>
  <si>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</si>
  <si>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</si>
  <si>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</si>
  <si>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</si>
  <si>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</si>
  <si>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</si>
  <si>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</si>
  <si>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</si>
  <si>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</si>
  <si>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</si>
  <si>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</si>
  <si>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</si>
  <si>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</si>
  <si>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</si>
  <si>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</si>
  <si>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</si>
  <si>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</si>
  <si>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</si>
  <si>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</si>
  <si>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</si>
  <si>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</si>
  <si>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</si>
  <si>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</si>
  <si>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</si>
  <si>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</si>
  <si>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</si>
  <si>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</si>
  <si>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</si>
  <si>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</si>
  <si>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</si>
  <si>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</si>
  <si>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</si>
  <si>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</si>
  <si>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</si>
  <si>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</si>
  <si>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</si>
  <si>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</si>
  <si>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</si>
  <si>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</si>
  <si>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</si>
  <si>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</si>
  <si>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</si>
  <si>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</si>
  <si>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</si>
  <si>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</si>
  <si>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</si>
  <si>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</si>
  <si>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</si>
  <si>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</si>
  <si>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</si>
  <si>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</si>
  <si>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</si>
  <si>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</si>
  <si>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</si>
  <si>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</si>
  <si>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</si>
  <si>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</si>
  <si>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</si>
  <si>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</si>
  <si>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</si>
  <si>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</si>
  <si>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</si>
  <si>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</si>
  <si>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</si>
  <si>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</si>
  <si>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</si>
  <si>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</si>
  <si>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</si>
  <si>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</si>
  <si>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</si>
  <si>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</si>
  <si>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</si>
  <si>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</si>
  <si>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</si>
  <si>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</si>
  <si>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</si>
  <si>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</si>
  <si>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</si>
  <si>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</si>
  <si>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</si>
  <si>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</si>
  <si>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</si>
  <si>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</si>
  <si>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</si>
  <si>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</si>
  <si>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</si>
  <si>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</si>
  <si>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</si>
  <si>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</si>
  <si>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</si>
  <si>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</si>
  <si>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</si>
  <si>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</si>
  <si>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</si>
  <si>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</si>
  <si>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</si>
  <si>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</si>
  <si>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</si>
  <si>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</si>
  <si>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</si>
  <si>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</si>
  <si>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</si>
  <si>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</si>
  <si>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</si>
  <si>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</si>
  <si>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</si>
  <si>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</si>
  <si>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</si>
  <si>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</si>
  <si>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</si>
  <si>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</si>
  <si>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</si>
  <si>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</si>
  <si>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</si>
  <si>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</si>
  <si>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</si>
  <si>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</si>
  <si>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</si>
  <si>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</si>
  <si>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</si>
  <si>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</si>
  <si>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</si>
  <si>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</si>
  <si>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</si>
  <si>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</si>
  <si>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</si>
  <si>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</si>
  <si>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</si>
  <si>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</si>
  <si>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</si>
  <si>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</si>
  <si>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</si>
  <si>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</si>
  <si>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</si>
  <si>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</si>
  <si>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</si>
  <si>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</si>
  <si>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</si>
  <si>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</si>
  <si>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</si>
  <si>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</si>
  <si>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</si>
  <si>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</si>
  <si>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</si>
  <si>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</si>
  <si>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</si>
  <si>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</si>
  <si>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</si>
  <si>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</si>
  <si>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</si>
  <si>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</si>
  <si>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</si>
  <si>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</si>
  <si>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</si>
  <si>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</si>
  <si>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</si>
  <si>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</si>
  <si>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</si>
  <si>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</si>
  <si>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</si>
  <si>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</si>
  <si>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</si>
  <si>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</si>
  <si>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</si>
  <si>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</si>
  <si>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</si>
  <si>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</si>
  <si>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</si>
  <si>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</si>
  <si>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</si>
  <si>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</si>
  <si>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</si>
  <si>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</si>
  <si>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</si>
  <si>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</si>
  <si>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</si>
  <si>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</si>
  <si>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</si>
  <si>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</si>
  <si>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</si>
  <si>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</si>
  <si>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</si>
  <si>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</si>
  <si>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</si>
  <si>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</si>
  <si>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</si>
  <si>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</si>
  <si>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</si>
  <si>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</si>
  <si>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</si>
  <si>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</si>
  <si>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</si>
  <si>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</si>
  <si>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</si>
  <si>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</si>
  <si>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</si>
  <si>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</si>
  <si>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</si>
  <si>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</si>
  <si>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</si>
  <si>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</si>
  <si>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</si>
  <si>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</si>
  <si>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</si>
  <si>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</si>
  <si>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</si>
  <si>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</si>
  <si>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</si>
  <si>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</si>
  <si>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</si>
  <si>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</si>
  <si>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</si>
  <si>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</si>
  <si>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</si>
  <si>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</si>
  <si>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</si>
  <si>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</si>
  <si>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</si>
  <si>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</si>
  <si>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</si>
  <si>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</si>
  <si>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</si>
  <si>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</si>
  <si>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</si>
  <si>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</si>
  <si>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</si>
  <si>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</si>
  <si>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</si>
  <si>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</si>
  <si>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</si>
  <si>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</si>
  <si>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</si>
  <si>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</si>
  <si>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</si>
  <si>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</si>
  <si>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</si>
  <si>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</si>
  <si>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</si>
  <si>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</si>
  <si>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</si>
  <si>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</si>
  <si>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</si>
  <si>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</si>
  <si>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</si>
  <si>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</si>
  <si>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</si>
  <si>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</si>
  <si>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</si>
  <si>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</si>
  <si>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</si>
  <si>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</si>
  <si>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</si>
  <si>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</si>
  <si>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</si>
  <si>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</si>
  <si>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</si>
  <si>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</si>
  <si>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</si>
  <si>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</si>
  <si>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</si>
  <si>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</si>
  <si>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</si>
  <si>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</si>
  <si>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</si>
  <si>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</si>
  <si>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</si>
  <si>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</si>
  <si>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</si>
  <si>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</si>
  <si>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</si>
  <si>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</si>
  <si>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</si>
  <si>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</si>
  <si>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</si>
  <si>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</si>
  <si>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</si>
  <si>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</si>
  <si>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</si>
  <si>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</si>
  <si>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</si>
  <si>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</si>
  <si>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</si>
  <si>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</si>
  <si>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</si>
  <si>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</si>
  <si>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</si>
  <si>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</si>
  <si>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</si>
  <si>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</si>
  <si>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</si>
  <si>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</si>
  <si>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</si>
  <si>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</si>
  <si>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</si>
  <si>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</si>
  <si>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</si>
  <si>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</si>
  <si>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</si>
  <si>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</si>
  <si>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</si>
  <si>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</si>
  <si>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</si>
  <si>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</si>
  <si>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</si>
  <si>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</si>
  <si>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</si>
  <si>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</si>
  <si>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</si>
  <si>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</si>
  <si>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</si>
  <si>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</si>
  <si>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</si>
  <si>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</si>
  <si>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</si>
  <si>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</si>
  <si>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</si>
  <si>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</si>
  <si>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</si>
  <si>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</si>
  <si>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</si>
  <si>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</si>
  <si>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</si>
  <si>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</si>
  <si>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</si>
  <si>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</si>
  <si>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</si>
  <si>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</si>
  <si>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</si>
  <si>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</si>
  <si>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</si>
  <si>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</si>
  <si>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</si>
  <si>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</si>
  <si>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</si>
  <si>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</si>
  <si>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</si>
  <si>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</si>
  <si>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</si>
  <si>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</si>
  <si>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</si>
  <si>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</si>
  <si>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</si>
  <si>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</si>
  <si>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</si>
  <si>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</si>
  <si>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</si>
  <si>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</si>
  <si>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</si>
  <si>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</si>
  <si>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</si>
  <si>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</si>
  <si>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</si>
  <si>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</si>
  <si>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</si>
  <si>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</si>
  <si>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</si>
  <si>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</si>
  <si>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</si>
  <si>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</si>
  <si>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</si>
  <si>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</si>
  <si>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</si>
  <si>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</si>
  <si>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</si>
  <si>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</si>
  <si>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</si>
  <si>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</si>
  <si>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</si>
  <si>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</si>
  <si>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</si>
  <si>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</si>
  <si>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</si>
  <si>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</si>
  <si>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</si>
  <si>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</si>
  <si>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</si>
  <si>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</si>
  <si>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</si>
  <si>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</si>
  <si>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</si>
  <si>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</si>
  <si>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</si>
  <si>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</si>
  <si>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</si>
  <si>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</si>
  <si>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</si>
  <si>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</si>
  <si>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</si>
  <si>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</si>
  <si>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</si>
  <si>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</si>
  <si>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</si>
  <si>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</si>
  <si>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</si>
  <si>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</si>
  <si>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</si>
  <si>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</si>
  <si>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</si>
  <si>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</si>
  <si>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</si>
  <si>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</si>
  <si>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</si>
  <si>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</si>
  <si>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</si>
  <si>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</si>
  <si>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</si>
  <si>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</si>
  <si>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</si>
  <si>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</si>
  <si>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</si>
  <si>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</si>
  <si>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</si>
  <si>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</si>
  <si>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</si>
  <si>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</si>
  <si>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</si>
  <si>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</si>
  <si>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</si>
  <si>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</si>
  <si>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</si>
  <si>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</si>
  <si>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</si>
  <si>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</si>
  <si>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</si>
  <si>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</si>
  <si>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</si>
  <si>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</si>
  <si>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</si>
  <si>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</si>
  <si>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</si>
  <si>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</si>
  <si>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</si>
  <si>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</si>
  <si>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</si>
  <si>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</si>
  <si>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</si>
  <si>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</si>
  <si>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</si>
  <si>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</si>
  <si>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</si>
  <si>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</si>
  <si>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</si>
  <si>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</si>
  <si>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</si>
  <si>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</si>
  <si>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</si>
  <si>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</si>
  <si>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</si>
  <si>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</si>
  <si>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</si>
  <si>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</si>
  <si>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</si>
  <si>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</si>
  <si>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</si>
  <si>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</si>
  <si>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</si>
  <si>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</si>
  <si>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</si>
  <si>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</si>
  <si>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</si>
  <si>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</si>
  <si>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</si>
  <si>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</si>
  <si>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</si>
  <si>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</si>
  <si>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</si>
  <si>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</si>
  <si>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</si>
  <si>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</si>
  <si>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</si>
  <si>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</si>
  <si>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</si>
  <si>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</si>
  <si>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</si>
  <si>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</si>
  <si>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</si>
  <si>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</si>
  <si>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</si>
  <si>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</si>
  <si>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</si>
  <si>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</si>
  <si>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</si>
  <si>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</si>
  <si>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</si>
  <si>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</si>
  <si>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</si>
  <si>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</si>
  <si>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</si>
  <si>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</si>
  <si>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</si>
  <si>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</si>
  <si>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</si>
  <si>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</si>
  <si>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</si>
  <si>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</si>
  <si>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</si>
  <si>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</si>
  <si>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</si>
  <si>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</si>
  <si>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</si>
  <si>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</si>
  <si>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</si>
  <si>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</si>
  <si>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</si>
  <si>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</si>
  <si>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</si>
  <si>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</si>
  <si>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</si>
  <si>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</si>
  <si>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</si>
  <si>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</si>
  <si>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</si>
  <si>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</si>
  <si>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</si>
  <si>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</si>
  <si>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</si>
  <si>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</si>
  <si>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</si>
  <si>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</si>
  <si>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</si>
  <si>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</si>
  <si>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</si>
  <si>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</si>
  <si>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</si>
  <si>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</si>
  <si>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</si>
  <si>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</si>
  <si>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</si>
  <si>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</si>
  <si>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</si>
  <si>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</si>
  <si>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</si>
  <si>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</si>
  <si>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</si>
  <si>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</si>
  <si>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</si>
  <si>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</si>
  <si>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</si>
  <si>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</si>
  <si>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</si>
  <si>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</si>
  <si>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</si>
  <si>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</si>
  <si>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</si>
  <si>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</si>
  <si>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</si>
  <si>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</si>
  <si>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</si>
  <si>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</si>
  <si>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</si>
  <si>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</si>
  <si>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</si>
  <si>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</si>
  <si>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</si>
  <si>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</si>
  <si>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</si>
  <si>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</si>
  <si>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</si>
  <si>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</si>
  <si>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</si>
  <si>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</si>
  <si>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</si>
  <si>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</si>
  <si>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</si>
  <si>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</si>
  <si>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</si>
  <si>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</si>
  <si>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</si>
  <si>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</si>
  <si>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</si>
  <si>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</si>
  <si>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</si>
  <si>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</si>
  <si>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</si>
  <si>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</si>
  <si>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</si>
  <si>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</si>
  <si>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</si>
  <si>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</si>
  <si>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</si>
  <si>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</si>
  <si>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</si>
  <si>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</si>
  <si>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</si>
  <si>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</si>
  <si>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</si>
  <si>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</si>
  <si>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</si>
  <si>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</si>
  <si>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</si>
  <si>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</si>
  <si>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</si>
  <si>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</si>
  <si>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</si>
  <si>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</si>
  <si>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</si>
  <si>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</si>
  <si>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</si>
  <si>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</si>
  <si>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</si>
  <si>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</si>
  <si>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</si>
  <si>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</si>
  <si>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</si>
  <si>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</si>
  <si>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</si>
  <si>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</si>
  <si>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</si>
  <si>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</si>
  <si>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</si>
  <si>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</si>
  <si>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</si>
  <si>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</si>
  <si>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</si>
  <si>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</si>
  <si>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</si>
  <si>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</si>
  <si>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</si>
  <si>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</si>
  <si>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</si>
  <si>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</si>
  <si>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</si>
  <si>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</si>
  <si>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</si>
  <si>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</si>
  <si>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</si>
  <si>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</si>
  <si>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</si>
  <si>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</si>
  <si>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</si>
  <si>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</si>
  <si>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</si>
  <si>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</si>
  <si>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</si>
  <si>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</si>
  <si>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</si>
  <si>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</si>
  <si>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</si>
  <si>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</si>
  <si>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</si>
  <si>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</si>
  <si>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</si>
  <si>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</si>
  <si>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</si>
  <si>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</si>
  <si>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</si>
  <si>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</si>
  <si>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</si>
  <si>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</si>
  <si>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</si>
  <si>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</si>
  <si>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</si>
  <si>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</si>
  <si>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</si>
  <si>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</si>
  <si>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</si>
  <si>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</si>
  <si>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</si>
  <si>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</si>
  <si>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</si>
  <si>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</si>
  <si>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</si>
  <si>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</si>
  <si>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</si>
  <si>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</si>
  <si>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</si>
  <si>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</si>
  <si>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</si>
  <si>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</si>
  <si>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</si>
  <si>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</si>
  <si>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</si>
  <si>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</si>
  <si>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</si>
  <si>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</si>
  <si>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</si>
  <si>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</si>
  <si>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</si>
  <si>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</si>
  <si>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</si>
  <si>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</si>
  <si>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</si>
  <si>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</si>
  <si>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</si>
  <si>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</si>
  <si>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</si>
  <si>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</si>
  <si>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</si>
  <si>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</si>
  <si>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</si>
  <si>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</si>
  <si>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</si>
  <si>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</si>
  <si>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</si>
  <si>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</si>
  <si>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</si>
  <si>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</si>
  <si>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</si>
  <si>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</si>
  <si>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</si>
  <si>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</si>
  <si>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</si>
  <si>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</si>
  <si>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</si>
  <si>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</si>
  <si>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</si>
  <si>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</si>
  <si>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</si>
  <si>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</si>
  <si>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</si>
  <si>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</si>
  <si>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</si>
  <si>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</si>
  <si>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</si>
  <si>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</si>
  <si>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</si>
  <si>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</si>
  <si>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</si>
  <si>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</si>
  <si>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</si>
  <si>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</si>
  <si>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</si>
  <si>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</si>
  <si>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</si>
  <si>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</si>
  <si>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</si>
  <si>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</si>
  <si>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</si>
  <si>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</si>
  <si>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</si>
  <si>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</si>
  <si>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</si>
  <si>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</si>
  <si>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</si>
  <si>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</si>
  <si>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</si>
  <si>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</si>
  <si>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</si>
  <si>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</si>
  <si>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</si>
  <si>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</si>
  <si>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</si>
  <si>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</si>
  <si>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</si>
  <si>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</si>
  <si>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</si>
  <si>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</si>
  <si>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</si>
  <si>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</si>
  <si>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</si>
  <si>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</si>
  <si>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</si>
  <si>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</si>
  <si>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</si>
  <si>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</si>
  <si>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</si>
  <si>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</si>
  <si>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</si>
  <si>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</si>
  <si>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</si>
  <si>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</si>
  <si>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</si>
  <si>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</si>
  <si>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</si>
  <si>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</si>
  <si>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</si>
  <si>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</si>
  <si>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</si>
  <si>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</si>
  <si>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</si>
  <si>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</si>
  <si>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</si>
  <si>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</si>
  <si>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</si>
  <si>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</si>
  <si>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</si>
  <si>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</si>
  <si>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</si>
  <si>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</si>
  <si>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</si>
  <si>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</si>
  <si>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</si>
  <si>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</si>
  <si>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</si>
  <si>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</si>
  <si>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</si>
  <si>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</si>
  <si>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</si>
  <si>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</si>
  <si>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</si>
  <si>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</si>
  <si>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</si>
  <si>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</si>
  <si>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</si>
  <si>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</si>
  <si>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</si>
  <si>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</si>
  <si>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</si>
  <si>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</si>
  <si>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</si>
  <si>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</si>
  <si>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</si>
  <si>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</si>
  <si>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</si>
  <si>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</si>
  <si>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</si>
  <si>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</si>
  <si>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</si>
  <si>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</si>
  <si>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</si>
  <si>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</si>
  <si>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</si>
  <si>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</si>
  <si>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</si>
  <si>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</si>
  <si>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</si>
  <si>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</si>
  <si>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</si>
  <si>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</si>
  <si>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</si>
  <si>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</si>
  <si>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</si>
  <si>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</si>
  <si>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</si>
  <si>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</si>
  <si>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</si>
  <si>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</si>
  <si>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</si>
  <si>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</si>
  <si>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</si>
  <si>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</si>
  <si>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</si>
  <si>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</si>
  <si>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</si>
  <si>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</si>
  <si>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</si>
  <si>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</si>
  <si>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</si>
  <si>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</si>
  <si>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</si>
  <si>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</si>
  <si>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</si>
  <si>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</si>
  <si>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</si>
  <si>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</si>
  <si>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</si>
  <si>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</si>
  <si>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</si>
  <si>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</si>
  <si>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</si>
  <si>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</si>
  <si>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</si>
  <si>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</si>
  <si>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</si>
  <si>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</si>
  <si>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</si>
  <si>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</si>
  <si>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</si>
  <si>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</si>
  <si>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</si>
  <si>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</si>
  <si>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</si>
  <si>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</si>
  <si>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</si>
  <si>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</si>
  <si>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</si>
  <si>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</si>
  <si>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</si>
  <si>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</si>
  <si>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</si>
  <si>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</si>
  <si>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</si>
  <si>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</si>
  <si>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</si>
  <si>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</si>
  <si>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</si>
  <si>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</si>
  <si>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</si>
  <si>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</si>
  <si>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</si>
  <si>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</si>
  <si>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</si>
  <si>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</si>
  <si>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</si>
  <si>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</si>
  <si>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</si>
  <si>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</si>
  <si>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</si>
  <si>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</si>
  <si>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</si>
  <si>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</si>
  <si>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</si>
  <si>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</si>
  <si>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</si>
  <si>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</si>
  <si>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</si>
  <si>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</si>
  <si>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</si>
  <si>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</si>
  <si>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</si>
  <si>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</si>
  <si>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</si>
  <si>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</si>
  <si>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</si>
  <si>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</si>
  <si>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</si>
  <si>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</si>
  <si>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</si>
  <si>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</si>
  <si>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</si>
  <si>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</si>
  <si>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</si>
  <si>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</si>
  <si>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</si>
  <si>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</si>
  <si>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</si>
  <si>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</si>
  <si>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</si>
  <si>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</si>
  <si>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</si>
  <si>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</si>
  <si>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</si>
  <si>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</si>
  <si>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</si>
  <si>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</si>
  <si>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</si>
  <si>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</si>
  <si>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</si>
  <si>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</si>
  <si>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</si>
  <si>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</si>
  <si>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</si>
  <si>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</si>
  <si>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</si>
  <si>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</si>
  <si>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</si>
  <si>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</si>
  <si>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</si>
  <si>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</si>
  <si>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</si>
  <si>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</si>
  <si>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</si>
  <si>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</si>
  <si>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</si>
  <si>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</si>
  <si>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</si>
  <si>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</si>
  <si>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</si>
  <si>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</si>
  <si>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</si>
  <si>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</si>
  <si>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</si>
  <si>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</si>
  <si>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</si>
  <si>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</si>
  <si>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</si>
  <si>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</si>
  <si>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</si>
  <si>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</si>
  <si>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</si>
  <si>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</si>
  <si>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</si>
  <si>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</si>
  <si>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</si>
  <si>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</si>
  <si>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</si>
  <si>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</si>
  <si>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</si>
  <si>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</si>
  <si>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</si>
  <si>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</si>
  <si>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</si>
  <si>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</si>
  <si>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</si>
  <si>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</si>
  <si>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</si>
  <si>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</si>
  <si>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</si>
  <si>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</si>
  <si>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</si>
  <si>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</si>
  <si>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</si>
  <si>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</si>
  <si>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</si>
  <si>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</si>
  <si>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</si>
  <si>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</si>
  <si>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</si>
  <si>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</si>
  <si>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</si>
  <si>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</si>
  <si>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</si>
  <si>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</si>
  <si>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</si>
  <si>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</si>
  <si>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</si>
  <si>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</si>
  <si>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</si>
  <si>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</si>
  <si>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</si>
  <si>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</si>
  <si>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</si>
  <si>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</si>
  <si>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</si>
  <si>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</si>
  <si>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</si>
  <si>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</si>
  <si>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</si>
  <si>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</si>
  <si>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</si>
  <si>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</si>
  <si>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</si>
  <si>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</si>
  <si>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</si>
  <si>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</si>
  <si>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</si>
  <si>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</si>
  <si>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</si>
  <si>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</si>
  <si>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</si>
  <si>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</si>
  <si>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</si>
  <si>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</si>
  <si>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</si>
  <si>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</si>
  <si>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</si>
  <si>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</si>
  <si>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</si>
  <si>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</si>
  <si>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</si>
  <si>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</si>
  <si>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</si>
  <si>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</si>
  <si>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</si>
  <si>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</si>
  <si>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</si>
  <si>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</si>
  <si>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</si>
  <si>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</si>
  <si>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</si>
  <si>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</si>
  <si>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</si>
  <si>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</si>
  <si>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</si>
  <si>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</si>
  <si>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</si>
  <si>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</si>
  <si>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</si>
  <si>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</si>
  <si>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</si>
  <si>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</si>
  <si>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</si>
  <si>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</si>
  <si>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</si>
  <si>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</si>
  <si>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</si>
  <si>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</si>
  <si>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</si>
  <si>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</si>
  <si>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</si>
  <si>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</si>
  <si>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</si>
  <si>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</si>
  <si>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</si>
  <si>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</si>
  <si>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</si>
  <si>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</si>
  <si>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</si>
  <si>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</si>
  <si>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</si>
  <si>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</si>
  <si>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</si>
  <si>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</si>
  <si>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</si>
  <si>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</si>
  <si>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</si>
  <si>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</si>
  <si>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</si>
  <si>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</si>
  <si>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</si>
  <si>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</si>
  <si>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</si>
  <si>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</si>
  <si>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</si>
  <si>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</si>
  <si>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</si>
  <si>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</si>
  <si>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</si>
  <si>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</si>
  <si>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</si>
  <si>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</si>
  <si>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</si>
  <si>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</si>
  <si>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</si>
  <si>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</si>
  <si>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</si>
  <si>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</si>
  <si>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</si>
  <si>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</si>
  <si>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</si>
  <si>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</si>
  <si>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</si>
  <si>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</si>
  <si>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</si>
  <si>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</si>
  <si>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</si>
  <si>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</si>
  <si>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</si>
  <si>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</si>
  <si>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</si>
  <si>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</si>
  <si>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</si>
  <si>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</si>
  <si>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</si>
  <si>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</si>
  <si>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</si>
  <si>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</si>
  <si>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</si>
  <si>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</si>
  <si>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</si>
  <si>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</si>
  <si>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</si>
  <si>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</si>
  <si>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</si>
  <si>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</si>
  <si>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</si>
  <si>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</si>
  <si>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</si>
  <si>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</si>
  <si>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</si>
  <si>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</si>
  <si>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</si>
  <si>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</si>
  <si>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</si>
  <si>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</si>
  <si>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</si>
  <si>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</si>
  <si>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</si>
  <si>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</si>
  <si>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</si>
  <si>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</si>
  <si>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</si>
  <si>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</si>
  <si>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</si>
  <si>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</si>
  <si>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</si>
  <si>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</si>
  <si>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</si>
  <si>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</si>
  <si>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</si>
  <si>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</si>
  <si>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</si>
  <si>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</si>
  <si>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</si>
  <si>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</si>
  <si>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</si>
  <si>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</si>
  <si>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</si>
  <si>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</si>
  <si>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</si>
  <si>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</si>
  <si>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</si>
  <si>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</si>
  <si>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</si>
  <si>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</si>
  <si>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</si>
  <si>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</si>
  <si>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</si>
  <si>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</si>
  <si>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</si>
  <si>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</si>
  <si>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</si>
  <si>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</si>
  <si>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</si>
  <si>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</si>
  <si>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</si>
  <si>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</si>
  <si>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</si>
  <si>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</si>
  <si>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</si>
  <si>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</si>
  <si>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</si>
  <si>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</si>
  <si>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</si>
  <si>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</si>
  <si>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</si>
  <si>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</si>
  <si>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</si>
  <si>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</si>
  <si>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</si>
  <si>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</si>
  <si>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</si>
  <si>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</si>
  <si>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</si>
  <si>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</si>
  <si>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</si>
  <si>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</si>
  <si>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</si>
  <si>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</si>
  <si>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</si>
  <si>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</si>
  <si>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</si>
  <si>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</si>
  <si>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</si>
  <si>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</si>
  <si>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</si>
  <si>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</si>
  <si>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</si>
  <si>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</si>
  <si>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</si>
  <si>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</si>
  <si>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</si>
  <si>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</si>
  <si>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</si>
  <si>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</si>
  <si>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</si>
  <si>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</si>
  <si>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</si>
  <si>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</si>
  <si>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</si>
  <si>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</si>
  <si>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</si>
  <si>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</si>
  <si>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</si>
  <si>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</si>
  <si>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</si>
  <si>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</si>
  <si>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</si>
  <si>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</si>
  <si>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</si>
  <si>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</si>
  <si>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</si>
  <si>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</si>
  <si>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</si>
  <si>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</si>
  <si>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</si>
  <si>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</si>
  <si>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</si>
  <si>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</si>
  <si>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</si>
  <si>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</si>
  <si>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</si>
  <si>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</si>
  <si>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</si>
  <si>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</si>
  <si>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</si>
  <si>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</si>
  <si>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</si>
  <si>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</si>
  <si>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</si>
  <si>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</si>
  <si>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</si>
  <si>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</si>
  <si>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</si>
  <si>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</si>
  <si>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</si>
  <si>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</si>
  <si>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</si>
  <si>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</si>
  <si>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</si>
  <si>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</si>
  <si>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</si>
  <si>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</si>
  <si>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</si>
  <si>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</si>
  <si>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</si>
  <si>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</si>
  <si>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</si>
  <si>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</si>
  <si>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</si>
  <si>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</si>
  <si>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</si>
  <si>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</si>
  <si>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</si>
  <si>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</si>
  <si>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</si>
  <si>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</si>
  <si>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</si>
  <si>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</si>
  <si>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</si>
  <si>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</si>
  <si>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</si>
  <si>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</si>
  <si>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</si>
  <si>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</si>
  <si>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</si>
  <si>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</si>
  <si>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</si>
  <si>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</si>
  <si>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</si>
  <si>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</si>
  <si>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</si>
  <si>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</si>
  <si>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</si>
  <si>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</si>
  <si>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</si>
  <si>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</si>
  <si>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</si>
  <si>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</si>
  <si>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</si>
  <si>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</si>
  <si>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</si>
  <si>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</si>
  <si>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</si>
  <si>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</si>
  <si>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</si>
  <si>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</si>
  <si>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</si>
  <si>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</si>
  <si>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</si>
  <si>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</si>
  <si>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</si>
  <si>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</si>
  <si>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</si>
  <si>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</si>
  <si>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</si>
  <si>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</si>
  <si>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</si>
  <si>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</si>
  <si>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</si>
  <si>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</si>
  <si>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</si>
  <si>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</si>
  <si>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</si>
  <si>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</si>
  <si>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</si>
  <si>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</si>
  <si>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</si>
  <si>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</si>
  <si>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</si>
  <si>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</si>
  <si>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</si>
  <si>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</si>
  <si>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</si>
  <si>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</si>
  <si>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</si>
  <si>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</si>
  <si>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</si>
  <si>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</si>
  <si>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</si>
  <si>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</si>
  <si>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</si>
  <si>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</si>
  <si>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</si>
  <si>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</si>
  <si>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</si>
  <si>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</si>
  <si>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</si>
  <si>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</si>
  <si>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</si>
  <si>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</si>
  <si>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</si>
  <si>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</si>
  <si>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</si>
  <si>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</si>
  <si>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</si>
  <si>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</si>
  <si>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</si>
  <si>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</si>
  <si>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</si>
  <si>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</si>
  <si>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</si>
  <si>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</si>
  <si>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</si>
  <si>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</si>
  <si>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</si>
  <si>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</si>
  <si>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</si>
  <si>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</si>
  <si>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</si>
  <si>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</si>
  <si>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</si>
  <si>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</si>
  <si>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</si>
  <si>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</si>
  <si>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</si>
  <si>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</si>
  <si>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</si>
  <si>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</si>
  <si>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</si>
  <si>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</si>
  <si>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</si>
  <si>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</si>
  <si>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</si>
  <si>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</si>
  <si>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</si>
  <si>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</si>
  <si>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</si>
  <si>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</si>
  <si>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</si>
  <si>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</si>
  <si>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</si>
  <si>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</si>
  <si>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</si>
  <si>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</si>
  <si>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</si>
  <si>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</si>
  <si>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</si>
  <si>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</si>
  <si>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</si>
  <si>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</si>
  <si>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</si>
  <si>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</si>
  <si>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</si>
  <si>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</si>
  <si>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</si>
  <si>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</si>
  <si>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</si>
  <si>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</si>
  <si>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</si>
  <si>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</si>
  <si>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</si>
  <si>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</si>
  <si>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</si>
  <si>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</si>
  <si>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</si>
  <si>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</si>
  <si>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</si>
  <si>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</si>
  <si>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</si>
  <si>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</si>
  <si>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</si>
  <si>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</si>
  <si>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</si>
  <si>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</si>
  <si>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</si>
  <si>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</si>
  <si>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</si>
  <si>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</si>
  <si>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</si>
  <si>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</si>
  <si>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</si>
  <si>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</si>
  <si>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</si>
  <si>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</si>
  <si>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</si>
  <si>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</si>
  <si>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</si>
  <si>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</si>
  <si>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</si>
  <si>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</si>
  <si>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</si>
  <si>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</si>
  <si>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</si>
  <si>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</si>
  <si>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</si>
  <si>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</si>
  <si>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</si>
  <si>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</si>
  <si>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</si>
  <si>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</si>
  <si>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</si>
  <si>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</si>
  <si>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</si>
  <si>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</si>
  <si>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</si>
  <si>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</si>
  <si>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</si>
  <si>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</si>
  <si>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</si>
  <si>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</si>
  <si>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</si>
  <si>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</si>
  <si>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</si>
  <si>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</si>
  <si>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</si>
  <si>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</si>
  <si>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</si>
  <si>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</si>
  <si>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</si>
  <si>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</si>
  <si>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</si>
  <si>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</si>
  <si>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</si>
  <si>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</si>
  <si>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</si>
  <si>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</si>
  <si>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</si>
  <si>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</si>
  <si>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</si>
  <si>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</si>
  <si>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</si>
  <si>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</si>
  <si>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</si>
  <si>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</si>
  <si>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</si>
  <si>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</si>
  <si>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</si>
  <si>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</si>
  <si>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</si>
  <si>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</si>
  <si>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</si>
  <si>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</si>
  <si>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</si>
  <si>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</si>
  <si>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</si>
  <si>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</si>
  <si>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</si>
  <si>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</si>
  <si>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</si>
  <si>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</si>
  <si>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</si>
  <si>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</si>
  <si>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</si>
  <si>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</si>
  <si>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</si>
  <si>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</si>
  <si>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</si>
  <si>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</si>
  <si>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</si>
  <si>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</si>
  <si>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</si>
  <si>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</si>
  <si>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</si>
  <si>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</si>
  <si>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</si>
  <si>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</si>
  <si>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</si>
  <si>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</si>
  <si>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</si>
  <si>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</si>
  <si>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</si>
  <si>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</si>
  <si>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</si>
  <si>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</si>
  <si>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</si>
  <si>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</si>
  <si>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</si>
  <si>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</si>
  <si>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</si>
  <si>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</si>
  <si>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</si>
  <si>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</si>
  <si>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</si>
  <si>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</si>
  <si>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</si>
  <si>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</si>
  <si>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</si>
  <si>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</si>
  <si>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</si>
  <si>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</si>
  <si>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</si>
  <si>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</si>
  <si>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</si>
  <si>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</si>
  <si>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</si>
  <si>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</si>
  <si>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</si>
  <si>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</si>
  <si>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</si>
  <si>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</si>
  <si>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</si>
  <si>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</si>
  <si>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</si>
  <si>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</si>
  <si>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</si>
  <si>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</si>
  <si>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</si>
  <si>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</si>
  <si>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</si>
  <si>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</si>
  <si>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</si>
  <si>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</si>
  <si>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</si>
  <si>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</si>
  <si>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</si>
  <si>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</si>
  <si>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</si>
  <si>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</si>
  <si>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</si>
  <si>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</si>
  <si>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</si>
  <si>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</si>
  <si>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</si>
  <si>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</si>
  <si>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</si>
  <si>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</si>
  <si>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</si>
  <si>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</si>
  <si>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</si>
  <si>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</si>
  <si>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</si>
  <si>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</si>
  <si>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</si>
  <si>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</si>
  <si>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</si>
  <si>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</si>
  <si>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</si>
  <si>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</si>
  <si>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</si>
  <si>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</si>
  <si>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</si>
  <si>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</si>
  <si>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</si>
  <si>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</si>
  <si>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</si>
  <si>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</si>
  <si>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</si>
  <si>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</si>
  <si>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</si>
  <si>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</si>
  <si>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</si>
  <si>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</si>
  <si>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</si>
  <si>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</si>
  <si>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</si>
  <si>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</si>
  <si>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</si>
  <si>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</si>
  <si>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</si>
  <si>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</si>
  <si>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</si>
  <si>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</si>
  <si>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</si>
  <si>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</si>
  <si>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</si>
  <si>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</si>
  <si>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</si>
  <si>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</si>
  <si>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</si>
  <si>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</si>
  <si>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</si>
  <si>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</si>
  <si>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</si>
  <si>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</si>
  <si>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</si>
  <si>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</si>
  <si>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</si>
  <si>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</si>
  <si>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</si>
  <si>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</si>
  <si>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</si>
  <si>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</si>
  <si>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</si>
  <si>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</si>
  <si>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</si>
  <si>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</si>
  <si>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</si>
  <si>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</si>
  <si>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</si>
  <si>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</si>
  <si>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</si>
  <si>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</si>
  <si>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</si>
  <si>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</si>
  <si>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</si>
  <si>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</si>
  <si>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</si>
  <si>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</si>
  <si>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</si>
  <si>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</si>
  <si>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</si>
  <si>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</si>
  <si>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</si>
  <si>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</si>
  <si>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</si>
  <si>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</si>
  <si>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</si>
  <si>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</si>
  <si>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</si>
  <si>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</si>
  <si>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</si>
  <si>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</si>
  <si>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</si>
  <si>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</si>
  <si>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</si>
  <si>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</si>
  <si>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</si>
  <si>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</si>
  <si>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</si>
  <si>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</si>
  <si>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</si>
  <si>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</si>
  <si>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</si>
  <si>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</si>
  <si>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</si>
  <si>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</si>
  <si>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</si>
  <si>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</si>
  <si>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</si>
  <si>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</si>
  <si>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</si>
  <si>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</si>
  <si>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</si>
  <si>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</si>
  <si>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</si>
  <si>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</si>
  <si>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</si>
  <si>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</si>
  <si>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</si>
  <si>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</si>
  <si>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</si>
  <si>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</si>
  <si>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</si>
  <si>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</si>
  <si>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</si>
  <si>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</si>
  <si>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</si>
  <si>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</si>
  <si>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</si>
  <si>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</si>
  <si>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</si>
  <si>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</si>
  <si>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</si>
  <si>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</si>
  <si>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</si>
  <si>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</si>
  <si>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</si>
  <si>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</si>
  <si>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</si>
  <si>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</si>
  <si>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</si>
  <si>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</si>
  <si>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</si>
  <si>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</si>
  <si>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</si>
  <si>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</si>
  <si>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</si>
  <si>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</si>
  <si>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</si>
  <si>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</si>
  <si>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</si>
  <si>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</si>
  <si>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</si>
  <si>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</si>
  <si>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</si>
  <si>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</si>
  <si>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</si>
  <si>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</si>
  <si>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</si>
  <si>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</si>
  <si>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</si>
  <si>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</si>
  <si>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</si>
  <si>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</si>
  <si>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</si>
  <si>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</si>
  <si>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</si>
  <si>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</si>
  <si>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</si>
  <si>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</si>
  <si>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</si>
  <si>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</si>
  <si>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</si>
  <si>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</si>
  <si>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</si>
  <si>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</si>
  <si>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</si>
  <si>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</si>
  <si>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</si>
  <si>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</si>
  <si>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</si>
  <si>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</si>
  <si>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</si>
  <si>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</si>
  <si>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</si>
  <si>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</si>
  <si>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</si>
  <si>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</si>
  <si>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</si>
  <si>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</si>
  <si>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</si>
  <si>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</si>
  <si>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</si>
  <si>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</si>
  <si>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</si>
  <si>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</si>
  <si>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</si>
  <si>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</si>
  <si>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</si>
  <si>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</si>
  <si>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</si>
  <si>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</si>
  <si>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</si>
  <si>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</si>
  <si>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</si>
  <si>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</si>
  <si>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</si>
  <si>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</si>
  <si>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</si>
  <si>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</si>
  <si>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</si>
  <si>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</si>
  <si>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</si>
  <si>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</si>
  <si>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</si>
  <si>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</si>
  <si>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</si>
  <si>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</si>
  <si>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</si>
  <si>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</si>
  <si>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</si>
  <si>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</si>
  <si>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</si>
  <si>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</si>
  <si>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</si>
  <si>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</si>
  <si>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</si>
  <si>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</si>
  <si>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</si>
  <si>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</si>
  <si>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</si>
  <si>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</si>
  <si>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</si>
  <si>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</si>
  <si>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</si>
  <si>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</si>
  <si>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</si>
  <si>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</si>
  <si>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</si>
  <si>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</si>
  <si>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</si>
  <si>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</si>
  <si>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</si>
  <si>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</si>
  <si>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</si>
  <si>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</si>
  <si>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</si>
  <si>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</si>
  <si>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</si>
  <si>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</si>
  <si>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</si>
  <si>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</si>
  <si>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</si>
  <si>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</si>
  <si>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</si>
  <si>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</si>
  <si>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</si>
  <si>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</si>
  <si>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</si>
  <si>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</si>
  <si>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</si>
  <si>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</si>
  <si>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</si>
  <si>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</si>
  <si>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</si>
  <si>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</si>
  <si>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</si>
  <si>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</si>
  <si>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</si>
  <si>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</si>
  <si>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</si>
  <si>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</si>
  <si>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</si>
  <si>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</si>
  <si>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</si>
  <si>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</si>
  <si>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</si>
  <si>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</si>
  <si>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</si>
  <si>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</si>
  <si>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</si>
  <si>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</si>
  <si>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</si>
  <si>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</si>
  <si>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</si>
  <si>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</si>
  <si>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</si>
  <si>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</si>
  <si>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</si>
  <si>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</si>
  <si>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</si>
  <si>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</si>
  <si>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</si>
  <si>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</si>
  <si>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</si>
  <si>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</si>
  <si>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</si>
  <si>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</si>
  <si>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</si>
  <si>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</si>
  <si>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</si>
  <si>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</si>
  <si>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</si>
  <si>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</si>
  <si>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</si>
  <si>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</si>
  <si>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</si>
  <si>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</si>
  <si>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</si>
  <si>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</si>
  <si>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</si>
  <si>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</si>
  <si>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</si>
  <si>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</si>
  <si>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</si>
  <si>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</si>
  <si>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</si>
  <si>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</si>
  <si>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</si>
  <si>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</si>
  <si>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</si>
  <si>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</si>
  <si>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</si>
  <si>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</si>
  <si>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</si>
  <si>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</si>
  <si>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</si>
  <si>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</si>
  <si>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</si>
  <si>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</si>
  <si>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</si>
  <si>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</si>
  <si>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</si>
  <si>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</si>
  <si>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</si>
  <si>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</si>
  <si>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</si>
  <si>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</si>
  <si>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</si>
  <si>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</si>
  <si>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</si>
  <si>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</si>
  <si>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</si>
  <si>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</si>
  <si>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</si>
  <si>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</si>
  <si>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</si>
  <si>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</si>
  <si>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</si>
  <si>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</si>
  <si>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</si>
  <si>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</si>
  <si>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</si>
  <si>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</si>
  <si>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</si>
  <si>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</si>
  <si>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</si>
  <si>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</si>
  <si>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</si>
  <si>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</si>
  <si>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</si>
  <si>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</si>
  <si>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</si>
  <si>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</si>
  <si>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</si>
  <si>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</si>
  <si>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</si>
  <si>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</si>
  <si>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</si>
  <si>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</si>
  <si>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</si>
  <si>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</si>
  <si>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</si>
  <si>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</si>
  <si>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</si>
  <si>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</si>
  <si>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</si>
  <si>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</si>
  <si>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</si>
  <si>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</si>
  <si>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</si>
  <si>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</si>
  <si>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</si>
  <si>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</si>
  <si>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</si>
  <si>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</si>
  <si>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</si>
  <si>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</si>
  <si>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</si>
  <si>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</si>
  <si>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</si>
  <si>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</si>
  <si>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</si>
  <si>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</si>
  <si>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</si>
  <si>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</si>
  <si>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</si>
  <si>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</si>
  <si>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</si>
  <si>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</si>
  <si>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</si>
  <si>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</si>
  <si>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</si>
  <si>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</si>
  <si>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</si>
  <si>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</si>
  <si>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</si>
  <si>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</si>
  <si>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</si>
  <si>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</si>
  <si>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</si>
  <si>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</si>
  <si>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</si>
  <si>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</si>
  <si>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</si>
  <si>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</si>
  <si>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</si>
  <si>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</si>
  <si>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</si>
  <si>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</si>
  <si>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</si>
  <si>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</si>
  <si>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</si>
  <si>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</si>
  <si>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</si>
  <si>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</si>
  <si>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</si>
  <si>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</si>
  <si>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</si>
  <si>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</si>
  <si>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</si>
  <si>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</si>
  <si>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</si>
  <si>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</si>
  <si>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</si>
  <si>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</si>
  <si>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</si>
  <si>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</si>
  <si>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</si>
  <si>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</si>
  <si>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</si>
  <si>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</si>
  <si>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</si>
  <si>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</si>
  <si>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</si>
  <si>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</si>
  <si>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</si>
  <si>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</si>
  <si>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</si>
  <si>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</si>
  <si>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</si>
  <si>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</si>
  <si>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</si>
  <si>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</si>
  <si>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</si>
  <si>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</si>
  <si>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</si>
  <si>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</si>
  <si>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</si>
  <si>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</si>
  <si>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</si>
  <si>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</si>
  <si>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</si>
  <si>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</si>
  <si>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</si>
  <si>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</si>
  <si>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</si>
  <si>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</si>
  <si>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</si>
  <si>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</si>
  <si>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</si>
  <si>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</si>
  <si>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</si>
  <si>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</si>
  <si>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</si>
  <si>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</si>
  <si>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</si>
  <si>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</si>
  <si>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</si>
  <si>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</si>
  <si>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</si>
  <si>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</si>
  <si>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</si>
  <si>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</si>
  <si>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</si>
  <si>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</si>
  <si>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</si>
  <si>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</si>
  <si>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</si>
  <si>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</si>
  <si>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</si>
  <si>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</si>
  <si>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</si>
  <si>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</si>
  <si>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</si>
  <si>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</si>
  <si>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</si>
  <si>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</si>
  <si>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</si>
  <si>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</si>
  <si>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</si>
  <si>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</si>
  <si>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</si>
  <si>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</si>
  <si>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</si>
  <si>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</si>
  <si>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</si>
  <si>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</si>
  <si>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</si>
  <si>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</si>
  <si>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</si>
  <si>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</si>
  <si>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</si>
  <si>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</si>
  <si>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</si>
  <si>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</si>
  <si>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</si>
  <si>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</si>
  <si>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</si>
  <si>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</si>
  <si>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</si>
  <si>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</si>
  <si>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</si>
  <si>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</si>
  <si>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</si>
  <si>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</si>
  <si>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</si>
  <si>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</si>
  <si>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</si>
  <si>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</si>
  <si>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</si>
  <si>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</si>
  <si>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</si>
  <si>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</si>
  <si>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</si>
  <si>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</si>
  <si>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</si>
  <si>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</si>
  <si>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</si>
  <si>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</si>
  <si>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</si>
  <si>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</si>
  <si>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</si>
  <si>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</si>
  <si>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</si>
  <si>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</si>
  <si>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</si>
  <si>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</si>
  <si>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</si>
  <si>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</si>
  <si>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</si>
  <si>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</si>
  <si>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</si>
  <si>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</si>
  <si>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</si>
  <si>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</si>
  <si>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</si>
  <si>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</si>
  <si>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</si>
  <si>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</si>
  <si>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</si>
  <si>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</si>
  <si>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</si>
  <si>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</si>
  <si>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</si>
  <si>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</si>
  <si>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</si>
  <si>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</si>
  <si>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</si>
  <si>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</si>
  <si>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</si>
  <si>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</si>
  <si>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</si>
  <si>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</si>
  <si>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</si>
  <si>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</si>
  <si>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</si>
  <si>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</si>
  <si>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</si>
  <si>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</si>
  <si>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</si>
  <si>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</si>
  <si>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</si>
  <si>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</si>
  <si>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</si>
  <si>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</si>
  <si>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</si>
  <si>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</si>
  <si>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</si>
  <si>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</si>
  <si>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</si>
  <si>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</si>
  <si>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</si>
  <si>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</si>
  <si>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</si>
  <si>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</si>
  <si>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</si>
  <si>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</si>
  <si>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</si>
  <si>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</si>
  <si>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</si>
  <si>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</si>
  <si>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</si>
  <si>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</si>
  <si>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</si>
  <si>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</si>
  <si>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</si>
  <si>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</si>
  <si>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</si>
  <si>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</si>
  <si>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</si>
  <si>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</si>
  <si>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</si>
  <si>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</si>
  <si>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</si>
  <si>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</si>
  <si>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</si>
  <si>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</si>
  <si>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</si>
  <si>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</si>
  <si>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</si>
  <si>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</si>
  <si>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</si>
  <si>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</si>
  <si>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</si>
  <si>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</si>
  <si>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</si>
  <si>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</si>
  <si>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</si>
  <si>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</si>
  <si>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</si>
  <si>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</si>
  <si>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</si>
  <si>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</si>
  <si>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</si>
  <si>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</si>
  <si>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</si>
  <si>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</si>
  <si>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</si>
  <si>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</si>
  <si>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</si>
  <si>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</si>
  <si>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</si>
  <si>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</si>
  <si>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</si>
  <si>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</si>
  <si>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</si>
  <si>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</si>
  <si>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</si>
  <si>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</si>
  <si>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</si>
  <si>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</si>
  <si>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</si>
  <si>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</si>
  <si>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</si>
  <si>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</si>
  <si>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</si>
  <si>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</si>
  <si>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</si>
  <si>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</si>
  <si>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</si>
  <si>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</si>
  <si>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</si>
  <si>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</si>
  <si>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</si>
  <si>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</si>
  <si>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</si>
  <si>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</si>
  <si>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</si>
  <si>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</si>
  <si>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</si>
  <si>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</si>
  <si>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</si>
  <si>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</si>
  <si>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</si>
  <si>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</si>
  <si>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</si>
  <si>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</si>
  <si>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</si>
  <si>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</si>
  <si>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</si>
  <si>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</si>
  <si>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</si>
  <si>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</si>
  <si>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</si>
  <si>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</si>
  <si>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</si>
  <si>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</si>
  <si>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</si>
  <si>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</si>
  <si>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</si>
  <si>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</si>
  <si>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</si>
  <si>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</si>
  <si>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</si>
  <si>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</si>
  <si>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</si>
  <si>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</si>
  <si>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</si>
  <si>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</si>
  <si>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</si>
  <si>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</si>
  <si>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</si>
  <si>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</si>
  <si>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</si>
  <si>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</si>
  <si>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</si>
  <si>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</si>
  <si>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</si>
  <si>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</si>
  <si>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</si>
  <si>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</si>
  <si>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</si>
  <si>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</si>
  <si>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</si>
  <si>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</si>
  <si>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</si>
  <si>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</si>
  <si>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</si>
  <si>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</si>
  <si>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</si>
  <si>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</si>
  <si>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</si>
  <si>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</si>
  <si>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</si>
  <si>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</si>
  <si>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</si>
  <si>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</si>
  <si>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</si>
  <si>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</si>
  <si>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</si>
  <si>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</si>
  <si>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</si>
  <si>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</si>
  <si>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</si>
  <si>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</si>
  <si>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</si>
  <si>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</si>
  <si>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</si>
  <si>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</si>
  <si>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</si>
  <si>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</si>
  <si>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</si>
  <si>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</si>
  <si>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</si>
  <si>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</si>
  <si>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</si>
  <si>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</si>
  <si>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</si>
  <si>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</si>
  <si>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</si>
  <si>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</si>
  <si>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</si>
  <si>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</si>
  <si>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</si>
  <si>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</si>
  <si>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</si>
  <si>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</si>
  <si>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</si>
  <si>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</si>
  <si>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</si>
  <si>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</si>
  <si>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</si>
  <si>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</si>
  <si>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</si>
  <si>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</si>
  <si>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</si>
  <si>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</si>
  <si>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</si>
  <si>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</si>
  <si>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</si>
  <si>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</si>
  <si>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</si>
  <si>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</si>
  <si>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</si>
  <si>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</si>
  <si>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</si>
  <si>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</si>
  <si>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</si>
  <si>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</si>
  <si>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</si>
  <si>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</si>
  <si>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</si>
  <si>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</si>
  <si>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</si>
  <si>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</si>
  <si>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</si>
  <si>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</si>
  <si>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</si>
  <si>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</si>
  <si>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</si>
  <si>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</si>
  <si>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</si>
  <si>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</si>
  <si>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</si>
  <si>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</si>
  <si>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</si>
  <si>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</si>
  <si>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</si>
  <si>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</si>
  <si>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</si>
  <si>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</si>
  <si>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</si>
  <si>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</si>
  <si>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</si>
  <si>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</si>
  <si>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</si>
  <si>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</si>
  <si>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</si>
  <si>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</si>
  <si>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</si>
  <si>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</si>
  <si>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</si>
  <si>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</si>
  <si>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</si>
  <si>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</si>
  <si>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</si>
  <si>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</si>
  <si>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</si>
  <si>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</si>
  <si>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</si>
  <si>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</si>
  <si>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</si>
  <si>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</si>
  <si>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</si>
  <si>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</si>
  <si>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</si>
  <si>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</si>
  <si>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</si>
  <si>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</si>
  <si>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</si>
  <si>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</si>
  <si>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</si>
  <si>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</si>
  <si>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</si>
  <si>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</si>
  <si>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</si>
  <si>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</si>
  <si>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</si>
  <si>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</si>
  <si>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</si>
  <si>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</si>
  <si>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</si>
  <si>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</si>
  <si>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</si>
  <si>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</si>
  <si>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</si>
  <si>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</si>
  <si>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</si>
  <si>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</si>
  <si>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</si>
  <si>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</si>
  <si>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</si>
  <si>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</si>
  <si>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</si>
  <si>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</si>
  <si>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</si>
  <si>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</si>
  <si>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</si>
  <si>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</si>
  <si>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</si>
  <si>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</si>
  <si>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</si>
  <si>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</si>
  <si>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</si>
  <si>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</si>
  <si>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</si>
  <si>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</si>
  <si>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</si>
  <si>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</si>
  <si>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</si>
  <si>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</si>
  <si>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</si>
  <si>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</si>
  <si>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</si>
  <si>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</si>
  <si>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</si>
  <si>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</si>
  <si>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</si>
  <si>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</si>
  <si>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</si>
  <si>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</si>
  <si>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</si>
  <si>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</si>
  <si>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</si>
  <si>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</si>
  <si>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</si>
  <si>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</si>
  <si>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</si>
  <si>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</si>
  <si>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</si>
  <si>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</si>
  <si>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</si>
  <si>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</si>
  <si>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</si>
  <si>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</si>
  <si>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</si>
  <si>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</si>
  <si>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</si>
  <si>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</si>
  <si>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</si>
  <si>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</si>
  <si>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</si>
  <si>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</si>
  <si>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</si>
  <si>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</si>
  <si>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</si>
  <si>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</si>
  <si>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</si>
  <si>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</si>
  <si>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</si>
  <si>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</si>
  <si>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</si>
  <si>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</si>
  <si>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</si>
  <si>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</si>
  <si>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</si>
  <si>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</si>
  <si>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</si>
  <si>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</si>
  <si>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</si>
  <si>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</si>
  <si>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</si>
  <si>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</si>
  <si>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</si>
  <si>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</si>
  <si>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</si>
  <si>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</si>
  <si>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</si>
  <si>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</si>
  <si>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</si>
  <si>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</si>
  <si>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</si>
  <si>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</si>
  <si>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</si>
  <si>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</si>
  <si>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</si>
  <si>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</si>
  <si>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</si>
  <si>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</si>
  <si>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</si>
  <si>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</si>
  <si>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</si>
  <si>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</si>
  <si>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</si>
  <si>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</si>
  <si>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</si>
  <si>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</si>
  <si>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</si>
  <si>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</si>
  <si>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</si>
  <si>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</si>
  <si>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</si>
  <si>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</si>
  <si>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</si>
  <si>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</si>
  <si>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</si>
  <si>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</si>
  <si>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</si>
  <si>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</si>
  <si>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</si>
  <si>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</si>
  <si>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</si>
  <si>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</si>
  <si>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</si>
  <si>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</si>
  <si>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</si>
  <si>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</si>
  <si>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</si>
  <si>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</si>
  <si>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</si>
  <si>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</si>
  <si>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</si>
  <si>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</si>
  <si>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</si>
  <si>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</si>
  <si>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</si>
  <si>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</si>
  <si>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</si>
  <si>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</si>
  <si>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</si>
  <si>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</si>
  <si>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</si>
  <si>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</si>
  <si>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</si>
  <si>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</si>
  <si>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</si>
  <si>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</si>
  <si>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</si>
  <si>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</si>
  <si>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</si>
  <si>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</si>
  <si>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</si>
  <si>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</si>
  <si>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</si>
  <si>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</si>
  <si>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</si>
  <si>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</si>
  <si>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</si>
  <si>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</si>
  <si>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</si>
  <si>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</si>
  <si>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</si>
  <si>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</si>
  <si>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</si>
  <si>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</si>
  <si>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</si>
  <si>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</si>
  <si>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</si>
  <si>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</si>
  <si>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</si>
  <si>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</si>
  <si>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</si>
  <si>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</si>
  <si>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</si>
  <si>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</si>
  <si>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</si>
  <si>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</si>
  <si>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</si>
  <si>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</si>
  <si>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</si>
  <si>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</si>
  <si>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</si>
  <si>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</si>
  <si>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</si>
  <si>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</si>
  <si>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</si>
  <si>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</si>
  <si>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</si>
  <si>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</si>
  <si>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</si>
  <si>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</si>
  <si>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</si>
  <si>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</si>
  <si>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</si>
  <si>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</si>
  <si>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</si>
  <si>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</si>
  <si>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</si>
  <si>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</si>
  <si>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</si>
  <si>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</si>
  <si>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</si>
  <si>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</si>
  <si>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</si>
  <si>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</si>
  <si>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</si>
  <si>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</si>
  <si>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</si>
  <si>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</si>
  <si>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</si>
  <si>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</si>
  <si>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</si>
  <si>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</si>
  <si>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</si>
  <si>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</si>
  <si>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</si>
  <si>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</si>
  <si>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</si>
  <si>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</si>
  <si>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</si>
  <si>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</si>
  <si>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</si>
  <si>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</si>
  <si>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</si>
  <si>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</si>
  <si>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</si>
  <si>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</si>
  <si>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</si>
  <si>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</si>
  <si>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</si>
  <si>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</si>
  <si>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</si>
  <si>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</si>
  <si>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</si>
  <si>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</si>
  <si>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</si>
  <si>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</si>
  <si>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</si>
  <si>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</si>
  <si>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</si>
  <si>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</si>
  <si>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</si>
  <si>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</si>
  <si>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</si>
  <si>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</si>
  <si>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</si>
  <si>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</si>
  <si>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</si>
  <si>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</si>
  <si>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</si>
  <si>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</si>
  <si>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</si>
  <si>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</si>
  <si>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</si>
  <si>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</si>
  <si>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</si>
  <si>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</si>
  <si>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</si>
  <si>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</si>
  <si>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</si>
  <si>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</si>
  <si>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</si>
  <si>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</si>
  <si>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</si>
  <si>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</si>
  <si>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</si>
  <si>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</si>
  <si>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</si>
  <si>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</si>
  <si>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</si>
  <si>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</si>
  <si>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</si>
  <si>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</si>
  <si>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</si>
  <si>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</si>
  <si>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</si>
  <si>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</si>
  <si>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</si>
  <si>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</si>
  <si>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</si>
  <si>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</si>
  <si>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</si>
  <si>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</si>
  <si>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</si>
  <si>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</si>
  <si>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</si>
  <si>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</si>
  <si>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</si>
  <si>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</si>
  <si>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</si>
  <si>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</si>
  <si>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</si>
  <si>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</si>
  <si>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</si>
  <si>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</si>
  <si>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</si>
  <si>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</si>
  <si>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</si>
  <si>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</si>
  <si>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</si>
  <si>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</si>
  <si>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</si>
  <si>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</si>
  <si>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</si>
  <si>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</si>
  <si>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</si>
  <si>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</si>
  <si>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</si>
  <si>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</si>
  <si>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</si>
  <si>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</si>
  <si>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</si>
  <si>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</si>
  <si>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</si>
  <si>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</si>
  <si>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</si>
  <si>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</si>
  <si>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</si>
  <si>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</si>
  <si>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</si>
  <si>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</si>
  <si>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</si>
  <si>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</si>
  <si>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</si>
  <si>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</si>
  <si>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</si>
  <si>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</si>
  <si>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</si>
  <si>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</si>
  <si>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</si>
  <si>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</si>
  <si>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</si>
  <si>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</si>
  <si>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</si>
  <si>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</si>
  <si>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</si>
  <si>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</si>
  <si>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</si>
  <si>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</si>
  <si>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</si>
  <si>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</si>
  <si>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</si>
  <si>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</si>
  <si>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</si>
  <si>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</si>
  <si>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</si>
  <si>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</si>
  <si>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</si>
  <si>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</si>
  <si>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</si>
  <si>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</si>
  <si>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</si>
  <si>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</si>
  <si>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</si>
  <si>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</si>
  <si>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</si>
  <si>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</si>
  <si>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</si>
  <si>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</si>
  <si>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</si>
  <si>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</si>
  <si>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</si>
  <si>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</si>
  <si>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</si>
  <si>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</si>
  <si>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</si>
  <si>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</si>
  <si>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</si>
  <si>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</si>
  <si>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</si>
  <si>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</si>
  <si>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</si>
  <si>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</si>
  <si>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</si>
  <si>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</si>
  <si>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</si>
  <si>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</si>
  <si>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</si>
  <si>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</si>
  <si>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</si>
  <si>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</si>
  <si>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</si>
  <si>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</si>
  <si>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</si>
  <si>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</si>
  <si>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</si>
  <si>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</si>
  <si>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</si>
  <si>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</si>
  <si>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</si>
  <si>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</si>
  <si>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</si>
  <si>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</si>
  <si>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</si>
  <si>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</si>
  <si>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</si>
  <si>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</si>
  <si>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</si>
  <si>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</si>
  <si>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</si>
  <si>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</si>
  <si>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</si>
  <si>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</si>
  <si>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</si>
  <si>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</si>
  <si>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</si>
  <si>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</si>
  <si>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</si>
  <si>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</si>
  <si>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</si>
  <si>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</si>
  <si>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</si>
  <si>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</si>
  <si>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</si>
  <si>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</si>
  <si>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</si>
  <si>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</si>
  <si>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</si>
  <si>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</si>
  <si>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</si>
  <si>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</si>
  <si>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</si>
  <si>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</si>
  <si>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</si>
  <si>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</si>
  <si>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</si>
  <si>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</si>
  <si>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</si>
  <si>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</si>
  <si>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</si>
  <si>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</si>
  <si>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</si>
  <si>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</si>
  <si>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</si>
  <si>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</si>
  <si>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</si>
  <si>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</si>
  <si>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</si>
  <si>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</si>
  <si>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</si>
  <si>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</si>
  <si>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</si>
  <si>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</si>
  <si>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</si>
  <si>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</si>
  <si>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</si>
  <si>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</si>
  <si>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</si>
  <si>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</si>
  <si>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</si>
  <si>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</si>
  <si>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</si>
  <si>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</si>
  <si>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</si>
  <si>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</si>
  <si>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</si>
  <si>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</si>
  <si>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</si>
  <si>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</si>
  <si>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</si>
  <si>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</si>
  <si>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</si>
  <si>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</si>
  <si>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</si>
  <si>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</si>
  <si>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</si>
  <si>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</si>
  <si>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</si>
  <si>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</si>
  <si>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</si>
  <si>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</si>
  <si>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</si>
  <si>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</si>
  <si>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</si>
  <si>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</si>
  <si>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</si>
  <si>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</si>
  <si>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</si>
  <si>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</si>
  <si>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</si>
  <si>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</si>
  <si>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</si>
  <si>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</si>
  <si>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</si>
  <si>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</si>
  <si>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</si>
  <si>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</si>
  <si>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</si>
  <si>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</si>
  <si>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</si>
  <si>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</si>
  <si>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</si>
  <si>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</si>
  <si>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</si>
  <si>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</si>
  <si>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</si>
  <si>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</si>
  <si>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</si>
  <si>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</si>
  <si>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</si>
  <si>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</si>
  <si>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</si>
  <si>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</si>
  <si>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</si>
  <si>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</si>
  <si>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</si>
  <si>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</si>
  <si>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</si>
  <si>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</si>
  <si>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</si>
  <si>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</si>
  <si>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</si>
  <si>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</si>
  <si>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</si>
  <si>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</si>
  <si>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</si>
  <si>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</si>
  <si>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</si>
  <si>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</si>
  <si>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</si>
  <si>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</si>
  <si>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</si>
  <si>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</si>
  <si>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</si>
  <si>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</si>
  <si>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</si>
  <si>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</si>
  <si>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</si>
  <si>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</si>
  <si>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</si>
  <si>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</si>
  <si>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</si>
  <si>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</si>
  <si>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</si>
  <si>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</si>
  <si>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</si>
  <si>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</si>
  <si>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</si>
  <si>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</si>
  <si>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</si>
  <si>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</si>
  <si>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</si>
  <si>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</si>
  <si>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</si>
  <si>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</si>
  <si>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</si>
  <si>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</si>
  <si>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</si>
  <si>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</si>
  <si>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</si>
  <si>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</si>
  <si>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</si>
  <si>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</si>
  <si>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</si>
  <si>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</si>
  <si>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</si>
  <si>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</si>
  <si>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</si>
  <si>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</si>
  <si>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</si>
  <si>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</si>
  <si>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</si>
  <si>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</si>
  <si>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</si>
  <si>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</si>
  <si>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</si>
  <si>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</si>
  <si>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</si>
  <si>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</si>
  <si>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</si>
  <si>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</si>
  <si>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</si>
  <si>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</si>
  <si>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</si>
  <si>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</si>
  <si>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</si>
  <si>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</si>
  <si>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</si>
  <si>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</si>
  <si>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</si>
  <si>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</si>
  <si>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</si>
  <si>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</si>
  <si>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</si>
  <si>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</si>
  <si>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</si>
  <si>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</si>
  <si>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</si>
  <si>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</si>
  <si>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</si>
  <si>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</si>
  <si>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</si>
  <si>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</si>
  <si>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</si>
  <si>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</si>
  <si>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</si>
  <si>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</si>
  <si>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</si>
  <si>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</si>
  <si>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</si>
  <si>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</si>
  <si>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</si>
  <si>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</si>
  <si>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</si>
  <si>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</si>
  <si>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</si>
  <si>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</si>
  <si>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</si>
  <si>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</si>
  <si>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</si>
  <si>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</si>
  <si>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</si>
  <si>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</si>
  <si>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</si>
  <si>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</si>
  <si>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</si>
  <si>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</si>
  <si>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</si>
  <si>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</si>
  <si>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</si>
  <si>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</si>
  <si>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</si>
  <si>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</si>
  <si>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</si>
  <si>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</si>
  <si>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</si>
  <si>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</si>
  <si>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</si>
  <si>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</si>
  <si>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</si>
  <si>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</si>
  <si>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</si>
  <si>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</si>
  <si>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</si>
  <si>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</si>
  <si>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</si>
  <si>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</si>
  <si>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</si>
  <si>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</si>
  <si>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</si>
  <si>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</si>
  <si>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</si>
  <si>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</si>
  <si>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</si>
  <si>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</si>
  <si>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</si>
  <si>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</si>
  <si>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</si>
  <si>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</si>
  <si>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</si>
  <si>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</si>
  <si>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</si>
  <si>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</si>
  <si>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</si>
  <si>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</si>
  <si>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</si>
  <si>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</si>
  <si>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</si>
  <si>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</si>
  <si>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</si>
  <si>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</si>
  <si>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</si>
  <si>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</si>
  <si>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</si>
  <si>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</si>
  <si>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</si>
  <si>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</si>
  <si>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</si>
  <si>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</si>
  <si>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</si>
  <si>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</si>
  <si>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</si>
  <si>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</si>
  <si>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</si>
  <si>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</si>
  <si>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</si>
  <si>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</si>
  <si>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</si>
  <si>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</si>
  <si>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</si>
  <si>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</si>
  <si>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</si>
  <si>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</si>
  <si>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</si>
  <si>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</si>
  <si>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</si>
  <si>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</si>
  <si>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</si>
  <si>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</si>
  <si>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</si>
  <si>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</si>
  <si>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</si>
  <si>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</si>
  <si>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</si>
  <si>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</si>
  <si>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</si>
  <si>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</si>
  <si>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</si>
  <si>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</si>
  <si>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</si>
  <si>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</si>
  <si>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</si>
  <si>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</si>
  <si>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</si>
  <si>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</si>
  <si>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</si>
  <si>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</si>
  <si>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</si>
  <si>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</si>
  <si>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</si>
  <si>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</si>
  <si>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</si>
  <si>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</si>
  <si>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</si>
  <si>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</si>
  <si>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</si>
  <si>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</si>
  <si>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</si>
  <si>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</si>
  <si>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</si>
  <si>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</si>
  <si>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</si>
  <si>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</si>
  <si>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</si>
  <si>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</si>
  <si>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</si>
  <si>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</si>
  <si>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</si>
  <si>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</si>
  <si>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</si>
  <si>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</si>
  <si>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</si>
  <si>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</si>
  <si>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</si>
  <si>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</si>
  <si>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</si>
  <si>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</si>
  <si>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</si>
  <si>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</si>
  <si>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</si>
  <si>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</si>
  <si>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</si>
  <si>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</si>
  <si>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</si>
  <si>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</si>
  <si>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</si>
  <si>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</si>
  <si>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</si>
  <si>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</si>
  <si>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</si>
  <si>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</si>
  <si>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</si>
  <si>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</si>
  <si>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</si>
  <si>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</si>
  <si>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</si>
  <si>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</si>
  <si>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</si>
  <si>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</si>
  <si>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</si>
  <si>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</si>
  <si>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</si>
  <si>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</si>
  <si>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</si>
  <si>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</si>
  <si>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</si>
  <si>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</si>
  <si>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</si>
  <si>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</si>
  <si>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</si>
  <si>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</si>
  <si>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</si>
  <si>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</si>
  <si>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</si>
  <si>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</si>
  <si>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</si>
  <si>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</si>
  <si>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</si>
  <si>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</si>
  <si>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</si>
  <si>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</si>
  <si>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</si>
  <si>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</si>
  <si>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</si>
  <si>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</si>
  <si>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</si>
  <si>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</si>
  <si>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</si>
  <si>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</si>
  <si>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</si>
  <si>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</si>
  <si>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</si>
  <si>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</si>
  <si>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</si>
  <si>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</si>
  <si>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</si>
  <si>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</si>
  <si>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</si>
  <si>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</si>
  <si>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</si>
  <si>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</si>
  <si>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</si>
  <si>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</si>
  <si>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</si>
  <si>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</si>
  <si>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</si>
  <si>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</si>
  <si>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</si>
  <si>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</si>
  <si>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</si>
  <si>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</si>
  <si>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</si>
  <si>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</si>
  <si>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</si>
  <si>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</si>
  <si>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</si>
  <si>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</si>
  <si>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</si>
  <si>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</si>
  <si>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</si>
  <si>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</si>
  <si>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</si>
  <si>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</si>
  <si>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</si>
  <si>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</si>
  <si>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</si>
  <si>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</si>
  <si>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</si>
  <si>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</si>
  <si>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</si>
  <si>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</si>
  <si>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</si>
  <si>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</si>
  <si>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</si>
  <si>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</si>
  <si>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</si>
  <si>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</si>
  <si>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</si>
  <si>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</si>
  <si>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</si>
  <si>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</si>
  <si>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</si>
  <si>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</si>
  <si>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</si>
  <si>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</si>
  <si>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</si>
  <si>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</si>
  <si>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</si>
  <si>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</si>
  <si>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</si>
  <si>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</si>
  <si>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</si>
  <si>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</si>
  <si>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</si>
  <si>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</si>
  <si>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</si>
  <si>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</si>
  <si>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</si>
  <si>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</si>
  <si>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</si>
  <si>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</si>
  <si>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</si>
  <si>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</si>
  <si>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</si>
  <si>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</si>
  <si>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</si>
  <si>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</si>
  <si>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</si>
  <si>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</si>
  <si>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</si>
  <si>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</si>
  <si>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</si>
  <si>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</si>
  <si>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</si>
  <si>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</si>
  <si>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</si>
  <si>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</si>
  <si>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</si>
  <si>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</si>
  <si>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</si>
  <si>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</si>
  <si>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</si>
  <si>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</si>
  <si>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</si>
  <si>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</si>
  <si>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</si>
  <si>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</si>
  <si>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</si>
  <si>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</si>
  <si>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</si>
  <si>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</si>
  <si>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</si>
  <si>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</si>
  <si>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</si>
  <si>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</si>
  <si>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</si>
  <si>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</si>
  <si>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</si>
  <si>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</si>
  <si>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</si>
  <si>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</si>
  <si>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</si>
  <si>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</si>
  <si>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</si>
  <si>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</si>
  <si>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</si>
  <si>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</si>
  <si>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</si>
  <si>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</si>
  <si>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</si>
  <si>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</si>
  <si>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</si>
  <si>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</si>
  <si>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</si>
  <si>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</si>
  <si>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</si>
  <si>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</si>
  <si>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</si>
  <si>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</si>
  <si>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</si>
  <si>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</si>
  <si>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</si>
  <si>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</si>
  <si>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</si>
  <si>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</si>
  <si>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</si>
  <si>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</si>
  <si>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</si>
  <si>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</si>
  <si>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</si>
  <si>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</si>
  <si>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</si>
  <si>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</si>
  <si>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</si>
  <si>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</si>
  <si>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</si>
  <si>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</si>
  <si>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</si>
  <si>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</si>
  <si>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</si>
  <si>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</si>
  <si>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</si>
  <si>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</si>
  <si>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</si>
  <si>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</si>
  <si>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</si>
  <si>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</si>
  <si>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</si>
  <si>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</si>
  <si>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</si>
  <si>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</si>
  <si>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</si>
  <si>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</si>
  <si>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</si>
  <si>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</si>
  <si>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</si>
  <si>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</si>
  <si>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</si>
  <si>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</si>
  <si>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</si>
  <si>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</si>
  <si>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</si>
  <si>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</si>
  <si>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</si>
  <si>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</si>
  <si>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</si>
  <si>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</si>
  <si>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</si>
  <si>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</si>
  <si>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</si>
  <si>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</si>
  <si>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</si>
  <si>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</si>
  <si>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</si>
  <si>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</si>
  <si>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</si>
  <si>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</si>
  <si>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</si>
  <si>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</si>
  <si>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</si>
  <si>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</si>
  <si>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</si>
  <si>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</si>
  <si>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</si>
  <si>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</si>
  <si>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</si>
  <si>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</si>
  <si>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</si>
  <si>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</si>
  <si>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</si>
  <si>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</si>
  <si>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</si>
  <si>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</si>
  <si>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</si>
  <si>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</si>
  <si>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</si>
  <si>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</si>
  <si>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</si>
  <si>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</si>
  <si>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</si>
  <si>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</si>
  <si>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</si>
  <si>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</si>
  <si>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</si>
  <si>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</si>
  <si>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</si>
  <si>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</si>
  <si>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</si>
  <si>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</si>
  <si>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</si>
  <si>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</si>
  <si>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</si>
  <si>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</si>
  <si>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</si>
  <si>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</si>
  <si>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</si>
  <si>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</si>
  <si>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</si>
  <si>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</si>
  <si>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</si>
  <si>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</si>
  <si>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</si>
  <si>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</si>
  <si>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</si>
  <si>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</si>
  <si>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</si>
  <si>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</si>
  <si>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</si>
  <si>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</si>
  <si>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</si>
  <si>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</si>
  <si>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</si>
  <si>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</si>
  <si>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</si>
  <si>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</si>
  <si>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</si>
  <si>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</si>
  <si>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</si>
  <si>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</si>
  <si>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</si>
  <si>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</si>
  <si>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</si>
  <si>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</si>
  <si>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</si>
  <si>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</si>
  <si>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</si>
  <si>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</si>
  <si>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</si>
  <si>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</si>
  <si>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</si>
  <si>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</si>
  <si>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</si>
  <si>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</si>
  <si>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</si>
  <si>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</si>
  <si>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</si>
  <si>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</si>
  <si>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</si>
  <si>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</si>
  <si>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</si>
  <si>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</si>
  <si>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</si>
  <si>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</si>
  <si>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</si>
  <si>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</si>
  <si>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</si>
  <si>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</si>
  <si>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</si>
  <si>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</si>
  <si>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</si>
  <si>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</si>
  <si>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</si>
  <si>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</si>
  <si>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</si>
  <si>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</si>
  <si>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</si>
  <si>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</si>
  <si>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</si>
  <si>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</si>
  <si>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</si>
  <si>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</si>
  <si>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</si>
  <si>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</si>
  <si>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</si>
  <si>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</si>
  <si>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</si>
  <si>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</si>
  <si>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</si>
  <si>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</si>
  <si>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</si>
  <si>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</si>
  <si>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</si>
  <si>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</si>
  <si>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</si>
  <si>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</si>
  <si>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</si>
  <si>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</si>
  <si>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</si>
  <si>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</si>
  <si>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</si>
  <si>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</si>
  <si>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</si>
  <si>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</si>
  <si>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</si>
  <si>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</si>
  <si>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</si>
  <si>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</si>
  <si>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</si>
  <si>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</si>
  <si>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</si>
  <si>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</si>
  <si>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</si>
  <si>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</si>
  <si>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</si>
  <si>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</si>
  <si>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</si>
  <si>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</si>
  <si>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</si>
  <si>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</si>
  <si>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</si>
  <si>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</si>
  <si>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</si>
  <si>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</si>
  <si>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</si>
  <si>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</si>
  <si>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</si>
  <si>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</si>
  <si>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</si>
  <si>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</si>
  <si>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</si>
  <si>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</si>
  <si>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</si>
  <si>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</si>
  <si>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</si>
  <si>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</si>
  <si>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</si>
  <si>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</si>
  <si>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</si>
  <si>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</si>
  <si>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</si>
  <si>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</si>
  <si>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</si>
  <si>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</si>
  <si>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</si>
  <si>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</si>
  <si>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</si>
  <si>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</si>
  <si>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</si>
  <si>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</si>
  <si>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</si>
  <si>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</si>
  <si>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</si>
  <si>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</si>
  <si>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</si>
  <si>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</si>
  <si>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</si>
  <si>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</si>
  <si>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</si>
  <si>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</si>
  <si>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</si>
  <si>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</si>
  <si>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</si>
  <si>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</si>
  <si>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</si>
  <si>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</si>
  <si>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</si>
  <si>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</si>
  <si>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</si>
  <si>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</si>
  <si>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</si>
  <si>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</si>
  <si>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</si>
  <si>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</si>
  <si>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</si>
  <si>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</si>
  <si>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</si>
  <si>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</si>
  <si>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</si>
  <si>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</si>
  <si>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</si>
  <si>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</si>
  <si>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</si>
  <si>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</si>
  <si>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</si>
  <si>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</si>
  <si>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</si>
  <si>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</si>
  <si>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</si>
  <si>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</si>
  <si>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</si>
  <si>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</si>
  <si>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</si>
  <si>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</si>
  <si>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</si>
  <si>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</si>
  <si>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</si>
  <si>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</si>
  <si>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</si>
  <si>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</si>
  <si>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</si>
  <si>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</si>
  <si>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</si>
  <si>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</si>
  <si>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</si>
  <si>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</si>
  <si>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</si>
  <si>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</si>
  <si>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</si>
  <si>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</si>
  <si>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</si>
  <si>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</si>
  <si>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</si>
  <si>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</si>
  <si>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</si>
  <si>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</si>
  <si>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</si>
  <si>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</si>
  <si>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</si>
  <si>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</si>
  <si>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</si>
  <si>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</si>
  <si>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</si>
  <si>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</si>
  <si>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</si>
  <si>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</si>
  <si>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</si>
  <si>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</si>
  <si>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</si>
  <si>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</si>
  <si>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</si>
  <si>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</si>
  <si>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</si>
  <si>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</si>
  <si>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</si>
  <si>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</si>
  <si>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</si>
  <si>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</si>
  <si>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</si>
  <si>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</si>
  <si>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</si>
  <si>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</si>
  <si>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</si>
  <si>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</si>
  <si>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</si>
  <si>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</si>
  <si>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</si>
  <si>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</si>
  <si>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</si>
  <si>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</si>
  <si>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</si>
  <si>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</si>
  <si>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</si>
  <si>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</si>
  <si>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</si>
  <si>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</si>
  <si>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</si>
  <si>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</si>
  <si>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</si>
  <si>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</si>
  <si>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</si>
  <si>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</si>
  <si>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</si>
  <si>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</si>
  <si>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</si>
  <si>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</si>
  <si>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</si>
  <si>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</si>
  <si>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</si>
  <si>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</si>
  <si>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</si>
  <si>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</si>
  <si>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</si>
  <si>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</si>
  <si>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</si>
  <si>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</si>
  <si>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</si>
  <si>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</si>
  <si>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</si>
  <si>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</si>
  <si>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</si>
  <si>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</si>
  <si>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</si>
  <si>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</si>
  <si>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</si>
  <si>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</si>
  <si>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</si>
  <si>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</si>
  <si>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</si>
  <si>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</si>
  <si>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</si>
  <si>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</si>
  <si>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</si>
  <si>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</si>
  <si>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</si>
  <si>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</si>
  <si>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</si>
  <si>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</si>
  <si>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</si>
  <si>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</si>
  <si>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</si>
  <si>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</si>
  <si>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</si>
  <si>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</si>
  <si>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</si>
  <si>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</si>
  <si>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</si>
  <si>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</si>
  <si>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</si>
  <si>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</si>
  <si>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</si>
  <si>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</si>
  <si>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</si>
  <si>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</si>
  <si>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</si>
  <si>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</si>
  <si>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</si>
  <si>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</si>
  <si>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</si>
  <si>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</si>
  <si>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</si>
  <si>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</si>
  <si>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</si>
  <si>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</si>
  <si>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</si>
  <si>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</si>
  <si>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</si>
  <si>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</si>
  <si>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</si>
  <si>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</si>
  <si>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</si>
  <si>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</si>
  <si>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</si>
  <si>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</si>
  <si>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</si>
  <si>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</si>
  <si>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</si>
  <si>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</si>
  <si>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</si>
  <si>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</si>
  <si>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</si>
  <si>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</si>
  <si>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</si>
  <si>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</si>
  <si>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</si>
  <si>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</si>
  <si>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</si>
  <si>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</si>
  <si>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</si>
  <si>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</si>
  <si>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</si>
  <si>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</si>
  <si>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</si>
  <si>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</si>
  <si>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</si>
  <si>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</si>
  <si>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</si>
  <si>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</si>
  <si>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</si>
  <si>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</si>
  <si>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</si>
  <si>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</si>
  <si>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</si>
  <si>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</si>
  <si>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</si>
  <si>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</si>
  <si>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</si>
  <si>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</si>
  <si>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</si>
  <si>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</si>
  <si>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</si>
  <si>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</si>
  <si>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</si>
  <si>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</si>
  <si>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</si>
  <si>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</si>
  <si>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</si>
  <si>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</si>
  <si>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</si>
  <si>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</si>
  <si>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</si>
  <si>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</si>
  <si>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</si>
  <si>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</si>
  <si>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</si>
  <si>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</si>
  <si>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</si>
  <si>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</si>
  <si>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</si>
  <si>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</si>
  <si>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</si>
  <si>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</si>
  <si>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</si>
  <si>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</si>
  <si>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</si>
  <si>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</si>
  <si>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</si>
  <si>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</si>
  <si>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</si>
  <si>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</si>
  <si>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</si>
  <si>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</si>
  <si>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</si>
  <si>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</si>
  <si>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</si>
  <si>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</si>
  <si>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</si>
  <si>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</si>
  <si>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</si>
  <si>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</si>
  <si>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</si>
  <si>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</si>
  <si>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</si>
  <si>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</si>
  <si>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</si>
  <si>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</si>
  <si>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</si>
  <si>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</si>
  <si>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</si>
  <si>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</si>
  <si>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</si>
  <si>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</si>
  <si>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</si>
  <si>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</si>
  <si>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</si>
  <si>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</si>
  <si>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</si>
  <si>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</si>
  <si>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</si>
  <si>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</si>
  <si>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</si>
  <si>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</si>
  <si>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</si>
  <si>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</si>
  <si>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</si>
  <si>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</si>
  <si>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</si>
  <si>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</si>
  <si>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</si>
  <si>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</si>
  <si>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</si>
  <si>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</si>
  <si>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</si>
  <si>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</si>
  <si>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</si>
  <si>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</si>
  <si>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</si>
  <si>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</si>
  <si>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</si>
  <si>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</si>
  <si>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</si>
  <si>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</si>
  <si>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</si>
  <si>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</si>
  <si>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</si>
  <si>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</si>
  <si>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</si>
  <si>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</si>
  <si>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</si>
  <si>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</si>
  <si>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</si>
  <si>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</si>
  <si>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</si>
  <si>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</si>
  <si>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</si>
  <si>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</si>
  <si>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</si>
  <si>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</si>
  <si>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</si>
  <si>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</si>
  <si>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</si>
  <si>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</si>
  <si>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</si>
  <si>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</si>
  <si>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</si>
  <si>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</si>
  <si>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</si>
  <si>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</si>
  <si>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</si>
  <si>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</si>
  <si>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</si>
  <si>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</si>
  <si>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</si>
  <si>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</si>
  <si>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</si>
  <si>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</si>
  <si>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</si>
  <si>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</si>
  <si>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</si>
  <si>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</si>
  <si>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</si>
  <si>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</si>
  <si>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</si>
  <si>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</si>
  <si>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</si>
  <si>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</si>
  <si>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</si>
  <si>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</si>
  <si>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</si>
  <si>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</si>
  <si>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</si>
  <si>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</si>
  <si>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</si>
  <si>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</si>
  <si>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</si>
  <si>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</si>
  <si>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</si>
  <si>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</si>
  <si>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</si>
  <si>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</si>
  <si>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</si>
  <si>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</si>
  <si>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</si>
  <si>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</si>
  <si>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</si>
  <si>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</si>
  <si>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</si>
  <si>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</si>
  <si>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</si>
  <si>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</si>
  <si>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</si>
  <si>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</si>
  <si>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</si>
  <si>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</si>
  <si>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</si>
  <si>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</si>
  <si>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</si>
  <si>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</si>
  <si>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</si>
  <si>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</si>
  <si>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</si>
  <si>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</si>
  <si>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</si>
  <si>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</si>
  <si>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</si>
  <si>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</si>
  <si>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</si>
  <si>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</si>
  <si>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</si>
  <si>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</si>
  <si>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</si>
  <si>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</si>
  <si>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</si>
  <si>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</si>
  <si>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</si>
  <si>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</si>
  <si>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</si>
  <si>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</si>
  <si>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</si>
  <si>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</si>
  <si>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</si>
  <si>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</si>
  <si>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</si>
  <si>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</si>
  <si>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</si>
  <si>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</si>
  <si>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</si>
  <si>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</si>
  <si>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</si>
  <si>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</si>
  <si>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</si>
  <si>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</si>
  <si>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</si>
  <si>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</si>
  <si>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</si>
  <si>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</si>
  <si>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</si>
  <si>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</si>
  <si>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</si>
  <si>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</si>
  <si>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</si>
  <si>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</si>
  <si>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</si>
  <si>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</si>
  <si>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</si>
  <si>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</si>
  <si>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</si>
  <si>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</si>
  <si>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</si>
  <si>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</si>
  <si>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</si>
  <si>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</si>
  <si>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</si>
  <si>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</si>
  <si>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</si>
  <si>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</si>
  <si>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</si>
  <si>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</si>
  <si>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</si>
  <si>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</si>
  <si>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</si>
  <si>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</si>
  <si>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</si>
  <si>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</si>
  <si>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</si>
  <si>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</si>
  <si>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</si>
  <si>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</si>
  <si>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</si>
  <si>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</si>
  <si>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</si>
  <si>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</si>
  <si>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</si>
  <si>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</si>
  <si>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</si>
  <si>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</si>
  <si>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</si>
  <si>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</si>
  <si>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</si>
  <si>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</si>
  <si>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</si>
  <si>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</si>
  <si>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</si>
  <si>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</si>
  <si>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</si>
  <si>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</si>
  <si>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</si>
  <si>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</si>
  <si>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</si>
  <si>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</si>
  <si>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</si>
  <si>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</si>
  <si>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</si>
  <si>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</si>
  <si>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</si>
  <si>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</si>
  <si>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</si>
  <si>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</si>
  <si>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</si>
  <si>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</si>
  <si>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</si>
  <si>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</si>
  <si>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</si>
  <si>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</si>
  <si>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</si>
  <si>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</si>
  <si>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</si>
  <si>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</si>
  <si>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</si>
  <si>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</si>
  <si>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</si>
  <si>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</si>
  <si>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</si>
  <si>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</si>
  <si>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</si>
  <si>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</si>
  <si>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</si>
  <si>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</si>
  <si>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</si>
  <si>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</si>
  <si>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</si>
  <si>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</si>
  <si>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</si>
  <si>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</si>
  <si>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</si>
  <si>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</si>
  <si>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</si>
  <si>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</si>
  <si>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</si>
  <si>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</si>
  <si>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</si>
  <si>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</si>
  <si>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</si>
  <si>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</si>
  <si>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</si>
  <si>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</si>
  <si>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</si>
  <si>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</si>
  <si>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</si>
  <si>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</si>
  <si>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</si>
  <si>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</si>
  <si>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</si>
  <si>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</si>
  <si>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</si>
  <si>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</si>
  <si>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</si>
  <si>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</si>
  <si>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</si>
  <si>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</si>
  <si>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</si>
  <si>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</si>
  <si>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</si>
  <si>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</si>
  <si>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</si>
  <si>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</si>
  <si>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</si>
  <si>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</si>
  <si>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</si>
  <si>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</si>
  <si>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</si>
  <si>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</si>
  <si>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</si>
  <si>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</si>
  <si>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</si>
  <si>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</si>
  <si>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</si>
  <si>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</si>
  <si>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</si>
  <si>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</si>
  <si>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</si>
  <si>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</si>
  <si>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</si>
  <si>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</si>
  <si>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</si>
  <si>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</si>
  <si>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</si>
  <si>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</si>
  <si>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</si>
  <si>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</si>
  <si>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</si>
  <si>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</si>
  <si>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</si>
  <si>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</si>
  <si>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</si>
  <si>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</si>
  <si>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</si>
  <si>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</si>
  <si>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</si>
  <si>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</si>
  <si>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</si>
  <si>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</si>
  <si>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</si>
  <si>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</si>
  <si>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</si>
  <si>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</si>
  <si>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</si>
  <si>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</si>
  <si>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</si>
  <si>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</si>
  <si>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</si>
  <si>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</si>
  <si>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</si>
  <si>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</si>
  <si>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</si>
  <si>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</si>
  <si>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</si>
  <si>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</si>
  <si>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</si>
  <si>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</si>
  <si>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</si>
  <si>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</si>
  <si>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</si>
  <si>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</si>
  <si>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</si>
  <si>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</si>
  <si>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</si>
  <si>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</si>
  <si>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</si>
  <si>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</si>
  <si>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</si>
  <si>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</si>
  <si>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</si>
  <si>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</si>
  <si>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</si>
  <si>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</si>
  <si>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</si>
  <si>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</si>
  <si>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</si>
  <si>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</si>
  <si>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</si>
  <si>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</si>
  <si>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</si>
  <si>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</si>
  <si>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</si>
  <si>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</si>
  <si>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</si>
  <si>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</si>
  <si>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</si>
  <si>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</si>
  <si>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</si>
  <si>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</si>
  <si>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</si>
  <si>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</si>
  <si>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</si>
  <si>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</si>
  <si>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</si>
  <si>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</si>
  <si>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</si>
  <si>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</si>
  <si>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</si>
  <si>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</si>
  <si>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</si>
  <si>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</si>
  <si>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</si>
  <si>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</si>
  <si>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</si>
  <si>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</si>
  <si>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</si>
  <si>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</si>
  <si>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</si>
  <si>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</si>
  <si>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</si>
  <si>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</si>
  <si>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</si>
  <si>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</si>
  <si>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</si>
  <si>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</si>
  <si>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</si>
  <si>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</si>
  <si>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</si>
  <si>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</si>
  <si>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</si>
  <si>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</si>
  <si>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</si>
  <si>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</si>
  <si>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</si>
  <si>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</si>
  <si>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</si>
  <si>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</si>
  <si>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</si>
  <si>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</si>
  <si>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</si>
  <si>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</si>
  <si>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</si>
  <si>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</si>
  <si>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</si>
  <si>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</si>
  <si>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</si>
  <si>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</si>
  <si>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</si>
  <si>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</si>
  <si>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</si>
  <si>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</si>
  <si>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</si>
  <si>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</si>
  <si>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</si>
  <si>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</si>
  <si>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</si>
  <si>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</si>
  <si>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</si>
  <si>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</si>
  <si>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</si>
  <si>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</si>
  <si>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</si>
  <si>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</si>
  <si>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</si>
  <si>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</si>
  <si>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</si>
  <si>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</si>
  <si>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</si>
  <si>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</si>
  <si>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</si>
  <si>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</si>
  <si>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</si>
  <si>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</si>
  <si>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</si>
  <si>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</si>
  <si>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</si>
  <si>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</si>
  <si>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</si>
  <si>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</si>
  <si>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</si>
  <si>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</si>
  <si>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</si>
  <si>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</si>
  <si>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</si>
  <si>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</si>
  <si>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</si>
  <si>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</si>
  <si>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</si>
  <si>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</si>
  <si>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</si>
  <si>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</si>
  <si>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</si>
  <si>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</si>
  <si>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</si>
  <si>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</si>
  <si>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</si>
  <si>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</si>
  <si>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</si>
  <si>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</si>
  <si>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</si>
  <si>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</si>
  <si>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</si>
  <si>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</si>
  <si>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</si>
  <si>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</si>
  <si>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</si>
  <si>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</si>
  <si>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</si>
  <si>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</si>
  <si>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</si>
  <si>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</si>
  <si>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</si>
  <si>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</si>
  <si>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</si>
  <si>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</si>
  <si>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</si>
  <si>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</si>
  <si>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</si>
  <si>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</si>
  <si>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</si>
  <si>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</si>
  <si>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</si>
  <si>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</si>
  <si>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</si>
  <si>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</si>
  <si>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</si>
  <si>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</si>
  <si>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</si>
  <si>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</si>
  <si>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</si>
  <si>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</si>
  <si>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</si>
  <si>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</si>
  <si>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</si>
  <si>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</si>
  <si>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</si>
  <si>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</si>
  <si>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</si>
  <si>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</si>
  <si>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</si>
  <si>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</si>
  <si>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</si>
  <si>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</si>
  <si>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</si>
  <si>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</si>
  <si>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</si>
  <si>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</si>
  <si>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</si>
  <si>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</si>
  <si>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</si>
  <si>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</si>
  <si>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</si>
  <si>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</si>
  <si>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</si>
  <si>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</si>
  <si>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</si>
  <si>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</si>
  <si>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</si>
  <si>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</si>
  <si>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</si>
  <si>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</si>
  <si>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</si>
  <si>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</si>
  <si>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</si>
  <si>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</si>
  <si>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</si>
  <si>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</si>
  <si>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</si>
  <si>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</si>
  <si>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</si>
  <si>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</si>
  <si>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</si>
  <si>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</si>
  <si>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</si>
  <si>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</si>
  <si>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</si>
  <si>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</si>
  <si>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</si>
  <si>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</si>
  <si>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</si>
  <si>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</si>
  <si>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</si>
  <si>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</si>
  <si>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</si>
  <si>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</si>
  <si>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</si>
  <si>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</si>
  <si>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</si>
  <si>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</si>
  <si>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</si>
  <si>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</si>
  <si>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</si>
  <si>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</si>
  <si>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</si>
  <si>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</si>
  <si>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</si>
  <si>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</si>
  <si>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</si>
  <si>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</si>
  <si>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</si>
  <si>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</si>
  <si>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</si>
  <si>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</si>
  <si>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</si>
  <si>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</si>
  <si>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</si>
  <si>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</si>
  <si>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</si>
  <si>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</si>
  <si>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</si>
  <si>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</si>
  <si>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</si>
  <si>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</si>
  <si>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</si>
  <si>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</si>
  <si>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</si>
  <si>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</si>
  <si>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</si>
  <si>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</si>
  <si>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</si>
  <si>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</si>
  <si>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</si>
  <si>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</si>
  <si>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</si>
  <si>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</si>
  <si>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</si>
  <si>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</si>
  <si>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</si>
  <si>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</si>
  <si>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</si>
  <si>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</si>
  <si>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</si>
  <si>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</si>
  <si>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</si>
  <si>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</si>
  <si>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</si>
  <si>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</si>
  <si>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</si>
  <si>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</si>
  <si>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</si>
  <si>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</si>
  <si>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</si>
  <si>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</si>
  <si>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</si>
  <si>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</si>
  <si>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</si>
  <si>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</si>
  <si>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</si>
  <si>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</si>
  <si>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</si>
  <si>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</si>
  <si>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</si>
  <si>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</si>
  <si>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</si>
  <si>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</si>
  <si>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</si>
  <si>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</si>
  <si>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</si>
  <si>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</si>
  <si>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</si>
  <si>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</si>
  <si>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</si>
  <si>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</si>
  <si>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</si>
  <si>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</si>
  <si>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</si>
  <si>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</si>
  <si>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</si>
  <si>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</si>
  <si>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</si>
  <si>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</si>
  <si>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</si>
  <si>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</si>
  <si>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</si>
  <si>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</si>
  <si>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</si>
  <si>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</si>
  <si>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</si>
  <si>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</si>
  <si>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</si>
  <si>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</si>
  <si>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</si>
  <si>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</si>
  <si>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</si>
  <si>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</si>
  <si>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</si>
  <si>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</si>
  <si>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</si>
  <si>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</si>
  <si>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</si>
  <si>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</si>
  <si>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</si>
  <si>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</si>
  <si>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</si>
  <si>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</si>
  <si>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</si>
  <si>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</si>
  <si>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</si>
  <si>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</si>
  <si>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</si>
  <si>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</si>
  <si>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</si>
  <si>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</si>
  <si>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</si>
  <si>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</si>
  <si>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</si>
  <si>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</si>
  <si>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</si>
  <si>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</si>
  <si>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</si>
  <si>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</si>
  <si>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</si>
  <si>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</si>
  <si>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</si>
  <si>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</si>
  <si>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</si>
  <si>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</si>
  <si>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</si>
  <si>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</si>
  <si>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</si>
  <si>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</si>
  <si>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</si>
  <si>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</si>
  <si>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</si>
  <si>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</si>
  <si>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</si>
  <si>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</si>
  <si>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</si>
  <si>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</si>
  <si>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</si>
  <si>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</si>
  <si>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</si>
  <si>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</si>
  <si>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</si>
  <si>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</si>
  <si>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</si>
  <si>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</si>
  <si>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</si>
  <si>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</si>
  <si>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</si>
  <si>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</si>
  <si>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</si>
  <si>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</si>
  <si>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</si>
  <si>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</si>
  <si>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</si>
  <si>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</si>
  <si>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</si>
  <si>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</si>
  <si>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</si>
  <si>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</si>
  <si>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</si>
  <si>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</si>
  <si>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</si>
  <si>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</si>
  <si>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</si>
  <si>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</si>
  <si>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</si>
  <si>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</si>
  <si>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</si>
  <si>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</si>
  <si>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</si>
  <si>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</si>
  <si>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</si>
  <si>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</si>
  <si>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</si>
  <si>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</si>
  <si>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</si>
  <si>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</si>
  <si>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</si>
  <si>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</si>
  <si>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</si>
  <si>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</si>
  <si>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</si>
  <si>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</si>
  <si>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</si>
  <si>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</si>
  <si>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</si>
  <si>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</si>
  <si>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</si>
  <si>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</si>
  <si>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</si>
  <si>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</si>
  <si>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</si>
  <si>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</si>
  <si>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</si>
  <si>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</si>
  <si>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</si>
  <si>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</si>
  <si>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</si>
  <si>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</si>
  <si>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</si>
  <si>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</si>
  <si>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</si>
  <si>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</si>
  <si>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</si>
  <si>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</si>
  <si>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</si>
  <si>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</si>
  <si>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</si>
  <si>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</si>
  <si>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</si>
  <si>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</si>
  <si>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</si>
  <si>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</si>
  <si>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</si>
  <si>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</si>
  <si>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</si>
  <si>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</si>
  <si>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</si>
  <si>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</si>
  <si>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</si>
  <si>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</si>
  <si>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</si>
  <si>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</si>
  <si>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</si>
  <si>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</si>
  <si>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</si>
  <si>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</si>
  <si>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</si>
  <si>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</si>
  <si>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</si>
  <si>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</si>
  <si>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</si>
  <si>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</si>
  <si>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</si>
  <si>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</si>
  <si>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</si>
  <si>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</si>
  <si>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</si>
  <si>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</si>
  <si>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</si>
  <si>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</si>
  <si>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</si>
  <si>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</si>
  <si>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</si>
  <si>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</si>
  <si>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</si>
  <si>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</si>
  <si>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</si>
  <si>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</si>
  <si>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</si>
  <si>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</si>
  <si>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</si>
  <si>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</si>
  <si>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</si>
  <si>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</si>
  <si>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</si>
  <si>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</si>
  <si>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</si>
  <si>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</si>
  <si>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</si>
  <si>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</si>
  <si>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</si>
  <si>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</si>
  <si>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</si>
  <si>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</si>
  <si>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</si>
  <si>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</si>
  <si>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</si>
  <si>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</si>
  <si>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</si>
  <si>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</si>
  <si>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</si>
  <si>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</si>
  <si>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</si>
  <si>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</si>
  <si>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</si>
  <si>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</si>
  <si>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</si>
  <si>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</si>
  <si>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</si>
  <si>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</si>
  <si>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</si>
  <si>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</si>
  <si>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</si>
  <si>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</si>
  <si>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</si>
  <si>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</si>
  <si>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</si>
  <si>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</si>
  <si>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</si>
  <si>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</si>
  <si>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</si>
  <si>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</si>
  <si>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</si>
  <si>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</si>
  <si>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</si>
  <si>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</si>
  <si>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</si>
  <si>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</si>
  <si>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</si>
  <si>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</si>
  <si>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</si>
  <si>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</si>
  <si>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</si>
  <si>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</si>
  <si>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</si>
  <si>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</si>
  <si>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</si>
  <si>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</si>
  <si>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</si>
  <si>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</si>
  <si>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</si>
  <si>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</si>
  <si>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</si>
  <si>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</si>
  <si>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</si>
  <si>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</si>
  <si>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</si>
  <si>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</si>
  <si>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</si>
  <si>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</si>
  <si>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</si>
  <si>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</si>
  <si>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</si>
  <si>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</si>
  <si>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</si>
  <si>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</si>
  <si>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</si>
  <si>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</si>
  <si>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</si>
  <si>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</si>
  <si>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</si>
  <si>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</si>
  <si>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</si>
  <si>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</si>
  <si>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</si>
  <si>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</si>
  <si>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</si>
  <si>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</si>
  <si>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</si>
  <si>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</si>
  <si>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</si>
  <si>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</si>
  <si>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</si>
  <si>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</si>
  <si>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</si>
  <si>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</si>
  <si>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</si>
  <si>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</si>
  <si>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</si>
  <si>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</si>
  <si>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</si>
  <si>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</si>
  <si>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</si>
  <si>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</si>
  <si>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</si>
  <si>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</si>
  <si>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</si>
  <si>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</si>
  <si>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</si>
  <si>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</si>
  <si>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</si>
  <si>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</si>
  <si>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</si>
  <si>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</si>
  <si>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</si>
  <si>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</si>
  <si>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</si>
  <si>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</si>
  <si>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</si>
  <si>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</si>
  <si>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</si>
  <si>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</si>
  <si>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</si>
  <si>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</si>
  <si>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</si>
  <si>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</si>
  <si>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</si>
  <si>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</si>
  <si>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</si>
  <si>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</si>
  <si>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</si>
  <si>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</si>
  <si>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</si>
  <si>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</si>
  <si>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</si>
  <si>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</si>
  <si>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</si>
  <si>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</si>
  <si>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</si>
  <si>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</si>
  <si>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</si>
  <si>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</si>
  <si>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</si>
  <si>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</si>
  <si>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</si>
  <si>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</si>
  <si>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</si>
  <si>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</si>
  <si>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</si>
  <si>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</si>
  <si>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</si>
  <si>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</si>
  <si>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</si>
  <si>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</si>
  <si>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</si>
  <si>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</si>
  <si>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</si>
  <si>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</si>
  <si>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</si>
  <si>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</si>
  <si>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</si>
  <si>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</si>
  <si>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</si>
  <si>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</si>
  <si>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</si>
  <si>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</si>
  <si>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</si>
  <si>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</si>
  <si>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</si>
  <si>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</si>
  <si>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</si>
  <si>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</si>
  <si>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</si>
  <si>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</si>
  <si>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</si>
  <si>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</si>
  <si>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</si>
  <si>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</si>
  <si>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</si>
  <si>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</si>
  <si>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</si>
  <si>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</si>
  <si>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</si>
  <si>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</si>
  <si>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</si>
  <si>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</si>
  <si>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</si>
  <si>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</si>
  <si>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</si>
  <si>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</si>
  <si>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</si>
  <si>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</si>
  <si>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</si>
  <si>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</si>
  <si>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</si>
  <si>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</si>
  <si>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</si>
  <si>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</si>
  <si>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</si>
  <si>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</si>
  <si>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</si>
  <si>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</si>
  <si>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</si>
  <si>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</si>
  <si>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</si>
  <si>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</si>
  <si>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</si>
  <si>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</si>
  <si>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</si>
  <si>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</si>
  <si>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</si>
  <si>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</si>
  <si>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</si>
  <si>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</si>
  <si>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</si>
  <si>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</si>
  <si>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</si>
  <si>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</si>
  <si>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</si>
  <si>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</si>
  <si>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</si>
  <si>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</si>
  <si>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</si>
  <si>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</si>
  <si>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</si>
  <si>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</si>
  <si>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</si>
  <si>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</si>
  <si>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</si>
  <si>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</si>
  <si>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</si>
  <si>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</si>
  <si>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</si>
  <si>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</si>
  <si>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</si>
  <si>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</si>
  <si>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</si>
  <si>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</si>
  <si>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</si>
  <si>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</si>
  <si>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</si>
  <si>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</si>
  <si>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</si>
  <si>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</si>
  <si>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</si>
  <si>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</si>
  <si>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</si>
  <si>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</si>
  <si>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</si>
  <si>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</si>
  <si>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</si>
  <si>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</si>
  <si>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</si>
  <si>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</si>
  <si>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</si>
  <si>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</si>
  <si>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</si>
  <si>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</si>
  <si>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</si>
  <si>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</si>
  <si>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</si>
  <si>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</si>
  <si>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</si>
  <si>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</si>
  <si>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</si>
  <si>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</si>
  <si>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</si>
  <si>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</si>
  <si>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</si>
  <si>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</si>
  <si>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</si>
  <si>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</si>
  <si>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</si>
  <si>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</si>
  <si>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</si>
  <si>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</si>
  <si>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</si>
  <si>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</si>
  <si>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</si>
  <si>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</si>
  <si>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</si>
  <si>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</si>
  <si>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</si>
  <si>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</si>
  <si>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</si>
  <si>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</si>
  <si>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</si>
  <si>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</si>
  <si>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</si>
  <si>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</si>
  <si>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</si>
  <si>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</si>
  <si>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</si>
  <si>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</si>
  <si>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</si>
  <si>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</si>
  <si>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</si>
  <si>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</si>
  <si>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</si>
  <si>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</si>
  <si>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</si>
  <si>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</si>
  <si>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</si>
  <si>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</si>
  <si>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</si>
  <si>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</si>
  <si>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</si>
  <si>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</si>
  <si>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</si>
  <si>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</si>
  <si>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</si>
  <si>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</si>
  <si>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</si>
  <si>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</si>
  <si>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</si>
  <si>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</si>
  <si>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</si>
  <si>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</si>
  <si>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</si>
  <si>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</si>
  <si>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</si>
  <si>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</si>
  <si>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</si>
  <si>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</si>
  <si>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</si>
  <si>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</si>
  <si>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</si>
  <si>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</si>
  <si>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</si>
  <si>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</si>
  <si>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</si>
  <si>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</si>
  <si>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</si>
  <si>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</si>
  <si>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</si>
  <si>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</si>
  <si>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</si>
  <si>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</si>
  <si>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</si>
  <si>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</si>
  <si>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</si>
  <si>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</si>
  <si>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</si>
  <si>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</si>
  <si>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</si>
  <si>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</si>
  <si>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</si>
  <si>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</si>
  <si>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</si>
  <si>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</si>
  <si>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</si>
  <si>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</si>
  <si>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</si>
  <si>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</si>
  <si>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</si>
  <si>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</si>
  <si>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</si>
  <si>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</si>
  <si>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</si>
  <si>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</si>
  <si>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</si>
  <si>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</si>
  <si>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</si>
  <si>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</si>
  <si>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</si>
  <si>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</si>
  <si>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</si>
  <si>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</si>
  <si>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</si>
  <si>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</si>
  <si>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</si>
  <si>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</si>
  <si>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</si>
  <si>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</si>
  <si>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</si>
  <si>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</si>
  <si>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</si>
  <si>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</si>
  <si>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</si>
  <si>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</si>
  <si>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</si>
  <si>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</si>
  <si>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</si>
  <si>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</si>
  <si>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</si>
  <si>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</si>
  <si>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</si>
  <si>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</si>
  <si>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</si>
  <si>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</si>
  <si>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</si>
  <si>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</si>
  <si>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</si>
  <si>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</si>
  <si>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</si>
  <si>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</si>
  <si>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</si>
  <si>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</si>
  <si>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</si>
  <si>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</si>
  <si>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</si>
  <si>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</si>
  <si>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</si>
  <si>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</si>
  <si>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</si>
  <si>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</si>
  <si>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</si>
  <si>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</si>
  <si>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</si>
  <si>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</si>
  <si>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</si>
  <si>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</si>
  <si>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</si>
  <si>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</si>
  <si>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</si>
  <si>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</si>
  <si>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</si>
  <si>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</si>
  <si>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</si>
  <si>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</si>
  <si>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</si>
  <si>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</si>
  <si>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</si>
  <si>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</si>
  <si>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</si>
  <si>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</si>
  <si>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</si>
  <si>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</si>
  <si>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</si>
  <si>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</si>
  <si>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</si>
  <si>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</si>
  <si>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</si>
  <si>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</si>
  <si>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</si>
  <si>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</si>
  <si>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</si>
  <si>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</si>
  <si>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</si>
  <si>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</si>
  <si>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</si>
  <si>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</si>
  <si>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</si>
  <si>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</si>
  <si>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</si>
  <si>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</si>
  <si>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</si>
  <si>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</si>
  <si>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</si>
  <si>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</si>
  <si>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</si>
  <si>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</si>
  <si>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</si>
  <si>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</si>
  <si>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</si>
  <si>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</si>
  <si>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</si>
  <si>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</si>
  <si>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</si>
  <si>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</si>
  <si>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</si>
  <si>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</si>
  <si>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</si>
  <si>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</si>
  <si>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</si>
  <si>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</si>
  <si>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</si>
  <si>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</si>
  <si>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</si>
  <si>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</si>
  <si>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</si>
  <si>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</si>
  <si>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</si>
  <si>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</si>
  <si>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</si>
  <si>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</si>
  <si>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</si>
  <si>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</si>
  <si>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</si>
  <si>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</si>
  <si>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</si>
  <si>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</si>
  <si>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</si>
  <si>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</si>
  <si>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</si>
  <si>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</si>
  <si>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</si>
  <si>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</si>
  <si>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</si>
  <si>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</si>
  <si>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</si>
  <si>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</si>
  <si>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</si>
  <si>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</si>
  <si>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</si>
  <si>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</si>
  <si>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</si>
  <si>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</si>
  <si>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</si>
  <si>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</si>
  <si>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</si>
  <si>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</si>
  <si>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</si>
  <si>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</si>
  <si>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</si>
  <si>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</si>
  <si>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</si>
  <si>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</si>
  <si>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</si>
  <si>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</si>
  <si>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</si>
  <si>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</si>
  <si>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</si>
  <si>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</si>
  <si>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</si>
  <si>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</si>
  <si>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</si>
  <si>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</si>
  <si>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</si>
  <si>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</si>
  <si>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</si>
  <si>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</si>
  <si>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</si>
  <si>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</si>
  <si>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</si>
  <si>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</si>
  <si>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</si>
  <si>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</si>
  <si>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</si>
  <si>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</si>
  <si>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</si>
  <si>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</si>
  <si>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</si>
  <si>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</si>
  <si>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</si>
  <si>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</si>
  <si>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</si>
  <si>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</si>
  <si>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</si>
  <si>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</si>
  <si>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</si>
  <si>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</si>
  <si>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</si>
  <si>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</si>
  <si>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</si>
  <si>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</si>
  <si>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</si>
  <si>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</si>
  <si>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</si>
  <si>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</si>
  <si>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</si>
  <si>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</si>
  <si>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</si>
  <si>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</si>
  <si>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</si>
  <si>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</si>
  <si>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</si>
  <si>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</si>
  <si>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</si>
  <si>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</si>
  <si>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</si>
  <si>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</si>
  <si>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</si>
  <si>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</si>
  <si>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</si>
  <si>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</si>
  <si>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</si>
  <si>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</si>
  <si>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</si>
  <si>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</si>
  <si>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</si>
  <si>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</si>
  <si>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</si>
  <si>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</si>
  <si>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</si>
  <si>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</si>
  <si>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</si>
  <si>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</si>
  <si>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</si>
  <si>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</si>
  <si>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</si>
  <si>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</si>
  <si>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</si>
  <si>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</si>
  <si>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</si>
  <si>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</si>
  <si>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</si>
  <si>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</si>
  <si>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</si>
  <si>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</si>
  <si>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</si>
  <si>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</si>
  <si>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</si>
  <si>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</si>
  <si>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</si>
  <si>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</si>
  <si>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</si>
  <si>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</si>
  <si>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</si>
  <si>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</si>
  <si>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</si>
  <si>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</si>
  <si>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</si>
  <si>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</si>
  <si>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</si>
  <si>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</si>
  <si>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</si>
  <si>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</si>
  <si>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</si>
  <si>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</si>
  <si>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</si>
  <si>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</si>
  <si>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</si>
  <si>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</si>
  <si>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</si>
  <si>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</si>
  <si>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</si>
  <si>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</si>
  <si>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</si>
  <si>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</si>
  <si>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</si>
  <si>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</si>
  <si>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</si>
  <si>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</si>
  <si>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</si>
  <si>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</si>
  <si>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</si>
  <si>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</si>
  <si>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</si>
  <si>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</si>
  <si>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</si>
  <si>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</si>
  <si>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</si>
  <si>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</si>
  <si>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</si>
  <si>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</si>
  <si>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</si>
  <si>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</si>
  <si>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</si>
  <si>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</si>
  <si>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</si>
  <si>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</si>
  <si>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</si>
  <si>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</si>
  <si>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</si>
  <si>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</si>
  <si>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</si>
  <si>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</si>
  <si>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</si>
  <si>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</si>
  <si>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</si>
  <si>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</si>
  <si>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</si>
  <si>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</si>
  <si>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</si>
  <si>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</si>
  <si>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</si>
  <si>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</si>
  <si>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</si>
  <si>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</si>
  <si>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</si>
  <si>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</si>
  <si>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</si>
  <si>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</si>
  <si>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</si>
  <si>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</si>
  <si>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</si>
  <si>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</si>
  <si>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</si>
  <si>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</si>
  <si>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</si>
  <si>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</si>
  <si>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</si>
  <si>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</si>
  <si>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</si>
  <si>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</si>
  <si>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</si>
  <si>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</si>
  <si>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</si>
  <si>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</si>
  <si>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</si>
  <si>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</si>
  <si>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</si>
  <si>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</si>
  <si>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</si>
  <si>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</si>
  <si>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</si>
  <si>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</si>
  <si>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</si>
  <si>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</si>
  <si>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</si>
  <si>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</si>
  <si>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</si>
  <si>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</si>
  <si>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</si>
  <si>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</si>
  <si>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</si>
  <si>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</si>
  <si>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</si>
  <si>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</si>
  <si>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</si>
  <si>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</si>
  <si>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</si>
  <si>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</si>
  <si>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</si>
  <si>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</si>
  <si>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</si>
  <si>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</si>
  <si>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</si>
  <si>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</si>
  <si>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</si>
  <si>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</si>
  <si>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</si>
  <si>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</si>
  <si>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</si>
  <si>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</si>
  <si>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</si>
  <si>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</si>
  <si>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</si>
  <si>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</si>
  <si>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</si>
  <si>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</si>
  <si>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</si>
  <si>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</si>
  <si>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</si>
  <si>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</si>
  <si>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</si>
  <si>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</si>
  <si>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</si>
  <si>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</si>
  <si>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</si>
  <si>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</si>
  <si>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</si>
  <si>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</si>
  <si>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</si>
  <si>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</si>
  <si>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</si>
  <si>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</si>
  <si>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</si>
  <si>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</si>
  <si>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</si>
  <si>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</si>
  <si>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</si>
  <si>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</si>
  <si>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</si>
  <si>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</si>
  <si>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</si>
  <si>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</si>
  <si>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</si>
  <si>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</si>
  <si>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</si>
  <si>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</si>
  <si>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</si>
  <si>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</si>
  <si>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</si>
  <si>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</si>
  <si>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</si>
  <si>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</si>
  <si>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</si>
  <si>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</si>
  <si>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</si>
  <si>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</si>
  <si>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</si>
  <si>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</si>
  <si>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</si>
  <si>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</si>
  <si>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</si>
  <si>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</si>
  <si>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</si>
  <si>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</si>
  <si>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</si>
  <si>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</si>
  <si>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</si>
  <si>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</si>
  <si>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</si>
  <si>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</si>
  <si>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</si>
  <si>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</si>
  <si>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</si>
  <si>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</si>
  <si>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</si>
  <si>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</si>
  <si>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</si>
  <si>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</si>
  <si>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</si>
  <si>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</si>
  <si>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</si>
  <si>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</si>
  <si>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</si>
  <si>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</si>
  <si>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</si>
  <si>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</si>
  <si>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</si>
  <si>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</si>
  <si>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</si>
  <si>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</si>
  <si>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</si>
  <si>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</si>
  <si>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</si>
  <si>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</si>
  <si>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</si>
  <si>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</si>
  <si>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</si>
  <si>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</si>
  <si>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</si>
  <si>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</si>
  <si>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</si>
  <si>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</si>
  <si>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</si>
  <si>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</si>
  <si>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</si>
  <si>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</si>
  <si>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</si>
  <si>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</si>
  <si>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</si>
  <si>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</si>
  <si>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</si>
  <si>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</si>
  <si>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</si>
  <si>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</si>
  <si>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</si>
  <si>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</si>
  <si>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</si>
  <si>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</si>
  <si>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</si>
  <si>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</si>
  <si>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</si>
  <si>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</si>
  <si>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</si>
  <si>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</si>
  <si>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</si>
  <si>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</si>
  <si>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</si>
  <si>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</si>
  <si>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</si>
  <si>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</si>
  <si>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</si>
  <si>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</si>
  <si>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</si>
  <si>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</si>
  <si>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</si>
  <si>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</si>
  <si>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</si>
  <si>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</si>
  <si>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</si>
  <si>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</si>
  <si>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</si>
  <si>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</si>
  <si>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</si>
  <si>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</si>
  <si>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</si>
  <si>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</si>
  <si>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</si>
  <si>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</si>
  <si>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</si>
  <si>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</si>
  <si>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</si>
  <si>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</si>
  <si>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</si>
  <si>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</si>
  <si>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</si>
  <si>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</si>
  <si>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</si>
  <si>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</si>
  <si>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</si>
  <si>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</si>
  <si>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</si>
  <si>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</si>
  <si>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</si>
  <si>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</si>
  <si>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</si>
  <si>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</si>
  <si>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</si>
  <si>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</si>
  <si>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</si>
  <si>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</si>
  <si>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</si>
  <si>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</si>
  <si>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</si>
  <si>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</si>
  <si>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</si>
  <si>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</si>
  <si>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</si>
  <si>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</si>
  <si>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</si>
  <si>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</si>
  <si>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</si>
  <si>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</si>
  <si>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</si>
  <si>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</si>
  <si>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</si>
  <si>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</si>
  <si>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</si>
  <si>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</si>
  <si>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</si>
  <si>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</si>
  <si>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</si>
  <si>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</si>
  <si>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</si>
  <si>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</si>
  <si>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</si>
  <si>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</si>
  <si>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</si>
  <si>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</si>
  <si>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</si>
  <si>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</si>
  <si>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</si>
  <si>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</si>
  <si>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</si>
  <si>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</si>
  <si>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</si>
  <si>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</si>
  <si>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</si>
  <si>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</si>
  <si>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</si>
  <si>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</si>
  <si>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</si>
  <si>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</si>
  <si>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</si>
  <si>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</si>
  <si>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</si>
  <si>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</si>
  <si>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</si>
  <si>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</si>
  <si>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</si>
  <si>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</si>
  <si>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</si>
  <si>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</si>
  <si>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</si>
  <si>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</si>
  <si>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</si>
  <si>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</si>
  <si>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</si>
  <si>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</si>
  <si>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</si>
  <si>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</si>
  <si>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</si>
  <si>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</si>
  <si>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</si>
  <si>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</si>
  <si>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</si>
  <si>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</si>
  <si>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</si>
  <si>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</si>
  <si>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</si>
  <si>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</si>
  <si>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</si>
  <si>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</si>
  <si>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</si>
  <si>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</si>
  <si>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</si>
  <si>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</si>
  <si>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</si>
  <si>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</si>
  <si>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</si>
  <si>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</si>
  <si>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</si>
  <si>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</si>
  <si>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</si>
  <si>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</si>
  <si>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</si>
  <si>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</si>
  <si>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</si>
  <si>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</si>
  <si>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</si>
  <si>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</si>
  <si>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</si>
  <si>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</si>
  <si>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</si>
  <si>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</si>
  <si>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</si>
  <si>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</si>
  <si>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</si>
  <si>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</si>
  <si>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</si>
  <si>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</si>
  <si>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</si>
  <si>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</si>
  <si>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</si>
  <si>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</si>
  <si>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</si>
  <si>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</si>
  <si>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</si>
  <si>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</si>
  <si>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</si>
  <si>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</si>
  <si>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</si>
  <si>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</si>
  <si>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</si>
  <si>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</si>
  <si>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</si>
  <si>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</si>
  <si>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</si>
  <si>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</si>
  <si>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</si>
  <si>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</si>
  <si>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</si>
  <si>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</si>
  <si>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</si>
  <si>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</si>
  <si>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</si>
  <si>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</si>
  <si>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</si>
  <si>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</si>
  <si>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</si>
  <si>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</si>
  <si>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</si>
  <si>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</si>
  <si>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</si>
  <si>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</si>
  <si>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</si>
  <si>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</si>
  <si>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</si>
  <si>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</si>
  <si>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</si>
  <si>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</si>
  <si>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</si>
  <si>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</si>
  <si>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</si>
  <si>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</si>
  <si>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</si>
  <si>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</si>
  <si>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</si>
  <si>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</si>
  <si>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</si>
  <si>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</si>
  <si>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</si>
  <si>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</si>
  <si>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</si>
  <si>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</si>
  <si>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</si>
  <si>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</si>
  <si>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</si>
  <si>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</si>
  <si>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</si>
  <si>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</si>
  <si>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</si>
  <si>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</si>
  <si>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</si>
  <si>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</si>
  <si>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</si>
  <si>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</si>
  <si>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</si>
  <si>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</si>
  <si>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</si>
  <si>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</si>
  <si>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</si>
  <si>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</si>
  <si>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</si>
  <si>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</si>
  <si>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</si>
  <si>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</si>
  <si>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</si>
  <si>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</si>
  <si>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</si>
  <si>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</si>
  <si>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</si>
  <si>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</si>
  <si>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</si>
  <si>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</si>
  <si>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</si>
  <si>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</si>
  <si>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</si>
  <si>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</si>
  <si>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</si>
  <si>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</si>
  <si>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</si>
  <si>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</si>
  <si>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</si>
  <si>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</si>
  <si>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</si>
  <si>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</si>
  <si>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</si>
  <si>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</si>
  <si>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</si>
  <si>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</si>
  <si>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</si>
  <si>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</si>
  <si>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</si>
  <si>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</si>
  <si>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</si>
  <si>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</si>
  <si>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</si>
  <si>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</si>
  <si>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</si>
  <si>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</si>
  <si>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</si>
  <si>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</si>
  <si>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</si>
  <si>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</si>
  <si>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</si>
  <si>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</si>
  <si>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</si>
  <si>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</si>
  <si>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</si>
  <si>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</si>
  <si>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</si>
  <si>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</si>
  <si>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</si>
  <si>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</si>
  <si>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</si>
  <si>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</si>
  <si>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</si>
  <si>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</si>
  <si>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</si>
  <si>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</si>
  <si>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</si>
  <si>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</si>
  <si>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</si>
  <si>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</si>
  <si>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</si>
  <si>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</si>
  <si>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</si>
  <si>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</si>
  <si>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</si>
  <si>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</si>
  <si>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</si>
  <si>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</si>
  <si>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</si>
  <si>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</si>
  <si>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</si>
  <si>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</si>
  <si>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</si>
  <si>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</si>
  <si>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</si>
  <si>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</si>
  <si>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</si>
  <si>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</si>
  <si>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</si>
  <si>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</si>
  <si>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</si>
  <si>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</si>
  <si>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</si>
  <si>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</si>
  <si>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</si>
  <si>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</si>
  <si>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</si>
  <si>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</si>
  <si>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</si>
  <si>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</si>
  <si>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</si>
  <si>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</si>
  <si>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</si>
  <si>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</si>
  <si>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</si>
  <si>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</si>
  <si>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</si>
  <si>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</si>
  <si>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</si>
  <si>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</si>
  <si>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</si>
  <si>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</si>
  <si>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</si>
  <si>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</si>
  <si>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</si>
  <si>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</si>
  <si>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</si>
  <si>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</si>
  <si>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</si>
  <si>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</si>
  <si>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</si>
  <si>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</si>
  <si>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</si>
  <si>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</si>
  <si>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</si>
  <si>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</si>
  <si>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</si>
  <si>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</si>
  <si>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</si>
  <si>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</si>
  <si>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</si>
  <si>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</si>
  <si>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</si>
  <si>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</si>
  <si>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</si>
  <si>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</si>
  <si>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</si>
  <si>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</si>
  <si>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</si>
  <si>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</si>
  <si>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</si>
  <si>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</si>
  <si>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</si>
  <si>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</si>
  <si>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</si>
  <si>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</si>
  <si>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</si>
  <si>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</si>
  <si>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</si>
  <si>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</si>
  <si>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</si>
  <si>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</si>
  <si>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</si>
  <si>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</si>
  <si>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</si>
  <si>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</si>
  <si>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</si>
  <si>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</si>
  <si>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</si>
  <si>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</si>
  <si>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</si>
  <si>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</si>
  <si>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</si>
  <si>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</si>
  <si>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</si>
  <si>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</si>
  <si>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</si>
  <si>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</si>
  <si>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</si>
  <si>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</si>
  <si>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</si>
  <si>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</si>
  <si>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</si>
  <si>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</si>
  <si>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</si>
  <si>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</si>
  <si>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</si>
  <si>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</si>
  <si>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</si>
  <si>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</si>
  <si>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</si>
  <si>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</si>
  <si>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</si>
  <si>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</si>
  <si>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</si>
  <si>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</si>
  <si>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</si>
  <si>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</si>
  <si>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</si>
  <si>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</si>
  <si>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</si>
  <si>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</si>
  <si>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</si>
  <si>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</si>
  <si>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</si>
  <si>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</si>
  <si>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</si>
  <si>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</si>
  <si>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</si>
  <si>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</si>
  <si>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</si>
  <si>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</si>
  <si>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</si>
  <si>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</si>
  <si>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</si>
  <si>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</si>
  <si>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</si>
  <si>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</si>
  <si>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</si>
  <si>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</si>
  <si>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</si>
  <si>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</si>
  <si>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</si>
  <si>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</si>
  <si>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</si>
  <si>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</si>
  <si>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</si>
  <si>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</si>
  <si>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</si>
  <si>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</si>
  <si>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</si>
  <si>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</si>
  <si>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</si>
  <si>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</si>
  <si>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</si>
  <si>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</si>
  <si>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</si>
  <si>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</si>
  <si>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</si>
  <si>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</si>
  <si>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</si>
  <si>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</si>
  <si>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</si>
  <si>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</si>
  <si>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</si>
  <si>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</si>
  <si>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</si>
  <si>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</si>
  <si>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</si>
  <si>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</si>
  <si>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</si>
  <si>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</si>
  <si>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</si>
  <si>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</si>
  <si>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</si>
  <si>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</si>
  <si>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</si>
  <si>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</si>
  <si>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</si>
  <si>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</si>
  <si>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</si>
  <si>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</si>
  <si>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</si>
  <si>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</si>
  <si>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</si>
  <si>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</si>
  <si>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</si>
  <si>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</si>
  <si>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</si>
  <si>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</si>
  <si>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</si>
  <si>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</si>
  <si>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</si>
  <si>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</si>
  <si>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</si>
  <si>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</si>
  <si>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</si>
  <si>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</si>
  <si>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</si>
  <si>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</si>
  <si>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</si>
  <si>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</si>
  <si>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</si>
  <si>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</si>
  <si>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</si>
  <si>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</si>
  <si>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</si>
  <si>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</si>
  <si>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</si>
  <si>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</si>
  <si>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</si>
  <si>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</si>
  <si>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</si>
  <si>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</si>
  <si>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</si>
  <si>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</si>
  <si>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</si>
  <si>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</si>
  <si>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</si>
  <si>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</si>
  <si>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</si>
  <si>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</si>
  <si>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</si>
  <si>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</si>
  <si>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</si>
  <si>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</si>
  <si>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</si>
  <si>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</si>
  <si>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</si>
  <si>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</si>
  <si>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</si>
  <si>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</si>
  <si>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</si>
  <si>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</si>
  <si>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</si>
  <si>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</si>
  <si>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</si>
  <si>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</si>
  <si>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</si>
  <si>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</si>
  <si>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</si>
  <si>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</si>
  <si>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</si>
  <si>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</si>
  <si>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</si>
  <si>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</si>
  <si>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</si>
  <si>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</si>
  <si>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</si>
  <si>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</si>
  <si>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</si>
  <si>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</si>
  <si>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</si>
  <si>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</si>
  <si>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</si>
  <si>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</si>
  <si>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</si>
  <si>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</si>
  <si>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</si>
  <si>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</si>
  <si>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</si>
  <si>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</si>
  <si>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</si>
  <si>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</si>
  <si>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</si>
  <si>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</si>
  <si>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</si>
  <si>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</si>
  <si>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</si>
  <si>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</si>
  <si>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</si>
  <si>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</si>
  <si>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</si>
  <si>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</si>
  <si>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</si>
  <si>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</si>
  <si>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</si>
  <si>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</si>
  <si>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</si>
  <si>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</si>
  <si>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</si>
  <si>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</si>
  <si>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</si>
  <si>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</si>
  <si>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</si>
  <si>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</si>
  <si>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</si>
  <si>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</si>
  <si>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</si>
  <si>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</si>
  <si>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</si>
  <si>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</si>
  <si>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</si>
  <si>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</si>
  <si>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</si>
  <si>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</si>
  <si>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</si>
  <si>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</si>
  <si>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</si>
  <si>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</si>
  <si>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</si>
  <si>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</si>
  <si>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</si>
  <si>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</si>
  <si>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</si>
  <si>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</si>
  <si>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</si>
  <si>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</si>
  <si>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</si>
  <si>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</si>
  <si>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</si>
  <si>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</si>
  <si>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</si>
  <si>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</si>
  <si>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</si>
  <si>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</si>
  <si>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</si>
  <si>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</si>
  <si>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</si>
  <si>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</si>
  <si>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</si>
  <si>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</si>
  <si>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</si>
  <si>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</si>
  <si>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</si>
  <si>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</si>
  <si>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</si>
  <si>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</si>
  <si>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</si>
  <si>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</si>
  <si>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</si>
  <si>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</si>
  <si>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</si>
  <si>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</si>
  <si>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</si>
  <si>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</si>
  <si>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</si>
  <si>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</si>
  <si>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</si>
  <si>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</si>
  <si>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</si>
  <si>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</si>
  <si>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</si>
  <si>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</si>
  <si>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</si>
  <si>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</si>
  <si>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</si>
  <si>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</si>
  <si>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</si>
  <si>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</si>
  <si>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</si>
  <si>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</si>
  <si>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</si>
  <si>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</si>
  <si>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</si>
  <si>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</si>
  <si>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</si>
  <si>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</si>
  <si>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</si>
  <si>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</si>
  <si>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</si>
  <si>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</si>
  <si>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</si>
  <si>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</si>
  <si>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</si>
  <si>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</si>
  <si>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</si>
  <si>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</si>
  <si>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</si>
  <si>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</si>
  <si>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</si>
  <si>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</si>
  <si>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</si>
  <si>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</si>
  <si>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</si>
  <si>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</si>
  <si>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</si>
  <si>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</si>
  <si>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</si>
  <si>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</si>
  <si>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</si>
  <si>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</si>
  <si>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</si>
  <si>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</si>
  <si>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</si>
  <si>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</si>
  <si>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</si>
  <si>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</si>
  <si>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</si>
  <si>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</si>
  <si>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</si>
  <si>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</si>
  <si>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</si>
  <si>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</si>
  <si>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</si>
  <si>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</si>
  <si>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</si>
  <si>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</si>
  <si>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</si>
  <si>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</si>
  <si>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</si>
  <si>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</si>
  <si>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</si>
  <si>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</si>
  <si>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</si>
  <si>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</si>
  <si>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</si>
  <si>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</si>
  <si>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</si>
  <si>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</si>
  <si>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</si>
  <si>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</si>
  <si>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</si>
  <si>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</si>
  <si>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</si>
  <si>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</si>
  <si>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</si>
  <si>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</si>
  <si>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</si>
  <si>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</si>
  <si>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</si>
  <si>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</si>
  <si>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</si>
  <si>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</si>
  <si>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</si>
  <si>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</si>
  <si>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</si>
  <si>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</si>
  <si>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</si>
  <si>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</si>
  <si>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</si>
  <si>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</si>
  <si>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</si>
  <si>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</si>
  <si>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</si>
  <si>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</si>
  <si>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</si>
  <si>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</si>
  <si>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</si>
  <si>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</si>
  <si>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</si>
  <si>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</si>
  <si>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</si>
  <si>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</si>
  <si>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</si>
  <si>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</si>
  <si>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</si>
  <si>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</si>
  <si>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</si>
  <si>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</si>
  <si>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</si>
  <si>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</si>
  <si>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</si>
  <si>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</si>
  <si>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</si>
  <si>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</si>
  <si>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</si>
  <si>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</si>
  <si>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</si>
  <si>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</si>
  <si>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</si>
  <si>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</si>
  <si>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</si>
  <si>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</si>
  <si>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</si>
  <si>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</si>
  <si>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</si>
  <si>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</si>
  <si>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</si>
  <si>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</si>
  <si>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</si>
  <si>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</si>
  <si>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</si>
  <si>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</si>
  <si>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</si>
  <si>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</si>
  <si>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</si>
  <si>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</si>
  <si>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</si>
  <si>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</si>
  <si>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</si>
  <si>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</si>
  <si>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</si>
  <si>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</si>
  <si>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</si>
  <si>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</si>
  <si>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</si>
  <si>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</si>
  <si>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</si>
  <si>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</si>
  <si>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</si>
  <si>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</si>
  <si>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</si>
  <si>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</si>
  <si>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</si>
  <si>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</si>
  <si>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</si>
  <si>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</si>
  <si>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</si>
  <si>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</si>
  <si>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</si>
  <si>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</si>
  <si>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</si>
  <si>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</si>
  <si>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</si>
  <si>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</si>
  <si>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</si>
  <si>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</si>
  <si>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</si>
  <si>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</si>
  <si>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</si>
  <si>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</si>
  <si>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</si>
  <si>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</si>
  <si>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</si>
  <si>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</si>
  <si>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</si>
  <si>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</si>
  <si>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</si>
  <si>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</si>
  <si>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</si>
  <si>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</si>
  <si>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</si>
  <si>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</si>
  <si>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</si>
  <si>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</si>
  <si>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</si>
  <si>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</si>
  <si>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</si>
  <si>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</si>
  <si>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</si>
  <si>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</si>
  <si>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</si>
  <si>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</si>
  <si>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</si>
  <si>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</si>
  <si>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</si>
  <si>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</si>
  <si>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</si>
  <si>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</si>
  <si>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</si>
  <si>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</si>
  <si>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</si>
  <si>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</si>
  <si>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</si>
  <si>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</si>
  <si>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</si>
  <si>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</si>
  <si>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</si>
  <si>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</si>
  <si>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</si>
  <si>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</si>
  <si>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</si>
  <si>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</si>
  <si>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</si>
  <si>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</si>
  <si>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</si>
  <si>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</si>
  <si>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</si>
  <si>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</si>
  <si>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</si>
  <si>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</si>
  <si>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</si>
  <si>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</si>
  <si>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</si>
  <si>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</si>
  <si>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</si>
  <si>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</si>
  <si>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</si>
  <si>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</si>
  <si>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</si>
  <si>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</si>
  <si>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</si>
  <si>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</si>
  <si>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</si>
  <si>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</si>
  <si>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</si>
  <si>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</si>
  <si>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</si>
  <si>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</si>
  <si>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</si>
  <si>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</si>
  <si>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</si>
  <si>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</si>
  <si>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</si>
  <si>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</si>
  <si>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</si>
  <si>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</si>
  <si>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</si>
  <si>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</si>
  <si>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</si>
  <si>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</si>
  <si>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</si>
  <si>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</si>
  <si>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</si>
  <si>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</si>
  <si>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</si>
  <si>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</si>
  <si>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</si>
  <si>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</si>
  <si>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</si>
  <si>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</si>
  <si>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</si>
  <si>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</si>
  <si>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</si>
  <si>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</si>
  <si>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</si>
  <si>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</si>
  <si>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</si>
  <si>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</si>
  <si>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</si>
  <si>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</si>
  <si>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</si>
  <si>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</si>
  <si>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</si>
  <si>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</si>
  <si>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</si>
  <si>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</si>
  <si>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</si>
  <si>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</si>
  <si>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</si>
  <si>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</si>
  <si>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</si>
  <si>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</si>
  <si>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</si>
  <si>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</si>
  <si>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</si>
  <si>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</si>
  <si>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</si>
  <si>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</si>
  <si>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</si>
  <si>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</si>
  <si>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</si>
  <si>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</si>
  <si>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</si>
  <si>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</si>
  <si>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</si>
  <si>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</si>
  <si>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</si>
  <si>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</si>
  <si>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</si>
  <si>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</si>
  <si>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</si>
  <si>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</si>
  <si>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</si>
  <si>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</si>
  <si>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</si>
  <si>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</si>
  <si>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</si>
  <si>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</si>
  <si>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</si>
  <si>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</si>
  <si>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</si>
  <si>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</si>
  <si>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</si>
  <si>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</si>
  <si>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</si>
  <si>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</si>
  <si>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</si>
  <si>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</si>
  <si>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</si>
  <si>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</si>
  <si>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</si>
  <si>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</si>
  <si>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</si>
  <si>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</si>
  <si>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</si>
  <si>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</si>
  <si>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</si>
  <si>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</si>
  <si>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</si>
  <si>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</si>
  <si>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</si>
  <si>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</si>
  <si>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</si>
  <si>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</si>
  <si>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</si>
  <si>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</si>
  <si>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</si>
  <si>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</si>
  <si>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</si>
  <si>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</si>
  <si>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</si>
  <si>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</si>
  <si>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</si>
  <si>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</si>
  <si>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</si>
  <si>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</si>
  <si>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</si>
  <si>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</si>
  <si>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</si>
  <si>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</si>
  <si>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</si>
  <si>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</si>
  <si>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</si>
  <si>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</si>
  <si>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</si>
  <si>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</si>
  <si>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</si>
  <si>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</si>
  <si>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</si>
  <si>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</si>
  <si>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</si>
  <si>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</si>
  <si>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</si>
  <si>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</si>
  <si>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</si>
  <si>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</si>
  <si>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</si>
  <si>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</si>
  <si>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</si>
  <si>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</si>
  <si>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</si>
  <si>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</si>
  <si>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</si>
  <si>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</si>
  <si>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</si>
  <si>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</si>
  <si>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</si>
  <si>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</si>
  <si>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</si>
  <si>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</si>
  <si>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</si>
  <si>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</si>
  <si>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</si>
  <si>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</si>
  <si>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</si>
  <si>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</si>
  <si>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</si>
  <si>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</si>
  <si>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</si>
  <si>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</si>
  <si>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</si>
  <si>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</si>
  <si>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</si>
  <si>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</si>
  <si>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</si>
  <si>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</si>
  <si>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</si>
  <si>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</si>
  <si>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</si>
  <si>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</si>
  <si>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</si>
  <si>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</si>
  <si>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</si>
  <si>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</si>
  <si>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</si>
  <si>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</si>
  <si>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</si>
  <si>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</si>
  <si>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</si>
  <si>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</si>
  <si>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</si>
  <si>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</si>
  <si>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</si>
  <si>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</si>
  <si>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</si>
  <si>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</si>
  <si>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</si>
  <si>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</si>
  <si>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</si>
  <si>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</si>
  <si>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</si>
  <si>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</si>
  <si>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</si>
  <si>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</si>
  <si>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</si>
  <si>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</si>
  <si>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</si>
  <si>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</si>
  <si>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</si>
  <si>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</si>
  <si>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</si>
  <si>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</si>
  <si>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</si>
  <si>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</si>
  <si>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</si>
  <si>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</si>
  <si>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</si>
  <si>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</si>
  <si>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</si>
  <si>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</si>
  <si>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</si>
  <si>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</si>
  <si>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</si>
  <si>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</si>
  <si>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</si>
  <si>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</si>
  <si>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</si>
  <si>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</si>
  <si>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</si>
  <si>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</si>
  <si>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</si>
  <si>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</si>
  <si>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</si>
  <si>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</si>
  <si>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</si>
  <si>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</si>
  <si>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</si>
  <si>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</si>
  <si>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</si>
  <si>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</si>
  <si>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</si>
  <si>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</si>
  <si>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</si>
  <si>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</si>
  <si>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</si>
  <si>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</si>
  <si>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</si>
  <si>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</si>
  <si>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</si>
  <si>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</si>
  <si>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</si>
  <si>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</si>
  <si>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</si>
  <si>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</si>
  <si>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</si>
  <si>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</si>
  <si>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</si>
  <si>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</si>
  <si>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</si>
  <si>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</si>
  <si>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</si>
  <si>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</si>
  <si>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</si>
  <si>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</si>
  <si>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</si>
  <si>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</si>
  <si>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</si>
  <si>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</si>
  <si>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</si>
  <si>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</si>
  <si>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</si>
  <si>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</si>
  <si>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</si>
  <si>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</si>
  <si>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</si>
  <si>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</si>
  <si>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</si>
  <si>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</si>
  <si>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</si>
  <si>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</si>
  <si>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</si>
  <si>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</si>
  <si>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</si>
  <si>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</si>
  <si>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</si>
  <si>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</si>
  <si>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</si>
  <si>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</si>
  <si>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</si>
  <si>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</si>
  <si>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</si>
  <si>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</si>
  <si>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</si>
  <si>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</si>
  <si>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</si>
  <si>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</si>
  <si>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</si>
  <si>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</si>
  <si>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</si>
  <si>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</si>
  <si>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</si>
  <si>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</si>
  <si>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</si>
  <si>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</si>
  <si>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</si>
  <si>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</si>
  <si>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</si>
  <si>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</si>
  <si>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</si>
  <si>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</si>
  <si>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</si>
  <si>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</si>
  <si>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</si>
  <si>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</si>
  <si>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</si>
  <si>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</si>
  <si>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</si>
  <si>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</si>
  <si>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</si>
  <si>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</si>
  <si>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</si>
  <si>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</si>
  <si>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</si>
  <si>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</si>
  <si>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</si>
  <si>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</si>
  <si>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</si>
  <si>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</si>
  <si>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</si>
  <si>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</si>
  <si>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</si>
  <si>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</si>
  <si>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</si>
  <si>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</si>
  <si>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</si>
  <si>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</si>
  <si>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</si>
  <si>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</si>
  <si>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</si>
  <si>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</si>
  <si>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</si>
  <si>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</si>
  <si>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</si>
  <si>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</si>
  <si>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</si>
  <si>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</si>
  <si>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</si>
  <si>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</si>
  <si>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</si>
  <si>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</si>
  <si>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</si>
  <si>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</si>
  <si>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</si>
  <si>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</si>
  <si>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</si>
  <si>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</si>
  <si>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</si>
  <si>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</si>
  <si>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</si>
  <si>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</si>
  <si>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</si>
  <si>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</si>
  <si>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</si>
  <si>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</si>
  <si>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</si>
  <si>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</si>
  <si>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</si>
  <si>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</si>
  <si>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</si>
  <si>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</si>
  <si>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</si>
  <si>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</si>
  <si>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</si>
  <si>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</si>
  <si>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</si>
  <si>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</si>
  <si>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</si>
  <si>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</si>
  <si>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</si>
  <si>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</si>
  <si>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</si>
  <si>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</si>
  <si>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</si>
  <si>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</si>
  <si>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</si>
  <si>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</si>
  <si>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</si>
  <si>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</si>
  <si>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</si>
  <si>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</si>
  <si>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</si>
  <si>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</si>
  <si>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</si>
  <si>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</si>
  <si>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</si>
  <si>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</si>
  <si>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</si>
  <si>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</si>
  <si>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</si>
  <si>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</si>
  <si>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</si>
  <si>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</si>
  <si>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</si>
  <si>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</si>
  <si>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</si>
  <si>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</si>
  <si>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</si>
  <si>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</si>
  <si>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</si>
  <si>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</si>
  <si>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</si>
  <si>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</si>
  <si>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</si>
  <si>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</si>
  <si>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</si>
  <si>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</si>
  <si>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</si>
  <si>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</si>
  <si>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</si>
  <si>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</si>
  <si>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</si>
  <si>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</si>
  <si>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</si>
  <si>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</si>
  <si>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</si>
  <si>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</si>
  <si>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</si>
  <si>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</si>
  <si>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</si>
  <si>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</si>
  <si>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</si>
  <si>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</si>
  <si>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</si>
  <si>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</si>
  <si>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</si>
  <si>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</si>
  <si>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</si>
  <si>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</si>
  <si>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</si>
  <si>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</si>
  <si>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</si>
  <si>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</si>
  <si>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</si>
  <si>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</si>
  <si>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</si>
  <si>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</si>
  <si>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</si>
  <si>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</si>
  <si>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</si>
  <si>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</si>
  <si>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</si>
  <si>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</si>
  <si>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</si>
  <si>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</si>
  <si>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</si>
  <si>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</si>
  <si>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</si>
  <si>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</si>
  <si>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</si>
  <si>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</si>
  <si>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</si>
  <si>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</si>
  <si>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</si>
  <si>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</si>
  <si>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</si>
  <si>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</si>
  <si>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</si>
  <si>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</si>
  <si>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</si>
  <si>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</si>
  <si>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</si>
  <si>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</si>
  <si>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</si>
  <si>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</si>
  <si>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</si>
  <si>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</si>
  <si>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</si>
  <si>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</si>
  <si>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</si>
  <si>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</si>
  <si>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</si>
  <si>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</si>
  <si>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</si>
  <si>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</si>
  <si>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</si>
  <si>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</si>
  <si>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</si>
  <si>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</si>
  <si>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</si>
  <si>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</si>
  <si>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</si>
  <si>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</si>
  <si>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</si>
  <si>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</si>
  <si>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</si>
  <si>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</si>
  <si>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</si>
  <si>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</si>
  <si>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</si>
  <si>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</si>
  <si>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</si>
  <si>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</si>
  <si>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</si>
  <si>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</si>
  <si>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</si>
  <si>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</si>
  <si>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</si>
  <si>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</si>
  <si>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</si>
  <si>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</si>
  <si>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</si>
  <si>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</si>
  <si>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</si>
  <si>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</si>
  <si>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</si>
  <si>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</si>
  <si>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</si>
  <si>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</si>
  <si>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</si>
  <si>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</si>
  <si>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</si>
  <si>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</si>
  <si>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</si>
  <si>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</si>
  <si>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</si>
  <si>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</si>
  <si>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</si>
  <si>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</si>
  <si>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</si>
  <si>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</si>
  <si>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</si>
  <si>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</si>
  <si>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</si>
  <si>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</si>
  <si>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</si>
  <si>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</si>
  <si>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</si>
  <si>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</si>
  <si>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</si>
  <si>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</si>
  <si>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</si>
  <si>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</si>
  <si>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</si>
  <si>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</si>
  <si>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</si>
  <si>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</si>
  <si>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</si>
  <si>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</si>
  <si>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</si>
  <si>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</si>
  <si>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</si>
  <si>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</si>
  <si>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</si>
  <si>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</si>
  <si>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</si>
  <si>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</si>
  <si>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</si>
  <si>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</si>
  <si>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</si>
  <si>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</si>
  <si>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</si>
  <si>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</si>
  <si>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</si>
  <si>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</si>
  <si>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</si>
  <si>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</si>
  <si>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</si>
  <si>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</si>
  <si>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</si>
  <si>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</si>
  <si>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</si>
  <si>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</si>
  <si>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</si>
  <si>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</si>
  <si>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</si>
  <si>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</si>
  <si>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</si>
  <si>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</si>
  <si>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</si>
  <si>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</si>
  <si>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</si>
  <si>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</si>
  <si>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</si>
  <si>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</si>
  <si>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</si>
  <si>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</si>
  <si>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</si>
  <si>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</si>
  <si>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</si>
  <si>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</si>
  <si>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</si>
  <si>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</si>
  <si>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</si>
  <si>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</si>
  <si>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</si>
  <si>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</si>
  <si>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</si>
  <si>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</si>
  <si>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</si>
  <si>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</si>
  <si>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</si>
  <si>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</si>
  <si>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</si>
  <si>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</si>
  <si>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</si>
  <si>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</si>
  <si>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</si>
  <si>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</si>
  <si>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</si>
  <si>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</si>
  <si>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</si>
  <si>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</si>
  <si>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</si>
  <si>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</si>
  <si>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</si>
  <si>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</si>
  <si>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</si>
  <si>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</si>
  <si>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</si>
  <si>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</si>
  <si>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</si>
  <si>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</si>
  <si>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</si>
  <si>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</si>
  <si>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</si>
  <si>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</si>
  <si>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</si>
  <si>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</si>
  <si>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</si>
  <si>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</si>
  <si>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</si>
  <si>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</si>
  <si>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</si>
  <si>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</si>
  <si>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</si>
  <si>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</si>
  <si>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</si>
  <si>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</si>
  <si>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</si>
  <si>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</si>
  <si>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</si>
  <si>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</si>
  <si>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</si>
  <si>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</si>
  <si>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</si>
  <si>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</si>
  <si>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</si>
  <si>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</si>
  <si>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</si>
  <si>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</si>
  <si>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</si>
  <si>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</si>
  <si>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</si>
  <si>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</si>
  <si>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</si>
  <si>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</si>
  <si>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</si>
  <si>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</si>
  <si>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</si>
  <si>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</si>
  <si>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</si>
  <si>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</si>
  <si>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</si>
  <si>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</si>
  <si>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</si>
  <si>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</si>
  <si>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</si>
  <si>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</si>
  <si>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</si>
  <si>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</si>
  <si>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</si>
  <si>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</si>
  <si>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</si>
  <si>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</si>
  <si>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</si>
  <si>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</si>
  <si>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</si>
  <si>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</si>
  <si>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</si>
  <si>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</si>
  <si>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</si>
  <si>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</si>
  <si>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</si>
  <si>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</si>
  <si>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</si>
  <si>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</si>
  <si>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</si>
  <si>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</si>
  <si>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</si>
  <si>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</si>
  <si>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</si>
  <si>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</si>
  <si>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</si>
  <si>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</si>
  <si>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</si>
  <si>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</si>
  <si>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</si>
  <si>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</si>
  <si>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</si>
  <si>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</si>
  <si>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</si>
  <si>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</si>
  <si>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</si>
  <si>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</si>
  <si>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</si>
  <si>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</si>
  <si>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</si>
  <si>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</si>
  <si>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</si>
  <si>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</si>
  <si>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</si>
  <si>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</si>
  <si>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</si>
  <si>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</si>
  <si>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</si>
  <si>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</si>
  <si>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</si>
  <si>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</si>
  <si>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</si>
  <si>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</si>
  <si>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</si>
  <si>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</si>
  <si>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</si>
  <si>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</si>
  <si>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</si>
  <si>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</si>
  <si>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</si>
  <si>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</si>
  <si>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</si>
  <si>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</si>
  <si>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</si>
  <si>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</si>
  <si>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</si>
  <si>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</si>
  <si>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</si>
  <si>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</si>
  <si>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</si>
  <si>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</si>
  <si>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</si>
  <si>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</si>
  <si>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</si>
  <si>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</si>
  <si>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</si>
  <si>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</si>
  <si>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</si>
  <si>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</si>
  <si>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</si>
  <si>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</si>
  <si>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</si>
  <si>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</si>
  <si>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</si>
  <si>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</si>
  <si>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</si>
  <si>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</si>
  <si>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</si>
  <si>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</si>
  <si>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</si>
  <si>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</si>
  <si>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</si>
  <si>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</si>
  <si>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</si>
  <si>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</si>
  <si>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</si>
  <si>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</si>
  <si>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</si>
  <si>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</si>
  <si>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</si>
  <si>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</si>
  <si>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</si>
  <si>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</si>
  <si>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</si>
  <si>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</si>
  <si>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</si>
  <si>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</si>
  <si>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</si>
  <si>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</si>
  <si>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</si>
  <si>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</si>
  <si>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</si>
  <si>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</si>
  <si>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</si>
  <si>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</si>
  <si>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</si>
  <si>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</si>
  <si>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</si>
  <si>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</si>
  <si>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</si>
  <si>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</si>
  <si>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</si>
  <si>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</si>
  <si>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</si>
  <si>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</si>
  <si>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</si>
  <si>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</si>
  <si>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</si>
  <si>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</si>
  <si>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</si>
  <si>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</si>
  <si>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</si>
  <si>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</si>
  <si>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</si>
  <si>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</si>
  <si>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</si>
  <si>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</si>
  <si>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</si>
  <si>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</si>
  <si>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</si>
  <si>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</si>
  <si>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</si>
  <si>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</si>
  <si>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</si>
  <si>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</si>
  <si>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</si>
  <si>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</si>
  <si>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</si>
  <si>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</si>
  <si>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</si>
  <si>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</si>
  <si>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</si>
  <si>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</si>
  <si>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</si>
  <si>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</si>
  <si>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</si>
  <si>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</si>
  <si>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</si>
  <si>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</si>
  <si>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</si>
  <si>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</si>
  <si>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</si>
  <si>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</si>
  <si>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</si>
  <si>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</si>
  <si>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</si>
  <si>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</si>
  <si>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</si>
  <si>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</si>
  <si>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</si>
  <si>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</si>
  <si>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</si>
  <si>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</si>
  <si>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</si>
  <si>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</si>
  <si>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</si>
  <si>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</si>
  <si>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</si>
  <si>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</si>
  <si>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</si>
  <si>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</si>
  <si>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</si>
  <si>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</si>
  <si>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</si>
  <si>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</si>
  <si>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</si>
  <si>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</si>
  <si>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</si>
  <si>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</si>
  <si>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</si>
  <si>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</si>
  <si>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</si>
  <si>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</si>
  <si>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</si>
  <si>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</si>
  <si>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</si>
  <si>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</si>
  <si>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</si>
  <si>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</si>
  <si>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</si>
  <si>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</si>
  <si>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</si>
  <si>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</si>
  <si>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</si>
  <si>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</si>
  <si>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</si>
  <si>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</si>
  <si>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</si>
  <si>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</si>
  <si>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</si>
  <si>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</si>
  <si>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</si>
  <si>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</si>
  <si>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</si>
  <si>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</si>
  <si>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</si>
  <si>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</si>
  <si>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</si>
  <si>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</si>
  <si>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</si>
  <si>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</si>
  <si>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</si>
  <si>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</si>
  <si>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</si>
  <si>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</si>
  <si>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</si>
  <si>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</si>
  <si>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</si>
  <si>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</si>
  <si>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</si>
  <si>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</si>
  <si>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</si>
  <si>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</si>
  <si>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</si>
  <si>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</si>
  <si>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</si>
  <si>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</si>
  <si>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</si>
  <si>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</si>
  <si>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</si>
  <si>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</si>
  <si>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</si>
  <si>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</si>
  <si>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</si>
  <si>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</si>
  <si>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</si>
  <si>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</si>
  <si>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</si>
  <si>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</si>
  <si>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</si>
  <si>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</si>
  <si>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</si>
  <si>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</si>
  <si>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</si>
  <si>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</si>
  <si>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</si>
  <si>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</si>
  <si>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</si>
  <si>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</si>
  <si>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</si>
  <si>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</si>
  <si>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</si>
  <si>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</si>
  <si>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</si>
  <si>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</si>
  <si>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</si>
  <si>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</si>
  <si>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</si>
  <si>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</si>
  <si>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</si>
  <si>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</si>
  <si>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</si>
  <si>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</si>
  <si>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</si>
  <si>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</si>
  <si>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</si>
  <si>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</si>
  <si>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</si>
  <si>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</si>
  <si>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</si>
  <si>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</si>
  <si>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</si>
  <si>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</si>
  <si>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</si>
  <si>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</si>
  <si>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</si>
  <si>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</si>
  <si>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</si>
  <si>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</si>
  <si>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</si>
  <si>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</si>
  <si>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</si>
  <si>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</si>
  <si>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</si>
  <si>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</si>
  <si>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</si>
  <si>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</si>
  <si>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</si>
  <si>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</si>
  <si>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</si>
  <si>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</si>
  <si>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</si>
  <si>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</si>
  <si>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</si>
  <si>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</si>
  <si>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</si>
  <si>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</si>
  <si>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</si>
  <si>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</si>
  <si>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</si>
  <si>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</si>
  <si>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</si>
  <si>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</si>
  <si>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</si>
  <si>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</si>
  <si>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</si>
  <si>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</si>
  <si>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</si>
  <si>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</si>
  <si>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</si>
  <si>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</si>
  <si>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</si>
  <si>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</si>
  <si>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</si>
  <si>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</si>
  <si>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</si>
  <si>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</si>
  <si>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</si>
  <si>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</si>
  <si>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</si>
  <si>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</si>
  <si>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</si>
  <si>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</si>
  <si>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</si>
  <si>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</si>
  <si>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</si>
  <si>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</si>
  <si>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</si>
  <si>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</si>
  <si>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</si>
  <si>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</si>
  <si>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</si>
  <si>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</si>
  <si>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</si>
  <si>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</si>
  <si>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</si>
  <si>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</si>
  <si>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</si>
  <si>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</si>
  <si>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</si>
  <si>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</si>
  <si>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</si>
  <si>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</si>
  <si>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</si>
  <si>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</si>
  <si>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</si>
  <si>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</si>
  <si>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</si>
  <si>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</si>
  <si>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</si>
  <si>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</si>
  <si>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</si>
  <si>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</si>
  <si>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</si>
  <si>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</si>
  <si>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</si>
  <si>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</si>
  <si>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</si>
  <si>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</si>
  <si>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</si>
  <si>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</si>
  <si>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</si>
  <si>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</si>
  <si>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</si>
  <si>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</si>
  <si>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</si>
  <si>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</si>
  <si>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</si>
  <si>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</si>
  <si>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</si>
  <si>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</si>
  <si>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</si>
  <si>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</si>
  <si>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</si>
  <si>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</si>
  <si>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</si>
  <si>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</si>
  <si>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</si>
  <si>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</si>
  <si>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</si>
  <si>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</si>
  <si>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</si>
  <si>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</si>
  <si>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</si>
  <si>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</si>
  <si>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</si>
  <si>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</si>
  <si>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</si>
  <si>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</si>
  <si>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</si>
  <si>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</si>
  <si>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</si>
  <si>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</si>
  <si>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</si>
  <si>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</si>
  <si>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</si>
  <si>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</si>
  <si>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</si>
  <si>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</si>
  <si>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</si>
  <si>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</si>
  <si>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</si>
  <si>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</si>
  <si>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</si>
  <si>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</si>
  <si>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</si>
  <si>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</si>
  <si>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</si>
  <si>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</si>
  <si>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</si>
  <si>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</si>
  <si>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</si>
  <si>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</si>
  <si>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</si>
  <si>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</si>
  <si>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</si>
  <si>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</si>
  <si>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</si>
  <si>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</si>
  <si>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</si>
  <si>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</si>
  <si>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</si>
  <si>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</si>
  <si>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</si>
  <si>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</si>
  <si>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</si>
  <si>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</si>
  <si>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</si>
  <si>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</si>
  <si>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</si>
  <si>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</si>
  <si>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</si>
  <si>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</si>
  <si>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</si>
  <si>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</si>
  <si>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</si>
  <si>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</si>
  <si>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</si>
  <si>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</si>
  <si>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</si>
  <si>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</si>
  <si>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</si>
  <si>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</si>
  <si>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</si>
  <si>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</si>
  <si>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</si>
  <si>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</si>
  <si>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</si>
  <si>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</si>
  <si>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</si>
  <si>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</si>
  <si>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</si>
  <si>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</si>
  <si>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</si>
  <si>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</si>
  <si>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</si>
  <si>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</si>
  <si>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</si>
  <si>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</si>
  <si>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</si>
  <si>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</si>
  <si>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</si>
  <si>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</si>
  <si>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</si>
  <si>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</si>
  <si>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</si>
  <si>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</si>
  <si>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</si>
  <si>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</si>
  <si>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</si>
  <si>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</si>
  <si>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</si>
  <si>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</si>
  <si>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</si>
  <si>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</si>
  <si>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</si>
  <si>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</si>
  <si>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</si>
  <si>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</si>
  <si>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</si>
  <si>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</si>
  <si>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</si>
  <si>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</si>
  <si>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</si>
  <si>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</si>
  <si>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</si>
  <si>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</si>
  <si>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</si>
  <si>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</si>
  <si>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</si>
  <si>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</si>
  <si>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</si>
  <si>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</si>
  <si>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</si>
  <si>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</si>
  <si>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</si>
  <si>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</si>
  <si>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</si>
  <si>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</si>
  <si>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</si>
  <si>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</si>
  <si>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</si>
  <si>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</si>
  <si>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</si>
  <si>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</si>
  <si>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</si>
  <si>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</si>
  <si>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</si>
  <si>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</si>
  <si>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</si>
  <si>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</si>
  <si>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</si>
  <si>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</si>
  <si>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</si>
  <si>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</si>
  <si>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</si>
  <si>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</si>
  <si>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</si>
  <si>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</si>
  <si>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</si>
  <si>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</si>
  <si>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</si>
  <si>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</si>
  <si>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</si>
  <si>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</si>
  <si>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</si>
  <si>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</si>
  <si>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</si>
  <si>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</si>
  <si>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</si>
  <si>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</si>
  <si>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</si>
  <si>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</si>
  <si>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</si>
  <si>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</si>
  <si>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</si>
  <si>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</si>
  <si>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</si>
  <si>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</si>
  <si>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</si>
  <si>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</si>
  <si>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</si>
  <si>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</si>
  <si>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</si>
  <si>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</si>
  <si>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</si>
  <si>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</si>
  <si>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</si>
  <si>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</si>
  <si>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</si>
  <si>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</si>
  <si>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</si>
  <si>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</si>
  <si>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</si>
  <si>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</si>
  <si>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</si>
  <si>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</si>
  <si>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</si>
  <si>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</si>
  <si>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</si>
  <si>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</si>
  <si>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</si>
  <si>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</si>
  <si>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</si>
  <si>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</si>
  <si>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</si>
  <si>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</si>
  <si>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</si>
  <si>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</si>
  <si>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</si>
  <si>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</si>
  <si>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</si>
  <si>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</si>
  <si>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</si>
  <si>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</si>
  <si>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</si>
  <si>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</si>
  <si>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</si>
  <si>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</si>
  <si>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</si>
  <si>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</si>
  <si>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</si>
  <si>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</si>
  <si>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</si>
  <si>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</si>
  <si>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</si>
  <si>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</si>
  <si>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</si>
  <si>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</si>
  <si>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</si>
  <si>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</si>
  <si>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</si>
  <si>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</si>
  <si>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</si>
  <si>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</si>
  <si>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</si>
  <si>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</si>
  <si>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</si>
  <si>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</si>
  <si>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</si>
  <si>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</si>
  <si>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</si>
  <si>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</si>
  <si>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</si>
  <si>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</si>
  <si>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</si>
  <si>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</si>
  <si>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</si>
  <si>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</si>
  <si>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</si>
  <si>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</si>
  <si>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</si>
  <si>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</si>
  <si>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</si>
  <si>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</si>
  <si>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</si>
  <si>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</si>
  <si>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</si>
  <si>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</si>
  <si>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</si>
  <si>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</si>
  <si>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</si>
  <si>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</si>
  <si>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</si>
  <si>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</si>
  <si>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</si>
  <si>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</si>
  <si>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</si>
  <si>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</si>
  <si>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</si>
  <si>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</si>
  <si>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</si>
  <si>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</si>
  <si>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</si>
  <si>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</si>
  <si>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</si>
  <si>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</si>
  <si>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</si>
  <si>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</si>
  <si>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</si>
  <si>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</si>
  <si>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</si>
  <si>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</si>
  <si>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</si>
  <si>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</si>
  <si>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</si>
  <si>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</si>
  <si>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</si>
  <si>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</si>
  <si>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</si>
  <si>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</si>
  <si>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</si>
  <si>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</si>
  <si>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</si>
  <si>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</si>
  <si>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</si>
  <si>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</si>
  <si>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</si>
  <si>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</si>
  <si>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</si>
  <si>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</si>
  <si>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</si>
  <si>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</si>
  <si>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</si>
  <si>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</si>
  <si>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</si>
  <si>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</si>
  <si>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</si>
  <si>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</si>
  <si>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</si>
  <si>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</si>
  <si>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</si>
  <si>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</si>
  <si>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</si>
  <si>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</si>
  <si>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</si>
  <si>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</si>
  <si>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</si>
  <si>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</si>
  <si>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</si>
  <si>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</si>
  <si>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</si>
  <si>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</si>
  <si>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</si>
  <si>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</si>
  <si>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</si>
  <si>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</si>
  <si>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</si>
  <si>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</si>
  <si>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</si>
  <si>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</si>
  <si>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</si>
  <si>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</si>
  <si>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</si>
  <si>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</si>
  <si>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</si>
  <si>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</si>
  <si>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</si>
  <si>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</si>
  <si>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</si>
  <si>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</si>
  <si>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</si>
  <si>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</si>
  <si>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</si>
  <si>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</si>
  <si>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</si>
  <si>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</si>
  <si>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</si>
  <si>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</si>
  <si>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</si>
  <si>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</si>
  <si>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</si>
  <si>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</si>
  <si>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</si>
  <si>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</si>
  <si>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</si>
  <si>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</si>
  <si>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</si>
  <si>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</si>
  <si>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</si>
  <si>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</si>
  <si>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</si>
  <si>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</si>
  <si>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</si>
  <si>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</si>
  <si>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</si>
  <si>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</si>
  <si>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</si>
  <si>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</si>
  <si>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</si>
  <si>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</si>
  <si>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</si>
  <si>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</si>
  <si>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</si>
  <si>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</si>
  <si>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</si>
  <si>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</si>
  <si>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</si>
  <si>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</si>
  <si>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</si>
  <si>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</si>
  <si>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</si>
  <si>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</si>
  <si>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</si>
  <si>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</si>
  <si>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</si>
  <si>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</si>
  <si>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</si>
  <si>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</si>
  <si>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</si>
  <si>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</si>
  <si>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</si>
  <si>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</si>
  <si>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</si>
  <si>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</si>
  <si>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</si>
  <si>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</si>
  <si>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</si>
  <si>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</si>
  <si>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</si>
  <si>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</si>
  <si>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</si>
  <si>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</si>
  <si>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</si>
  <si>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</si>
  <si>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</si>
  <si>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</si>
  <si>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</si>
  <si>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</si>
  <si>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</si>
  <si>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</si>
  <si>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</si>
  <si>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</si>
  <si>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</si>
  <si>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</si>
  <si>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</si>
  <si>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</si>
  <si>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</si>
  <si>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</si>
  <si>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</si>
  <si>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</si>
  <si>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</si>
  <si>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</si>
  <si>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</si>
  <si>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</si>
  <si>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</si>
  <si>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</si>
  <si>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</si>
  <si>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</si>
  <si>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</si>
  <si>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</si>
  <si>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</si>
  <si>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</si>
  <si>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</si>
  <si>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</si>
  <si>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</si>
  <si>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</si>
  <si>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</si>
  <si>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</si>
  <si>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</si>
  <si>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</si>
  <si>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</si>
  <si>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</si>
  <si>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</si>
  <si>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</si>
  <si>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</si>
  <si>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</si>
  <si>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</si>
  <si>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</si>
  <si>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</si>
  <si>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</si>
  <si>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</si>
  <si>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</si>
  <si>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</si>
  <si>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</si>
  <si>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</si>
  <si>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</si>
  <si>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</si>
  <si>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</si>
  <si>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</si>
  <si>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</si>
  <si>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</si>
  <si>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</si>
  <si>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</si>
  <si>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</si>
  <si>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</si>
  <si>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</si>
  <si>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</si>
  <si>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</si>
  <si>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</si>
  <si>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</si>
  <si>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</si>
  <si>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</si>
  <si>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</si>
  <si>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</si>
  <si>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</si>
  <si>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</si>
  <si>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</si>
  <si>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</si>
  <si>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</si>
  <si>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</si>
  <si>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</si>
  <si>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</si>
  <si>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</si>
  <si>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</si>
  <si>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</si>
  <si>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</si>
  <si>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</si>
  <si>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</si>
  <si>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</si>
  <si>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</si>
  <si>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</si>
  <si>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</si>
  <si>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</si>
  <si>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</si>
  <si>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</si>
  <si>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</si>
  <si>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</si>
  <si>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</si>
  <si>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</si>
  <si>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</si>
  <si>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</si>
  <si>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</si>
  <si>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</si>
  <si>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</si>
  <si>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</si>
  <si>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</si>
  <si>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</si>
  <si>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</si>
  <si>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</si>
  <si>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</si>
  <si>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</si>
  <si>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</si>
  <si>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</si>
  <si>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</si>
  <si>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</si>
  <si>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</si>
  <si>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</si>
  <si>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</si>
  <si>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</si>
  <si>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</si>
  <si>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</si>
  <si>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</si>
  <si>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</si>
  <si>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</si>
  <si>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</si>
  <si>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</si>
  <si>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</si>
  <si>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</si>
  <si>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</si>
  <si>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</si>
  <si>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</si>
  <si>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</si>
  <si>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</si>
  <si>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</si>
  <si>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</si>
  <si>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</si>
  <si>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</si>
  <si>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</si>
  <si>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</si>
  <si>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</si>
  <si>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</si>
  <si>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</si>
  <si>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</si>
  <si>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</si>
  <si>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</si>
  <si>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</si>
  <si>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</si>
  <si>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</si>
  <si>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</si>
  <si>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</si>
  <si>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</si>
  <si>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</si>
  <si>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</si>
  <si>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</si>
  <si>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</si>
  <si>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</si>
  <si>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</si>
  <si>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</si>
  <si>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</si>
  <si>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</si>
  <si>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</si>
  <si>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</si>
  <si>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</si>
  <si>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</si>
  <si>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</si>
  <si>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</si>
  <si>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</si>
  <si>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</si>
  <si>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</si>
  <si>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</si>
  <si>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</si>
  <si>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</si>
  <si>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</si>
  <si>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</si>
  <si>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</si>
  <si>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</si>
  <si>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</si>
  <si>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</si>
  <si>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</si>
  <si>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</si>
  <si>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</si>
  <si>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</si>
  <si>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</si>
  <si>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</si>
  <si>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</si>
  <si>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</si>
  <si>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</si>
  <si>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</si>
  <si>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</si>
  <si>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</si>
  <si>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</si>
  <si>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</si>
  <si>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</si>
  <si>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</si>
  <si>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</si>
  <si>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</si>
  <si>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</si>
  <si>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</si>
  <si>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</si>
  <si>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</si>
  <si>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</si>
  <si>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</si>
  <si>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</si>
  <si>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</si>
  <si>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</si>
  <si>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</si>
  <si>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</si>
  <si>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</si>
  <si>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</si>
  <si>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</si>
  <si>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</si>
  <si>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</si>
  <si>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</si>
  <si>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</si>
  <si>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</si>
  <si>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</si>
  <si>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</si>
  <si>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</si>
  <si>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</si>
  <si>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</si>
  <si>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</si>
  <si>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</si>
  <si>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</si>
  <si>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</si>
  <si>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</si>
  <si>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</si>
  <si>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</si>
  <si>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</si>
  <si>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</si>
  <si>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</si>
  <si>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</si>
  <si>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</si>
  <si>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</si>
  <si>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</si>
  <si>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</si>
  <si>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</si>
  <si>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</si>
  <si>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</si>
  <si>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</si>
  <si>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</si>
  <si>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</si>
  <si>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</si>
  <si>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</si>
  <si>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</si>
  <si>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</si>
  <si>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</si>
  <si>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</si>
  <si>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</si>
  <si>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</si>
  <si>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</si>
  <si>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</si>
  <si>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</si>
  <si>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</si>
  <si>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</si>
  <si>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</si>
  <si>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</si>
  <si>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</si>
  <si>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</si>
  <si>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</si>
  <si>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</si>
  <si>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</si>
  <si>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</si>
  <si>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</si>
  <si>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</si>
  <si>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</si>
  <si>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</si>
  <si>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</si>
  <si>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</si>
  <si>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</si>
  <si>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</si>
  <si>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</si>
  <si>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</si>
  <si>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</si>
  <si>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</si>
  <si>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</si>
  <si>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</si>
  <si>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</si>
  <si>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</si>
  <si>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</si>
  <si>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</si>
  <si>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</si>
  <si>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</si>
  <si>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</si>
  <si>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</si>
  <si>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</si>
  <si>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</si>
  <si>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</si>
  <si>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</si>
  <si>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</si>
  <si>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</si>
  <si>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</si>
  <si>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</si>
  <si>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</si>
  <si>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</si>
  <si>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</si>
  <si>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</si>
  <si>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</si>
  <si>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</si>
  <si>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</si>
  <si>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</si>
  <si>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</si>
  <si>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</si>
  <si>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</si>
  <si>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</si>
  <si>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</si>
  <si>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</si>
  <si>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</si>
  <si>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</si>
  <si>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</si>
  <si>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</si>
  <si>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</si>
  <si>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</si>
  <si>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</si>
  <si>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</si>
  <si>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</si>
  <si>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</si>
  <si>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</si>
  <si>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</si>
  <si>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</si>
  <si>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</si>
  <si>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</si>
  <si>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</si>
  <si>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</si>
  <si>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</si>
  <si>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</si>
  <si>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</si>
  <si>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</si>
  <si>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</si>
  <si>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</si>
  <si>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</si>
  <si>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</si>
  <si>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</si>
  <si>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</si>
  <si>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</si>
  <si>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</si>
  <si>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</si>
  <si>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</si>
  <si>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</si>
  <si>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</si>
  <si>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</si>
  <si>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</si>
  <si>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</si>
  <si>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</si>
  <si>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</si>
  <si>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</si>
  <si>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</si>
  <si>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</si>
  <si>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</si>
  <si>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</si>
  <si>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</si>
  <si>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</si>
  <si>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</si>
  <si>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</si>
  <si>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</si>
  <si>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</si>
  <si>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</si>
  <si>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</si>
  <si>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</si>
  <si>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</si>
  <si>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</si>
  <si>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</si>
  <si>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</si>
  <si>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</si>
  <si>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</si>
  <si>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</si>
  <si>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</si>
  <si>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</si>
  <si>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</si>
  <si>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</si>
  <si>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</si>
  <si>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</si>
  <si>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</si>
  <si>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</si>
  <si>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</si>
  <si>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</si>
  <si>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</si>
  <si>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</si>
  <si>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</si>
  <si>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</si>
  <si>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</si>
  <si>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</si>
  <si>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</si>
  <si>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</si>
  <si>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</si>
  <si>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</si>
  <si>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</si>
  <si>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</si>
  <si>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</si>
  <si>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</si>
  <si>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</si>
  <si>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</si>
  <si>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</si>
  <si>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</si>
  <si>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</si>
  <si>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</si>
  <si>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</si>
  <si>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</si>
  <si>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</si>
  <si>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</si>
  <si>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</si>
  <si>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</si>
  <si>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</si>
  <si>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</si>
  <si>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</si>
  <si>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</si>
  <si>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</si>
  <si>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</si>
  <si>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</si>
  <si>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</si>
  <si>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</si>
  <si>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</si>
  <si>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</si>
  <si>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</si>
  <si>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</si>
  <si>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</si>
  <si>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</si>
  <si>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</si>
  <si>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</si>
  <si>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</si>
  <si>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</si>
  <si>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</si>
  <si>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</si>
  <si>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</si>
  <si>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</si>
  <si>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</si>
  <si>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</si>
  <si>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</si>
  <si>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</si>
  <si>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</si>
  <si>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</si>
  <si>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</si>
  <si>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</si>
  <si>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</si>
  <si>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</si>
  <si>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</si>
  <si>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</si>
  <si>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</si>
  <si>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</si>
  <si>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</si>
  <si>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</si>
  <si>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</si>
  <si>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</si>
  <si>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</si>
  <si>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</si>
  <si>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</si>
  <si>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</si>
  <si>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</si>
  <si>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</si>
  <si>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</si>
  <si>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</si>
  <si>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</si>
  <si>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</si>
  <si>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</si>
  <si>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</si>
  <si>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</si>
  <si>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</si>
  <si>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</si>
  <si>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</si>
  <si>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</si>
  <si>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</si>
  <si>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</si>
  <si>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</si>
  <si>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</si>
  <si>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</si>
  <si>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</si>
  <si>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</si>
  <si>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</si>
  <si>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</si>
  <si>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</si>
  <si>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</si>
  <si>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</si>
  <si>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</si>
  <si>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</si>
  <si>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</si>
  <si>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</si>
  <si>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</si>
  <si>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</si>
  <si>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</si>
  <si>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</si>
  <si>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</si>
  <si>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</si>
  <si>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</si>
  <si>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</si>
  <si>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</si>
  <si>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</si>
  <si>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</si>
  <si>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</si>
  <si>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</si>
  <si>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</si>
  <si>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</si>
  <si>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</si>
  <si>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</si>
  <si>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</si>
  <si>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</si>
  <si>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</si>
  <si>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</si>
  <si>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</si>
  <si>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</si>
  <si>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</si>
  <si>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</si>
  <si>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</si>
  <si>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</si>
  <si>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</si>
  <si>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</si>
  <si>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</si>
  <si>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</si>
  <si>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</si>
  <si>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</si>
  <si>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</si>
  <si>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</si>
  <si>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</si>
  <si>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</si>
  <si>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</si>
  <si>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</si>
  <si>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</si>
  <si>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</si>
  <si>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</si>
  <si>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</si>
  <si>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</si>
  <si>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</si>
  <si>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</si>
  <si>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</si>
  <si>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</si>
  <si>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</si>
  <si>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</si>
  <si>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</si>
  <si>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</si>
  <si>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</si>
  <si>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</si>
  <si>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</si>
  <si>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</si>
  <si>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</si>
  <si>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</si>
  <si>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</si>
  <si>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</si>
  <si>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</si>
  <si>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</si>
  <si>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</si>
  <si>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</si>
  <si>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</si>
  <si>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</si>
  <si>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</si>
  <si>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</si>
  <si>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</si>
  <si>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</si>
  <si>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</si>
  <si>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</si>
  <si>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</si>
  <si>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</si>
  <si>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</si>
  <si>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</si>
  <si>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</si>
  <si>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</si>
  <si>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</si>
  <si>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</si>
  <si>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</si>
  <si>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</si>
  <si>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</si>
  <si>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</si>
  <si>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</si>
  <si>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</si>
  <si>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</si>
  <si>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</si>
  <si>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</si>
  <si>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</si>
  <si>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</si>
  <si>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</si>
  <si>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</si>
  <si>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</si>
  <si>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</si>
  <si>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</si>
  <si>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</si>
  <si>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</si>
  <si>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</si>
  <si>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</si>
  <si>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</si>
  <si>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</si>
  <si>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</si>
  <si>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</si>
  <si>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</si>
  <si>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</si>
  <si>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</si>
  <si>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</si>
  <si>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</si>
  <si>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</si>
  <si>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</si>
  <si>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</si>
  <si>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</si>
  <si>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</si>
  <si>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</si>
  <si>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</si>
  <si>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</si>
  <si>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</si>
  <si>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</si>
  <si>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</si>
  <si>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</si>
  <si>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</si>
  <si>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</si>
  <si>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</si>
  <si>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</si>
  <si>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</si>
  <si>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</si>
  <si>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</si>
  <si>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</si>
  <si>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</si>
  <si>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</si>
  <si>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</si>
  <si>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</si>
  <si>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</si>
  <si>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</si>
  <si>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</si>
  <si>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</si>
  <si>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</si>
  <si>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</si>
  <si>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</si>
  <si>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</si>
  <si>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</si>
  <si>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</si>
  <si>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</si>
  <si>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</si>
  <si>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</si>
  <si>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</si>
  <si>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</si>
  <si>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</si>
  <si>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</si>
  <si>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</si>
  <si>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</si>
  <si>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</si>
  <si>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</si>
  <si>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</si>
  <si>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</si>
  <si>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</si>
  <si>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</si>
  <si>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</si>
  <si>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</si>
  <si>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</si>
  <si>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</si>
  <si>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</si>
  <si>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</si>
  <si>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</si>
  <si>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</si>
  <si>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</si>
  <si>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</si>
  <si>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</si>
  <si>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</si>
  <si>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</si>
  <si>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</si>
  <si>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</si>
  <si>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</si>
  <si>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</si>
  <si>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</si>
  <si>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</si>
  <si>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</si>
  <si>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</si>
  <si>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</si>
  <si>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</si>
  <si>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</si>
  <si>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</si>
  <si>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</si>
  <si>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</si>
  <si>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</si>
  <si>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</si>
  <si>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</si>
  <si>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</si>
  <si>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</si>
  <si>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</si>
  <si>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</si>
  <si>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</si>
  <si>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</si>
  <si>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</si>
  <si>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</si>
  <si>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</si>
  <si>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</si>
  <si>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</si>
  <si>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</si>
  <si>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</si>
  <si>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</si>
  <si>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</si>
  <si>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</si>
  <si>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</si>
  <si>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</si>
  <si>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</si>
  <si>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</si>
  <si>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</si>
  <si>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</si>
  <si>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</si>
  <si>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</si>
  <si>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</si>
  <si>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</si>
  <si>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</si>
  <si>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</si>
  <si>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</si>
  <si>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</si>
  <si>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</si>
  <si>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</si>
  <si>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</si>
  <si>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</si>
  <si>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</si>
  <si>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</si>
  <si>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</si>
  <si>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</si>
  <si>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</si>
  <si>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</si>
  <si>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</si>
  <si>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</si>
  <si>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</si>
  <si>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</si>
  <si>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</si>
  <si>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</si>
  <si>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</si>
  <si>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</si>
  <si>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</si>
  <si>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</si>
  <si>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</si>
  <si>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</si>
  <si>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</si>
  <si>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</si>
  <si>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</si>
  <si>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</si>
  <si>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</si>
  <si>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</si>
  <si>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</si>
  <si>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</si>
  <si>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</si>
  <si>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</si>
  <si>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</si>
  <si>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</si>
  <si>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</si>
  <si>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</si>
  <si>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</si>
  <si>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</si>
  <si>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</si>
  <si>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</si>
  <si>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</si>
  <si>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</si>
  <si>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</si>
  <si>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</si>
  <si>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</si>
  <si>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</si>
  <si>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</si>
  <si>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</si>
  <si>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</si>
  <si>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</si>
  <si>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</si>
  <si>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</si>
  <si>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</si>
  <si>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</si>
  <si>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</si>
  <si>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</si>
  <si>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</si>
  <si>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</si>
  <si>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</si>
  <si>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</si>
  <si>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</si>
  <si>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</si>
  <si>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</si>
  <si>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</si>
  <si>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</si>
  <si>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</si>
  <si>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</si>
  <si>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</si>
  <si>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</si>
  <si>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</si>
  <si>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</si>
  <si>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</si>
  <si>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</si>
  <si>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</si>
  <si>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</si>
  <si>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</si>
  <si>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</si>
  <si>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</si>
  <si>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</si>
  <si>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</si>
  <si>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</si>
  <si>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</si>
  <si>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</si>
  <si>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</si>
  <si>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</si>
  <si>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</si>
  <si>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</si>
  <si>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</si>
  <si>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</si>
  <si>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</si>
  <si>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</si>
  <si>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</si>
  <si>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</si>
  <si>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</si>
  <si>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</si>
  <si>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</si>
  <si>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</si>
  <si>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</si>
  <si>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</si>
  <si>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</si>
  <si>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</si>
  <si>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</si>
  <si>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</si>
  <si>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</si>
  <si>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</si>
  <si>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</si>
  <si>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</si>
  <si>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</si>
  <si>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</si>
  <si>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</si>
  <si>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</si>
  <si>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</si>
  <si>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</si>
  <si>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</si>
  <si>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</si>
  <si>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</si>
  <si>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</si>
  <si>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</si>
  <si>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</si>
  <si>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</si>
  <si>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</si>
  <si>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</si>
  <si>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</si>
  <si>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</si>
  <si>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</si>
  <si>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</si>
  <si>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</si>
  <si>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</si>
  <si>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</si>
  <si>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</si>
  <si>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</si>
  <si>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</si>
  <si>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</si>
  <si>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</si>
  <si>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</si>
  <si>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</si>
  <si>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</si>
  <si>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</si>
  <si>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</si>
  <si>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</si>
  <si>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</si>
  <si>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</si>
  <si>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</si>
  <si>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</si>
  <si>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</si>
  <si>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</si>
  <si>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</si>
  <si>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</si>
  <si>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</si>
  <si>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</si>
  <si>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</si>
  <si>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</si>
  <si>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</si>
  <si>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</si>
  <si>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</si>
  <si>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</si>
  <si>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</si>
  <si>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</si>
  <si>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</si>
  <si>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</si>
  <si>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</si>
  <si>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</si>
  <si>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</si>
  <si>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</si>
  <si>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</si>
  <si>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</si>
  <si>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</si>
  <si>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</si>
  <si>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</si>
  <si>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</si>
  <si>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</si>
  <si>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</si>
  <si>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</si>
  <si>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</si>
  <si>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</si>
  <si>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</si>
  <si>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</si>
  <si>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</si>
  <si>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</si>
  <si>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</si>
  <si>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</si>
  <si>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</si>
  <si>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</si>
  <si>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</si>
  <si>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</si>
  <si>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</si>
  <si>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</si>
  <si>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</si>
  <si>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</si>
  <si>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</si>
  <si>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</si>
  <si>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</si>
  <si>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</si>
  <si>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</si>
  <si>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</si>
  <si>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</si>
  <si>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</si>
  <si>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</si>
  <si>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</si>
  <si>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</si>
  <si>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</si>
  <si>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</si>
  <si>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</si>
  <si>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</si>
  <si>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</si>
  <si>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</si>
  <si>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</si>
  <si>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</si>
  <si>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</si>
  <si>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</si>
  <si>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</si>
  <si>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</si>
  <si>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</si>
  <si>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</si>
  <si>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</si>
  <si>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</si>
  <si>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</si>
  <si>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</si>
  <si>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</si>
  <si>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</si>
  <si>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</si>
  <si>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</si>
  <si>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</si>
  <si>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</si>
  <si>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</si>
  <si>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</si>
  <si>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</si>
  <si>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</si>
  <si>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</si>
  <si>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</si>
  <si>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</si>
  <si>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</si>
  <si>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</si>
  <si>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</si>
  <si>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</si>
  <si>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</si>
  <si>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</si>
  <si>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</si>
  <si>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</si>
  <si>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</si>
  <si>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</si>
  <si>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</si>
  <si>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</si>
  <si>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</si>
  <si>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</si>
  <si>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</si>
  <si>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</si>
  <si>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</si>
  <si>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</si>
  <si>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</si>
  <si>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</si>
  <si>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</si>
  <si>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</si>
  <si>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</si>
  <si>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</si>
  <si>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</si>
  <si>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</si>
  <si>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</si>
  <si>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</si>
  <si>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</si>
  <si>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</si>
  <si>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</si>
  <si>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</si>
  <si>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</si>
  <si>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</si>
  <si>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</si>
  <si>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</si>
  <si>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</si>
  <si>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</si>
  <si>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</si>
  <si>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</si>
  <si>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</si>
  <si>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</si>
  <si>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</si>
  <si>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</si>
  <si>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</si>
  <si>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</si>
  <si>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</si>
  <si>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</si>
  <si>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</si>
  <si>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</si>
  <si>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</si>
  <si>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</si>
  <si>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</si>
  <si>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</si>
  <si>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</si>
  <si>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</si>
  <si>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</si>
  <si>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</si>
  <si>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</si>
  <si>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</si>
  <si>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</si>
  <si>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</si>
  <si>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</si>
  <si>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</si>
  <si>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</si>
  <si>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</si>
  <si>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</si>
  <si>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</si>
  <si>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</si>
  <si>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</si>
  <si>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</si>
  <si>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</si>
  <si>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</si>
  <si>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</si>
  <si>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</si>
  <si>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</si>
  <si>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</si>
  <si>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</si>
  <si>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</si>
  <si>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</si>
  <si>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</si>
  <si>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</si>
  <si>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</si>
  <si>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</si>
  <si>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</si>
  <si>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</si>
  <si>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</si>
  <si>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</si>
  <si>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</si>
  <si>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</si>
  <si>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</si>
  <si>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</si>
  <si>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</si>
  <si>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</si>
  <si>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</si>
  <si>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</si>
  <si>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</si>
  <si>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</si>
  <si>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</si>
  <si>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</si>
  <si>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</si>
  <si>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</si>
  <si>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</si>
  <si>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</si>
  <si>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</si>
  <si>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</si>
  <si>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</si>
  <si>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</si>
  <si>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</si>
  <si>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</si>
  <si>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</si>
  <si>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</si>
  <si>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</si>
  <si>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</si>
  <si>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</si>
  <si>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</si>
  <si>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</si>
  <si>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</si>
  <si>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</si>
  <si>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</si>
  <si>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</si>
  <si>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</si>
  <si>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</si>
  <si>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</si>
  <si>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</si>
  <si>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</si>
  <si>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</si>
  <si>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</si>
  <si>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</si>
  <si>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</si>
  <si>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</si>
  <si>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</si>
  <si>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</si>
  <si>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</si>
  <si>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</si>
  <si>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</si>
  <si>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</si>
  <si>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</si>
  <si>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</si>
  <si>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</si>
  <si>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</si>
  <si>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</si>
  <si>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</si>
  <si>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</si>
  <si>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</si>
  <si>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</si>
  <si>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</si>
  <si>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</si>
  <si>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</si>
  <si>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</si>
  <si>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</si>
  <si>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</si>
  <si>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</si>
  <si>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</si>
  <si>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</si>
  <si>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</si>
  <si>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</si>
  <si>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</si>
  <si>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</si>
  <si>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</si>
  <si>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</si>
  <si>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</si>
  <si>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</si>
  <si>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</si>
  <si>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</si>
  <si>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</si>
  <si>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</si>
  <si>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</si>
  <si>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</si>
  <si>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</si>
  <si>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</si>
  <si>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</si>
  <si>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</si>
  <si>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</si>
  <si>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</si>
  <si>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</si>
  <si>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</si>
  <si>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</si>
  <si>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</si>
  <si>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</si>
  <si>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</si>
  <si>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</si>
  <si>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</si>
  <si>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</si>
  <si>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</si>
  <si>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</si>
  <si>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</si>
  <si>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</si>
  <si>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</si>
  <si>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</si>
  <si>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</si>
  <si>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</si>
  <si>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</si>
  <si>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</si>
  <si>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</si>
  <si>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</si>
  <si>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</si>
  <si>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</si>
  <si>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</si>
  <si>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</si>
  <si>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</si>
  <si>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</si>
  <si>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</si>
  <si>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</si>
  <si>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</si>
  <si>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</si>
  <si>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</si>
  <si>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</si>
  <si>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</si>
  <si>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</si>
  <si>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</si>
  <si>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</si>
  <si>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</si>
  <si>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</si>
  <si>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</si>
  <si>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</si>
  <si>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</si>
  <si>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</si>
  <si>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</si>
  <si>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</si>
  <si>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</si>
  <si>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</si>
  <si>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</si>
  <si>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</si>
  <si>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</si>
  <si>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</si>
  <si>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</si>
  <si>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</si>
  <si>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</si>
  <si>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</si>
  <si>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</si>
  <si>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</si>
  <si>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</si>
  <si>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</si>
  <si>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</si>
  <si>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</si>
  <si>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</si>
  <si>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</si>
  <si>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</si>
  <si>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</si>
  <si>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</si>
  <si>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</si>
  <si>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</si>
  <si>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</si>
  <si>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</si>
  <si>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</si>
  <si>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</si>
  <si>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</si>
  <si>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</si>
  <si>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</si>
  <si>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</si>
  <si>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</si>
  <si>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</si>
  <si>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</si>
  <si>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</si>
  <si>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</si>
  <si>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</si>
  <si>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</si>
  <si>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</si>
  <si>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</si>
  <si>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</si>
  <si>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</si>
  <si>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</si>
  <si>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</si>
  <si>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</si>
  <si>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</si>
  <si>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</si>
  <si>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</si>
  <si>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</si>
  <si>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</si>
  <si>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</si>
  <si>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</si>
  <si>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</si>
  <si>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</si>
  <si>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</si>
  <si>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</si>
  <si>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</si>
  <si>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</si>
  <si>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</si>
  <si>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</si>
  <si>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</si>
  <si>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</si>
  <si>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</si>
  <si>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</si>
  <si>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</si>
  <si>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</si>
  <si>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</si>
  <si>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</si>
  <si>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</si>
  <si>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</si>
  <si>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</si>
  <si>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</si>
  <si>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</si>
  <si>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</si>
  <si>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</si>
  <si>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</si>
  <si>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</si>
  <si>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</si>
  <si>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</si>
  <si>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</si>
  <si>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</si>
  <si>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</si>
  <si>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</si>
  <si>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</si>
  <si>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</si>
  <si>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</si>
  <si>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</si>
  <si>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</si>
  <si>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</si>
  <si>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</si>
  <si>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</si>
  <si>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</si>
  <si>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</si>
  <si>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</si>
  <si>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</si>
  <si>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</si>
  <si>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</si>
  <si>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</si>
  <si>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</si>
  <si>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</si>
  <si>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</si>
  <si>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</si>
  <si>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</si>
  <si>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</si>
  <si>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</si>
  <si>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</si>
  <si>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</si>
  <si>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</si>
  <si>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</si>
  <si>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</si>
  <si>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</si>
  <si>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</si>
  <si>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</si>
  <si>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</si>
  <si>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</si>
  <si>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</si>
  <si>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</si>
  <si>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</si>
  <si>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</si>
  <si>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</si>
  <si>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</si>
  <si>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</si>
  <si>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</si>
  <si>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</si>
  <si>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</si>
  <si>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</si>
  <si>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</si>
  <si>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</si>
  <si>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</si>
  <si>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</si>
  <si>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</si>
  <si>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</si>
  <si>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</si>
  <si>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</si>
  <si>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</si>
  <si>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</si>
  <si>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</si>
  <si>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</si>
  <si>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</si>
  <si>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</si>
  <si>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</si>
  <si>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</si>
  <si>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</si>
  <si>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</si>
  <si>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</si>
  <si>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</si>
  <si>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</si>
  <si>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</si>
  <si>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</si>
  <si>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</si>
  <si>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</si>
  <si>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</si>
  <si>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</si>
  <si>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</si>
  <si>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</si>
  <si>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</si>
  <si>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</si>
  <si>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</si>
  <si>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</si>
  <si>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</si>
  <si>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</si>
  <si>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</si>
  <si>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</si>
  <si>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</si>
  <si>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</si>
  <si>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</si>
  <si>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</si>
  <si>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</si>
  <si>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</si>
  <si>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</si>
  <si>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</si>
  <si>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</si>
  <si>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</si>
  <si>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</si>
  <si>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</si>
  <si>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</si>
  <si>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</si>
  <si>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</si>
  <si>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</si>
  <si>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</si>
  <si>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</si>
  <si>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</si>
  <si>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</si>
  <si>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</si>
  <si>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</si>
  <si>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</si>
  <si>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</si>
  <si>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</si>
  <si>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</si>
  <si>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</si>
  <si>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</si>
  <si>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</si>
  <si>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</si>
  <si>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</si>
  <si>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</si>
  <si>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</si>
  <si>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</si>
  <si>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</si>
  <si>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</si>
  <si>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</si>
  <si>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</si>
  <si>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</si>
  <si>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</si>
  <si>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</si>
  <si>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</si>
  <si>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</si>
  <si>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</si>
  <si>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</si>
  <si>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</si>
  <si>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</si>
  <si>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</si>
  <si>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</si>
  <si>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</si>
  <si>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</si>
  <si>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</si>
  <si>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</si>
  <si>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</si>
  <si>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</si>
  <si>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</si>
  <si>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</si>
  <si>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</si>
  <si>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</si>
  <si>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</si>
  <si>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</si>
  <si>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</si>
  <si>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</si>
  <si>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</si>
  <si>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</si>
  <si>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</si>
  <si>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</si>
  <si>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</si>
  <si>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</si>
  <si>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</si>
  <si>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</si>
  <si>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</si>
  <si>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</si>
  <si>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</si>
  <si>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</si>
  <si>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</si>
  <si>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</si>
  <si>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</si>
  <si>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</si>
  <si>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</si>
  <si>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</si>
  <si>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</si>
  <si>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</si>
  <si>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</si>
  <si>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</si>
  <si>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</si>
  <si>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</si>
  <si>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</si>
  <si>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</si>
  <si>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</si>
  <si>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</si>
  <si>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</si>
  <si>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</si>
  <si>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</si>
  <si>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</si>
  <si>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</si>
  <si>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</si>
  <si>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</si>
  <si>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</si>
  <si>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</si>
  <si>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</si>
  <si>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</si>
  <si>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</si>
  <si>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</si>
  <si>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</si>
  <si>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</si>
  <si>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</si>
  <si>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</si>
  <si>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</si>
  <si>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</si>
  <si>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</si>
  <si>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</si>
  <si>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</si>
  <si>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</si>
  <si>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</si>
  <si>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</si>
  <si>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</si>
  <si>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</si>
  <si>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</si>
  <si>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</si>
  <si>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</si>
  <si>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</si>
  <si>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</si>
  <si>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</si>
  <si>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</si>
  <si>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</si>
  <si>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</si>
  <si>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</si>
  <si>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</si>
  <si>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</si>
  <si>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</si>
  <si>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</si>
  <si>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</si>
  <si>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</si>
  <si>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</si>
  <si>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</si>
  <si>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</si>
  <si>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</si>
  <si>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</si>
  <si>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</si>
  <si>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</si>
  <si>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</si>
  <si>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</si>
  <si>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</si>
  <si>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</si>
  <si>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</si>
  <si>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</si>
  <si>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</si>
  <si>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</si>
  <si>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</si>
  <si>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</si>
  <si>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</si>
  <si>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</si>
  <si>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</si>
  <si>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</si>
  <si>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</si>
  <si>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</si>
  <si>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</si>
  <si>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</si>
  <si>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</si>
  <si>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</si>
  <si>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</si>
  <si>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</si>
  <si>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</si>
  <si>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</si>
  <si>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</si>
  <si>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</si>
  <si>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</si>
  <si>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</si>
  <si>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</si>
  <si>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</si>
  <si>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</si>
  <si>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</si>
  <si>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</si>
  <si>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</si>
  <si>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</si>
  <si>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</si>
  <si>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</si>
  <si>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</si>
  <si>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</si>
  <si>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</si>
  <si>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</si>
  <si>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</si>
  <si>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</si>
  <si>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</si>
  <si>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</si>
  <si>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</si>
  <si>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</si>
  <si>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</si>
  <si>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</si>
  <si>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</si>
  <si>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</si>
  <si>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</si>
  <si>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</si>
  <si>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</si>
  <si>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</si>
  <si>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</si>
  <si>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</si>
  <si>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</si>
  <si>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</si>
  <si>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</si>
  <si>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</si>
  <si>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</si>
  <si>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</si>
  <si>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</si>
  <si>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</si>
  <si>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</si>
  <si>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</si>
  <si>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</si>
  <si>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</si>
  <si>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</si>
  <si>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</si>
  <si>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</si>
  <si>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</si>
  <si>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</si>
  <si>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</si>
  <si>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</si>
  <si>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</si>
  <si>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</si>
  <si>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</si>
  <si>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</si>
  <si>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</si>
  <si>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</si>
  <si>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</si>
  <si>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</si>
  <si>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</si>
  <si>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</si>
  <si>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</si>
  <si>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</si>
  <si>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</si>
  <si>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</si>
  <si>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</si>
  <si>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</si>
  <si>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</si>
  <si>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</si>
  <si>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</si>
  <si>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</si>
  <si>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</si>
  <si>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</si>
  <si>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</si>
  <si>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</si>
  <si>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</si>
  <si>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</si>
  <si>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</si>
  <si>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</si>
  <si>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</si>
  <si>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</si>
  <si>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</si>
  <si>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</si>
  <si>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</si>
  <si>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</si>
  <si>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</si>
  <si>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</si>
  <si>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</si>
  <si>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</si>
  <si>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</si>
  <si>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</si>
  <si>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</si>
  <si>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</si>
  <si>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</si>
  <si>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</si>
  <si>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</si>
  <si>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</si>
  <si>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</si>
  <si>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</si>
  <si>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</si>
  <si>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</si>
  <si>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</si>
  <si>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</si>
  <si>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</si>
  <si>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</si>
  <si>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</si>
  <si>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</si>
  <si>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</si>
  <si>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</si>
  <si>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</si>
  <si>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</si>
  <si>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</si>
  <si>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</si>
  <si>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</si>
  <si>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</si>
  <si>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</si>
  <si>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</si>
  <si>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</si>
  <si>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</si>
  <si>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</si>
  <si>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</si>
  <si>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</si>
  <si>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</si>
  <si>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</si>
  <si>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</si>
  <si>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</si>
  <si>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</si>
  <si>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</si>
  <si>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</si>
  <si>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</si>
  <si>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</si>
  <si>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</si>
  <si>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</si>
  <si>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</si>
  <si>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</si>
  <si>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</si>
  <si>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</si>
  <si>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</si>
  <si>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</si>
  <si>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</si>
  <si>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</si>
  <si>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</si>
  <si>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</si>
  <si>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</si>
  <si>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</si>
  <si>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</si>
  <si>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</si>
  <si>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</si>
  <si>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</si>
  <si>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</si>
  <si>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</si>
  <si>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</si>
  <si>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</si>
  <si>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</si>
  <si>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</si>
  <si>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</si>
  <si>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</si>
  <si>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</si>
  <si>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</si>
  <si>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</si>
  <si>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</si>
  <si>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</si>
  <si>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</si>
  <si>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</si>
  <si>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</si>
  <si>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</si>
  <si>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</si>
  <si>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</si>
  <si>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</si>
  <si>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</si>
  <si>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</si>
  <si>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</si>
  <si>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</si>
  <si>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</si>
  <si>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</si>
  <si>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</si>
  <si>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</si>
  <si>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</si>
  <si>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</si>
  <si>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</si>
  <si>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</si>
  <si>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</si>
  <si>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</si>
  <si>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</si>
  <si>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</si>
  <si>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</si>
  <si>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</si>
  <si>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</si>
  <si>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</si>
  <si>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</si>
  <si>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</si>
  <si>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</si>
  <si>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</si>
  <si>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</si>
  <si>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</si>
  <si>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</si>
  <si>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</si>
  <si>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</si>
  <si>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</si>
  <si>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</si>
  <si>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</si>
  <si>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</si>
  <si>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</si>
  <si>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</si>
  <si>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</si>
  <si>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</si>
  <si>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</si>
  <si>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</si>
  <si>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</si>
  <si>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</si>
  <si>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</si>
  <si>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</si>
  <si>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</si>
  <si>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</si>
  <si>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</si>
  <si>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</si>
  <si>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</si>
  <si>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</si>
  <si>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</si>
  <si>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</si>
  <si>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</si>
  <si>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</si>
  <si>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</si>
  <si>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</si>
  <si>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</si>
  <si>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</si>
  <si>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</si>
  <si>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</si>
  <si>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</si>
  <si>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</si>
  <si>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</si>
  <si>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</si>
  <si>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</si>
  <si>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</si>
  <si>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</si>
  <si>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</si>
  <si>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</si>
  <si>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</si>
  <si>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</si>
  <si>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</si>
  <si>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</si>
  <si>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</si>
  <si>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</si>
  <si>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</si>
  <si>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</si>
  <si>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</si>
  <si>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</si>
  <si>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</si>
  <si>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</si>
  <si>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</si>
  <si>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</si>
  <si>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</si>
  <si>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</si>
  <si>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</si>
  <si>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</si>
  <si>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</si>
  <si>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</si>
  <si>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</si>
  <si>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</si>
  <si>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</si>
  <si>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</si>
  <si>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</si>
  <si>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</si>
  <si>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</si>
  <si>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</si>
  <si>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</si>
  <si>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</si>
  <si>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</si>
  <si>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</si>
  <si>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</si>
  <si>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</si>
  <si>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</si>
  <si>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</si>
  <si>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</si>
  <si>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</si>
  <si>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</si>
  <si>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</si>
  <si>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</si>
  <si>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</si>
  <si>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</si>
  <si>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</si>
  <si>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</si>
  <si>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</si>
  <si>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</si>
  <si>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</si>
  <si>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</si>
  <si>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</si>
  <si>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</si>
  <si>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</si>
  <si>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</si>
  <si>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</si>
  <si>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</si>
  <si>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</si>
  <si>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</si>
  <si>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</si>
  <si>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</si>
  <si>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</si>
  <si>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</si>
  <si>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</si>
  <si>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</si>
  <si>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</si>
  <si>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</si>
  <si>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</si>
  <si>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</si>
  <si>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</si>
  <si>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</si>
  <si>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</si>
  <si>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</si>
  <si>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</si>
  <si>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</si>
  <si>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</si>
  <si>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</si>
  <si>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</si>
  <si>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</si>
  <si>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</si>
  <si>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</si>
  <si>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</si>
  <si>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</si>
  <si>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</si>
  <si>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</si>
  <si>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</si>
  <si>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</si>
  <si>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</si>
  <si>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</si>
  <si>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</si>
  <si>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</si>
  <si>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</si>
  <si>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</si>
  <si>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</si>
  <si>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</si>
  <si>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</si>
  <si>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</si>
  <si>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</si>
  <si>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</si>
  <si>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</si>
  <si>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</si>
  <si>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</si>
  <si>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</si>
  <si>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</si>
  <si>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</si>
  <si>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</si>
  <si>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</si>
  <si>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</si>
  <si>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</si>
  <si>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</si>
  <si>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</si>
  <si>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</si>
  <si>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</si>
  <si>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</si>
  <si>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</si>
  <si>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</si>
  <si>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</si>
  <si>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</si>
  <si>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</si>
  <si>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</si>
  <si>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</si>
  <si>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</si>
  <si>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</si>
  <si>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</si>
  <si>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</si>
  <si>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</si>
  <si>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</si>
  <si>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</si>
  <si>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</si>
  <si>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</si>
  <si>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</si>
  <si>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</si>
  <si>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</si>
  <si>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</si>
  <si>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</si>
  <si>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</si>
  <si>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</si>
  <si>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</si>
  <si>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</si>
  <si>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</si>
  <si>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</si>
  <si>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</si>
  <si>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</si>
  <si>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</si>
  <si>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</si>
  <si>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</si>
  <si>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</si>
  <si>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</si>
  <si>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</si>
  <si>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</si>
  <si>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</si>
  <si>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</si>
  <si>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</si>
  <si>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</si>
  <si>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</si>
  <si>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</si>
  <si>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</si>
  <si>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</si>
  <si>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</si>
  <si>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</si>
  <si>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</si>
  <si>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</si>
  <si>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</si>
  <si>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</si>
  <si>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</si>
  <si>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</si>
  <si>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</si>
  <si>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</si>
  <si>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</si>
  <si>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</si>
  <si>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</si>
  <si>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</si>
  <si>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</si>
  <si>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</si>
  <si>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</si>
  <si>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</si>
  <si>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</si>
  <si>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</si>
  <si>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</si>
  <si>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</si>
  <si>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</si>
  <si>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</si>
  <si>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</si>
  <si>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</si>
  <si>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</si>
  <si>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</si>
  <si>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</si>
  <si>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</si>
  <si>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</si>
  <si>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</si>
  <si>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</si>
  <si>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</si>
  <si>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</si>
  <si>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</si>
  <si>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</si>
  <si>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</si>
  <si>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</si>
  <si>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</si>
  <si>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</si>
  <si>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</si>
  <si>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</si>
  <si>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</si>
  <si>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</si>
  <si>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</si>
  <si>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</si>
  <si>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</si>
  <si>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</si>
  <si>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</si>
  <si>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</si>
  <si>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</si>
  <si>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</si>
  <si>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</si>
  <si>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</si>
  <si>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</si>
  <si>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</si>
  <si>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</si>
  <si>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</si>
  <si>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</si>
  <si>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</si>
  <si>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</si>
  <si>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</si>
  <si>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</si>
  <si>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</si>
  <si>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</si>
  <si>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</si>
  <si>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</si>
  <si>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</si>
  <si>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</si>
  <si>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</si>
  <si>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</si>
  <si>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</si>
  <si>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</si>
  <si>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</si>
  <si>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</si>
  <si>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</si>
  <si>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</si>
  <si>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</si>
  <si>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</si>
  <si>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</si>
  <si>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</si>
  <si>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</si>
  <si>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</si>
  <si>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</si>
  <si>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</si>
  <si>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</si>
  <si>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</si>
  <si>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</si>
  <si>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</si>
  <si>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</si>
  <si>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</si>
  <si>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</si>
  <si>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</si>
  <si>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</si>
  <si>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</si>
  <si>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</si>
  <si>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</si>
  <si>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</si>
  <si>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</si>
  <si>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</si>
  <si>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</si>
  <si>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</si>
  <si>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</si>
  <si>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</si>
  <si>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</si>
  <si>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</si>
  <si>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</si>
  <si>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</si>
  <si>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</si>
  <si>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</si>
  <si>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</si>
  <si>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</si>
  <si>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</si>
  <si>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</si>
  <si>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</si>
  <si>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</si>
  <si>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</si>
  <si>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</si>
  <si>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</si>
  <si>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</si>
  <si>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</si>
  <si>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</si>
  <si>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</si>
  <si>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</si>
  <si>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</si>
  <si>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</si>
  <si>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</si>
  <si>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</si>
  <si>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</si>
  <si>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</si>
  <si>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</si>
  <si>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</si>
  <si>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</si>
  <si>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</si>
  <si>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</si>
  <si>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</si>
  <si>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</si>
  <si>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</si>
  <si>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</si>
  <si>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</si>
  <si>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</si>
  <si>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</si>
  <si>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</si>
  <si>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</si>
  <si>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</si>
  <si>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</si>
  <si>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</si>
  <si>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</si>
  <si>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</si>
  <si>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</si>
  <si>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</si>
  <si>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</si>
  <si>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</si>
  <si>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</si>
  <si>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</si>
  <si>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</si>
  <si>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</si>
  <si>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</si>
  <si>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</si>
  <si>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</si>
  <si>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</si>
  <si>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</si>
  <si>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</si>
  <si>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</si>
  <si>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</si>
  <si>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</si>
  <si>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</si>
  <si>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</si>
  <si>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</si>
  <si>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</si>
  <si>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</si>
  <si>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</si>
  <si>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</si>
  <si>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</si>
  <si>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</si>
  <si>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</si>
  <si>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</si>
  <si>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</si>
  <si>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</si>
  <si>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</si>
  <si>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</si>
  <si>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</si>
  <si>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</si>
  <si>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</si>
  <si>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</si>
  <si>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</si>
  <si>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</si>
  <si>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</si>
  <si>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</si>
  <si>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</si>
  <si>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</si>
  <si>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</si>
  <si>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</si>
  <si>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</si>
  <si>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</si>
  <si>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</si>
  <si>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</si>
  <si>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</si>
  <si>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</si>
  <si>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</si>
  <si>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</si>
  <si>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</si>
  <si>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</si>
  <si>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</si>
  <si>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</si>
  <si>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</si>
  <si>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</si>
  <si>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</si>
  <si>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</si>
  <si>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</si>
  <si>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</si>
  <si>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</si>
  <si>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</si>
  <si>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</si>
  <si>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</si>
  <si>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</si>
  <si>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</si>
  <si>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</si>
  <si>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</si>
  <si>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</si>
  <si>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</si>
  <si>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</si>
  <si>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</si>
  <si>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</si>
  <si>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</si>
  <si>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</si>
  <si>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</si>
  <si>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</si>
  <si>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</si>
  <si>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</si>
  <si>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</si>
  <si>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</si>
  <si>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</si>
  <si>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</si>
  <si>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</si>
  <si>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</si>
  <si>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</si>
  <si>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</si>
  <si>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</si>
  <si>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</si>
  <si>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</si>
  <si>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</si>
  <si>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</si>
  <si>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</si>
  <si>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</si>
  <si>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</si>
  <si>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</si>
  <si>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</si>
  <si>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</si>
  <si>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</si>
  <si>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</si>
  <si>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</si>
  <si>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</si>
  <si>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</si>
  <si>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</si>
  <si>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</si>
  <si>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</si>
  <si>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</si>
  <si>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</si>
  <si>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</si>
  <si>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</si>
  <si>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</si>
  <si>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</si>
  <si>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</si>
  <si>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</si>
  <si>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</si>
  <si>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</si>
  <si>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</si>
  <si>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</si>
  <si>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</si>
  <si>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</si>
  <si>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</si>
  <si>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</si>
  <si>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</si>
  <si>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</si>
  <si>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</si>
  <si>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</si>
  <si>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</si>
  <si>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</si>
  <si>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</si>
  <si>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</si>
  <si>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</si>
  <si>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</si>
  <si>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</si>
  <si>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</si>
  <si>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</si>
  <si>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</si>
  <si>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</si>
  <si>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</si>
  <si>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</si>
  <si>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</si>
  <si>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</si>
  <si>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</si>
  <si>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</si>
  <si>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</si>
  <si>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</si>
  <si>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</si>
  <si>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</si>
  <si>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</si>
  <si>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</si>
  <si>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</si>
  <si>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</si>
  <si>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</si>
  <si>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</si>
  <si>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</si>
  <si>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</si>
  <si>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</si>
  <si>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</si>
  <si>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</si>
  <si>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</si>
  <si>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</si>
  <si>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</si>
  <si>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</si>
  <si>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</si>
  <si>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</si>
  <si>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</si>
  <si>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</si>
  <si>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</si>
  <si>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</si>
  <si>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</si>
  <si>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</si>
  <si>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</si>
  <si>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</si>
  <si>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</si>
  <si>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</si>
  <si>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</si>
  <si>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</si>
  <si>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</si>
  <si>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</si>
  <si>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</si>
  <si>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</si>
  <si>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</si>
  <si>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</si>
  <si>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</si>
  <si>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</si>
  <si>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</si>
  <si>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</si>
  <si>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</si>
  <si>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</si>
  <si>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</si>
  <si>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</si>
  <si>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</si>
  <si>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</si>
  <si>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</si>
  <si>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</si>
  <si>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</si>
  <si>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</si>
  <si>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</si>
  <si>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</si>
  <si>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</si>
  <si>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</si>
  <si>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</si>
  <si>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</si>
  <si>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</si>
  <si>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</si>
  <si>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</si>
  <si>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</si>
  <si>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</si>
  <si>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</si>
  <si>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</si>
  <si>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</si>
  <si>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</si>
  <si>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</si>
  <si>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</si>
  <si>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</si>
  <si>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</si>
  <si>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</si>
  <si>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</si>
  <si>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</si>
  <si>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</si>
  <si>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</si>
  <si>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</si>
  <si>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</si>
  <si>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</si>
  <si>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</si>
  <si>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</si>
  <si>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</si>
  <si>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</si>
  <si>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</si>
  <si>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</si>
  <si>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</si>
  <si>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</si>
  <si>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</si>
  <si>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</si>
  <si>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</si>
  <si>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</si>
  <si>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</si>
  <si>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</si>
  <si>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</si>
  <si>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</si>
  <si>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</si>
  <si>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</si>
  <si>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</si>
  <si>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</si>
  <si>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</si>
  <si>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</si>
  <si>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</si>
  <si>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</si>
  <si>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</si>
  <si>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</si>
  <si>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</si>
  <si>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</si>
  <si>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</si>
  <si>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</si>
  <si>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</si>
  <si>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</si>
  <si>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</si>
  <si>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</si>
  <si>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</si>
  <si>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</si>
  <si>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</si>
  <si>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</si>
  <si>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</si>
  <si>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</si>
  <si>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</si>
  <si>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</si>
  <si>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</si>
  <si>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</si>
  <si>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</si>
  <si>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</si>
  <si>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</si>
  <si>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</si>
  <si>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</si>
  <si>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</si>
  <si>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</si>
  <si>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</si>
  <si>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</si>
  <si>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</si>
  <si>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</si>
  <si>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</si>
  <si>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</si>
  <si>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</si>
  <si>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</si>
  <si>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</si>
  <si>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</si>
  <si>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</si>
  <si>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</si>
  <si>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</si>
  <si>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</si>
  <si>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</si>
  <si>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</si>
  <si>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</si>
  <si>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</si>
  <si>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</si>
  <si>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</si>
  <si>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</si>
  <si>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</si>
  <si>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</si>
  <si>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</si>
  <si>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</si>
  <si>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</si>
  <si>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</si>
  <si>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</si>
  <si>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</si>
  <si>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</si>
  <si>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</si>
  <si>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</si>
  <si>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</si>
  <si>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</si>
  <si>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</si>
  <si>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</si>
  <si>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</si>
  <si>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</si>
  <si>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</si>
  <si>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</si>
  <si>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</si>
  <si>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</si>
  <si>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</si>
  <si>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</si>
  <si>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</si>
  <si>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</si>
  <si>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</si>
  <si>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</si>
  <si>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</si>
  <si>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</si>
  <si>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</si>
  <si>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</si>
  <si>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</si>
  <si>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</si>
  <si>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</si>
  <si>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</si>
  <si>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</si>
  <si>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</si>
  <si>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</si>
  <si>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</si>
  <si>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</si>
  <si>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</si>
  <si>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</si>
  <si>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</si>
  <si>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</si>
  <si>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</si>
  <si>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</si>
  <si>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</si>
  <si>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</si>
  <si>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</si>
  <si>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</si>
  <si>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</si>
  <si>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</si>
  <si>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</si>
  <si>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</si>
  <si>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</si>
  <si>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</si>
  <si>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</si>
  <si>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</si>
  <si>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</si>
  <si>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</si>
  <si>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</si>
  <si>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</si>
  <si>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</si>
  <si>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</si>
  <si>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</si>
  <si>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</si>
  <si>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</si>
  <si>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</si>
  <si>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</si>
  <si>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</si>
  <si>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</si>
  <si>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</si>
  <si>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</si>
  <si>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</si>
  <si>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</si>
  <si>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</si>
  <si>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</si>
  <si>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</si>
  <si>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</si>
  <si>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</si>
  <si>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</si>
  <si>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</si>
  <si>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</si>
  <si>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</si>
  <si>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</si>
  <si>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</si>
  <si>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</si>
  <si>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</si>
  <si>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</si>
  <si>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</si>
  <si>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</si>
  <si>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</si>
  <si>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</si>
  <si>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</si>
  <si>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</si>
  <si>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</si>
  <si>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</si>
  <si>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</si>
  <si>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</si>
  <si>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</si>
  <si>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</si>
  <si>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</si>
  <si>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</si>
  <si>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</si>
  <si>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</si>
  <si>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</si>
  <si>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</si>
  <si>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</si>
  <si>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</si>
  <si>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</si>
  <si>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</si>
  <si>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</si>
  <si>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</si>
  <si>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</si>
  <si>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</si>
  <si>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</si>
  <si>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</si>
  <si>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</si>
  <si>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</si>
  <si>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</si>
  <si>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</si>
  <si>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</si>
  <si>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</si>
  <si>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</si>
  <si>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</si>
  <si>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</si>
  <si>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</si>
  <si>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</si>
  <si>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</si>
  <si>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</si>
  <si>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</si>
  <si>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</si>
  <si>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</si>
  <si>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</si>
  <si>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</si>
  <si>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</si>
  <si>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</si>
  <si>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</si>
  <si>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</si>
  <si>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</si>
  <si>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</si>
  <si>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</si>
  <si>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</si>
  <si>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</si>
  <si>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</si>
  <si>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</si>
  <si>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</si>
  <si>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</si>
  <si>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</si>
  <si>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</si>
  <si>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</si>
  <si>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</si>
  <si>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</si>
  <si>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</si>
  <si>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</si>
  <si>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</si>
  <si>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</si>
  <si>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</si>
  <si>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</si>
  <si>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</si>
  <si>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</si>
  <si>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</si>
  <si>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</si>
  <si>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</si>
  <si>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</si>
  <si>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</si>
  <si>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</si>
  <si>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</si>
  <si>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</si>
  <si>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</si>
  <si>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</si>
  <si>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</si>
  <si>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</si>
  <si>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</si>
  <si>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</si>
  <si>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</si>
  <si>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</si>
  <si>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</si>
  <si>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</si>
  <si>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</si>
  <si>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</si>
  <si>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</si>
  <si>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</si>
  <si>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</si>
  <si>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</si>
  <si>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</si>
  <si>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</si>
  <si>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</si>
  <si>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</si>
  <si>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</si>
  <si>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</si>
  <si>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</si>
  <si>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</si>
  <si>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</si>
  <si>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</si>
  <si>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</si>
  <si>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</si>
  <si>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</si>
  <si>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</si>
  <si>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</si>
  <si>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</si>
  <si>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</si>
  <si>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</si>
  <si>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</si>
  <si>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</si>
  <si>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</si>
  <si>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</si>
  <si>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</si>
  <si>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</si>
  <si>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</si>
  <si>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</si>
  <si>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</si>
  <si>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</si>
  <si>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</si>
  <si>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</si>
  <si>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</si>
  <si>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</si>
  <si>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</si>
  <si>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</si>
  <si>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</si>
  <si>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</si>
  <si>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</si>
  <si>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</si>
  <si>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</si>
  <si>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</si>
  <si>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</si>
  <si>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</si>
  <si>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</si>
  <si>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</si>
  <si>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</si>
  <si>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</si>
  <si>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</si>
  <si>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</si>
  <si>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</si>
  <si>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</si>
  <si>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</si>
  <si>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</si>
  <si>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</si>
  <si>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</si>
  <si>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</si>
  <si>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</si>
  <si>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</si>
  <si>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</si>
  <si>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</si>
  <si>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</si>
  <si>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</si>
  <si>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</si>
  <si>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</si>
  <si>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</si>
  <si>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</si>
  <si>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</si>
  <si>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</si>
  <si>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</si>
  <si>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</si>
  <si>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</si>
  <si>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</si>
  <si>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</si>
  <si>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</si>
  <si>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</si>
  <si>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</si>
  <si>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</si>
  <si>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</si>
  <si>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</si>
  <si>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</si>
  <si>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</si>
  <si>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</si>
  <si>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</si>
  <si>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</si>
  <si>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</si>
  <si>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</si>
  <si>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</si>
  <si>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</si>
  <si>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</si>
  <si>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</si>
  <si>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</si>
  <si>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</si>
  <si>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</si>
  <si>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</si>
  <si>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</si>
  <si>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</si>
  <si>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</si>
  <si>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</si>
  <si>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</si>
  <si>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</si>
  <si>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</si>
  <si>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</si>
  <si>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</si>
  <si>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</si>
  <si>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</si>
  <si>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</si>
  <si>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</si>
  <si>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</si>
  <si>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</si>
  <si>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</si>
  <si>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</si>
  <si>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</si>
  <si>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</si>
  <si>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</si>
  <si>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</si>
  <si>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</si>
  <si>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</si>
  <si>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</si>
  <si>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</si>
  <si>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</si>
  <si>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</si>
  <si>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</si>
  <si>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</si>
  <si>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</si>
  <si>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</si>
  <si>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</si>
  <si>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</si>
  <si>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</si>
  <si>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</si>
  <si>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</si>
  <si>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</si>
  <si>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</si>
  <si>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</si>
  <si>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</si>
  <si>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</si>
  <si>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</si>
  <si>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</si>
  <si>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</si>
  <si>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</si>
  <si>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</si>
  <si>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</si>
  <si>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</si>
  <si>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</si>
  <si>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</si>
  <si>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</si>
  <si>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</si>
  <si>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</si>
  <si>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</si>
  <si>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</si>
  <si>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</si>
  <si>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</si>
  <si>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</si>
  <si>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</si>
  <si>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</si>
  <si>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</si>
  <si>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</si>
  <si>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</si>
  <si>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</si>
  <si>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</si>
  <si>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</si>
  <si>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</si>
  <si>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</si>
  <si>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</si>
  <si>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</si>
  <si>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</si>
  <si>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</si>
  <si>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</si>
  <si>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</si>
  <si>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</si>
  <si>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</si>
  <si>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</si>
  <si>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</si>
  <si>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</si>
  <si>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</si>
  <si>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</si>
  <si>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</si>
  <si>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</si>
  <si>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</si>
  <si>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</si>
  <si>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</si>
  <si>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</si>
  <si>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</si>
  <si>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</si>
  <si>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</si>
  <si>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</si>
  <si>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</si>
  <si>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</si>
  <si>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</si>
  <si>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</si>
  <si>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</si>
  <si>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</si>
  <si>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</si>
  <si>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</si>
  <si>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</si>
  <si>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</si>
  <si>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</si>
  <si>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</si>
  <si>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</si>
  <si>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</si>
  <si>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</si>
  <si>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</si>
  <si>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</si>
  <si>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</si>
  <si>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</si>
  <si>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</si>
  <si>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</si>
  <si>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</si>
  <si>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</si>
  <si>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</si>
  <si>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</si>
  <si>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</si>
  <si>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</si>
  <si>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</si>
  <si>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</si>
  <si>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</si>
  <si>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</si>
  <si>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</si>
  <si>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</si>
  <si>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</si>
  <si>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</si>
  <si>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</si>
  <si>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</si>
  <si>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</si>
  <si>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</si>
  <si>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</si>
  <si>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</si>
  <si>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</si>
  <si>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</si>
  <si>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</si>
  <si>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</si>
  <si>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</si>
  <si>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</si>
  <si>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</si>
  <si>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</si>
  <si>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</si>
  <si>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</si>
  <si>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</si>
  <si>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</si>
  <si>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</si>
  <si>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</si>
  <si>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</si>
  <si>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</si>
  <si>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</si>
  <si>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</si>
  <si>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</si>
  <si>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</si>
  <si>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</si>
  <si>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</si>
  <si>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</si>
  <si>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</si>
  <si>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</si>
  <si>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</si>
  <si>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</si>
  <si>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</si>
  <si>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</si>
  <si>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</si>
  <si>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</si>
  <si>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</si>
  <si>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</si>
  <si>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</si>
  <si>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</si>
  <si>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</si>
  <si>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</si>
  <si>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</si>
  <si>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</si>
  <si>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</si>
  <si>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</si>
  <si>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</si>
  <si>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</si>
  <si>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</si>
  <si>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</si>
  <si>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</si>
  <si>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</si>
  <si>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</si>
  <si>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</si>
  <si>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</si>
  <si>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</si>
  <si>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</si>
  <si>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</si>
  <si>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</si>
  <si>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</si>
  <si>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</si>
  <si>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</si>
  <si>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</si>
  <si>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</si>
  <si>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</si>
  <si>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</si>
  <si>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</si>
  <si>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</si>
  <si>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</si>
  <si>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</si>
  <si>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</si>
  <si>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</si>
  <si>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</si>
  <si>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</si>
  <si>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</si>
  <si>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</si>
  <si>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</si>
  <si>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</si>
  <si>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</si>
  <si>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</si>
  <si>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</si>
  <si>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</si>
  <si>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</si>
  <si>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</si>
  <si>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</si>
  <si>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</si>
  <si>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</si>
  <si>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</si>
  <si>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</si>
  <si>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</si>
  <si>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</si>
  <si>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</si>
  <si>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</si>
  <si>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</si>
  <si>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</si>
  <si>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</si>
  <si>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</si>
  <si>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</si>
  <si>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</si>
  <si>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</si>
  <si>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</si>
  <si>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</si>
  <si>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</si>
  <si>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</si>
  <si>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</si>
  <si>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</si>
  <si>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</si>
  <si>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</si>
  <si>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</si>
  <si>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</si>
  <si>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</si>
  <si>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</si>
  <si>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</si>
  <si>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</si>
  <si>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</si>
  <si>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</si>
  <si>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</si>
  <si>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</si>
  <si>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</si>
  <si>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</si>
  <si>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</si>
  <si>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</si>
  <si>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</si>
  <si>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</si>
  <si>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</si>
  <si>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</si>
  <si>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</si>
  <si>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</si>
  <si>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</si>
  <si>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</si>
  <si>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</si>
  <si>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</si>
  <si>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</si>
  <si>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</si>
  <si>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</si>
  <si>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</si>
  <si>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</si>
  <si>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</si>
  <si>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</si>
  <si>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</si>
  <si>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</si>
  <si>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</si>
  <si>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</si>
  <si>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</si>
  <si>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</si>
  <si>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</si>
  <si>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</si>
  <si>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</si>
  <si>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</si>
  <si>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</si>
  <si>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</si>
  <si>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</si>
  <si>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</si>
  <si>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</si>
  <si>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</si>
  <si>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</si>
  <si>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</si>
  <si>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</si>
  <si>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</si>
  <si>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</si>
  <si>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</si>
  <si>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</si>
  <si>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</si>
  <si>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</si>
  <si>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</si>
  <si>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</si>
  <si>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</si>
  <si>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</si>
  <si>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</si>
  <si>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</si>
  <si>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</si>
  <si>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</si>
  <si>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</si>
  <si>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</si>
  <si>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</si>
  <si>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</si>
  <si>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</si>
  <si>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</si>
  <si>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</si>
  <si>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</si>
  <si>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</si>
  <si>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</si>
  <si>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</si>
  <si>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</si>
  <si>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</si>
  <si>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</si>
  <si>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</si>
  <si>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</si>
  <si>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</si>
  <si>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</si>
  <si>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</si>
  <si>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</si>
  <si>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</si>
  <si>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</si>
  <si>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</si>
  <si>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</si>
  <si>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</si>
  <si>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</si>
  <si>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</si>
  <si>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</si>
  <si>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</si>
  <si>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</si>
  <si>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</si>
  <si>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</si>
  <si>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</si>
  <si>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</si>
  <si>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</si>
  <si>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</si>
  <si>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</si>
  <si>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</si>
  <si>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</si>
  <si>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</si>
  <si>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</si>
  <si>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</si>
  <si>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</si>
  <si>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</si>
  <si>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</si>
  <si>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</si>
  <si>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</si>
  <si>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</si>
  <si>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</si>
  <si>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</si>
  <si>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</si>
  <si>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</si>
  <si>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</si>
  <si>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</si>
  <si>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</si>
  <si>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</si>
  <si>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</si>
  <si>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</si>
  <si>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</si>
  <si>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</si>
  <si>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</si>
  <si>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</si>
  <si>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</si>
  <si>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</si>
  <si>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</si>
  <si>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</si>
  <si>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</si>
  <si>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</si>
  <si>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</si>
  <si>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</si>
  <si>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</si>
  <si>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</si>
  <si>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</si>
  <si>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</si>
  <si>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</si>
  <si>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</si>
  <si>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</si>
  <si>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</si>
  <si>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</si>
  <si>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</si>
  <si>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</si>
  <si>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</si>
  <si>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</si>
  <si>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</si>
  <si>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</si>
  <si>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</si>
  <si>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</si>
  <si>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</si>
  <si>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</si>
  <si>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</si>
  <si>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</si>
  <si>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</si>
  <si>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</si>
  <si>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</si>
  <si>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</si>
  <si>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</si>
  <si>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</si>
  <si>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</si>
  <si>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</si>
  <si>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</si>
  <si>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</si>
  <si>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</si>
  <si>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</si>
  <si>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</si>
  <si>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</si>
  <si>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</si>
  <si>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</si>
  <si>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</si>
  <si>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</si>
  <si>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</si>
  <si>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</si>
  <si>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</si>
  <si>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</si>
  <si>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</si>
  <si>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</si>
  <si>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</si>
  <si>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</si>
  <si>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</si>
  <si>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</si>
  <si>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</si>
  <si>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</si>
  <si>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</si>
  <si>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</si>
  <si>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</si>
  <si>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</si>
  <si>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</si>
  <si>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</si>
  <si>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</si>
  <si>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</si>
  <si>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</si>
  <si>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</si>
  <si>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</si>
  <si>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</si>
  <si>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</si>
  <si>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</si>
  <si>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</si>
  <si>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</si>
  <si>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</si>
  <si>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</si>
  <si>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</si>
  <si>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</si>
  <si>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</si>
  <si>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</si>
  <si>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</si>
  <si>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</si>
  <si>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</si>
  <si>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</si>
  <si>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</si>
  <si>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</si>
  <si>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</si>
  <si>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</si>
  <si>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</si>
  <si>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</si>
  <si>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</si>
  <si>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</si>
  <si>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</si>
  <si>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</si>
  <si>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</si>
  <si>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</si>
  <si>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</si>
  <si>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</si>
  <si>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</si>
  <si>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</si>
  <si>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</si>
  <si>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</si>
  <si>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</si>
  <si>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</si>
  <si>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</si>
  <si>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</si>
  <si>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</si>
  <si>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</si>
  <si>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</si>
  <si>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</si>
  <si>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</si>
  <si>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</si>
  <si>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</si>
  <si>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</si>
  <si>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</si>
  <si>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</si>
  <si>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</si>
  <si>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</si>
  <si>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</si>
  <si>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</si>
  <si>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</si>
  <si>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</si>
  <si>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</si>
  <si>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</si>
  <si>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</si>
  <si>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</si>
  <si>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</si>
  <si>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</si>
  <si>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</si>
  <si>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</si>
  <si>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</si>
  <si>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</si>
  <si>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</si>
  <si>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</si>
  <si>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</si>
  <si>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</si>
  <si>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</si>
  <si>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</si>
  <si>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</si>
  <si>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</si>
  <si>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</si>
  <si>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</si>
  <si>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</si>
  <si>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</si>
  <si>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</si>
  <si>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</si>
  <si>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</si>
  <si>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</si>
  <si>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</si>
  <si>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</si>
  <si>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</si>
  <si>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</si>
  <si>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</si>
  <si>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</si>
  <si>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</si>
  <si>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</si>
  <si>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</si>
  <si>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</si>
  <si>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</si>
  <si>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</si>
  <si>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</si>
  <si>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</si>
  <si>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</si>
  <si>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</si>
  <si>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</si>
  <si>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</si>
  <si>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</si>
  <si>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</si>
  <si>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</si>
  <si>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</si>
  <si>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</si>
  <si>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</si>
  <si>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</si>
  <si>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</si>
  <si>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</si>
  <si>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</si>
  <si>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</si>
  <si>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</si>
  <si>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</si>
  <si>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</si>
  <si>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</si>
  <si>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</si>
  <si>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</si>
  <si>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</si>
  <si>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</si>
  <si>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</si>
  <si>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</si>
  <si>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</si>
  <si>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</si>
  <si>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</si>
  <si>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</si>
  <si>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</si>
  <si>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</si>
  <si>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</si>
  <si>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</si>
  <si>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</si>
  <si>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</si>
  <si>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</si>
  <si>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</si>
  <si>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</si>
  <si>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</si>
  <si>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</si>
  <si>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</si>
  <si>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</si>
  <si>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</si>
  <si>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</si>
  <si>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</si>
  <si>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</si>
  <si>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</si>
  <si>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</si>
  <si>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</si>
  <si>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</si>
  <si>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</si>
  <si>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</si>
  <si>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</si>
  <si>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</si>
  <si>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</si>
  <si>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</si>
  <si>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</si>
  <si>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</si>
  <si>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</si>
  <si>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</si>
  <si>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</si>
  <si>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</si>
  <si>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</si>
  <si>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</si>
  <si>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</si>
  <si>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</si>
  <si>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</si>
  <si>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</si>
  <si>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</si>
  <si>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</si>
  <si>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</si>
  <si>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</si>
  <si>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</si>
  <si>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</si>
  <si>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</si>
  <si>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</si>
  <si>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</si>
  <si>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</si>
  <si>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</si>
  <si>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</si>
  <si>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</si>
  <si>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</si>
  <si>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</si>
  <si>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</si>
  <si>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</si>
  <si>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</si>
  <si>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</si>
  <si>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</si>
  <si>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</si>
  <si>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</si>
  <si>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</si>
  <si>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</si>
  <si>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</si>
  <si>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</si>
  <si>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</si>
  <si>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</si>
  <si>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</si>
  <si>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</si>
  <si>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</si>
  <si>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</si>
  <si>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</si>
  <si>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</si>
  <si>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</si>
  <si>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</si>
  <si>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</si>
  <si>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</si>
  <si>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</si>
  <si>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</si>
  <si>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</si>
  <si>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</si>
  <si>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</si>
  <si>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</si>
  <si>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</si>
  <si>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</si>
  <si>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</si>
  <si>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</si>
  <si>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</si>
  <si>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</si>
  <si>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</si>
  <si>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</si>
  <si>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</si>
  <si>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</si>
  <si>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</si>
  <si>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</si>
  <si>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</si>
  <si>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</si>
  <si>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</si>
  <si>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</si>
  <si>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</si>
  <si>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</si>
  <si>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</si>
  <si>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</si>
  <si>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</si>
  <si>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</si>
  <si>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</si>
  <si>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</si>
  <si>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</si>
  <si>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</si>
  <si>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</si>
  <si>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</si>
  <si>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</si>
  <si>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</si>
  <si>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</si>
  <si>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</si>
  <si>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</si>
  <si>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</si>
  <si>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</si>
  <si>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</si>
  <si>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</si>
  <si>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</si>
  <si>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</si>
  <si>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</si>
  <si>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</si>
  <si>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</si>
  <si>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</si>
  <si>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</si>
  <si>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</si>
  <si>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</si>
  <si>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</si>
  <si>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</si>
  <si>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</si>
  <si>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</si>
  <si>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</si>
  <si>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</si>
  <si>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</si>
  <si>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</si>
  <si>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</si>
  <si>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</si>
  <si>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</si>
  <si>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</si>
  <si>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</si>
  <si>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</si>
  <si>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</si>
  <si>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</si>
  <si>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</si>
  <si>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</si>
  <si>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</si>
  <si>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</si>
  <si>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</si>
  <si>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</si>
  <si>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</si>
  <si>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</si>
  <si>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</si>
  <si>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</si>
  <si>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</si>
  <si>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</si>
  <si>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</si>
  <si>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</si>
  <si>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</si>
  <si>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</si>
  <si>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</si>
  <si>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</si>
  <si>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</si>
  <si>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</si>
  <si>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</si>
  <si>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</si>
  <si>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</si>
  <si>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</si>
  <si>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</si>
  <si>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</si>
  <si>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</si>
  <si>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</si>
  <si>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</si>
  <si>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</si>
  <si>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</si>
  <si>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</si>
  <si>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</si>
  <si>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</si>
  <si>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</si>
  <si>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</si>
  <si>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</si>
  <si>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</si>
  <si>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</si>
  <si>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</si>
  <si>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</si>
  <si>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</si>
  <si>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</si>
  <si>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</si>
  <si>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</si>
  <si>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</si>
  <si>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</si>
  <si>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</si>
  <si>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</si>
  <si>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</si>
  <si>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</si>
  <si>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</si>
  <si>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</si>
  <si>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</si>
  <si>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</si>
  <si>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</si>
  <si>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</si>
  <si>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</si>
  <si>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</si>
  <si>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</si>
  <si>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</si>
  <si>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</si>
  <si>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</si>
  <si>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</si>
  <si>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</si>
  <si>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</si>
  <si>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</si>
  <si>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</si>
  <si>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</si>
  <si>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</si>
  <si>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</si>
  <si>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</si>
  <si>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</si>
  <si>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</si>
  <si>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</si>
  <si>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</si>
  <si>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</si>
  <si>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</si>
  <si>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</si>
  <si>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</si>
  <si>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</si>
  <si>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</si>
  <si>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</si>
  <si>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</si>
  <si>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</si>
  <si>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</si>
  <si>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</si>
  <si>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</si>
  <si>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</si>
  <si>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</si>
  <si>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</si>
  <si>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</si>
  <si>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</si>
  <si>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</si>
  <si>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</si>
  <si>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</si>
  <si>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</si>
  <si>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</si>
  <si>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</si>
  <si>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</si>
  <si>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</si>
  <si>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</si>
  <si>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</si>
  <si>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</si>
  <si>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</si>
  <si>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</si>
  <si>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</si>
  <si>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</si>
  <si>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</si>
  <si>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</si>
  <si>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</si>
  <si>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</si>
  <si>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</si>
  <si>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</si>
  <si>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</si>
  <si>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</si>
  <si>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</si>
  <si>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</si>
  <si>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</si>
  <si>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</si>
  <si>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</si>
  <si>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</si>
  <si>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</si>
  <si>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</si>
  <si>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</si>
  <si>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</si>
  <si>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</si>
  <si>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</si>
  <si>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</si>
  <si>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</si>
  <si>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</si>
  <si>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</si>
  <si>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</si>
  <si>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</si>
  <si>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</si>
  <si>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</si>
  <si>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</si>
  <si>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</si>
  <si>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</si>
  <si>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</si>
  <si>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</si>
  <si>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</si>
  <si>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</si>
  <si>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</si>
  <si>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</si>
  <si>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</si>
  <si>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</si>
  <si>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</si>
  <si>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</si>
  <si>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</si>
  <si>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</si>
  <si>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</si>
  <si>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</si>
  <si>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</si>
  <si>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</si>
  <si>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</si>
  <si>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</si>
  <si>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</si>
  <si>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</si>
  <si>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</si>
  <si>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</si>
  <si>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</si>
  <si>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</si>
  <si>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</si>
  <si>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</si>
  <si>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</si>
  <si>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</si>
  <si>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</si>
  <si>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</si>
  <si>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</si>
  <si>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</si>
  <si>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</si>
  <si>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</si>
  <si>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</si>
  <si>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</si>
  <si>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</si>
  <si>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</si>
  <si>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</si>
  <si>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</si>
  <si>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</si>
  <si>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</si>
  <si>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</si>
  <si>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</si>
  <si>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</si>
  <si>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</si>
  <si>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</si>
  <si>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</si>
  <si>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</si>
  <si>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</si>
  <si>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</si>
  <si>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</si>
  <si>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</si>
  <si>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</si>
  <si>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</si>
  <si>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</si>
  <si>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</si>
  <si>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</si>
  <si>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</si>
  <si>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</si>
  <si>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</si>
  <si>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</si>
  <si>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</si>
  <si>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</si>
  <si>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</si>
  <si>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</si>
  <si>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</si>
  <si>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</si>
  <si>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</si>
  <si>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</si>
  <si>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</si>
  <si>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</si>
  <si>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</si>
  <si>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</si>
  <si>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</si>
  <si>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</si>
  <si>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</si>
  <si>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</si>
  <si>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</si>
  <si>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</si>
  <si>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</si>
  <si>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</si>
  <si>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</si>
  <si>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</si>
  <si>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</si>
  <si>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</si>
  <si>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</si>
  <si>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</si>
  <si>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</si>
  <si>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</si>
  <si>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</si>
  <si>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</si>
  <si>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</si>
  <si>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</si>
  <si>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</si>
  <si>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</si>
  <si>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</si>
  <si>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</si>
  <si>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</si>
  <si>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</si>
  <si>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</si>
  <si>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</si>
  <si>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</si>
  <si>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</si>
  <si>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</si>
  <si>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</si>
  <si>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</si>
  <si>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</si>
  <si>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</si>
  <si>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</si>
  <si>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</si>
  <si>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</si>
  <si>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</si>
  <si>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</si>
  <si>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</si>
  <si>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</si>
  <si>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</si>
  <si>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</si>
  <si>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</si>
  <si>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</si>
  <si>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</si>
  <si>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</si>
  <si>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</si>
  <si>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</si>
  <si>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</si>
  <si>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</si>
  <si>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</si>
  <si>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</si>
  <si>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</si>
  <si>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</si>
  <si>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</si>
  <si>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</si>
  <si>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</si>
  <si>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</si>
  <si>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</si>
  <si>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</si>
  <si>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</si>
  <si>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</si>
  <si>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</si>
  <si>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</si>
  <si>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</si>
  <si>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</si>
  <si>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</si>
  <si>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</si>
  <si>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</si>
  <si>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</si>
  <si>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</si>
  <si>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</si>
  <si>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</si>
  <si>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</si>
  <si>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</si>
  <si>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</si>
  <si>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</si>
  <si>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</si>
  <si>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</si>
  <si>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</si>
  <si>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</si>
  <si>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</si>
  <si>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</si>
  <si>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</si>
  <si>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</si>
  <si>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</si>
  <si>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</si>
  <si>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</si>
  <si>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</si>
  <si>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</si>
  <si>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</si>
  <si>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</si>
  <si>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</si>
  <si>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</si>
  <si>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</si>
  <si>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</si>
  <si>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</si>
  <si>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</si>
  <si>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</si>
  <si>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</si>
  <si>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</si>
  <si>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</si>
  <si>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</si>
  <si>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</si>
  <si>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</si>
  <si>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</si>
  <si>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</si>
  <si>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</si>
  <si>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</si>
  <si>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</si>
  <si>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</si>
  <si>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</si>
  <si>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</si>
  <si>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</si>
  <si>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</si>
  <si>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</si>
  <si>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</si>
  <si>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</si>
  <si>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</si>
  <si>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</si>
  <si>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</si>
  <si>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</si>
  <si>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</si>
  <si>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</si>
  <si>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</si>
  <si>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</si>
  <si>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</si>
  <si>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</si>
  <si>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</si>
  <si>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</si>
  <si>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</si>
  <si>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</si>
  <si>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</si>
  <si>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</si>
  <si>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</si>
  <si>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</si>
  <si>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</si>
  <si>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</si>
  <si>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</si>
  <si>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</si>
  <si>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</si>
  <si>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</si>
  <si>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</si>
  <si>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</si>
  <si>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</si>
  <si>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</si>
  <si>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</si>
  <si>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</si>
  <si>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</si>
  <si>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</si>
  <si>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</si>
  <si>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</si>
  <si>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</si>
  <si>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</si>
  <si>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</si>
  <si>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</si>
  <si>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</si>
  <si>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</si>
  <si>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</si>
  <si>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</si>
  <si>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</si>
  <si>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</si>
  <si>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</si>
  <si>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</si>
  <si>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</si>
  <si>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</si>
  <si>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</si>
  <si>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</si>
  <si>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</si>
  <si>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</si>
  <si>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</si>
  <si>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</si>
  <si>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</si>
  <si>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</si>
  <si>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</si>
  <si>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</si>
  <si>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</si>
  <si>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</si>
  <si>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</si>
  <si>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</si>
  <si>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</si>
  <si>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</si>
  <si>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</si>
  <si>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</si>
  <si>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</si>
  <si>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</si>
  <si>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</si>
  <si>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</si>
  <si>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</si>
  <si>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</si>
  <si>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</si>
  <si>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</si>
  <si>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</si>
  <si>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</si>
  <si>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</si>
  <si>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</si>
  <si>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</si>
  <si>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</si>
  <si>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</si>
  <si>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</si>
  <si>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</si>
  <si>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</si>
  <si>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</si>
  <si>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</si>
  <si>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</si>
  <si>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</si>
  <si>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</si>
  <si>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</si>
  <si>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</si>
  <si>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</si>
  <si>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</si>
  <si>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</si>
  <si>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</si>
  <si>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</si>
  <si>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</si>
  <si>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</si>
  <si>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</si>
  <si>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</si>
  <si>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</si>
  <si>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</si>
  <si>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</si>
  <si>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</si>
  <si>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</si>
  <si>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</si>
  <si>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</si>
  <si>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</si>
  <si>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</si>
  <si>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</si>
  <si>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</si>
  <si>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</si>
  <si>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</si>
  <si>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</si>
  <si>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</si>
  <si>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</si>
  <si>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</si>
  <si>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</si>
  <si>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</si>
  <si>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</si>
  <si>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</si>
  <si>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</si>
  <si>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</si>
  <si>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</si>
  <si>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</si>
  <si>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</si>
  <si>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</si>
  <si>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</si>
  <si>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</si>
  <si>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</si>
  <si>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</si>
  <si>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</si>
  <si>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</si>
  <si>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</si>
  <si>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</si>
  <si>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</si>
  <si>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</si>
  <si>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</si>
  <si>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</si>
  <si>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</si>
  <si>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</si>
  <si>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</si>
  <si>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</si>
  <si>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</si>
  <si>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</si>
  <si>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</si>
  <si>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</si>
  <si>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</si>
  <si>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</si>
  <si>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</si>
  <si>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</si>
  <si>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</si>
  <si>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</si>
  <si>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</si>
  <si>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</si>
  <si>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</si>
  <si>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</si>
  <si>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</si>
  <si>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</si>
  <si>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</si>
  <si>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</si>
  <si>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</si>
  <si>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</si>
  <si>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</si>
  <si>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</si>
  <si>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</si>
  <si>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</si>
  <si>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</si>
  <si>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</si>
  <si>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</si>
  <si>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</si>
  <si>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</si>
  <si>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</si>
  <si>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</si>
  <si>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</si>
  <si>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</si>
  <si>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</si>
  <si>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</si>
  <si>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</si>
  <si>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</si>
  <si>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</si>
  <si>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</si>
  <si>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</si>
  <si>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</si>
  <si>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</si>
  <si>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</si>
  <si>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</si>
  <si>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</si>
  <si>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</si>
  <si>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</si>
  <si>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</si>
  <si>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</si>
  <si>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</si>
  <si>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</si>
  <si>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</si>
  <si>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</si>
  <si>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</si>
  <si>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</si>
  <si>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</si>
  <si>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</si>
  <si>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</si>
  <si>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</si>
  <si>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</si>
  <si>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</si>
  <si>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</si>
  <si>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</si>
  <si>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</si>
  <si>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</si>
  <si>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</si>
  <si>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</si>
  <si>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</si>
  <si>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</si>
  <si>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</si>
  <si>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</si>
  <si>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</si>
  <si>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</si>
  <si>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</si>
  <si>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</si>
  <si>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</si>
  <si>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</si>
  <si>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</si>
  <si>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</si>
  <si>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</si>
  <si>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</si>
  <si>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</si>
  <si>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</si>
  <si>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</si>
  <si>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</si>
  <si>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</si>
  <si>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</si>
  <si>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</si>
  <si>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</si>
  <si>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</si>
  <si>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</si>
  <si>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</si>
  <si>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</si>
  <si>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</si>
  <si>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</si>
  <si>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</si>
  <si>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</si>
  <si>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</si>
  <si>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</si>
  <si>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</si>
  <si>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</si>
  <si>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</si>
  <si>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</si>
  <si>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</si>
  <si>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</si>
  <si>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</si>
  <si>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</si>
  <si>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</si>
  <si>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</si>
  <si>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</si>
  <si>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</si>
  <si>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</si>
  <si>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</si>
  <si>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</si>
  <si>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</si>
  <si>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</si>
  <si>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</si>
  <si>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</si>
  <si>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</si>
  <si>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</si>
  <si>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</si>
  <si>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</si>
  <si>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</si>
  <si>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</si>
  <si>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</si>
  <si>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</si>
  <si>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</si>
  <si>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</si>
  <si>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</si>
  <si>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</si>
  <si>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</si>
  <si>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</si>
  <si>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</si>
  <si>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</si>
  <si>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</si>
  <si>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</si>
  <si>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</si>
  <si>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</si>
  <si>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</si>
  <si>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</si>
  <si>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</si>
  <si>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</si>
  <si>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</si>
  <si>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</si>
  <si>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</si>
  <si>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</si>
  <si>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</si>
  <si>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</si>
  <si>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</si>
  <si>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</si>
  <si>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</si>
  <si>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</si>
  <si>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</si>
  <si>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</si>
  <si>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</si>
  <si>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</si>
  <si>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</si>
  <si>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</si>
  <si>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</si>
  <si>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</si>
  <si>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</si>
  <si>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</si>
  <si>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</si>
  <si>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</si>
  <si>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</si>
  <si>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</si>
  <si>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</si>
  <si>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</si>
  <si>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</si>
  <si>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</si>
  <si>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</si>
  <si>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</si>
  <si>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</si>
  <si>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</si>
  <si>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</si>
  <si>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</si>
  <si>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</si>
  <si>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</si>
  <si>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</si>
  <si>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</si>
  <si>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</si>
  <si>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</si>
  <si>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</si>
  <si>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</si>
  <si>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</si>
  <si>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</si>
  <si>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</si>
  <si>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</si>
  <si>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</si>
  <si>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</si>
  <si>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</si>
  <si>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</si>
  <si>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</si>
  <si>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</si>
  <si>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</si>
  <si>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</si>
  <si>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</si>
  <si>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</si>
  <si>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</si>
  <si>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</si>
  <si>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</si>
  <si>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</si>
  <si>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</si>
  <si>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</si>
  <si>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</si>
  <si>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</si>
  <si>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</si>
  <si>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</si>
  <si>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</si>
  <si>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</si>
  <si>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</si>
  <si>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</si>
  <si>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</si>
  <si>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</si>
  <si>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</si>
  <si>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</si>
  <si>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</si>
  <si>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</si>
  <si>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</si>
  <si>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</si>
  <si>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</si>
  <si>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</si>
  <si>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</si>
  <si>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</si>
  <si>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</si>
  <si>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</si>
  <si>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</si>
  <si>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</si>
  <si>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</si>
  <si>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</si>
  <si>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</si>
  <si>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</si>
  <si>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</si>
  <si>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</si>
  <si>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</si>
  <si>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</si>
  <si>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</si>
  <si>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</si>
  <si>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</si>
  <si>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</si>
  <si>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</si>
  <si>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</si>
  <si>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</si>
  <si>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</si>
  <si>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</si>
  <si>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</si>
  <si>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</si>
  <si>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</si>
  <si>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</si>
  <si>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</si>
  <si>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</si>
  <si>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</si>
  <si>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</si>
  <si>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</si>
  <si>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</si>
  <si>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</si>
  <si>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</si>
  <si>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</si>
  <si>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</si>
  <si>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</si>
  <si>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</si>
  <si>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</si>
  <si>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</si>
  <si>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</si>
  <si>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</si>
  <si>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</si>
  <si>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</si>
  <si>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</si>
  <si>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</si>
  <si>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</si>
  <si>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</si>
  <si>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</si>
  <si>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</si>
  <si>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</si>
  <si>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</si>
  <si>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</si>
  <si>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</si>
  <si>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</si>
  <si>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</si>
  <si>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</si>
  <si>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</si>
  <si>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</si>
  <si>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</si>
  <si>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</si>
  <si>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</si>
  <si>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</si>
  <si>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</si>
  <si>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</si>
  <si>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</si>
  <si>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</si>
  <si>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</si>
  <si>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</si>
  <si>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</si>
  <si>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</si>
  <si>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</si>
  <si>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</si>
  <si>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</si>
  <si>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</si>
  <si>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</si>
  <si>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</si>
  <si>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</si>
  <si>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</si>
  <si>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</si>
  <si>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</si>
  <si>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</si>
  <si>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</si>
  <si>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</si>
  <si>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</si>
  <si>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</si>
  <si>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</si>
  <si>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</si>
  <si>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</si>
  <si>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</si>
  <si>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</si>
  <si>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</si>
  <si>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</si>
  <si>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</si>
  <si>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</si>
  <si>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</si>
  <si>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</si>
  <si>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</si>
  <si>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</si>
  <si>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</si>
  <si>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</si>
  <si>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</si>
  <si>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</si>
  <si>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</si>
  <si>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</si>
  <si>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</si>
  <si>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</si>
  <si>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</si>
  <si>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</si>
  <si>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</si>
  <si>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</si>
  <si>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</si>
  <si>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</si>
  <si>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</si>
  <si>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</si>
  <si>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</si>
  <si>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</si>
  <si>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</si>
  <si>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</si>
  <si>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</si>
  <si>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</si>
  <si>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</si>
  <si>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</si>
  <si>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</si>
  <si>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</si>
  <si>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</si>
  <si>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</si>
  <si>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</si>
  <si>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</si>
  <si>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</si>
  <si>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</si>
  <si>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</si>
  <si>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</si>
  <si>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</si>
  <si>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</si>
  <si>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</si>
  <si>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</si>
  <si>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</si>
  <si>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</si>
  <si>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</si>
  <si>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</si>
  <si>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</si>
  <si>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</si>
  <si>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</si>
  <si>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</si>
  <si>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</si>
  <si>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</si>
  <si>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</si>
  <si>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</si>
  <si>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</si>
  <si>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</si>
  <si>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</si>
  <si>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</si>
  <si>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</si>
  <si>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</si>
  <si>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</si>
  <si>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</si>
  <si>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</si>
  <si>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</si>
  <si>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</si>
  <si>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</si>
  <si>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</si>
  <si>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</si>
  <si>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</si>
  <si>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</si>
  <si>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</si>
  <si>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</si>
  <si>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</si>
  <si>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</si>
  <si>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</si>
  <si>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</si>
  <si>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</si>
  <si>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</si>
  <si>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</si>
  <si>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</si>
  <si>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</si>
  <si>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</si>
  <si>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</si>
  <si>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</si>
  <si>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</si>
  <si>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</si>
  <si>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</si>
  <si>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</si>
  <si>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</si>
  <si>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</si>
  <si>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</si>
  <si>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</si>
  <si>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</si>
  <si>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</si>
  <si>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</si>
  <si>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</si>
  <si>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</si>
  <si>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</si>
  <si>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</si>
  <si>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</si>
  <si>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</si>
  <si>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</si>
  <si>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</si>
  <si>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</si>
  <si>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</si>
  <si>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</si>
  <si>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</si>
  <si>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</si>
  <si>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</si>
  <si>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</si>
  <si>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</si>
  <si>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</si>
  <si>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</si>
  <si>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</si>
  <si>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</si>
  <si>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</si>
  <si>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</si>
  <si>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</si>
  <si>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</si>
  <si>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</si>
  <si>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</si>
  <si>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</si>
  <si>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</si>
  <si>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</si>
  <si>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</si>
  <si>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</si>
  <si>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</si>
  <si>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</si>
  <si>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</si>
  <si>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</si>
  <si>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</si>
  <si>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</si>
  <si>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</si>
  <si>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</si>
  <si>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</si>
  <si>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</si>
  <si>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</si>
  <si>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</si>
  <si>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</si>
  <si>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</si>
  <si>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</si>
  <si>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</si>
  <si>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</si>
  <si>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</si>
  <si>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</si>
  <si>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</si>
  <si>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</si>
  <si>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</si>
  <si>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</si>
  <si>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</si>
  <si>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</si>
  <si>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</si>
  <si>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</si>
  <si>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</si>
  <si>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</si>
  <si>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</si>
  <si>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</si>
  <si>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</si>
  <si>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</si>
  <si>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</si>
  <si>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</si>
  <si>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</si>
  <si>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</si>
  <si>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</si>
  <si>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</si>
  <si>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</si>
  <si>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</si>
  <si>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</si>
  <si>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</si>
  <si>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</si>
  <si>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</si>
  <si>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</si>
  <si>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</si>
  <si>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</si>
  <si>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</si>
  <si>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</si>
  <si>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</si>
  <si>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</si>
  <si>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</si>
  <si>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</si>
  <si>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</si>
  <si>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</si>
  <si>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</si>
  <si>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</si>
  <si>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</si>
  <si>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</si>
  <si>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</si>
  <si>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</si>
  <si>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</si>
  <si>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</si>
  <si>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</si>
  <si>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</si>
  <si>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</si>
  <si>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</si>
  <si>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</si>
  <si>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</si>
  <si>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</si>
  <si>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</si>
  <si>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</si>
  <si>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</si>
  <si>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</si>
  <si>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</si>
  <si>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</si>
  <si>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</si>
  <si>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</si>
  <si>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</si>
  <si>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</si>
  <si>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</si>
  <si>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</si>
  <si>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</si>
  <si>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</si>
  <si>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</si>
  <si>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</si>
  <si>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</si>
  <si>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</si>
  <si>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</si>
  <si>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</si>
  <si>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</si>
  <si>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</si>
  <si>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</si>
  <si>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</si>
  <si>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</si>
  <si>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</si>
  <si>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</si>
  <si>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</si>
  <si>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</si>
  <si>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</si>
  <si>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</si>
  <si>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</si>
  <si>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</si>
  <si>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</si>
  <si>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</si>
  <si>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</si>
  <si>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</si>
  <si>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</si>
  <si>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</si>
  <si>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</si>
  <si>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</si>
  <si>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</si>
  <si>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</si>
  <si>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</si>
  <si>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</si>
  <si>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</si>
  <si>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</si>
  <si>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</si>
  <si>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</si>
  <si>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</si>
  <si>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</si>
  <si>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</si>
  <si>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</si>
  <si>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</si>
  <si>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</si>
  <si>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</si>
  <si>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</si>
  <si>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</si>
  <si>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</si>
  <si>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</si>
  <si>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</si>
  <si>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</si>
  <si>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</si>
  <si>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</si>
  <si>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</si>
  <si>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</si>
  <si>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</si>
  <si>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</si>
  <si>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</si>
  <si>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</si>
  <si>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</si>
  <si>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</si>
  <si>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</si>
  <si>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</si>
  <si>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</si>
  <si>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</si>
  <si>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</si>
  <si>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</si>
  <si>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</si>
  <si>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</si>
  <si>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</si>
  <si>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</si>
  <si>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</si>
  <si>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</si>
  <si>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</si>
  <si>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</si>
  <si>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</si>
  <si>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</si>
  <si>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</si>
  <si>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</si>
  <si>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</si>
  <si>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</si>
  <si>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</si>
  <si>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</si>
  <si>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</si>
  <si>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</si>
  <si>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</si>
  <si>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</si>
  <si>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</si>
  <si>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</si>
  <si>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</si>
  <si>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</si>
  <si>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</si>
  <si>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</si>
  <si>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</si>
  <si>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</si>
  <si>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</si>
  <si>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</si>
  <si>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</si>
  <si>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</si>
  <si>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</si>
  <si>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</si>
  <si>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</si>
  <si>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</si>
  <si>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</si>
  <si>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</si>
  <si>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</si>
  <si>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</si>
  <si>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</si>
  <si>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</si>
  <si>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</si>
  <si>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</si>
  <si>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</si>
  <si>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</si>
  <si>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</si>
  <si>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</si>
  <si>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</si>
  <si>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</si>
  <si>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</si>
  <si>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</si>
  <si>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</si>
  <si>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</si>
  <si>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</si>
  <si>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</si>
  <si>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</si>
  <si>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</si>
  <si>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</si>
  <si>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</si>
  <si>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</si>
  <si>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</si>
  <si>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</si>
  <si>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</si>
  <si>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</si>
  <si>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</si>
  <si>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</si>
  <si>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</si>
  <si>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</si>
  <si>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</si>
  <si>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</si>
  <si>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</si>
  <si>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</si>
  <si>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</si>
  <si>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</si>
  <si>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</si>
  <si>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</si>
  <si>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</si>
  <si>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</si>
  <si>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</si>
  <si>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</si>
  <si>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</si>
  <si>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</si>
  <si>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</si>
  <si>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</si>
  <si>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</si>
  <si>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</si>
  <si>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</si>
  <si>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</si>
  <si>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</si>
  <si>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</si>
  <si>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</si>
  <si>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</si>
  <si>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</si>
  <si>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</si>
  <si>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</si>
  <si>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</si>
  <si>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</si>
  <si>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</si>
  <si>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</si>
  <si>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</si>
  <si>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</si>
  <si>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</si>
  <si>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</si>
  <si>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</si>
  <si>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</si>
  <si>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</si>
  <si>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</si>
  <si>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</si>
  <si>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</si>
  <si>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</si>
  <si>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</si>
  <si>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</si>
  <si>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</si>
  <si>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</si>
  <si>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</si>
  <si>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</si>
  <si>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</si>
  <si>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</si>
  <si>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</si>
  <si>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</si>
  <si>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</si>
  <si>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</si>
  <si>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</si>
  <si>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</si>
  <si>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</si>
  <si>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</si>
  <si>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</si>
  <si>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</si>
  <si>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</si>
  <si>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</si>
  <si>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</si>
  <si>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</si>
  <si>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</si>
  <si>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</si>
  <si>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</si>
  <si>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</si>
  <si>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</si>
  <si>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</si>
  <si>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</si>
  <si>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</si>
  <si>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</si>
  <si>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</si>
  <si>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</si>
  <si>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</si>
  <si>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</si>
  <si>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</si>
  <si>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</si>
  <si>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</si>
  <si>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</si>
  <si>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</si>
  <si>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</si>
  <si>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</si>
  <si>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</si>
  <si>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</si>
  <si>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</si>
  <si>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</si>
  <si>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</si>
  <si>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</si>
  <si>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</si>
  <si>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</si>
  <si>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</si>
  <si>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</si>
  <si>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</si>
  <si>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</si>
  <si>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</si>
  <si>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</si>
  <si>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</si>
  <si>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</si>
  <si>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</si>
  <si>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</si>
  <si>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</si>
  <si>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</si>
  <si>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</si>
  <si>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</si>
  <si>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</si>
  <si>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</si>
  <si>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</si>
  <si>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</si>
  <si>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</si>
  <si>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</si>
  <si>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</si>
  <si>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</si>
  <si>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</si>
  <si>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</si>
  <si>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</si>
  <si>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</si>
  <si>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</si>
  <si>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</si>
  <si>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</si>
  <si>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</si>
  <si>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</si>
  <si>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</si>
  <si>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</si>
  <si>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</si>
  <si>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</si>
  <si>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</si>
  <si>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</si>
  <si>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</si>
  <si>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</si>
  <si>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</si>
  <si>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</si>
  <si>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</si>
  <si>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</si>
  <si>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</si>
  <si>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</si>
  <si>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</si>
  <si>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</si>
  <si>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</si>
  <si>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</si>
  <si>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</si>
  <si>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</si>
  <si>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</si>
  <si>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</si>
  <si>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</si>
  <si>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</si>
  <si>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</si>
  <si>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</si>
  <si>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</si>
  <si>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</si>
  <si>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</si>
  <si>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</si>
  <si>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</si>
  <si>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</si>
  <si>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</si>
  <si>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</si>
  <si>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</si>
  <si>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</si>
  <si>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</si>
  <si>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</si>
  <si>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</si>
  <si>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</si>
  <si>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</si>
  <si>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</si>
  <si>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</si>
  <si>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</si>
  <si>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</si>
  <si>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</si>
  <si>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</si>
  <si>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</si>
  <si>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</si>
  <si>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</si>
  <si>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</si>
  <si>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</si>
  <si>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</si>
  <si>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</si>
  <si>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</si>
  <si>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</si>
  <si>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</si>
  <si>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</si>
  <si>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</si>
  <si>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</si>
  <si>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</si>
  <si>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</si>
  <si>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</si>
  <si>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</si>
  <si>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</si>
  <si>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</si>
  <si>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</si>
  <si>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</si>
  <si>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</si>
  <si>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</si>
  <si>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</si>
  <si>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</si>
  <si>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</si>
  <si>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</si>
  <si>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</si>
  <si>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</si>
  <si>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</si>
  <si>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</si>
  <si>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</si>
  <si>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</si>
  <si>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</si>
  <si>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</si>
  <si>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</si>
  <si>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</si>
  <si>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</si>
  <si>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</si>
  <si>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</si>
  <si>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</si>
  <si>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</si>
  <si>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</si>
  <si>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</si>
  <si>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</si>
  <si>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</si>
  <si>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</si>
  <si>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</si>
  <si>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</si>
  <si>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</si>
  <si>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</si>
  <si>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</si>
  <si>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</si>
  <si>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</si>
  <si>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</si>
  <si>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</si>
  <si>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</si>
  <si>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</si>
  <si>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</si>
  <si>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</si>
  <si>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</si>
  <si>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</si>
  <si>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</si>
  <si>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</si>
  <si>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</si>
  <si>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</si>
  <si>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</si>
  <si>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</si>
  <si>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</si>
  <si>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</si>
  <si>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</si>
  <si>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</si>
  <si>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</si>
  <si>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</si>
  <si>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</si>
  <si>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</si>
  <si>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</si>
  <si>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</si>
  <si>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</si>
  <si>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</si>
  <si>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</si>
  <si>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</si>
  <si>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</si>
  <si>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</si>
  <si>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</si>
  <si>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</si>
  <si>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</si>
  <si>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</si>
  <si>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</si>
  <si>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</si>
  <si>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</si>
  <si>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</si>
  <si>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</si>
  <si>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</si>
  <si>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</si>
  <si>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</si>
  <si>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</si>
  <si>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</si>
  <si>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</si>
  <si>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</si>
  <si>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</si>
  <si>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</si>
  <si>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</si>
  <si>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</si>
  <si>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</si>
  <si>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</si>
  <si>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</si>
  <si>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</si>
  <si>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</si>
  <si>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</si>
  <si>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</si>
  <si>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</si>
  <si>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</si>
  <si>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</si>
  <si>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</si>
  <si>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</si>
  <si>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</si>
  <si>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</si>
  <si>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</si>
  <si>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</si>
  <si>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</si>
  <si>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</si>
  <si>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</si>
  <si>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</si>
  <si>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</si>
  <si>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</si>
  <si>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</si>
  <si>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</si>
  <si>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</si>
  <si>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</si>
  <si>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</si>
  <si>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</si>
  <si>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</si>
  <si>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</si>
  <si>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</si>
  <si>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</si>
  <si>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</si>
  <si>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</si>
  <si>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</si>
  <si>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</si>
  <si>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</si>
  <si>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</si>
  <si>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</si>
  <si>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</si>
  <si>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</si>
  <si>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</si>
  <si>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</si>
  <si>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</si>
  <si>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</si>
  <si>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</si>
  <si>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</si>
  <si>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</si>
  <si>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</si>
  <si>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</si>
  <si>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</si>
  <si>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</si>
  <si>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</si>
  <si>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</si>
  <si>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</si>
  <si>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</si>
  <si>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</si>
  <si>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</si>
  <si>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</si>
  <si>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</si>
  <si>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</si>
  <si>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</si>
  <si>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</si>
  <si>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</si>
  <si>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</si>
  <si>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</si>
  <si>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</si>
  <si>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</si>
  <si>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</si>
  <si>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</si>
  <si>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</si>
  <si>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</si>
  <si>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</si>
  <si>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</si>
  <si>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</si>
  <si>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</si>
  <si>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</si>
  <si>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</si>
  <si>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</si>
  <si>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</si>
  <si>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</si>
  <si>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</si>
  <si>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</si>
  <si>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</si>
  <si>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</si>
  <si>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</si>
  <si>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</si>
  <si>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</si>
  <si>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</si>
  <si>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</si>
  <si>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</si>
  <si>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</si>
  <si>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</si>
  <si>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</si>
  <si>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</si>
  <si>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</si>
  <si>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</si>
  <si>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</si>
  <si>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</si>
  <si>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</si>
  <si>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</si>
  <si>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</si>
  <si>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</si>
  <si>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</si>
  <si>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</si>
  <si>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</si>
  <si>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</si>
  <si>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</si>
  <si>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</si>
  <si>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</si>
  <si>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</si>
  <si>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</si>
  <si>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</si>
  <si>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</si>
  <si>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</si>
  <si>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</si>
  <si>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</si>
  <si>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</si>
  <si>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</si>
  <si>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</si>
  <si>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</si>
  <si>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</si>
  <si>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</si>
  <si>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</si>
  <si>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</si>
  <si>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</si>
  <si>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</si>
  <si>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</si>
  <si>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</si>
  <si>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</si>
  <si>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</si>
  <si>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</si>
  <si>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</si>
  <si>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</si>
  <si>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</si>
  <si>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</si>
  <si>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</si>
  <si>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</si>
  <si>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</si>
  <si>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</si>
  <si>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</si>
  <si>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</si>
  <si>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</si>
  <si>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</si>
  <si>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</si>
  <si>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</si>
  <si>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</si>
  <si>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</si>
  <si>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</si>
  <si>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</si>
  <si>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</si>
  <si>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</si>
  <si>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</si>
  <si>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</si>
  <si>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</si>
  <si>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</si>
  <si>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</si>
  <si>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</si>
  <si>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</si>
  <si>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</si>
  <si>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</si>
  <si>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</si>
  <si>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</si>
  <si>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</si>
  <si>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</si>
  <si>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</si>
  <si>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</si>
  <si>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</si>
  <si>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</si>
  <si>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</si>
  <si>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</si>
  <si>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</si>
  <si>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</si>
  <si>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</si>
  <si>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</si>
  <si>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</si>
  <si>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</si>
  <si>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</si>
  <si>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</si>
  <si>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</si>
  <si>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</si>
  <si>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</si>
  <si>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</si>
  <si>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</si>
  <si>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</si>
  <si>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</si>
  <si>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</si>
  <si>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</si>
  <si>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</si>
  <si>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</si>
  <si>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</si>
  <si>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</si>
  <si>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</si>
  <si>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</si>
  <si>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</si>
  <si>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</si>
  <si>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</si>
  <si>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</si>
  <si>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</si>
  <si>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</si>
  <si>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</si>
  <si>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</si>
  <si>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</si>
  <si>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</si>
  <si>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</si>
  <si>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</si>
  <si>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</si>
  <si>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</si>
  <si>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</si>
  <si>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</si>
  <si>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</si>
  <si>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</si>
  <si>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</si>
  <si>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</si>
  <si>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</si>
  <si>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</si>
  <si>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</si>
  <si>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</si>
  <si>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</si>
  <si>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</si>
  <si>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</si>
  <si>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</si>
  <si>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</si>
  <si>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</si>
  <si>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</si>
  <si>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</si>
  <si>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</si>
  <si>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</si>
  <si>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</si>
  <si>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</si>
  <si>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</si>
  <si>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</si>
  <si>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</si>
  <si>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</si>
  <si>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</si>
  <si>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</si>
  <si>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</si>
  <si>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</si>
  <si>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</si>
  <si>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</si>
  <si>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</si>
  <si>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</si>
  <si>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</si>
  <si>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</si>
  <si>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</si>
  <si>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</si>
  <si>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</si>
  <si>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</si>
  <si>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</si>
  <si>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</si>
  <si>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</si>
  <si>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</si>
  <si>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</si>
  <si>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</si>
  <si>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</si>
  <si>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</si>
  <si>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</si>
  <si>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</si>
  <si>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</si>
  <si>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</si>
  <si>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</si>
  <si>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</si>
  <si>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</si>
  <si>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</si>
  <si>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</si>
  <si>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</si>
  <si>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</si>
  <si>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</si>
  <si>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</si>
  <si>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</si>
  <si>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</si>
  <si>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</si>
  <si>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</si>
  <si>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</si>
  <si>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</si>
  <si>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</si>
  <si>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</si>
  <si>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</si>
  <si>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</si>
  <si>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</si>
  <si>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</si>
  <si>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</si>
  <si>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</si>
  <si>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</si>
  <si>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</si>
  <si>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</si>
  <si>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</si>
  <si>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</si>
  <si>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</si>
  <si>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</si>
  <si>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</si>
  <si>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</si>
  <si>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</si>
  <si>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</si>
  <si>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</si>
  <si>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</si>
  <si>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</si>
  <si>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</si>
  <si>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</si>
  <si>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</si>
  <si>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</si>
  <si>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</si>
  <si>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</si>
  <si>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</si>
  <si>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</si>
  <si>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</si>
  <si>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</si>
  <si>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</si>
  <si>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</si>
  <si>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</si>
  <si>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</si>
  <si>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</si>
  <si>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</si>
  <si>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</si>
  <si>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</si>
  <si>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</si>
  <si>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</si>
  <si>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</si>
  <si>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</si>
  <si>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</si>
  <si>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</si>
  <si>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</si>
  <si>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</si>
  <si>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</si>
  <si>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</si>
  <si>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</si>
  <si>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</si>
  <si>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</si>
  <si>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</si>
  <si>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</si>
  <si>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</si>
  <si>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</si>
  <si>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</si>
  <si>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</si>
  <si>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</si>
  <si>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</si>
  <si>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</si>
  <si>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</si>
  <si>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</si>
  <si>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</si>
  <si>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</si>
  <si>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</si>
  <si>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</si>
  <si>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</si>
  <si>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</si>
  <si>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</si>
  <si>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</si>
  <si>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</si>
  <si>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</si>
  <si>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</si>
  <si>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</si>
  <si>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</si>
  <si>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</si>
  <si>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</si>
  <si>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</si>
  <si>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</si>
  <si>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</si>
  <si>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</si>
  <si>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</si>
  <si>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</si>
  <si>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</si>
  <si>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</si>
  <si>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</si>
  <si>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</si>
  <si>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</si>
  <si>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</si>
  <si>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</si>
  <si>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</si>
  <si>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</si>
  <si>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</si>
  <si>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</si>
  <si>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</si>
  <si>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</si>
  <si>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</si>
  <si>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</si>
  <si>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</si>
  <si>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</si>
  <si>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</si>
  <si>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</si>
  <si>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</si>
  <si>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</si>
  <si>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</si>
  <si>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</si>
  <si>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</si>
  <si>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</si>
  <si>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</si>
  <si>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</si>
  <si>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</si>
  <si>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</si>
  <si>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</si>
  <si>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</si>
  <si>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</si>
  <si>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</si>
  <si>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</si>
  <si>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</si>
  <si>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</si>
  <si>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</si>
  <si>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</si>
  <si>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</si>
  <si>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</si>
  <si>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</si>
  <si>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</si>
  <si>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</si>
  <si>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</si>
  <si>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</si>
  <si>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</si>
  <si>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</si>
  <si>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</si>
  <si>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</si>
  <si>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</si>
  <si>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</si>
  <si>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</si>
  <si>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</si>
  <si>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</si>
  <si>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</si>
  <si>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</si>
  <si>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</si>
  <si>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</si>
  <si>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</si>
  <si>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</si>
  <si>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</si>
  <si>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</si>
  <si>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</si>
  <si>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</si>
  <si>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</si>
  <si>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</si>
  <si>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</si>
  <si>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</si>
  <si>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</si>
  <si>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</si>
  <si>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</si>
  <si>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</si>
  <si>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</si>
  <si>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</si>
  <si>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</si>
  <si>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</si>
  <si>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</si>
  <si>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</si>
  <si>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</si>
  <si>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</si>
  <si>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</si>
  <si>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</si>
  <si>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</si>
  <si>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</si>
  <si>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</si>
  <si>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</si>
  <si>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</si>
  <si>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</si>
  <si>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</si>
  <si>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</si>
  <si>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</si>
  <si>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</si>
  <si>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</si>
  <si>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</si>
  <si>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</si>
  <si>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</si>
  <si>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</si>
  <si>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</si>
  <si>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</si>
  <si>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</si>
  <si>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</si>
  <si>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</si>
  <si>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</si>
  <si>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</si>
  <si>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</si>
  <si>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</si>
  <si>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</si>
  <si>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</si>
  <si>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</si>
  <si>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</si>
  <si>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</si>
  <si>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</si>
  <si>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</si>
  <si>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</si>
  <si>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</si>
  <si>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</si>
  <si>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</si>
  <si>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</si>
  <si>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</si>
  <si>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</si>
  <si>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</si>
  <si>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</si>
  <si>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</si>
  <si>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</si>
  <si>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</si>
  <si>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</si>
  <si>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</si>
  <si>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</si>
  <si>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</si>
  <si>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</si>
  <si>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</si>
  <si>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</si>
  <si>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</si>
  <si>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</si>
  <si>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</si>
  <si>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</si>
  <si>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</si>
  <si>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</si>
  <si>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</si>
  <si>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</si>
  <si>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</si>
  <si>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</si>
  <si>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</si>
  <si>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</si>
  <si>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</si>
  <si>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</si>
  <si>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</si>
  <si>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</si>
  <si>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</si>
  <si>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</si>
  <si>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</si>
  <si>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</si>
  <si>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</si>
  <si>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</si>
  <si>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</si>
  <si>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</si>
  <si>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</si>
  <si>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</si>
  <si>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</si>
  <si>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</si>
  <si>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</si>
  <si>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</si>
  <si>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</si>
  <si>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</si>
  <si>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</si>
  <si>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</si>
  <si>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</si>
  <si>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</si>
  <si>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</si>
  <si>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</si>
  <si>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</si>
  <si>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</si>
  <si>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</si>
  <si>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</si>
  <si>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</si>
  <si>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</si>
  <si>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</si>
  <si>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</si>
  <si>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</si>
  <si>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</si>
  <si>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</si>
  <si>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</si>
  <si>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</si>
  <si>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</si>
  <si>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</si>
  <si>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</si>
  <si>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</si>
  <si>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</si>
  <si>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</si>
  <si>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</si>
  <si>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</si>
  <si>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</si>
  <si>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</si>
  <si>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</si>
  <si>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</si>
  <si>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</si>
  <si>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</si>
  <si>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</si>
  <si>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</si>
  <si>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</si>
  <si>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</si>
  <si>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</si>
  <si>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</si>
  <si>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</si>
  <si>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</si>
  <si>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</si>
  <si>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</si>
  <si>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</si>
  <si>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</si>
  <si>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</si>
  <si>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</si>
  <si>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</si>
  <si>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</si>
  <si>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</si>
  <si>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</si>
  <si>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</si>
  <si>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</si>
  <si>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</si>
  <si>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</si>
  <si>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</si>
  <si>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</si>
  <si>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</si>
  <si>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</si>
  <si>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</si>
  <si>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</si>
  <si>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</si>
  <si>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</si>
  <si>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</si>
  <si>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</si>
  <si>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</si>
  <si>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</si>
  <si>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</si>
  <si>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</si>
  <si>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</si>
  <si>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</si>
  <si>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</si>
  <si>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</si>
  <si>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</si>
  <si>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</si>
  <si>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</si>
  <si>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</si>
  <si>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</si>
  <si>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</si>
  <si>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</si>
  <si>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</si>
  <si>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</si>
  <si>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</si>
  <si>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</si>
  <si>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</si>
  <si>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</si>
  <si>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</si>
  <si>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</si>
  <si>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</si>
  <si>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</si>
  <si>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</si>
  <si>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</si>
  <si>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</si>
  <si>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</si>
  <si>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</si>
  <si>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</si>
  <si>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</si>
  <si>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</si>
  <si>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</si>
  <si>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</si>
  <si>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</si>
  <si>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</si>
  <si>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</si>
  <si>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</si>
  <si>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</si>
  <si>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</si>
  <si>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</si>
  <si>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</si>
  <si>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</si>
  <si>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</si>
  <si>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</si>
  <si>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</si>
  <si>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</si>
  <si>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</si>
  <si>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</si>
  <si>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</si>
  <si>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</si>
  <si>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</si>
  <si>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</si>
  <si>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</si>
  <si>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</si>
  <si>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</si>
  <si>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</si>
  <si>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</si>
  <si>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</si>
  <si>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</si>
  <si>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</si>
  <si>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</si>
  <si>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</si>
  <si>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</si>
  <si>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</si>
  <si>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</si>
  <si>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</si>
  <si>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</si>
  <si>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</si>
  <si>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</si>
  <si>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</si>
  <si>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</si>
  <si>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</si>
  <si>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</si>
  <si>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</si>
  <si>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</si>
  <si>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</si>
  <si>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</si>
  <si>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</si>
  <si>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</si>
  <si>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</si>
  <si>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</si>
  <si>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</si>
  <si>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</si>
  <si>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</si>
  <si>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</si>
  <si>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</si>
  <si>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</si>
  <si>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</si>
  <si>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</si>
  <si>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</si>
  <si>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</si>
  <si>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</si>
  <si>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</si>
  <si>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</si>
  <si>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</si>
  <si>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</si>
  <si>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</si>
  <si>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</si>
  <si>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</si>
  <si>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</si>
  <si>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</si>
  <si>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</si>
  <si>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</si>
  <si>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</si>
  <si>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</si>
  <si>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</si>
  <si>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</si>
  <si>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</si>
  <si>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</si>
  <si>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</si>
  <si>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</si>
  <si>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</si>
  <si>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</si>
  <si>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</si>
  <si>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</si>
  <si>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</si>
  <si>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</si>
  <si>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</si>
  <si>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</si>
  <si>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</si>
  <si>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</si>
  <si>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</si>
  <si>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</si>
  <si>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</si>
  <si>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</si>
  <si>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</si>
  <si>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</si>
  <si>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</si>
  <si>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</si>
  <si>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</si>
  <si>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</si>
  <si>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</si>
  <si>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</si>
  <si>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</si>
  <si>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</si>
  <si>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</si>
  <si>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</si>
  <si>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</si>
  <si>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</si>
  <si>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</si>
  <si>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</si>
  <si>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</si>
  <si>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</si>
  <si>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</si>
  <si>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</si>
  <si>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</si>
  <si>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</si>
  <si>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</si>
  <si>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</si>
  <si>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</si>
  <si>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</si>
  <si>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</si>
  <si>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</si>
  <si>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</si>
  <si>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</si>
  <si>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</si>
  <si>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</si>
  <si>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</si>
  <si>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</si>
  <si>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</si>
  <si>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</si>
  <si>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</si>
  <si>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</si>
  <si>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</si>
  <si>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</si>
  <si>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</si>
  <si>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</si>
  <si>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</si>
  <si>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</si>
  <si>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</si>
  <si>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</si>
  <si>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</si>
  <si>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</si>
  <si>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</si>
  <si>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</si>
  <si>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</si>
  <si>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</si>
  <si>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</si>
  <si>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</si>
  <si>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</si>
  <si>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</si>
  <si>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</si>
  <si>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</si>
  <si>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</si>
  <si>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</si>
  <si>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</si>
  <si>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</si>
  <si>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</si>
  <si>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</si>
  <si>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</si>
  <si>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</si>
  <si>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</si>
  <si>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</si>
  <si>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</si>
  <si>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</si>
  <si>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</si>
  <si>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</si>
  <si>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</si>
  <si>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</si>
  <si>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</si>
  <si>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</si>
  <si>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</si>
  <si>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</si>
  <si>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</si>
  <si>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</si>
  <si>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</si>
  <si>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</si>
  <si>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</si>
  <si>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</si>
  <si>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</si>
  <si>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</si>
  <si>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</si>
  <si>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</si>
  <si>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</si>
  <si>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</si>
  <si>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</si>
  <si>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</si>
  <si>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</si>
  <si>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</si>
  <si>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</si>
  <si>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</si>
  <si>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</si>
  <si>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</si>
  <si>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</si>
  <si>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</si>
  <si>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</si>
  <si>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</si>
  <si>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</si>
  <si>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</si>
  <si>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</si>
  <si>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</si>
  <si>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</si>
  <si>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</si>
  <si>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</si>
  <si>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</si>
  <si>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</si>
  <si>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</si>
  <si>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</si>
  <si>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</si>
  <si>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</si>
  <si>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</si>
  <si>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</si>
  <si>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</si>
  <si>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</si>
  <si>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</si>
  <si>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</si>
  <si>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</si>
  <si>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</si>
  <si>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</si>
  <si>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</si>
  <si>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</si>
  <si>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</si>
  <si>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</si>
  <si>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</si>
  <si>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</si>
  <si>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</si>
  <si>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</si>
  <si>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</si>
  <si>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</si>
  <si>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</si>
  <si>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</si>
  <si>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</si>
  <si>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</si>
  <si>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</si>
  <si>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</si>
  <si>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</si>
  <si>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</si>
  <si>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</si>
  <si>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</si>
  <si>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</si>
  <si>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</si>
  <si>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</si>
  <si>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</si>
  <si>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</si>
  <si>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</si>
  <si>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</si>
  <si>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</si>
  <si>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</si>
  <si>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</si>
  <si>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</si>
  <si>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</si>
  <si>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</si>
  <si>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</si>
  <si>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</si>
  <si>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</si>
  <si>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</si>
  <si>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</si>
  <si>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</si>
  <si>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</si>
  <si>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</si>
  <si>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</si>
  <si>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</si>
  <si>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</si>
  <si>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</si>
  <si>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</si>
  <si>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</si>
  <si>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</si>
  <si>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</si>
  <si>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</si>
  <si>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</si>
  <si>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</si>
  <si>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</si>
  <si>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</si>
  <si>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</si>
  <si>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</si>
  <si>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</si>
  <si>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</si>
  <si>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</si>
  <si>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</si>
  <si>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</si>
  <si>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</si>
  <si>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</si>
  <si>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</si>
  <si>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</si>
  <si>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</si>
  <si>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</si>
  <si>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</si>
  <si>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</si>
  <si>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</si>
  <si>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</si>
  <si>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</si>
  <si>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</si>
  <si>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</si>
  <si>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</si>
  <si>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</si>
  <si>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</si>
  <si>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</si>
  <si>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</si>
  <si>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</si>
  <si>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</si>
  <si>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</si>
  <si>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</si>
  <si>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</si>
  <si>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</si>
  <si>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</si>
  <si>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</si>
  <si>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</si>
  <si>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</si>
  <si>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</si>
  <si>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</si>
  <si>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</si>
  <si>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</si>
  <si>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</si>
  <si>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</si>
  <si>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</si>
  <si>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</si>
  <si>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</si>
  <si>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</si>
  <si>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</si>
  <si>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</si>
  <si>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</si>
  <si>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</si>
  <si>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</si>
  <si>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</si>
  <si>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</si>
  <si>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</si>
  <si>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</si>
  <si>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</si>
  <si>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</si>
  <si>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</si>
  <si>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</si>
  <si>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</si>
  <si>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</si>
  <si>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</si>
  <si>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</si>
  <si>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</si>
  <si>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</si>
  <si>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</si>
  <si>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</si>
  <si>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</si>
  <si>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</si>
  <si>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</si>
  <si>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</si>
  <si>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</si>
  <si>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</si>
  <si>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</si>
  <si>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</si>
  <si>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</si>
  <si>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</si>
  <si>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</si>
  <si>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</si>
  <si>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</si>
  <si>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</si>
  <si>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</si>
  <si>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</si>
  <si>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</si>
  <si>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</si>
  <si>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</si>
  <si>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</si>
  <si>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</si>
  <si>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</si>
  <si>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</si>
  <si>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</si>
  <si>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</si>
  <si>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</si>
  <si>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</si>
  <si>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</si>
  <si>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</si>
  <si>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</si>
  <si>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</si>
  <si>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</si>
  <si>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</si>
  <si>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</si>
  <si>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</si>
  <si>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</si>
  <si>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</si>
  <si>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</si>
  <si>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</si>
  <si>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</si>
  <si>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</si>
  <si>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</si>
  <si>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</si>
  <si>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</si>
  <si>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</si>
  <si>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</si>
  <si>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</si>
  <si>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</si>
  <si>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</si>
  <si>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</si>
  <si>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</si>
  <si>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</si>
  <si>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</si>
  <si>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</si>
  <si>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</si>
  <si>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</si>
  <si>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</si>
  <si>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</si>
  <si>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</si>
  <si>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</si>
  <si>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</si>
  <si>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</si>
  <si>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</si>
  <si>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</si>
  <si>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</si>
  <si>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</si>
  <si>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</si>
  <si>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</si>
  <si>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</si>
  <si>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</si>
  <si>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</si>
  <si>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</si>
  <si>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</si>
  <si>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</si>
  <si>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</si>
  <si>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</si>
  <si>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</si>
  <si>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</si>
  <si>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</si>
  <si>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</si>
  <si>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</si>
  <si>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</si>
  <si>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</si>
  <si>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</si>
  <si>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</si>
  <si>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</si>
  <si>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</si>
  <si>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</si>
  <si>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</si>
  <si>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</si>
  <si>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</si>
  <si>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</si>
  <si>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</si>
  <si>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</si>
  <si>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</si>
  <si>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</si>
  <si>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</si>
  <si>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</si>
  <si>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</si>
  <si>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</si>
  <si>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</si>
  <si>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</si>
  <si>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</si>
  <si>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</si>
  <si>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</si>
  <si>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</si>
  <si>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</si>
  <si>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</si>
  <si>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</si>
  <si>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</si>
  <si>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</si>
  <si>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</si>
  <si>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</si>
  <si>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</si>
  <si>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</si>
  <si>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</si>
  <si>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</si>
  <si>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</si>
  <si>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</si>
  <si>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</si>
  <si>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</si>
  <si>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</si>
  <si>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</si>
  <si>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</si>
  <si>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</si>
  <si>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</si>
  <si>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</si>
  <si>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</si>
  <si>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</si>
  <si>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</si>
  <si>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</si>
  <si>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</si>
  <si>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</si>
  <si>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</si>
  <si>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</si>
  <si>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</si>
  <si>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</si>
  <si>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</si>
  <si>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</si>
  <si>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</si>
  <si>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</si>
  <si>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</si>
  <si>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</si>
  <si>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</si>
  <si>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</si>
  <si>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</si>
  <si>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</si>
  <si>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</si>
  <si>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</si>
  <si>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</si>
  <si>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</si>
  <si>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</si>
  <si>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</si>
  <si>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</si>
  <si>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</si>
  <si>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</si>
  <si>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</si>
  <si>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</si>
  <si>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</si>
  <si>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</si>
  <si>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</si>
  <si>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</si>
  <si>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</si>
  <si>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</si>
  <si>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</si>
  <si>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</si>
  <si>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</si>
  <si>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</si>
  <si>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</si>
  <si>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</si>
  <si>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</si>
  <si>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</si>
  <si>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</si>
  <si>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</si>
  <si>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</si>
  <si>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</si>
  <si>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</si>
  <si>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</si>
  <si>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</si>
  <si>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</si>
  <si>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</si>
  <si>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</si>
  <si>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</si>
  <si>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</si>
  <si>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</si>
  <si>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</si>
  <si>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</si>
  <si>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</si>
  <si>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</si>
  <si>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</si>
  <si>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</si>
  <si>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</si>
  <si>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</si>
  <si>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</si>
  <si>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</si>
  <si>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</si>
  <si>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</si>
  <si>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</si>
  <si>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</si>
  <si>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</si>
  <si>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</si>
  <si>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</si>
  <si>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</si>
  <si>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</si>
  <si>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</si>
  <si>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</si>
  <si>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</si>
  <si>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</si>
  <si>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</si>
  <si>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</si>
  <si>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</si>
  <si>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</si>
  <si>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</si>
  <si>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</si>
  <si>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</si>
  <si>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</si>
  <si>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</si>
  <si>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</si>
  <si>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</si>
  <si>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</si>
  <si>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</si>
  <si>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</si>
  <si>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</si>
  <si>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</si>
  <si>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</si>
  <si>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</si>
  <si>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</si>
  <si>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</si>
  <si>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</si>
  <si>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</si>
  <si>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</si>
  <si>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</si>
  <si>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</si>
  <si>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</si>
  <si>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</si>
  <si>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</si>
  <si>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</si>
  <si>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</si>
  <si>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</si>
  <si>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</si>
  <si>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</si>
  <si>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</si>
  <si>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</si>
  <si>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</si>
  <si>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</si>
  <si>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</si>
  <si>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</si>
  <si>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</si>
  <si>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</si>
  <si>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</si>
  <si>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</si>
  <si>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</si>
  <si>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</si>
  <si>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</si>
  <si>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</si>
  <si>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</si>
  <si>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</si>
  <si>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</si>
  <si>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</si>
  <si>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</si>
  <si>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</si>
  <si>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</si>
  <si>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</si>
  <si>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</si>
  <si>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</si>
  <si>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</si>
  <si>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</si>
  <si>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</si>
  <si>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</si>
  <si>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</si>
  <si>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</si>
  <si>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</si>
  <si>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</si>
  <si>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</si>
  <si>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</si>
  <si>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</si>
  <si>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</si>
  <si>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</si>
  <si>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</si>
  <si>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</si>
  <si>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</si>
  <si>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</si>
  <si>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</si>
  <si>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</si>
  <si>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</si>
  <si>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</si>
  <si>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</si>
  <si>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</si>
  <si>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</si>
  <si>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</si>
  <si>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</si>
  <si>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</si>
  <si>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</si>
  <si>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</si>
  <si>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</si>
  <si>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</si>
  <si>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</si>
  <si>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</si>
  <si>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</si>
  <si>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</si>
  <si>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</si>
  <si>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</si>
  <si>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</si>
  <si>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</si>
  <si>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</si>
  <si>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</si>
  <si>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</si>
  <si>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</si>
  <si>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</si>
  <si>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</si>
  <si>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</si>
  <si>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</si>
  <si>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</si>
  <si>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</si>
  <si>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</si>
  <si>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</si>
  <si>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</si>
  <si>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</si>
  <si>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</si>
  <si>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</si>
  <si>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</si>
  <si>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</si>
  <si>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</si>
  <si>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</si>
  <si>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</si>
  <si>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</si>
  <si>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</si>
  <si>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</si>
  <si>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</si>
  <si>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</si>
  <si>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</si>
  <si>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</si>
  <si>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</si>
  <si>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</si>
  <si>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</si>
  <si>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</si>
  <si>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</si>
  <si>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</si>
  <si>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</si>
  <si>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</si>
  <si>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</si>
  <si>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</si>
  <si>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</si>
  <si>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</si>
  <si>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</si>
  <si>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</si>
  <si>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</si>
  <si>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</si>
  <si>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</si>
  <si>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</si>
  <si>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</si>
  <si>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</si>
  <si>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</si>
  <si>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</si>
  <si>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</si>
  <si>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</si>
  <si>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</si>
  <si>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</si>
  <si>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</si>
  <si>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</si>
  <si>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</si>
  <si>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</si>
  <si>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</si>
  <si>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</si>
  <si>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</si>
  <si>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</si>
  <si>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</si>
  <si>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</si>
  <si>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</si>
  <si>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</si>
  <si>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</si>
  <si>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</si>
  <si>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</si>
  <si>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</si>
  <si>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</si>
  <si>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</si>
  <si>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</si>
  <si>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</si>
  <si>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</si>
  <si>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</si>
  <si>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</si>
  <si>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</si>
  <si>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</si>
  <si>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</si>
  <si>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</si>
  <si>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</si>
  <si>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</si>
  <si>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</si>
  <si>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</si>
  <si>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</si>
  <si>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</si>
  <si>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</si>
  <si>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</si>
  <si>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</si>
  <si>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</si>
  <si>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</si>
  <si>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</si>
  <si>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</si>
  <si>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</si>
  <si>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</si>
  <si>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</si>
  <si>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</si>
  <si>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</si>
  <si>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</si>
  <si>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</si>
  <si>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</si>
  <si>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</si>
  <si>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</si>
  <si>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</si>
  <si>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</si>
  <si>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</si>
  <si>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</si>
  <si>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</si>
  <si>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</si>
  <si>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</si>
  <si>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</si>
  <si>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</si>
  <si>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</si>
  <si>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</si>
  <si>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</si>
  <si>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</si>
  <si>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</si>
  <si>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</si>
  <si>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</si>
  <si>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</si>
  <si>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</si>
  <si>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</si>
  <si>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</si>
  <si>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</si>
  <si>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</si>
  <si>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</si>
  <si>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</si>
  <si>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</si>
  <si>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</si>
  <si>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</si>
  <si>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</si>
  <si>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</si>
  <si>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</si>
  <si>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</si>
  <si>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</si>
  <si>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</si>
  <si>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</si>
  <si>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</si>
  <si>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</si>
  <si>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</si>
  <si>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</si>
  <si>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</si>
  <si>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</si>
  <si>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</si>
  <si>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</si>
  <si>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</si>
  <si>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</si>
  <si>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</si>
  <si>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</si>
  <si>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</si>
  <si>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</si>
  <si>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</si>
  <si>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</si>
  <si>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</si>
  <si>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</si>
  <si>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</si>
  <si>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</si>
  <si>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</si>
  <si>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</si>
  <si>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</si>
  <si>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</si>
  <si>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</si>
  <si>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</si>
  <si>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</si>
  <si>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</si>
  <si>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</si>
  <si>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</si>
  <si>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</si>
  <si>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</si>
  <si>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</si>
  <si>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</si>
  <si>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</si>
  <si>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</si>
  <si>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</si>
  <si>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</si>
  <si>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</si>
  <si>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</si>
  <si>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</si>
  <si>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</si>
  <si>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</si>
  <si>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</si>
  <si>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</si>
  <si>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</si>
  <si>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</si>
  <si>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</si>
  <si>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</si>
  <si>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</si>
  <si>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</si>
  <si>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</si>
  <si>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</si>
  <si>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</si>
  <si>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</si>
  <si>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</si>
  <si>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</si>
  <si>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</si>
  <si>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</si>
  <si>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</si>
  <si>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</si>
  <si>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</si>
  <si>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</si>
  <si>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</si>
  <si>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</si>
  <si>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</si>
  <si>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</si>
  <si>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</si>
  <si>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</si>
  <si>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</si>
  <si>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</si>
  <si>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SEDUC E 108</t>
  </si>
  <si>
    <t>SEDUC E 109</t>
  </si>
  <si>
    <t>SEDUC E 105</t>
  </si>
  <si>
    <t>SEDUC E 110</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</si>
  <si>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</si>
  <si>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</si>
  <si>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</si>
  <si>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</si>
  <si>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</si>
  <si>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</si>
  <si>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</si>
  <si>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</si>
  <si>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</si>
  <si>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</si>
  <si>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</si>
  <si>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</si>
  <si>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</si>
  <si>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</si>
  <si>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</si>
  <si>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</si>
  <si>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</si>
  <si>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</si>
  <si>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</si>
  <si>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</si>
  <si>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</si>
  <si>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</si>
  <si>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</si>
  <si>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</si>
  <si>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</si>
  <si>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</si>
  <si>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</si>
  <si>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</si>
  <si>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</si>
  <si>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</si>
  <si>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</si>
  <si>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</si>
  <si>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</si>
  <si>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</si>
  <si>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</si>
  <si>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</si>
  <si>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</si>
  <si>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</si>
  <si>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</si>
  <si>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</si>
  <si>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</si>
  <si>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</si>
  <si>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</si>
  <si>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</si>
  <si>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</si>
  <si>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</si>
  <si>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</si>
  <si>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</si>
  <si>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</si>
  <si>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</si>
  <si>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</si>
  <si>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</si>
  <si>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</si>
  <si>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</si>
  <si>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</si>
  <si>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</si>
  <si>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</si>
  <si>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</si>
  <si>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</si>
  <si>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</si>
  <si>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</si>
  <si>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</si>
  <si>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</si>
  <si>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</si>
  <si>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</si>
  <si>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</si>
  <si>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</si>
  <si>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</si>
  <si>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</si>
  <si>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</si>
  <si>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</si>
  <si>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</si>
  <si>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</si>
  <si>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</si>
  <si>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</si>
  <si>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</si>
  <si>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</si>
  <si>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</si>
  <si>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</si>
  <si>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</si>
  <si>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</si>
  <si>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</si>
  <si>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</si>
  <si>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</si>
  <si>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</si>
  <si>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</si>
  <si>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</si>
  <si>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</si>
  <si>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</si>
  <si>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</si>
  <si>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</si>
  <si>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</si>
  <si>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</si>
  <si>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</si>
  <si>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</si>
  <si>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</si>
  <si>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</si>
  <si>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</si>
  <si>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</si>
  <si>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</si>
  <si>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</si>
  <si>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</si>
  <si>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</si>
  <si>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</si>
  <si>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</si>
  <si>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</si>
  <si>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</si>
  <si>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</si>
  <si>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</si>
  <si>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</si>
  <si>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</si>
  <si>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</si>
  <si>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</si>
  <si>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</si>
  <si>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</si>
  <si>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</si>
  <si>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</si>
  <si>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</si>
  <si>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</si>
  <si>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</si>
  <si>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</si>
  <si>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</si>
  <si>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</si>
  <si>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</si>
  <si>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</si>
  <si>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</si>
  <si>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</si>
  <si>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</si>
  <si>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</si>
  <si>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</si>
  <si>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</si>
  <si>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SEDUC E 112</t>
  </si>
  <si>
    <t>ISEINFRA CE</t>
  </si>
  <si>
    <t>iorse</t>
  </si>
  <si>
    <t>ELETROCALHA CHAPA DE AÇO 50X50MM</t>
  </si>
  <si>
    <t>SEDUC E 113</t>
  </si>
  <si>
    <t>CURVA HORIZONTAL 50X50MM PARA ELETROCALHA, COM ÂNGULO 90º</t>
  </si>
  <si>
    <t>SEDUC E 114</t>
  </si>
  <si>
    <t>SEDUC E 115</t>
  </si>
  <si>
    <t>SEDUC E 116</t>
  </si>
  <si>
    <t>SEDUC E 117</t>
  </si>
  <si>
    <t>TÊ HORIZONTAL 50 X 50 MM PARA ELETROCALHA METÁLICA</t>
  </si>
  <si>
    <t>SEDUC E 118</t>
  </si>
  <si>
    <t>SEDUC E 119</t>
  </si>
  <si>
    <t>SEDUC E 120</t>
  </si>
  <si>
    <t>FORNECIMENTO E INSTALAÇÃO DE MINI RACK DE PAREDE 19" X 8U X 450MM</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</si>
  <si>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</si>
  <si>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</si>
  <si>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</si>
  <si>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</si>
  <si>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</si>
  <si>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</si>
  <si>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</si>
  <si>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</si>
  <si>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</si>
  <si>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</si>
  <si>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</si>
  <si>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</si>
  <si>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</si>
  <si>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</si>
  <si>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SEDUC E 135</t>
  </si>
  <si>
    <t>SEDUC E 136</t>
  </si>
  <si>
    <t>SEDUC E 137</t>
  </si>
  <si>
    <t>SEDUC E 138</t>
  </si>
  <si>
    <t>SEDUC E 139</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</si>
  <si>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</si>
  <si>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</si>
  <si>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</si>
  <si>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</si>
  <si>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</si>
  <si>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</si>
  <si>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</si>
  <si>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</si>
  <si>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</si>
  <si>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</si>
  <si>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</si>
  <si>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</si>
  <si>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</si>
  <si>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</si>
  <si>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</si>
  <si>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</si>
  <si>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</si>
  <si>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</si>
  <si>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</si>
  <si>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</si>
  <si>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</si>
  <si>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</si>
  <si>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</si>
  <si>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</si>
  <si>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</si>
  <si>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</si>
  <si>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</si>
  <si>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</si>
  <si>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</si>
  <si>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</si>
  <si>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</si>
  <si>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</si>
  <si>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</si>
  <si>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</si>
  <si>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</si>
  <si>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</si>
  <si>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</si>
  <si>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</si>
  <si>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</si>
  <si>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</si>
  <si>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</si>
  <si>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</si>
  <si>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</si>
  <si>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</si>
  <si>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</si>
  <si>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</si>
  <si>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</si>
  <si>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</si>
  <si>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</si>
  <si>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</si>
  <si>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</si>
  <si>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</si>
  <si>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</si>
  <si>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</si>
  <si>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</si>
  <si>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</si>
  <si>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</si>
  <si>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</si>
  <si>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</si>
  <si>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</si>
  <si>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</si>
  <si>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</si>
  <si>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</si>
  <si>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</si>
  <si>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</si>
  <si>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</si>
  <si>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</si>
  <si>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</si>
  <si>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</si>
  <si>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</si>
  <si>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</si>
  <si>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</si>
  <si>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</si>
  <si>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</si>
  <si>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</si>
  <si>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</si>
  <si>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</si>
  <si>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</si>
  <si>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</si>
  <si>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</si>
  <si>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Tabela de Preço de Insumos / Serviços
Tabela 027.1 - ENC. SOCIAIS 83,85%</t>
  </si>
  <si>
    <t>Data de Emissão:
22/03/2021 15:26</t>
  </si>
  <si>
    <t xml:space="preserve"> ADMINISTRAÇÃO LOCAL DE OBRA (C/ ENCARGOS)</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</si>
  <si>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</si>
  <si>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</si>
  <si>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</si>
  <si>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</si>
  <si>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</si>
  <si>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</si>
  <si>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</si>
  <si>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</si>
  <si>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</si>
  <si>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</si>
  <si>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</si>
  <si>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</si>
  <si>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</si>
  <si>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</si>
  <si>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</si>
  <si>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</si>
  <si>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</si>
  <si>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</si>
  <si>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</si>
  <si>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</si>
  <si>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</si>
  <si>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</si>
  <si>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</si>
  <si>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</si>
  <si>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</si>
  <si>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</si>
  <si>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</si>
  <si>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 xml:space="preserve"> AGREGADOS E AGLOMERANTES</t>
  </si>
  <si>
    <t xml:space="preserve"> ALUGUEL DIVERSOS</t>
  </si>
  <si>
    <t>ANDAIME METÁLICO DE ENCAIXE - LOCAÇÃO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</si>
  <si>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</si>
  <si>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</si>
  <si>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</si>
  <si>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</si>
  <si>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</si>
  <si>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 xml:space="preserve"> APARELHOS E EQUIPAMENTOS</t>
  </si>
  <si>
    <t xml:space="preserve"> ARTEFATOS PREMOLDADOS</t>
  </si>
  <si>
    <t xml:space="preserve"> BLOCOS,TIJOLOS E ELEMENTOS VAZADOS</t>
  </si>
  <si>
    <t xml:space="preserve"> DEFAULT</t>
  </si>
  <si>
    <t xml:space="preserve"> DIVERSOS</t>
  </si>
  <si>
    <t>BARRA ANTI-PÂNICO DUPLA C/ TRAVA EM AÇO INOX</t>
  </si>
  <si>
    <t>I9526</t>
  </si>
  <si>
    <t>VARETA PARA SOLDA OXI-GÁS AWS A 5.2 R45</t>
  </si>
  <si>
    <t xml:space="preserve"> ENERGIA ELÉTRICA - L.T. / S.E. / R.D.E</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</si>
  <si>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</si>
  <si>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</si>
  <si>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</si>
  <si>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</si>
  <si>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</si>
  <si>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</si>
  <si>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</si>
  <si>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</si>
  <si>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</si>
  <si>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</si>
  <si>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</si>
  <si>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</si>
  <si>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</si>
  <si>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</si>
  <si>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</si>
  <si>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 xml:space="preserve"> EQ.AQUISICAO</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</si>
  <si>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</si>
  <si>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</si>
  <si>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</si>
  <si>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</si>
  <si>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</si>
  <si>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</si>
  <si>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</si>
  <si>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</si>
  <si>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</si>
  <si>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</si>
  <si>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</si>
  <si>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</si>
  <si>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</si>
  <si>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</si>
  <si>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</si>
  <si>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</si>
  <si>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</si>
  <si>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</si>
  <si>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</si>
  <si>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</si>
  <si>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</si>
  <si>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</si>
  <si>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</si>
  <si>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</si>
  <si>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</si>
  <si>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</si>
  <si>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</si>
  <si>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</si>
  <si>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</si>
  <si>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</si>
  <si>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</si>
  <si>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</si>
  <si>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</si>
  <si>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</si>
  <si>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</si>
  <si>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</si>
  <si>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</si>
  <si>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 xml:space="preserve"> EQ.CUSTO HORARIO</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</si>
  <si>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</si>
  <si>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</si>
  <si>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</si>
  <si>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</si>
  <si>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</si>
  <si>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</si>
  <si>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</si>
  <si>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</si>
  <si>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</si>
  <si>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</si>
  <si>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</si>
  <si>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</si>
  <si>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</si>
  <si>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</si>
  <si>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</si>
  <si>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</si>
  <si>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</si>
  <si>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</si>
  <si>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</si>
  <si>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</si>
  <si>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</si>
  <si>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</si>
  <si>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</si>
  <si>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</si>
  <si>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</si>
  <si>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</si>
  <si>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</si>
  <si>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</si>
  <si>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</si>
  <si>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</si>
  <si>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</si>
  <si>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</si>
  <si>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</si>
  <si>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</si>
  <si>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</si>
  <si>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</si>
  <si>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</si>
  <si>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</si>
  <si>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</si>
  <si>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</si>
  <si>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</si>
  <si>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</si>
  <si>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</si>
  <si>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</si>
  <si>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</si>
  <si>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</si>
  <si>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</si>
  <si>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</si>
  <si>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</si>
  <si>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</si>
  <si>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</si>
  <si>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</si>
  <si>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</si>
  <si>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</si>
  <si>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</si>
  <si>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</si>
  <si>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</si>
  <si>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</si>
  <si>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</si>
  <si>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</si>
  <si>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</si>
  <si>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</si>
  <si>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</si>
  <si>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</si>
  <si>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</si>
  <si>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</si>
  <si>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</si>
  <si>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</si>
  <si>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</si>
  <si>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</si>
  <si>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</si>
  <si>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</si>
  <si>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</si>
  <si>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</si>
  <si>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</si>
  <si>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</si>
  <si>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 ESQUADRIAS METALICAS</t>
  </si>
  <si>
    <t xml:space="preserve">PORTA DE ENROLAR EM AÇO DE CHAPA ONDULADA 
</t>
  </si>
  <si>
    <t xml:space="preserve"> EXPLOSIVOS</t>
  </si>
  <si>
    <t xml:space="preserve"> FERRAGENS</t>
  </si>
  <si>
    <t>BUCHA PARA PIVOTANTE DE DOBRADICA REF. 1201</t>
  </si>
  <si>
    <t xml:space="preserve"> FERRO</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</si>
  <si>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</si>
  <si>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</si>
  <si>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</si>
  <si>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</si>
  <si>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</si>
  <si>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</si>
  <si>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</si>
  <si>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</si>
  <si>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</si>
  <si>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</si>
  <si>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</si>
  <si>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</si>
  <si>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</si>
  <si>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</si>
  <si>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</si>
  <si>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</si>
  <si>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</si>
  <si>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</si>
  <si>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</si>
  <si>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</si>
  <si>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</si>
  <si>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</si>
  <si>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</si>
  <si>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</si>
  <si>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</si>
  <si>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</si>
  <si>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</si>
  <si>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</si>
  <si>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</si>
  <si>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</si>
  <si>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</si>
  <si>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</si>
  <si>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</si>
  <si>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</si>
  <si>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</si>
  <si>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</si>
  <si>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</si>
  <si>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</si>
  <si>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</si>
  <si>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</si>
  <si>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</si>
  <si>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</si>
  <si>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</si>
  <si>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</si>
  <si>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</si>
  <si>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</si>
  <si>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</si>
  <si>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</si>
  <si>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</si>
  <si>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</si>
  <si>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 GRUPO GERADOR</t>
  </si>
  <si>
    <t xml:space="preserve">GRUPO GERADOR  45/ 55 KVA, C/ QUADRO AUTOMÁTICO
</t>
  </si>
  <si>
    <t xml:space="preserve">GRUPO GERADOR  56/ 85 KVA, C/ QUADRO AUTOMATICO
</t>
  </si>
  <si>
    <t xml:space="preserve">GRUPO GERADOR 86/120 KVA, C/ QUADRO AUTOMATICO
</t>
  </si>
  <si>
    <t xml:space="preserve"> IMPERMEABILIZANTE/ISOLAMENTO/JUNTA</t>
  </si>
  <si>
    <t>ALUMINIO CORRUGADO ESP.015MM PARA PROTEÇÃO E ACABAMENTO DE ISOLAMENTO TÉRMICOS ACÚSTICOS</t>
  </si>
  <si>
    <t>SELO DE ALUMINIO 1/2" PARA CINTAS DE ALUMINIO</t>
  </si>
  <si>
    <t xml:space="preserve"> INSTAL.HIDRAULICA</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</si>
  <si>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</si>
  <si>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</si>
  <si>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</si>
  <si>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</si>
  <si>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</si>
  <si>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</si>
  <si>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</si>
  <si>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</si>
  <si>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</si>
  <si>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</si>
  <si>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</si>
  <si>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</si>
  <si>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</si>
  <si>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</si>
  <si>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</si>
  <si>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</si>
  <si>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</si>
  <si>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</si>
  <si>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</si>
  <si>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</si>
  <si>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</si>
  <si>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</si>
  <si>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</si>
  <si>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</si>
  <si>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</si>
  <si>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</si>
  <si>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</si>
  <si>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</si>
  <si>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</si>
  <si>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</si>
  <si>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</si>
  <si>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</si>
  <si>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</si>
  <si>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</si>
  <si>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</si>
  <si>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</si>
  <si>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</si>
  <si>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</si>
  <si>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</si>
  <si>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</si>
  <si>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</si>
  <si>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</si>
  <si>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</si>
  <si>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</si>
  <si>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</si>
  <si>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</si>
  <si>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</si>
  <si>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</si>
  <si>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</si>
  <si>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</si>
  <si>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</si>
  <si>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</si>
  <si>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</si>
  <si>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</si>
  <si>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</si>
  <si>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</si>
  <si>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</si>
  <si>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</si>
  <si>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</si>
  <si>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</si>
  <si>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</si>
  <si>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</si>
  <si>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</si>
  <si>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</si>
  <si>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</si>
  <si>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</si>
  <si>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</si>
  <si>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</si>
  <si>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</si>
  <si>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</si>
  <si>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</si>
  <si>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</si>
  <si>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</si>
  <si>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</si>
  <si>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</si>
  <si>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</si>
  <si>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</si>
  <si>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</si>
  <si>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</si>
  <si>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</si>
  <si>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</si>
  <si>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</si>
  <si>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</si>
  <si>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</si>
  <si>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</si>
  <si>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</si>
  <si>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</si>
  <si>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</si>
  <si>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</si>
  <si>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</si>
  <si>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</si>
  <si>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</si>
  <si>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</si>
  <si>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</si>
  <si>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</si>
  <si>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</si>
  <si>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</si>
  <si>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</si>
  <si>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</si>
  <si>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</si>
  <si>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</si>
  <si>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</si>
  <si>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</si>
  <si>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</si>
  <si>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</si>
  <si>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</si>
  <si>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</si>
  <si>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</si>
  <si>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</si>
  <si>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</si>
  <si>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</si>
  <si>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</si>
  <si>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</si>
  <si>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</si>
  <si>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</si>
  <si>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</si>
  <si>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</si>
  <si>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</si>
  <si>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</si>
  <si>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</si>
  <si>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</si>
  <si>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</si>
  <si>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</si>
  <si>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</si>
  <si>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</si>
  <si>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</si>
  <si>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</si>
  <si>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</si>
  <si>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</si>
  <si>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</si>
  <si>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</si>
  <si>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</si>
  <si>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</si>
  <si>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</si>
  <si>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</si>
  <si>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</si>
  <si>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</si>
  <si>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</si>
  <si>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</si>
  <si>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</si>
  <si>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</si>
  <si>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</si>
  <si>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</si>
  <si>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</si>
  <si>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</si>
  <si>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</si>
  <si>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</si>
  <si>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</si>
  <si>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</si>
  <si>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</si>
  <si>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</si>
  <si>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</si>
  <si>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</si>
  <si>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</si>
  <si>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</si>
  <si>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</si>
  <si>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</si>
  <si>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</si>
  <si>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</si>
  <si>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</si>
  <si>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</si>
  <si>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</si>
  <si>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</si>
  <si>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</si>
  <si>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</si>
  <si>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</si>
  <si>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</si>
  <si>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</si>
  <si>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</si>
  <si>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</si>
  <si>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</si>
  <si>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</si>
  <si>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</si>
  <si>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</si>
  <si>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</si>
  <si>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</si>
  <si>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</si>
  <si>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</si>
  <si>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</si>
  <si>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 xml:space="preserve"> INSTALAÇÕES ELÉTRICAS/TELEFÔNICA/INFORMÁTICA</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</si>
  <si>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</si>
  <si>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</si>
  <si>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</si>
  <si>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</si>
  <si>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</si>
  <si>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</si>
  <si>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</si>
  <si>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</si>
  <si>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</si>
  <si>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</si>
  <si>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</si>
  <si>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</si>
  <si>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</si>
  <si>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</si>
  <si>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</si>
  <si>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</si>
  <si>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</si>
  <si>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</si>
  <si>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</si>
  <si>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</si>
  <si>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</si>
  <si>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</si>
  <si>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</si>
  <si>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</si>
  <si>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</si>
  <si>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</si>
  <si>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</si>
  <si>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</si>
  <si>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</si>
  <si>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</si>
  <si>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</si>
  <si>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</si>
  <si>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</si>
  <si>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</si>
  <si>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</si>
  <si>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</si>
  <si>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</si>
  <si>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</si>
  <si>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</si>
  <si>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</si>
  <si>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</si>
  <si>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</si>
  <si>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</si>
  <si>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</si>
  <si>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 xml:space="preserve"> JUNTAS ESTRUTURA</t>
  </si>
  <si>
    <t xml:space="preserve"> LOUÇAS, METAIS E ACESSORIOS</t>
  </si>
  <si>
    <t xml:space="preserve"> MADEIRA</t>
  </si>
  <si>
    <t xml:space="preserve"> MANTAS ASFÁLTICAS E AFINS</t>
  </si>
  <si>
    <t>FILME DE POLIETILENO, 20 A 25 MICRAS (CAMADA SEPARADORA)</t>
  </si>
  <si>
    <t xml:space="preserve"> MAO DE OBRA (C/ ENCARGOS)</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</si>
  <si>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</si>
  <si>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</si>
  <si>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</si>
  <si>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</si>
  <si>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</si>
  <si>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</si>
  <si>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</si>
  <si>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</si>
  <si>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</si>
  <si>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</si>
  <si>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</si>
  <si>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</si>
  <si>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</si>
  <si>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</si>
  <si>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</si>
  <si>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</si>
  <si>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</si>
  <si>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</si>
  <si>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</si>
  <si>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 xml:space="preserve"> MATERIAIS FERROVIÁRIOS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</si>
  <si>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</si>
  <si>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</si>
  <si>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</si>
  <si>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</si>
  <si>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</si>
  <si>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</si>
  <si>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</si>
  <si>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</si>
  <si>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</si>
  <si>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</si>
  <si>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</si>
  <si>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 xml:space="preserve">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</si>
  <si>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</si>
  <si>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</si>
  <si>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</si>
  <si>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</si>
  <si>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</si>
  <si>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</si>
  <si>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</si>
  <si>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</si>
  <si>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</si>
  <si>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</si>
  <si>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</si>
  <si>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</si>
  <si>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</si>
  <si>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</si>
  <si>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</si>
  <si>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</si>
  <si>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</si>
  <si>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</si>
  <si>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</si>
  <si>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</si>
  <si>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</si>
  <si>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</si>
  <si>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</si>
  <si>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</si>
  <si>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</si>
  <si>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</si>
  <si>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</si>
  <si>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</si>
  <si>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</si>
  <si>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</si>
  <si>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</si>
  <si>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</si>
  <si>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</si>
  <si>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</si>
  <si>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</si>
  <si>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</si>
  <si>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</si>
  <si>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</si>
  <si>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</si>
  <si>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</si>
  <si>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</si>
  <si>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</si>
  <si>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</si>
  <si>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</si>
  <si>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</si>
  <si>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</si>
  <si>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</si>
  <si>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</si>
  <si>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</si>
  <si>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</si>
  <si>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</si>
  <si>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</si>
  <si>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</si>
  <si>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</si>
  <si>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</si>
  <si>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</si>
  <si>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</si>
  <si>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</si>
  <si>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</si>
  <si>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</si>
  <si>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</si>
  <si>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</si>
  <si>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</si>
  <si>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</si>
  <si>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</si>
  <si>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</si>
  <si>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</si>
  <si>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</si>
  <si>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</si>
  <si>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</si>
  <si>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</si>
  <si>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</si>
  <si>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</si>
  <si>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</si>
  <si>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</si>
  <si>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</si>
  <si>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</si>
  <si>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</si>
  <si>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</si>
  <si>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</si>
  <si>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</si>
  <si>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</si>
  <si>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</si>
  <si>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</si>
  <si>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</si>
  <si>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</si>
  <si>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</si>
  <si>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</si>
  <si>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</si>
  <si>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</si>
  <si>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</si>
  <si>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</si>
  <si>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</si>
  <si>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</si>
  <si>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</si>
  <si>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</si>
  <si>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</si>
  <si>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</si>
  <si>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</si>
  <si>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</si>
  <si>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</si>
  <si>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</si>
  <si>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</si>
  <si>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</si>
  <si>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</si>
  <si>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</si>
  <si>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</si>
  <si>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</si>
  <si>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</si>
  <si>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</si>
  <si>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</si>
  <si>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</si>
  <si>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</si>
  <si>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</si>
  <si>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</si>
  <si>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</si>
  <si>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</si>
  <si>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</si>
  <si>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</si>
  <si>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</si>
  <si>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</si>
  <si>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</si>
  <si>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</si>
  <si>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</si>
  <si>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</si>
  <si>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</si>
  <si>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</si>
  <si>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</si>
  <si>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</si>
  <si>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</si>
  <si>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</si>
  <si>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</si>
  <si>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</si>
  <si>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</si>
  <si>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</si>
  <si>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</si>
  <si>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</si>
  <si>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</si>
  <si>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</si>
  <si>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</si>
  <si>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</si>
  <si>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</si>
  <si>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</si>
  <si>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</si>
  <si>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</si>
  <si>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</si>
  <si>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</si>
  <si>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</si>
  <si>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</si>
  <si>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</si>
  <si>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</si>
  <si>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</si>
  <si>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</si>
  <si>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</si>
  <si>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</si>
  <si>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</si>
  <si>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</si>
  <si>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</si>
  <si>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</si>
  <si>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</si>
  <si>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</si>
  <si>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</si>
  <si>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</si>
  <si>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</si>
  <si>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</si>
  <si>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</si>
  <si>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</si>
  <si>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</si>
  <si>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</si>
  <si>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</si>
  <si>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</si>
  <si>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</si>
  <si>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</si>
  <si>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</si>
  <si>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</si>
  <si>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</si>
  <si>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</si>
  <si>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</si>
  <si>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</si>
  <si>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</si>
  <si>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</si>
  <si>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</si>
  <si>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</si>
  <si>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</si>
  <si>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</si>
  <si>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</si>
  <si>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</si>
  <si>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</si>
  <si>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</si>
  <si>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</si>
  <si>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</si>
  <si>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</si>
  <si>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</si>
  <si>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</si>
  <si>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</si>
  <si>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</si>
  <si>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</si>
  <si>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</si>
  <si>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</si>
  <si>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</si>
  <si>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</si>
  <si>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</si>
  <si>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</si>
  <si>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</si>
  <si>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</si>
  <si>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</si>
  <si>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</si>
  <si>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</si>
  <si>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</si>
  <si>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</si>
  <si>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</si>
  <si>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</si>
  <si>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</si>
  <si>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</si>
  <si>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</si>
  <si>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</si>
  <si>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</si>
  <si>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</si>
  <si>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</si>
  <si>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</si>
  <si>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</si>
  <si>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</si>
  <si>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</si>
  <si>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</si>
  <si>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</si>
  <si>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</si>
  <si>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</si>
  <si>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</si>
  <si>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</si>
  <si>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</si>
  <si>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</si>
  <si>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</si>
  <si>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</si>
  <si>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</si>
  <si>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</si>
  <si>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</si>
  <si>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</si>
  <si>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</si>
  <si>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</si>
  <si>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</si>
  <si>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</si>
  <si>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</si>
  <si>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</si>
  <si>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</si>
  <si>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</si>
  <si>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</si>
  <si>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</si>
  <si>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</si>
  <si>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</si>
  <si>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</si>
  <si>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</si>
  <si>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</si>
  <si>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</si>
  <si>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</si>
  <si>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</si>
  <si>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</si>
  <si>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</si>
  <si>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</si>
  <si>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</si>
  <si>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</si>
  <si>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</si>
  <si>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</si>
  <si>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</si>
  <si>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</si>
  <si>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</si>
  <si>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</si>
  <si>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</si>
  <si>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</si>
  <si>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</si>
  <si>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</si>
  <si>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</si>
  <si>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</si>
  <si>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</si>
  <si>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</si>
  <si>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</si>
  <si>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</si>
  <si>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</si>
  <si>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</si>
  <si>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</si>
  <si>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</si>
  <si>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</si>
  <si>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</si>
  <si>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</si>
  <si>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</si>
  <si>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</si>
  <si>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</si>
  <si>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</si>
  <si>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</si>
  <si>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</si>
  <si>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</si>
  <si>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</si>
  <si>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</si>
  <si>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</si>
  <si>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</si>
  <si>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</si>
  <si>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</si>
  <si>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</si>
  <si>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</si>
  <si>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</si>
  <si>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</si>
  <si>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</si>
  <si>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</si>
  <si>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</si>
  <si>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</si>
  <si>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</si>
  <si>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</si>
  <si>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</si>
  <si>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</si>
  <si>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</si>
  <si>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</si>
  <si>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</si>
  <si>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</si>
  <si>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</si>
  <si>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</si>
  <si>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</si>
  <si>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</si>
  <si>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</si>
  <si>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</si>
  <si>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</si>
  <si>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</si>
  <si>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</si>
  <si>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</si>
  <si>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</si>
  <si>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</si>
  <si>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</si>
  <si>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</si>
  <si>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</si>
  <si>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</si>
  <si>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</si>
  <si>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</si>
  <si>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</si>
  <si>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</si>
  <si>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</si>
  <si>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</si>
  <si>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</si>
  <si>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</si>
  <si>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</si>
  <si>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</si>
  <si>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</si>
  <si>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</si>
  <si>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</si>
  <si>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</si>
  <si>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</si>
  <si>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</si>
  <si>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</si>
  <si>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</si>
  <si>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</si>
  <si>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</si>
  <si>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</si>
  <si>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</si>
  <si>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</si>
  <si>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</si>
  <si>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</si>
  <si>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</si>
  <si>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</si>
  <si>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</si>
  <si>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</si>
  <si>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</si>
  <si>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</si>
  <si>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</si>
  <si>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</si>
  <si>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</si>
  <si>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</si>
  <si>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</si>
  <si>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</si>
  <si>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</si>
  <si>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</si>
  <si>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</si>
  <si>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</si>
  <si>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</si>
  <si>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</si>
  <si>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</si>
  <si>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</si>
  <si>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</si>
  <si>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</si>
  <si>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</si>
  <si>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</si>
  <si>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</si>
  <si>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</si>
  <si>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</si>
  <si>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</si>
  <si>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</si>
  <si>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</si>
  <si>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</si>
  <si>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</si>
  <si>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</si>
  <si>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</si>
  <si>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</si>
  <si>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</si>
  <si>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</si>
  <si>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</si>
  <si>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</si>
  <si>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</si>
  <si>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</si>
  <si>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</si>
  <si>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</si>
  <si>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</si>
  <si>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</si>
  <si>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</si>
  <si>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</si>
  <si>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</si>
  <si>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</si>
  <si>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</si>
  <si>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</si>
  <si>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</si>
  <si>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</si>
  <si>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</si>
  <si>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</si>
  <si>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</si>
  <si>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</si>
  <si>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</si>
  <si>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</si>
  <si>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</si>
  <si>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</si>
  <si>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</si>
  <si>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</si>
  <si>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</si>
  <si>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</si>
  <si>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</si>
  <si>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</si>
  <si>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</si>
  <si>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</si>
  <si>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</si>
  <si>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</si>
  <si>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</si>
  <si>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</si>
  <si>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</si>
  <si>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</si>
  <si>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</si>
  <si>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</si>
  <si>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</si>
  <si>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</si>
  <si>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</si>
  <si>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</si>
  <si>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</si>
  <si>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</si>
  <si>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</si>
  <si>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</si>
  <si>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</si>
  <si>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</si>
  <si>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</si>
  <si>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</si>
  <si>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</si>
  <si>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</si>
  <si>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</si>
  <si>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</si>
  <si>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</si>
  <si>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</si>
  <si>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</si>
  <si>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</si>
  <si>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</si>
  <si>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</si>
  <si>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</si>
  <si>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</si>
  <si>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</si>
  <si>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</si>
  <si>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</si>
  <si>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</si>
  <si>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</si>
  <si>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</si>
  <si>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</si>
  <si>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</si>
  <si>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</si>
  <si>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</si>
  <si>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</si>
  <si>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</si>
  <si>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</si>
  <si>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</si>
  <si>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</si>
  <si>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</si>
  <si>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</si>
  <si>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</si>
  <si>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</si>
  <si>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</si>
  <si>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</si>
  <si>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</si>
  <si>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</si>
  <si>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</si>
  <si>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</si>
  <si>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</si>
  <si>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</si>
  <si>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</si>
  <si>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</si>
  <si>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</si>
  <si>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</si>
  <si>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</si>
  <si>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</si>
  <si>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</si>
  <si>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</si>
  <si>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</si>
  <si>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</si>
  <si>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</si>
  <si>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</si>
  <si>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</si>
  <si>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</si>
  <si>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</si>
  <si>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</si>
  <si>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</si>
  <si>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</si>
  <si>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</si>
  <si>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</si>
  <si>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</si>
  <si>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</si>
  <si>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</si>
  <si>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</si>
  <si>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</si>
  <si>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</si>
  <si>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</si>
  <si>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</si>
  <si>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</si>
  <si>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</si>
  <si>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</si>
  <si>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</si>
  <si>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</si>
  <si>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</si>
  <si>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</si>
  <si>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</si>
  <si>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</si>
  <si>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</si>
  <si>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</si>
  <si>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</si>
  <si>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</si>
  <si>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</si>
  <si>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</si>
  <si>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</si>
  <si>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</si>
  <si>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</si>
  <si>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</si>
  <si>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</si>
  <si>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</si>
  <si>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</si>
  <si>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</si>
  <si>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</si>
  <si>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</si>
  <si>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</si>
  <si>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</si>
  <si>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</si>
  <si>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</si>
  <si>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</si>
  <si>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</si>
  <si>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</si>
  <si>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</si>
  <si>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</si>
  <si>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</si>
  <si>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</si>
  <si>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</si>
  <si>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</si>
  <si>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</si>
  <si>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</si>
  <si>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</si>
  <si>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</si>
  <si>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</si>
  <si>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</si>
  <si>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</si>
  <si>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</si>
  <si>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</si>
  <si>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</si>
  <si>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</si>
  <si>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</si>
  <si>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</si>
  <si>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</si>
  <si>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</si>
  <si>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</si>
  <si>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</si>
  <si>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</si>
  <si>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</si>
  <si>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</si>
  <si>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</si>
  <si>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</si>
  <si>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</si>
  <si>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</si>
  <si>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</si>
  <si>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</si>
  <si>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</si>
  <si>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</si>
  <si>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</si>
  <si>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</si>
  <si>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</si>
  <si>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</si>
  <si>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</si>
  <si>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</si>
  <si>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</si>
  <si>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</si>
  <si>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</si>
  <si>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</si>
  <si>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</si>
  <si>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</si>
  <si>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</si>
  <si>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</si>
  <si>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</si>
  <si>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</si>
  <si>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</si>
  <si>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</si>
  <si>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</si>
  <si>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</si>
  <si>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</si>
  <si>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</si>
  <si>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</si>
  <si>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</si>
  <si>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</si>
  <si>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</si>
  <si>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</si>
  <si>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</si>
  <si>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</si>
  <si>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</si>
  <si>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</si>
  <si>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</si>
  <si>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</si>
  <si>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</si>
  <si>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</si>
  <si>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</si>
  <si>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</si>
  <si>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</si>
  <si>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</si>
  <si>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</si>
  <si>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</si>
  <si>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</si>
  <si>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</si>
  <si>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</si>
  <si>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</si>
  <si>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</si>
  <si>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</si>
  <si>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</si>
  <si>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</si>
  <si>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</si>
  <si>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</si>
  <si>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</si>
  <si>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</si>
  <si>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</si>
  <si>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</si>
  <si>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</si>
  <si>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</si>
  <si>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</si>
  <si>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</si>
  <si>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</si>
  <si>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</si>
  <si>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</si>
  <si>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</si>
  <si>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</si>
  <si>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</si>
  <si>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</si>
  <si>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</si>
  <si>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</si>
  <si>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</si>
  <si>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</si>
  <si>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</si>
  <si>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</si>
  <si>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</si>
  <si>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</si>
  <si>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</si>
  <si>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</si>
  <si>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</si>
  <si>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</si>
  <si>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</si>
  <si>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</si>
  <si>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</si>
  <si>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</si>
  <si>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</si>
  <si>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</si>
  <si>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</si>
  <si>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</si>
  <si>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</si>
  <si>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</si>
  <si>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</si>
  <si>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</si>
  <si>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</si>
  <si>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</si>
  <si>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</si>
  <si>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</si>
  <si>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</si>
  <si>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</si>
  <si>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</si>
  <si>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</si>
  <si>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</si>
  <si>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</si>
  <si>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</si>
  <si>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</si>
  <si>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</si>
  <si>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</si>
  <si>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</si>
  <si>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</si>
  <si>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</si>
  <si>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</si>
  <si>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</si>
  <si>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</si>
  <si>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</si>
  <si>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</si>
  <si>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</si>
  <si>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</si>
  <si>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</si>
  <si>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</si>
  <si>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</si>
  <si>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</si>
  <si>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</si>
  <si>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</si>
  <si>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</si>
  <si>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</si>
  <si>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</si>
  <si>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</si>
  <si>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</si>
  <si>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</si>
  <si>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</si>
  <si>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</si>
  <si>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</si>
  <si>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</si>
  <si>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</si>
  <si>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</si>
  <si>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</si>
  <si>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</si>
  <si>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</si>
  <si>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</si>
  <si>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</si>
  <si>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</si>
  <si>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</si>
  <si>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</si>
  <si>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</si>
  <si>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</si>
  <si>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</si>
  <si>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</si>
  <si>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</si>
  <si>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</si>
  <si>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</si>
  <si>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</si>
  <si>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</si>
  <si>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</si>
  <si>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</si>
  <si>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</si>
  <si>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</si>
  <si>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</si>
  <si>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</si>
  <si>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</si>
  <si>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</si>
  <si>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</si>
  <si>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</si>
  <si>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</si>
  <si>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</si>
  <si>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</si>
  <si>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</si>
  <si>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</si>
  <si>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</si>
  <si>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</si>
  <si>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</si>
  <si>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</si>
  <si>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</si>
  <si>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</si>
  <si>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</si>
  <si>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</si>
  <si>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</si>
  <si>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</si>
  <si>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</si>
  <si>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</si>
  <si>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</si>
  <si>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</si>
  <si>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</si>
  <si>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</si>
  <si>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</si>
  <si>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</si>
  <si>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</si>
  <si>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</si>
  <si>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</si>
  <si>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</si>
  <si>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</si>
  <si>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</si>
  <si>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</si>
  <si>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</si>
  <si>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</si>
  <si>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</si>
  <si>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</si>
  <si>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</si>
  <si>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</si>
  <si>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</si>
  <si>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</si>
  <si>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</si>
  <si>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</si>
  <si>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</si>
  <si>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</si>
  <si>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</si>
  <si>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</si>
  <si>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</si>
  <si>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</si>
  <si>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</si>
  <si>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</si>
  <si>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</si>
  <si>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</si>
  <si>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</si>
  <si>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</si>
  <si>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</si>
  <si>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</si>
  <si>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</si>
  <si>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</si>
  <si>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</si>
  <si>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</si>
  <si>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</si>
  <si>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</si>
  <si>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</si>
  <si>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</si>
  <si>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</si>
  <si>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</si>
  <si>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</si>
  <si>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</si>
  <si>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</si>
  <si>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</si>
  <si>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</si>
  <si>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</si>
  <si>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</si>
  <si>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</si>
  <si>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</si>
  <si>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</si>
  <si>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</si>
  <si>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</si>
  <si>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</si>
  <si>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</si>
  <si>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</si>
  <si>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</si>
  <si>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</si>
  <si>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</si>
  <si>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</si>
  <si>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</si>
  <si>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</si>
  <si>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</si>
  <si>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</si>
  <si>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</si>
  <si>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</si>
  <si>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</si>
  <si>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</si>
  <si>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</si>
  <si>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</si>
  <si>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</si>
  <si>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</si>
  <si>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</si>
  <si>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</si>
  <si>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</si>
  <si>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</si>
  <si>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</si>
  <si>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</si>
  <si>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</si>
  <si>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</si>
  <si>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</si>
  <si>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</si>
  <si>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</si>
  <si>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</si>
  <si>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</si>
  <si>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</si>
  <si>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</si>
  <si>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</si>
  <si>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</si>
  <si>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</si>
  <si>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</si>
  <si>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</si>
  <si>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</si>
  <si>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</si>
  <si>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</si>
  <si>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</si>
  <si>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</si>
  <si>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</si>
  <si>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</si>
  <si>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</si>
  <si>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</si>
  <si>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</si>
  <si>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</si>
  <si>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</si>
  <si>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</si>
  <si>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</si>
  <si>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</si>
  <si>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</si>
  <si>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</si>
  <si>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</si>
  <si>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</si>
  <si>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</si>
  <si>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</si>
  <si>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</si>
  <si>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</si>
  <si>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</si>
  <si>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</si>
  <si>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</si>
  <si>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</si>
  <si>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</si>
  <si>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</si>
  <si>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</si>
  <si>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</si>
  <si>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</si>
  <si>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</si>
  <si>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</si>
  <si>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</si>
  <si>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</si>
  <si>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</si>
  <si>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</si>
  <si>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</si>
  <si>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</si>
  <si>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</si>
  <si>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</si>
  <si>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</si>
  <si>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</si>
  <si>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</si>
  <si>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</si>
  <si>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</si>
  <si>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</si>
  <si>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</si>
  <si>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</si>
  <si>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</si>
  <si>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</si>
  <si>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</si>
  <si>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</si>
  <si>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</si>
  <si>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</si>
  <si>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</si>
  <si>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</si>
  <si>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</si>
  <si>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</si>
  <si>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</si>
  <si>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</si>
  <si>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</si>
  <si>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</si>
  <si>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</si>
  <si>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</si>
  <si>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</si>
  <si>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</si>
  <si>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</si>
  <si>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</si>
  <si>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</si>
  <si>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</si>
  <si>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</si>
  <si>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</si>
  <si>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</si>
  <si>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</si>
  <si>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</si>
  <si>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</si>
  <si>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</si>
  <si>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</si>
  <si>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</si>
  <si>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</si>
  <si>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</si>
  <si>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</si>
  <si>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</si>
  <si>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</si>
  <si>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</si>
  <si>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</si>
  <si>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</si>
  <si>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</si>
  <si>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</si>
  <si>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</si>
  <si>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</si>
  <si>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</si>
  <si>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</si>
  <si>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</si>
  <si>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</si>
  <si>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</si>
  <si>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</si>
  <si>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</si>
  <si>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</si>
  <si>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</si>
  <si>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</si>
  <si>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</si>
  <si>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</si>
  <si>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</si>
  <si>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</si>
  <si>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</si>
  <si>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</si>
  <si>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</si>
  <si>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</si>
  <si>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</si>
  <si>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</si>
  <si>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</si>
  <si>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</si>
  <si>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</si>
  <si>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</si>
  <si>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</si>
  <si>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</si>
  <si>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</si>
  <si>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</si>
  <si>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</si>
  <si>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</si>
  <si>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</si>
  <si>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</si>
  <si>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</si>
  <si>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</si>
  <si>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</si>
  <si>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</si>
  <si>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</si>
  <si>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</si>
  <si>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</si>
  <si>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</si>
  <si>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</si>
  <si>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</si>
  <si>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</si>
  <si>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</si>
  <si>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</si>
  <si>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</si>
  <si>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</si>
  <si>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</si>
  <si>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</si>
  <si>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</si>
  <si>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</si>
  <si>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</si>
  <si>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</si>
  <si>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</si>
  <si>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</si>
  <si>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</si>
  <si>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</si>
  <si>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</si>
  <si>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</si>
  <si>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</si>
  <si>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</si>
  <si>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</si>
  <si>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</si>
  <si>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</si>
  <si>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</si>
  <si>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</si>
  <si>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</si>
  <si>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</si>
  <si>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</si>
  <si>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</si>
  <si>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</si>
  <si>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</si>
  <si>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</si>
  <si>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</si>
  <si>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</si>
  <si>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</si>
  <si>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</si>
  <si>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</si>
  <si>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</si>
  <si>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</si>
  <si>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</si>
  <si>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</si>
  <si>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</si>
  <si>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</si>
  <si>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</si>
  <si>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</si>
  <si>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</si>
  <si>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</si>
  <si>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</si>
  <si>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</si>
  <si>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</si>
  <si>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</si>
  <si>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</si>
  <si>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</si>
  <si>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</si>
  <si>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</si>
  <si>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</si>
  <si>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</si>
  <si>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</si>
  <si>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</si>
  <si>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</si>
  <si>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</si>
  <si>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</si>
  <si>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</si>
  <si>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</si>
  <si>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</si>
  <si>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</si>
  <si>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</si>
  <si>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</si>
  <si>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</si>
  <si>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</si>
  <si>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</si>
  <si>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</si>
  <si>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</si>
  <si>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</si>
  <si>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</si>
  <si>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</si>
  <si>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</si>
  <si>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</si>
  <si>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</si>
  <si>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</si>
  <si>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</si>
  <si>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</si>
  <si>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</si>
  <si>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</si>
  <si>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</si>
  <si>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</si>
  <si>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</si>
  <si>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</si>
  <si>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</si>
  <si>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</si>
  <si>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</si>
  <si>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</si>
  <si>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</si>
  <si>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</si>
  <si>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</si>
  <si>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</si>
  <si>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</si>
  <si>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</si>
  <si>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</si>
  <si>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</si>
  <si>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</si>
  <si>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</si>
  <si>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</si>
  <si>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</si>
  <si>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</si>
  <si>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</si>
  <si>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</si>
  <si>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</si>
  <si>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</si>
  <si>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</si>
  <si>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</si>
  <si>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</si>
  <si>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</si>
  <si>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</si>
  <si>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</si>
  <si>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</si>
  <si>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</si>
  <si>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</si>
  <si>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</si>
  <si>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</si>
  <si>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</si>
  <si>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</si>
  <si>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</si>
  <si>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</si>
  <si>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</si>
  <si>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</si>
  <si>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</si>
  <si>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</si>
  <si>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</si>
  <si>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</si>
  <si>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</si>
  <si>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</si>
  <si>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</si>
  <si>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</si>
  <si>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</si>
  <si>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</si>
  <si>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</si>
  <si>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</si>
  <si>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</si>
  <si>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</si>
  <si>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</si>
  <si>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</si>
  <si>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</si>
  <si>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</si>
  <si>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</si>
  <si>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</si>
  <si>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</si>
  <si>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</si>
  <si>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</si>
  <si>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</si>
  <si>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</si>
  <si>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</si>
  <si>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</si>
  <si>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</si>
  <si>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</si>
  <si>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</si>
  <si>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</si>
  <si>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</si>
  <si>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</si>
  <si>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</si>
  <si>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</si>
  <si>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</si>
  <si>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</si>
  <si>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</si>
  <si>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</si>
  <si>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</si>
  <si>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</si>
  <si>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</si>
  <si>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</si>
  <si>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</si>
  <si>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</si>
  <si>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</si>
  <si>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</si>
  <si>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</si>
  <si>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</si>
  <si>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</si>
  <si>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</si>
  <si>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</si>
  <si>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</si>
  <si>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</si>
  <si>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</si>
  <si>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</si>
  <si>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</si>
  <si>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</si>
  <si>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</si>
  <si>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</si>
  <si>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</si>
  <si>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</si>
  <si>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</si>
  <si>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</si>
  <si>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</si>
  <si>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</si>
  <si>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</si>
  <si>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</si>
  <si>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</si>
  <si>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</si>
  <si>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</si>
  <si>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</si>
  <si>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</si>
  <si>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</si>
  <si>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</si>
  <si>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</si>
  <si>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</si>
  <si>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</si>
  <si>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</si>
  <si>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</si>
  <si>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</si>
  <si>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</si>
  <si>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</si>
  <si>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</si>
  <si>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</si>
  <si>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</si>
  <si>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</si>
  <si>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</si>
  <si>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</si>
  <si>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</si>
  <si>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</si>
  <si>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</si>
  <si>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</si>
  <si>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</si>
  <si>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</si>
  <si>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</si>
  <si>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</si>
  <si>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</si>
  <si>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</si>
  <si>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</si>
  <si>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</si>
  <si>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</si>
  <si>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</si>
  <si>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</si>
  <si>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</si>
  <si>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</si>
  <si>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</si>
  <si>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</si>
  <si>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</si>
  <si>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</si>
  <si>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</si>
  <si>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</si>
  <si>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</si>
  <si>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</si>
  <si>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</si>
  <si>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</si>
  <si>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</si>
  <si>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</si>
  <si>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</si>
  <si>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</si>
  <si>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</si>
  <si>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</si>
  <si>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</si>
  <si>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</si>
  <si>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</si>
  <si>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</si>
  <si>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</si>
  <si>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</si>
  <si>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</si>
  <si>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</si>
  <si>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</si>
  <si>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</si>
  <si>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</si>
  <si>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</si>
  <si>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</si>
  <si>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</si>
  <si>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</si>
  <si>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</si>
  <si>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</si>
  <si>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</si>
  <si>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</si>
  <si>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</si>
  <si>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</si>
  <si>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</si>
  <si>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</si>
  <si>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</si>
  <si>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</si>
  <si>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</si>
  <si>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</si>
  <si>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</si>
  <si>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</si>
  <si>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</si>
  <si>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</si>
  <si>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</si>
  <si>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</si>
  <si>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</si>
  <si>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</si>
  <si>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</si>
  <si>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</si>
  <si>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</si>
  <si>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</si>
  <si>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</si>
  <si>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</si>
  <si>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</si>
  <si>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</si>
  <si>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</si>
  <si>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</si>
  <si>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</si>
  <si>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</si>
  <si>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</si>
  <si>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</si>
  <si>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</si>
  <si>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</si>
  <si>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</si>
  <si>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</si>
  <si>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</si>
  <si>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</si>
  <si>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</si>
  <si>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</si>
  <si>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</si>
  <si>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</si>
  <si>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</si>
  <si>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</si>
  <si>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</si>
  <si>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</si>
  <si>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</si>
  <si>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</si>
  <si>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</si>
  <si>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</si>
  <si>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</si>
  <si>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</si>
  <si>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</si>
  <si>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</si>
  <si>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</si>
  <si>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</si>
  <si>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</si>
  <si>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</si>
  <si>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</si>
  <si>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</si>
  <si>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</si>
  <si>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</si>
  <si>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</si>
  <si>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</si>
  <si>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</si>
  <si>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</si>
  <si>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</si>
  <si>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</si>
  <si>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</si>
  <si>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</si>
  <si>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</si>
  <si>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</si>
  <si>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</si>
  <si>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</si>
  <si>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</si>
  <si>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</si>
  <si>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</si>
  <si>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</si>
  <si>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</si>
  <si>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</si>
  <si>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</si>
  <si>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</si>
  <si>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</si>
  <si>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</si>
  <si>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</si>
  <si>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</si>
  <si>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</si>
  <si>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</si>
  <si>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</si>
  <si>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</si>
  <si>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</si>
  <si>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</si>
  <si>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</si>
  <si>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</si>
  <si>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</si>
  <si>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</si>
  <si>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</si>
  <si>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</si>
  <si>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</si>
  <si>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</si>
  <si>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</si>
  <si>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</si>
  <si>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</si>
  <si>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</si>
  <si>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</si>
  <si>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</si>
  <si>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</si>
  <si>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</si>
  <si>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</si>
  <si>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</si>
  <si>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</si>
  <si>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</si>
  <si>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</si>
  <si>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</si>
  <si>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</si>
  <si>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</si>
  <si>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</si>
  <si>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</si>
  <si>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</si>
  <si>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</si>
  <si>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</si>
  <si>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</si>
  <si>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</si>
  <si>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</si>
  <si>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</si>
  <si>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</si>
  <si>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</si>
  <si>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</si>
  <si>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</si>
  <si>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 xml:space="preserve"> MATERIAIS FORNECIDOS TUBO ASTM</t>
  </si>
  <si>
    <t xml:space="preserve"> MATERIAIS GÁS</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</si>
  <si>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</si>
  <si>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</si>
  <si>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</si>
  <si>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</si>
  <si>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</si>
  <si>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</si>
  <si>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</si>
  <si>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</si>
  <si>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</si>
  <si>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</si>
  <si>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</si>
  <si>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</si>
  <si>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</si>
  <si>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</si>
  <si>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</si>
  <si>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</si>
  <si>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</si>
  <si>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</si>
  <si>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</si>
  <si>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</si>
  <si>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</si>
  <si>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</si>
  <si>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</si>
  <si>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</si>
  <si>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</si>
  <si>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</si>
  <si>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</si>
  <si>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</si>
  <si>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</si>
  <si>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</si>
  <si>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</si>
  <si>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</si>
  <si>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</si>
  <si>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</si>
  <si>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</si>
  <si>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</si>
  <si>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</si>
  <si>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</si>
  <si>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</si>
  <si>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</si>
  <si>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</si>
  <si>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</si>
  <si>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</si>
  <si>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</si>
  <si>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</si>
  <si>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</si>
  <si>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</si>
  <si>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</si>
  <si>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</si>
  <si>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</si>
  <si>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</si>
  <si>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</si>
  <si>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</si>
  <si>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</si>
  <si>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</si>
  <si>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</si>
  <si>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</si>
  <si>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</si>
  <si>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</si>
  <si>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</si>
  <si>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</si>
  <si>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</si>
  <si>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</si>
  <si>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</si>
  <si>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</si>
  <si>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</si>
  <si>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</si>
  <si>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</si>
  <si>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</si>
  <si>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</si>
  <si>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</si>
  <si>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</si>
  <si>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</si>
  <si>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ADITIVO SUPERPLASTIFICANTE DENSIFICADOR E RETARDADOR DE PEGA</t>
  </si>
  <si>
    <t xml:space="preserve"> PRODUTOS MANUFATURADOS</t>
  </si>
  <si>
    <t xml:space="preserve"> PRODUTOS METALICOS</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</si>
  <si>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</si>
  <si>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</si>
  <si>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</si>
  <si>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</si>
  <si>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</si>
  <si>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</si>
  <si>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</si>
  <si>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</si>
  <si>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</si>
  <si>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</si>
  <si>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</si>
  <si>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</si>
  <si>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 xml:space="preserve"> RECICLADOS</t>
  </si>
  <si>
    <t xml:space="preserve"> REVESTIMENTO</t>
  </si>
  <si>
    <t>I9533</t>
  </si>
  <si>
    <t>BANCADA EM MARMORE BRANCO POLIDO E=3cm</t>
  </si>
  <si>
    <t>DEGRAU DE MARMORE</t>
  </si>
  <si>
    <t xml:space="preserve">PISO/ REVESTIMENTO EM MARMORE POLIDO BRANCO, ESP.=3CM
</t>
  </si>
  <si>
    <t>I9532</t>
  </si>
  <si>
    <t>PRATELEIRA EM MARMORE POLIDO NATURAL E=3cm</t>
  </si>
  <si>
    <t xml:space="preserve"> SERVIÇOS EMPREITADOS</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</si>
  <si>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</si>
  <si>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</si>
  <si>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</si>
  <si>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</si>
  <si>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</si>
  <si>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</si>
  <si>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</si>
  <si>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</si>
  <si>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 xml:space="preserve"> SINALIZAÇÃO</t>
  </si>
  <si>
    <t xml:space="preserve"> TELHAS</t>
  </si>
  <si>
    <t xml:space="preserve"> TINTAS</t>
  </si>
  <si>
    <t>CUPINICIDA (PENTOX OU SIMILAR) P/ MADEIRAS</t>
  </si>
  <si>
    <t>CUPINICIDA TIPO "JINO CUPIM" E "PENETROL"</t>
  </si>
  <si>
    <t xml:space="preserve"> URBANISMO</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</si>
  <si>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</si>
  <si>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</si>
  <si>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</si>
  <si>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</si>
  <si>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</si>
  <si>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</si>
  <si>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</si>
  <si>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</si>
  <si>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</si>
  <si>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 xml:space="preserve"> VEDAÇÃO</t>
  </si>
  <si>
    <t>I9527</t>
  </si>
  <si>
    <t xml:space="preserve">CHAPA MDF BRANCO LISO 2 FACES, E=25MM
</t>
  </si>
  <si>
    <t xml:space="preserve">TELA LOSANGULAR EM PVC FIO 10 (3,40MM BWG) MALHA 2"X2"
</t>
  </si>
  <si>
    <t xml:space="preserve"> VIDRO</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</si>
  <si>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</si>
  <si>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</si>
  <si>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</si>
  <si>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</si>
  <si>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</si>
  <si>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</si>
  <si>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</si>
  <si>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</si>
  <si>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</si>
  <si>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</si>
  <si>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</si>
  <si>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</si>
  <si>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</si>
  <si>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</si>
  <si>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</si>
  <si>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</si>
  <si>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</si>
  <si>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</si>
  <si>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</si>
  <si>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</si>
  <si>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</si>
  <si>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</si>
  <si>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</si>
  <si>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</si>
  <si>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</si>
  <si>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</si>
  <si>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</si>
  <si>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</si>
  <si>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</si>
  <si>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</si>
  <si>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</si>
  <si>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</si>
  <si>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</si>
  <si>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</si>
  <si>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</si>
  <si>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</si>
  <si>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</si>
  <si>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</si>
  <si>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</si>
  <si>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</si>
  <si>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</si>
  <si>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</si>
  <si>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</si>
  <si>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</si>
  <si>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</si>
  <si>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SEDUC E 140</t>
  </si>
  <si>
    <t>SEDUC E 141</t>
  </si>
  <si>
    <t>SEDUC E 142</t>
  </si>
  <si>
    <t>SEDUC E 143</t>
  </si>
  <si>
    <t>SEDUC E 144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</si>
  <si>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</si>
  <si>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</si>
  <si>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</si>
  <si>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</si>
  <si>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</si>
  <si>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</si>
  <si>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</si>
  <si>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</si>
  <si>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</si>
  <si>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SEDUC E 146</t>
  </si>
  <si>
    <t>SEDUC E 147</t>
  </si>
  <si>
    <t>LUMINÁRIA LED TIPO SLIM 36W</t>
  </si>
  <si>
    <t>MERCADO LOCAL</t>
  </si>
  <si>
    <t>SEDUC E 148</t>
  </si>
  <si>
    <t>SEDUC E 149</t>
  </si>
  <si>
    <t>SEDUC E 150</t>
  </si>
  <si>
    <t>SEDUC E 151</t>
  </si>
  <si>
    <t>CRUZETA 50 X 50 MM PARA ELETROCALHA PERFURADA METÁLICA</t>
  </si>
  <si>
    <t>TÊ HORIZONTAL 75 X 50 MM PARA ELETROCALHA</t>
  </si>
  <si>
    <t>SEDUC E 152</t>
  </si>
  <si>
    <t>SEDUC E 153</t>
  </si>
  <si>
    <t>SEDUC E 154</t>
  </si>
  <si>
    <t>SEDUC E 155</t>
  </si>
  <si>
    <t>SEDUC E 156</t>
  </si>
  <si>
    <t>SEDUC E 157</t>
  </si>
  <si>
    <t>TÊ HORIZONTAL 150 X 50 MM PARA ELETROCALHA</t>
  </si>
  <si>
    <t>SEDUC E 158</t>
  </si>
  <si>
    <t>SEDUC E 159</t>
  </si>
  <si>
    <t>SEDUC E 160</t>
  </si>
  <si>
    <t>SEDUC E 161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</si>
  <si>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</si>
  <si>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</si>
  <si>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</si>
  <si>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</si>
  <si>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</si>
  <si>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</si>
  <si>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</si>
  <si>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</si>
  <si>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</si>
  <si>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</si>
  <si>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</si>
  <si>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</si>
  <si>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</si>
  <si>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</si>
  <si>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</si>
  <si>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</si>
  <si>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</si>
  <si>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</si>
  <si>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</si>
  <si>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</si>
  <si>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</si>
  <si>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</si>
  <si>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</si>
  <si>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</si>
  <si>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</si>
  <si>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</si>
  <si>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</si>
  <si>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</si>
  <si>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</si>
  <si>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</si>
  <si>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</si>
  <si>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</si>
  <si>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</si>
  <si>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</si>
  <si>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</si>
  <si>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</si>
  <si>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</si>
  <si>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</si>
  <si>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</si>
  <si>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</si>
  <si>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</si>
  <si>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</si>
  <si>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</si>
  <si>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</si>
  <si>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</si>
  <si>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</si>
  <si>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</si>
  <si>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</si>
  <si>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</si>
  <si>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</si>
  <si>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</si>
  <si>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</si>
  <si>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</si>
  <si>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</si>
  <si>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</si>
  <si>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</si>
  <si>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</si>
  <si>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</si>
  <si>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</si>
  <si>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</si>
  <si>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</si>
  <si>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</si>
  <si>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</si>
  <si>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</si>
  <si>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</si>
  <si>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</si>
  <si>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</si>
  <si>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</si>
  <si>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</si>
  <si>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</si>
  <si>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</si>
  <si>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</si>
  <si>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</si>
  <si>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</si>
  <si>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</si>
  <si>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</si>
  <si>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</si>
  <si>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</si>
  <si>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</si>
  <si>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</si>
  <si>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</si>
  <si>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</si>
  <si>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</si>
  <si>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</si>
  <si>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</si>
  <si>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</si>
  <si>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</si>
  <si>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</si>
  <si>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</si>
  <si>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</si>
  <si>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</si>
  <si>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</si>
  <si>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</si>
  <si>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</si>
  <si>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</si>
  <si>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</si>
  <si>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</si>
  <si>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</si>
  <si>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</si>
  <si>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</si>
  <si>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</si>
  <si>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</si>
  <si>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</si>
  <si>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</si>
  <si>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</si>
  <si>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</si>
  <si>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</si>
  <si>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</si>
  <si>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</si>
  <si>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</si>
  <si>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</si>
  <si>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</si>
  <si>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</si>
  <si>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</si>
  <si>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</si>
  <si>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</si>
  <si>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</si>
  <si>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</si>
  <si>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</si>
  <si>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</si>
  <si>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</si>
  <si>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</si>
  <si>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</si>
  <si>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</si>
  <si>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</si>
  <si>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</si>
  <si>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</si>
  <si>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</si>
  <si>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</si>
  <si>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</si>
  <si>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</si>
  <si>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</si>
  <si>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</si>
  <si>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</si>
  <si>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</si>
  <si>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</si>
  <si>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</si>
  <si>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</si>
  <si>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</si>
  <si>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</si>
  <si>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</si>
  <si>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</si>
  <si>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</si>
  <si>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</si>
  <si>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</si>
  <si>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</si>
  <si>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</si>
  <si>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</si>
  <si>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</si>
  <si>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</si>
  <si>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</si>
  <si>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</si>
  <si>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</si>
  <si>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</si>
  <si>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</si>
  <si>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</si>
  <si>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</si>
  <si>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</si>
  <si>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</si>
  <si>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</si>
  <si>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</si>
  <si>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</si>
  <si>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</si>
  <si>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</si>
  <si>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</si>
  <si>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</si>
  <si>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</si>
  <si>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</si>
  <si>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</si>
  <si>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</si>
  <si>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</si>
  <si>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</si>
  <si>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</si>
  <si>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</si>
  <si>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</si>
  <si>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</si>
  <si>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</si>
  <si>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</si>
  <si>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</si>
  <si>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</si>
  <si>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</si>
  <si>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</si>
  <si>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</si>
  <si>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</si>
  <si>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</si>
  <si>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</si>
  <si>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</si>
  <si>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</si>
  <si>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</si>
  <si>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</si>
  <si>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</si>
  <si>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</si>
  <si>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</si>
  <si>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</si>
  <si>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</si>
  <si>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</si>
  <si>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</si>
  <si>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</si>
  <si>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</si>
  <si>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</si>
  <si>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</si>
  <si>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</si>
  <si>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</si>
  <si>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</si>
  <si>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</si>
  <si>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</si>
  <si>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</si>
  <si>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</si>
  <si>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</si>
  <si>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</si>
  <si>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</si>
  <si>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</si>
  <si>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</si>
  <si>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</si>
  <si>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</si>
  <si>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</si>
  <si>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</si>
  <si>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</si>
  <si>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</si>
  <si>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</si>
  <si>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</si>
  <si>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</si>
  <si>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</si>
  <si>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</si>
  <si>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</si>
  <si>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</si>
  <si>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</si>
  <si>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</si>
  <si>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</si>
  <si>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</si>
  <si>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</si>
  <si>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</si>
  <si>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</si>
  <si>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</si>
  <si>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</si>
  <si>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</si>
  <si>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SEDUC E 163</t>
  </si>
  <si>
    <t>SEDUC E 164</t>
  </si>
  <si>
    <t>SEDUC E 165</t>
  </si>
  <si>
    <t>SEDUC E 166</t>
  </si>
  <si>
    <t>SEDUC E 167</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</si>
  <si>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</si>
  <si>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</si>
  <si>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</si>
  <si>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</si>
  <si>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</si>
  <si>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</si>
  <si>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</si>
  <si>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</si>
  <si>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</si>
  <si>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</si>
  <si>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</si>
  <si>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</si>
  <si>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</si>
  <si>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</si>
  <si>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</si>
  <si>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</si>
  <si>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</si>
  <si>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</si>
  <si>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</si>
  <si>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</si>
  <si>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</si>
  <si>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</si>
  <si>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</si>
  <si>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</si>
  <si>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</si>
  <si>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</si>
  <si>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</si>
  <si>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</si>
  <si>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</si>
  <si>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</si>
  <si>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</si>
  <si>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</si>
  <si>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</si>
  <si>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</si>
  <si>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</si>
  <si>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</si>
  <si>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CARGA, MANOBRA E DESCARGA MANUAL DE TUBOS PLÁSTICOS, DN 150 MM, EM CAMINHÃO CARROCERIA 9T. AF_06/2021</t>
  </si>
  <si>
    <t>SEDUC E 168</t>
  </si>
  <si>
    <t>SEDUC E 169</t>
  </si>
  <si>
    <t>SEDUC E 170</t>
  </si>
  <si>
    <t>SEDUC E 171</t>
  </si>
  <si>
    <t>SEDUC E 172</t>
  </si>
  <si>
    <t>SEDUC E 173</t>
  </si>
  <si>
    <t>SEDUC E 174</t>
  </si>
  <si>
    <t>SEDUC E 175</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</si>
  <si>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</si>
  <si>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</si>
  <si>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</si>
  <si>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</si>
  <si>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</si>
  <si>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</si>
  <si>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</si>
  <si>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</si>
  <si>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</si>
  <si>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</si>
  <si>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</si>
  <si>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</si>
  <si>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</si>
  <si>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</si>
  <si>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</si>
  <si>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</si>
  <si>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</si>
  <si>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IORSE</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</si>
  <si>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</si>
  <si>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</si>
  <si>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</si>
  <si>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</si>
  <si>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</si>
  <si>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</si>
  <si>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</si>
  <si>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</si>
  <si>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</si>
  <si>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</si>
  <si>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</si>
  <si>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</si>
  <si>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</si>
  <si>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</si>
  <si>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</si>
  <si>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</si>
  <si>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</si>
  <si>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</si>
  <si>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</si>
  <si>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</si>
  <si>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</si>
  <si>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</si>
  <si>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</si>
  <si>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</si>
  <si>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</si>
  <si>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</si>
  <si>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</si>
  <si>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</si>
  <si>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</si>
  <si>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</si>
  <si>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</si>
  <si>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</si>
  <si>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</si>
  <si>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</si>
  <si>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</si>
  <si>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</si>
  <si>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</si>
  <si>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</si>
  <si>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</si>
  <si>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</si>
  <si>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</si>
  <si>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</si>
  <si>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</si>
  <si>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</si>
  <si>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</si>
  <si>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</si>
  <si>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</si>
  <si>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</si>
  <si>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</si>
  <si>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</si>
  <si>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</si>
  <si>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</si>
  <si>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</si>
  <si>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</si>
  <si>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</si>
  <si>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</si>
  <si>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</si>
  <si>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</si>
  <si>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</si>
  <si>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</si>
  <si>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</si>
  <si>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</si>
  <si>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</si>
  <si>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</si>
  <si>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</si>
  <si>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</si>
  <si>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</si>
  <si>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</si>
  <si>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</si>
  <si>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</si>
  <si>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</si>
  <si>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</si>
  <si>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</si>
  <si>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</si>
  <si>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</si>
  <si>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</si>
  <si>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</si>
  <si>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</si>
  <si>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</si>
  <si>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</si>
  <si>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</si>
  <si>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</si>
  <si>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</si>
  <si>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</si>
  <si>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</si>
  <si>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</si>
  <si>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</si>
  <si>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</si>
  <si>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</si>
  <si>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</si>
  <si>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</si>
  <si>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</si>
  <si>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</si>
  <si>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</si>
  <si>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</si>
  <si>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</si>
  <si>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</si>
  <si>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</si>
  <si>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</si>
  <si>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</si>
  <si>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</si>
  <si>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</si>
  <si>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</si>
  <si>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</si>
  <si>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</si>
  <si>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</si>
  <si>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</si>
  <si>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</si>
  <si>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</si>
  <si>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</si>
  <si>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</si>
  <si>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</si>
  <si>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</si>
  <si>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</si>
  <si>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</si>
  <si>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</si>
  <si>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</si>
  <si>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</si>
  <si>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</si>
  <si>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</si>
  <si>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</si>
  <si>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</si>
  <si>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</si>
  <si>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</si>
  <si>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</si>
  <si>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</si>
  <si>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</si>
  <si>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</si>
  <si>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</si>
  <si>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</si>
  <si>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</si>
  <si>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</si>
  <si>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</si>
  <si>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</si>
  <si>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</si>
  <si>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</si>
  <si>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</si>
  <si>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</si>
  <si>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</si>
  <si>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</si>
  <si>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</si>
  <si>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</si>
  <si>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</si>
  <si>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</si>
  <si>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</si>
  <si>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</si>
  <si>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</si>
  <si>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</si>
  <si>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</si>
  <si>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</si>
  <si>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</si>
  <si>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</si>
  <si>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</si>
  <si>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</si>
  <si>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</si>
  <si>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</si>
  <si>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</si>
  <si>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</si>
  <si>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</si>
  <si>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</si>
  <si>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</si>
  <si>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</si>
  <si>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</si>
  <si>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</si>
  <si>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</si>
  <si>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</si>
  <si>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</si>
  <si>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</si>
  <si>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</si>
  <si>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</si>
  <si>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</si>
  <si>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</si>
  <si>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</si>
  <si>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</si>
  <si>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 xml:space="preserve">        PRECOS DE INSUMOS - BANCO NACIONAL</t>
  </si>
  <si>
    <t>ENCARGOS SOCIAIS DESONERADOS (%) HORISTA  83,37  MENSALISTA  47,61</t>
  </si>
  <si>
    <t>UNIDADE DE MEDIDA</t>
  </si>
  <si>
    <t>PRECO MEDIANO R$</t>
  </si>
  <si>
    <t xml:space="preserve">!EM PROCESSO DE DESATIVACAO! CHAPA DE MADEIRA COMPENSADA DE PINUS, VIROLA OU EQUIVALENTE, DE *2,2 X 1,6* M, E = 6 MM                                                                                                                                                                                                                                                                                                                                                                                      </t>
  </si>
  <si>
    <t xml:space="preserve">!EM PROCESSO DE DESATIVACAO! CHAPA DE MADEIRA COMPENSADA PLASTIFICADA PARA FORMA DE CONCRETO, DE 2,20 x 1,10 M, E = 6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</si>
  <si>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</si>
  <si>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</si>
  <si>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</si>
  <si>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20 MM                                                                                                                                                                                                                                                                                                                                                                                     </t>
  </si>
  <si>
    <t xml:space="preserve">!EM PROCESSO DE DESATIVACAO! CHAPA DE MADEIRA COMPENSADA RESINADA PARA FORMA DE CONCRETO, DE *2,2 X 1,1* M, E = 6 MM                                                                                                                                                                                                                                                                                                                                                                                      </t>
  </si>
  <si>
    <t xml:space="preserve">!EM PROCESSO DE DESATIVACAO! DOBRADICA EM ACO/FERRO, 3" X 2 1/2", E= 1,2 A 1,8 MM, SEM ANEL,  CROMADO OU ZINCADO, TAMPA BOLA, COM PARAFUSOS                                                                                                                                                                                                                                                                                                                                                               </t>
  </si>
  <si>
    <t xml:space="preserve">!EM PROCESSO DE DESATIVACAO! FUNDO SINTETICO NIVELADOR BRANCO FOSCO PARA MADEIRA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</si>
  <si>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</si>
  <si>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</si>
  <si>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</si>
  <si>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</si>
  <si>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</si>
  <si>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</si>
  <si>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 MASSA CORRIDA PVA PARA PAREDES INTERNAS                                                                                                                                                                                                                                                                                                                                                                                                                                      </t>
  </si>
  <si>
    <t xml:space="preserve">!EM PROCESSO DE DESATIVACAO! TINTA LATEX PVA PREMIUM, COR BRANCA                                                                                                                                                                                                                                                                                                                                                                                                                                          </t>
  </si>
  <si>
    <t xml:space="preserve">!EM PROCESSO DE DESATIVACAO! VERNIZ POLIURETANO BRILHANTE PARA MADEIRA, SEM FILTRO SOLAR, USO INTERNO E EXTERNO                                                                                                                                                                                                                                                                                                                                                                                           </t>
  </si>
  <si>
    <t xml:space="preserve">!EM PROCESSO DE DESATIVACAO!JANELA DE CORRER, ACO, BATENTE/REQUADRO DE 6 A 14 CM,  COM DIVISAO HORIZ , PINT ANTICORROSIVA, SEM VIDRO, BANDEIRA COM BASCULA, 4 FLS, 120  X 150 CM (A X L)                                                                                                                                                                                                                                                                                                                  </t>
  </si>
  <si>
    <t xml:space="preserve">!EM PROCESSO DE DESATIVACAO!MASSA A OLEO PARA MADEIRA                                                                                                                                                                                                                                                                                                                                                                                                                                                     </t>
  </si>
  <si>
    <t xml:space="preserve">!EM PROCESSO DE DESATIVACAO!MASSA ACRILICA PARA PAREDES INTERIOR/EXTERIOR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</si>
  <si>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</si>
  <si>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</si>
  <si>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</si>
  <si>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</si>
  <si>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</si>
  <si>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</si>
  <si>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</si>
  <si>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</si>
  <si>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</si>
  <si>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</si>
  <si>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</si>
  <si>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</si>
  <si>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</si>
  <si>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</si>
  <si>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</si>
  <si>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</si>
  <si>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</si>
  <si>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</si>
  <si>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</si>
  <si>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</si>
  <si>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</si>
  <si>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</si>
  <si>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</si>
  <si>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</si>
  <si>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</si>
  <si>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</si>
  <si>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</si>
  <si>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</si>
  <si>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</si>
  <si>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</si>
  <si>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</si>
  <si>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</si>
  <si>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</si>
  <si>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</si>
  <si>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</si>
  <si>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</si>
  <si>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</si>
  <si>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</si>
  <si>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</si>
  <si>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</si>
  <si>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</si>
  <si>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</si>
  <si>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</si>
  <si>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</si>
  <si>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</si>
  <si>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</si>
  <si>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</si>
  <si>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</si>
  <si>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</si>
  <si>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</si>
  <si>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</si>
  <si>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</si>
  <si>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</si>
  <si>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</si>
  <si>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</si>
  <si>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</si>
  <si>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</si>
  <si>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</si>
  <si>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</si>
  <si>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</si>
  <si>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</si>
  <si>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</si>
  <si>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</si>
  <si>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</si>
  <si>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</si>
  <si>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</si>
  <si>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</si>
  <si>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</si>
  <si>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</si>
  <si>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</si>
  <si>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</si>
  <si>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</si>
  <si>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</si>
  <si>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</si>
  <si>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</si>
  <si>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</si>
  <si>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</si>
  <si>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</si>
  <si>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</si>
  <si>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</si>
  <si>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</si>
  <si>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</si>
  <si>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</si>
  <si>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</si>
  <si>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</si>
  <si>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</si>
  <si>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</si>
  <si>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</si>
  <si>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</si>
  <si>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</si>
  <si>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</si>
  <si>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</si>
  <si>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</si>
  <si>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</si>
  <si>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</si>
  <si>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</si>
  <si>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</si>
  <si>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</si>
  <si>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</si>
  <si>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</si>
  <si>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</si>
  <si>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</si>
  <si>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</si>
  <si>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</si>
  <si>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</si>
  <si>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</si>
  <si>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</si>
  <si>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</si>
  <si>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</si>
  <si>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</si>
  <si>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</si>
  <si>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</si>
  <si>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</si>
  <si>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</si>
  <si>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</si>
  <si>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</si>
  <si>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</si>
  <si>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</si>
  <si>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</si>
  <si>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</si>
  <si>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</si>
  <si>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</si>
  <si>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</si>
  <si>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</si>
  <si>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</si>
  <si>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</si>
  <si>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</si>
  <si>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</si>
  <si>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</si>
  <si>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</si>
  <si>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</si>
  <si>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</si>
  <si>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</si>
  <si>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</si>
  <si>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</si>
  <si>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</si>
  <si>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</si>
  <si>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</si>
  <si>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</si>
  <si>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</si>
  <si>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</si>
  <si>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</si>
  <si>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</si>
  <si>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</si>
  <si>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</si>
  <si>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</si>
  <si>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</si>
  <si>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</si>
  <si>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</si>
  <si>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</si>
  <si>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</si>
  <si>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</si>
  <si>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</si>
  <si>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</si>
  <si>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</si>
  <si>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</si>
  <si>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</si>
  <si>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</si>
  <si>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</si>
  <si>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</si>
  <si>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</si>
  <si>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</si>
  <si>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</si>
  <si>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</si>
  <si>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</si>
  <si>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</si>
  <si>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</si>
  <si>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</si>
  <si>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</si>
  <si>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</si>
  <si>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</si>
  <si>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</si>
  <si>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</si>
  <si>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</si>
  <si>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</si>
  <si>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</si>
  <si>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</si>
  <si>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</si>
  <si>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</si>
  <si>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</si>
  <si>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</si>
  <si>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</si>
  <si>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</si>
  <si>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</si>
  <si>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</si>
  <si>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</si>
  <si>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</si>
  <si>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</si>
  <si>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</si>
  <si>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</si>
  <si>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</si>
  <si>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</si>
  <si>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</si>
  <si>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</si>
  <si>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</si>
  <si>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</si>
  <si>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</si>
  <si>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</si>
  <si>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</si>
  <si>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</si>
  <si>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</si>
  <si>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</si>
  <si>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</si>
  <si>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</si>
  <si>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</si>
  <si>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</si>
  <si>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</si>
  <si>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</si>
  <si>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</si>
  <si>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</si>
  <si>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</si>
  <si>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</si>
  <si>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</si>
  <si>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</si>
  <si>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</si>
  <si>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</si>
  <si>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</si>
  <si>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</si>
  <si>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</si>
  <si>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</si>
  <si>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</si>
  <si>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</si>
  <si>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</si>
  <si>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</si>
  <si>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</si>
  <si>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</si>
  <si>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</si>
  <si>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</si>
  <si>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</si>
  <si>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</si>
  <si>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</si>
  <si>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</si>
  <si>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</si>
  <si>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</si>
  <si>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</si>
  <si>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</si>
  <si>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</si>
  <si>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</si>
  <si>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</si>
  <si>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</si>
  <si>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</si>
  <si>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</si>
  <si>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</si>
  <si>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</si>
  <si>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</si>
  <si>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</si>
  <si>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</si>
  <si>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</si>
  <si>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</si>
  <si>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</si>
  <si>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</si>
  <si>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</si>
  <si>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</si>
  <si>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</si>
  <si>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</si>
  <si>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</si>
  <si>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</si>
  <si>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</si>
  <si>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</si>
  <si>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</si>
  <si>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</si>
  <si>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</si>
  <si>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</si>
  <si>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</si>
  <si>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</si>
  <si>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</si>
  <si>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</si>
  <si>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</si>
  <si>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</si>
  <si>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</si>
  <si>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</si>
  <si>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</si>
  <si>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</si>
  <si>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</si>
  <si>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</si>
  <si>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</si>
  <si>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</si>
  <si>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</si>
  <si>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</si>
  <si>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</si>
  <si>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</si>
  <si>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</si>
  <si>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</si>
  <si>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</si>
  <si>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</si>
  <si>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</si>
  <si>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</si>
  <si>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</si>
  <si>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</si>
  <si>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</si>
  <si>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</si>
  <si>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</si>
  <si>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</si>
  <si>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</si>
  <si>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</si>
  <si>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</si>
  <si>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</si>
  <si>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</si>
  <si>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</si>
  <si>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</si>
  <si>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</si>
  <si>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</si>
  <si>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</si>
  <si>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</si>
  <si>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</si>
  <si>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</si>
  <si>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</si>
  <si>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</si>
  <si>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</si>
  <si>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</si>
  <si>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</si>
  <si>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</si>
  <si>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</si>
  <si>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</si>
  <si>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</si>
  <si>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</si>
  <si>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</si>
  <si>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</si>
  <si>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</si>
  <si>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</si>
  <si>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</si>
  <si>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</si>
  <si>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</si>
  <si>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</si>
  <si>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</si>
  <si>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</si>
  <si>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</si>
  <si>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</si>
  <si>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</si>
  <si>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</si>
  <si>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</si>
  <si>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</si>
  <si>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</si>
  <si>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</si>
  <si>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</si>
  <si>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</si>
  <si>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</si>
  <si>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</si>
  <si>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</si>
  <si>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</si>
  <si>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</si>
  <si>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</si>
  <si>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</si>
  <si>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</si>
  <si>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</si>
  <si>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</si>
  <si>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</si>
  <si>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</si>
  <si>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</si>
  <si>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</si>
  <si>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</si>
  <si>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</si>
  <si>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</si>
  <si>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</si>
  <si>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</si>
  <si>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</si>
  <si>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</si>
  <si>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</si>
  <si>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</si>
  <si>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</si>
  <si>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</si>
  <si>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</si>
  <si>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</si>
  <si>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</si>
  <si>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</si>
  <si>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</si>
  <si>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</si>
  <si>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</si>
  <si>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</si>
  <si>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</si>
  <si>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</si>
  <si>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</si>
  <si>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</si>
  <si>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</si>
  <si>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</si>
  <si>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</si>
  <si>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</si>
  <si>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</si>
  <si>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</si>
  <si>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</si>
  <si>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</si>
  <si>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</si>
  <si>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</si>
  <si>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</si>
  <si>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</si>
  <si>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</si>
  <si>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</si>
  <si>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</si>
  <si>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</si>
  <si>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</si>
  <si>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</si>
  <si>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</si>
  <si>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</si>
  <si>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</si>
  <si>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</si>
  <si>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</si>
  <si>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</si>
  <si>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</si>
  <si>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</si>
  <si>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</si>
  <si>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</si>
  <si>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</si>
  <si>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</si>
  <si>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</si>
  <si>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</si>
  <si>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</si>
  <si>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</si>
  <si>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</si>
  <si>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</si>
  <si>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</si>
  <si>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</si>
  <si>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</si>
  <si>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</si>
  <si>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</si>
  <si>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</si>
  <si>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</si>
  <si>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</si>
  <si>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</si>
  <si>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</si>
  <si>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</si>
  <si>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</si>
  <si>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</si>
  <si>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</si>
  <si>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</si>
  <si>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</si>
  <si>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</si>
  <si>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</si>
  <si>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</si>
  <si>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</si>
  <si>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</si>
  <si>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</si>
  <si>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</si>
  <si>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</si>
  <si>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</si>
  <si>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</si>
  <si>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</si>
  <si>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</si>
  <si>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</si>
  <si>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</si>
  <si>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</si>
  <si>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</si>
  <si>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</si>
  <si>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</si>
  <si>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</si>
  <si>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</si>
  <si>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</si>
  <si>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</si>
  <si>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</si>
  <si>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</si>
  <si>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</si>
  <si>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</si>
  <si>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</si>
  <si>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</si>
  <si>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</si>
  <si>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</si>
  <si>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</si>
  <si>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</si>
  <si>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</si>
  <si>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</si>
  <si>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</si>
  <si>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</si>
  <si>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</si>
  <si>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</si>
  <si>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</si>
  <si>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</si>
  <si>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</si>
  <si>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</si>
  <si>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</si>
  <si>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</si>
  <si>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</si>
  <si>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</si>
  <si>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</si>
  <si>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</si>
  <si>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</si>
  <si>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</si>
  <si>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</si>
  <si>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</si>
  <si>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</si>
  <si>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</si>
  <si>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</si>
  <si>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</si>
  <si>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</si>
  <si>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</si>
  <si>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</si>
  <si>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</si>
  <si>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</si>
  <si>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</si>
  <si>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</si>
  <si>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</si>
  <si>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</si>
  <si>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CERAMICO VAZADO PARA ALVENARIA DE VEDACAO, DE 9 X 19 X 19 CM (L X A X C)                                                                                                                                                                                                                                                                                                                                                                                                                            </t>
  </si>
  <si>
    <t xml:space="preserve">BLOCO CERAMICO VAZADO PARA ALVENARIA DE VEDACAO, 4 FUROS, DE 9 X 9 X 19 CM (L X A X C)                                                                                                                                                                                                                                                                                                                                                                                                                    </t>
  </si>
  <si>
    <t xml:space="preserve">BLOCO CERAMICO VAZADO PARA ALVENARIA DE VEDACAO, 6 FUROS, DE 9 X 14 X 19 CM (L X A X C)                                                                                                                                                                                                                                                                                                                                                                                                                   </t>
  </si>
  <si>
    <t xml:space="preserve">BLOCO CERAMICO VAZADO PARA ALVENARIA DE VEDACAO, 6 FUROS, DE 9 X 9 X 19 CM (L X A X C)                                                                                                                                                                                                                                                                                                                                                                                                                    </t>
  </si>
  <si>
    <t xml:space="preserve">BLOCO CERAMICO VAZADO PARA ALVENARIA DE VEDACAO, 8 FUROS, DE 9 X 19 X 19 CM (L XA X C)                                                                                                                                                                                                                                                                                                                                                                                                                    </t>
  </si>
  <si>
    <t xml:space="preserve">BLOCO CERAMICO VAZADO PARA ALVENARIA DE VEDACAO, 8 FUROS, DE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</si>
  <si>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</si>
  <si>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</si>
  <si>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</si>
  <si>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</si>
  <si>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</si>
  <si>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</si>
  <si>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</si>
  <si>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</si>
  <si>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</si>
  <si>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</si>
  <si>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</si>
  <si>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</si>
  <si>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</si>
  <si>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</si>
  <si>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</si>
  <si>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</si>
  <si>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</si>
  <si>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</si>
  <si>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</si>
  <si>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</si>
  <si>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</si>
  <si>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</si>
  <si>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</si>
  <si>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</si>
  <si>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</si>
  <si>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</si>
  <si>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</si>
  <si>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</si>
  <si>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</si>
  <si>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</si>
  <si>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</si>
  <si>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</si>
  <si>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</si>
  <si>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</si>
  <si>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</si>
  <si>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</si>
  <si>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</si>
  <si>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</si>
  <si>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</si>
  <si>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</si>
  <si>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</si>
  <si>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</si>
  <si>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</si>
  <si>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</si>
  <si>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</si>
  <si>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</si>
  <si>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</si>
  <si>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</si>
  <si>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</si>
  <si>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</si>
  <si>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</si>
  <si>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</si>
  <si>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</si>
  <si>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</si>
  <si>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</si>
  <si>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</si>
  <si>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</si>
  <si>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</si>
  <si>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</si>
  <si>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</si>
  <si>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</si>
  <si>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</si>
  <si>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</si>
  <si>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</si>
  <si>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</si>
  <si>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</si>
  <si>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</si>
  <si>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</si>
  <si>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</si>
  <si>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</si>
  <si>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</si>
  <si>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</si>
  <si>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</si>
  <si>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</si>
  <si>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</si>
  <si>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</si>
  <si>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</si>
  <si>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</si>
  <si>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</si>
  <si>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</si>
  <si>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</si>
  <si>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</si>
  <si>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</si>
  <si>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</si>
  <si>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</si>
  <si>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</si>
  <si>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</si>
  <si>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</si>
  <si>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</si>
  <si>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</si>
  <si>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</si>
  <si>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</si>
  <si>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</si>
  <si>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</si>
  <si>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</si>
  <si>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</si>
  <si>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</si>
  <si>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</si>
  <si>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</si>
  <si>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</si>
  <si>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</si>
  <si>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</si>
  <si>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</si>
  <si>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</si>
  <si>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</si>
  <si>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</si>
  <si>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</si>
  <si>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</si>
  <si>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</si>
  <si>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</si>
  <si>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</si>
  <si>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</si>
  <si>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</si>
  <si>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</si>
  <si>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</si>
  <si>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</si>
  <si>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</si>
  <si>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</si>
  <si>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</si>
  <si>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</si>
  <si>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</si>
  <si>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</si>
  <si>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</si>
  <si>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</si>
  <si>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</si>
  <si>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</si>
  <si>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</si>
  <si>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</si>
  <si>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</si>
  <si>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</si>
  <si>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</si>
  <si>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</si>
  <si>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</si>
  <si>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</si>
  <si>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</si>
  <si>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</si>
  <si>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</si>
  <si>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</si>
  <si>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</si>
  <si>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</si>
  <si>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</si>
  <si>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</si>
  <si>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</si>
  <si>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</si>
  <si>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</si>
  <si>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</si>
  <si>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</si>
  <si>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</si>
  <si>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</si>
  <si>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</si>
  <si>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</si>
  <si>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</si>
  <si>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</si>
  <si>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</si>
  <si>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</si>
  <si>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</si>
  <si>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</si>
  <si>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</si>
  <si>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</si>
  <si>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</si>
  <si>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</si>
  <si>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</si>
  <si>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</si>
  <si>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</si>
  <si>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</si>
  <si>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</si>
  <si>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</si>
  <si>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</si>
  <si>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</si>
  <si>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</si>
  <si>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</si>
  <si>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</si>
  <si>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</si>
  <si>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</si>
  <si>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</si>
  <si>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</si>
  <si>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</si>
  <si>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</si>
  <si>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</si>
  <si>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</si>
  <si>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</si>
  <si>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</si>
  <si>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</si>
  <si>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</si>
  <si>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</si>
  <si>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</si>
  <si>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</si>
  <si>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</si>
  <si>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</si>
  <si>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</si>
  <si>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</si>
  <si>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</si>
  <si>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</si>
  <si>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</si>
  <si>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</si>
  <si>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</si>
  <si>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</si>
  <si>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</si>
  <si>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</si>
  <si>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</si>
  <si>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</si>
  <si>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</si>
  <si>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</si>
  <si>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</si>
  <si>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</si>
  <si>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</si>
  <si>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</si>
  <si>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</si>
  <si>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</si>
  <si>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</si>
  <si>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</si>
  <si>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</si>
  <si>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</si>
  <si>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</si>
  <si>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</si>
  <si>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</si>
  <si>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</si>
  <si>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</si>
  <si>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</si>
  <si>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</si>
  <si>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</si>
  <si>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</si>
  <si>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</si>
  <si>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</si>
  <si>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</si>
  <si>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</si>
  <si>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</si>
  <si>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</si>
  <si>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</si>
  <si>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</si>
  <si>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</si>
  <si>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</si>
  <si>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</si>
  <si>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</si>
  <si>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</si>
  <si>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</si>
  <si>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</si>
  <si>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</si>
  <si>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</si>
  <si>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</si>
  <si>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</si>
  <si>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</si>
  <si>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</si>
  <si>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</si>
  <si>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</si>
  <si>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</si>
  <si>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</si>
  <si>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</si>
  <si>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</si>
  <si>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</si>
  <si>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</si>
  <si>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</si>
  <si>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</si>
  <si>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</si>
  <si>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</si>
  <si>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</si>
  <si>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</si>
  <si>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</si>
  <si>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</si>
  <si>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</si>
  <si>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</si>
  <si>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</si>
  <si>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</si>
  <si>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</si>
  <si>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</si>
  <si>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</si>
  <si>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</si>
  <si>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</si>
  <si>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</si>
  <si>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</si>
  <si>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</si>
  <si>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</si>
  <si>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</si>
  <si>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</si>
  <si>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</si>
  <si>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</si>
  <si>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</si>
  <si>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</si>
  <si>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</si>
  <si>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</si>
  <si>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</si>
  <si>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</si>
  <si>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</si>
  <si>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</si>
  <si>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</si>
  <si>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</si>
  <si>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</si>
  <si>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</si>
  <si>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</si>
  <si>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</si>
  <si>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</si>
  <si>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</si>
  <si>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</si>
  <si>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</si>
  <si>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</si>
  <si>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</si>
  <si>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</si>
  <si>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</si>
  <si>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</si>
  <si>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</si>
  <si>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</si>
  <si>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</si>
  <si>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</si>
  <si>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</si>
  <si>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</si>
  <si>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</si>
  <si>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</si>
  <si>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</si>
  <si>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</si>
  <si>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</si>
  <si>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</si>
  <si>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</si>
  <si>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</si>
  <si>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</si>
  <si>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</si>
  <si>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</si>
  <si>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</si>
  <si>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</si>
  <si>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</si>
  <si>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</si>
  <si>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</si>
  <si>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</si>
  <si>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</si>
  <si>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</si>
  <si>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</si>
  <si>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</si>
  <si>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</si>
  <si>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</si>
  <si>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</si>
  <si>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</si>
  <si>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</si>
  <si>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</si>
  <si>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</si>
  <si>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</si>
  <si>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</si>
  <si>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</si>
  <si>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</si>
  <si>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</si>
  <si>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</si>
  <si>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</si>
  <si>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</si>
  <si>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</si>
  <si>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</si>
  <si>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</si>
  <si>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</si>
  <si>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</si>
  <si>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</si>
  <si>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</si>
  <si>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</si>
  <si>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</si>
  <si>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</si>
  <si>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</si>
  <si>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</si>
  <si>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</si>
  <si>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</si>
  <si>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</si>
  <si>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</si>
  <si>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</si>
  <si>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</si>
  <si>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</si>
  <si>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</si>
  <si>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</si>
  <si>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</si>
  <si>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</si>
  <si>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</si>
  <si>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</si>
  <si>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</si>
  <si>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</si>
  <si>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</si>
  <si>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</si>
  <si>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</si>
  <si>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</si>
  <si>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</si>
  <si>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</si>
  <si>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</si>
  <si>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</si>
  <si>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</si>
  <si>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</si>
  <si>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</si>
  <si>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</si>
  <si>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</si>
  <si>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</si>
  <si>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</si>
  <si>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</si>
  <si>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</si>
  <si>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</si>
  <si>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</si>
  <si>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</si>
  <si>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</si>
  <si>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</si>
  <si>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</si>
  <si>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</si>
  <si>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</si>
  <si>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</si>
  <si>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</si>
  <si>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</si>
  <si>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</si>
  <si>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</si>
  <si>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</si>
  <si>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</si>
  <si>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</si>
  <si>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</si>
  <si>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</si>
  <si>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</si>
  <si>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</si>
  <si>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</si>
  <si>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</si>
  <si>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</si>
  <si>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</si>
  <si>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</si>
  <si>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</si>
  <si>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</si>
  <si>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</si>
  <si>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</si>
  <si>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</si>
  <si>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</si>
  <si>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</si>
  <si>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</si>
  <si>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</si>
  <si>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</si>
  <si>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</si>
  <si>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</si>
  <si>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</si>
  <si>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</si>
  <si>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</si>
  <si>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</si>
  <si>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</si>
  <si>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</si>
  <si>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</si>
  <si>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</si>
  <si>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</si>
  <si>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</si>
  <si>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</si>
  <si>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</si>
  <si>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</si>
  <si>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</si>
  <si>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</si>
  <si>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</si>
  <si>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</si>
  <si>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</si>
  <si>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</si>
  <si>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</si>
  <si>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</si>
  <si>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</si>
  <si>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</si>
  <si>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</si>
  <si>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</si>
  <si>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</si>
  <si>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</si>
  <si>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</si>
  <si>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</si>
  <si>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</si>
  <si>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</si>
  <si>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</si>
  <si>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</si>
  <si>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</si>
  <si>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</si>
  <si>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</si>
  <si>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</si>
  <si>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</si>
  <si>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</si>
  <si>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</si>
  <si>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</si>
  <si>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</si>
  <si>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</si>
  <si>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</si>
  <si>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</si>
  <si>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</si>
  <si>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</si>
  <si>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</si>
  <si>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</si>
  <si>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</si>
  <si>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</si>
  <si>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</si>
  <si>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</si>
  <si>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</si>
  <si>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</si>
  <si>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</si>
  <si>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</si>
  <si>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</si>
  <si>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</si>
  <si>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</si>
  <si>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</si>
  <si>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</si>
  <si>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</si>
  <si>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</si>
  <si>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</si>
  <si>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</si>
  <si>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</si>
  <si>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</si>
  <si>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</si>
  <si>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</si>
  <si>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</si>
  <si>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</si>
  <si>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</si>
  <si>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</si>
  <si>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</si>
  <si>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</si>
  <si>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</si>
  <si>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</si>
  <si>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</si>
  <si>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</si>
  <si>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</si>
  <si>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</si>
  <si>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</si>
  <si>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</si>
  <si>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</si>
  <si>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</si>
  <si>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</si>
  <si>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</si>
  <si>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</si>
  <si>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</si>
  <si>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</si>
  <si>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</si>
  <si>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</si>
  <si>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</si>
  <si>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</si>
  <si>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</si>
  <si>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</si>
  <si>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</si>
  <si>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</si>
  <si>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</si>
  <si>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</si>
  <si>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</si>
  <si>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</si>
  <si>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</si>
  <si>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</si>
  <si>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</si>
  <si>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</si>
  <si>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</si>
  <si>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</si>
  <si>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</si>
  <si>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</si>
  <si>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</si>
  <si>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</si>
  <si>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</si>
  <si>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</si>
  <si>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</si>
  <si>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</si>
  <si>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</si>
  <si>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</si>
  <si>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</si>
  <si>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</si>
  <si>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</si>
  <si>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</si>
  <si>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</si>
  <si>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</si>
  <si>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</si>
  <si>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</si>
  <si>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</si>
  <si>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</si>
  <si>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</si>
  <si>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</si>
  <si>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</si>
  <si>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</si>
  <si>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</si>
  <si>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</si>
  <si>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</si>
  <si>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</si>
  <si>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</si>
  <si>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</si>
  <si>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</si>
  <si>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</si>
  <si>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</si>
  <si>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</si>
  <si>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</si>
  <si>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</si>
  <si>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</si>
  <si>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</si>
  <si>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</si>
  <si>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</si>
  <si>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</si>
  <si>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</si>
  <si>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</si>
  <si>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</si>
  <si>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</si>
  <si>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</si>
  <si>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</si>
  <si>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</si>
  <si>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</si>
  <si>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</si>
  <si>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</si>
  <si>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</si>
  <si>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</si>
  <si>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</si>
  <si>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</si>
  <si>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</si>
  <si>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</si>
  <si>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</si>
  <si>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</si>
  <si>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</si>
  <si>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</si>
  <si>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</si>
  <si>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</si>
  <si>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</si>
  <si>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</si>
  <si>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</si>
  <si>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</si>
  <si>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</si>
  <si>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</si>
  <si>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</si>
  <si>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</si>
  <si>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</si>
  <si>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</si>
  <si>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</si>
  <si>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</si>
  <si>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</si>
  <si>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</si>
  <si>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</si>
  <si>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</si>
  <si>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</si>
  <si>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</si>
  <si>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</si>
  <si>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</si>
  <si>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</si>
  <si>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</si>
  <si>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</si>
  <si>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</si>
  <si>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</si>
  <si>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</si>
  <si>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</si>
  <si>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</si>
  <si>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</si>
  <si>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</si>
  <si>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</si>
  <si>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</si>
  <si>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</si>
  <si>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</si>
  <si>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</si>
  <si>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</si>
  <si>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</si>
  <si>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</si>
  <si>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</si>
  <si>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</si>
  <si>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</si>
  <si>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</si>
  <si>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</si>
  <si>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</si>
  <si>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</si>
  <si>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</si>
  <si>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</si>
  <si>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</si>
  <si>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</si>
  <si>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</si>
  <si>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</si>
  <si>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</si>
  <si>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</si>
  <si>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</si>
  <si>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</si>
  <si>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</si>
  <si>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</si>
  <si>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</si>
  <si>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</si>
  <si>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</si>
  <si>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</si>
  <si>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</si>
  <si>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</si>
  <si>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</si>
  <si>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</si>
  <si>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</si>
  <si>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</si>
  <si>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</si>
  <si>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</si>
  <si>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</si>
  <si>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</si>
  <si>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</si>
  <si>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</si>
  <si>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</si>
  <si>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</si>
  <si>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12 MM                                                                                                                                                                                                                                                                                                                                                                                                              </t>
  </si>
  <si>
    <t xml:space="preserve">CHAPA DE MADEIRA COMPENSADA RESINADA PARA FORMA DE CONCRETO, DE *2,2 X 1,1* M, E = 14 MM                                                                                                                                                                                                                                                                                                                                                                                                                  </t>
  </si>
  <si>
    <t xml:space="preserve">CHAPA DE MADEIRA COMPENSADA RESINADA PARA FORMA DE CONCRETO, DE *2,2 X 1,1* M, E = 17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</si>
  <si>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</si>
  <si>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</si>
  <si>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</si>
  <si>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</si>
  <si>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</si>
  <si>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</si>
  <si>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</si>
  <si>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</si>
  <si>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</si>
  <si>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</si>
  <si>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</si>
  <si>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</si>
  <si>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</si>
  <si>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</si>
  <si>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</si>
  <si>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</si>
  <si>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</si>
  <si>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</si>
  <si>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</si>
  <si>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</si>
  <si>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</si>
  <si>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</si>
  <si>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</si>
  <si>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</si>
  <si>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</si>
  <si>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</si>
  <si>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</si>
  <si>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</si>
  <si>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</si>
  <si>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</si>
  <si>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</si>
  <si>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</si>
  <si>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</si>
  <si>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</si>
  <si>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</si>
  <si>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</si>
  <si>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</si>
  <si>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</si>
  <si>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</si>
  <si>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</si>
  <si>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</si>
  <si>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</si>
  <si>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</si>
  <si>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</si>
  <si>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</si>
  <si>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</si>
  <si>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</si>
  <si>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</si>
  <si>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</si>
  <si>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</si>
  <si>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</si>
  <si>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</si>
  <si>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</si>
  <si>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</si>
  <si>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</si>
  <si>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</si>
  <si>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</si>
  <si>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</si>
  <si>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</si>
  <si>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</si>
  <si>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</si>
  <si>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</si>
  <si>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</si>
  <si>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</si>
  <si>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</si>
  <si>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</si>
  <si>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</si>
  <si>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</si>
  <si>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</si>
  <si>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</si>
  <si>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</si>
  <si>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</si>
  <si>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</si>
  <si>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</si>
  <si>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</si>
  <si>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</si>
  <si>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</si>
  <si>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</si>
  <si>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</si>
  <si>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</si>
  <si>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</si>
  <si>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</si>
  <si>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</si>
  <si>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</si>
  <si>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</si>
  <si>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</si>
  <si>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</si>
  <si>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</si>
  <si>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</si>
  <si>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</si>
  <si>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</si>
  <si>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</si>
  <si>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</si>
  <si>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</si>
  <si>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</si>
  <si>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</si>
  <si>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</si>
  <si>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</si>
  <si>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</si>
  <si>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</si>
  <si>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</si>
  <si>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</si>
  <si>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</si>
  <si>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</si>
  <si>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</si>
  <si>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</si>
  <si>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</si>
  <si>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</si>
  <si>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</si>
  <si>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</si>
  <si>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</si>
  <si>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</si>
  <si>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</si>
  <si>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</si>
  <si>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</si>
  <si>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</si>
  <si>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</si>
  <si>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</si>
  <si>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</si>
  <si>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</si>
  <si>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</si>
  <si>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</si>
  <si>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</si>
  <si>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</si>
  <si>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</si>
  <si>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</si>
  <si>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</si>
  <si>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</si>
  <si>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</si>
  <si>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</si>
  <si>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</si>
  <si>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</si>
  <si>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</si>
  <si>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</si>
  <si>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</si>
  <si>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</si>
  <si>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</si>
  <si>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</si>
  <si>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</si>
  <si>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</si>
  <si>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</si>
  <si>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</si>
  <si>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</si>
  <si>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</si>
  <si>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</si>
  <si>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</si>
  <si>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</si>
  <si>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</si>
  <si>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</si>
  <si>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</si>
  <si>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</si>
  <si>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</si>
  <si>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</si>
  <si>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</si>
  <si>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</si>
  <si>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</si>
  <si>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</si>
  <si>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</si>
  <si>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</si>
  <si>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</si>
  <si>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</si>
  <si>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</si>
  <si>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</si>
  <si>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</si>
  <si>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</si>
  <si>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</si>
  <si>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</si>
  <si>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</si>
  <si>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</si>
  <si>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</si>
  <si>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</si>
  <si>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</si>
  <si>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</si>
  <si>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</si>
  <si>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</si>
  <si>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</si>
  <si>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</si>
  <si>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</si>
  <si>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</si>
  <si>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</si>
  <si>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</si>
  <si>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</si>
  <si>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</si>
  <si>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</si>
  <si>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</si>
  <si>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</si>
  <si>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</si>
  <si>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</si>
  <si>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</si>
  <si>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</si>
  <si>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</si>
  <si>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</si>
  <si>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</si>
  <si>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</si>
  <si>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</si>
  <si>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</si>
  <si>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</si>
  <si>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</si>
  <si>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</si>
  <si>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</si>
  <si>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</si>
  <si>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</si>
  <si>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</si>
  <si>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</si>
  <si>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</si>
  <si>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</si>
  <si>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</si>
  <si>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</si>
  <si>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</si>
  <si>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</si>
  <si>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</si>
  <si>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</si>
  <si>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</si>
  <si>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</si>
  <si>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</si>
  <si>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</si>
  <si>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</si>
  <si>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</si>
  <si>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</si>
  <si>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</si>
  <si>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</si>
  <si>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</si>
  <si>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</si>
  <si>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</si>
  <si>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</si>
  <si>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</si>
  <si>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</si>
  <si>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</si>
  <si>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</si>
  <si>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</si>
  <si>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</si>
  <si>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</si>
  <si>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</si>
  <si>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</si>
  <si>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</si>
  <si>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</si>
  <si>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</si>
  <si>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</si>
  <si>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</si>
  <si>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</si>
  <si>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</si>
  <si>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</si>
  <si>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</si>
  <si>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</si>
  <si>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</si>
  <si>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</si>
  <si>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</si>
  <si>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</si>
  <si>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</si>
  <si>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</si>
  <si>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</si>
  <si>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</si>
  <si>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</si>
  <si>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</si>
  <si>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</si>
  <si>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</si>
  <si>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</si>
  <si>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</si>
  <si>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</si>
  <si>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</si>
  <si>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</si>
  <si>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</si>
  <si>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</si>
  <si>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</si>
  <si>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</si>
  <si>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</si>
  <si>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</si>
  <si>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</si>
  <si>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</si>
  <si>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</si>
  <si>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</si>
  <si>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</si>
  <si>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</si>
  <si>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</si>
  <si>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</si>
  <si>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</si>
  <si>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</si>
  <si>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</si>
  <si>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</si>
  <si>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</si>
  <si>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</si>
  <si>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</si>
  <si>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</si>
  <si>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</si>
  <si>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</si>
  <si>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</si>
  <si>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</si>
  <si>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</si>
  <si>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</si>
  <si>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</si>
  <si>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</si>
  <si>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</si>
  <si>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</si>
  <si>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</si>
  <si>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</si>
  <si>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</si>
  <si>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</si>
  <si>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</si>
  <si>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</si>
  <si>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</si>
  <si>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</si>
  <si>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</si>
  <si>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</si>
  <si>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</si>
  <si>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</si>
  <si>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</si>
  <si>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</si>
  <si>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</si>
  <si>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</si>
  <si>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</si>
  <si>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</si>
  <si>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</si>
  <si>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</si>
  <si>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</si>
  <si>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</si>
  <si>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</si>
  <si>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</si>
  <si>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</si>
  <si>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</si>
  <si>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</si>
  <si>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</si>
  <si>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</si>
  <si>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</si>
  <si>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</si>
  <si>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</si>
  <si>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</si>
  <si>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</si>
  <si>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</si>
  <si>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</si>
  <si>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</si>
  <si>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</si>
  <si>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</si>
  <si>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</si>
  <si>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</si>
  <si>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</si>
  <si>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</si>
  <si>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</si>
  <si>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</si>
  <si>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</si>
  <si>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</si>
  <si>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</si>
  <si>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</si>
  <si>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</si>
  <si>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</si>
  <si>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</si>
  <si>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</si>
  <si>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</si>
  <si>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</si>
  <si>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</si>
  <si>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</si>
  <si>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</si>
  <si>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</si>
  <si>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</si>
  <si>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</si>
  <si>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</si>
  <si>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</si>
  <si>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</si>
  <si>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</si>
  <si>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</si>
  <si>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</si>
  <si>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</si>
  <si>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</si>
  <si>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</si>
  <si>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</si>
  <si>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</si>
  <si>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</si>
  <si>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</si>
  <si>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</si>
  <si>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</si>
  <si>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</si>
  <si>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</si>
  <si>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</si>
  <si>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</si>
  <si>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</si>
  <si>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</si>
  <si>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</si>
  <si>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</si>
  <si>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</si>
  <si>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</si>
  <si>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</si>
  <si>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</si>
  <si>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</si>
  <si>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</si>
  <si>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</si>
  <si>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</si>
  <si>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</si>
  <si>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</si>
  <si>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</si>
  <si>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</si>
  <si>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</si>
  <si>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</si>
  <si>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</si>
  <si>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</si>
  <si>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</si>
  <si>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</si>
  <si>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</si>
  <si>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</si>
  <si>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</si>
  <si>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</si>
  <si>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</si>
  <si>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</si>
  <si>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</si>
  <si>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</si>
  <si>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</si>
  <si>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</si>
  <si>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</si>
  <si>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</si>
  <si>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</si>
  <si>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</si>
  <si>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</si>
  <si>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</si>
  <si>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</si>
  <si>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</si>
  <si>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</si>
  <si>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</si>
  <si>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</si>
  <si>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</si>
  <si>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</si>
  <si>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</si>
  <si>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</si>
  <si>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</si>
  <si>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</si>
  <si>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</si>
  <si>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</si>
  <si>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</si>
  <si>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</si>
  <si>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</si>
  <si>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</si>
  <si>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</si>
  <si>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</si>
  <si>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</si>
  <si>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</si>
  <si>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</si>
  <si>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</si>
  <si>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</si>
  <si>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</si>
  <si>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</si>
  <si>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</si>
  <si>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</si>
  <si>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</si>
  <si>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</si>
  <si>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</si>
  <si>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</si>
  <si>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</si>
  <si>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</si>
  <si>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</si>
  <si>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</si>
  <si>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</si>
  <si>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</si>
  <si>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</si>
  <si>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</si>
  <si>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</si>
  <si>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</si>
  <si>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</si>
  <si>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</si>
  <si>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</si>
  <si>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</si>
  <si>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</si>
  <si>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</si>
  <si>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</si>
  <si>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</si>
  <si>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</si>
  <si>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</si>
  <si>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</si>
  <si>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</si>
  <si>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</si>
  <si>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</si>
  <si>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</si>
  <si>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</si>
  <si>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</si>
  <si>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</si>
  <si>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</si>
  <si>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</si>
  <si>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</si>
  <si>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</si>
  <si>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</si>
  <si>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</si>
  <si>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</si>
  <si>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</si>
  <si>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</si>
  <si>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</si>
  <si>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</si>
  <si>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</si>
  <si>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</si>
  <si>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</si>
  <si>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</si>
  <si>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</si>
  <si>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</si>
  <si>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</si>
  <si>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</si>
  <si>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</si>
  <si>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</si>
  <si>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</si>
  <si>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</si>
  <si>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</si>
  <si>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</si>
  <si>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</si>
  <si>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</si>
  <si>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</si>
  <si>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</si>
  <si>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</si>
  <si>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</si>
  <si>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</si>
  <si>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</si>
  <si>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</si>
  <si>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</si>
  <si>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</si>
  <si>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</si>
  <si>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</si>
  <si>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</si>
  <si>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</si>
  <si>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</si>
  <si>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</si>
  <si>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</si>
  <si>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</si>
  <si>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</si>
  <si>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</si>
  <si>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</si>
  <si>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</si>
  <si>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</si>
  <si>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</si>
  <si>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</si>
  <si>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</si>
  <si>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</si>
  <si>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</si>
  <si>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</si>
  <si>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</si>
  <si>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</si>
  <si>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</si>
  <si>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</si>
  <si>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</si>
  <si>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</si>
  <si>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</si>
  <si>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</si>
  <si>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</si>
  <si>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</si>
  <si>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</si>
  <si>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</si>
  <si>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</si>
  <si>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</si>
  <si>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</si>
  <si>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</si>
  <si>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</si>
  <si>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</si>
  <si>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</si>
  <si>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</si>
  <si>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</si>
  <si>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</si>
  <si>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</si>
  <si>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</si>
  <si>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</si>
  <si>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</si>
  <si>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</si>
  <si>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</si>
  <si>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</si>
  <si>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</si>
  <si>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</si>
  <si>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</si>
  <si>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</si>
  <si>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</si>
  <si>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</si>
  <si>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</si>
  <si>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</si>
  <si>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</si>
  <si>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</si>
  <si>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</si>
  <si>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</si>
  <si>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</si>
  <si>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</si>
  <si>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</si>
  <si>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</si>
  <si>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</si>
  <si>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</si>
  <si>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</si>
  <si>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</si>
  <si>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</si>
  <si>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</si>
  <si>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</si>
  <si>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</si>
  <si>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</si>
  <si>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</si>
  <si>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</si>
  <si>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</si>
  <si>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</si>
  <si>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</si>
  <si>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</si>
  <si>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</si>
  <si>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</si>
  <si>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</si>
  <si>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</si>
  <si>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</si>
  <si>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</si>
  <si>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</si>
  <si>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</si>
  <si>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</si>
  <si>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</si>
  <si>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</si>
  <si>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</si>
  <si>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</si>
  <si>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</si>
  <si>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</si>
  <si>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</si>
  <si>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</si>
  <si>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</si>
  <si>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</si>
  <si>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</si>
  <si>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</si>
  <si>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</si>
  <si>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</si>
  <si>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</si>
  <si>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</si>
  <si>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</si>
  <si>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</si>
  <si>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</si>
  <si>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</si>
  <si>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</si>
  <si>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</si>
  <si>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</si>
  <si>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</si>
  <si>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</si>
  <si>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</si>
  <si>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</si>
  <si>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</si>
  <si>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</si>
  <si>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</si>
  <si>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</si>
  <si>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</si>
  <si>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</si>
  <si>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</si>
  <si>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</si>
  <si>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</si>
  <si>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</si>
  <si>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</si>
  <si>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</si>
  <si>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</si>
  <si>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</si>
  <si>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</si>
  <si>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</si>
  <si>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</si>
  <si>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</si>
  <si>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</si>
  <si>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</si>
  <si>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</si>
  <si>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</si>
  <si>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</si>
  <si>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</si>
  <si>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</si>
  <si>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</si>
  <si>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</si>
  <si>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</si>
  <si>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</si>
  <si>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</si>
  <si>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</si>
  <si>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</si>
  <si>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</si>
  <si>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</si>
  <si>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</si>
  <si>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</si>
  <si>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</si>
  <si>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</si>
  <si>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</si>
  <si>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</si>
  <si>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</si>
  <si>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</si>
  <si>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</si>
  <si>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</si>
  <si>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</si>
  <si>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</si>
  <si>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</si>
  <si>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</si>
  <si>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</si>
  <si>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</si>
  <si>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</si>
  <si>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</si>
  <si>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</si>
  <si>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</si>
  <si>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</si>
  <si>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</si>
  <si>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</si>
  <si>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</si>
  <si>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</si>
  <si>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</si>
  <si>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</si>
  <si>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</si>
  <si>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</si>
  <si>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</si>
  <si>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</si>
  <si>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</si>
  <si>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</si>
  <si>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</si>
  <si>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</si>
  <si>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</si>
  <si>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</si>
  <si>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</si>
  <si>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</si>
  <si>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</si>
  <si>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</si>
  <si>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</si>
  <si>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</si>
  <si>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</si>
  <si>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</si>
  <si>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</si>
  <si>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</si>
  <si>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</si>
  <si>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DIAGONAL (TIPO FLOR/QUADRADO/XIS) 25 X 18 X 7 CM                                                                                                                                                                                                                                                                                                                                                                                                                                 </t>
  </si>
  <si>
    <t xml:space="preserve">ELEMENTO VAZADO CERAMICO QUADRADO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</si>
  <si>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</si>
  <si>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</si>
  <si>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</si>
  <si>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</si>
  <si>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</si>
  <si>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</si>
  <si>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</si>
  <si>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</si>
  <si>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</si>
  <si>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</si>
  <si>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</si>
  <si>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</si>
  <si>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</si>
  <si>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</si>
  <si>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</si>
  <si>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</si>
  <si>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</si>
  <si>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</si>
  <si>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</si>
  <si>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</si>
  <si>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</si>
  <si>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</si>
  <si>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</si>
  <si>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</si>
  <si>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</si>
  <si>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</si>
  <si>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</si>
  <si>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</si>
  <si>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</si>
  <si>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</si>
  <si>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</si>
  <si>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</si>
  <si>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</si>
  <si>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</si>
  <si>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</si>
  <si>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</si>
  <si>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</si>
  <si>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</si>
  <si>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</si>
  <si>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</si>
  <si>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</si>
  <si>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</si>
  <si>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</si>
  <si>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</si>
  <si>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</si>
  <si>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</si>
  <si>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</si>
  <si>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</si>
  <si>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</si>
  <si>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</si>
  <si>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</si>
  <si>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</si>
  <si>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</si>
  <si>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</si>
  <si>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</si>
  <si>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</si>
  <si>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</si>
  <si>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</si>
  <si>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</si>
  <si>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</si>
  <si>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</si>
  <si>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</si>
  <si>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</si>
  <si>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</si>
  <si>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</si>
  <si>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</si>
  <si>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</si>
  <si>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</si>
  <si>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</si>
  <si>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</si>
  <si>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</si>
  <si>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</si>
  <si>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</si>
  <si>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</si>
  <si>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</si>
  <si>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</si>
  <si>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</si>
  <si>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</si>
  <si>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</si>
  <si>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</si>
  <si>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</si>
  <si>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</si>
  <si>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</si>
  <si>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</si>
  <si>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</si>
  <si>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</si>
  <si>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</si>
  <si>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</si>
  <si>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</si>
  <si>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</si>
  <si>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</si>
  <si>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</si>
  <si>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</si>
  <si>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</si>
  <si>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</si>
  <si>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</si>
  <si>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</si>
  <si>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</si>
  <si>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</si>
  <si>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</si>
  <si>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</si>
  <si>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</si>
  <si>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</si>
  <si>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</si>
  <si>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</si>
  <si>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</si>
  <si>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</si>
  <si>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</si>
  <si>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</si>
  <si>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</si>
  <si>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</si>
  <si>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</si>
  <si>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</si>
  <si>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</si>
  <si>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</si>
  <si>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</si>
  <si>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</si>
  <si>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</si>
  <si>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</si>
  <si>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</si>
  <si>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</si>
  <si>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</si>
  <si>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</si>
  <si>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</si>
  <si>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</si>
  <si>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</si>
  <si>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</si>
  <si>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</si>
  <si>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</si>
  <si>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</si>
  <si>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</si>
  <si>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</si>
  <si>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</si>
  <si>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</si>
  <si>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</si>
  <si>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</si>
  <si>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</si>
  <si>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</si>
  <si>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</si>
  <si>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</si>
  <si>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</si>
  <si>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</si>
  <si>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</si>
  <si>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</si>
  <si>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</si>
  <si>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</si>
  <si>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</si>
  <si>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</si>
  <si>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</si>
  <si>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</si>
  <si>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</si>
  <si>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</si>
  <si>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</si>
  <si>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</si>
  <si>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</si>
  <si>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</si>
  <si>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</si>
  <si>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</si>
  <si>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</si>
  <si>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</si>
  <si>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</si>
  <si>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</si>
  <si>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</si>
  <si>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</si>
  <si>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</si>
  <si>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</si>
  <si>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</si>
  <si>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</si>
  <si>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</si>
  <si>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</si>
  <si>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</si>
  <si>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</si>
  <si>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</si>
  <si>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</si>
  <si>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</si>
  <si>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</si>
  <si>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</si>
  <si>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</si>
  <si>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</si>
  <si>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</si>
  <si>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</si>
  <si>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</si>
  <si>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</si>
  <si>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</si>
  <si>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</si>
  <si>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</si>
  <si>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</si>
  <si>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</si>
  <si>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</si>
  <si>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</si>
  <si>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</si>
  <si>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</si>
  <si>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</si>
  <si>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</si>
  <si>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</si>
  <si>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</si>
  <si>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</si>
  <si>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</si>
  <si>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</si>
  <si>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</si>
  <si>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</si>
  <si>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</si>
  <si>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</si>
  <si>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</si>
  <si>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</si>
  <si>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</si>
  <si>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</si>
  <si>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</si>
  <si>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</si>
  <si>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</si>
  <si>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</si>
  <si>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</si>
  <si>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</si>
  <si>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</si>
  <si>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</si>
  <si>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</si>
  <si>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</si>
  <si>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</si>
  <si>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</si>
  <si>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</si>
  <si>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</si>
  <si>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</si>
  <si>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</si>
  <si>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</si>
  <si>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</si>
  <si>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</si>
  <si>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</si>
  <si>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</si>
  <si>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</si>
  <si>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</si>
  <si>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</si>
  <si>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</si>
  <si>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</si>
  <si>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</si>
  <si>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</si>
  <si>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</si>
  <si>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</si>
  <si>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</si>
  <si>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</si>
  <si>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</si>
  <si>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</si>
  <si>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</si>
  <si>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</si>
  <si>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</si>
  <si>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</si>
  <si>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</si>
  <si>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</si>
  <si>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</si>
  <si>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</si>
  <si>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</si>
  <si>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</si>
  <si>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</si>
  <si>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</si>
  <si>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</si>
  <si>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</si>
  <si>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</si>
  <si>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</si>
  <si>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</si>
  <si>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</si>
  <si>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</si>
  <si>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</si>
  <si>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</si>
  <si>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</si>
  <si>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</si>
  <si>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</si>
  <si>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</si>
  <si>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</si>
  <si>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</si>
  <si>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</si>
  <si>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</si>
  <si>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</si>
  <si>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</si>
  <si>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</si>
  <si>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</si>
  <si>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</si>
  <si>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</si>
  <si>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</si>
  <si>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</si>
  <si>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</si>
  <si>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</si>
  <si>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</si>
  <si>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</si>
  <si>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</si>
  <si>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</si>
  <si>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</si>
  <si>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</si>
  <si>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</si>
  <si>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</si>
  <si>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</si>
  <si>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</si>
  <si>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</si>
  <si>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</si>
  <si>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</si>
  <si>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</si>
  <si>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</si>
  <si>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</si>
  <si>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</si>
  <si>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</si>
  <si>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</si>
  <si>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</si>
  <si>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</si>
  <si>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</si>
  <si>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</si>
  <si>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</si>
  <si>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</si>
  <si>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</si>
  <si>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</si>
  <si>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</si>
  <si>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</si>
  <si>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</si>
  <si>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</si>
  <si>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</si>
  <si>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</si>
  <si>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</si>
  <si>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</si>
  <si>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</si>
  <si>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</si>
  <si>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</si>
  <si>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</si>
  <si>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</si>
  <si>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</si>
  <si>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</si>
  <si>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</si>
  <si>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</si>
  <si>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</si>
  <si>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</si>
  <si>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</si>
  <si>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</si>
  <si>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</si>
  <si>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</si>
  <si>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</si>
  <si>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</si>
  <si>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</si>
  <si>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</si>
  <si>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</si>
  <si>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</si>
  <si>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</si>
  <si>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</si>
  <si>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</si>
  <si>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</si>
  <si>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</si>
  <si>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</si>
  <si>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</si>
  <si>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</si>
  <si>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</si>
  <si>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</si>
  <si>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</si>
  <si>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</si>
  <si>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</si>
  <si>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</si>
  <si>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</si>
  <si>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</si>
  <si>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</si>
  <si>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</si>
  <si>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</si>
  <si>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</si>
  <si>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</si>
  <si>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</si>
  <si>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</si>
  <si>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</si>
  <si>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</si>
  <si>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</si>
  <si>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</si>
  <si>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</si>
  <si>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</si>
  <si>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</si>
  <si>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</si>
  <si>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</si>
  <si>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</si>
  <si>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</si>
  <si>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</si>
  <si>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</si>
  <si>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</si>
  <si>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</si>
  <si>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</si>
  <si>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</si>
  <si>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</si>
  <si>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</si>
  <si>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</si>
  <si>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</si>
  <si>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</si>
  <si>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</si>
  <si>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</si>
  <si>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</si>
  <si>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</si>
  <si>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</si>
  <si>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</si>
  <si>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</si>
  <si>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</si>
  <si>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</si>
  <si>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</si>
  <si>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</si>
  <si>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</si>
  <si>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</si>
  <si>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</si>
  <si>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</si>
  <si>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</si>
  <si>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</si>
  <si>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</si>
  <si>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</si>
  <si>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</si>
  <si>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</si>
  <si>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</si>
  <si>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</si>
  <si>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</si>
  <si>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</si>
  <si>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</si>
  <si>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</si>
  <si>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</si>
  <si>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</si>
  <si>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</si>
  <si>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</si>
  <si>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</si>
  <si>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</si>
  <si>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</si>
  <si>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</si>
  <si>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</si>
  <si>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</si>
  <si>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</si>
  <si>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</si>
  <si>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</si>
  <si>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</si>
  <si>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</si>
  <si>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</si>
  <si>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</si>
  <si>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</si>
  <si>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</si>
  <si>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</si>
  <si>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</si>
  <si>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</si>
  <si>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</si>
  <si>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</si>
  <si>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</si>
  <si>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</si>
  <si>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</si>
  <si>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</si>
  <si>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</si>
  <si>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</si>
  <si>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</si>
  <si>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</si>
  <si>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</si>
  <si>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</si>
  <si>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</si>
  <si>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</si>
  <si>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</si>
  <si>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</si>
  <si>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</si>
  <si>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</si>
  <si>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</si>
  <si>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</si>
  <si>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</si>
  <si>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</si>
  <si>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</si>
  <si>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</si>
  <si>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</si>
  <si>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</si>
  <si>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</si>
  <si>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</si>
  <si>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</si>
  <si>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</si>
  <si>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</si>
  <si>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</si>
  <si>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</si>
  <si>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</si>
  <si>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</si>
  <si>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</si>
  <si>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</si>
  <si>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</si>
  <si>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</si>
  <si>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</si>
  <si>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</si>
  <si>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</si>
  <si>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</si>
  <si>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</si>
  <si>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</si>
  <si>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</si>
  <si>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</si>
  <si>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</si>
  <si>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</si>
  <si>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</si>
  <si>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</si>
  <si>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</si>
  <si>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</si>
  <si>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</si>
  <si>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</si>
  <si>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</si>
  <si>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</si>
  <si>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</si>
  <si>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</si>
  <si>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</si>
  <si>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</si>
  <si>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</si>
  <si>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</si>
  <si>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</si>
  <si>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</si>
  <si>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</si>
  <si>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</si>
  <si>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</si>
  <si>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</si>
  <si>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</si>
  <si>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</si>
  <si>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</si>
  <si>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</si>
  <si>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</si>
  <si>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</si>
  <si>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</si>
  <si>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</si>
  <si>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</si>
  <si>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</si>
  <si>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</si>
  <si>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</si>
  <si>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</si>
  <si>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</si>
  <si>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</si>
  <si>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</si>
  <si>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</si>
  <si>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</si>
  <si>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</si>
  <si>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</si>
  <si>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</si>
  <si>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</si>
  <si>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</si>
  <si>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</si>
  <si>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</si>
  <si>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</si>
  <si>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</si>
  <si>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</si>
  <si>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</si>
  <si>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</si>
  <si>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</si>
  <si>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</si>
  <si>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</si>
  <si>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</si>
  <si>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</si>
  <si>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</si>
  <si>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</si>
  <si>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</si>
  <si>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</si>
  <si>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</si>
  <si>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</si>
  <si>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</si>
  <si>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</si>
  <si>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</si>
  <si>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</si>
  <si>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</si>
  <si>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</si>
  <si>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</si>
  <si>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</si>
  <si>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</si>
  <si>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</si>
  <si>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</si>
  <si>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</si>
  <si>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</si>
  <si>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</si>
  <si>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</si>
  <si>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</si>
  <si>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</si>
  <si>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</si>
  <si>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</si>
  <si>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</si>
  <si>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</si>
  <si>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</si>
  <si>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</si>
  <si>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</si>
  <si>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</si>
  <si>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</si>
  <si>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</si>
  <si>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</si>
  <si>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</si>
  <si>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</si>
  <si>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</si>
  <si>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</si>
  <si>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</si>
  <si>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</si>
  <si>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</si>
  <si>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</si>
  <si>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</si>
  <si>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</si>
  <si>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</si>
  <si>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</si>
  <si>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</si>
  <si>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</si>
  <si>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</si>
  <si>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</si>
  <si>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</si>
  <si>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</si>
  <si>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</si>
  <si>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</si>
  <si>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</si>
  <si>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</si>
  <si>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</si>
  <si>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</si>
  <si>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</si>
  <si>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</si>
  <si>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</si>
  <si>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</si>
  <si>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</si>
  <si>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</si>
  <si>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</si>
  <si>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</si>
  <si>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</si>
  <si>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</si>
  <si>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</si>
  <si>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</si>
  <si>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</si>
  <si>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</si>
  <si>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</si>
  <si>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</si>
  <si>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</si>
  <si>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</si>
  <si>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</si>
  <si>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</si>
  <si>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</si>
  <si>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</si>
  <si>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</si>
  <si>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</si>
  <si>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</si>
  <si>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</si>
  <si>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</si>
  <si>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</si>
  <si>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</si>
  <si>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</si>
  <si>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</si>
  <si>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</si>
  <si>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</si>
  <si>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</si>
  <si>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</si>
  <si>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</si>
  <si>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</si>
  <si>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</si>
  <si>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</si>
  <si>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</si>
  <si>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</si>
  <si>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</si>
  <si>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</si>
  <si>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</si>
  <si>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</si>
  <si>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</si>
  <si>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</si>
  <si>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</si>
  <si>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</si>
  <si>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</si>
  <si>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</si>
  <si>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</si>
  <si>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</si>
  <si>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</si>
  <si>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</si>
  <si>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</si>
  <si>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</si>
  <si>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</si>
  <si>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</si>
  <si>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</si>
  <si>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</si>
  <si>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</si>
  <si>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</si>
  <si>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</si>
  <si>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</si>
  <si>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</si>
  <si>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</si>
  <si>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</si>
  <si>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</si>
  <si>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</si>
  <si>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</si>
  <si>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</si>
  <si>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</si>
  <si>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</si>
  <si>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</si>
  <si>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</si>
  <si>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</si>
  <si>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</si>
  <si>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</si>
  <si>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</si>
  <si>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</si>
  <si>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</si>
  <si>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</si>
  <si>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</si>
  <si>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</si>
  <si>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</si>
  <si>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</si>
  <si>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</si>
  <si>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</si>
  <si>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</si>
  <si>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</si>
  <si>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</si>
  <si>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</si>
  <si>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</si>
  <si>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</si>
  <si>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</si>
  <si>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</si>
  <si>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</si>
  <si>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</si>
  <si>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</si>
  <si>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</si>
  <si>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</si>
  <si>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</si>
  <si>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</si>
  <si>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</si>
  <si>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</si>
  <si>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</si>
  <si>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</si>
  <si>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</si>
  <si>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</si>
  <si>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</si>
  <si>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</si>
  <si>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</si>
  <si>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</si>
  <si>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</si>
  <si>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</si>
  <si>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</si>
  <si>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</si>
  <si>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</si>
  <si>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</si>
  <si>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</si>
  <si>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</si>
  <si>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</si>
  <si>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</si>
  <si>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</si>
  <si>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</si>
  <si>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</si>
  <si>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</si>
  <si>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</si>
  <si>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</si>
  <si>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</si>
  <si>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</si>
  <si>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</si>
  <si>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</si>
  <si>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</si>
  <si>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</si>
  <si>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</si>
  <si>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</si>
  <si>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</si>
  <si>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</si>
  <si>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</si>
  <si>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</si>
  <si>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</si>
  <si>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</si>
  <si>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</si>
  <si>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</si>
  <si>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</si>
  <si>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</si>
  <si>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</si>
  <si>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</si>
  <si>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</si>
  <si>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</si>
  <si>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</si>
  <si>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</si>
  <si>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</si>
  <si>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</si>
  <si>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</si>
  <si>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</si>
  <si>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</si>
  <si>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</si>
  <si>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</si>
  <si>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</si>
  <si>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</si>
  <si>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</si>
  <si>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</si>
  <si>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</si>
  <si>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</si>
  <si>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</si>
  <si>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</si>
  <si>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</si>
  <si>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</si>
  <si>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</si>
  <si>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</si>
  <si>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</si>
  <si>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</si>
  <si>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</si>
  <si>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</si>
  <si>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</si>
  <si>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</si>
  <si>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</si>
  <si>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</si>
  <si>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</si>
  <si>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</si>
  <si>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</si>
  <si>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</si>
  <si>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</si>
  <si>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</si>
  <si>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</si>
  <si>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</si>
  <si>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</si>
  <si>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</si>
  <si>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</si>
  <si>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</si>
  <si>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</si>
  <si>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</si>
  <si>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</si>
  <si>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</si>
  <si>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</si>
  <si>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</si>
  <si>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</si>
  <si>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</si>
  <si>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</si>
  <si>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</si>
  <si>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</si>
  <si>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</si>
  <si>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</si>
  <si>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</si>
  <si>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</si>
  <si>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</si>
  <si>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</si>
  <si>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</si>
  <si>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</si>
  <si>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</si>
  <si>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</si>
  <si>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</si>
  <si>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</si>
  <si>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</si>
  <si>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</si>
  <si>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</si>
  <si>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</si>
  <si>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</si>
  <si>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</si>
  <si>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</si>
  <si>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</si>
  <si>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</si>
  <si>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</si>
  <si>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</si>
  <si>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</si>
  <si>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</si>
  <si>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</si>
  <si>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</si>
  <si>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</si>
  <si>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</si>
  <si>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</si>
  <si>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</si>
  <si>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</si>
  <si>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</si>
  <si>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</si>
  <si>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</si>
  <si>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</si>
  <si>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</si>
  <si>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</si>
  <si>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</si>
  <si>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</si>
  <si>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</si>
  <si>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</si>
  <si>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</si>
  <si>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</si>
  <si>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</si>
  <si>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</si>
  <si>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</si>
  <si>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</si>
  <si>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</si>
  <si>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</si>
  <si>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</si>
  <si>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</si>
  <si>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</si>
  <si>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</si>
  <si>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</si>
  <si>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</si>
  <si>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</si>
  <si>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</si>
  <si>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</si>
  <si>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</si>
  <si>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</si>
  <si>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</si>
  <si>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</si>
  <si>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</si>
  <si>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</si>
  <si>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</si>
  <si>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</si>
  <si>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</si>
  <si>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</si>
  <si>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</si>
  <si>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</si>
  <si>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</si>
  <si>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</si>
  <si>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</si>
  <si>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</si>
  <si>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</si>
  <si>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</si>
  <si>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</si>
  <si>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</si>
  <si>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</si>
  <si>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</si>
  <si>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</si>
  <si>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</si>
  <si>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</si>
  <si>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</si>
  <si>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</si>
  <si>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</si>
  <si>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</si>
  <si>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</si>
  <si>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</si>
  <si>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</si>
  <si>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</si>
  <si>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</si>
  <si>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</si>
  <si>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</si>
  <si>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</si>
  <si>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</si>
  <si>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</si>
  <si>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</si>
  <si>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</si>
  <si>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</si>
  <si>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</si>
  <si>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</si>
  <si>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</si>
  <si>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</si>
  <si>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</si>
  <si>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</si>
  <si>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</si>
  <si>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</si>
  <si>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</si>
  <si>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</si>
  <si>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</si>
  <si>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</si>
  <si>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</si>
  <si>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</si>
  <si>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</si>
  <si>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</si>
  <si>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</si>
  <si>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</si>
  <si>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</si>
  <si>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</si>
  <si>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</si>
  <si>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</si>
  <si>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</si>
  <si>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</si>
  <si>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</si>
  <si>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</si>
  <si>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</si>
  <si>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</si>
  <si>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</si>
  <si>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</si>
  <si>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</si>
  <si>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</si>
  <si>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</si>
  <si>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</si>
  <si>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</si>
  <si>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</si>
  <si>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</si>
  <si>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</si>
  <si>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</si>
  <si>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</si>
  <si>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</si>
  <si>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</si>
  <si>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</si>
  <si>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</si>
  <si>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</si>
  <si>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</si>
  <si>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</si>
  <si>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</si>
  <si>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</si>
  <si>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</si>
  <si>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</si>
  <si>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</si>
  <si>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</si>
  <si>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</si>
  <si>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</si>
  <si>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</si>
  <si>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</si>
  <si>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</si>
  <si>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</si>
  <si>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</si>
  <si>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</si>
  <si>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</si>
  <si>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</si>
  <si>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</si>
  <si>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</si>
  <si>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</si>
  <si>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</si>
  <si>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</si>
  <si>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</si>
  <si>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</si>
  <si>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</si>
  <si>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</si>
  <si>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</si>
  <si>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</si>
  <si>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</si>
  <si>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</si>
  <si>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</si>
  <si>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</si>
  <si>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</si>
  <si>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</si>
  <si>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</si>
  <si>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</si>
  <si>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</si>
  <si>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</si>
  <si>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</si>
  <si>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</si>
  <si>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</si>
  <si>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</si>
  <si>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</si>
  <si>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</si>
  <si>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</si>
  <si>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</si>
  <si>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</si>
  <si>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</si>
  <si>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</si>
  <si>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</si>
  <si>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</si>
  <si>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</si>
  <si>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</si>
  <si>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</si>
  <si>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</si>
  <si>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</si>
  <si>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</si>
  <si>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</si>
  <si>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</si>
  <si>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</si>
  <si>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</si>
  <si>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</si>
  <si>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</si>
  <si>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</si>
  <si>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</si>
  <si>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</si>
  <si>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</si>
  <si>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</si>
  <si>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</si>
  <si>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</si>
  <si>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</si>
  <si>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</si>
  <si>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</si>
  <si>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</si>
  <si>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</si>
  <si>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</si>
  <si>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</si>
  <si>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</si>
  <si>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</si>
  <si>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</si>
  <si>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</si>
  <si>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</si>
  <si>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</si>
  <si>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</si>
  <si>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</si>
  <si>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</si>
  <si>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</si>
  <si>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</si>
  <si>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</si>
  <si>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</si>
  <si>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</si>
  <si>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</si>
  <si>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</si>
  <si>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</si>
  <si>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</si>
  <si>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</si>
  <si>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</si>
  <si>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</si>
  <si>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</si>
  <si>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</si>
  <si>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</si>
  <si>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</si>
  <si>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</si>
  <si>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</si>
  <si>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</si>
  <si>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</si>
  <si>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</si>
  <si>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</si>
  <si>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</si>
  <si>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</si>
  <si>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</si>
  <si>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</si>
  <si>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</si>
  <si>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</si>
  <si>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</si>
  <si>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</si>
  <si>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</si>
  <si>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</si>
  <si>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</si>
  <si>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</si>
  <si>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</si>
  <si>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</si>
  <si>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</si>
  <si>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</si>
  <si>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</si>
  <si>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</si>
  <si>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</si>
  <si>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</si>
  <si>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</si>
  <si>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</si>
  <si>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</si>
  <si>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</si>
  <si>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</si>
  <si>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</si>
  <si>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</si>
  <si>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</si>
  <si>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</si>
  <si>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</si>
  <si>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</si>
  <si>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</si>
  <si>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</si>
  <si>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</si>
  <si>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</si>
  <si>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</si>
  <si>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</si>
  <si>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</si>
  <si>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</si>
  <si>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</si>
  <si>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</si>
  <si>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</si>
  <si>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</si>
  <si>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</si>
  <si>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</si>
  <si>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</si>
  <si>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</si>
  <si>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</si>
  <si>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</si>
  <si>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</si>
  <si>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</si>
  <si>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</si>
  <si>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</si>
  <si>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</si>
  <si>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</si>
  <si>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</si>
  <si>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</si>
  <si>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</si>
  <si>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</si>
  <si>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</si>
  <si>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</si>
  <si>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</si>
  <si>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</si>
  <si>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</si>
  <si>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</si>
  <si>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</si>
  <si>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</si>
  <si>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</si>
  <si>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</si>
  <si>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</si>
  <si>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</si>
  <si>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</si>
  <si>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</si>
  <si>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</si>
  <si>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</si>
  <si>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</si>
  <si>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</si>
  <si>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</si>
  <si>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</si>
  <si>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</si>
  <si>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</si>
  <si>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</si>
  <si>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</si>
  <si>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</si>
  <si>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</si>
  <si>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</si>
  <si>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</si>
  <si>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</si>
  <si>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</si>
  <si>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</si>
  <si>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</si>
  <si>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</si>
  <si>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</si>
  <si>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</si>
  <si>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</si>
  <si>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</si>
  <si>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</si>
  <si>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</si>
  <si>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</si>
  <si>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</si>
  <si>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</si>
  <si>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</si>
  <si>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</si>
  <si>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</si>
  <si>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</si>
  <si>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</si>
  <si>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</si>
  <si>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</si>
  <si>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</si>
  <si>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</si>
  <si>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</si>
  <si>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</si>
  <si>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</si>
  <si>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</si>
  <si>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</si>
  <si>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</si>
  <si>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</si>
  <si>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</si>
  <si>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</si>
  <si>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</si>
  <si>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</si>
  <si>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</si>
  <si>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</si>
  <si>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</si>
  <si>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</si>
  <si>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</si>
  <si>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</si>
  <si>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</si>
  <si>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</si>
  <si>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</si>
  <si>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</si>
  <si>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</si>
  <si>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</si>
  <si>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</si>
  <si>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</si>
  <si>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</si>
  <si>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</si>
  <si>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</si>
  <si>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</si>
  <si>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</si>
  <si>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</si>
  <si>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</si>
  <si>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</si>
  <si>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</si>
  <si>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</si>
  <si>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</si>
  <si>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</si>
  <si>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</si>
  <si>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</si>
  <si>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</si>
  <si>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</si>
  <si>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</si>
  <si>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</si>
  <si>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</si>
  <si>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</si>
  <si>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</si>
  <si>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</si>
  <si>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</si>
  <si>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</si>
  <si>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</si>
  <si>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</si>
  <si>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</si>
  <si>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</si>
  <si>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</si>
  <si>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</si>
  <si>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</si>
  <si>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</si>
  <si>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</si>
  <si>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</si>
  <si>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</si>
  <si>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</si>
  <si>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</si>
  <si>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</si>
  <si>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</si>
  <si>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</si>
  <si>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</si>
  <si>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</si>
  <si>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</si>
  <si>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</si>
  <si>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</si>
  <si>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</si>
  <si>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</si>
  <si>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</si>
  <si>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</si>
  <si>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</si>
  <si>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</si>
  <si>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</si>
  <si>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</si>
  <si>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</si>
  <si>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</si>
  <si>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</si>
  <si>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</si>
  <si>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</si>
  <si>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</si>
  <si>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</si>
  <si>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</si>
  <si>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</si>
  <si>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</si>
  <si>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</si>
  <si>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</si>
  <si>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</si>
  <si>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</si>
  <si>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</si>
  <si>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</si>
  <si>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</si>
  <si>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</si>
  <si>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</si>
  <si>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</si>
  <si>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</si>
  <si>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</si>
  <si>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</si>
  <si>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</si>
  <si>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</si>
  <si>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</si>
  <si>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</si>
  <si>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</si>
  <si>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</si>
  <si>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</si>
  <si>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</si>
  <si>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</si>
  <si>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</si>
  <si>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</si>
  <si>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</si>
  <si>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</si>
  <si>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</si>
  <si>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</si>
  <si>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</si>
  <si>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</si>
  <si>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</si>
  <si>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</si>
  <si>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</si>
  <si>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</si>
  <si>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</si>
  <si>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</si>
  <si>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</si>
  <si>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</si>
  <si>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</si>
  <si>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</si>
  <si>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</si>
  <si>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</si>
  <si>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</si>
  <si>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</si>
  <si>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</si>
  <si>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</si>
  <si>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</si>
  <si>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</si>
  <si>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</si>
  <si>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</si>
  <si>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</si>
  <si>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</si>
  <si>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</si>
  <si>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</si>
  <si>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</si>
  <si>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</si>
  <si>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</si>
  <si>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</si>
  <si>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</si>
  <si>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</si>
  <si>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</si>
  <si>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</si>
  <si>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</si>
  <si>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</si>
  <si>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</si>
  <si>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</si>
  <si>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</si>
  <si>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</si>
  <si>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</si>
  <si>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</si>
  <si>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</si>
  <si>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</si>
  <si>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</si>
  <si>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</si>
  <si>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</si>
  <si>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</si>
  <si>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</si>
  <si>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</si>
  <si>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</si>
  <si>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</si>
  <si>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</si>
  <si>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</si>
  <si>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</si>
  <si>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</si>
  <si>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</si>
  <si>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</si>
  <si>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</si>
  <si>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</si>
  <si>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</si>
  <si>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</si>
  <si>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</si>
  <si>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</si>
  <si>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</si>
  <si>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</si>
  <si>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</si>
  <si>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</si>
  <si>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</si>
  <si>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</si>
  <si>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</si>
  <si>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</si>
  <si>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</si>
  <si>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</si>
  <si>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</si>
  <si>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</si>
  <si>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</si>
  <si>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</si>
  <si>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</si>
  <si>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</si>
  <si>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</si>
  <si>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</si>
  <si>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</si>
  <si>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</si>
  <si>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</si>
  <si>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</si>
  <si>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</si>
  <si>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</si>
  <si>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</si>
  <si>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</si>
  <si>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</si>
  <si>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</si>
  <si>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</si>
  <si>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</si>
  <si>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</si>
  <si>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</si>
  <si>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</si>
  <si>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</si>
  <si>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</si>
  <si>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</si>
  <si>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</si>
  <si>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</si>
  <si>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</si>
  <si>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</si>
  <si>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</si>
  <si>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</si>
  <si>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</si>
  <si>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</si>
  <si>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</si>
  <si>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</si>
  <si>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</si>
  <si>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</si>
  <si>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</si>
  <si>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</si>
  <si>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</si>
  <si>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</si>
  <si>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</si>
  <si>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</si>
  <si>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</si>
  <si>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</si>
  <si>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</si>
  <si>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</si>
  <si>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</si>
  <si>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</si>
  <si>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</si>
  <si>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</si>
  <si>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</si>
  <si>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</si>
  <si>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</si>
  <si>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</si>
  <si>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</si>
  <si>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</si>
  <si>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</si>
  <si>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</si>
  <si>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</si>
  <si>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</si>
  <si>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</si>
  <si>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</si>
  <si>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</si>
  <si>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</si>
  <si>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</si>
  <si>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</si>
  <si>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</si>
  <si>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</si>
  <si>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</si>
  <si>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</si>
  <si>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</si>
  <si>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</si>
  <si>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</si>
  <si>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</si>
  <si>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</si>
  <si>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</si>
  <si>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</si>
  <si>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</si>
  <si>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</si>
  <si>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</si>
  <si>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</si>
  <si>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</si>
  <si>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</si>
  <si>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</si>
  <si>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</si>
  <si>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</si>
  <si>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</si>
  <si>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</si>
  <si>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</si>
  <si>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</si>
  <si>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</si>
  <si>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</si>
  <si>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</si>
  <si>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</si>
  <si>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</si>
  <si>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</si>
  <si>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</si>
  <si>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</si>
  <si>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</si>
  <si>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</si>
  <si>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</si>
  <si>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</si>
  <si>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</si>
  <si>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</si>
  <si>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</si>
  <si>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</si>
  <si>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</si>
  <si>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</si>
  <si>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</si>
  <si>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</si>
  <si>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</si>
  <si>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</si>
  <si>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</si>
  <si>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</si>
  <si>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</si>
  <si>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</si>
  <si>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</si>
  <si>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</si>
  <si>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</si>
  <si>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</si>
  <si>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</si>
  <si>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</si>
  <si>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</si>
  <si>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</si>
  <si>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</si>
  <si>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</si>
  <si>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</si>
  <si>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</si>
  <si>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</si>
  <si>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</si>
  <si>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</si>
  <si>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</si>
  <si>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</si>
  <si>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</si>
  <si>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</si>
  <si>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</si>
  <si>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</si>
  <si>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</si>
  <si>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</si>
  <si>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</si>
  <si>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</si>
  <si>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</si>
  <si>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</si>
  <si>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</si>
  <si>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</si>
  <si>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</si>
  <si>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</si>
  <si>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</si>
  <si>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</si>
  <si>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</si>
  <si>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</si>
  <si>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</si>
  <si>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</si>
  <si>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</si>
  <si>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</si>
  <si>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</si>
  <si>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</si>
  <si>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</si>
  <si>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</si>
  <si>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</si>
  <si>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</si>
  <si>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</si>
  <si>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</si>
  <si>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</si>
  <si>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</si>
  <si>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</si>
  <si>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</si>
  <si>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</si>
  <si>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</si>
  <si>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</si>
  <si>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</si>
  <si>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</si>
  <si>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</si>
  <si>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</si>
  <si>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</si>
  <si>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</si>
  <si>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</si>
  <si>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</si>
  <si>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</si>
  <si>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</si>
  <si>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</si>
  <si>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</si>
  <si>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</si>
  <si>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</si>
  <si>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</si>
  <si>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</si>
  <si>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</si>
  <si>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</si>
  <si>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</si>
  <si>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</si>
  <si>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</si>
  <si>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</si>
  <si>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</si>
  <si>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</si>
  <si>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</si>
  <si>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</si>
  <si>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</si>
  <si>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</si>
  <si>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PARA SOLDA DE TUBOS E CONEXOES DE COBRE (EMBALAGEM COM 250 G)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</si>
  <si>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</si>
  <si>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</si>
  <si>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</si>
  <si>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</si>
  <si>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</si>
  <si>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</si>
  <si>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</si>
  <si>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</si>
  <si>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</si>
  <si>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</si>
  <si>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</si>
  <si>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</si>
  <si>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</si>
  <si>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</si>
  <si>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</si>
  <si>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</si>
  <si>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</si>
  <si>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</si>
  <si>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</si>
  <si>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</si>
  <si>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</si>
  <si>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</si>
  <si>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</si>
  <si>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</si>
  <si>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</si>
  <si>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</si>
  <si>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</si>
  <si>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</si>
  <si>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</si>
  <si>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</si>
  <si>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</si>
  <si>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</si>
  <si>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</si>
  <si>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</si>
  <si>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</si>
  <si>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</si>
  <si>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</si>
  <si>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</si>
  <si>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</si>
  <si>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</si>
  <si>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</si>
  <si>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</si>
  <si>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</si>
  <si>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</si>
  <si>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</si>
  <si>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</si>
  <si>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</si>
  <si>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</si>
  <si>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</si>
  <si>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</si>
  <si>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</si>
  <si>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</si>
  <si>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</si>
  <si>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</si>
  <si>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</si>
  <si>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</si>
  <si>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</si>
  <si>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</si>
  <si>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</si>
  <si>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</si>
  <si>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</si>
  <si>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</si>
  <si>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</si>
  <si>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</si>
  <si>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</si>
  <si>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</si>
  <si>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</si>
  <si>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</si>
  <si>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</si>
  <si>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</si>
  <si>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</si>
  <si>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</si>
  <si>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</si>
  <si>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</si>
  <si>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</si>
  <si>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</si>
  <si>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</si>
  <si>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</si>
  <si>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</si>
  <si>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</si>
  <si>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</si>
  <si>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</si>
  <si>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</si>
  <si>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</si>
  <si>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</si>
  <si>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</si>
  <si>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</si>
  <si>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</si>
  <si>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</si>
  <si>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</si>
  <si>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</si>
  <si>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</si>
  <si>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</si>
  <si>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</si>
  <si>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</si>
  <si>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</si>
  <si>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</si>
  <si>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</si>
  <si>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</si>
  <si>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</si>
  <si>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</si>
  <si>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</si>
  <si>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</si>
  <si>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</si>
  <si>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</si>
  <si>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</si>
  <si>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</si>
  <si>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</si>
  <si>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</si>
  <si>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</si>
  <si>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</si>
  <si>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</si>
  <si>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</si>
  <si>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</si>
  <si>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</si>
  <si>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</si>
  <si>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</si>
  <si>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</si>
  <si>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</si>
  <si>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</si>
  <si>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</si>
  <si>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</si>
  <si>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</si>
  <si>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</si>
  <si>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</si>
  <si>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</si>
  <si>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</si>
  <si>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</si>
  <si>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</si>
  <si>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</si>
  <si>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</si>
  <si>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</si>
  <si>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</si>
  <si>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</si>
  <si>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</si>
  <si>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</si>
  <si>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</si>
  <si>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</si>
  <si>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</si>
  <si>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</si>
  <si>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</si>
  <si>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</si>
  <si>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</si>
  <si>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</si>
  <si>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</si>
  <si>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</si>
  <si>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</si>
  <si>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</si>
  <si>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</si>
  <si>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</si>
  <si>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</si>
  <si>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</si>
  <si>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</si>
  <si>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</si>
  <si>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</si>
  <si>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</si>
  <si>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</si>
  <si>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</si>
  <si>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</si>
  <si>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</si>
  <si>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</si>
  <si>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</si>
  <si>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</si>
  <si>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</si>
  <si>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</si>
  <si>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</si>
  <si>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</si>
  <si>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</si>
  <si>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</si>
  <si>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</si>
  <si>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</si>
  <si>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</si>
  <si>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</si>
  <si>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</si>
  <si>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</si>
  <si>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</si>
  <si>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</si>
  <si>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</si>
  <si>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</si>
  <si>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</si>
  <si>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</si>
  <si>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</si>
  <si>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</si>
  <si>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</si>
  <si>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</si>
  <si>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</si>
  <si>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</si>
  <si>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</si>
  <si>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</si>
  <si>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</si>
  <si>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</si>
  <si>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</si>
  <si>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</si>
  <si>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</si>
  <si>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</si>
  <si>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</si>
  <si>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</si>
  <si>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</si>
  <si>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</si>
  <si>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</si>
  <si>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</si>
  <si>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</si>
  <si>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</si>
  <si>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</si>
  <si>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</si>
  <si>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</si>
  <si>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</si>
  <si>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</si>
  <si>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</si>
  <si>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</si>
  <si>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</si>
  <si>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</si>
  <si>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</si>
  <si>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</si>
  <si>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</si>
  <si>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</si>
  <si>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</si>
  <si>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</si>
  <si>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</si>
  <si>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</si>
  <si>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</si>
  <si>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</si>
  <si>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</si>
  <si>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</si>
  <si>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</si>
  <si>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</si>
  <si>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</si>
  <si>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</si>
  <si>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</si>
  <si>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</si>
  <si>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</si>
  <si>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</si>
  <si>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</si>
  <si>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</si>
  <si>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</si>
  <si>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</si>
  <si>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</si>
  <si>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</si>
  <si>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</si>
  <si>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</si>
  <si>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</si>
  <si>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</si>
  <si>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</si>
  <si>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</si>
  <si>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</si>
  <si>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</si>
  <si>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</si>
  <si>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</si>
  <si>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</si>
  <si>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</si>
  <si>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</si>
  <si>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</si>
  <si>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</si>
  <si>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</si>
  <si>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</si>
  <si>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</si>
  <si>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</si>
  <si>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</si>
  <si>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</si>
  <si>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</si>
  <si>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</si>
  <si>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</si>
  <si>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</si>
  <si>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</si>
  <si>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</si>
  <si>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</si>
  <si>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</si>
  <si>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</si>
  <si>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</si>
  <si>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</si>
  <si>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</si>
  <si>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</si>
  <si>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</si>
  <si>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</si>
  <si>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</si>
  <si>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</si>
  <si>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</si>
  <si>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</si>
  <si>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</si>
  <si>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</si>
  <si>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</si>
  <si>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</si>
  <si>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</si>
  <si>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</si>
  <si>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</si>
  <si>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</si>
  <si>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</si>
  <si>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</si>
  <si>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</si>
  <si>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</si>
  <si>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</si>
  <si>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</si>
  <si>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</si>
  <si>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</si>
  <si>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</si>
  <si>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</si>
  <si>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</si>
  <si>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</si>
  <si>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</si>
  <si>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</si>
  <si>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</si>
  <si>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</si>
  <si>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POSTE ROLICO DE MADEIRA TRATADA, D = 20 A 25 CM, H = 12,00 M, EM EUCALIPTO OU EQUIVALENTE DA REGIAO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</si>
  <si>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</si>
  <si>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</si>
  <si>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</si>
  <si>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</si>
  <si>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</si>
  <si>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</si>
  <si>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</si>
  <si>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</si>
  <si>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</si>
  <si>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</si>
  <si>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</si>
  <si>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</si>
  <si>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</si>
  <si>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</si>
  <si>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</si>
  <si>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</si>
  <si>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</si>
  <si>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</si>
  <si>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</si>
  <si>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</si>
  <si>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</si>
  <si>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</si>
  <si>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</si>
  <si>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</si>
  <si>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</si>
  <si>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</si>
  <si>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</si>
  <si>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</si>
  <si>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</si>
  <si>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</si>
  <si>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</si>
  <si>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</si>
  <si>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</si>
  <si>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</si>
  <si>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</si>
  <si>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</si>
  <si>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</si>
  <si>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</si>
  <si>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</si>
  <si>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</si>
  <si>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</si>
  <si>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</si>
  <si>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</si>
  <si>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</si>
  <si>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</si>
  <si>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</si>
  <si>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</si>
  <si>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</si>
  <si>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</si>
  <si>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</si>
  <si>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</si>
  <si>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</si>
  <si>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</si>
  <si>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</si>
  <si>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</si>
  <si>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</si>
  <si>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</si>
  <si>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</si>
  <si>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</si>
  <si>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</si>
  <si>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</si>
  <si>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</si>
  <si>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</si>
  <si>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</si>
  <si>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</si>
  <si>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</si>
  <si>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</si>
  <si>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</si>
  <si>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</si>
  <si>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</si>
  <si>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</si>
  <si>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</si>
  <si>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</si>
  <si>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</si>
  <si>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</si>
  <si>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</si>
  <si>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</si>
  <si>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</si>
  <si>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</si>
  <si>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</si>
  <si>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</si>
  <si>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</si>
  <si>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</si>
  <si>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</si>
  <si>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</si>
  <si>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</si>
  <si>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</si>
  <si>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</si>
  <si>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</si>
  <si>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</si>
  <si>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</si>
  <si>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</si>
  <si>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</si>
  <si>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</si>
  <si>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</si>
  <si>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</si>
  <si>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</si>
  <si>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</si>
  <si>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</si>
  <si>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</si>
  <si>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</si>
  <si>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</si>
  <si>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</si>
  <si>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</si>
  <si>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</si>
  <si>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</si>
  <si>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</si>
  <si>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</si>
  <si>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</si>
  <si>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</si>
  <si>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</si>
  <si>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</si>
  <si>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</si>
  <si>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</si>
  <si>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</si>
  <si>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</si>
  <si>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</si>
  <si>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</si>
  <si>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</si>
  <si>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</si>
  <si>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</si>
  <si>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</si>
  <si>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</si>
  <si>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</si>
  <si>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</si>
  <si>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</si>
  <si>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</si>
  <si>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</si>
  <si>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</si>
  <si>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</si>
  <si>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</si>
  <si>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</si>
  <si>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</si>
  <si>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</si>
  <si>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</si>
  <si>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</si>
  <si>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</si>
  <si>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</si>
  <si>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</si>
  <si>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</si>
  <si>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</si>
  <si>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</si>
  <si>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</si>
  <si>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</si>
  <si>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</si>
  <si>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</si>
  <si>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</si>
  <si>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</si>
  <si>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</si>
  <si>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</si>
  <si>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</si>
  <si>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</si>
  <si>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</si>
  <si>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</si>
  <si>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</si>
  <si>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</si>
  <si>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</si>
  <si>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</si>
  <si>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</si>
  <si>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</si>
  <si>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</si>
  <si>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</si>
  <si>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</si>
  <si>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</si>
  <si>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</si>
  <si>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</si>
  <si>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</si>
  <si>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</si>
  <si>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</si>
  <si>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</si>
  <si>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</si>
  <si>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</si>
  <si>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</si>
  <si>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</si>
  <si>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</si>
  <si>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</si>
  <si>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</si>
  <si>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</si>
  <si>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</si>
  <si>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</si>
  <si>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</si>
  <si>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</si>
  <si>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</si>
  <si>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</si>
  <si>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</si>
  <si>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</si>
  <si>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</si>
  <si>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</si>
  <si>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</si>
  <si>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</si>
  <si>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</si>
  <si>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</si>
  <si>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</si>
  <si>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</si>
  <si>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</si>
  <si>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</si>
  <si>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</si>
  <si>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</si>
  <si>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</si>
  <si>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</si>
  <si>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</si>
  <si>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</si>
  <si>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</si>
  <si>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</si>
  <si>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</si>
  <si>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</si>
  <si>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</si>
  <si>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</si>
  <si>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</si>
  <si>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</si>
  <si>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</si>
  <si>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</si>
  <si>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</si>
  <si>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</si>
  <si>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</si>
  <si>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</si>
  <si>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</si>
  <si>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</si>
  <si>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</si>
  <si>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</si>
  <si>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</si>
  <si>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</si>
  <si>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</si>
  <si>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</si>
  <si>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</si>
  <si>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</si>
  <si>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</si>
  <si>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</si>
  <si>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</si>
  <si>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</si>
  <si>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</si>
  <si>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</si>
  <si>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</si>
  <si>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</si>
  <si>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</si>
  <si>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</si>
  <si>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</si>
  <si>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</si>
  <si>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</si>
  <si>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</si>
  <si>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</si>
  <si>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</si>
  <si>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</si>
  <si>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</si>
  <si>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</si>
  <si>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</si>
  <si>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</si>
  <si>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</si>
  <si>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</si>
  <si>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</si>
  <si>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</si>
  <si>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</si>
  <si>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</si>
  <si>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</si>
  <si>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</si>
  <si>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</si>
  <si>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</si>
  <si>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</si>
  <si>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</si>
  <si>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</si>
  <si>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</si>
  <si>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</si>
  <si>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</si>
  <si>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</si>
  <si>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</si>
  <si>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</si>
  <si>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</si>
  <si>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</si>
  <si>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</si>
  <si>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</si>
  <si>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</si>
  <si>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</si>
  <si>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</si>
  <si>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</si>
  <si>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</si>
  <si>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</si>
  <si>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</si>
  <si>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</si>
  <si>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</si>
  <si>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</si>
  <si>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</si>
  <si>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</si>
  <si>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</si>
  <si>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</si>
  <si>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</si>
  <si>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</si>
  <si>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</si>
  <si>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</si>
  <si>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</si>
  <si>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</si>
  <si>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</si>
  <si>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</si>
  <si>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</si>
  <si>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</si>
  <si>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</si>
  <si>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</si>
  <si>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</si>
  <si>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</si>
  <si>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</si>
  <si>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</si>
  <si>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</si>
  <si>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</si>
  <si>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</si>
  <si>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</si>
  <si>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</si>
  <si>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</si>
  <si>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</si>
  <si>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</si>
  <si>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</si>
  <si>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</si>
  <si>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</si>
  <si>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</si>
  <si>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</si>
  <si>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</si>
  <si>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</si>
  <si>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</si>
  <si>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</si>
  <si>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</si>
  <si>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</si>
  <si>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</si>
  <si>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</si>
  <si>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</si>
  <si>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</si>
  <si>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</si>
  <si>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</si>
  <si>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</si>
  <si>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</si>
  <si>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</si>
  <si>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</si>
  <si>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</si>
  <si>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</si>
  <si>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</si>
  <si>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</si>
  <si>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</si>
  <si>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</si>
  <si>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</si>
  <si>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</si>
  <si>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</si>
  <si>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</si>
  <si>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</si>
  <si>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</si>
  <si>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</si>
  <si>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</si>
  <si>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</si>
  <si>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</si>
  <si>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</si>
  <si>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</si>
  <si>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</si>
  <si>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</si>
  <si>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</si>
  <si>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</si>
  <si>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</si>
  <si>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</si>
  <si>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</si>
  <si>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</si>
  <si>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</si>
  <si>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</si>
  <si>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</si>
  <si>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</si>
  <si>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</si>
  <si>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</si>
  <si>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</si>
  <si>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</si>
  <si>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</si>
  <si>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</si>
  <si>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</si>
  <si>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</si>
  <si>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</si>
  <si>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</si>
  <si>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</si>
  <si>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</si>
  <si>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</si>
  <si>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</si>
  <si>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</si>
  <si>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</si>
  <si>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</si>
  <si>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</si>
  <si>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</si>
  <si>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</si>
  <si>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</si>
  <si>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</si>
  <si>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</si>
  <si>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</si>
  <si>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</si>
  <si>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</si>
  <si>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</si>
  <si>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</si>
  <si>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</si>
  <si>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</si>
  <si>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</si>
  <si>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</si>
  <si>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</si>
  <si>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</si>
  <si>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</si>
  <si>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</si>
  <si>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</si>
  <si>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</si>
  <si>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</si>
  <si>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</si>
  <si>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</si>
  <si>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</si>
  <si>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</si>
  <si>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</si>
  <si>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</si>
  <si>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</si>
  <si>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</si>
  <si>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</si>
  <si>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</si>
  <si>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</si>
  <si>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</si>
  <si>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</si>
  <si>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</si>
  <si>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</si>
  <si>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</si>
  <si>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</si>
  <si>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</si>
  <si>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</si>
  <si>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</si>
  <si>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</si>
  <si>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</si>
  <si>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</si>
  <si>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</si>
  <si>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</si>
  <si>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</si>
  <si>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</si>
  <si>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</si>
  <si>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</si>
  <si>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</si>
  <si>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</si>
  <si>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</si>
  <si>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</si>
  <si>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</si>
  <si>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</si>
  <si>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</si>
  <si>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</si>
  <si>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</si>
  <si>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</si>
  <si>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</si>
  <si>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</si>
  <si>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</si>
  <si>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</si>
  <si>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</si>
  <si>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</si>
  <si>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</si>
  <si>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</si>
  <si>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</si>
  <si>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</si>
  <si>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</si>
  <si>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</si>
  <si>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</si>
  <si>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</si>
  <si>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</si>
  <si>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</si>
  <si>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</si>
  <si>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</si>
  <si>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</si>
  <si>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</si>
  <si>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</si>
  <si>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</si>
  <si>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</si>
  <si>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</si>
  <si>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</si>
  <si>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</si>
  <si>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</si>
  <si>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</si>
  <si>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</si>
  <si>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</si>
  <si>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</si>
  <si>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</si>
  <si>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</si>
  <si>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</si>
  <si>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</si>
  <si>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</si>
  <si>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</si>
  <si>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</si>
  <si>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</si>
  <si>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</si>
  <si>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</si>
  <si>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</si>
  <si>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</si>
  <si>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</si>
  <si>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</si>
  <si>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</si>
  <si>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</si>
  <si>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</si>
  <si>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</si>
  <si>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</si>
  <si>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</si>
  <si>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</si>
  <si>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</si>
  <si>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</si>
  <si>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</si>
  <si>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</si>
  <si>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</si>
  <si>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</si>
  <si>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</si>
  <si>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</si>
  <si>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</si>
  <si>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</si>
  <si>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</si>
  <si>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</si>
  <si>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</si>
  <si>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</si>
  <si>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</si>
  <si>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</si>
  <si>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</si>
  <si>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</si>
  <si>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</si>
  <si>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</si>
  <si>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</si>
  <si>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</si>
  <si>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</si>
  <si>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</si>
  <si>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</si>
  <si>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</si>
  <si>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</si>
  <si>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</si>
  <si>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</si>
  <si>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</si>
  <si>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</si>
  <si>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</si>
  <si>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</si>
  <si>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</si>
  <si>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</si>
  <si>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</si>
  <si>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</si>
  <si>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</si>
  <si>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</si>
  <si>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</si>
  <si>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</si>
  <si>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</si>
  <si>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</si>
  <si>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</si>
  <si>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</si>
  <si>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</si>
  <si>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</si>
  <si>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</si>
  <si>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</si>
  <si>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</si>
  <si>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</si>
  <si>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</si>
  <si>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</si>
  <si>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</si>
  <si>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</si>
  <si>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</si>
  <si>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</si>
  <si>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</si>
  <si>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</si>
  <si>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</si>
  <si>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</si>
  <si>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</si>
  <si>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</si>
  <si>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</si>
  <si>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</si>
  <si>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</si>
  <si>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</si>
  <si>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</si>
  <si>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</si>
  <si>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</si>
  <si>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</si>
  <si>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</si>
  <si>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</si>
  <si>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</si>
  <si>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</si>
  <si>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</si>
  <si>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</si>
  <si>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</si>
  <si>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</si>
  <si>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</si>
  <si>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</si>
  <si>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</si>
  <si>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</si>
  <si>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</si>
  <si>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</si>
  <si>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</si>
  <si>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</si>
  <si>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</si>
  <si>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</si>
  <si>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</si>
  <si>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</si>
  <si>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</si>
  <si>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</si>
  <si>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</si>
  <si>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</si>
  <si>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</si>
  <si>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</si>
  <si>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</si>
  <si>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</si>
  <si>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</si>
  <si>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</si>
  <si>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</si>
  <si>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</si>
  <si>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</si>
  <si>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</si>
  <si>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</si>
  <si>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</si>
  <si>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</si>
  <si>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</si>
  <si>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</si>
  <si>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</si>
  <si>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</si>
  <si>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</si>
  <si>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</si>
  <si>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</si>
  <si>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</si>
  <si>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</si>
  <si>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</si>
  <si>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</si>
  <si>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</si>
  <si>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</si>
  <si>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</si>
  <si>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</si>
  <si>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</si>
  <si>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</si>
  <si>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</si>
  <si>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</si>
  <si>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</si>
  <si>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</si>
  <si>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</si>
  <si>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</si>
  <si>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</si>
  <si>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</si>
  <si>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</si>
  <si>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</si>
  <si>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</si>
  <si>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</si>
  <si>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</si>
  <si>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</si>
  <si>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</si>
  <si>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</si>
  <si>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</si>
  <si>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</si>
  <si>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</si>
  <si>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</si>
  <si>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</si>
  <si>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</si>
  <si>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</si>
  <si>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</si>
  <si>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</si>
  <si>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</si>
  <si>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</si>
  <si>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</si>
  <si>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</si>
  <si>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</si>
  <si>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</si>
  <si>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</si>
  <si>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</si>
  <si>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</si>
  <si>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</si>
  <si>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</si>
  <si>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</si>
  <si>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</si>
  <si>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</si>
  <si>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</si>
  <si>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</si>
  <si>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</si>
  <si>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</si>
  <si>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</si>
  <si>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</si>
  <si>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</si>
  <si>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</si>
  <si>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</si>
  <si>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</si>
  <si>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</si>
  <si>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</si>
  <si>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</si>
  <si>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</si>
  <si>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</si>
  <si>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</si>
  <si>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</si>
  <si>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</si>
  <si>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</si>
  <si>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</si>
  <si>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</si>
  <si>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</si>
  <si>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</si>
  <si>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</si>
  <si>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</si>
  <si>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</si>
  <si>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</si>
  <si>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</si>
  <si>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</si>
  <si>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</si>
  <si>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</si>
  <si>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</si>
  <si>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</si>
  <si>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</si>
  <si>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</si>
  <si>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</si>
  <si>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</si>
  <si>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</si>
  <si>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</si>
  <si>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</si>
  <si>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</si>
  <si>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</si>
  <si>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</si>
  <si>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</si>
  <si>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</si>
  <si>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</si>
  <si>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</si>
  <si>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</si>
  <si>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</si>
  <si>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</si>
  <si>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</si>
  <si>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</si>
  <si>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</si>
  <si>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</si>
  <si>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</si>
  <si>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</si>
  <si>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</si>
  <si>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</si>
  <si>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</si>
  <si>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</si>
  <si>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</si>
  <si>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</si>
  <si>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</si>
  <si>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</si>
  <si>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</si>
  <si>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</si>
  <si>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</si>
  <si>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</si>
  <si>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</si>
  <si>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</si>
  <si>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</si>
  <si>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</si>
  <si>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</si>
  <si>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</si>
  <si>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</si>
  <si>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</si>
  <si>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</si>
  <si>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</si>
  <si>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</si>
  <si>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</si>
  <si>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</si>
  <si>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</si>
  <si>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</si>
  <si>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</si>
  <si>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</si>
  <si>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</si>
  <si>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</si>
  <si>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</si>
  <si>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</si>
  <si>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</si>
  <si>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</si>
  <si>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</si>
  <si>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</si>
  <si>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</si>
  <si>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</si>
  <si>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</si>
  <si>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</si>
  <si>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</si>
  <si>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</si>
  <si>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</si>
  <si>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</si>
  <si>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</si>
  <si>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</si>
  <si>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</si>
  <si>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</si>
  <si>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</si>
  <si>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</si>
  <si>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</si>
  <si>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</si>
  <si>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</si>
  <si>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</si>
  <si>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</si>
  <si>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OLEO BRILHANTE, PARA MADEIRAS E METAIS                                                                                                                                                                                                                                                                                                                                                                                                                                                            </t>
  </si>
  <si>
    <t xml:space="preserve">TINTA ACRILICA PARA CERAMICA                                                                                                                                                                                                                                                                                                                                                                                                                                                                              </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</si>
  <si>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</si>
  <si>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</si>
  <si>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</si>
  <si>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</si>
  <si>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</si>
  <si>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</si>
  <si>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</si>
  <si>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</si>
  <si>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</si>
  <si>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</si>
  <si>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</si>
  <si>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</si>
  <si>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</si>
  <si>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</si>
  <si>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</si>
  <si>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</si>
  <si>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</si>
  <si>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</si>
  <si>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</si>
  <si>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</si>
  <si>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</si>
  <si>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</si>
  <si>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</si>
  <si>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</si>
  <si>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</si>
  <si>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</si>
  <si>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</si>
  <si>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</si>
  <si>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</si>
  <si>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</si>
  <si>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</si>
  <si>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</si>
  <si>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</si>
  <si>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</si>
  <si>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</si>
  <si>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</si>
  <si>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</si>
  <si>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</si>
  <si>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</si>
  <si>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</si>
  <si>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</si>
  <si>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</si>
  <si>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</si>
  <si>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</si>
  <si>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</si>
  <si>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</si>
  <si>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</si>
  <si>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</si>
  <si>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</si>
  <si>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</si>
  <si>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</si>
  <si>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</si>
  <si>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</si>
  <si>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</si>
  <si>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</si>
  <si>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</si>
  <si>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</si>
  <si>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</si>
  <si>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</si>
  <si>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</si>
  <si>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</si>
  <si>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</si>
  <si>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</si>
  <si>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</si>
  <si>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</si>
  <si>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</si>
  <si>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</si>
  <si>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</si>
  <si>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</si>
  <si>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</si>
  <si>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</si>
  <si>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</si>
  <si>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</si>
  <si>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</si>
  <si>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</si>
  <si>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</si>
  <si>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</si>
  <si>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</si>
  <si>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</si>
  <si>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</si>
  <si>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</si>
  <si>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</si>
  <si>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</si>
  <si>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</si>
  <si>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</si>
  <si>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</si>
  <si>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</si>
  <si>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</si>
  <si>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</si>
  <si>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</si>
  <si>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</si>
  <si>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</si>
  <si>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</si>
  <si>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</si>
  <si>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</si>
  <si>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</si>
  <si>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</si>
  <si>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</si>
  <si>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</si>
  <si>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</si>
  <si>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</si>
  <si>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</si>
  <si>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</si>
  <si>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</si>
  <si>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</si>
  <si>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</si>
  <si>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</si>
  <si>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</si>
  <si>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</si>
  <si>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</si>
  <si>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</si>
  <si>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</si>
  <si>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</si>
  <si>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</si>
  <si>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</si>
  <si>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</si>
  <si>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</si>
  <si>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</si>
  <si>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</si>
  <si>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</si>
  <si>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</si>
  <si>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</si>
  <si>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</si>
  <si>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</si>
  <si>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</si>
  <si>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</si>
  <si>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</si>
  <si>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</si>
  <si>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</si>
  <si>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</si>
  <si>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</si>
  <si>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</si>
  <si>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</si>
  <si>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</si>
  <si>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</si>
  <si>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</si>
  <si>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</si>
  <si>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</si>
  <si>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</si>
  <si>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</si>
  <si>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</si>
  <si>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</si>
  <si>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</si>
  <si>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</si>
  <si>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</si>
  <si>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</si>
  <si>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</si>
  <si>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</si>
  <si>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</si>
  <si>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</si>
  <si>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</si>
  <si>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</si>
  <si>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</si>
  <si>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</si>
  <si>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</si>
  <si>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</si>
  <si>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</si>
  <si>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</si>
  <si>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</si>
  <si>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</si>
  <si>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</si>
  <si>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</si>
  <si>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</si>
  <si>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</si>
  <si>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</si>
  <si>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</si>
  <si>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</si>
  <si>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</si>
  <si>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</si>
  <si>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</si>
  <si>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</si>
  <si>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</si>
  <si>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</si>
  <si>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</si>
  <si>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</si>
  <si>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</si>
  <si>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</si>
  <si>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</si>
  <si>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</si>
  <si>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</si>
  <si>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</si>
  <si>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</si>
  <si>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</si>
  <si>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</si>
  <si>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</si>
  <si>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</si>
  <si>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</si>
  <si>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</si>
  <si>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</si>
  <si>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</si>
  <si>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</si>
  <si>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</si>
  <si>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</si>
  <si>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</si>
  <si>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</si>
  <si>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</si>
  <si>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</si>
  <si>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</si>
  <si>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</si>
  <si>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</si>
  <si>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</si>
  <si>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</si>
  <si>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</si>
  <si>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</si>
  <si>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</si>
  <si>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</si>
  <si>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</si>
  <si>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</si>
  <si>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</si>
  <si>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</si>
  <si>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</si>
  <si>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</si>
  <si>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</si>
  <si>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</si>
  <si>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</si>
  <si>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</si>
  <si>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</si>
  <si>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</si>
  <si>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</si>
  <si>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</si>
  <si>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</si>
  <si>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</si>
  <si>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</si>
  <si>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</si>
  <si>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</si>
  <si>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</si>
  <si>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</si>
  <si>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</si>
  <si>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</si>
  <si>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</si>
  <si>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</si>
  <si>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</si>
  <si>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</si>
  <si>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</si>
  <si>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</si>
  <si>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</si>
  <si>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</si>
  <si>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</si>
  <si>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</si>
  <si>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</si>
  <si>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</si>
  <si>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</si>
  <si>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</si>
  <si>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</si>
  <si>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</si>
  <si>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</si>
  <si>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</si>
  <si>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</si>
  <si>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</si>
  <si>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</si>
  <si>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</si>
  <si>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</si>
  <si>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</si>
  <si>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</si>
  <si>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</si>
  <si>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</si>
  <si>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</si>
  <si>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</si>
  <si>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</si>
  <si>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</si>
  <si>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</si>
  <si>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</si>
  <si>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</si>
  <si>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</si>
  <si>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</si>
  <si>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</si>
  <si>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</si>
  <si>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</si>
  <si>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</si>
  <si>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</si>
  <si>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</si>
  <si>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</si>
  <si>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</si>
  <si>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</si>
  <si>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</si>
  <si>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</si>
  <si>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</si>
  <si>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</si>
  <si>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</si>
  <si>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</si>
  <si>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</si>
  <si>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</si>
  <si>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</si>
  <si>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</si>
  <si>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</si>
  <si>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</si>
  <si>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</si>
  <si>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</si>
  <si>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</si>
  <si>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</si>
  <si>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</si>
  <si>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</si>
  <si>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</si>
  <si>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</si>
  <si>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</si>
  <si>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</si>
  <si>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</si>
  <si>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</si>
  <si>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</si>
  <si>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</si>
  <si>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</si>
  <si>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</si>
  <si>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</si>
  <si>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</si>
  <si>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</si>
  <si>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</si>
  <si>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</si>
  <si>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</si>
  <si>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</si>
  <si>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</si>
  <si>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</si>
  <si>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</si>
  <si>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</si>
  <si>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</si>
  <si>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</si>
  <si>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</si>
  <si>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</si>
  <si>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</si>
  <si>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</si>
  <si>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</si>
  <si>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(450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</si>
  <si>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</si>
  <si>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</si>
  <si>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</si>
  <si>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</si>
  <si>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</si>
  <si>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</si>
  <si>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</si>
  <si>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</si>
  <si>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</si>
  <si>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</si>
  <si>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</si>
  <si>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</si>
  <si>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</si>
  <si>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</si>
  <si>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</si>
  <si>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</si>
  <si>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</si>
  <si>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</si>
  <si>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</si>
  <si>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</si>
  <si>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</si>
  <si>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</si>
  <si>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</si>
  <si>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</si>
  <si>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</si>
  <si>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</si>
  <si>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</si>
  <si>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</si>
  <si>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</si>
  <si>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</si>
  <si>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</si>
  <si>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</si>
  <si>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</si>
  <si>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</si>
  <si>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</si>
  <si>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</si>
  <si>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</si>
  <si>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</si>
  <si>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</si>
  <si>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</si>
  <si>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</si>
  <si>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</si>
  <si>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</si>
  <si>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</si>
  <si>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</si>
  <si>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</si>
  <si>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</si>
  <si>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</si>
  <si>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</si>
  <si>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</si>
  <si>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</si>
  <si>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</si>
  <si>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</si>
  <si>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</si>
  <si>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</si>
  <si>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</si>
  <si>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</si>
  <si>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</si>
  <si>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</si>
  <si>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</si>
  <si>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</si>
  <si>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</si>
  <si>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</si>
  <si>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</si>
  <si>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</si>
  <si>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</si>
  <si>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</si>
  <si>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</si>
  <si>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</si>
  <si>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</si>
  <si>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</si>
  <si>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</si>
  <si>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</si>
  <si>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</si>
  <si>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</si>
  <si>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</si>
  <si>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</si>
  <si>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</si>
  <si>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</si>
  <si>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</si>
  <si>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</si>
  <si>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</si>
  <si>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</si>
  <si>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</si>
  <si>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</si>
  <si>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</si>
  <si>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</si>
  <si>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</si>
  <si>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</si>
  <si>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</si>
  <si>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</si>
  <si>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</si>
  <si>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</si>
  <si>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</si>
  <si>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</si>
  <si>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</si>
  <si>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</si>
  <si>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</si>
  <si>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</si>
  <si>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</si>
  <si>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</si>
  <si>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</si>
  <si>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</si>
  <si>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</si>
  <si>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</si>
  <si>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</si>
  <si>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</si>
  <si>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</si>
  <si>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</si>
  <si>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</si>
  <si>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</si>
  <si>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</si>
  <si>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</si>
  <si>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</si>
  <si>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</si>
  <si>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</si>
  <si>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</si>
  <si>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</si>
  <si>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</si>
  <si>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</si>
  <si>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</si>
  <si>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</si>
  <si>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</si>
  <si>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</si>
  <si>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</si>
  <si>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</si>
  <si>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</si>
  <si>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</si>
  <si>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</si>
  <si>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</si>
  <si>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</si>
  <si>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</si>
  <si>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</si>
  <si>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</si>
  <si>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</si>
  <si>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</si>
  <si>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</si>
  <si>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</si>
  <si>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</si>
  <si>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</si>
  <si>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</si>
  <si>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</si>
  <si>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</si>
  <si>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</si>
  <si>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</si>
  <si>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</si>
  <si>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</si>
  <si>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</si>
  <si>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</si>
  <si>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</si>
  <si>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</si>
  <si>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</si>
  <si>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</si>
  <si>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</si>
  <si>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</si>
  <si>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</si>
  <si>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</si>
  <si>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</si>
  <si>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</si>
  <si>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</si>
  <si>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</si>
  <si>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</si>
  <si>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</si>
  <si>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</si>
  <si>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</si>
  <si>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</si>
  <si>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</si>
  <si>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</si>
  <si>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</si>
  <si>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</si>
  <si>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</si>
  <si>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</si>
  <si>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</si>
  <si>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</si>
  <si>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</si>
  <si>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</si>
  <si>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</si>
  <si>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</si>
  <si>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</si>
  <si>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</si>
  <si>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</si>
  <si>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</si>
  <si>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</si>
  <si>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</si>
  <si>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</si>
  <si>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</si>
  <si>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</si>
  <si>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</si>
  <si>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</si>
  <si>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</si>
  <si>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</si>
  <si>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</si>
  <si>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</si>
  <si>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</si>
  <si>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</si>
  <si>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</si>
  <si>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</si>
  <si>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</si>
  <si>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</si>
  <si>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</si>
  <si>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</si>
  <si>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</si>
  <si>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</si>
  <si>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</si>
  <si>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</si>
  <si>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</si>
  <si>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</si>
  <si>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</si>
  <si>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</si>
  <si>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</si>
  <si>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</si>
  <si>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</si>
  <si>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</si>
  <si>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</si>
  <si>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</si>
  <si>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</si>
  <si>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</si>
  <si>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</si>
  <si>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</si>
  <si>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</si>
  <si>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</si>
  <si>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</si>
  <si>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</si>
  <si>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</si>
  <si>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</si>
  <si>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</si>
  <si>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</si>
  <si>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</si>
  <si>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</si>
  <si>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</si>
  <si>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</si>
  <si>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</si>
  <si>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</si>
  <si>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</si>
  <si>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</si>
  <si>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</si>
  <si>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</si>
  <si>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</si>
  <si>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</si>
  <si>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</si>
  <si>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</si>
  <si>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</si>
  <si>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</si>
  <si>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</si>
  <si>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</si>
  <si>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</si>
  <si>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</si>
  <si>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</si>
  <si>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</si>
  <si>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</si>
  <si>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</si>
  <si>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</si>
  <si>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</si>
  <si>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</si>
  <si>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</si>
  <si>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</si>
  <si>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</si>
  <si>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</si>
  <si>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</si>
  <si>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</si>
  <si>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</si>
  <si>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</si>
  <si>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</si>
  <si>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</si>
  <si>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</si>
  <si>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</si>
  <si>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</si>
  <si>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</si>
  <si>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</si>
  <si>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</si>
  <si>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</si>
  <si>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</si>
  <si>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</si>
  <si>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</si>
  <si>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</si>
  <si>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</si>
  <si>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</si>
  <si>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</si>
  <si>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</si>
  <si>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</si>
  <si>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</si>
  <si>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</si>
  <si>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</si>
  <si>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SEDUC E 187</t>
  </si>
  <si>
    <t>TOMADA DUPLA PARA LÓGICA RJ 45, 4"X2", FORNECIMENTO E INSTALAÇÃO</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</si>
  <si>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</si>
  <si>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</si>
  <si>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</si>
  <si>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</si>
  <si>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</si>
  <si>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</si>
  <si>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</si>
  <si>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</si>
  <si>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</si>
  <si>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</si>
  <si>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</si>
  <si>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</si>
  <si>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</si>
  <si>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</si>
  <si>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</si>
  <si>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</si>
  <si>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</si>
  <si>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</si>
  <si>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</si>
  <si>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</si>
  <si>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</si>
  <si>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</si>
  <si>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</si>
  <si>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</si>
  <si>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</si>
  <si>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</si>
  <si>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</si>
  <si>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</si>
  <si>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</si>
  <si>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</si>
  <si>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</si>
  <si>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</si>
  <si>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</si>
  <si>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</si>
  <si>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</si>
  <si>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</si>
  <si>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</si>
  <si>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</si>
  <si>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</si>
  <si>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</si>
  <si>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</si>
  <si>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</si>
  <si>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</si>
  <si>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</si>
  <si>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</si>
  <si>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</si>
  <si>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SINAPI 08/21 - SEINFRA CE 27.1 - ORSE 07/21</t>
  </si>
  <si>
    <t>SINAPI 08/21 DESONERADO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</si>
  <si>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</si>
  <si>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</si>
  <si>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</si>
  <si>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</si>
  <si>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</si>
  <si>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</si>
  <si>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</si>
  <si>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</si>
  <si>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</si>
  <si>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</si>
  <si>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</si>
  <si>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</si>
  <si>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</si>
  <si>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</si>
  <si>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</si>
  <si>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</si>
  <si>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</si>
  <si>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</si>
  <si>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</si>
  <si>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</si>
  <si>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</si>
  <si>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</si>
  <si>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</si>
  <si>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</si>
  <si>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</si>
  <si>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</si>
  <si>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</si>
  <si>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</si>
  <si>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</si>
  <si>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</si>
  <si>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</si>
  <si>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</si>
  <si>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</si>
  <si>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</si>
  <si>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</si>
  <si>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</si>
  <si>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</si>
  <si>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</si>
  <si>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</si>
  <si>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</si>
  <si>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</si>
  <si>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</si>
  <si>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</si>
  <si>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</si>
  <si>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</si>
  <si>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</si>
  <si>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</si>
  <si>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</si>
  <si>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</si>
  <si>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</si>
  <si>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</si>
  <si>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</si>
  <si>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</si>
  <si>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</si>
  <si>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</si>
  <si>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</si>
  <si>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</si>
  <si>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</si>
  <si>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</si>
  <si>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</si>
  <si>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</si>
  <si>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</si>
  <si>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</si>
  <si>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</si>
  <si>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</si>
  <si>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</si>
  <si>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</si>
  <si>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</si>
  <si>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</si>
  <si>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</si>
  <si>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</si>
  <si>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</si>
  <si>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</si>
  <si>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</si>
  <si>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</si>
  <si>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</si>
  <si>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</si>
  <si>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</si>
  <si>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</si>
  <si>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</si>
  <si>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</si>
  <si>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</si>
  <si>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</si>
  <si>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</si>
  <si>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</si>
  <si>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</si>
  <si>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</si>
  <si>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</si>
  <si>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</si>
  <si>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</si>
  <si>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</si>
  <si>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</si>
  <si>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</si>
  <si>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</si>
  <si>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</si>
  <si>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</si>
  <si>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</si>
  <si>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</si>
  <si>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</si>
  <si>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</si>
  <si>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</si>
  <si>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</si>
  <si>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</si>
  <si>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</si>
  <si>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</si>
  <si>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</si>
  <si>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</si>
  <si>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</si>
  <si>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</si>
  <si>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</si>
  <si>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</si>
  <si>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</si>
  <si>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</si>
  <si>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</si>
  <si>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MES DE COLETA: 08/2021</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</si>
  <si>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</si>
  <si>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</si>
  <si>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</si>
  <si>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PLASTICO PARA PVC, FRASCO COM *850* GR                                                                                                                                                                                                                                                                                                                                                                                                                                                            </t>
  </si>
  <si>
    <t xml:space="preserve">ANEL DE VEDACAO, PVC FLEXIVEL, 100 MM, PARA SAIDA DE BACIA / VASO SANITARIO                                                                                                                                                                                                                                                                                                                                                                                                                               </t>
  </si>
  <si>
    <t xml:space="preserve">BLOCO / TIJOLO DE VIDRO INCOLOR, CANELADO / ONDULADO, *19 X 19 X 8* CM (A X L X E)                                                                                                                                                                                                                                                                                                                                                                                                                        </t>
  </si>
  <si>
    <t xml:space="preserve">BLOCO / TIJOLO DE VIDRO INCOLOR, XADREZ, *20 X 20 X 10* CM (A X L X E)                                                                                                                                                                                                                                                                                                                                                                                                                                    </t>
  </si>
  <si>
    <t xml:space="preserve">BLOCO DE VIDRO / ELEMENTO VAZADO, INCOLOR, VENEZIANA, *20 X 20 X 6* CM (A X L X E)                                                                                                                                                                                                                                                                                                                                                                                                                        </t>
  </si>
  <si>
    <t xml:space="preserve">BLOCO DE VIDRO / ELEMENTO VAZADO, INCOLOR, VENEZIANA, DE *20 X 10 X 8* CM (A X L X E)                                                                                                                                                                                                                                                                                                                                                                                                                     </t>
  </si>
  <si>
    <t xml:space="preserve">BRACO OU HASTE RETA COM CANOPLA PLASTICA, 1/2 ", PARA CHUVEIRO ELETRICO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</si>
  <si>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</si>
  <si>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</si>
  <si>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</si>
  <si>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</si>
  <si>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</si>
  <si>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</si>
  <si>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</si>
  <si>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</si>
  <si>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</si>
  <si>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</si>
  <si>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</si>
  <si>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</si>
  <si>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</si>
  <si>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</si>
  <si>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</si>
  <si>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COLA PARA TUBOS E MANTAS ELASTOMERICAS, A BASE DE SOLVENTE                                                                                                                                                                                                                                                                                                                                                                                                                                                </t>
  </si>
  <si>
    <t xml:space="preserve">DUCHA / CHUVEIRO PLASTICO SIMPLES, 5 '', BRANCO, PARA ACOPLAR EM HASTE 1/2 ", AGUA FRIA                                                                                                                                                                                                                                                                                                                                                                                                                   </t>
  </si>
  <si>
    <t xml:space="preserve">FITA / CINTA AUTOADESIVA ELASTOMERICA PARA VEDACAO, L= 50 MM, E = 3 MM                                                                                                                                                                                                                                                                                                                                                                                                                                    </t>
  </si>
  <si>
    <t xml:space="preserve">GRELHA FIXA, EM PVC BRANCA, QUADRADA, 150 X 150 MM, PARA RALOS E CAIXAS                                                                                                                                                                                                                                                                                                                                                                                                                                   </t>
  </si>
  <si>
    <t xml:space="preserve">GRELHA FIXA, PVC CROMADA, REDONDA, 150 MM, PARA RALOS E CAIXAS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</si>
  <si>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</si>
  <si>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</si>
  <si>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</si>
  <si>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</si>
  <si>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</si>
  <si>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</si>
  <si>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</si>
  <si>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</si>
  <si>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</si>
  <si>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</si>
  <si>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</si>
  <si>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</si>
  <si>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</si>
  <si>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</si>
  <si>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</si>
  <si>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PASTA LUBRIFICANTE PARA TUBOS E CONEXOES COM JUNTA ELASTICA, EMBALAGEM DE *400* GR (USO EM PVC, ACO, POLIETILENO E OUTROS)                                                                                                                                                                                                                                                                                                                                                                                </t>
  </si>
  <si>
    <t xml:space="preserve">PASTA VEDA JUNTAS/ROSCA, EMBALAGEM DE *500* G, PARA INSTALACOES DE AGUA, GAS E OUTROS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</si>
  <si>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</si>
  <si>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</si>
  <si>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</si>
  <si>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</si>
  <si>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PRIMER DE POLIURETANO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</si>
  <si>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</si>
  <si>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</si>
  <si>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</si>
  <si>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</si>
  <si>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</si>
  <si>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</si>
  <si>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</si>
  <si>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</si>
  <si>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</si>
  <si>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SELADOR ACRILICO OPACO PREMIUM INTERIOR/EXTERIOR                                                                                                                                                                                                                                                                                                                                                                                                                                                          </t>
  </si>
  <si>
    <t xml:space="preserve">SOLUCAO PREPARADORA / LIMPADORA PARA PVC, FRASCO COM 1000 CM3                                                                                                                                                                                                                                                                                                                                                                                                                                             </t>
  </si>
  <si>
    <t xml:space="preserve">TINTA A BASE DE RESINA ACRILICA EMULSIONADA EM AGUA, PARA SINALIZACAO HORIZONTAL VIARIA (NBR 13699:2012)                                                                                                                                                                                                                                                                                                                                                                                                  </t>
  </si>
  <si>
    <t xml:space="preserve">TINTA ACRILICA A BASE DE SOLVENTE, PARA SINALIZACAO HORIZONTAL VIARIA (NBR 11862)                                                                                                                                                                                                                                                                                                                                                                                                                         </t>
  </si>
  <si>
    <t xml:space="preserve">TINTA BORRACHA CLORADA, ACABAMENTO SEMIBRILHO, QUALQUER COR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</si>
  <si>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</si>
  <si>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</si>
  <si>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</si>
  <si>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</si>
  <si>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</si>
  <si>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</si>
  <si>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</si>
  <si>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</si>
  <si>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</si>
  <si>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</si>
  <si>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</si>
  <si>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PLASTICA DE BOIA CONVENCIONAL PARA CAIXA DE AGUA, AGUA FRIA, 3/4 ", COM HASTE METALICA E COM TORNEIRA E BALAO PLASTICOS (PADRAO POPULAR)                                                                                                                                                                                                                                                                                                                                                         </t>
  </si>
  <si>
    <t xml:space="preserve">TUBO DE DESCARGA, TIPO BENGALA, PARA LIGACAO CAIXA DE DESCARGA - EMBUTIR, PVC, 40 MM X 150 CM                                                                                                                                                                                                                                                                                                                                                                                                             </t>
  </si>
  <si>
    <t>TOTAL DE INSUMOS : 5202</t>
  </si>
  <si>
    <t>LANÇAMENTO E NIVELAMENTO DE CONDUTOR CABO PROTEGIDO 15KV XLPE AL 50mm², INCLUINDO MENSSAGEIRO E ESPAÇADOR LOSANGULAR.</t>
  </si>
  <si>
    <t>COMPOSIÇÕES ANALÍTICAS PRÓPRIAS 4ª GRE TERESINA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</si>
</sst>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 #,##0.00\ ;* \(#,##0.00\);* \-#\ ;@\ "/>
    <numFmt numFmtId="165" formatCode="0.000"/>
    <numFmt numFmtId="166" formatCode="00000"/>
    <numFmt numFmtId="167" formatCode="##,##0.00"/>
    <numFmt numFmtId="168" formatCode="0.0000"/>
  </numFmts>
  <fonts count="29">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s>
  <fills count="8">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theme="6" tint="0.79992065187536243"/>
        <bgColor indexed="64"/>
      </patternFill>
    </fill>
    <fill>
      <patternFill patternType="solid">
        <fgColor indexed="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17" fillId="0" borderId="0" applyNumberFormat="0" applyFill="0" applyBorder="0" applyAlignment="0" applyProtection="0"/>
    <xf numFmtId="0" fontId="18"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186">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2" fontId="13" fillId="4" borderId="1" xfId="3" applyNumberFormat="1" applyFont="1" applyFill="1" applyBorder="1" applyAlignment="1">
      <alignment horizontal="center"/>
    </xf>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0" fontId="4" fillId="0" borderId="0" xfId="3" applyNumberFormat="1" applyFont="1" applyBorder="1" applyAlignment="1">
      <alignment horizontal="left"/>
    </xf>
    <xf numFmtId="0"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164" fontId="4" fillId="0" borderId="0" xfId="3" applyNumberFormat="1" applyFont="1" applyBorder="1"/>
    <xf numFmtId="0" fontId="5" fillId="0" borderId="0" xfId="0" applyFont="1"/>
    <xf numFmtId="164" fontId="13" fillId="4" borderId="2" xfId="3" applyFont="1" applyFill="1" applyBorder="1" applyAlignment="1" applyProtection="1"/>
    <xf numFmtId="0" fontId="13" fillId="4" borderId="4" xfId="3" applyNumberFormat="1" applyFont="1" applyFill="1" applyBorder="1" applyAlignment="1">
      <alignment horizontal="left"/>
    </xf>
    <xf numFmtId="165" fontId="4" fillId="4" borderId="1" xfId="3" applyNumberFormat="1" applyFont="1" applyFill="1" applyBorder="1" applyAlignment="1">
      <alignment horizont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5" fillId="0" borderId="0" xfId="3" applyNumberFormat="1" applyFont="1"/>
    <xf numFmtId="164" fontId="0" fillId="0" borderId="0" xfId="3" applyNumberFormat="1" applyFont="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0" fillId="0" borderId="0" xfId="3" applyNumberFormat="1" applyFont="1" applyBorder="1" applyAlignment="1">
      <alignment horizontal="center"/>
    </xf>
    <xf numFmtId="0" fontId="5" fillId="5" borderId="11" xfId="3" applyNumberFormat="1" applyFont="1" applyFill="1" applyBorder="1" applyAlignment="1">
      <alignment wrapText="1"/>
    </xf>
    <xf numFmtId="0" fontId="14" fillId="6" borderId="4" xfId="5" applyFont="1" applyFill="1" applyBorder="1" applyAlignment="1">
      <alignment horizontal="left"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0" borderId="0" xfId="3" applyNumberFormat="1" applyFont="1" applyAlignment="1">
      <alignment vertical="center"/>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16" fillId="6"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19" fillId="0" borderId="0" xfId="3" applyNumberFormat="1" applyFont="1" applyAlignment="1">
      <alignment horizont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8"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8" fillId="0" borderId="1" xfId="0" applyFont="1" applyBorder="1" applyAlignment="1">
      <alignmen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21" fillId="7" borderId="0" xfId="0" applyFont="1" applyFill="1" applyAlignment="1">
      <alignment vertical="top" wrapText="1"/>
    </xf>
    <xf numFmtId="0" fontId="22" fillId="0" borderId="0" xfId="0" applyFont="1" applyAlignment="1">
      <alignment horizontal="right" vertical="center" wrapText="1"/>
    </xf>
    <xf numFmtId="0" fontId="22" fillId="0" borderId="0" xfId="0" applyFont="1" applyAlignment="1">
      <alignment vertical="center" wrapText="1"/>
    </xf>
    <xf numFmtId="0" fontId="23" fillId="7" borderId="0" xfId="0" applyFont="1" applyFill="1" applyAlignment="1">
      <alignment vertical="top" wrapText="1"/>
    </xf>
    <xf numFmtId="0" fontId="21" fillId="0" borderId="0" xfId="0" applyFont="1" applyAlignment="1">
      <alignment horizontal="left" vertical="top" wrapText="1"/>
    </xf>
    <xf numFmtId="0" fontId="24" fillId="0" borderId="12" xfId="0" applyFont="1" applyBorder="1" applyAlignment="1">
      <alignment vertical="center"/>
    </xf>
    <xf numFmtId="0" fontId="24" fillId="0" borderId="12" xfId="0" applyFont="1" applyBorder="1" applyAlignment="1">
      <alignment vertical="center" wrapText="1"/>
    </xf>
    <xf numFmtId="0" fontId="25" fillId="0" borderId="13" xfId="0" applyFont="1" applyBorder="1" applyAlignment="1">
      <alignment horizontal="center" vertical="center"/>
    </xf>
    <xf numFmtId="0" fontId="25" fillId="0" borderId="13" xfId="0" applyFont="1" applyBorder="1" applyAlignment="1">
      <alignment vertical="center" wrapText="1"/>
    </xf>
    <xf numFmtId="0" fontId="25" fillId="0" borderId="13" xfId="0" applyFont="1" applyBorder="1" applyAlignment="1">
      <alignment horizontal="right" vertical="center" wrapText="1"/>
    </xf>
    <xf numFmtId="0" fontId="26" fillId="0" borderId="0" xfId="0" applyFont="1" applyAlignment="1">
      <alignment horizontal="center" vertical="top"/>
    </xf>
    <xf numFmtId="0" fontId="26" fillId="0" borderId="0" xfId="0" applyFont="1" applyAlignment="1">
      <alignment vertical="top" wrapText="1"/>
    </xf>
    <xf numFmtId="4" fontId="26" fillId="0" borderId="0" xfId="0" applyNumberFormat="1" applyFont="1" applyAlignment="1">
      <alignment horizontal="right" vertical="top" wrapText="1"/>
    </xf>
    <xf numFmtId="0" fontId="25" fillId="0" borderId="13" xfId="0" applyFont="1" applyBorder="1" applyAlignment="1">
      <alignment horizontal="center" vertical="center" wrapText="1"/>
    </xf>
    <xf numFmtId="0" fontId="26" fillId="0" borderId="0" xfId="0" applyFont="1" applyAlignment="1">
      <alignment horizontal="center" vertical="top" wrapText="1"/>
    </xf>
    <xf numFmtId="0" fontId="0" fillId="0" borderId="0" xfId="0" applyNumberFormat="1" applyAlignment="1">
      <alignment horizontal="right"/>
    </xf>
    <xf numFmtId="4" fontId="0" fillId="0" borderId="0" xfId="0" applyNumberFormat="1" applyAlignment="1">
      <alignment horizontal="right"/>
    </xf>
    <xf numFmtId="0" fontId="14" fillId="4" borderId="1" xfId="3" applyNumberFormat="1" applyFont="1" applyFill="1" applyBorder="1" applyAlignment="1">
      <alignment horizontal="left"/>
    </xf>
    <xf numFmtId="0" fontId="14" fillId="4" borderId="4" xfId="3" applyNumberFormat="1" applyFont="1" applyFill="1" applyBorder="1" applyAlignment="1">
      <alignment horizontal="left" vertical="center"/>
    </xf>
    <xf numFmtId="0" fontId="0" fillId="0" borderId="0" xfId="0"/>
    <xf numFmtId="0" fontId="4" fillId="4" borderId="1" xfId="3" applyNumberFormat="1" applyFont="1" applyFill="1" applyBorder="1" applyAlignment="1" applyProtection="1">
      <alignment horizontal="left" vertical="center" wrapText="1"/>
    </xf>
    <xf numFmtId="0" fontId="0" fillId="0" borderId="0" xfId="3" applyNumberFormat="1" applyFont="1" applyAlignment="1">
      <alignment horizontal="left"/>
    </xf>
    <xf numFmtId="0" fontId="13" fillId="4" borderId="1" xfId="3" applyNumberFormat="1" applyFont="1" applyFill="1" applyBorder="1" applyAlignment="1">
      <alignment horizontal="left"/>
    </xf>
    <xf numFmtId="0" fontId="4" fillId="5" borderId="0" xfId="3" applyNumberFormat="1" applyFont="1" applyFill="1" applyBorder="1" applyAlignment="1">
      <alignment horizontal="left"/>
    </xf>
    <xf numFmtId="0" fontId="13" fillId="4" borderId="1" xfId="3" applyNumberFormat="1" applyFont="1" applyFill="1" applyBorder="1" applyAlignment="1">
      <alignment horizontal="left" vertical="center"/>
    </xf>
    <xf numFmtId="0" fontId="4" fillId="0" borderId="0" xfId="3" applyNumberFormat="1" applyFont="1" applyAlignment="1">
      <alignment horizontal="left"/>
    </xf>
    <xf numFmtId="0" fontId="14" fillId="4" borderId="1" xfId="3" applyNumberFormat="1" applyFont="1" applyFill="1" applyBorder="1" applyAlignment="1">
      <alignment horizontal="left" wrapText="1"/>
    </xf>
    <xf numFmtId="0" fontId="13" fillId="4" borderId="1" xfId="3" applyNumberFormat="1" applyFont="1" applyFill="1" applyBorder="1" applyAlignment="1">
      <alignment horizontal="left" wrapText="1"/>
    </xf>
    <xf numFmtId="0" fontId="5" fillId="5" borderId="11" xfId="3" applyNumberFormat="1" applyFont="1" applyFill="1" applyBorder="1" applyAlignment="1">
      <alignment horizontal="left" wrapText="1"/>
    </xf>
    <xf numFmtId="0" fontId="14" fillId="6" borderId="9" xfId="5" applyNumberFormat="1" applyFont="1" applyFill="1" applyBorder="1" applyAlignment="1">
      <alignment horizontal="left" vertical="center"/>
    </xf>
    <xf numFmtId="0" fontId="14" fillId="4" borderId="1" xfId="3" applyNumberFormat="1" applyFont="1" applyFill="1" applyBorder="1"/>
    <xf numFmtId="0" fontId="0" fillId="0" borderId="0" xfId="0"/>
    <xf numFmtId="166" fontId="27" fillId="0" borderId="0" xfId="0" applyNumberFormat="1" applyFont="1" applyAlignment="1">
      <alignment horizontal="center" vertical="top"/>
    </xf>
    <xf numFmtId="0" fontId="27" fillId="0" borderId="0" xfId="0" applyFont="1" applyAlignment="1">
      <alignment horizontal="left" vertical="top" wrapText="1"/>
    </xf>
    <xf numFmtId="0" fontId="27" fillId="0" borderId="0" xfId="0" applyFont="1" applyAlignment="1">
      <alignment horizontal="center" vertical="top"/>
    </xf>
    <xf numFmtId="167" fontId="27" fillId="0" borderId="0" xfId="0" applyNumberFormat="1" applyFont="1" applyAlignment="1">
      <alignment horizontal="right" vertical="top"/>
    </xf>
    <xf numFmtId="0" fontId="27" fillId="0" borderId="0" xfId="0" applyFont="1" applyAlignment="1">
      <alignment horizontal="left" vertical="top"/>
    </xf>
    <xf numFmtId="0" fontId="28" fillId="0" borderId="0" xfId="0" applyFont="1" applyAlignment="1">
      <alignment horizontal="left"/>
    </xf>
    <xf numFmtId="0" fontId="28" fillId="0" borderId="0" xfId="0" applyNumberFormat="1" applyFont="1" applyAlignment="1">
      <alignment horizontal="left"/>
    </xf>
    <xf numFmtId="0" fontId="28" fillId="0" borderId="0" xfId="0" applyNumberFormat="1" applyFont="1" applyAlignment="1">
      <alignment horizontal="right"/>
    </xf>
    <xf numFmtId="4" fontId="28" fillId="0" borderId="0" xfId="0" applyNumberFormat="1" applyFont="1" applyAlignment="1">
      <alignment horizontal="right"/>
    </xf>
    <xf numFmtId="0" fontId="0" fillId="0" borderId="0" xfId="3" applyNumberFormat="1" applyFont="1" applyAlignment="1">
      <alignment horizontal="center"/>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20"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5476875</xdr:colOff>
      <xdr:row>188</xdr:row>
      <xdr:rowOff>154080</xdr:rowOff>
    </xdr:from>
    <xdr:to>
      <xdr:col>4</xdr:col>
      <xdr:colOff>150561</xdr:colOff>
      <xdr:row>202</xdr:row>
      <xdr:rowOff>154079</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59338" y="36559190"/>
          <a:ext cx="4492841" cy="23532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3" name="Picture 1">
          <a:extLst>
            <a:ext uri="{FF2B5EF4-FFF2-40B4-BE49-F238E27FC236}">
              <a16:creationId xmlns:a16="http://schemas.microsoft.com/office/drawing/2014/main" id="{AE8D8C81-7931-4652-B9B1-B35BD758D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DEMIP/Desktop/DOCUMENTOS%20RENATA/TRABALHOS%20SEDUC/PROJETOS/U.E._DEP.ATILA_LIRA___ARQ.ILEANA_FERRAZ/U.E.%20DEP.&#193;TILA%20LIRA_PROJETO%20EL&#201;TRICO_ENG&#176;%20RENATA%20LIMA/MatrizEl&#233;trica%202021%20-%20MAIO%20DESONER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S"/>
      <sheetName val="C. Própria"/>
      <sheetName val="SINAPI"/>
      <sheetName val="iSINAPI"/>
      <sheetName val="iSEINFRA CE"/>
      <sheetName val="iORSE"/>
      <sheetName val="M. LOCAL"/>
    </sheetNames>
    <sheetDataSet>
      <sheetData sheetId="0"/>
      <sheetData sheetId="1"/>
      <sheetData sheetId="2">
        <row r="1">
          <cell r="A1">
            <v>0</v>
          </cell>
          <cell r="B1">
            <v>0</v>
          </cell>
          <cell r="C1">
            <v>0</v>
          </cell>
          <cell r="D1">
            <v>0</v>
          </cell>
        </row>
        <row r="2">
          <cell r="A2">
            <v>0</v>
          </cell>
          <cell r="B2">
            <v>0</v>
          </cell>
          <cell r="C2">
            <v>0</v>
          </cell>
          <cell r="D2">
            <v>0</v>
          </cell>
        </row>
        <row r="3">
          <cell r="A3">
            <v>0</v>
          </cell>
          <cell r="B3">
            <v>0</v>
          </cell>
          <cell r="C3">
            <v>0</v>
          </cell>
          <cell r="D3">
            <v>0</v>
          </cell>
        </row>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6,22</v>
          </cell>
        </row>
        <row r="8">
          <cell r="A8">
            <v>97142</v>
          </cell>
          <cell r="B8" t="str">
            <v>ASSENTAMENTO DE TUBO DE FERRO FUNDIDO PARA REDE DE ÁGUA, DN 100 MM, JUNTA ELÁSTICA, INSTALADO EM LOCAL COM NÍVEL ALTO DE INTERFERÊNCIAS (NÃO INCLUI FORNECIMENTO). AF_11/2017</v>
          </cell>
          <cell r="C8" t="str">
            <v>M</v>
          </cell>
          <cell r="D8" t="str">
            <v>6,92</v>
          </cell>
        </row>
        <row r="9">
          <cell r="A9">
            <v>97143</v>
          </cell>
          <cell r="B9" t="str">
            <v>ASSENTAMENTO DE TUBO DE FERRO FUNDIDO PARA REDE DE ÁGUA, DN 150 MM, JUNTA ELÁSTICA, INSTALADO EM LOCAL COM NÍVEL ALTO DE INTERFERÊNCIAS (NÃO INCLUI FORNECIMENTO). AF_11/2017</v>
          </cell>
          <cell r="C9" t="str">
            <v>M</v>
          </cell>
          <cell r="D9" t="str">
            <v>8,71</v>
          </cell>
        </row>
        <row r="10">
          <cell r="A10">
            <v>97144</v>
          </cell>
          <cell r="B10" t="str">
            <v>ASSENTAMENTO DE TUBO DE FERRO FUNDIDO PARA REDE DE ÁGUA, DN 200 MM, JUNTA ELÁSTICA, INSTALADO EM LOCAL COM NÍVEL ALTO DE INTERFERÊNCIAS (NÃO INCLUI FORNECIMENTO). AF_11/2017</v>
          </cell>
          <cell r="C10" t="str">
            <v>M</v>
          </cell>
          <cell r="D10" t="str">
            <v>10,48</v>
          </cell>
        </row>
        <row r="11">
          <cell r="A11">
            <v>97145</v>
          </cell>
          <cell r="B11" t="str">
            <v>ASSENTAMENTO DE TUBO DE FERRO FUNDIDO PARA REDE DE ÁGUA, DN 250 MM, JUNTA ELÁSTICA, INSTALADO EM LOCAL COM NÍVEL ALTO DE INTERFERÊNCIAS (NÃO INCLUI FORNECIMENTO). AF_11/2017</v>
          </cell>
          <cell r="C11" t="str">
            <v>M</v>
          </cell>
          <cell r="D11" t="str">
            <v>12,29</v>
          </cell>
        </row>
        <row r="12">
          <cell r="A12">
            <v>97146</v>
          </cell>
          <cell r="B12" t="str">
            <v>ASSENTAMENTO DE TUBO DE FERRO FUNDIDO PARA REDE DE ÁGUA, DN 300 MM, JUNTA ELÁSTICA, INSTALADO EM LOCAL COM NÍVEL ALTO DE INTERFERÊNCIAS (NÃO INCLUI FORNECIMENTO). AF_11/2017</v>
          </cell>
          <cell r="C12" t="str">
            <v>M</v>
          </cell>
          <cell r="D12" t="str">
            <v>14,08</v>
          </cell>
        </row>
        <row r="13">
          <cell r="A13">
            <v>97147</v>
          </cell>
          <cell r="B13" t="str">
            <v>ASSENTAMENTO DE TUBO DE FERRO FUNDIDO PARA REDE DE ÁGUA, DN 350 MM, JUNTA ELÁSTICA, INSTALADO EM LOCAL COM NÍVEL ALTO DE INTERFERÊNCIAS (NÃO INCLUI FORNECIMENTO). AF_11/2017</v>
          </cell>
          <cell r="C13" t="str">
            <v>M</v>
          </cell>
          <cell r="D13" t="str">
            <v>15,89</v>
          </cell>
        </row>
        <row r="14">
          <cell r="A14">
            <v>97148</v>
          </cell>
          <cell r="B14" t="str">
            <v>ASSENTAMENTO DE TUBO DE FERRO FUNDIDO PARA REDE DE ÁGUA, DN 400 MM, JUNTA ELÁSTICA, INSTALADO EM LOCAL COM NÍVEL ALTO DE INTERFERÊNCIAS (NÃO INCLUI FORNECIMENTO). AF_11/2017</v>
          </cell>
          <cell r="C14" t="str">
            <v>M</v>
          </cell>
          <cell r="D14" t="str">
            <v>17,67</v>
          </cell>
        </row>
        <row r="15">
          <cell r="A15">
            <v>97149</v>
          </cell>
          <cell r="B15" t="str">
            <v>ASSENTAMENTO DE TUBO DE FERRO FUNDIDO PARA REDE DE ÁGUA, DN 450 MM, JUNTA ELÁSTICA, INSTALADO EM LOCAL COM NÍVEL ALTO DE INTERFERÊNCIAS (NÃO INCLUI FORNECIMENTO). AF_11/2017</v>
          </cell>
          <cell r="C15" t="str">
            <v>M</v>
          </cell>
          <cell r="D15" t="str">
            <v>19,48</v>
          </cell>
        </row>
        <row r="16">
          <cell r="A16">
            <v>97150</v>
          </cell>
          <cell r="B16" t="str">
            <v>ASSENTAMENTO DE TUBO DE FERRO FUNDIDO PARA REDE DE ÁGUA, DN 500 MM, JUNTA ELÁSTICA, INSTALADO EM LOCAL COM NÍVEL ALTO DE INTERFERÊNCIAS (NÃO INCLUI FORNECIMENTO). AF_11/2017</v>
          </cell>
          <cell r="C16" t="str">
            <v>M</v>
          </cell>
          <cell r="D16" t="str">
            <v>24,19</v>
          </cell>
        </row>
        <row r="17">
          <cell r="A17">
            <v>97151</v>
          </cell>
          <cell r="B17" t="str">
            <v>ASSENTAMENTO DE TUBO DE FERRO FUNDIDO PARA REDE DE ÁGUA, DN 600 MM, JUNTA ELÁSTICA, INSTALADO EM LOCAL COM NÍVEL ALTO DE INTERFERÊNCIAS (NÃO INCLUI FORNECIMENTO). AF_11/2017</v>
          </cell>
          <cell r="C17" t="str">
            <v>M</v>
          </cell>
          <cell r="D17" t="str">
            <v>28,22</v>
          </cell>
        </row>
        <row r="18">
          <cell r="A18">
            <v>97152</v>
          </cell>
          <cell r="B18" t="str">
            <v>ASSENTAMENTO DE TUBO DE FERRO FUNDIDO PARA REDE DE ÁGUA, DN 700 MM, JUNTA ELÁSTICA, INSTALADO EM LOCAL COM NÍVEL ALTO DE INTERFERÊNCIAS (NÃO INCLUI FORNECIMENTO). AF_11/2017</v>
          </cell>
          <cell r="C18" t="str">
            <v>M</v>
          </cell>
          <cell r="D18" t="str">
            <v>32,05</v>
          </cell>
        </row>
        <row r="19">
          <cell r="A19">
            <v>97153</v>
          </cell>
          <cell r="B19" t="str">
            <v>ASSENTAMENTO DE TUBO DE FERRO FUNDIDO PARA REDE DE ÁGUA, DN 800 MM, JUNTA ELÁSTICA, INSTALADO EM LOCAL COM NÍVEL ALTO DE INTERFERÊNCIAS (NÃO INCLUI FORNECIMENTO). AF_11/2017</v>
          </cell>
          <cell r="C19" t="str">
            <v>M</v>
          </cell>
          <cell r="D19" t="str">
            <v>36,00</v>
          </cell>
        </row>
        <row r="20">
          <cell r="A20">
            <v>97154</v>
          </cell>
          <cell r="B20" t="str">
            <v>ASSENTAMENTO DE TUBO DE FERRO FUNDIDO PARA REDE DE ÁGUA, DN 900 MM, JUNTA ELÁSTICA, INSTALADO EM LOCAL COM NÍVEL ALTO DE INTERFERÊNCIAS (NÃO INCLUI FORNECIMENTO). AF_11/2017</v>
          </cell>
          <cell r="C20" t="str">
            <v>M</v>
          </cell>
          <cell r="D20" t="str">
            <v>39,98</v>
          </cell>
        </row>
        <row r="21">
          <cell r="A21">
            <v>97155</v>
          </cell>
          <cell r="B21" t="str">
            <v>ASSENTAMENTO DE TUBO DE FERRO FUNDIDO PARA REDE DE ÁGUA, DN 1000 MM, JUNTA ELÁSTICA, INSTALADO EM LOCAL COM NÍVEL ALTO DE INTERFERÊNCIAS (NÃO INCLUI FORNECIMENTO). AF_11/2017</v>
          </cell>
          <cell r="C21" t="str">
            <v>M</v>
          </cell>
          <cell r="D21" t="str">
            <v>43,98</v>
          </cell>
        </row>
        <row r="22">
          <cell r="A22">
            <v>97156</v>
          </cell>
          <cell r="B22" t="str">
            <v>ASSENTAMENTO DE TUBO DE FERRO FUNDIDO PARA REDE DE ÁGUA, DN 1200 MM, JUNTA ELÁSTICA, INSTALADO EM LOCAL COM NÍVEL ALTO DE INTERFERÊNCIAS (NÃO INCLUI FORNECIMENTO). AF_11/2017</v>
          </cell>
          <cell r="C22" t="str">
            <v>M</v>
          </cell>
          <cell r="D22" t="str">
            <v>52,34</v>
          </cell>
        </row>
        <row r="23">
          <cell r="A23">
            <v>97157</v>
          </cell>
          <cell r="B23" t="str">
            <v>ASSENTAMENTO DE TUBO DE FERRO FUNDIDO PARA REDE DE ÁGUA, DN 80 MM, JUNTA ELÁSTICA, INSTALADO EM LOCAL COM NÍVEL BAIXO DE INTERFERÊNCIAS (NÃO INCLUI FORNECIMENTO). AF_11/2017</v>
          </cell>
          <cell r="C23" t="str">
            <v>M</v>
          </cell>
          <cell r="D23" t="str">
            <v>3,81</v>
          </cell>
        </row>
        <row r="24">
          <cell r="A24">
            <v>97158</v>
          </cell>
          <cell r="B24" t="str">
            <v>ASSENTAMENTO DE TUBO DE FERRO FUNDIDO PARA REDE DE ÁGUA, DN 100 MM, JUNTA ELÁSTICA, INSTALADO EM LOCAL COM NÍVEL BAIXO DE INTERFERÊNCIAS (NÃO INCLUI FORNECIMENTO). AF_11/2017</v>
          </cell>
          <cell r="C24" t="str">
            <v>M</v>
          </cell>
          <cell r="D24" t="str">
            <v>4,23</v>
          </cell>
        </row>
        <row r="25">
          <cell r="A25">
            <v>97159</v>
          </cell>
          <cell r="B25" t="str">
            <v>ASSENTAMENTO DE TUBO DE FERRO FUNDIDO PARA REDE DE ÁGUA, DN 150 MM, JUNTA ELÁSTICA, INSTALADO EM LOCAL COM NÍVEL BAIXO DE INTERFERÊNCIAS (NÃO INCLUI FORNECIMENTO). AF_11/2017</v>
          </cell>
          <cell r="C25" t="str">
            <v>M</v>
          </cell>
          <cell r="D25" t="str">
            <v>5,32</v>
          </cell>
        </row>
        <row r="26">
          <cell r="A26">
            <v>97160</v>
          </cell>
          <cell r="B26" t="str">
            <v>ASSENTAMENTO DE TUBO DE FERRO FUNDIDO PARA REDE DE ÁGUA, DN 200 MM, JUNTA ELÁSTICA, INSTALADO EM LOCAL COM NÍVEL BAIXO DE INTERFERÊNCIAS (NÃO INCLUI FORNECIMENTO). AF_11/2017</v>
          </cell>
          <cell r="C26" t="str">
            <v>M</v>
          </cell>
          <cell r="D26" t="str">
            <v>6,40</v>
          </cell>
        </row>
        <row r="27">
          <cell r="A27">
            <v>97161</v>
          </cell>
          <cell r="B27" t="str">
            <v>ASSENTAMENTO DE TUBO DE FERRO FUNDIDO PARA REDE DE ÁGUA, DN 250 MM, JUNTA ELÁSTICA, INSTALADO EM LOCAL COM NÍVEL BAIXO DE INTERFERÊNCIAS (NÃO INCLUI FORNECIMENTO). AF_11/2017</v>
          </cell>
          <cell r="C27" t="str">
            <v>M</v>
          </cell>
          <cell r="D27" t="str">
            <v>7,53</v>
          </cell>
        </row>
        <row r="28">
          <cell r="A28">
            <v>97162</v>
          </cell>
          <cell r="B28" t="str">
            <v>ASSENTAMENTO DE TUBO DE FERRO FUNDIDO PARA REDE DE ÁGUA, DN 300 MM, JUNTA ELÁSTICA, INSTALADO EM LOCAL COM NÍVEL BAIXO DE INTERFERÊNCIAS (NÃO INCLUI FORNECIMENTO). AF_11/2017</v>
          </cell>
          <cell r="C28" t="str">
            <v>M</v>
          </cell>
          <cell r="D28" t="str">
            <v>8,63</v>
          </cell>
        </row>
        <row r="29">
          <cell r="A29">
            <v>97163</v>
          </cell>
          <cell r="B29" t="str">
            <v>ASSENTAMENTO DE TUBO DE FERRO FUNDIDO PARA REDE DE ÁGUA, DN 350 MM, JUNTA ELÁSTICA, INSTALADO EM LOCAL COM NÍVEL BAIXO DE INTERFERÊNCIAS (NÃO INCLUI FORNECIMENTO). AF_11/2017</v>
          </cell>
          <cell r="C29" t="str">
            <v>M</v>
          </cell>
          <cell r="D29" t="str">
            <v>9,76</v>
          </cell>
        </row>
        <row r="30">
          <cell r="A30">
            <v>97164</v>
          </cell>
          <cell r="B30" t="str">
            <v>ASSENTAMENTO DE TUBO DE FERRO FUNDIDO PARA REDE DE ÁGUA, DN 400 MM, JUNTA ELÁSTICA, INSTALADO EM LOCAL COM NÍVEL BAIXO DE INTERFERÊNCIAS (NÃO INCLUI FORNECIMENTO). AF_11/2017</v>
          </cell>
          <cell r="C30" t="str">
            <v>M</v>
          </cell>
          <cell r="D30" t="str">
            <v>10,85</v>
          </cell>
        </row>
        <row r="31">
          <cell r="A31">
            <v>97165</v>
          </cell>
          <cell r="B31" t="str">
            <v>ASSENTAMENTO DE TUBO DE FERRO FUNDIDO PARA REDE DE ÁGUA, DN 450 MM, JUNTA ELÁSTICA, INSTALADO EM LOCAL COM NÍVEL BAIXO DE INTERFERÊNCIAS (NÃO INCLUI FORNECIMENTO). AF_11/2017</v>
          </cell>
          <cell r="C31" t="str">
            <v>M</v>
          </cell>
          <cell r="D31" t="str">
            <v>11,99</v>
          </cell>
        </row>
        <row r="32">
          <cell r="A32">
            <v>97166</v>
          </cell>
          <cell r="B32" t="str">
            <v>ASSENTAMENTO DE TUBO DE FERRO FUNDIDO PARA REDE DE ÁGUA, DN 500 MM, JUNTA ELÁSTICA, INSTALADO EM LOCAL COM NÍVEL BAIXO DE INTERFERÊNCIAS (NÃO INCLUI FORNECIMENTO). AF_11/2017</v>
          </cell>
          <cell r="C32" t="str">
            <v>M</v>
          </cell>
          <cell r="D32" t="str">
            <v>14,88</v>
          </cell>
        </row>
        <row r="33">
          <cell r="A33">
            <v>97167</v>
          </cell>
          <cell r="B33" t="str">
            <v>ASSENTAMENTO DE TUBO DE FERRO FUNDIDO PARA REDE DE ÁGUA, DN 600 MM, JUNTA ELÁSTICA, INSTALADO EM LOCAL COM NÍVEL BAIXO DE INTERFERÊNCIAS (NÃO INCLUI FORNECIMENTO). AF_11/2017</v>
          </cell>
          <cell r="C33" t="str">
            <v>M</v>
          </cell>
          <cell r="D33" t="str">
            <v>17,38</v>
          </cell>
        </row>
        <row r="34">
          <cell r="A34">
            <v>97168</v>
          </cell>
          <cell r="B34" t="str">
            <v>ASSENTAMENTO DE TUBO DE FERRO FUNDIDO PARA REDE DE ÁGUA, DN 700 MM, JUNTA ELÁSTICA, INSTALADO EM LOCAL COM NÍVEL BAIXO DE INTERFERÊNCIAS (NÃO INCLUI FORNECIMENTO). AF_11/2017</v>
          </cell>
          <cell r="C34" t="str">
            <v>M</v>
          </cell>
          <cell r="D34" t="str">
            <v>19,67</v>
          </cell>
        </row>
        <row r="35">
          <cell r="A35">
            <v>97169</v>
          </cell>
          <cell r="B35" t="str">
            <v>ASSENTAMENTO DE TUBO DE FERRO FUNDIDO PARA REDE DE ÁGUA, DN 800 MM, JUNTA ELÁSTICA, INSTALADO EM LOCAL COM NÍVEL BAIXO DE INTERFERÊNCIAS (NÃO INCLUI FORNECIMENTO). AF_11/2017</v>
          </cell>
          <cell r="C35" t="str">
            <v>M</v>
          </cell>
          <cell r="D35" t="str">
            <v>22,09</v>
          </cell>
        </row>
        <row r="36">
          <cell r="A36">
            <v>97170</v>
          </cell>
          <cell r="B36" t="str">
            <v>ASSENTAMENTO DE TUBO DE FERRO FUNDIDO PARA REDE DE ÁGUA, DN 900 MM, JUNTA ELÁSTICA, INSTALADO EM LOCAL COM NÍVEL BAIXO DE INTERFERÊNCIAS (NÃO INCLUI FORNECIMENTO). AF_11/2017</v>
          </cell>
          <cell r="C36" t="str">
            <v>M</v>
          </cell>
          <cell r="D36" t="str">
            <v>24,54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27,02</v>
          </cell>
        </row>
        <row r="38">
          <cell r="A38">
            <v>97172</v>
          </cell>
          <cell r="B38" t="str">
            <v>ASSENTAMENTO DE TUBO DE FERRO FUNDIDO PARA REDE DE ÁGUA, DN 1200 MM, JUNTA ELÁSTICA, INSTALADO EM LOCAL COM NÍVEL BAIXO DE INTERFERÊNCIAS (NÃO INCLUI FORNECIMENTO). AF_11/2017</v>
          </cell>
          <cell r="C38" t="str">
            <v>M</v>
          </cell>
          <cell r="D38" t="str">
            <v>32,32</v>
          </cell>
        </row>
        <row r="39">
          <cell r="A39">
            <v>97173</v>
          </cell>
          <cell r="B39" t="str">
            <v>ASSENTAMENTO DE TUBO DE AÇO CARBONO PARA REDE DE ÁGUA, DN 600 MM (24), JUNTA SOLDADA, INSTALADO EM LOCAL COM NÍVEL ALTO DE INTERFERÊNCIAS (NÃO INCLUI FORNECIMENTO). AF_11/2017</v>
          </cell>
          <cell r="C39" t="str">
            <v>M</v>
          </cell>
          <cell r="D39" t="str">
            <v>26,36</v>
          </cell>
        </row>
        <row r="40">
          <cell r="A40">
            <v>97174</v>
          </cell>
          <cell r="B40" t="str">
            <v>ASSENTAMENTO DE TUBO DE AÇO CARBONO PARA REDE DE ÁGUA, DN 700 MM (28), JUNTA SOLDADA, INSTALADO EM LOCAL COM NÍVEL ALTO DE INTERFERÊNCIAS (NÃO INCLUI FORNECIMENTO). AF_11/2017</v>
          </cell>
          <cell r="C40" t="str">
            <v>M</v>
          </cell>
          <cell r="D40" t="str">
            <v>30,50</v>
          </cell>
        </row>
        <row r="41">
          <cell r="A41">
            <v>97175</v>
          </cell>
          <cell r="B41" t="str">
            <v>ASSENTAMENTO DE TUBO DE AÇO CARBONO PARA REDE DE ÁGUA, DN 800 MM (32), JUNTA SOLDADA, INSTALADO EM LOCAL COM NÍVEL ALTO DE INTERFERÊNCIAS (NÃO INCLUI FORNECIMENTO). AF_11/2017</v>
          </cell>
          <cell r="C41" t="str">
            <v>M</v>
          </cell>
          <cell r="D41" t="str">
            <v>34,63</v>
          </cell>
        </row>
        <row r="42">
          <cell r="A42">
            <v>97176</v>
          </cell>
          <cell r="B42" t="str">
            <v>ASSENTAMENTO DE TUBO DE AÇO CARBONO PARA REDE DE ÁGUA, DN 900 MM (36), JUNTA SOLDADA, INSTALADO EM LOCAL COM NÍVEL ALTO DE INTERFERÊNCIAS (NÃO INCLUI FORNECIMENTO). AF_11/2017</v>
          </cell>
          <cell r="C42" t="str">
            <v>M</v>
          </cell>
          <cell r="D42" t="str">
            <v>38,76</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47,02</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55,32</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63,59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71,85</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83,24</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91,85</v>
          </cell>
        </row>
        <row r="49">
          <cell r="A49">
            <v>97183</v>
          </cell>
          <cell r="B49" t="str">
            <v>ASSENTAMENTO DE TUBO DE AÇO CARBONO PARA REDE DE ÁGUA, DN 600 MM (24), JUNTA SOLDADA, INSTALADO EM LOCAL COM NÍVEL BAIXO DE INTERFERÊNCIAS (NÃO INCLUI FORNECIMENTO). AF_11/2017</v>
          </cell>
          <cell r="C49" t="str">
            <v>M</v>
          </cell>
          <cell r="D49" t="str">
            <v>21,40</v>
          </cell>
        </row>
        <row r="50">
          <cell r="A50">
            <v>97184</v>
          </cell>
          <cell r="B50" t="str">
            <v>ASSENTAMENTO DE TUBO DE AÇO CARBONO PARA REDE DE ÁGUA, DN 700 MM (28), JUNTA SOLDADA, INSTALADO EM LOCAL COM NÍVEL BAIXO DE INTERFERÊNCIAS (NÃO INCLUI FORNECIMENTO). AF_11/2017</v>
          </cell>
          <cell r="C50" t="str">
            <v>M</v>
          </cell>
          <cell r="D50" t="str">
            <v>24,80</v>
          </cell>
        </row>
        <row r="51">
          <cell r="A51">
            <v>97185</v>
          </cell>
          <cell r="B51" t="str">
            <v>ASSENTAMENTO DE TUBO DE AÇO CARBONO PARA REDE DE ÁGUA, DN 800 MM (32), JUNTA SOLDADA, INSTALADO EM LOCAL COM NÍVEL BAIXO DE INTERFERÊNCIAS (NÃO INCLUI FORNECIMENTO). AF_11/2017</v>
          </cell>
          <cell r="C51" t="str">
            <v>M</v>
          </cell>
          <cell r="D51" t="str">
            <v>28,22</v>
          </cell>
        </row>
        <row r="52">
          <cell r="A52">
            <v>97186</v>
          </cell>
          <cell r="B52" t="str">
            <v>ASSENTAMENTO DE TUBO DE AÇO CARBONO PARA REDE DE ÁGUA, DN 900 MM (36), JUNTA SOLDADA, INSTALADO EM LOCAL COM NÍVEL BAIXO DE INTERFERÊNCIAS (NÃO INCLUI FORNECIMENTO). AF_11/2017</v>
          </cell>
          <cell r="C52" t="str">
            <v>M</v>
          </cell>
          <cell r="D52" t="str">
            <v>31,62</v>
          </cell>
        </row>
        <row r="53">
          <cell r="A53">
            <v>97187</v>
          </cell>
          <cell r="B53" t="str">
            <v>ASSENTAMENTO DE TUBO DE AÇO CARBONO PARA REDE DE ÁGUA, DN 1000 MM (40  ) OU DN 1100 MM (44  ), JUNTA SOLDADA, INSTALADO EM LOCAL COM NÍVEL BAIXO DE INTERFERÊNCIAS (NÃO INCLUI FORNECIMENTO). AF_11/2017</v>
          </cell>
          <cell r="C53" t="str">
            <v>M</v>
          </cell>
          <cell r="D53" t="str">
            <v>38,43</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45,28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52,10</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58,90</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68,10</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75,17</v>
          </cell>
        </row>
        <row r="59">
          <cell r="A59">
            <v>90694</v>
          </cell>
          <cell r="B59" t="str">
            <v>TUBO DE PVC PARA REDE COLETORA DE ESGOTO DE PAREDE MACIÇA, DN 100 MM, JUNTA ELÁSTICA - FORNECIMENTO E ASSENTAMENTO. AF_01/2021</v>
          </cell>
          <cell r="C59" t="str">
            <v>M</v>
          </cell>
          <cell r="D59" t="str">
            <v>44,96</v>
          </cell>
        </row>
        <row r="60">
          <cell r="A60">
            <v>90695</v>
          </cell>
          <cell r="B60" t="str">
            <v>TUBO DE PVC PARA REDE COLETORA DE ESGOTO DE PAREDE MACIÇA, DN 150 MM, JUNTA ELÁSTICA  - FORNECIMENTO E ASSENTAMENTO. AF_01/2021</v>
          </cell>
          <cell r="C60" t="str">
            <v>M</v>
          </cell>
          <cell r="D60" t="str">
            <v>94,29</v>
          </cell>
        </row>
        <row r="61">
          <cell r="A61">
            <v>90696</v>
          </cell>
          <cell r="B61" t="str">
            <v>TUBO DE PVC PARA REDE COLETORA DE ESGOTO DE PAREDE MACIÇA, DN 200 MM, JUNTA ELÁSTICA - FORNECIMENTO E ASSENTAMENTO. AF_01/2021</v>
          </cell>
          <cell r="C61" t="str">
            <v>M</v>
          </cell>
          <cell r="D61" t="str">
            <v>140,37</v>
          </cell>
        </row>
        <row r="62">
          <cell r="A62">
            <v>90697</v>
          </cell>
          <cell r="B62" t="str">
            <v>TUBO DE PVC PARA REDE COLETORA DE ESGOTO DE PAREDE MACIÇA, DN 250 MM, JUNTA ELÁSTICA  - FORNECIMENTO E ASSENTAMENTO. AF_01/2021</v>
          </cell>
          <cell r="C62" t="str">
            <v>M</v>
          </cell>
          <cell r="D62" t="str">
            <v>237,20</v>
          </cell>
        </row>
        <row r="63">
          <cell r="A63">
            <v>90698</v>
          </cell>
          <cell r="B63" t="str">
            <v>TUBO DE PVC PARA REDE COLETORA DE ESGOTO DE PAREDE MACIÇA, DN 300 MM, JUNTA ELÁSTICA,  FORNECIMENTO E ASSENTAMENTO. AF_01/2021</v>
          </cell>
          <cell r="C63" t="str">
            <v>M</v>
          </cell>
          <cell r="D63" t="str">
            <v>380,93</v>
          </cell>
        </row>
        <row r="64">
          <cell r="A64">
            <v>90699</v>
          </cell>
          <cell r="B64" t="str">
            <v>TUBO DE PVC PARA REDE COLETORA DE ESGOTO DE PAREDE MACIÇA, DN 350 MM, JUNTA ELÁSTICA  - FORNECIMENTO E ASSENTAMENTO. AF_01/2021</v>
          </cell>
          <cell r="C64" t="str">
            <v>M</v>
          </cell>
          <cell r="D64" t="str">
            <v>471,15</v>
          </cell>
        </row>
        <row r="65">
          <cell r="A65">
            <v>90700</v>
          </cell>
          <cell r="B65" t="str">
            <v>TUBO DE PVC PARA REDE COLETORA DE ESGOTO DE PAREDE MACIÇA, DN 400 MM, JUNTA ELÁSTICA  FORNECIMENTO E ASSENTAMENTO. AF_01/2021</v>
          </cell>
          <cell r="C65" t="str">
            <v>M</v>
          </cell>
          <cell r="D65" t="str">
            <v>610,40</v>
          </cell>
        </row>
        <row r="66">
          <cell r="A66">
            <v>90701</v>
          </cell>
          <cell r="B66" t="str">
            <v>TUBO DE PVC CORRUGADO DE DUPLA PAREDE PARA REDE COLETORA DE ESGOTO, DN 150 MM, JUNTA ELÁSTICA - FORNECIMENTO E ASSENTAMENTO. AF_01/2021</v>
          </cell>
          <cell r="C66" t="str">
            <v>M</v>
          </cell>
          <cell r="D66" t="str">
            <v>76,26</v>
          </cell>
        </row>
        <row r="67">
          <cell r="A67">
            <v>90702</v>
          </cell>
          <cell r="B67" t="str">
            <v>TUBO DE PVC CORRUGADO DE DUPLA PAREDE PARA REDE COLETORA DE ESGOTO, DN 200 MM, JUNTA ELÁSTICA - FORNECIMENTO E ASSENTAMENTO. AF_01/2021</v>
          </cell>
          <cell r="C67" t="str">
            <v>M</v>
          </cell>
          <cell r="D67" t="str">
            <v>122,07</v>
          </cell>
        </row>
        <row r="68">
          <cell r="A68">
            <v>90703</v>
          </cell>
          <cell r="B68" t="str">
            <v>TUBO DE PVC CORRUGADO DE DUPLA PAREDE PARA REDE COLETORA DE ESGOTO, DN 250 MM, JUNTA ELÁSTICA - FORNECIMENTO E ASSENTAMENTO. AF_01/2021</v>
          </cell>
          <cell r="C68" t="str">
            <v>M</v>
          </cell>
          <cell r="D68" t="str">
            <v>200,46</v>
          </cell>
        </row>
        <row r="69">
          <cell r="A69">
            <v>90704</v>
          </cell>
          <cell r="B69" t="str">
            <v>TUBO DE PVC CORRUGADO DE DUPLA PAREDE PARA REDE COLETORA DE ESGOTO, DN 300 MM, JUNTA ELÁSTICA - FORNECIMENTO E ASSENTAMENTO. AF_01/2021</v>
          </cell>
          <cell r="C69" t="str">
            <v>M</v>
          </cell>
          <cell r="D69" t="str">
            <v>277,70</v>
          </cell>
        </row>
        <row r="70">
          <cell r="A70">
            <v>90705</v>
          </cell>
          <cell r="B70" t="str">
            <v>TUBO DE PVC CORRUGADO DE DUPLA PAREDE PARA REDE COLETORA DE ESGOTO, DN 350 MM, JUNTA ELÁSTICA - FORNECIMENTO E ASSENTAMENTO. AF_01/2021</v>
          </cell>
          <cell r="C70" t="str">
            <v>M</v>
          </cell>
          <cell r="D70" t="str">
            <v>390,98</v>
          </cell>
        </row>
        <row r="71">
          <cell r="A71">
            <v>90706</v>
          </cell>
          <cell r="B71" t="str">
            <v>TUBO DE PVC CORRUGADO DE DUPLA PAREDE PARA REDE COLETORA DE ESGOTO, DN 400 MM, JUNTA ELÁSTICA - FORNECIMENTO E ASSENTAMENTO. AF_01/2021</v>
          </cell>
          <cell r="C71" t="str">
            <v>M</v>
          </cell>
          <cell r="D71" t="str">
            <v>455,69</v>
          </cell>
        </row>
        <row r="72">
          <cell r="A72">
            <v>90708</v>
          </cell>
          <cell r="B72" t="str">
            <v>TUBO DE PEAD CORRUGADO DE DUPLA PAREDE PARA REDE COLETORA DE ESGOTO, DN 600 MM, JUNTA ELÁSTICA INTEGRADA - FORNECIMENTO E ASSENTAMENTO. AF_01/2021</v>
          </cell>
          <cell r="C72" t="str">
            <v>M</v>
          </cell>
          <cell r="D72" t="str">
            <v>1.295,19</v>
          </cell>
        </row>
        <row r="73">
          <cell r="A73">
            <v>90724</v>
          </cell>
          <cell r="B73" t="str">
            <v>JUNTA ARGAMASSADA ENTRE TUBO DN 100 MM E O POÇO DE VISITA/ CAIXA DE CONCRETO OU ALVENARIA EM REDES DE ESGOTO. AF_01/2021</v>
          </cell>
          <cell r="C73" t="str">
            <v>UN</v>
          </cell>
          <cell r="D73" t="str">
            <v>18,36</v>
          </cell>
        </row>
        <row r="74">
          <cell r="A74">
            <v>90725</v>
          </cell>
          <cell r="B74" t="str">
            <v>JUNTA ARGAMASSADA ENTRE TUBO DN 150 MM E O POÇO DE VISITA/ CAIXA DE CONCRETO OU ALVENARIA EM REDES DE ESGOTO. AF_01/2021</v>
          </cell>
          <cell r="C74" t="str">
            <v>UN</v>
          </cell>
          <cell r="D74" t="str">
            <v>22,60</v>
          </cell>
        </row>
        <row r="75">
          <cell r="A75">
            <v>90726</v>
          </cell>
          <cell r="B75" t="str">
            <v>JUNTA ARGAMASSADA ENTRE TUBO DN 200 MM E O POÇO/ CAIXA DE CONCRETO OU ALVENARIA EM REDES DE ESGOTO. AF_01/2021</v>
          </cell>
          <cell r="C75" t="str">
            <v>UN</v>
          </cell>
          <cell r="D75" t="str">
            <v>26,90</v>
          </cell>
        </row>
        <row r="76">
          <cell r="A76">
            <v>90727</v>
          </cell>
          <cell r="B76" t="str">
            <v>JUNTA ARGAMASSADA ENTRE TUBO DN 250 MM E O POÇO DE VISITA/ CAIXA DE CONCRETO OU ALVENARIA EM REDES DE ESGOTO. AF_01/2021</v>
          </cell>
          <cell r="C76" t="str">
            <v>UN</v>
          </cell>
          <cell r="D76" t="str">
            <v>31,15</v>
          </cell>
        </row>
        <row r="77">
          <cell r="A77">
            <v>90728</v>
          </cell>
          <cell r="B77" t="str">
            <v>JUNTA ARGAMASSADA ENTRE TUBO DN 300 MM E O POÇO DE VISITA/ CAIXA DE CONCRETO OU ALVENARIA EM REDES DE ESGOTO. AF_01/2021</v>
          </cell>
          <cell r="C77" t="str">
            <v>UN</v>
          </cell>
          <cell r="D77" t="str">
            <v>35,39</v>
          </cell>
        </row>
        <row r="78">
          <cell r="A78">
            <v>90729</v>
          </cell>
          <cell r="B78" t="str">
            <v>JUNTA ARGAMASSADA ENTRE TUBO DN 350 MM E O POÇO DE VISITA/ CAIXA DE CONCRETO OU ALVENARIA EM REDES DE ESGOTO. AF_01/2021</v>
          </cell>
          <cell r="C78" t="str">
            <v>UN</v>
          </cell>
          <cell r="D78" t="str">
            <v>39,63</v>
          </cell>
        </row>
        <row r="79">
          <cell r="A79">
            <v>90730</v>
          </cell>
          <cell r="B79" t="str">
            <v>JUNTA ARGAMASSADA ENTRE TUBO DN 400 MM E O POÇO DE VISITA/ CAIXA DE CONCRETO OU ALVENARIA EM REDES DE ESGOTO. AF_01/2021</v>
          </cell>
          <cell r="C79" t="str">
            <v>UN</v>
          </cell>
          <cell r="D79" t="str">
            <v>43,87</v>
          </cell>
        </row>
        <row r="80">
          <cell r="A80">
            <v>90731</v>
          </cell>
          <cell r="B80" t="str">
            <v>JUNTA ARGAMASSADA ENTRE TUBO DN 450 MM E O POÇO DE VISITA/ CAIXA DE CONCRETO OU ALVENARIA EM REDES DE ESGOTO. AF_01/2021</v>
          </cell>
          <cell r="C80" t="str">
            <v>UN</v>
          </cell>
          <cell r="D80" t="str">
            <v>48,11</v>
          </cell>
        </row>
        <row r="81">
          <cell r="A81">
            <v>90732</v>
          </cell>
          <cell r="B81" t="str">
            <v>JUNTA ARGAMASSADA ENTRE TUBO DN 600 MM E O POÇO DE VISITA/ CAIXA DE CONCRETO OU ALVENARIA EM REDES DE ESGOTO. AF_01/2021</v>
          </cell>
          <cell r="C81" t="str">
            <v>UN</v>
          </cell>
          <cell r="D81" t="str">
            <v>60,84</v>
          </cell>
        </row>
        <row r="82">
          <cell r="A82">
            <v>90733</v>
          </cell>
          <cell r="B82" t="str">
            <v>ASSENTAMENTO DE TUBO DE PVC PARA REDE COLETORA DE ESGOTO DE PAREDE MACIÇA, DN 100 MM, JUNTA ELÁSTICA (NÃO INCLUI FORNECIMENTO). AF_01/2021</v>
          </cell>
          <cell r="C82" t="str">
            <v>M</v>
          </cell>
          <cell r="D82" t="str">
            <v>2,57</v>
          </cell>
        </row>
        <row r="83">
          <cell r="A83">
            <v>90734</v>
          </cell>
          <cell r="B83" t="str">
            <v>ASSENTAMENTO DE TUBO DE PVC PARA REDE COLETORA DE ESGOTO DE PAREDE MACIÇA, DN 150 MM, JUNTA ELÁSTICA,  (NÃO INCLUI FORNECIMENTO). AF_01/2021</v>
          </cell>
          <cell r="C83" t="str">
            <v>M</v>
          </cell>
          <cell r="D83" t="str">
            <v>3,05</v>
          </cell>
        </row>
        <row r="84">
          <cell r="A84">
            <v>90735</v>
          </cell>
          <cell r="B84" t="str">
            <v>ASSENTAMENTO DE TUBO DE PVC PARA REDE COLETORA DE ESGOTO DE PAREDE MACIÇA, DN 200 MM, JUNTA ELÁSTICA (NÃO INCLUI FORNECIMENTO). AF_01/2021</v>
          </cell>
          <cell r="C84" t="str">
            <v>M</v>
          </cell>
          <cell r="D84" t="str">
            <v>3,52</v>
          </cell>
        </row>
        <row r="85">
          <cell r="A85">
            <v>90736</v>
          </cell>
          <cell r="B85" t="str">
            <v>ASSENTAMENTO DE TUBO DE PVC PARA REDE COLETORA DE ESGOTO DE PAREDE MACIÇA, DN 250 MM, JUNTA ELÁSTICA (NÃO INCLUI FORNECIMENTO). AF_01/2021</v>
          </cell>
          <cell r="C85" t="str">
            <v>M</v>
          </cell>
          <cell r="D85" t="str">
            <v>4,00</v>
          </cell>
        </row>
        <row r="86">
          <cell r="A86">
            <v>90737</v>
          </cell>
          <cell r="B86" t="str">
            <v>ASSENTAMENTO DE TUBO DE PVC PARA REDE COLETORA DE ESGOTO DE PAREDE MACIÇA, DN 300 MM, JUNTA ELÁSTICA  (NÃO INCLUI FORNECIMENTO). AF_01/2021</v>
          </cell>
          <cell r="C86" t="str">
            <v>M</v>
          </cell>
          <cell r="D86" t="str">
            <v>4,48</v>
          </cell>
        </row>
        <row r="87">
          <cell r="A87">
            <v>90738</v>
          </cell>
          <cell r="B87" t="str">
            <v>ASSENTAMENTO DE TUBO DE PVC PARA REDE COLETORA DE ESGOTO DE PAREDE MACIÇA, DN 350 MM, JUNTA ELÁSTICA (NÃO INCLUI FORNECIMENTO). AF_01/2021</v>
          </cell>
          <cell r="C87" t="str">
            <v>M</v>
          </cell>
          <cell r="D87" t="str">
            <v>4,95</v>
          </cell>
        </row>
        <row r="88">
          <cell r="A88">
            <v>90739</v>
          </cell>
          <cell r="B88" t="str">
            <v>ASSENTAMENTO DE TUBO DE PVC PARA REDE COLETORA DE ESGOTO DE PAREDE MACIÇA, DN 400 MM, JUNTA ELÁSTICA (NÃO INCLUI FORNECIMENTO). AF_01/2021</v>
          </cell>
          <cell r="C88" t="str">
            <v>M</v>
          </cell>
          <cell r="D88" t="str">
            <v>6,66</v>
          </cell>
        </row>
        <row r="89">
          <cell r="A89">
            <v>90740</v>
          </cell>
          <cell r="B89" t="str">
            <v>ASSENTAMENTO DE TUBO DE PVC CORRUGADO DE DUPLA PAREDE PARA REDE COLETORA DE ESGOTO, DN 150 MM, JUNTA ELÁSTICA (NÃO INCLUI FORNECIMENTO). AF_01/2021</v>
          </cell>
          <cell r="C89" t="str">
            <v>M</v>
          </cell>
          <cell r="D89" t="str">
            <v>3,39</v>
          </cell>
        </row>
        <row r="90">
          <cell r="A90">
            <v>90741</v>
          </cell>
          <cell r="B90" t="str">
            <v>ASSENTAMENTO DE TUBO DE PVC CORRUGADO DE DUPLA PAREDE PARA REDE COLETORA DE ESGOTO, DN 200 MM, JUNTA ELÁSTICA (NÃO INCLUI FORNECIMENTO). AF_01/2021</v>
          </cell>
          <cell r="C90" t="str">
            <v>M</v>
          </cell>
          <cell r="D90" t="str">
            <v>3,88</v>
          </cell>
        </row>
        <row r="91">
          <cell r="A91">
            <v>90742</v>
          </cell>
          <cell r="B91" t="str">
            <v>ASSENTAMENTO DE TUBO DE PVC CORRUGADO DE DUPLA PAREDE PARA REDE COLETORA DE ESGOTO, DN 250 MM, JUNTA ELÁSTICA (NÃO INCLUI FORNECIMENTO). AF_01/2021</v>
          </cell>
          <cell r="C91" t="str">
            <v>M</v>
          </cell>
          <cell r="D91" t="str">
            <v>4,35</v>
          </cell>
        </row>
        <row r="92">
          <cell r="A92">
            <v>90743</v>
          </cell>
          <cell r="B92" t="str">
            <v>ASSENTAMENTO DE TUBO DE PVC CORRUGADO DE DUPLA PAREDE PARA REDE COLETORA DE ESGOTO, DN 300 MM, JUNTA ELÁSTICA (NÃO INCLUI FORNECIMENTO). AF_01/2021</v>
          </cell>
          <cell r="C92" t="str">
            <v>M</v>
          </cell>
          <cell r="D92" t="str">
            <v>4,83</v>
          </cell>
        </row>
        <row r="93">
          <cell r="A93">
            <v>90744</v>
          </cell>
          <cell r="B93" t="str">
            <v>ASSENTAMENTO DE TUBO DE PVC CORRUGADO DE DUPLA PAREDE PARA REDE COLETORA DE ESGOTO, DN 350 MM, JUNTA ELÁSTICA (NÃO INCLUI FORNECIMENTO). AF_01/2021</v>
          </cell>
          <cell r="C93" t="str">
            <v>M</v>
          </cell>
          <cell r="D93" t="str">
            <v>5,31</v>
          </cell>
        </row>
        <row r="94">
          <cell r="A94">
            <v>90745</v>
          </cell>
          <cell r="B94" t="str">
            <v>ASSENTAMENTO DE TUBO DE PVC CORRUGADO DE DUPLA PAREDE PARA REDE COLETORA DE ESGOTO, DN 400 MM, JUNTA ELÁSTICA  (NÃO INCLUI FORNECIMENTO). AF_01/2021</v>
          </cell>
          <cell r="C94" t="str">
            <v>M</v>
          </cell>
          <cell r="D94" t="str">
            <v>7,44</v>
          </cell>
        </row>
        <row r="95">
          <cell r="A95">
            <v>90746</v>
          </cell>
          <cell r="B95" t="str">
            <v>ASSENTAMENTO DE TUBO DE PEAD CORRUGADO DE DUPLA PAREDE PARA REDE COLETORA DE ESGOTO, DN 450 MM, JUNTA ELÁSTICA INTEGRADA (NÃO INCLUI FORNECIMENTO). AF_01/2021</v>
          </cell>
          <cell r="C95" t="str">
            <v>M</v>
          </cell>
          <cell r="D95" t="str">
            <v>2,78</v>
          </cell>
        </row>
        <row r="96">
          <cell r="A96">
            <v>90747</v>
          </cell>
          <cell r="B96" t="str">
            <v>ASSENTAMENTO DE TUBO DE PEAD CORRUGADO DE DUPLA PAREDE PARA REDE COLETORA DE ESGOTO, DN 600 MM, JUNTA ELÁSTICA INTEGRADA (NÃO INCLUI FORNECIMENTO). AF_01/2021</v>
          </cell>
          <cell r="C96" t="str">
            <v>M</v>
          </cell>
          <cell r="D96" t="str">
            <v>12,11</v>
          </cell>
        </row>
        <row r="97">
          <cell r="A97">
            <v>94869</v>
          </cell>
          <cell r="B97" t="str">
            <v>TUBO DE PEAD CORRUGADO DE DUPLA PAREDE PARA REDE COLETORA DE ESGOTO, DN 250 MM, JUNTA ELÁSTICA INTEGRADA - FORNECIMENTO E ASSENTAMENTO. AF_01/2021</v>
          </cell>
          <cell r="C97" t="str">
            <v>M</v>
          </cell>
          <cell r="D97" t="str">
            <v>264,39</v>
          </cell>
        </row>
        <row r="98">
          <cell r="A98">
            <v>94870</v>
          </cell>
          <cell r="B98" t="str">
            <v>ASSENTAMENTO DE TUBO DE PEAD CORRUGADO DE DUPLA PAREDE PARA REDE COLETORA DE ESGOTO, DN 250 MM, JUNTA ELÁSTICA INTEGRADA (NÃO INCLUI FORNECIMENTO). AF_01/2021</v>
          </cell>
          <cell r="C98" t="str">
            <v>M</v>
          </cell>
          <cell r="D98" t="str">
            <v>1,57</v>
          </cell>
        </row>
        <row r="99">
          <cell r="A99">
            <v>94871</v>
          </cell>
          <cell r="B99" t="str">
            <v>TUBO DE PEAD CORRUGADO DE DUPLA PAREDE PARA REDE COLETORA DE ESGOTO, DN 300 MM, JUNTA ELÁSTICA INTEGRADA - FORNECIMENTO E ASSENTAMENTO. AF_01/2021</v>
          </cell>
          <cell r="C99" t="str">
            <v>M</v>
          </cell>
          <cell r="D99" t="str">
            <v>313,03</v>
          </cell>
        </row>
        <row r="100">
          <cell r="A100">
            <v>94872</v>
          </cell>
          <cell r="B100" t="str">
            <v>ASSENTAMENTO DE TUBO DE PEAD CORRUGADO DE DUPLA PAREDE PARA REDE COLETORA DE ESGOTO, DN 300 MM, JUNTA ELÁSTICA INTEGRADA  (NÃO INCLUI FORNECIMENTO). AF_01/2021</v>
          </cell>
          <cell r="C100" t="str">
            <v>M</v>
          </cell>
          <cell r="D100" t="str">
            <v>2,18</v>
          </cell>
        </row>
        <row r="101">
          <cell r="A101">
            <v>94875</v>
          </cell>
          <cell r="B101" t="str">
            <v>TUBO DE PEAD CORRUGADO DE DUPLA PAREDE PARA REDE COLETORA DE ESGOTO, DN 800 MM, JUNTA ELÁSTICA INTEGRADA - FORNECIMENTO E ASSENTAMENTO. AF_01/2021</v>
          </cell>
          <cell r="C101" t="str">
            <v>M</v>
          </cell>
          <cell r="D101" t="str">
            <v>1.829,16</v>
          </cell>
        </row>
        <row r="102">
          <cell r="A102">
            <v>94876</v>
          </cell>
          <cell r="B102" t="str">
            <v>ASSENTAMENTO DE TUBO DE PEAD CORRUGADO DE DUPLA PAREDE PARA REDE COLETORA DE ESGOTO, DN 800 MM, JUNTA ELÁSTICA INTEGRADA  (NÃO INCLUI FORNECIMENTO). AF_01/2021</v>
          </cell>
          <cell r="C102" t="str">
            <v>M</v>
          </cell>
          <cell r="D102" t="str">
            <v>20,83</v>
          </cell>
        </row>
        <row r="103">
          <cell r="A103">
            <v>94878</v>
          </cell>
          <cell r="B103" t="str">
            <v>ASSENTAMENTO DE TUBO DE PEAD CORRUGADO DE DUPLA PAREDE PARA REDE COLETORA DE ESGOTO, DN 900 MM, JUNTA ELÁSTICA INTEGRADA (NÃO INCLUI FORNECIMENTO). AF_01/2021</v>
          </cell>
          <cell r="C103" t="str">
            <v>M</v>
          </cell>
          <cell r="D103" t="str">
            <v>24,03</v>
          </cell>
        </row>
        <row r="104">
          <cell r="A104">
            <v>94879</v>
          </cell>
          <cell r="B104" t="str">
            <v>TUBO DE PEAD CORRUGADO DE DUPLA PAREDE PARA REDE COLETORA DE ESGOTO, DN 1000 MM, JUNTA ELÁSTICA INTEGRADA - FORNECIMENTO E ASSENTAMENTO. AF_01/2021</v>
          </cell>
          <cell r="C104" t="str">
            <v>M</v>
          </cell>
          <cell r="D104" t="str">
            <v>2.434,91</v>
          </cell>
        </row>
        <row r="105">
          <cell r="A105">
            <v>94880</v>
          </cell>
          <cell r="B105" t="str">
            <v>ASSENTAMENTO DE TUBO DE PEAD CORRUGADO DE DUPLA PAREDE PARA REDE COLETORA DE ESGOTO, DN 1000 MM, JUNTA ELÁSTICA INTEGRADA (NÃO INCLUI FORNECIMENTO). AF_01/2021</v>
          </cell>
          <cell r="C105" t="str">
            <v>M</v>
          </cell>
          <cell r="D105" t="str">
            <v>31,35</v>
          </cell>
        </row>
        <row r="106">
          <cell r="A106">
            <v>94881</v>
          </cell>
          <cell r="B106" t="str">
            <v>TUBO DE PEAD CORRUGADO DE DUPLA PAREDE PARA REDE COLETORA DE ESGOTO, DN 1200 MM, JUNTA ELÁSTICA INTEGRADA - FORNECIMENTO E ASSENTAMENTO. AF_01/2021</v>
          </cell>
          <cell r="C106" t="str">
            <v>M</v>
          </cell>
          <cell r="D106" t="str">
            <v>3.808,63</v>
          </cell>
        </row>
        <row r="107">
          <cell r="A107">
            <v>94882</v>
          </cell>
          <cell r="B107" t="str">
            <v>ASSENTAMENTO DE TUBO DE PEAD CORRUGADO DE DUPLA PAREDE PARA REDE COLETORA DE ESGOTO, DN 1200 MM, JUNTA ELÁSTICA INTEGRADA (NÃO INCLUI FORNECIMENTO). AF_01/2021</v>
          </cell>
          <cell r="C107" t="str">
            <v>M</v>
          </cell>
          <cell r="D107" t="str">
            <v>36,26</v>
          </cell>
        </row>
        <row r="108">
          <cell r="A108">
            <v>94884</v>
          </cell>
          <cell r="B108" t="str">
            <v>ASSENTAMENTO DE TUBO DE PEAD CORRUGADO DE DUPLA PAREDE PARA REDE COLETORA DE ESGOTO, DN 1500 MM, JUNTA ELÁSTICA INTEGRADA (NÃO INCLUI FORNECIMENTO). AF_01/2021</v>
          </cell>
          <cell r="C108" t="str">
            <v>M</v>
          </cell>
          <cell r="D108" t="str">
            <v>46,23</v>
          </cell>
        </row>
        <row r="109">
          <cell r="A109">
            <v>97121</v>
          </cell>
          <cell r="B109" t="str">
            <v>ASSENTAMENTO DE TUBO DE PVC PBA PARA REDE DE ÁGUA, DN 50 MM, JUNTA ELÁSTICA INTEGRADA, INSTALADO EM LOCAL COM NÍVEL ALTO DE INTERFERÊNCIAS (NÃO INCLUI FORNECIMENTO). AF_11/2017</v>
          </cell>
          <cell r="C109" t="str">
            <v>M</v>
          </cell>
          <cell r="D109" t="str">
            <v>1,56</v>
          </cell>
        </row>
        <row r="110">
          <cell r="A110">
            <v>97122</v>
          </cell>
          <cell r="B110" t="str">
            <v>ASSENTAMENTO DE TUBO DE PVC PBA PARA REDE DE ÁGUA, DN 75 MM, JUNTA ELÁSTICA INTEGRADA, INSTALADO EM LOCAL COM NÍVEL ALTO DE INTERFERÊNCIAS (NÃO INCLUI FORNECIMENTO). AF_11/2017</v>
          </cell>
          <cell r="C110" t="str">
            <v>M</v>
          </cell>
          <cell r="D110" t="str">
            <v>2,15</v>
          </cell>
        </row>
        <row r="111">
          <cell r="A111">
            <v>97123</v>
          </cell>
          <cell r="B111" t="str">
            <v>ASSENTAMENTO DE TUBO DE PVC PBA PARA REDE DE ÁGUA, DN 100 MM, JUNTA ELÁSTICA INTEGRADA, INSTALADO EM LOCAL COM NÍVEL ALTO DE INTERFERÊNCIAS (NÃO INCLUI FORNECIMENTO). AF_11/2017</v>
          </cell>
          <cell r="C111" t="str">
            <v>M</v>
          </cell>
          <cell r="D111" t="str">
            <v>2,74</v>
          </cell>
        </row>
        <row r="112">
          <cell r="A112">
            <v>97124</v>
          </cell>
          <cell r="B112" t="str">
            <v>ASSENTAMENTO DE TUBO DE PVC PBA PARA REDE DE ÁGUA, DN 50 MM, JUNTA ELÁSTICA INTEGRADA, INSTALADO EM LOCAL COM NÍVEL BAIXO DE INTERFERÊNCIAS (NÃO INCLUI FORNECIMENTO). AF_11/2017</v>
          </cell>
          <cell r="C112" t="str">
            <v>M</v>
          </cell>
          <cell r="D112" t="str">
            <v>0,69</v>
          </cell>
        </row>
        <row r="113">
          <cell r="A113">
            <v>97125</v>
          </cell>
          <cell r="B113" t="str">
            <v>ASSENTAMENTO DE TUBO DE PVC PBA PARA REDE DE ÁGUA, DN 75 MM, JUNTA ELÁSTICA INTEGRADA, INSTALADO EM LOCAL COM NÍVEL BAIXO DE INTERFERÊNCIAS (NÃO INCLUI FORNECIMENTO). AF_11/2017</v>
          </cell>
          <cell r="C113" t="str">
            <v>M</v>
          </cell>
          <cell r="D113" t="str">
            <v>0,99</v>
          </cell>
        </row>
        <row r="114">
          <cell r="A114">
            <v>97126</v>
          </cell>
          <cell r="B114" t="str">
            <v>ASSENTAMENTO DE TUBO DE PVC PBA PARA REDE DE ÁGUA, DN 100 MM, JUNTA ELÁSTICA INTEGRADA, INSTALADO EM LOCAL COM NÍVEL BAIXO DE INTERFERÊNCIAS (NÃO INCLUI FORNECIMENTO). AF_11/2017</v>
          </cell>
          <cell r="C114" t="str">
            <v>M</v>
          </cell>
          <cell r="D114" t="str">
            <v>1,26</v>
          </cell>
        </row>
        <row r="115">
          <cell r="A115">
            <v>102264</v>
          </cell>
          <cell r="B115" t="str">
            <v>TUBO DE PVC BRANCO PARA REDE COLETORA DE ESGOTO CONDOMINIAL DE PAREDE MACIÇA, DN 100 MM, JUNTA ELÁSTICA - FORNECIMENTO E ASSENTAMENTO. AF_01/2021</v>
          </cell>
          <cell r="C115" t="str">
            <v>M</v>
          </cell>
          <cell r="D115" t="str">
            <v>17,20</v>
          </cell>
        </row>
        <row r="116">
          <cell r="A116">
            <v>102265</v>
          </cell>
          <cell r="B116" t="str">
            <v>JUNTA ARGAMASSADA ENTRE TUBO DN 800 MM E O POÇO DE VISITA/ CAIXA DE CONCRETO OU ALVENARIA EM REDES DE ESGOTO. AF_01/2021</v>
          </cell>
          <cell r="C116" t="str">
            <v>UN</v>
          </cell>
          <cell r="D116" t="str">
            <v>77,81</v>
          </cell>
        </row>
        <row r="117">
          <cell r="A117">
            <v>102266</v>
          </cell>
          <cell r="B117" t="str">
            <v>JUNTA ARGAMASSADA ENTRE TUBO DN 900 MM E O POÇO DE VISITA/ CAIXA DE CONCRETO OU ALVENARIA EM REDES DE ESGOTO. AF_01/2021</v>
          </cell>
          <cell r="C117" t="str">
            <v>UN</v>
          </cell>
          <cell r="D117" t="str">
            <v>86,30</v>
          </cell>
        </row>
        <row r="118">
          <cell r="A118">
            <v>102267</v>
          </cell>
          <cell r="B118" t="str">
            <v>JUNTA ARGAMASSADA ENTRE TUBO DN 1000 MM E O POÇO DE VISITA/ CAIXA DE CONCRETO OU ALVENARIA EM REDES DE ESGOTO. AF_01/2021</v>
          </cell>
          <cell r="C118" t="str">
            <v>UN</v>
          </cell>
          <cell r="D118" t="str">
            <v>99,07</v>
          </cell>
        </row>
        <row r="119">
          <cell r="A119">
            <v>102268</v>
          </cell>
          <cell r="B119" t="str">
            <v>JUNTA ARGAMASSADA ENTRE TUBO DN 1200 MM E O POÇO DE VISITA/ CAIXA DE CONCRETO OU ALVENARIA EM REDES DE ESGOTO. AF_01/2021</v>
          </cell>
          <cell r="C119" t="str">
            <v>UN</v>
          </cell>
          <cell r="D119" t="str">
            <v>111,80</v>
          </cell>
        </row>
        <row r="120">
          <cell r="A120">
            <v>102269</v>
          </cell>
          <cell r="B120" t="str">
            <v>JUNTA ARGAMASSADA ENTRE TUBO DN 1500 MM E O POÇO DE VISITA/ CAIXA DE CONCRETO OU ALVENARIA EM REDES DE ESGOTO. AF_01/2021</v>
          </cell>
          <cell r="C120" t="str">
            <v>UN</v>
          </cell>
          <cell r="D120" t="str">
            <v>137,26</v>
          </cell>
        </row>
        <row r="121">
          <cell r="A121">
            <v>92833</v>
          </cell>
          <cell r="B121" t="str">
            <v>TUBO DE CONCRETO PARA REDES COLETORAS DE ESGOTO SANITÁRIO, DIÂMETRO DE 300 MM, JUNTA ELÁSTICA, INSTALADO EM LOCAL COM BAIXO NÍVEL DE INTERFERÊNCIAS - FORNECIMENTO E ASSENTAMENTO. AF_12/2015</v>
          </cell>
          <cell r="C121" t="str">
            <v>M</v>
          </cell>
          <cell r="D121" t="str">
            <v>189,89</v>
          </cell>
        </row>
        <row r="122">
          <cell r="A122">
            <v>92834</v>
          </cell>
          <cell r="B122" t="str">
            <v>ASSENTAMENTO DE TUBO DE CONCRETO PARA REDES COLETORAS DE ESGOTO SANITÁRIO, DIÂMETRO DE 300 MM, JUNTA ELÁSTICA, INSTALADO EM LOCAL COM BAIXO NÍVEL DE INTERFERÊNCIAS (NÃO INCLUI FORNECIMENTO). AF_12/2015</v>
          </cell>
          <cell r="C122" t="str">
            <v>M</v>
          </cell>
          <cell r="D122" t="str">
            <v>6,44</v>
          </cell>
        </row>
        <row r="123">
          <cell r="A123">
            <v>92835</v>
          </cell>
          <cell r="B123" t="str">
            <v>TUBO DE CONCRETO PARA REDES COLETORAS DE ESGOTO SANITÁRIO, DIÂMETRO DE 400 MM, JUNTA ELÁSTICA, INSTALADO EM LOCAL COM BAIXO NÍVEL DE INTERFERÊNCIAS - FORNECIMENTO E ASSENTAMENTO. AF_12/2015</v>
          </cell>
          <cell r="C123" t="str">
            <v>M</v>
          </cell>
          <cell r="D123" t="str">
            <v>203,66</v>
          </cell>
        </row>
        <row r="124">
          <cell r="A124">
            <v>92836</v>
          </cell>
          <cell r="B124" t="str">
            <v>ASSENTAMENTO DE TUBO DE CONCRETO PARA REDES COLETORAS DE ESGOTO SANITÁRIO, DIÂMETRO DE 400 MM, JUNTA ELÁSTICA, INSTALADO EM LOCAL COM BAIXO NÍVEL DE INTERFERÊNCIAS (NÃO INCLUI FORNECIMENTO). AF_12/2015</v>
          </cell>
          <cell r="C124" t="str">
            <v>M</v>
          </cell>
          <cell r="D124" t="str">
            <v>8,24</v>
          </cell>
        </row>
        <row r="125">
          <cell r="A125">
            <v>92837</v>
          </cell>
          <cell r="B125" t="str">
            <v>TUBO DE CONCRETO PARA REDES COLETORAS DE ESGOTO SANITÁRIO, DIÂMETRO DE 500 MM, JUNTA ELÁSTICA, INSTALADO EM LOCAL COM BAIXO NÍVEL DE INTERFERÊNCIAS - FORNECIMENTO E ASSENTAMENTO. AF_12/2015</v>
          </cell>
          <cell r="C125" t="str">
            <v>M</v>
          </cell>
          <cell r="D125" t="str">
            <v>339,79</v>
          </cell>
        </row>
        <row r="126">
          <cell r="A126">
            <v>92838</v>
          </cell>
          <cell r="B126" t="str">
            <v>ASSENTAMENTO DE TUBO DE CONCRETO PARA REDES COLETORAS DE ESGOTO SANITÁRIO, DIÂMETRO DE 500 MM, JUNTA ELÁSTICA, INSTALADO EM LOCAL COM BAIXO NÍVEL DE INTERFERÊNCIAS (NÃO INCLUI FORNECIMENTO). AF_12/2015</v>
          </cell>
          <cell r="C126" t="str">
            <v>M</v>
          </cell>
          <cell r="D126" t="str">
            <v>9,89</v>
          </cell>
        </row>
        <row r="127">
          <cell r="A127">
            <v>92839</v>
          </cell>
          <cell r="B127" t="str">
            <v>TUBO DE CONCRETO PARA REDES COLETORAS DE ESGOTO SANITÁRIO, DIÂMETRO DE 600 MM, JUNTA ELÁSTICA, INSTALADO EM LOCAL COM BAIXO NÍVEL DE INTERFERÊNCIAS - FORNECIMENTO E ASSENTAMENTO. AF_12/2015</v>
          </cell>
          <cell r="C127" t="str">
            <v>M</v>
          </cell>
          <cell r="D127" t="str">
            <v>416,49</v>
          </cell>
        </row>
        <row r="128">
          <cell r="A128">
            <v>92840</v>
          </cell>
          <cell r="B128" t="str">
            <v>ASSENTAMENTO DE TUBO DE CONCRETO PARA REDES COLETORAS DE ESGOTO SANITÁRIO, DIÂMETRO DE 600 MM, JUNTA ELÁSTICA, INSTALADO EM LOCAL COM BAIXO NÍVEL DE INTERFERÊNCIAS (NÃO INCLUI FORNECIMENTO). AF_12/2015</v>
          </cell>
          <cell r="C128" t="str">
            <v>M</v>
          </cell>
          <cell r="D128" t="str">
            <v>11,71</v>
          </cell>
        </row>
        <row r="129">
          <cell r="A129">
            <v>92841</v>
          </cell>
          <cell r="B129" t="str">
            <v>TUBO DE CONCRETO PARA REDES COLETORAS DE ESGOTO SANITÁRIO, DIÂMETRO DE 700 MM, JUNTA ELÁSTICA, INSTALADO EM LOCAL COM BAIXO NÍVEL DE INTERFERÊNCIAS - FORNECIMENTO E ASSENTAMENTO. AF_12/2015</v>
          </cell>
          <cell r="C129" t="str">
            <v>M</v>
          </cell>
          <cell r="D129" t="str">
            <v>521,08</v>
          </cell>
        </row>
        <row r="130">
          <cell r="A130">
            <v>92842</v>
          </cell>
          <cell r="B130" t="str">
            <v>ASSENTAMENTO DE TUBO DE CONCRETO PARA REDES COLETORAS DE ESGOTO SANITÁRIO, DIÂMETRO DE 700 MM, JUNTA ELÁSTICA, INSTALADO EM LOCAL COM BAIXO NÍVEL DE INTERFERÊNCIAS (NÃO INCLUI FORNECIMENTO). AF_12/2015</v>
          </cell>
          <cell r="C130" t="str">
            <v>M</v>
          </cell>
          <cell r="D130" t="str">
            <v>13,38</v>
          </cell>
        </row>
        <row r="131">
          <cell r="A131">
            <v>92843</v>
          </cell>
          <cell r="B131" t="str">
            <v>TUBO DE CONCRETO PARA REDES COLETORAS DE ESGOTO SANITÁRIO, DIÂMETRO DE 800 MM, JUNTA ELÁSTICA, INSTALADO EM LOCAL COM BAIXO NÍVEL DE INTERFERÊNCIAS - FORNECIMENTO E ASSENTAMENTO. AF_12/2015</v>
          </cell>
          <cell r="C131" t="str">
            <v>M</v>
          </cell>
          <cell r="D131" t="str">
            <v>554,14</v>
          </cell>
        </row>
        <row r="132">
          <cell r="A132">
            <v>92844</v>
          </cell>
          <cell r="B132" t="str">
            <v>ASSENTAMENTO DE TUBO DE CONCRETO PARA REDES COLETORAS DE ESGOTO SANITÁRIO, DIÂMETRO DE 800 MM, JUNTA ELÁSTICA, INSTALADO EM LOCAL COM BAIXO NÍVEL DE INTERFERÊNCIAS (NÃO INCLUI FORNECIMENTO). AF_12/2015</v>
          </cell>
          <cell r="C132" t="str">
            <v>M</v>
          </cell>
          <cell r="D132" t="str">
            <v>15,21</v>
          </cell>
        </row>
        <row r="133">
          <cell r="A133">
            <v>92845</v>
          </cell>
          <cell r="B133" t="str">
            <v>TUBO DE CONCRETO PARA REDES COLETORAS DE ESGOTO SANITÁRIO, DIÂMETRO DE 900 MM, JUNTA ELÁSTICA, INSTALADO EM LOCAL COM BAIXO NÍVEL DE INTERFERÊNCIAS - FORNECIMENTO E ASSENTAMENTO. AF_12/2015</v>
          </cell>
          <cell r="C133" t="str">
            <v>M</v>
          </cell>
          <cell r="D133" t="str">
            <v>769,90</v>
          </cell>
        </row>
        <row r="134">
          <cell r="A134">
            <v>92846</v>
          </cell>
          <cell r="B134" t="str">
            <v>ASSENTAMENTO DE TUBO DE CONCRETO PARA REDES COLETORAS DE ESGOTO SANITÁRIO, DIÂMETRO DE 900 MM, JUNTA ELÁSTICA, INSTALADO EM LOCAL COM BAIXO NÍVEL DE INTERFERÊNCIAS (NÃO INCLUI FORNECIMENTO). AF_12/2015</v>
          </cell>
          <cell r="C134" t="str">
            <v>M</v>
          </cell>
          <cell r="D134" t="str">
            <v>16,85</v>
          </cell>
        </row>
        <row r="135">
          <cell r="A135">
            <v>92847</v>
          </cell>
          <cell r="B135" t="str">
            <v>TUBO DE CONCRETO PARA REDES COLETORAS DE ESGOTO SANITÁRIO, DIÂMETRO DE 1000 MM, JUNTA ELÁSTICA, INSTALADO EM LOCAL COM BAIXO NÍVEL DE INTERFERÊNCIAS - FORNECIMENTO E ASSENTAMENTO. AF_12/2015</v>
          </cell>
          <cell r="C135" t="str">
            <v>M</v>
          </cell>
          <cell r="D135" t="str">
            <v>805,94</v>
          </cell>
        </row>
        <row r="136">
          <cell r="A136">
            <v>92848</v>
          </cell>
          <cell r="B136" t="str">
            <v>ASSENTAMENTO DE TUBO DE CONCRETO PARA REDES COLETORAS DE ESGOTO SANITÁRIO, DIÂMETRO DE 1000 MM, JUNTA ELÁSTICA, INSTALADO EM LOCAL COM BAIXO NÍVEL DE INTERFERÊNCIAS (NÃO INCLUI FORNECIMENTO). AF_12/2015</v>
          </cell>
          <cell r="C136" t="str">
            <v>M</v>
          </cell>
          <cell r="D136" t="str">
            <v>18,70</v>
          </cell>
        </row>
        <row r="137">
          <cell r="A137">
            <v>92849</v>
          </cell>
          <cell r="B137" t="str">
            <v>TUBO DE CONCRETO PARA REDES COLETORAS DE ESGOTO SANITÁRIO, DIÂMETRO DE 300 MM, JUNTA ELÁSTICA, INSTALADO EM LOCAL COM ALTO NÍVEL DE INTERFERÊNCIAS - FORNECIMENTO E ASSENTAMENTO. AF_12/2015</v>
          </cell>
          <cell r="C137" t="str">
            <v>M</v>
          </cell>
          <cell r="D137" t="str">
            <v>195,73</v>
          </cell>
        </row>
        <row r="138">
          <cell r="A138">
            <v>92850</v>
          </cell>
          <cell r="B138" t="str">
            <v>ASSENTAMENTO DE TUBO DE CONCRETO PARA REDES COLETORAS DE ESGOTO SANITÁRIO, DIÂMETRO DE 300 MM, JUNTA ELÁSTICA, INSTALADO EM LOCAL COM ALTO NÍVEL DE INTERFERÊNCIAS (NÃO INCLUI FORNECIMENTO). AF_12/2015</v>
          </cell>
          <cell r="C138" t="str">
            <v>M</v>
          </cell>
          <cell r="D138" t="str">
            <v>12,21</v>
          </cell>
        </row>
        <row r="139">
          <cell r="A139">
            <v>92851</v>
          </cell>
          <cell r="B139" t="str">
            <v>TUBO DE CONCRETO PARA REDES COLETORAS DE ESGOTO SANITÁRIO, DIÂMETRO DE 400 MM, JUNTA ELÁSTICA, INSTALADO EM LOCAL COM ALTO NÍVEL DE INTERFERÊNCIAS - FORNECIMENTO E ASSENTAMENTO. AF_12/2015</v>
          </cell>
          <cell r="C139" t="str">
            <v>M</v>
          </cell>
          <cell r="D139" t="str">
            <v>210,92</v>
          </cell>
        </row>
        <row r="140">
          <cell r="A140">
            <v>92852</v>
          </cell>
          <cell r="B140" t="str">
            <v>ASSENTAMENTO DE TUBO DE CONCRETO PARA REDES COLETORAS DE ESGOTO SANITÁRIO, DIÂMETRO DE 400 MM, JUNTA ELÁSTICA, INSTALADO EM LOCAL COM ALTO NÍVEL DE INTERFERÊNCIAS (NÃO INCLUI FORNECIMENTO). AF_12/2015</v>
          </cell>
          <cell r="C140" t="str">
            <v>M</v>
          </cell>
          <cell r="D140" t="str">
            <v>15,41</v>
          </cell>
        </row>
        <row r="141">
          <cell r="A141">
            <v>92853</v>
          </cell>
          <cell r="B141" t="str">
            <v>TUBO DE CONCRETO PARA REDES COLETORAS DE ESGOTO SANITÁRIO, DIÂMETRO DE 500 MM, JUNTA ELÁSTICA, INSTALADO EM LOCAL COM ALTO NÍVEL DE INTERFERÊNCIAS - FORNECIMENTO E ASSENTAMENTO. AF_12/2015</v>
          </cell>
          <cell r="C141" t="str">
            <v>M</v>
          </cell>
          <cell r="D141" t="str">
            <v>348,78</v>
          </cell>
        </row>
        <row r="142">
          <cell r="A142">
            <v>92854</v>
          </cell>
          <cell r="B142" t="str">
            <v>ASSENTAMENTO DE TUBO DE CONCRETO PARA REDES COLETORAS DE ESGOTO SANITÁRIO, DIÂMETRO DE 500 MM, JUNTA ELÁSTICA, INSTALADO EM LOCAL COM ALTO NÍVEL DE INTERFERÊNCIAS (NÃO INCLUI FORNECIMENTO). AF_12/2015</v>
          </cell>
          <cell r="C142" t="str">
            <v>M</v>
          </cell>
          <cell r="D142" t="str">
            <v>18,76</v>
          </cell>
        </row>
        <row r="143">
          <cell r="A143">
            <v>92855</v>
          </cell>
          <cell r="B143" t="str">
            <v>TUBO DE CONCRETO PARA REDES COLETORAS DE ESGOTO SANITÁRIO, DIÂMETRO DE 600 MM, JUNTA ELÁSTICA, INSTALADO EM LOCAL COM ALTO NÍVEL DE INTERFERÊNCIAS - FORNECIMENTO E ASSENTAMENTO. AF_12/2015</v>
          </cell>
          <cell r="C143" t="str">
            <v>M</v>
          </cell>
          <cell r="D143" t="str">
            <v>427,04</v>
          </cell>
        </row>
        <row r="144">
          <cell r="A144">
            <v>92856</v>
          </cell>
          <cell r="B144" t="str">
            <v>ASSENTAMENTO DE TUBO DE CONCRETO PARA REDES COLETORAS DE ESGOTO SANITÁRIO, DIÂMETRO DE 600 MM, JUNTA ELÁSTICA, INSTALADO EM LOCAL COM ALTO NÍVEL DE INTERFERÊNCIAS (NÃO INCLUI FORNECIMENTO). AF_12/2015</v>
          </cell>
          <cell r="C144" t="str">
            <v>M</v>
          </cell>
          <cell r="D144" t="str">
            <v>22,13</v>
          </cell>
        </row>
        <row r="145">
          <cell r="A145">
            <v>92857</v>
          </cell>
          <cell r="B145" t="str">
            <v>TUBO DE CONCRETO PARA REDES COLETORAS DE ESGOTO SANITÁRIO, DIÂMETRO DE 700 MM, JUNTA ELÁSTICA, INSTALADO EM LOCAL COM ALTO NÍVEL DE INTERFERÊNCIAS - FORNECIMENTO E ASSENTAMENTO. AF_12/2015</v>
          </cell>
          <cell r="C145" t="str">
            <v>M</v>
          </cell>
          <cell r="D145" t="str">
            <v>533,16</v>
          </cell>
        </row>
        <row r="146">
          <cell r="A146">
            <v>92858</v>
          </cell>
          <cell r="B146" t="str">
            <v>ASSENTAMENTO DE TUBO DE CONCRETO PARA REDES COLETORAS DE ESGOTO SANITÁRIO, DIÂMETRO DE 700 MM, JUNTA ELÁSTICA, INSTALADO EM LOCAL COM ALTO NÍVEL DE INTERFERÊNCIAS (NÃO INCLUI FORNECIMENTO). AF_12/2015</v>
          </cell>
          <cell r="C146" t="str">
            <v>M</v>
          </cell>
          <cell r="D146" t="str">
            <v>25,30</v>
          </cell>
        </row>
        <row r="147">
          <cell r="A147">
            <v>92859</v>
          </cell>
          <cell r="B147" t="str">
            <v>TUBO DE CONCRETO PARA REDES COLETORAS DE ESGOTO SANITÁRIO, DIÂMETRO DE 800 MM, JUNTA ELÁSTICA, INSTALADO EM LOCAL COM ALTO NÍVEL DE INTERFERÊNCIAS - FORNECIMENTO E ASSENTAMENTO. AF_12/2015</v>
          </cell>
          <cell r="C147" t="str">
            <v>M</v>
          </cell>
          <cell r="D147" t="str">
            <v>567,68</v>
          </cell>
        </row>
        <row r="148">
          <cell r="A148">
            <v>92860</v>
          </cell>
          <cell r="B148" t="str">
            <v>ASSENTAMENTO DE TUBO DE CONCRETO PARA REDES COLETORAS DE ESGOTO SANITÁRIO, DIÂMETRO DE 800 MM, JUNTA ELÁSTICA, INSTALADO EM LOCAL COM ALTO NÍVEL DE INTERFERÊNCIAS (NÃO INCLUI FORNECIMENTO). AF_12/2015</v>
          </cell>
          <cell r="C148" t="str">
            <v>M</v>
          </cell>
          <cell r="D148" t="str">
            <v>28,75</v>
          </cell>
        </row>
        <row r="149">
          <cell r="A149">
            <v>92861</v>
          </cell>
          <cell r="B149" t="str">
            <v>TUBO DE CONCRETO PARA REDES COLETORAS DE ESGOTO SANITÁRIO, DIÂMETRO DE 900 MM, JUNTA ELÁSTICA, INSTALADO EM LOCAL COM ALTO NÍVEL DE INTERFERÊNCIAS - FORNECIMENTO E ASSENTAMENTO. AF_12/2015</v>
          </cell>
          <cell r="C149" t="str">
            <v>M</v>
          </cell>
          <cell r="D149" t="str">
            <v>785,13</v>
          </cell>
        </row>
        <row r="150">
          <cell r="A150">
            <v>92862</v>
          </cell>
          <cell r="B150" t="str">
            <v>ASSENTAMENTO DE TUBO DE CONCRETO PARA REDES COLETORAS DE ESGOTO SANITÁRIO, DIÂMETRO DE 900 MM, JUNTA ELÁSTICA, INSTALADO EM LOCAL COM ALTO NÍVEL DE INTERFERÊNCIAS (NÃO INCLUI FORNECIMENTO). AF_12/2015</v>
          </cell>
          <cell r="C150" t="str">
            <v>M</v>
          </cell>
          <cell r="D150" t="str">
            <v>32,08</v>
          </cell>
        </row>
        <row r="151">
          <cell r="A151">
            <v>92863</v>
          </cell>
          <cell r="B151" t="str">
            <v>TUBO DE CONCRETO PARA REDES COLETORAS DE ESGOTO SANITÁRIO, DIÂMETRO DE 1000 MM, JUNTA ELÁSTICA, INSTALADO EM LOCAL COM ALTO NÍVEL DE INTERFERÊNCIAS - FORNECIMENTO E ASSENTAMENTO. AF_12/2015</v>
          </cell>
          <cell r="C151" t="str">
            <v>M</v>
          </cell>
          <cell r="D151" t="str">
            <v>822,89</v>
          </cell>
        </row>
        <row r="152">
          <cell r="A152">
            <v>92864</v>
          </cell>
          <cell r="B152" t="str">
            <v>ASSENTAMENTO DE TUBO DE CONCRETO PARA REDES COLETORAS DE ESGOTO SANITÁRIO, DIÂMETRO DE 1000 MM, JUNTA ELÁSTICA, INSTALADO EM LOCAL COM ALTO NÍVEL DE INTERFERÊNCIAS (NÃO INCLUI FORNECIMENTO). AF_12/2015</v>
          </cell>
          <cell r="C152" t="str">
            <v>M</v>
          </cell>
          <cell r="D152" t="str">
            <v>35,43</v>
          </cell>
        </row>
        <row r="153">
          <cell r="A153">
            <v>92210</v>
          </cell>
          <cell r="B153" t="str">
            <v>TUBO DE CONCRETO PARA REDES COLETORAS DE ÁGUAS PLUVIAIS, DIÂMETRO DE 400 MM, JUNTA RÍGIDA, INSTALADO EM LOCAL COM BAIXO NÍVEL DE INTERFERÊNCIAS - FORNECIMENTO E ASSENTAMENTO. AF_12/2015</v>
          </cell>
          <cell r="C153" t="str">
            <v>M</v>
          </cell>
          <cell r="D153" t="str">
            <v>124,17</v>
          </cell>
        </row>
        <row r="154">
          <cell r="A154">
            <v>92211</v>
          </cell>
          <cell r="B154" t="str">
            <v>TUBO DE CONCRETO PARA REDES COLETORAS DE ÁGUAS PLUVIAIS, DIÂMETRO DE 500 MM, JUNTA RÍGIDA, INSTALADO EM LOCAL COM BAIXO NÍVEL DE INTERFERÊNCIAS - FORNECIMENTO E ASSENTAMENTO. AF_12/2015</v>
          </cell>
          <cell r="C154" t="str">
            <v>M</v>
          </cell>
          <cell r="D154" t="str">
            <v>149,27</v>
          </cell>
        </row>
        <row r="155">
          <cell r="A155">
            <v>92212</v>
          </cell>
          <cell r="B155" t="str">
            <v>TUBO DE CONCRETO PARA REDES COLETORAS DE ÁGUAS PLUVIAIS, DIÂMETRO DE 600 MM, JUNTA RÍGIDA, INSTALADO EM LOCAL COM BAIXO NÍVEL DE INTERFERÊNCIAS - FORNECIMENTO E ASSENTAMENTO. AF_12/2015</v>
          </cell>
          <cell r="C155" t="str">
            <v>M</v>
          </cell>
          <cell r="D155" t="str">
            <v>222,26</v>
          </cell>
        </row>
        <row r="156">
          <cell r="A156">
            <v>92213</v>
          </cell>
          <cell r="B156" t="str">
            <v>TUBO DE CONCRETO PARA REDES COLETORAS DE ÁGUAS PLUVIAIS, DIÂMETRO DE 700 MM, JUNTA RÍGIDA, INSTALADO EM LOCAL COM BAIXO NÍVEL DE INTERFERÊNCIAS - FORNECIMENTO E ASSENTAMENTO. AF_12/2015</v>
          </cell>
          <cell r="C156" t="str">
            <v>M</v>
          </cell>
          <cell r="D156" t="str">
            <v>291,87</v>
          </cell>
        </row>
        <row r="157">
          <cell r="A157">
            <v>92214</v>
          </cell>
          <cell r="B157" t="str">
            <v>TUBO DE CONCRETO PARA REDES COLETORAS DE ÁGUAS PLUVIAIS, DIÂMETRO DE 800 MM, JUNTA RÍGIDA, INSTALADO EM LOCAL COM BAIXO NÍVEL DE INTERFERÊNCIAS - FORNECIMENTO E ASSENTAMENTO. AF_12/2015</v>
          </cell>
          <cell r="C157" t="str">
            <v>M</v>
          </cell>
          <cell r="D157" t="str">
            <v>352,74</v>
          </cell>
        </row>
        <row r="158">
          <cell r="A158">
            <v>92215</v>
          </cell>
          <cell r="B158" t="str">
            <v>TUBO DE CONCRETO PARA REDES COLETORAS DE ÁGUAS PLUVIAIS, DIÂMETRO DE 900 MM, JUNTA RÍGIDA, INSTALADO EM LOCAL COM BAIXO NÍVEL DE INTERFERÊNCIAS - FORNECIMENTO E ASSENTAMENTO. AF_12/2015</v>
          </cell>
          <cell r="C158" t="str">
            <v>M</v>
          </cell>
          <cell r="D158" t="str">
            <v>405,23</v>
          </cell>
        </row>
        <row r="159">
          <cell r="A159">
            <v>92216</v>
          </cell>
          <cell r="B159" t="str">
            <v>TUBO DE CONCRETO PARA REDES COLETORAS DE ÁGUAS PLUVIAIS, DIÂMETRO DE 1000 MM, JUNTA RÍGIDA, INSTALADO EM LOCAL COM BAIXO NÍVEL DE INTERFERÊNCIAS - FORNECIMENTO E ASSENTAMENTO. AF_12/2015</v>
          </cell>
          <cell r="C159" t="str">
            <v>M</v>
          </cell>
          <cell r="D159" t="str">
            <v>424,30</v>
          </cell>
        </row>
        <row r="160">
          <cell r="A160">
            <v>92219</v>
          </cell>
          <cell r="B160" t="str">
            <v>TUBO DE CONCRETO PARA REDES COLETORAS DE ÁGUAS PLUVIAIS, DIÂMETRO DE 400 MM, JUNTA RÍGIDA, INSTALADO EM LOCAL COM ALTO NÍVEL DE INTERFERÊNCIAS - FORNECIMENTO E ASSENTAMENTO. AF_12/2015</v>
          </cell>
          <cell r="C160" t="str">
            <v>M</v>
          </cell>
          <cell r="D160" t="str">
            <v>131,34</v>
          </cell>
        </row>
        <row r="161">
          <cell r="A161">
            <v>92220</v>
          </cell>
          <cell r="B161" t="str">
            <v>TUBO DE CONCRETO PARA REDES COLETORAS DE ÁGUAS PLUVIAIS, DIÂMETRO DE 500 MM, JUNTA RÍGIDA, INSTALADO EM LOCAL COM ALTO NÍVEL DE INTERFERÊNCIAS - FORNECIMENTO E ASSENTAMENTO. AF_12/2015</v>
          </cell>
          <cell r="C161" t="str">
            <v>M</v>
          </cell>
          <cell r="D161" t="str">
            <v>158,15</v>
          </cell>
        </row>
        <row r="162">
          <cell r="A162">
            <v>92221</v>
          </cell>
          <cell r="B162" t="str">
            <v>TUBO DE CONCRETO PARA REDES COLETORAS DE ÁGUAS PLUVIAIS, DIÂMETRO DE 600 MM, JUNTA RÍGIDA, INSTALADO EM LOCAL COM ALTO NÍVEL DE INTERFERÊNCIAS - FORNECIMENTO E ASSENTAMENTO. AF_12/2015</v>
          </cell>
          <cell r="C162" t="str">
            <v>M</v>
          </cell>
          <cell r="D162" t="str">
            <v>232,67</v>
          </cell>
        </row>
        <row r="163">
          <cell r="A163">
            <v>92222</v>
          </cell>
          <cell r="B163" t="str">
            <v>TUBO DE CONCRETO PARA REDES COLETORAS DE ÁGUAS PLUVIAIS, DIÂMETRO DE 700 MM, JUNTA RÍGIDA, INSTALADO EM LOCAL COM ALTO NÍVEL DE INTERFERÊNCIAS - FORNECIMENTO E ASSENTAMENTO. AF_12/2015</v>
          </cell>
          <cell r="C163" t="str">
            <v>M</v>
          </cell>
          <cell r="D163" t="str">
            <v>303,98</v>
          </cell>
        </row>
        <row r="164">
          <cell r="A164">
            <v>92223</v>
          </cell>
          <cell r="B164" t="str">
            <v>TUBO DE CONCRETO PARA REDES COLETORAS DE ÁGUAS PLUVIAIS, DIÂMETRO DE 800 MM, JUNTA RÍGIDA, INSTALADO EM LOCAL COM ALTO NÍVEL DE INTERFERÊNCIAS - FORNECIMENTO E ASSENTAMENTO. AF_12/2015</v>
          </cell>
          <cell r="C164" t="str">
            <v>M</v>
          </cell>
          <cell r="D164" t="str">
            <v>366,27</v>
          </cell>
        </row>
        <row r="165">
          <cell r="A165">
            <v>92224</v>
          </cell>
          <cell r="B165" t="str">
            <v>TUBO DE CONCRETO PARA REDES COLETORAS DE ÁGUAS PLUVIAIS, DIÂMETRO DE 900 MM, JUNTA RÍGIDA, INSTALADO EM LOCAL COM ALTO NÍVEL DE INTERFERÊNCIAS - FORNECIMENTO E ASSENTAMENTO. AF_12/2015</v>
          </cell>
          <cell r="C165" t="str">
            <v>M</v>
          </cell>
          <cell r="D165" t="str">
            <v>420,25</v>
          </cell>
        </row>
        <row r="166">
          <cell r="A166">
            <v>92226</v>
          </cell>
          <cell r="B166" t="str">
            <v>TUBO DE CONCRETO PARA REDES COLETORAS DE ÁGUAS PLUVIAIS, DIÂMETRO DE 1000 MM, JUNTA RÍGIDA, INSTALADO EM LOCAL COM ALTO NÍVEL DE INTERFERÊNCIAS - FORNECIMENTO E ASSENTAMENTO. AF_12/2015</v>
          </cell>
          <cell r="C166" t="str">
            <v>M</v>
          </cell>
          <cell r="D166" t="str">
            <v>441,12</v>
          </cell>
        </row>
        <row r="167">
          <cell r="A167">
            <v>92808</v>
          </cell>
          <cell r="B167" t="str">
            <v>ASSENTAMENTO DE TUBO DE CONCRETO PARA REDES COLETORAS DE ÁGUAS PLUVIAIS, DIÂMETRO DE 300 MM, JUNTA RÍGIDA, INSTALADO EM LOCAL COM BAIXO NÍVEL DE INTERFERÊNCIAS (NÃO INCLUI FORNECIMENTO). AF_12/2015</v>
          </cell>
          <cell r="C167" t="str">
            <v>M</v>
          </cell>
          <cell r="D167" t="str">
            <v>29,14</v>
          </cell>
        </row>
        <row r="168">
          <cell r="A168">
            <v>92809</v>
          </cell>
          <cell r="B168" t="str">
            <v>ASSENTAMENTO DE TUBO DE CONCRETO PARA REDES COLETORAS DE ÁGUAS PLUVIAIS, DIÂMETRO DE 400 MM, JUNTA RÍGIDA, INSTALADO EM LOCAL COM BAIXO NÍVEL DE INTERFERÊNCIAS (NÃO INCLUI FORNECIMENTO). AF_12/2015</v>
          </cell>
          <cell r="C168" t="str">
            <v>M</v>
          </cell>
          <cell r="D168" t="str">
            <v>37,42</v>
          </cell>
        </row>
        <row r="169">
          <cell r="A169">
            <v>92810</v>
          </cell>
          <cell r="B169" t="str">
            <v>ASSENTAMENTO DE TUBO DE CONCRETO PARA REDES COLETORAS DE ÁGUAS PLUVIAIS, DIÂMETRO DE 500 MM, JUNTA RÍGIDA, INSTALADO EM LOCAL COM BAIXO NÍVEL DE INTERFERÊNCIAS (NÃO INCLUI FORNECIMENTO). AF_12/2015</v>
          </cell>
          <cell r="C169" t="str">
            <v>M</v>
          </cell>
          <cell r="D169" t="str">
            <v>45,58</v>
          </cell>
        </row>
        <row r="170">
          <cell r="A170">
            <v>92811</v>
          </cell>
          <cell r="B170" t="str">
            <v>ASSENTAMENTO DE TUBO DE CONCRETO PARA REDES COLETORAS DE ÁGUAS PLUVIAIS, DIÂMETRO DE 600 MM, JUNTA RÍGIDA, INSTALADO EM LOCAL COM BAIXO NÍVEL DE INTERFERÊNCIAS (NÃO INCLUI FORNECIMENTO). AF_12/2015</v>
          </cell>
          <cell r="C170" t="str">
            <v>M</v>
          </cell>
          <cell r="D170" t="str">
            <v>54,37</v>
          </cell>
        </row>
        <row r="171">
          <cell r="A171">
            <v>92812</v>
          </cell>
          <cell r="B171" t="str">
            <v>ASSENTAMENTO DE TUBO DE CONCRETO PARA REDES COLETORAS DE ÁGUAS PLUVIAIS, DIÂMETRO DE 700 MM, JUNTA RÍGIDA, INSTALADO EM LOCAL COM BAIXO NÍVEL DE INTERFERÊNCIAS (NÃO INCLUI FORNECIMENTO). AF_12/2015</v>
          </cell>
          <cell r="C171" t="str">
            <v>M</v>
          </cell>
          <cell r="D171" t="str">
            <v>63,04</v>
          </cell>
        </row>
        <row r="172">
          <cell r="A172">
            <v>92813</v>
          </cell>
          <cell r="B172" t="str">
            <v>ASSENTAMENTO DE TUBO DE CONCRETO PARA REDES COLETORAS DE ÁGUAS PLUVIAIS, DIÂMETRO DE 800 MM, JUNTA RÍGIDA, INSTALADO EM LOCAL COM BAIXO NÍVEL DE INTERFERÊNCIAS (NÃO INCLUI FORNECIMENTO). AF_12/2015</v>
          </cell>
          <cell r="C172" t="str">
            <v>M</v>
          </cell>
          <cell r="D172" t="str">
            <v>73,40</v>
          </cell>
        </row>
        <row r="173">
          <cell r="A173">
            <v>92814</v>
          </cell>
          <cell r="B173" t="str">
            <v>ASSENTAMENTO DE TUBO DE CONCRETO PARA REDES COLETORAS DE ÁGUAS PLUVIAIS, DIÂMETRO DE 900 MM, JUNTA RÍGIDA, INSTALADO EM LOCAL COM BAIXO NÍVEL DE INTERFERÊNCIAS (NÃO INCLUI FORNECIMENTO). AF_12/2015</v>
          </cell>
          <cell r="C173" t="str">
            <v>M</v>
          </cell>
          <cell r="D173" t="str">
            <v>84,28</v>
          </cell>
        </row>
        <row r="174">
          <cell r="A174">
            <v>92815</v>
          </cell>
          <cell r="B174" t="str">
            <v>ASSENTAMENTO DE TUBO DE CONCRETO PARA REDES COLETORAS DE ÁGUAS PLUVIAIS, DIÂMETRO DE 1000 MM, JUNTA RÍGIDA, INSTALADO EM LOCAL COM BAIXO NÍVEL DE INTERFERÊNCIAS (NÃO INCLUI FORNECIMENTO). AF_12/2015</v>
          </cell>
          <cell r="C174" t="str">
            <v>M</v>
          </cell>
          <cell r="D174" t="str">
            <v>96,99</v>
          </cell>
        </row>
        <row r="175">
          <cell r="A175">
            <v>92816</v>
          </cell>
          <cell r="B175" t="str">
            <v>TUBO DE CONCRETO PARA REDES COLETORAS DE ÁGUAS PLUVIAIS, DIÂMETRO DE 1200 MM, JUNTA RÍGIDA, INSTALADO EM LOCAL COM BAIXO NÍVEL DE INTERFERÊNCIAS - FORNECIMENTO E ASSENTAMENTO. AF_12/2015</v>
          </cell>
          <cell r="C175" t="str">
            <v>M</v>
          </cell>
          <cell r="D175" t="str">
            <v>610,22</v>
          </cell>
        </row>
        <row r="176">
          <cell r="A176">
            <v>92817</v>
          </cell>
          <cell r="B176" t="str">
            <v>ASSENTAMENTO DE TUBO DE CONCRETO PARA REDES COLETORAS DE ÁGUAS PLUVIAIS, DIÂMETRO DE 1200 MM, JUNTA RÍGIDA, INSTALADO EM LOCAL COM BAIXO NÍVEL DE INTERFERÊNCIAS (NÃO INCLUI FORNECIMENTO). AF_12/2015</v>
          </cell>
          <cell r="C176" t="str">
            <v>M</v>
          </cell>
          <cell r="D176" t="str">
            <v>121,38</v>
          </cell>
        </row>
        <row r="177">
          <cell r="A177">
            <v>92818</v>
          </cell>
          <cell r="B177" t="str">
            <v>TUBO DE CONCRETO PARA REDES COLETORAS DE ÁGUAS PLUVIAIS, DIÂMETRO DE 1500 MM, JUNTA RÍGIDA, INSTALADO EM LOCAL COM BAIXO NÍVEL DE INTERFERÊNCIAS - FORNECIMENTO E ASSENTAMENTO. AF_12/2015</v>
          </cell>
          <cell r="C177" t="str">
            <v>M</v>
          </cell>
          <cell r="D177" t="str">
            <v>871,63</v>
          </cell>
        </row>
        <row r="178">
          <cell r="A178">
            <v>92819</v>
          </cell>
          <cell r="B178" t="str">
            <v>ASSENTAMENTO DE TUBO DE CONCRETO PARA REDES COLETORAS DE ÁGUAS PLUVIAIS, DIÂMETRO DE 1500 MM, JUNTA RÍGIDA, INSTALADO EM LOCAL COM BAIXO NÍVEL DE INTERFERÊNCIAS (NÃO INCLUI FORNECIMENTO). AF_12/2015</v>
          </cell>
          <cell r="C178" t="str">
            <v>M</v>
          </cell>
          <cell r="D178" t="str">
            <v>163,40</v>
          </cell>
        </row>
        <row r="179">
          <cell r="A179">
            <v>92820</v>
          </cell>
          <cell r="B179" t="str">
            <v>ASSENTAMENTO DE TUBO DE CONCRETO PARA REDES COLETORAS DE ÁGUAS PLUVIAIS, DIÂMETRO DE 300 MM, JUNTA RÍGIDA, INSTALADO EM LOCAL COM ALTO NÍVEL DE INTERFERÊNCIAS (NÃO INCLUI FORNECIMENTO). AF_12/2015</v>
          </cell>
          <cell r="C179" t="str">
            <v>M</v>
          </cell>
          <cell r="D179" t="str">
            <v>34,73</v>
          </cell>
        </row>
        <row r="180">
          <cell r="A180">
            <v>92821</v>
          </cell>
          <cell r="B180" t="str">
            <v>ASSENTAMENTO DE TUBO DE CONCRETO PARA REDES COLETORAS DE ÁGUAS PLUVIAIS, DIÂMETRO DE 400 MM, JUNTA RÍGIDA, INSTALADO EM LOCAL COM ALTO NÍVEL DE INTERFERÊNCIAS (NÃO INCLUI FORNECIMENTO). AF_12/2015</v>
          </cell>
          <cell r="C180" t="str">
            <v>M</v>
          </cell>
          <cell r="D180" t="str">
            <v>44,59</v>
          </cell>
        </row>
        <row r="181">
          <cell r="A181">
            <v>92822</v>
          </cell>
          <cell r="B181" t="str">
            <v>ASSENTAMENTO DE TUBO DE CONCRETO PARA REDES COLETORAS DE ÁGUAS PLUVIAIS, DIÂMETRO DE 500 MM, JUNTA RÍGIDA, INSTALADO EM LOCAL COM ALTO NÍVEL DE INTERFERÊNCIAS (NÃO INCLUI FORNECIMENTO). AF_12/2015</v>
          </cell>
          <cell r="C181" t="str">
            <v>M</v>
          </cell>
          <cell r="D181" t="str">
            <v>54,46</v>
          </cell>
        </row>
        <row r="182">
          <cell r="A182">
            <v>92824</v>
          </cell>
          <cell r="B182" t="str">
            <v>ASSENTAMENTO DE TUBO DE CONCRETO PARA REDES COLETORAS DE ÁGUAS PLUVIAIS, DIÂMETRO DE 600 MM, JUNTA RÍGIDA, INSTALADO EM LOCAL COM ALTO NÍVEL DE INTERFERÊNCIAS (NÃO INCLUI FORNECIMENTO). AF_12/2015</v>
          </cell>
          <cell r="C182" t="str">
            <v>M</v>
          </cell>
          <cell r="D182" t="str">
            <v>64,78</v>
          </cell>
        </row>
        <row r="183">
          <cell r="A183">
            <v>92825</v>
          </cell>
          <cell r="B183" t="str">
            <v>ASSENTAMENTO DE TUBO DE CONCRETO PARA REDES COLETORAS DE ÁGUAS PLUVIAIS, DIÂMETRO DE 700 MM, JUNTA RÍGIDA, INSTALADO EM LOCAL COM ALTO NÍVEL DE INTERFERÊNCIAS (NÃO INCLUI FORNECIMENTO). AF_12/2015</v>
          </cell>
          <cell r="C183" t="str">
            <v>M</v>
          </cell>
          <cell r="D183" t="str">
            <v>75,15</v>
          </cell>
        </row>
        <row r="184">
          <cell r="A184">
            <v>92826</v>
          </cell>
          <cell r="B184" t="str">
            <v>ASSENTAMENTO DE TUBO DE CONCRETO PARA REDES COLETORAS DE ÁGUAS PLUVIAIS, DIÂMETRO DE 800 MM, JUNTA RÍGIDA, INSTALADO EM LOCAL COM ALTO NÍVEL DE INTERFERÊNCIAS (NÃO INCLUI FORNECIMENTO). AF_12/2015</v>
          </cell>
          <cell r="C184" t="str">
            <v>M</v>
          </cell>
          <cell r="D184" t="str">
            <v>86,93</v>
          </cell>
        </row>
        <row r="185">
          <cell r="A185">
            <v>92827</v>
          </cell>
          <cell r="B185" t="str">
            <v>ASSENTAMENTO DE TUBO DE CONCRETO PARA REDES COLETORAS DE ÁGUAS PLUVIAIS, DIÂMETRO DE 900 MM, JUNTA RÍGIDA, INSTALADO EM LOCAL COM ALTO NÍVEL DE INTERFERÊNCIAS (NÃO INCLUI FORNECIMENTO). AF_12/2015</v>
          </cell>
          <cell r="C185" t="str">
            <v>M</v>
          </cell>
          <cell r="D185" t="str">
            <v>99,30</v>
          </cell>
        </row>
        <row r="186">
          <cell r="A186">
            <v>92828</v>
          </cell>
          <cell r="B186" t="str">
            <v>ASSENTAMENTO DE TUBO DE CONCRETO PARA REDES COLETORAS DE ÁGUAS PLUVIAIS, DIÂMETRO DE 1000 MM, JUNTA RÍGIDA, INSTALADO EM LOCAL COM ALTO NÍVEL DE INTERFERÊNCIAS (NÃO INCLUI FORNECIMENTO). AF_12/2015</v>
          </cell>
          <cell r="C186" t="str">
            <v>M</v>
          </cell>
          <cell r="D186" t="str">
            <v>113,81</v>
          </cell>
        </row>
        <row r="187">
          <cell r="A187">
            <v>92829</v>
          </cell>
          <cell r="B187" t="str">
            <v>TUBO DE CONCRETO PARA REDES COLETORAS DE ÁGUAS PLUVIAIS, DIÂMETRO DE 1200 MM, JUNTA RÍGIDA, INSTALADO EM LOCAL COM ALTO NÍVEL DE INTERFERÊNCIAS - FORNECIMENTO E ASSENTAMENTO. AF_12/2015</v>
          </cell>
          <cell r="C187" t="str">
            <v>M</v>
          </cell>
          <cell r="D187" t="str">
            <v>630,02</v>
          </cell>
        </row>
        <row r="188">
          <cell r="A188">
            <v>92830</v>
          </cell>
          <cell r="B188" t="str">
            <v>ASSENTAMENTO DE TUBO DE CONCRETO PARA REDES COLETORAS DE ÁGUAS PLUVIAIS, DIÂMETRO DE 1200 MM, JUNTA RÍGIDA, INSTALADO EM LOCAL COM ALTO NÍVEL DE INTERFERÊNCIAS (NÃO INCLUI FORNECIMENTO). AF_12/2015</v>
          </cell>
          <cell r="C188" t="str">
            <v>M</v>
          </cell>
          <cell r="D188" t="str">
            <v>141,18</v>
          </cell>
        </row>
        <row r="189">
          <cell r="A189">
            <v>92831</v>
          </cell>
          <cell r="B189" t="str">
            <v>TUBO DE CONCRETO PARA REDES COLETORAS DE ÁGUAS PLUVIAIS, DIÂMETRO DE 1500 MM, JUNTA RÍGIDA, INSTALADO EM LOCAL COM ALTO NÍVEL DE INTERFERÊNCIAS - FORNECIMENTO E ASSENTAMENTO. AF_12/2015</v>
          </cell>
          <cell r="C189" t="str">
            <v>M</v>
          </cell>
          <cell r="D189" t="str">
            <v>895,91</v>
          </cell>
        </row>
        <row r="190">
          <cell r="A190">
            <v>92832</v>
          </cell>
          <cell r="B190" t="str">
            <v>ASSENTAMENTO DE TUBO DE CONCRETO PARA REDES COLETORAS DE ÁGUAS PLUVIAIS, DIÂMETRO DE 1500 MM, JUNTA RÍGIDA, INSTALADO EM LOCAL COM ALTO NÍVEL DE INTERFERÊNCIAS (NÃO INCLUI FORNECIMENTO). AF_12/2015</v>
          </cell>
          <cell r="C190" t="str">
            <v>M</v>
          </cell>
          <cell r="D190" t="str">
            <v>187,68</v>
          </cell>
        </row>
        <row r="191">
          <cell r="A191">
            <v>95565</v>
          </cell>
          <cell r="B191" t="str">
            <v>TUBO DE CONCRETO PARA REDES COLETORAS DE ÁGUAS PLUVIAIS, DIÂMETRO DE 300MM, JUNTA RÍGIDA, INSTALADO EM LOCAL COM BAIXO NÍVEL DE INTERFERÊNCIAS - FORNECIMENTO E ASSENTAMENTO. AF_12/2015</v>
          </cell>
          <cell r="C191" t="str">
            <v>M</v>
          </cell>
          <cell r="D191" t="str">
            <v>106,39</v>
          </cell>
        </row>
        <row r="192">
          <cell r="A192">
            <v>95566</v>
          </cell>
          <cell r="B192" t="str">
            <v>TUBO DE CONCRETO PARA REDES COLETORAS DE ÁGUAS PLUVIAIS, DIÂMETRO DE 300MM, JUNTA RÍGIDA, INSTALADO EM LOCAL COM ALTO NÍVEL DE INTERFERÊNCIAS - FORNECIMENTO E ASSENTAMENTO. AF_12/2015</v>
          </cell>
          <cell r="C192" t="str">
            <v>M</v>
          </cell>
          <cell r="D192" t="str">
            <v>112,06</v>
          </cell>
        </row>
        <row r="193">
          <cell r="A193">
            <v>95567</v>
          </cell>
          <cell r="B193" t="str">
            <v>TUBO DE CONCRETO (SIMPLES) PARA REDES COLETORAS DE ÁGUAS PLUVIAIS, DIÂMETRO DE 300 MM, JUNTA RÍGIDA, INSTALADO EM LOCAL COM BAIXO NÍVEL DE INTERFERÊNCIAS - FORNECIMENTO E ASSENTAMENTO. AF_12/2015</v>
          </cell>
          <cell r="C193" t="str">
            <v>M</v>
          </cell>
          <cell r="D193" t="str">
            <v>67,62</v>
          </cell>
        </row>
        <row r="194">
          <cell r="A194">
            <v>95568</v>
          </cell>
          <cell r="B194" t="str">
            <v>TUBO DE CONCRETO (SIMPLES) PARA REDES COLETORAS DE ÁGUAS PLUVIAIS, DIÂMETRO DE 400 MM, JUNTA RÍGIDA, INSTALADO EM LOCAL COM BAIXO NÍVEL DE INTERFERÊNCIAS - FORNECIMENTO E ASSENTAMENTO. AF_12/2015</v>
          </cell>
          <cell r="C194" t="str">
            <v>M</v>
          </cell>
          <cell r="D194" t="str">
            <v>82,93</v>
          </cell>
        </row>
        <row r="195">
          <cell r="A195">
            <v>95569</v>
          </cell>
          <cell r="B195" t="str">
            <v>TUBO DE CONCRETO (SIMPLES) PARA REDES COLETORAS DE ÁGUAS PLUVIAIS, DIÂMETRO DE 500 MM, JUNTA RÍGIDA, INSTALADO EM LOCAL COM BAIXO NÍVEL DE INTERFERÊNCIAS - FORNECIMENTO E ASSENTAMENTO. AF_12/2015</v>
          </cell>
          <cell r="C195" t="str">
            <v>M</v>
          </cell>
          <cell r="D195" t="str">
            <v>113,18</v>
          </cell>
        </row>
        <row r="196">
          <cell r="A196">
            <v>95570</v>
          </cell>
          <cell r="B196" t="str">
            <v>TUBO DE CONCRETO (SIMPLES) PARA REDES COLETORAS DE ÁGUAS PLUVIAIS, DIÂMETRO DE 300 MM, JUNTA RÍGIDA, INSTALADO EM LOCAL COM ALTO NÍVEL DE INTERFERÊNCIAS - FORNECIMENTO E ASSENTAMENTO. AF_12/2015</v>
          </cell>
          <cell r="C196" t="str">
            <v>M</v>
          </cell>
          <cell r="D196" t="str">
            <v>73,29</v>
          </cell>
        </row>
        <row r="197">
          <cell r="A197">
            <v>95571</v>
          </cell>
          <cell r="B197" t="str">
            <v>TUBO DE CONCRETO (SIMPLES) PARA REDES COLETORAS DE ÁGUAS PLUVIAIS, DIÂMETRO DE 400 MM, JUNTA RÍGIDA, INSTALADO EM LOCAL COM ALTO NÍVEL DE INTERFERÊNCIAS - FORNECIMENTO E ASSENTAMENTO. AF_12/2015</v>
          </cell>
          <cell r="C197" t="str">
            <v>M</v>
          </cell>
          <cell r="D197" t="str">
            <v>90,19</v>
          </cell>
        </row>
        <row r="198">
          <cell r="A198">
            <v>95572</v>
          </cell>
          <cell r="B198" t="str">
            <v>TUBO DE CONCRETO (SIMPLES) PARA REDES COLETORAS DE ÁGUAS PLUVIAIS, DIÂMETRO DE 500 MM, JUNTA RÍGIDA, INSTALADO EM LOCAL COM ALTO NÍVEL DE INTERFERÊNCIAS - FORNECIMENTO E ASSENTAMENTO. AF_12/2015</v>
          </cell>
          <cell r="C198" t="str">
            <v>M</v>
          </cell>
          <cell r="D198" t="str">
            <v>122,18</v>
          </cell>
        </row>
        <row r="199">
          <cell r="A199">
            <v>97127</v>
          </cell>
          <cell r="B199" t="str">
            <v>ASSENTAMENTO DE TUBO DE PVC DEFOFO OU PRFV OU RPVC PARA REDE DE ÁGUA, DN 150 MM, JUNTA ELÁSTICA INTEGRADA, INSTALADO EM LOCAL COM NÍVEL ALTO DE INTERFERÊNCIAS (NÃO INCLUI FORNECIMENTO). AF_11/2017</v>
          </cell>
          <cell r="C199" t="str">
            <v>M</v>
          </cell>
          <cell r="D199" t="str">
            <v>3,95</v>
          </cell>
        </row>
        <row r="200">
          <cell r="A200">
            <v>97128</v>
          </cell>
          <cell r="B200" t="str">
            <v>ASSENTAMENTO DE TUBO DE PVC DEFOFO OU PRFV OU RPVC PARA REDE DE ÁGUA, DN 200 MM, JUNTA ELÁSTICA INTEGRADA, INSTALADO EM LOCAL COM NÍVEL ALTO DE INTERFERÊNCIAS (NÃO INCLUI FORNECIMENTO). AF_11/2017</v>
          </cell>
          <cell r="C200" t="str">
            <v>M</v>
          </cell>
          <cell r="D200" t="str">
            <v>7,72</v>
          </cell>
        </row>
        <row r="201">
          <cell r="A201">
            <v>97129</v>
          </cell>
          <cell r="B201" t="str">
            <v>ASSENTAMENTO DE TUBO DE PVC DEFOFO OU PRFV OU RPVC PARA REDE DE ÁGUA, DN 250 MM, JUNTA ELÁSTICA INTEGRADA, INSTALADO EM LOCAL COM NÍVEL ALTO DE INTERFERÊNCIAS (NÃO INCLUI FORNECIMENTO). AF_11/2017</v>
          </cell>
          <cell r="C201" t="str">
            <v>M</v>
          </cell>
          <cell r="D201" t="str">
            <v>9,51</v>
          </cell>
        </row>
        <row r="202">
          <cell r="A202">
            <v>97130</v>
          </cell>
          <cell r="B202" t="str">
            <v>ASSENTAMENTO DE TUBO DE PVC DEFOFO OU PRFV OU RPVC PARA REDE DE ÁGUA, DN 300 MM, JUNTA ELÁSTICA INTEGRADA, INSTALADO EM LOCAL COM NÍVEL ALTO DE INTERFERÊNCIAS (NÃO INCLUI FORNECIMENTO). AF_11/2017</v>
          </cell>
          <cell r="C202" t="str">
            <v>M</v>
          </cell>
          <cell r="D202" t="str">
            <v>11,28</v>
          </cell>
        </row>
        <row r="203">
          <cell r="A203">
            <v>97131</v>
          </cell>
          <cell r="B203" t="str">
            <v>ASSENTAMENTO DE TUBO DE PVC DEFOFO OU PRFV OU RPVC PARA REDE DE ÁGUA, DN 350 MM, JUNTA ELÁSTICA INTEGRADA, INSTALADO EM LOCAL COM NÍVEL ALTO DE INTERFERÊNCIAS (NÃO INCLUI FORNECIMENTO). AF_11/2017</v>
          </cell>
          <cell r="C203" t="str">
            <v>M</v>
          </cell>
          <cell r="D203" t="str">
            <v>13,06</v>
          </cell>
        </row>
        <row r="204">
          <cell r="A204">
            <v>97132</v>
          </cell>
          <cell r="B204" t="str">
            <v>ASSENTAMENTO DE TUBO DE PVC DEFOFO OU PRFV OU RPVC PARA REDE DE ÁGUA, DN 400 MM, JUNTA ELÁSTICA INTEGRADA, INSTALADO EM LOCAL COM NÍVEL ALTO DE INTERFERÊNCIAS (NÃO INCLUI FORNECIMENTO). AF_11/2017</v>
          </cell>
          <cell r="C204" t="str">
            <v>M</v>
          </cell>
          <cell r="D204" t="str">
            <v>14,83</v>
          </cell>
        </row>
        <row r="205">
          <cell r="A205">
            <v>97133</v>
          </cell>
          <cell r="B205" t="str">
            <v>ASSENTAMENTO DE TUBO DE PVC DEFOFO OU PRFV OU RPVC PARA REDE DE ÁGUA, DN 500 MM, JUNTA ELÁSTICA INTEGRADA, INSTALADO EM LOCAL COM NÍVEL ALTO DE INTERFERÊNCIAS (NÃO INCLUI FORNECIMENTO). AF_11/2017</v>
          </cell>
          <cell r="C205" t="str">
            <v>M</v>
          </cell>
          <cell r="D205" t="str">
            <v>18,38</v>
          </cell>
        </row>
        <row r="206">
          <cell r="A206">
            <v>97134</v>
          </cell>
          <cell r="B206" t="str">
            <v>ASSENTAMENTO DE TUBO DE PVC DEFOFO OU PRFV OU RPVC PARA REDE DE ÁGUA, DN 150 MM, JUNTA ELÁSTICA INTEGRADA, INSTALADO EM LOCAL COM NÍVEL BAIXO DE INTERFERÊNCIAS (NÃO INCLUI FORNECIMENTO). AF_11/2017</v>
          </cell>
          <cell r="C206" t="str">
            <v>M</v>
          </cell>
          <cell r="D206" t="str">
            <v>1,84</v>
          </cell>
        </row>
        <row r="207">
          <cell r="A207">
            <v>97135</v>
          </cell>
          <cell r="B207" t="str">
            <v>ASSENTAMENTO DE TUBO DE PVC DEFOFO OU PRFV OU RPVC PARA REDE DE ÁGUA, DN 200 MM, JUNTA ELÁSTICA INTEGRADA, INSTALADO EM LOCAL COM NÍVEL BAIXO DE INTERFERÊNCIAS (NÃO INCLUI FORNECIMENTO). AF_11/2017</v>
          </cell>
          <cell r="C207" t="str">
            <v>M</v>
          </cell>
          <cell r="D207" t="str">
            <v>3,95</v>
          </cell>
        </row>
        <row r="208">
          <cell r="A208">
            <v>97136</v>
          </cell>
          <cell r="B208" t="str">
            <v>ASSENTAMENTO DE TUBO DE PVC DEFOFO OU PRFV OU RPVC PARA REDE DE ÁGUA, DN 250 MM, JUNTA ELÁSTICA INTEGRADA, INSTALADO EM LOCAL COM NÍVEL BAIXO DE INTERFERÊNCIAS (NÃO INCLUI FORNECIMENTO). AF_11/2017</v>
          </cell>
          <cell r="C208" t="str">
            <v>M</v>
          </cell>
          <cell r="D208" t="str">
            <v>4,87</v>
          </cell>
        </row>
        <row r="209">
          <cell r="A209">
            <v>97137</v>
          </cell>
          <cell r="B209" t="str">
            <v>ASSENTAMENTO DE TUBO DE PVC DEFOFO OU PRFV OU RPVC PARA REDE DE ÁGUA, DN 300 MM, JUNTA ELÁSTICA INTEGRADA, INSTALADO EM LOCAL COM NÍVEL BAIXO DE INTERFERÊNCIAS (NÃO INCLUI FORNECIMENTO). AF_11/2017</v>
          </cell>
          <cell r="C209" t="str">
            <v>M</v>
          </cell>
          <cell r="D209" t="str">
            <v>5,78</v>
          </cell>
        </row>
        <row r="210">
          <cell r="A210">
            <v>97138</v>
          </cell>
          <cell r="B210" t="str">
            <v>ASSENTAMENTO DE TUBO DE PVC DEFOFO OU PRFV OU RPVC PARA REDE DE ÁGUA, DN 350 MM, JUNTA ELÁSTICA INTEGRADA, INSTALADO EM LOCAL COM NÍVEL BAIXO DE INTERFERÊNCIAS (NÃO INCLUI FORNECIMENTO). AF_11/2017</v>
          </cell>
          <cell r="C210" t="str">
            <v>M</v>
          </cell>
          <cell r="D210" t="str">
            <v>6,70</v>
          </cell>
        </row>
        <row r="211">
          <cell r="A211">
            <v>97139</v>
          </cell>
          <cell r="B211" t="str">
            <v>ASSENTAMENTO DE TUBO DE PVC DEFOFO OU PRFV OU RPVC PARA REDE DE ÁGUA, DN 400 MM, JUNTA ELÁSTICA INTEGRADA, INSTALADO EM LOCAL COM NÍVEL BAIXO DE INTERFERÊNCIAS (NÃO INCLUI FORNECIMENTO). AF_11/2017</v>
          </cell>
          <cell r="C211" t="str">
            <v>M</v>
          </cell>
          <cell r="D211" t="str">
            <v>7,59</v>
          </cell>
        </row>
        <row r="212">
          <cell r="A212">
            <v>97140</v>
          </cell>
          <cell r="B212" t="str">
            <v>ASSENTAMENTO DE TUBO DE PVC DEFOFO OU PRFV OU RPVC PARA REDE DE ÁGUA, DN 500 MM, JUNTA ELÁSTICA INTEGRADA, INSTALADO EM LOCAL COM NÍVEL BAIXO DE INTERFERÊNCIAS (NÃO INCLUI FORNECIMENTO). AF_11/2017</v>
          </cell>
          <cell r="C212" t="str">
            <v>M</v>
          </cell>
          <cell r="D212" t="str">
            <v>9,43</v>
          </cell>
        </row>
        <row r="213">
          <cell r="A213">
            <v>93206</v>
          </cell>
          <cell r="B213" t="str">
            <v>EXECUÇÃO DE ESCRITÓRIO EM CANTEIRO DE OBRA EM ALVENARIA, NÃO INCLUSO MOBILIÁRIO E EQUIPAMENTOS. AF_02/2016</v>
          </cell>
          <cell r="C213" t="str">
            <v>M2</v>
          </cell>
          <cell r="D213" t="str">
            <v>953,02</v>
          </cell>
        </row>
        <row r="214">
          <cell r="A214">
            <v>93207</v>
          </cell>
          <cell r="B214" t="str">
            <v>EXECUÇÃO DE ESCRITÓRIO EM CANTEIRO DE OBRA EM CHAPA DE MADEIRA COMPENSADA, NÃO INCLUSO MOBILIÁRIO E EQUIPAMENTOS. AF_02/2016</v>
          </cell>
          <cell r="C214" t="str">
            <v>M2</v>
          </cell>
          <cell r="D214" t="str">
            <v>926,63</v>
          </cell>
        </row>
        <row r="215">
          <cell r="A215">
            <v>93208</v>
          </cell>
          <cell r="B215" t="str">
            <v>EXECUÇÃO DE ALMOXARIFADO EM CANTEIRO DE OBRA EM CHAPA DE MADEIRA COMPENSADA, INCLUSO PRATELEIRAS. AF_02/2016</v>
          </cell>
          <cell r="C215" t="str">
            <v>M2</v>
          </cell>
          <cell r="D215" t="str">
            <v>752,46</v>
          </cell>
        </row>
        <row r="216">
          <cell r="A216">
            <v>93209</v>
          </cell>
          <cell r="B216" t="str">
            <v>EXECUÇÃO DE ALMOXARIFADO EM CANTEIRO DE OBRA EM ALVENARIA, INCLUSO PRATELEIRAS. AF_02/2016</v>
          </cell>
          <cell r="C216" t="str">
            <v>M2</v>
          </cell>
          <cell r="D216" t="str">
            <v>789,93</v>
          </cell>
        </row>
        <row r="217">
          <cell r="A217">
            <v>93210</v>
          </cell>
          <cell r="B217" t="str">
            <v>EXECUÇÃO DE REFEITÓRIO EM CANTEIRO DE OBRA EM CHAPA DE MADEIRA COMPENSADA, NÃO INCLUSO MOBILIÁRIO E EQUIPAMENTOS. AF_02/2016</v>
          </cell>
          <cell r="C217" t="str">
            <v>M2</v>
          </cell>
          <cell r="D217" t="str">
            <v>520,66</v>
          </cell>
        </row>
        <row r="218">
          <cell r="A218">
            <v>93211</v>
          </cell>
          <cell r="B218" t="str">
            <v>EXECUÇÃO DE REFEITÓRIO EM CANTEIRO DE OBRA EM ALVENARIA, NÃO INCLUSO MOBILIÁRIO E EQUIPAMENTOS. AF_02/2016</v>
          </cell>
          <cell r="C218" t="str">
            <v>M2</v>
          </cell>
          <cell r="D218" t="str">
            <v>517,48</v>
          </cell>
        </row>
        <row r="219">
          <cell r="A219">
            <v>93212</v>
          </cell>
          <cell r="B219" t="str">
            <v>EXECUÇÃO DE SANITÁRIO E VESTIÁRIO EM CANTEIRO DE OBRA EM CHAPA DE MADEIRA COMPENSADA, NÃO INCLUSO MOBILIÁRIO. AF_02/2016</v>
          </cell>
          <cell r="C219" t="str">
            <v>M2</v>
          </cell>
          <cell r="D219" t="str">
            <v>831,56</v>
          </cell>
        </row>
        <row r="220">
          <cell r="A220">
            <v>93213</v>
          </cell>
          <cell r="B220" t="str">
            <v>EXECUÇÃO DE SANITÁRIO E VESTIÁRIO EM CANTEIRO DE OBRA EM ALVENARIA, NÃO INCLUSO MOBILIÁRIO. AF_02/2016</v>
          </cell>
          <cell r="C220" t="str">
            <v>M2</v>
          </cell>
          <cell r="D220" t="str">
            <v>863,10</v>
          </cell>
        </row>
        <row r="221">
          <cell r="A221">
            <v>93214</v>
          </cell>
          <cell r="B221" t="str">
            <v>EXECUÇÃO DE RESERVATÓRIO ELEVADO DE ÁGUA (1000 LITROS) EM CANTEIRO DE OBRA, APOIADO EM ESTRUTURA DE MADEIRA. AF_02/2016</v>
          </cell>
          <cell r="C221" t="str">
            <v>UN</v>
          </cell>
          <cell r="D221" t="str">
            <v>4.447,83</v>
          </cell>
        </row>
        <row r="222">
          <cell r="A222">
            <v>93243</v>
          </cell>
          <cell r="B222" t="str">
            <v>EXECUÇÃO DE RESERVATÓRIO ELEVADO DE ÁGUA (2000 LITROS) EM CANTEIRO DE OBRA, APOIADO EM ESTRUTURA DE MADEIRA. AF_02/2016</v>
          </cell>
          <cell r="C222" t="str">
            <v>UN</v>
          </cell>
          <cell r="D222" t="str">
            <v>6.926,63</v>
          </cell>
        </row>
        <row r="223">
          <cell r="A223">
            <v>93582</v>
          </cell>
          <cell r="B223" t="str">
            <v>EXECUÇÃO DE CENTRAL DE ARMADURA EM CANTEIRO DE OBRA, NÃO INCLUSO MOBILIÁRIO E EQUIPAMENTOS. AF_04/2016</v>
          </cell>
          <cell r="C223" t="str">
            <v>M2</v>
          </cell>
          <cell r="D223" t="str">
            <v>230,19</v>
          </cell>
        </row>
        <row r="224">
          <cell r="A224">
            <v>93583</v>
          </cell>
          <cell r="B224" t="str">
            <v>EXECUÇÃO DE CENTRAL DE FÔRMAS, PRODUÇÃO DE ARGAMASSA OU CONCRETO EM CANTEIRO DE OBRA, NÃO INCLUSO MOBILIÁRIO E EQUIPAMENTOS. AF_04/2016</v>
          </cell>
          <cell r="C224" t="str">
            <v>M2</v>
          </cell>
          <cell r="D224" t="str">
            <v>380,13</v>
          </cell>
        </row>
        <row r="225">
          <cell r="A225">
            <v>93584</v>
          </cell>
          <cell r="B225" t="str">
            <v>EXECUÇÃO DE DEPÓSITO EM CANTEIRO DE OBRA EM CHAPA DE MADEIRA COMPENSADA, NÃO INCLUSO MOBILIÁRIO. AF_04/2016</v>
          </cell>
          <cell r="C225" t="str">
            <v>M2</v>
          </cell>
          <cell r="D225" t="str">
            <v>697,11</v>
          </cell>
        </row>
        <row r="226">
          <cell r="A226">
            <v>93585</v>
          </cell>
          <cell r="B226" t="str">
            <v>EXECUÇÃO DE GUARITA EM CANTEIRO DE OBRA EM CHAPA DE MADEIRA COMPENSADA, NÃO INCLUSO MOBILIÁRIO. AF_04/2016</v>
          </cell>
          <cell r="C226" t="str">
            <v>M2</v>
          </cell>
          <cell r="D226" t="str">
            <v>928,30</v>
          </cell>
        </row>
        <row r="227">
          <cell r="A227">
            <v>98441</v>
          </cell>
          <cell r="B227" t="str">
            <v>PAREDE DE MADEIRA COMPENSADA PARA CONSTRUÇÃO TEMPORÁRIA EM CHAPA SIMPLES, EXTERNA, COM ÁREA LÍQUIDA MAIOR OU IGUAL A 6 M², SEM VÃO. AF_05/2018</v>
          </cell>
          <cell r="C227" t="str">
            <v>M2</v>
          </cell>
          <cell r="D227" t="str">
            <v>104,42</v>
          </cell>
        </row>
        <row r="228">
          <cell r="A228">
            <v>98442</v>
          </cell>
          <cell r="B228" t="str">
            <v>PAREDE DE MADEIRA COMPENSADA PARA CONSTRUÇÃO TEMPORÁRIA EM CHAPA SIMPLES, EXTERNA, COM ÁREA LÍQUIDA MENOR QUE 6 M², SEM VÃO. AF_05/2018</v>
          </cell>
          <cell r="C228" t="str">
            <v>M2</v>
          </cell>
          <cell r="D228" t="str">
            <v>106,60</v>
          </cell>
        </row>
        <row r="229">
          <cell r="A229">
            <v>98443</v>
          </cell>
          <cell r="B229" t="str">
            <v>PAREDE DE MADEIRA COMPENSADA PARA CONSTRUÇÃO TEMPORÁRIA EM CHAPA SIMPLES, INTERNA, COM ÁREA LÍQUIDA MAIOR OU IGUAL A 6 M², SEM VÃO. AF_05/2018</v>
          </cell>
          <cell r="C229" t="str">
            <v>M2</v>
          </cell>
          <cell r="D229" t="str">
            <v>91,25</v>
          </cell>
        </row>
        <row r="230">
          <cell r="A230">
            <v>98444</v>
          </cell>
          <cell r="B230" t="str">
            <v>PAREDE DE MADEIRA COMPENSADA PARA CONSTRUÇÃO TEMPORÁRIA EM CHAPA SIMPLES, INTERNA, COM ÁREA LÍQUIDA MENOR QUE 6 M², SEM VÃO. AF_05/2018</v>
          </cell>
          <cell r="C230" t="str">
            <v>M2</v>
          </cell>
          <cell r="D230" t="str">
            <v>92,81</v>
          </cell>
        </row>
        <row r="231">
          <cell r="A231">
            <v>98445</v>
          </cell>
          <cell r="B231" t="str">
            <v>PAREDE DE MADEIRA COMPENSADA PARA CONSTRUÇÃO TEMPORÁRIA EM CHAPA SIMPLES, EXTERNA, COM ÁREA LÍQUIDA MAIOR OU IGUAL A 6 M², COM VÃO. AF_05/2018</v>
          </cell>
          <cell r="C231" t="str">
            <v>M2</v>
          </cell>
          <cell r="D231" t="str">
            <v>126,70</v>
          </cell>
        </row>
        <row r="232">
          <cell r="A232">
            <v>98446</v>
          </cell>
          <cell r="B232" t="str">
            <v>PAREDE DE MADEIRA COMPENSADA PARA CONSTRUÇÃO TEMPORÁRIA EM CHAPA SIMPLES, EXTERNA, COM ÁREA LÍQUIDA MENOR QUE 6 M², COM VÃO. AF_05/2018</v>
          </cell>
          <cell r="C232" t="str">
            <v>M2</v>
          </cell>
          <cell r="D232" t="str">
            <v>163,49</v>
          </cell>
        </row>
        <row r="233">
          <cell r="A233">
            <v>98447</v>
          </cell>
          <cell r="B233" t="str">
            <v>PAREDE DE MADEIRA COMPENSADA PARA CONSTRUÇÃO TEMPORÁRIA EM CHAPA SIMPLES, INTERNA, COM ÁREA LÍQUIDA MAIOR OU IGUAL A 6 M², COM VÃO. AF_05/2018</v>
          </cell>
          <cell r="C233" t="str">
            <v>M2</v>
          </cell>
          <cell r="D233" t="str">
            <v>108,34</v>
          </cell>
        </row>
        <row r="234">
          <cell r="A234">
            <v>98448</v>
          </cell>
          <cell r="B234" t="str">
            <v>PAREDE DE MADEIRA COMPENSADA PARA CONSTRUÇÃO TEMPORÁRIA EM CHAPA SIMPLES, INTERNA, COM ÁREA LÍQUIDA MENOR QUE 6 M², COM VÃO. AF_05/2018</v>
          </cell>
          <cell r="C234" t="str">
            <v>M2</v>
          </cell>
          <cell r="D234" t="str">
            <v>137,06</v>
          </cell>
        </row>
        <row r="235">
          <cell r="A235">
            <v>98449</v>
          </cell>
          <cell r="B235" t="str">
            <v>PAREDE DE MADEIRA COMPENSADA PARA CONSTRUÇÃO TEMPORÁRIA EM CHAPA DUPLA, EXTERNA, COM ÁREA LÍQUIDA MAIOR OU IGUAL A 6 M², SEM VÃO. AF_05/2018</v>
          </cell>
          <cell r="C235" t="str">
            <v>M2</v>
          </cell>
          <cell r="D235" t="str">
            <v>130,32</v>
          </cell>
        </row>
        <row r="236">
          <cell r="A236">
            <v>98450</v>
          </cell>
          <cell r="B236" t="str">
            <v>PAREDE DE MADEIRA COMPENSADA PARA CONSTRUÇÃO TEMPORÁRIA EM CHAPA DUPLA, EXTERNA, COM ÁREA LÍQUIDA MENOR QUE 6 M², SEM VÃO. AF_05/2018</v>
          </cell>
          <cell r="C236" t="str">
            <v>M2</v>
          </cell>
          <cell r="D236" t="str">
            <v>133,51</v>
          </cell>
        </row>
        <row r="237">
          <cell r="A237">
            <v>98451</v>
          </cell>
          <cell r="B237" t="str">
            <v>PAREDE DE MADEIRA COMPENSADA PARA CONSTRUÇÃO TEMPORÁRIA EM CHAPA DUPLA, INTERNA, COM ÁREA LÍQUIDA MAIOR OU IGUAL A 6 M², SEM VÃO. AF_05/2018</v>
          </cell>
          <cell r="C237" t="str">
            <v>M2</v>
          </cell>
          <cell r="D237" t="str">
            <v>115,29</v>
          </cell>
        </row>
        <row r="238">
          <cell r="A238">
            <v>98452</v>
          </cell>
          <cell r="B238" t="str">
            <v>PAREDE DE MADEIRA COMPENSADA PARA CONSTRUÇÃO TEMPORÁRIA EM CHAPA DUPLA, INTERNA, COM ÁREA LÍQUIDA MENOR QUE 6 M², SEM VÃO. AF_05/2018</v>
          </cell>
          <cell r="C238" t="str">
            <v>M2</v>
          </cell>
          <cell r="D238" t="str">
            <v>117,21</v>
          </cell>
        </row>
        <row r="239">
          <cell r="A239">
            <v>98453</v>
          </cell>
          <cell r="B239" t="str">
            <v>PAREDE DE MADEIRA COMPENSADA PARA CONSTRUÇÃO TEMPORÁRIA EM CHAPA DUPLA, EXTERNA, COM ÁREA LÍQUIDA MAIOR OU IGUAL A QUE 6 M², COM VÃO. AF_05/2018</v>
          </cell>
          <cell r="C239" t="str">
            <v>M2</v>
          </cell>
          <cell r="D239" t="str">
            <v>156,49</v>
          </cell>
        </row>
        <row r="240">
          <cell r="A240">
            <v>98454</v>
          </cell>
          <cell r="B240" t="str">
            <v>PAREDE DE MADEIRA COMPENSADA PARA CONSTRUÇÃO TEMPORÁRIA EM CHAPA DUPLA, EXTERNA, COM ÁREA LÍQUIDA MENOR QUE 6 M², COM VÃO. AF_05/2018</v>
          </cell>
          <cell r="C240" t="str">
            <v>M2</v>
          </cell>
          <cell r="D240" t="str">
            <v>202,55</v>
          </cell>
        </row>
        <row r="241">
          <cell r="A241">
            <v>98455</v>
          </cell>
          <cell r="B241" t="str">
            <v>PAREDE DE MADEIRA COMPENSADA PARA CONSTRUÇÃO TEMPORÁRIA EM CHAPA DUPLA, INTERNA, COM ÁREA LÍQUIDA MAIOR OU IGUAL A 6 M², COM VÃO. AF_05/2018</v>
          </cell>
          <cell r="C241" t="str">
            <v>M2</v>
          </cell>
          <cell r="D241" t="str">
            <v>136,24</v>
          </cell>
        </row>
        <row r="242">
          <cell r="A242">
            <v>98456</v>
          </cell>
          <cell r="B242" t="str">
            <v>PAREDE DE MADEIRA COMPENSADA PARA CONSTRUÇÃO TEMPORÁRIA EM CHAPA DUPLA, INTERNA, COM ÁREA LÍQUIDA MENOR QUE 6 M², COM VÃO. AF_05/2018</v>
          </cell>
          <cell r="C242" t="str">
            <v>M2</v>
          </cell>
          <cell r="D242" t="str">
            <v>173,61</v>
          </cell>
        </row>
        <row r="243">
          <cell r="A243">
            <v>98458</v>
          </cell>
          <cell r="B243" t="str">
            <v>TAPUME COM COMPENSADO DE MADEIRA. AF_05/2018</v>
          </cell>
          <cell r="C243" t="str">
            <v>M2</v>
          </cell>
          <cell r="D243" t="str">
            <v>100,56</v>
          </cell>
        </row>
        <row r="244">
          <cell r="A244">
            <v>98459</v>
          </cell>
          <cell r="B244" t="str">
            <v>TAPUME COM TELHA METÁLICA. AF_05/2018</v>
          </cell>
          <cell r="C244" t="str">
            <v>M2</v>
          </cell>
          <cell r="D244" t="str">
            <v>94,03</v>
          </cell>
        </row>
        <row r="245">
          <cell r="A245">
            <v>98460</v>
          </cell>
          <cell r="B245" t="str">
            <v>PISO PARA CONSTRUÇÃO TEMPORÁRIA EM MADEIRA, SEM REAPROVEITAMENTO. AF_05/2018</v>
          </cell>
          <cell r="C245" t="str">
            <v>M2</v>
          </cell>
          <cell r="D245" t="str">
            <v>130,59</v>
          </cell>
        </row>
        <row r="246">
          <cell r="A246">
            <v>98461</v>
          </cell>
          <cell r="B246" t="str">
            <v>ESTRUTURA DE MADEIRA PROVISÓRIA PARA SUPORTE DE CAIXA D ÁGUA ELEVADA DE 1000 LITROS. AF_05/2018_P</v>
          </cell>
          <cell r="C246" t="str">
            <v>UN</v>
          </cell>
          <cell r="D246" t="str">
            <v>3.702,56</v>
          </cell>
        </row>
        <row r="247">
          <cell r="A247">
            <v>98462</v>
          </cell>
          <cell r="B247" t="str">
            <v>ESTRUTURA DE MADEIRA PROVISÓRIA PARA SUPORTE DE CAIXA D ÁGUA ELEVADA DE 3000 LITROS. AF_05/2018_P</v>
          </cell>
          <cell r="C247" t="str">
            <v>UN</v>
          </cell>
          <cell r="D247" t="str">
            <v>5.561,08</v>
          </cell>
        </row>
        <row r="248">
          <cell r="A248">
            <v>5631</v>
          </cell>
          <cell r="B248" t="str">
            <v>ESCAVADEIRA HIDRÁULICA SOBRE ESTEIRAS, CAÇAMBA 0,80 M3, PESO OPERACIONAL 17 T, POTENCIA BRUTA 111 HP - CHP DIURNO. AF_06/2014</v>
          </cell>
          <cell r="C248" t="str">
            <v>CHP</v>
          </cell>
          <cell r="D248" t="str">
            <v>146,07</v>
          </cell>
        </row>
        <row r="249">
          <cell r="A249">
            <v>5678</v>
          </cell>
          <cell r="B249" t="str">
            <v>RETROESCAVADEIRA SOBRE RODAS COM CARREGADEIRA, TRAÇÃO 4X4, POTÊNCIA LÍQ. 88 HP, CAÇAMBA CARREG. CAP. MÍN. 1 M3, CAÇAMBA RETRO CAP. 0,26 M3, PESO OPERACIONAL MÍN. 6.674 KG, PROFUNDIDADE ESCAVAÇÃO MÁX. 4,37 M - CHP DIURNO. AF_06/2014</v>
          </cell>
          <cell r="C249" t="str">
            <v>CHP</v>
          </cell>
          <cell r="D249" t="str">
            <v>104,24</v>
          </cell>
        </row>
        <row r="250">
          <cell r="A250">
            <v>5680</v>
          </cell>
          <cell r="B250" t="str">
            <v>RETROESCAVADEIRA SOBRE RODAS COM CARREGADEIRA, TRAÇÃO 4X2, POTÊNCIA LÍQ. 79 HP, CAÇAMBA CARREG. CAP. MÍN. 1 M3, CAÇAMBA RETRO CAP. 0,20 M3, PESO OPERACIONAL MÍN. 6.570 KG, PROFUNDIDADE ESCAVAÇÃO MÁX. 4,37 M - CHP DIURNO. AF_06/2014</v>
          </cell>
          <cell r="C250" t="str">
            <v>CHP</v>
          </cell>
          <cell r="D250" t="str">
            <v>96,62</v>
          </cell>
        </row>
        <row r="251">
          <cell r="A251">
            <v>5684</v>
          </cell>
          <cell r="B251" t="str">
            <v>ROLO COMPACTADOR VIBRATÓRIO DE UM CILINDRO AÇO LISO, POTÊNCIA 80 HP, PESO OPERACIONAL MÁXIMO 8,1 T, IMPACTO DINÂMICO 16,15 / 9,5 T, LARGURA DE TRABALHO 1,68 M - CHP DIURNO. AF_06/2014</v>
          </cell>
          <cell r="C251" t="str">
            <v>CHP</v>
          </cell>
          <cell r="D251" t="str">
            <v>110,19</v>
          </cell>
        </row>
        <row r="252">
          <cell r="A252">
            <v>5689</v>
          </cell>
          <cell r="B252" t="str">
            <v>GRADE DE DISCO CONTROLE REMOTO REBOCÁVEL, COM 24 DISCOS 24 X 6 MM COM PNEUS PARA TRANSPORTE - CHP DIURNO. AF_06/2014</v>
          </cell>
          <cell r="C252" t="str">
            <v>CHP</v>
          </cell>
          <cell r="D252" t="str">
            <v>5,24</v>
          </cell>
        </row>
        <row r="253">
          <cell r="A253">
            <v>5795</v>
          </cell>
          <cell r="B253" t="str">
            <v>MARTELETE OU ROMPEDOR PNEUMÁTICO MANUAL, 28 KG, COM SILENCIADOR - CHP DIURNO. AF_07/2016</v>
          </cell>
          <cell r="C253" t="str">
            <v>CHP</v>
          </cell>
          <cell r="D253" t="str">
            <v>22,71</v>
          </cell>
        </row>
        <row r="254">
          <cell r="A254">
            <v>5811</v>
          </cell>
          <cell r="B254" t="str">
            <v>CAMINHÃO BASCULANTE 6 M3, PESO BRUTO TOTAL 16.000 KG, CARGA ÚTIL MÁXIMA 13.071 KG, DISTÂNCIA ENTRE EIXOS 4,80 M, POTÊNCIA 230 CV INCLUSIVE CAÇAMBA METÁLICA - CHP DIURNO. AF_06/2014</v>
          </cell>
          <cell r="C254" t="str">
            <v>CHP</v>
          </cell>
          <cell r="D254" t="str">
            <v>147,30</v>
          </cell>
        </row>
        <row r="255">
          <cell r="A255">
            <v>5823</v>
          </cell>
          <cell r="B255" t="str">
            <v>USINA DE CONCRETO FIXA, CAPACIDADE NOMINAL DE 90 A 120 M3/H, SEM SILO - CHP DIURNO. AF_07/2016</v>
          </cell>
          <cell r="C255" t="str">
            <v>CHP</v>
          </cell>
          <cell r="D255" t="str">
            <v>164,85</v>
          </cell>
        </row>
        <row r="256">
          <cell r="A256">
            <v>5824</v>
          </cell>
          <cell r="B256" t="str">
            <v>CAMINHÃO TOCO, PBT 16.000 KG, CARGA ÚTIL MÁX. 10.685 KG, DIST. ENTRE EIXOS 4,8 M, POTÊNCIA 189 CV, INCLUSIVE CARROCERIA FIXA ABERTA DE MADEIRA P/ TRANSPORTE GERAL DE CARGA SECA, DIMEN. APROX. 2,5 X 7,00 X 0,50 M - CHP DIURNO. AF_06/2014</v>
          </cell>
          <cell r="C256" t="str">
            <v>CHP</v>
          </cell>
          <cell r="D256" t="str">
            <v>141,12</v>
          </cell>
        </row>
        <row r="257">
          <cell r="A257">
            <v>5835</v>
          </cell>
          <cell r="B257" t="str">
            <v>VIBROACABADORA DE ASFALTO SOBRE ESTEIRAS, LARGURA DE PAVIMENTAÇÃO 1,90 M A 5,30 M, POTÊNCIA 105 HP CAPACIDADE 450 T/H - CHP DIURNO. AF_11/2014</v>
          </cell>
          <cell r="C257" t="str">
            <v>CHP</v>
          </cell>
          <cell r="D257" t="str">
            <v>339,22</v>
          </cell>
        </row>
        <row r="258">
          <cell r="A258">
            <v>5839</v>
          </cell>
          <cell r="B258" t="str">
            <v>VASSOURA MECÂNICA REBOCÁVEL COM ESCOVA CILÍNDRICA, LARGURA ÚTIL DE VARRIMENTO DE 2,44 M - CHP DIURNO. AF_06/2014</v>
          </cell>
          <cell r="C258" t="str">
            <v>CHP</v>
          </cell>
          <cell r="D258" t="str">
            <v>7,87</v>
          </cell>
        </row>
        <row r="259">
          <cell r="A259">
            <v>5843</v>
          </cell>
          <cell r="B259" t="str">
            <v>TRATOR DE PNEUS, POTÊNCIA 122 CV, TRAÇÃO 4X4, PESO COM LASTRO DE 4.510 KG - CHP DIURNO. AF_06/2014</v>
          </cell>
          <cell r="C259" t="str">
            <v>CHP</v>
          </cell>
          <cell r="D259" t="str">
            <v>187,26</v>
          </cell>
        </row>
        <row r="260">
          <cell r="A260">
            <v>5847</v>
          </cell>
          <cell r="B260" t="str">
            <v>TRATOR DE ESTEIRAS, POTÊNCIA 170 HP, PESO OPERACIONAL 19 T, CAÇAMBA 5,2 M3 - CHP DIURNO. AF_06/2014</v>
          </cell>
          <cell r="C260" t="str">
            <v>CHP</v>
          </cell>
          <cell r="D260" t="str">
            <v>193,85</v>
          </cell>
        </row>
        <row r="261">
          <cell r="A261">
            <v>5851</v>
          </cell>
          <cell r="B261" t="str">
            <v>TRATOR DE ESTEIRAS, POTÊNCIA 150 HP, PESO OPERACIONAL 16,7 T, COM RODA MOTRIZ ELEVADA E LÂMINA 3,18 M3 - CHP DIURNO. AF_06/2014</v>
          </cell>
          <cell r="C261" t="str">
            <v>CHP</v>
          </cell>
          <cell r="D261" t="str">
            <v>184,69</v>
          </cell>
        </row>
        <row r="262">
          <cell r="A262">
            <v>5855</v>
          </cell>
          <cell r="B262" t="str">
            <v>TRATOR DE ESTEIRAS, POTÊNCIA 347 HP, PESO OPERACIONAL 38,5 T, COM LÂMINA 8,70 M3 - CHP DIURNO. AF_06/2014</v>
          </cell>
          <cell r="C262" t="str">
            <v>CHP</v>
          </cell>
          <cell r="D262" t="str">
            <v>481,64</v>
          </cell>
        </row>
        <row r="263">
          <cell r="A263">
            <v>5863</v>
          </cell>
          <cell r="B263" t="str">
            <v>ROLO COMPACTADOR VIBRATÓRIO REBOCÁVEL, CILINDRO DE AÇO LISO, POTÊNCIA DE TRAÇÃO DE 65 CV, PESO 4,7 T, IMPACTO DINÂMICO 18,3 T, LARGURA DE TRABALHO 1,67 M - CHP DIURNO. AF_02/2016</v>
          </cell>
          <cell r="C263" t="str">
            <v>CHP</v>
          </cell>
          <cell r="D263" t="str">
            <v>13,88</v>
          </cell>
        </row>
        <row r="264">
          <cell r="A264">
            <v>5867</v>
          </cell>
          <cell r="B264" t="str">
            <v>ROLO COMPACTADOR VIBRATÓRIO TANDEM AÇO LISO, POTÊNCIA 58 HP, PESO SEM/COM LASTRO 6,5 / 9,4 T, LARGURA DE TRABALHO 1,2 M - CHP DIURNO. AF_06/2014</v>
          </cell>
          <cell r="C264" t="str">
            <v>CHP</v>
          </cell>
          <cell r="D264" t="str">
            <v>108,47</v>
          </cell>
        </row>
        <row r="265">
          <cell r="A265">
            <v>5875</v>
          </cell>
          <cell r="B265" t="str">
            <v>RETROESCAVADEIRA SOBRE RODAS COM CARREGADEIRA, TRAÇÃO 4X4, POTÊNCIA LÍQ. 72 HP, CAÇAMBA CARREG. CAP. MÍN. 0,79 M3, CAÇAMBA RETRO CAP. 0,18 M3, PESO OPERACIONAL MÍN. 7.140 KG, PROFUNDIDADE ESCAVAÇÃO MÁX. 4,50 M - CHP DIURNO. AF_06/2014</v>
          </cell>
          <cell r="C265" t="str">
            <v>CHP</v>
          </cell>
          <cell r="D265" t="str">
            <v>96,50</v>
          </cell>
        </row>
        <row r="266">
          <cell r="A266">
            <v>5879</v>
          </cell>
          <cell r="B266" t="str">
            <v>ROLO COMPACTADOR VIBRATÓRIO PÉ DE CARNEIRO, OPERADO POR CONTROLE REMOTO, POTÊNCIA 12,5 KW, PESO OPERACIONAL 1,675 T, LARGURA DE TRABALHO 0,85 M - CHP DIURNO. AF_02/2016</v>
          </cell>
          <cell r="C266" t="str">
            <v>CHP</v>
          </cell>
          <cell r="D266" t="str">
            <v>92,03</v>
          </cell>
        </row>
        <row r="267">
          <cell r="A267">
            <v>5882</v>
          </cell>
          <cell r="B267" t="str">
            <v>USINA DE LAMA ASFÁLTICA, PROD 30 A 50 T/H, SILO DE AGREGADO 7 M3, RESERVATÓRIOS PARA EMULSÃO E ÁGUA DE 2,3 M3 CADA, MISTURADOR TIPO PUG MILL A SER MONTADO SOBRE CAMINHÃO - CHP DIURNO. AF_10/2014</v>
          </cell>
          <cell r="C267" t="str">
            <v>CHP</v>
          </cell>
          <cell r="D267" t="str">
            <v>86,47</v>
          </cell>
        </row>
        <row r="268">
          <cell r="A268">
            <v>5890</v>
          </cell>
          <cell r="B268" t="str">
            <v>CAMINHÃO TOCO, PESO BRUTO TOTAL 14.300 KG, CARGA ÚTIL MÁXIMA 9590 KG, DISTÂNCIA ENTRE EIXOS 4,76 M, POTÊNCIA 185 CV (NÃO INCLUI CARROCERIA) - CHP DIURNO. AF_06/2014</v>
          </cell>
          <cell r="C268" t="str">
            <v>CHP</v>
          </cell>
          <cell r="D268" t="str">
            <v>142,00</v>
          </cell>
        </row>
        <row r="269">
          <cell r="A269">
            <v>5894</v>
          </cell>
          <cell r="B269" t="str">
            <v>CAMINHÃO TOCO, PESO BRUTO TOTAL 16.000 KG, CARGA ÚTIL MÁXIMA DE 10.685 KG, DISTÂNCIA ENTRE EIXOS 4,80 M, POTÊNCIA 189 CV EXCLUSIVE CARROCERIA - CHP DIURNO. AF_06/2014</v>
          </cell>
          <cell r="C269" t="str">
            <v>CHP</v>
          </cell>
          <cell r="D269" t="str">
            <v>138,48</v>
          </cell>
        </row>
        <row r="270">
          <cell r="A270">
            <v>5901</v>
          </cell>
          <cell r="B270" t="str">
            <v>CAMINHÃO PIPA 10.000 L TRUCADO, PESO BRUTO TOTAL 23.000 KG, CARGA ÚTIL MÁXIMA 15.935 KG, DISTÂNCIA ENTRE EIXOS 4,8 M, POTÊNCIA 230 CV, INCLUSIVE TANQUE DE AÇO PARA TRANSPORTE DE ÁGUA - CHP DIURNO. AF_06/2014</v>
          </cell>
          <cell r="C270" t="str">
            <v>CHP</v>
          </cell>
          <cell r="D270" t="str">
            <v>219,05</v>
          </cell>
        </row>
        <row r="271">
          <cell r="A271">
            <v>5909</v>
          </cell>
          <cell r="B271" t="str">
            <v>ESPARGIDOR DE ASFALTO PRESSURIZADO COM TANQUE DE 2500 L, REBOCÁVEL COM MOTOR A GASOLINA POTÊNCIA 3,4 HP - CHP DIURNO. AF_07/2014</v>
          </cell>
          <cell r="C271" t="str">
            <v>CHP</v>
          </cell>
          <cell r="D271" t="str">
            <v>23,64</v>
          </cell>
        </row>
        <row r="272">
          <cell r="A272">
            <v>5921</v>
          </cell>
          <cell r="B272" t="str">
            <v>GRADE DE DISCO REBOCÁVEL COM 20 DISCOS 24" X 6 MM COM PNEUS PARA TRANSPORTE - CHP DIURNO. AF_06/2014</v>
          </cell>
          <cell r="C272" t="str">
            <v>CHP</v>
          </cell>
          <cell r="D272" t="str">
            <v>4,10</v>
          </cell>
        </row>
        <row r="273">
          <cell r="A273">
            <v>5928</v>
          </cell>
          <cell r="B273" t="str">
            <v>GUINDAUTO HIDRÁULICO, CAPACIDADE MÁXIMA DE CARGA 6200 KG, MOMENTO MÁXIMO DE CARGA 11,7 TM, ALCANCE MÁXIMO HORIZONTAL 9,70 M, INCLUSIVE CAMINHÃO TOCO PBT 16.000 KG, POTÊNCIA DE 189 CV - CHP DIURNO. AF_06/2014</v>
          </cell>
          <cell r="C273" t="str">
            <v>CHP</v>
          </cell>
          <cell r="D273" t="str">
            <v>183,11</v>
          </cell>
        </row>
        <row r="274">
          <cell r="A274">
            <v>5932</v>
          </cell>
          <cell r="B274" t="str">
            <v>MOTONIVELADORA POTÊNCIA BÁSICA LÍQUIDA (PRIMEIRA MARCHA) 125 HP, PESO BRUTO 13032 KG, LARGURA DA LÂMINA DE 3,7 M - CHP DIURNO. AF_06/2014</v>
          </cell>
          <cell r="C274" t="str">
            <v>CHP</v>
          </cell>
          <cell r="D274" t="str">
            <v>166,92</v>
          </cell>
        </row>
        <row r="275">
          <cell r="A275">
            <v>5940</v>
          </cell>
          <cell r="B275" t="str">
            <v>PÁ CARREGADEIRA SOBRE RODAS, POTÊNCIA LÍQUIDA 128 HP, CAPACIDADE DA CAÇAMBA 1,7 A 2,8 M3, PESO OPERACIONAL 11632 KG - CHP DIURNO. AF_06/2014</v>
          </cell>
          <cell r="C275" t="str">
            <v>CHP</v>
          </cell>
          <cell r="D275" t="str">
            <v>141,73</v>
          </cell>
        </row>
        <row r="276">
          <cell r="A276">
            <v>5944</v>
          </cell>
          <cell r="B276" t="str">
            <v>PÁ CARREGADEIRA SOBRE RODAS, POTÊNCIA 197 HP, CAPACIDADE DA CAÇAMBA 2,5 A 3,5 M3, PESO OPERACIONAL 18338 KG - CHP DIURNO. AF_06/2014</v>
          </cell>
          <cell r="C276" t="str">
            <v>CHP</v>
          </cell>
          <cell r="D276" t="str">
            <v>155,85</v>
          </cell>
        </row>
        <row r="277">
          <cell r="A277">
            <v>5953</v>
          </cell>
          <cell r="B277" t="str">
            <v>COMPRESSOR DE AR REBOCÁVEL, VAZÃO 189 PCM, PRESSÃO EFETIVA DE TRABALHO 102 PSI, MOTOR DIESEL, POTÊNCIA 63 CV - CHP DIURNO. AF_06/2015</v>
          </cell>
          <cell r="C277" t="str">
            <v>CHP</v>
          </cell>
          <cell r="D277" t="str">
            <v>44,20</v>
          </cell>
        </row>
        <row r="278">
          <cell r="A278">
            <v>6259</v>
          </cell>
          <cell r="B278" t="str">
            <v>CAMINHÃO PIPA 6.000 L, PESO BRUTO TOTAL 13.000 KG, DISTÂNCIA ENTRE EIXOS 4,80 M, POTÊNCIA 189 CV INCLUSIVE TANQUE DE AÇO PARA TRANSPORTE DE ÁGUA, CAPACIDADE 6 M3 - CHP DIURNO. AF_06/2014</v>
          </cell>
          <cell r="C278" t="str">
            <v>CHP</v>
          </cell>
          <cell r="D278" t="str">
            <v>181,32</v>
          </cell>
        </row>
        <row r="279">
          <cell r="A279">
            <v>6879</v>
          </cell>
          <cell r="B279" t="str">
            <v>ROLO COMPACTADOR DE PNEUS ESTÁTICO, PRESSÃO VARIÁVEL, POTÊNCIA 111 HP, PESO SEM/COM LASTRO 9,5 / 26 T, LARGURA DE TRABALHO 1,90 M - CHP DIURNO. AF_07/2014</v>
          </cell>
          <cell r="C279" t="str">
            <v>CHP</v>
          </cell>
          <cell r="D279" t="str">
            <v>141,75</v>
          </cell>
        </row>
        <row r="280">
          <cell r="A280">
            <v>7030</v>
          </cell>
          <cell r="B280" t="str">
            <v>TANQUE DE ASFALTO ESTACIONÁRIO COM SERPENTINA, CAPACIDADE 30.000 L - CHP DIURNO. AF_06/2014</v>
          </cell>
          <cell r="C280" t="str">
            <v>CHP</v>
          </cell>
          <cell r="D280" t="str">
            <v>178,71</v>
          </cell>
        </row>
        <row r="281">
          <cell r="A281">
            <v>7042</v>
          </cell>
          <cell r="B281" t="str">
            <v>MOTOBOMBA TRASH (PARA ÁGUA SUJA) AUTO ESCORVANTE, MOTOR GASOLINA DE 6,41 HP, DIÂMETROS DE SUCÇÃO X RECALQUE: 3" X 3", HM/Q = 10 MCA / 60 M3/H A 23 MCA / 0 M3/H - CHP DIURNO. AF_10/2014</v>
          </cell>
          <cell r="C281" t="str">
            <v>CHP</v>
          </cell>
          <cell r="D281" t="str">
            <v>10,31</v>
          </cell>
        </row>
        <row r="282">
          <cell r="A282">
            <v>7049</v>
          </cell>
          <cell r="B282" t="str">
            <v>ROLO COMPACTADOR PE DE CARNEIRO VIBRATORIO, POTENCIA 125 HP, PESO OPERACIONAL SEM/COM LASTRO 11,95 / 13,30 T, IMPACTO DINAMICO 38,5 / 22,5 T, LARGURA DE TRABALHO 2,15 M - CHP DIURNO. AF_06/2014</v>
          </cell>
          <cell r="C282" t="str">
            <v>CHP</v>
          </cell>
          <cell r="D282" t="str">
            <v>152,88</v>
          </cell>
        </row>
        <row r="283">
          <cell r="A283">
            <v>67826</v>
          </cell>
          <cell r="B283" t="str">
            <v>CAMINHÃO BASCULANTE 6 M3 TOCO, PESO BRUTO TOTAL 16.000 KG, CARGA ÚTIL MÁXIMA 11.130 KG, DISTÂNCIA ENTRE EIXOS 5,36 M, POTÊNCIA 185 CV, INCLUSIVE CAÇAMBA METÁLICA - CHP DIURNO. AF_06/2014</v>
          </cell>
          <cell r="C283" t="str">
            <v>CHP</v>
          </cell>
          <cell r="D283" t="str">
            <v>129,69</v>
          </cell>
        </row>
        <row r="284">
          <cell r="A284">
            <v>73417</v>
          </cell>
          <cell r="B284" t="str">
            <v>GRUPO GERADOR ESTACIONÁRIO, MOTOR DIESEL POTÊNCIA 170 KVA - CHP DIURNO. AF_02/2016</v>
          </cell>
          <cell r="C284" t="str">
            <v>CHP</v>
          </cell>
          <cell r="D284" t="str">
            <v>145,87</v>
          </cell>
        </row>
        <row r="285">
          <cell r="A285">
            <v>73436</v>
          </cell>
          <cell r="B285" t="str">
            <v>ROLO COMPACTADOR VIBRATÓRIO PÉ DE CARNEIRO PARA SOLOS, POTÊNCIA 80 HP, PESO OPERACIONAL SEM/COM LASTRO 7,4 / 8,8 T, LARGURA DE TRABALHO 1,68 M - CHP DIURNO. AF_02/2016</v>
          </cell>
          <cell r="C285" t="str">
            <v>CHP</v>
          </cell>
          <cell r="D285" t="str">
            <v>151,75</v>
          </cell>
        </row>
        <row r="286">
          <cell r="A286">
            <v>73467</v>
          </cell>
          <cell r="B286" t="str">
            <v>CAMINHÃO TOCO, PBT 14.300 KG, CARGA ÚTIL MÁX. 9.710 KG, DIST. ENTRE EIXOS 3,56 M, POTÊNCIA 185 CV, INCLUSIVE CARROCERIA FIXA ABERTA DE MADEIRA P/ TRANSPORTE GERAL DE CARGA SECA, DIMEN. APROX. 2,50 X 6,50 X 0,50 M - CHP DIURNO. AF_06/2014</v>
          </cell>
          <cell r="C286" t="str">
            <v>CHP</v>
          </cell>
          <cell r="D286" t="str">
            <v>119,85</v>
          </cell>
        </row>
        <row r="287">
          <cell r="A287">
            <v>73536</v>
          </cell>
          <cell r="B287" t="str">
            <v>MOTOBOMBA CENTRÍFUGA, MOTOR A GASOLINA, POTÊNCIA 5,42 HP, BOCAIS 1 1/2" X 1", DIÂMETRO ROTOR 143 MM HM/Q = 6 MCA / 16,8 M3/H A 38 MCA / 6,6 M3/H - CHP DIURNO. AF_06/2014</v>
          </cell>
          <cell r="C287" t="str">
            <v>CHP</v>
          </cell>
          <cell r="D287" t="str">
            <v>8,76</v>
          </cell>
        </row>
        <row r="288">
          <cell r="A288">
            <v>83362</v>
          </cell>
          <cell r="B288" t="str">
            <v>ESPARGIDOR DE ASFALTO PRESSURIZADO, TANQUE 6 M3 COM ISOLAÇÃO TÉRMICA, AQUECIDO COM 2 MAÇARICOS, COM BARRA ESPARGIDORA 3,60 M, MONTADO SOBRE CAMINHÃO  TOCO, PBT 14.300 KG, POTÊNCIA 185 CV - CHP DIURNO. AF_08/2015</v>
          </cell>
          <cell r="C288" t="str">
            <v>CHP</v>
          </cell>
          <cell r="D288" t="str">
            <v>219,69</v>
          </cell>
        </row>
        <row r="289">
          <cell r="A289">
            <v>83765</v>
          </cell>
          <cell r="B289" t="str">
            <v>GRUPO DE SOLDAGEM COM GERADOR A DIESEL 60 CV PARA SOLDA ELÉTRICA, SOBRE 04 RODAS, COM MOTOR 4 CILINDROS 600 A - CHP DIURNO. AF_02/2016</v>
          </cell>
          <cell r="C289" t="str">
            <v>CHP</v>
          </cell>
          <cell r="D289" t="str">
            <v>77,91</v>
          </cell>
        </row>
        <row r="290">
          <cell r="A290">
            <v>87445</v>
          </cell>
          <cell r="B290" t="str">
            <v>BETONEIRA CAPACIDADE NOMINAL 400 L, CAPACIDADE DE MISTURA 310 L, MOTOR A DIESEL POTÊNCIA 5,0 HP, SEM CARREGADOR - CHP DIURNO. AF_06/2014</v>
          </cell>
          <cell r="C290" t="str">
            <v>CHP</v>
          </cell>
          <cell r="D290" t="str">
            <v>4,23</v>
          </cell>
        </row>
        <row r="291">
          <cell r="A291">
            <v>88386</v>
          </cell>
          <cell r="B291" t="str">
            <v>MISTURADOR DE ARGAMASSA, EIXO HORIZONTAL, CAPACIDADE DE MISTURA 300 KG, MOTOR ELÉTRICO POTÊNCIA 5 CV - CHP DIURNO. AF_06/2014</v>
          </cell>
          <cell r="C291" t="str">
            <v>CHP</v>
          </cell>
          <cell r="D291" t="str">
            <v>4,50</v>
          </cell>
        </row>
        <row r="292">
          <cell r="A292">
            <v>88393</v>
          </cell>
          <cell r="B292" t="str">
            <v>MISTURADOR DE ARGAMASSA, EIXO HORIZONTAL, CAPACIDADE DE MISTURA 600 KG, MOTOR ELÉTRICO POTÊNCIA 7,5 CV - CHP DIURNO. AF_06/2014</v>
          </cell>
          <cell r="C292" t="str">
            <v>CHP</v>
          </cell>
          <cell r="D292" t="str">
            <v>6,09</v>
          </cell>
        </row>
        <row r="293">
          <cell r="A293">
            <v>88399</v>
          </cell>
          <cell r="B293" t="str">
            <v>MISTURADOR DE ARGAMASSA, EIXO HORIZONTAL, CAPACIDADE DE MISTURA 160 KG, MOTOR ELÉTRICO POTÊNCIA 3 CV - CHP DIURNO. AF_06/2014</v>
          </cell>
          <cell r="C293" t="str">
            <v>CHP</v>
          </cell>
          <cell r="D293" t="str">
            <v>3,44</v>
          </cell>
        </row>
        <row r="294">
          <cell r="A294">
            <v>88418</v>
          </cell>
          <cell r="B294" t="str">
            <v>PROJETOR DE ARGAMASSA, CAPACIDADE DE PROJEÇÃO 1,5 M3/H, ALCANCE DE 30 ATÉ 60 M, MOTOR ELÉTRICO POTÊNCIA 7,5 HP - CHP DIURNO. AF_06/2014</v>
          </cell>
          <cell r="C294" t="str">
            <v>CHP</v>
          </cell>
          <cell r="D294" t="str">
            <v>15,95</v>
          </cell>
        </row>
        <row r="295">
          <cell r="A295">
            <v>88433</v>
          </cell>
          <cell r="B295" t="str">
            <v>PROJETOR DE ARGAMASSA, CAPACIDADE DE PROJEÇÃO 2 M3/H, ALCANCE ATÉ 50 M, MOTOR ELÉTRICO POTÊNCIA 7,5 HP - CHP DIURNO. AF_06/2014</v>
          </cell>
          <cell r="C295" t="str">
            <v>CHP</v>
          </cell>
          <cell r="D295" t="str">
            <v>19,97</v>
          </cell>
        </row>
        <row r="296">
          <cell r="A296">
            <v>88830</v>
          </cell>
          <cell r="B296" t="str">
            <v>BETONEIRA CAPACIDADE NOMINAL DE 400 L, CAPACIDADE DE MISTURA 280 L, MOTOR ELÉTRICO TRIFÁSICO POTÊNCIA DE 2 CV, SEM CARREGADOR - CHP DIURNO. AF_10/2014</v>
          </cell>
          <cell r="C296" t="str">
            <v>CHP</v>
          </cell>
          <cell r="D296" t="str">
            <v>1,65</v>
          </cell>
        </row>
        <row r="297">
          <cell r="A297">
            <v>88843</v>
          </cell>
          <cell r="B297" t="str">
            <v>TRATOR DE ESTEIRAS, POTÊNCIA 125 HP, PESO OPERACIONAL 12,9 T, COM LÂMINA 2,7 M3 - CHP DIURNO. AF_10/2014</v>
          </cell>
          <cell r="C297" t="str">
            <v>CHP</v>
          </cell>
          <cell r="D297" t="str">
            <v>155,52</v>
          </cell>
        </row>
        <row r="298">
          <cell r="A298">
            <v>88907</v>
          </cell>
          <cell r="B298" t="str">
            <v>ESCAVADEIRA HIDRÁULICA SOBRE ESTEIRAS, CAÇAMBA 1,20 M3, PESO OPERACIONAL 21 T, POTÊNCIA BRUTA 155 HP - CHP DIURNO. AF_06/2014</v>
          </cell>
          <cell r="C298" t="str">
            <v>CHP</v>
          </cell>
          <cell r="D298" t="str">
            <v>174,10</v>
          </cell>
        </row>
        <row r="299">
          <cell r="A299">
            <v>89021</v>
          </cell>
          <cell r="B299" t="str">
            <v>BOMBA SUBMERSÍVEL ELÉTRICA TRIFÁSICA, POTÊNCIA 2,96 HP, Ø ROTOR 144 MM SEMI-ABERTO, BOCAL DE SAÍDA Ø 2, HM/Q = 2 MCA / 38,8 M3/H A 28 MCA / 5 M3/H - CHP DIURNO. AF_06/2014</v>
          </cell>
          <cell r="C299" t="str">
            <v>CHP</v>
          </cell>
          <cell r="D299" t="str">
            <v>2,14</v>
          </cell>
        </row>
        <row r="300">
          <cell r="A300">
            <v>89028</v>
          </cell>
          <cell r="B300" t="str">
            <v>TANQUE DE ASFALTO ESTACIONÁRIO COM MAÇARICO, CAPACIDADE 20.000 L - CHP DIURNO. AF_06/2014</v>
          </cell>
          <cell r="C300" t="str">
            <v>CHP</v>
          </cell>
          <cell r="D300" t="str">
            <v>164,96</v>
          </cell>
        </row>
        <row r="301">
          <cell r="A301">
            <v>89032</v>
          </cell>
          <cell r="B301" t="str">
            <v>TRATOR DE ESTEIRAS, POTÊNCIA 100 HP, PESO OPERACIONAL 9,4 T, COM LÂMINA 2,19 M3 - CHP DIURNO. AF_06/2014</v>
          </cell>
          <cell r="C301" t="str">
            <v>CHP</v>
          </cell>
          <cell r="D301" t="str">
            <v>140,19</v>
          </cell>
        </row>
        <row r="302">
          <cell r="A302">
            <v>89035</v>
          </cell>
          <cell r="B302" t="str">
            <v>TRATOR DE PNEUS, POTÊNCIA 85 CV, TRAÇÃO 4X4, PESO COM LASTRO DE 4.675 KG - CHP DIURNO. AF_06/2014</v>
          </cell>
          <cell r="C302" t="str">
            <v>CHP</v>
          </cell>
          <cell r="D302" t="str">
            <v>138,71</v>
          </cell>
        </row>
        <row r="303">
          <cell r="A303">
            <v>89225</v>
          </cell>
          <cell r="B303" t="str">
            <v>BETONEIRA CAPACIDADE NOMINAL DE 600 L, CAPACIDADE DE MISTURA 360 L, MOTOR ELÉTRICO TRIFÁSICO POTÊNCIA DE 4 CV, SEM CARREGADOR - CHP DIURNO. AF_11/2014</v>
          </cell>
          <cell r="C303" t="str">
            <v>CHP</v>
          </cell>
          <cell r="D303" t="str">
            <v>4,75</v>
          </cell>
        </row>
        <row r="304">
          <cell r="A304">
            <v>89234</v>
          </cell>
          <cell r="B304" t="str">
            <v>FRESADORA DE ASFALTO A FRIO SOBRE RODAS, LARGURA FRESAGEM DE 1,0 M, POTÊNCIA 208 HP - CHP DIURNO. AF_11/2014</v>
          </cell>
          <cell r="C304" t="str">
            <v>CHP</v>
          </cell>
          <cell r="D304" t="str">
            <v>517,10</v>
          </cell>
        </row>
        <row r="305">
          <cell r="A305">
            <v>89242</v>
          </cell>
          <cell r="B305" t="str">
            <v>FRESADORA DE ASFALTO A FRIO SOBRE RODAS, LARGURA FRESAGEM DE 2,0 M, POTÊNCIA 550 HP - CHP DIURNO. AF_11/2014</v>
          </cell>
          <cell r="C305" t="str">
            <v>CHP</v>
          </cell>
          <cell r="D305" t="str">
            <v>1.218,89</v>
          </cell>
        </row>
        <row r="306">
          <cell r="A306">
            <v>89250</v>
          </cell>
          <cell r="B306" t="str">
            <v>RECICLADORA DE ASFALTO A FRIO SOBRE RODAS, LARGURA FRESAGEM DE 2,0 M, POTÊNCIA 422 HP - CHP DIURNO. AF_11/2014</v>
          </cell>
          <cell r="C306" t="str">
            <v>CHP</v>
          </cell>
          <cell r="D306" t="str">
            <v>1.056,33</v>
          </cell>
        </row>
        <row r="307">
          <cell r="A307">
            <v>89257</v>
          </cell>
          <cell r="B307" t="str">
            <v>VIBROACABADORA DE ASFALTO SOBRE ESTEIRAS, LARGURA DE PAVIMENTAÇÃO 2,13 M A 4,55 M, POTÊNCIA 100 HP CAPACIDADE 400 T/H - CHP DIURNO. AF_11/2014</v>
          </cell>
          <cell r="C307" t="str">
            <v>CHP</v>
          </cell>
          <cell r="D307" t="str">
            <v>291,06</v>
          </cell>
        </row>
        <row r="308">
          <cell r="A308">
            <v>89272</v>
          </cell>
          <cell r="B308" t="str">
            <v>GUINDASTE HIDRÁULICO AUTOPROPELIDO, COM LANÇA TELESCÓPICA 28,80 M, CAPACIDADE MÁXIMA 30 T, POTÊNCIA 97 KW, TRAÇÃO 4 X 4 - CHP DIURNO. AF_11/2014</v>
          </cell>
          <cell r="C308" t="str">
            <v>CHP</v>
          </cell>
          <cell r="D308" t="str">
            <v>136,62</v>
          </cell>
        </row>
        <row r="309">
          <cell r="A309">
            <v>89278</v>
          </cell>
          <cell r="B309" t="str">
            <v>BETONEIRA CAPACIDADE NOMINAL DE 600 L, CAPACIDADE DE MISTURA 440 L, MOTOR A DIESEL POTÊNCIA 10 HP, COM CARREGADOR - CHP DIURNO. AF_11/2014</v>
          </cell>
          <cell r="C309" t="str">
            <v>CHP</v>
          </cell>
          <cell r="D309" t="str">
            <v>10,05</v>
          </cell>
        </row>
        <row r="310">
          <cell r="A310">
            <v>89843</v>
          </cell>
          <cell r="B310" t="str">
            <v>BATE-ESTACAS POR GRAVIDADE, POTÊNCIA DE 160 HP, PESO DO MARTELO ATÉ 3 TONELADAS - CHP DIURNO. AF_11/2014</v>
          </cell>
          <cell r="C310" t="str">
            <v>CHP</v>
          </cell>
          <cell r="D310" t="str">
            <v>159,83</v>
          </cell>
        </row>
        <row r="311">
          <cell r="A311">
            <v>89876</v>
          </cell>
          <cell r="B311" t="str">
            <v>CAMINHÃO BASCULANTE 14 M3, COM CAVALO MECÂNICO DE CAPACIDADE MÁXIMA DE TRAÇÃO COMBINADO DE 36000 KG, POTÊNCIA 286 CV, INCLUSIVE SEMIREBOQUE COM CAÇAMBA METÁLICA - CHP DIURNO. AF_12/2014</v>
          </cell>
          <cell r="C311" t="str">
            <v>CHP</v>
          </cell>
          <cell r="D311" t="str">
            <v>236,51</v>
          </cell>
        </row>
        <row r="312">
          <cell r="A312">
            <v>89883</v>
          </cell>
          <cell r="B312" t="str">
            <v>CAMINHÃO BASCULANTE 18 M3, COM CAVALO MECÂNICO DE CAPACIDADE MÁXIMA DE TRAÇÃO COMBINADO DE 45000 KG, POTÊNCIA 330 CV, INCLUSIVE SEMIREBOQUE COM CAÇAMBA METÁLICA - CHP DIURNO. AF_12/2014</v>
          </cell>
          <cell r="C312" t="str">
            <v>CHP</v>
          </cell>
          <cell r="D312" t="str">
            <v>262,22</v>
          </cell>
        </row>
        <row r="313">
          <cell r="A313">
            <v>90586</v>
          </cell>
          <cell r="B313" t="str">
            <v>VIBRADOR DE IMERSÃO, DIÂMETRO DE PONTEIRA 45MM, MOTOR ELÉTRICO TRIFÁSICO POTÊNCIA DE 2 CV - CHP DIURNO. AF_06/2015</v>
          </cell>
          <cell r="C313" t="str">
            <v>CHP</v>
          </cell>
          <cell r="D313" t="str">
            <v>1,70</v>
          </cell>
        </row>
        <row r="314">
          <cell r="A314">
            <v>90625</v>
          </cell>
          <cell r="B314" t="str">
            <v>PERFURATRIZ MANUAL, TORQUE MÁXIMO 83 N.M, POTÊNCIA 5 CV, COM DIÂMETRO MÁXIMO 4" - CHP DIURNO. AF_06/2015</v>
          </cell>
          <cell r="C314" t="str">
            <v>CHP</v>
          </cell>
          <cell r="D314" t="str">
            <v>6,16</v>
          </cell>
        </row>
        <row r="315">
          <cell r="A315">
            <v>90631</v>
          </cell>
          <cell r="B315" t="str">
            <v>PERFURATRIZ SOBRE ESTEIRA, TORQUE MÁXIMO 600 KGF, PESO MÉDIO 1000 KG, POTÊNCIA 20 HP, DIÂMETRO MÁXIMO 10" - CHP DIURNO. AF_06/2015</v>
          </cell>
          <cell r="C315" t="str">
            <v>CHP</v>
          </cell>
          <cell r="D315" t="str">
            <v>106,31</v>
          </cell>
        </row>
        <row r="316">
          <cell r="A316">
            <v>90637</v>
          </cell>
          <cell r="B316" t="str">
            <v>MISTURADOR DUPLO HORIZONTAL DE ALTA TURBULÊNCIA, CAPACIDADE / VOLUME 2 X 500 LITROS, MOTORES ELÉTRICOS MÍNIMO 5 CV CADA, PARA NATA CIMENTO, ARGAMASSA E OUTROS - CHP DIURNO. AF_06/2015</v>
          </cell>
          <cell r="C316" t="str">
            <v>CHP</v>
          </cell>
          <cell r="D316" t="str">
            <v>14,24</v>
          </cell>
        </row>
        <row r="317">
          <cell r="A317">
            <v>90643</v>
          </cell>
          <cell r="B317" t="str">
            <v>BOMBA TRIPLEX, PARA INJEÇÃO DE NATA DE CIMENTO, VAZÃO MÁXIMA DE 100 LITROS/MINUTO, PRESSÃO MÁXIMA DE 70 BAR - CHP DIURNO. AF_06/2015</v>
          </cell>
          <cell r="C317" t="str">
            <v>CHP</v>
          </cell>
          <cell r="D317" t="str">
            <v>21,32</v>
          </cell>
        </row>
        <row r="318">
          <cell r="A318">
            <v>90650</v>
          </cell>
          <cell r="B318" t="str">
            <v>BOMBA CENTRÍFUGA MONOESTÁGIO COM MOTOR ELÉTRICO MONOFÁSICO, POTÊNCIA 15 HP, DIÂMETRO DO ROTOR 173 MM, HM/Q = 30 MCA / 90 M3/H A 45 MCA / 55 M3/H - CHP DIURNO. AF_06/2015</v>
          </cell>
          <cell r="C318" t="str">
            <v>CHP</v>
          </cell>
          <cell r="D318" t="str">
            <v>8,96</v>
          </cell>
        </row>
        <row r="319">
          <cell r="A319">
            <v>90656</v>
          </cell>
          <cell r="B319" t="str">
            <v>BOMBA DE PROJEÇÃO DE CONCRETO SECO, POTÊNCIA 10 CV, VAZÃO 3 M3/H - CHP DIURNO. AF_06/2015</v>
          </cell>
          <cell r="C319" t="str">
            <v>CHP</v>
          </cell>
          <cell r="D319" t="str">
            <v>14,10</v>
          </cell>
        </row>
        <row r="320">
          <cell r="A320">
            <v>90662</v>
          </cell>
          <cell r="B320" t="str">
            <v>BOMBA DE PROJEÇÃO DE CONCRETO SECO, POTÊNCIA 10 CV, VAZÃO 6 M3/H - CHP DIURNO. AF_06/2015</v>
          </cell>
          <cell r="C320" t="str">
            <v>CHP</v>
          </cell>
          <cell r="D320" t="str">
            <v>14,77</v>
          </cell>
        </row>
        <row r="321">
          <cell r="A321">
            <v>90668</v>
          </cell>
          <cell r="B321" t="str">
            <v>PROJETOR PNEUMÁTICO DE ARGAMASSA PARA CHAPISCO E REBOCO COM RECIPIENTE ACOPLADO, TIPO CANEQUINHA, COM COMPRESSOR DE AR REBOCÁVEL VAZÃO 89 PCM E MOTOR DIESEL DE 20 CV - CHP DIURNO. AF_06/2015</v>
          </cell>
          <cell r="C321" t="str">
            <v>CHP</v>
          </cell>
          <cell r="D321" t="str">
            <v>23,01</v>
          </cell>
        </row>
        <row r="322">
          <cell r="A322">
            <v>90674</v>
          </cell>
          <cell r="B322" t="str">
            <v>PERFURATRIZ COM TORRE METÁLICA PARA EXECUÇÃO DE ESTACA HÉLICE CONTÍNUA, PROFUNDIDADE MÁXIMA DE 30 M, DIÂMETRO MÁXIMO DE 800 MM, POTÊNCIA INSTALADA DE 268 HP, MESA ROTATIVA COM TORQUE MÁXIMO DE 170 KNM - CHP DIURNO. AF_06/2015</v>
          </cell>
          <cell r="C322" t="str">
            <v>CHP</v>
          </cell>
          <cell r="D322" t="str">
            <v>458,47</v>
          </cell>
        </row>
        <row r="323">
          <cell r="A323">
            <v>90680</v>
          </cell>
          <cell r="B323" t="str">
            <v>PERFURATRIZ HIDRÁULICA SOBRE CAMINHÃO COM TRADO CURTO ACOPLADO, PROFUNDIDADE MÁXIMA DE 20 M, DIÂMETRO MÁXIMO DE 1500 MM, POTÊNCIA INSTALADA DE 137 HP, MESA ROTATIVA COM TORQUE MÁXIMO DE 30 KNM - CHP DIURNO. AF_06/2015</v>
          </cell>
          <cell r="C323" t="str">
            <v>CHP</v>
          </cell>
          <cell r="D323" t="str">
            <v>277,23</v>
          </cell>
        </row>
        <row r="324">
          <cell r="A324">
            <v>90686</v>
          </cell>
          <cell r="B324" t="str">
            <v>MANIPULADOR TELESCÓPICO, POTÊNCIA DE 85 HP, CAPACIDADE DE CARGA DE 3.500 KG, ALTURA MÁXIMA DE ELEVAÇÃO DE 12,3 M - CHP DIURNO. AF_06/2015</v>
          </cell>
          <cell r="C324" t="str">
            <v>CHP</v>
          </cell>
          <cell r="D324" t="str">
            <v>124,80</v>
          </cell>
        </row>
        <row r="325">
          <cell r="A325">
            <v>90692</v>
          </cell>
          <cell r="B325" t="str">
            <v>MINICARREGADEIRA SOBRE RODAS, POTÊNCIA LÍQUIDA DE 47 HP, CAPACIDADE NOMINAL DE OPERAÇÃO DE 646 KG - CHP DIURNO. AF_06/2015</v>
          </cell>
          <cell r="C325" t="str">
            <v>CHP</v>
          </cell>
          <cell r="D325" t="str">
            <v>95,54</v>
          </cell>
        </row>
        <row r="326">
          <cell r="A326">
            <v>90964</v>
          </cell>
          <cell r="B326" t="str">
            <v>COMPRESSOR DE AR REBOCÁVEL, VAZÃO 89 PCM, PRESSÃO EFETIVA DE TRABALHO 102 PSI, MOTOR DIESEL, POTÊNCIA 20 CV - CHP DIURNO. AF_06/2015</v>
          </cell>
          <cell r="C326" t="str">
            <v>CHP</v>
          </cell>
          <cell r="D326" t="str">
            <v>21,81</v>
          </cell>
        </row>
        <row r="327">
          <cell r="A327">
            <v>90972</v>
          </cell>
          <cell r="B327" t="str">
            <v>COMPRESSOR DE AR REBOCAVEL, VAZÃO 250 PCM, PRESSAO DE TRABALHO 102 PSI, MOTOR A DIESEL POTÊNCIA 81 CV - CHP DIURNO. AF_06/2015</v>
          </cell>
          <cell r="C327" t="str">
            <v>CHP</v>
          </cell>
          <cell r="D327" t="str">
            <v>57,25</v>
          </cell>
        </row>
        <row r="328">
          <cell r="A328">
            <v>90979</v>
          </cell>
          <cell r="B328" t="str">
            <v>COMPRESSOR DE AR REBOCÁVEL, VAZÃO 748 PCM, PRESSÃO EFETIVA DE TRABALHO 102 PSI, MOTOR DIESEL, POTÊNCIA 210 CV - CHP DIURNO. AF_06/2015</v>
          </cell>
          <cell r="C328" t="str">
            <v>CHP</v>
          </cell>
          <cell r="D328" t="str">
            <v>147,96</v>
          </cell>
        </row>
        <row r="329">
          <cell r="A329">
            <v>90991</v>
          </cell>
          <cell r="B329" t="str">
            <v>ESCAVADEIRA HIDRÁULICA SOBRE ESTEIRAS, CAÇAMBA 0,80 M3, PESO OPERACIONAL 17,8 T, POTÊNCIA LÍQUIDA 110 HP - CHP DIURNO. AF_10/2014</v>
          </cell>
          <cell r="C329" t="str">
            <v>CHP</v>
          </cell>
          <cell r="D329" t="str">
            <v>142,23</v>
          </cell>
        </row>
        <row r="330">
          <cell r="A330">
            <v>90999</v>
          </cell>
          <cell r="B330" t="str">
            <v>COMPRESSOR DE AR REBOCAVEL, VAZÃO 400 PCM, PRESSAO DE TRABALHO 102 PSI, MOTOR A DIESEL POTÊNCIA 110 CV - CHP DIURNO. AF_06/2015</v>
          </cell>
          <cell r="C330" t="str">
            <v>CHP</v>
          </cell>
          <cell r="D330" t="str">
            <v>75,98</v>
          </cell>
        </row>
        <row r="331">
          <cell r="A331">
            <v>91031</v>
          </cell>
          <cell r="B331" t="str">
            <v>CAMINHÃO TRUCADO (C/ TERCEIRO EIXO) ELETRÔNICO - POTÊNCIA 231CV - PBT = 22000KG - DIST. ENTRE EIXOS 5170 MM - INCLUI CARROCERIA FIXA ABERTA DE MADEIRA - CHP DIURNO. AF_06/2015</v>
          </cell>
          <cell r="C331" t="str">
            <v>CHP</v>
          </cell>
          <cell r="D331" t="str">
            <v>174,18</v>
          </cell>
        </row>
        <row r="332">
          <cell r="A332">
            <v>91277</v>
          </cell>
          <cell r="B332" t="str">
            <v>PLACA VIBRATÓRIA REVERSÍVEL COM MOTOR 4 TEMPOS A GASOLINA, FORÇA CENTRÍFUGA DE 25 KN (2500 KGF), POTÊNCIA 5,5 CV - CHP DIURNO. AF_08/2015</v>
          </cell>
          <cell r="C332" t="str">
            <v>CHP</v>
          </cell>
          <cell r="D332" t="str">
            <v>9,42</v>
          </cell>
        </row>
        <row r="333">
          <cell r="A333">
            <v>91283</v>
          </cell>
          <cell r="B333" t="str">
            <v>CORTADORA DE PISO COM MOTOR 4 TEMPOS A GASOLINA, POTÊNCIA DE 13 HP, COM DISCO DE CORTE DIAMANTADO SEGMENTADO PARA CONCRETO, DIÂMETRO DE 350 MM, FURO DE 1" (14 X 1") - CHP DIURNO. AF_08/2015</v>
          </cell>
          <cell r="C333" t="str">
            <v>CHP</v>
          </cell>
          <cell r="D333" t="str">
            <v>21,87</v>
          </cell>
        </row>
        <row r="334">
          <cell r="A334">
            <v>91386</v>
          </cell>
          <cell r="B334" t="str">
            <v>CAMINHÃO BASCULANTE 10 M3, TRUCADO CABINE SIMPLES, PESO BRUTO TOTAL 23.000 KG, CARGA ÚTIL MÁXIMA 15.935 KG, DISTÂNCIA ENTRE EIXOS 4,80 M, POTÊNCIA 230 CV INCLUSIVE CAÇAMBA METÁLICA - CHP DIURNO. AF_06/2014</v>
          </cell>
          <cell r="C334" t="str">
            <v>CHP</v>
          </cell>
          <cell r="D334" t="str">
            <v>185,40</v>
          </cell>
        </row>
        <row r="335">
          <cell r="A335">
            <v>91533</v>
          </cell>
          <cell r="B335" t="str">
            <v>COMPACTADOR DE SOLOS DE PERCUSSÃO (SOQUETE) COM MOTOR A GASOLINA 4 TEMPOS, POTÊNCIA 4 CV - CHP DIURNO. AF_08/2015</v>
          </cell>
          <cell r="C335" t="str">
            <v>CHP</v>
          </cell>
          <cell r="D335" t="str">
            <v>29,27</v>
          </cell>
        </row>
        <row r="336">
          <cell r="A336">
            <v>91634</v>
          </cell>
          <cell r="B336" t="str">
            <v>GUINDAUTO HIDRÁULICO, CAPACIDADE MÁXIMA DE CARGA 6500 KG, MOMENTO MÁXIMO DE CARGA 5,8 TM, ALCANCE MÁXIMO HORIZONTAL 7,60 M, INCLUSIVE CAMINHÃO TOCO PBT 9.700 KG, POTÊNCIA DE 160 CV - CHP DIURNO. AF_08/2015</v>
          </cell>
          <cell r="C336" t="str">
            <v>CHP</v>
          </cell>
          <cell r="D336" t="str">
            <v>161,42</v>
          </cell>
        </row>
        <row r="337">
          <cell r="A337">
            <v>91645</v>
          </cell>
          <cell r="B337" t="str">
            <v>CAMINHÃO DE TRANSPORTE DE MATERIAL ASFÁLTICO 30.000 L, COM CAVALO MECÂNICO DE CAPACIDADE MÁXIMA DE TRAÇÃO COMBINADO DE 66.000 KG, POTÊNCIA 360 CV, INCLUSIVE TANQUE DE ASFALTO COM SERPENTINA - CHP DIURNO. AF_08/2015</v>
          </cell>
          <cell r="C337" t="str">
            <v>CHP</v>
          </cell>
          <cell r="D337" t="str">
            <v>343,31</v>
          </cell>
        </row>
        <row r="338">
          <cell r="A338">
            <v>91692</v>
          </cell>
          <cell r="B338" t="str">
            <v>SERRA CIRCULAR DE BANCADA COM MOTOR ELÉTRICO POTÊNCIA DE 5HP, COM COIFA PARA DISCO 10" - CHP DIURNO. AF_08/2015</v>
          </cell>
          <cell r="C338" t="str">
            <v>CHP</v>
          </cell>
          <cell r="D338" t="str">
            <v>24,16</v>
          </cell>
        </row>
        <row r="339">
          <cell r="A339">
            <v>92043</v>
          </cell>
          <cell r="B339" t="str">
            <v>DISTRIBUIDOR DE AGREGADOS REBOCAVEL, CAPACIDADE 1,9 M³, LARGURA DE TRABALHO 3,66 M - CHP DIURNO. AF_11/2015</v>
          </cell>
          <cell r="C339" t="str">
            <v>CHP</v>
          </cell>
          <cell r="D339" t="str">
            <v>9,12</v>
          </cell>
        </row>
        <row r="340">
          <cell r="A340">
            <v>92106</v>
          </cell>
          <cell r="B340" t="str">
            <v>CAMINHÃO PARA EQUIPAMENTO DE LIMPEZA A SUCÇÃO, COM CAMINHÃO TRUCADO DE PESO BRUTO TOTAL 23000 KG, CARGA ÚTIL MÁXIMA 15935 KG, DISTÂNCIA ENTRE EIXOS 4,80 M, POTÊNCIA 230 CV, INCLUSIVE LIMPADORA A SUCÇÃO, TANQUE 12000 L - CHP DIURNO. AF_11/2015</v>
          </cell>
          <cell r="C340" t="str">
            <v>CHP</v>
          </cell>
          <cell r="D340" t="str">
            <v>224,17</v>
          </cell>
        </row>
        <row r="341">
          <cell r="A341">
            <v>92112</v>
          </cell>
          <cell r="B341" t="str">
            <v>PENEIRA ROTATIVA COM MOTOR ELÉTRICO TRIFÁSICO DE 2 CV, CILINDRO DE 1 M X 0,60 M, COM FUROS DE 3,17 MM - CHP DIURNO. AF_11/2015</v>
          </cell>
          <cell r="C341" t="str">
            <v>CHP</v>
          </cell>
          <cell r="D341" t="str">
            <v>2,84</v>
          </cell>
        </row>
        <row r="342">
          <cell r="A342">
            <v>92118</v>
          </cell>
          <cell r="B342" t="str">
            <v>DOSADOR DE AREIA, CAPACIDADE DE 26 LITROS - CHP DIURNO. AF_11/2015</v>
          </cell>
          <cell r="C342" t="str">
            <v>CHP</v>
          </cell>
          <cell r="D342" t="str">
            <v>0,26</v>
          </cell>
        </row>
        <row r="343">
          <cell r="A343">
            <v>92138</v>
          </cell>
          <cell r="B343" t="str">
            <v>CAMINHONETE COM MOTOR A DIESEL, POTÊNCIA 180 CV, CABINE DUPLA, 4X4 - CHP DIURNO. AF_11/2015</v>
          </cell>
          <cell r="C343" t="str">
            <v>CHP</v>
          </cell>
          <cell r="D343" t="str">
            <v>74,31</v>
          </cell>
        </row>
        <row r="344">
          <cell r="A344">
            <v>92145</v>
          </cell>
          <cell r="B344" t="str">
            <v>CAMINHONETE CABINE SIMPLES COM MOTOR 1.6 FLEX, CÂMBIO MANUAL, POTÊNCIA 101/104 CV, 2 PORTAS - CHP DIURNO. AF_11/2015</v>
          </cell>
          <cell r="C344" t="str">
            <v>CHP</v>
          </cell>
          <cell r="D344" t="str">
            <v>66,26</v>
          </cell>
        </row>
        <row r="345">
          <cell r="A345">
            <v>92242</v>
          </cell>
          <cell r="B345" t="str">
            <v>CAMINHÃO DE TRANSPORTE DE MATERIAL ASFÁLTICO 20.000 L, COM CAVALO MECÂNICO DE CAPACIDADE MÁXIMA DE TRAÇÃO COMBINADO DE 45.000 KG, POTÊNCIA 330 CV, INCLUSIVE TANQUE DE ASFALTO COM MAÇARICO - CHP DIURNO. AF_12/2015</v>
          </cell>
          <cell r="C345" t="str">
            <v>CHP</v>
          </cell>
          <cell r="D345" t="str">
            <v>301,03</v>
          </cell>
        </row>
        <row r="346">
          <cell r="A346">
            <v>92716</v>
          </cell>
          <cell r="B346" t="str">
            <v>APARELHO PARA CORTE E SOLDA OXI-ACETILENO SOBRE RODAS, INCLUSIVE CILINDROS E MAÇARICOS - CHP DIURNO. AF_12/2015</v>
          </cell>
          <cell r="C346" t="str">
            <v>CHP</v>
          </cell>
          <cell r="D346" t="str">
            <v>24,32</v>
          </cell>
        </row>
        <row r="347">
          <cell r="A347">
            <v>92960</v>
          </cell>
          <cell r="B347" t="str">
            <v>MÁQUINA EXTRUSORA DE CONCRETO PARA GUIAS E SARJETAS, MOTOR A DIESEL, POTÊNCIA 14 CV - CHP DIURNO. AF_12/2015</v>
          </cell>
          <cell r="C347" t="str">
            <v>CHP</v>
          </cell>
          <cell r="D347" t="str">
            <v>15,08</v>
          </cell>
        </row>
        <row r="348">
          <cell r="A348">
            <v>92966</v>
          </cell>
          <cell r="B348" t="str">
            <v>MARTELO PERFURADOR PNEUMÁTICO MANUAL, HASTE 25 X 75 MM, 21 KG - CHP DIURNO. AF_12/2015</v>
          </cell>
          <cell r="C348" t="str">
            <v>CHP</v>
          </cell>
          <cell r="D348" t="str">
            <v>22,78</v>
          </cell>
        </row>
        <row r="349">
          <cell r="A349">
            <v>93224</v>
          </cell>
          <cell r="B349" t="str">
            <v>PERFURATRIZ COM TORRE METÁLICA PARA EXECUÇÃO DE ESTACA HÉLICE CONTÍNUA, PROFUNDIDADE MÁXIMA DE 32 M, DIÂMETRO MÁXIMO DE 1000 MM, POTÊNCIA INSTALADA DE 350 HP, MESA ROTATIVA COM TORQUE MÁXIMO DE 263 KNM - CHP DIURNO. AF_01/2016</v>
          </cell>
          <cell r="C349" t="str">
            <v>CHP</v>
          </cell>
          <cell r="D349" t="str">
            <v>677,80</v>
          </cell>
        </row>
        <row r="350">
          <cell r="A350">
            <v>93233</v>
          </cell>
          <cell r="B350" t="str">
            <v>BETONEIRA CAPACIDADE NOMINAL 400 L, CAPACIDADE DE MISTURA 310 L, MOTOR A GASOLINA POTÊNCIA 5,5 HP, SEM CARREGADOR - CHP DIURNO. AF_02/2016</v>
          </cell>
          <cell r="C350" t="str">
            <v>CHP</v>
          </cell>
          <cell r="D350" t="str">
            <v>9,30</v>
          </cell>
        </row>
        <row r="351">
          <cell r="A351">
            <v>93272</v>
          </cell>
          <cell r="B351" t="str">
            <v>GRUA ASCENSIONAL, LANCA DE 30 M, CAPACIDADE DE 1,0 T A 30 M, ALTURA ATE 39 M - CHP DIURNO. AF_03/2016</v>
          </cell>
          <cell r="C351" t="str">
            <v>CHP</v>
          </cell>
          <cell r="D351" t="str">
            <v>93,91</v>
          </cell>
        </row>
        <row r="352">
          <cell r="A352">
            <v>93281</v>
          </cell>
          <cell r="B352" t="str">
            <v>GUINCHO ELÉTRICO DE COLUNA, CAPACIDADE 400 KG, COM MOTO FREIO, MOTOR TRIFÁSICO DE 1,25 CV - CHP DIURNO. AF_03/2016</v>
          </cell>
          <cell r="C352" t="str">
            <v>CHP</v>
          </cell>
          <cell r="D352" t="str">
            <v>21,16</v>
          </cell>
        </row>
        <row r="353">
          <cell r="A353">
            <v>93287</v>
          </cell>
          <cell r="B353" t="str">
            <v>GUINDASTE HIDRÁULICO AUTOPROPELIDO, COM LANÇA TELESCÓPICA 40 M, CAPACIDADE MÁXIMA 60 T, POTÊNCIA 260 KW - CHP DIURNO. AF_03/2016</v>
          </cell>
          <cell r="C353" t="str">
            <v>CHP</v>
          </cell>
          <cell r="D353" t="str">
            <v>369,18</v>
          </cell>
        </row>
        <row r="354">
          <cell r="A354">
            <v>93402</v>
          </cell>
          <cell r="B354" t="str">
            <v>GUINDAUTO HIDRÁULICO, CAPACIDADE MÁXIMA DE CARGA 3300 KG, MOMENTO MÁXIMO DE CARGA 5,8 TM, ALCANCE MÁXIMO HORIZONTAL 7,60 M, INCLUSIVE CAMINHÃO TOCO PBT 16.000 KG, POTÊNCIA DE 189 CV - CHP DIURNO. AF_03/2016</v>
          </cell>
          <cell r="C354" t="str">
            <v>CHP</v>
          </cell>
          <cell r="D354" t="str">
            <v>180,26</v>
          </cell>
        </row>
        <row r="355">
          <cell r="A355">
            <v>93408</v>
          </cell>
          <cell r="B355" t="str">
            <v>MÁQUINA JATO DE PRESSAO PORTÁTIL, CAMARA DE 1 SAIDA, CAPACIDADE 280 L, DIAMETRO 670 MM, BICO DE JATO CURTO VENTURI DE 5/16'' , MANGUEIRA DE 1'' COM COMPRESSOR DE AR REBOCÁVEL 189 PCM E MOTOR DIESEL 63 CV - CHP DIURNO. AF_03/2016</v>
          </cell>
          <cell r="C355" t="str">
            <v>CHP</v>
          </cell>
          <cell r="D355" t="str">
            <v>71,33</v>
          </cell>
        </row>
        <row r="356">
          <cell r="A356">
            <v>93415</v>
          </cell>
          <cell r="B356" t="str">
            <v>GERADOR PORTÁTIL MONOFÁSICO, POTÊNCIA 5500 VA, MOTOR A GASOLINA, POTÊNCIA DO MOTOR 13 CV - CHP DIURNO. AF_03/2016</v>
          </cell>
          <cell r="C356" t="str">
            <v>CHP</v>
          </cell>
          <cell r="D356" t="str">
            <v>14,94</v>
          </cell>
        </row>
        <row r="357">
          <cell r="A357">
            <v>93421</v>
          </cell>
          <cell r="B357" t="str">
            <v>GRUPO GERADOR REBOCÁVEL, POTÊNCIA 66 KVA, MOTOR A DIESEL - CHP DIURNO. AF_03/2016</v>
          </cell>
          <cell r="C357" t="str">
            <v>CHP</v>
          </cell>
          <cell r="D357" t="str">
            <v>57,34</v>
          </cell>
        </row>
        <row r="358">
          <cell r="A358">
            <v>93427</v>
          </cell>
          <cell r="B358" t="str">
            <v>GRUPO GERADOR ESTACIONÁRIO, POTÊNCIA 150 KVA, MOTOR A DIESEL- CHP DIURNO. AF_03/2016</v>
          </cell>
          <cell r="C358" t="str">
            <v>CHP</v>
          </cell>
          <cell r="D358" t="str">
            <v>131,84</v>
          </cell>
        </row>
        <row r="359">
          <cell r="A359">
            <v>93433</v>
          </cell>
          <cell r="B359" t="str">
            <v>USINA DE MISTURA ASFÁLTICA À QUENTE, TIPO CONTRA FLUXO, PROD 40 A 80 TON/HORA - CHP DIURNO. AF_03/2016</v>
          </cell>
          <cell r="C359" t="str">
            <v>CHP</v>
          </cell>
          <cell r="D359" t="str">
            <v>2.502,64</v>
          </cell>
        </row>
        <row r="360">
          <cell r="A360">
            <v>93439</v>
          </cell>
          <cell r="B360" t="str">
            <v>USINA DE ASFALTO À FRIO, CAPACIDADE DE 40 A 60 TON/HORA, ELÉTRICA POTÊNCIA 30 CV - CHP DIURNO. AF_03/2016</v>
          </cell>
          <cell r="C360" t="str">
            <v>CHP</v>
          </cell>
          <cell r="D360" t="str">
            <v>109,76</v>
          </cell>
        </row>
        <row r="361">
          <cell r="A361">
            <v>95121</v>
          </cell>
          <cell r="B361" t="str">
            <v>USINA MISTURADORA DE SOLOS, CAPACIDADE DE 200 A 500 TON/H, POTENCIA 75KW - CHP DIURNO. AF_07/2016</v>
          </cell>
          <cell r="C361" t="str">
            <v>CHP</v>
          </cell>
          <cell r="D361" t="str">
            <v>213,43</v>
          </cell>
        </row>
        <row r="362">
          <cell r="A362">
            <v>95127</v>
          </cell>
          <cell r="B362" t="str">
            <v>DISTRIBUIDOR DE AGREGADOS AUTOPROPELIDO, CAP 3 M3, A DIESEL, POTÊNCIA 176CV - CHP DIURNO. AF_07/2016</v>
          </cell>
          <cell r="C362" t="str">
            <v>CHP</v>
          </cell>
          <cell r="D362" t="str">
            <v>165,06</v>
          </cell>
        </row>
        <row r="363">
          <cell r="A363">
            <v>95133</v>
          </cell>
          <cell r="B363" t="str">
            <v>MÁQUINA DEMARCADORA DE FAIXA DE TRÁFEGO À FRIO, AUTOPROPELIDA, POTÊNCIA 38 HP - CHP DIURNO. AF_07/2016</v>
          </cell>
          <cell r="C363" t="str">
            <v>CHP</v>
          </cell>
          <cell r="D363" t="str">
            <v>116,40</v>
          </cell>
        </row>
        <row r="364">
          <cell r="A364">
            <v>95139</v>
          </cell>
          <cell r="B364" t="str">
            <v>TALHA MANUAL DE CORRENTE, CAPACIDADE DE 2 TON. COM ELEVAÇÃO DE 3 M - CHP DIURNO. AF_07/2016</v>
          </cell>
          <cell r="C364" t="str">
            <v>CHP</v>
          </cell>
          <cell r="D364" t="str">
            <v>0,06</v>
          </cell>
        </row>
        <row r="365">
          <cell r="A365">
            <v>95212</v>
          </cell>
          <cell r="B365" t="str">
            <v>GRUA ASCENCIONAL, LANCA DE 42 M, CAPACIDADE DE 1,5 T A 30 M, ALTURA ATE 39 M - CHP DIURNO. AF_08/2016</v>
          </cell>
          <cell r="C365" t="str">
            <v>CHP</v>
          </cell>
          <cell r="D365" t="str">
            <v>102,73</v>
          </cell>
        </row>
        <row r="366">
          <cell r="A366">
            <v>95218</v>
          </cell>
          <cell r="B366" t="str">
            <v>PULVERIZADOR DE TINTA ELÉTRICO/MÁQUINA DE PINTURA AIRLESS, VAZÃO 2 L/MIN - CHP DIURNO. AF_08/2016</v>
          </cell>
          <cell r="C366" t="str">
            <v>CHP</v>
          </cell>
          <cell r="D366" t="str">
            <v>20,18</v>
          </cell>
        </row>
        <row r="367">
          <cell r="A367">
            <v>95258</v>
          </cell>
          <cell r="B367" t="str">
            <v>MARTELO DEMOLIDOR PNEUMÁTICO MANUAL, 32 KG - CHP DIURNO. AF_09/2016</v>
          </cell>
          <cell r="C367" t="str">
            <v>CHP</v>
          </cell>
          <cell r="D367" t="str">
            <v>22,38</v>
          </cell>
        </row>
        <row r="368">
          <cell r="A368">
            <v>95264</v>
          </cell>
          <cell r="B368" t="str">
            <v>COMPACTADOR DE SOLOS DE PERCUSÃO (SOQUETE) COM MOTOR A GASOLINA, POTÊNCIA 3 CV - CHP DIURNO. AF_09/2016</v>
          </cell>
          <cell r="C368" t="str">
            <v>CHP</v>
          </cell>
          <cell r="D368" t="str">
            <v>6,29</v>
          </cell>
        </row>
        <row r="369">
          <cell r="A369">
            <v>95270</v>
          </cell>
          <cell r="B369" t="str">
            <v>RÉGUA VIBRATÓRIA DUPLA PARA CONCRETO, PESO DE 60KG, COMPRIMENTO 4 M, COM MOTOR A GASOLINA, POTÊNCIA 5,5 HP - CHP DIURNO. AF_09/2016</v>
          </cell>
          <cell r="C369" t="str">
            <v>CHP</v>
          </cell>
          <cell r="D369" t="str">
            <v>9,30</v>
          </cell>
        </row>
        <row r="370">
          <cell r="A370">
            <v>95276</v>
          </cell>
          <cell r="B370" t="str">
            <v>POLIDORA DE PISO (POLITRIZ), PESO DE 100KG, DIÂMETRO 450 MM, MOTOR ELÉTRICO, POTÊNCIA 4 HP - CHP DIURNO. AF_09/2016</v>
          </cell>
          <cell r="C370" t="str">
            <v>CHP</v>
          </cell>
          <cell r="D370" t="str">
            <v>2,70</v>
          </cell>
        </row>
        <row r="371">
          <cell r="A371">
            <v>95282</v>
          </cell>
          <cell r="B371" t="str">
            <v>DESEMPENADEIRA DE CONCRETO, PESO DE 75KG, 4 PÁS, MOTOR A GASOLINA, POTÊNCIA 5,5 HP - CHP DIURNO. AF_09/2016</v>
          </cell>
          <cell r="C371" t="str">
            <v>CHP</v>
          </cell>
          <cell r="D371" t="str">
            <v>9,27</v>
          </cell>
        </row>
        <row r="372">
          <cell r="A372">
            <v>95620</v>
          </cell>
          <cell r="B372" t="str">
            <v>PERFURATRIZ PNEUMATICA MANUAL DE PESO MEDIO, MARTELETE, 18KG, COMPRIMENTO MÁXIMO DE CURSO DE 6 M, DIAMETRO DO PISTAO DE 5,5 CM - CHP DIURNO. AF_11/2016</v>
          </cell>
          <cell r="C372" t="str">
            <v>CHP</v>
          </cell>
          <cell r="D372" t="str">
            <v>21,93</v>
          </cell>
        </row>
        <row r="373">
          <cell r="A373">
            <v>95631</v>
          </cell>
          <cell r="B373" t="str">
            <v>ROLO COMPACTADOR VIBRATORIO TANDEM, ACO LISO, POTENCIA 125 HP, PESO SEM/COM LASTRO 10,20/11,65 T, LARGURA DE TRABALHO 1,73 M - CHP DIURNO. AF_11/2016</v>
          </cell>
          <cell r="C373" t="str">
            <v>CHP</v>
          </cell>
          <cell r="D373" t="str">
            <v>157,92</v>
          </cell>
        </row>
        <row r="374">
          <cell r="A374">
            <v>95702</v>
          </cell>
          <cell r="B374" t="str">
            <v>PERFURATRIZ MANUAL, TORQUE MAXIMO 55 KGF.M, POTENCIA 5 CV, COM DIAMETRO MAXIMO 8 1/2" - CHP DIURNO. AF_11/2016</v>
          </cell>
          <cell r="C374" t="str">
            <v>CHP</v>
          </cell>
          <cell r="D374" t="str">
            <v>32,36</v>
          </cell>
        </row>
        <row r="375">
          <cell r="A375">
            <v>95708</v>
          </cell>
          <cell r="B375" t="str">
            <v>PERFURATRIZ SOBRE ESTEIRA, TORQUE MÁXIMO 600 KGF, POTÊNCIA ENTRE 50 E 60 HP, DIÂMETRO MÁXIMO 10 - CHP DIURNO. AF_11/2016</v>
          </cell>
          <cell r="C375" t="str">
            <v>CHP</v>
          </cell>
          <cell r="D375" t="str">
            <v>120,06</v>
          </cell>
        </row>
        <row r="376">
          <cell r="A376">
            <v>95714</v>
          </cell>
          <cell r="B376" t="str">
            <v>ESCAVADEIRA HIDRAULICA SOBRE ESTEIRA, COM GARRA GIRATORIA DE MANDIBULAS, PESO OPERACIONAL ENTRE 22,00 E 25,50 TON, POTENCIA LIQUIDA ENTRE 150 E 160 HP - CHP DIURNO. AF_11/2016</v>
          </cell>
          <cell r="C376" t="str">
            <v>CHP</v>
          </cell>
          <cell r="D376" t="str">
            <v>178,51</v>
          </cell>
        </row>
        <row r="377">
          <cell r="A377">
            <v>95720</v>
          </cell>
          <cell r="B377" t="str">
            <v>ESCAVADEIRA HIDRAULICA SOBRE ESTEIRA, EQUIPADA COM CLAMSHELL, COM CAPACIDADE DA CAÇAMBA ENTRE 1,20 E 1,50 M3, PESO OPERACIONAL ENTRE 20,00 E 22,00 TON, POTENCIA LIQUIDA ENTRE 150 E 160 HP - CHP DIURNO. AF_11/2016</v>
          </cell>
          <cell r="C377" t="str">
            <v>CHP</v>
          </cell>
          <cell r="D377" t="str">
            <v>175,30</v>
          </cell>
        </row>
        <row r="378">
          <cell r="A378">
            <v>95872</v>
          </cell>
          <cell r="B378" t="str">
            <v>GRUPO GERADOR COM CARENAGEM, MOTOR DIESEL POTÊNCIA STANDART ENTRE 250 E 260 KVA - CHP DIURNO. AF_12/2016</v>
          </cell>
          <cell r="C378" t="str">
            <v>CHP</v>
          </cell>
          <cell r="D378" t="str">
            <v>223,84</v>
          </cell>
        </row>
        <row r="379">
          <cell r="A379">
            <v>96013</v>
          </cell>
          <cell r="B379" t="str">
            <v>TRATOR DE PNEUS COM POTÊNCIA DE 122 CV, TRAÇÃO 4X4, COM VASSOURA MECÂNICA ACOPLADA - CHP DIURNO. AF_02/2017</v>
          </cell>
          <cell r="C379" t="str">
            <v>CHP</v>
          </cell>
          <cell r="D379" t="str">
            <v>194,27</v>
          </cell>
        </row>
        <row r="380">
          <cell r="A380">
            <v>96020</v>
          </cell>
          <cell r="B380" t="str">
            <v>TRATOR DE PNEUS COM POTÊNCIA DE 122 CV, TRAÇÃO 4X4, COM GRADE DE DISCOS ACOPLADA - CHP DIURNO. AF_02/2017</v>
          </cell>
          <cell r="C380" t="str">
            <v>CHP</v>
          </cell>
          <cell r="D380" t="str">
            <v>193,88</v>
          </cell>
        </row>
        <row r="381">
          <cell r="A381">
            <v>96028</v>
          </cell>
          <cell r="B381" t="str">
            <v>TRATOR DE PNEUS COM POTÊNCIA DE 85 CV, TRAÇÃO 4X4, COM GRADE DE DISCOS ACOPLADA - CHP DIURNO. AF_02/2017</v>
          </cell>
          <cell r="C381" t="str">
            <v>CHP</v>
          </cell>
          <cell r="D381" t="str">
            <v>145,33</v>
          </cell>
        </row>
        <row r="382">
          <cell r="A382">
            <v>96035</v>
          </cell>
          <cell r="B382" t="str">
            <v>CAMINHÃO BASCULANTE 10 M3, TRUCADO, POTÊNCIA 230 CV, INCLUSIVE CAÇAMBA METÁLICA, COM DISTRIBUIDOR DE AGREGADOS ACOPLADO - CHP DIURNO. AF_02/2017</v>
          </cell>
          <cell r="C382" t="str">
            <v>CHP</v>
          </cell>
          <cell r="D382" t="str">
            <v>193,58</v>
          </cell>
        </row>
        <row r="383">
          <cell r="A383">
            <v>96157</v>
          </cell>
          <cell r="B383" t="str">
            <v>TRATOR DE PNEUS COM POTÊNCIA DE 85 CV, TRAÇÃO 4X4, COM VASSOURA MECÂNICA ACOPLADA - CHP DIURNO. AF_03/2017</v>
          </cell>
          <cell r="C383" t="str">
            <v>CHP</v>
          </cell>
          <cell r="D383" t="str">
            <v>145,72</v>
          </cell>
        </row>
        <row r="384">
          <cell r="A384">
            <v>96158</v>
          </cell>
          <cell r="B384" t="str">
            <v>MINICARREGADEIRA SOBRE RODAS POTENCIA 47HP CAPACIDADE OPERACAO 646 KG, COM VASSOURA MECÂNICA ACOPLADA - CHP DIURNO. AF_03/2017</v>
          </cell>
          <cell r="C384" t="str">
            <v>CHP</v>
          </cell>
          <cell r="D384" t="str">
            <v>106,63</v>
          </cell>
        </row>
        <row r="385">
          <cell r="A385">
            <v>96245</v>
          </cell>
          <cell r="B385" t="str">
            <v>MINIESCAVADEIRA SOBRE ESTEIRAS, POTENCIA LIQUIDA DE *30* HP, PESO OPERACIONAL DE *3.500* KG - CHP DIURNO. AF_04/2017</v>
          </cell>
          <cell r="C385" t="str">
            <v>CHP</v>
          </cell>
          <cell r="D385" t="str">
            <v>69,54</v>
          </cell>
        </row>
        <row r="386">
          <cell r="A386">
            <v>96303</v>
          </cell>
          <cell r="B386" t="str">
            <v>PERFURATRIZ ROTATIVA SOBRE ESTEIRA, TORQUE MAXIMO 2500 KGM, POTENCIA 110 HP, MOTOR DIESEL- CHP DIURNO. AF_05/2017</v>
          </cell>
          <cell r="C386" t="str">
            <v>CHP</v>
          </cell>
          <cell r="D386" t="str">
            <v>171,86</v>
          </cell>
        </row>
        <row r="387">
          <cell r="A387">
            <v>96463</v>
          </cell>
          <cell r="B387" t="str">
            <v>ROLO COMPACTADOR DE PNEUS, ESTATICO, PRESSAO VARIAVEL, POTENCIA 110 HP, PESO SEM/COM LASTRO 10,8/27 T, LARGURA DE ROLAGEM 2,30 M - CHP DIURNO. AF_06/2017</v>
          </cell>
          <cell r="C387" t="str">
            <v>CHP</v>
          </cell>
          <cell r="D387" t="str">
            <v>145,71</v>
          </cell>
        </row>
        <row r="388">
          <cell r="A388">
            <v>98764</v>
          </cell>
          <cell r="B388" t="str">
            <v>INVERSOR DE SOLDA MONOFÁSICO DE 160 A, POTÊNCIA DE 5400 W, TENSÃO DE 220 V, PARA SOLDA COM ELETRODOS DE 2,0 A 4,0 MM E PROCESSO TIG - CHP DIURNO. AF_06/2018</v>
          </cell>
          <cell r="C388" t="str">
            <v>CHP</v>
          </cell>
          <cell r="D388" t="str">
            <v>3,64</v>
          </cell>
        </row>
        <row r="389">
          <cell r="A389">
            <v>99833</v>
          </cell>
          <cell r="B389" t="str">
            <v>LAVADORA DE ALTA PRESSAO (LAVA-JATO) PARA AGUA FRIA, PRESSAO DE OPERACAO ENTRE 1400 E 1900 LIB/POL2, VAZAO MAXIMA ENTRE 400 E 700 L/H - CHP DIURNO. AF_04/2019</v>
          </cell>
          <cell r="C389" t="str">
            <v>CHP</v>
          </cell>
          <cell r="D389" t="str">
            <v>1,60</v>
          </cell>
        </row>
        <row r="390">
          <cell r="A390">
            <v>100641</v>
          </cell>
          <cell r="B390" t="str">
            <v>USINA DE MISTURA ASFÁLTICA À QUENTE, TIPO CONTRA FLUXO, PROD 100 A 140 TON/HORA - CHP DIURNO. AF_12/2019</v>
          </cell>
          <cell r="C390" t="str">
            <v>CHP</v>
          </cell>
          <cell r="D390" t="str">
            <v>446,60</v>
          </cell>
        </row>
        <row r="391">
          <cell r="A391">
            <v>100647</v>
          </cell>
          <cell r="B391" t="str">
            <v>USINA DE ASFALTO, TIPO GRAVIMÉTRICA, PROD 150 TON/HORA - CHP DIURNO. AF_12/2019</v>
          </cell>
          <cell r="C391" t="str">
            <v>CHP</v>
          </cell>
          <cell r="D391" t="str">
            <v>926,70</v>
          </cell>
        </row>
        <row r="392">
          <cell r="A392">
            <v>102275</v>
          </cell>
          <cell r="B392" t="str">
            <v>MARTELO DEMOLIDOR ELÉTRICO, COM POTÊNCIA DE 2.000 W, 1.000 IMPACTOS POR MINUTO, PESO DE 30 KG - CHP DIURNO. AF_01/2021</v>
          </cell>
          <cell r="C392" t="str">
            <v>CHP</v>
          </cell>
          <cell r="D392" t="str">
            <v>22,36</v>
          </cell>
        </row>
        <row r="393">
          <cell r="A393">
            <v>5632</v>
          </cell>
          <cell r="B393" t="str">
            <v>ESCAVADEIRA HIDRÁULICA SOBRE ESTEIRAS, CAÇAMBA 0,80 M3, PESO OPERACIONAL 17 T, POTENCIA BRUTA 111 HP - CHI DIURNO. AF_06/2014</v>
          </cell>
          <cell r="C393" t="str">
            <v>CHI</v>
          </cell>
          <cell r="D393" t="str">
            <v>57,58</v>
          </cell>
        </row>
        <row r="394">
          <cell r="A394">
            <v>5679</v>
          </cell>
          <cell r="B394" t="str">
            <v>RETROESCAVADEIRA SOBRE RODAS COM CARREGADEIRA, TRAÇÃO 4X4, POTÊNCIA LÍQ. 88 HP, CAÇAMBA CARREG. CAP. MÍN. 1 M3, CAÇAMBA RETRO CAP. 0,26 M3, PESO OPERACIONAL MÍN. 6.674 KG, PROFUNDIDADE ESCAVAÇÃO MÁX. 4,37 M - CHI DIURNO. AF_06/2014</v>
          </cell>
          <cell r="C394" t="str">
            <v>CHI</v>
          </cell>
          <cell r="D394" t="str">
            <v>41,76</v>
          </cell>
        </row>
        <row r="395">
          <cell r="A395">
            <v>5681</v>
          </cell>
          <cell r="B395" t="str">
            <v>RETROESCAVADEIRA SOBRE RODAS COM CARREGADEIRA, TRAÇÃO 4X2, POTÊNCIA LÍQ. 79 HP, CAÇAMBA CARREG. CAP. MÍN. 1 M3, CAÇAMBA RETRO CAP. 0,20 M3, PESO OPERACIONAL MÍN. 6.570 KG, PROFUNDIDADE ESCAVAÇÃO MÁX. 4,37 M - CHI DIURNO. AF_06/2014</v>
          </cell>
          <cell r="C395" t="str">
            <v>CHI</v>
          </cell>
          <cell r="D395" t="str">
            <v>39,63</v>
          </cell>
        </row>
        <row r="396">
          <cell r="A396">
            <v>5685</v>
          </cell>
          <cell r="B396" t="str">
            <v>ROLO COMPACTADOR VIBRATÓRIO DE UM CILINDRO AÇO LISO, POTÊNCIA 80 HP, PESO OPERACIONAL MÁXIMO 8,1 T, IMPACTO DINÂMICO 16,15 / 9,5 T, LARGURA DE TRABALHO 1,68 M - CHI DIURNO. AF_06/2014</v>
          </cell>
          <cell r="C396" t="str">
            <v>CHI</v>
          </cell>
          <cell r="D396" t="str">
            <v>41,79</v>
          </cell>
        </row>
        <row r="397">
          <cell r="A397">
            <v>5690</v>
          </cell>
          <cell r="B397" t="str">
            <v>GRADE DE DISCO CONTROLE REMOTO REBOCÁVEL, COM 24 DISCOS 24 X 6 MM COM PNEUS PARA TRANSPORTE - CHI DIURNO. AF_06/2014</v>
          </cell>
          <cell r="C397" t="str">
            <v>CHI</v>
          </cell>
          <cell r="D397" t="str">
            <v>3,26</v>
          </cell>
        </row>
        <row r="398">
          <cell r="A398">
            <v>5806</v>
          </cell>
          <cell r="B398" t="str">
            <v>MOTOBOMBA CENTRÍFUGA, MOTOR A GASOLINA, POTÊNCIA 5,42 HP, BOCAIS 1 1/2" X 1", DIÂMETRO ROTOR 143 MM HM/Q = 6 MCA / 16,8 M3/H A 38 MCA / 6,6 M3/H - CHI DIURNO. AF_06/2014</v>
          </cell>
          <cell r="C398" t="str">
            <v>CHI</v>
          </cell>
          <cell r="D398" t="str">
            <v>0,22</v>
          </cell>
        </row>
        <row r="399">
          <cell r="A399">
            <v>5826</v>
          </cell>
          <cell r="B399" t="str">
            <v>CAMINHÃO TOCO, PBT 16.000 KG, CARGA ÚTIL MÁX. 10.685 KG, DIST. ENTRE EIXOS 4,8 M, POTÊNCIA 189 CV, INCLUSIVE CARROCERIA FIXA ABERTA DE MADEIRA P/ TRANSPORTE GERAL DE CARGA SECA, DIMEN. APROX. 2,5 X 7,00 X 0,50 M - CHI DIURNO. AF_06/2014</v>
          </cell>
          <cell r="C399" t="str">
            <v>CHI</v>
          </cell>
          <cell r="D399" t="str">
            <v>32,05</v>
          </cell>
        </row>
        <row r="400">
          <cell r="A400">
            <v>5829</v>
          </cell>
          <cell r="B400" t="str">
            <v>USINA DE CONCRETO FIXA, CAPACIDADE NOMINAL DE 90 A 120 M3/H, SEM SILO - CHI DIURNO. AF_07/2016</v>
          </cell>
          <cell r="C400" t="str">
            <v>CHI</v>
          </cell>
          <cell r="D400" t="str">
            <v>111,77</v>
          </cell>
        </row>
        <row r="401">
          <cell r="A401">
            <v>5837</v>
          </cell>
          <cell r="B401" t="str">
            <v>VIBROACABADORA DE ASFALTO SOBRE ESTEIRAS, LARGURA DE PAVIMENTAÇÃO 1,90 M A 5,30 M, POTÊNCIA 105 HP CAPACIDADE 450 T/H - CHI DIURNO. AF_11/2014</v>
          </cell>
          <cell r="C401" t="str">
            <v>CHI</v>
          </cell>
          <cell r="D401" t="str">
            <v>126,91</v>
          </cell>
        </row>
        <row r="402">
          <cell r="A402">
            <v>5841</v>
          </cell>
          <cell r="B402" t="str">
            <v>VASSOURA MECÂNICA REBOCÁVEL COM ESCOVA CILÍNDRICA, LARGURA ÚTIL DE VARRIMENTO DE 2,44 M - CHI DIURNO. AF_06/2014</v>
          </cell>
          <cell r="C402" t="str">
            <v>CHI</v>
          </cell>
          <cell r="D402" t="str">
            <v>3,74</v>
          </cell>
        </row>
        <row r="403">
          <cell r="A403">
            <v>5845</v>
          </cell>
          <cell r="B403" t="str">
            <v>TRATOR DE PNEUS, POTÊNCIA 122 CV, TRAÇÃO 4X4, PESO COM LASTRO DE 4.510 KG - CHI DIURNO. AF_06/2014</v>
          </cell>
          <cell r="C403" t="str">
            <v>CHI</v>
          </cell>
          <cell r="D403" t="str">
            <v>39,01</v>
          </cell>
        </row>
        <row r="404">
          <cell r="A404">
            <v>5849</v>
          </cell>
          <cell r="B404" t="str">
            <v>TRATOR DE ESTEIRAS, POTÊNCIA 170 HP, PESO OPERACIONAL 19 T, CAÇAMBA 5,2 M3 - CHI DIURNO. AF_06/2014</v>
          </cell>
          <cell r="C404" t="str">
            <v>CHI</v>
          </cell>
          <cell r="D404" t="str">
            <v>59,23</v>
          </cell>
        </row>
        <row r="405">
          <cell r="A405">
            <v>5853</v>
          </cell>
          <cell r="B405" t="str">
            <v>TRATOR DE ESTEIRAS, POTÊNCIA 150 HP, PESO OPERACIONAL 16,7 T, COM RODA MOTRIZ ELEVADA E LÂMINA 3,18 M3 - CHI DIURNO. AF_06/2014</v>
          </cell>
          <cell r="C405" t="str">
            <v>CHI</v>
          </cell>
          <cell r="D405" t="str">
            <v>59,45</v>
          </cell>
        </row>
        <row r="406">
          <cell r="A406">
            <v>5857</v>
          </cell>
          <cell r="B406" t="str">
            <v>TRATOR DE ESTEIRAS, POTÊNCIA 347 HP, PESO OPERACIONAL 38,5 T, COM LÂMINA 8,70 M3 - CHI DIURNO. AF_06/2014</v>
          </cell>
          <cell r="C406" t="str">
            <v>CHI</v>
          </cell>
          <cell r="D406" t="str">
            <v>141,38</v>
          </cell>
        </row>
        <row r="407">
          <cell r="A407">
            <v>5865</v>
          </cell>
          <cell r="B407" t="str">
            <v>ROLO COMPACTADOR VIBRATÓRIO REBOCÁVEL, CILINDRO DE AÇO LISO, POTÊNCIA DE TRAÇÃO DE 65 CV, PESO 4,7 T, IMPACTO DINÂMICO 18,3 T, LARGURA DE TRABALHO 1,67 M - CHI DIURNO. AF_02/2016</v>
          </cell>
          <cell r="C407" t="str">
            <v>CHI</v>
          </cell>
          <cell r="D407" t="str">
            <v>6,61</v>
          </cell>
        </row>
        <row r="408">
          <cell r="A408">
            <v>5869</v>
          </cell>
          <cell r="B408" t="str">
            <v>ROLO COMPACTADOR VIBRATÓRIO TANDEM AÇO LISO, POTÊNCIA 58 HP, PESO SEM/COM LASTRO 6,5 / 9,4 T, LARGURA DE TRABALHO 1,2 M - CHI DIURNO. AF_06/2014</v>
          </cell>
          <cell r="C408" t="str">
            <v>CHI</v>
          </cell>
          <cell r="D408" t="str">
            <v>46,79</v>
          </cell>
        </row>
        <row r="409">
          <cell r="A409">
            <v>5877</v>
          </cell>
          <cell r="B409" t="str">
            <v>RETROESCAVADEIRA SOBRE RODAS COM CARREGADEIRA, TRAÇÃO 4X4, POTÊNCIA LÍQ. 72 HP, CAÇAMBA CARREG. CAP. MÍN. 0,79 M3, CAÇAMBA RETRO CAP. 0,18 M3, PESO OPERACIONAL MÍN. 7.140 KG, PROFUNDIDADE ESCAVAÇÃO MÁX. 4,50 M - CHI DIURNO. AF_06/2014</v>
          </cell>
          <cell r="C409" t="str">
            <v>CHI</v>
          </cell>
          <cell r="D409" t="str">
            <v>41,08</v>
          </cell>
        </row>
        <row r="410">
          <cell r="A410">
            <v>5881</v>
          </cell>
          <cell r="B410" t="str">
            <v>ROLO COMPACTADOR VIBRATÓRIO PÉ DE CARNEIRO, OPERADO POR CONTROLE REMOTO, POTÊNCIA 12,5 KW, PESO OPERACIONAL 1,675 T, LARGURA DE TRABALHO 0,85 M - CHI DIURNO. AF_02/2016</v>
          </cell>
          <cell r="C410" t="str">
            <v>CHI</v>
          </cell>
          <cell r="D410" t="str">
            <v>49,83</v>
          </cell>
        </row>
        <row r="411">
          <cell r="A411">
            <v>5884</v>
          </cell>
          <cell r="B411" t="str">
            <v>USINA DE LAMA ASFÁLTICA, PROD 30 A 50 T/H, SILO DE AGREGADO 7 M3, RESERVATÓRIOS PARA EMULSÃO E ÁGUA DE 2,3 M3 CADA, MISTURADOR TIPO PUG MILL A SER MONTADO SOBRE CAMINHÃO - CHI DIURNO. AF_10/2014</v>
          </cell>
          <cell r="C411" t="str">
            <v>CHI</v>
          </cell>
          <cell r="D411" t="str">
            <v>33,96</v>
          </cell>
        </row>
        <row r="412">
          <cell r="A412">
            <v>5892</v>
          </cell>
          <cell r="B412" t="str">
            <v>CAMINHÃO TOCO, PESO BRUTO TOTAL 14.300 KG, CARGA ÚTIL MÁXIMA 9590 KG, DISTÂNCIA ENTRE EIXOS 4,76 M, POTÊNCIA 185 CV (NÃO INCLUI CARROCERIA) - CHI DIURNO. AF_06/2014</v>
          </cell>
          <cell r="C412" t="str">
            <v>CHI</v>
          </cell>
          <cell r="D412" t="str">
            <v>33,20</v>
          </cell>
        </row>
        <row r="413">
          <cell r="A413">
            <v>5896</v>
          </cell>
          <cell r="B413" t="str">
            <v>CAMINHÃO TOCO, PESO BRUTO TOTAL 16.000 KG, CARGA ÚTIL MÁXIMA DE 10.685 KG, DISTÂNCIA ENTRE EIXOS 4,80 M, POTÊNCIA 189 CV EXCLUSIVE CARROCERIA - CHI DIURNO. AF_06/2014</v>
          </cell>
          <cell r="C413" t="str">
            <v>CHI</v>
          </cell>
          <cell r="D413" t="str">
            <v>30,98</v>
          </cell>
        </row>
        <row r="414">
          <cell r="A414">
            <v>5903</v>
          </cell>
          <cell r="B414" t="str">
            <v>CAMINHÃO PIPA 10.000 L TRUCADO, PESO BRUTO TOTAL 23.000 KG, CARGA ÚTIL MÁXIMA 15.935 KG, DISTÂNCIA ENTRE EIXOS 4,8 M, POTÊNCIA 230 CV, INCLUSIVE TANQUE DE AÇO PARA TRANSPORTE DE ÁGUA - CHI DIURNO. AF_06/2014</v>
          </cell>
          <cell r="C414" t="str">
            <v>CHI</v>
          </cell>
          <cell r="D414" t="str">
            <v>39,82</v>
          </cell>
        </row>
        <row r="415">
          <cell r="A415">
            <v>5911</v>
          </cell>
          <cell r="B415" t="str">
            <v>ESPARGIDOR DE ASFALTO PRESSURIZADO COM TANQUE DE 2500 L, REBOCÁVEL COM MOTOR A GASOLINA POTÊNCIA 3,4 HP - CHI DIURNO. AF_07/2014</v>
          </cell>
          <cell r="C415" t="str">
            <v>CHI</v>
          </cell>
          <cell r="D415" t="str">
            <v>17,29</v>
          </cell>
        </row>
        <row r="416">
          <cell r="A416">
            <v>5923</v>
          </cell>
          <cell r="B416" t="str">
            <v>GRADE DE DISCO REBOCÁVEL COM 20 DISCOS 24" X 6 MM COM PNEUS PARA TRANSPORTE - CHI DIURNO. AF_06/2014</v>
          </cell>
          <cell r="C416" t="str">
            <v>CHI</v>
          </cell>
          <cell r="D416" t="str">
            <v>2,55</v>
          </cell>
        </row>
        <row r="417">
          <cell r="A417">
            <v>5930</v>
          </cell>
          <cell r="B417" t="str">
            <v>GUINDAUTO HIDRÁULICO, CAPACIDADE MÁXIMA DE CARGA 6200 KG, MOMENTO MÁXIMO DE CARGA 11,7 TM, ALCANCE MÁXIMO HORIZONTAL 9,70 M, INCLUSIVE CAMINHÃO TOCO PBT 16.000 KG, POTÊNCIA DE 189 CV - CHI DIURNO. AF_06/2014</v>
          </cell>
          <cell r="C417" t="str">
            <v>CHI</v>
          </cell>
          <cell r="D417" t="str">
            <v>37,48</v>
          </cell>
        </row>
        <row r="418">
          <cell r="A418">
            <v>5934</v>
          </cell>
          <cell r="B418" t="str">
            <v>MOTONIVELADORA POTÊNCIA BÁSICA LÍQUIDA (PRIMEIRA MARCHA) 125 HP, PESO BRUTO 13032 KG, LARGURA DA LÂMINA DE 3,7 M - CHI DIURNO. AF_06/2014</v>
          </cell>
          <cell r="C418" t="str">
            <v>CHI</v>
          </cell>
          <cell r="D418" t="str">
            <v>57,68</v>
          </cell>
        </row>
        <row r="419">
          <cell r="A419">
            <v>5942</v>
          </cell>
          <cell r="B419" t="str">
            <v>PÁ CARREGADEIRA SOBRE RODAS, POTÊNCIA LÍQUIDA 128 HP, CAPACIDADE DA CAÇAMBA 1,7 A 2,8 M3, PESO OPERACIONAL 11632 KG - CHI DIURNO. AF_06/2014</v>
          </cell>
          <cell r="C419" t="str">
            <v>CHI</v>
          </cell>
          <cell r="D419" t="str">
            <v>50,44</v>
          </cell>
        </row>
        <row r="420">
          <cell r="A420">
            <v>5946</v>
          </cell>
          <cell r="B420" t="str">
            <v>PÁ CARREGADEIRA SOBRE RODAS, POTÊNCIA 197 HP, CAPACIDADE DA CAÇAMBA 2,5 A 3,5 M3, PESO OPERACIONAL 18338 KG - CHI DIURNO. AF_06/2014</v>
          </cell>
          <cell r="C420" t="str">
            <v>CHI</v>
          </cell>
          <cell r="D420" t="str">
            <v>60,72</v>
          </cell>
        </row>
        <row r="421">
          <cell r="A421">
            <v>5952</v>
          </cell>
          <cell r="B421" t="str">
            <v>MARTELETE OU ROMPEDOR PNEUMÁTICO MANUAL, 28 KG, COM SILENCIADOR - CHI DIURNO. AF_07/2016</v>
          </cell>
          <cell r="C421" t="str">
            <v>CHI</v>
          </cell>
          <cell r="D421" t="str">
            <v>21,21</v>
          </cell>
        </row>
        <row r="422">
          <cell r="A422">
            <v>5954</v>
          </cell>
          <cell r="B422" t="str">
            <v>COMPRESSOR DE AR REBOCÁVEL, VAZÃO 189 PCM, PRESSÃO EFETIVA DE TRABALHO 102 PSI, MOTOR DIESEL, POTÊNCIA 63 CV - CHI DIURNO. AF_06/2015</v>
          </cell>
          <cell r="C422" t="str">
            <v>CHI</v>
          </cell>
          <cell r="D422" t="str">
            <v>3,64</v>
          </cell>
        </row>
        <row r="423">
          <cell r="A423">
            <v>5961</v>
          </cell>
          <cell r="B423" t="str">
            <v>CAMINHÃO BASCULANTE 6 M3, PESO BRUTO TOTAL 16.000 KG, CARGA ÚTIL MÁXIMA 13.071 KG, DISTÂNCIA ENTRE EIXOS 4,80 M, POTÊNCIA 230 CV INCLUSIVE CAÇAMBA METÁLICA - CHI DIURNO. AF_06/2014</v>
          </cell>
          <cell r="C423" t="str">
            <v>CHI</v>
          </cell>
          <cell r="D423" t="str">
            <v>38,54</v>
          </cell>
        </row>
        <row r="424">
          <cell r="A424">
            <v>6260</v>
          </cell>
          <cell r="B424" t="str">
            <v>CAMINHÃO PIPA 6.000 L, PESO BRUTO TOTAL 13.000 KG, DISTÂNCIA ENTRE EIXOS 4,80 M, POTÊNCIA 189 CV INCLUSIVE TANQUE DE AÇO PARA TRANSPORTE DE ÁGUA, CAPACIDADE 6 M3 - CHI DIURNO. AF_06/2014</v>
          </cell>
          <cell r="C424" t="str">
            <v>CHI</v>
          </cell>
          <cell r="D424" t="str">
            <v>35,28</v>
          </cell>
        </row>
        <row r="425">
          <cell r="A425">
            <v>6880</v>
          </cell>
          <cell r="B425" t="str">
            <v>ROLO COMPACTADOR DE PNEUS ESTÁTICO, PRESSÃO VARIÁVEL, POTÊNCIA 111 HP, PESO SEM/COM LASTRO 9,5 / 26 T, LARGURA DE TRABALHO 1,90 M - CHI DIURNO. AF_07/2014</v>
          </cell>
          <cell r="C425" t="str">
            <v>CHI</v>
          </cell>
          <cell r="D425" t="str">
            <v>54,13</v>
          </cell>
        </row>
        <row r="426">
          <cell r="A426">
            <v>7031</v>
          </cell>
          <cell r="B426" t="str">
            <v>TANQUE DE ASFALTO ESTACIONÁRIO COM SERPENTINA, CAPACIDADE 30.000 L - CHI DIURNO. AF_06/2014</v>
          </cell>
          <cell r="C426" t="str">
            <v>CHI</v>
          </cell>
          <cell r="D426" t="str">
            <v>4,98</v>
          </cell>
        </row>
        <row r="427">
          <cell r="A427">
            <v>7043</v>
          </cell>
          <cell r="B427" t="str">
            <v>MOTOBOMBA TRASH (PARA ÁGUA SUJA) AUTO ESCORVANTE, MOTOR GASOLINA DE 6,41 HP, DIÂMETROS DE SUCÇÃO X RECALQUE: 3" X 3", HM/Q = 10 MCA / 60 M3/H A 23 MCA / 0 M3/H - CHI DIURNO. AF_10/2014</v>
          </cell>
          <cell r="C427" t="str">
            <v>CHI</v>
          </cell>
          <cell r="D427" t="str">
            <v>0,26</v>
          </cell>
        </row>
        <row r="428">
          <cell r="A428">
            <v>7050</v>
          </cell>
          <cell r="B428" t="str">
            <v>ROLO COMPACTADOR PE DE CARNEIRO VIBRATORIO, POTENCIA 125 HP, PESO OPERACIONAL SEM/COM LASTRO 11,95 / 13,30 T, IMPACTO DINAMICO 38,5 / 22,5 T, LARGURA DE TRABALHO 2,15 M - CHI DIURNO. AF_06/2014</v>
          </cell>
          <cell r="C428" t="str">
            <v>CHI</v>
          </cell>
          <cell r="D428" t="str">
            <v>50,26</v>
          </cell>
        </row>
        <row r="429">
          <cell r="A429">
            <v>67827</v>
          </cell>
          <cell r="B429" t="str">
            <v>CAMINHÃO BASCULANTE 6 M3 TOCO, PESO BRUTO TOTAL 16.000 KG, CARGA ÚTIL MÁXIMA 11.130 KG, DISTÂNCIA ENTRE EIXOS 5,36 M, POTÊNCIA 185 CV, INCLUSIVE CAÇAMBA METÁLICA - CHI DIURNO. AF_06/2014</v>
          </cell>
          <cell r="C429" t="str">
            <v>CHI</v>
          </cell>
          <cell r="D429" t="str">
            <v>37,64</v>
          </cell>
        </row>
        <row r="430">
          <cell r="A430">
            <v>73395</v>
          </cell>
          <cell r="B430" t="str">
            <v>GRUPO GERADOR ESTACIONÁRIO, MOTOR DIESEL POTÊNCIA 170 KVA - CHI DIURNO. AF_02/2016</v>
          </cell>
          <cell r="C430" t="str">
            <v>CHI</v>
          </cell>
          <cell r="D430" t="str">
            <v>4,82</v>
          </cell>
        </row>
        <row r="431">
          <cell r="A431">
            <v>83766</v>
          </cell>
          <cell r="B431" t="str">
            <v>GRUPO DE SOLDAGEM COM GERADOR A DIESEL 60 CV PARA SOLDA ELÉTRICA, SOBRE 04 RODAS, COM MOTOR 4 CILINDROS 600 A - CHI DIURNO. AF_02/2016</v>
          </cell>
          <cell r="C431" t="str">
            <v>CHI</v>
          </cell>
          <cell r="D431" t="str">
            <v>28,07</v>
          </cell>
        </row>
        <row r="432">
          <cell r="A432">
            <v>84013</v>
          </cell>
          <cell r="B432" t="str">
            <v>ESCAVADEIRA HIDRÁULICA SOBRE ESTEIRAS, CAÇAMBA 0,80 M3, PESO OPERACIONAL 17,8 T, POTÊNCIA LÍQUIDA 110 HP - CHI DIURNO. AF_10/2014</v>
          </cell>
          <cell r="C432" t="str">
            <v>CHI</v>
          </cell>
          <cell r="D432" t="str">
            <v>55,98</v>
          </cell>
        </row>
        <row r="433">
          <cell r="A433">
            <v>87446</v>
          </cell>
          <cell r="B433" t="str">
            <v>BETONEIRA CAPACIDADE NOMINAL 400 L, CAPACIDADE DE MISTURA 310 L, MOTOR A DIESEL POTÊNCIA 5,0 HP, SEM CARREGADOR - CHI DIURNO. AF_06/2014</v>
          </cell>
          <cell r="C433" t="str">
            <v>CHI</v>
          </cell>
          <cell r="D433" t="str">
            <v>0,51</v>
          </cell>
        </row>
        <row r="434">
          <cell r="A434">
            <v>88392</v>
          </cell>
          <cell r="B434" t="str">
            <v>MISTURADOR DE ARGAMASSA, EIXO HORIZONTAL, CAPACIDADE DE MISTURA 300 KG, MOTOR ELÉTRICO POTÊNCIA 5 CV - CHI DIURNO. AF_06/2014</v>
          </cell>
          <cell r="C434" t="str">
            <v>CHI</v>
          </cell>
          <cell r="D434" t="str">
            <v>1,00</v>
          </cell>
        </row>
        <row r="435">
          <cell r="A435">
            <v>88398</v>
          </cell>
          <cell r="B435" t="str">
            <v>MISTURADOR DE ARGAMASSA, EIXO HORIZONTAL, CAPACIDADE DE MISTURA 600 KG, MOTOR ELÉTRICO POTÊNCIA 7,5 CV - CHI DIURNO. AF_06/2014</v>
          </cell>
          <cell r="C435" t="str">
            <v>CHI</v>
          </cell>
          <cell r="D435" t="str">
            <v>1,19</v>
          </cell>
        </row>
        <row r="436">
          <cell r="A436">
            <v>88404</v>
          </cell>
          <cell r="B436" t="str">
            <v>MISTURADOR DE ARGAMASSA, EIXO HORIZONTAL, CAPACIDADE DE MISTURA 160 KG, MOTOR ELÉTRICO POTÊNCIA 3 CV - CHI DIURNO. AF_06/2014</v>
          </cell>
          <cell r="C436" t="str">
            <v>CHI</v>
          </cell>
          <cell r="D436" t="str">
            <v>0,95</v>
          </cell>
        </row>
        <row r="437">
          <cell r="A437">
            <v>88430</v>
          </cell>
          <cell r="B437" t="str">
            <v>PROJETOR DE ARGAMASSA, CAPACIDADE DE PROJEÇÃO 1,5 M3/H, ALCANCE DE 30 ATÉ 60 M, MOTOR ELÉTRICO POTÊNCIA 7,5 HP - CHI DIURNO. AF_06/2014</v>
          </cell>
          <cell r="C437" t="str">
            <v>CHI</v>
          </cell>
          <cell r="D437" t="str">
            <v>6,24</v>
          </cell>
        </row>
        <row r="438">
          <cell r="A438">
            <v>88438</v>
          </cell>
          <cell r="B438" t="str">
            <v>PROJETOR DE ARGAMASSA, CAPACIDADE DE PROJEÇÃO 2 M3/H, ALCANCE ATÉ 50 M, MOTOR ELÉTRICO POTÊNCIA 7,5 HP - CHI DIURNO. AF_06/2014</v>
          </cell>
          <cell r="C438" t="str">
            <v>CHI</v>
          </cell>
          <cell r="D438" t="str">
            <v>8,27</v>
          </cell>
        </row>
        <row r="439">
          <cell r="A439">
            <v>88831</v>
          </cell>
          <cell r="B439" t="str">
            <v>BETONEIRA CAPACIDADE NOMINAL DE 400 L, CAPACIDADE DE MISTURA 280 L, MOTOR ELÉTRICO TRIFÁSICO POTÊNCIA DE 2 CV, SEM CARREGADOR - CHI DIURNO. AF_10/2014</v>
          </cell>
          <cell r="C439" t="str">
            <v>CHI</v>
          </cell>
          <cell r="D439" t="str">
            <v>0,38</v>
          </cell>
        </row>
        <row r="440">
          <cell r="A440">
            <v>88844</v>
          </cell>
          <cell r="B440" t="str">
            <v>TRATOR DE ESTEIRAS, POTÊNCIA 125 HP, PESO OPERACIONAL 12,9 T, COM LÂMINA 2,7 M3 - CHI DIURNO. AF_10/2014</v>
          </cell>
          <cell r="C440" t="str">
            <v>CHI</v>
          </cell>
          <cell r="D440" t="str">
            <v>52,51</v>
          </cell>
        </row>
        <row r="441">
          <cell r="A441">
            <v>88908</v>
          </cell>
          <cell r="B441" t="str">
            <v>ESCAVADEIRA HIDRÁULICA SOBRE ESTEIRAS, CAÇAMBA 1,20 M3, PESO OPERACIONAL 21 T, POTÊNCIA BRUTA 155 HP - CHI DIURNO. AF_06/2014</v>
          </cell>
          <cell r="C441" t="str">
            <v>CHI</v>
          </cell>
          <cell r="D441" t="str">
            <v>61,52</v>
          </cell>
        </row>
        <row r="442">
          <cell r="A442">
            <v>89022</v>
          </cell>
          <cell r="B442" t="str">
            <v>BOMBA SUBMERSÍVEL ELÉTRICA TRIFÁSICA, POTÊNCIA 2,96 HP, Ø ROTOR 144 MM SEMI-ABERTO, BOCAL DE SAÍDA Ø 2, HM/Q = 2 MCA / 38,8 M3/H A 28 MCA / 5 M3/H - CHI DIURNO. AF_06/2014</v>
          </cell>
          <cell r="C442" t="str">
            <v>CHI</v>
          </cell>
          <cell r="D442" t="str">
            <v>0,34</v>
          </cell>
        </row>
        <row r="443">
          <cell r="A443">
            <v>89027</v>
          </cell>
          <cell r="B443" t="str">
            <v>TANQUE DE ASFALTO ESTACIONÁRIO COM MAÇARICO, CAPACIDADE 20.000 L - CHI DIURNO. AF_06/2014</v>
          </cell>
          <cell r="C443" t="str">
            <v>CHI</v>
          </cell>
          <cell r="D443" t="str">
            <v>4,04</v>
          </cell>
        </row>
        <row r="444">
          <cell r="A444">
            <v>89031</v>
          </cell>
          <cell r="B444" t="str">
            <v>TRATOR DE ESTEIRAS, POTÊNCIA 100 HP, PESO OPERACIONAL 9,4 T, COM LÂMINA 2,19 M3 - CHI DIURNO. AF_06/2014</v>
          </cell>
          <cell r="C444" t="str">
            <v>CHI</v>
          </cell>
          <cell r="D444" t="str">
            <v>51,22</v>
          </cell>
        </row>
        <row r="445">
          <cell r="A445">
            <v>89036</v>
          </cell>
          <cell r="B445" t="str">
            <v>TRATOR DE PNEUS, POTÊNCIA 85 CV, TRAÇÃO 4X4, PESO COM LASTRO DE 4.675 KG - CHI DIURNO. AF_06/2014</v>
          </cell>
          <cell r="C445" t="str">
            <v>CHI</v>
          </cell>
          <cell r="D445" t="str">
            <v>34,86</v>
          </cell>
        </row>
        <row r="446">
          <cell r="A446">
            <v>89218</v>
          </cell>
          <cell r="B446" t="str">
            <v>BATE-ESTACAS POR GRAVIDADE, POTÊNCIA DE 160 HP, PESO DO MARTELO ATÉ 3 TONELADAS - CHI DIURNO. AF_11/2014</v>
          </cell>
          <cell r="C446" t="str">
            <v>CHI</v>
          </cell>
          <cell r="D446" t="str">
            <v>70,15</v>
          </cell>
        </row>
        <row r="447">
          <cell r="A447">
            <v>89226</v>
          </cell>
          <cell r="B447" t="str">
            <v>BETONEIRA CAPACIDADE NOMINAL DE 600 L, CAPACIDADE DE MISTURA 360 L, MOTOR ELÉTRICO TRIFÁSICO POTÊNCIA DE 4 CV, SEM CARREGADOR - CHI DIURNO. AF_11/2014</v>
          </cell>
          <cell r="C447" t="str">
            <v>CHI</v>
          </cell>
          <cell r="D447" t="str">
            <v>1,55</v>
          </cell>
        </row>
        <row r="448">
          <cell r="A448">
            <v>89235</v>
          </cell>
          <cell r="B448" t="str">
            <v>FRESADORA DE ASFALTO A FRIO SOBRE RODAS, LARGURA FRESAGEM DE 1,0 M, POTÊNCIA 208 HP - CHI DIURNO. AF_11/2014</v>
          </cell>
          <cell r="C448" t="str">
            <v>CHI</v>
          </cell>
          <cell r="D448" t="str">
            <v>165,76</v>
          </cell>
        </row>
        <row r="449">
          <cell r="A449">
            <v>89243</v>
          </cell>
          <cell r="B449" t="str">
            <v>FRESADORA DE ASFALTO A FRIO SOBRE RODAS, LARGURA FRESAGEM DE 2,0 M, POTÊNCIA 550 HP - CHI DIURNO. AF_11/2014</v>
          </cell>
          <cell r="C449" t="str">
            <v>CHI</v>
          </cell>
          <cell r="D449" t="str">
            <v>358,17</v>
          </cell>
        </row>
        <row r="450">
          <cell r="A450">
            <v>89251</v>
          </cell>
          <cell r="B450" t="str">
            <v>RECICLADORA DE ASFALTO A FRIO SOBRE RODAS, LARGURA FRESAGEM DE 2,0 M, POTÊNCIA 422 HP - CHI DIURNO. AF_11/2014</v>
          </cell>
          <cell r="C450" t="str">
            <v>CHI</v>
          </cell>
          <cell r="D450" t="str">
            <v>314,08</v>
          </cell>
        </row>
        <row r="451">
          <cell r="A451">
            <v>89258</v>
          </cell>
          <cell r="B451" t="str">
            <v>VIBROACABADORA DE ASFALTO SOBRE ESTEIRAS, LARGURA DE PAVIMENTAÇÃO 2,13 M A 4,55 M, POTÊNCIA 100 HP, CAPACIDADE 400 T/H - CHI DIURNO. AF_11/2014</v>
          </cell>
          <cell r="C451" t="str">
            <v>CHI</v>
          </cell>
          <cell r="D451" t="str">
            <v>107,92</v>
          </cell>
        </row>
        <row r="452">
          <cell r="A452">
            <v>89273</v>
          </cell>
          <cell r="B452" t="str">
            <v>GUINDASTE HIDRÁULICO AUTOPROPELIDO, COM LANÇA TELESCÓPICA 28,80 M, CAPACIDADE MÁXIMA 30 T, POTÊNCIA 97 KW, TRAÇÃO 4 X 4 - CHI DIURNO. AF_11/2014</v>
          </cell>
          <cell r="C452" t="str">
            <v>CHI</v>
          </cell>
          <cell r="D452" t="str">
            <v>61,43</v>
          </cell>
        </row>
        <row r="453">
          <cell r="A453">
            <v>89279</v>
          </cell>
          <cell r="B453" t="str">
            <v>BETONEIRA CAPACIDADE NOMINAL DE 600 L, CAPACIDADE DE MISTURA 440 L, MOTOR A DIESEL POTÊNCIA 10 HP, COM CARREGADOR - CHI DIURNO. AF_11/2014</v>
          </cell>
          <cell r="C453" t="str">
            <v>CHI</v>
          </cell>
          <cell r="D453" t="str">
            <v>1,89</v>
          </cell>
        </row>
        <row r="454">
          <cell r="A454">
            <v>89877</v>
          </cell>
          <cell r="B454" t="str">
            <v>CAMINHÃO BASCULANTE 14 M3, COM CAVALO MECÂNICO DE CAPACIDADE MÁXIMA DE TRAÇÃO COMBINADO DE 36000 KG, POTÊNCIA 286 CV, INCLUSIVE SEMIREBOQUE COM CAÇAMBA METÁLICA - CHI DIURNO. AF_12/2014</v>
          </cell>
          <cell r="C454" t="str">
            <v>CHI</v>
          </cell>
          <cell r="D454" t="str">
            <v>51,00</v>
          </cell>
        </row>
        <row r="455">
          <cell r="A455">
            <v>89884</v>
          </cell>
          <cell r="B455" t="str">
            <v>CAMINHÃO BASCULANTE 18 M3, COM CAVALO MECÂNICO DE CAPACIDADE MÁXIMA DE TRAÇÃO COMBINADO DE 45000 KG, POTÊNCIA 330 CV, INCLUSIVE SEMIREBOQUE COM CAÇAMBA METÁLICA - CHI DIURNO. AF_12/2014</v>
          </cell>
          <cell r="C455" t="str">
            <v>CHI</v>
          </cell>
          <cell r="D455" t="str">
            <v>52,87</v>
          </cell>
        </row>
        <row r="456">
          <cell r="A456">
            <v>90587</v>
          </cell>
          <cell r="B456" t="str">
            <v>VIBRADOR DE IMERSÃO, DIÂMETRO DE PONTEIRA 45MM, MOTOR ELÉTRICO TRIFÁSICO POTÊNCIA DE 2 CV - CHI DIURNO. AF_06/2015</v>
          </cell>
          <cell r="C456" t="str">
            <v>CHI</v>
          </cell>
          <cell r="D456" t="str">
            <v>0,44</v>
          </cell>
        </row>
        <row r="457">
          <cell r="A457">
            <v>90626</v>
          </cell>
          <cell r="B457" t="str">
            <v>PERFURATRIZ MANUAL, TORQUE MÁXIMO 83 N.M, POTÊNCIA 5 CV, COM DIÂMETRO MÁXIMO 4" - CHI DIURNO. AF_06/2015</v>
          </cell>
          <cell r="C457" t="str">
            <v>CHI</v>
          </cell>
          <cell r="D457" t="str">
            <v>1,79</v>
          </cell>
        </row>
        <row r="458">
          <cell r="A458">
            <v>90632</v>
          </cell>
          <cell r="B458" t="str">
            <v>PERFURATRIZ SOBRE ESTEIRA, TORQUE MÁXIMO 600 KGF, PESO MÉDIO 1000 KG, POTÊNCIA 20 HP, DIÂMETRO MÁXIMO 10" - CHI DIURNO. AF_06/2015</v>
          </cell>
          <cell r="C458" t="str">
            <v>CHI</v>
          </cell>
          <cell r="D458" t="str">
            <v>57,43</v>
          </cell>
        </row>
        <row r="459">
          <cell r="A459">
            <v>90638</v>
          </cell>
          <cell r="B459" t="str">
            <v>MISTURADOR DUPLO HORIZONTAL DE ALTA TURBULÊNCIA, CAPACIDADE / VOLUME 2 X 500 LITROS, MOTORES ELÉTRICOS MÍNIMO 5 CV CADA, PARA NATA CIMENTO, ARGAMASSA E OUTROS - CHI DIURNO. AF_06/2015</v>
          </cell>
          <cell r="C459" t="str">
            <v>CHI</v>
          </cell>
          <cell r="D459" t="str">
            <v>4,80</v>
          </cell>
        </row>
        <row r="460">
          <cell r="A460">
            <v>90644</v>
          </cell>
          <cell r="B460" t="str">
            <v>BOMBA TRIPLEX, PARA INJEÇÃO DE NATA DE CIMENTO, VAZÃO MÁXIMA DE 100 LITROS/MINUTO, PRESSÃO MÁXIMA DE 70 BAR - CHI DIURNO. AF_06/2015</v>
          </cell>
          <cell r="C460" t="str">
            <v>CHI</v>
          </cell>
          <cell r="D460" t="str">
            <v>7,17</v>
          </cell>
        </row>
        <row r="461">
          <cell r="A461">
            <v>90651</v>
          </cell>
          <cell r="B461" t="str">
            <v>BOMBA CENTRÍFUGA MONOESTÁGIO COM MOTOR ELÉTRICO MONOFÁSICO, POTÊNCIA 15 HP, DIÂMETRO DO ROTOR 173 MM, HM/Q = 30 MCA / 90 M3/H A 45 MCA / 55 M3/H - CHI DIURNO. AF_06/2015</v>
          </cell>
          <cell r="C461" t="str">
            <v>CHI</v>
          </cell>
          <cell r="D461" t="str">
            <v>0,78</v>
          </cell>
        </row>
        <row r="462">
          <cell r="A462">
            <v>90657</v>
          </cell>
          <cell r="B462" t="str">
            <v>BOMBA DE PROJEÇÃO DE CONCRETO SECO, POTÊNCIA 10 CV, VAZÃO 3 M3/H - CHI DIURNO. AF_06/2015</v>
          </cell>
          <cell r="C462" t="str">
            <v>CHI</v>
          </cell>
          <cell r="D462" t="str">
            <v>4,66</v>
          </cell>
        </row>
        <row r="463">
          <cell r="A463">
            <v>90663</v>
          </cell>
          <cell r="B463" t="str">
            <v>BOMBA DE PROJEÇÃO DE CONCRETO SECO, POTÊNCIA 10 CV, VAZÃO 6 M3/H - CHI DIURNO. AF_06/2015</v>
          </cell>
          <cell r="C463" t="str">
            <v>CHI</v>
          </cell>
          <cell r="D463" t="str">
            <v>5,00</v>
          </cell>
        </row>
        <row r="464">
          <cell r="A464">
            <v>90669</v>
          </cell>
          <cell r="B464" t="str">
            <v>PROJETOR PNEUMÁTICO DE ARGAMASSA PARA CHAPISCO E REBOCO COM RECIPIENTE ACOPLADO, TIPO CANEQUINHA, COM COMPRESSOR DE AR REBOCÁVEL VAZÃO 89 PCM E MOTOR DIESEL DE 20 CV - CHI DIURNO. AF_06/2015</v>
          </cell>
          <cell r="C464" t="str">
            <v>CHI</v>
          </cell>
          <cell r="D464" t="str">
            <v>5,76</v>
          </cell>
        </row>
        <row r="465">
          <cell r="A465">
            <v>90675</v>
          </cell>
          <cell r="B465" t="str">
            <v>PERFURATRIZ COM TORRE METÁLICA PARA EXECUÇÃO DE ESTACA HÉLICE CONTÍNUA, PROFUNDIDADE MÁXIMA DE 30 M, DIÂMETRO MÁXIMO DE 800 MM, POTÊNCIA INSTALADA DE 268 HP, MESA ROTATIVA COM TORQUE MÁXIMO DE 170 KNM - CHI DIURNO. AF_06/2015</v>
          </cell>
          <cell r="C465" t="str">
            <v>CHI</v>
          </cell>
          <cell r="D465" t="str">
            <v>185,53</v>
          </cell>
        </row>
        <row r="466">
          <cell r="A466">
            <v>90681</v>
          </cell>
          <cell r="B466" t="str">
            <v>PERFURATRIZ HIDRÁULICA SOBRE CAMINHÃO COM TRADO CURTO ACOPLADO, PROFUNDIDADE MÁXIMA DE 20 M, DIÂMETRO MÁXIMO DE 1500 MM, POTÊNCIA INSTALADA DE 137 HP, MESA ROTATIVA COM TORQUE MÁXIMO DE 30 KNM - CHI DIURNO. AF_06/2015</v>
          </cell>
          <cell r="C466" t="str">
            <v>CHI</v>
          </cell>
          <cell r="D466" t="str">
            <v>111,65</v>
          </cell>
        </row>
        <row r="467">
          <cell r="A467">
            <v>90687</v>
          </cell>
          <cell r="B467" t="str">
            <v>MANIPULADOR TELESCÓPICO, POTÊNCIA DE 85 HP, CAPACIDADE DE CARGA DE 3.500 KG, ALTURA MÁXIMA DE ELEVAÇÃO DE 12,3 M - CHI DIURNO. AF_06/2015</v>
          </cell>
          <cell r="C467" t="str">
            <v>CHI</v>
          </cell>
          <cell r="D467" t="str">
            <v>52,59</v>
          </cell>
        </row>
        <row r="468">
          <cell r="A468">
            <v>90693</v>
          </cell>
          <cell r="B468" t="str">
            <v>MINICARREGADEIRA SOBRE RODAS, POTÊNCIA LÍQUIDA DE 47 HP, CAPACIDADE NOMINAL DE OPERAÇÃO DE 646 KG - CHI DIURNO. AF_06/2015</v>
          </cell>
          <cell r="C468" t="str">
            <v>CHI</v>
          </cell>
          <cell r="D468" t="str">
            <v>38,40</v>
          </cell>
        </row>
        <row r="469">
          <cell r="A469">
            <v>90965</v>
          </cell>
          <cell r="B469" t="str">
            <v>COMPRESSOR DE AR REBOCÁVEL, VAZÃO 89 PCM, PRESSÃO EFETIVA DE TRABALHO 102 PSI, MOTOR DIESEL, POTÊNCIA 20 CV - CHI DIURNO. AF_06/2015</v>
          </cell>
          <cell r="C469" t="str">
            <v>CHI</v>
          </cell>
          <cell r="D469" t="str">
            <v>4,86</v>
          </cell>
        </row>
        <row r="470">
          <cell r="A470">
            <v>90973</v>
          </cell>
          <cell r="B470" t="str">
            <v>COMPRESSOR DE AR REBOCAVEL, VAZÃO 250 PCM, PRESSAO DE TRABALHO 102 PSI, MOTOR A DIESEL POTÊNCIA 81 CV - CHI DIURNO. AF_06/2015</v>
          </cell>
          <cell r="C470" t="str">
            <v>CHI</v>
          </cell>
          <cell r="D470" t="str">
            <v>4,88</v>
          </cell>
        </row>
        <row r="471">
          <cell r="A471">
            <v>90982</v>
          </cell>
          <cell r="B471" t="str">
            <v>COMPRESSOR DE AR REBOCÁVEL, VAZÃO 748 PCM, PRESSÃO EFETIVA DE TRABALHO 102 PSI, MOTOR DIESEL, POTÊNCIA 210 CV - CHI DIURNO. AF_06/2015</v>
          </cell>
          <cell r="C471" t="str">
            <v>CHI</v>
          </cell>
          <cell r="D471" t="str">
            <v>12,40</v>
          </cell>
        </row>
        <row r="472">
          <cell r="A472">
            <v>91001</v>
          </cell>
          <cell r="B472" t="str">
            <v>COMPRESSOR DE AR REBOCAVEL, VAZÃO 400 PCM, PRESSAO DE TRABALHO 102 PSI, MOTOR A DIESEL POTÊNCIA 110 CV - CHI DIURNO. AF_06/2015</v>
          </cell>
          <cell r="C472" t="str">
            <v>CHI</v>
          </cell>
          <cell r="D472" t="str">
            <v>5,78</v>
          </cell>
        </row>
        <row r="473">
          <cell r="A473">
            <v>91032</v>
          </cell>
          <cell r="B473" t="str">
            <v>CAMINHÃO TRUCADO (C/ TERCEIRO EIXO) ELETRÔNICO - POTÊNCIA 231CV - PBT = 22000KG - DIST. ENTRE EIXOS 5170 MM - INCLUI CARROCERIA FIXA ABERTA DE MADEIRA - CHI DIURNO. AF_06/2015</v>
          </cell>
          <cell r="C473" t="str">
            <v>CHI</v>
          </cell>
          <cell r="D473" t="str">
            <v>37,34</v>
          </cell>
        </row>
        <row r="474">
          <cell r="A474">
            <v>91278</v>
          </cell>
          <cell r="B474" t="str">
            <v>PLACA VIBRATÓRIA REVERSÍVEL COM MOTOR 4 TEMPOS A GASOLINA, FORÇA CENTRÍFUGA DE 25 KN (2500 KGF), POTÊNCIA 5,5 CV - CHI DIURNO. AF_08/2015</v>
          </cell>
          <cell r="C474" t="str">
            <v>CHI</v>
          </cell>
          <cell r="D474" t="str">
            <v>0,52</v>
          </cell>
        </row>
        <row r="475">
          <cell r="A475">
            <v>91285</v>
          </cell>
          <cell r="B475" t="str">
            <v>CORTADORA DE PISO COM MOTOR 4 TEMPOS A GASOLINA, POTÊNCIA DE 13 HP, COM DISCO DE CORTE DIAMANTADO SEGMENTADO PARA CONCRETO, DIÂMETRO DE 350 MM, FURO DE 1" (14 X 1") - CHI DIURNO. AF_08/2015</v>
          </cell>
          <cell r="C475" t="str">
            <v>CHI</v>
          </cell>
          <cell r="D475" t="str">
            <v>0,93</v>
          </cell>
        </row>
        <row r="476">
          <cell r="A476">
            <v>91387</v>
          </cell>
          <cell r="B476" t="str">
            <v>CAMINHÃO BASCULANTE 10 M3, TRUCADO CABINE SIMPLES, PESO BRUTO TOTAL 23.000 KG, CARGA ÚTIL MÁXIMA 15.935 KG, DISTÂNCIA ENTRE EIXOS 4,80 M, POTÊNCIA 230 CV INCLUSIVE CAÇAMBA METÁLICA - CHI DIURNO. AF_06/2014</v>
          </cell>
          <cell r="C476" t="str">
            <v>CHI</v>
          </cell>
          <cell r="D476" t="str">
            <v>41,23</v>
          </cell>
        </row>
        <row r="477">
          <cell r="A477">
            <v>91395</v>
          </cell>
          <cell r="B477" t="str">
            <v>CAMINHÃO TOCO, PBT 14.300 KG, CARGA ÚTIL MÁX. 9.710 KG, DIST. ENTRE EIXOS 3,56 M, POTÊNCIA 185 CV, INCLUSIVE CARROCERIA FIXA ABERTA DE MADEIRA P/ TRANSPORTE GERAL DE CARGA SECA, DIMEN. APROX. 2,50 X 6,50 X 0,50 M - CHI DIURNO. AF_06/2014</v>
          </cell>
          <cell r="C477" t="str">
            <v>CHI</v>
          </cell>
          <cell r="D477" t="str">
            <v>34,45</v>
          </cell>
        </row>
        <row r="478">
          <cell r="A478">
            <v>91486</v>
          </cell>
          <cell r="B478" t="str">
            <v>ESPARGIDOR DE ASFALTO PRESSURIZADO, TANQUE 6 M3 COM ISOLAÇÃO TÉRMICA, AQUECIDO COM 2 MAÇARICOS, COM BARRA ESPARGIDORA 3,60 M, MONTADO SOBRE CAMINHÃO  TOCO, PBT 14.300 KG, POTÊNCIA 185 CV - CHI DIURNO. AF_08/2015</v>
          </cell>
          <cell r="C478" t="str">
            <v>CHI</v>
          </cell>
          <cell r="D478" t="str">
            <v>40,37</v>
          </cell>
        </row>
        <row r="479">
          <cell r="A479">
            <v>91534</v>
          </cell>
          <cell r="B479" t="str">
            <v>COMPACTADOR DE SOLOS DE PERCUSSÃO (SOQUETE) COM MOTOR A GASOLINA 4 TEMPOS, POTÊNCIA 4 CV - CHI DIURNO. AF_08/2015</v>
          </cell>
          <cell r="C479" t="str">
            <v>CHI</v>
          </cell>
          <cell r="D479" t="str">
            <v>22,38</v>
          </cell>
        </row>
        <row r="480">
          <cell r="A480">
            <v>91635</v>
          </cell>
          <cell r="B480" t="str">
            <v>GUINDAUTO HIDRÁULICO, CAPACIDADE MÁXIMA DE CARGA 6500 KG, MOMENTO MÁXIMO DE CARGA 5,8 TM, ALCANCE MÁXIMO HORIZONTAL 7,60 M, INCLUSIVE CAMINHÃO TOCO PBT 9.700 KG, POTÊNCIA DE 160 CV - CHI DIURNO. AF_08/2015</v>
          </cell>
          <cell r="C480" t="str">
            <v>CHI</v>
          </cell>
          <cell r="D480" t="str">
            <v>36,32</v>
          </cell>
        </row>
        <row r="481">
          <cell r="A481">
            <v>91646</v>
          </cell>
          <cell r="B481" t="str">
            <v>CAMINHÃO DE TRANSPORTE DE MATERIAL ASFÁLTICO 30.000 L, COM CAVALO MECÂNICO DE CAPACIDADE MÁXIMA DE TRAÇÃO COMBINADO DE 66.000 KG, POTÊNCIA 360 CV, INCLUSIVE TANQUE DE ASFALTO COM SERPENTINA - CHI DIURNO. AF_08/2015</v>
          </cell>
          <cell r="C481" t="str">
            <v>CHI</v>
          </cell>
          <cell r="D481" t="str">
            <v>59,16</v>
          </cell>
        </row>
        <row r="482">
          <cell r="A482">
            <v>91693</v>
          </cell>
          <cell r="B482" t="str">
            <v>SERRA CIRCULAR DE BANCADA COM MOTOR ELÉTRICO POTÊNCIA DE 5HP, COM COIFA PARA DISCO 10" - CHI DIURNO. AF_08/2015</v>
          </cell>
          <cell r="C482" t="str">
            <v>CHI</v>
          </cell>
          <cell r="D482" t="str">
            <v>21,70</v>
          </cell>
        </row>
        <row r="483">
          <cell r="A483">
            <v>92044</v>
          </cell>
          <cell r="B483" t="str">
            <v>DISTRIBUIDOR DE AGREGADOS REBOCAVEL, CAPACIDADE 1,9 M³, LARGURA DE TRABALHO 3,66 M - CHI DIURNO. AF_11/2015</v>
          </cell>
          <cell r="C483" t="str">
            <v>CHI</v>
          </cell>
          <cell r="D483" t="str">
            <v>5,20</v>
          </cell>
        </row>
        <row r="484">
          <cell r="A484">
            <v>92107</v>
          </cell>
          <cell r="B484" t="str">
            <v>CAMINHÃO PARA EQUIPAMENTO DE LIMPEZA A SUCÇÃO COM CAMINHÃO TRUCADO DE PESO BRUTO TOTAL 23000 KG, CARGA ÚTIL MÁXIMA 15935 KG, DISTÂNCIA ENTRE EIXOS 4,80 M, POTÊNCIA 230 CV, INCLUSIVE LIMPADORA A SUCÇÃO, TANQUE 12000 L - CHI DIURNO. AF_11/2015</v>
          </cell>
          <cell r="C484" t="str">
            <v>CHI</v>
          </cell>
          <cell r="D484" t="str">
            <v>41,91</v>
          </cell>
        </row>
        <row r="485">
          <cell r="A485">
            <v>92113</v>
          </cell>
          <cell r="B485" t="str">
            <v>PENEIRA ROTATIVA COM MOTOR ELÉTRICO TRIFÁSICO DE 2 CV, CILINDRO DE 1 M X 0,60 M, COM FUROS DE 3,17 MM - CHI DIURNO. AF_11/2015</v>
          </cell>
          <cell r="C485" t="str">
            <v>CHI</v>
          </cell>
          <cell r="D485" t="str">
            <v>1,11</v>
          </cell>
        </row>
        <row r="486">
          <cell r="A486">
            <v>92119</v>
          </cell>
          <cell r="B486" t="str">
            <v>DOSADOR DE AREIA, CAPACIDADE DE 26 LITROS - CHI DIURNO. AF_11/2015</v>
          </cell>
          <cell r="C486" t="str">
            <v>CHI</v>
          </cell>
          <cell r="D486" t="str">
            <v>0,12</v>
          </cell>
        </row>
        <row r="487">
          <cell r="A487">
            <v>92139</v>
          </cell>
          <cell r="B487" t="str">
            <v>CAMINHONETE COM MOTOR A DIESEL, POTÊNCIA 180 CV, CABINE DUPLA, 4X4 - CHI DIURNO. AF_11/2015</v>
          </cell>
          <cell r="C487" t="str">
            <v>CHI</v>
          </cell>
          <cell r="D487" t="str">
            <v>31,57</v>
          </cell>
        </row>
        <row r="488">
          <cell r="A488">
            <v>92146</v>
          </cell>
          <cell r="B488" t="str">
            <v>CAMINHONETE CABINE SIMPLES COM MOTOR 1.6 FLEX, CÂMBIO MANUAL, POTÊNCIA 101/104 CV, 2 PORTAS - CHI DIURNO. AF_11/2015</v>
          </cell>
          <cell r="C488" t="str">
            <v>CHI</v>
          </cell>
          <cell r="D488" t="str">
            <v>23,40</v>
          </cell>
        </row>
        <row r="489">
          <cell r="A489">
            <v>92243</v>
          </cell>
          <cell r="B489" t="str">
            <v>CAMINHÃO DE TRANSPORTE DE MATERIAL ASFÁLTICO 20.000 L, COM CAVALO MECÂNICO DE CAPACIDADE MÁXIMA DE TRAÇÃO COMBINADO DE 45.000 KG, POTÊNCIA 330 CV, INCLUSIVE TANQUE DE ASFALTO COM MAÇARICO - CHI DIURNO. AF_12/2015</v>
          </cell>
          <cell r="C489" t="str">
            <v>CHI</v>
          </cell>
          <cell r="D489" t="str">
            <v>49,85</v>
          </cell>
        </row>
        <row r="490">
          <cell r="A490">
            <v>92717</v>
          </cell>
          <cell r="B490" t="str">
            <v>APARELHO PARA CORTE E SOLDA OXI-ACETILENO SOBRE RODAS, INCLUSIVE CILINDROS E MAÇARICOS - CHI DIURNO. AF_12/2015</v>
          </cell>
          <cell r="C490" t="str">
            <v>CHI</v>
          </cell>
          <cell r="D490" t="str">
            <v>0,20</v>
          </cell>
        </row>
        <row r="491">
          <cell r="A491">
            <v>92961</v>
          </cell>
          <cell r="B491" t="str">
            <v>MÁQUINA EXTRUSORA DE CONCRETO PARA GUIAS E SARJETAS, MOTOR A DIESEL, POTÊNCIA 14 CV - CHI DIURNO. AF_12/2015</v>
          </cell>
          <cell r="C491" t="str">
            <v>CHI</v>
          </cell>
          <cell r="D491" t="str">
            <v>3,99</v>
          </cell>
        </row>
        <row r="492">
          <cell r="A492">
            <v>92967</v>
          </cell>
          <cell r="B492" t="str">
            <v>MARTELO PERFURADOR PNEUMÁTICO MANUAL, HASTE 25 X 75 MM, 21 KG - CHI DIURNO. AF_12/2015</v>
          </cell>
          <cell r="C492" t="str">
            <v>CHI</v>
          </cell>
          <cell r="D492" t="str">
            <v>21,24</v>
          </cell>
        </row>
        <row r="493">
          <cell r="A493">
            <v>93225</v>
          </cell>
          <cell r="B493" t="str">
            <v>PERFURATRIZ COM TORRE METÁLICA PARA EXECUÇÃO DE ESTACA HÉLICE CONTÍNUA, PROFUNDIDADE MÁXIMA DE 32 M, DIÂMETRO MÁXIMO DE 1000 MM, POTÊNCIA INSTALADA DE 350 HP, MESA ROTATIVA COM TORQUE MÁXIMO DE 263 KNM - CHI DIURNO. AF_01/2016</v>
          </cell>
          <cell r="C493" t="str">
            <v>CHI</v>
          </cell>
          <cell r="D493" t="str">
            <v>276,50</v>
          </cell>
        </row>
        <row r="494">
          <cell r="A494">
            <v>93234</v>
          </cell>
          <cell r="B494" t="str">
            <v>BETONEIRA CAPACIDADE NOMINAL 400 L, CAPACIDADE DE MISTURA 310 L, MOTOR A GASOLINA POTÊNCIA 5,5 HP, SEM CARREGADOR - CHI DIURNO. AF_02/2016</v>
          </cell>
          <cell r="C494" t="str">
            <v>CHI</v>
          </cell>
          <cell r="D494" t="str">
            <v>0,47</v>
          </cell>
        </row>
        <row r="495">
          <cell r="A495">
            <v>93244</v>
          </cell>
          <cell r="B495" t="str">
            <v>ROLO COMPACTADOR VIBRATÓRIO PÉ DE CARNEIRO PARA SOLOS, POTÊNCIA 80 HP, PESO OPERACIONAL SEM/COM LASTRO 7,4 / 8,8 T, LARGURA DE TRABALHO 1,68 M - CHI DIURNO. AF_02/2016</v>
          </cell>
          <cell r="C495" t="str">
            <v>CHI</v>
          </cell>
          <cell r="D495" t="str">
            <v>42,65</v>
          </cell>
        </row>
        <row r="496">
          <cell r="A496">
            <v>93274</v>
          </cell>
          <cell r="B496" t="str">
            <v>GRUA ASCENSIONAL, LANÇA DE 30 M, CAPACIDADE DE 1,0 T A 30 M, ALTURA ATÉ 39 M - CHI DIURNO. AF_03/2016</v>
          </cell>
          <cell r="C496" t="str">
            <v>CHI</v>
          </cell>
          <cell r="D496" t="str">
            <v>54,01</v>
          </cell>
        </row>
        <row r="497">
          <cell r="A497">
            <v>93282</v>
          </cell>
          <cell r="B497" t="str">
            <v>GUINCHO ELÉTRICO DE COLUNA, CAPACIDADE 400 KG, COM MOTO FREIO, MOTOR TRIFÁSICO DE 1,25 CV - CHI DIURNO. AF_03/2016</v>
          </cell>
          <cell r="C497" t="str">
            <v>CHI</v>
          </cell>
          <cell r="D497" t="str">
            <v>20,29</v>
          </cell>
        </row>
        <row r="498">
          <cell r="A498">
            <v>93288</v>
          </cell>
          <cell r="B498" t="str">
            <v>GUINDASTE HIDRÁULICO AUTOPROPELIDO, COM LANÇA TELESCÓPICA 40 M, CAPACIDADE MÁXIMA 60 T, POTÊNCIA 260 KW - CHI DIURNO. AF_03/2016</v>
          </cell>
          <cell r="C498" t="str">
            <v>CHI</v>
          </cell>
          <cell r="D498" t="str">
            <v>99,88</v>
          </cell>
        </row>
        <row r="499">
          <cell r="A499">
            <v>93403</v>
          </cell>
          <cell r="B499" t="str">
            <v>GUINDAUTO HIDRÁULICO, CAPACIDADE MÁXIMA DE CARGA 3300 KG, MOMENTO MÁXIMO DE CARGA 5,8 TM, ALCANCE MÁXIMO HORIZONTAL 7,60 M, INCLUSIVE CAMINHÃO TOCO PBT 16.000 KG, POTÊNCIA DE 189 CV - CHI DIURNO. AF_03/2016</v>
          </cell>
          <cell r="C499" t="str">
            <v>CHI</v>
          </cell>
          <cell r="D499" t="str">
            <v>36,32</v>
          </cell>
        </row>
        <row r="500">
          <cell r="A500">
            <v>93409</v>
          </cell>
          <cell r="B500" t="str">
            <v>MÁQUINA JATO DE PRESSAO PORTÁTIL, CAMARA DE 1 SAIDA, CAPACIDADE 280 L, DIAMETRO 670 MM, BICO DE JATO CURTO VENTURI DE 5/16'' , MANGUEIRA DE 1'' COM COMPRESSOR DE AR REBOCÁVEL 189 PCM E MOTOR DIESEL 63 CV - CHI DIURNO. AF_03/2016</v>
          </cell>
          <cell r="C500" t="str">
            <v>CHI</v>
          </cell>
          <cell r="D500" t="str">
            <v>27,23</v>
          </cell>
        </row>
        <row r="501">
          <cell r="A501">
            <v>93416</v>
          </cell>
          <cell r="B501" t="str">
            <v>GERADOR PORTÁTIL MONOFÁSICO, POTÊNCIA 5500 VA, MOTOR A GASOLINA, POTÊNCIA DO MOTOR 13 CV - CHI DIURNO. AF_03/2016</v>
          </cell>
          <cell r="C501" t="str">
            <v>CHI</v>
          </cell>
          <cell r="D501" t="str">
            <v>0,22</v>
          </cell>
        </row>
        <row r="502">
          <cell r="A502">
            <v>93422</v>
          </cell>
          <cell r="B502" t="str">
            <v>GRUPO GERADOR REBOCÁVEL, POTÊNCIA 66 KVA, MOTOR A DIESEL - CHI DIURNO. AF_03/2016</v>
          </cell>
          <cell r="C502" t="str">
            <v>CHI</v>
          </cell>
          <cell r="D502" t="str">
            <v>3,03</v>
          </cell>
        </row>
        <row r="503">
          <cell r="A503">
            <v>93428</v>
          </cell>
          <cell r="B503" t="str">
            <v>GRUPO GERADOR ESTACIONÁRIO, POTÊNCIA 150 KVA, MOTOR A DIESEL- CHI DIURNO. AF_03/2016</v>
          </cell>
          <cell r="C503" t="str">
            <v>CHI</v>
          </cell>
          <cell r="D503" t="str">
            <v>4,29</v>
          </cell>
        </row>
        <row r="504">
          <cell r="A504">
            <v>93434</v>
          </cell>
          <cell r="B504" t="str">
            <v>USINA DE MISTURA ASFÁLTICA À QUENTE, TIPO CONTRA FLUXO, PROD 40 A 80 TON/HORA - CHI DIURNO. AF_03/2016</v>
          </cell>
          <cell r="C504" t="str">
            <v>CHI</v>
          </cell>
          <cell r="D504" t="str">
            <v>159,70</v>
          </cell>
        </row>
        <row r="505">
          <cell r="A505">
            <v>93440</v>
          </cell>
          <cell r="B505" t="str">
            <v>USINA DE ASFALTO À FRIO, CAPACIDADE DE 40 A 60 TON/HORA, ELÉTRICA POTÊNCIA 30 CV - CHI DIURNO. AF_03/2016</v>
          </cell>
          <cell r="C505" t="str">
            <v>CHI</v>
          </cell>
          <cell r="D505" t="str">
            <v>79,44</v>
          </cell>
        </row>
        <row r="506">
          <cell r="A506">
            <v>95122</v>
          </cell>
          <cell r="B506" t="str">
            <v>USINA MISTURADORA DE SOLOS, CAPACIDADE DE 200 A 500 TON/H, POTENCIA 75KW - CHI DIURNO. AF_07/2016</v>
          </cell>
          <cell r="C506" t="str">
            <v>CHI</v>
          </cell>
          <cell r="D506" t="str">
            <v>118,56</v>
          </cell>
        </row>
        <row r="507">
          <cell r="A507">
            <v>95128</v>
          </cell>
          <cell r="B507" t="str">
            <v>DISTRIBUIDOR DE AGREGADOS AUTOPROPELIDO, CAP 3 M3, A DIESEL, POTÊNCIA 176CV - CHI DIURNO. AF_07/2016</v>
          </cell>
          <cell r="C507" t="str">
            <v>CHI</v>
          </cell>
          <cell r="D507" t="str">
            <v>36,64</v>
          </cell>
        </row>
        <row r="508">
          <cell r="A508">
            <v>95140</v>
          </cell>
          <cell r="B508" t="str">
            <v>TALHA MANUAL DE CORRENTE, CAPACIDADE DE 2 TON. COM ELEVAÇÃO DE 3 M - CHI DIURNO. AF_07/2016</v>
          </cell>
          <cell r="C508" t="str">
            <v>CHI</v>
          </cell>
          <cell r="D508" t="str">
            <v>0,04</v>
          </cell>
        </row>
        <row r="509">
          <cell r="A509">
            <v>95213</v>
          </cell>
          <cell r="B509" t="str">
            <v>GRUA ASCENCIONAL, LANÇA DE 42 M, CAPACIDADE DE 1,5 T A 30 M, ALTURA ATÉ 39 M - CHI DIURNO. AF_08/2016</v>
          </cell>
          <cell r="C509" t="str">
            <v>CHI</v>
          </cell>
          <cell r="D509" t="str">
            <v>58,47</v>
          </cell>
        </row>
        <row r="510">
          <cell r="A510">
            <v>95219</v>
          </cell>
          <cell r="B510" t="str">
            <v>PULVERIZADOR DE TINTA ELÉTRICO/MÁQUINA DE PINTURA AIRLESS, VAZÃO 2 L/MIN - CHI DIURNO. AF_08/2016</v>
          </cell>
          <cell r="C510" t="str">
            <v>CHI</v>
          </cell>
          <cell r="D510" t="str">
            <v>19,36</v>
          </cell>
        </row>
        <row r="511">
          <cell r="A511">
            <v>95259</v>
          </cell>
          <cell r="B511" t="str">
            <v>MARTELO DEMOLIDOR PNEUMÁTICO MANUAL, 32 KG - CHI DIURNO. AF_09/2016</v>
          </cell>
          <cell r="C511" t="str">
            <v>CHI</v>
          </cell>
          <cell r="D511" t="str">
            <v>21,05</v>
          </cell>
        </row>
        <row r="512">
          <cell r="A512">
            <v>95265</v>
          </cell>
          <cell r="B512" t="str">
            <v>COMPACTADOR DE SOLOS DE PERCUSÃO (SOQUETE) COM MOTOR A GASOLINA, POTÊNCIA 3 CV - CHI DIURNO. AF_09/2016</v>
          </cell>
          <cell r="C512" t="str">
            <v>CHI</v>
          </cell>
          <cell r="D512" t="str">
            <v>0,67</v>
          </cell>
        </row>
        <row r="513">
          <cell r="A513">
            <v>95271</v>
          </cell>
          <cell r="B513" t="str">
            <v>RÉGUA VIBRATÓRIA DUPLA PARA CONCRETO, PESO DE 60KG, COMPRIMENTO 4 M, COM MOTOR A GASOLINA, POTÊNCIA 5,5 HP - CHI DIURNO. AF_09/2016</v>
          </cell>
          <cell r="C513" t="str">
            <v>CHI</v>
          </cell>
          <cell r="D513" t="str">
            <v>0,46</v>
          </cell>
        </row>
        <row r="514">
          <cell r="A514">
            <v>95277</v>
          </cell>
          <cell r="B514" t="str">
            <v>POLIDORA DE PISO (POLITRIZ), PESO DE 100KG, DIÂMETRO 450 MM, MOTOR ELÉTRICO, POTÊNCIA 4 HP - CHI DIURNO. AF_09/2016</v>
          </cell>
          <cell r="C514" t="str">
            <v>CHI</v>
          </cell>
          <cell r="D514" t="str">
            <v>0,45</v>
          </cell>
        </row>
        <row r="515">
          <cell r="A515">
            <v>95283</v>
          </cell>
          <cell r="B515" t="str">
            <v>DESEMPENADEIRA DE CONCRETO, PESO DE 75KG, 4 PÁS, MOTOR A GASOLINA, POTÊNCIA 5,5 HP - CHI DIURNO. AF_09/2016</v>
          </cell>
          <cell r="C515" t="str">
            <v>CHI</v>
          </cell>
          <cell r="D515" t="str">
            <v>0,49</v>
          </cell>
        </row>
        <row r="516">
          <cell r="A516">
            <v>95621</v>
          </cell>
          <cell r="B516" t="str">
            <v>PERFURATRIZ PNEUMATICA MANUAL DE PESO MEDIO, MARTELETE, 18KG, COMPRIMENTO MÁXIMO DE CURSO DE 6 M, DIAMETRO DO PISTAO DE 5,5 CM - CHI DIURNO. AF_11/2016</v>
          </cell>
          <cell r="C516" t="str">
            <v>CHI</v>
          </cell>
          <cell r="D516" t="str">
            <v>20,84</v>
          </cell>
        </row>
        <row r="517">
          <cell r="A517">
            <v>95632</v>
          </cell>
          <cell r="B517" t="str">
            <v>ROLO COMPACTADOR VIBRATORIO TANDEM, ACO LISO, POTENCIA 125 HP, PESO SEM/COM LASTRO 10,20/11,65 T, LARGURA DE TRABALHO 1,73 M - CHI DIURNO. AF_11/2016</v>
          </cell>
          <cell r="C517" t="str">
            <v>CHI</v>
          </cell>
          <cell r="D517" t="str">
            <v>52,66</v>
          </cell>
        </row>
        <row r="518">
          <cell r="A518">
            <v>95703</v>
          </cell>
          <cell r="B518" t="str">
            <v>PERFURATRIZ MANUAL, TORQUE MAXIMO 55 KGF.M, POTENCIA 5 CV, COM DIAMETRO MAXIMO 8 1/2" - CHI DIURNO. AF_11/2016</v>
          </cell>
          <cell r="C518" t="str">
            <v>CHI</v>
          </cell>
          <cell r="D518" t="str">
            <v>25,56</v>
          </cell>
        </row>
        <row r="519">
          <cell r="A519">
            <v>95709</v>
          </cell>
          <cell r="B519" t="str">
            <v>PERFURATRIZ SOBRE ESTEIRA, TORQUE MÁXIMO 600 KGF, POTÊNCIA ENTRE 50 E 60 HP, DIÂMETRO MÁXIMO 10 - CHI DIURNO. AF_11/2016</v>
          </cell>
          <cell r="C519" t="str">
            <v>CHI</v>
          </cell>
          <cell r="D519" t="str">
            <v>55,94</v>
          </cell>
        </row>
        <row r="520">
          <cell r="A520">
            <v>95715</v>
          </cell>
          <cell r="B520" t="str">
            <v>ESCAVADEIRA HIDRAULICA SOBRE ESTEIRA, COM GARRA GIRATORIA DE MANDIBULAS, PESO OPERACIONAL ENTRE 22,00 E 25,50 TON, POTENCIA LIQUIDA ENTRE 150 E 160 HP - CHI DIURNO. AF_11/2016</v>
          </cell>
          <cell r="C520" t="str">
            <v>CHI</v>
          </cell>
          <cell r="D520" t="str">
            <v>63,62</v>
          </cell>
        </row>
        <row r="521">
          <cell r="A521">
            <v>95721</v>
          </cell>
          <cell r="B521" t="str">
            <v>ESCAVADEIRA HIDRAULICA SOBRE ESTEIRA, EQUIPADA COM CLAMSHELL, COM CAPACIDADE DA CAÇAMBA ENTRE 1,20 E 1,50 M3, PESO OPERACIONAL ENTRE 20,00 E 22,00 TON, POTENCIA LIQUIDA ENTRE 150 E 160 HP - CHI DIURNO. AF_11/2016</v>
          </cell>
          <cell r="C521" t="str">
            <v>CHI</v>
          </cell>
          <cell r="D521" t="str">
            <v>62,09</v>
          </cell>
        </row>
        <row r="522">
          <cell r="A522">
            <v>95873</v>
          </cell>
          <cell r="B522" t="str">
            <v>GRUPO GERADOR COM CARENAGEM, MOTOR DIESEL POTÊNCIA STANDART ENTRE 250 E 260 KVA - CHI DIURNO. AF_12/2016</v>
          </cell>
          <cell r="C522" t="str">
            <v>CHI</v>
          </cell>
          <cell r="D522" t="str">
            <v>6,88</v>
          </cell>
        </row>
        <row r="523">
          <cell r="A523">
            <v>96014</v>
          </cell>
          <cell r="B523" t="str">
            <v>TRATOR DE PNEUS COM POTÊNCIA DE 122 CV, TRAÇÃO 4X4, COM VASSOURA MECÂNICA ACOPLADA - CHI DIURNO. AF_02/2017</v>
          </cell>
          <cell r="C523" t="str">
            <v>CHI</v>
          </cell>
          <cell r="D523" t="str">
            <v>42,58</v>
          </cell>
        </row>
        <row r="524">
          <cell r="A524">
            <v>96021</v>
          </cell>
          <cell r="B524" t="str">
            <v>TRATOR DE PNEUS COM POTÊNCIA DE 122 CV, TRAÇÃO 4X4, COM GRADE DE DISCOS ACOPLADA - CHI DIURNO. AF_02/2017</v>
          </cell>
          <cell r="C524" t="str">
            <v>CHI</v>
          </cell>
          <cell r="D524" t="str">
            <v>42,39</v>
          </cell>
        </row>
        <row r="525">
          <cell r="A525">
            <v>96029</v>
          </cell>
          <cell r="B525" t="str">
            <v>TRATOR DE PNEUS COM POTÊNCIA DE 85 CV, TRAÇÃO 4X4, COM GRADE DE DISCOS ACOPLADA - CHI DIURNO. AF_02/2017</v>
          </cell>
          <cell r="C525" t="str">
            <v>CHI</v>
          </cell>
          <cell r="D525" t="str">
            <v>38,24</v>
          </cell>
        </row>
        <row r="526">
          <cell r="A526">
            <v>96036</v>
          </cell>
          <cell r="B526" t="str">
            <v>CAMINHÃO BASCULANTE 10 M3, TRUCADO, POTÊNCIA 230 CV, INCLUSIVE CAÇAMBA METÁLICA, COM DISTRIBUIDOR DE AGREGADOS ACOPLADO - CHI DIURNO. AF_02/2017</v>
          </cell>
          <cell r="C526" t="str">
            <v>CHI</v>
          </cell>
          <cell r="D526" t="str">
            <v>44,50</v>
          </cell>
        </row>
        <row r="527">
          <cell r="A527">
            <v>96155</v>
          </cell>
          <cell r="B527" t="str">
            <v>TRATOR DE PNEUS COM POTÊNCIA DE 85 CV, TRAÇÃO 4X4, COM VASSOURA MECÂNICA ACOPLADA - CHI DIURNO. AF_02/2017</v>
          </cell>
          <cell r="C527" t="str">
            <v>CHI</v>
          </cell>
          <cell r="D527" t="str">
            <v>38,43</v>
          </cell>
        </row>
        <row r="528">
          <cell r="A528">
            <v>96156</v>
          </cell>
          <cell r="B528" t="str">
            <v>MINICARREGADEIRA SOBRE RODAS POTENCIA 47HP CAPACIDADE OPERACAO 646 KG, COM VASSOURA MECÂNICA ACOPLADA - CHI DIURNO. AF_03/2017</v>
          </cell>
          <cell r="C528" t="str">
            <v>CHI</v>
          </cell>
          <cell r="D528" t="str">
            <v>43,59</v>
          </cell>
        </row>
        <row r="529">
          <cell r="A529">
            <v>96159</v>
          </cell>
          <cell r="B529" t="str">
            <v>MÁQUINA DEMARCADORA DE FAIXA DE TRÁFEGO À FRIO, AUTOPROPELIDA, POTÊNCIA 38 HP - CHI DIURNO. AF_07/2016</v>
          </cell>
          <cell r="C529" t="str">
            <v>CHI</v>
          </cell>
          <cell r="D529" t="str">
            <v>48,13</v>
          </cell>
        </row>
        <row r="530">
          <cell r="A530">
            <v>96246</v>
          </cell>
          <cell r="B530" t="str">
            <v>MINIESCAVADEIRA SOBRE ESTEIRAS, POTENCIA LIQUIDA DE *30* HP, PESO OPERACIONAL DE *3.500* KG - CHI DIURNO. AF_04/2017</v>
          </cell>
          <cell r="C530" t="str">
            <v>CHI</v>
          </cell>
          <cell r="D530" t="str">
            <v>38,51</v>
          </cell>
        </row>
        <row r="531">
          <cell r="A531">
            <v>96302</v>
          </cell>
          <cell r="B531" t="str">
            <v>PERFURATRIZ ROTATIVA SOBRE ESTEIRA, TORQUE MAXIMO 2500 KGM, POTENCIA 110 HP, MOTOR DIESEL - CHI DIURNO. AF_05/2017</v>
          </cell>
          <cell r="C531" t="str">
            <v>CHI</v>
          </cell>
          <cell r="D531" t="str">
            <v>75,04</v>
          </cell>
        </row>
        <row r="532">
          <cell r="A532">
            <v>96464</v>
          </cell>
          <cell r="B532" t="str">
            <v>ROLO COMPACTADOR DE PNEUS, ESTATICO, PRESSAO VARIAVEL, POTENCIA 110 HP, PESO SEM/COM LASTRO 10,8/27 T, LARGURA DE ROLAGEM 2,30 M - CHI DIURNO. AF_06/2017</v>
          </cell>
          <cell r="C532" t="str">
            <v>CHI</v>
          </cell>
          <cell r="D532" t="str">
            <v>56,24</v>
          </cell>
        </row>
        <row r="533">
          <cell r="A533">
            <v>98765</v>
          </cell>
          <cell r="B533" t="str">
            <v>INVERSOR DE SOLDA MONOFÁSICO DE 160 A, POTÊNCIA DE 5400 W, TENSÃO DE 220 V, PARA SOLDA COM ELETRODOS DE 2,0 A 4,0 MM E PROCESSO TIG - CHI DIURNO. AF_06/2018</v>
          </cell>
          <cell r="C533" t="str">
            <v>CHI</v>
          </cell>
          <cell r="D533" t="str">
            <v>0,08</v>
          </cell>
        </row>
        <row r="534">
          <cell r="A534">
            <v>99834</v>
          </cell>
          <cell r="B534" t="str">
            <v>LAVADORA DE ALTA PRESSAO (LAVA-JATO) PARA AGUA FRIA, PRESSAO DE OPERACAO ENTRE 1400 E 1900 LIB/POL2, VAZAO MAXIMA ENTRE 400 E 700 L/H - CHI DIURNO. AF_04/2019</v>
          </cell>
          <cell r="C534" t="str">
            <v>CHI</v>
          </cell>
          <cell r="D534" t="str">
            <v>0,31</v>
          </cell>
        </row>
        <row r="535">
          <cell r="A535">
            <v>100642</v>
          </cell>
          <cell r="B535" t="str">
            <v>USINA DE MISTURA ASFÁLTICA À QUENTE, TIPO CONTRA FLUXO, PROD 100 A 140 TON/HORA - CHI DIURNO. AF_12/2019</v>
          </cell>
          <cell r="C535" t="str">
            <v>CHI</v>
          </cell>
          <cell r="D535" t="str">
            <v>123,56</v>
          </cell>
        </row>
        <row r="536">
          <cell r="A536">
            <v>100648</v>
          </cell>
          <cell r="B536" t="str">
            <v>USINA DE ASFALTO, TIPO GRAVIMÉTRICA, PROD 150 TON/HORA - CHI DIURNO. AF_12/2019</v>
          </cell>
          <cell r="C536" t="str">
            <v>CHI</v>
          </cell>
          <cell r="D536" t="str">
            <v>293,98</v>
          </cell>
        </row>
        <row r="537">
          <cell r="A537">
            <v>102274</v>
          </cell>
          <cell r="B537" t="str">
            <v>MARTELO DEMOLIDOR ELÉTRICO, COM POTÊNCIA DE 2.000 W, 1.000 IMPACTOS POR MINUTO, PESO DE 30 KG -  CHI DIURNO. AF_01/2021</v>
          </cell>
          <cell r="C537" t="str">
            <v>CHI</v>
          </cell>
          <cell r="D537" t="str">
            <v>20,66</v>
          </cell>
        </row>
        <row r="538">
          <cell r="A538">
            <v>5089</v>
          </cell>
          <cell r="B538" t="str">
            <v>ROLO COMPACTADOR VIBRATÓRIO PÉ DE CARNEIRO PARA SOLOS, POTÊNCIA 80 HP, PESO OPERACIONAL SEM/COM LASTRO 7,4 / 8,8 T, LARGURA DE TRABALHO 1,68 M - MANUTENÇÃO. AF_02/2016</v>
          </cell>
          <cell r="C538" t="str">
            <v>H</v>
          </cell>
          <cell r="D538" t="str">
            <v>25,05</v>
          </cell>
        </row>
        <row r="539">
          <cell r="A539">
            <v>5627</v>
          </cell>
          <cell r="B539" t="str">
            <v>ESCAVADEIRA HIDRÁULICA SOBRE ESTEIRAS, CAÇAMBA 0,80 M3, PESO OPERACIONAL 17 T, POTENCIA BRUTA 111 HP - DEPRECIAÇÃO. AF_06/2014</v>
          </cell>
          <cell r="C539" t="str">
            <v>H</v>
          </cell>
          <cell r="D539" t="str">
            <v>30,81</v>
          </cell>
        </row>
        <row r="540">
          <cell r="A540">
            <v>5628</v>
          </cell>
          <cell r="B540" t="str">
            <v>ESCAVADEIRA HIDRÁULICA SOBRE ESTEIRAS, CAÇAMBA 0,80 M3, PESO OPERACIONAL 17 T, POTENCIA BRUTA 111 HP - JUROS. AF_06/2014</v>
          </cell>
          <cell r="C540" t="str">
            <v>H</v>
          </cell>
          <cell r="D540" t="str">
            <v>4,18</v>
          </cell>
        </row>
        <row r="541">
          <cell r="A541">
            <v>5629</v>
          </cell>
          <cell r="B541" t="str">
            <v>ESCAVADEIRA HIDRÁULICA SOBRE ESTEIRAS, CAÇAMBA 0,80 M3, PESO OPERACIONAL 17 T, POTENCIA BRUTA 111 HP - MANUTENÇÃO. AF_06/2014</v>
          </cell>
          <cell r="C541" t="str">
            <v>H</v>
          </cell>
          <cell r="D541" t="str">
            <v>38,52</v>
          </cell>
        </row>
        <row r="542">
          <cell r="A542">
            <v>5630</v>
          </cell>
          <cell r="B542" t="str">
            <v>ESCAVADEIRA HIDRÁULICA SOBRE ESTEIRAS, CAÇAMBA 0,80 M3, PESO OPERACIONAL 17 T, POTENCIA BRUTA 111 HP - MATERIAIS NA OPERAÇÃO. AF_06/2014</v>
          </cell>
          <cell r="C542" t="str">
            <v>H</v>
          </cell>
          <cell r="D542" t="str">
            <v>49,97</v>
          </cell>
        </row>
        <row r="543">
          <cell r="A543">
            <v>5658</v>
          </cell>
          <cell r="B543" t="str">
            <v>GRADE DE DISCO CONTROLE REMOTO REBOCÁVEL, COM 24 DISCOS 24 X 6 MM COM PNEUS PARA TRANSPORTE - MANUTENÇÃO. AF_06/2014</v>
          </cell>
          <cell r="C543" t="str">
            <v>H</v>
          </cell>
          <cell r="D543" t="str">
            <v>1,98</v>
          </cell>
        </row>
        <row r="544">
          <cell r="A544">
            <v>5664</v>
          </cell>
          <cell r="B544" t="str">
            <v>RETROESCAVADEIRA SOBRE RODAS COM CARREGADEIRA, TRAÇÃO 4X4, POTÊNCIA LÍQ. 88 HP, CAÇAMBA CARREG. CAP. MÍN. 1 M3, CAÇAMBA RETRO CAP. 0,26 M3, PESO OPERACIONAL MÍN. 6.674 KG, PROFUNDIDADE ESCAVAÇÃO MÁX. 4,37 M - MANUTENÇÃO. AF_06/2014</v>
          </cell>
          <cell r="C544" t="str">
            <v>H</v>
          </cell>
          <cell r="D544" t="str">
            <v>21,10</v>
          </cell>
        </row>
        <row r="545">
          <cell r="A545">
            <v>5667</v>
          </cell>
          <cell r="B545" t="str">
            <v>RETROESCAVADEIRA SOBRE RODAS COM CARREGADEIRA, TRAÇÃO 4X2, POTÊNCIA LÍQ. 79 HP, CAÇAMBA CARREG. CAP. MÍN. 1 M3, CAÇAMBA RETRO CAP. 0,20 M3, PESO OPERACIONAL MÍN. 6.570 KG, PROFUNDIDADE ESCAVAÇÃO MÁX. 4,37 M - MANUTENÇÃO. AF_06/2014</v>
          </cell>
          <cell r="C545" t="str">
            <v>H</v>
          </cell>
          <cell r="D545" t="str">
            <v>18,76</v>
          </cell>
        </row>
        <row r="546">
          <cell r="A546">
            <v>5668</v>
          </cell>
          <cell r="B546" t="str">
            <v>RETROESCAVADEIRA SOBRE RODAS COM CARREGADEIRA, TRAÇÃO 4X2, POTÊNCIA LÍQ. 79 HP, CAÇAMBA CARREG. CAP. MÍN. 1 M3, CAÇAMBA RETRO CAP. 0,20 M3, PESO OPERACIONAL MÍN. 6.570 KG, PROFUNDIDADE ESCAVAÇÃO MÁX. 4,37 M - MATERIAIS NA OPERAÇÃO. AF_06/2014</v>
          </cell>
          <cell r="C546" t="str">
            <v>H</v>
          </cell>
          <cell r="D546" t="str">
            <v>38,23</v>
          </cell>
        </row>
        <row r="547">
          <cell r="A547">
            <v>5674</v>
          </cell>
          <cell r="B547" t="str">
            <v>ROLO COMPACTADOR VIBRATÓRIO DE UM CILINDRO AÇO LISO, POTÊNCIA 80 HP, PESO OPERACIONAL MÁXIMO 8,1 T, IMPACTO DINÂMICO 16,15 / 9,5 T, LARGURA DE TRABALHO 1,68 M - MANUTENÇÃO. AF_06/2014</v>
          </cell>
          <cell r="C547" t="str">
            <v>H</v>
          </cell>
          <cell r="D547" t="str">
            <v>24,09</v>
          </cell>
        </row>
        <row r="548">
          <cell r="A548">
            <v>5692</v>
          </cell>
          <cell r="B548" t="str">
            <v>MOTOBOMBA CENTRÍFUGA, MOTOR A GASOLINA, POTÊNCIA 5,42 HP, BOCAIS 1 1/2" X 1", DIÂMETRO ROTOR 143 MM HM/Q = 6 MCA / 16,8 M3/H A 38 MCA / 6,6 M3/H - MANUTENÇÃO. AF_06/2014</v>
          </cell>
          <cell r="C548" t="str">
            <v>H</v>
          </cell>
          <cell r="D548" t="str">
            <v>0,22</v>
          </cell>
        </row>
        <row r="549">
          <cell r="A549">
            <v>5693</v>
          </cell>
          <cell r="B549" t="str">
            <v>MOTOBOMBA CENTRÍFUGA, MOTOR A GASOLINA, POTÊNCIA 5,42 HP, BOCAIS 1 1/2" X 1", DIÂMETRO ROTOR 143 MM HM/Q = 6 MCA / 16,8 M3/H A 38 MCA / 6,6 M3/H - MATERIAIS NA OPERAÇÃO. AF_06/2014</v>
          </cell>
          <cell r="C549" t="str">
            <v>H</v>
          </cell>
          <cell r="D549" t="str">
            <v>8,32</v>
          </cell>
        </row>
        <row r="550">
          <cell r="A550">
            <v>5695</v>
          </cell>
          <cell r="B550" t="str">
            <v>CAMINHÃO BASCULANTE 6 M3, PESO BRUTO TOTAL 16.000 KG, CARGA ÚTIL MÁXIMA 13.071 KG, DISTÂNCIA ENTRE EIXOS 4,80 M, POTÊNCIA 230 CV INCLUSIVE CAÇAMBA METÁLICA - MANUTENÇÃO. AF_06/2014</v>
          </cell>
          <cell r="C550" t="str">
            <v>H</v>
          </cell>
          <cell r="D550" t="str">
            <v>30,21</v>
          </cell>
        </row>
        <row r="551">
          <cell r="A551">
            <v>5703</v>
          </cell>
          <cell r="B551" t="str">
            <v>USINA DE CONCRETO FIXA, CAPACIDADE NOMINAL DE 90 A 120 M3/H, SEM SILO - MATERIAIS NA OPERAÇÃO. AF_07/2016</v>
          </cell>
          <cell r="C551" t="str">
            <v>H</v>
          </cell>
          <cell r="D551" t="str">
            <v>18,08</v>
          </cell>
        </row>
        <row r="552">
          <cell r="A552">
            <v>5705</v>
          </cell>
          <cell r="B552" t="str">
            <v>CAMINHÃO TOCO, PBT 16.000 KG, CARGA ÚTIL MÁX. 10.685 KG, DIST. ENTRE EIXOS 4,8 M, POTÊNCIA 189 CV, INCLUSIVE CARROCERIA FIXA ABERTA DE MADEIRA P/ TRANSPORTE GERAL DE CARGA SECA, DIMEN. APROX. 2,5 X 7,00 X 0,50 M - MANUTENÇÃO. AF_06/2014</v>
          </cell>
          <cell r="C552" t="str">
            <v>H</v>
          </cell>
          <cell r="D552" t="str">
            <v>18,73</v>
          </cell>
        </row>
        <row r="553">
          <cell r="A553">
            <v>5707</v>
          </cell>
          <cell r="B553" t="str">
            <v>USINA MISTURADORA DE SOLOS, CAPACIDADE DE 200 A 500 TON/H, POTENCIA 75KW - MANUTENÇÃO. AF_07/2016</v>
          </cell>
          <cell r="C553" t="str">
            <v>H</v>
          </cell>
          <cell r="D553" t="str">
            <v>46,42</v>
          </cell>
        </row>
        <row r="554">
          <cell r="A554">
            <v>5710</v>
          </cell>
          <cell r="B554" t="str">
            <v>VIBROACABADORA DE ASFALTO SOBRE ESTEIRAS, LARGURA DE PAVIMENTAÇÃO 1,90 M A 5,30 M, POTÊNCIA 105 HP CAPACIDADE 450 T/H - MANUTENÇÃO. AF_11/2014</v>
          </cell>
          <cell r="C554" t="str">
            <v>H</v>
          </cell>
          <cell r="D554" t="str">
            <v>143,27</v>
          </cell>
        </row>
        <row r="555">
          <cell r="A555">
            <v>5711</v>
          </cell>
          <cell r="B555" t="str">
            <v>VIBROACABADORA DE ASFALTO SOBRE ESTEIRAS, LARGURA DE PAVIMENTAÇÃO 1,90 M A 5,30 M, POTÊNCIA 105 HP CAPACIDADE 450 T/H - MATERIAIS NA OPERAÇÃO. AF_11/2014</v>
          </cell>
          <cell r="C555" t="str">
            <v>H</v>
          </cell>
          <cell r="D555" t="str">
            <v>69,04</v>
          </cell>
        </row>
        <row r="556">
          <cell r="A556">
            <v>5714</v>
          </cell>
          <cell r="B556" t="str">
            <v>TRATOR DE PNEUS, POTÊNCIA 85 CV, TRAÇÃO 4X4, PESO COM LASTRO DE 4.675 KG - MANUTENÇÃO. AF_06/2014</v>
          </cell>
          <cell r="C556" t="str">
            <v>H</v>
          </cell>
          <cell r="D556" t="str">
            <v>10,96</v>
          </cell>
        </row>
        <row r="557">
          <cell r="A557">
            <v>5715</v>
          </cell>
          <cell r="B557" t="str">
            <v>TRATOR DE PNEUS, POTÊNCIA 85 CV, TRAÇÃO 4X4, PESO COM LASTRO DE 4.675 KG - MATERIAIS NA OPERAÇÃO. AF_06/2014</v>
          </cell>
          <cell r="C557" t="str">
            <v>H</v>
          </cell>
          <cell r="D557" t="str">
            <v>92,89</v>
          </cell>
        </row>
        <row r="558">
          <cell r="A558">
            <v>5718</v>
          </cell>
          <cell r="B558" t="str">
            <v>TRATOR DE ESTEIRAS, POTÊNCIA 170 HP, PESO OPERACIONAL 19 T, CAÇAMBA 5,2 M3 - MATERIAIS NA OPERAÇÃO. AF_06/2014</v>
          </cell>
          <cell r="C558" t="str">
            <v>H</v>
          </cell>
          <cell r="D558" t="str">
            <v>82,40</v>
          </cell>
        </row>
        <row r="559">
          <cell r="A559">
            <v>5721</v>
          </cell>
          <cell r="B559" t="str">
            <v>TRATOR DE ESTEIRAS, POTÊNCIA 150 HP, PESO OPERACIONAL 16,7 T, COM RODA MOTRIZ ELEVADA E LÂMINA 3,18 M3 - MATERIAIS NA OPERAÇÃO. AF_06/2014</v>
          </cell>
          <cell r="C559" t="str">
            <v>H</v>
          </cell>
          <cell r="D559" t="str">
            <v>72,70</v>
          </cell>
        </row>
        <row r="560">
          <cell r="A560">
            <v>5722</v>
          </cell>
          <cell r="B560" t="str">
            <v>TRATOR DE ESTEIRAS, POTÊNCIA 347 HP, PESO OPERACIONAL 38,5 T, COM LÂMINA 8,70 M3 - MATERIAIS NA OPERAÇÃO. AF_06/2014</v>
          </cell>
          <cell r="C560" t="str">
            <v>H</v>
          </cell>
          <cell r="D560" t="str">
            <v>168,15</v>
          </cell>
        </row>
        <row r="561">
          <cell r="A561">
            <v>5724</v>
          </cell>
          <cell r="B561" t="str">
            <v>TRATOR DE ESTEIRAS, POTÊNCIA 100 HP, PESO OPERACIONAL 9,4 T, COM LÂMINA 2,19 M3 - MANUTENÇÃO. AF_06/2014</v>
          </cell>
          <cell r="C561" t="str">
            <v>H</v>
          </cell>
          <cell r="D561" t="str">
            <v>40,53</v>
          </cell>
        </row>
        <row r="562">
          <cell r="A562">
            <v>5727</v>
          </cell>
          <cell r="B562" t="str">
            <v>ROLO COMPACTADOR VIBRATÓRIO REBOCÁVEL, CILINDRO DE AÇO LISO, POTÊNCIA DE TRAÇÃO DE 65 CV, PESO 4,7 T, IMPACTO DINÂMICO 18,3 T, LARGURA DE TRABALHO 1,67 M - MANUTENÇÃO. AF_02/2016</v>
          </cell>
          <cell r="C562" t="str">
            <v>H</v>
          </cell>
          <cell r="D562" t="str">
            <v>7,27</v>
          </cell>
        </row>
        <row r="563">
          <cell r="A563">
            <v>5729</v>
          </cell>
          <cell r="B563" t="str">
            <v>ROLO COMPACTADOR VIBRATÓRIO TANDEM AÇO LISO, POTÊNCIA 58 HP, PESO SEM/COM LASTRO 6,5 / 9,4 T, LARGURA DE TRABALHO 1,2 M - MANUTENÇÃO. AF_06/2014</v>
          </cell>
          <cell r="C563" t="str">
            <v>H</v>
          </cell>
          <cell r="D563" t="str">
            <v>29,58</v>
          </cell>
        </row>
        <row r="564">
          <cell r="A564">
            <v>5730</v>
          </cell>
          <cell r="B564" t="str">
            <v>ROLO COMPACTADOR VIBRATÓRIO TANDEM AÇO LISO, POTÊNCIA 58 HP, PESO SEM/COM LASTRO 6,5 / 9,4 T, LARGURA DE TRABALHO 1,2 M - MATERIAIS NA OPERAÇÃO. AF_06/2014</v>
          </cell>
          <cell r="C564" t="str">
            <v>H</v>
          </cell>
          <cell r="D564" t="str">
            <v>32,10</v>
          </cell>
        </row>
        <row r="565">
          <cell r="A565">
            <v>5735</v>
          </cell>
          <cell r="B565" t="str">
            <v>RETROESCAVADEIRA SOBRE RODAS COM CARREGADEIRA, TRAÇÃO 4X4, POTÊNCIA LÍQ. 72 HP, CAÇAMBA CARREG. CAP. MÍN. 0,79 M3, CAÇAMBA RETRO CAP. 0,18 M3, PESO OPERACIONAL MÍN. 7.140 KG, PROFUNDIDADE ESCAVAÇÃO MÁX. 4,50 M - MANUTENÇÃO. AF_06/2014</v>
          </cell>
          <cell r="C565" t="str">
            <v>H</v>
          </cell>
          <cell r="D565" t="str">
            <v>20,35</v>
          </cell>
        </row>
        <row r="566">
          <cell r="A566">
            <v>5736</v>
          </cell>
          <cell r="B566" t="str">
            <v>RETROESCAVADEIRA SOBRE RODAS COM CARREGADEIRA, TRAÇÃO 4X4, POTÊNCIA LÍQ. 72 HP, CAÇAMBA CARREG. CAP. MÍN. 0,79 M3, CAÇAMBA RETRO CAP. 0,18 M3, PESO OPERACIONAL MÍN. 7.140 KG, PROFUNDIDADE ESCAVAÇÃO MÁX. 4,50 M - MATERIAIS NA OPERAÇÃO. AF_06/2014</v>
          </cell>
          <cell r="C566" t="str">
            <v>H</v>
          </cell>
          <cell r="D566" t="str">
            <v>35,07</v>
          </cell>
        </row>
        <row r="567">
          <cell r="A567">
            <v>5738</v>
          </cell>
          <cell r="B567" t="str">
            <v>ROLO COMPACTADOR VIBRATÓRIO PÉ DE CARNEIRO, OPERADO POR CONTROLE REMOTO, POTÊNCIA 12,5 KW, PESO OPERACIONAL 1,675 T, LARGURA DE TRABALHO 0,85 M - DEPRECIAÇÃO. AF_02/2016</v>
          </cell>
          <cell r="C567" t="str">
            <v>H</v>
          </cell>
          <cell r="D567" t="str">
            <v>26,31</v>
          </cell>
        </row>
        <row r="568">
          <cell r="A568">
            <v>5739</v>
          </cell>
          <cell r="B568" t="str">
            <v>ROLO COMPACTADOR VIBRATÓRIO PÉ DE CARNEIRO, OPERADO POR CONTROLE REMOTO, POTÊNCIA 12,5 KW, PESO OPERACIONAL 1,675 T, LARGURA DE TRABALHO 0,85 M - MANUTENÇÃO. AF_02/2016</v>
          </cell>
          <cell r="C568" t="str">
            <v>H</v>
          </cell>
          <cell r="D568" t="str">
            <v>32,92</v>
          </cell>
        </row>
        <row r="569">
          <cell r="A569">
            <v>5741</v>
          </cell>
          <cell r="B569" t="str">
            <v>USINA DE LAMA ASFÁLTICA, PROD 30 A 50 T/H, SILO DE AGREGADO 7 M3, RESERVATÓRIOS PARA EMULSÃO E ÁGUA DE 2,3 M3 CADA, MISTURADOR TIPO PUG MILL A SER MONTADO SOBRE CAMINHÃO - MANUTENÇÃO. AF_10/2014</v>
          </cell>
          <cell r="C569" t="str">
            <v>H</v>
          </cell>
          <cell r="D569" t="str">
            <v>31,12</v>
          </cell>
        </row>
        <row r="570">
          <cell r="A570">
            <v>5742</v>
          </cell>
          <cell r="B570" t="str">
            <v>USINA DE LAMA ASFÁLTICA, PROD 30 A 50 T/H, SILO DE AGREGADO 7 M3, RESERVATÓRIOS PARA EMULSÃO E ÁGUA DE 2,3 M3 CADA, MISTURADOR TIPO PUG MILL A SER MONTADO SOBRE CAMINHÃO - MATERIAIS NA OPERAÇÃO. AF_10/2014</v>
          </cell>
          <cell r="C570" t="str">
            <v>H</v>
          </cell>
          <cell r="D570" t="str">
            <v>21,39</v>
          </cell>
        </row>
        <row r="571">
          <cell r="A571">
            <v>5747</v>
          </cell>
          <cell r="B571" t="str">
            <v>CAMINHÃO PIPA 6.000 L, PESO BRUTO TOTAL 13.000 KG, DISTÂNCIA ENTRE EIXOS 4,80 M, POTÊNCIA 189 CV INCLUSIVE TANQUE DE AÇO PARA TRANSPORTE DE ÁGUA, CAPACIDADE 6 M3 - MATERIAIS NA OPERAÇÃO. AF_06/2014</v>
          </cell>
          <cell r="C571" t="str">
            <v>H</v>
          </cell>
          <cell r="D571" t="str">
            <v>122,63</v>
          </cell>
        </row>
        <row r="572">
          <cell r="A572">
            <v>5751</v>
          </cell>
          <cell r="B572" t="str">
            <v>CAMINHÃO TOCO, PESO BRUTO TOTAL 14.300 KG, CARGA ÚTIL MÁXIMA 9590 KG, DISTÂNCIA ENTRE EIXOS 4,76 M, POTÊNCIA 185 CV (NÃO INCLUI CARROCERIA) - MANUTENÇÃO. AF_06/2014</v>
          </cell>
          <cell r="C572" t="str">
            <v>H</v>
          </cell>
          <cell r="D572" t="str">
            <v>20,37</v>
          </cell>
        </row>
        <row r="573">
          <cell r="A573">
            <v>5754</v>
          </cell>
          <cell r="B573" t="str">
            <v>CAMINHÃO TOCO, PESO BRUTO TOTAL 16.000 KG, CARGA ÚTIL MÁXIMA DE 10.685 KG, DISTÂNCIA ENTRE EIXOS 4,80 M, POTÊNCIA 189 CV EXCLUSIVE CARROCERIA - MANUTENÇÃO. AF_06/2014</v>
          </cell>
          <cell r="C573" t="str">
            <v>H</v>
          </cell>
          <cell r="D573" t="str">
            <v>17,16</v>
          </cell>
        </row>
        <row r="574">
          <cell r="A574">
            <v>5763</v>
          </cell>
          <cell r="B574" t="str">
            <v>CAMINHÃO PIPA 10.000 L TRUCADO, PESO BRUTO TOTAL 23.000 KG, CARGA ÚTIL MÁXIMA 15.935 KG, DISTÂNCIA ENTRE EIXOS 4,8 M, POTÊNCIA 230 CV, INCLUSIVE TANQUE DE AÇO PARA TRANSPORTE DE ÁGUA - MANUTENÇÃO. AF_06/2014</v>
          </cell>
          <cell r="C574" t="str">
            <v>H</v>
          </cell>
          <cell r="D574" t="str">
            <v>30,01</v>
          </cell>
        </row>
        <row r="575">
          <cell r="A575">
            <v>5765</v>
          </cell>
          <cell r="B575" t="str">
            <v>ESPARGIDOR DE ASFALTO PRESSURIZADO COM TANQUE DE 2500 L, REBOCÁVEL COM MOTOR A GASOLINA POTÊNCIA 3,4 HP - MANUTENÇÃO. AF_07/2014</v>
          </cell>
          <cell r="C575" t="str">
            <v>H</v>
          </cell>
          <cell r="D575" t="str">
            <v>2,19</v>
          </cell>
        </row>
        <row r="576">
          <cell r="A576">
            <v>5766</v>
          </cell>
          <cell r="B576" t="str">
            <v>ESPARGIDOR DE ASFALTO PRESSURIZADO COM TANQUE DE 2500 L, REBOCÁVEL COM MOTOR A GASOLINA POTÊNCIA 3,4 HP - MATERIAIS NA OPERAÇÃO. AF_07/2014</v>
          </cell>
          <cell r="C576" t="str">
            <v>H</v>
          </cell>
          <cell r="D576" t="str">
            <v>4,16</v>
          </cell>
        </row>
        <row r="577">
          <cell r="A577">
            <v>5779</v>
          </cell>
          <cell r="B577" t="str">
            <v>MOTONIVELADORA POTÊNCIA BÁSICA LÍQUIDA (PRIMEIRA MARCHA) 125 HP, PESO BRUTO 13032 KG, LARGURA DA LÂMINA DE 3,7 M - MANUTENÇÃO. AF_06/2014</v>
          </cell>
          <cell r="C577" t="str">
            <v>H</v>
          </cell>
          <cell r="D577" t="str">
            <v>44,33</v>
          </cell>
        </row>
        <row r="578">
          <cell r="A578">
            <v>5787</v>
          </cell>
          <cell r="B578" t="str">
            <v>PÁ CARREGADEIRA SOBRE RODAS, POTÊNCIA 197 HP, CAPACIDADE DA CAÇAMBA 2,5 A 3,5 M3, PESO OPERACIONAL 18338 KG - MATERIAIS NA OPERAÇÃO. AF_06/2014</v>
          </cell>
          <cell r="C578" t="str">
            <v>H</v>
          </cell>
          <cell r="D578" t="str">
            <v>54,56</v>
          </cell>
        </row>
        <row r="579">
          <cell r="A579">
            <v>5797</v>
          </cell>
          <cell r="B579" t="str">
            <v>COMPRESSOR DE AR REBOCÁVEL, VAZÃO 189 PCM, PRESSÃO EFETIVA DE TRABALHO 102 PSI, MOTOR DIESEL, POTÊNCIA 63 CV - MANUTENÇÃO. AF_06/2015</v>
          </cell>
          <cell r="C579" t="str">
            <v>H</v>
          </cell>
          <cell r="D579" t="str">
            <v>4,00</v>
          </cell>
        </row>
        <row r="580">
          <cell r="A580">
            <v>5800</v>
          </cell>
          <cell r="B580" t="str">
            <v>BOMBA SUBMERSÍVEL ELÉTRICA TRIFÁSICA, POTÊNCIA 2,96 HP, Ø ROTOR 144 MM SEMI-ABERTO, BOCAL DE SAÍDA Ø 2, HM/Q = 2 MCA / 38,8 M3/H A 28 MCA / 5 M3/H - MANUTENÇÃO. AF_06/2014</v>
          </cell>
          <cell r="C580" t="str">
            <v>H</v>
          </cell>
          <cell r="D580" t="str">
            <v>0,34</v>
          </cell>
        </row>
        <row r="581">
          <cell r="A581">
            <v>7032</v>
          </cell>
          <cell r="B581" t="str">
            <v>TANQUE DE ASFALTO ESTACIONÁRIO COM SERPENTINA, CAPACIDADE 30.000 L - DEPRECIAÇÃO. AF_06/2014</v>
          </cell>
          <cell r="C581" t="str">
            <v>H</v>
          </cell>
          <cell r="D581" t="str">
            <v>4,27</v>
          </cell>
        </row>
        <row r="582">
          <cell r="A582">
            <v>7033</v>
          </cell>
          <cell r="B582" t="str">
            <v>TANQUE DE ASFALTO ESTACIONÁRIO COM SERPENTINA, CAPACIDADE 30.000 L - JUROS. AF_06/2014</v>
          </cell>
          <cell r="C582" t="str">
            <v>H</v>
          </cell>
          <cell r="D582" t="str">
            <v>0,71</v>
          </cell>
        </row>
        <row r="583">
          <cell r="A583">
            <v>7034</v>
          </cell>
          <cell r="B583" t="str">
            <v>TANQUE DE ASFALTO ESTACIONÁRIO COM SERPENTINA, CAPACIDADE 30.000 L - MANUTENÇÃO. AF_06/2014</v>
          </cell>
          <cell r="C583" t="str">
            <v>H</v>
          </cell>
          <cell r="D583" t="str">
            <v>8,01</v>
          </cell>
        </row>
        <row r="584">
          <cell r="A584">
            <v>7035</v>
          </cell>
          <cell r="B584" t="str">
            <v>TANQUE DE ASFALTO ESTACIONÁRIO COM SERPENTINA, CAPACIDADE 30.000 L - MATERIAIS NA OPERAÇÃO. AF_06/2014</v>
          </cell>
          <cell r="C584" t="str">
            <v>H</v>
          </cell>
          <cell r="D584" t="str">
            <v>165,72</v>
          </cell>
        </row>
        <row r="585">
          <cell r="A585">
            <v>7038</v>
          </cell>
          <cell r="B585" t="str">
            <v>ROLO COMPACTADOR DE PNEUS ESTÁTICO, PRESSÃO VARIÁVEL, POTÊNCIA 111 HP, PESO SEM/COM LASTRO 9,5 / 26 T, LARGURA DE TRABALHO 1,90 M - DEPRECIAÇÃO. AF_07/2014</v>
          </cell>
          <cell r="C585" t="str">
            <v>H</v>
          </cell>
          <cell r="D585" t="str">
            <v>30,09</v>
          </cell>
        </row>
        <row r="586">
          <cell r="A586">
            <v>7039</v>
          </cell>
          <cell r="B586" t="str">
            <v>ROLO COMPACTADOR DE PNEUS ESTÁTICO, PRESSÃO VARIÁVEL, POTÊNCIA 111 HP, PESO SEM/COM LASTRO 9,5 / 26 T, LARGURA DE TRABALHO 1,90 M - JUROS. AF_07/2014</v>
          </cell>
          <cell r="C586" t="str">
            <v>H</v>
          </cell>
          <cell r="D586" t="str">
            <v>4,17</v>
          </cell>
        </row>
        <row r="587">
          <cell r="A587">
            <v>7040</v>
          </cell>
          <cell r="B587" t="str">
            <v>ROLO COMPACTADOR DE PNEUS ESTÁTICO, PRESSÃO VARIÁVEL, POTÊNCIA 111 HP, PESO SEM/COM LASTRO 9,5 / 26 T, LARGURA DE TRABALHO 1,90 M - MANUTENÇÃO. AF_07/2014</v>
          </cell>
          <cell r="C587" t="str">
            <v>H</v>
          </cell>
          <cell r="D587" t="str">
            <v>37,65</v>
          </cell>
        </row>
        <row r="588">
          <cell r="A588">
            <v>7044</v>
          </cell>
          <cell r="B588" t="str">
            <v>MOTOBOMBA TRASH (PARA ÁGUA SUJA) AUTO ESCORVANTE, MOTOR GASOLINA DE 6,41 HP, DIÂMETROS DE SUCÇÃO X RECALQUE: 3" X 3", HM/Q = 10 MCA / 60 M3/H A 23 MCA / 0 M3/H - DEPRECIAÇÃO. AF_10/2014</v>
          </cell>
          <cell r="C588" t="str">
            <v>H</v>
          </cell>
          <cell r="D588" t="str">
            <v>0,24</v>
          </cell>
        </row>
        <row r="589">
          <cell r="A589">
            <v>7045</v>
          </cell>
          <cell r="B589" t="str">
            <v>MOTOBOMBA TRASH (PARA ÁGUA SUJA) AUTO ESCORVANTE, MOTOR GASOLINA DE 6,41 HP, DIÂMETROS DE SUCÇÃO X RECALQUE: 3" X 3", HM/Q = 10 MCA / 60 M3/H A 23 MCA / 0 M3/H - JUROS. AF_10/2014</v>
          </cell>
          <cell r="C589" t="str">
            <v>H</v>
          </cell>
          <cell r="D589" t="str">
            <v>0,02</v>
          </cell>
        </row>
        <row r="590">
          <cell r="A590">
            <v>7046</v>
          </cell>
          <cell r="B590" t="str">
            <v>MOTOBOMBA TRASH (PARA ÁGUA SUJA) AUTO ESCORVANTE, MOTOR GASOLINA DE 6,41 HP, DIÂMETROS DE SUCÇÃO X RECALQUE: 3" X 3", HM/Q = 10 MCA / 60 M3/H A 23 MCA / 0 M3/H - MANUTENÇÃO. AF_10/2014</v>
          </cell>
          <cell r="C590" t="str">
            <v>H</v>
          </cell>
          <cell r="D590" t="str">
            <v>0,27</v>
          </cell>
        </row>
        <row r="591">
          <cell r="A591">
            <v>7047</v>
          </cell>
          <cell r="B591" t="str">
            <v>MOTOBOMBA TRASH (PARA ÁGUA SUJA) AUTO ESCORVANTE, MOTOR GASOLINA DE 6,41 HP, DIÂMETROS DE SUCÇÃO X RECALQUE: 3" X 3", HM/Q = 10 MCA / 60 M3/H A 23 MCA / 0 M3/H - MATERIAIS NA OPERAÇÃO. AF_10/2014</v>
          </cell>
          <cell r="C591" t="str">
            <v>H</v>
          </cell>
          <cell r="D591" t="str">
            <v>9,78</v>
          </cell>
        </row>
        <row r="592">
          <cell r="A592">
            <v>7051</v>
          </cell>
          <cell r="B592" t="str">
            <v>ROLO COMPACTADOR PE DE CARNEIRO VIBRATORIO, POTENCIA 125 HP, PESO OPERACIONAL SEM/COM LASTRO 11,95 / 13,30 T, IMPACTO DINAMICO 38,5 / 22,5 T, LARGURA DE TRABALHO 2,15 M - DEPRECIAÇÃO. AF_06/2014</v>
          </cell>
          <cell r="C592" t="str">
            <v>H</v>
          </cell>
          <cell r="D592" t="str">
            <v>26,69</v>
          </cell>
        </row>
        <row r="593">
          <cell r="A593">
            <v>7052</v>
          </cell>
          <cell r="B593" t="str">
            <v>ROLO COMPACTADOR PE DE CARNEIRO VIBRATORIO, POTENCIA 125 HP, PESO OPERACIONAL SEM/COM LASTRO 11,95 / 13,30 T, IMPACTO DINAMICO 38,5 / 22,5 T, LARGURA DE TRABALHO 2,15 M - JUROS. AF_06/2014</v>
          </cell>
          <cell r="C593" t="str">
            <v>H</v>
          </cell>
          <cell r="D593" t="str">
            <v>3,70</v>
          </cell>
        </row>
        <row r="594">
          <cell r="A594">
            <v>7053</v>
          </cell>
          <cell r="B594" t="str">
            <v>ROLO COMPACTADOR PE DE CARNEIRO VIBRATORIO, POTENCIA 125 HP, PESO OPERACIONAL SEM/COM LASTRO 11,95 / 13,30 T, IMPACTO DINAMICO 38,5 / 22,5 T, LARGURA DE TRABALHO 2,15 M - MANUTENÇÃO. AF_06/2014</v>
          </cell>
          <cell r="C594" t="str">
            <v>H</v>
          </cell>
          <cell r="D594" t="str">
            <v>33,40</v>
          </cell>
        </row>
        <row r="595">
          <cell r="A595">
            <v>7054</v>
          </cell>
          <cell r="B595" t="str">
            <v>ROLO COMPACTADOR PE DE CARNEIRO VIBRATORIO, POTENCIA 125 HP, PESO OPERACIONAL SEM/COM LASTRO 11,95 / 13,30 T, IMPACTO DINAMICO 38,5 / 22,5 T, LARGURA DE TRABALHO 2,15 M - MATERIAIS NA OPERAÇÃO. AF_06/2014</v>
          </cell>
          <cell r="C595" t="str">
            <v>H</v>
          </cell>
          <cell r="D595" t="str">
            <v>69,22</v>
          </cell>
        </row>
        <row r="596">
          <cell r="A596">
            <v>7058</v>
          </cell>
          <cell r="B596" t="str">
            <v>CAMINHÃO BASCULANTE 6 M3 TOCO, PESO BRUTO TOTAL 16.000 KG, CARGA ÚTIL MÁXIMA 11.130 KG, DISTÂNCIA ENTRE EIXOS 5,36 M, POTÊNCIA 185 CV, INCLUSIVE CAÇAMBA METÁLICA - DEPRECIAÇÃO. AF_06/2014</v>
          </cell>
          <cell r="C596" t="str">
            <v>H</v>
          </cell>
          <cell r="D596" t="str">
            <v>15,39</v>
          </cell>
        </row>
        <row r="597">
          <cell r="A597">
            <v>7059</v>
          </cell>
          <cell r="B597" t="str">
            <v>CAMINHÃO BASCULANTE 6 M3 TOCO, PESO BRUTO TOTAL 16.000 KG, CARGA ÚTIL MÁXIMA 11.130 KG, DISTÂNCIA ENTRE EIXOS 5,36 M, POTÊNCIA 185 CV, INCLUSIVE CAÇAMBA METÁLICA - JUROS. AF_06/2014</v>
          </cell>
          <cell r="C597" t="str">
            <v>H</v>
          </cell>
          <cell r="D597" t="str">
            <v>2,84</v>
          </cell>
        </row>
        <row r="598">
          <cell r="A598">
            <v>7060</v>
          </cell>
          <cell r="B598" t="str">
            <v>CAMINHÃO BASCULANTE 6 M3 TOCO, PESO BRUTO TOTAL 16.000 KG, CARGA ÚTIL MÁXIMA 11.130 KG, DISTÂNCIA ENTRE EIXOS 5,36 M, POTÊNCIA 185 CV, INCLUSIVE CAÇAMBA METÁLICA - MANUTENÇÃO. AF_06/2014</v>
          </cell>
          <cell r="C598" t="str">
            <v>H</v>
          </cell>
          <cell r="D598" t="str">
            <v>28,86</v>
          </cell>
        </row>
        <row r="599">
          <cell r="A599">
            <v>7061</v>
          </cell>
          <cell r="B599" t="str">
            <v>CAMINHÃO BASCULANTE 6 M3 TOCO, PESO BRUTO TOTAL 16.000 KG, CARGA ÚTIL MÁXIMA 11.130 KG, DISTÂNCIA ENTRE EIXOS 5,36 M, POTÊNCIA 185 CV, INCLUSIVE CAÇAMBA METÁLICA - MATERIAIS NA OPERAÇÃO. AF_06/2014</v>
          </cell>
          <cell r="C599" t="str">
            <v>H</v>
          </cell>
          <cell r="D599" t="str">
            <v>63,19</v>
          </cell>
        </row>
        <row r="600">
          <cell r="A600">
            <v>7063</v>
          </cell>
          <cell r="B600" t="str">
            <v>TRATOR DE PNEUS, POTÊNCIA 122 CV, TRAÇÃO 4X4, PESO COM LASTRO DE 4.510 KG - DEPRECIAÇÃO. AF_06/2014</v>
          </cell>
          <cell r="C600" t="str">
            <v>H</v>
          </cell>
          <cell r="D600" t="str">
            <v>13,67</v>
          </cell>
        </row>
        <row r="601">
          <cell r="A601">
            <v>7064</v>
          </cell>
          <cell r="B601" t="str">
            <v>TRATOR DE PNEUS, POTÊNCIA 122 CV, TRAÇÃO 4X4, PESO COM LASTRO DE 4.510 KG - JUROS. AF_06/2014</v>
          </cell>
          <cell r="C601" t="str">
            <v>H</v>
          </cell>
          <cell r="D601" t="str">
            <v>1,89</v>
          </cell>
        </row>
        <row r="602">
          <cell r="A602">
            <v>7065</v>
          </cell>
          <cell r="B602" t="str">
            <v>TRATOR DE PNEUS, POTÊNCIA 122 CV, TRAÇÃO 4X4, PESO COM LASTRO DE 4.510 KG - MANUTENÇÃO. AF_06/2014</v>
          </cell>
          <cell r="C602" t="str">
            <v>H</v>
          </cell>
          <cell r="D602" t="str">
            <v>14,95</v>
          </cell>
        </row>
        <row r="603">
          <cell r="A603">
            <v>7066</v>
          </cell>
          <cell r="B603" t="str">
            <v>TRATOR DE PNEUS, POTÊNCIA 122 CV, TRAÇÃO 4X4, PESO COM LASTRO DE 4.510 KG - MATERIAIS NA OPERAÇÃO. AF_06/2014</v>
          </cell>
          <cell r="C603" t="str">
            <v>H</v>
          </cell>
          <cell r="D603" t="str">
            <v>133,30</v>
          </cell>
        </row>
        <row r="604">
          <cell r="A604">
            <v>53786</v>
          </cell>
          <cell r="B604" t="str">
            <v>RETROESCAVADEIRA SOBRE RODAS COM CARREGADEIRA, TRAÇÃO 4X4, POTÊNCIA LÍQ. 88 HP, CAÇAMBA CARREG. CAP. MÍN. 1 M3, CAÇAMBA RETRO CAP. 0,26 M3, PESO OPERACIONAL MÍN. 6.674 KG, PROFUNDIDADE ESCAVAÇÃO MÁX. 4,37 M - MATERIAIS NA OPERAÇÃO. AF_06/2014</v>
          </cell>
          <cell r="C604" t="str">
            <v>H</v>
          </cell>
          <cell r="D604" t="str">
            <v>41,38</v>
          </cell>
        </row>
        <row r="605">
          <cell r="A605">
            <v>53788</v>
          </cell>
          <cell r="B605" t="str">
            <v>ROLO COMPACTADOR VIBRATÓRIO DE UM CILINDRO AÇO LISO, POTÊNCIA 80 HP, PESO OPERACIONAL MÁXIMO 8,1 T, IMPACTO DINÂMICO 16,15 / 9,5 T, LARGURA DE TRABALHO 1,68 M - MATERIAIS NA OPERAÇÃO. AF_06/2014</v>
          </cell>
          <cell r="C605" t="str">
            <v>H</v>
          </cell>
          <cell r="D605" t="str">
            <v>44,31</v>
          </cell>
        </row>
        <row r="606">
          <cell r="A606">
            <v>53792</v>
          </cell>
          <cell r="B606" t="str">
            <v>CAMINHÃO BASCULANTE 6 M3, PESO BRUTO TOTAL 16.000 KG, CARGA ÚTIL MÁXIMA 13.071 KG, DISTÂNCIA ENTRE EIXOS 4,80 M, POTÊNCIA 230 CV INCLUSIVE CAÇAMBA METÁLICA - MATERIAIS NA OPERAÇÃO. AF_06/2014</v>
          </cell>
          <cell r="C606" t="str">
            <v>H</v>
          </cell>
          <cell r="D606" t="str">
            <v>78,55</v>
          </cell>
        </row>
        <row r="607">
          <cell r="A607">
            <v>53794</v>
          </cell>
          <cell r="B607" t="str">
            <v>USINA DE CONCRETO FIXA, CAPACIDADE NOMINAL DE 90 A 120 M3/H, SEM SILO - MANUTENÇÃO. AF_07/2016</v>
          </cell>
          <cell r="C607" t="str">
            <v>H</v>
          </cell>
          <cell r="D607" t="str">
            <v>35,00</v>
          </cell>
        </row>
        <row r="608">
          <cell r="A608">
            <v>53797</v>
          </cell>
          <cell r="B608" t="str">
            <v>CAMINHÃO TOCO, PBT 16.000 KG, CARGA ÚTIL MÁX. 10.685 KG, DIST. ENTRE EIXOS 4,8 M, POTÊNCIA 189 CV, INCLUSIVE CARROCERIA FIXA ABERTA DE MADEIRA P/ TRANSPORTE GERAL DE CARGA SECA, DIMEN. APROX. 2,5 X 7,00 X 0,50 M - MATERIAIS NA OPERAÇÃO. AF_06/2014</v>
          </cell>
          <cell r="C608" t="str">
            <v>H</v>
          </cell>
          <cell r="D608" t="str">
            <v>90,34</v>
          </cell>
        </row>
        <row r="609">
          <cell r="A609">
            <v>53804</v>
          </cell>
          <cell r="B609" t="str">
            <v>VASSOURA MECÂNICA REBOCÁVEL COM ESCOVA CILÍNDRICA, LARGURA ÚTIL DE VARRIMENTO DE 2,44 M - MANUTENÇÃO. AF_06/2014</v>
          </cell>
          <cell r="C609" t="str">
            <v>H</v>
          </cell>
          <cell r="D609" t="str">
            <v>4,13</v>
          </cell>
        </row>
        <row r="610">
          <cell r="A610">
            <v>53806</v>
          </cell>
          <cell r="B610" t="str">
            <v>TRATOR DE ESTEIRAS, POTÊNCIA 170 HP, PESO OPERACIONAL 19 T, CAÇAMBA 5,2 M3 - MANUTENÇÃO. AF_06/2014</v>
          </cell>
          <cell r="C610" t="str">
            <v>H</v>
          </cell>
          <cell r="D610" t="str">
            <v>52,22</v>
          </cell>
        </row>
        <row r="611">
          <cell r="A611">
            <v>53810</v>
          </cell>
          <cell r="B611" t="str">
            <v>TRATOR DE ESTEIRAS, POTÊNCIA 150 HP, PESO OPERACIONAL 16,7 T, COM RODA MOTRIZ ELEVADA E LÂMINA 3,18 M3 - MANUTENÇÃO. AF_06/2014</v>
          </cell>
          <cell r="C611" t="str">
            <v>H</v>
          </cell>
          <cell r="D611" t="str">
            <v>52,54</v>
          </cell>
        </row>
        <row r="612">
          <cell r="A612">
            <v>53814</v>
          </cell>
          <cell r="B612" t="str">
            <v>TRATOR DE ESTEIRAS, POTÊNCIA 347 HP, PESO OPERACIONAL 38,5 T, COM LÂMINA 8,70 M3 - MANUTENÇÃO. AF_06/2014</v>
          </cell>
          <cell r="C612" t="str">
            <v>H</v>
          </cell>
          <cell r="D612" t="str">
            <v>172,11</v>
          </cell>
        </row>
        <row r="613">
          <cell r="A613">
            <v>53817</v>
          </cell>
          <cell r="B613" t="str">
            <v>TRATOR DE ESTEIRAS, POTÊNCIA 100 HP, PESO OPERACIONAL 9,4 T, COM LÂMINA 2,19 M3 - MATERIAIS NA OPERAÇÃO. AF_06/2014</v>
          </cell>
          <cell r="C613" t="str">
            <v>H</v>
          </cell>
          <cell r="D613" t="str">
            <v>48,44</v>
          </cell>
        </row>
        <row r="614">
          <cell r="A614">
            <v>53818</v>
          </cell>
          <cell r="B614" t="str">
            <v>ROLO COMPACTADOR VIBRATÓRIO REBOCÁVEL, CILINDRO DE AÇO LISO, POTÊNCIA DE TRAÇÃO DE 65 CV, PESO 4,7 T, IMPACTO DINÂMICO 18,3 T, LARGURA DE TRABALHO 1,67 M - DEPRECIAÇÃO. AF_02/2016</v>
          </cell>
          <cell r="C614" t="str">
            <v>H</v>
          </cell>
          <cell r="D614" t="str">
            <v>5,81</v>
          </cell>
        </row>
        <row r="615">
          <cell r="A615">
            <v>53827</v>
          </cell>
          <cell r="B615" t="str">
            <v>CAMINHÃO TOCO, PESO BRUTO TOTAL 14.300 KG, CARGA ÚTIL MÁXIMA 9590 KG, DISTÂNCIA ENTRE EIXOS 4,76 M, POTÊNCIA 185 CV (NÃO INCLUI CARROCERIA) - MATERIAIS NA OPERAÇÃO. AF_06/2014</v>
          </cell>
          <cell r="C615" t="str">
            <v>H</v>
          </cell>
          <cell r="D615" t="str">
            <v>88,43</v>
          </cell>
        </row>
        <row r="616">
          <cell r="A616">
            <v>53829</v>
          </cell>
          <cell r="B616" t="str">
            <v>CAMINHÃO TOCO, PESO BRUTO TOTAL 16.000 KG, CARGA ÚTIL MÁXIMA DE 10.685 KG, DISTÂNCIA ENTRE EIXOS 4,80 M, POTÊNCIA 189 CV EXCLUSIVE CARROCERIA - MATERIAIS NA OPERAÇÃO. AF_06/2014</v>
          </cell>
          <cell r="C616" t="str">
            <v>H</v>
          </cell>
          <cell r="D616" t="str">
            <v>90,34</v>
          </cell>
        </row>
        <row r="617">
          <cell r="A617">
            <v>53831</v>
          </cell>
          <cell r="B617" t="str">
            <v>CAMINHÃO PIPA 10.000 L TRUCADO, PESO BRUTO TOTAL 23.000 KG, CARGA ÚTIL MÁXIMA 15.935 KG, DISTÂNCIA ENTRE EIXOS 4,8 M, POTÊNCIA 230 CV, INCLUSIVE TANQUE DE AÇO PARA TRANSPORTE DE ÁGUA - MATERIAIS NA OPERAÇÃO. AF_06/2014</v>
          </cell>
          <cell r="C617" t="str">
            <v>H</v>
          </cell>
          <cell r="D617" t="str">
            <v>149,22</v>
          </cell>
        </row>
        <row r="618">
          <cell r="A618">
            <v>53840</v>
          </cell>
          <cell r="B618" t="str">
            <v>GRADE DE DISCO REBOCÁVEL COM 20 DISCOS 24" X 6 MM COM PNEUS PARA TRANSPORTE - DEPRECIAÇÃO. AF_06/2014</v>
          </cell>
          <cell r="C618" t="str">
            <v>H</v>
          </cell>
          <cell r="D618" t="str">
            <v>2,24</v>
          </cell>
        </row>
        <row r="619">
          <cell r="A619">
            <v>53841</v>
          </cell>
          <cell r="B619" t="str">
            <v>GRADE DE DISCO REBOCÁVEL COM 20 DISCOS 24" X 6 MM COM PNEUS PARA TRANSPORTE - MANUTENÇÃO. AF_06/2014</v>
          </cell>
          <cell r="C619" t="str">
            <v>H</v>
          </cell>
          <cell r="D619" t="str">
            <v>1,55</v>
          </cell>
        </row>
        <row r="620">
          <cell r="A620">
            <v>53849</v>
          </cell>
          <cell r="B620" t="str">
            <v>MOTONIVELADORA POTÊNCIA BÁSICA LÍQUIDA (PRIMEIRA MARCHA) 125 HP, PESO BRUTO 13032 KG, LARGURA DA LÂMINA DE 3,7 M - MATERIAIS NA OPERAÇÃO. AF_06/2014</v>
          </cell>
          <cell r="C620" t="str">
            <v>H</v>
          </cell>
          <cell r="D620" t="str">
            <v>64,91</v>
          </cell>
        </row>
        <row r="621">
          <cell r="A621">
            <v>53857</v>
          </cell>
          <cell r="B621" t="str">
            <v>PÁ CARREGADEIRA SOBRE RODAS, POTÊNCIA LÍQUIDA 128 HP, CAPACIDADE DA CAÇAMBA 1,7 A 2,8 M3, PESO OPERACIONAL 11632 KG - MANUTENÇÃO. AF_06/2014</v>
          </cell>
          <cell r="C621" t="str">
            <v>H</v>
          </cell>
          <cell r="D621" t="str">
            <v>29,26</v>
          </cell>
        </row>
        <row r="622">
          <cell r="A622">
            <v>53858</v>
          </cell>
          <cell r="B622" t="str">
            <v>PÁ CARREGADEIRA SOBRE RODAS, POTÊNCIA LÍQUIDA 128 HP, CAPACIDADE DA CAÇAMBA 1,7 A 2,8 M3, PESO OPERACIONAL 11632 KG - MATERIAIS NA OPERAÇÃO. AF_06/2014</v>
          </cell>
          <cell r="C622" t="str">
            <v>H</v>
          </cell>
          <cell r="D622" t="str">
            <v>62,03</v>
          </cell>
        </row>
        <row r="623">
          <cell r="A623">
            <v>53861</v>
          </cell>
          <cell r="B623" t="str">
            <v>PÁ CARREGADEIRA SOBRE RODAS, POTÊNCIA 197 HP, CAPACIDADE DA CAÇAMBA 2,5 A 3,5 M3, PESO OPERACIONAL 18338 KG - MANUTENÇÃO. AF_06/2014</v>
          </cell>
          <cell r="C623" t="str">
            <v>H</v>
          </cell>
          <cell r="D623" t="str">
            <v>40,57</v>
          </cell>
        </row>
        <row r="624">
          <cell r="A624">
            <v>53863</v>
          </cell>
          <cell r="B624" t="str">
            <v>MARTELETE OU ROMPEDOR PNEUMÁTICO MANUAL, 28 KG, COM SILENCIADOR - MANUTENÇÃO. AF_07/2016</v>
          </cell>
          <cell r="C624" t="str">
            <v>H</v>
          </cell>
          <cell r="D624" t="str">
            <v>1,50</v>
          </cell>
        </row>
        <row r="625">
          <cell r="A625">
            <v>53865</v>
          </cell>
          <cell r="B625" t="str">
            <v>COMPRESSOR DE AR REBOCÁVEL, VAZÃO 189 PCM, PRESSÃO EFETIVA DE TRABALHO 102 PSI, MOTOR DIESEL, POTÊNCIA 63 CV - MATERIAIS NA OPERAÇÃO. AF_06/2015</v>
          </cell>
          <cell r="C625" t="str">
            <v>H</v>
          </cell>
          <cell r="D625" t="str">
            <v>36,56</v>
          </cell>
        </row>
        <row r="626">
          <cell r="A626">
            <v>53866</v>
          </cell>
          <cell r="B626" t="str">
            <v>BOMBA SUBMERSÍVEL ELÉTRICA TRIFÁSICA, POTÊNCIA 2,96 HP, Ø ROTOR 144 MM SEMI-ABERTO, BOCAL DE SAÍDA Ø 2, HM/Q = 2 MCA / 38,8 M3/H A 28 MCA / 5 M3/H - MATERIAIS NA OPERAÇÃO. AF_06/2014</v>
          </cell>
          <cell r="C626" t="str">
            <v>H</v>
          </cell>
          <cell r="D626" t="str">
            <v>1,46</v>
          </cell>
        </row>
        <row r="627">
          <cell r="A627">
            <v>53882</v>
          </cell>
          <cell r="B627" t="str">
            <v>CAMINHÃO PIPA 6.000 L, PESO BRUTO TOTAL 13.000 KG, DISTÂNCIA ENTRE EIXOS 4,80 M, POTÊNCIA 189 CV INCLUSIVE TANQUE DE AÇO PARA TRANSPORTE DE ÁGUA, CAPACIDADE 6 M3 - MANUTENÇÃO. AF_06/2014</v>
          </cell>
          <cell r="C627" t="str">
            <v>H</v>
          </cell>
          <cell r="D627" t="str">
            <v>23,41</v>
          </cell>
        </row>
        <row r="628">
          <cell r="A628">
            <v>55263</v>
          </cell>
          <cell r="B628" t="str">
            <v>ROLO COMPACTADOR DE PNEUS ESTÁTICO, PRESSÃO VARIÁVEL, POTÊNCIA 111 HP, PESO SEM/COM LASTRO 9,5 / 26 T, LARGURA DE TRABALHO 1,90 M - MATERIAIS NA OPERAÇÃO. AF_07/2014</v>
          </cell>
          <cell r="C628" t="str">
            <v>H</v>
          </cell>
          <cell r="D628" t="str">
            <v>49,97</v>
          </cell>
        </row>
        <row r="629">
          <cell r="A629">
            <v>73303</v>
          </cell>
          <cell r="B629" t="str">
            <v>GRUPO GERADOR ESTACIONÁRIO, MOTOR DIESEL POTÊNCIA 170 KVA - DEPRECIAÇÃO. AF_02/2016</v>
          </cell>
          <cell r="C629" t="str">
            <v>H</v>
          </cell>
          <cell r="D629" t="str">
            <v>4,09</v>
          </cell>
        </row>
        <row r="630">
          <cell r="A630">
            <v>73307</v>
          </cell>
          <cell r="B630" t="str">
            <v>GRUPO GERADOR ESTACIONÁRIO, MOTOR DIESEL POTÊNCIA 170 KVA - MANUTENÇÃO. AF_02/2016</v>
          </cell>
          <cell r="C630" t="str">
            <v>H</v>
          </cell>
          <cell r="D630" t="str">
            <v>3,65</v>
          </cell>
        </row>
        <row r="631">
          <cell r="A631">
            <v>73309</v>
          </cell>
          <cell r="B631" t="str">
            <v>ROLO COMPACTADOR VIBRATÓRIO PÉ DE CARNEIRO PARA SOLOS, POTÊNCIA 80 HP, PESO OPERACIONAL SEM/COM LASTRO 7,4 / 8,8 T, LARGURA DE TRABALHO 1,68 M - DEPRECIAÇÃO. AF_02/2016</v>
          </cell>
          <cell r="C631" t="str">
            <v>H</v>
          </cell>
          <cell r="D631" t="str">
            <v>20,01</v>
          </cell>
        </row>
        <row r="632">
          <cell r="A632">
            <v>73311</v>
          </cell>
          <cell r="B632" t="str">
            <v>GRUPO GERADOR ESTACIONÁRIO, MOTOR DIESEL POTÊNCIA 170 KVA - MATERIAIS NA OPERAÇÃO. AF_02/2016</v>
          </cell>
          <cell r="C632" t="str">
            <v>H</v>
          </cell>
          <cell r="D632" t="str">
            <v>138,13</v>
          </cell>
        </row>
        <row r="633">
          <cell r="A633">
            <v>73313</v>
          </cell>
          <cell r="B633" t="str">
            <v>ROLO COMPACTADOR VIBRATÓRIO PÉ DE CARNEIRO PARA SOLOS, POTÊNCIA 80 HP, PESO OPERACIONAL SEM/COM LASTRO 7,4 / 8,8 T, LARGURA DE TRABALHO 1,68 M - JUROS. AF_02/2016</v>
          </cell>
          <cell r="C633" t="str">
            <v>H</v>
          </cell>
          <cell r="D633" t="str">
            <v>2,77</v>
          </cell>
        </row>
        <row r="634">
          <cell r="A634">
            <v>73315</v>
          </cell>
          <cell r="B634" t="str">
            <v>ROLO COMPACTADOR VIBRATÓRIO PÉ DE CARNEIRO PARA SOLOS, POTÊNCIA 80 HP, PESO OPERACIONAL SEM/COM LASTRO 7,4 / 8,8 T, LARGURA DE TRABALHO 1,68 M - MATERIAIS NA OPERAÇÃO. AF_02/2016</v>
          </cell>
          <cell r="C634" t="str">
            <v>H</v>
          </cell>
          <cell r="D634" t="str">
            <v>44,31</v>
          </cell>
        </row>
        <row r="635">
          <cell r="A635">
            <v>73335</v>
          </cell>
          <cell r="B635" t="str">
            <v>CAMINHÃO TOCO, PBT 14.300 KG, CARGA ÚTIL MÁX. 9.710 KG, DIST. ENTRE EIXOS 3,56 M, POTÊNCIA 185 CV, INCLUSIVE CARROCERIA FIXA ABERTA DE MADEIRA P/ TRANSPORTE GERAL DE CARGA SECA, DIMEN. APROX. 2,50 X 6,50 X 0,50 M - MANUTENÇÃO. AF_06/2014</v>
          </cell>
          <cell r="C635" t="str">
            <v>H</v>
          </cell>
          <cell r="D635" t="str">
            <v>22,21</v>
          </cell>
        </row>
        <row r="636">
          <cell r="A636">
            <v>73340</v>
          </cell>
          <cell r="B636" t="str">
            <v>CAMINHÃO TOCO, PBT 14.300 KG, CARGA ÚTIL MÁX. 9.710 KG, DIST. ENTRE EIXOS 3,56 M, POTÊNCIA 185 CV, INCLUSIVE CARROCERIA FIXA ABERTA DE MADEIRA P/ TRANSPORTE GERAL DE CARGA SECA, DIMEN. APROX. 2,50 X 6,50 X 0,50 M - MATERIAIS NA OPERAÇÃO. AF_06/2014</v>
          </cell>
          <cell r="C636" t="str">
            <v>H</v>
          </cell>
          <cell r="D636" t="str">
            <v>63,19</v>
          </cell>
        </row>
        <row r="637">
          <cell r="A637">
            <v>83361</v>
          </cell>
          <cell r="B637" t="str">
            <v>ESPARGIDOR DE ASFALTO PRESSURIZADO, TANQUE 6 M3 COM ISOLAÇÃO TÉRMICA, AQUECIDO COM 2 MAÇARICOS, COM BARRA ESPARGIDORA 3,60 M, MONTADO SOBRE CAMINHÃO  TOCO, PBT 14.300 KG, POTÊNCIA 185 CV - MANUTENÇÃO. AF_08/2015</v>
          </cell>
          <cell r="C637" t="str">
            <v>H</v>
          </cell>
          <cell r="D637" t="str">
            <v>12,89</v>
          </cell>
        </row>
        <row r="638">
          <cell r="A638">
            <v>83761</v>
          </cell>
          <cell r="B638" t="str">
            <v>GRUPO DE SOLDAGEM COM GERADOR A DIESEL 60 CV PARA SOLDA ELÉTRICA, SOBRE 04 RODAS, COM MOTOR 4 CILINDROS 600 A - DEPRECIAÇÃO. AF_02/2016</v>
          </cell>
          <cell r="C638" t="str">
            <v>H</v>
          </cell>
          <cell r="D638" t="str">
            <v>8,73</v>
          </cell>
        </row>
        <row r="639">
          <cell r="A639">
            <v>83762</v>
          </cell>
          <cell r="B639" t="str">
            <v>GRUPO DE SOLDAGEM COM GERADOR A DIESEL 60 CV PARA SOLDA ELÉTRICA, SOBRE 04 RODAS, COM MOTOR 4 CILINDROS 600 A - MANUTENÇÃO. AF_02/2016</v>
          </cell>
          <cell r="C639" t="str">
            <v>H</v>
          </cell>
          <cell r="D639" t="str">
            <v>10,92</v>
          </cell>
        </row>
        <row r="640">
          <cell r="A640">
            <v>83763</v>
          </cell>
          <cell r="B640" t="str">
            <v>GRUPO DE SOLDAGEM COM GERADOR A DIESEL 60 CV PARA SOLDA ELÉTRICA, SOBRE 04 RODAS, COM MOTOR 4 CILINDROS 600 A - MATERIAIS NA OPERAÇÃO. AF_02/2016</v>
          </cell>
          <cell r="C640" t="str">
            <v>H</v>
          </cell>
          <cell r="D640" t="str">
            <v>38,92</v>
          </cell>
        </row>
        <row r="641">
          <cell r="A641">
            <v>83764</v>
          </cell>
          <cell r="B641" t="str">
            <v>GRUPO DE SOLDAGEM COM GERADOR A DIESEL 60 CV PARA SOLDA ELÉTRICA, SOBRE 04 RODAS, COM MOTOR 4 CILINDROS 600 A - JUROS. AF_02/2016</v>
          </cell>
          <cell r="C641" t="str">
            <v>H</v>
          </cell>
          <cell r="D641" t="str">
            <v>0,98</v>
          </cell>
        </row>
        <row r="642">
          <cell r="A642">
            <v>87026</v>
          </cell>
          <cell r="B642" t="str">
            <v>GRADE DE DISCO REBOCÁVEL COM 20 DISCOS 24" X 6 MM COM PNEUS PARA TRANSPORTE - JUROS. AF_06/2014</v>
          </cell>
          <cell r="C642" t="str">
            <v>H</v>
          </cell>
          <cell r="D642" t="str">
            <v>0,31</v>
          </cell>
        </row>
        <row r="643">
          <cell r="A643">
            <v>87441</v>
          </cell>
          <cell r="B643" t="str">
            <v>BETONEIRA CAPACIDADE NOMINAL 400 L, CAPACIDADE DE MISTURA 310 L, MOTOR A DIESEL POTÊNCIA 5,0 HP, SEM CARREGADOR - DEPRECIAÇÃO. AF_06/2014</v>
          </cell>
          <cell r="C643" t="str">
            <v>H</v>
          </cell>
          <cell r="D643" t="str">
            <v>0,46</v>
          </cell>
        </row>
        <row r="644">
          <cell r="A644">
            <v>87442</v>
          </cell>
          <cell r="B644" t="str">
            <v>BETONEIRA CAPACIDADE NOMINAL 400 L, CAPACIDADE DE MISTURA 310 L, MOTOR A DIESEL POTÊNCIA 5,0 HP, SEM CARREGADOR - JUROS. AF_06/2014</v>
          </cell>
          <cell r="C644" t="str">
            <v>H</v>
          </cell>
          <cell r="D644" t="str">
            <v>0,05</v>
          </cell>
        </row>
        <row r="645">
          <cell r="A645">
            <v>87443</v>
          </cell>
          <cell r="B645" t="str">
            <v>BETONEIRA CAPACIDADE NOMINAL 400 L, CAPACIDADE DE MISTURA 310 L, MOTOR A DIESEL POTÊNCIA 5,0 HP, SEM CARREGADOR - MANUTENÇÃO. AF_06/2014</v>
          </cell>
          <cell r="C645" t="str">
            <v>H</v>
          </cell>
          <cell r="D645" t="str">
            <v>0,43</v>
          </cell>
        </row>
        <row r="646">
          <cell r="A646">
            <v>87444</v>
          </cell>
          <cell r="B646" t="str">
            <v>BETONEIRA CAPACIDADE NOMINAL 400 L, CAPACIDADE DE MISTURA 310 L, MOTOR A DIESEL POTÊNCIA 5,0 HP, SEM CARREGADOR - MATERIAIS NA OPERAÇÃO. AF_06/2014</v>
          </cell>
          <cell r="C646" t="str">
            <v>H</v>
          </cell>
          <cell r="D646" t="str">
            <v>3,29</v>
          </cell>
        </row>
        <row r="647">
          <cell r="A647">
            <v>88387</v>
          </cell>
          <cell r="B647" t="str">
            <v>MISTURADOR DE ARGAMASSA, EIXO HORIZONTAL, CAPACIDADE DE MISTURA 300 KG, MOTOR ELÉTRICO POTÊNCIA 5 CV - DEPRECIAÇÃO. AF_06/2014</v>
          </cell>
          <cell r="C647" t="str">
            <v>H</v>
          </cell>
          <cell r="D647" t="str">
            <v>0,90</v>
          </cell>
        </row>
        <row r="648">
          <cell r="A648">
            <v>88389</v>
          </cell>
          <cell r="B648" t="str">
            <v>MISTURADOR DE ARGAMASSA, EIXO HORIZONTAL, CAPACIDADE DE MISTURA 300 KG, MOTOR ELÉTRICO POTÊNCIA 5 CV - JUROS. AF_06/2014</v>
          </cell>
          <cell r="C648" t="str">
            <v>H</v>
          </cell>
          <cell r="D648" t="str">
            <v>0,10</v>
          </cell>
        </row>
        <row r="649">
          <cell r="A649">
            <v>88390</v>
          </cell>
          <cell r="B649" t="str">
            <v>MISTURADOR DE ARGAMASSA, EIXO HORIZONTAL, CAPACIDADE DE MISTURA 300 KG, MOTOR ELÉTRICO POTÊNCIA 5 CV - MANUTENÇÃO. AF_06/2014</v>
          </cell>
          <cell r="C649" t="str">
            <v>H</v>
          </cell>
          <cell r="D649" t="str">
            <v>1,13</v>
          </cell>
        </row>
        <row r="650">
          <cell r="A650">
            <v>88391</v>
          </cell>
          <cell r="B650" t="str">
            <v>MISTURADOR DE ARGAMASSA, EIXO HORIZONTAL, CAPACIDADE DE MISTURA 300 KG, MOTOR ELÉTRICO POTÊNCIA 5 CV - MATERIAIS NA OPERAÇÃO. AF_06/2014</v>
          </cell>
          <cell r="C650" t="str">
            <v>H</v>
          </cell>
          <cell r="D650" t="str">
            <v>2,37</v>
          </cell>
        </row>
        <row r="651">
          <cell r="A651">
            <v>88394</v>
          </cell>
          <cell r="B651" t="str">
            <v>MISTURADOR DE ARGAMASSA, EIXO HORIZONTAL, CAPACIDADE DE MISTURA 600 KG, MOTOR ELÉTRICO POTÊNCIA 7,5 CV - DEPRECIAÇÃO. AF_06/2014</v>
          </cell>
          <cell r="C651" t="str">
            <v>H</v>
          </cell>
          <cell r="D651" t="str">
            <v>1,07</v>
          </cell>
        </row>
        <row r="652">
          <cell r="A652">
            <v>88395</v>
          </cell>
          <cell r="B652" t="str">
            <v>MISTURADOR DE ARGAMASSA, EIXO HORIZONTAL, CAPACIDADE DE MISTURA 600 KG, MOTOR ELÉTRICO POTÊNCIA 7,5 CV - JUROS. AF_06/2014</v>
          </cell>
          <cell r="C652" t="str">
            <v>H</v>
          </cell>
          <cell r="D652" t="str">
            <v>0,12</v>
          </cell>
        </row>
        <row r="653">
          <cell r="A653">
            <v>88396</v>
          </cell>
          <cell r="B653" t="str">
            <v>MISTURADOR DE ARGAMASSA, EIXO HORIZONTAL, CAPACIDADE DE MISTURA 600 KG, MOTOR ELÉTRICO POTÊNCIA 7,5 CV - MANUTENÇÃO. AF_06/2014</v>
          </cell>
          <cell r="C653" t="str">
            <v>H</v>
          </cell>
          <cell r="D653" t="str">
            <v>1,34</v>
          </cell>
        </row>
        <row r="654">
          <cell r="A654">
            <v>88397</v>
          </cell>
          <cell r="B654" t="str">
            <v>MISTURADOR DE ARGAMASSA, EIXO HORIZONTAL, CAPACIDADE DE MISTURA 600 KG, MOTOR ELÉTRICO POTÊNCIA 7,5 CV - MATERIAIS NA OPERAÇÃO. AF_06/2014</v>
          </cell>
          <cell r="C654" t="str">
            <v>H</v>
          </cell>
          <cell r="D654" t="str">
            <v>3,56</v>
          </cell>
        </row>
        <row r="655">
          <cell r="A655">
            <v>88400</v>
          </cell>
          <cell r="B655" t="str">
            <v>MISTURADOR DE ARGAMASSA, EIXO HORIZONTAL, CAPACIDADE DE MISTURA 160 KG, MOTOR ELÉTRICO POTÊNCIA 3 CV - DEPRECIAÇÃO. AF_06/2014</v>
          </cell>
          <cell r="C655" t="str">
            <v>H</v>
          </cell>
          <cell r="D655" t="str">
            <v>0,85</v>
          </cell>
        </row>
        <row r="656">
          <cell r="A656">
            <v>88401</v>
          </cell>
          <cell r="B656" t="str">
            <v>MISTURADOR DE ARGAMASSA, EIXO HORIZONTAL, CAPACIDADE DE MISTURA 160 KG, MOTOR ELÉTRICO POTÊNCIA 3 CV - JUROS. AF_06/2014</v>
          </cell>
          <cell r="C656" t="str">
            <v>H</v>
          </cell>
          <cell r="D656" t="str">
            <v>0,10</v>
          </cell>
        </row>
        <row r="657">
          <cell r="A657">
            <v>88402</v>
          </cell>
          <cell r="B657" t="str">
            <v>MISTURADOR DE ARGAMASSA, EIXO HORIZONTAL, CAPACIDADE DE MISTURA 160 KG, MOTOR ELÉTRICO POTÊNCIA 3 CV - MANUTENÇÃO. AF_06/2014</v>
          </cell>
          <cell r="C657" t="str">
            <v>H</v>
          </cell>
          <cell r="D657" t="str">
            <v>1,07</v>
          </cell>
        </row>
        <row r="658">
          <cell r="A658">
            <v>88403</v>
          </cell>
          <cell r="B658" t="str">
            <v>MISTURADOR DE ARGAMASSA, EIXO HORIZONTAL, CAPACIDADE DE MISTURA 160 KG, MOTOR ELÉTRICO POTÊNCIA 3 CV - MATERIAIS NA OPERAÇÃO. AF_06/2014</v>
          </cell>
          <cell r="C658" t="str">
            <v>H</v>
          </cell>
          <cell r="D658" t="str">
            <v>1,42</v>
          </cell>
        </row>
        <row r="659">
          <cell r="A659">
            <v>88419</v>
          </cell>
          <cell r="B659" t="str">
            <v>PROJETOR DE ARGAMASSA, CAPACIDADE DE PROJEÇÃO 1,5 M3/H, ALCANCE DE 30 ATÉ 60 M, MOTOR ELÉTRICO POTÊNCIA 7,5 HP - DEPRECIAÇÃO. AF_06/2014</v>
          </cell>
          <cell r="C659" t="str">
            <v>H</v>
          </cell>
          <cell r="D659" t="str">
            <v>5,58</v>
          </cell>
        </row>
        <row r="660">
          <cell r="A660">
            <v>88422</v>
          </cell>
          <cell r="B660" t="str">
            <v>PROJETOR DE ARGAMASSA, CAPACIDADE DE PROJEÇÃO 1,5 M3/H, ALCANCE DE 30 ATÉ 60 M, MOTOR ELÉTRICO POTÊNCIA 7,5 HP - JUROS. AF_06/2014</v>
          </cell>
          <cell r="C660" t="str">
            <v>H</v>
          </cell>
          <cell r="D660" t="str">
            <v>0,66</v>
          </cell>
        </row>
        <row r="661">
          <cell r="A661">
            <v>88425</v>
          </cell>
          <cell r="B661" t="str">
            <v>PROJETOR DE ARGAMASSA, CAPACIDADE DE PROJEÇÃO 1,5 M3/H, ALCANCE DE 30 ATÉ 60 M, MOTOR ELÉTRICO POTÊNCIA 7,5 HP - MANUTENÇÃO. AF_06/2014</v>
          </cell>
          <cell r="C661" t="str">
            <v>H</v>
          </cell>
          <cell r="D661" t="str">
            <v>6,10</v>
          </cell>
        </row>
        <row r="662">
          <cell r="A662">
            <v>88427</v>
          </cell>
          <cell r="B662" t="str">
            <v>PROJETOR DE ARGAMASSA, CAPACIDADE DE PROJEÇÃO 1,5 M3/H, ALCANCE DE 30 ATÉ 60 M, MOTOR ELÉTRICO POTÊNCIA 7,5 HP - MATERIAIS NA OPERAÇÃO. AF_06/2014</v>
          </cell>
          <cell r="C662" t="str">
            <v>H</v>
          </cell>
          <cell r="D662" t="str">
            <v>3,61</v>
          </cell>
        </row>
        <row r="663">
          <cell r="A663">
            <v>88434</v>
          </cell>
          <cell r="B663" t="str">
            <v>PROJETOR DE ARGAMASSA, CAPACIDADE DE PROJEÇÃO 2 M3/H, ALCANCE ATÉ 50 M, MOTOR ELÉTRICO POTÊNCIA 7,5 HP - DEPRECIAÇÃO. AF_06/2014</v>
          </cell>
          <cell r="C663" t="str">
            <v>H</v>
          </cell>
          <cell r="D663" t="str">
            <v>7,40</v>
          </cell>
        </row>
        <row r="664">
          <cell r="A664">
            <v>88435</v>
          </cell>
          <cell r="B664" t="str">
            <v>PROJETOR DE ARGAMASSA, CAPACIDADE DE PROJEÇÃO 2 M3/H, ALCANCE ATÉ 50 M, MOTOR ELÉTRICO POTÊNCIA 7,5 HP - JUROS. AF_06/2014</v>
          </cell>
          <cell r="C664" t="str">
            <v>H</v>
          </cell>
          <cell r="D664" t="str">
            <v>0,87</v>
          </cell>
        </row>
        <row r="665">
          <cell r="A665">
            <v>88436</v>
          </cell>
          <cell r="B665" t="str">
            <v>PROJETOR DE ARGAMASSA, CAPACIDADE DE PROJEÇÃO 2 M3/H, ALCANCE ATÉ 50 M, MOTOR ELÉTRICO POTÊNCIA 7,5 HP - MANUTENÇÃO. AF_06/2014</v>
          </cell>
          <cell r="C665" t="str">
            <v>H</v>
          </cell>
          <cell r="D665" t="str">
            <v>8,09</v>
          </cell>
        </row>
        <row r="666">
          <cell r="A666">
            <v>88437</v>
          </cell>
          <cell r="B666" t="str">
            <v>PROJETOR DE ARGAMASSA, CAPACIDADE DE PROJEÇÃO 2 M3/H, ALCANCE ATÉ 50 M, MOTOR ELÉTRICO POTÊNCIA 7,5 HP - MATERIAIS NA OPERAÇÃO. AF_06/2014</v>
          </cell>
          <cell r="C666" t="str">
            <v>H</v>
          </cell>
          <cell r="D666" t="str">
            <v>3,61</v>
          </cell>
        </row>
        <row r="667">
          <cell r="A667">
            <v>88569</v>
          </cell>
          <cell r="B667" t="str">
            <v>ESPARGIDOR DE ASFALTO PRESSURIZADO COM TANQUE DE 2500 L, REBOCÁVEL COM MOTOR A GASOLINA POTÊNCIA 3,4 HP - DEPRECIAÇÃO. AF_07/2014</v>
          </cell>
          <cell r="C667" t="str">
            <v>H</v>
          </cell>
          <cell r="D667" t="str">
            <v>2,81</v>
          </cell>
        </row>
        <row r="668">
          <cell r="A668">
            <v>88570</v>
          </cell>
          <cell r="B668" t="str">
            <v>ESPARGIDOR DE ASFALTO PRESSURIZADO COM TANQUE DE 2500 L, REBOCÁVEL COM MOTOR A GASOLINA POTÊNCIA 3,4 HP - JUROS. AF_07/2014</v>
          </cell>
          <cell r="C668" t="str">
            <v>H</v>
          </cell>
          <cell r="D668" t="str">
            <v>0,60</v>
          </cell>
        </row>
        <row r="669">
          <cell r="A669">
            <v>88826</v>
          </cell>
          <cell r="B669" t="str">
            <v>BETONEIRA CAPACIDADE NOMINAL DE 400 L, CAPACIDADE DE MISTURA 280 L, MOTOR ELÉTRICO TRIFÁSICO POTÊNCIA DE 2 CV, SEM CARREGADOR - DEPRECIAÇÃO. AF_10/2014</v>
          </cell>
          <cell r="C669" t="str">
            <v>H</v>
          </cell>
          <cell r="D669" t="str">
            <v>0,34</v>
          </cell>
        </row>
        <row r="670">
          <cell r="A670">
            <v>88827</v>
          </cell>
          <cell r="B670" t="str">
            <v>BETONEIRA CAPACIDADE NOMINAL DE 400 L, CAPACIDADE DE MISTURA 280 L, MOTOR ELÉTRICO TRIFÁSICO POTÊNCIA DE 2 CV, SEM CARREGADOR - JUROS. AF_10/2014</v>
          </cell>
          <cell r="C670" t="str">
            <v>H</v>
          </cell>
          <cell r="D670" t="str">
            <v>0,04</v>
          </cell>
        </row>
        <row r="671">
          <cell r="A671">
            <v>88828</v>
          </cell>
          <cell r="B671" t="str">
            <v>BETONEIRA CAPACIDADE NOMINAL DE 400 L, CAPACIDADE DE MISTURA 280 L, MOTOR ELÉTRICO TRIFÁSICO POTÊNCIA DE 2 CV, SEM CARREGADOR - MANUTENÇÃO. AF_10/2014</v>
          </cell>
          <cell r="C671" t="str">
            <v>H</v>
          </cell>
          <cell r="D671" t="str">
            <v>0,32</v>
          </cell>
        </row>
        <row r="672">
          <cell r="A672">
            <v>88829</v>
          </cell>
          <cell r="B672" t="str">
            <v>BETONEIRA CAPACIDADE NOMINAL DE 400 L, CAPACIDADE DE MISTURA 280 L, MOTOR ELÉTRICO TRIFÁSICO POTÊNCIA DE 2 CV, SEM CARREGADOR - MATERIAIS NA OPERAÇÃO. AF_10/2014</v>
          </cell>
          <cell r="C672" t="str">
            <v>H</v>
          </cell>
          <cell r="D672" t="str">
            <v>0,95</v>
          </cell>
        </row>
        <row r="673">
          <cell r="A673">
            <v>88832</v>
          </cell>
          <cell r="B673" t="str">
            <v>ESCAVADEIRA HIDRÁULICA SOBRE ESTEIRAS, CAÇAMBA 0,80 M3, PESO OPERACIONAL 17,8 T, POTÊNCIA LÍQUIDA 110 HP - DEPRECIAÇÃO. AF_10/2014</v>
          </cell>
          <cell r="C673" t="str">
            <v>H</v>
          </cell>
          <cell r="D673" t="str">
            <v>29,40</v>
          </cell>
        </row>
        <row r="674">
          <cell r="A674">
            <v>88834</v>
          </cell>
          <cell r="B674" t="str">
            <v>ESCAVADEIRA HIDRÁULICA SOBRE ESTEIRAS, CAÇAMBA 0,80 M3, PESO OPERACIONAL 17,8 T, POTÊNCIA LÍQUIDA 110 HP - JUROS. AF_10/2014</v>
          </cell>
          <cell r="C674" t="str">
            <v>H</v>
          </cell>
          <cell r="D674" t="str">
            <v>3,99</v>
          </cell>
        </row>
        <row r="675">
          <cell r="A675">
            <v>88835</v>
          </cell>
          <cell r="B675" t="str">
            <v>ESCAVADEIRA HIDRÁULICA SOBRE ESTEIRAS, CAÇAMBA 0,80 M3, PESO OPERACIONAL 17,8 T, POTÊNCIA LÍQUIDA 110 HP - MANUTENÇÃO. AF_10/2014</v>
          </cell>
          <cell r="C675" t="str">
            <v>H</v>
          </cell>
          <cell r="D675" t="str">
            <v>36,75</v>
          </cell>
        </row>
        <row r="676">
          <cell r="A676">
            <v>88836</v>
          </cell>
          <cell r="B676" t="str">
            <v>ESCAVADEIRA HIDRÁULICA SOBRE ESTEIRAS, CAÇAMBA 0,80 M3, PESO OPERACIONAL 17,8 T, POTÊNCIA LÍQUIDA 110 HP - MATERIAIS NA OPERAÇÃO. AF_10/2014</v>
          </cell>
          <cell r="C676" t="str">
            <v>H</v>
          </cell>
          <cell r="D676" t="str">
            <v>49,50</v>
          </cell>
        </row>
        <row r="677">
          <cell r="A677">
            <v>88839</v>
          </cell>
          <cell r="B677" t="str">
            <v>TRATOR DE ESTEIRAS, POTÊNCIA 125 HP, PESO OPERACIONAL 12,9 T, COM LÂMINA 2,7 M3 - DEPRECIAÇÃO. AF_10/2014</v>
          </cell>
          <cell r="C677" t="str">
            <v>H</v>
          </cell>
          <cell r="D677" t="str">
            <v>23,72</v>
          </cell>
        </row>
        <row r="678">
          <cell r="A678">
            <v>88840</v>
          </cell>
          <cell r="B678" t="str">
            <v>TRATOR DE ESTEIRAS, POTÊNCIA 125 HP, PESO OPERACIONAL 12,9 T, COM LÂMINA 2,7 M3 - JUROS. AF_10/2014</v>
          </cell>
          <cell r="C678" t="str">
            <v>H</v>
          </cell>
          <cell r="D678" t="str">
            <v>5,34</v>
          </cell>
        </row>
        <row r="679">
          <cell r="A679">
            <v>88841</v>
          </cell>
          <cell r="B679" t="str">
            <v>TRATOR DE ESTEIRAS, POTÊNCIA 125 HP, PESO OPERACIONAL 12,9 T, COM LÂMINA 2,7 M3 - MANUTENÇÃO. AF_10/2014</v>
          </cell>
          <cell r="C679" t="str">
            <v>H</v>
          </cell>
          <cell r="D679" t="str">
            <v>42,42</v>
          </cell>
        </row>
        <row r="680">
          <cell r="A680">
            <v>88842</v>
          </cell>
          <cell r="B680" t="str">
            <v>TRATOR DE ESTEIRAS, POTÊNCIA 125 HP, PESO OPERACIONAL 12,9 T, COM LÂMINA 2,7 M3 - MATERIAIS NA OPERAÇÃO. AF_10/2014</v>
          </cell>
          <cell r="C680" t="str">
            <v>H</v>
          </cell>
          <cell r="D680" t="str">
            <v>60,59</v>
          </cell>
        </row>
        <row r="681">
          <cell r="A681">
            <v>88847</v>
          </cell>
          <cell r="B681" t="str">
            <v>USINA DE LAMA ASFÁLTICA, PROD 30 A 50 T/H, SILO DE AGREGADO 7 M3, RESERVATÓRIOS PARA EMULSÃO E ÁGUA DE 2,3 M3 CADA, MISTURADOR TIPO PUG MILL A SER MONTADO SOBRE CAMINHÃO - DEPRECIAÇÃO. AF_10/2014</v>
          </cell>
          <cell r="C681" t="str">
            <v>H</v>
          </cell>
          <cell r="D681" t="str">
            <v>16,60</v>
          </cell>
        </row>
        <row r="682">
          <cell r="A682">
            <v>88848</v>
          </cell>
          <cell r="B682" t="str">
            <v>USINA DE LAMA ASFÁLTICA, PROD 30 A 50 T/H, SILO DE AGREGADO 7 M3, RESERVATÓRIOS PARA EMULSÃO E ÁGUA DE 2,3 M3 CADA, MISTURADOR TIPO PUG MILL A SER MONTADO SOBRE CAMINHÃO - JUROS. AF_10/2014</v>
          </cell>
          <cell r="C682" t="str">
            <v>H</v>
          </cell>
          <cell r="D682" t="str">
            <v>3,48</v>
          </cell>
        </row>
        <row r="683">
          <cell r="A683">
            <v>88853</v>
          </cell>
          <cell r="B683" t="str">
            <v>MOTOBOMBA CENTRÍFUGA, MOTOR A GASOLINA, POTÊNCIA 5,42 HP, BOCAIS 1 1/2" X 1", DIÂMETRO ROTOR 143 MM HM/Q = 6 MCA / 16,8 M3/H A 38 MCA / 6,6 M3/H - DEPRECIAÇÃO. AF_06/2014</v>
          </cell>
          <cell r="C683" t="str">
            <v>H</v>
          </cell>
          <cell r="D683" t="str">
            <v>0,20</v>
          </cell>
        </row>
        <row r="684">
          <cell r="A684">
            <v>88854</v>
          </cell>
          <cell r="B684" t="str">
            <v>MOTOBOMBA CENTRÍFUGA, MOTOR A GASOLINA, POTÊNCIA 5,42 HP, BOCAIS 1 1/2" X 1", DIÂMETRO ROTOR 143 MM HM/Q = 6 MCA / 16,8 M3/H A 38 MCA / 6,6 M3/H - JUROS. AF_06/2014</v>
          </cell>
          <cell r="C684" t="str">
            <v>H</v>
          </cell>
          <cell r="D684" t="str">
            <v>0,02</v>
          </cell>
        </row>
        <row r="685">
          <cell r="A685">
            <v>88855</v>
          </cell>
          <cell r="B685" t="str">
            <v>GRADE DE DISCO CONTROLE REMOTO REBOCÁVEL, COM 24 DISCOS 24 X 6 MM COM PNEUS PARA TRANSPORTE - DEPRECIAÇÃO. AF_06/2014</v>
          </cell>
          <cell r="C685" t="str">
            <v>H</v>
          </cell>
          <cell r="D685" t="str">
            <v>2,86</v>
          </cell>
        </row>
        <row r="686">
          <cell r="A686">
            <v>88856</v>
          </cell>
          <cell r="B686" t="str">
            <v>GRADE DE DISCO CONTROLE REMOTO REBOCÁVEL, COM 24 DISCOS 24 X 6 MM COM PNEUS PARA TRANSPORTE - JUROS. AF_06/2014</v>
          </cell>
          <cell r="C686" t="str">
            <v>H</v>
          </cell>
          <cell r="D686" t="str">
            <v>0,40</v>
          </cell>
        </row>
        <row r="687">
          <cell r="A687">
            <v>88857</v>
          </cell>
          <cell r="B687" t="str">
            <v>RETROESCAVADEIRA SOBRE RODAS COM CARREGADEIRA, TRAÇÃO 4X4, POTÊNCIA LÍQ. 88 HP, CAÇAMBA CARREG. CAP. MÍN. 1 M3, CAÇAMBA RETRO CAP. 0,26 M3, PESO OPERACIONAL MÍN. 6.674 KG, PROFUNDIDADE ESCAVAÇÃO MÁX. 4,37 M - DEPRECIAÇÃO. AF_06/2014</v>
          </cell>
          <cell r="C687" t="str">
            <v>H</v>
          </cell>
          <cell r="D687" t="str">
            <v>16,88</v>
          </cell>
        </row>
        <row r="688">
          <cell r="A688">
            <v>88858</v>
          </cell>
          <cell r="B688" t="str">
            <v>RETROESCAVADEIRA SOBRE RODAS COM CARREGADEIRA, TRAÇÃO 4X4, POTÊNCIA LÍQ. 88 HP, CAÇAMBA CARREG. CAP. MÍN. 1 M3, CAÇAMBA RETRO CAP. 0,26 M3, PESO OPERACIONAL MÍN. 6.674 KG, PROFUNDIDADE ESCAVAÇÃO MÁX. 4,37 M - JUROS. AF_06/2014</v>
          </cell>
          <cell r="C688" t="str">
            <v>H</v>
          </cell>
          <cell r="D688" t="str">
            <v>2,29</v>
          </cell>
        </row>
        <row r="689">
          <cell r="A689">
            <v>88859</v>
          </cell>
          <cell r="B689" t="str">
            <v>RETROESCAVADEIRA SOBRE RODAS COM CARREGADEIRA, TRAÇÃO 4X2, POTÊNCIA LÍQ. 79 HP, CAÇAMBA CARREG. CAP. MÍN. 1 M3, CAÇAMBA RETRO CAP. 0,20 M3, PESO OPERACIONAL MÍN. 6.570 KG, PROFUNDIDADE ESCAVAÇÃO MÁX. 4,37 M - DEPRECIAÇÃO. AF_06/2014</v>
          </cell>
          <cell r="C689" t="str">
            <v>H</v>
          </cell>
          <cell r="D689" t="str">
            <v>15,01</v>
          </cell>
        </row>
        <row r="690">
          <cell r="A690">
            <v>88860</v>
          </cell>
          <cell r="B690" t="str">
            <v>RETROESCAVADEIRA SOBRE RODAS COM CARREGADEIRA, TRAÇÃO 4X2, POTÊNCIA LÍQ. 79 HP, CAÇAMBA CARREG. CAP. MÍN. 1 M3, CAÇAMBA RETRO CAP. 0,20 M3, PESO OPERACIONAL MÍN. 6.570 KG, PROFUNDIDADE ESCAVAÇÃO MÁX. 4,37 M - JUROS. AF_06/2014</v>
          </cell>
          <cell r="C690" t="str">
            <v>H</v>
          </cell>
          <cell r="D690" t="str">
            <v>2,03</v>
          </cell>
        </row>
        <row r="691">
          <cell r="A691">
            <v>88900</v>
          </cell>
          <cell r="B691" t="str">
            <v>ESCAVADEIRA HIDRÁULICA SOBRE ESTEIRAS, CAÇAMBA 1,20 M3, PESO OPERACIONAL 21 T, POTÊNCIA BRUTA 155 HP - DEPRECIAÇÃO. AF_06/2014</v>
          </cell>
          <cell r="C691" t="str">
            <v>H</v>
          </cell>
          <cell r="D691" t="str">
            <v>34,28</v>
          </cell>
        </row>
        <row r="692">
          <cell r="A692">
            <v>88902</v>
          </cell>
          <cell r="B692" t="str">
            <v>ESCAVADEIRA HIDRÁULICA SOBRE ESTEIRAS, CAÇAMBA 1,20 M3, PESO OPERACIONAL 21 T, POTÊNCIA BRUTA 155 HP - JUROS. AF_06/2014</v>
          </cell>
          <cell r="C692" t="str">
            <v>H</v>
          </cell>
          <cell r="D692" t="str">
            <v>4,65</v>
          </cell>
        </row>
        <row r="693">
          <cell r="A693">
            <v>88903</v>
          </cell>
          <cell r="B693" t="str">
            <v>ESCAVADEIRA HIDRÁULICA SOBRE ESTEIRAS, CAÇAMBA 1,20 M3, PESO OPERACIONAL 21 T, POTÊNCIA BRUTA 155 HP - MANUTENÇÃO. AF_06/2014</v>
          </cell>
          <cell r="C693" t="str">
            <v>H</v>
          </cell>
          <cell r="D693" t="str">
            <v>42,85</v>
          </cell>
        </row>
        <row r="694">
          <cell r="A694">
            <v>88904</v>
          </cell>
          <cell r="B694" t="str">
            <v>ESCAVADEIRA HIDRÁULICA SOBRE ESTEIRAS, CAÇAMBA 1,20 M3, PESO OPERACIONAL 21 T, POTÊNCIA BRUTA 155 HP - MATERIAIS NA OPERAÇÃO. AF_06/2014</v>
          </cell>
          <cell r="C694" t="str">
            <v>H</v>
          </cell>
          <cell r="D694" t="str">
            <v>69,73</v>
          </cell>
        </row>
        <row r="695">
          <cell r="A695">
            <v>89009</v>
          </cell>
          <cell r="B695" t="str">
            <v>TRATOR DE ESTEIRAS, POTÊNCIA 150 HP, PESO OPERACIONAL 16,7 T, COM RODA MOTRIZ ELEVADA E LÂMINA 3,18 M3 - DEPRECIAÇÃO. AF_06/2014</v>
          </cell>
          <cell r="C695" t="str">
            <v>H</v>
          </cell>
          <cell r="D695" t="str">
            <v>29,39</v>
          </cell>
        </row>
        <row r="696">
          <cell r="A696">
            <v>89010</v>
          </cell>
          <cell r="B696" t="str">
            <v>TRATOR DE ESTEIRAS, POTÊNCIA 150 HP, PESO OPERACIONAL 16,7 T, COM RODA MOTRIZ ELEVADA E LÂMINA 3,18 M3 - JUROS. AF_06/2014</v>
          </cell>
          <cell r="C696" t="str">
            <v>H</v>
          </cell>
          <cell r="D696" t="str">
            <v>6,61</v>
          </cell>
        </row>
        <row r="697">
          <cell r="A697">
            <v>89011</v>
          </cell>
          <cell r="B697" t="str">
            <v>RETROESCAVADEIRA SOBRE RODAS COM CARREGADEIRA, TRAÇÃO 4X4, POTÊNCIA LÍQ. 72 HP, CAÇAMBA CARREG. CAP. MÍN. 0,79 M3, CAÇAMBA RETRO CAP. 0,18 M3, PESO OPERACIONAL MÍN. 7.140 KG, PROFUNDIDADE ESCAVAÇÃO MÁX. 4,50 M - DEPRECIAÇÃO. AF_06/2014</v>
          </cell>
          <cell r="C697" t="str">
            <v>H</v>
          </cell>
          <cell r="D697" t="str">
            <v>16,28</v>
          </cell>
        </row>
        <row r="698">
          <cell r="A698">
            <v>89012</v>
          </cell>
          <cell r="B698" t="str">
            <v>RETROESCAVADEIRA SOBRE RODAS COM CARREGADEIRA, TRAÇÃO 4X4, POTÊNCIA LÍQ. 72 HP, CAÇAMBA CARREG. CAP. MÍN. 0,79 M3, CAÇAMBA RETRO CAP. 0,18 M3, PESO OPERACIONAL MÍN. 7.140 KG, PROFUNDIDADE ESCAVAÇÃO MÁX. 4,50 M - JUROS. AF_06/2014</v>
          </cell>
          <cell r="C698" t="str">
            <v>H</v>
          </cell>
          <cell r="D698" t="str">
            <v>2,21</v>
          </cell>
        </row>
        <row r="699">
          <cell r="A699">
            <v>89013</v>
          </cell>
          <cell r="B699" t="str">
            <v>TRATOR DE ESTEIRAS, POTÊNCIA 347 HP, PESO OPERACIONAL 38,5 T, COM LÂMINA 8,70 M3 - DEPRECIAÇÃO. AF_06/2014</v>
          </cell>
          <cell r="C699" t="str">
            <v>H</v>
          </cell>
          <cell r="D699" t="str">
            <v>96,27</v>
          </cell>
        </row>
        <row r="700">
          <cell r="A700">
            <v>89014</v>
          </cell>
          <cell r="B700" t="str">
            <v>TRATOR DE ESTEIRAS, POTÊNCIA 347 HP, PESO OPERACIONAL 38,5 T, COM LÂMINA 8,70 M3 - JUROS. AF_06/2014</v>
          </cell>
          <cell r="C700" t="str">
            <v>H</v>
          </cell>
          <cell r="D700" t="str">
            <v>21,66</v>
          </cell>
        </row>
        <row r="701">
          <cell r="A701">
            <v>89015</v>
          </cell>
          <cell r="B701" t="str">
            <v>VASSOURA MECÂNICA REBOCÁVEL COM ESCOVA CILÍNDRICA, LARGURA ÚTIL DE VARRIMENTO DE 2,44 M - DEPRECIAÇÃO. AF_06/2014</v>
          </cell>
          <cell r="C701" t="str">
            <v>H</v>
          </cell>
          <cell r="D701" t="str">
            <v>3,30</v>
          </cell>
        </row>
        <row r="702">
          <cell r="A702">
            <v>89016</v>
          </cell>
          <cell r="B702" t="str">
            <v>VASSOURA MECÂNICA REBOCÁVEL COM ESCOVA CILÍNDRICA, LARGURA ÚTIL DE VARRIMENTO DE 2,44 M - JUROS. AF_06/2014</v>
          </cell>
          <cell r="C702" t="str">
            <v>H</v>
          </cell>
          <cell r="D702" t="str">
            <v>0,44</v>
          </cell>
        </row>
        <row r="703">
          <cell r="A703">
            <v>89017</v>
          </cell>
          <cell r="B703" t="str">
            <v>TRATOR DE ESTEIRAS, POTÊNCIA 170 HP, PESO OPERACIONAL 19 T, CAÇAMBA 5,2 M3 - DEPRECIAÇÃO. AF_06/2014</v>
          </cell>
          <cell r="C703" t="str">
            <v>H</v>
          </cell>
          <cell r="D703" t="str">
            <v>29,21</v>
          </cell>
        </row>
        <row r="704">
          <cell r="A704">
            <v>89018</v>
          </cell>
          <cell r="B704" t="str">
            <v>TRATOR DE ESTEIRAS, POTÊNCIA 170 HP, PESO OPERACIONAL 19 T, CAÇAMBA 5,2 M3 - JUROS. AF_06/2014</v>
          </cell>
          <cell r="C704" t="str">
            <v>H</v>
          </cell>
          <cell r="D704" t="str">
            <v>6,57</v>
          </cell>
        </row>
        <row r="705">
          <cell r="A705">
            <v>89019</v>
          </cell>
          <cell r="B705" t="str">
            <v>BOMBA SUBMERSÍVEL ELÉTRICA TRIFÁSICA, POTÊNCIA 2,96 HP, Ø ROTOR 144 MM SEMI-ABERTO, BOCAL DE SAÍDA Ø 2, HM/Q = 2 MCA / 38,8 M3/H A 28 MCA / 5 M3/H - DEPRECIAÇÃO. AF_06/2014</v>
          </cell>
          <cell r="C705" t="str">
            <v>H</v>
          </cell>
          <cell r="D705" t="str">
            <v>0,31</v>
          </cell>
        </row>
        <row r="706">
          <cell r="A706">
            <v>89020</v>
          </cell>
          <cell r="B706" t="str">
            <v>BOMBA SUBMERSÍVEL ELÉTRICA TRIFÁSICA, POTÊNCIA 2,96 HP, Ø ROTOR 144 MM SEMI-ABERTO, BOCAL DE SAÍDA Ø 2, HM/Q = 2 MCA / 38,8 M3/H A 28 MCA / 5 M3/H - JUROS. AF_06/2014</v>
          </cell>
          <cell r="C706" t="str">
            <v>H</v>
          </cell>
          <cell r="D706" t="str">
            <v>0,03</v>
          </cell>
        </row>
        <row r="707">
          <cell r="A707">
            <v>89023</v>
          </cell>
          <cell r="B707" t="str">
            <v>TANQUE DE ASFALTO ESTACIONÁRIO COM MAÇARICO, CAPACIDADE 20.000 L - DEPRECIAÇÃO. AF_06/2014</v>
          </cell>
          <cell r="C707" t="str">
            <v>H</v>
          </cell>
          <cell r="D707" t="str">
            <v>3,47</v>
          </cell>
        </row>
        <row r="708">
          <cell r="A708">
            <v>89024</v>
          </cell>
          <cell r="B708" t="str">
            <v>TANQUE DE ASFALTO ESTACIONÁRIO COM MAÇARICO, CAPACIDADE 20.000 L - JUROS. AF_06/2014</v>
          </cell>
          <cell r="C708" t="str">
            <v>H</v>
          </cell>
          <cell r="D708" t="str">
            <v>0,57</v>
          </cell>
        </row>
        <row r="709">
          <cell r="A709">
            <v>89025</v>
          </cell>
          <cell r="B709" t="str">
            <v>TANQUE DE ASFALTO ESTACIONÁRIO COM MAÇARICO, CAPACIDADE 20.000 L - MANUTENÇÃO. AF_06/2014</v>
          </cell>
          <cell r="C709" t="str">
            <v>H</v>
          </cell>
          <cell r="D709" t="str">
            <v>6,51</v>
          </cell>
        </row>
        <row r="710">
          <cell r="A710">
            <v>89026</v>
          </cell>
          <cell r="B710" t="str">
            <v>TANQUE DE ASFALTO ESTACIONÁRIO COM MAÇARICO, CAPACIDADE 20.000 L - MATERIAIS NA OPERAÇÃO. AF_06/2014</v>
          </cell>
          <cell r="C710" t="str">
            <v>H</v>
          </cell>
          <cell r="D710" t="str">
            <v>154,41</v>
          </cell>
        </row>
        <row r="711">
          <cell r="A711">
            <v>89029</v>
          </cell>
          <cell r="B711" t="str">
            <v>TRATOR DE ESTEIRAS, POTÊNCIA 100 HP, PESO OPERACIONAL 9,4 T, COM LÂMINA 2,19 M3 - DEPRECIAÇÃO. AF_06/2014</v>
          </cell>
          <cell r="C711" t="str">
            <v>H</v>
          </cell>
          <cell r="D711" t="str">
            <v>22,67</v>
          </cell>
        </row>
        <row r="712">
          <cell r="A712">
            <v>89030</v>
          </cell>
          <cell r="B712" t="str">
            <v>TRATOR DE ESTEIRAS, POTÊNCIA 100 HP, PESO OPERACIONAL 9,4 T, COM LÂMINA 2,19 M3 - JUROS. AF_06/2014</v>
          </cell>
          <cell r="C712" t="str">
            <v>H</v>
          </cell>
          <cell r="D712" t="str">
            <v>5,10</v>
          </cell>
        </row>
        <row r="713">
          <cell r="A713">
            <v>89033</v>
          </cell>
          <cell r="B713" t="str">
            <v>TRATOR DE PNEUS, POTÊNCIA 85 CV, TRAÇÃO 4X4, PESO COM LASTRO DE 4.675 KG - DEPRECIAÇÃO. AF_06/2014</v>
          </cell>
          <cell r="C713" t="str">
            <v>H</v>
          </cell>
          <cell r="D713" t="str">
            <v>10,02</v>
          </cell>
        </row>
        <row r="714">
          <cell r="A714">
            <v>89034</v>
          </cell>
          <cell r="B714" t="str">
            <v>TRATOR DE PNEUS, POTÊNCIA 85 CV, TRAÇÃO 4X4, PESO COM LASTRO DE 4.675 KG - JUROS. AF_06/2014</v>
          </cell>
          <cell r="C714" t="str">
            <v>H</v>
          </cell>
          <cell r="D714" t="str">
            <v>1,39</v>
          </cell>
        </row>
        <row r="715">
          <cell r="A715">
            <v>89128</v>
          </cell>
          <cell r="B715" t="str">
            <v>PÁ CARREGADEIRA SOBRE RODAS, POTÊNCIA LÍQUIDA 128 HP, CAPACIDADE DA CAÇAMBA 1,7 A 2,8 M3, PESO OPERACIONAL 11632 KG - DEPRECIAÇÃO. AF_06/2014</v>
          </cell>
          <cell r="C715" t="str">
            <v>H</v>
          </cell>
          <cell r="D715" t="str">
            <v>23,40</v>
          </cell>
        </row>
        <row r="716">
          <cell r="A716">
            <v>89129</v>
          </cell>
          <cell r="B716" t="str">
            <v>PÁ CARREGADEIRA SOBRE RODAS, POTÊNCIA LÍQUIDA 128 HP, CAPACIDADE DA CAÇAMBA 1,7 A 2,8 M3, PESO OPERACIONAL 11632 KG - JUROS. AF_06/2014</v>
          </cell>
          <cell r="C716" t="str">
            <v>H</v>
          </cell>
          <cell r="D716" t="str">
            <v>3,17</v>
          </cell>
        </row>
        <row r="717">
          <cell r="A717">
            <v>89130</v>
          </cell>
          <cell r="B717" t="str">
            <v>PÁ CARREGADEIRA SOBRE RODAS, POTÊNCIA 197 HP, CAPACIDADE DA CAÇAMBA 2,5 A 3,5 M3, PESO OPERACIONAL 18338 KG - DEPRECIAÇÃO. AF_06/2014</v>
          </cell>
          <cell r="C717" t="str">
            <v>H</v>
          </cell>
          <cell r="D717" t="str">
            <v>32,45</v>
          </cell>
        </row>
        <row r="718">
          <cell r="A718">
            <v>89131</v>
          </cell>
          <cell r="B718" t="str">
            <v>PÁ CARREGADEIRA SOBRE RODAS, POTÊNCIA 197 HP, CAPACIDADE DA CAÇAMBA 2,5 A 3,5 M3, PESO OPERACIONAL 18338 KG - JUROS. AF_06/2014</v>
          </cell>
          <cell r="C718" t="str">
            <v>H</v>
          </cell>
          <cell r="D718" t="str">
            <v>4,40</v>
          </cell>
        </row>
        <row r="719">
          <cell r="A719">
            <v>89210</v>
          </cell>
          <cell r="B719" t="str">
            <v>ROLO COMPACTADOR VIBRATÓRIO DE UM CILINDRO AÇO LISO, POTÊNCIA 80 HP, PESO OPERACIONAL MÁXIMO 8,1 T, IMPACTO DINÂMICO 16,15 / 9,5 T, LARGURA DE TRABALHO 1,68 M - DEPRECIAÇÃO. AF_06/2014</v>
          </cell>
          <cell r="C719" t="str">
            <v>H</v>
          </cell>
          <cell r="D719" t="str">
            <v>19,25</v>
          </cell>
        </row>
        <row r="720">
          <cell r="A720">
            <v>89211</v>
          </cell>
          <cell r="B720" t="str">
            <v>ROLO COMPACTADOR VIBRATÓRIO DE UM CILINDRO AÇO LISO, POTÊNCIA 80 HP, PESO OPERACIONAL MÁXIMO 8,1 T, IMPACTO DINÂMICO 16,15 / 9,5 T, LARGURA DE TRABALHO 1,68 M - JUROS. AF_06/2014</v>
          </cell>
          <cell r="C720" t="str">
            <v>H</v>
          </cell>
          <cell r="D720" t="str">
            <v>2,67</v>
          </cell>
        </row>
        <row r="721">
          <cell r="A721">
            <v>89212</v>
          </cell>
          <cell r="B721" t="str">
            <v>BATE-ESTACAS POR GRAVIDADE, POTÊNCIA DE 160 HP, PESO DO MARTELO ATÉ 3 TONELADAS - DEPRECIAÇÃO. AF_11/2014</v>
          </cell>
          <cell r="C721" t="str">
            <v>H</v>
          </cell>
          <cell r="D721" t="str">
            <v>18,83</v>
          </cell>
        </row>
        <row r="722">
          <cell r="A722">
            <v>89213</v>
          </cell>
          <cell r="B722" t="str">
            <v>BATE-ESTACAS POR GRAVIDADE, POTÊNCIA DE 160 HP, PESO DO MARTELO ATÉ 3 TONELADAS - JUROS. AF_11/2014</v>
          </cell>
          <cell r="C722" t="str">
            <v>H</v>
          </cell>
          <cell r="D722" t="str">
            <v>2,96</v>
          </cell>
        </row>
        <row r="723">
          <cell r="A723">
            <v>89214</v>
          </cell>
          <cell r="B723" t="str">
            <v>BATE-ESTACAS POR GRAVIDADE, POTÊNCIA DE 160 HP, PESO DO MARTELO ATÉ 3 TONELADAS - MANUTENÇÃO. AF_11/2014</v>
          </cell>
          <cell r="C723" t="str">
            <v>H</v>
          </cell>
          <cell r="D723" t="str">
            <v>17,67</v>
          </cell>
        </row>
        <row r="724">
          <cell r="A724">
            <v>89215</v>
          </cell>
          <cell r="B724" t="str">
            <v>BATE-ESTACAS POR GRAVIDADE, POTÊNCIA DE 160 HP, PESO DO MARTELO ATÉ 3 TONELADAS - MATERIAIS NA OPERAÇÃO. AF_11/2014</v>
          </cell>
          <cell r="C724" t="str">
            <v>H</v>
          </cell>
          <cell r="D724" t="str">
            <v>72,01</v>
          </cell>
        </row>
        <row r="725">
          <cell r="A725">
            <v>89221</v>
          </cell>
          <cell r="B725" t="str">
            <v>BETONEIRA CAPACIDADE NOMINAL DE 600 L, CAPACIDADE DE MISTURA 360 L, MOTOR ELÉTRICO TRIFÁSICO POTÊNCIA DE 4 CV, SEM CARREGADOR - DEPRECIAÇÃO. AF_11/2014</v>
          </cell>
          <cell r="C725" t="str">
            <v>H</v>
          </cell>
          <cell r="D725" t="str">
            <v>1,39</v>
          </cell>
        </row>
        <row r="726">
          <cell r="A726">
            <v>89222</v>
          </cell>
          <cell r="B726" t="str">
            <v>BETONEIRA CAPACIDADE NOMINAL DE 600 L, CAPACIDADE DE MISTURA 360 L, MOTOR ELÉTRICO TRIFÁSICO POTÊNCIA DE 4 CV, SEM CARREGADOR - JUROS. AF_11/2014</v>
          </cell>
          <cell r="C726" t="str">
            <v>H</v>
          </cell>
          <cell r="D726" t="str">
            <v>0,16</v>
          </cell>
        </row>
        <row r="727">
          <cell r="A727">
            <v>89223</v>
          </cell>
          <cell r="B727" t="str">
            <v>BETONEIRA CAPACIDADE NOMINAL DE 600 L, CAPACIDADE DE MISTURA 360 L, MOTOR ELÉTRICO TRIFÁSICO POTÊNCIA DE 4 CV, SEM CARREGADOR - MANUTENÇÃO. AF_11/2014</v>
          </cell>
          <cell r="C727" t="str">
            <v>H</v>
          </cell>
          <cell r="D727" t="str">
            <v>1,30</v>
          </cell>
        </row>
        <row r="728">
          <cell r="A728">
            <v>89224</v>
          </cell>
          <cell r="B728" t="str">
            <v>BETONEIRA CAPACIDADE NOMINAL DE 600 L, CAPACIDADE DE MISTURA 360 L, MOTOR ELÉTRICO TRIFÁSICO POTÊNCIA DE 4 CV, SEM CARREGADOR - MATERIAIS NA OPERAÇÃO. AF_11/2014</v>
          </cell>
          <cell r="C728" t="str">
            <v>H</v>
          </cell>
          <cell r="D728" t="str">
            <v>1,90</v>
          </cell>
        </row>
        <row r="729">
          <cell r="A729">
            <v>89228</v>
          </cell>
          <cell r="B729" t="str">
            <v>MOTONIVELADORA POTÊNCIA BÁSICA LÍQUIDA (PRIMEIRA MARCHA) 125 HP, PESO BRUTO 13032 KG, LARGURA DA LÂMINA DE 3,7 M - DEPRECIAÇÃO. AF_06/2014</v>
          </cell>
          <cell r="C729" t="str">
            <v>H</v>
          </cell>
          <cell r="D729" t="str">
            <v>27,58</v>
          </cell>
        </row>
        <row r="730">
          <cell r="A730">
            <v>89229</v>
          </cell>
          <cell r="B730" t="str">
            <v>MOTONIVELADORA POTÊNCIA BÁSICA LÍQUIDA (PRIMEIRA MARCHA) 125 HP, PESO BRUTO 13032 KG, LARGURA DA LÂMINA DE 3,7 M - JUROS. AF_06/2014</v>
          </cell>
          <cell r="C730" t="str">
            <v>H</v>
          </cell>
          <cell r="D730" t="str">
            <v>4,96</v>
          </cell>
        </row>
        <row r="731">
          <cell r="A731">
            <v>89230</v>
          </cell>
          <cell r="B731" t="str">
            <v>FRESADORA DE ASFALTO A FRIO SOBRE RODAS, LARGURA FRESAGEM DE 1,0 M, POTÊNCIA 208 HP - DEPRECIAÇÃO. AF_11/2014</v>
          </cell>
          <cell r="C731" t="str">
            <v>H</v>
          </cell>
          <cell r="D731" t="str">
            <v>124,32</v>
          </cell>
        </row>
        <row r="732">
          <cell r="A732">
            <v>89231</v>
          </cell>
          <cell r="B732" t="str">
            <v>FRESADORA DE ASFALTO A FRIO SOBRE RODAS, LARGURA FRESAGEM DE 1,0 M, POTÊNCIA 208 HP - JUROS. AF_11/2014</v>
          </cell>
          <cell r="C732" t="str">
            <v>H</v>
          </cell>
          <cell r="D732" t="str">
            <v>19,69</v>
          </cell>
        </row>
        <row r="733">
          <cell r="A733">
            <v>89232</v>
          </cell>
          <cell r="B733" t="str">
            <v>FRESADORA DE ASFALTO A FRIO SOBRE RODAS, LARGURA FRESAGEM DE 1,0 M, POTÊNCIA 208 HP - MANUTENÇÃO. AF_11/2014</v>
          </cell>
          <cell r="C733" t="str">
            <v>H</v>
          </cell>
          <cell r="D733" t="str">
            <v>221,75</v>
          </cell>
        </row>
        <row r="734">
          <cell r="A734">
            <v>89233</v>
          </cell>
          <cell r="B734" t="str">
            <v>FRESADORA DE ASFALTO A FRIO SOBRE RODAS, LARGURA FRESAGEM DE 1,0 M, POTÊNCIA 208 HP - MATERIAIS NA OPERAÇÃO. AF_11/2014</v>
          </cell>
          <cell r="C734" t="str">
            <v>H</v>
          </cell>
          <cell r="D734" t="str">
            <v>129,59</v>
          </cell>
        </row>
        <row r="735">
          <cell r="A735">
            <v>89236</v>
          </cell>
          <cell r="B735" t="str">
            <v>FRESADORA DE ASFALTO A FRIO SOBRE RODAS, LARGURA FRESAGEM DE 2,0 M, POTÊNCIA 550 HP - DEPRECIAÇÃO. AF_11/2014</v>
          </cell>
          <cell r="C735" t="str">
            <v>H</v>
          </cell>
          <cell r="D735" t="str">
            <v>290,41</v>
          </cell>
        </row>
        <row r="736">
          <cell r="A736">
            <v>89237</v>
          </cell>
          <cell r="B736" t="str">
            <v>FRESADORA DE ASFALTO A FRIO SOBRE RODAS, LARGURA FRESAGEM DE 2,0 M, POTÊNCIA 550 HP - JUROS. AF_11/2014</v>
          </cell>
          <cell r="C736" t="str">
            <v>H</v>
          </cell>
          <cell r="D736" t="str">
            <v>46,01</v>
          </cell>
        </row>
        <row r="737">
          <cell r="A737">
            <v>89238</v>
          </cell>
          <cell r="B737" t="str">
            <v>FRESADORA DE ASFALTO A FRIO SOBRE RODAS, LARGURA FRESAGEM DE 2,0 M, POTÊNCIA 550 HP - MANUTENÇÃO. AF_11/2014</v>
          </cell>
          <cell r="C737" t="str">
            <v>H</v>
          </cell>
          <cell r="D737" t="str">
            <v>518,01</v>
          </cell>
        </row>
        <row r="738">
          <cell r="A738">
            <v>89239</v>
          </cell>
          <cell r="B738" t="str">
            <v>FRESADORA DE ASFALTO A FRIO SOBRE RODAS, LARGURA FRESAGEM DE 2,0 M, POTÊNCIA 550 HP - MATERIAIS NA OPERAÇÃO. AF_11/2014</v>
          </cell>
          <cell r="C738" t="str">
            <v>H</v>
          </cell>
          <cell r="D738" t="str">
            <v>342,71</v>
          </cell>
        </row>
        <row r="739">
          <cell r="A739">
            <v>89240</v>
          </cell>
          <cell r="B739" t="str">
            <v>VIBROACABADORA DE ASFALTO SOBRE ESTEIRAS, LARGURA DE PAVIMENTAÇÃO 1,90 M A 5,30 M, POTÊNCIA 105 HP CAPACIDADE 450 T/H - DEPRECIAÇÃO. AF_11/2014</v>
          </cell>
          <cell r="C739" t="str">
            <v>H</v>
          </cell>
          <cell r="D739" t="str">
            <v>89,12</v>
          </cell>
        </row>
        <row r="740">
          <cell r="A740">
            <v>89241</v>
          </cell>
          <cell r="B740" t="str">
            <v>VIBROACABADORA DE ASFALTO SOBRE ESTEIRAS, LARGURA DE PAVIMENTAÇÃO 1,90 M A 5,30 M, POTÊNCIA 105 HP CAPACIDADE 450 T/H - JUROS. AF_11/2014</v>
          </cell>
          <cell r="C740" t="str">
            <v>H</v>
          </cell>
          <cell r="D740" t="str">
            <v>16,04</v>
          </cell>
        </row>
        <row r="741">
          <cell r="A741">
            <v>89246</v>
          </cell>
          <cell r="B741" t="str">
            <v>RECICLADORA DE ASFALTO A FRIO SOBRE RODAS, LARGURA FRESAGEM DE 2,0 M, POTÊNCIA 422 HP - DEPRECIAÇÃO. AF_11/2014</v>
          </cell>
          <cell r="C741" t="str">
            <v>H</v>
          </cell>
          <cell r="D741" t="str">
            <v>252,35</v>
          </cell>
        </row>
        <row r="742">
          <cell r="A742">
            <v>89247</v>
          </cell>
          <cell r="B742" t="str">
            <v>RECICLADORA DE ASFALTO A FRIO SOBRE RODAS, LARGURA FRESAGEM DE 2,0 M, POTÊNCIA 422 HP - JUROS. AF_11/2014</v>
          </cell>
          <cell r="C742" t="str">
            <v>H</v>
          </cell>
          <cell r="D742" t="str">
            <v>39,98</v>
          </cell>
        </row>
        <row r="743">
          <cell r="A743">
            <v>89248</v>
          </cell>
          <cell r="B743" t="str">
            <v>RECICLADORA DE ASFALTO A FRIO SOBRE RODAS, LARGURA FRESAGEM DE 2,0 M, POTÊNCIA 422 HP - MANUTENÇÃO. AF_11/2014</v>
          </cell>
          <cell r="C743" t="str">
            <v>H</v>
          </cell>
          <cell r="D743" t="str">
            <v>450,12</v>
          </cell>
        </row>
        <row r="744">
          <cell r="A744">
            <v>89249</v>
          </cell>
          <cell r="B744" t="str">
            <v>RECICLADORA DE ASFALTO A FRIO SOBRE RODAS, LARGURA FRESAGEM DE 2,0 M, POTÊNCIA 422 HP - MATERIAIS NA OPERAÇÃO. AF_11/2014</v>
          </cell>
          <cell r="C744" t="str">
            <v>H</v>
          </cell>
          <cell r="D744" t="str">
            <v>292,13</v>
          </cell>
        </row>
        <row r="745">
          <cell r="A745">
            <v>89253</v>
          </cell>
          <cell r="B745" t="str">
            <v>VIBROACABADORA DE ASFALTO SOBRE ESTEIRAS, LARGURA DE PAVIMENTAÇÃO 2,13 M A 4,55 M, POTÊNCIA 100 HP, CAPACIDADE 400 T/H - DEPRECIAÇÃO. AF_11/2014</v>
          </cell>
          <cell r="C745" t="str">
            <v>H</v>
          </cell>
          <cell r="D745" t="str">
            <v>73,03</v>
          </cell>
        </row>
        <row r="746">
          <cell r="A746">
            <v>89254</v>
          </cell>
          <cell r="B746" t="str">
            <v>VIBROACABADORA DE ASFALTO SOBRE ESTEIRAS, LARGURA DE PAVIMENTAÇÃO 2,13 M A 4,55 M, POTÊNCIA 100 HP, CAPACIDADE 400 T/H - JUROS. AF_11/2014</v>
          </cell>
          <cell r="C746" t="str">
            <v>H</v>
          </cell>
          <cell r="D746" t="str">
            <v>13,14</v>
          </cell>
        </row>
        <row r="747">
          <cell r="A747">
            <v>89255</v>
          </cell>
          <cell r="B747" t="str">
            <v>VIBROACABADORA DE ASFALTO SOBRE ESTEIRAS, LARGURA DE PAVIMENTAÇÃO 2,13 M A 4,55 M, POTÊNCIA 100 HP, CAPACIDADE 400 T/H - MANUTENÇÃO. AF_11/2014</v>
          </cell>
          <cell r="C747" t="str">
            <v>H</v>
          </cell>
          <cell r="D747" t="str">
            <v>117,40</v>
          </cell>
        </row>
        <row r="748">
          <cell r="A748">
            <v>89256</v>
          </cell>
          <cell r="B748" t="str">
            <v>VIBROACABADORA DE ASFALTO SOBRE ESTEIRAS, LARGURA DE PAVIMENTAÇÃO 2,13 M A 4,55 M, POTÊNCIA 100 HP, CAPACIDADE 400 T/H - MATERIAIS NA OPERAÇÃO. AF_11/2014</v>
          </cell>
          <cell r="C748" t="str">
            <v>H</v>
          </cell>
          <cell r="D748" t="str">
            <v>65,74</v>
          </cell>
        </row>
        <row r="749">
          <cell r="A749">
            <v>89259</v>
          </cell>
          <cell r="B749" t="str">
            <v>GUINDAUTO HIDRÁULICO, CAPACIDADE MÁXIMA DE CARGA 6200 KG, MOMENTO MÁXIMO DE CARGA 11,7 TM, ALCANCE MÁXIMO HORIZONTAL 9,70 M, INCLUSIVE CAMINHÃO TOCO PBT 16.000 KG, POTÊNCIA DE 189 CV - DEPRECIAÇÃO. AF_06/2014</v>
          </cell>
          <cell r="C749" t="str">
            <v>H</v>
          </cell>
          <cell r="D749" t="str">
            <v>12,26</v>
          </cell>
        </row>
        <row r="750">
          <cell r="A750">
            <v>89260</v>
          </cell>
          <cell r="B750" t="str">
            <v>GUINDAUTO HIDRÁULICO, CAPACIDADE MÁXIMA DE CARGA 6200 KG, MOMENTO MÁXIMO DE CARGA 11,7 TM, ALCANCE MÁXIMO HORIZONTAL 9,70 M, INCLUSIVE CAMINHÃO TOCO PBT 16.000 KG, POTÊNCIA DE 189 CV - JUROS. AF_06/2014</v>
          </cell>
          <cell r="C750" t="str">
            <v>H</v>
          </cell>
          <cell r="D750" t="str">
            <v>2,57</v>
          </cell>
        </row>
        <row r="751">
          <cell r="A751">
            <v>89262</v>
          </cell>
          <cell r="B751" t="str">
            <v>GUINDAUTO HIDRÁULICO, CAPACIDADE MÁXIMA DE CARGA 6200 KG, MOMENTO MÁXIMO DE CARGA 11,7 TM, ALCANCE MÁXIMO HORIZONTAL 9,70 M, INCLUSIVE CAMINHÃO TOCO PBT 16.000 KG, POTÊNCIA DE 189 CV - MANUTENÇÃO. AF_06/2014</v>
          </cell>
          <cell r="C751" t="str">
            <v>H</v>
          </cell>
          <cell r="D751" t="str">
            <v>23,00</v>
          </cell>
        </row>
        <row r="752">
          <cell r="A752">
            <v>89264</v>
          </cell>
          <cell r="B752" t="str">
            <v>CAMINHÃO TOCO, PBT 16.000 KG, CARGA ÚTIL MÁX. 10.685 KG, DIST. ENTRE EIXOS 4,8 M, POTÊNCIA 189 CV, INCLUSIVE CARROCERIA FIXA ABERTA DE MADEIRA P/ TRANSPORTE GERAL DE CARGA SECA, DIMEN. APROX. 2,5 X 7,00 X 0,50 M - DEPRECIAÇÃO. AF_06/2014</v>
          </cell>
          <cell r="C752" t="str">
            <v>H</v>
          </cell>
          <cell r="D752" t="str">
            <v>9,99</v>
          </cell>
        </row>
        <row r="753">
          <cell r="A753">
            <v>89265</v>
          </cell>
          <cell r="B753" t="str">
            <v>CAMINHÃO TOCO, PBT 16.000 KG, CARGA ÚTIL MÁX. 10.685 KG, DIST. ENTRE EIXOS 4,8 M, POTÊNCIA 189 CV, INCLUSIVE CARROCERIA FIXA ABERTA DE MADEIRA P/ TRANSPORTE GERAL DE CARGA SECA, DIMEN. APROX. 2,5 X 7,00 X 0,50 M - JUROS. AF_06/2014</v>
          </cell>
          <cell r="C753" t="str">
            <v>H</v>
          </cell>
          <cell r="D753" t="str">
            <v>2,09</v>
          </cell>
        </row>
        <row r="754">
          <cell r="A754">
            <v>89266</v>
          </cell>
          <cell r="B754" t="str">
            <v>CAMINHÃO TOCO, PBT 16.000 KG, CARGA ÚTIL MÁX. 10.685 KG, DIST. ENTRE EIXOS 4,8 M, POTÊNCIA 189 CV, INCLUSIVE CARROCERIA FIXA ABERTA DE MADEIRA P/ TRANSPORTE GERAL DE CARGA SECA, DIMEN. APROX. 2,5 X 7,00 X 0,50 M - IMPOSTOS E SEGUROS. AF_06/2014</v>
          </cell>
          <cell r="C754" t="str">
            <v>H</v>
          </cell>
          <cell r="D754" t="str">
            <v>0,80</v>
          </cell>
        </row>
        <row r="755">
          <cell r="A755">
            <v>89267</v>
          </cell>
          <cell r="B755" t="str">
            <v>GUINDASTE HIDRÁULICO AUTOPROPELIDO, COM LANÇA TELESCÓPICA 28,80 M, CAPACIDADE MÁXIMA 30 T, POTÊNCIA 97 KW, TRAÇÃO 4 X 4 - DEPRECIAÇÃO. AF_11/2014</v>
          </cell>
          <cell r="C755" t="str">
            <v>H</v>
          </cell>
          <cell r="D755" t="str">
            <v>32,78</v>
          </cell>
        </row>
        <row r="756">
          <cell r="A756">
            <v>89268</v>
          </cell>
          <cell r="B756" t="str">
            <v>GUINDASTE HIDRÁULICO AUTOPROPELIDO, COM LANÇA TELESCÓPICA 28,80 M, CAPACIDADE MÁXIMA 30 T, POTÊNCIA 97 KW, TRAÇÃO 4 X 4 - JUROS. AF_11/2014</v>
          </cell>
          <cell r="C756" t="str">
            <v>H</v>
          </cell>
          <cell r="D756" t="str">
            <v>5,90</v>
          </cell>
        </row>
        <row r="757">
          <cell r="A757">
            <v>89269</v>
          </cell>
          <cell r="B757" t="str">
            <v>GUINDASTE HIDRÁULICO AUTOPROPELIDO, COM LANÇA TELESCÓPICA 28,80 M, CAPACIDADE MÁXIMA 30 T, POTÊNCIA 97 KW, TRAÇÃO 4 X 4 - IMPOSTOS E SEGUROS. AF_11/2014</v>
          </cell>
          <cell r="C757" t="str">
            <v>H</v>
          </cell>
          <cell r="D757" t="str">
            <v>2,29</v>
          </cell>
        </row>
        <row r="758">
          <cell r="A758">
            <v>89270</v>
          </cell>
          <cell r="B758" t="str">
            <v>GUINDASTE HIDRÁULICO AUTOPROPELIDO, COM LANÇA TELESCÓPICA 28,80 M, CAPACIDADE MÁXIMA 30 T, POTÊNCIA 97 KW, TRAÇÃO 4 X 4 - MANUTENÇÃO. AF_11/2014</v>
          </cell>
          <cell r="C758" t="str">
            <v>H</v>
          </cell>
          <cell r="D758" t="str">
            <v>52,69</v>
          </cell>
        </row>
        <row r="759">
          <cell r="A759">
            <v>89271</v>
          </cell>
          <cell r="B759" t="str">
            <v>GUINDASTE HIDRÁULICO AUTOPROPELIDO, COM LANÇA TELESCÓPICA 28,80 M, CAPACIDADE MÁXIMA 30 T, POTÊNCIA 97 KW, TRAÇÃO 4 X 4 - MATERIAIS NA OPERAÇÃO. AF_11/2014</v>
          </cell>
          <cell r="C759" t="str">
            <v>H</v>
          </cell>
          <cell r="D759" t="str">
            <v>22,50</v>
          </cell>
        </row>
        <row r="760">
          <cell r="A760">
            <v>89274</v>
          </cell>
          <cell r="B760" t="str">
            <v>BETONEIRA CAPACIDADE NOMINAL DE 600 L, CAPACIDADE DE MISTURA 440 L, MOTOR A DIESEL POTÊNCIA 10 HP, COM CARREGADOR - DEPRECIAÇÃO. AF_11/2014</v>
          </cell>
          <cell r="C760" t="str">
            <v>H</v>
          </cell>
          <cell r="D760" t="str">
            <v>1,69</v>
          </cell>
        </row>
        <row r="761">
          <cell r="A761">
            <v>89275</v>
          </cell>
          <cell r="B761" t="str">
            <v>BETONEIRA CAPACIDADE NOMINAL DE 600 L, CAPACIDADE DE MISTURA 440 L, MOTOR A DIESEL POTÊNCIA 10 HP, COM CARREGADOR - JUROS. AF_11/2014</v>
          </cell>
          <cell r="C761" t="str">
            <v>H</v>
          </cell>
          <cell r="D761" t="str">
            <v>0,20</v>
          </cell>
        </row>
        <row r="762">
          <cell r="A762">
            <v>89276</v>
          </cell>
          <cell r="B762" t="str">
            <v>BETONEIRA CAPACIDADE NOMINAL DE 600 L, CAPACIDADE DE MISTURA 440 L, MOTOR A DIESEL POTÊNCIA 10 HP, COM CARREGADOR - MANUTENÇÃO. AF_11/2014</v>
          </cell>
          <cell r="C762" t="str">
            <v>H</v>
          </cell>
          <cell r="D762" t="str">
            <v>1,58</v>
          </cell>
        </row>
        <row r="763">
          <cell r="A763">
            <v>89277</v>
          </cell>
          <cell r="B763" t="str">
            <v>BETONEIRA CAPACIDADE NOMINAL DE 600 L, CAPACIDADE DE MISTURA 440 L, MOTOR A DIESEL POTÊNCIA 10 HP, COM CARREGADOR - MATERIAIS NA OPERAÇÃO. AF_11/2014</v>
          </cell>
          <cell r="C763" t="str">
            <v>H</v>
          </cell>
          <cell r="D763" t="str">
            <v>6,58</v>
          </cell>
        </row>
        <row r="764">
          <cell r="A764">
            <v>89280</v>
          </cell>
          <cell r="B764" t="str">
            <v>ROLO COMPACTADOR VIBRATÓRIO TANDEM AÇO LISO, POTÊNCIA 58 HP, PESO SEM/COM LASTRO 6,5 / 9,4 T, LARGURA DE TRABALHO 1,2 M - DEPRECIAÇÃO. AF_06/2014</v>
          </cell>
          <cell r="C764" t="str">
            <v>H</v>
          </cell>
          <cell r="D764" t="str">
            <v>23,64</v>
          </cell>
        </row>
        <row r="765">
          <cell r="A765">
            <v>89281</v>
          </cell>
          <cell r="B765" t="str">
            <v>ROLO COMPACTADOR VIBRATÓRIO TANDEM AÇO LISO, POTÊNCIA 58 HP, PESO SEM/COM LASTRO 6,5 / 9,4 T, LARGURA DE TRABALHO 1,2 M - JUROS. AF_06/2014</v>
          </cell>
          <cell r="C765" t="str">
            <v>H</v>
          </cell>
          <cell r="D765" t="str">
            <v>3,28</v>
          </cell>
        </row>
        <row r="766">
          <cell r="A766">
            <v>89870</v>
          </cell>
          <cell r="B766" t="str">
            <v>CAMINHÃO BASCULANTE 14 M3, COM CAVALO MECÂNICO DE CAPACIDADE MÁXIMA DE TRAÇÃO COMBINADO DE 36000 KG, POTÊNCIA 286 CV, INCLUSIVE SEMIREBOQUE COM CAÇAMBA METÁLICA - DEPRECIAÇÃO. AF_12/2014</v>
          </cell>
          <cell r="C766" t="str">
            <v>H</v>
          </cell>
          <cell r="D766" t="str">
            <v>26,01</v>
          </cell>
        </row>
        <row r="767">
          <cell r="A767">
            <v>89871</v>
          </cell>
          <cell r="B767" t="str">
            <v>CAMINHÃO BASCULANTE 14 M3, COM CAVALO MECÂNICO DE CAPACIDADE MÁXIMA DE TRAÇÃO COMBINADO DE 36000 KG, POTÊNCIA 286 CV, INCLUSIVE SEMIREBOQUE COM CAÇAMBA METÁLICA - JUROS. AF_12/2014</v>
          </cell>
          <cell r="C767" t="str">
            <v>H</v>
          </cell>
          <cell r="D767" t="str">
            <v>4,81</v>
          </cell>
        </row>
        <row r="768">
          <cell r="A768">
            <v>89872</v>
          </cell>
          <cell r="B768" t="str">
            <v>CAMINHÃO BASCULANTE 14 M3, COM CAVALO MECÂNICO DE CAPACIDADE MÁXIMA DE TRAÇÃO COMBINADO DE 36000 KG, POTÊNCIA 286 CV, INCLUSIVE SEMIREBOQUE COM CAÇAMBA METÁLICA - IMPOSTOS E SEGUROS. AF_12/2014</v>
          </cell>
          <cell r="C768" t="str">
            <v>H</v>
          </cell>
          <cell r="D768" t="str">
            <v>1,88</v>
          </cell>
        </row>
        <row r="769">
          <cell r="A769">
            <v>89873</v>
          </cell>
          <cell r="B769" t="str">
            <v>CAMINHÃO BASCULANTE 14 M3, COM CAVALO MECÂNICO DE CAPACIDADE MÁXIMA DE TRAÇÃO COMBINADO DE 36000 KG, POTÊNCIA 286 CV, INCLUSIVE SEMIREBOQUE COM CAÇAMBA METÁLICA - MANUTENÇÃO. AF_12/2014</v>
          </cell>
          <cell r="C769" t="str">
            <v>H</v>
          </cell>
          <cell r="D769" t="str">
            <v>48,77</v>
          </cell>
        </row>
        <row r="770">
          <cell r="A770">
            <v>89874</v>
          </cell>
          <cell r="B770" t="str">
            <v>CAMINHÃO BASCULANTE 14 M3, COM CAVALO MECÂNICO DE CAPACIDADE MÁXIMA DE TRAÇÃO COMBINADO DE 36000 KG, POTÊNCIA 286 CV, INCLUSIVE SEMIREBOQUE COM CAÇAMBA METÁLICA - MATERIAIS NA OPERAÇÃO. AF_12/2014</v>
          </cell>
          <cell r="C770" t="str">
            <v>H</v>
          </cell>
          <cell r="D770" t="str">
            <v>136,74</v>
          </cell>
        </row>
        <row r="771">
          <cell r="A771">
            <v>89878</v>
          </cell>
          <cell r="B771" t="str">
            <v>CAMINHÃO BASCULANTE 18 M3, COM CAVALO MECÂNICO DE CAPACIDADE MÁXIMA DE TRAÇÃO COMBINADO DE 45000 KG, POTÊNCIA 330 CV, INCLUSIVE SEMIREBOQUE COM CAÇAMBA METÁLICA - DEPRECIAÇÃO. AF_12/2014</v>
          </cell>
          <cell r="C771" t="str">
            <v>H</v>
          </cell>
          <cell r="D771" t="str">
            <v>27,51</v>
          </cell>
        </row>
        <row r="772">
          <cell r="A772">
            <v>89879</v>
          </cell>
          <cell r="B772" t="str">
            <v>CAMINHÃO BASCULANTE 18 M3, COM CAVALO MECÂNICO DE CAPACIDADE MÁXIMA DE TRAÇÃO COMBINADO DE 45000 KG, POTÊNCIA 330 CV, INCLUSIVE SEMIREBOQUE COM CAÇAMBA METÁLICA - JUROS. AF_12/2014</v>
          </cell>
          <cell r="C772" t="str">
            <v>H</v>
          </cell>
          <cell r="D772" t="str">
            <v>5,08</v>
          </cell>
        </row>
        <row r="773">
          <cell r="A773">
            <v>89880</v>
          </cell>
          <cell r="B773" t="str">
            <v>CAMINHÃO BASCULANTE 18 M3, COM CAVALO MECÂNICO DE CAPACIDADE MÁXIMA DE TRAÇÃO COMBINADO DE 45000 KG, POTÊNCIA 330 CV, INCLUSIVE SEMIREBOQUE COM CAÇAMBA METÁLICA - IMPOSTOS E SEGUROS. AF_12/2014</v>
          </cell>
          <cell r="C773" t="str">
            <v>H</v>
          </cell>
          <cell r="D773" t="str">
            <v>1,98</v>
          </cell>
        </row>
        <row r="774">
          <cell r="A774">
            <v>89881</v>
          </cell>
          <cell r="B774" t="str">
            <v>CAMINHÃO BASCULANTE 18 M3, COM CAVALO MECÂNICO DE CAPACIDADE MÁXIMA DE TRAÇÃO COMBINADO DE 45000 KG, POTÊNCIA 330 CV, INCLUSIVE SEMIREBOQUE COM CAÇAMBA METÁLICA - MANUTENÇÃO. AF_12/2014</v>
          </cell>
          <cell r="C774" t="str">
            <v>H</v>
          </cell>
          <cell r="D774" t="str">
            <v>51,59</v>
          </cell>
        </row>
        <row r="775">
          <cell r="A775">
            <v>89882</v>
          </cell>
          <cell r="B775" t="str">
            <v>CAMINHÃO BASCULANTE 18 M3, COM CAVALO MECÂNICO DE CAPACIDADE MÁXIMA DE TRAÇÃO COMBINADO DE 45000 KG, POTÊNCIA 330 CV, INCLUSIVE SEMIREBOQUE COM CAÇAMBA METÁLICA - MATERIAIS NA OPERAÇÃO. AF_12/2014</v>
          </cell>
          <cell r="C775" t="str">
            <v>H</v>
          </cell>
          <cell r="D775" t="str">
            <v>157,76</v>
          </cell>
        </row>
        <row r="776">
          <cell r="A776">
            <v>90582</v>
          </cell>
          <cell r="B776" t="str">
            <v>VIBRADOR DE IMERSÃO, DIÂMETRO DE PONTEIRA 45MM, MOTOR ELÉTRICO TRIFÁSICO POTÊNCIA DE 2 CV - DEPRECIAÇÃO. AF_06/2015</v>
          </cell>
          <cell r="C776" t="str">
            <v>H</v>
          </cell>
          <cell r="D776" t="str">
            <v>0,40</v>
          </cell>
        </row>
        <row r="777">
          <cell r="A777">
            <v>90583</v>
          </cell>
          <cell r="B777" t="str">
            <v>VIBRADOR DE IMERSÃO, DIÂMETRO DE PONTEIRA 45MM, MOTOR ELÉTRICO TRIFÁSICO POTÊNCIA DE 2 CV - JUROS. AF_06/2015</v>
          </cell>
          <cell r="C777" t="str">
            <v>H</v>
          </cell>
          <cell r="D777" t="str">
            <v>0,04</v>
          </cell>
        </row>
        <row r="778">
          <cell r="A778">
            <v>90584</v>
          </cell>
          <cell r="B778" t="str">
            <v>VIBRADOR DE IMERSÃO, DIÂMETRO DE PONTEIRA 45MM, MOTOR ELÉTRICO TRIFÁSICO POTÊNCIA DE 2 CV - MANUTENÇÃO. AF_06/2015</v>
          </cell>
          <cell r="C778" t="str">
            <v>H</v>
          </cell>
          <cell r="D778" t="str">
            <v>0,31</v>
          </cell>
        </row>
        <row r="779">
          <cell r="A779">
            <v>90585</v>
          </cell>
          <cell r="B779" t="str">
            <v>VIBRADOR DE IMERSÃO, DIÂMETRO DE PONTEIRA 45MM, MOTOR ELÉTRICO TRIFÁSICO POTÊNCIA DE 2 CV - MATERIAIS NA OPERAÇÃO. AF_06/2015</v>
          </cell>
          <cell r="C779" t="str">
            <v>H</v>
          </cell>
          <cell r="D779" t="str">
            <v>0,95</v>
          </cell>
        </row>
        <row r="780">
          <cell r="A780">
            <v>90621</v>
          </cell>
          <cell r="B780" t="str">
            <v>PERFURATRIZ MANUAL, TORQUE MÁXIMO 83 N.M, POTÊNCIA 5 CV, COM DIÂMETRO MÁXIMO 4" - DEPRECIAÇÃO. AF_06/2015</v>
          </cell>
          <cell r="C780" t="str">
            <v>H</v>
          </cell>
          <cell r="D780" t="str">
            <v>1,60</v>
          </cell>
        </row>
        <row r="781">
          <cell r="A781">
            <v>90622</v>
          </cell>
          <cell r="B781" t="str">
            <v>PERFURATRIZ MANUAL, TORQUE MÁXIMO 83 N.M, POTÊNCIA 5 CV, COM DIÂMETRO MÁXIMO 4" - JUROS. AF_06/2015</v>
          </cell>
          <cell r="C781" t="str">
            <v>H</v>
          </cell>
          <cell r="D781" t="str">
            <v>0,19</v>
          </cell>
        </row>
        <row r="782">
          <cell r="A782">
            <v>90623</v>
          </cell>
          <cell r="B782" t="str">
            <v>PERFURATRIZ MANUAL, TORQUE MÁXIMO 83 N.M, POTÊNCIA 5 CV, COM DIÂMETRO MÁXIMO 4" - MANUTENÇÃO. AF_06/2015</v>
          </cell>
          <cell r="C782" t="str">
            <v>H</v>
          </cell>
          <cell r="D782" t="str">
            <v>2,00</v>
          </cell>
        </row>
        <row r="783">
          <cell r="A783">
            <v>90624</v>
          </cell>
          <cell r="B783" t="str">
            <v>PERFURATRIZ MANUAL, TORQUE MÁXIMO 83 N.M, POTÊNCIA 5 CV, COM DIÂMETRO MÁXIMO 4" - MATERIAIS NA OPERAÇÃO. AF_06/2015</v>
          </cell>
          <cell r="C783" t="str">
            <v>H</v>
          </cell>
          <cell r="D783" t="str">
            <v>2,37</v>
          </cell>
        </row>
        <row r="784">
          <cell r="A784">
            <v>90627</v>
          </cell>
          <cell r="B784" t="str">
            <v>PERFURATRIZ SOBRE ESTEIRA, TORQUE MÁXIMO 600 KGF, PESO MÉDIO 1000 KG, POTÊNCIA 20 HP, DIÂMETRO MÁXIMO 10" - DEPRECIAÇÃO. AF_06/2015</v>
          </cell>
          <cell r="C784" t="str">
            <v>H</v>
          </cell>
          <cell r="D784" t="str">
            <v>31,36</v>
          </cell>
        </row>
        <row r="785">
          <cell r="A785">
            <v>90628</v>
          </cell>
          <cell r="B785" t="str">
            <v>PERFURATRIZ SOBRE ESTEIRA, TORQUE MÁXIMO 600 KGF, PESO MÉDIO 1000 KG, POTÊNCIA 20 HP, DIÂMETRO MÁXIMO 10" - JUROS. AF_06/2015</v>
          </cell>
          <cell r="C785" t="str">
            <v>H</v>
          </cell>
          <cell r="D785" t="str">
            <v>4,47</v>
          </cell>
        </row>
        <row r="786">
          <cell r="A786">
            <v>90629</v>
          </cell>
          <cell r="B786" t="str">
            <v>PERFURATRIZ SOBRE ESTEIRA, TORQUE MÁXIMO 600 KGF, PESO MÉDIO 1000 KG, POTÊNCIA 20 HP, DIÂMETRO MÁXIMO 10" - MANUTENÇÃO. AF_06/2015</v>
          </cell>
          <cell r="C786" t="str">
            <v>H</v>
          </cell>
          <cell r="D786" t="str">
            <v>39,25</v>
          </cell>
        </row>
        <row r="787">
          <cell r="A787">
            <v>90630</v>
          </cell>
          <cell r="B787" t="str">
            <v>PERFURATRIZ SOBRE ESTEIRA, TORQUE MÁXIMO 600 KGF, PESO MÉDIO 1000 KG, POTÊNCIA 20 HP, DIÂMETRO MÁXIMO 10" - MATERIAIS NA OPERAÇÃO. AF_06/2015</v>
          </cell>
          <cell r="C787" t="str">
            <v>H</v>
          </cell>
          <cell r="D787" t="str">
            <v>9,63</v>
          </cell>
        </row>
        <row r="788">
          <cell r="A788">
            <v>90633</v>
          </cell>
          <cell r="B788" t="str">
            <v>MISTURADOR DUPLO HORIZONTAL DE ALTA TURBULÊNCIA, CAPACIDADE / VOLUME 2 X 500 LITROS, MOTORES ELÉTRICOS MÍNIMO 5 CV CADA, PARA NATA CIMENTO, ARGAMASSA E OUTROS - DEPRECIAÇÃO. AF_06/2015</v>
          </cell>
          <cell r="C788" t="str">
            <v>H</v>
          </cell>
          <cell r="D788" t="str">
            <v>4,29</v>
          </cell>
        </row>
        <row r="789">
          <cell r="A789">
            <v>90634</v>
          </cell>
          <cell r="B789" t="str">
            <v>MISTURADOR DUPLO HORIZONTAL DE ALTA TURBULÊNCIA, CAPACIDADE / VOLUME 2 X 500 LITROS, MOTORES ELÉTRICOS MÍNIMO 5 CV CADA, PARA NATA CIMENTO, ARGAMASSA E OUTROS - JUROS. AF_06/2015</v>
          </cell>
          <cell r="C789" t="str">
            <v>H</v>
          </cell>
          <cell r="D789" t="str">
            <v>0,51</v>
          </cell>
        </row>
        <row r="790">
          <cell r="A790">
            <v>90635</v>
          </cell>
          <cell r="B790" t="str">
            <v>MISTURADOR DUPLO HORIZONTAL DE ALTA TURBULÊNCIA, CAPACIDADE / VOLUME 2 X 500 LITROS, MOTORES ELÉTRICOS MÍNIMO 5 CV CADA, PARA NATA CIMENTO, ARGAMASSA E OUTROS - MANUTENÇÃO. AF_06/2015</v>
          </cell>
          <cell r="C790" t="str">
            <v>H</v>
          </cell>
          <cell r="D790" t="str">
            <v>4,69</v>
          </cell>
        </row>
        <row r="791">
          <cell r="A791">
            <v>90636</v>
          </cell>
          <cell r="B791" t="str">
            <v>MISTURADOR DUPLO HORIZONTAL DE ALTA TURBULÊNCIA, CAPACIDADE / VOLUME 2 X 500 LITROS, MOTORES ELÉTRICOS MÍNIMO 5 CV CADA, PARA NATA CIMENTO, ARGAMASSA E OUTROS - MATERIAIS NA OPERAÇÃO. AF_06/2015</v>
          </cell>
          <cell r="C791" t="str">
            <v>H</v>
          </cell>
          <cell r="D791" t="str">
            <v>4,75</v>
          </cell>
        </row>
        <row r="792">
          <cell r="A792">
            <v>90639</v>
          </cell>
          <cell r="B792" t="str">
            <v>BOMBA TRIPLEX, PARA INJEÇÃO DE NATA DE CIMENTO, VAZÃO MÁXIMA DE 100 LITROS/MINUTO, PRESSÃO MÁXIMA DE 70 BAR - DEPRECIAÇÃO. AF_06/2015</v>
          </cell>
          <cell r="C792" t="str">
            <v>H</v>
          </cell>
          <cell r="D792" t="str">
            <v>6,41</v>
          </cell>
        </row>
        <row r="793">
          <cell r="A793">
            <v>90640</v>
          </cell>
          <cell r="B793" t="str">
            <v>BOMBA TRIPLEX, PARA INJEÇÃO DE NATA DE CIMENTO, VAZÃO MÁXIMA DE 100 LITROS/MINUTO, PRESSÃO MÁXIMA DE 70 BAR - JUROS. AF_06/2015</v>
          </cell>
          <cell r="C793" t="str">
            <v>H</v>
          </cell>
          <cell r="D793" t="str">
            <v>0,76</v>
          </cell>
        </row>
        <row r="794">
          <cell r="A794">
            <v>90641</v>
          </cell>
          <cell r="B794" t="str">
            <v>BOMBA TRIPLEX, PARA INJEÇÃO DE NATA DE CIMENTO, VAZÃO MÁXIMA DE 100 LITROS/MINUTO, PRESSÃO MÁXIMA DE 70 BAR - MANUTENÇÃO. AF_06/2015</v>
          </cell>
          <cell r="C794" t="str">
            <v>H</v>
          </cell>
          <cell r="D794" t="str">
            <v>7,01</v>
          </cell>
        </row>
        <row r="795">
          <cell r="A795">
            <v>90642</v>
          </cell>
          <cell r="B795" t="str">
            <v>BOMBA TRIPLEX, PARA INJEÇÃO DE NATA DE CIMENTO, VAZÃO MÁXIMA DE 100 LITROS/MINUTO, PRESSÃO MÁXIMA DE 70 BAR - MATERIAIS NA OPERAÇÃO. AF_06/2015</v>
          </cell>
          <cell r="C795" t="str">
            <v>H</v>
          </cell>
          <cell r="D795" t="str">
            <v>7,14</v>
          </cell>
        </row>
        <row r="796">
          <cell r="A796">
            <v>90646</v>
          </cell>
          <cell r="B796" t="str">
            <v>BOMBA CENTRÍFUGA MONOESTÁGIO COM MOTOR ELÉTRICO MONOFÁSICO, POTÊNCIA 15 HP, DIÂMETRO DO ROTOR 173 MM, HM/Q = 30 MCA / 90 M3/H A 45 MCA / 55 M3/H - DEPRECIAÇÃO. AF_06/2015</v>
          </cell>
          <cell r="C796" t="str">
            <v>H</v>
          </cell>
          <cell r="D796" t="str">
            <v>0,70</v>
          </cell>
        </row>
        <row r="797">
          <cell r="A797">
            <v>90647</v>
          </cell>
          <cell r="B797" t="str">
            <v>BOMBA CENTRÍFUGA MONOESTÁGIO COM MOTOR ELÉTRICO MONOFÁSICO, POTÊNCIA 15 HP, DIÂMETRO DO ROTOR 173 MM, HM/Q = 30 MCA / 90 M3/H A 45 MCA / 55 M3/H - JUROS. AF_06/2015</v>
          </cell>
          <cell r="C797" t="str">
            <v>H</v>
          </cell>
          <cell r="D797" t="str">
            <v>0,08</v>
          </cell>
        </row>
        <row r="798">
          <cell r="A798">
            <v>90648</v>
          </cell>
          <cell r="B798" t="str">
            <v>BOMBA CENTRÍFUGA MONOESTÁGIO COM MOTOR ELÉTRICO MONOFÁSICO, POTÊNCIA 15 HP, DIÂMETRO DO ROTOR 173 MM, HM/Q = 30 MCA / 90 M3/H A 45 MCA / 55 M3/H - MANUTENÇÃO. AF_06/2015</v>
          </cell>
          <cell r="C798" t="str">
            <v>H</v>
          </cell>
          <cell r="D798" t="str">
            <v>0,77</v>
          </cell>
        </row>
        <row r="799">
          <cell r="A799">
            <v>90649</v>
          </cell>
          <cell r="B799" t="str">
            <v>BOMBA CENTRÍFUGA MONOESTÁGIO COM MOTOR ELÉTRICO MONOFÁSICO, POTÊNCIA 15 HP, DIÂMETRO DO ROTOR 173 MM, HM/Q = 30 MCA / 90 M3/H A 45 MCA / 55 M3/H - MATERIAIS NA OPERAÇÃO. AF_06/2015</v>
          </cell>
          <cell r="C799" t="str">
            <v>H</v>
          </cell>
          <cell r="D799" t="str">
            <v>7,41</v>
          </cell>
        </row>
        <row r="800">
          <cell r="A800">
            <v>90652</v>
          </cell>
          <cell r="B800" t="str">
            <v>BOMBA DE PROJEÇÃO DE CONCRETO SECO, POTÊNCIA 10 CV, VAZÃO 3 M3/H - DEPRECIAÇÃO. AF_06/2015</v>
          </cell>
          <cell r="C800" t="str">
            <v>H</v>
          </cell>
          <cell r="D800" t="str">
            <v>4,17</v>
          </cell>
        </row>
        <row r="801">
          <cell r="A801">
            <v>90653</v>
          </cell>
          <cell r="B801" t="str">
            <v>BOMBA DE PROJEÇÃO DE CONCRETO SECO, POTÊNCIA 10 CV, VAZÃO 3 M3/H - JUROS. AF_06/2015</v>
          </cell>
          <cell r="C801" t="str">
            <v>H</v>
          </cell>
          <cell r="D801" t="str">
            <v>0,49</v>
          </cell>
        </row>
        <row r="802">
          <cell r="A802">
            <v>90654</v>
          </cell>
          <cell r="B802" t="str">
            <v>BOMBA DE PROJEÇÃO DE CONCRETO SECO, POTÊNCIA 10 CV, VAZÃO 3 M3/H - MANUTENÇÃO. AF_06/2015</v>
          </cell>
          <cell r="C802" t="str">
            <v>H</v>
          </cell>
          <cell r="D802" t="str">
            <v>4,56</v>
          </cell>
        </row>
        <row r="803">
          <cell r="A803">
            <v>90655</v>
          </cell>
          <cell r="B803" t="str">
            <v>BOMBA DE PROJEÇÃO DE CONCRETO SECO, POTÊNCIA 10 CV, VAZÃO 3 M3/H - MATERIAIS NA OPERAÇÃO. AF_06/2015</v>
          </cell>
          <cell r="C803" t="str">
            <v>H</v>
          </cell>
          <cell r="D803" t="str">
            <v>4,88</v>
          </cell>
        </row>
        <row r="804">
          <cell r="A804">
            <v>90658</v>
          </cell>
          <cell r="B804" t="str">
            <v>BOMBA DE PROJEÇÃO DE CONCRETO SECO, POTÊNCIA 10 CV, VAZÃO 6 M3/H - DEPRECIAÇÃO. AF_06/2015</v>
          </cell>
          <cell r="C804" t="str">
            <v>H</v>
          </cell>
          <cell r="D804" t="str">
            <v>4,47</v>
          </cell>
        </row>
        <row r="805">
          <cell r="A805">
            <v>90659</v>
          </cell>
          <cell r="B805" t="str">
            <v>BOMBA DE PROJEÇÃO DE CONCRETO SECO, POTÊNCIA 10 CV, VAZÃO 6 M3/H - JUROS. AF_06/2015</v>
          </cell>
          <cell r="C805" t="str">
            <v>H</v>
          </cell>
          <cell r="D805" t="str">
            <v>0,53</v>
          </cell>
        </row>
        <row r="806">
          <cell r="A806">
            <v>90660</v>
          </cell>
          <cell r="B806" t="str">
            <v>BOMBA DE PROJEÇÃO DE CONCRETO SECO, POTÊNCIA 10 CV, VAZÃO 6 M3/H - MANUTENÇÃO. AF_06/2015</v>
          </cell>
          <cell r="C806" t="str">
            <v>H</v>
          </cell>
          <cell r="D806" t="str">
            <v>4,89</v>
          </cell>
        </row>
        <row r="807">
          <cell r="A807">
            <v>90661</v>
          </cell>
          <cell r="B807" t="str">
            <v>BOMBA DE PROJEÇÃO DE CONCRETO SECO, POTÊNCIA 10 CV, VAZÃO 6 M3/H - MATERIAIS NA OPERAÇÃO. AF_06/2015</v>
          </cell>
          <cell r="C807" t="str">
            <v>H</v>
          </cell>
          <cell r="D807" t="str">
            <v>4,88</v>
          </cell>
        </row>
        <row r="808">
          <cell r="A808">
            <v>90664</v>
          </cell>
          <cell r="B808" t="str">
            <v>PROJETOR PNEUMÁTICO DE ARGAMASSA PARA CHAPISCO E REBOCO COM RECIPIENTE ACOPLADO, TIPO CANEQUINHA, COM COMPRESSOR DE AR REBOCÁVEL VAZÃO 89 PCM E MOTOR DIESEL DE 20 CV - DEPRECIAÇÃO. AF_06/2015</v>
          </cell>
          <cell r="C808" t="str">
            <v>H</v>
          </cell>
          <cell r="D808" t="str">
            <v>5,17</v>
          </cell>
        </row>
        <row r="809">
          <cell r="A809">
            <v>90665</v>
          </cell>
          <cell r="B809" t="str">
            <v>PROJETOR PNEUMÁTICO DE ARGAMASSA PARA CHAPISCO E REBOCO COM RECIPIENTE ACOPLADO, TIPO CANEQUINHA, COM COMPRESSOR DE AR REBOCÁVEL VAZÃO 89 PCM E MOTOR DIESEL DE 20 CV - JUROS. AF_06/2015</v>
          </cell>
          <cell r="C809" t="str">
            <v>H</v>
          </cell>
          <cell r="D809" t="str">
            <v>0,59</v>
          </cell>
        </row>
        <row r="810">
          <cell r="A810">
            <v>90666</v>
          </cell>
          <cell r="B810" t="str">
            <v>PROJETOR PNEUMÁTICO DE ARGAMASSA PARA CHAPISCO E REBOCO COM RECIPIENTE ACOPLADO, TIPO CANEQUINHA, COM COMPRESSOR DE AR REBOCÁVEL VAZÃO 89 PCM E MOTOR DIESEL DE 20 CV - MANUTENÇÃO. AF_06/2015</v>
          </cell>
          <cell r="C810" t="str">
            <v>H</v>
          </cell>
          <cell r="D810" t="str">
            <v>5,65</v>
          </cell>
        </row>
        <row r="811">
          <cell r="A811">
            <v>90667</v>
          </cell>
          <cell r="B811" t="str">
            <v>PROJETOR PNEUMÁTICO DE ARGAMASSA PARA CHAPISCO E REBOCO COM RECIPIENTE ACOPLADO, TIPO CANEQUINHA, COM COMPRESSOR DE AR REBOCÁVEL VAZÃO 89 PCM E MOTOR DIESEL DE 20 CV - MATERIAIS NA OPERAÇÃO. AF_06/2015</v>
          </cell>
          <cell r="C811" t="str">
            <v>H</v>
          </cell>
          <cell r="D811" t="str">
            <v>11,60</v>
          </cell>
        </row>
        <row r="812">
          <cell r="A812">
            <v>90670</v>
          </cell>
          <cell r="B812" t="str">
            <v>PERFURATRIZ COM TORRE METÁLICA PARA EXECUÇÃO DE ESTACA HÉLICE CONTÍNUA, PROFUNDIDADE MÁXIMA DE 30 M, DIÂMETRO MÁXIMO DE 800 MM, POTÊNCIA INSTALADA DE 268 HP, MESA ROTATIVA COM TORQUE MÁXIMO DE 170 KNM - DEPRECIAÇÃO. AF_06/2015</v>
          </cell>
          <cell r="C812" t="str">
            <v>H</v>
          </cell>
          <cell r="D812" t="str">
            <v>143,95</v>
          </cell>
        </row>
        <row r="813">
          <cell r="A813">
            <v>90671</v>
          </cell>
          <cell r="B813" t="str">
            <v>PERFURATRIZ COM TORRE METÁLICA PARA EXECUÇÃO DE ESTACA HÉLICE CONTÍNUA, PROFUNDIDADE MÁXIMA DE 30 M, DIÂMETRO MÁXIMO DE 800 MM, POTÊNCIA INSTALADA DE 268 HP, MESA ROTATIVA COM TORQUE MÁXIMO DE 170 KNM - JUROS. AF_06/2015</v>
          </cell>
          <cell r="C813" t="str">
            <v>H</v>
          </cell>
          <cell r="D813" t="str">
            <v>19,98</v>
          </cell>
        </row>
        <row r="814">
          <cell r="A814">
            <v>90672</v>
          </cell>
          <cell r="B814" t="str">
            <v>PERFURATRIZ COM TORRE METÁLICA PARA EXECUÇÃO DE ESTACA HÉLICE CONTÍNUA, PROFUNDIDADE MÁXIMA DE 30 M, DIÂMETRO MÁXIMO DE 800 MM, POTÊNCIA INSTALADA DE 268 HP, MESA ROTATIVA COM TORQUE MÁXIMO DE 170 KNM - MANUTENÇÃO. AF_06/2015</v>
          </cell>
          <cell r="C814" t="str">
            <v>H</v>
          </cell>
          <cell r="D814" t="str">
            <v>180,14</v>
          </cell>
        </row>
        <row r="815">
          <cell r="A815">
            <v>90673</v>
          </cell>
          <cell r="B815" t="str">
            <v>PERFURATRIZ COM TORRE METÁLICA PARA EXECUÇÃO DE ESTACA HÉLICE CONTÍNUA, PROFUNDIDADE MÁXIMA DE 30 M, DIÂMETRO MÁXIMO DE 800 MM, POTÊNCIA INSTALADA DE 268 HP, MESA ROTATIVA COM TORQUE MÁXIMO DE 170 KNM - MATERIAIS NA OPERAÇÃO. AF_06/2015</v>
          </cell>
          <cell r="C815" t="str">
            <v>H</v>
          </cell>
          <cell r="D815" t="str">
            <v>92,80</v>
          </cell>
        </row>
        <row r="816">
          <cell r="A816">
            <v>90676</v>
          </cell>
          <cell r="B816" t="str">
            <v>PERFURATRIZ HIDRÁULICA SOBRE CAMINHÃO COM TRADO CURTO ACOPLADO, PROFUNDIDADE MÁXIMA DE 20 M, DIÂMETRO MÁXIMO DE 1500 MM, POTÊNCIA INSTALADA DE 137 HP, MESA ROTATIVA COM TORQUE MÁXIMO DE 30 KNM - DEPRECIAÇÃO. AF_06/2015</v>
          </cell>
          <cell r="C816" t="str">
            <v>H</v>
          </cell>
          <cell r="D816" t="str">
            <v>75,48</v>
          </cell>
        </row>
        <row r="817">
          <cell r="A817">
            <v>90677</v>
          </cell>
          <cell r="B817" t="str">
            <v>PERFURATRIZ HIDRÁULICA SOBRE CAMINHÃO COM TRADO CURTO ACOPLADO, PROFUNDIDADE MÁXIMA DE 20 M, DIÂMETRO MÁXIMO DE 1500 MM, POTÊNCIA INSTALADA DE 137 HP, MESA ROTATIVA COM TORQUE MÁXIMO DE 30 KNM - JUROS. AF_06/2015</v>
          </cell>
          <cell r="C817" t="str">
            <v>H</v>
          </cell>
          <cell r="D817" t="str">
            <v>10,47</v>
          </cell>
        </row>
        <row r="818">
          <cell r="A818">
            <v>90678</v>
          </cell>
          <cell r="B818" t="str">
            <v>PERFURATRIZ HIDRÁULICA SOBRE CAMINHÃO COM TRADO CURTO ACOPLADO, PROFUNDIDADE MÁXIMA DE 20 M, DIÂMETRO MÁXIMO DE 1500 MM, POTÊNCIA INSTALADA DE 137 HP, MESA ROTATIVA COM TORQUE MÁXIMO DE 30 KNM - MANUTENÇÃO. AF_06/2015</v>
          </cell>
          <cell r="C818" t="str">
            <v>H</v>
          </cell>
          <cell r="D818" t="str">
            <v>94,45</v>
          </cell>
        </row>
        <row r="819">
          <cell r="A819">
            <v>90679</v>
          </cell>
          <cell r="B819" t="str">
            <v>PERFURATRIZ HIDRÁULICA SOBRE CAMINHÃO COM TRADO CURTO ACOPLADO, PROFUNDIDADE MÁXIMA DE 20 M, DIÂMETRO MÁXIMO DE 1500 MM, POTÊNCIA INSTALADA DE 137 HP, MESA ROTATIVA COM TORQUE MÁXIMO DE 30 KNM - MATERIAIS NA OPERAÇÃO. AF_06/2015</v>
          </cell>
          <cell r="C819" t="str">
            <v>H</v>
          </cell>
          <cell r="D819" t="str">
            <v>71,13</v>
          </cell>
        </row>
        <row r="820">
          <cell r="A820">
            <v>90682</v>
          </cell>
          <cell r="B820" t="str">
            <v>MANIPULADOR TELESCÓPICO, POTÊNCIA DE 85 HP, CAPACIDADE DE CARGA DE 3.500 KG, ALTURA MÁXIMA DE ELEVAÇÃO DE 12,3 M - DEPRECIAÇÃO. AF_06/2015</v>
          </cell>
          <cell r="C820" t="str">
            <v>H</v>
          </cell>
          <cell r="D820" t="str">
            <v>25,68</v>
          </cell>
        </row>
        <row r="821">
          <cell r="A821">
            <v>90683</v>
          </cell>
          <cell r="B821" t="str">
            <v>MANIPULADOR TELESCÓPICO, POTÊNCIA DE 85 HP, CAPACIDADE DE CARGA DE 3.500 KG, ALTURA MÁXIMA DE ELEVAÇÃO DE 12,3 M - JUROS. AF_06/2015</v>
          </cell>
          <cell r="C821" t="str">
            <v>H</v>
          </cell>
          <cell r="D821" t="str">
            <v>3,04</v>
          </cell>
        </row>
        <row r="822">
          <cell r="A822">
            <v>90684</v>
          </cell>
          <cell r="B822" t="str">
            <v>MANIPULADOR TELESCÓPICO, POTÊNCIA DE 85 HP, CAPACIDADE DE CARGA DE 3.500 KG, ALTURA MÁXIMA DE ELEVAÇÃO DE 12,3 M - MANUTENÇÃO. AF_06/2015</v>
          </cell>
          <cell r="C822" t="str">
            <v>H</v>
          </cell>
          <cell r="D822" t="str">
            <v>28,09</v>
          </cell>
        </row>
        <row r="823">
          <cell r="A823">
            <v>90685</v>
          </cell>
          <cell r="B823" t="str">
            <v>MANIPULADOR TELESCÓPICO, POTÊNCIA DE 85 HP, CAPACIDADE DE CARGA DE 3.500 KG, ALTURA MÁXIMA DE ELEVAÇÃO DE 12,3 M - MATERIAIS NA OPERAÇÃO. AF_06/2015</v>
          </cell>
          <cell r="C823" t="str">
            <v>H</v>
          </cell>
          <cell r="D823" t="str">
            <v>44,12</v>
          </cell>
        </row>
        <row r="824">
          <cell r="A824">
            <v>90688</v>
          </cell>
          <cell r="B824" t="str">
            <v>MINICARREGADEIRA SOBRE RODAS, POTÊNCIA LÍQUIDA DE 47 HP, CAPACIDADE NOMINAL DE OPERAÇÃO DE 646 KG - DEPRECIAÇÃO. AF_06/2015</v>
          </cell>
          <cell r="C824" t="str">
            <v>H</v>
          </cell>
          <cell r="D824" t="str">
            <v>13,20</v>
          </cell>
        </row>
        <row r="825">
          <cell r="A825">
            <v>90689</v>
          </cell>
          <cell r="B825" t="str">
            <v>MINICARREGADEIRA SOBRE RODAS, POTÊNCIA LÍQUIDA DE 47 HP, CAPACIDADE NOMINAL DE OPERAÇÃO DE 646 KG - JUROS. AF_06/2015</v>
          </cell>
          <cell r="C825" t="str">
            <v>H</v>
          </cell>
          <cell r="D825" t="str">
            <v>1,33</v>
          </cell>
        </row>
        <row r="826">
          <cell r="A826">
            <v>90690</v>
          </cell>
          <cell r="B826" t="str">
            <v>MINICARREGADEIRA SOBRE RODAS, POTÊNCIA LÍQUIDA DE 47 HP, CAPACIDADE NOMINAL DE OPERAÇÃO DE 646 KG - MANUTENÇÃO. AF_06/2015</v>
          </cell>
          <cell r="C826" t="str">
            <v>H</v>
          </cell>
          <cell r="D826" t="str">
            <v>16,50</v>
          </cell>
        </row>
        <row r="827">
          <cell r="A827">
            <v>90691</v>
          </cell>
          <cell r="B827" t="str">
            <v>MINICARREGADEIRA SOBRE RODAS, POTÊNCIA LÍQUIDA DE 47 HP, CAPACIDADE NOMINAL DE OPERAÇÃO DE 646 KG - MATERIAIS NA OPERAÇÃO. AF_06/2015</v>
          </cell>
          <cell r="C827" t="str">
            <v>H</v>
          </cell>
          <cell r="D827" t="str">
            <v>40,64</v>
          </cell>
        </row>
        <row r="828">
          <cell r="A828">
            <v>90957</v>
          </cell>
          <cell r="B828" t="str">
            <v>COMPRESSOR DE AR REBOCÁVEL, VAZÃO 189 PCM, PRESSÃO EFETIVA DE TRABALHO 102 PSI, MOTOR DIESEL, POTÊNCIA 63 CV - DEPRECIAÇÃO. AF_06/2015</v>
          </cell>
          <cell r="C828" t="str">
            <v>H</v>
          </cell>
          <cell r="D828" t="str">
            <v>3,20</v>
          </cell>
        </row>
        <row r="829">
          <cell r="A829">
            <v>90958</v>
          </cell>
          <cell r="B829" t="str">
            <v>COMPRESSOR DE AR REBOCÁVEL, VAZÃO 189 PCM, PRESSÃO EFETIVA DE TRABALHO 102 PSI, MOTOR DIESEL, POTÊNCIA 63 CV - JUROS. AF_06/2015</v>
          </cell>
          <cell r="C829" t="str">
            <v>H</v>
          </cell>
          <cell r="D829" t="str">
            <v>0,44</v>
          </cell>
        </row>
        <row r="830">
          <cell r="A830">
            <v>90960</v>
          </cell>
          <cell r="B830" t="str">
            <v>COMPRESSOR DE AR REBOCÁVEL, VAZÃO 89 PCM, PRESSÃO EFETIVA DE TRABALHO 102 PSI, MOTOR DIESEL, POTÊNCIA 20 CV - DEPRECIAÇÃO. AF_06/2015</v>
          </cell>
          <cell r="C830" t="str">
            <v>H</v>
          </cell>
          <cell r="D830" t="str">
            <v>4,27</v>
          </cell>
        </row>
        <row r="831">
          <cell r="A831">
            <v>90961</v>
          </cell>
          <cell r="B831" t="str">
            <v>COMPRESSOR DE AR REBOCÁVEL, VAZÃO 89 PCM, PRESSÃO EFETIVA DE TRABALHO 102 PSI, MOTOR DIESEL, POTÊNCIA 20 CV - JUROS. AF_06/2015</v>
          </cell>
          <cell r="C831" t="str">
            <v>H</v>
          </cell>
          <cell r="D831" t="str">
            <v>0,59</v>
          </cell>
        </row>
        <row r="832">
          <cell r="A832">
            <v>90962</v>
          </cell>
          <cell r="B832" t="str">
            <v>COMPRESSOR DE AR REBOCÁVEL, VAZÃO 89 PCM, PRESSÃO EFETIVA DE TRABALHO 102 PSI, MOTOR DIESEL, POTÊNCIA 20 CV - MANUTENÇÃO. AF_06/2015</v>
          </cell>
          <cell r="C832" t="str">
            <v>H</v>
          </cell>
          <cell r="D832" t="str">
            <v>5,35</v>
          </cell>
        </row>
        <row r="833">
          <cell r="A833">
            <v>90963</v>
          </cell>
          <cell r="B833" t="str">
            <v>COMPRESSOR DE AR REBOCÁVEL, VAZÃO 89 PCM, PRESSÃO EFETIVA DE TRABALHO 102 PSI, MOTOR DIESEL, POTÊNCIA 20 CV - MATERIAIS NA OPERAÇÃO. AF_06/2015</v>
          </cell>
          <cell r="C833" t="str">
            <v>H</v>
          </cell>
          <cell r="D833" t="str">
            <v>11,60</v>
          </cell>
        </row>
        <row r="834">
          <cell r="A834">
            <v>90968</v>
          </cell>
          <cell r="B834" t="str">
            <v>COMPRESSOR DE AR REBOCAVEL, VAZÃO 250 PCM, PRESSAO DE TRABALHO 102 PSI, MOTOR A DIESEL POTÊNCIA 81 CV - DEPRECIAÇÃO. AF_06/2015</v>
          </cell>
          <cell r="C834" t="str">
            <v>H</v>
          </cell>
          <cell r="D834" t="str">
            <v>4,29</v>
          </cell>
        </row>
        <row r="835">
          <cell r="A835">
            <v>90969</v>
          </cell>
          <cell r="B835" t="str">
            <v>COMPRESSOR DE AR REBOCAVEL, VAZÃO 250 PCM, PRESSAO DE TRABALHO 102 PSI, MOTOR A DIESEL POTÊNCIA 81 CV - JUROS. AF_06/2015</v>
          </cell>
          <cell r="C835" t="str">
            <v>H</v>
          </cell>
          <cell r="D835" t="str">
            <v>0,59</v>
          </cell>
        </row>
        <row r="836">
          <cell r="A836">
            <v>90970</v>
          </cell>
          <cell r="B836" t="str">
            <v>COMPRESSOR DE AR REBOCAVEL, VAZÃO 250 PCM, PRESSAO DE TRABALHO 102 PSI, MOTOR A DIESEL POTÊNCIA 81 CV - MANUTENÇÃO. AF_06/2015</v>
          </cell>
          <cell r="C836" t="str">
            <v>H</v>
          </cell>
          <cell r="D836" t="str">
            <v>5,37</v>
          </cell>
        </row>
        <row r="837">
          <cell r="A837">
            <v>90971</v>
          </cell>
          <cell r="B837" t="str">
            <v>COMPRESSOR DE AR REBOCAVEL, VAZÃO 250 PCM, PRESSAO DE TRABALHO 102 PSI, MOTOR A DIESEL POTÊNCIA 81 CV - MATERIAIS NA OPERAÇÃO. AF_06/2015</v>
          </cell>
          <cell r="C837" t="str">
            <v>H</v>
          </cell>
          <cell r="D837" t="str">
            <v>47,00</v>
          </cell>
        </row>
        <row r="838">
          <cell r="A838">
            <v>90975</v>
          </cell>
          <cell r="B838" t="str">
            <v>COMPRESSOR DE AR REBOCÁVEL, VAZÃO 748 PCM, PRESSÃO EFETIVA DE TRABALHO 102 PSI, MOTOR DIESEL, POTÊNCIA 210 CV - DEPRECIAÇÃO. AF_06/2015</v>
          </cell>
          <cell r="C838" t="str">
            <v>H</v>
          </cell>
          <cell r="D838" t="str">
            <v>10,89</v>
          </cell>
        </row>
        <row r="839">
          <cell r="A839">
            <v>90976</v>
          </cell>
          <cell r="B839" t="str">
            <v>COMPRESSOR DE AR REBOCÁVEL, VAZÃO 748 PCM, PRESSÃO EFETIVA DE TRABALHO 102 PSI, MOTOR DIESEL, POTÊNCIA 210 CV - JUROS. AF_06/2015</v>
          </cell>
          <cell r="C839" t="str">
            <v>H</v>
          </cell>
          <cell r="D839" t="str">
            <v>1,51</v>
          </cell>
        </row>
        <row r="840">
          <cell r="A840">
            <v>90977</v>
          </cell>
          <cell r="B840" t="str">
            <v>COMPRESSOR DE AR REBOCÁVEL, VAZÃO 748 PCM, PRESSÃO EFETIVA DE TRABALHO 102 PSI, MOTOR DIESEL, POTÊNCIA 210 CV - MANUTENÇÃO. AF_06/2015</v>
          </cell>
          <cell r="C840" t="str">
            <v>H</v>
          </cell>
          <cell r="D840" t="str">
            <v>13,63</v>
          </cell>
        </row>
        <row r="841">
          <cell r="A841">
            <v>90978</v>
          </cell>
          <cell r="B841" t="str">
            <v>COMPRESSOR DE AR REBOCÁVEL, VAZÃO 748 PCM, PRESSÃO EFETIVA DE TRABALHO 102 PSI, MOTOR DIESEL, POTÊNCIA 210 CV - MATERIAIS NA OPERAÇÃO. AF_06/2015</v>
          </cell>
          <cell r="C841" t="str">
            <v>H</v>
          </cell>
          <cell r="D841" t="str">
            <v>121,93</v>
          </cell>
        </row>
        <row r="842">
          <cell r="A842">
            <v>90992</v>
          </cell>
          <cell r="B842" t="str">
            <v>COMPRESSOR DE AR REBOCAVEL, VAZÃO 400 PCM, PRESSAO DE TRABALHO 102 PSI, MOTOR A DIESEL POTÊNCIA 110 CV - DEPRECIAÇÃO. AF_06/2015</v>
          </cell>
          <cell r="C842" t="str">
            <v>H</v>
          </cell>
          <cell r="D842" t="str">
            <v>5,08</v>
          </cell>
        </row>
        <row r="843">
          <cell r="A843">
            <v>90993</v>
          </cell>
          <cell r="B843" t="str">
            <v>COMPRESSOR DE AR REBOCAVEL, VAZÃO 400 PCM, PRESSAO DE TRABALHO 102 PSI, MOTOR A DIESEL POTÊNCIA 110 CV - JUROS. AF_06/2015</v>
          </cell>
          <cell r="C843" t="str">
            <v>H</v>
          </cell>
          <cell r="D843" t="str">
            <v>0,70</v>
          </cell>
        </row>
        <row r="844">
          <cell r="A844">
            <v>90994</v>
          </cell>
          <cell r="B844" t="str">
            <v>COMPRESSOR DE AR REBOCAVEL, VAZÃO 400 PCM, PRESSAO DE TRABALHO 102 PSI, MOTOR A DIESEL POTÊNCIA 110 CV - MANUTENÇÃO. AF_06/2015</v>
          </cell>
          <cell r="C844" t="str">
            <v>H</v>
          </cell>
          <cell r="D844" t="str">
            <v>6,36</v>
          </cell>
        </row>
        <row r="845">
          <cell r="A845">
            <v>90995</v>
          </cell>
          <cell r="B845" t="str">
            <v>COMPRESSOR DE AR REBOCAVEL, VAZÃO 400 PCM, PRESSAO DE TRABALHO 102 PSI, MOTOR A DIESEL POTÊNCIA 110 CV - MATERIAIS NA OPERAÇÃO. AF_06/2015</v>
          </cell>
          <cell r="C845" t="str">
            <v>H</v>
          </cell>
          <cell r="D845" t="str">
            <v>63,84</v>
          </cell>
        </row>
        <row r="846">
          <cell r="A846">
            <v>91021</v>
          </cell>
          <cell r="B846" t="str">
            <v>PERFURATRIZ HIDRÁULICA SOBRE CAMINHÃO COM TRADO CURTO ACOPLADO, PROFUNDIDADE MÁXIMA DE 20 M, DIÂMETRO MÁXIMO DE 1500 MM, POTÊNCIA INSTALADA DE 137 HP, MESA ROTATIVA COM TORQUE MÁXIMO DE 30 KNM - IMPOSTOS E SEGUROS. AF_06/2015</v>
          </cell>
          <cell r="C846" t="str">
            <v>H</v>
          </cell>
          <cell r="D846" t="str">
            <v>4,10</v>
          </cell>
        </row>
        <row r="847">
          <cell r="A847">
            <v>91026</v>
          </cell>
          <cell r="B847" t="str">
            <v>CAMINHÃO TRUCADO (C/ TERCEIRO EIXO) ELETRÔNICO - POTÊNCIA 231CV - PBT = 22000KG - DIST. ENTRE EIXOS 5170 MM - INCLUI CARROCERIA FIXA ABERTA DE MADEIRA - DEPRECIAÇÃO. AF_06/2015</v>
          </cell>
          <cell r="C847" t="str">
            <v>H</v>
          </cell>
          <cell r="D847" t="str">
            <v>14,08</v>
          </cell>
        </row>
        <row r="848">
          <cell r="A848">
            <v>91027</v>
          </cell>
          <cell r="B848" t="str">
            <v>CAMINHÃO TRUCADO (C/ TERCEIRO EIXO) ELETRÔNICO - POTÊNCIA 231CV - PBT = 22000KG - DIST. ENTRE EIXOS 5170 MM - INCLUI CARROCERIA FIXA ABERTA DE MADEIRA - JUROS. AF_06/2015</v>
          </cell>
          <cell r="C848" t="str">
            <v>H</v>
          </cell>
          <cell r="D848" t="str">
            <v>2,95</v>
          </cell>
        </row>
        <row r="849">
          <cell r="A849">
            <v>91028</v>
          </cell>
          <cell r="B849" t="str">
            <v>CAMINHÃO TRUCADO (C/ TERCEIRO EIXO) ELETRÔNICO - POTÊNCIA 231CV - PBT = 22000KG - DIST. ENTRE EIXOS 5170 MM - INCLUI CARROCERIA FIXA ABERTA DE MADEIRA - IMPOSTOS E SEGUROS. AF_06/2015</v>
          </cell>
          <cell r="C849" t="str">
            <v>H</v>
          </cell>
          <cell r="D849" t="str">
            <v>1,14</v>
          </cell>
        </row>
        <row r="850">
          <cell r="A850">
            <v>91029</v>
          </cell>
          <cell r="B850" t="str">
            <v>CAMINHÃO TRUCADO (C/ TERCEIRO EIXO) ELETRÔNICO - POTÊNCIA 231CV - PBT = 22000KG - DIST. ENTRE EIXOS 5170 MM - INCLUI CARROCERIA FIXA ABERTA DE MADEIRA - MANUTENÇÃO. AF_06/2015</v>
          </cell>
          <cell r="C850" t="str">
            <v>H</v>
          </cell>
          <cell r="D850" t="str">
            <v>26,41</v>
          </cell>
        </row>
        <row r="851">
          <cell r="A851">
            <v>91030</v>
          </cell>
          <cell r="B851" t="str">
            <v>CAMINHÃO TRUCADO (C/ TERCEIRO EIXO) ELETRÔNICO - POTÊNCIA 231CV - PBT = 22000KG - DIST. ENTRE EIXOS 5170 MM - INCLUI CARROCERIA FIXA ABERTA DE MADEIRA - MATERIAIS NA OPERAÇÃO. AF_06/2015</v>
          </cell>
          <cell r="C851" t="str">
            <v>H</v>
          </cell>
          <cell r="D851" t="str">
            <v>110,43</v>
          </cell>
        </row>
        <row r="852">
          <cell r="A852">
            <v>91273</v>
          </cell>
          <cell r="B852" t="str">
            <v>PLACA VIBRATÓRIA REVERSÍVEL COM MOTOR 4 TEMPOS A GASOLINA, FORÇA CENTRÍFUGA DE 25 KN (2500 KGF), POTÊNCIA 5,5 CV - DEPRECIAÇÃO. AF_08/2015</v>
          </cell>
          <cell r="C852" t="str">
            <v>H</v>
          </cell>
          <cell r="D852" t="str">
            <v>0,46</v>
          </cell>
        </row>
        <row r="853">
          <cell r="A853">
            <v>91274</v>
          </cell>
          <cell r="B853" t="str">
            <v>PLACA VIBRATÓRIA REVERSÍVEL COM MOTOR 4 TEMPOS A GASOLINA, FORÇA CENTRÍFUGA DE 25 KN (2500 KGF), POTÊNCIA 5,5 CV - JUROS. AF_08/2015</v>
          </cell>
          <cell r="C853" t="str">
            <v>H</v>
          </cell>
          <cell r="D853" t="str">
            <v>0,06</v>
          </cell>
        </row>
        <row r="854">
          <cell r="A854">
            <v>91275</v>
          </cell>
          <cell r="B854" t="str">
            <v>PLACA VIBRATÓRIA REVERSÍVEL COM MOTOR 4 TEMPOS A GASOLINA, FORÇA CENTRÍFUGA DE 25 KN (2500 KGF), POTÊNCIA 5,5 CV - MANUTENÇÃO. AF_08/2015</v>
          </cell>
          <cell r="C854" t="str">
            <v>H</v>
          </cell>
          <cell r="D854" t="str">
            <v>0,58</v>
          </cell>
        </row>
        <row r="855">
          <cell r="A855">
            <v>91276</v>
          </cell>
          <cell r="B855" t="str">
            <v>PLACA VIBRATÓRIA REVERSÍVEL COM MOTOR 4 TEMPOS A GASOLINA, FORÇA CENTRÍFUGA DE 25 KN (2500 KGF), POTÊNCIA 5,5 CV - MATERIAIS NA OPERAÇÃO. AF_08/2015</v>
          </cell>
          <cell r="C855" t="str">
            <v>H</v>
          </cell>
          <cell r="D855" t="str">
            <v>8,32</v>
          </cell>
        </row>
        <row r="856">
          <cell r="A856">
            <v>91279</v>
          </cell>
          <cell r="B856" t="str">
            <v>CORTADORA DE PISO COM MOTOR 4 TEMPOS A GASOLINA, POTÊNCIA DE 13 HP, COM DISCO DE CORTE DIAMANTADO SEGMENTADO PARA CONCRETO, DIÂMETRO DE 350 MM, FURO DE 1" (14 X 1") - DEPRECIAÇÃO. AF_08/2015</v>
          </cell>
          <cell r="C856" t="str">
            <v>H</v>
          </cell>
          <cell r="D856" t="str">
            <v>0,84</v>
          </cell>
        </row>
        <row r="857">
          <cell r="A857">
            <v>91280</v>
          </cell>
          <cell r="B857" t="str">
            <v>CORTADORA DE PISO COM MOTOR 4 TEMPOS A GASOLINA, POTÊNCIA DE 13 HP, COM DISCO DE CORTE DIAMANTADO SEGMENTADO PARA CONCRETO, DIÂMETRO DE 350 MM, FURO DE 1" (14 X 1") - JUROS. AF_08/2015</v>
          </cell>
          <cell r="C857" t="str">
            <v>H</v>
          </cell>
          <cell r="D857" t="str">
            <v>0,09</v>
          </cell>
        </row>
        <row r="858">
          <cell r="A858">
            <v>91281</v>
          </cell>
          <cell r="B858" t="str">
            <v>CORTADORA DE PISO COM MOTOR 4 TEMPOS A GASOLINA, POTÊNCIA DE 13 HP, COM DISCO DE CORTE DIAMANTADO SEGMENTADO PARA CONCRETO, DIÂMETRO DE 350 MM, FURO DE 1" (14 X 1") - MANUTENÇÃO. AF_08/2015</v>
          </cell>
          <cell r="C858" t="str">
            <v>H</v>
          </cell>
          <cell r="D858" t="str">
            <v>1,05</v>
          </cell>
        </row>
        <row r="859">
          <cell r="A859">
            <v>91282</v>
          </cell>
          <cell r="B859" t="str">
            <v>CORTADORA DE PISO COM MOTOR 4 TEMPOS A GASOLINA, POTÊNCIA DE 13 HP, COM DISCO DE CORTE DIAMANTADO SEGMENTADO PARA CONCRETO, DIÂMETRO DE 350 MM, FURO DE 1" (14 X 1") - MATERIAIS NA OPERAÇÃO. AF_08/2015</v>
          </cell>
          <cell r="C859" t="str">
            <v>H</v>
          </cell>
          <cell r="D859" t="str">
            <v>19,89</v>
          </cell>
        </row>
        <row r="860">
          <cell r="A860">
            <v>91354</v>
          </cell>
          <cell r="B860" t="str">
            <v>CAMINHÃO TOCO, PESO BRUTO TOTAL 14.300 KG, CARGA ÚTIL MÁXIMA 9590 KG, DISTÂNCIA ENTRE EIXOS 4,76 M, POTÊNCIA 185 CV (NÃO INCLUI CARROCERIA) - DEPRECIAÇÃO. AF_06/2014</v>
          </cell>
          <cell r="C860" t="str">
            <v>H</v>
          </cell>
          <cell r="D860" t="str">
            <v>10,87</v>
          </cell>
        </row>
        <row r="861">
          <cell r="A861">
            <v>91355</v>
          </cell>
          <cell r="B861" t="str">
            <v>CAMINHÃO TOCO, PESO BRUTO TOTAL 14.300 KG, CARGA ÚTIL MÁXIMA 9590 KG, DISTÂNCIA ENTRE EIXOS 4,76 M, POTÊNCIA 185 CV (NÃO INCLUI CARROCERIA) - JUROS. AF_06/2014</v>
          </cell>
          <cell r="C861" t="str">
            <v>H</v>
          </cell>
          <cell r="D861" t="str">
            <v>2,28</v>
          </cell>
        </row>
        <row r="862">
          <cell r="A862">
            <v>91356</v>
          </cell>
          <cell r="B862" t="str">
            <v>CAMINHÃO TOCO, PESO BRUTO TOTAL 14.300 KG, CARGA ÚTIL MÁXIMA 9590 KG, DISTÂNCIA ENTRE EIXOS 4,76 M, POTÊNCIA 185 CV (NÃO INCLUI CARROCERIA) - IMPOSTOS E SEGUROS. AF_06/2014</v>
          </cell>
          <cell r="C862" t="str">
            <v>H</v>
          </cell>
          <cell r="D862" t="str">
            <v>0,88</v>
          </cell>
        </row>
        <row r="863">
          <cell r="A863">
            <v>91359</v>
          </cell>
          <cell r="B863" t="str">
            <v>CAMINHÃO PIPA 6.000 L, PESO BRUTO TOTAL 13.000 KG, DISTÂNCIA ENTRE EIXOS 4,80 M, POTÊNCIA 189 CV INCLUSIVE TANQUE DE AÇO PARA TRANSPORTE DE ÁGUA, CAPACIDADE 6 M3 - DEPRECIAÇÃO. AF_06/2014</v>
          </cell>
          <cell r="C863" t="str">
            <v>H</v>
          </cell>
          <cell r="D863" t="str">
            <v>12,49</v>
          </cell>
        </row>
        <row r="864">
          <cell r="A864">
            <v>91360</v>
          </cell>
          <cell r="B864" t="str">
            <v>CAMINHÃO PIPA 6.000 L, PESO BRUTO TOTAL 13.000 KG, DISTÂNCIA ENTRE EIXOS 4,80 M, POTÊNCIA 189 CV INCLUSIVE TANQUE DE AÇO PARA TRANSPORTE DE ÁGUA, CAPACIDADE 6 M3 - JUROS. AF_06/2014</v>
          </cell>
          <cell r="C864" t="str">
            <v>H</v>
          </cell>
          <cell r="D864" t="str">
            <v>2,61</v>
          </cell>
        </row>
        <row r="865">
          <cell r="A865">
            <v>91361</v>
          </cell>
          <cell r="B865" t="str">
            <v>CAMINHÃO PIPA 6.000 L, PESO BRUTO TOTAL 13.000 KG, DISTÂNCIA ENTRE EIXOS 4,80 M, POTÊNCIA 189 CV INCLUSIVE TANQUE DE AÇO PARA TRANSPORTE DE ÁGUA, CAPACIDADE 6 M3 - IMPOSTOS E SEGUROS. AF_06/2014</v>
          </cell>
          <cell r="C865" t="str">
            <v>H</v>
          </cell>
          <cell r="D865" t="str">
            <v>1,01</v>
          </cell>
        </row>
        <row r="866">
          <cell r="A866">
            <v>91367</v>
          </cell>
          <cell r="B866" t="str">
            <v>CAMINHÃO BASCULANTE 6 M3, PESO BRUTO TOTAL 16.000 KG, CARGA ÚTIL MÁXIMA 13.071 KG, DISTÂNCIA ENTRE EIXOS 4,80 M, POTÊNCIA 230 CV INCLUSIVE CAÇAMBA METÁLICA - DEPRECIAÇÃO. AF_06/2014</v>
          </cell>
          <cell r="C866" t="str">
            <v>H</v>
          </cell>
          <cell r="D866" t="str">
            <v>16,11</v>
          </cell>
        </row>
        <row r="867">
          <cell r="A867">
            <v>91368</v>
          </cell>
          <cell r="B867" t="str">
            <v>CAMINHÃO BASCULANTE 6 M3, PESO BRUTO TOTAL 16.000 KG, CARGA ÚTIL MÁXIMA 13.071 KG, DISTÂNCIA ENTRE EIXOS 4,80 M, POTÊNCIA 230 CV INCLUSIVE CAÇAMBA METÁLICA - JUROS. AF_06/2014</v>
          </cell>
          <cell r="C867" t="str">
            <v>H</v>
          </cell>
          <cell r="D867" t="str">
            <v>2,97</v>
          </cell>
        </row>
        <row r="868">
          <cell r="A868">
            <v>91369</v>
          </cell>
          <cell r="B868" t="str">
            <v>CAMINHÃO BASCULANTE 6 M3, PESO BRUTO TOTAL 16.000 KG, CARGA ÚTIL MÁXIMA 13.071 KG, DISTÂNCIA ENTRE EIXOS 4,80 M, POTÊNCIA 230 CV INCLUSIVE CAÇAMBA METÁLICA - IMPOSTOS E SEGUROS. AF_06/2014</v>
          </cell>
          <cell r="C868" t="str">
            <v>H</v>
          </cell>
          <cell r="D868" t="str">
            <v>1,16</v>
          </cell>
        </row>
        <row r="869">
          <cell r="A869">
            <v>91375</v>
          </cell>
          <cell r="B869" t="str">
            <v>CAMINHÃO TOCO, PESO BRUTO TOTAL 16.000 KG, CARGA ÚTIL MÁXIMA DE 10.685 KG, DISTÂNCIA ENTRE EIXOS 4,80 M, POTÊNCIA 189 CV EXCLUSIVE CARROCERIA - DEPRECIAÇÃO. AF_06/2014</v>
          </cell>
          <cell r="C869" t="str">
            <v>H</v>
          </cell>
          <cell r="D869" t="str">
            <v>9,15</v>
          </cell>
        </row>
        <row r="870">
          <cell r="A870">
            <v>91376</v>
          </cell>
          <cell r="B870" t="str">
            <v>CAMINHÃO TOCO, PESO BRUTO TOTAL 16.000 KG, CARGA ÚTIL MÁXIMA DE 10.685 KG, DISTÂNCIA ENTRE EIXOS 4,80 M, POTÊNCIA 189 CV EXCLUSIVE CARROCERIA - JUROS. AF_06/2014</v>
          </cell>
          <cell r="C870" t="str">
            <v>H</v>
          </cell>
          <cell r="D870" t="str">
            <v>1,92</v>
          </cell>
        </row>
        <row r="871">
          <cell r="A871">
            <v>91377</v>
          </cell>
          <cell r="B871" t="str">
            <v>CAMINHÃO TOCO, PESO BRUTO TOTAL 16.000 KG, CARGA ÚTIL MÁXIMA DE 10.685 KG, DISTÂNCIA ENTRE EIXOS 4,80 M, POTÊNCIA 189 CV EXCLUSIVE CARROCERIA - IMPOSTOS E SEGUROS. AF_06/2014</v>
          </cell>
          <cell r="C871" t="str">
            <v>H</v>
          </cell>
          <cell r="D871" t="str">
            <v>0,74</v>
          </cell>
        </row>
        <row r="872">
          <cell r="A872">
            <v>91380</v>
          </cell>
          <cell r="B872" t="str">
            <v>CAMINHÃO BASCULANTE 10 M3, TRUCADO CABINE SIMPLES, PESO BRUTO TOTAL 23.000 KG, CARGA ÚTIL MÁXIMA 15.935 KG, DISTÂNCIA ENTRE EIXOS 4,80 M, POTÊNCIA 230 CV INCLUSIVE CAÇAMBA METÁLICA - DEPRECIAÇÃO. AF_06/2014</v>
          </cell>
          <cell r="C872" t="str">
            <v>H</v>
          </cell>
          <cell r="D872" t="str">
            <v>18,24</v>
          </cell>
        </row>
        <row r="873">
          <cell r="A873">
            <v>91381</v>
          </cell>
          <cell r="B873" t="str">
            <v>CAMINHÃO BASCULANTE 10 M3, TRUCADO CABINE SIMPLES, PESO BRUTO TOTAL 23.000 KG, CARGA ÚTIL MÁXIMA 15.935 KG, DISTÂNCIA ENTRE EIXOS 4,80 M, POTÊNCIA 230 CV INCLUSIVE CAÇAMBA METÁLICA - JUROS. AF_06/2014</v>
          </cell>
          <cell r="C873" t="str">
            <v>H</v>
          </cell>
          <cell r="D873" t="str">
            <v>3,37</v>
          </cell>
        </row>
        <row r="874">
          <cell r="A874">
            <v>91382</v>
          </cell>
          <cell r="B874" t="str">
            <v>CAMINHÃO BASCULANTE 10 M3, TRUCADO CABINE SIMPLES, PESO BRUTO TOTAL 23.000 KG, CARGA ÚTIL MÁXIMA 15.935 KG, DISTÂNCIA ENTRE EIXOS 4,80 M, POTÊNCIA 230 CV INCLUSIVE CAÇAMBA METÁLICA - IMPOSTOS E SEGUROS. AF_06/2014</v>
          </cell>
          <cell r="C874" t="str">
            <v>H</v>
          </cell>
          <cell r="D874" t="str">
            <v>1,32</v>
          </cell>
        </row>
        <row r="875">
          <cell r="A875">
            <v>91383</v>
          </cell>
          <cell r="B875" t="str">
            <v>CAMINHÃO BASCULANTE 10 M3, TRUCADO CABINE SIMPLES, PESO BRUTO TOTAL 23.000 KG, CARGA ÚTIL MÁXIMA 15.935 KG, DISTÂNCIA ENTRE EIXOS 4,80 M, POTÊNCIA 230 CV INCLUSIVE CAÇAMBA METÁLICA - MANUTENÇÃO. AF_06/2014</v>
          </cell>
          <cell r="C875" t="str">
            <v>H</v>
          </cell>
          <cell r="D875" t="str">
            <v>34,21</v>
          </cell>
        </row>
        <row r="876">
          <cell r="A876">
            <v>91384</v>
          </cell>
          <cell r="B876" t="str">
            <v>CAMINHÃO BASCULANTE 10 M3, TRUCADO CABINE SIMPLES, PESO BRUTO TOTAL 23.000 KG, CARGA ÚTIL MÁXIMA 15.935 KG, DISTÂNCIA ENTRE EIXOS 4,80 M, POTÊNCIA 230 CV INCLUSIVE CAÇAMBA METÁLICA - MATERIAIS NA OPERAÇÃO. AF_06/2014</v>
          </cell>
          <cell r="C876" t="str">
            <v>H</v>
          </cell>
          <cell r="D876" t="str">
            <v>109,96</v>
          </cell>
        </row>
        <row r="877">
          <cell r="A877">
            <v>91390</v>
          </cell>
          <cell r="B877" t="str">
            <v>CAMINHÃO TOCO, PBT 14.300 KG, CARGA ÚTIL MÁX. 9.710 KG, DIST. ENTRE EIXOS 3,56 M, POTÊNCIA 185 CV, INCLUSIVE CARROCERIA FIXA ABERTA DE MADEIRA P/ TRANSPORTE GERAL DE CARGA SECA, DIMEN. APROX. 2,50 X 6,50 X 0,50 M - DEPRECIAÇÃO. AF_06/2014</v>
          </cell>
          <cell r="C877" t="str">
            <v>H</v>
          </cell>
          <cell r="D877" t="str">
            <v>11,84</v>
          </cell>
        </row>
        <row r="878">
          <cell r="A878">
            <v>91391</v>
          </cell>
          <cell r="B878" t="str">
            <v>CAMINHÃO TOCO, PBT 14.300 KG, CARGA ÚTIL MÁX. 9.710 KG, DIST. ENTRE EIXOS 3,56 M, POTÊNCIA 185 CV, INCLUSIVE CARROCERIA FIXA ABERTA DE MADEIRA P/ TRANSPORTE GERAL DE CARGA SECA, DIMEN. APROX. 2,50 X 6,50 X 0,50 M - JUROS. AF_06/2014</v>
          </cell>
          <cell r="C878" t="str">
            <v>H</v>
          </cell>
          <cell r="D878" t="str">
            <v>2,48</v>
          </cell>
        </row>
        <row r="879">
          <cell r="A879">
            <v>91392</v>
          </cell>
          <cell r="B879" t="str">
            <v>CAMINHÃO TOCO, PBT 14.300 KG, CARGA ÚTIL MÁX. 9.710 KG, DIST. ENTRE EIXOS 3,56 M, POTÊNCIA 185 CV, INCLUSIVE CARROCERIA FIXA ABERTA DE MADEIRA P/ TRANSPORTE GERAL DE CARGA SECA, DIMEN. APROX. 2,50 X 6,50 X 0,50 M - IMPOSTOS E SEGUROS. AF_06/2014</v>
          </cell>
          <cell r="C879" t="str">
            <v>H</v>
          </cell>
          <cell r="D879" t="str">
            <v>0,96</v>
          </cell>
        </row>
        <row r="880">
          <cell r="A880">
            <v>91396</v>
          </cell>
          <cell r="B880" t="str">
            <v>CAMINHÃO PIPA 10.000 L TRUCADO, PESO BRUTO TOTAL 23.000 KG, CARGA ÚTIL MÁXIMA 15.935 KG, DISTÂNCIA ENTRE EIXOS 4,8 M, POTÊNCIA 230 CV, INCLUSIVE TANQUE DE AÇO PARA TRANSPORTE DE ÁGUA - DEPRECIAÇÃO. AF_06/2014</v>
          </cell>
          <cell r="C880" t="str">
            <v>H</v>
          </cell>
          <cell r="D880" t="str">
            <v>16,00</v>
          </cell>
        </row>
        <row r="881">
          <cell r="A881">
            <v>91397</v>
          </cell>
          <cell r="B881" t="str">
            <v>CAMINHÃO PIPA 10.000 L TRUCADO, PESO BRUTO TOTAL 23.000 KG, CARGA ÚTIL MÁXIMA 15.935 KG, DISTÂNCIA ENTRE EIXOS 4,8 M, POTÊNCIA 230 CV, INCLUSIVE TANQUE DE AÇO PARA TRANSPORTE DE ÁGUA - JUROS. AF_06/2014</v>
          </cell>
          <cell r="C881" t="str">
            <v>H</v>
          </cell>
          <cell r="D881" t="str">
            <v>3,35</v>
          </cell>
        </row>
        <row r="882">
          <cell r="A882">
            <v>91398</v>
          </cell>
          <cell r="B882" t="str">
            <v>CAMINHÃO PIPA 10.000 L TRUCADO, PESO BRUTO TOTAL 23.000 KG, CARGA ÚTIL MÁXIMA 15.935 KG, DISTÂNCIA ENTRE EIXOS 4,8 M, POTÊNCIA 230 CV, INCLUSIVE TANQUE DE AÇO PARA TRANSPORTE DE ÁGUA - IMPOSTOS E SEGUROS. AF_06/2014</v>
          </cell>
          <cell r="C882" t="str">
            <v>H</v>
          </cell>
          <cell r="D882" t="str">
            <v>1,30</v>
          </cell>
        </row>
        <row r="883">
          <cell r="A883">
            <v>91402</v>
          </cell>
          <cell r="B883" t="str">
            <v>CAMINHÃO BASCULANTE 6 M3 TOCO, PESO BRUTO TOTAL 16.000 KG, CARGA ÚTIL MÁXIMA 11.130 KG, DISTÂNCIA ENTRE EIXOS 5,36 M, POTÊNCIA 185 CV, INCLUSIVE CAÇAMBA METÁLICA - IMPOSTOS E SEGUROS. AF_06/2014</v>
          </cell>
          <cell r="C883" t="str">
            <v>H</v>
          </cell>
          <cell r="D883" t="str">
            <v>1,11</v>
          </cell>
        </row>
        <row r="884">
          <cell r="A884">
            <v>91466</v>
          </cell>
          <cell r="B884" t="str">
            <v>GUINDAUTO HIDRÁULICO, CAPACIDADE MÁXIMA DE CARGA 6200 KG, MOMENTO MÁXIMO DE CARGA 11,7 TM, ALCANCE MÁXIMO HORIZONTAL 9,70 M, INCLUSIVE CAMINHÃO TOCO PBT 16.000 KG, POTÊNCIA DE 189 CV - IMPOSTOS E SEGUROS. AF_08/2015</v>
          </cell>
          <cell r="C884" t="str">
            <v>H</v>
          </cell>
          <cell r="D884" t="str">
            <v>0,99</v>
          </cell>
        </row>
        <row r="885">
          <cell r="A885">
            <v>91467</v>
          </cell>
          <cell r="B885" t="str">
            <v>GUINDAUTO HIDRÁULICO, CAPACIDADE MÁXIMA DE CARGA 6200 KG, MOMENTO MÁXIMO DE CARGA 11,7 TM, ALCANCE MÁXIMO HORIZONTAL 9,70 M, INCLUSIVE CAMINHÃO TOCO PBT 16.000 KG, POTÊNCIA DE 189 CV - MATERIAIS NA OPERAÇÃO. AF_08/2015</v>
          </cell>
          <cell r="C885" t="str">
            <v>H</v>
          </cell>
          <cell r="D885" t="str">
            <v>122,63</v>
          </cell>
        </row>
        <row r="886">
          <cell r="A886">
            <v>91468</v>
          </cell>
          <cell r="B886" t="str">
            <v>ESPARGIDOR DE ASFALTO PRESSURIZADO, TANQUE 6 M3 COM ISOLAÇÃO TÉRMICA, AQUECIDO COM 2 MAÇARICOS, COM BARRA ESPARGIDORA 3,60 M, MONTADO SOBRE CAMINHÃO  TOCO, PBT 14.300 KG, POTÊNCIA 185 CV - DEPRECIAÇÃO. AF_08/2015</v>
          </cell>
          <cell r="C886" t="str">
            <v>H</v>
          </cell>
          <cell r="D886" t="str">
            <v>16,51</v>
          </cell>
        </row>
        <row r="887">
          <cell r="A887">
            <v>91469</v>
          </cell>
          <cell r="B887" t="str">
            <v>ESPARGIDOR DE ASFALTO PRESSURIZADO, TANQUE 6 M3 COM ISOLAÇÃO TÉRMICA, AQUECIDO COM 2 MAÇARICOS, COM BARRA ESPARGIDORA 3,60 M, MONTADO SOBRE CAMINHÃO  TOCO, PBT 14.300 KG, POTÊNCIA 185 CV - JUROS. AF_08/2015</v>
          </cell>
          <cell r="C887" t="str">
            <v>H</v>
          </cell>
          <cell r="D887" t="str">
            <v>3,56</v>
          </cell>
        </row>
        <row r="888">
          <cell r="A888">
            <v>91484</v>
          </cell>
          <cell r="B888" t="str">
            <v>ESPARGIDOR DE ASFALTO PRESSURIZADO, TANQUE 6 M3 COM ISOLAÇÃO TÉRMICA, AQUECIDO COM 2 MAÇARICOS, COM BARRA ESPARGIDORA 3,60 M, MONTADO SOBRE CAMINHÃO  TOCO, PBT 14.300 KG, POTÊNCIA 185 CV - IMPOSTOS E SEGUROS. AF_08/2015</v>
          </cell>
          <cell r="C888" t="str">
            <v>H</v>
          </cell>
          <cell r="D888" t="str">
            <v>1,13</v>
          </cell>
        </row>
        <row r="889">
          <cell r="A889">
            <v>91485</v>
          </cell>
          <cell r="B889" t="str">
            <v>ESPARGIDOR DE ASFALTO PRESSURIZADO, TANQUE 6 M3 COM ISOLAÇÃO TÉRMICA, AQUECIDO COM 2 MAÇARICOS, COM BARRA ESPARGIDORA 3,60 M, MONTADO SOBRE CAMINHÃO  TOCO, PBT 14.300 KG, POTÊNCIA 185 CV - MATERIAIS NA OPERAÇÃO. AF_08/2015</v>
          </cell>
          <cell r="C889" t="str">
            <v>H</v>
          </cell>
          <cell r="D889" t="str">
            <v>166,43</v>
          </cell>
        </row>
        <row r="890">
          <cell r="A890">
            <v>91529</v>
          </cell>
          <cell r="B890" t="str">
            <v>COMPACTADOR DE SOLOS DE PERCUSSÃO (SOQUETE) COM MOTOR A GASOLINA 4 TEMPOS, POTÊNCIA 4 CV - DEPRECIAÇÃO. AF_08/2015</v>
          </cell>
          <cell r="C890" t="str">
            <v>H</v>
          </cell>
          <cell r="D890" t="str">
            <v>0,69</v>
          </cell>
        </row>
        <row r="891">
          <cell r="A891">
            <v>91530</v>
          </cell>
          <cell r="B891" t="str">
            <v>COMPACTADOR DE SOLOS DE PERCUSSÃO (SOQUETE) COM MOTOR A GASOLINA 4 TEMPOS, POTÊNCIA 4 CV - JUROS. AF_08/2015</v>
          </cell>
          <cell r="C891" t="str">
            <v>H</v>
          </cell>
          <cell r="D891" t="str">
            <v>0,09</v>
          </cell>
        </row>
        <row r="892">
          <cell r="A892">
            <v>91531</v>
          </cell>
          <cell r="B892" t="str">
            <v>COMPACTADOR DE SOLOS DE PERCUSSÃO (SOQUETE) COM MOTOR A GASOLINA 4 TEMPOS, POTÊNCIA 4 CV - MANUTENÇÃO. AF_08/2015</v>
          </cell>
          <cell r="C892" t="str">
            <v>H</v>
          </cell>
          <cell r="D892" t="str">
            <v>0,86</v>
          </cell>
        </row>
        <row r="893">
          <cell r="A893">
            <v>91532</v>
          </cell>
          <cell r="B893" t="str">
            <v>COMPACTADOR DE SOLOS DE PERCUSSÃO (SOQUETE) COM MOTOR A GASOLINA 4 TEMPOS, POTÊNCIA 4 CV - MATERIAIS NA OPERAÇÃO. AF_08/2015</v>
          </cell>
          <cell r="C893" t="str">
            <v>H</v>
          </cell>
          <cell r="D893" t="str">
            <v>6,03</v>
          </cell>
        </row>
        <row r="894">
          <cell r="A894">
            <v>91629</v>
          </cell>
          <cell r="B894" t="str">
            <v>GUINDAUTO HIDRÁULICO, CAPACIDADE MÁXIMA DE CARGA 6500 KG, MOMENTO MÁXIMO DE CARGA 5,8 TM, ALCANCE MÁXIMO HORIZONTAL 7,60 M, INCLUSIVE CAMINHÃO TOCO PBT 9.700 KG, POTÊNCIA DE 160 CV - DEPRECIAÇÃO. AF_08/2015</v>
          </cell>
          <cell r="C894" t="str">
            <v>H</v>
          </cell>
          <cell r="D894" t="str">
            <v>11,36</v>
          </cell>
        </row>
        <row r="895">
          <cell r="A895">
            <v>91630</v>
          </cell>
          <cell r="B895" t="str">
            <v>GUINDAUTO HIDRÁULICO, CAPACIDADE MÁXIMA DE CARGA 6500 KG, MOMENTO MÁXIMO DE CARGA 5,8 TM, ALCANCE MÁXIMO HORIZONTAL 7,60 M, INCLUSIVE CAMINHÃO TOCO PBT 9.700 KG, POTÊNCIA DE 160 CV - JUROS. AF_08/2015</v>
          </cell>
          <cell r="C895" t="str">
            <v>H</v>
          </cell>
          <cell r="D895" t="str">
            <v>2,38</v>
          </cell>
        </row>
        <row r="896">
          <cell r="A896">
            <v>91631</v>
          </cell>
          <cell r="B896" t="str">
            <v>GUINDAUTO HIDRÁULICO, CAPACIDADE MÁXIMA DE CARGA 6500 KG, MOMENTO MÁXIMO DE CARGA 5,8 TM, ALCANCE MÁXIMO HORIZONTAL 7,60 M, INCLUSIVE CAMINHÃO TOCO PBT 9.700 KG, POTÊNCIA DE 160 CV - IMPOSTOS E SEGUROS. AF_08/2015</v>
          </cell>
          <cell r="C896" t="str">
            <v>H</v>
          </cell>
          <cell r="D896" t="str">
            <v>0,92</v>
          </cell>
        </row>
        <row r="897">
          <cell r="A897">
            <v>91632</v>
          </cell>
          <cell r="B897" t="str">
            <v>GUINDAUTO HIDRÁULICO, CAPACIDADE MÁXIMA DE CARGA 6500 KG, MOMENTO MÁXIMO DE CARGA 5,8 TM, ALCANCE MÁXIMO HORIZONTAL 7,60 M, INCLUSIVE CAMINHÃO TOCO PBT 9.700 KG, POTÊNCIA DE 160 CV - MANUTENÇÃO. AF_08/2015</v>
          </cell>
          <cell r="C897" t="str">
            <v>H</v>
          </cell>
          <cell r="D897" t="str">
            <v>21,31</v>
          </cell>
        </row>
        <row r="898">
          <cell r="A898">
            <v>91633</v>
          </cell>
          <cell r="B898" t="str">
            <v>GUINDAUTO HIDRÁULICO, CAPACIDADE MÁXIMA DE CARGA 6500 KG, MOMENTO MÁXIMO DE CARGA 5,8 TM, ALCANCE MÁXIMO HORIZONTAL 7,60 M, INCLUSIVE CAMINHÃO TOCO PBT 9.700 KG, POTÊNCIA DE 160 CV - MATERIAIS NA OPERAÇÃO. AF_08/2015</v>
          </cell>
          <cell r="C898" t="str">
            <v>H</v>
          </cell>
          <cell r="D898" t="str">
            <v>103,79</v>
          </cell>
        </row>
        <row r="899">
          <cell r="A899">
            <v>91640</v>
          </cell>
          <cell r="B899" t="str">
            <v>CAMINHÃO DE TRANSPORTE DE MATERIAL ASFÁLTICO 30.000 L, COM CAVALO MECÂNICO DE CAPACIDADE MÁXIMA DE TRAÇÃO COMBINADO DE 66.000 KG, POTÊNCIA 360 CV, INCLUSIVE TANQUE DE ASFALTO COM SERPENTINA - DEPRECIAÇÃO. AF_08/2015</v>
          </cell>
          <cell r="C899" t="str">
            <v>H</v>
          </cell>
          <cell r="D899" t="str">
            <v>26,98</v>
          </cell>
        </row>
        <row r="900">
          <cell r="A900">
            <v>91641</v>
          </cell>
          <cell r="B900" t="str">
            <v>CAMINHÃO DE TRANSPORTE DE MATERIAL ASFÁLTICO 30.000 L, COM CAVALO MECÂNICO DE CAPACIDADE MÁXIMA DE TRAÇÃO COMBINADO DE 66.000 KG, POTÊNCIA 360 CV, INCLUSIVE TANQUE DE ASFALTO COM SERPENTINA - JUROS. AF_08/2015</v>
          </cell>
          <cell r="C900" t="str">
            <v>H</v>
          </cell>
          <cell r="D900" t="str">
            <v>5,65</v>
          </cell>
        </row>
        <row r="901">
          <cell r="A901">
            <v>91642</v>
          </cell>
          <cell r="B901" t="str">
            <v>CAMINHÃO DE TRANSPORTE DE MATERIAL ASFÁLTICO 30.000 L, COM CAVALO MECÂNICO DE CAPACIDADE MÁXIMA DE TRAÇÃO COMBINADO DE 66.000 KG, POTÊNCIA 360 CV, INCLUSIVE TANQUE DE ASFALTO COM SERPENTINA - IMPOSTOS E SEGUROS. AF_08/2015</v>
          </cell>
          <cell r="C901" t="str">
            <v>H</v>
          </cell>
          <cell r="D901" t="str">
            <v>2,19</v>
          </cell>
        </row>
        <row r="902">
          <cell r="A902">
            <v>91643</v>
          </cell>
          <cell r="B902" t="str">
            <v>CAMINHÃO DE TRANSPORTE DE MATERIAL ASFÁLTICO 30.000 L, COM CAVALO MECÂNICO DE CAPACIDADE MÁXIMA DE TRAÇÃO COMBINADO DE 66.000 KG, POTÊNCIA 360 CV, INCLUSIVE TANQUE DE ASFALTO COM SERPENTINA - MANUTENÇÃO. AF_08/2015</v>
          </cell>
          <cell r="C902" t="str">
            <v>H</v>
          </cell>
          <cell r="D902" t="str">
            <v>50,58</v>
          </cell>
        </row>
        <row r="903">
          <cell r="A903">
            <v>91644</v>
          </cell>
          <cell r="B903" t="str">
            <v>CAMINHÃO DE TRANSPORTE DE MATERIAL ASFÁLTICO 30.000 L, COM CAVALO MECÂNICO DE CAPACIDADE MÁXIMA DE TRAÇÃO COMBINADO DE 66.000 KG, POTÊNCIA 360 CV, INCLUSIVE TANQUE DE ASFALTO COM SERPENTINA - MATERIAIS NA OPERAÇÃO. AF_08/2015</v>
          </cell>
          <cell r="C903" t="str">
            <v>H</v>
          </cell>
          <cell r="D903" t="str">
            <v>233,57</v>
          </cell>
        </row>
        <row r="904">
          <cell r="A904">
            <v>91688</v>
          </cell>
          <cell r="B904" t="str">
            <v>SERRA CIRCULAR DE BANCADA COM MOTOR ELÉTRICO POTÊNCIA DE 5HP, COM COIFA PARA DISCO 10" - DEPRECIAÇÃO. AF_08/2015</v>
          </cell>
          <cell r="C904" t="str">
            <v>H</v>
          </cell>
          <cell r="D904" t="str">
            <v>0,09</v>
          </cell>
        </row>
        <row r="905">
          <cell r="A905">
            <v>91689</v>
          </cell>
          <cell r="B905" t="str">
            <v>SERRA CIRCULAR DE BANCADA COM MOTOR ELÉTRICO POTÊNCIA DE 5HP, COM COIFA PARA DISCO 10" - JUROS. AF_08/2015</v>
          </cell>
          <cell r="C905" t="str">
            <v>H</v>
          </cell>
          <cell r="D905" t="str">
            <v>0,01</v>
          </cell>
        </row>
        <row r="906">
          <cell r="A906">
            <v>91690</v>
          </cell>
          <cell r="B906" t="str">
            <v>SERRA CIRCULAR DE BANCADA COM MOTOR ELÉTRICO POTÊNCIA DE 5HP, COM COIFA PARA DISCO 10" - MANUTENÇÃO. AF_08/2015</v>
          </cell>
          <cell r="C906" t="str">
            <v>H</v>
          </cell>
          <cell r="D906" t="str">
            <v>0,06</v>
          </cell>
        </row>
        <row r="907">
          <cell r="A907">
            <v>91691</v>
          </cell>
          <cell r="B907" t="str">
            <v>SERRA CIRCULAR DE BANCADA COM MOTOR ELÉTRICO POTÊNCIA DE 5HP, COM COIFA PARA DISCO 10" - MATERIAIS NA OPERAÇÃO. AF_08/2015</v>
          </cell>
          <cell r="C907" t="str">
            <v>H</v>
          </cell>
          <cell r="D907" t="str">
            <v>2,40</v>
          </cell>
        </row>
        <row r="908">
          <cell r="A908">
            <v>92040</v>
          </cell>
          <cell r="B908" t="str">
            <v>DISTRIBUIDOR DE AGREGADOS REBOCAVEL, CAPACIDADE 1,9 M³, LARGURA DE TRABALHO 3,66 M - DEPRECIAÇÃO. AF_11/2015</v>
          </cell>
          <cell r="C908" t="str">
            <v>H</v>
          </cell>
          <cell r="D908" t="str">
            <v>4,71</v>
          </cell>
        </row>
        <row r="909">
          <cell r="A909">
            <v>92041</v>
          </cell>
          <cell r="B909" t="str">
            <v>DISTRIBUIDOR DE AGREGADOS REBOCAVEL, CAPACIDADE 1,9 M³, LARGURA DE TRABALHO 3,66 M - JUROS. AF_11/2015</v>
          </cell>
          <cell r="C909" t="str">
            <v>H</v>
          </cell>
          <cell r="D909" t="str">
            <v>0,49</v>
          </cell>
        </row>
        <row r="910">
          <cell r="A910">
            <v>92042</v>
          </cell>
          <cell r="B910" t="str">
            <v>DISTRIBUIDOR DE AGREGADOS REBOCAVEL, CAPACIDADE 1,9 M³, LARGURA DE TRABALHO 3,66 M - MANUTENÇÃO. AF_11/2015</v>
          </cell>
          <cell r="C910" t="str">
            <v>H</v>
          </cell>
          <cell r="D910" t="str">
            <v>3,92</v>
          </cell>
        </row>
        <row r="911">
          <cell r="A911">
            <v>92101</v>
          </cell>
          <cell r="B911" t="str">
            <v>CAMINHÃO PARA EQUIPAMENTO DE LIMPEZA A SUCÇÃO COM CAMINHÃO TRUCADO DE PESO BRUTO TOTAL 23000 KG, CARGA ÚTIL MÁXIMA 15935 KG, DISTÂNCIA ENTRE EIXOS 4,80 M, POTÊNCIA 230 CV, INCLUSIVE LIMPADORA A SUCÇÃO, TANQUE 12000 L - DEPRECIAÇÃO. AF_11/2015</v>
          </cell>
          <cell r="C911" t="str">
            <v>H</v>
          </cell>
          <cell r="D911" t="str">
            <v>17,62</v>
          </cell>
        </row>
        <row r="912">
          <cell r="A912">
            <v>92102</v>
          </cell>
          <cell r="B912" t="str">
            <v>CAMINHÃO PARA EQUIPAMENTO DE LIMPEZA A SUCÇÃO COM CAMINHÃO TRUCADO DE PESO BRUTO TOTAL 23000 KG, CARGA ÚTIL MÁXIMA 15935 KG, DISTÂNCIA ENTRE EIXOS 4,80 M, POTÊNCIA 230 CV, INCLUSIVE LIMPADORA A SUCÇÃO, TANQUE 12000 L - JUROS. AF_11/2015</v>
          </cell>
          <cell r="C912" t="str">
            <v>H</v>
          </cell>
          <cell r="D912" t="str">
            <v>3,69</v>
          </cell>
        </row>
        <row r="913">
          <cell r="A913">
            <v>92103</v>
          </cell>
          <cell r="B913" t="str">
            <v>CAMINHÃO PARA EQUIPAMENTO DE LIMPEZA A SUCÇÃO COM CAMINHÃO TRUCADO DE PESO BRUTO TOTAL 23000 KG, CARGA ÚTIL MÁXIMA 15935 KG, DISTÂNCIA ENTRE EIXOS 4,80 M, POTÊNCIA 230 CV, INCLUSIVE LIMPADORA A SUCÇÃO, TANQUE 12000 L - IMPOSTOS E SEGUROS. AF_11/2015</v>
          </cell>
          <cell r="C913" t="str">
            <v>H</v>
          </cell>
          <cell r="D913" t="str">
            <v>1,43</v>
          </cell>
        </row>
        <row r="914">
          <cell r="A914">
            <v>92104</v>
          </cell>
          <cell r="B914" t="str">
            <v>CAMINHÃO PARA EQUIPAMENTO DE LIMPEZA A SUCÇÃO COM CAMINHÃO TRUCADO DE PESO BRUTO TOTAL 23000 KG, CARGA ÚTIL MÁXIMA 15935 KG, DISTÂNCIA ENTRE EIXOS 4,80 M, POTÊNCIA 230 CV, INCLUSIVE LIMPADORA A SUCÇÃO, TANQUE 12000 L - MANUTENÇÃO. AF_11/2015</v>
          </cell>
          <cell r="C914" t="str">
            <v>H</v>
          </cell>
          <cell r="D914" t="str">
            <v>33,04</v>
          </cell>
        </row>
        <row r="915">
          <cell r="A915">
            <v>92105</v>
          </cell>
          <cell r="B915" t="str">
            <v>CAMINHÃO PARA EQUIPAMENTO DE LIMPEZA A SUCÇÃO COM CAMINHÃO TRUCADO DE PESO BRUTO TOTAL 23000 KG, CARGA ÚTIL MÁX. 15935 KG, DISTÂNCIA ENTRE EIXOS 4,80 M, POTÊNCIA 230 CV, INCLUSIVE LIMPADORA A SUCÇÃO, TANQUE 12000 L - MATERIAIS NA OPERAÇÃO. AF_11/2015</v>
          </cell>
          <cell r="C915" t="str">
            <v>H</v>
          </cell>
          <cell r="D915" t="str">
            <v>149,22</v>
          </cell>
        </row>
        <row r="916">
          <cell r="A916">
            <v>92108</v>
          </cell>
          <cell r="B916" t="str">
            <v>PENEIRA ROTATIVA COM MOTOR ELÉTRICO TRIFÁSICO DE 2 CV, CILINDRO DE 1 M X 0,60 M, COM FUROS DE 3,17 MM - DEPRECIAÇÃO. AF_11/2015</v>
          </cell>
          <cell r="C916" t="str">
            <v>H</v>
          </cell>
          <cell r="D916" t="str">
            <v>1,00</v>
          </cell>
        </row>
        <row r="917">
          <cell r="A917">
            <v>92109</v>
          </cell>
          <cell r="B917" t="str">
            <v>PENEIRA ROTATIVA COM MOTOR ELÉTRICO TRIFÁSICO DE 2 CV, CILINDRO DE 1 M X 0,60 M, COM FUROS DE 3,17 MM - JUROS. AF_11/2015</v>
          </cell>
          <cell r="C917" t="str">
            <v>H</v>
          </cell>
          <cell r="D917" t="str">
            <v>0,11</v>
          </cell>
        </row>
        <row r="918">
          <cell r="A918">
            <v>92110</v>
          </cell>
          <cell r="B918" t="str">
            <v>PENEIRA ROTATIVA COM MOTOR ELÉTRICO TRIFÁSICO DE 2 CV, CILINDRO DE 1 M X 0,60 M, COM FUROS DE 3,17 MM - MANUTENÇÃO. AF_11/2015</v>
          </cell>
          <cell r="C918" t="str">
            <v>H</v>
          </cell>
          <cell r="D918" t="str">
            <v>0,78</v>
          </cell>
        </row>
        <row r="919">
          <cell r="A919">
            <v>92111</v>
          </cell>
          <cell r="B919" t="str">
            <v>PENEIRA ROTATIVA COM MOTOR ELÉTRICO TRIFÁSICO DE 2 CV, CILINDRO DE 1 M X 0,60 M, COM FUROS DE 3,17 MM - MATERIAIS NA OPERAÇÃO. AF_11/2015</v>
          </cell>
          <cell r="C919" t="str">
            <v>H</v>
          </cell>
          <cell r="D919" t="str">
            <v>0,95</v>
          </cell>
        </row>
        <row r="920">
          <cell r="A920">
            <v>92114</v>
          </cell>
          <cell r="B920" t="str">
            <v>DOSADOR DE AREIA, CAPACIDADE DE 26 LITROS - DEPRECIAÇÃO. AF_11/2015</v>
          </cell>
          <cell r="C920" t="str">
            <v>H</v>
          </cell>
          <cell r="D920" t="str">
            <v>0,11</v>
          </cell>
        </row>
        <row r="921">
          <cell r="A921">
            <v>92115</v>
          </cell>
          <cell r="B921" t="str">
            <v>DOSADOR DE AREIA, CAPACIDADE DE 26 LITROS - JUROS. AF_11/2015</v>
          </cell>
          <cell r="C921" t="str">
            <v>H</v>
          </cell>
          <cell r="D921" t="str">
            <v>0,01</v>
          </cell>
        </row>
        <row r="922">
          <cell r="A922">
            <v>92116</v>
          </cell>
          <cell r="B922" t="str">
            <v>DOSADOR DE AREIA, CAPACIDADE DE 26 LITROS - MANUTENÇÃO. AF_11/2015</v>
          </cell>
          <cell r="C922" t="str">
            <v>H</v>
          </cell>
          <cell r="D922" t="str">
            <v>0,14</v>
          </cell>
        </row>
        <row r="923">
          <cell r="A923">
            <v>92133</v>
          </cell>
          <cell r="B923" t="str">
            <v>CAMINHONETE COM MOTOR A DIESEL, POTÊNCIA 180 CV, CABINE DUPLA, 4X4 - DEPRECIAÇÃO. AF_11/2015</v>
          </cell>
          <cell r="C923" t="str">
            <v>H</v>
          </cell>
          <cell r="D923" t="str">
            <v>9,62</v>
          </cell>
        </row>
        <row r="924">
          <cell r="A924">
            <v>92134</v>
          </cell>
          <cell r="B924" t="str">
            <v>CAMINHONETE COM MOTOR A DIESEL, POTÊNCIA 180 CV, CABINE DUPLA, 4X4 - JUROS. AF_11/2015</v>
          </cell>
          <cell r="C924" t="str">
            <v>H</v>
          </cell>
          <cell r="D924" t="str">
            <v>1,52</v>
          </cell>
        </row>
        <row r="925">
          <cell r="A925">
            <v>92135</v>
          </cell>
          <cell r="B925" t="str">
            <v>CAMINHONETE COM MOTOR A DIESEL, POTÊNCIA 180 CV, CABINE DUPLA, 4X4 - IMPOSTOS E SEGUROS. AF_11/2015</v>
          </cell>
          <cell r="C925" t="str">
            <v>H</v>
          </cell>
          <cell r="D925" t="str">
            <v>0,60</v>
          </cell>
        </row>
        <row r="926">
          <cell r="A926">
            <v>92136</v>
          </cell>
          <cell r="B926" t="str">
            <v>CAMINHONETE COM MOTOR A DIESEL, POTÊNCIA 180 CV, CABINE DUPLA, 4X4 - MANUTENÇÃO. AF_11/2015</v>
          </cell>
          <cell r="C926" t="str">
            <v>H</v>
          </cell>
          <cell r="D926" t="str">
            <v>12,03</v>
          </cell>
        </row>
        <row r="927">
          <cell r="A927">
            <v>92137</v>
          </cell>
          <cell r="B927" t="str">
            <v>CAMINHONETE COM MOTOR A DIESEL, POTÊNCIA 180 CV, CABINE DUPLA, 4X4 - MATERIAIS NA OPERAÇÃO. AF_11/2015</v>
          </cell>
          <cell r="C927" t="str">
            <v>H</v>
          </cell>
          <cell r="D927" t="str">
            <v>30,71</v>
          </cell>
        </row>
        <row r="928">
          <cell r="A928">
            <v>92140</v>
          </cell>
          <cell r="B928" t="str">
            <v>CAMINHONETE CABINE SIMPLES COM MOTOR 1.6 FLEX, CÂMBIO MANUAL, POTÊNCIA 101/104 CV, 2 PORTAS - DEPRECIAÇÃO. AF_11/2015</v>
          </cell>
          <cell r="C928" t="str">
            <v>H</v>
          </cell>
          <cell r="D928" t="str">
            <v>2,93</v>
          </cell>
        </row>
        <row r="929">
          <cell r="A929">
            <v>92141</v>
          </cell>
          <cell r="B929" t="str">
            <v>CAMINHONETE CABINE SIMPLES COM MOTOR 1.6 FLEX, CÂMBIO MANUAL, POTÊNCIA 101/104 CV, 2 PORTAS - JUROS. AF_11/2015</v>
          </cell>
          <cell r="C929" t="str">
            <v>H</v>
          </cell>
          <cell r="D929" t="str">
            <v>0,46</v>
          </cell>
        </row>
        <row r="930">
          <cell r="A930">
            <v>92142</v>
          </cell>
          <cell r="B930" t="str">
            <v>CAMINHONETE CABINE SIMPLES COM MOTOR 1.6 FLEX, CÂMBIO MANUAL, POTÊNCIA 101/104 CV, 2 PORTAS - IMPOSTOS E SEGUROS. AF_11/2015</v>
          </cell>
          <cell r="C930" t="str">
            <v>H</v>
          </cell>
          <cell r="D930" t="str">
            <v>0,18</v>
          </cell>
        </row>
        <row r="931">
          <cell r="A931">
            <v>92143</v>
          </cell>
          <cell r="B931" t="str">
            <v>CAMINHONETE CABINE SIMPLES COM MOTOR 1.6 FLEX, CÂMBIO MANUAL, POTÊNCIA 101/104 CV, 2 PORTAS - MANUTENÇÃO. AF_11/2015</v>
          </cell>
          <cell r="C931" t="str">
            <v>H</v>
          </cell>
          <cell r="D931" t="str">
            <v>3,66</v>
          </cell>
        </row>
        <row r="932">
          <cell r="A932">
            <v>92144</v>
          </cell>
          <cell r="B932" t="str">
            <v>CAMINHONETE CABINE SIMPLES COM MOTOR 1.6 FLEX, CÂMBIO MANUAL, POTÊNCIA 101/104 CV, 2 PORTAS - MATERIAIS NA OPERAÇÃO. AF_11/2015</v>
          </cell>
          <cell r="C932" t="str">
            <v>H</v>
          </cell>
          <cell r="D932" t="str">
            <v>39,20</v>
          </cell>
        </row>
        <row r="933">
          <cell r="A933">
            <v>92237</v>
          </cell>
          <cell r="B933" t="str">
            <v>CAMINHÃO DE TRANSPORTE DE MATERIAL ASFÁLTICO 20.000 L, COM CAVALO MECÂNICO DE CAPACIDADE MÁXIMA DE TRAÇÃO COMBINADO DE 45.000 KG, POTÊNCIA 330 CV, INCLUSIVE TANQUE DE ASFALTO COM MAÇARICO - DEPRECIAÇÃO. AF_12/2015</v>
          </cell>
          <cell r="C933" t="str">
            <v>H</v>
          </cell>
          <cell r="D933" t="str">
            <v>19,76</v>
          </cell>
        </row>
        <row r="934">
          <cell r="A934">
            <v>92238</v>
          </cell>
          <cell r="B934" t="str">
            <v>CAMINHÃO DE TRANSPORTE DE MATERIAL ASFÁLTICO 20.000 L, COM CAVALO MECÂNICO DE CAPACIDADE MÁXIMA DE TRAÇÃO COMBINADO DE 45.000 KG, POTÊNCIA 330 CV, INCLUSIVE TANQUE DE ASFALTO COM MAÇARICO - JUROS. AF_12/2015</v>
          </cell>
          <cell r="C934" t="str">
            <v>H</v>
          </cell>
          <cell r="D934" t="str">
            <v>4,14</v>
          </cell>
        </row>
        <row r="935">
          <cell r="A935">
            <v>92239</v>
          </cell>
          <cell r="B935" t="str">
            <v>CAMINHÃO DE TRANSPORTE DE MATERIAL ASFÁLTICO 20.000 L, COM CAVALO MECÂNICO DE CAPACIDADE MÁXIMA DE TRAÇÃO COMBINADO DE 45.000 KG, POTÊNCIA 330 CV, INCLUSIVE TANQUE DE ASFALTO COM MAÇARICO - IMPOSTOS E SEGUROS. AF_12/2015</v>
          </cell>
          <cell r="C935" t="str">
            <v>H</v>
          </cell>
          <cell r="D935" t="str">
            <v>1,61</v>
          </cell>
        </row>
        <row r="936">
          <cell r="A936">
            <v>92240</v>
          </cell>
          <cell r="B936" t="str">
            <v>CAMINHÃO DE TRANSPORTE DE MATERIAL ASFÁLTICO 20.000 L, COM CAVALO MECÂNICO DE CAPACIDADE MÁXIMA DE TRAÇÃO COMBINADO DE 45.000 KG, POTÊNCIA 330 CV, INCLUSIVE TANQUE DE ASFALTO COM MAÇARICO - MANUTENÇÃO. AF_12/2015</v>
          </cell>
          <cell r="C936" t="str">
            <v>H</v>
          </cell>
          <cell r="D936" t="str">
            <v>37,05</v>
          </cell>
        </row>
        <row r="937">
          <cell r="A937">
            <v>92241</v>
          </cell>
          <cell r="B937" t="str">
            <v>CAMINHÃO DE TRANSPORTE DE MATERIAL ASFÁLTICO 20.000 L, COM CAVALO MECÂNICO DE CAPACIDADE MÁXIMA DE TRAÇÃO COMBINADO DE 45.000 KG, POTÊNCIA 330 CV, INCLUSIVE TANQUE DE ASFALTO COM MAÇARICO - MATERIAIS NA OPERAÇÃO. AF_12/2015</v>
          </cell>
          <cell r="C937" t="str">
            <v>H</v>
          </cell>
          <cell r="D937" t="str">
            <v>214,13</v>
          </cell>
        </row>
        <row r="938">
          <cell r="A938">
            <v>92712</v>
          </cell>
          <cell r="B938" t="str">
            <v>APARELHO PARA CORTE E SOLDA OXI-ACETILENO SOBRE RODAS, INCLUSIVE CILINDROS E MAÇARICOS - DEPRECIAÇÃO. AF_12/2015</v>
          </cell>
          <cell r="C938" t="str">
            <v>H</v>
          </cell>
          <cell r="D938" t="str">
            <v>0,18</v>
          </cell>
        </row>
        <row r="939">
          <cell r="A939">
            <v>92713</v>
          </cell>
          <cell r="B939" t="str">
            <v>APARELHO PARA CORTE E SOLDA OXI-ACETILENO SOBRE RODAS, INCLUSIVE CILINDROS E MAÇARICOS - JUROS. AF_12/2015</v>
          </cell>
          <cell r="C939" t="str">
            <v>H</v>
          </cell>
          <cell r="D939" t="str">
            <v>0,02</v>
          </cell>
        </row>
        <row r="940">
          <cell r="A940">
            <v>92714</v>
          </cell>
          <cell r="B940" t="str">
            <v>APARELHO PARA CORTE E SOLDA OXI-ACETILENO SOBRE RODAS, INCLUSIVE CILINDROS E MAÇARICOS - MANUTENÇÃO. AF_12/2015</v>
          </cell>
          <cell r="C940" t="str">
            <v>H</v>
          </cell>
          <cell r="D940" t="str">
            <v>0,23</v>
          </cell>
        </row>
        <row r="941">
          <cell r="A941">
            <v>92715</v>
          </cell>
          <cell r="B941" t="str">
            <v>APARELHO PARA CORTE E SOLDA OXI-ACETILENO SOBRE RODAS, INCLUSIVE CILINDROS E MAÇARICOS - MATERIAIS NA OPERAÇÃO. AF_12/2015</v>
          </cell>
          <cell r="C941" t="str">
            <v>H</v>
          </cell>
          <cell r="D941" t="str">
            <v>23,89</v>
          </cell>
        </row>
        <row r="942">
          <cell r="A942">
            <v>92956</v>
          </cell>
          <cell r="B942" t="str">
            <v>MÁQUINA EXTRUSORA DE CONCRETO PARA GUIAS E SARJETAS, MOTOR A DIESEL, POTÊNCIA 14 CV - DEPRECIAÇÃO. AF_12/2015</v>
          </cell>
          <cell r="C942" t="str">
            <v>H</v>
          </cell>
          <cell r="D942" t="str">
            <v>3,57</v>
          </cell>
        </row>
        <row r="943">
          <cell r="A943">
            <v>92957</v>
          </cell>
          <cell r="B943" t="str">
            <v>MÁQUINA EXTRUSORA DE CONCRETO PARA GUIAS E SARJETAS, MOTOR A DIESEL, POTÊNCIA 14 CV - JUROS. AF_12/2015</v>
          </cell>
          <cell r="C943" t="str">
            <v>H</v>
          </cell>
          <cell r="D943" t="str">
            <v>0,42</v>
          </cell>
        </row>
        <row r="944">
          <cell r="A944">
            <v>92958</v>
          </cell>
          <cell r="B944" t="str">
            <v>MÁQUINA EXTRUSORA DE CONCRETO PARA GUIAS E SARJETAS, MOTOR A DIESEL, POTÊNCIA 14 CV - MANUTENÇÃO. AF_12/2015</v>
          </cell>
          <cell r="C944" t="str">
            <v>H</v>
          </cell>
          <cell r="D944" t="str">
            <v>3,90</v>
          </cell>
        </row>
        <row r="945">
          <cell r="A945">
            <v>92959</v>
          </cell>
          <cell r="B945" t="str">
            <v>MÁQUINA EXTRUSORA DE CONCRETO PARA GUIAS E SARJETAS, MOTOR A DIESEL, POTÊNCIA 14 CV - MATERIAIS NA OPERAÇÃO. AF_12/2015</v>
          </cell>
          <cell r="C945" t="str">
            <v>H</v>
          </cell>
          <cell r="D945" t="str">
            <v>7,19</v>
          </cell>
        </row>
        <row r="946">
          <cell r="A946">
            <v>92963</v>
          </cell>
          <cell r="B946" t="str">
            <v>MARTELO PERFURADOR PNEUMÁTICO MANUAL, HASTE 25 X 75 MM, 21 KG - DEPRECIAÇÃO. AF_12/2015</v>
          </cell>
          <cell r="C946" t="str">
            <v>H</v>
          </cell>
          <cell r="D946" t="str">
            <v>1,23</v>
          </cell>
        </row>
        <row r="947">
          <cell r="A947">
            <v>92964</v>
          </cell>
          <cell r="B947" t="str">
            <v>MARTELO PERFURADOR PNEUMÁTICO MANUAL, HASTE 25 X 75 MM, 21 KG - JUROS. AF_12/2015</v>
          </cell>
          <cell r="C947" t="str">
            <v>H</v>
          </cell>
          <cell r="D947" t="str">
            <v>0,14</v>
          </cell>
        </row>
        <row r="948">
          <cell r="A948">
            <v>92965</v>
          </cell>
          <cell r="B948" t="str">
            <v>MARTELO PERFURADOR PNEUMÁTICO MANUAL, HASTE 25 X 75 MM, 21 KG - MANUTENÇÃO. AF_12/2015</v>
          </cell>
          <cell r="C948" t="str">
            <v>H</v>
          </cell>
          <cell r="D948" t="str">
            <v>1,54</v>
          </cell>
        </row>
        <row r="949">
          <cell r="A949">
            <v>93220</v>
          </cell>
          <cell r="B949" t="str">
            <v>PERFURATRIZ COM TORRE METÁLICA PARA EXECUÇÃO DE ESTACA HÉLICE CONTÍNUA, PROFUNDIDADE MÁXIMA DE 32 M, DIÂMETRO MÁXIMO DE 1000 MM, POTÊNCIA INSTALADA DE 350 HP, MESA ROTATIVA COM TORQUE MÁXIMO DE 263 KNM - DEPRECIAÇÃO. AF_01/2016</v>
          </cell>
          <cell r="C949" t="str">
            <v>H</v>
          </cell>
          <cell r="D949" t="str">
            <v>223,83</v>
          </cell>
        </row>
        <row r="950">
          <cell r="A950">
            <v>93221</v>
          </cell>
          <cell r="B950" t="str">
            <v>PERFURATRIZ COM TORRE METÁLICA PARA EXECUÇÃO DE ESTACA HÉLICE CONTÍNUA, PROFUNDIDADE MÁXIMA DE 32 M, DIÂMETRO MÁXIMO DE 1000 MM, POTÊNCIA INSTALADA DE 350 HP, MESA ROTATIVA COM TORQUE MÁXIMO DE 263 KNM - JUROS. AF_01/2016</v>
          </cell>
          <cell r="C950" t="str">
            <v>H</v>
          </cell>
          <cell r="D950" t="str">
            <v>31,07</v>
          </cell>
        </row>
        <row r="951">
          <cell r="A951">
            <v>93222</v>
          </cell>
          <cell r="B951" t="str">
            <v>PERFURATRIZ COM TORRE METÁLICA PARA EXECUÇÃO DE ESTACA HÉLICE CONTÍNUA, PROFUNDIDADE MÁXIMA DE 32 M, DIÂMETRO MÁXIMO DE 1000 MM, POTÊNCIA INSTALADA DE 350 HP, MESA ROTATIVA COM TORQUE MÁXIMO DE 263 KNM - MANUTENÇÃO. AF_01/2016</v>
          </cell>
          <cell r="C951" t="str">
            <v>H</v>
          </cell>
          <cell r="D951" t="str">
            <v>280,11</v>
          </cell>
        </row>
        <row r="952">
          <cell r="A952">
            <v>93223</v>
          </cell>
          <cell r="B952" t="str">
            <v>PERFURATRIZ COM TORRE METÁLICA PARA EXECUÇÃO DE ESTACA HÉLICE CONTÍNUA, PROFUNDIDADE MÁXIMA DE 32 M, DIÂMETRO MÁXIMO DE 1000 MM, POTÊNCIA INSTALADA DE 350 HP, MESA ROTATIVA COM TORQUE MÁXIMO DE 263 KNM  MATERIAIS NA OPERAÇÃO. AF_01/2016</v>
          </cell>
          <cell r="C952" t="str">
            <v>H</v>
          </cell>
          <cell r="D952" t="str">
            <v>121,19</v>
          </cell>
        </row>
        <row r="953">
          <cell r="A953">
            <v>93229</v>
          </cell>
          <cell r="B953" t="str">
            <v>BETONEIRA CAPACIDADE NOMINAL 400 L, CAPACIDADE DE MISTURA 310 L, MOTOR A GASOLINA POTÊNCIA 5,5 HP, SEM CARREGADOR - DEPRECIAÇÃO. AF_02/2016</v>
          </cell>
          <cell r="C953" t="str">
            <v>H</v>
          </cell>
          <cell r="D953" t="str">
            <v>0,42</v>
          </cell>
        </row>
        <row r="954">
          <cell r="A954">
            <v>93230</v>
          </cell>
          <cell r="B954" t="str">
            <v>BETONEIRA CAPACIDADE NOMINAL 400 L, CAPACIDADE DE MISTURA 310 L, MOTOR A GASOLINA POTÊNCIA 5,5 HP, SEM CARREGADOR - JUROS. AF_02/2016</v>
          </cell>
          <cell r="C954" t="str">
            <v>H</v>
          </cell>
          <cell r="D954" t="str">
            <v>0,05</v>
          </cell>
        </row>
        <row r="955">
          <cell r="A955">
            <v>93231</v>
          </cell>
          <cell r="B955" t="str">
            <v>BETONEIRA CAPACIDADE NOMINAL 400 L, CAPACIDADE DE MISTURA 310 L, MOTOR A GASOLINA POTÊNCIA 5,5 HP, SEM CARREGADOR - MANUTENÇÃO. AF_02/2016</v>
          </cell>
          <cell r="C955" t="str">
            <v>H</v>
          </cell>
          <cell r="D955" t="str">
            <v>0,40</v>
          </cell>
        </row>
        <row r="956">
          <cell r="A956">
            <v>93232</v>
          </cell>
          <cell r="B956" t="str">
            <v>BETONEIRA CAPACIDADE NOMINAL 400 L, CAPACIDADE DE MISTURA 310 L, MOTOR A GASOLINA POTÊNCIA 5,5 HP, SEM CARREGADOR - MATERIAIS NA OPERAÇÃO. AF_02/2016</v>
          </cell>
          <cell r="C956" t="str">
            <v>H</v>
          </cell>
          <cell r="D956" t="str">
            <v>8,43</v>
          </cell>
        </row>
        <row r="957">
          <cell r="A957">
            <v>93235</v>
          </cell>
          <cell r="B957" t="str">
            <v>GRUPO GERADOR ESTACIONÁRIO, MOTOR DIESEL POTÊNCIA 170 KVA - JUROS. AF_02/2016</v>
          </cell>
          <cell r="C957" t="str">
            <v>H</v>
          </cell>
          <cell r="D957" t="str">
            <v>0,73</v>
          </cell>
        </row>
        <row r="958">
          <cell r="A958">
            <v>93238</v>
          </cell>
          <cell r="B958" t="str">
            <v>ROLO COMPACTADOR VIBRATÓRIO REBOCÁVEL, CILINDRO DE AÇO LISO, POTÊNCIA DE TRAÇÃO DE 65 CV, PESO 4,7 T, IMPACTO DINÂMICO 18,3 T, LARGURA DE TRABALHO 1,67 M - JUROS. AF_02/2016</v>
          </cell>
          <cell r="C958" t="str">
            <v>H</v>
          </cell>
          <cell r="D958" t="str">
            <v>0,80</v>
          </cell>
        </row>
        <row r="959">
          <cell r="A959">
            <v>93239</v>
          </cell>
          <cell r="B959" t="str">
            <v>ROLO COMPACTADOR VIBRATÓRIO PÉ DE CARNEIRO, OPERADO POR CONTROLE REMOTO, POTÊNCIA 12,5 KW, PESO OPERACIONAL 1,675 T, LARGURA DE TRABALHO 0,85 M - JUROS. AF_02/2016</v>
          </cell>
          <cell r="C959" t="str">
            <v>H</v>
          </cell>
          <cell r="D959" t="str">
            <v>3,65</v>
          </cell>
        </row>
        <row r="960">
          <cell r="A960">
            <v>93240</v>
          </cell>
          <cell r="B960" t="str">
            <v>ROLO COMPACTADOR VIBRATÓRIO PÉ DE CARNEIRO, OPERADO POR CONTROLE REMOTO, POTÊNCIA 12,5 KW, PESO OPERACIONAL 1,675 T, LARGURA DE TRABALHO 0,85 M - MATERIAIS NA OPERAÇÃO. AF_02/2016</v>
          </cell>
          <cell r="C960" t="str">
            <v>H</v>
          </cell>
          <cell r="D960" t="str">
            <v>9,28</v>
          </cell>
        </row>
        <row r="961">
          <cell r="A961">
            <v>93267</v>
          </cell>
          <cell r="B961" t="str">
            <v>GRUA ASCENCIONAL, LANÇA DE 30 M, CAPACIDADE DE 1,0 T A 30 M, ALTURA ATÉ 39 M  DEPRECIAÇÃO. AF_03/2016</v>
          </cell>
          <cell r="C961" t="str">
            <v>H</v>
          </cell>
          <cell r="D961" t="str">
            <v>29,99</v>
          </cell>
        </row>
        <row r="962">
          <cell r="A962">
            <v>93269</v>
          </cell>
          <cell r="B962" t="str">
            <v>GRUA ASCENCIONAL, LANÇA DE 30 M, CAPACIDADE DE 1,0 T A 30 M, ALTURA ATÉ 39 M   JUROS. AF_03/2016</v>
          </cell>
          <cell r="C962" t="str">
            <v>H</v>
          </cell>
          <cell r="D962" t="str">
            <v>3,56</v>
          </cell>
        </row>
        <row r="963">
          <cell r="A963">
            <v>93270</v>
          </cell>
          <cell r="B963" t="str">
            <v>GRUA ASCENCIONAL, LANÇA DE 30 M, CAPACIDADE DE 1,0 T A 30 M, ALTURA ATÉ 39 M   MANUTENÇÃO. AF_03/2016</v>
          </cell>
          <cell r="C963" t="str">
            <v>H</v>
          </cell>
          <cell r="D963" t="str">
            <v>32,80</v>
          </cell>
        </row>
        <row r="964">
          <cell r="A964">
            <v>93271</v>
          </cell>
          <cell r="B964" t="str">
            <v>GRUA ASCENCIONAL, LANÇA DE 30 M, CAPACIDADE DE 1,0 T A 30 M, ALTURA ATÉ 39 M   MATERIAIS NA OPERAÇÃO. AF_03/2016</v>
          </cell>
          <cell r="C964" t="str">
            <v>H</v>
          </cell>
          <cell r="D964" t="str">
            <v>7,10</v>
          </cell>
        </row>
        <row r="965">
          <cell r="A965">
            <v>93277</v>
          </cell>
          <cell r="B965" t="str">
            <v>GUINCHO ELÉTRICO DE COLUNA, CAPACIDADE 400 KG, COM MOTO FREIO, MOTOR TRIFÁSICO DE 1,25 CV - DEPRECIAÇÃO. AF_03/2016</v>
          </cell>
          <cell r="C965" t="str">
            <v>H</v>
          </cell>
          <cell r="D965" t="str">
            <v>0,30</v>
          </cell>
        </row>
        <row r="966">
          <cell r="A966">
            <v>93278</v>
          </cell>
          <cell r="B966" t="str">
            <v>GUINCHO ELÉTRICO DE COLUNA, CAPACIDADE 400 KG, COM MOTO FREIO, MOTOR TRIFÁSICO DE 1,25 CV - JUROS. AF_03/2016</v>
          </cell>
          <cell r="C966" t="str">
            <v>H</v>
          </cell>
          <cell r="D966" t="str">
            <v>0,03</v>
          </cell>
        </row>
        <row r="967">
          <cell r="A967">
            <v>93279</v>
          </cell>
          <cell r="B967" t="str">
            <v>GUINCHO ELÉTRICO DE COLUNA, CAPACIDADE 400 KG, COM MOTO FREIO, MOTOR TRIFÁSICO DE 1,25 CV - MANUTENÇÃO. AF_03/2016</v>
          </cell>
          <cell r="C967" t="str">
            <v>H</v>
          </cell>
          <cell r="D967" t="str">
            <v>0,28</v>
          </cell>
        </row>
        <row r="968">
          <cell r="A968">
            <v>93280</v>
          </cell>
          <cell r="B968" t="str">
            <v>GUINCHO ELÉTRICO DE COLUNA, CAPACIDADE 400 KG, COM MOTO FREIO, MOTOR TRIFÁSICO DE 1,25 CV - MATERIAIS NA OPERAÇÃO. AF_03/2016</v>
          </cell>
          <cell r="C968" t="str">
            <v>H</v>
          </cell>
          <cell r="D968" t="str">
            <v>0,59</v>
          </cell>
        </row>
        <row r="969">
          <cell r="A969">
            <v>93283</v>
          </cell>
          <cell r="B969" t="str">
            <v>GUINDASTE HIDRÁULICO AUTOPROPELIDO, COM LANÇA TELESCÓPICA 40 M, CAPACIDADE MÁXIMA 60 T, POTÊNCIA 260 KW - DEPRECIAÇÃO. AF_03/2016</v>
          </cell>
          <cell r="C969" t="str">
            <v>H</v>
          </cell>
          <cell r="D969" t="str">
            <v>63,04</v>
          </cell>
        </row>
        <row r="970">
          <cell r="A970">
            <v>93284</v>
          </cell>
          <cell r="B970" t="str">
            <v>GUINDASTE HIDRÁULICO AUTOPROPELIDO, COM LANÇA TELESCÓPICA 40 M, CAPACIDADE MÁXIMA 60 T, POTÊNCIA 260 KW - JUROS. AF_03/2016</v>
          </cell>
          <cell r="C970" t="str">
            <v>H</v>
          </cell>
          <cell r="D970" t="str">
            <v>11,97</v>
          </cell>
        </row>
        <row r="971">
          <cell r="A971">
            <v>93285</v>
          </cell>
          <cell r="B971" t="str">
            <v>GUINDASTE HIDRÁULICO AUTOPROPELIDO, COM LANÇA TELESCÓPICA 40 M, CAPACIDADE MÁXIMA 60 T, POTÊNCIA 260 KW - MANUTENÇÃO. AF_03/2016</v>
          </cell>
          <cell r="C971" t="str">
            <v>H</v>
          </cell>
          <cell r="D971" t="str">
            <v>101,34</v>
          </cell>
        </row>
        <row r="972">
          <cell r="A972">
            <v>93286</v>
          </cell>
          <cell r="B972" t="str">
            <v>GUINDASTE HIDRÁULICO AUTOPROPELIDO, COM LANÇA TELESCÓPICA 40 M, CAPACIDADE MÁXIMA 60 T, POTÊNCIA 260 KW - MATERIAIS NA OPERAÇÃO. AF_03/2016</v>
          </cell>
          <cell r="C972" t="str">
            <v>H</v>
          </cell>
          <cell r="D972" t="str">
            <v>167,96</v>
          </cell>
        </row>
        <row r="973">
          <cell r="A973">
            <v>93296</v>
          </cell>
          <cell r="B973" t="str">
            <v>GUINDASTE HIDRÁULICO AUTOPROPELIDO, COM LANÇA TELESCÓPICA 40 M, CAPACIDADE MÁXIMA 60 T, POTÊNCIA 260 KW - IMPOSTOS E SEGUROS. AF_03/2016</v>
          </cell>
          <cell r="C973" t="str">
            <v>H</v>
          </cell>
          <cell r="D973" t="str">
            <v>4,41</v>
          </cell>
        </row>
        <row r="974">
          <cell r="A974">
            <v>93397</v>
          </cell>
          <cell r="B974" t="str">
            <v>GUINDAUTO HIDRÁULICO, CAPACIDADE MÁXIMA DE CARGA 3300 KG, MOMENTO MÁXIMO DE CARGA 5,8 TM, ALCANCE MÁXIMO HORIZONTAL 7,60 M, INCLUSIVE CAMINHÃO TOCO PBT 16.000 KG, POTÊNCIA DE 189 CV - DEPRECIAÇÃO. AF_03/2016</v>
          </cell>
          <cell r="C974" t="str">
            <v>H</v>
          </cell>
          <cell r="D974" t="str">
            <v>11,36</v>
          </cell>
        </row>
        <row r="975">
          <cell r="A975">
            <v>93398</v>
          </cell>
          <cell r="B975" t="str">
            <v>GUINDAUTO HIDRÁULICO, CAPACIDADE MÁXIMA DE CARGA 3300 KG, MOMENTO MÁXIMO DE CARGA 5,8 TM, ALCANCE MÁXIMO HORIZONTAL 7,60 M, INCLUSIVE CAMINHÃO TOCO PBT 16.000 KG, POTÊNCIA DE 189 CV - JUROS. AF_03/2016</v>
          </cell>
          <cell r="C975" t="str">
            <v>H</v>
          </cell>
          <cell r="D975" t="str">
            <v>2,38</v>
          </cell>
        </row>
        <row r="976">
          <cell r="A976">
            <v>93399</v>
          </cell>
          <cell r="B976" t="str">
            <v>GUINDAUTO HIDRÁULICO, CAPACIDADE MÁXIMA DE CARGA 3300 KG, MOMENTO MÁXIMO DE CARGA 5,8 TM, ALCANCE MÁXIMO HORIZONTAL 7,60 M, INCLUSIVE CAMINHÃO TOCO PBT 16.000 KG, POTÊNCIA DE 189 CV  IMPOSTOS E SEGUROS. AF_03/2016</v>
          </cell>
          <cell r="C976" t="str">
            <v>H</v>
          </cell>
          <cell r="D976" t="str">
            <v>0,92</v>
          </cell>
        </row>
        <row r="977">
          <cell r="A977">
            <v>93400</v>
          </cell>
          <cell r="B977" t="str">
            <v>GUINDAUTO HIDRÁULICO, CAPACIDADE MÁXIMA DE CARGA 3300 KG, MOMENTO MÁXIMO DE CARGA 5,8 TM, ALCANCE MÁXIMO HORIZONTAL 7,60 M, INCLUSIVE CAMINHÃO TOCO PBT 16.000 KG, POTÊNCIA DE 189 CV - MANUTENÇÃO. AF_03/2016</v>
          </cell>
          <cell r="C977" t="str">
            <v>H</v>
          </cell>
          <cell r="D977" t="str">
            <v>21,31</v>
          </cell>
        </row>
        <row r="978">
          <cell r="A978">
            <v>93401</v>
          </cell>
          <cell r="B978" t="str">
            <v>GUINDAUTO HIDRÁULICO, CAPACIDADE MÁXIMA DE CARGA 3300 KG, MOMENTO MÁXIMO DE CARGA 5,8 TM, ALCANCE MÁXIMO HORIZONTAL 7,60 M, INCLUSIVE CAMINHÃO TOCO PBT 16.000 KG, POTÊNCIA DE 189 CV - MATERIAIS NA OPERAÇÃO. AF_03/2016</v>
          </cell>
          <cell r="C978" t="str">
            <v>H</v>
          </cell>
          <cell r="D978" t="str">
            <v>122,63</v>
          </cell>
        </row>
        <row r="979">
          <cell r="A979">
            <v>93404</v>
          </cell>
          <cell r="B979" t="str">
            <v>MÁQUINA JATO DE PRESSAO PORTÁTIL, CAMARA DE 1 SAIDA, CAPACIDADE 280 L, DIAMETRO 670 MM, BICO DE JATO CURTO VENTURI DE 5/16'' , MANGUEIRA DE 1'' COM COMPRESSOR DE AR REBOCÁVEL 189 PCM E MOTOR DIESEL 63 CV - DEPRECIAÇÃO. AF_03/2016</v>
          </cell>
          <cell r="C979" t="str">
            <v>H</v>
          </cell>
          <cell r="D979" t="str">
            <v>6,02</v>
          </cell>
        </row>
        <row r="980">
          <cell r="A980">
            <v>93405</v>
          </cell>
          <cell r="B980" t="str">
            <v>MÁQUINA JATO DE PRESSAO PORTÁTIL, CAMARA DE 1 SAIDA, CAPACIDADE 280 L, DIAMETRO 670 MM, BICO DE JATO CURTO VENTURI DE 5/16'' , MANGUEIRA DE 1'' COM COMPRESSOR DE AR REBOCÁVEL 189 PCM E MOTOR DIESEL 63 CV - JUROS. AF_03/2016</v>
          </cell>
          <cell r="C980" t="str">
            <v>H</v>
          </cell>
          <cell r="D980" t="str">
            <v>0,61</v>
          </cell>
        </row>
        <row r="981">
          <cell r="A981">
            <v>93406</v>
          </cell>
          <cell r="B981" t="str">
            <v>MÁQUINA JATO DE PRESSAO PORTÁTIL, CAMARA DE 1 SAIDA, CAPACIDADE 280 L, DIAMETRO 670 MM, BICO DE JATO CURTO VENTURI DE 5/16'' , MANGUEIRA DE 1'' COM COMPRESSOR DE AR REBOCÁVEL 189 PCM E MOTOR DIESEL 63 CV - MANUTENÇÃO. AF_03/2016</v>
          </cell>
          <cell r="C981" t="str">
            <v>H</v>
          </cell>
          <cell r="D981" t="str">
            <v>7,54</v>
          </cell>
        </row>
        <row r="982">
          <cell r="A982">
            <v>93407</v>
          </cell>
          <cell r="B982" t="str">
            <v>MÁQUINA JATO DE PRESSAO PORTÁTIL, CAMARA DE 1 SAIDA, CAPACIDADE 280 L, DIAMETRO 670 MM, BICO DE JATO CURTO VENTURI DE 5/16'' , MANGUEIRA DE 1'' COM COMPRESSOR DE AR REBOCÁVEL 189 PCM E MOTOR DIESEL 63 CV - MATERIAIS NA OPERAÇÃO. AF_03/2016</v>
          </cell>
          <cell r="C982" t="str">
            <v>H</v>
          </cell>
          <cell r="D982" t="str">
            <v>36,56</v>
          </cell>
        </row>
        <row r="983">
          <cell r="A983">
            <v>93411</v>
          </cell>
          <cell r="B983" t="str">
            <v>GERADOR PORTÁTIL MONOFÁSICO, POTÊNCIA 5500 VA, MOTOR A GASOLINA, POTÊNCIA DO MOTOR 13 CV - DEPRECIAÇÃO. AF_03/2016</v>
          </cell>
          <cell r="C983" t="str">
            <v>H</v>
          </cell>
          <cell r="D983" t="str">
            <v>0,19</v>
          </cell>
        </row>
        <row r="984">
          <cell r="A984">
            <v>93412</v>
          </cell>
          <cell r="B984" t="str">
            <v>GERADOR PORTÁTIL MONOFÁSICO, POTÊNCIA 5500 VA, MOTOR A GASOLINA, POTÊNCIA DO MOTOR 13 CV - JUROS. AF_03/2016</v>
          </cell>
          <cell r="C984" t="str">
            <v>H</v>
          </cell>
          <cell r="D984" t="str">
            <v>0,03</v>
          </cell>
        </row>
        <row r="985">
          <cell r="A985">
            <v>93413</v>
          </cell>
          <cell r="B985" t="str">
            <v>GERADOR PORTÁTIL MONOFÁSICO, POTÊNCIA 5500 VA, MOTOR A GASOLINA, POTÊNCIA DO MOTOR 13 CV - MANUTENÇÃO. AF_03/2016</v>
          </cell>
          <cell r="C985" t="str">
            <v>H</v>
          </cell>
          <cell r="D985" t="str">
            <v>0,17</v>
          </cell>
        </row>
        <row r="986">
          <cell r="A986">
            <v>93414</v>
          </cell>
          <cell r="B986" t="str">
            <v>GERADOR PORTÁTIL MONOFÁSICO, POTÊNCIA 5500 VA, MOTOR A GASOLINA, POTÊNCIA DO MOTOR 13 CV - MATERIAIS NA OPERAÇÃO. AF_03/2016</v>
          </cell>
          <cell r="C986" t="str">
            <v>H</v>
          </cell>
          <cell r="D986" t="str">
            <v>14,55</v>
          </cell>
        </row>
        <row r="987">
          <cell r="A987">
            <v>93417</v>
          </cell>
          <cell r="B987" t="str">
            <v>GRUPO GERADOR REBOCÁVEL, POTÊNCIA 66 KVA, MOTOR A DIESEL - DEPRECIAÇÃO. AF_03/2016</v>
          </cell>
          <cell r="C987" t="str">
            <v>H</v>
          </cell>
          <cell r="D987" t="str">
            <v>2,57</v>
          </cell>
        </row>
        <row r="988">
          <cell r="A988">
            <v>93418</v>
          </cell>
          <cell r="B988" t="str">
            <v>GRUPO GERADOR REBOCÁVEL, POTÊNCIA 66 KVA, MOTOR A DIESEL - JUROS. AF_03/2016</v>
          </cell>
          <cell r="C988" t="str">
            <v>H</v>
          </cell>
          <cell r="D988" t="str">
            <v>0,46</v>
          </cell>
        </row>
        <row r="989">
          <cell r="A989">
            <v>93419</v>
          </cell>
          <cell r="B989" t="str">
            <v>GRUPO GERADOR REBOCÁVEL, POTÊNCIA 66 KVA, MOTOR A DIESEL - MANUTENÇÃO. AF_03/2016</v>
          </cell>
          <cell r="C989" t="str">
            <v>H</v>
          </cell>
          <cell r="D989" t="str">
            <v>2,30</v>
          </cell>
        </row>
        <row r="990">
          <cell r="A990">
            <v>93420</v>
          </cell>
          <cell r="B990" t="str">
            <v>GRUPO GERADOR REBOCÁVEL, POTÊNCIA 66 KVA, MOTOR A DIESEL - MATERIAIS NA OPERAÇÃO. AF_03/2016</v>
          </cell>
          <cell r="C990" t="str">
            <v>H</v>
          </cell>
          <cell r="D990" t="str">
            <v>52,01</v>
          </cell>
        </row>
        <row r="991">
          <cell r="A991">
            <v>93423</v>
          </cell>
          <cell r="B991" t="str">
            <v>GRUPO GERADOR ESTACIONÁRIO, POTÊNCIA 150 KVA, MOTOR A DIESEL- DEPRECIAÇÃO. AF_03/2016</v>
          </cell>
          <cell r="C991" t="str">
            <v>H</v>
          </cell>
          <cell r="D991" t="str">
            <v>3,64</v>
          </cell>
        </row>
        <row r="992">
          <cell r="A992">
            <v>93424</v>
          </cell>
          <cell r="B992" t="str">
            <v>GRUPO GERADOR ESTACIONÁRIO, POTÊNCIA 150 KVA, MOTOR A DIESEL- JUROS. AF_03/2016</v>
          </cell>
          <cell r="C992" t="str">
            <v>H</v>
          </cell>
          <cell r="D992" t="str">
            <v>0,65</v>
          </cell>
        </row>
        <row r="993">
          <cell r="A993">
            <v>93425</v>
          </cell>
          <cell r="B993" t="str">
            <v>GRUPO GERADOR ESTACIONÁRIO, POTÊNCIA 150 KVA, MOTOR A DIESEL- MANUTENÇÃO. AF_03/2016</v>
          </cell>
          <cell r="C993" t="str">
            <v>H</v>
          </cell>
          <cell r="D993" t="str">
            <v>3,25</v>
          </cell>
        </row>
        <row r="994">
          <cell r="A994">
            <v>93426</v>
          </cell>
          <cell r="B994" t="str">
            <v>GRUPO GERADOR ESTACIONÁRIO, POTÊNCIA 150 KVA, MOTOR A DIESEL- MATERIAIS NA OPERAÇÃO. AF_03/2016</v>
          </cell>
          <cell r="C994" t="str">
            <v>H</v>
          </cell>
          <cell r="D994" t="str">
            <v>124,30</v>
          </cell>
        </row>
        <row r="995">
          <cell r="A995">
            <v>93429</v>
          </cell>
          <cell r="B995" t="str">
            <v>USINA DE MISTURA ASFÁLTICA À QUENTE, TIPO CONTRA FLUXO, PROD 40 A 80 TON/HORA - DEPRECIAÇÃO. AF_03/2016</v>
          </cell>
          <cell r="C995" t="str">
            <v>H</v>
          </cell>
          <cell r="D995" t="str">
            <v>72,00</v>
          </cell>
        </row>
        <row r="996">
          <cell r="A996">
            <v>93430</v>
          </cell>
          <cell r="B996" t="str">
            <v>USINA DE MISTURA ASFÁLTICA À QUENTE, TIPO CONTRA FLUXO, PROD 40 A 80 TON/HORA - JUROS. AF_03/2016</v>
          </cell>
          <cell r="C996" t="str">
            <v>H</v>
          </cell>
          <cell r="D996" t="str">
            <v>12,96</v>
          </cell>
        </row>
        <row r="997">
          <cell r="A997">
            <v>93431</v>
          </cell>
          <cell r="B997" t="str">
            <v>USINA DE MISTURA ASFÁLTICA À QUENTE, TIPO CONTRA FLUXO, PROD 40 A 80 TON/HORA - MANUTENÇÃO. AF_03/2016</v>
          </cell>
          <cell r="C997" t="str">
            <v>H</v>
          </cell>
          <cell r="D997" t="str">
            <v>115,74</v>
          </cell>
        </row>
        <row r="998">
          <cell r="A998">
            <v>93432</v>
          </cell>
          <cell r="B998" t="str">
            <v>USINA DE MISTURA ASFÁLTICA À QUENTE, TIPO CONTRA FLUXO, PROD 40 A 80 TON/HORA - MATERIAIS NA OPERAÇÃO. AF_03/2016</v>
          </cell>
          <cell r="C998" t="str">
            <v>H</v>
          </cell>
          <cell r="D998" t="str">
            <v>2.227,20</v>
          </cell>
        </row>
        <row r="999">
          <cell r="A999">
            <v>93435</v>
          </cell>
          <cell r="B999" t="str">
            <v>USINA DE ASFALTO À FRIO, CAPACIDADE DE 40 A 60 TON/HORA, ELÉTRICA POTÊNCIA 30 CV - DEPRECIAÇÃO. AF_03/2016</v>
          </cell>
          <cell r="C999" t="str">
            <v>H</v>
          </cell>
          <cell r="D999" t="str">
            <v>3,89</v>
          </cell>
        </row>
        <row r="1000">
          <cell r="A1000">
            <v>93436</v>
          </cell>
          <cell r="B1000" t="str">
            <v>USINA DE ASFALTO À FRIO, CAPACIDADE DE 40 A 60 TON/HORA, ELÉTRICA POTÊNCIA 30 CV - JUROS. AF_03/2016</v>
          </cell>
          <cell r="C1000" t="str">
            <v>H</v>
          </cell>
          <cell r="D1000" t="str">
            <v>0,81</v>
          </cell>
        </row>
        <row r="1001">
          <cell r="A1001">
            <v>93437</v>
          </cell>
          <cell r="B1001" t="str">
            <v>USINA DE ASFALTO À FRIO, CAPACIDADE DE 40 A 60 TON/HORA, ELÉTRICA POTÊNCIA 30 CV - MANUTENÇÃO. AF_03/2016</v>
          </cell>
          <cell r="C1001" t="str">
            <v>H</v>
          </cell>
          <cell r="D1001" t="str">
            <v>7,30</v>
          </cell>
        </row>
        <row r="1002">
          <cell r="A1002">
            <v>93438</v>
          </cell>
          <cell r="B1002" t="str">
            <v>USINA DE ASFALTO À FRIO, CAPACIDADE DE 40 A 60 TON/HORA, ELÉTRICA POTÊNCIA 30 CV - MATERIAIS NA OPERAÇÃO. AF_03/2016</v>
          </cell>
          <cell r="C1002" t="str">
            <v>H</v>
          </cell>
          <cell r="D1002" t="str">
            <v>23,02</v>
          </cell>
        </row>
        <row r="1003">
          <cell r="A1003">
            <v>95114</v>
          </cell>
          <cell r="B1003" t="str">
            <v>MARTELETE OU ROMPEDOR PNEUMÁTICO MANUAL, 28 KG, COM SILENCIADOR - DEPRECIAÇÃO. AF_07/2016</v>
          </cell>
          <cell r="C1003" t="str">
            <v>H</v>
          </cell>
          <cell r="D1003" t="str">
            <v>1,20</v>
          </cell>
        </row>
        <row r="1004">
          <cell r="A1004">
            <v>95115</v>
          </cell>
          <cell r="B1004" t="str">
            <v>MARTELETE OU ROMPEDOR PNEUMÁTICO MANUAL, 28 KG, COM SILENCIADOR - JUROS. AF_07/2016</v>
          </cell>
          <cell r="C1004" t="str">
            <v>H</v>
          </cell>
          <cell r="D1004" t="str">
            <v>0,14</v>
          </cell>
        </row>
        <row r="1005">
          <cell r="A1005">
            <v>95116</v>
          </cell>
          <cell r="B1005" t="str">
            <v>USINA DE CONCRETO FIXA, CAPACIDADE NOMINAL DE 90 A 120 M3/H, SEM SILO - DEPRECIAÇÃO. AF_07/2016</v>
          </cell>
          <cell r="C1005" t="str">
            <v>H</v>
          </cell>
          <cell r="D1005" t="str">
            <v>31,99</v>
          </cell>
        </row>
        <row r="1006">
          <cell r="A1006">
            <v>95117</v>
          </cell>
          <cell r="B1006" t="str">
            <v>USINA DE CONCRETO FIXA, CAPACIDADE NOMINAL DE 90 A 120 M3/H, SEM SILO - JUROS. AF_07/2016</v>
          </cell>
          <cell r="C1006" t="str">
            <v>H</v>
          </cell>
          <cell r="D1006" t="str">
            <v>5,04</v>
          </cell>
        </row>
        <row r="1007">
          <cell r="A1007">
            <v>95118</v>
          </cell>
          <cell r="B1007" t="str">
            <v>USINA MISTURADORA DE SOLOS, CAPACIDADE DE 200 A 500 TON/H, POTENCIA 75KW - DEPRECIAÇÃO. AF_07/2016</v>
          </cell>
          <cell r="C1007" t="str">
            <v>H</v>
          </cell>
          <cell r="D1007" t="str">
            <v>37,14</v>
          </cell>
        </row>
        <row r="1008">
          <cell r="A1008">
            <v>95119</v>
          </cell>
          <cell r="B1008" t="str">
            <v>USINA MISTURADORA DE SOLOS, CAPACIDADE DE 200 A 500 TON/H, POTENCIA 75KW - JUROS. AF_07/2016</v>
          </cell>
          <cell r="C1008" t="str">
            <v>H</v>
          </cell>
          <cell r="D1008" t="str">
            <v>6,68</v>
          </cell>
        </row>
        <row r="1009">
          <cell r="A1009">
            <v>95120</v>
          </cell>
          <cell r="B1009" t="str">
            <v>USINA MISTURADORA DE SOLOS, CAPACIDADE DE 200 A 500 TON/H, POTENCIA 75KW - MATERIAIS NA OPERAÇÃO. AF_07/2016</v>
          </cell>
          <cell r="C1009" t="str">
            <v>H</v>
          </cell>
          <cell r="D1009" t="str">
            <v>48,45</v>
          </cell>
        </row>
        <row r="1010">
          <cell r="A1010">
            <v>95123</v>
          </cell>
          <cell r="B1010" t="str">
            <v>DISTRIBUIDOR DE AGREGADOS AUTOPROPELIDO, CAP 3 M3, A DIESEL, POTÊNCIA 176CV - DEPRECIAÇÃO. AF_07/2016</v>
          </cell>
          <cell r="C1010" t="str">
            <v>H</v>
          </cell>
          <cell r="D1010" t="str">
            <v>13,00</v>
          </cell>
        </row>
        <row r="1011">
          <cell r="A1011">
            <v>95124</v>
          </cell>
          <cell r="B1011" t="str">
            <v>DISTRIBUIDOR DE AGREGADOS AUTOPROPELIDO, C/AP 3 M3, A DIESEL, POTÊNCIA 176CV - JUROS. AF_07/2016</v>
          </cell>
          <cell r="C1011" t="str">
            <v>H</v>
          </cell>
          <cell r="D1011" t="str">
            <v>2,04</v>
          </cell>
        </row>
        <row r="1012">
          <cell r="A1012">
            <v>95125</v>
          </cell>
          <cell r="B1012" t="str">
            <v>DISTRIBUIDOR DE AGREGADOS AUTOPROPELIDO, CAP 3 M3, A DIESEL, POTÊNCIA 176CV - MANUTENÇÃO. AF_07/2016</v>
          </cell>
          <cell r="C1012" t="str">
            <v>H</v>
          </cell>
          <cell r="D1012" t="str">
            <v>14,23</v>
          </cell>
        </row>
        <row r="1013">
          <cell r="A1013">
            <v>95126</v>
          </cell>
          <cell r="B1013" t="str">
            <v>DISTRIBUIDOR DE AGREGADOS AUTOPROPELIDO, CAP 3 M3, A DIESEL, POTÊNCIA 176CV  MATERIAIS NA OPERAÇÃO. AF_07/2016</v>
          </cell>
          <cell r="C1013" t="str">
            <v>H</v>
          </cell>
          <cell r="D1013" t="str">
            <v>114,19</v>
          </cell>
        </row>
        <row r="1014">
          <cell r="A1014">
            <v>95129</v>
          </cell>
          <cell r="B1014" t="str">
            <v>MÁQUINA DEMARCADORA DE FAIXA DE TRÁFEGO À FRIO, AUTOPROPELIDA, POTÊNCIA 38 HP - DEPRECIAÇÃO. AF_07/2016</v>
          </cell>
          <cell r="C1014" t="str">
            <v>H</v>
          </cell>
          <cell r="D1014" t="str">
            <v>23,08</v>
          </cell>
        </row>
        <row r="1015">
          <cell r="A1015">
            <v>95130</v>
          </cell>
          <cell r="B1015" t="str">
            <v>MÁQUINA DEMARCADORA DE FAIXA DE TRÁFEGO À FRIO, AUTOPROPELIDA, POTÊNCIA 38 HP - JUROS. AF_07/2016</v>
          </cell>
          <cell r="C1015" t="str">
            <v>H</v>
          </cell>
          <cell r="D1015" t="str">
            <v>4,15</v>
          </cell>
        </row>
        <row r="1016">
          <cell r="A1016">
            <v>95131</v>
          </cell>
          <cell r="B1016" t="str">
            <v>MÁQUINA DEMARCADORA DE FAIXA DE TRÁFEGO À FRIO, AUTOPROPELIDA, POTÊNCIA 38 HP - MANUTENÇÃO. AF_07/2016</v>
          </cell>
          <cell r="C1016" t="str">
            <v>H</v>
          </cell>
          <cell r="D1016" t="str">
            <v>43,27</v>
          </cell>
        </row>
        <row r="1017">
          <cell r="A1017">
            <v>95132</v>
          </cell>
          <cell r="B1017" t="str">
            <v>MÁQUINA DEMARCADORA DE FAIXA DE TRÁFEGO À FRIO, AUTOPROPELIDA, POTÊNCIA 38 HP - MATERIAIS NA OPERAÇÃO. AF_07/2016</v>
          </cell>
          <cell r="C1017" t="str">
            <v>H</v>
          </cell>
          <cell r="D1017" t="str">
            <v>25,00</v>
          </cell>
        </row>
        <row r="1018">
          <cell r="A1018">
            <v>95136</v>
          </cell>
          <cell r="B1018" t="str">
            <v>TALHA MANUAL DE CORRENTE, CAPACIDADE DE 2 TON. COM ELEVAÇÃO DE 3 M - DEPRECIAÇÃO. AF_07/2016</v>
          </cell>
          <cell r="C1018" t="str">
            <v>H</v>
          </cell>
          <cell r="D1018" t="str">
            <v>0,03</v>
          </cell>
        </row>
        <row r="1019">
          <cell r="A1019">
            <v>95137</v>
          </cell>
          <cell r="B1019" t="str">
            <v>TALHA MANUAL DE CORRENTE, CAPACIDADE DE 2 TON. COM ELEVAÇÃO DE 3 M - JUROS. AF_07/2016</v>
          </cell>
          <cell r="C1019" t="str">
            <v>H</v>
          </cell>
          <cell r="D1019" t="str">
            <v>0,01</v>
          </cell>
        </row>
        <row r="1020">
          <cell r="A1020">
            <v>95138</v>
          </cell>
          <cell r="B1020" t="str">
            <v>TALHA MANUAL DE CORRENTE, CAPACIDADE DE 2 TON. COM ELEVAÇÃO DE 3 M - MANUTENÇÃO. AF_07/2016</v>
          </cell>
          <cell r="C1020" t="str">
            <v>H</v>
          </cell>
          <cell r="D1020" t="str">
            <v>0,02</v>
          </cell>
        </row>
        <row r="1021">
          <cell r="A1021">
            <v>95208</v>
          </cell>
          <cell r="B1021" t="str">
            <v>GRUA ASCENCIONAL, LANÇA DE 42 M, CAPACIDADE DE 1,5 T A 30 M, ALTURA ATÉ 39 M  DEPRECIAÇÃO. AF_08/2016</v>
          </cell>
          <cell r="C1021" t="str">
            <v>H</v>
          </cell>
          <cell r="D1021" t="str">
            <v>33,98</v>
          </cell>
        </row>
        <row r="1022">
          <cell r="A1022">
            <v>95209</v>
          </cell>
          <cell r="B1022" t="str">
            <v>GRUA ASCENCIONAL, LANCA DE 42 M, CAPACIDADE DE 1,5 T A 30 M, ALTURA ATE 39 M  JUROS. AF_08/2016</v>
          </cell>
          <cell r="C1022" t="str">
            <v>H</v>
          </cell>
          <cell r="D1022" t="str">
            <v>4,03</v>
          </cell>
        </row>
        <row r="1023">
          <cell r="A1023">
            <v>95210</v>
          </cell>
          <cell r="B1023" t="str">
            <v>GRUA ASCENCIONAL, LANCA DE 42 M, CAPACIDADE DE 1,5 T A 30 M, ALTURA ATE 39 M  MANUTENÇÃO. AF_08/2016</v>
          </cell>
          <cell r="C1023" t="str">
            <v>H</v>
          </cell>
          <cell r="D1023" t="str">
            <v>37,16</v>
          </cell>
        </row>
        <row r="1024">
          <cell r="A1024">
            <v>95211</v>
          </cell>
          <cell r="B1024" t="str">
            <v>GRUA ASCENCIONAL, LANCA DE 42 M, CAPACIDADE DE 1,5 T A 30 M, ALTURA ATE 39 M  MATERIAIS NA OPERAÇÃO. AF_08/2016</v>
          </cell>
          <cell r="C1024" t="str">
            <v>H</v>
          </cell>
          <cell r="D1024" t="str">
            <v>7,10</v>
          </cell>
        </row>
        <row r="1025">
          <cell r="A1025">
            <v>95214</v>
          </cell>
          <cell r="B1025" t="str">
            <v>PULVERIZADOR DE TINTA ELÉTRICO/MÁQUINA DE PINTURA AIRLESS, VAZÃO 2 L/MIN - DEPRECIAÇÃO. AF_08/2016</v>
          </cell>
          <cell r="C1025" t="str">
            <v>H</v>
          </cell>
          <cell r="D1025" t="str">
            <v>0,51</v>
          </cell>
        </row>
        <row r="1026">
          <cell r="A1026">
            <v>95215</v>
          </cell>
          <cell r="B1026" t="str">
            <v>PULVERIZADOR DE TINTA ELÉTRICO/MÁQUINA DE PINTURA AIRLESS, VAZÃO 2 L/MIN - JUROS. AF_08/2016</v>
          </cell>
          <cell r="C1026" t="str">
            <v>H</v>
          </cell>
          <cell r="D1026" t="str">
            <v>0,05</v>
          </cell>
        </row>
        <row r="1027">
          <cell r="A1027">
            <v>95216</v>
          </cell>
          <cell r="B1027" t="str">
            <v>PULVERIZADOR DE TINTA ELÉTRICO/MÁQUINA DE PINTURA AIRLESS, VAZÃO 2 L/MIN - MANUTENÇÃO. AF_08/2016</v>
          </cell>
          <cell r="C1027" t="str">
            <v>H</v>
          </cell>
          <cell r="D1027" t="str">
            <v>0,35</v>
          </cell>
        </row>
        <row r="1028">
          <cell r="A1028">
            <v>95217</v>
          </cell>
          <cell r="B1028" t="str">
            <v>PULVERIZADOR DE TINTA ELÉTRICO/MÁQUINA DE PINTURA AIRLESS, VAZÃO 2 L/MIN - MATERIAIS NA OPERAÇÃO. AF_08/2016</v>
          </cell>
          <cell r="C1028" t="str">
            <v>H</v>
          </cell>
          <cell r="D1028" t="str">
            <v>0,47</v>
          </cell>
        </row>
        <row r="1029">
          <cell r="A1029">
            <v>95255</v>
          </cell>
          <cell r="B1029" t="str">
            <v>MARTELO DEMOLIDOR PNEUMÁTICO MANUAL, 32 KG - DEPRECIAÇÃO. AF_09/2016</v>
          </cell>
          <cell r="C1029" t="str">
            <v>H</v>
          </cell>
          <cell r="D1029" t="str">
            <v>1,06</v>
          </cell>
        </row>
        <row r="1030">
          <cell r="A1030">
            <v>95256</v>
          </cell>
          <cell r="B1030" t="str">
            <v>MARTELO DEMOLIDOR PNEUMÁTICO MANUAL, 32 KG - JUROS. AF_09/2016</v>
          </cell>
          <cell r="C1030" t="str">
            <v>H</v>
          </cell>
          <cell r="D1030" t="str">
            <v>0,12</v>
          </cell>
        </row>
        <row r="1031">
          <cell r="A1031">
            <v>95257</v>
          </cell>
          <cell r="B1031" t="str">
            <v>MARTELO DEMOLIDOR PNEUMÁTICO MANUAL, 32 KG - MANUTENÇÃO. AF_09/2016</v>
          </cell>
          <cell r="C1031" t="str">
            <v>H</v>
          </cell>
          <cell r="D1031" t="str">
            <v>1,33</v>
          </cell>
        </row>
        <row r="1032">
          <cell r="A1032">
            <v>95260</v>
          </cell>
          <cell r="B1032" t="str">
            <v>COMPACTADOR DE SOLOS DE PERCUSÃO (SOQUETE) COM MOTOR A GASOLINA, POTÊNCIA 3 CV - DEPRECIAÇÃO. AF_09/2016</v>
          </cell>
          <cell r="C1032" t="str">
            <v>H</v>
          </cell>
          <cell r="D1032" t="str">
            <v>0,55</v>
          </cell>
        </row>
        <row r="1033">
          <cell r="A1033">
            <v>95261</v>
          </cell>
          <cell r="B1033" t="str">
            <v>COMPACTADOR DE SOLOS DE PERCUSÃO (SOQUETE) COM MOTOR A GASOLINA, POTÊNCIA 3 CV - JUROS. AF_09/2016</v>
          </cell>
          <cell r="C1033" t="str">
            <v>H</v>
          </cell>
          <cell r="D1033" t="str">
            <v>0,12</v>
          </cell>
        </row>
        <row r="1034">
          <cell r="A1034">
            <v>95262</v>
          </cell>
          <cell r="B1034" t="str">
            <v>COMPACTADOR DE SOLOS DE PERCUSÃO (SOQUETE) COM MOTOR A GASOLINA, POTÊNCIA 3 CV - MANUTENÇÃO. AF_09/2016</v>
          </cell>
          <cell r="C1034" t="str">
            <v>H</v>
          </cell>
          <cell r="D1034" t="str">
            <v>1,11</v>
          </cell>
        </row>
        <row r="1035">
          <cell r="A1035">
            <v>95263</v>
          </cell>
          <cell r="B1035" t="str">
            <v>COMPACTADOR DE SOLOS DE PERCUSÃO (SOQUETE) COM MOTOR A GASOLINA, POTÊNCIA 3 CV - MATERIAIS NA OPERAÇÃO. AF_09/2016</v>
          </cell>
          <cell r="C1035" t="str">
            <v>H</v>
          </cell>
          <cell r="D1035" t="str">
            <v>4,51</v>
          </cell>
        </row>
        <row r="1036">
          <cell r="A1036">
            <v>95266</v>
          </cell>
          <cell r="B1036" t="str">
            <v>RÉGUA VIBRATÓRIA DUPLA PARA CONCRETO, PESO DE 60KG, COMPRIMENTO 4 M, COM MOTOR A GASOLINA, POTÊNCIA 5,5 HP - DEPRECIAÇÃO. AF_09/2016</v>
          </cell>
          <cell r="C1036" t="str">
            <v>H</v>
          </cell>
          <cell r="D1036" t="str">
            <v>0,42</v>
          </cell>
        </row>
        <row r="1037">
          <cell r="A1037">
            <v>95267</v>
          </cell>
          <cell r="B1037" t="str">
            <v>RÉGUA VIBRATÓRIA DUPLA PARA CONCRETO, PESO DE 60KG, COMPRIMENTO 4 M, COM MOTOR A GASOLINA, POTÊNCIA 5,5 HP - JUROS. AF_09/2016</v>
          </cell>
          <cell r="C1037" t="str">
            <v>H</v>
          </cell>
          <cell r="D1037" t="str">
            <v>0,04</v>
          </cell>
        </row>
        <row r="1038">
          <cell r="A1038">
            <v>95268</v>
          </cell>
          <cell r="B1038" t="str">
            <v>RÉGUA VIBRATÓRIA DUPLA PARA CONCRETO, PESO DE 60KG, COMPRIMENTO 4 M, COM MOTOR A GASOLINA, POTÊNCIA 5,5 HP - MANUTENÇÃO. AF_09/2016</v>
          </cell>
          <cell r="C1038" t="str">
            <v>H</v>
          </cell>
          <cell r="D1038" t="str">
            <v>0,41</v>
          </cell>
        </row>
        <row r="1039">
          <cell r="A1039">
            <v>95269</v>
          </cell>
          <cell r="B1039" t="str">
            <v>RÉGUA VIBRATÓRIA DUPLA PARA CONCRETO, PESO DE 60KG, COMPRIMENTO 4 M, COM MOTOR A GASOLINA, POTÊNCIA 5,5 HP  MATERIAIS NA OPERAÇÃO. AF_09/2016</v>
          </cell>
          <cell r="C1039" t="str">
            <v>H</v>
          </cell>
          <cell r="D1039" t="str">
            <v>8,43</v>
          </cell>
        </row>
        <row r="1040">
          <cell r="A1040">
            <v>95272</v>
          </cell>
          <cell r="B1040" t="str">
            <v>POLIDORA DE PISO (POLITRIZ), PESO DE 100KG, DIÂMETRO 450 MM, MOTOR ELÉTRICO, POTÊNCIA 4 HP - DEPRECIAÇÃO. AF_09/2016</v>
          </cell>
          <cell r="C1040" t="str">
            <v>H</v>
          </cell>
          <cell r="D1040" t="str">
            <v>0,41</v>
          </cell>
        </row>
        <row r="1041">
          <cell r="A1041">
            <v>95273</v>
          </cell>
          <cell r="B1041" t="str">
            <v>POLIDORA DE PISO (POLITRIZ), PESO DE 100KG, DIÂMETRO 450 MM, MOTOR ELÉTRICO, POTÊNCIA 4 HP - JUROS. AF_09/2016</v>
          </cell>
          <cell r="C1041" t="str">
            <v>H</v>
          </cell>
          <cell r="D1041" t="str">
            <v>0,04</v>
          </cell>
        </row>
        <row r="1042">
          <cell r="A1042">
            <v>95274</v>
          </cell>
          <cell r="B1042" t="str">
            <v>POLIDORA DE PISO (POLITRIZ), PESO DE 100KG, DIÂMETRO 450 MM, MOTOR ELÉTRICO, POTÊNCIA 4 HP - MANUTENÇÃO. AF_09/2016</v>
          </cell>
          <cell r="C1042" t="str">
            <v>H</v>
          </cell>
          <cell r="D1042" t="str">
            <v>0,32</v>
          </cell>
        </row>
        <row r="1043">
          <cell r="A1043">
            <v>95275</v>
          </cell>
          <cell r="B1043" t="str">
            <v>POLIDORA DE PISO (POLITRIZ), PESO DE 100KG, DIÂMETRO 450 MM, MOTOR ELÉTRICO, POTÊNCIA 4 HP  MATERIAIS NA OPERAÇÃO. AF_09/2016</v>
          </cell>
          <cell r="C1043" t="str">
            <v>H</v>
          </cell>
          <cell r="D1043" t="str">
            <v>1,93</v>
          </cell>
        </row>
        <row r="1044">
          <cell r="A1044">
            <v>95278</v>
          </cell>
          <cell r="B1044" t="str">
            <v>DESEMPENADEIRA DE CONCRETO, PESO DE 75KG, 4 PÁS, MOTOR A GASOLINA, POTÊNCIA 5,5 HP - DEPRECIAÇÃO. AF_09/2016</v>
          </cell>
          <cell r="C1044" t="str">
            <v>H</v>
          </cell>
          <cell r="D1044" t="str">
            <v>0,44</v>
          </cell>
        </row>
        <row r="1045">
          <cell r="A1045">
            <v>95279</v>
          </cell>
          <cell r="B1045" t="str">
            <v>DESEMPENADEIRA DE CONCRETO, PESO DE 75KG, 4 PÁS, MOTOR A GASOLINA, POTÊNCIA 5,5 HP - JUROS. AF_09/2016</v>
          </cell>
          <cell r="C1045" t="str">
            <v>H</v>
          </cell>
          <cell r="D1045" t="str">
            <v>0,05</v>
          </cell>
        </row>
        <row r="1046">
          <cell r="A1046">
            <v>95280</v>
          </cell>
          <cell r="B1046" t="str">
            <v>DESEMPENADEIRA DE CONCRETO, PESO DE 75KG, 4 PÁS, MOTOR A GASOLINA, POTÊNCIA 5,5 HP - MANUTENÇÃO. AF_09/2016</v>
          </cell>
          <cell r="C1046" t="str">
            <v>H</v>
          </cell>
          <cell r="D1046" t="str">
            <v>0,35</v>
          </cell>
        </row>
        <row r="1047">
          <cell r="A1047">
            <v>95281</v>
          </cell>
          <cell r="B1047" t="str">
            <v>DESEMPENADEIRA DE CONCRETO, PESO DE 75KG, 4 PÁS, MOTOR A GASOLINA, POTÊNCIA 5,5 HP  MATERIAIS NA OPERAÇÃO. AF_09/2016</v>
          </cell>
          <cell r="C1047" t="str">
            <v>H</v>
          </cell>
          <cell r="D1047" t="str">
            <v>8,43</v>
          </cell>
        </row>
        <row r="1048">
          <cell r="A1048">
            <v>95617</v>
          </cell>
          <cell r="B1048" t="str">
            <v>PERFURATRIZ PNEUMATICA MANUAL DE PESO MEDIO, MARTELETE, 18KG, COMPRIMENTO MÁXIMO DE CURSO DE 6 M, DIAMETRO DO PISTAO DE 5,5 CM - DEPRECIAÇÃO. AF_11/2016</v>
          </cell>
          <cell r="C1048" t="str">
            <v>H</v>
          </cell>
          <cell r="D1048" t="str">
            <v>0,87</v>
          </cell>
        </row>
        <row r="1049">
          <cell r="A1049">
            <v>95618</v>
          </cell>
          <cell r="B1049" t="str">
            <v>PERFURATRIZ PNEUMATICA MANUAL DE PESO MEDIO, MARTELETE, 18KG, COMPRIMENTO MÁXIMO DE CURSO DE 6 M, DIAMETRO DO PISTAO DE 5,5 CM - JUROS. AF_11/2016</v>
          </cell>
          <cell r="C1049" t="str">
            <v>H</v>
          </cell>
          <cell r="D1049" t="str">
            <v>0,10</v>
          </cell>
        </row>
        <row r="1050">
          <cell r="A1050">
            <v>95619</v>
          </cell>
          <cell r="B1050" t="str">
            <v>PERFURATRIZ PNEUMATICA MANUAL DE PESO MEDIO, MARTELETE, 18KG, COMPRIMENTO MÁXIMO DE CURSO DE 6 M, DIAMETRO DO PISTAO DE 5,5 CM - MANUTENÇÃO. AF_11/2016</v>
          </cell>
          <cell r="C1050" t="str">
            <v>H</v>
          </cell>
          <cell r="D1050" t="str">
            <v>1,09</v>
          </cell>
        </row>
        <row r="1051">
          <cell r="A1051">
            <v>95627</v>
          </cell>
          <cell r="B1051" t="str">
            <v>ROLO COMPACTADOR VIBRATORIO TANDEM, ACO LISO, POTENCIA 125 HP, PESO SEM/COM LASTRO 10,20/11,65 T, LARGURA DE TRABALHO 1,73 M - DEPRECIAÇÃO. AF_11/2016</v>
          </cell>
          <cell r="C1051" t="str">
            <v>H</v>
          </cell>
          <cell r="D1051" t="str">
            <v>28,80</v>
          </cell>
        </row>
        <row r="1052">
          <cell r="A1052">
            <v>95628</v>
          </cell>
          <cell r="B1052" t="str">
            <v>ROLO COMPACTADOR VIBRATORIO TANDEM, ACO LISO, POTENCIA 125 HP, PESO SEM/COM LASTRO 10,20/11,65 T, LARGURA DE TRABALHO 1,73 M - JUROS. AF_11/2016</v>
          </cell>
          <cell r="C1052" t="str">
            <v>H</v>
          </cell>
          <cell r="D1052" t="str">
            <v>3,99</v>
          </cell>
        </row>
        <row r="1053">
          <cell r="A1053">
            <v>95629</v>
          </cell>
          <cell r="B1053" t="str">
            <v>ROLO COMPACTADOR VIBRATORIO TANDEM, ACO LISO, POTENCIA 125 HP, PESO SEM/COM LASTRO 10,20/11,65 T, LARGURA DE TRABALHO 1,73 M - MANUTENÇÃO. AF_11/2016</v>
          </cell>
          <cell r="C1053" t="str">
            <v>H</v>
          </cell>
          <cell r="D1053" t="str">
            <v>36,04</v>
          </cell>
        </row>
        <row r="1054">
          <cell r="A1054">
            <v>95630</v>
          </cell>
          <cell r="B1054" t="str">
            <v>ROLO COMPACTADOR VIBRATORIO TANDEM, ACO LISO, POTENCIA 125 HP, PESO SEM/COM LASTRO 10,20/11,65 T, LARGURA DE TRABALHO 1,73 M - MATERIAIS NA OPERAÇÃO. AF_11/2016</v>
          </cell>
          <cell r="C1054" t="str">
            <v>H</v>
          </cell>
          <cell r="D1054" t="str">
            <v>69,22</v>
          </cell>
        </row>
        <row r="1055">
          <cell r="A1055">
            <v>95698</v>
          </cell>
          <cell r="B1055" t="str">
            <v>PERFURATRIZ MANUAL, TORQUE MAXIMO 55 KGF.M, POTENCIA 5 CV, COM DIAMETRO MAXIMO 8 1/2" - DEPRECIAÇÃO. AF_11/2016</v>
          </cell>
          <cell r="C1055" t="str">
            <v>H</v>
          </cell>
          <cell r="D1055" t="str">
            <v>3,54</v>
          </cell>
        </row>
        <row r="1056">
          <cell r="A1056">
            <v>95699</v>
          </cell>
          <cell r="B1056" t="str">
            <v>PERFURATRIZ MANUAL, TORQUE MAXIMO 55 KGF.M, POTENCIA 5 CV, COM DIAMETRO MAXIMO 8 1/2" - JUROS. AF_11/2016</v>
          </cell>
          <cell r="C1056" t="str">
            <v>H</v>
          </cell>
          <cell r="D1056" t="str">
            <v>0,42</v>
          </cell>
        </row>
        <row r="1057">
          <cell r="A1057">
            <v>95700</v>
          </cell>
          <cell r="B1057" t="str">
            <v>PERFURATRIZ MANUAL, TORQUE MAXIMO 55 KGF.M, POTENCIA 5 CV, COM DIAMETRO MAXIMO 8 1/2" - MANUTENÇÃO. AF_11/2016</v>
          </cell>
          <cell r="C1057" t="str">
            <v>H</v>
          </cell>
          <cell r="D1057" t="str">
            <v>4,43</v>
          </cell>
        </row>
        <row r="1058">
          <cell r="A1058">
            <v>95701</v>
          </cell>
          <cell r="B1058" t="str">
            <v>PERFURATRIZ MANUAL, TORQUE MAXIMO 55 KGF.M, POTENCIA 5 CV, COM DIAMETRO MAXIMO 8 1/2" - MATERIAIS NA OPERAÇÃO. AF_11/2016</v>
          </cell>
          <cell r="C1058" t="str">
            <v>H</v>
          </cell>
          <cell r="D1058" t="str">
            <v>2,37</v>
          </cell>
        </row>
        <row r="1059">
          <cell r="A1059">
            <v>95704</v>
          </cell>
          <cell r="B1059" t="str">
            <v>PERFURATRIZ SOBRE ESTEIRA, TORQUE MÁXIMO 600 KGF, POTÊNCIA ENTRE 50 E 60 HP, DIÂMETRO MÁXIMO 10 - DEPRECIAÇÃO. AF_11/2016</v>
          </cell>
          <cell r="C1059" t="str">
            <v>H</v>
          </cell>
          <cell r="D1059" t="str">
            <v>30,06</v>
          </cell>
        </row>
        <row r="1060">
          <cell r="A1060">
            <v>95705</v>
          </cell>
          <cell r="B1060" t="str">
            <v>PERFURATRIZ SOBRE ESTEIRA, TORQUE MÁXIMO 600 KGF, POTÊNCIA ENTRE 50 E 60 HP, DIÂMETRO MÁXIMO 10 - JUROS. AF_11/2016</v>
          </cell>
          <cell r="C1060" t="str">
            <v>H</v>
          </cell>
          <cell r="D1060" t="str">
            <v>4,28</v>
          </cell>
        </row>
        <row r="1061">
          <cell r="A1061">
            <v>95706</v>
          </cell>
          <cell r="B1061" t="str">
            <v>PERFURATRIZ SOBRE ESTEIRA, TORQUE MÁXIMO 600 KGF, POTÊNCIA ENTRE 50 E 60 HP, DIÂMETRO MÁXIMO 10 - MANUTENÇÃO. AF_11/2016</v>
          </cell>
          <cell r="C1061" t="str">
            <v>H</v>
          </cell>
          <cell r="D1061" t="str">
            <v>37,62</v>
          </cell>
        </row>
        <row r="1062">
          <cell r="A1062">
            <v>95707</v>
          </cell>
          <cell r="B1062" t="str">
            <v>PERFURATRIZ SOBRE ESTEIRA, TORQUE MÁXIMO 600 KGF, POTÊNCIA ENTRE 50 E 60 HP, DIÂMETRO MÁXIMO 10 - MATERIAIS NA OPERAÇÃO. AF_11/2016</v>
          </cell>
          <cell r="C1062" t="str">
            <v>H</v>
          </cell>
          <cell r="D1062" t="str">
            <v>26,50</v>
          </cell>
        </row>
        <row r="1063">
          <cell r="A1063">
            <v>95710</v>
          </cell>
          <cell r="B1063" t="str">
            <v>ESCAVADEIRA HIDRAULICA SOBRE ESTEIRA, COM GARRA GIRATORIA DE MANDIBULAS, PESO OPERACIONAL ENTRE 22,00 E 25,50 TON, POTENCIA LIQUIDA ENTRE 150 E 160 HP - DEPRECIAÇÃO. AF_11/2016</v>
          </cell>
          <cell r="C1063" t="str">
            <v>H</v>
          </cell>
          <cell r="D1063" t="str">
            <v>36,13</v>
          </cell>
        </row>
        <row r="1064">
          <cell r="A1064">
            <v>95711</v>
          </cell>
          <cell r="B1064" t="str">
            <v>ESCAVADEIRA HIDRAULICA SOBRE ESTEIRA, COM GARRA GIRATORIA DE MANDIBULAS, PESO OPERACIONAL ENTRE 22,00 E 25,50 TON, POTENCIA LIQUIDA ENTRE 150 E 160 HP - JUROS. AF_11/2016</v>
          </cell>
          <cell r="C1064" t="str">
            <v>H</v>
          </cell>
          <cell r="D1064" t="str">
            <v>4,90</v>
          </cell>
        </row>
        <row r="1065">
          <cell r="A1065">
            <v>95712</v>
          </cell>
          <cell r="B1065" t="str">
            <v>ESCAVADEIRA HIDRAULICA SOBRE ESTEIRA, COM GARRA GIRATORIA DE MANDIBULAS, PESO OPERACIONAL ENTRE 22,00 E 25,50 TON, POTENCIA LIQUIDA ENTRE 150 E 160 HP - MANUTENÇÃO. AF_11/2016</v>
          </cell>
          <cell r="C1065" t="str">
            <v>H</v>
          </cell>
          <cell r="D1065" t="str">
            <v>45,16</v>
          </cell>
        </row>
        <row r="1066">
          <cell r="A1066">
            <v>95713</v>
          </cell>
          <cell r="B1066" t="str">
            <v>ESCAVADEIRA HIDRAULICA SOBRE ESTEIRA, COM GARRA GIRATORIA DE MANDIBULAS, PESO OPERACIONAL ENTRE 22,00 E 25,50 TON, POTENCIA LIQUIDA ENTRE 150 E 160 HP - MATERIAIS NA OPERAÇÃO. AF_11/2016</v>
          </cell>
          <cell r="C1066" t="str">
            <v>H</v>
          </cell>
          <cell r="D1066" t="str">
            <v>69,73</v>
          </cell>
        </row>
        <row r="1067">
          <cell r="A1067">
            <v>95716</v>
          </cell>
          <cell r="B1067" t="str">
            <v>ESCAVADEIRA HIDRAULICA SOBRE ESTEIRA, EQUIPADA COM CLAMSHELL, COM CAPACIDADE DA CAÇAMBA ENTRE 1,20 E 1,50 M3, PESO OPERACIONAL ENTRE 20,00 E 22,00 TON, POTENCIA LIQUIDA ENTRE 150 E 160 HP - DEPRECIAÇÃO. AF_11/2016</v>
          </cell>
          <cell r="C1067" t="str">
            <v>H</v>
          </cell>
          <cell r="D1067" t="str">
            <v>34,78</v>
          </cell>
        </row>
        <row r="1068">
          <cell r="A1068">
            <v>95717</v>
          </cell>
          <cell r="B1068" t="str">
            <v>ESCAVADEIRA HIDRAULICA SOBRE ESTEIRA, EQUIPADA COM CLAMSHELL, COM CAPACIDADE DA CAÇAMBA ENTRE 1,20 E 1,50 M3, PESO OPERACIONAL ENTRE 20,00 E 22,00 TON, POTENCIA LIQUIDA ENTRE 150 E 160 HP - JUROS. AF_11/2016</v>
          </cell>
          <cell r="C1068" t="str">
            <v>H</v>
          </cell>
          <cell r="D1068" t="str">
            <v>4,72</v>
          </cell>
        </row>
        <row r="1069">
          <cell r="A1069">
            <v>95718</v>
          </cell>
          <cell r="B1069" t="str">
            <v>ESCAVADEIRA HIDRAULICA SOBRE ESTEIRA, EQUIPADA COM CLAMSHELL, COM CAPACIDADE DA CAÇAMBA ENTRE 1,20 E 1,50 M3, PESO OPERACIONAL ENTRE 20,00 E 22,00 TON, POTENCIA LIQUIDA ENTRE 150 E 160 HP - MANUTENÇÃO. AF_11/2016</v>
          </cell>
          <cell r="C1069" t="str">
            <v>H</v>
          </cell>
          <cell r="D1069" t="str">
            <v>43,48</v>
          </cell>
        </row>
        <row r="1070">
          <cell r="A1070">
            <v>95719</v>
          </cell>
          <cell r="B1070" t="str">
            <v>ESCAVADEIRA HIDRAULICA SOBRE ESTEIRA, EQUIPADA COM CLAMSHELL, COM CAPACIDADE DA CAÇAMBA ENTRE 1,20 E 1,50 M3, PESO OPERACIONAL ENTRE 20,00 E 22,00 TON, POTENCIA LIQUIDA ENTRE 150 E 160 HP - MATERIAIS NA OPERAÇÃO. AF_11/2016</v>
          </cell>
          <cell r="C1070" t="str">
            <v>H</v>
          </cell>
          <cell r="D1070" t="str">
            <v>69,73</v>
          </cell>
        </row>
        <row r="1071">
          <cell r="A1071">
            <v>95869</v>
          </cell>
          <cell r="B1071" t="str">
            <v>GRUPO GERADOR COM CARENAGEM, MOTOR DIESEL POTÊNCIA STANDART ENTRE 250 E 260 KVA - JUROS. AF_12/2016</v>
          </cell>
          <cell r="C1071" t="str">
            <v>H</v>
          </cell>
          <cell r="D1071" t="str">
            <v>1,05</v>
          </cell>
        </row>
        <row r="1072">
          <cell r="A1072">
            <v>95870</v>
          </cell>
          <cell r="B1072" t="str">
            <v>GRUPO GERADOR COM CARENAGEM, MOTOR DIESEL POTÊNCIA STANDART ENTRE 250 E 260 KVA - MANUTENÇÃO. AF_12/2016</v>
          </cell>
          <cell r="C1072" t="str">
            <v>H</v>
          </cell>
          <cell r="D1072" t="str">
            <v>5,20</v>
          </cell>
        </row>
        <row r="1073">
          <cell r="A1073">
            <v>95871</v>
          </cell>
          <cell r="B1073" t="str">
            <v>GRUPO GERADOR COM CARENAGEM, MOTOR DIESEL POTÊNCIA STANDART ENTRE 250 E 260 KVA - MATERIAIS NA OPERAÇÃO. AF_12/2016</v>
          </cell>
          <cell r="C1073" t="str">
            <v>H</v>
          </cell>
          <cell r="D1073" t="str">
            <v>211,76</v>
          </cell>
        </row>
        <row r="1074">
          <cell r="A1074">
            <v>95874</v>
          </cell>
          <cell r="B1074" t="str">
            <v>GRUPO GERADOR COM CARENAGEM, MOTOR DIESEL POTÊNCIA STANDART ENTRE 250 E 260 KVA - DEPRECIAÇÃO. AF_12/2016</v>
          </cell>
          <cell r="C1074" t="str">
            <v>H</v>
          </cell>
          <cell r="D1074" t="str">
            <v>5,83</v>
          </cell>
        </row>
        <row r="1075">
          <cell r="A1075">
            <v>96008</v>
          </cell>
          <cell r="B1075" t="str">
            <v>TRATOR DE PNEUS COM POTÊNCIA DE 122 CV, TRAÇÃO 4X4, COM VASSOURA MECÂNICA ACOPLADA - DEPRECIAÇÃO. AF_02/2017</v>
          </cell>
          <cell r="C1075" t="str">
            <v>H</v>
          </cell>
          <cell r="D1075" t="str">
            <v>16,81</v>
          </cell>
        </row>
        <row r="1076">
          <cell r="A1076">
            <v>96009</v>
          </cell>
          <cell r="B1076" t="str">
            <v>TRATOR DE PNEUS COM POTÊNCIA DE 122 CV, TRAÇÃO 4X4, COM VASSOURA MECÂNICA ACOPLADA - JUROS. AF_02/2017</v>
          </cell>
          <cell r="C1076" t="str">
            <v>H</v>
          </cell>
          <cell r="D1076" t="str">
            <v>2,32</v>
          </cell>
        </row>
        <row r="1077">
          <cell r="A1077">
            <v>96011</v>
          </cell>
          <cell r="B1077" t="str">
            <v>TRATOR DE PNEUS COM POTÊNCIA DE 122 CV, TRAÇÃO 4X4, COM VASSOURA MECÂNICA ACOPLADA - MANUTENÇÃO. AF_02/2017</v>
          </cell>
          <cell r="C1077" t="str">
            <v>H</v>
          </cell>
          <cell r="D1077" t="str">
            <v>18,39</v>
          </cell>
        </row>
        <row r="1078">
          <cell r="A1078">
            <v>96012</v>
          </cell>
          <cell r="B1078" t="str">
            <v>TRATOR DE PNEUS COM POTÊNCIA DE 122 CV, TRAÇÃO 4X4, COM VASSOURA MECÂNICA ACOPLADA - MATERIAIS NA OPERAÇÃO. AF_02/2017</v>
          </cell>
          <cell r="C1078" t="str">
            <v>H</v>
          </cell>
          <cell r="D1078" t="str">
            <v>133,30</v>
          </cell>
        </row>
        <row r="1079">
          <cell r="A1079">
            <v>96015</v>
          </cell>
          <cell r="B1079" t="str">
            <v>TRATOR DE PNEUS COM POTÊNCIA DE 122 CV, TRAÇÃO 4X4, COM GRADE DE DISCOS ACOPLADA - DEPRECIAÇÃO. AF_02/2017</v>
          </cell>
          <cell r="C1079" t="str">
            <v>H</v>
          </cell>
          <cell r="D1079" t="str">
            <v>16,64</v>
          </cell>
        </row>
        <row r="1080">
          <cell r="A1080">
            <v>96016</v>
          </cell>
          <cell r="B1080" t="str">
            <v>TRATOR DE PNEUS COM POTÊNCIA DE 122 CV, TRAÇÃO 4X4, COM GRADE DE DISCOS ACOPLADA - JUROS. AF_02/2017</v>
          </cell>
          <cell r="C1080" t="str">
            <v>H</v>
          </cell>
          <cell r="D1080" t="str">
            <v>2,30</v>
          </cell>
        </row>
        <row r="1081">
          <cell r="A1081">
            <v>96018</v>
          </cell>
          <cell r="B1081" t="str">
            <v>TRATOR DE PNEUS COM POTÊNCIA DE 122 CV, TRAÇÃO 4X4, COM GRADE DE DISCOS ACOPLADA - MANUTENÇÃO. AF_02/2017</v>
          </cell>
          <cell r="C1081" t="str">
            <v>H</v>
          </cell>
          <cell r="D1081" t="str">
            <v>18,19</v>
          </cell>
        </row>
        <row r="1082">
          <cell r="A1082">
            <v>96019</v>
          </cell>
          <cell r="B1082" t="str">
            <v>TRATOR DE PNEUS COM POTÊNCIA DE 122 CV, TRAÇÃO 4X4, COM GRADE DE DISCOS ACOPLADA - MATERIAIS NA OPERAÇÃO. AF_02/2017</v>
          </cell>
          <cell r="C1082" t="str">
            <v>H</v>
          </cell>
          <cell r="D1082" t="str">
            <v>133,30</v>
          </cell>
        </row>
        <row r="1083">
          <cell r="A1083">
            <v>96023</v>
          </cell>
          <cell r="B1083" t="str">
            <v>TRATOR DE PNEUS COM POTÊNCIA DE 85 CV, TRAÇÃO 4X4, COM GRADE DE DISCOS ACOPLADA - DEPRECIAÇÃO. AF_02/2017</v>
          </cell>
          <cell r="C1083" t="str">
            <v>H</v>
          </cell>
          <cell r="D1083" t="str">
            <v>12,99</v>
          </cell>
        </row>
        <row r="1084">
          <cell r="A1084">
            <v>96024</v>
          </cell>
          <cell r="B1084" t="str">
            <v>TRATOR DE PNEUS COM POTÊNCIA DE 85 CV, TRAÇÃO 4X4, COM GRADE DE DISCOS ACOPLADA - JUROS. AF_02/2017</v>
          </cell>
          <cell r="C1084" t="str">
            <v>H</v>
          </cell>
          <cell r="D1084" t="str">
            <v>1,80</v>
          </cell>
        </row>
        <row r="1085">
          <cell r="A1085">
            <v>96026</v>
          </cell>
          <cell r="B1085" t="str">
            <v>TRATOR DE PNEUS COM POTÊNCIA DE 85 CV, TRAÇÃO 4X4, COM GRADE DE DISCOS ACOPLADA - MANUTENÇÃO. AF_02/2017</v>
          </cell>
          <cell r="C1085" t="str">
            <v>H</v>
          </cell>
          <cell r="D1085" t="str">
            <v>14,20</v>
          </cell>
        </row>
        <row r="1086">
          <cell r="A1086">
            <v>96027</v>
          </cell>
          <cell r="B1086" t="str">
            <v>TRATOR DE PNEUS COM POTÊNCIA DE 85 CV, TRAÇÃO 4X4, COM GRADE DE DISCOS ACOPLADA - MATERIAIS NA OPERAÇÃO. AF_02/2017</v>
          </cell>
          <cell r="C1086" t="str">
            <v>H</v>
          </cell>
          <cell r="D1086" t="str">
            <v>92,89</v>
          </cell>
        </row>
        <row r="1087">
          <cell r="A1087">
            <v>96030</v>
          </cell>
          <cell r="B1087" t="str">
            <v>CAMINHÃO BASCULANTE 10 M3, TRUCADO, POTÊNCIA 230 CV, INCLUSIVE CAÇAMBA METÁLICA, COM DISTRIBUIDOR DE AGREGADOS ACOPLADO - DEPRECIAÇÃO. AF_02/2017</v>
          </cell>
          <cell r="C1087" t="str">
            <v>H</v>
          </cell>
          <cell r="D1087" t="str">
            <v>20,85</v>
          </cell>
        </row>
        <row r="1088">
          <cell r="A1088">
            <v>96031</v>
          </cell>
          <cell r="B1088" t="str">
            <v>CAMINHÃO BASCULANTE 10 M3, TRUCADO, POTÊNCIA 230 CV, INCLUSIVE CAÇAMBA METÁLICA, COM DISTRIBUIDOR DE AGREGADOS ACOPLADO - JUROS. AF_02/2017</v>
          </cell>
          <cell r="C1088" t="str">
            <v>H</v>
          </cell>
          <cell r="D1088" t="str">
            <v>3,85</v>
          </cell>
        </row>
        <row r="1089">
          <cell r="A1089">
            <v>96032</v>
          </cell>
          <cell r="B1089" t="str">
            <v>CAMINHÃO BASCULANTE 10 M3, TRUCADO, POTÊNCIA 230 CV, INCLUSIVE CAÇAMBA METÁLICA, COM DISTRIBUIDOR DE AGREGADOS ACOPLADO - IMPOSTOS E SEGUROS. AF_02/2017</v>
          </cell>
          <cell r="C1089" t="str">
            <v>H</v>
          </cell>
          <cell r="D1089" t="str">
            <v>1,50</v>
          </cell>
        </row>
        <row r="1090">
          <cell r="A1090">
            <v>96033</v>
          </cell>
          <cell r="B1090" t="str">
            <v>CAMINHÃO BASCULANTE 10 M3, TRUCADO, POTÊNCIA 230 CV, INCLUSIVE CAÇAMBA METÁLICA, COM DISTRIBUIDOR DE AGREGADOS ACOPLADO - MANUTENÇÃO. AF_02/2017</v>
          </cell>
          <cell r="C1090" t="str">
            <v>H</v>
          </cell>
          <cell r="D1090" t="str">
            <v>39,12</v>
          </cell>
        </row>
        <row r="1091">
          <cell r="A1091">
            <v>96034</v>
          </cell>
          <cell r="B1091" t="str">
            <v>CAMINHÃO BASCULANTE 10 M3, TRUCADO, POTÊNCIA 230 CV, INCLUSIVE CAÇAMBA METÁLICA, COM DISTRIBUIDOR DE AGREGADOS ACOPLADO - MATERIAIS NA OPERAÇÃO. AF_02/2017</v>
          </cell>
          <cell r="C1091" t="str">
            <v>H</v>
          </cell>
          <cell r="D1091" t="str">
            <v>109,96</v>
          </cell>
        </row>
        <row r="1092">
          <cell r="A1092">
            <v>96053</v>
          </cell>
          <cell r="B1092" t="str">
            <v>TRATOR DE PNEUS COM POTÊNCIA DE 85 CV, TRAÇÃO 4X4, COM VASSOURA MECÂNICA ACOPLADA - DEPRECIAÇÃO. AF_03/2017</v>
          </cell>
          <cell r="C1092" t="str">
            <v>H</v>
          </cell>
          <cell r="D1092" t="str">
            <v>13,16</v>
          </cell>
        </row>
        <row r="1093">
          <cell r="A1093">
            <v>96054</v>
          </cell>
          <cell r="B1093" t="str">
            <v>MINICARREGADEIRA SOBRE RODAS POTENCIA 47HP CAPACIDADE OPERACAO 646 KG, COM VASSOURA MECÂNICA ACOPLADA - DEPRECIAÇÃO. AF_03/2017</v>
          </cell>
          <cell r="C1093" t="str">
            <v>H</v>
          </cell>
          <cell r="D1093" t="str">
            <v>17,92</v>
          </cell>
        </row>
        <row r="1094">
          <cell r="A1094">
            <v>96055</v>
          </cell>
          <cell r="B1094" t="str">
            <v>TRATOR DE PNEUS COM POTÊNCIA DE 85 CV, TRAÇÃO 4X4, COM VASSOURA MECÂNICA ACOPLADA - JUROS. AF_03/2017</v>
          </cell>
          <cell r="C1094" t="str">
            <v>H</v>
          </cell>
          <cell r="D1094" t="str">
            <v>1,82</v>
          </cell>
        </row>
        <row r="1095">
          <cell r="A1095">
            <v>96056</v>
          </cell>
          <cell r="B1095" t="str">
            <v>TRATOR DE PNEUS COM POTÊNCIA DE 85 CV, TRAÇÃO 4X4, COM VASSOURA MECÂNICA ACOPLADA - MANUTENÇÃO. AF_03/2017</v>
          </cell>
          <cell r="C1095" t="str">
            <v>H</v>
          </cell>
          <cell r="D1095" t="str">
            <v>14,40</v>
          </cell>
        </row>
        <row r="1096">
          <cell r="A1096">
            <v>96057</v>
          </cell>
          <cell r="B1096" t="str">
            <v>TRATOR DE PNEUS COM POTÊNCIA DE 85 CV, TRAÇÃO 4X4, COM VASSOURA MECÂNICA ACOPLADA - MATERIAIS NA OPERAÇÃO. AF_03/2017</v>
          </cell>
          <cell r="C1096" t="str">
            <v>H</v>
          </cell>
          <cell r="D1096" t="str">
            <v>92,89</v>
          </cell>
        </row>
        <row r="1097">
          <cell r="A1097">
            <v>96060</v>
          </cell>
          <cell r="B1097" t="str">
            <v>MINICARREGADEIRA SOBRE RODAS POTENCIA 47HP CAPACIDADE OPERACAO 646 KG, COM VASSOURA MECÂNICA ACOPLADA - JUROS. AF_03/2017</v>
          </cell>
          <cell r="C1097" t="str">
            <v>H</v>
          </cell>
          <cell r="D1097" t="str">
            <v>1,80</v>
          </cell>
        </row>
        <row r="1098">
          <cell r="A1098">
            <v>96061</v>
          </cell>
          <cell r="B1098" t="str">
            <v>MINICARREGADEIRA SOBRE RODAS POTENCIA 47HP CAPACIDADE OPERACAO 646 KG, COM VASSOURA MECÂNICA ACOPLADA - MANUTENÇÃO. AF_03/2017</v>
          </cell>
          <cell r="C1098" t="str">
            <v>H</v>
          </cell>
          <cell r="D1098" t="str">
            <v>22,40</v>
          </cell>
        </row>
        <row r="1099">
          <cell r="A1099">
            <v>96062</v>
          </cell>
          <cell r="B1099" t="str">
            <v>MINICARREGADEIRA SOBRE RODAS POTENCIA 47HP CAPACIDADE OPERACAO 646 KG, COM VASSOURA MECÂNICA ACOPLADA - MATERIAIS NA OPERAÇÃO. AF_03/2017</v>
          </cell>
          <cell r="C1099" t="str">
            <v>H</v>
          </cell>
          <cell r="D1099" t="str">
            <v>40,64</v>
          </cell>
        </row>
        <row r="1100">
          <cell r="A1100">
            <v>96241</v>
          </cell>
          <cell r="B1100" t="str">
            <v>MINIESCAVADEIRA SOBRE ESTEIRAS, POTENCIA LIQUIDA DE *30* HP, PESO OPERACIONAL DE *3.500* KG - DEPRECIACAO. AF_04/2017</v>
          </cell>
          <cell r="C1100" t="str">
            <v>H</v>
          </cell>
          <cell r="D1100" t="str">
            <v>14,02</v>
          </cell>
        </row>
        <row r="1101">
          <cell r="A1101">
            <v>96242</v>
          </cell>
          <cell r="B1101" t="str">
            <v>MINIESCAVADEIRA SOBRE ESTEIRAS, POTENCIA LIQUIDA DE *30* HP, PESO OPERACIONAL DE *3.500* KG - JUROS. AF_04/2017</v>
          </cell>
          <cell r="C1101" t="str">
            <v>H</v>
          </cell>
          <cell r="D1101" t="str">
            <v>1,90</v>
          </cell>
        </row>
        <row r="1102">
          <cell r="A1102">
            <v>96243</v>
          </cell>
          <cell r="B1102" t="str">
            <v>MINIESCAVADEIRA SOBRE ESTEIRAS, POTENCIA LIQUIDA DE *30* HP, PESO OPERACIONAL DE *3.500* KG - MANUTENCAO. AF_04/2017</v>
          </cell>
          <cell r="C1102" t="str">
            <v>H</v>
          </cell>
          <cell r="D1102" t="str">
            <v>17,53</v>
          </cell>
        </row>
        <row r="1103">
          <cell r="A1103">
            <v>96244</v>
          </cell>
          <cell r="B1103" t="str">
            <v>MINIESCAVADEIRA SOBRE ESTEIRAS, POTENCIA LIQUIDA DE *30* HP, PESO OPERACIONAL DE *3.500* KG - MATERIAIS NA OPERACAO. AF_04/2017</v>
          </cell>
          <cell r="C1103" t="str">
            <v>H</v>
          </cell>
          <cell r="D1103" t="str">
            <v>13,50</v>
          </cell>
        </row>
        <row r="1104">
          <cell r="A1104">
            <v>96298</v>
          </cell>
          <cell r="B1104" t="str">
            <v>PERFURATRIZ ROTATIVA SOBRE ESTEIRA, TORQUE MAXIMO 2500 KGM, POTENCIA 110 HP, MOTOR DIESEL - DEPRECIAÇÃO. AF_05/2017</v>
          </cell>
          <cell r="C1104" t="str">
            <v>H</v>
          </cell>
          <cell r="D1104" t="str">
            <v>46,93</v>
          </cell>
        </row>
        <row r="1105">
          <cell r="A1105">
            <v>96299</v>
          </cell>
          <cell r="B1105" t="str">
            <v>PERFURATRIZ ROTATIVA SOBRE ESTEIRA, TORQUE MAXIMO 2500 KGM, POTENCIA 110 HP, MOTOR DIESEL - JUROS. AF_05/2017</v>
          </cell>
          <cell r="C1105" t="str">
            <v>H</v>
          </cell>
          <cell r="D1105" t="str">
            <v>6,51</v>
          </cell>
        </row>
        <row r="1106">
          <cell r="A1106">
            <v>96300</v>
          </cell>
          <cell r="B1106" t="str">
            <v>PERFURATRIZ ROTATIVA SOBRE ESTEIRA, TORQUE MAXIMO 2500 KGM, POTENCIA 110 HP, MOTOR DIESEL - MANUTENÇÃO. AF_05/2017</v>
          </cell>
          <cell r="C1106" t="str">
            <v>H</v>
          </cell>
          <cell r="D1106" t="str">
            <v>58,73</v>
          </cell>
        </row>
        <row r="1107">
          <cell r="A1107">
            <v>96301</v>
          </cell>
          <cell r="B1107" t="str">
            <v>PERFURATRIZ ROTATIVA SOBRE ESTEIRA, TORQUE MAXIMO 2500 KGM, POTENCIA 110 HP, MOTOR DIESEL - MATERIAIS NA OPERAÇÃO. AF_05/2017</v>
          </cell>
          <cell r="C1107" t="str">
            <v>H</v>
          </cell>
          <cell r="D1107" t="str">
            <v>38,09</v>
          </cell>
        </row>
        <row r="1108">
          <cell r="A1108">
            <v>96457</v>
          </cell>
          <cell r="B1108" t="str">
            <v>ROLO COMPACTADOR DE PNEUS, ESTATICO, PRESSAO VARIAVEL, POTENCIA 110 HP, PESO SEM/COM LASTRO 10,8/27 T, LARGURA DE ROLAGEM 2,30 M - MATERIAIS NA OPERACAO. AF_06/2017</v>
          </cell>
          <cell r="C1108" t="str">
            <v>H</v>
          </cell>
          <cell r="D1108" t="str">
            <v>49,50</v>
          </cell>
        </row>
        <row r="1109">
          <cell r="A1109">
            <v>96458</v>
          </cell>
          <cell r="B1109" t="str">
            <v>ROLO COMPACTADOR DE PNEUS, ESTATICO, PRESSAO VARIAVEL, POTENCIA 110 HP, PESO SEM/COM LASTRO 10,8/27 T, LARGURA DE ROLAGEM 2,30 M - MANUTENCAO. AF_06/2017</v>
          </cell>
          <cell r="C1109" t="str">
            <v>H</v>
          </cell>
          <cell r="D1109" t="str">
            <v>39,97</v>
          </cell>
        </row>
        <row r="1110">
          <cell r="A1110">
            <v>96459</v>
          </cell>
          <cell r="B1110" t="str">
            <v>ROLO COMPACTADOR DE PNEUS, ESTATICO, PRESSAO VARIAVEL, POTENCIA 110 HP, PESO SEM/COM LASTRO 10,8/27 T, LARGURA DE ROLAGEM 2,30 M - JUROS. AF_06/2017</v>
          </cell>
          <cell r="C1110" t="str">
            <v>H</v>
          </cell>
          <cell r="D1110" t="str">
            <v>4,43</v>
          </cell>
        </row>
        <row r="1111">
          <cell r="A1111">
            <v>96460</v>
          </cell>
          <cell r="B1111" t="str">
            <v>ROLO COMPACTADOR DE PNEUS, ESTATICO, PRESSAO VARIAVEL, POTENCIA 110 HP, PESO SEM/COM LASTRO 10,8/27 T, LARGURA DE ROLAGEM 2,30 M - DEPRECIAÇÃO. AF_06/2017</v>
          </cell>
          <cell r="C1111" t="str">
            <v>H</v>
          </cell>
          <cell r="D1111" t="str">
            <v>31,94</v>
          </cell>
        </row>
        <row r="1112">
          <cell r="A1112">
            <v>98760</v>
          </cell>
          <cell r="B1112" t="str">
            <v>INVERSOR DE SOLDA MONOFÁSICO DE 160 A, POTÊNCIA DE 5400 W, TENSÃO DE 220 V, PARA SOLDA COM ELETRODOS DE 2,0 A 4,0 MM E PROCESSO TIG - DEPRECIAÇÃO. AF_06/2018</v>
          </cell>
          <cell r="C1112" t="str">
            <v>H</v>
          </cell>
          <cell r="D1112" t="str">
            <v>0,07</v>
          </cell>
        </row>
        <row r="1113">
          <cell r="A1113">
            <v>98761</v>
          </cell>
          <cell r="B1113" t="str">
            <v>INVERSOR DE SOLDA MONOFÁSICO DE 160 A, POTÊNCIA DE 5400 W, TENSÃO DE 220 V, PARA SOLDA COM ELETRODOS DE 2,0 A 4,0 MM E PROCESSO TIG - JUROS. AF_06/2018</v>
          </cell>
          <cell r="C1113" t="str">
            <v>H</v>
          </cell>
          <cell r="D1113" t="str">
            <v>0,01</v>
          </cell>
        </row>
        <row r="1114">
          <cell r="A1114">
            <v>98762</v>
          </cell>
          <cell r="B1114" t="str">
            <v>INVERSOR DE SOLDA MONOFÁSICO DE 160 A, POTÊNCIA DE 5400 W, TENSÃO DE 220 V, PARA SOLDA COM ELETRODOS DE 2,0 A 4,0 MM E PROCESSO TIG - MANUTENÇÃO. AF_06/2018</v>
          </cell>
          <cell r="C1114" t="str">
            <v>H</v>
          </cell>
          <cell r="D1114" t="str">
            <v>0,08</v>
          </cell>
        </row>
        <row r="1115">
          <cell r="A1115">
            <v>98763</v>
          </cell>
          <cell r="B1115" t="str">
            <v>INVERSOR DE SOLDA MONOFÁSICO DE 160 A, POTÊNCIA DE 5400 W, TENSÃO DE 220 V, PARA SOLDA COM ELETRODOS DE 2,0 A 4,0 MM E PROCESSO TIG - MATERIAIS NA OPERAÇÃO. AF_06/2018</v>
          </cell>
          <cell r="C1115" t="str">
            <v>H</v>
          </cell>
          <cell r="D1115" t="str">
            <v>3,48</v>
          </cell>
        </row>
        <row r="1116">
          <cell r="A1116">
            <v>99829</v>
          </cell>
          <cell r="B1116" t="str">
            <v>LAVADORA DE ALTA PRESSAO (LAVA-JATO) PARA AGUA FRIA, PRESSAO DE OPERACAO ENTRE 1400 E 1900 LIB/POL2, VAZAO MAXIMA ENTRE 400 E 700 L/H - DEPRECIAÇÃO. AF_04/2019</v>
          </cell>
          <cell r="C1116" t="str">
            <v>H</v>
          </cell>
          <cell r="D1116" t="str">
            <v>0,28</v>
          </cell>
        </row>
        <row r="1117">
          <cell r="A1117">
            <v>99830</v>
          </cell>
          <cell r="B1117" t="str">
            <v>LAVADORA DE ALTA PRESSAO (LAVA-JATO) PARA AGUA FRIA, PRESSAO DE OPERACAO ENTRE 1400 E 1900 LIB/POL2, VAZAO MAXIMA ENTRE 400 E 700 L/H - JUROS. AF_04/2019</v>
          </cell>
          <cell r="C1117" t="str">
            <v>H</v>
          </cell>
          <cell r="D1117" t="str">
            <v>0,03</v>
          </cell>
        </row>
        <row r="1118">
          <cell r="A1118">
            <v>99831</v>
          </cell>
          <cell r="B1118" t="str">
            <v>LAVADORA DE ALTA PRESSAO (LAVA-JATO) PARA AGUA FRIA, PRESSAO DE OPERACAO ENTRE 1400 E 1900 LIB/POL2, VAZAO MAXIMA ENTRE 400 E 700 L/H - MANUTENÇÃO. AF_04/2019</v>
          </cell>
          <cell r="C1118" t="str">
            <v>H</v>
          </cell>
          <cell r="D1118" t="str">
            <v>0,39</v>
          </cell>
        </row>
        <row r="1119">
          <cell r="A1119">
            <v>99832</v>
          </cell>
          <cell r="B1119" t="str">
            <v>LAVADORA DE ALTA PRESSAO (LAVA-JATO) PARA AGUA FRIA, PRESSAO DE OPERACAO ENTRE 1400 E 1900 LIB/POL2, VAZAO MAXIMA ENTRE 400 E 700 L/H - MATERIAIS NA OPERAÇÃO. AF_04/2019</v>
          </cell>
          <cell r="C1119" t="str">
            <v>H</v>
          </cell>
          <cell r="D1119" t="str">
            <v>0,90</v>
          </cell>
        </row>
        <row r="1120">
          <cell r="A1120">
            <v>100637</v>
          </cell>
          <cell r="B1120" t="str">
            <v>USINA DE MISTURA ASFÁLTICA À QUENTE, TIPO CONTRA FLUXO, PROD 100 A 140 TON/HORA - DEPRECIAÇÃO. AF_12/2019</v>
          </cell>
          <cell r="C1120" t="str">
            <v>H</v>
          </cell>
          <cell r="D1120" t="str">
            <v>88,43</v>
          </cell>
        </row>
        <row r="1121">
          <cell r="A1121">
            <v>100638</v>
          </cell>
          <cell r="B1121" t="str">
            <v>USINA DE MISTURA ASFÁLTICA À QUENTE, TIPO CONTRA FLUXO, PROD 100 A 140 TON/HORA - JUROS. AF_12/2019</v>
          </cell>
          <cell r="C1121" t="str">
            <v>H</v>
          </cell>
          <cell r="D1121" t="str">
            <v>15,91</v>
          </cell>
        </row>
        <row r="1122">
          <cell r="A1122">
            <v>100639</v>
          </cell>
          <cell r="B1122" t="str">
            <v>USINA DE MISTURA ASFÁLTICA À QUENTE, TIPO CONTRA FLUXO, PROD 100 A 140 TON/HORA - MANUTENÇÃO. AF_12/2019</v>
          </cell>
          <cell r="C1122" t="str">
            <v>H</v>
          </cell>
          <cell r="D1122" t="str">
            <v>142,16</v>
          </cell>
        </row>
        <row r="1123">
          <cell r="A1123">
            <v>100640</v>
          </cell>
          <cell r="B1123" t="str">
            <v>USINA DE MISTURA ASFÁLTICA À QUENTE, TIPO CONTRA FLUXO, PROD 100 A 140 TON/HORA - MATERIAIS NA OPERAÇÃO. AF_12/2019</v>
          </cell>
          <cell r="C1123" t="str">
            <v>H</v>
          </cell>
          <cell r="D1123" t="str">
            <v>180,88</v>
          </cell>
        </row>
        <row r="1124">
          <cell r="A1124">
            <v>100643</v>
          </cell>
          <cell r="B1124" t="str">
            <v>USINA DE ASFALTO, TIPO GRAVIMÉTRICA, PROD 150 TON/HORA - DEPRECIAÇÃO. AF_12/2019</v>
          </cell>
          <cell r="C1124" t="str">
            <v>H</v>
          </cell>
          <cell r="D1124" t="str">
            <v>232,85</v>
          </cell>
        </row>
        <row r="1125">
          <cell r="A1125">
            <v>100644</v>
          </cell>
          <cell r="B1125" t="str">
            <v>USINA DE ASFALTO, TIPO GRAVIMÉTRICA, PROD 150 TON/HORA - JUROS. AF_12/2019</v>
          </cell>
          <cell r="C1125" t="str">
            <v>H</v>
          </cell>
          <cell r="D1125" t="str">
            <v>41,91</v>
          </cell>
        </row>
        <row r="1126">
          <cell r="A1126">
            <v>100645</v>
          </cell>
          <cell r="B1126" t="str">
            <v>USINA DE ASFALTO, TIPO GRAVIMÉTRICA, PROD 150 TON/HORA - MANUTENÇÃO. AF_12/2019</v>
          </cell>
          <cell r="C1126" t="str">
            <v>H</v>
          </cell>
          <cell r="D1126" t="str">
            <v>374,32</v>
          </cell>
        </row>
        <row r="1127">
          <cell r="A1127">
            <v>100646</v>
          </cell>
          <cell r="B1127" t="str">
            <v>USINA DE ASFALTO, TIPO GRAVIMÉTRICA, PROD 150 TON/HORA - MATERIAIS NA OPERAÇÃO. AF_12/2019</v>
          </cell>
          <cell r="C1127" t="str">
            <v>H</v>
          </cell>
          <cell r="D1127" t="str">
            <v>258,40</v>
          </cell>
        </row>
        <row r="1128">
          <cell r="A1128">
            <v>102270</v>
          </cell>
          <cell r="B1128" t="str">
            <v>MARTELO DEMOLIDOR ELÉTRICO, COM POTÊNCIA DE 2.000 W, 1.000 IMPACTOS POR MINUTO, PESO DE 30 KG - DEPRECIAÇÃO. AF_01/2021</v>
          </cell>
          <cell r="C1128" t="str">
            <v>H</v>
          </cell>
          <cell r="D1128" t="str">
            <v>0,62</v>
          </cell>
        </row>
        <row r="1129">
          <cell r="A1129">
            <v>102271</v>
          </cell>
          <cell r="B1129" t="str">
            <v>MARTELO DEMOLIDOR ELÉTRICO, COM POTÊNCIA DE 2.000 W, 1.000 IMPACTOS POR MINUTO, PESO DE 30 KG - JUROS. AF_01/2021</v>
          </cell>
          <cell r="C1129" t="str">
            <v>H</v>
          </cell>
          <cell r="D1129" t="str">
            <v>0,17</v>
          </cell>
        </row>
        <row r="1130">
          <cell r="A1130">
            <v>102272</v>
          </cell>
          <cell r="B1130" t="str">
            <v>MARTELO DEMOLIDOR ELÉTRICO, COM POTÊNCIA DE 2.000 W, 1.000 IMPACTOS POR MINUTO, PESO DE 30 KG - MANUTENÇÃO. AF_01/2021</v>
          </cell>
          <cell r="C1130" t="str">
            <v>H</v>
          </cell>
          <cell r="D1130" t="str">
            <v>0,41</v>
          </cell>
        </row>
        <row r="1131">
          <cell r="A1131">
            <v>102273</v>
          </cell>
          <cell r="B1131" t="str">
            <v>MARTELO DEMOLIDOR ELÉTRICO, COM POTÊNCIA DE 2.000 W, 1.000 IMPACTOS POR MINUTO, PESO DE 30 KG - MATERIAIS NA OPERAÇÃO. AF_01/2021</v>
          </cell>
          <cell r="C1131" t="str">
            <v>H</v>
          </cell>
          <cell r="D1131" t="str">
            <v>1,29</v>
          </cell>
        </row>
        <row r="1132">
          <cell r="A1132">
            <v>92259</v>
          </cell>
          <cell r="B1132" t="str">
            <v>INSTALAÇÃO DE TESOURA (INTEIRA OU MEIA), BIAPOIADA, EM MADEIRA NÃO APARELHADA, PARA VÃOS MAIORES OU IGUAIS A 3,0 M E MENORES QUE 6,0 M, INCLUSO IÇAMENTO. AF_07/2019</v>
          </cell>
          <cell r="C1132" t="str">
            <v>UN</v>
          </cell>
          <cell r="D1132" t="str">
            <v>352,40</v>
          </cell>
        </row>
        <row r="1133">
          <cell r="A1133">
            <v>92260</v>
          </cell>
          <cell r="B1133" t="str">
            <v>INSTALAÇÃO DE TESOURA (INTEIRA OU MEIA), BIAPOIADA, EM MADEIRA NÃO APARELHADA, PARA VÃOS MAIORES OU IGUAIS A 6,0 M E MENORES QUE 8,0 M, INCLUSO IÇAMENTO. AF_07/2019</v>
          </cell>
          <cell r="C1133" t="str">
            <v>UN</v>
          </cell>
          <cell r="D1133" t="str">
            <v>394,43</v>
          </cell>
        </row>
        <row r="1134">
          <cell r="A1134">
            <v>92261</v>
          </cell>
          <cell r="B1134" t="str">
            <v>INSTALAÇÃO DE TESOURA (INTEIRA OU MEIA), BIAPOIADA, EM MADEIRA NÃO APARELHADA, PARA VÃOS MAIORES OU IGUAIS A 8,0 M E MENORES QUE 10,0 M, INCLUSO IÇAMENTO. AF_07/2019</v>
          </cell>
          <cell r="C1134" t="str">
            <v>UN</v>
          </cell>
          <cell r="D1134" t="str">
            <v>435,18</v>
          </cell>
        </row>
        <row r="1135">
          <cell r="A1135">
            <v>92262</v>
          </cell>
          <cell r="B1135" t="str">
            <v>INSTALAÇÃO DE TESOURA (INTEIRA OU MEIA), BIAPOIADA, EM MADEIRA NÃO APARELHADA, PARA VÃOS MAIORES OU IGUAIS A 10,0 M E MENORES QUE 12,0 M, INCLUSO IÇAMENTO. AF_07/2019</v>
          </cell>
          <cell r="C1135" t="str">
            <v>UN</v>
          </cell>
          <cell r="D1135" t="str">
            <v>500,78</v>
          </cell>
        </row>
        <row r="1136">
          <cell r="A1136">
            <v>92539</v>
          </cell>
          <cell r="B1136" t="str">
            <v>TRAMA DE MADEIRA COMPOSTA POR RIPAS, CAIBROS E TERÇAS PARA TELHADOS DE ATÉ 2 ÁGUAS PARA TELHA DE ENCAIXE DE CERÂMICA OU DE CONCRETO, INCLUSO TRANSPORTE VERTICAL. AF_07/2019</v>
          </cell>
          <cell r="C1136" t="str">
            <v>M2</v>
          </cell>
          <cell r="D1136" t="str">
            <v>57,28</v>
          </cell>
        </row>
        <row r="1137">
          <cell r="A1137">
            <v>92540</v>
          </cell>
          <cell r="B1137" t="str">
            <v>TRAMA DE MADEIRA COMPOSTA POR RIPAS, CAIBROS E TERÇAS PARA TELHADOS DE MAIS QUE 2 ÁGUAS PARA TELHA DE ENCAIXE DE CERÂMICA OU DE CONCRETO, INCLUSO TRANSPORTE VERTICAL. AF_07/2019</v>
          </cell>
          <cell r="C1137" t="str">
            <v>M2</v>
          </cell>
          <cell r="D1137" t="str">
            <v>63,61</v>
          </cell>
        </row>
        <row r="1138">
          <cell r="A1138">
            <v>92541</v>
          </cell>
          <cell r="B1138" t="str">
            <v>TRAMA DE MADEIRA COMPOSTA POR RIPAS, CAIBROS E TERÇAS PARA TELHADOS DE ATÉ 2 ÁGUAS PARA TELHA CERÂMICA CAPA-CANAL, INCLUSO TRANSPORTE VERTICAL. AF_07/2019</v>
          </cell>
          <cell r="C1138" t="str">
            <v>M2</v>
          </cell>
          <cell r="D1138" t="str">
            <v>61,75</v>
          </cell>
        </row>
        <row r="1139">
          <cell r="A1139">
            <v>92542</v>
          </cell>
          <cell r="B1139" t="str">
            <v>TRAMA DE MADEIRA COMPOSTA POR RIPAS, CAIBROS E TERÇAS PARA TELHADOS DE MAIS QUE 2 ÁGUAS PARA TELHA CERÂMICA CAPA-CANAL, INCLUSO TRANSPORTE VERTICAL. AF_07/2019</v>
          </cell>
          <cell r="C1139" t="str">
            <v>M2</v>
          </cell>
          <cell r="D1139" t="str">
            <v>74,32</v>
          </cell>
        </row>
        <row r="1140">
          <cell r="A1140">
            <v>92543</v>
          </cell>
          <cell r="B1140" t="str">
            <v>TRAMA DE MADEIRA COMPOSTA POR TERÇAS PARA TELHADOS DE ATÉ 2 ÁGUAS PARA TELHA ONDULADA DE FIBROCIMENTO, METÁLICA, PLÁSTICA OU TERMOACÚSTICA, INCLUSO TRANSPORTE VERTICAL. AF_07/2019</v>
          </cell>
          <cell r="C1140" t="str">
            <v>M2</v>
          </cell>
          <cell r="D1140" t="str">
            <v>17,20</v>
          </cell>
        </row>
        <row r="1141">
          <cell r="A1141">
            <v>92544</v>
          </cell>
          <cell r="B1141" t="str">
            <v>TRAMA DE MADEIRA COMPOSTA POR TERÇAS PARA TELHADOS DE ATÉ 2 ÁGUAS PARA TELHA ESTRUTURAL DE FIBROCIMENTO, INCLUSO TRANSPORTE VERTICAL. AF_07/2019</v>
          </cell>
          <cell r="C1141" t="str">
            <v>M2</v>
          </cell>
          <cell r="D1141" t="str">
            <v>13,68</v>
          </cell>
        </row>
        <row r="1142">
          <cell r="A1142">
            <v>92545</v>
          </cell>
          <cell r="B1142" t="str">
            <v>FABRICAÇÃO E INSTALAÇÃO DE TESOURA INTEIRA EM MADEIRA NÃO APARELHADA, VÃO DE 3 M, PARA TELHA CERÂMICA OU DE CONCRETO, INCLUSO IÇAMENTO. AF_07/2019</v>
          </cell>
          <cell r="C1142" t="str">
            <v>UN</v>
          </cell>
          <cell r="D1142" t="str">
            <v>744,15</v>
          </cell>
        </row>
        <row r="1143">
          <cell r="A1143">
            <v>92546</v>
          </cell>
          <cell r="B1143" t="str">
            <v>FABRICAÇÃO E INSTALAÇÃO DE TESOURA INTEIRA EM MADEIRA NÃO APARELHADA, VÃO DE 4 M, PARA TELHA CERÂMICA OU DE CONCRETO, INCLUSO IÇAMENTO. AF_07/2019</v>
          </cell>
          <cell r="C1143" t="str">
            <v>UN</v>
          </cell>
          <cell r="D1143" t="str">
            <v>910,19</v>
          </cell>
        </row>
        <row r="1144">
          <cell r="A1144">
            <v>92547</v>
          </cell>
          <cell r="B1144" t="str">
            <v>FABRICAÇÃO E INSTALAÇÃO DE TESOURA INTEIRA EM MADEIRA NÃO APARELHADA, VÃO DE 5 M, PARA TELHA CERÂMICA OU DE CONCRETO, INCLUSO IÇAMENTO. AF_07/2019</v>
          </cell>
          <cell r="C1144" t="str">
            <v>UN</v>
          </cell>
          <cell r="D1144" t="str">
            <v>965,62</v>
          </cell>
        </row>
        <row r="1145">
          <cell r="A1145">
            <v>92548</v>
          </cell>
          <cell r="B1145" t="str">
            <v>FABRICAÇÃO E INSTALAÇÃO DE TESOURA INTEIRA EM MADEIRA NÃO APARELHADA, VÃO DE 6 M, PARA TELHA CERÂMICA OU DE CONCRETO, INCLUSO IÇAMENTO. AF_07/2019</v>
          </cell>
          <cell r="C1145" t="str">
            <v>UN</v>
          </cell>
          <cell r="D1145" t="str">
            <v>1.073,65</v>
          </cell>
        </row>
        <row r="1146">
          <cell r="A1146">
            <v>92549</v>
          </cell>
          <cell r="B1146" t="str">
            <v>FABRICAÇÃO E INSTALAÇÃO DE TESOURA INTEIRA EM MADEIRA NÃO APARELHADA, VÃO DE 7 M, PARA TELHA CERÂMICA OU DE CONCRETO, INCLUSO IÇAMENTO. AF_07/2019</v>
          </cell>
          <cell r="C1146" t="str">
            <v>UN</v>
          </cell>
          <cell r="D1146" t="str">
            <v>1.331,69</v>
          </cell>
        </row>
        <row r="1147">
          <cell r="A1147">
            <v>92550</v>
          </cell>
          <cell r="B1147" t="str">
            <v>FABRICAÇÃO E INSTALAÇÃO DE TESOURA INTEIRA EM MADEIRA NÃO APARELHADA, VÃO DE 8 M, PARA TELHA CERÂMICA OU DE CONCRETO, INCLUSO IÇAMENTO. AF_07/2019</v>
          </cell>
          <cell r="C1147" t="str">
            <v>UN</v>
          </cell>
          <cell r="D1147" t="str">
            <v>1.642,25</v>
          </cell>
        </row>
        <row r="1148">
          <cell r="A1148">
            <v>92551</v>
          </cell>
          <cell r="B1148" t="str">
            <v>FABRICAÇÃO E INSTALAÇÃO DE TESOURA INTEIRA EM MADEIRA NÃO APARELHADA, VÃO DE 9 M, PARA TELHA CERÂMICA OU DE CONCRETO, INCLUSO IÇAMENTO. AF_07/2019</v>
          </cell>
          <cell r="C1148" t="str">
            <v>UN</v>
          </cell>
          <cell r="D1148" t="str">
            <v>1.713,26</v>
          </cell>
        </row>
        <row r="1149">
          <cell r="A1149">
            <v>92552</v>
          </cell>
          <cell r="B1149" t="str">
            <v>FABRICAÇÃO E INSTALAÇÃO DE TESOURA INTEIRA EM MADEIRA NÃO APARELHADA, VÃO DE 10 M, PARA TELHA CERÂMICA OU DE CONCRETO, INCLUSO IÇAMENTO. AF_07/2019</v>
          </cell>
          <cell r="C1149" t="str">
            <v>UN</v>
          </cell>
          <cell r="D1149" t="str">
            <v>1.860,44</v>
          </cell>
        </row>
        <row r="1150">
          <cell r="A1150">
            <v>92553</v>
          </cell>
          <cell r="B1150" t="str">
            <v>FABRICAÇÃO E INSTALAÇÃO DE TESOURA INTEIRA EM MADEIRA NÃO APARELHADA, VÃO DE 11 M, PARA TELHA CERÂMICA OU DE CONCRETO, INCLUSO IÇAMENTO. AF_07/2019</v>
          </cell>
          <cell r="C1150" t="str">
            <v>UN</v>
          </cell>
          <cell r="D1150" t="str">
            <v>2.127,13</v>
          </cell>
        </row>
        <row r="1151">
          <cell r="A1151">
            <v>92554</v>
          </cell>
          <cell r="B1151" t="str">
            <v>FABRICAÇÃO E INSTALAÇÃO DE TESOURA INTEIRA EM MADEIRA NÃO APARELHADA, VÃO DE 12 M, PARA TELHA CERÂMICA OU DE CONCRETO, INCLUSO IÇAMENTO. AF_07/2019</v>
          </cell>
          <cell r="C1151" t="str">
            <v>UN</v>
          </cell>
          <cell r="D1151" t="str">
            <v>2.208,45</v>
          </cell>
        </row>
        <row r="1152">
          <cell r="A1152">
            <v>92555</v>
          </cell>
          <cell r="B1152" t="str">
            <v>FABRICAÇÃO E INSTALAÇÃO DE TESOURA INTEIRA EM MADEIRA NÃO APARELHADA, VÃO DE 3 M, PARA TELHA ONDULADA DE FIBROCIMENTO, METÁLICA, PLÁSTICA OU TERMOACÚSTICA, INCLUSO IÇAMENTO. AF_07/2019</v>
          </cell>
          <cell r="C1152" t="str">
            <v>UN</v>
          </cell>
          <cell r="D1152" t="str">
            <v>733,58</v>
          </cell>
        </row>
        <row r="1153">
          <cell r="A1153">
            <v>92556</v>
          </cell>
          <cell r="B1153" t="str">
            <v>FABRICAÇÃO E INSTALAÇÃO DE TESOURA INTEIRA EM MADEIRA NÃO APARELHADA, VÃO DE 4 M, PARA TELHA ONDULADA DE FIBROCIMENTO, METÁLICA, PLÁSTICA OU TERMOACÚSTICA, INCLUSO IÇAMENTO. AF_07/2019</v>
          </cell>
          <cell r="C1153" t="str">
            <v>UN</v>
          </cell>
          <cell r="D1153" t="str">
            <v>891,67</v>
          </cell>
        </row>
        <row r="1154">
          <cell r="A1154">
            <v>92557</v>
          </cell>
          <cell r="B1154" t="str">
            <v>FABRICAÇÃO E INSTALAÇÃO DE TESOURA INTEIRA EM MADEIRA NÃO APARELHADA, VÃO DE 5 M, PARA TELHA ONDULADA DE FIBROCIMENTO, METÁLICA, PLÁSTICA OU TERMOACÚSTICA, INCLUSO IÇAMENTO. AF_07/2019</v>
          </cell>
          <cell r="C1154" t="str">
            <v>UN</v>
          </cell>
          <cell r="D1154" t="str">
            <v>947,09</v>
          </cell>
        </row>
        <row r="1155">
          <cell r="A1155">
            <v>92558</v>
          </cell>
          <cell r="B1155" t="str">
            <v>FABRICAÇÃO E INSTALAÇÃO DE TESOURA INTEIRA EM MADEIRA NÃO APARELHADA, VÃO DE 6 M, PARA TELHA ONDULADA DE FIBROCIMENTO, METÁLICA, PLÁSTICA OU TERMOACÚSTICA, INCLUSO IÇAMENTO. AF_07/2019</v>
          </cell>
          <cell r="C1155" t="str">
            <v>UN</v>
          </cell>
          <cell r="D1155" t="str">
            <v>1.063,07</v>
          </cell>
        </row>
        <row r="1156">
          <cell r="A1156">
            <v>92559</v>
          </cell>
          <cell r="B1156" t="str">
            <v>FABRICAÇÃO E INSTALAÇÃO DE TESOURA INTEIRA EM MADEIRA NÃO APARELHADA, VÃO DE 7 M, PARA TELHA ONDULADA DE FIBROCIMENTO, METÁLICA, PLÁSTICA OU TERMOACÚSTICA, INCLUSO IÇAMENTO. AF_07/2019</v>
          </cell>
          <cell r="C1156" t="str">
            <v>UN</v>
          </cell>
          <cell r="D1156" t="str">
            <v>1.312,00</v>
          </cell>
        </row>
        <row r="1157">
          <cell r="A1157">
            <v>92560</v>
          </cell>
          <cell r="B1157" t="str">
            <v>FABRICAÇÃO E INSTALAÇÃO DE TESOURA INTEIRA EM MADEIRA NÃO APARELHADA, VÃO DE 8 M, PARA TELHA ONDULADA DE FIBROCIMENTO, METÁLICA, PLÁSTICA OU TERMOACÚSTICA, INCLUSO IÇAMENTO. AF_07/2019</v>
          </cell>
          <cell r="C1157" t="str">
            <v>UN</v>
          </cell>
          <cell r="D1157" t="str">
            <v>1.615,43</v>
          </cell>
        </row>
        <row r="1158">
          <cell r="A1158">
            <v>92561</v>
          </cell>
          <cell r="B1158" t="str">
            <v>FABRICAÇÃO E INSTALAÇÃO DE TESOURA INTEIRA EM MADEIRA NÃO APARELHADA, VÃO DE 9 M, PARA TELHA ONDULADA DE FIBROCIMENTO, METÁLICA, PLÁSTICA OU TERMOACÚSTICA, INCLUSO IÇAMENTO. AF_07/2019</v>
          </cell>
          <cell r="C1158" t="str">
            <v>UN</v>
          </cell>
          <cell r="D1158" t="str">
            <v>1.687,16</v>
          </cell>
        </row>
        <row r="1159">
          <cell r="A1159">
            <v>92562</v>
          </cell>
          <cell r="B1159" t="str">
            <v>FABRICAÇÃO E INSTALAÇÃO DE TESOURA INTEIRA EM MADEIRA NÃO APARELHADA, VÃO DE 10 M, PARA TELHA ONDULADA DE FIBROCIMENTO, METÁLICA, PLÁSTICA OU TERMOACÚSTICA, INCLUSO IÇAMENTO. AF_07/2019</v>
          </cell>
          <cell r="C1159" t="str">
            <v>UN</v>
          </cell>
          <cell r="D1159" t="str">
            <v>1.815,82</v>
          </cell>
        </row>
        <row r="1160">
          <cell r="A1160">
            <v>92563</v>
          </cell>
          <cell r="B1160" t="str">
            <v>FABRICAÇÃO E INSTALAÇÃO DE TESOURA INTEIRA EM MADEIRA NÃO APARELHADA, VÃO DE 11 M, PARA TELHA ONDULADA DE FIBROCIMENTO, METÁLICA, PLÁSTICA OU TERMOACÚSTICA, INCLUSO IÇAMENTO. AF_07/2019</v>
          </cell>
          <cell r="C1160" t="str">
            <v>UN</v>
          </cell>
          <cell r="D1160" t="str">
            <v>2.074,95</v>
          </cell>
        </row>
        <row r="1161">
          <cell r="A1161">
            <v>92564</v>
          </cell>
          <cell r="B1161" t="str">
            <v>FABRICAÇÃO E INSTALAÇÃO DE TESOURA INTEIRA EM MADEIRA NÃO APARELHADA, VÃO DE 12 M, PARA TELHA ONDULADA DE FIBROCIMENTO, METÁLICA, PLÁSTICA OU TERMOACÚSTICA, INCLUSO IÇAMENTO. AF_07/2019</v>
          </cell>
          <cell r="C1161" t="str">
            <v>UN</v>
          </cell>
          <cell r="D1161" t="str">
            <v>2.144,54</v>
          </cell>
        </row>
        <row r="1162">
          <cell r="A1162">
            <v>92565</v>
          </cell>
          <cell r="B1162" t="str">
            <v>FABRICAÇÃO E INSTALAÇÃO DE ESTRUTURA PONTALETADA DE MADEIRA NÃO APARELHADA PARA TELHADOS COM ATÉ 2 ÁGUAS E PARA TELHA CERÂMICA OU DE CONCRETO, INCLUSO TRANSPORTE VERTICAL. AF_12/2015</v>
          </cell>
          <cell r="C1162" t="str">
            <v>M2</v>
          </cell>
          <cell r="D1162" t="str">
            <v>28,58</v>
          </cell>
        </row>
        <row r="1163">
          <cell r="A1163">
            <v>92566</v>
          </cell>
          <cell r="B1163" t="str">
            <v>FABRICAÇÃO E INSTALAÇÃO DE ESTRUTURA PONTALETADA DE MADEIRA NÃO APARELHADA PARA TELHADOS COM ATÉ 2 ÁGUAS E PARA TELHA ONDULADA DE FIBROCIMENTO, METÁLICA, PLÁSTICA OU TERMOACÚSTICA, INCLUSO TRANSPORTE VERTICAL. AF_12/2015</v>
          </cell>
          <cell r="C1163" t="str">
            <v>M2</v>
          </cell>
          <cell r="D1163" t="str">
            <v>17,88</v>
          </cell>
        </row>
        <row r="1164">
          <cell r="A1164">
            <v>92567</v>
          </cell>
          <cell r="B1164" t="str">
            <v>FABRICAÇÃO E INSTALAÇÃO DE ESTRUTURA PONTALETADA DE MADEIRA NÃO APARELHADA PARA TELHADOS COM MAIS QUE 2 ÁGUAS E PARA TELHA CERÂMICA OU DE CONCRETO, INCLUSO TRANSPORTE VERTICAL. AF_12/2015</v>
          </cell>
          <cell r="C1164" t="str">
            <v>M2</v>
          </cell>
          <cell r="D1164" t="str">
            <v>25,97</v>
          </cell>
        </row>
        <row r="1165">
          <cell r="A1165">
            <v>100379</v>
          </cell>
          <cell r="B1165" t="str">
            <v>FABRICAÇÃO E INSTALAÇÃO DE PONTALETES DE MADEIRA NÃO APARELHADA PARA TELHADOS COM ATÉ 2 ÁGUAS E COM TELHA CERÂMICA OU DE CONCRETO EM EDIFÍCIO RESIDENCIAL TÉRREO, INCLUSO TRANSPORTE VERTICAL. AF_07/2019</v>
          </cell>
          <cell r="C1165" t="str">
            <v>M2</v>
          </cell>
          <cell r="D1165" t="str">
            <v>28,58</v>
          </cell>
        </row>
        <row r="1166">
          <cell r="A1166">
            <v>100380</v>
          </cell>
          <cell r="B1166" t="str">
            <v>FABRICAÇÃO E INSTALAÇÃO DE PONTALETES DE MADEIRA NÃO APARELHADA PARA TELHADOS COM ATÉ 2 ÁGUAS E COM TELHA CERÂMICA OU DE CONCRETO EM EDIFÍCIO RESIDENCIAL DE MÚLTIPLOS PAVIMENTOS, INCLUSO TRANSPORTE VERTICAL. AF_07/2019</v>
          </cell>
          <cell r="C1166" t="str">
            <v>M2</v>
          </cell>
          <cell r="D1166" t="str">
            <v>37,09</v>
          </cell>
        </row>
        <row r="1167">
          <cell r="A1167">
            <v>100381</v>
          </cell>
          <cell r="B1167" t="str">
            <v>FABRICAÇÃO E INSTALAÇÃO DE PONTALETES DE MADEIRA NÃO APARELHADA PARA TELHADOS COM ATÉ 2 ÁGUAS E COM TELHA CERÂMICA OU DE CONCRETO EM EDIFÍCIO INSTITUCIONAL TÉRREO, INCLUSO TRANSPORTE VERTICAL. AF_07/2019</v>
          </cell>
          <cell r="C1167" t="str">
            <v>M2</v>
          </cell>
          <cell r="D1167" t="str">
            <v>41,19</v>
          </cell>
        </row>
        <row r="1168">
          <cell r="A1168">
            <v>100383</v>
          </cell>
          <cell r="B1168" t="str">
            <v>FABRICAÇÃO E INSTALAÇÃO DE PONTALETES DE MADEIRA NÃO APARELHADA PARA TELHADOS COM ATÉ 2 ÁGUAS E COM TELHA ONDULADA DE FIBROCIMENTO, ALUMÍNIO OU PLÁSTICA EM EDIFÍCIO RESIDENCIAL DE MÚLTIPLOS PAVIMENTOS, INCLUSO TRANSPORTE VERTICAL. AF_07/2019</v>
          </cell>
          <cell r="C1168" t="str">
            <v>M2</v>
          </cell>
          <cell r="D1168" t="str">
            <v>19,30</v>
          </cell>
        </row>
        <row r="1169">
          <cell r="A1169">
            <v>100384</v>
          </cell>
          <cell r="B1169" t="str">
            <v>FABRICAÇÃO E INSTALAÇÃO DE PONTALETES DE MADEIRA NÃO APARELHADA PARA TELHADOS COM ATÉ 2 ÁGUAS E COM TELHA ONDULADA DE FIBROCIMENTO, ALUMÍNIO OU PLÁSTICA EM EDIFÍCIO INSTITUCIONAL TÉRREO, INCLUSO TRANSPORTE VERTICAL. AF_07/2019</v>
          </cell>
          <cell r="C1169" t="str">
            <v>M2</v>
          </cell>
          <cell r="D1169" t="str">
            <v>20,14</v>
          </cell>
        </row>
        <row r="1170">
          <cell r="A1170">
            <v>100385</v>
          </cell>
          <cell r="B1170" t="str">
            <v>FABRICAÇÃO E INSTALAÇÃO DE PONTALETES DE MADEIRA NÃO APARELHADA PARA TELHADOS COM MAIS QUE 2 ÁGUAS E COM TELHA CERÂMICA OU DE CONCRETO EM EDIFÍCIO RESIDENCIAL TÉRREO, INCLUSO TRANSPORTE VERTICAL. AF_07/2019</v>
          </cell>
          <cell r="C1170" t="str">
            <v>M2</v>
          </cell>
          <cell r="D1170" t="str">
            <v>25,97</v>
          </cell>
        </row>
        <row r="1171">
          <cell r="A1171">
            <v>100386</v>
          </cell>
          <cell r="B1171" t="str">
            <v>FABRICAÇÃO E INSTALAÇÃO DE PONTALETES DE MADEIRA NÃO APARELHADA PARA TELHADOS COM MAIS QUE 2 ÁGUAS E COM TELHA CERÂMICA OU DE CONCRETO EM EDIFÍCIO RESIDENCIAL DE MÚLTIPLOS PAVIMENTOS. AF_07/2019</v>
          </cell>
          <cell r="C1171" t="str">
            <v>M2</v>
          </cell>
          <cell r="D1171" t="str">
            <v>32,79</v>
          </cell>
        </row>
        <row r="1172">
          <cell r="A1172">
            <v>100387</v>
          </cell>
          <cell r="B1172" t="str">
            <v>FABRICAÇÃO E INSTALAÇÃO DE PONTALETES DE MADEIRA NÃO APARELHADA PARA TELHADOS COM MAIS QUE 2 ÁGUAS E COM TELHA CERÂMICA OU DE CONCRETO EM EDIFÍCIO INSTITUCIONAL TÉRREO, INCLUSO TRANSPORTE VERTICAL. AF_07/2019</v>
          </cell>
          <cell r="C1172" t="str">
            <v>M2</v>
          </cell>
          <cell r="D1172" t="str">
            <v>39,78</v>
          </cell>
        </row>
        <row r="1173">
          <cell r="A1173">
            <v>100388</v>
          </cell>
          <cell r="B1173" t="str">
            <v>RETIRADA E RECOLOCAÇÃO DE RIPA EM TELHADOS DE ATÉ 2 ÁGUAS COM TELHA CERÂMICA OU DE CONCRETO DE ENCAIXE, INCLUSO TRANSPORTE VERTICAL. AF_07/2019</v>
          </cell>
          <cell r="C1173" t="str">
            <v>M2</v>
          </cell>
          <cell r="D1173" t="str">
            <v>14,04</v>
          </cell>
        </row>
        <row r="1174">
          <cell r="A1174">
            <v>100389</v>
          </cell>
          <cell r="B1174" t="str">
            <v>RETIRADA E RECOLOCAÇÃO DE CAIBRO EM TELHADOS DE ATÉ 2 ÁGUAS COM TELHA CERÂMICA OU DE CONCRETO DE ENCAIXE, INCLUSO TRANSPORTE VERTICAL. AF_07/2019</v>
          </cell>
          <cell r="C1174" t="str">
            <v>M2</v>
          </cell>
          <cell r="D1174" t="str">
            <v>12,40</v>
          </cell>
        </row>
        <row r="1175">
          <cell r="A1175">
            <v>100390</v>
          </cell>
          <cell r="B1175" t="str">
            <v>RETIRADA E RECOLOCAÇÃO DE RIPA EM TELHADOS DE MAIS DE 2 ÁGUAS COM TELHA CERÂMICA OU DE CONCRETO DE ENCAIXE, INCLUSO TRANSPORTE VERTICAL. AF_07/2019</v>
          </cell>
          <cell r="C1175" t="str">
            <v>M2</v>
          </cell>
          <cell r="D1175" t="str">
            <v>16,54</v>
          </cell>
        </row>
        <row r="1176">
          <cell r="A1176">
            <v>100391</v>
          </cell>
          <cell r="B1176" t="str">
            <v>RETIRADA E RECOLOCAÇÃO DE CAIBRO EM TELHADOS DE MAIS DE 2 ÁGUAS COM TELHA CERÂMICA OU DE CONCRETO DE ENCAIXE, INCLUSO TRANSPORTE VERTICAL. AF_07/2019</v>
          </cell>
          <cell r="C1176" t="str">
            <v>M2</v>
          </cell>
          <cell r="D1176" t="str">
            <v>13,94</v>
          </cell>
        </row>
        <row r="1177">
          <cell r="A1177">
            <v>100392</v>
          </cell>
          <cell r="B1177" t="str">
            <v>RETIRADA E RECOLOCAÇÃO DE RIPA EM TELHADOS DE ATÉ 2 ÁGUAS COM TELHA CERÂMICA CAPA-CANAL, INCLUSO TRANSPORTE VERTICAL. AF_07/2019</v>
          </cell>
          <cell r="C1177" t="str">
            <v>M2</v>
          </cell>
          <cell r="D1177" t="str">
            <v>11,09</v>
          </cell>
        </row>
        <row r="1178">
          <cell r="A1178">
            <v>100393</v>
          </cell>
          <cell r="B1178" t="str">
            <v>RETIRADA E RECOLOCAÇÃO DE CAIBRO EM TELHADOS DE ATÉ 2 ÁGUAS COM TELHA CERÂMICA CAPA-CANAL, INCLUSO TRANSPORTE VERTICAL. AF_07/2019</v>
          </cell>
          <cell r="C1178" t="str">
            <v>M2</v>
          </cell>
          <cell r="D1178" t="str">
            <v>14,05</v>
          </cell>
        </row>
        <row r="1179">
          <cell r="A1179">
            <v>100394</v>
          </cell>
          <cell r="B1179" t="str">
            <v>RETIRADA E RECOLOCAÇÃO DE RIPA EM TELHADOS DE MAIS DE 2 ÁGUAS COM TELHA CERÂMICA CAPA-CANAL, INCLUSO TRANSPORTE VERTICAL. AF_07/2019</v>
          </cell>
          <cell r="C1179" t="str">
            <v>M2</v>
          </cell>
          <cell r="D1179" t="str">
            <v>13,04</v>
          </cell>
        </row>
        <row r="1180">
          <cell r="A1180">
            <v>100395</v>
          </cell>
          <cell r="B1180" t="str">
            <v>RETIRADA E RECOLOCAÇÃO DE CAIBRO EM TELHADOS DE MAIS DE 2 ÁGUAS COM TELHA CERÂMICA CAPA-CANAL, INCLUSO TRANSPORTE VERTICAL. AF_07/2019</v>
          </cell>
          <cell r="C1180" t="str">
            <v>M2</v>
          </cell>
          <cell r="D1180" t="str">
            <v>16,55</v>
          </cell>
        </row>
        <row r="1181">
          <cell r="A1181">
            <v>94189</v>
          </cell>
          <cell r="B1181" t="str">
            <v>TELHAMENTO COM TELHA DE CONCRETO DE ENCAIXE, COM ATÉ 2 ÁGUAS, INCLUSO TRANSPORTE VERTICAL. AF_07/2019</v>
          </cell>
          <cell r="C1181" t="str">
            <v>M2</v>
          </cell>
          <cell r="D1181" t="str">
            <v>25,07</v>
          </cell>
        </row>
        <row r="1182">
          <cell r="A1182">
            <v>94192</v>
          </cell>
          <cell r="B1182" t="str">
            <v>TELHAMENTO COM TELHA DE CONCRETO DE ENCAIXE, COM MAIS DE 2 ÁGUAS, INCLUSO TRANSPORTE VERTICAL. AF_07/2019</v>
          </cell>
          <cell r="C1182" t="str">
            <v>M2</v>
          </cell>
          <cell r="D1182" t="str">
            <v>26,91</v>
          </cell>
        </row>
        <row r="1183">
          <cell r="A1183">
            <v>94195</v>
          </cell>
          <cell r="B1183" t="str">
            <v>TELHAMENTO COM TELHA CERÂMICA DE ENCAIXE, TIPO PORTUGUESA, COM ATÉ 2 ÁGUAS, INCLUSO TRANSPORTE VERTICAL. AF_07/2019</v>
          </cell>
          <cell r="C1183" t="str">
            <v>M2</v>
          </cell>
          <cell r="D1183" t="str">
            <v>22,82</v>
          </cell>
        </row>
        <row r="1184">
          <cell r="A1184">
            <v>94198</v>
          </cell>
          <cell r="B1184" t="str">
            <v>TELHAMENTO COM TELHA CERÂMICA DE ENCAIXE, TIPO PORTUGUESA, COM MAIS DE 2 ÁGUAS, INCLUSO TRANSPORTE VERTICAL. AF_07/2019</v>
          </cell>
          <cell r="C1184" t="str">
            <v>M2</v>
          </cell>
          <cell r="D1184" t="str">
            <v>25,25</v>
          </cell>
        </row>
        <row r="1185">
          <cell r="A1185">
            <v>94201</v>
          </cell>
          <cell r="B1185" t="str">
            <v>TELHAMENTO COM TELHA CERÂMICA CAPA-CANAL, TIPO COLONIAL, COM ATÉ 2 ÁGUAS, INCLUSO TRANSPORTE VERTICAL. AF_07/2019</v>
          </cell>
          <cell r="C1185" t="str">
            <v>M2</v>
          </cell>
          <cell r="D1185" t="str">
            <v>32,70</v>
          </cell>
        </row>
        <row r="1186">
          <cell r="A1186">
            <v>94204</v>
          </cell>
          <cell r="B1186" t="str">
            <v>TELHAMENTO COM TELHA CERÂMICA CAPA-CANAL, TIPO COLONIAL, COM MAIS DE 2 ÁGUAS, INCLUSO TRANSPORTE VERTICAL. AF_07/2019</v>
          </cell>
          <cell r="C1186" t="str">
            <v>M2</v>
          </cell>
          <cell r="D1186" t="str">
            <v>36,84</v>
          </cell>
        </row>
        <row r="1187">
          <cell r="A1187">
            <v>94224</v>
          </cell>
          <cell r="B1187" t="str">
            <v>EMBOÇAMENTO COM ARGAMASSA TRAÇO 1:2:9 (CIMENTO, CAL E AREIA). AF_07/2019</v>
          </cell>
          <cell r="C1187" t="str">
            <v>M</v>
          </cell>
          <cell r="D1187" t="str">
            <v>18,64</v>
          </cell>
        </row>
        <row r="1188">
          <cell r="A1188">
            <v>94225</v>
          </cell>
          <cell r="B1188" t="str">
            <v>ISOLAMENTO TERMOACÚSTICO COM LÃ MINERAL NA SUBCOBERTURA, INCLUSO TRANSPORTE VERTICAL. AF_07/2019</v>
          </cell>
          <cell r="C1188" t="str">
            <v>M2</v>
          </cell>
          <cell r="D1188" t="str">
            <v>31,94</v>
          </cell>
        </row>
        <row r="1189">
          <cell r="A1189">
            <v>94226</v>
          </cell>
          <cell r="B1189" t="str">
            <v>SUBCOBERTURA COM MANTA PLÁSTICA REVESTIDA POR PELÍCULA DE ALUMÍNO, INCLUSO TRANSPORTE VERTICAL. AF_07/2019</v>
          </cell>
          <cell r="C1189" t="str">
            <v>M2</v>
          </cell>
          <cell r="D1189" t="str">
            <v>16,18</v>
          </cell>
        </row>
        <row r="1190">
          <cell r="A1190">
            <v>94232</v>
          </cell>
          <cell r="B1190" t="str">
            <v>AMARRAÇÃO DE TELHAS CERÂMICAS OU DE CONCRETO. AF_07/2019</v>
          </cell>
          <cell r="C1190" t="str">
            <v>UN</v>
          </cell>
          <cell r="D1190" t="str">
            <v>2,18</v>
          </cell>
        </row>
        <row r="1191">
          <cell r="A1191">
            <v>94440</v>
          </cell>
          <cell r="B1191" t="str">
            <v>TELHAMENTO COM TELHA CERÂMICA DE ENCAIXE, TIPO FRANCESA, COM ATÉ 2 ÁGUAS, INCLUSO TRANSPORTE VERTICAL. AF_07/2019</v>
          </cell>
          <cell r="C1191" t="str">
            <v>M2</v>
          </cell>
          <cell r="D1191" t="str">
            <v>22,82</v>
          </cell>
        </row>
        <row r="1192">
          <cell r="A1192">
            <v>94441</v>
          </cell>
          <cell r="B1192" t="str">
            <v>TELHAMENTO COM TELHA CERÂMICA DE ENCAIXE, TIPO FRANCESA, COM MAIS DE 2 ÁGUAS, INCLUSO TRANSPORTE VERTICAL. AF_07/2019</v>
          </cell>
          <cell r="C1192" t="str">
            <v>M2</v>
          </cell>
          <cell r="D1192" t="str">
            <v>25,25</v>
          </cell>
        </row>
        <row r="1193">
          <cell r="A1193">
            <v>94442</v>
          </cell>
          <cell r="B1193" t="str">
            <v>TELHAMENTO COM TELHA CERÂMICA DE ENCAIXE, TIPO ROMANA, COM ATÉ 2 ÁGUAS, INCLUSO TRANSPORTE VERTICAL. AF_07/2019</v>
          </cell>
          <cell r="C1193" t="str">
            <v>M2</v>
          </cell>
          <cell r="D1193" t="str">
            <v>22,82</v>
          </cell>
        </row>
        <row r="1194">
          <cell r="A1194">
            <v>94443</v>
          </cell>
          <cell r="B1194" t="str">
            <v>TELHAMENTO COM TELHA CERÂMICA DE ENCAIXE, TIPO ROMANA, COM MAIS DE 2 ÁGUAS, INCLUSO TRANSPORTE VERTICAL. AF_07/2019</v>
          </cell>
          <cell r="C1194" t="str">
            <v>M2</v>
          </cell>
          <cell r="D1194" t="str">
            <v>25,25</v>
          </cell>
        </row>
        <row r="1195">
          <cell r="A1195">
            <v>94445</v>
          </cell>
          <cell r="B1195" t="str">
            <v>TELHAMENTO COM TELHA CERÂMICA CAPA-CANAL, TIPO PLAN, COM ATÉ 2 ÁGUAS, INCLUSO TRANSPORTE VERTICAL. AF_07/2019</v>
          </cell>
          <cell r="C1195" t="str">
            <v>M2</v>
          </cell>
          <cell r="D1195" t="str">
            <v>32,70</v>
          </cell>
        </row>
        <row r="1196">
          <cell r="A1196">
            <v>94446</v>
          </cell>
          <cell r="B1196" t="str">
            <v>TELHAMENTO COM TELHA CERÂMICA CAPA-CANAL, TIPO PLAN, COM MAIS DE 2 ÁGUAS, INCLUSO TRANSPORTE VERTICAL. AF_07/2019</v>
          </cell>
          <cell r="C1196" t="str">
            <v>M2</v>
          </cell>
          <cell r="D1196" t="str">
            <v>36,84</v>
          </cell>
        </row>
        <row r="1197">
          <cell r="A1197">
            <v>94447</v>
          </cell>
          <cell r="B1197" t="str">
            <v>TELHAMENTO COM TELHA CERÂMICA CAPA-CANAL, TIPO PAULISTA, COM ATÉ 2 ÁGUAS, INCLUSO TRANSPORTE VERTICAL. AF_07/2019</v>
          </cell>
          <cell r="C1197" t="str">
            <v>M2</v>
          </cell>
          <cell r="D1197" t="str">
            <v>32,70</v>
          </cell>
        </row>
        <row r="1198">
          <cell r="A1198">
            <v>94448</v>
          </cell>
          <cell r="B1198" t="str">
            <v>TELHAMENTO COM TELHA CERÂMICA CAPA-CANAL, TIPO PAULISTA, COM MAIS DE 2 ÁGUAS, INCLUSO TRANSPORTE VERTICAL. AF_07/2019</v>
          </cell>
          <cell r="C1198" t="str">
            <v>M2</v>
          </cell>
          <cell r="D1198" t="str">
            <v>36,84</v>
          </cell>
        </row>
        <row r="1199">
          <cell r="A1199">
            <v>94207</v>
          </cell>
          <cell r="B1199" t="str">
            <v>TELHAMENTO COM TELHA ONDULADA DE FIBROCIMENTO E = 6 MM, COM RECOBRIMENTO LATERAL DE 1/4 DE ONDA PARA TELHADO COM INCLINAÇÃO MAIOR QUE 10°, COM ATÉ 2 ÁGUAS, INCLUSO IÇAMENTO. AF_07/2019</v>
          </cell>
          <cell r="C1199" t="str">
            <v>M2</v>
          </cell>
          <cell r="D1199" t="str">
            <v>52,83</v>
          </cell>
        </row>
        <row r="1200">
          <cell r="A1200">
            <v>94210</v>
          </cell>
          <cell r="B1200" t="str">
            <v>TELHAMENTO COM TELHA ONDULADA DE FIBROCIMENTO E = 6 MM, COM RECOBRIMENTO LATERAL DE 1 1/4 DE ONDA PARA TELHADO COM INCLINAÇÃO MÁXIMA DE 10°, COM ATÉ 2 ÁGUAS, INCLUSO IÇAMENTO. AF_07/2019</v>
          </cell>
          <cell r="C1200" t="str">
            <v>M2</v>
          </cell>
          <cell r="D1200" t="str">
            <v>56,22</v>
          </cell>
        </row>
        <row r="1201">
          <cell r="A1201">
            <v>94218</v>
          </cell>
          <cell r="B1201" t="str">
            <v>TELHAMENTO COM TELHA ESTRUTURAL DE FIBROCIMENTO E= 8 MM, COM ATÉ 2 ÁGUAS, INCLUSO IÇAMENTO. AF_07/2019_P</v>
          </cell>
          <cell r="C1201" t="str">
            <v>M2</v>
          </cell>
          <cell r="D1201" t="str">
            <v>123,77</v>
          </cell>
        </row>
        <row r="1202">
          <cell r="A1202">
            <v>94213</v>
          </cell>
          <cell r="B1202" t="str">
            <v>TELHAMENTO COM TELHA DE AÇO/ALUMÍNIO E = 0,5 MM, COM ATÉ 2 ÁGUAS, INCLUSO IÇAMENTO. AF_07/2019</v>
          </cell>
          <cell r="C1202" t="str">
            <v>M2</v>
          </cell>
          <cell r="D1202" t="str">
            <v>71,94</v>
          </cell>
        </row>
        <row r="1203">
          <cell r="A1203">
            <v>94216</v>
          </cell>
          <cell r="B1203" t="str">
            <v>TELHAMENTO COM TELHA METÁLICA TERMOACÚSTICA E = 30 MM, COM ATÉ 2 ÁGUAS, INCLUSO IÇAMENTO. AF_07/2019</v>
          </cell>
          <cell r="C1203" t="str">
            <v>M2</v>
          </cell>
          <cell r="D1203" t="str">
            <v>218,01</v>
          </cell>
        </row>
        <row r="1204">
          <cell r="A1204">
            <v>94219</v>
          </cell>
          <cell r="B1204" t="str">
            <v>CUMEEIRA E ESPIGÃO PARA TELHA CERÂMICA EMBOÇADA COM ARGAMASSA TRAÇO 1:2:9 (CIMENTO, CAL E AREIA), PARA TELHADOS COM MAIS DE 2 ÁGUAS, INCLUSO TRANSPORTE VERTICAL. AF_07/2019</v>
          </cell>
          <cell r="C1204" t="str">
            <v>M</v>
          </cell>
          <cell r="D1204" t="str">
            <v>22,50</v>
          </cell>
        </row>
        <row r="1205">
          <cell r="A1205">
            <v>94220</v>
          </cell>
          <cell r="B1205" t="str">
            <v>CUMEEIRA E ESPIGÃO PARA TELHA DE CONCRETO EMBOÇADA COM ARGAMASSA TRAÇO 1:2:9 (CIMENTO, CAL E AREIA), PARA TELHADOS COM MAIS DE 2 ÁGUAS, INCLUSO TRANSPORTE VERTICAL. AF_07/2019</v>
          </cell>
          <cell r="C1205" t="str">
            <v>M</v>
          </cell>
          <cell r="D1205" t="str">
            <v>36,30</v>
          </cell>
        </row>
        <row r="1206">
          <cell r="A1206">
            <v>94221</v>
          </cell>
          <cell r="B1206" t="str">
            <v>CUMEEIRA PARA TELHA CERÂMICA EMBOÇADA COM ARGAMASSA TRAÇO 1:2:9 (CIMENTO, CAL E AREIA) PARA TELHADOS COM ATÉ 2 ÁGUAS, INCLUSO TRANSPORTE VERTICAL. AF_07/2019</v>
          </cell>
          <cell r="C1206" t="str">
            <v>M</v>
          </cell>
          <cell r="D1206" t="str">
            <v>17,71</v>
          </cell>
        </row>
        <row r="1207">
          <cell r="A1207">
            <v>94222</v>
          </cell>
          <cell r="B1207" t="str">
            <v>CUMEEIRA PARA TELHA DE CONCRETO EMBOÇADA COM ARGAMASSA TRAÇO 1:2:9 (CIMENTO, CAL E AREIA) PARA TELHADOS COM ATÉ 2 ÁGUAS, INCLUSO TRANSPORTE VERTICAL. AF_07/2019</v>
          </cell>
          <cell r="C1207" t="str">
            <v>M</v>
          </cell>
          <cell r="D1207" t="str">
            <v>31,51</v>
          </cell>
        </row>
        <row r="1208">
          <cell r="A1208">
            <v>94223</v>
          </cell>
          <cell r="B1208" t="str">
            <v>CUMEEIRA PARA TELHA DE FIBROCIMENTO ONDULADA E = 6 MM, INCLUSO ACESSÓRIOS DE FIXAÇÃO E IÇAMENTO. AF_07/2019</v>
          </cell>
          <cell r="C1208" t="str">
            <v>M</v>
          </cell>
          <cell r="D1208" t="str">
            <v>63,82</v>
          </cell>
        </row>
        <row r="1209">
          <cell r="A1209">
            <v>94451</v>
          </cell>
          <cell r="B1209" t="str">
            <v>CUMEEIRA PARA TELHA DE FIBROCIMENTO ESTRUTURAL E = 6 MM, INCLUSO ACESSÓRIOS DE FIXAÇÃO E IÇAMENTO. AF_07/2019</v>
          </cell>
          <cell r="C1209" t="str">
            <v>M</v>
          </cell>
          <cell r="D1209" t="str">
            <v>158,47</v>
          </cell>
        </row>
        <row r="1210">
          <cell r="A1210">
            <v>100325</v>
          </cell>
          <cell r="B1210" t="str">
            <v>CUMEEIRA SHED PARA TELHA ONDULADA DE FIBROCIMENTO, E = 6 MM, INCLUSO ACESSÓRIOS DE FIXAÇÃO E IÇAMENTO. AF_07/2019</v>
          </cell>
          <cell r="C1210" t="str">
            <v>M</v>
          </cell>
          <cell r="D1210" t="str">
            <v>61,43</v>
          </cell>
        </row>
        <row r="1211">
          <cell r="A1211">
            <v>100327</v>
          </cell>
          <cell r="B1211" t="str">
            <v>RUFO EXTERNO/INTERNO EM CHAPA DE AÇO GALVANIZADO NÚMERO 26, CORTE DE 33 CM, INCLUSO IÇAMENTO. AF_07/2019</v>
          </cell>
          <cell r="C1211" t="str">
            <v>M</v>
          </cell>
          <cell r="D1211" t="str">
            <v>51,38</v>
          </cell>
        </row>
        <row r="1212">
          <cell r="A1212">
            <v>100328</v>
          </cell>
          <cell r="B1212" t="str">
            <v>RETIRADA E RECOLOCAÇÃO DE  TELHA CERÂMICA DE ENCAIXE, COM ATÉ DUAS ÁGUAS, INCLUSO IÇAMENTO. AF_07/2019</v>
          </cell>
          <cell r="C1212" t="str">
            <v>M2</v>
          </cell>
          <cell r="D1212" t="str">
            <v>9,22</v>
          </cell>
        </row>
        <row r="1213">
          <cell r="A1213">
            <v>100329</v>
          </cell>
          <cell r="B1213" t="str">
            <v>RETIRADA E RECOLOCAÇÃO DE  TELHA CERÂMICA DE ENCAIXE, COM MAIS DE DUAS ÁGUAS, INCLUSO IÇAMENTO. AF_07/2019</v>
          </cell>
          <cell r="C1213" t="str">
            <v>M2</v>
          </cell>
          <cell r="D1213" t="str">
            <v>11,66</v>
          </cell>
        </row>
        <row r="1214">
          <cell r="A1214">
            <v>100330</v>
          </cell>
          <cell r="B1214" t="str">
            <v>RETIRADA E RECOLOCAÇÃO DE  TELHA CERÂMICA CAPA-CANAL, COM ATÉ DUAS ÁGUAS, INCLUSO IÇAMENTO. AF_07/2019</v>
          </cell>
          <cell r="C1214" t="str">
            <v>M2</v>
          </cell>
          <cell r="D1214" t="str">
            <v>12,51</v>
          </cell>
        </row>
        <row r="1215">
          <cell r="A1215">
            <v>100331</v>
          </cell>
          <cell r="B1215" t="str">
            <v>RETIRADA E RECOLOCAÇÃO DE  TELHA CERÂMICA CAPA-CANAL, COM MAIS DE DUAS ÁGUAS, INCLUSO IÇAMENTO. AF_07/2019</v>
          </cell>
          <cell r="C1215" t="str">
            <v>M2</v>
          </cell>
          <cell r="D1215" t="str">
            <v>16,65</v>
          </cell>
        </row>
        <row r="1216">
          <cell r="A1216">
            <v>100434</v>
          </cell>
          <cell r="B1216" t="str">
            <v>CALHA DE BEIRAL, SEMICIRCULAR DE PVC, DIAMETRO 125 MM, INCLUINDO CABECEIRAS, EMENDAS, BOCAIS, SUPORTES E VEDAÇÕES, EXCLUINDO CONDUTORES, INCLUSO TRANSPORTE VERTICAL. AF_07/2019</v>
          </cell>
          <cell r="C1216" t="str">
            <v>M</v>
          </cell>
          <cell r="D1216" t="str">
            <v>55,27</v>
          </cell>
        </row>
        <row r="1217">
          <cell r="A1217">
            <v>100435</v>
          </cell>
          <cell r="B1217" t="str">
            <v>RUFO EM FIBROCIMENTO PARA TELHA ONDULADA E = 6 MM, ABA DE 26 CM, INCLUSO TRANSPORTE VERTICAL, EXCETO CONTRARRUFO. AF_07/2019</v>
          </cell>
          <cell r="C1217" t="str">
            <v>M</v>
          </cell>
          <cell r="D1217" t="str">
            <v>36,11</v>
          </cell>
        </row>
        <row r="1218">
          <cell r="A1218">
            <v>94227</v>
          </cell>
          <cell r="B1218" t="str">
            <v>CALHA EM CHAPA DE AÇO GALVANIZADO NÚMERO 24, DESENVOLVIMENTO DE 33 CM, INCLUSO TRANSPORTE VERTICAL. AF_07/2019</v>
          </cell>
          <cell r="C1218" t="str">
            <v>M</v>
          </cell>
          <cell r="D1218" t="str">
            <v>56,22</v>
          </cell>
        </row>
        <row r="1219">
          <cell r="A1219">
            <v>94228</v>
          </cell>
          <cell r="B1219" t="str">
            <v>CALHA EM CHAPA DE AÇO GALVANIZADO NÚMERO 24, DESENVOLVIMENTO DE 50 CM, INCLUSO TRANSPORTE VERTICAL. AF_07/2019</v>
          </cell>
          <cell r="C1219" t="str">
            <v>M</v>
          </cell>
          <cell r="D1219" t="str">
            <v>75,91</v>
          </cell>
        </row>
        <row r="1220">
          <cell r="A1220">
            <v>94229</v>
          </cell>
          <cell r="B1220" t="str">
            <v>CALHA EM CHAPA DE AÇO GALVANIZADO NÚMERO 24, DESENVOLVIMENTO DE 100 CM, INCLUSO TRANSPORTE VERTICAL. AF_07/2019</v>
          </cell>
          <cell r="C1220" t="str">
            <v>M</v>
          </cell>
          <cell r="D1220" t="str">
            <v>147,18</v>
          </cell>
        </row>
        <row r="1221">
          <cell r="A1221">
            <v>94231</v>
          </cell>
          <cell r="B1221" t="str">
            <v>RUFO EM CHAPA DE AÇO GALVANIZADO NÚMERO 24, CORTE DE 25 CM, INCLUSO TRANSPORTE VERTICAL. AF_07/2019</v>
          </cell>
          <cell r="C1221" t="str">
            <v>M</v>
          </cell>
          <cell r="D1221" t="str">
            <v>45,97</v>
          </cell>
        </row>
        <row r="1222">
          <cell r="A1222">
            <v>94449</v>
          </cell>
          <cell r="B1222" t="str">
            <v>TELHAMENTO COM TELHA ONDULADA DE FIBRA DE VIDRO E = 0,6 MM, PARA TELHADO COM INCLINAÇÃO MAIOR QUE 10°, COM ATÉ 2 ÁGUAS, INCLUSO IÇAMENTO. AF_07/2019</v>
          </cell>
          <cell r="C1222" t="str">
            <v>M2</v>
          </cell>
          <cell r="D1222" t="str">
            <v>47,22</v>
          </cell>
        </row>
        <row r="1223">
          <cell r="A1223">
            <v>92255</v>
          </cell>
          <cell r="B1223" t="str">
            <v>INSTALAÇÃO DE TESOURA (INTEIRA OU MEIA), EM AÇO, PARA VÃOS MAIORES OU IGUAIS A 3,0 M E MENORES QUE 6,0 M, INCLUSO IÇAMENTO. AF_07/2019</v>
          </cell>
          <cell r="C1223" t="str">
            <v>UN</v>
          </cell>
          <cell r="D1223" t="str">
            <v>139,27</v>
          </cell>
        </row>
        <row r="1224">
          <cell r="A1224">
            <v>92256</v>
          </cell>
          <cell r="B1224" t="str">
            <v>INSTALAÇÃO DE TESOURA (INTEIRA OU MEIA), EM AÇO, PARA VÃOS MAIORES OU IGUAIS A 6,0 M E MENORES QUE 8,0 M, INCLUSO IÇAMENTO. AF_07/2019</v>
          </cell>
          <cell r="C1224" t="str">
            <v>UN</v>
          </cell>
          <cell r="D1224" t="str">
            <v>171,07</v>
          </cell>
        </row>
        <row r="1225">
          <cell r="A1225">
            <v>92257</v>
          </cell>
          <cell r="B1225" t="str">
            <v>INSTALAÇÃO DE TESOURA (INTEIRA OU MEIA), EM AÇO, PARA VÃOS MAIORES OU IGUAIS A 8,0 M E MENORES QUE 10,0 M, INCLUSO IÇAMENTO. AF_07/2019</v>
          </cell>
          <cell r="C1225" t="str">
            <v>UN</v>
          </cell>
          <cell r="D1225" t="str">
            <v>202,46</v>
          </cell>
        </row>
        <row r="1226">
          <cell r="A1226">
            <v>92258</v>
          </cell>
          <cell r="B1226" t="str">
            <v>INSTALAÇÃO DE TESOURA (INTEIRA OU MEIA), EM AÇO, PARA VÃOS MAIORES OU IGUAIS A 10,0 M E MENORES QUE 12,0 M, INCLUSO IÇAMENTO. AF_07/2019</v>
          </cell>
          <cell r="C1226" t="str">
            <v>UN</v>
          </cell>
          <cell r="D1226" t="str">
            <v>252,94</v>
          </cell>
        </row>
        <row r="1227">
          <cell r="A1227">
            <v>92568</v>
          </cell>
          <cell r="B1227" t="str">
            <v>TRAMA DE AÇO COMPOSTA POR RIPAS, CAIBROS E TERÇAS PARA TELHADOS DE ATÉ 2 ÁGUAS PARA TELHA DE ENCAIXE DE CERÂMICA OU DE CONCRETO, INCLUSO TRANSPORTE VERTICAL. AF_07/2019</v>
          </cell>
          <cell r="C1227" t="str">
            <v>M2</v>
          </cell>
          <cell r="D1227" t="str">
            <v>118,59</v>
          </cell>
        </row>
        <row r="1228">
          <cell r="A1228">
            <v>92569</v>
          </cell>
          <cell r="B1228" t="str">
            <v>TRAMA DE AÇO COMPOSTA POR RIPAS E CAIBROS PARA TELHADOS DE ATÉ 2 ÁGUAS PARA TELHA DE ENCAIXE DE CERÂMICA OU DE CONCRETO, INCLUSO TRANSPORTE VERTICAL. AF_07/2019</v>
          </cell>
          <cell r="C1228" t="str">
            <v>M2</v>
          </cell>
          <cell r="D1228" t="str">
            <v>66,34</v>
          </cell>
        </row>
        <row r="1229">
          <cell r="A1229">
            <v>92570</v>
          </cell>
          <cell r="B1229" t="str">
            <v>TRAMA DE AÇO COMPOSTA POR RIPAS PARA TELHADOS DE ATÉ 2 ÁGUAS PARA TELHA DE ENCAIXE DE CERÂMICA OU DE CONCRETO, INCLUSO TRANSPORTE VERTICAL. AF_07/2019</v>
          </cell>
          <cell r="C1229" t="str">
            <v>M2</v>
          </cell>
          <cell r="D1229" t="str">
            <v>42,17</v>
          </cell>
        </row>
        <row r="1230">
          <cell r="A1230">
            <v>92571</v>
          </cell>
          <cell r="B1230" t="str">
            <v>TRAMA DE AÇO COMPOSTA POR RIPAS, CAIBROS E TERÇAS PARA TELHADOS DE MAIS DE 2 ÁGUAS PARA TELHA DE ENCAIXE DE CERÂMICA OU DE CONCRETO, INCLUSO TRANSPORTE VERTICAL. AF_07/2019</v>
          </cell>
          <cell r="C1230" t="str">
            <v>M2</v>
          </cell>
          <cell r="D1230" t="str">
            <v>124,97</v>
          </cell>
        </row>
        <row r="1231">
          <cell r="A1231">
            <v>92572</v>
          </cell>
          <cell r="B1231" t="str">
            <v>TRAMA DE AÇO COMPOSTA POR RIPAS E CAIBROS PARA TELHADOS DE MAIS DE 2 ÁGUAS PARA TELHA DE ENCAIXE DE CERÂMICA OU DE CONCRETO, INCLUSO TRANSPORTE VERTICAL. AF_07/2019</v>
          </cell>
          <cell r="C1231" t="str">
            <v>M2</v>
          </cell>
          <cell r="D1231" t="str">
            <v>75,36</v>
          </cell>
        </row>
        <row r="1232">
          <cell r="A1232">
            <v>92573</v>
          </cell>
          <cell r="B1232" t="str">
            <v>TRAMA DE AÇO COMPOSTA POR RIPAS PARA TELHADOS DE MAIS DE 2 ÁGUAS PARA TELHA DE ENCAIXE DE CERÂMICA OU DE CONCRETO, INCLUSO TRANSPORTE VERTICAL, INCLUSO TRANSPORTE VERTICAL. AF_07/2019</v>
          </cell>
          <cell r="C1232" t="str">
            <v>M2</v>
          </cell>
          <cell r="D1232" t="str">
            <v>44,84</v>
          </cell>
        </row>
        <row r="1233">
          <cell r="A1233">
            <v>92574</v>
          </cell>
          <cell r="B1233" t="str">
            <v>TRAMA DE AÇO COMPOSTA POR RIPAS, CAIBROS E TERÇAS PARA TELHADOS DE ATÉ 2 ÁGUAS PARA TELHA CERÂMICA CAPA-CANAL, INCLUSO TRANSPORTE VERTICAL. AF_07/2019</v>
          </cell>
          <cell r="C1233" t="str">
            <v>M2</v>
          </cell>
          <cell r="D1233" t="str">
            <v>120,38</v>
          </cell>
        </row>
        <row r="1234">
          <cell r="A1234">
            <v>92575</v>
          </cell>
          <cell r="B1234" t="str">
            <v>TRAMA DE AÇO COMPOSTA POR RIPAS E CAIBROS PARA TELHADOS DE ATÉ 2 ÁGUAS PARA TELHA CERÂMICA CAPA-CANAL, INCLUSO TRANSPORTE VERTICAL. AF_07/2019</v>
          </cell>
          <cell r="C1234" t="str">
            <v>M2</v>
          </cell>
          <cell r="D1234" t="str">
            <v>60,56</v>
          </cell>
        </row>
        <row r="1235">
          <cell r="A1235">
            <v>92576</v>
          </cell>
          <cell r="B1235" t="str">
            <v>TRAMA DE AÇO COMPOSTA POR RIPAS PARA TELHADOS DE ATÉ 2 ÁGUAS PARA TELHA CERÂMICA CAPA-CANAL, INCLUSO TRANSPORTE VERTICAL. AF_07/2019</v>
          </cell>
          <cell r="C1235" t="str">
            <v>M2</v>
          </cell>
          <cell r="D1235" t="str">
            <v>33,17</v>
          </cell>
        </row>
        <row r="1236">
          <cell r="A1236">
            <v>92577</v>
          </cell>
          <cell r="B1236" t="str">
            <v>TRAMA DE AÇO COMPOSTA POR RIPAS, CAIBROS E TERÇAS PARA TELHADOS DE MAIS DE 2 ÁGUAS PARA TELHA CERÂMICA CAPA-CANAL, INCLUSO TRANSPORTE VERTICAL. AF_07/2019</v>
          </cell>
          <cell r="C1236" t="str">
            <v>M2</v>
          </cell>
          <cell r="D1236" t="str">
            <v>127,20</v>
          </cell>
        </row>
        <row r="1237">
          <cell r="A1237">
            <v>92578</v>
          </cell>
          <cell r="B1237" t="str">
            <v>TRAMA DE AÇO COMPOSTA POR RIPAS E CAIBROS PARA TELHADOS DE MAIS DE 2 ÁGUAS PARA TELHA CERÂMICA CAPA-CANAL, INCLUSO TRANSPORTE VERTICAL. AF_07/2019</v>
          </cell>
          <cell r="C1237" t="str">
            <v>M2</v>
          </cell>
          <cell r="D1237" t="str">
            <v>64,33</v>
          </cell>
        </row>
        <row r="1238">
          <cell r="A1238">
            <v>92579</v>
          </cell>
          <cell r="B1238" t="str">
            <v>TRAMA DE AÇO COMPOSTA POR RIPAS PARA TELHADOS DE MAIS DE 2 ÁGUAS PARA TELHA CERÂMICA CAPA-CANAL, INCLUSO TRANSPORTE VERTICAL. AF_07/2019</v>
          </cell>
          <cell r="C1238" t="str">
            <v>M2</v>
          </cell>
          <cell r="D1238" t="str">
            <v>35,30</v>
          </cell>
        </row>
        <row r="1239">
          <cell r="A1239">
            <v>92580</v>
          </cell>
          <cell r="B1239" t="str">
            <v>TRAMA DE AÇO COMPOSTA POR TERÇAS PARA TELHADOS DE ATÉ 2 ÁGUAS PARA TELHA ONDULADA DE FIBROCIMENTO, METÁLICA, PLÁSTICA OU TERMOACÚSTICA, INCLUSO TRANSPORTE VERTICAL. AF_07/2019</v>
          </cell>
          <cell r="C1239" t="str">
            <v>M2</v>
          </cell>
          <cell r="D1239" t="str">
            <v>44,03</v>
          </cell>
        </row>
        <row r="1240">
          <cell r="A1240">
            <v>92581</v>
          </cell>
          <cell r="B1240" t="str">
            <v>TRAMA DE AÇO COMPOSTA POR TERÇAS PARA TELHADOS DE ATÉ 2 ÁGUAS PARA TELHA ESTRUTURAL DE FIBROCIMENTO, INCLUSO TRANSPORTE VERTICAL. AF_07/2019</v>
          </cell>
          <cell r="C1240" t="str">
            <v>M2</v>
          </cell>
          <cell r="D1240" t="str">
            <v>46,14</v>
          </cell>
        </row>
        <row r="1241">
          <cell r="A1241">
            <v>92582</v>
          </cell>
          <cell r="B1241" t="str">
            <v>FABRICAÇÃO E INSTALAÇÃO DE TESOURA INTEIRA EM AÇO, VÃO DE 3 M, PARA TELHA CERÂMICA OU DE CONCRETO, INCLUSO IÇAMENTO. AF_12/2015</v>
          </cell>
          <cell r="C1241" t="str">
            <v>UN</v>
          </cell>
          <cell r="D1241" t="str">
            <v>628,64</v>
          </cell>
        </row>
        <row r="1242">
          <cell r="A1242">
            <v>92584</v>
          </cell>
          <cell r="B1242" t="str">
            <v>FABRICAÇÃO E INSTALAÇÃO DE TESOURA INTEIRA EM AÇO, VÃO DE 4 M, PARA TELHA CERÂMICA OU DE CONCRETO, INCLUSO IÇAMENTO. AF_12/2015</v>
          </cell>
          <cell r="C1242" t="str">
            <v>UN</v>
          </cell>
          <cell r="D1242" t="str">
            <v>745,25</v>
          </cell>
        </row>
        <row r="1243">
          <cell r="A1243">
            <v>92586</v>
          </cell>
          <cell r="B1243" t="str">
            <v>FABRICAÇÃO E INSTALAÇÃO DE TESOURA INTEIRA EM AÇO, VÃO DE 5 M, PARA TELHA CERÂMICA OU DE CONCRETO, INCLUSO IÇAMENTO. AF_12/2015</v>
          </cell>
          <cell r="C1243" t="str">
            <v>UN</v>
          </cell>
          <cell r="D1243" t="str">
            <v>861,86</v>
          </cell>
        </row>
        <row r="1244">
          <cell r="A1244">
            <v>92588</v>
          </cell>
          <cell r="B1244" t="str">
            <v>FABRICAÇÃO E INSTALAÇÃO DE TESOURA INTEIRA EM AÇO, VÃO DE 6 M, PARA TELHA CERÂMICA OU DE CONCRETO, INCLUSO IÇAMENTO. AF_12/2015</v>
          </cell>
          <cell r="C1244" t="str">
            <v>UN</v>
          </cell>
          <cell r="D1244" t="str">
            <v>1.088,15</v>
          </cell>
        </row>
        <row r="1245">
          <cell r="A1245">
            <v>92590</v>
          </cell>
          <cell r="B1245" t="str">
            <v>FABRICAÇÃO E INSTALAÇÃO DE TESOURA INTEIRA EM AÇO, VÃO DE 7 M, PARA TELHA CERÂMICA OU DE CONCRETO, INCLUSO IÇAMENTO. AF_12/2015</v>
          </cell>
          <cell r="C1245" t="str">
            <v>UN</v>
          </cell>
          <cell r="D1245" t="str">
            <v>1.204,75</v>
          </cell>
        </row>
        <row r="1246">
          <cell r="A1246">
            <v>92592</v>
          </cell>
          <cell r="B1246" t="str">
            <v>FABRICAÇÃO E INSTALAÇÃO DE TESOURA INTEIRA EM AÇO, VÃO DE 8 M, PARA TELHA CERÂMICA OU DE CONCRETO, INCLUSO IÇAMENTO. AF_12/2015</v>
          </cell>
          <cell r="C1246" t="str">
            <v>UN</v>
          </cell>
          <cell r="D1246" t="str">
            <v>1.352,75</v>
          </cell>
        </row>
        <row r="1247">
          <cell r="A1247">
            <v>92593</v>
          </cell>
          <cell r="B1247" t="str">
            <v>(COMPOSIÇÃO REPRESENTATIVA) FABRICAÇÃO E INSTALAÇÃO DE TESOURA INTEIRA EM AÇO, PARA VÃOS DE 3 A 12 M E PARA QUALQUER TIPO DE TELHA, INCLUSO IÇAMENTO. AF_12/2015</v>
          </cell>
          <cell r="C1247" t="str">
            <v>KG</v>
          </cell>
          <cell r="D1247" t="str">
            <v>10,25</v>
          </cell>
        </row>
        <row r="1248">
          <cell r="A1248">
            <v>92594</v>
          </cell>
          <cell r="B1248" t="str">
            <v>FABRICAÇÃO E INSTALAÇÃO DE TESOURA INTEIRA EM AÇO, VÃO DE 9 M, PARA TELHA CERÂMICA OU DE CONCRETO, INCLUSO IÇAMENTO. AF_12/2015</v>
          </cell>
          <cell r="C1248" t="str">
            <v>UN</v>
          </cell>
          <cell r="D1248" t="str">
            <v>1.576,76</v>
          </cell>
        </row>
        <row r="1249">
          <cell r="A1249">
            <v>92596</v>
          </cell>
          <cell r="B1249" t="str">
            <v>FABRICAÇÃO E INSTALAÇÃO DE TESOURA INTEIRA EM AÇO, VÃO DE 10 M, PARA TELHA CERÂMICA OU DE CONCRETO, INCLUSO IÇAMENTO. AF_12/2015</v>
          </cell>
          <cell r="C1249" t="str">
            <v>UN</v>
          </cell>
          <cell r="D1249" t="str">
            <v>1.748,85</v>
          </cell>
        </row>
        <row r="1250">
          <cell r="A1250">
            <v>92598</v>
          </cell>
          <cell r="B1250" t="str">
            <v>FABRICAÇÃO E INSTALAÇÃO DE TESOURA INTEIRA EM AÇO, VÃO DE 11 M, PARA TELHA CERÂMICA OU DE CONCRETO, INCLUSO IÇAMENTO. AF_12/2015</v>
          </cell>
          <cell r="C1250" t="str">
            <v>UN</v>
          </cell>
          <cell r="D1250" t="str">
            <v>1.865,45</v>
          </cell>
        </row>
        <row r="1251">
          <cell r="A1251">
            <v>92600</v>
          </cell>
          <cell r="B1251" t="str">
            <v>FABRICAÇÃO E INSTALAÇÃO DE TESOURA INTEIRA EM AÇO, VÃO DE 12 M, PARA TELHA CERÂMICA OU DE CONCRETO, INCLUSO IÇAMENTO. AF_12/2015</v>
          </cell>
          <cell r="C1251" t="str">
            <v>UN</v>
          </cell>
          <cell r="D1251" t="str">
            <v>2.011,56</v>
          </cell>
        </row>
        <row r="1252">
          <cell r="A1252">
            <v>92602</v>
          </cell>
          <cell r="B1252" t="str">
            <v>FABRICAÇÃO E INSTALAÇÃO DE TESOURA INTEIRA EM AÇO, VÃO DE 3 M, PARA TELHA ONDULADA DE FIBROCIMENTO, METÁLICA, PLÁSTICA OU TERMOACÚSTICA, INCLUSO IÇAMENTO.. AF_12/2015</v>
          </cell>
          <cell r="C1252" t="str">
            <v>UN</v>
          </cell>
          <cell r="D1252" t="str">
            <v>628,64</v>
          </cell>
        </row>
        <row r="1253">
          <cell r="A1253">
            <v>92604</v>
          </cell>
          <cell r="B1253" t="str">
            <v>FABRICAÇÃO E INSTALAÇÃO DE TESOURA INTEIRA EM AÇO, VÃO DE 4 M, PARA TELHA ONDULADA DE FIBROCIMENTO, METÁLICA, PLÁSTICA OU TERMOACÚSTICA, INCLUSO IÇAMENTO. AF_12/2015</v>
          </cell>
          <cell r="C1253" t="str">
            <v>UN</v>
          </cell>
          <cell r="D1253" t="str">
            <v>715,75</v>
          </cell>
        </row>
        <row r="1254">
          <cell r="A1254">
            <v>92606</v>
          </cell>
          <cell r="B1254" t="str">
            <v>FABRICAÇÃO E INSTALAÇÃO DE TESOURA INTEIRA EM AÇO, VÃO DE 5 M, PARA TELHA ONDULADA DE FIBROCIMENTO, METÁLICA, PLÁSTICA OU TERMOACÚSTICA, INCLUSO IÇAMENTO. AF_12/2015</v>
          </cell>
          <cell r="C1254" t="str">
            <v>UN</v>
          </cell>
          <cell r="D1254" t="str">
            <v>832,36</v>
          </cell>
        </row>
        <row r="1255">
          <cell r="A1255">
            <v>92608</v>
          </cell>
          <cell r="B1255" t="str">
            <v>FABRICAÇÃO E INSTALAÇÃO DE TESOURA INTEIRA EM AÇO, VÃO DE 6 M, PARA TELHA ONDULADA DE FIBROCIMENTO, METÁLICA, PLÁSTICA OU TERMOACÚSTICA, INCLUSO IÇAMENTO. AF_12/2015</v>
          </cell>
          <cell r="C1255" t="str">
            <v>UN</v>
          </cell>
          <cell r="D1255" t="str">
            <v>1.029,15</v>
          </cell>
        </row>
        <row r="1256">
          <cell r="A1256">
            <v>92610</v>
          </cell>
          <cell r="B1256" t="str">
            <v>FABRICAÇÃO E INSTALAÇÃO DE TESOURA INTEIRA EM AÇO, VÃO DE 7 M, PARA TELHA ONDULADA DE FIBROCIMENTO, METÁLICA, PLÁSTICA OU TERMOACÚSTICA, INCLUSO IÇAMENTO. AF_12/2015</v>
          </cell>
          <cell r="C1256" t="str">
            <v>UN</v>
          </cell>
          <cell r="D1256" t="str">
            <v>1.145,75</v>
          </cell>
        </row>
        <row r="1257">
          <cell r="A1257">
            <v>92612</v>
          </cell>
          <cell r="B1257" t="str">
            <v>FABRICAÇÃO E INSTALAÇÃO DE TESOURA INTEIRA EM AÇO, VÃO DE 8 M, PARA TELHA ONDULADA DE FIBROCIMENTO, METÁLICA, PLÁSTICA OU TERMOACÚSTICA, INCLUSO IÇAMENTO, INCLUSO IÇAMENTO. AF_12/2015</v>
          </cell>
          <cell r="C1257" t="str">
            <v>UN</v>
          </cell>
          <cell r="D1257" t="str">
            <v>1.293,75</v>
          </cell>
        </row>
        <row r="1258">
          <cell r="A1258">
            <v>92614</v>
          </cell>
          <cell r="B1258" t="str">
            <v>FABRICAÇÃO E INSTALAÇÃO DE TESOURA INTEIRA EM AÇO, VÃO DE 9 M, PARA TELHA ONDULADA DE FIBROCIMENTO, METÁLICA, PLÁSTICA OU TERMOACÚSTICA, INCLUSO IÇAMENTO. AF_12/2015</v>
          </cell>
          <cell r="C1258" t="str">
            <v>UN</v>
          </cell>
          <cell r="D1258" t="str">
            <v>1.458,76</v>
          </cell>
        </row>
        <row r="1259">
          <cell r="A1259">
            <v>92616</v>
          </cell>
          <cell r="B1259" t="str">
            <v>FABRICAÇÃO E INSTALAÇÃO DE TESOURA INTEIRA EM AÇO, VÃO DE 10 M, PARA TELHA ONDULADA DE FIBROCIMENTO, METÁLICA, PLÁSTICA OU TERMOACÚSTICA, INCLUSO IÇAMENTO. AF_12/2015</v>
          </cell>
          <cell r="C1259" t="str">
            <v>UN</v>
          </cell>
          <cell r="D1259" t="str">
            <v>1.660,35</v>
          </cell>
        </row>
        <row r="1260">
          <cell r="A1260">
            <v>92618</v>
          </cell>
          <cell r="B1260" t="str">
            <v>FABRICAÇÃO E INSTALAÇÃO DE TESOURA INTEIRA EM AÇO, VÃO DE 11 M, PARA TELHA ONDULADA DE FIBROCIMENTO, METÁLICA, PLÁSTICA OU TERMOACÚSTICA, INCLUSO IÇAMENTO. AF_12/2015</v>
          </cell>
          <cell r="C1260" t="str">
            <v>UN</v>
          </cell>
          <cell r="D1260" t="str">
            <v>1.776,95</v>
          </cell>
        </row>
        <row r="1261">
          <cell r="A1261">
            <v>92620</v>
          </cell>
          <cell r="B1261" t="str">
            <v>FABRICAÇÃO E INSTALAÇÃO DE TESOURA INTEIRA EM AÇO, VÃO DE 12 M, PARA TELHA ONDULADA DE FIBROCIMENTO, METÁLICA, PLÁSTICA OU TERMOACÚSTICA, INCLUSO IÇAMENTO. AF_12/2015</v>
          </cell>
          <cell r="C1261" t="str">
            <v>UN</v>
          </cell>
          <cell r="D1261" t="str">
            <v>1.893,56</v>
          </cell>
        </row>
        <row r="1262">
          <cell r="A1262">
            <v>100357</v>
          </cell>
          <cell r="B1262" t="str">
            <v>FABRICAÇÃO E INSTALAÇÃO DE MEIA TESOURA DE MADEIRA NÃO APARELHADA, COM VÃO DE 3 M, PARA TELHA CERÂMICA OU DE CONCRETO, INCLUSO IÇAMENTO. AF_07/2019</v>
          </cell>
          <cell r="C1262" t="str">
            <v>UN</v>
          </cell>
          <cell r="D1262" t="str">
            <v>773,15</v>
          </cell>
        </row>
        <row r="1263">
          <cell r="A1263">
            <v>100358</v>
          </cell>
          <cell r="B1263" t="str">
            <v>FABRICAÇÃO E INSTALAÇÃO DE MEIA TESOURA DE MADEIRA NÃO APARELHADA, COM VÃO DE 4 M, PARA TELHA CERÂMICA OU DE CONCRETO, INCLUSO IÇAMENTO. AF_07/2019</v>
          </cell>
          <cell r="C1263" t="str">
            <v>UN</v>
          </cell>
          <cell r="D1263" t="str">
            <v>1.034,78</v>
          </cell>
        </row>
        <row r="1264">
          <cell r="A1264">
            <v>100359</v>
          </cell>
          <cell r="B1264" t="str">
            <v>FABRICAÇÃO E INSTALAÇÃO DE MEIA TESOURA DE MADEIRA NÃO APARELHADA, COM VÃO DE 5 M, PARA TELHA CERÂMICA OU DE CONCRETO, INCLUSO IÇAMENTO. AF_07/2019</v>
          </cell>
          <cell r="C1264" t="str">
            <v>UN</v>
          </cell>
          <cell r="D1264" t="str">
            <v>1.091,15</v>
          </cell>
        </row>
        <row r="1265">
          <cell r="A1265">
            <v>100360</v>
          </cell>
          <cell r="B1265" t="str">
            <v>FABRICAÇÃO E INSTALAÇÃO DE MEIA TESOURA DE MADEIRA NÃO APARELHADA, COM VÃO DE 6 M, PARA TELHA CERÂMICA OU DE CONCRETO, INCLUSO IÇAMENTO. AF_07/2019</v>
          </cell>
          <cell r="C1265" t="str">
            <v>UN</v>
          </cell>
          <cell r="D1265" t="str">
            <v>1.209,97</v>
          </cell>
        </row>
        <row r="1266">
          <cell r="A1266">
            <v>100361</v>
          </cell>
          <cell r="B1266" t="str">
            <v>FABRICAÇÃO E INSTALAÇÃO DE MEIA TESOURA DE MADEIRA NÃO APARELHADA, COM VÃO DE 7 M, PARA TELHA CERÂMICA OU DE CONCRETO, INCLUSO IÇAMENTO. AF_07/2019</v>
          </cell>
          <cell r="C1266" t="str">
            <v>UN</v>
          </cell>
          <cell r="D1266" t="str">
            <v>1.495,07</v>
          </cell>
        </row>
        <row r="1267">
          <cell r="A1267">
            <v>100362</v>
          </cell>
          <cell r="B1267" t="str">
            <v>FABRICAÇÃO E INSTALAÇÃO DE MEIA TESOURA DE MADEIRA NÃO APARELHADA, COM VÃO DE 8 M, PARA TELHA CERÂMICA OU DE CONCRETO, INCLUSO IÇAMENTO. AF_07/2019</v>
          </cell>
          <cell r="C1267" t="str">
            <v>UN</v>
          </cell>
          <cell r="D1267" t="str">
            <v>1.999,06</v>
          </cell>
        </row>
        <row r="1268">
          <cell r="A1268">
            <v>100363</v>
          </cell>
          <cell r="B1268" t="str">
            <v>FABRICAÇÃO E INSTALAÇÃO DE MEIA TESOURA DE MADEIRA NÃO APARELHADA, COM VÃO DE 9 M, PARA TELHA CERÂMICA OU DE CONCRETO, INCLUSO IÇAMENTO. AF_07/2019</v>
          </cell>
          <cell r="C1268" t="str">
            <v>UN</v>
          </cell>
          <cell r="D1268" t="str">
            <v>2.069,18</v>
          </cell>
        </row>
        <row r="1269">
          <cell r="A1269">
            <v>100364</v>
          </cell>
          <cell r="B1269" t="str">
            <v>FABRICAÇÃO E INSTALAÇÃO DE MEIA TESOURA DE MADEIRA NÃO APARELHADA, COM VÃO DE 10 M, PARA TELHA CERÂMICA OU DE CONCRETO, INCLUSO IÇAMENTO. AF_07/2019</v>
          </cell>
          <cell r="C1269" t="str">
            <v>UN</v>
          </cell>
          <cell r="D1269" t="str">
            <v>2.246,23</v>
          </cell>
        </row>
        <row r="1270">
          <cell r="A1270">
            <v>100365</v>
          </cell>
          <cell r="B1270" t="str">
            <v>FABRICAÇÃO E INSTALAÇÃO DE MEIA TESOURA DE MADEIRA NÃO APARELHADA, COM VÃO DE 11 M, PARA TELHA CERÂMICA OU DE CONCRETO, INCLUSO IÇAMENTO. AF_07/2019</v>
          </cell>
          <cell r="C1270" t="str">
            <v>UN</v>
          </cell>
          <cell r="D1270" t="str">
            <v>2.573,96</v>
          </cell>
        </row>
        <row r="1271">
          <cell r="A1271">
            <v>100366</v>
          </cell>
          <cell r="B1271" t="str">
            <v>FABRICAÇÃO E INSTALAÇÃO DE MEIA TESOURA DE MADEIRA NÃO APARELHADA, COM VÃO DE 12 M, PARA TELHA CERÂMICA OU DE CONCRETO, INCLUSO IÇAMENTO. AF_07/2019</v>
          </cell>
          <cell r="C1271" t="str">
            <v>UN</v>
          </cell>
          <cell r="D1271" t="str">
            <v>2.758,13</v>
          </cell>
        </row>
        <row r="1272">
          <cell r="A1272">
            <v>100367</v>
          </cell>
          <cell r="B1272" t="str">
            <v>FABRICAÇÃO E INSTALAÇÃO DE MEIA TESOURA DE MADEIRA NÃO APARELHADA, COM VÃO DE 3 M, PARA TELHA ONDULADA DE FIBROCIMENTO, ALUMÍNIO, PLÁSTICA OU TERMOACÚSTICA, INCLUSO IÇAMENTO. AF_07/2019</v>
          </cell>
          <cell r="C1272" t="str">
            <v>UN</v>
          </cell>
          <cell r="D1272" t="str">
            <v>752,00</v>
          </cell>
        </row>
        <row r="1273">
          <cell r="A1273">
            <v>100368</v>
          </cell>
          <cell r="B1273" t="str">
            <v>FABRICAÇÃO E INSTALAÇÃO DE MEIA TESOURA DE MADEIRA NÃO APARELHADA, COM VÃO DE 4 M, PARA TELHA ONDULADA DE FIBROCIMENTO, ALUMÍNIO, PLÁSTICA OU TERMOACÚSTICA, INCLUSO IÇAMENTO. AF_07/2019</v>
          </cell>
          <cell r="C1273" t="str">
            <v>UN</v>
          </cell>
          <cell r="D1273" t="str">
            <v>1.008,68</v>
          </cell>
        </row>
        <row r="1274">
          <cell r="A1274">
            <v>100369</v>
          </cell>
          <cell r="B1274" t="str">
            <v>FABRICAÇÃO E INSTALAÇÃO DE MEIA TESOURA DE MADEIRA NÃO APARELHADA, COM VÃO DE 5 M, PARA TELHA ONDULADA DE FIBROCIMENTO, ALUMÍNIO, PLÁSTICA OU TERMOACÚSTICA, INCLUSO IÇAMENTO. AF_07/2019</v>
          </cell>
          <cell r="C1274" t="str">
            <v>UN</v>
          </cell>
          <cell r="D1274" t="str">
            <v>1.065,06</v>
          </cell>
        </row>
        <row r="1275">
          <cell r="A1275">
            <v>100370</v>
          </cell>
          <cell r="B1275" t="str">
            <v>FABRICAÇÃO E INSTALAÇÃO DE MEIA TESOURA DE MADEIRA NÃO APARELHADA, COM VÃO DE 6 M, PARA TELHA ONDULADA DE FIBROCIMENTO, ALUMÍNIO, PLÁSTICA OU TERMOACÚSTICA, INCLUSO IÇAMENTO. AF_07/2019</v>
          </cell>
          <cell r="C1275" t="str">
            <v>UN</v>
          </cell>
          <cell r="D1275" t="str">
            <v>1.264,71</v>
          </cell>
        </row>
        <row r="1276">
          <cell r="A1276">
            <v>100371</v>
          </cell>
          <cell r="B1276" t="str">
            <v>FABRICAÇÃO E INSTALAÇÃO DE MEIA TESOURA DE MADEIRA NÃO APARELHADA, COM VÃO DE 7 M, PARA TELHA ONDULADA DE FIBROCIMENTO, ALUMÍNIO, PLÁSTICA OU TERMOACÚSTICA, INCLUSO IÇAMENTO. AF_07/2019</v>
          </cell>
          <cell r="C1276" t="str">
            <v>UN</v>
          </cell>
          <cell r="D1276" t="str">
            <v>1.425,49</v>
          </cell>
        </row>
        <row r="1277">
          <cell r="A1277">
            <v>100372</v>
          </cell>
          <cell r="B1277" t="str">
            <v>FABRICAÇÃO E INSTALAÇÃO DE MEIA TESOURA DE MADEIRA NÃO APARELHADA, COM VÃO DE 8 M, PARA TELHA ONDULADA DE FIBROCIMENTO, ALUMÍNIO, PLÁSTICA OU TERMOACÚSTICA, INCLUSO IÇAMENTO. AF_07/2019</v>
          </cell>
          <cell r="C1277" t="str">
            <v>UN</v>
          </cell>
          <cell r="D1277" t="str">
            <v>1.879,85</v>
          </cell>
        </row>
        <row r="1278">
          <cell r="A1278">
            <v>100373</v>
          </cell>
          <cell r="B1278" t="str">
            <v>FABRICAÇÃO E INSTALAÇÃO DE MEIA TESOURA DE MADEIRA NÃO APARELHADA, COM VÃO DE 9 M, PARA TELHA ONDULADA DE FIBROCIMENTO, ALUMÍNIO, PLÁSTICA OU TERMOACÚSTICA, INCLUSO IÇAMENTO. AF_07/2019</v>
          </cell>
          <cell r="C1278" t="str">
            <v>UN</v>
          </cell>
          <cell r="D1278" t="str">
            <v>1.948,03</v>
          </cell>
        </row>
        <row r="1279">
          <cell r="A1279">
            <v>100374</v>
          </cell>
          <cell r="B1279" t="str">
            <v>FABRICAÇÃO E INSTALAÇÃO DE MEIA TESOURA DE MADEIRA NÃO APARELHADA, COM VÃO DE 10 M, PARA TELHA ONDULADA DE FIBROCIMENTO, ALUMÍNIO, PLÁSTICA OU TERMOACÚSTICA, INCLUSO IÇAMENTO. AF_07/2019</v>
          </cell>
          <cell r="C1279" t="str">
            <v>UN</v>
          </cell>
          <cell r="D1279" t="str">
            <v>2.085,59</v>
          </cell>
        </row>
        <row r="1280">
          <cell r="A1280">
            <v>100375</v>
          </cell>
          <cell r="B1280" t="str">
            <v>FABRICAÇÃO E INSTALAÇÃO DE MEIA TESOURA DE MADEIRA NÃO APARELHADA, COM VÃO DE 11 M, PARA TELHA ONDULADA DE FIBROCIMENTO, ALUMÍNIO, PLÁSTICA OU TERMOACÚSTICA, INCLUSO IÇAMENTO. AF_07/2019</v>
          </cell>
          <cell r="C1280" t="str">
            <v>UN</v>
          </cell>
          <cell r="D1280" t="str">
            <v>2.335,82</v>
          </cell>
        </row>
        <row r="1281">
          <cell r="A1281">
            <v>100376</v>
          </cell>
          <cell r="B1281" t="str">
            <v>FABRICAÇÃO E INSTALAÇÃO DE MEIA TESOURA DE MADEIRA NÃO APARELHADA, COM VÃO DE 12 M, PARA TELHA ONDULADA DE FIBROCIMENTO, ALUMÍNIO, PLÁSTICA OU TERMOACÚSTICA, INCLUSO IÇAMENTO. AF_07/2019</v>
          </cell>
          <cell r="C1281" t="str">
            <v>UN</v>
          </cell>
          <cell r="D1281" t="str">
            <v>2.286,01</v>
          </cell>
        </row>
        <row r="1282">
          <cell r="A1282">
            <v>100377</v>
          </cell>
          <cell r="B1282" t="str">
            <v>FABRICAÇÃO E INSTALAÇÃO DE TESOURA (INTEIRA OU MEIA) EM AÇO, VÃOS MAIORES OU IGUAIS A 3,0 M E MENORES OU IGUAL A 6,0 M, INCLUSO IÇAMENTO. AF_07/2019</v>
          </cell>
          <cell r="C1282" t="str">
            <v>KG</v>
          </cell>
          <cell r="D1282" t="str">
            <v>10,64</v>
          </cell>
        </row>
        <row r="1283">
          <cell r="A1283">
            <v>100378</v>
          </cell>
          <cell r="B1283" t="str">
            <v>FABRICAÇÃO E INSTALAÇÃO DE TESOURA (INTEIRA OU MEIA) EM AÇO, VÃOS MAIORES QUE 6,0 M E MENORES QUE 12,0 M, INCLUSO IÇAMENTO. AF_07/2019</v>
          </cell>
          <cell r="C1283" t="str">
            <v>KG</v>
          </cell>
          <cell r="D1283" t="str">
            <v>9,99</v>
          </cell>
        </row>
        <row r="1284">
          <cell r="A1284">
            <v>100382</v>
          </cell>
          <cell r="B1284" t="str">
            <v>FABRICAÇÃO E INSTALAÇÃO DE PONTALETES DE MADEIRA NÃO APARELHADA PARA TELHADOS COM ATÉ 2 ÁGUAS E COM TELHA ONDULADA DE FIBROCIMENTO, ALUMÍNIO OU PLÁSTICA EM EDIFÍCIO RESIDENCIAL TÉRREO, INCLUSO TRANSPORTE VERTICAL. AF_07/2019</v>
          </cell>
          <cell r="C1284" t="str">
            <v>M2</v>
          </cell>
          <cell r="D1284" t="str">
            <v>17,88</v>
          </cell>
        </row>
        <row r="1285">
          <cell r="A1285">
            <v>94444</v>
          </cell>
          <cell r="B1285" t="str">
            <v>TELHAMENTO COM TELHA DE ENCAIXE, TIPO FRANCESA DE VIDRO, COM ATÉ 2 ÁGUAS, INCLUSO TRANSPORTE VERTICAL. AF_07/2019</v>
          </cell>
          <cell r="C1285" t="str">
            <v>M2</v>
          </cell>
          <cell r="D1285" t="str">
            <v>742,72</v>
          </cell>
        </row>
        <row r="1286">
          <cell r="A1286" t="str">
            <v>73881/1</v>
          </cell>
          <cell r="B1286" t="str">
            <v>EXECUCAO DE DRENO COM MANTA GEOTEXTIL 200 G/M2</v>
          </cell>
          <cell r="C1286" t="str">
            <v>M2</v>
          </cell>
          <cell r="D1286" t="str">
            <v>7,73</v>
          </cell>
        </row>
        <row r="1287">
          <cell r="A1287" t="str">
            <v>73883/2</v>
          </cell>
          <cell r="B1287" t="str">
            <v>EXECUCAO DE DRENO FRANCES COM BRITA NUM 2</v>
          </cell>
          <cell r="C1287" t="str">
            <v>M3</v>
          </cell>
          <cell r="D1287" t="str">
            <v>134,13</v>
          </cell>
        </row>
        <row r="1288">
          <cell r="A1288">
            <v>92743</v>
          </cell>
          <cell r="B1288" t="str">
            <v>MURO DE GABIÃO, ENCHIMENTO COM PEDRA DE MÃO TIPO RACHÃO, DE GRAVIDADE, COM GAIOLAS DE COMPRIMENTO IGUAL A 2 M, PARA MUROS COM ALTURA MENOR OU IGUAL A 4 M  FORNECIMENTO E EXECUÇÃO. AF_12/2015</v>
          </cell>
          <cell r="C1288" t="str">
            <v>M3</v>
          </cell>
          <cell r="D1288" t="str">
            <v>516,45</v>
          </cell>
        </row>
        <row r="1289">
          <cell r="A1289">
            <v>92744</v>
          </cell>
          <cell r="B1289" t="str">
            <v>MURO DE GABIÃO, ENCHIMENTO COM PEDRA DE MÃO TIPO RACHÃO, DE GRAVIDADE, COM GAIOLAS DE COMPRIMENTO IGUAL A 5 M, PARA MUROS COM ALTURA MENOR OU IGUAL A 4 M  FORNECIMENTO E EXECUÇÃO. AF_12/2015</v>
          </cell>
          <cell r="C1289" t="str">
            <v>M3</v>
          </cell>
          <cell r="D1289" t="str">
            <v>503,53</v>
          </cell>
        </row>
        <row r="1290">
          <cell r="A1290">
            <v>92745</v>
          </cell>
          <cell r="B1290" t="str">
            <v>MURO DE GABIÃO, ENCHIMENTO COM PEDRA DE MÃO TIPO RACHÃO, DE GRAVIDADE, COM GAIOLAS DE COMPRIMENTO IGUAL A 2 M, PARA MUROS COM ALTURA MAIOR QUE 4 M E MENOR OU IGUAL A 6 M  FORNECIMENTO E EXECUÇÃO. AF_12/2015</v>
          </cell>
          <cell r="C1290" t="str">
            <v>M3</v>
          </cell>
          <cell r="D1290" t="str">
            <v>636,54</v>
          </cell>
        </row>
        <row r="1291">
          <cell r="A1291">
            <v>92746</v>
          </cell>
          <cell r="B1291" t="str">
            <v>MURO DE GABIÃO, ENCHIMENTO COM PEDRA DE MÃO TIPO RACHÃO, DE GRAVIDADE, COM GAIOLAS DE COMPRIMENTO IGUAL A 5 M, PARA MUROS COM ALTURA MAIOR QUE 4 M E MENOR OU IGUAL A 6 M   FORNECIMENTO E EXECUÇÃO. AF_12/2015</v>
          </cell>
          <cell r="C1291" t="str">
            <v>M3</v>
          </cell>
          <cell r="D1291" t="str">
            <v>591,57</v>
          </cell>
        </row>
        <row r="1292">
          <cell r="A1292">
            <v>92747</v>
          </cell>
          <cell r="B1292" t="str">
            <v>MURO DE GABIÃO, ENCHIMENTO COM PEDRA DE MÃO TIPO RACHÃO, DE GRAVIDADE, COM GAIOLAS DE COMPRIMENTO IGUAL A 2 M, PARA MUROS COM ALTURA MAIOR QUE 6 M E MENOR OU IGUAL A 10 M   FORNECIMENTO E EXECUÇÃO. AF_12/2015</v>
          </cell>
          <cell r="C1292" t="str">
            <v>M3</v>
          </cell>
          <cell r="D1292" t="str">
            <v>704,67</v>
          </cell>
        </row>
        <row r="1293">
          <cell r="A1293">
            <v>92748</v>
          </cell>
          <cell r="B1293" t="str">
            <v>MURO DE GABIÃO, ENCHIMENTO COM PEDRA DE MÃO TIPO RACHÃO, DE GRAVIDADE, COM GAIOLAS DE COMPRIMENTO IGUAL A 5 M, PARA MUROS COM ALTURA MAIOR QUE 6 M E MENOR OU IGUAL A 10 M FORNECIMENTO E EXECUÇÃO. AF_12/2015</v>
          </cell>
          <cell r="C1293" t="str">
            <v>M3</v>
          </cell>
          <cell r="D1293" t="str">
            <v>641,72</v>
          </cell>
        </row>
        <row r="1294">
          <cell r="A1294">
            <v>92749</v>
          </cell>
          <cell r="B1294" t="str">
            <v>MURO DE GABIÃO, ENCHIMENTO COM PEDRA DE MÃO TIPO RACHÃO, COM SOLO REFORÇADO, PARA MUROS COM ALTURA MENOR OU IGUAL A 4 M   FORNECIMENTO E EXECUÇÃO. AF_12/2015</v>
          </cell>
          <cell r="C1294" t="str">
            <v>M3</v>
          </cell>
          <cell r="D1294" t="str">
            <v>738,03</v>
          </cell>
        </row>
        <row r="1295">
          <cell r="A1295">
            <v>92750</v>
          </cell>
          <cell r="B1295" t="str">
            <v>MURO DE GABIÃO, ENCHIMENTO COM PEDRA DE MÃO TIPO RACHÃO, COM SOLO REFORÇADO, PARA MUROS COM ALTURA MAIOR QUE 4 M E MENOR OU IGUAL A 12 M   FORNECIMENTO E EXECUÇÃO. AF_12/2015</v>
          </cell>
          <cell r="C1295" t="str">
            <v>M3</v>
          </cell>
          <cell r="D1295" t="str">
            <v>1.260,41</v>
          </cell>
        </row>
        <row r="1296">
          <cell r="A1296">
            <v>92751</v>
          </cell>
          <cell r="B1296" t="str">
            <v>MURO DE GABIÃO, ENCHIMENTO COM PEDRA DE MÃO TIPO RACHÃO, COM SOLO REFORÇADO, PARA MUROS COM ALTURA MAIOR QUE 12 M E MENOR OU IGUAL A 20 M    FORNECIMENTO E EXECUÇÃO. AF_12/2015</v>
          </cell>
          <cell r="C1296" t="str">
            <v>M3</v>
          </cell>
          <cell r="D1296" t="str">
            <v>1.563,89</v>
          </cell>
        </row>
        <row r="1297">
          <cell r="A1297">
            <v>92752</v>
          </cell>
          <cell r="B1297" t="str">
            <v>MURO DE GABIÃO, ENCHIMENTO COM PEDRA DE MÃO TIPO RACHÃO, COM SOLO REFORÇADO, PARA MUROS COM ALTURA MAIOR QUE 20 M E MENOR OU IGUAL A 28 M   FORNECIMENTO E EXECUÇÃO. AF_12/2015</v>
          </cell>
          <cell r="C1297" t="str">
            <v>M3</v>
          </cell>
          <cell r="D1297" t="str">
            <v>1.866,29</v>
          </cell>
        </row>
        <row r="1298">
          <cell r="A1298">
            <v>92753</v>
          </cell>
          <cell r="B1298" t="str">
            <v>MURO DE GABIÃO, ENCHIMENTO COM RESÍDUO DE CONSTRUÇÃO E DEMOLIÇÃO, DE GRAVIDADE, COM GAIOLA TRAPEZOIDAL DE COMPRIMENTO IGUAL A 2 M, PARA MUROS COM ALTURA MENOR OU IGUAL A 2 M   FORNECIMENTO E EXECUÇÃO. AF_12/2015</v>
          </cell>
          <cell r="C1298" t="str">
            <v>M3</v>
          </cell>
          <cell r="D1298" t="str">
            <v>475,13</v>
          </cell>
        </row>
        <row r="1299">
          <cell r="A1299">
            <v>92754</v>
          </cell>
          <cell r="B1299" t="str">
            <v>MURO DE GABIÃO, ENCHIMENTO COM RESÍDUO DE CONSTRUÇÃO E DEMOLIÇÃO, DE GRAVIDADE, COM GAIOLA TRAPEZOIDAL DE COMPRIMENTO IGUAL A 2 M, PARA MUROS COM ALTURA MAIOR QUE 2 M E MENOR OU IGUAL A 4 M    FORNECIMENTO E EXECUÇÃO. AF_12/2015</v>
          </cell>
          <cell r="C1299" t="str">
            <v>M3</v>
          </cell>
          <cell r="D1299" t="str">
            <v>433,66</v>
          </cell>
        </row>
        <row r="1300">
          <cell r="A1300">
            <v>92755</v>
          </cell>
          <cell r="B1300" t="str">
            <v>PROTEÇÃO SUPERFICIAL DE CANAL EM GABIÃO TIPO COLCHÃO, ALTURA DE 17 CENTÍMETROS, ENCHIMENTO COM PEDRA DE MÃO TIPO RACHÃO - FORNECIMENTO E EXECUÇÃO. AF_12/2015</v>
          </cell>
          <cell r="C1300" t="str">
            <v>M2</v>
          </cell>
          <cell r="D1300" t="str">
            <v>186,99</v>
          </cell>
        </row>
        <row r="1301">
          <cell r="A1301">
            <v>92756</v>
          </cell>
          <cell r="B1301" t="str">
            <v>PROTEÇÃO SUPERFICIAL DE CANAL EM GABIÃO TIPO COLCHÃO, ALTURA DE 23 CENTÍMETROS, ENCHIMENTO COM PEDRA DE MÃO TIPO RACHÃO - FORNECIMENTO E EXECUÇÃO. AF_12/2015</v>
          </cell>
          <cell r="C1301" t="str">
            <v>M2</v>
          </cell>
          <cell r="D1301" t="str">
            <v>212,47</v>
          </cell>
        </row>
        <row r="1302">
          <cell r="A1302">
            <v>92757</v>
          </cell>
          <cell r="B1302" t="str">
            <v>PROTEÇÃO SUPERFICIAL DE CANAL EM GABIÃO TIPO COLCHÃO, ALTURA DE 30 CENTÍMETROS, ENCHIMENTO COM PEDRA DE MÃO TIPO RACHÃO - FORNECIMENTO E EXECUÇÃO. AF_12/2015</v>
          </cell>
          <cell r="C1302" t="str">
            <v>M2</v>
          </cell>
          <cell r="D1302" t="str">
            <v>243,40</v>
          </cell>
        </row>
        <row r="1303">
          <cell r="A1303">
            <v>92758</v>
          </cell>
          <cell r="B1303" t="str">
            <v>PROTEÇÃO SUPERFICIAL DE CANAL EM GABIÃO TIPO SACO, DIÂMETRO DE 65 CENTÍMETROS, ENCHIMENTO MANUAL COM PEDRA DE MÃO TIPO RACHÃO - FORNECIMENTO E EXECUÇÃO. AF_12/2015</v>
          </cell>
          <cell r="C1303" t="str">
            <v>M3</v>
          </cell>
          <cell r="D1303" t="str">
            <v>587,87</v>
          </cell>
        </row>
        <row r="1304">
          <cell r="A1304">
            <v>91069</v>
          </cell>
          <cell r="B1304" t="str">
            <v>EXECUÇÃO DE REVESTIMENTO DE CONCRETO PROJETADO COM ESPESSURA DE 7 CM, ARMADO COM TELA, INCLINAÇÃO MENOR QUE 90°, APLICAÇÃO CONTÍNUA, UTILIZANDO EQUIPAMENTO DE PROJEÇÃO COM 6 M³/H DE CAPACIDADE. AF_01/2016</v>
          </cell>
          <cell r="C1304" t="str">
            <v>M2</v>
          </cell>
          <cell r="D1304" t="str">
            <v>104,49</v>
          </cell>
        </row>
        <row r="1305">
          <cell r="A1305">
            <v>91070</v>
          </cell>
          <cell r="B1305" t="str">
            <v>EXECUÇÃO DE REVESTIMENTO DE CONCRETO PROJETADO COM ESPESSURA DE 10 CM, ARMADO COM TELA, INCLINAÇÃO MENOR QUE 90°, APLICAÇÃO CONTÍNUA, UTILIZANDO EQUIPAMENTO DE PROJEÇÃO COM 6 M³/H DE CAPACIDADE. AF_01/2016</v>
          </cell>
          <cell r="C1305" t="str">
            <v>M2</v>
          </cell>
          <cell r="D1305" t="str">
            <v>115,47</v>
          </cell>
        </row>
        <row r="1306">
          <cell r="A1306">
            <v>91071</v>
          </cell>
          <cell r="B1306" t="str">
            <v>EXECUÇÃO DE REVESTIMENTO DE CONCRETO PROJETADO COM ESPESSURA DE 7 CM, ARMADO COM TELA, INCLINAÇÃO DE 90°, APLICAÇÃO CONTÍNUA, UTILIZANDO EQUIPAMENTO DE PROJEÇÃO COM 6 M³/H DE CAPACIDADE. AF_01/2016</v>
          </cell>
          <cell r="C1306" t="str">
            <v>M2</v>
          </cell>
          <cell r="D1306" t="str">
            <v>137,06</v>
          </cell>
        </row>
        <row r="1307">
          <cell r="A1307">
            <v>91072</v>
          </cell>
          <cell r="B1307" t="str">
            <v>EXECUÇÃO DE REVESTIMENTO DE CONCRETO PROJETADO COM ESPESSURA DE 10 CM, ARMADO COM TELA, INCLINAÇÃO DE 90°, APLICAÇÃO CONTÍNUA, UTILIZANDO EQUIPAMENTO DE PROJEÇÃO COM 6 M³/H DE CAPACIDADE. AF_01/2016</v>
          </cell>
          <cell r="C1307" t="str">
            <v>M2</v>
          </cell>
          <cell r="D1307" t="str">
            <v>147,97</v>
          </cell>
        </row>
        <row r="1308">
          <cell r="A1308">
            <v>91073</v>
          </cell>
          <cell r="B1308" t="str">
            <v>EXECUÇÃO DE REVESTIMENTO DE CONCRETO PROJETADO COM ESPESSURA DE 7 CM, ARMADO COM TELA, INCLINAÇÃO MENOR QUE 90°, APLICAÇÃO CONTÍNUA, UTILIZANDO EQUIPAMENTO DE PROJEÇÃO COM 3 M³/H DE CAPACIDADE. AF_01/2016</v>
          </cell>
          <cell r="C1308" t="str">
            <v>M2</v>
          </cell>
          <cell r="D1308" t="str">
            <v>116,13</v>
          </cell>
        </row>
        <row r="1309">
          <cell r="A1309">
            <v>91074</v>
          </cell>
          <cell r="B1309" t="str">
            <v>EXECUÇÃO DE REVESTIMENTO DE CONCRETO PROJETADO COM ESPESSURA DE 10 CM, ARMADO COM TELA, INCLINAÇÃO MENOR QUE 90°, APLICAÇÃO CONTÍNUA, UTILIZANDO EQUIPAMENTO DE PROJEÇÃO COM 3 M³/H DE CAPACIDADE. AF_01/2016</v>
          </cell>
          <cell r="C1309" t="str">
            <v>M2</v>
          </cell>
          <cell r="D1309" t="str">
            <v>128,29</v>
          </cell>
        </row>
        <row r="1310">
          <cell r="A1310">
            <v>91075</v>
          </cell>
          <cell r="B1310" t="str">
            <v>EXECUÇÃO DE REVESTIMENTO DE CONCRETO PROJETADO COM ESPESSURA DE 7 CM, ARMADO COM TELA, INCLINAÇÃO DE 90°, APLICAÇÃO CONTÍNUA, UTILIZANDO EQUIPAMENTO DE PROJEÇÃO COM 3 M³/H DE CAPACIDADE. AF_01/2016</v>
          </cell>
          <cell r="C1310" t="str">
            <v>M2</v>
          </cell>
          <cell r="D1310" t="str">
            <v>150,32</v>
          </cell>
        </row>
        <row r="1311">
          <cell r="A1311">
            <v>91076</v>
          </cell>
          <cell r="B1311" t="str">
            <v>EXECUÇÃO DE REVESTIMENTO DE CONCRETO PROJETADO COM ESPESSURA DE 10 CM, ARMADO COM TELA, INCLINAÇÃO DE 90°, APLICAÇÃO CONTÍNUA, UTILIZANDO EQUIPAMENTO DE PROJEÇÃO COM 3 M³/H DE CAPACIDADE. AF_01/2016</v>
          </cell>
          <cell r="C1311" t="str">
            <v>M2</v>
          </cell>
          <cell r="D1311" t="str">
            <v>162,47</v>
          </cell>
        </row>
        <row r="1312">
          <cell r="A1312">
            <v>91077</v>
          </cell>
          <cell r="B1312" t="str">
            <v>EXECUÇÃO DE REVESTIMENTO DE CONCRETO PROJETADO COM ESPESSURA DE 7 CM, ARMADO COM FIBRAS DE AÇO, INCLINAÇÃO MENOR QUE 90°, APLICAÇÃO CONTÍNUA, UTILIZANDO EQUIPAMENTO DE PROJEÇÃO COM 6 M³/H DE CAPACIDADE. AF_01/2016</v>
          </cell>
          <cell r="C1312" t="str">
            <v>M2</v>
          </cell>
          <cell r="D1312" t="str">
            <v>107,68</v>
          </cell>
        </row>
        <row r="1313">
          <cell r="A1313">
            <v>91078</v>
          </cell>
          <cell r="B1313" t="str">
            <v>EXECUÇÃO DE REVESTIMENTO DE CONCRETO PROJETADO COM ESPESSURA DE 10 CM, ARMADO COM FIBRAS DE AÇO, INCLINAÇÃO MENOR QUE 90°, APLICAÇÃO CONTÍNUA, UTILIZANDO EQUIPAMENTO DE PROJEÇÃO COM 6 M³/H DE CAPACIDADE. AF_01/2016</v>
          </cell>
          <cell r="C1313" t="str">
            <v>M2</v>
          </cell>
          <cell r="D1313" t="str">
            <v>126,51</v>
          </cell>
        </row>
        <row r="1314">
          <cell r="A1314">
            <v>91079</v>
          </cell>
          <cell r="B1314" t="str">
            <v>EXECUÇÃO DE REVESTIMENTO DE CONCRETO PROJETADO COM ESPESSURA DE 7 CM, ARMADO COM FIBRAS DE AÇO, INCLINAÇÃO DE 90°, APLICAÇÃO CONTÍNUA, UTILIZANDO EQUIPAMENTO DE PROJEÇÃO COM 6 M³/H DE CAPACIDADE. AF_01/2016</v>
          </cell>
          <cell r="C1314" t="str">
            <v>M2</v>
          </cell>
          <cell r="D1314" t="str">
            <v>112,15</v>
          </cell>
        </row>
        <row r="1315">
          <cell r="A1315">
            <v>91080</v>
          </cell>
          <cell r="B1315" t="str">
            <v>EXECUÇÃO DE REVESTIMENTO DE CONCRETO PROJETADO COM ESPESSURA DE 10 CM, ARMADO COM FIBRAS DE AÇO, INCLINAÇÃO DE 90°, APLICAÇÃO CONTÍNUA, UTILIZANDO EQUIPAMENTO DE PROJEÇÃO COM 6 M³/H DE CAPACIDADE. AF_01/2016</v>
          </cell>
          <cell r="C1315" t="str">
            <v>M2</v>
          </cell>
          <cell r="D1315" t="str">
            <v>130,74</v>
          </cell>
        </row>
        <row r="1316">
          <cell r="A1316">
            <v>91081</v>
          </cell>
          <cell r="B1316" t="str">
            <v>EXECUÇÃO DE REVESTIMENTO DE CONCRETO PROJETADO COM ESPESSURA DE 7 CM, ARMADO COM FIBRAS DE AÇO, INCLINAÇÃO MENOR QUE 90°, APLICAÇÃO CONTÍNUA, UTILIZANDO EQUIPAMENTO DE PROJEÇÃO COM 3 M³/H DE CAPACIDADE. AF_01/2016</v>
          </cell>
          <cell r="C1316" t="str">
            <v>M2</v>
          </cell>
          <cell r="D1316" t="str">
            <v>120,73</v>
          </cell>
        </row>
        <row r="1317">
          <cell r="A1317">
            <v>91082</v>
          </cell>
          <cell r="B1317" t="str">
            <v>EXECUÇÃO DE REVESTIMENTO DE CONCRETO PROJETADO COM ESPESSURA DE 10 CM, ARMADO COM FIBRAS DE AÇO, INCLINAÇÃO MENOR QUE 90°, APLICAÇÃO CONTÍNUA, UTILIZANDO EQUIPAMENTO DE PROJEÇÃO COM 3 M³/H DE CAPACIDADE. AF_01/2016</v>
          </cell>
          <cell r="C1317" t="str">
            <v>M2</v>
          </cell>
          <cell r="D1317" t="str">
            <v>140,61</v>
          </cell>
        </row>
        <row r="1318">
          <cell r="A1318">
            <v>91083</v>
          </cell>
          <cell r="B1318" t="str">
            <v>EXECUÇÃO DE REVESTIMENTO DE CONCRETO PROJETADO COM ESPESSURA DE 7 CM, ARMADO COM FIBRAS DE AÇO, INCLINAÇÃO DE 90°, APLICAÇÃO CONTÍNUA, UTILIZANDO EQUIPAMENTO DE PROJEÇÃO COM 3 M³/H DE CAPACIDADE. AF_01/2016</v>
          </cell>
          <cell r="C1318" t="str">
            <v>M2</v>
          </cell>
          <cell r="D1318" t="str">
            <v>128,47</v>
          </cell>
        </row>
        <row r="1319">
          <cell r="A1319">
            <v>91084</v>
          </cell>
          <cell r="B1319" t="str">
            <v>EXECUÇÃO DE REVESTIMENTO DE CONCRETO PROJETADO COM ESPESSURA DE 10 CM, ARMADO COM FIBRAS DE AÇO, INCLINAÇÃO DE 90°, APLICAÇÃO CONTÍNUA, UTILIZANDO EQUIPAMENTO DE PROJEÇÃO COM 3 M³/H DE CAPACIDADE. AF_01/2016</v>
          </cell>
          <cell r="C1319" t="str">
            <v>M2</v>
          </cell>
          <cell r="D1319" t="str">
            <v>148,09</v>
          </cell>
        </row>
        <row r="1320">
          <cell r="A1320">
            <v>91086</v>
          </cell>
          <cell r="B1320" t="str">
            <v>EXECUÇÃO DE REVESTIMENTO DE CONCRETO PROJETADO COM ESPESSURA DE 7 CM, ARMADO COM TELA, INCLINAÇÃO MENOR QUE 90°, APLICAÇÃO DESCONTÍNUA, UTILIZANDO EQUIPAMENTO DE PROJEÇÃO COM 6 M³/H DE CAPACIDADE. AF_01/2016</v>
          </cell>
          <cell r="C1320" t="str">
            <v>M2</v>
          </cell>
          <cell r="D1320" t="str">
            <v>113,43</v>
          </cell>
        </row>
        <row r="1321">
          <cell r="A1321">
            <v>91087</v>
          </cell>
          <cell r="B1321" t="str">
            <v>EXECUÇÃO DE REVESTIMENTO DE CONCRETO PROJETADO COM ESPESSURA DE 10 CM, ARMADO COM TELA, INCLINAÇÃO MENOR QUE 90°, APLICAÇÃO DESCONTÍNUA, UTILIZANDO EQUIPAMENTO DE PROJEÇÃO COM 6 M³/H DE CAPACIDADE. AF_01/2016</v>
          </cell>
          <cell r="C1321" t="str">
            <v>M2</v>
          </cell>
          <cell r="D1321" t="str">
            <v>124,71</v>
          </cell>
        </row>
        <row r="1322">
          <cell r="A1322">
            <v>91088</v>
          </cell>
          <cell r="B1322" t="str">
            <v>EXECUÇÃO DE REVESTIMENTO DE CONCRETO PROJETADO COM ESPESSURA DE 7 CM, ARMADO COM TELA, INCLINAÇÃO DE 90°, APLICAÇÃO DESCONTÍNUA, UTILIZANDO EQUIPAMENTO DE PROJEÇÃO COM 6 M³/H DE CAPACIDADE. AF_01/2016</v>
          </cell>
          <cell r="C1322" t="str">
            <v>M2</v>
          </cell>
          <cell r="D1322" t="str">
            <v>147,00</v>
          </cell>
        </row>
        <row r="1323">
          <cell r="A1323">
            <v>91089</v>
          </cell>
          <cell r="B1323" t="str">
            <v>EXECUÇÃO DE REVESTIMENTO DE CONCRETO PROJETADO COM ESPESSURA DE 10 CM, ARMADO COM TELA, INCLINAÇÃO DE 90°, APLICAÇÃO DESCONTÍNUA, UTILIZANDO EQUIPAMENTO DE PROJEÇÃO COM 6 M³/H DE CAPACIDADE. AF_01/2016</v>
          </cell>
          <cell r="C1323" t="str">
            <v>M2</v>
          </cell>
          <cell r="D1323" t="str">
            <v>158,36</v>
          </cell>
        </row>
        <row r="1324">
          <cell r="A1324">
            <v>91090</v>
          </cell>
          <cell r="B1324" t="str">
            <v>EXECUÇÃO DE REVESTIMENTO DE CONCRETO PROJETADO COM ESPESSURA DE 7 CM, ARMADO COM TELA, INCLINAÇÃO MENOR QUE 90°, APLICAÇÃO DESCONTÍNUA, UTILIZANDO EQUIPAMENTO DE PROJEÇÃO COM 3 M³/H DE CAPACIDADE. AF_01/2016</v>
          </cell>
          <cell r="C1324" t="str">
            <v>M2</v>
          </cell>
          <cell r="D1324" t="str">
            <v>123,38</v>
          </cell>
        </row>
        <row r="1325">
          <cell r="A1325">
            <v>91091</v>
          </cell>
          <cell r="B1325" t="str">
            <v>EXECUÇÃO DE REVESTIMENTO DE CONCRETO PROJETADO COM ESPESSURA DE 10 CM, ARMADO COM TELA, INCLINAÇÃO MENOR QUE 90°, APLICAÇÃO DESCONTÍNUA, UTILIZANDO EQUIPAMENTO DE PROJEÇÃO COM 3 M³/H DE CAPACIDADE. AF_01/2016</v>
          </cell>
          <cell r="C1325" t="str">
            <v>M2</v>
          </cell>
          <cell r="D1325" t="str">
            <v>136,01</v>
          </cell>
        </row>
        <row r="1326">
          <cell r="A1326">
            <v>91092</v>
          </cell>
          <cell r="B1326" t="str">
            <v>EXECUÇÃO DE REVESTIMENTO DE CONCRETO PROJETADO COM ESPESSURA DE 7 CM, ARMADO COM TELA, INCLINAÇÃO DE 90°, APLICAÇÃO DESCONTÍNUA, UTILIZANDO EQUIPAMENTO DE PROJEÇÃO COM 3 M³/H DE CAPACIDADE. AF_01/2016</v>
          </cell>
          <cell r="C1326" t="str">
            <v>M2</v>
          </cell>
          <cell r="D1326" t="str">
            <v>158,20</v>
          </cell>
        </row>
        <row r="1327">
          <cell r="A1327">
            <v>91093</v>
          </cell>
          <cell r="B1327" t="str">
            <v>EXECUÇÃO DE REVESTIMENTO DE CONCRETO PROJETADO COM ESPESSURA DE 10 CM, ARMADO COM TELA, INCLINAÇÃO DE 90°, APLICAÇÃO DESCONTÍNUA, UTILIZANDO EQUIPAMENTO DE PROJEÇÃO COM 3 M³/H DE CAPACIDADE. AF_01/2016</v>
          </cell>
          <cell r="C1327" t="str">
            <v>M2</v>
          </cell>
          <cell r="D1327" t="str">
            <v>171,03</v>
          </cell>
        </row>
        <row r="1328">
          <cell r="A1328">
            <v>91094</v>
          </cell>
          <cell r="B1328" t="str">
            <v>EXECUÇÃO DE REVESTIMENTO DE CONCRETO PROJETADO COM ESPESSURA DE 7 CM, ARMADO COM FIBRAS DE AÇO, INCLINAÇÃO MENOR QUE 90°, APLICAÇÃO DESCONTÍNUA, UTILIZANDO EQUIPAMENTO DE PROJEÇÃO COM 6 M³/H DE CAPACIDADE. AF_01/2016</v>
          </cell>
          <cell r="C1328" t="str">
            <v>M2</v>
          </cell>
          <cell r="D1328" t="str">
            <v>112,89</v>
          </cell>
        </row>
        <row r="1329">
          <cell r="A1329">
            <v>91095</v>
          </cell>
          <cell r="B1329" t="str">
            <v>EXECUÇÃO DE REVESTIMENTO DE CONCRETO PROJETADO COM ESPESSURA DE 10 CM, ARMADO COM FIBRAS DE AÇO, INCLINAÇÃO MENOR QUE 90°, APLICAÇÃO DESCONTÍNUA, UTILIZANDO EQUIPAMENTO DE PROJEÇÃO COM 6 M³/H DE CAPACIDADE. AF_01/2016</v>
          </cell>
          <cell r="C1329" t="str">
            <v>M2</v>
          </cell>
          <cell r="D1329" t="str">
            <v>132,05</v>
          </cell>
        </row>
        <row r="1330">
          <cell r="A1330">
            <v>91096</v>
          </cell>
          <cell r="B1330" t="str">
            <v>EXECUÇÃO DE REVESTIMENTO DE CONCRETO PROJETADO COM ESPESSURA DE 7 CM, ARMADO COM FIBRAS DE AÇO, INCLINAÇÃO DE 90°, APLICAÇÃO DESCONTÍNUA, UTILIZANDO EQUIPAMENTO DE PROJEÇÃO COM 6 M³/H DE CAPACIDADE. AF_01/2016</v>
          </cell>
          <cell r="C1330" t="str">
            <v>M2</v>
          </cell>
          <cell r="D1330" t="str">
            <v>114,85</v>
          </cell>
        </row>
        <row r="1331">
          <cell r="A1331">
            <v>91097</v>
          </cell>
          <cell r="B1331" t="str">
            <v>EXECUÇÃO DE REVESTIMENTO DE CONCRETO PROJETADO COM ESPESSURA DE 10 CM, ARMADO COM FIBRAS DE AÇO, INCLINAÇÃO DE 90°, APLICAÇÃO DESCONTÍNUA, UTILIZANDO EQUIPAMENTO DE PROJEÇÃO COM 6 M³/H DE CAPACIDADE. AF_01/2016</v>
          </cell>
          <cell r="C1331" t="str">
            <v>M2</v>
          </cell>
          <cell r="D1331" t="str">
            <v>133,84</v>
          </cell>
        </row>
        <row r="1332">
          <cell r="A1332">
            <v>91098</v>
          </cell>
          <cell r="B1332" t="str">
            <v>EXECUÇÃO DE REVESTIMENTO DE CONCRETO PROJETADO COM ESPESSURA DE 7 CM, ARMADO COM FIBRAS DE AÇO, INCLINAÇÃO MENOR QUE 90°, APLICAÇÃO DESCONTÍNUA, UTILIZANDO EQUIPAMENTO DE PROJEÇÃO COM 3 M³/H DE CAPACIDADE. AF_01/2016</v>
          </cell>
          <cell r="C1332" t="str">
            <v>M2</v>
          </cell>
          <cell r="D1332" t="str">
            <v>125,77</v>
          </cell>
        </row>
        <row r="1333">
          <cell r="A1333">
            <v>91099</v>
          </cell>
          <cell r="B1333" t="str">
            <v>EXECUÇÃO DE REVESTIMENTO DE CONCRETO PROJETADO COM ESPESSURA DE 10 CM, ARMADO COM FIBRAS DE AÇO, INCLINAÇÃO MENOR QUE 90°, APLICAÇÃO DESCONTÍNUA, UTILIZANDO EQUIPAMENTO DE PROJEÇÃO COM 3 M³/H DE CAPACIDADE. AF_01/2016</v>
          </cell>
          <cell r="C1333" t="str">
            <v>M2</v>
          </cell>
          <cell r="D1333" t="str">
            <v>146,08</v>
          </cell>
        </row>
        <row r="1334">
          <cell r="A1334">
            <v>91100</v>
          </cell>
          <cell r="B1334" t="str">
            <v>EXECUÇÃO DE REVESTIMENTO DE CONCRETO PROJETADO COM ESPESSURA DE 7 CM, ARMADO COM FIBRAS DE AÇO, INCLINAÇÃO DE 90°, APLICAÇÃO DESCONTÍNUA, UTILIZANDO EQUIPAMENTO DE PROJEÇÃO COM 3 M³/H DE CAPACIDADE. AF_01/2016</v>
          </cell>
          <cell r="C1334" t="str">
            <v>M2</v>
          </cell>
          <cell r="D1334" t="str">
            <v>131,66</v>
          </cell>
        </row>
        <row r="1335">
          <cell r="A1335">
            <v>91101</v>
          </cell>
          <cell r="B1335" t="str">
            <v>EXECUÇÃO DE REVESTIMENTO DE CONCRETO PROJETADO COM ESPESSURA DE 10 CM, ARMADO COM FIBRAS DE AÇO, INCLINAÇÃO DE 90°, APLICAÇÃO DESCONTÍNUA, UTILIZANDO EQUIPAMENTO DE PROJEÇÃO COM 3 M³/H DE CAPACIDADE. AF_01/2016</v>
          </cell>
          <cell r="C1335" t="str">
            <v>M2</v>
          </cell>
          <cell r="D1335" t="str">
            <v>151,81</v>
          </cell>
        </row>
        <row r="1336">
          <cell r="A1336">
            <v>93952</v>
          </cell>
          <cell r="B1336" t="str">
            <v>EXECUÇÃO DE GRAMPO PARA SOLO GRAMPEADO COM COMPRIMENTO MENOR OU IGUAL A 4 M, DIÂMETRO DE 10 CM, PERFURAÇÃO COM EQUIPAMENTO MANUAL E ARMADURA COM DIÂMETRO DE 16 MM. AF_05/2016</v>
          </cell>
          <cell r="C1336" t="str">
            <v>M</v>
          </cell>
          <cell r="D1336" t="str">
            <v>183,66</v>
          </cell>
        </row>
        <row r="1337">
          <cell r="A1337">
            <v>93953</v>
          </cell>
          <cell r="B1337" t="str">
            <v>EXECUÇÃO DE GRAMPO PARA SOLO GRAMPEADO COM COMPRIMENTO MAIOR QUE 4 M E MENOR OU IGUAL A 6 M, DIÂMETRO DE 10 CM, PERFURAÇÃO COM EQUIPAMENTO MANUAL E ARMADURA COM DIÂMETRO DE 16 MM. AF_05/2016</v>
          </cell>
          <cell r="C1337" t="str">
            <v>M</v>
          </cell>
          <cell r="D1337" t="str">
            <v>171,80</v>
          </cell>
        </row>
        <row r="1338">
          <cell r="A1338">
            <v>93954</v>
          </cell>
          <cell r="B1338" t="str">
            <v>EXECUÇÃO DE GRAMPO PARA SOLO GRAMPEADO COM COMPRIMENTO MAIOR QUE 6 M E MENOR OU IGUAL A 8 M, DIÂMETRO DE 10 CM, PERFURAÇÃO COM EQUIPAMENTO MANUAL E ARMADURA COM DIÂMETRO DE 16 MM. AF_05/2016</v>
          </cell>
          <cell r="C1338" t="str">
            <v>M</v>
          </cell>
          <cell r="D1338" t="str">
            <v>164,65</v>
          </cell>
        </row>
        <row r="1339">
          <cell r="A1339">
            <v>93955</v>
          </cell>
          <cell r="B1339" t="str">
            <v>EXECUÇÃO DE GRAMPO PARA SOLO GRAMPEADO COM COMPRIMENTO MAIOR QUE 8 M E MENOR OU IGUAL A 10 M, DIÂMETRO DE 10 CM, PERFURAÇÃO COM EQUIPAMENTO MANUAL E ARMADURA COM DIÂMETRO DE 16 MM. AF_05/2016</v>
          </cell>
          <cell r="C1339" t="str">
            <v>M</v>
          </cell>
          <cell r="D1339" t="str">
            <v>159,62</v>
          </cell>
        </row>
        <row r="1340">
          <cell r="A1340">
            <v>93956</v>
          </cell>
          <cell r="B1340" t="str">
            <v>EXECUÇÃO DE GRAMPO PARA SOLO GRAMPEADO COM COMPRIMENTO MAIOR QUE 10 M, DIÂMETRO DE 10 CM, PERFURAÇÃO COM EQUIPAMENTO MANUAL E ARMADURA COM DIÂMETRO DE 16 MM. AF_05/2016</v>
          </cell>
          <cell r="C1340" t="str">
            <v>M</v>
          </cell>
          <cell r="D1340" t="str">
            <v>155,61</v>
          </cell>
        </row>
        <row r="1341">
          <cell r="A1341">
            <v>93957</v>
          </cell>
          <cell r="B1341" t="str">
            <v>EXECUÇÃO DE GRAMPO PARA SOLO GRAMPEADO COM COMPRIMENTO MENOR OU IGUAL A 4 M, DIÂMETRO DE 10 CM, PERFURAÇÃO COM EQUIPAMENTO MANUAL E ARMADURA COM DIÂMETRO DE 20 MM. AF_05/2016</v>
          </cell>
          <cell r="C1341" t="str">
            <v>M</v>
          </cell>
          <cell r="D1341" t="str">
            <v>199,79</v>
          </cell>
        </row>
        <row r="1342">
          <cell r="A1342">
            <v>93958</v>
          </cell>
          <cell r="B1342" t="str">
            <v>EXECUÇÃO DE GRAMPO PARA SOLO GRAMPEADO COM COMPRIMENTO MAIOR QUE 4 M E MENOR OU IGUAL A 6 M, DIÂMETRO DE 10 CM, PERFURAÇÃO COM EQUIPAMENTO MANUAL E ARMADURA COM DIÂMETRO DE 20 MM. AF_05/2016</v>
          </cell>
          <cell r="C1342" t="str">
            <v>M</v>
          </cell>
          <cell r="D1342" t="str">
            <v>187,15</v>
          </cell>
        </row>
        <row r="1343">
          <cell r="A1343">
            <v>93959</v>
          </cell>
          <cell r="B1343" t="str">
            <v>EXECUÇÃO DE GRAMPO PARA SOLO GRAMPEADO COM COMPRIMENTO MAIOR QUE 6 M E MENOR OU IGUAL A 8 M, DIÂMETRO DE 10 CM, PERFURAÇÃO COM EQUIPAMENTO MANUAL E ARMADURA COM DIÂMETRO DE 20 MM. AF_05/2016</v>
          </cell>
          <cell r="C1343" t="str">
            <v>M</v>
          </cell>
          <cell r="D1343" t="str">
            <v>179,62</v>
          </cell>
        </row>
        <row r="1344">
          <cell r="A1344">
            <v>93960</v>
          </cell>
          <cell r="B1344" t="str">
            <v>EXECUÇÃO DE GRAMPO PARA SOLO GRAMPEADO COM COMPRIMENTO MAIOR QUE 8 M E MENOR OU IGUAL A 10 M, DIÂMETRO DE 10 CM, PERFURAÇÃO COM EQUIPAMENTO MANUAL E ARMADURA COM DIÂMETRO DE 20 MM. AF_05/2016</v>
          </cell>
          <cell r="C1344" t="str">
            <v>M</v>
          </cell>
          <cell r="D1344" t="str">
            <v>174,32</v>
          </cell>
        </row>
        <row r="1345">
          <cell r="A1345">
            <v>93961</v>
          </cell>
          <cell r="B1345" t="str">
            <v>EXECUÇÃO DE GRAMPO PARA SOLO GRAMPEADO COM COMPRIMENTO MAIOR QUE 10 M, DIÂMETRO DE 10 CM, PERFURAÇÃO COM EQUIPAMENTO MANUAL E ARMADURA COM DIÂMETRO DE 20 MM. AF_05/2016</v>
          </cell>
          <cell r="C1345" t="str">
            <v>M</v>
          </cell>
          <cell r="D1345" t="str">
            <v>170,15</v>
          </cell>
        </row>
        <row r="1346">
          <cell r="A1346">
            <v>93962</v>
          </cell>
          <cell r="B1346" t="str">
            <v>EXECUÇÃO DE GRAMPO PARA SOLO GRAMPEADO COM COMPRIMENTO MENOR OU IGUAL A 4 M, DIÂMETRO DE 7 CM, PERFURAÇÃO COM EQUIPAMENTO MANUAL E ARMADURA COM DIÂMETRO DE 16 MM. AF_05/2016</v>
          </cell>
          <cell r="C1346" t="str">
            <v>M</v>
          </cell>
          <cell r="D1346" t="str">
            <v>171,66</v>
          </cell>
        </row>
        <row r="1347">
          <cell r="A1347">
            <v>93963</v>
          </cell>
          <cell r="B1347" t="str">
            <v>EXECUÇÃO DE GRAMPO PARA SOLO GRAMPEADO COM COMPRIMENTO MAIOR QUE 4 E MENOR OU IGUAL A 6 M, DIÂMETRO DE 7 CM, PERFURAÇÃO COM EQUIPAMENTO MANUAL E ARMADURA COM DIÂMETRO DE 16 MM. AF_05/2016</v>
          </cell>
          <cell r="C1347" t="str">
            <v>M</v>
          </cell>
          <cell r="D1347" t="str">
            <v>159,81</v>
          </cell>
        </row>
        <row r="1348">
          <cell r="A1348">
            <v>93964</v>
          </cell>
          <cell r="B1348" t="str">
            <v>EXECUÇÃO DE GRAMPO PARA SOLO GRAMPEADO COM COMPRIMENTO MAIOR QUE 6 M E MENOR OU IGUAL A 8 M, DIÂMETRO DE 7 CM, PERFURAÇÃO COM EQUIPAMENTO MANUAL E ARMADURA COM DIÂMETRO DE 16 MM. AF_05/2016</v>
          </cell>
          <cell r="C1348" t="str">
            <v>M</v>
          </cell>
          <cell r="D1348" t="str">
            <v>152,70</v>
          </cell>
        </row>
        <row r="1349">
          <cell r="A1349">
            <v>93965</v>
          </cell>
          <cell r="B1349" t="str">
            <v>EXECUÇÃO DE GRAMPO PARA SOLO GRAMPEADO COM COMPRIMENTO MAIOR QUE 8 M E MENOR OU IGUAL A 10 M, DIÂMETRO DE 7 CM, PERFURAÇÃO COM EQUIPAMENTO MANUAL E ARMADURA COM DIÂMETRO DE 16 MM. AF_05/2016</v>
          </cell>
          <cell r="C1349" t="str">
            <v>M</v>
          </cell>
          <cell r="D1349" t="str">
            <v>145,51</v>
          </cell>
        </row>
        <row r="1350">
          <cell r="A1350">
            <v>93966</v>
          </cell>
          <cell r="B1350" t="str">
            <v>EXECUÇÃO DE GRAMPO PARA SOLO GRAMPEADO COM COMPRIMENTO MAIOR QUE 10 M, DIÂMETRO DE 7 CM, PERFURAÇÃO COM EQUIPAMENTO MANUAL E ARMADURA COM DIÂMETRO DE 16 MM. AF_05/2016</v>
          </cell>
          <cell r="C1350" t="str">
            <v>M</v>
          </cell>
          <cell r="D1350" t="str">
            <v>143,71</v>
          </cell>
        </row>
        <row r="1351">
          <cell r="A1351">
            <v>93967</v>
          </cell>
          <cell r="B1351" t="str">
            <v>EXECUÇÃO DE GRAMPO PARA SOLO GRAMPEADO COM COMPRIMENTO MENOR OU IGUAL A 4 M, DIÂMETRO DE 7 CM, PERFURAÇÃO COM EQUIPAMENTO MANUAL E ARMADURA COM DIÂMETRO DE 20 MM. AF_05/2016</v>
          </cell>
          <cell r="C1351" t="str">
            <v>M</v>
          </cell>
          <cell r="D1351" t="str">
            <v>187,79</v>
          </cell>
        </row>
        <row r="1352">
          <cell r="A1352">
            <v>93968</v>
          </cell>
          <cell r="B1352" t="str">
            <v>EXECUÇÃO DE GRAMPO PARA SOLO GRAMPEADO COM COMPRIMENTO MAIOR QUE 4 E MENOR OU IGUAL A 6 M, DIÂMETRO DE 7 CM, PERFURAÇÃO COM EQUIPAMENTO MANUAL E ARMADURA COM DIÂMETRO DE 20 MM. AF_05/2016</v>
          </cell>
          <cell r="C1352" t="str">
            <v>M</v>
          </cell>
          <cell r="D1352" t="str">
            <v>175,15</v>
          </cell>
        </row>
        <row r="1353">
          <cell r="A1353">
            <v>93969</v>
          </cell>
          <cell r="B1353" t="str">
            <v>EXECUÇÃO DE GRAMPO PARA SOLO GRAMPEADO COM COMPRIMENTO MAIOR QUE 6 M E MENOR OU IGUAL A 8 M, DIÂMETRO DE 7 CM, PERFURAÇÃO COM EQUIPAMENTO MANUAL E ARMADURA COM DIÂMETRO DE 20 MM. AF_05/2016</v>
          </cell>
          <cell r="C1353" t="str">
            <v>M</v>
          </cell>
          <cell r="D1353" t="str">
            <v>167,68</v>
          </cell>
        </row>
        <row r="1354">
          <cell r="A1354">
            <v>93970</v>
          </cell>
          <cell r="B1354" t="str">
            <v>EXECUÇÃO DE GRAMPO PARA SOLO GRAMPEADO COM COMPRIMENTO MAIOR QUE 8 MENOR OU IGUAL A 10 M, DIÂMETRO DE 7 CM, PERFURAÇÃO COM EQUIPAMENTO MANUAL E ARMADURA COM DIÂMETRO DE 20 MM. AF_05/2016</v>
          </cell>
          <cell r="C1354" t="str">
            <v>M</v>
          </cell>
          <cell r="D1354" t="str">
            <v>162,42</v>
          </cell>
        </row>
        <row r="1355">
          <cell r="A1355">
            <v>93971</v>
          </cell>
          <cell r="B1355" t="str">
            <v>EXECUÇÃO DE GRAMPO PARA SOLO GRAMPEADO COM COMPRIMENTO MAIOR QUE 10 M, DIÂMETRO DE 7 CM, PERFURAÇÃO COM EQUIPAMENTO MANUAL E ARMADURA COM DIÂMETRO DE 20 MM. AF_05/2016</v>
          </cell>
          <cell r="C1355" t="str">
            <v>M</v>
          </cell>
          <cell r="D1355" t="str">
            <v>153,91</v>
          </cell>
        </row>
        <row r="1356">
          <cell r="A1356">
            <v>95108</v>
          </cell>
          <cell r="B1356" t="str">
            <v>EXECUÇÃO DE PROTEÇÃO DA CABEÇA DO TIRANTE COM USO DE FÔRMAS EM CHAPA COMPENSADA PLASTIFICADA DE MADEIRA E CONCRETO FCK =15 MPA. AF_07/2016</v>
          </cell>
          <cell r="C1356" t="str">
            <v>UN</v>
          </cell>
          <cell r="D1356" t="str">
            <v>22,04</v>
          </cell>
        </row>
        <row r="1357">
          <cell r="A1357">
            <v>100332</v>
          </cell>
          <cell r="B1357" t="str">
            <v>CONTENÇÃO EM PERFIL PRANCHADO COM PRANCHÃO DE MADEIRA, PERFIS ESPAÇADOS A 1,5 M PARA 1 SUBSOLO. AF_07/2019</v>
          </cell>
          <cell r="C1357" t="str">
            <v>M2</v>
          </cell>
          <cell r="D1357" t="str">
            <v>775,68</v>
          </cell>
        </row>
        <row r="1358">
          <cell r="A1358">
            <v>100333</v>
          </cell>
          <cell r="B1358" t="str">
            <v>CONTENÇÃO EM PERFIL PRANCHADO COM PRANCHÃO DE MADEIRA, PERFIS ESPAÇADOS A 1,5 M PARA 2 OU MAIS SUBSOLOS. AF_07/2019</v>
          </cell>
          <cell r="C1358" t="str">
            <v>M2</v>
          </cell>
          <cell r="D1358" t="str">
            <v>468,19</v>
          </cell>
        </row>
        <row r="1359">
          <cell r="A1359">
            <v>100334</v>
          </cell>
          <cell r="B1359" t="str">
            <v>CONTENÇÃO EM PERFIL PRANCHADO COM PRANCHÃO DE MADEIRA, PERFIS ESPAÇADOS A 2 M PARA 1 SUBSOLO. AF_07/2019</v>
          </cell>
          <cell r="C1359" t="str">
            <v>M2</v>
          </cell>
          <cell r="D1359" t="str">
            <v>609,40</v>
          </cell>
        </row>
        <row r="1360">
          <cell r="A1360">
            <v>100335</v>
          </cell>
          <cell r="B1360" t="str">
            <v>CONTENÇÃO EM PERFIL PRANCHADO COM PRANCHÃO DE MADEIRA, PERFIS ESPAÇADOS A 2 M PARA 2 OU MAIS SUBSOLOS. AF_07/2019</v>
          </cell>
          <cell r="C1360" t="str">
            <v>M2</v>
          </cell>
          <cell r="D1360" t="str">
            <v>378,79</v>
          </cell>
        </row>
        <row r="1361">
          <cell r="A1361">
            <v>100341</v>
          </cell>
          <cell r="B1361" t="str">
            <v>FABRICAÇÃO, MONTAGEM E DESMONTAGEM DE FÔRMA PARA CORTINA DE CONTENÇÃO, EM CHAPA DE MADEIRA COMPENSADA PLASTIFICADA, E = 18 MM, 10 UTILIZAÇÕES. AF_07/2019</v>
          </cell>
          <cell r="C1361" t="str">
            <v>M2</v>
          </cell>
          <cell r="D1361" t="str">
            <v>24,02</v>
          </cell>
        </row>
        <row r="1362">
          <cell r="A1362">
            <v>100342</v>
          </cell>
          <cell r="B1362" t="str">
            <v>ARMAÇÃO DE CORTINA DE CONTENÇÃO EM CONCRETO ARMADO, COM AÇO CA-50 DE 6,3 MM - MONTAGEM. AF_07/2019</v>
          </cell>
          <cell r="C1362" t="str">
            <v>KG</v>
          </cell>
          <cell r="D1362" t="str">
            <v>16,25</v>
          </cell>
        </row>
        <row r="1363">
          <cell r="A1363">
            <v>100343</v>
          </cell>
          <cell r="B1363" t="str">
            <v>ARMAÇÃO DE CORTINA DE CONTENÇÃO EM CONCRETO ARMADO, COM AÇO CA-50 DE 8 MM - MONTAGEM. AF_07/2019</v>
          </cell>
          <cell r="C1363" t="str">
            <v>KG</v>
          </cell>
          <cell r="D1363" t="str">
            <v>15,82</v>
          </cell>
        </row>
        <row r="1364">
          <cell r="A1364">
            <v>100344</v>
          </cell>
          <cell r="B1364" t="str">
            <v>ARMAÇÃO DE CORTINA DE CONTENÇÃO EM CONCRETO ARMADO, COM AÇO CA-50 DE 10 MM - MONTAGEM. AF_07/2019</v>
          </cell>
          <cell r="C1364" t="str">
            <v>KG</v>
          </cell>
          <cell r="D1364" t="str">
            <v>14,42</v>
          </cell>
        </row>
        <row r="1365">
          <cell r="A1365">
            <v>100345</v>
          </cell>
          <cell r="B1365" t="str">
            <v>ARMAÇÃO DE CORTINA DE CONTENÇÃO EM CONCRETO ARMADO, COM AÇO CA-50 DE 12,5 MM - MONTAGEM. AF_07/2019</v>
          </cell>
          <cell r="C1365" t="str">
            <v>KG</v>
          </cell>
          <cell r="D1365" t="str">
            <v>12,31</v>
          </cell>
        </row>
        <row r="1366">
          <cell r="A1366">
            <v>100346</v>
          </cell>
          <cell r="B1366" t="str">
            <v>ARMAÇÃO DE CORTINA DE CONTENÇÃO EM CONCRETO ARMADO, COM AÇO CA-50 DE 16 MM - MONTAGEM. AF_07/2019</v>
          </cell>
          <cell r="C1366" t="str">
            <v>KG</v>
          </cell>
          <cell r="D1366" t="str">
            <v>11,92</v>
          </cell>
        </row>
        <row r="1367">
          <cell r="A1367">
            <v>100347</v>
          </cell>
          <cell r="B1367" t="str">
            <v>ARMAÇÃO DE CORTINA DE CONTENÇÃO EM CONCRETO ARMADO, COM AÇO CA-50 DE 20 MM - MONTAGEM. AF_07/2019</v>
          </cell>
          <cell r="C1367" t="str">
            <v>KG</v>
          </cell>
          <cell r="D1367" t="str">
            <v>13,64</v>
          </cell>
        </row>
        <row r="1368">
          <cell r="A1368">
            <v>100348</v>
          </cell>
          <cell r="B1368" t="str">
            <v>ARMAÇÃO DE CORTINA DE CONTENÇÃO EM CONCRETO ARMADO, COM AÇO CA-50 DE 25 MM - MONTAGEM. AF_07/2019</v>
          </cell>
          <cell r="C1368" t="str">
            <v>KG</v>
          </cell>
          <cell r="D1368" t="str">
            <v>13,45</v>
          </cell>
        </row>
        <row r="1369">
          <cell r="A1369">
            <v>100349</v>
          </cell>
          <cell r="B1369" t="str">
            <v>CONCRETAGEM DE CORTINA DE CONTENÇÃO, ATRAVÉS DE BOMBA   LANÇAMENTO, ADENSAMENTO E ACABAMENTO. AF_07/2019</v>
          </cell>
          <cell r="C1369" t="str">
            <v>M3</v>
          </cell>
          <cell r="D1369" t="str">
            <v>462,77</v>
          </cell>
        </row>
        <row r="1370">
          <cell r="A1370" t="str">
            <v>73856/1</v>
          </cell>
          <cell r="B1370" t="str">
            <v>BOCA P/BUEIRO SIMPLES TUBULAR D=0,40M EM CONCRETO CICLOPICO, INCLINDO FORMAS, ESCAVACAO, REATERRO E MATERIAIS, EXCLUINDO MATERIAL REATERRO JAZIDA E TRANSPORTE</v>
          </cell>
          <cell r="C1370" t="str">
            <v>UN</v>
          </cell>
          <cell r="D1370" t="str">
            <v>734,07</v>
          </cell>
        </row>
        <row r="1371">
          <cell r="A1371" t="str">
            <v>73856/2</v>
          </cell>
          <cell r="B1371" t="str">
            <v>BOCA PARA BUEIRO SIMPLES TUBULAR, DIAMETRO =0,60M, EM CONCRETO CICLOPICO, INCLUINDO FORMAS, ESCAVACAO, REATERRO E MATERIAIS, EXCLUINDO MATERIAL REATERRO JAZIDA E TRANSPORTE.</v>
          </cell>
          <cell r="C1371" t="str">
            <v>UN</v>
          </cell>
          <cell r="D1371" t="str">
            <v>1.196,85</v>
          </cell>
        </row>
        <row r="1372">
          <cell r="A1372" t="str">
            <v>73856/3</v>
          </cell>
          <cell r="B1372" t="str">
            <v>BOCA PARA BUEIRO SIMPLES TUBULAR, DIAMETRO =0,80M, EM CONCRETO CICLOPICO, INCLUINDO FORMAS, ESCAVACAO, REATERRO E MATERIAIS, EXCLUINDO MATERIAL REATERRO JAZIDA E TRANSPORTE.</v>
          </cell>
          <cell r="C1372" t="str">
            <v>UN</v>
          </cell>
          <cell r="D1372" t="str">
            <v>1.785,94</v>
          </cell>
        </row>
        <row r="1373">
          <cell r="A1373" t="str">
            <v>73856/4</v>
          </cell>
          <cell r="B1373" t="str">
            <v>BOCA PARA BUEIRO SIMPLES TUBULAR, DIAMETRO =1,00M, EM CONCRETO CICLOPICO, INCLUINDO FORMAS, ESCAVACAO, REATERRO E MATERIAIS, EXCLUINDO MATERIAL REATERRO JAZIDA E TRANSPORTE.</v>
          </cell>
          <cell r="C1373" t="str">
            <v>UN</v>
          </cell>
          <cell r="D1373" t="str">
            <v>2.509,06</v>
          </cell>
        </row>
        <row r="1374">
          <cell r="A1374">
            <v>83716</v>
          </cell>
          <cell r="B1374" t="str">
            <v>GRELHA FF 30X90CM, 135KG, P/ CX RALO COM ASSENTAMENTO DE ARGAMASSA CIMENTO/AREIA 1:4 - FORNECIMENTO E INSTALAÇÃO</v>
          </cell>
          <cell r="C1374" t="str">
            <v>UN</v>
          </cell>
          <cell r="D1374" t="str">
            <v>490,01</v>
          </cell>
        </row>
        <row r="1375">
          <cell r="A1375">
            <v>97933</v>
          </cell>
          <cell r="B1375" t="str">
            <v>CAIXA COM GRELHA SIMPLES RETANGULAR, EM CONCRETO PRÉ-MOLDADO, DIMENSÕES INTERNAS: 0,6X1,0X1,0 M. AF_12/2020</v>
          </cell>
          <cell r="C1375" t="str">
            <v>UN</v>
          </cell>
          <cell r="D1375" t="str">
            <v>764,56</v>
          </cell>
        </row>
        <row r="1376">
          <cell r="A1376">
            <v>97934</v>
          </cell>
          <cell r="B1376" t="str">
            <v>CAIXA COM GRELHA DUPLA RETANGULAR, EM CONCRETO PRÉ-MOLDADO, DIMENSÕES INTERNAS: 0,6X2,2X1,0 M. AF_12/2020</v>
          </cell>
          <cell r="C1376" t="str">
            <v>UN</v>
          </cell>
          <cell r="D1376" t="str">
            <v>1.748,91</v>
          </cell>
        </row>
        <row r="1377">
          <cell r="A1377">
            <v>97935</v>
          </cell>
          <cell r="B1377" t="str">
            <v>CAIXA PARA BOCA DE LOBO SIMPLES RETANGULAR, EM CONCRETO PRÉ-MOLDADO, DIMENSÕES INTERNAS: 0,6X1,0X1,2 M. AF_12/2020</v>
          </cell>
          <cell r="C1377" t="str">
            <v>UN</v>
          </cell>
          <cell r="D1377" t="str">
            <v>635,52</v>
          </cell>
        </row>
        <row r="1378">
          <cell r="A1378">
            <v>97936</v>
          </cell>
          <cell r="B1378" t="str">
            <v>CAIXA PARA BOCA DE LOBO DUPLA RETANGULAR, EM CONCRETO PRÉ-MOLDADO, DIMENSÕES INTERNAS: 0,6X2,2X1,2 M. AF_12/2020</v>
          </cell>
          <cell r="C1378" t="str">
            <v>UN</v>
          </cell>
          <cell r="D1378" t="str">
            <v>1.526,77</v>
          </cell>
        </row>
        <row r="1379">
          <cell r="A1379">
            <v>97947</v>
          </cell>
          <cell r="B1379" t="str">
            <v>CAIXA COM GRELHA SIMPLES RETANGULAR, EM ALVENARIA COM TIJOLOS CERÂMICOS MACIÇOS, DIMENSÕES INTERNAS: 0,5X1X1 M. AF_12/2020</v>
          </cell>
          <cell r="C1379" t="str">
            <v>UN</v>
          </cell>
          <cell r="D1379" t="str">
            <v>1.403,67</v>
          </cell>
        </row>
        <row r="1380">
          <cell r="A1380">
            <v>97948</v>
          </cell>
          <cell r="B1380" t="str">
            <v>CAIXA COM GRELHA DUPLA RETANGULAR, EM ALVENARIA COM TIJOLOS CERÂMICOS MACIÇOS, DIMENSÕES INTERNAS: 0,5X2,2X1 M. AF_12/2020</v>
          </cell>
          <cell r="C1380" t="str">
            <v>UN</v>
          </cell>
          <cell r="D1380" t="str">
            <v>2.581,11</v>
          </cell>
        </row>
        <row r="1381">
          <cell r="A1381">
            <v>97949</v>
          </cell>
          <cell r="B1381" t="str">
            <v>CAIXA PARA BOCA DE LOBO SIMPLES RETANGULAR, EM ALVENARIA COM TIJOLOS CERÂMICOS MACIÇOS, DIMENSÕES INTERNAS: 0,6X1X1,2 M. AF_12/2020</v>
          </cell>
          <cell r="C1381" t="str">
            <v>UN</v>
          </cell>
          <cell r="D1381" t="str">
            <v>1.437,25</v>
          </cell>
        </row>
        <row r="1382">
          <cell r="A1382">
            <v>97950</v>
          </cell>
          <cell r="B1382" t="str">
            <v>CAIXA PARA BOCA DE LOBO DUPLA RETANGULAR, EM ALVENARIA COM TIJOLOS CERÂMICOS MACIÇOS, DIMENSÕES INTERNAS: 0,6X2,2X1,2 M. AF_12/2020</v>
          </cell>
          <cell r="C1382" t="str">
            <v>UN</v>
          </cell>
          <cell r="D1382" t="str">
            <v>2.530,05</v>
          </cell>
        </row>
        <row r="1383">
          <cell r="A1383">
            <v>97951</v>
          </cell>
          <cell r="B1383" t="str">
            <v>CAIXA PARA BOCA DE LOBO COMBINADA COM GRELHA RETANGULAR, EM ALVENARIA COM TIJOLOS CERÂMICOS MACIÇOS, DIMENSÕES INTERNAS: 1,3X1X1,2 M. AF_12/2020</v>
          </cell>
          <cell r="C1383" t="str">
            <v>UN</v>
          </cell>
          <cell r="D1383" t="str">
            <v>2.266,54</v>
          </cell>
        </row>
        <row r="1384">
          <cell r="A1384">
            <v>97952</v>
          </cell>
          <cell r="B1384" t="str">
            <v>CAIXA PARA BOCA DE LOBO DUPLA COMBINADA COM GRELHA RETANGULAR, EM ALVENARIA COM TIJOLOS CERÂMICOS MACIÇOS, DIMENSÕES INTERNAS: 1,3X2,2X1,2 M. AF_12/2020</v>
          </cell>
          <cell r="C1384" t="str">
            <v>UN</v>
          </cell>
          <cell r="D1384" t="str">
            <v>3.901,51</v>
          </cell>
        </row>
        <row r="1385">
          <cell r="A1385">
            <v>97953</v>
          </cell>
          <cell r="B1385" t="str">
            <v>CAIXA COM GRELHA SIMPLES RETANGULAR, EM ALVENARIA COM BLOCOS DE CONCRETO, DIMENSÕES INTERNAS: 0,5X1X1 M. AF_12/2020</v>
          </cell>
          <cell r="C1385" t="str">
            <v>UN</v>
          </cell>
          <cell r="D1385" t="str">
            <v>942,69</v>
          </cell>
        </row>
        <row r="1386">
          <cell r="A1386">
            <v>97955</v>
          </cell>
          <cell r="B1386" t="str">
            <v>CAIXA COM GRELHA DUPLA RETANGULAR, EM ALVENARIA COM BLOCOS DE CONCRETO, DIMENSÕES INTERNAS: 0,5X2,2X1 M. AF_12/2020</v>
          </cell>
          <cell r="C1386" t="str">
            <v>UN</v>
          </cell>
          <cell r="D1386" t="str">
            <v>2.116,11</v>
          </cell>
        </row>
        <row r="1387">
          <cell r="A1387">
            <v>97956</v>
          </cell>
          <cell r="B1387" t="str">
            <v>CAIXA PARA BOCA DE LOBO SIMPLES RETANGULAR, EM ALVENARIA COM BLOCOS DE CONCRETO, DIMENSÕES INTERNAS: 0,6X1X1,2 M. AF_12/2020</v>
          </cell>
          <cell r="C1387" t="str">
            <v>UN</v>
          </cell>
          <cell r="D1387" t="str">
            <v>1.031,87</v>
          </cell>
        </row>
        <row r="1388">
          <cell r="A1388">
            <v>97957</v>
          </cell>
          <cell r="B1388" t="str">
            <v>CAIXA PARA BOCA DE LOBO DUPLA RETANGULAR, EM ALVENARIA COM BLOCOS DE CONCRETO, DIMENSÕES INTERNAS: 0,6X2,2X1,2 M. AF_12/2020</v>
          </cell>
          <cell r="C1388" t="str">
            <v>UN</v>
          </cell>
          <cell r="D1388" t="str">
            <v>1.866,33</v>
          </cell>
        </row>
        <row r="1389">
          <cell r="A1389">
            <v>97961</v>
          </cell>
          <cell r="B1389" t="str">
            <v>CAIXA PARA BOCA DE LOBO COMBINADA COM GRELHA RETANGULAR, EM ALVENARIA COM BLOCOS DE CONCRETO, DIMENSÕES INTERNAS: 1,3X1X1,2 M. AF_12/2020</v>
          </cell>
          <cell r="C1389" t="str">
            <v>UN</v>
          </cell>
          <cell r="D1389" t="str">
            <v>1.679,04</v>
          </cell>
        </row>
        <row r="1390">
          <cell r="A1390">
            <v>97973</v>
          </cell>
          <cell r="B1390" t="str">
            <v>CAIXA PARA BOCA DE LOBO DUPLA COMBINADA COM GRELHA RETANGULAR, EM ALVENARIA COM BLOCOS DE CONCRETO, DIMENSÕES INTERNAS: 1,3X2,2X1,2 M. AF_12/2020</v>
          </cell>
          <cell r="C1390" t="str">
            <v>UN</v>
          </cell>
          <cell r="D1390" t="str">
            <v>3.216,61</v>
          </cell>
        </row>
        <row r="1391">
          <cell r="A1391">
            <v>97974</v>
          </cell>
          <cell r="B1391" t="str">
            <v>POÇO DE INSPEÇÃO CIRCULAR PARA ESGOTO, EM CONCRETO PRÉ-MOLDADO, DIÂMETRO INTERNO = 0,6 M, PROFUNDIDADE = 1 M, EXCLUINDO TAMPÃO. AF_12/2020</v>
          </cell>
          <cell r="C1391" t="str">
            <v>UN</v>
          </cell>
          <cell r="D1391" t="str">
            <v>334,92</v>
          </cell>
        </row>
        <row r="1392">
          <cell r="A1392">
            <v>97975</v>
          </cell>
          <cell r="B1392" t="str">
            <v>POÇO DE INSPEÇÃO CIRCULAR PARA ESGOTO, EM CONCRETO PRÉ-MOLDADO, DIÂMETRO INTERNO = 0,6 M, PROFUNDIDADE = 1,5 M, EXCLUINDO TAMPÃO. AF_12/2020</v>
          </cell>
          <cell r="C1392" t="str">
            <v>UN</v>
          </cell>
          <cell r="D1392" t="str">
            <v>350,83</v>
          </cell>
        </row>
        <row r="1393">
          <cell r="A1393">
            <v>97976</v>
          </cell>
          <cell r="B1393" t="str">
            <v>POÇO DE INSPEÇÃO CIRCULAR PARA ESGOTO, EM ALVENARIA COM TIJOLOS CERÂMICOS MACIÇOS, DIÂMETRO INTERNO = 0,6 M, PROFUNDIDADE = 1 M, EXCLUINDO TAMPÃO. AF_12/2020</v>
          </cell>
          <cell r="C1393" t="str">
            <v>UN</v>
          </cell>
          <cell r="D1393" t="str">
            <v>882,83</v>
          </cell>
        </row>
        <row r="1394">
          <cell r="A1394">
            <v>97977</v>
          </cell>
          <cell r="B1394" t="str">
            <v>POÇO DE INSPEÇÃO CIRCULAR PARA ESGOTO, EM ALVENARIA COM TIJOLOS CERÂMICOS MACIÇOS, DIÂMETRO INTERNO = 0,6 M, PROFUNDIDADE = 1,5 M, EXCLUINDO TAMPÃO. AF_12/2020</v>
          </cell>
          <cell r="C1394" t="str">
            <v>UN</v>
          </cell>
          <cell r="D1394" t="str">
            <v>1.255,37</v>
          </cell>
        </row>
        <row r="1395">
          <cell r="A1395">
            <v>97978</v>
          </cell>
          <cell r="B1395" t="str">
            <v>BASE PARA POÇO DE VISITA CIRCULAR PARA ESGOTO, EM CONCRETO PRÉ-MOLDADO, DIÂMETRO INTERNO = 0,8 M, PROFUNDIDADE = 1,45 M, EXCLUINDO TAMPÃO. AF_12/2020</v>
          </cell>
          <cell r="C1395" t="str">
            <v>UN</v>
          </cell>
          <cell r="D1395" t="str">
            <v>673,22</v>
          </cell>
        </row>
        <row r="1396">
          <cell r="A1396">
            <v>97980</v>
          </cell>
          <cell r="B1396" t="str">
            <v>BASE PARA POÇO DE VISITA CIRCULAR PARA  ESGOTO, EM ALVENARIA COM TIJOLOS CERÂMICOS MACIÇOS, DIÂMETRO INTERNO = 0,8 M, PROFUNDIDADE = 1,45 M, EXCLUINDO TAMPÃO. AF_12/2020</v>
          </cell>
          <cell r="C1396" t="str">
            <v>UN</v>
          </cell>
          <cell r="D1396" t="str">
            <v>1.649,45</v>
          </cell>
        </row>
        <row r="1397">
          <cell r="A1397">
            <v>97981</v>
          </cell>
          <cell r="B1397" t="str">
            <v>ACRÉSCIMO PARA POÇO DE VISITA CIRCULAR PARA ESGOTO, EM ALVENARIA COM TIJOLOS CERÂMICOS MACIÇOS, DIÂMETRO INTERNO = 0,8 M. AF_12/2020</v>
          </cell>
          <cell r="C1397" t="str">
            <v>M</v>
          </cell>
          <cell r="D1397" t="str">
            <v>951,08</v>
          </cell>
        </row>
        <row r="1398">
          <cell r="A1398">
            <v>97983</v>
          </cell>
          <cell r="B1398" t="str">
            <v>ACRÉSCIMO PARA POÇO DE VISITA CIRCULAR PARA ESGOTO, EM CONCRETO PRÉ-MOLDADO, DIÂMETRO INTERNO = 1 M. AF_12/2020</v>
          </cell>
          <cell r="C1398" t="str">
            <v>M</v>
          </cell>
          <cell r="D1398" t="str">
            <v>368,79</v>
          </cell>
        </row>
        <row r="1399">
          <cell r="A1399">
            <v>97985</v>
          </cell>
          <cell r="B1399" t="str">
            <v>ACRÉSCIMO PARA POÇO DE VISITA CIRCULAR PARA  ESGOTO, EM ALVENARIA COM TIJOLOS CERÂMICOS MACIÇOS, DIÂMETRO INTERNO = 1 M. AF_12/2020</v>
          </cell>
          <cell r="C1399" t="str">
            <v>M</v>
          </cell>
          <cell r="D1399" t="str">
            <v>1.146,23</v>
          </cell>
        </row>
        <row r="1400">
          <cell r="A1400">
            <v>97987</v>
          </cell>
          <cell r="B1400" t="str">
            <v>ACRÉSCIMO PARA POÇO DE VISITA CIRCULAR PARA ESGOTO, EM CONCRETO PRÉ-MOLDADO, DIÂMETRO INTERNO = 1,2 M. AF_12/2020</v>
          </cell>
          <cell r="C1400" t="str">
            <v>M</v>
          </cell>
          <cell r="D1400" t="str">
            <v>491,02</v>
          </cell>
        </row>
        <row r="1401">
          <cell r="A1401">
            <v>97988</v>
          </cell>
          <cell r="B1401" t="str">
            <v>BASE PARA POÇO DE VISITA CIRCULAR PARA  ESGOTO, EM ALVENARIA COM TIJOLOS CERÂMICOS MACIÇOS, DIÂMETRO INTERNO = 1,2 M, PROFUNDIDADE = 1,45 M, EXCLUINDO TAMPÃO. AF_12/2020</v>
          </cell>
          <cell r="C1401" t="str">
            <v>UN</v>
          </cell>
          <cell r="D1401" t="str">
            <v>2.451,40</v>
          </cell>
        </row>
        <row r="1402">
          <cell r="A1402">
            <v>97989</v>
          </cell>
          <cell r="B1402" t="str">
            <v>ACRÉSCIMO PARA POÇO DE VISITA CIRCULAR PARA ESGOTO, EM ALVENARIA COM TIJOLOS CERÂMICOS MACIÇOS, DIÂMETRO INTERNO = 1,2 M. AF_12/2020</v>
          </cell>
          <cell r="C1402" t="str">
            <v>M</v>
          </cell>
          <cell r="D1402" t="str">
            <v>1.341,38</v>
          </cell>
        </row>
        <row r="1403">
          <cell r="A1403">
            <v>97991</v>
          </cell>
          <cell r="B1403" t="str">
            <v>ACRÉSCIMO PARA POÇO DE VISITA CIRCULAR PARA  ESGOTO, EM CONCRETO PRÉ-MOLDADO, DIÂMETRO INTERNO = 1,5 M. AF_12/2020</v>
          </cell>
          <cell r="C1403" t="str">
            <v>M</v>
          </cell>
          <cell r="D1403" t="str">
            <v>698,25</v>
          </cell>
        </row>
        <row r="1404">
          <cell r="A1404">
            <v>97992</v>
          </cell>
          <cell r="B1404" t="str">
            <v>BASE PARA POÇO DE VISITA CIRCULAR PARA ESGOTO, EM ALVENARIA COM TIJOLOS CERÂMICOS MACIÇOS, DIÂMETRO INTERNO = 1,5 M, PROFUNDIDADE = 1,45 M, EXCLUINDO TAMPÃO. AF_12/2020</v>
          </cell>
          <cell r="C1404" t="str">
            <v>UN</v>
          </cell>
          <cell r="D1404" t="str">
            <v>3.171,71</v>
          </cell>
        </row>
        <row r="1405">
          <cell r="A1405">
            <v>97993</v>
          </cell>
          <cell r="B1405" t="str">
            <v>ACRÉSCIMO PARA POÇO DE VISITA CIRCULAR PARA  ESGOTO, EM ALVENARIA COM TIJOLOS CERÂMICOS MACIÇOS, DIÂMETRO INTERNO = 1,5 M. AF_12/2020</v>
          </cell>
          <cell r="C1405" t="str">
            <v>M</v>
          </cell>
          <cell r="D1405" t="str">
            <v>1.634,14</v>
          </cell>
        </row>
        <row r="1406">
          <cell r="A1406">
            <v>97994</v>
          </cell>
          <cell r="B1406" t="str">
            <v>BASE PARA POÇO DE VISITA RETANGULAR PARA  ESGOTO, EM ALVENARIA COM BLOCOS DE CONCRETO, DIMENSÕES INTERNAS = 1X1 M, PROFUNDIDADE = 1,45 M, EXCLUINDO TAMPÃO. AF_12/2020</v>
          </cell>
          <cell r="C1406" t="str">
            <v>UN</v>
          </cell>
          <cell r="D1406" t="str">
            <v>1.968,67</v>
          </cell>
        </row>
        <row r="1407">
          <cell r="A1407">
            <v>97995</v>
          </cell>
          <cell r="B1407" t="str">
            <v>ACRÉSCIMO PARA POÇO DE VISITA RETANGULAR PARA ESGOTO, EM ALVENARIA COM BLOCOS DE CONCRETO, DIMENSÕES INTERNAS = 1X1 M. AF_12/2020</v>
          </cell>
          <cell r="C1407" t="str">
            <v>M</v>
          </cell>
          <cell r="D1407" t="str">
            <v>900,47</v>
          </cell>
        </row>
        <row r="1408">
          <cell r="A1408">
            <v>97996</v>
          </cell>
          <cell r="B1408" t="str">
            <v>BASE PARA POÇO DE VISITA RETANGULAR PARA ESGOTO, EM ALVENARIA COM BLOCOS DE CONCRETO, DIMENSÕES INTERNAS = 1X1,5 M, PROFUNDIDADE = 1,45 M, EXCLUINDO TAMPÃO. AF_12/2020</v>
          </cell>
          <cell r="C1408" t="str">
            <v>UN</v>
          </cell>
          <cell r="D1408" t="str">
            <v>2.503,18</v>
          </cell>
        </row>
        <row r="1409">
          <cell r="A1409">
            <v>97997</v>
          </cell>
          <cell r="B1409" t="str">
            <v>ACRÉSCIMO PARA POÇO DE VISITA RETANGULAR PARA ESGOTO, EM ALVENARIA COM BLOCOS DE CONCRETO, DIMENSÕES INTERNAS = 1X1,5 M. AF_12/2020</v>
          </cell>
          <cell r="C1409" t="str">
            <v>M</v>
          </cell>
          <cell r="D1409" t="str">
            <v>1.073,92</v>
          </cell>
        </row>
        <row r="1410">
          <cell r="A1410">
            <v>97999</v>
          </cell>
          <cell r="B1410" t="str">
            <v>ACRÉSCIMO PARA POÇO DE VISITA RETANGULAR PARA ESGOTO, EM ALVENARIA COM BLOCOS DE CONCRETO, DIMENSÕES INTERNAS = 1X2 M. AF_12/2020</v>
          </cell>
          <cell r="C1410" t="str">
            <v>M</v>
          </cell>
          <cell r="D1410" t="str">
            <v>1.247,44</v>
          </cell>
        </row>
        <row r="1411">
          <cell r="A1411">
            <v>98001</v>
          </cell>
          <cell r="B1411" t="str">
            <v>ACRÉSCIMO PARA POÇO DE VISITA RETANGULAR PARA ESGOTO, EM ALVENARIA COM BLOCOS DE CONCRETO, DIMENSÕES INTERNAS = 1X2,5 M. AF_12/2020</v>
          </cell>
          <cell r="C1411" t="str">
            <v>M</v>
          </cell>
          <cell r="D1411" t="str">
            <v>1.420,91</v>
          </cell>
        </row>
        <row r="1412">
          <cell r="A1412">
            <v>98002</v>
          </cell>
          <cell r="B1412" t="str">
            <v>BASE PARA POÇO DE VISITA RETANGULAR PARA ESGOTO, EM ALVENARIA COM BLOCOS DE CONCRETO, DIMENSÕES INTERNAS = 1X3 M, PROFUNDIDADE = 1,45 M, EXCLUINDO TAMPÃO. AF_12/2020</v>
          </cell>
          <cell r="C1412" t="str">
            <v>UN</v>
          </cell>
          <cell r="D1412" t="str">
            <v>4.128,65</v>
          </cell>
        </row>
        <row r="1413">
          <cell r="A1413">
            <v>98003</v>
          </cell>
          <cell r="B1413" t="str">
            <v>ACRÉSCIMO PARA POÇO DE VISITA RETANGULAR PARA ESGOTO, EM ALVENARIA COM BLOCOS DE CONCRETO, DIMENSÕES INTERNAS = 1X3 M. AF_12/2020</v>
          </cell>
          <cell r="C1413" t="str">
            <v>M</v>
          </cell>
          <cell r="D1413" t="str">
            <v>1.594,41</v>
          </cell>
        </row>
        <row r="1414">
          <cell r="A1414">
            <v>98005</v>
          </cell>
          <cell r="B1414" t="str">
            <v>ACRÉSCIMO PARA POÇO DE VISITA RETANGULAR PARA ESGOTO, EM ALVENARIA COM BLOCOS DE CONCRETO, DIMENSÕES INTERNAS = 1X3,5 M. AF_12/2020</v>
          </cell>
          <cell r="C1414" t="str">
            <v>M</v>
          </cell>
          <cell r="D1414" t="str">
            <v>1.767,91</v>
          </cell>
        </row>
        <row r="1415">
          <cell r="A1415">
            <v>98006</v>
          </cell>
          <cell r="B1415" t="str">
            <v>BASE PARA POÇO DE VISITA RETANGULAR PARA ESGOTO, EM ALVENARIA COM BLOCOS DE CONCRETO, DIMENSÕES INTERNAS = 1X4 M, PROFUNDIDADE = 1,45 M, EXCLUINDO TAMPÃO. AF_12/2020</v>
          </cell>
          <cell r="C1415" t="str">
            <v>UN</v>
          </cell>
          <cell r="D1415" t="str">
            <v>5.199,60</v>
          </cell>
        </row>
        <row r="1416">
          <cell r="A1416">
            <v>98007</v>
          </cell>
          <cell r="B1416" t="str">
            <v>ACRÉSCIMO PARA POÇO DE VISITA RETANGULAR PARA ESGOTO, EM ALVENARIA COM BLOCOS DE CONCRETO, DIMENSÕES INTERNAS = 1X4 M. AF_12/2020</v>
          </cell>
          <cell r="C1416" t="str">
            <v>M</v>
          </cell>
          <cell r="D1416" t="str">
            <v>1.941,39</v>
          </cell>
        </row>
        <row r="1417">
          <cell r="A1417">
            <v>98008</v>
          </cell>
          <cell r="B1417" t="str">
            <v>BASE PARA POÇO DE VISITA RETANGULAR PARA ESGOTO, EM ALVENARIA COM BLOCOS DE CONCRETO, DIMENSÕES INTERNAS = 1,5X1,5 M, PROFUNDIDADE = 1,45 M, EXCLUINDO TAMPÃO . AF_12/2020</v>
          </cell>
          <cell r="C1417" t="str">
            <v>UN</v>
          </cell>
          <cell r="D1417" t="str">
            <v>3.124,61</v>
          </cell>
        </row>
        <row r="1418">
          <cell r="A1418">
            <v>98009</v>
          </cell>
          <cell r="B1418" t="str">
            <v>ACRÉSCIMO PARA POÇO DE VISITA RETANGULAR PARA ESGOTO, EM ALVENARIA COM BLOCOS DE CONCRETO, DIMENSÕES INTERNAS = 1,5X1,5 M. AF_12/2020</v>
          </cell>
          <cell r="C1418" t="str">
            <v>M</v>
          </cell>
          <cell r="D1418" t="str">
            <v>1.247,44</v>
          </cell>
        </row>
        <row r="1419">
          <cell r="A1419">
            <v>98010</v>
          </cell>
          <cell r="B1419" t="str">
            <v>BASE PARA POÇO DE VISITA RETANGULAR PARA ESGOTO, EM ALVENARIA COM BLOCOS DE CONCRETO, DIMENSÕES INTERNAS = 1,5X2 M, PROFUNDIDADE = 1,45 M, EXCLUINDO TAMPÃO. AF_12/2020</v>
          </cell>
          <cell r="C1419" t="str">
            <v>UN</v>
          </cell>
          <cell r="D1419" t="str">
            <v>3.821,81</v>
          </cell>
        </row>
        <row r="1420">
          <cell r="A1420">
            <v>98011</v>
          </cell>
          <cell r="B1420" t="str">
            <v>ACRÉSCIMO PARA POÇO DE VISITA RETANGULAR PARA ESGOTO, EM ALVENARIA COM BLOCOS DE CONCRETO, DIMENSÕES INTERNAS = 1,5X2 M. AF_12/2020</v>
          </cell>
          <cell r="C1420" t="str">
            <v>M</v>
          </cell>
          <cell r="D1420" t="str">
            <v>1.420,91</v>
          </cell>
        </row>
        <row r="1421">
          <cell r="A1421">
            <v>98012</v>
          </cell>
          <cell r="B1421" t="str">
            <v>BASE PARA POÇO DE VISITA RETANGULAR PARA ESGOTO, EM ALVENARIA COM BLOCOS DE CONCRETO, DIMENSÕES INTERNAS = 1,5X2,5 M, PROFUNDIDADE = 1,45 M, EXCLUINDO TAMPÃO. AF_12/2020</v>
          </cell>
          <cell r="C1421" t="str">
            <v>UN</v>
          </cell>
          <cell r="D1421" t="str">
            <v>4.501,31</v>
          </cell>
        </row>
        <row r="1422">
          <cell r="A1422">
            <v>98013</v>
          </cell>
          <cell r="B1422" t="str">
            <v>ACRÉSCIMO PARA POÇO DE VISITA RETANGULAR PARA ESGOTO, EM ALVENARIA COM BLOCOS DE CONCRETO, DIMENSÕES INTERNAS = 1,5X2,5 M. AF_12/2020</v>
          </cell>
          <cell r="C1422" t="str">
            <v>M</v>
          </cell>
          <cell r="D1422" t="str">
            <v>1.594,41</v>
          </cell>
        </row>
        <row r="1423">
          <cell r="A1423">
            <v>98014</v>
          </cell>
          <cell r="B1423" t="str">
            <v>BASE PARA POÇO DE VISITA RETANGULAR PARA ESGOTO, EM ALVENARIA COM BLOCOS DE CONCRETO, DIMENSÕES INTERNAS = 1,5X3 M, PROFUNDIDADE = 1,45 M, EXCLUINDO TAMPÃO. AF_12/2020</v>
          </cell>
          <cell r="C1423" t="str">
            <v>UN</v>
          </cell>
          <cell r="D1423" t="str">
            <v>5.180,80</v>
          </cell>
        </row>
        <row r="1424">
          <cell r="A1424">
            <v>98015</v>
          </cell>
          <cell r="B1424" t="str">
            <v>ACRÉSCIMO PARA POÇO DE VISITA RETANGULAR PARA ESGOTO, EM ALVENARIA COM BLOCOS DE CONCRETO, DIMENSÕES INTERNAS = 1,5X3 M. AF_12/2020</v>
          </cell>
          <cell r="C1424" t="str">
            <v>M</v>
          </cell>
          <cell r="D1424" t="str">
            <v>1.767,91</v>
          </cell>
        </row>
        <row r="1425">
          <cell r="A1425">
            <v>98016</v>
          </cell>
          <cell r="B1425" t="str">
            <v>BASE PARA POÇO DE VISITA RETANGULAR PARA ESGOTO, EM ALVENARIA COM BLOCOS DE CONCRETO, DIMENSÕES INTERNAS = 1,5X3,5 M, PROFUNDIDADE = 1,45 M, EXCLUINDO TAMPÃO. AF_12/2020</v>
          </cell>
          <cell r="C1425" t="str">
            <v>UN</v>
          </cell>
          <cell r="D1425" t="str">
            <v>5.863,25</v>
          </cell>
        </row>
        <row r="1426">
          <cell r="A1426">
            <v>98017</v>
          </cell>
          <cell r="B1426" t="str">
            <v>ACRÉSCIMO PARA POÇO DE VISITA RETANGULAR PARA ESGOTO, EM ALVENARIA COM BLOCOS DE CONCRETO, DIMENSÕES INTERNAS = 1,5X3,5 M. AF_12/2020</v>
          </cell>
          <cell r="C1426" t="str">
            <v>M</v>
          </cell>
          <cell r="D1426" t="str">
            <v>1.941,39</v>
          </cell>
        </row>
        <row r="1427">
          <cell r="A1427">
            <v>98018</v>
          </cell>
          <cell r="B1427" t="str">
            <v>BASE PARA POÇO DE VISITA RETANGULAR PARA ESGOTO, EM ALVENARIA COM BLOCOS DE CONCRETO, DIMENSÕES INTERNAS = 1,5X4 M, PROFUNDIDADE = 1,45 M, EXCLUINDO TAMPÃO. AF_12/2020</v>
          </cell>
          <cell r="C1427" t="str">
            <v>UN</v>
          </cell>
          <cell r="D1427" t="str">
            <v>6.539,90</v>
          </cell>
        </row>
        <row r="1428">
          <cell r="A1428">
            <v>98019</v>
          </cell>
          <cell r="B1428" t="str">
            <v>ACRÉSCIMO PARA POÇO DE VISITA RETANGULAR PARA ESGOTO, EM ALVENARIA COM BLOCOS DE CONCRETO, DIMENSÕES INTERNAS = 1,5X4 M. AF_12/2020</v>
          </cell>
          <cell r="C1428" t="str">
            <v>M</v>
          </cell>
          <cell r="D1428" t="str">
            <v>2.133,10</v>
          </cell>
        </row>
        <row r="1429">
          <cell r="A1429">
            <v>98020</v>
          </cell>
          <cell r="B1429" t="str">
            <v>BASE PARA POÇO DE VISITA RETANGULAR PARA ESGOTO, EM ALVENARIA COM BLOCOS DE CONCRETO, DIMENSÕES INTERNAS = 2X2 M, PROFUNDIDADE = 1,45 M, EXCLUINDO TAMPÃO. AF_12/2020</v>
          </cell>
          <cell r="C1429" t="str">
            <v>UN</v>
          </cell>
          <cell r="D1429" t="str">
            <v>4.631,22</v>
          </cell>
        </row>
        <row r="1430">
          <cell r="A1430">
            <v>98021</v>
          </cell>
          <cell r="B1430" t="str">
            <v>ACRÉSCIMO PARA POÇO DE VISITA RETANGULAR PARA ESGOTO, EM ALVENARIA COM BLOCOS DE CONCRETO, DIMENSÕES INTERNAS = 2X2 M. AF_12/2020</v>
          </cell>
          <cell r="C1430" t="str">
            <v>M</v>
          </cell>
          <cell r="D1430" t="str">
            <v>1.612,70</v>
          </cell>
        </row>
        <row r="1431">
          <cell r="A1431">
            <v>98022</v>
          </cell>
          <cell r="B1431" t="str">
            <v>BASE PARA POÇO DE VISITA RETANGULAR PARA ESGOTO, EM ALVENARIA COM BLOCOS DE CONCRETO, DIMENSÕES INTERNAS = 2X2,5 M, PROFUNDIDADE = 1,45 M, EXCLUINDO TAMPÃO. AF_12/2020</v>
          </cell>
          <cell r="C1431" t="str">
            <v>UN</v>
          </cell>
          <cell r="D1431" t="str">
            <v>5.448,28</v>
          </cell>
        </row>
        <row r="1432">
          <cell r="A1432">
            <v>98023</v>
          </cell>
          <cell r="B1432" t="str">
            <v>ACRÉSCIMO PARA POÇO DE VISITA RETANGULAR PARA ESGOTO, EM ALVENARIA COM BLOCOS DE CONCRETO, DIMENSÕES INTERNAS = 2X2,5 M. AF_12/2020</v>
          </cell>
          <cell r="C1432" t="str">
            <v>M</v>
          </cell>
          <cell r="D1432" t="str">
            <v>1.786,14</v>
          </cell>
        </row>
        <row r="1433">
          <cell r="A1433">
            <v>98024</v>
          </cell>
          <cell r="B1433" t="str">
            <v>BASE PARA POÇO DE VISITA RETANGULAR PARA ESGOTO, EM ALVENARIA COM BLOCOS DE CONCRETO, DIMENSÕES INTERNAS = 2X3 M, PROFUNDIDADE = 1,45 M, EXCLUINDO TAMPÃO. AF_12/2020</v>
          </cell>
          <cell r="C1433" t="str">
            <v>UN</v>
          </cell>
          <cell r="D1433" t="str">
            <v>6.300,34</v>
          </cell>
        </row>
        <row r="1434">
          <cell r="A1434">
            <v>98025</v>
          </cell>
          <cell r="B1434" t="str">
            <v>ACRÉSCIMO PARA POÇO DE VISITA RETANGULAR PARA ESGOTO, EM ALVENARIA COM BLOCOS DE CONCRETO, DIMENSÕES INTERNAS = 2X3 M. AF_12/2020</v>
          </cell>
          <cell r="C1434" t="str">
            <v>M</v>
          </cell>
          <cell r="D1434" t="str">
            <v>1.959,67</v>
          </cell>
        </row>
        <row r="1435">
          <cell r="A1435">
            <v>98026</v>
          </cell>
          <cell r="B1435" t="str">
            <v>BASE PARA POÇO DE VISITA RETANGULAR PARA ESGOTO, EM ALVENARIA COM BLOCOS DE CONCRETO, DIMENSÕES INTERNAS = 2X3,5 M, PROFUNDIDADE = 1,45 M, EXCLUINDO TAMPÃO. AF_12/2020</v>
          </cell>
          <cell r="C1435" t="str">
            <v>UN</v>
          </cell>
          <cell r="D1435" t="str">
            <v>7.118,28</v>
          </cell>
        </row>
        <row r="1436">
          <cell r="A1436">
            <v>98027</v>
          </cell>
          <cell r="B1436" t="str">
            <v>ACRÉSCIMO PARA POÇO DE VISITA RETANGULAR PARA ESGOTO, EM ALVENARIA COM BLOCOS DE CONCRETO, DIMENSÕES INTERNAS = 2X3,5 M. AF_12/2020</v>
          </cell>
          <cell r="C1436" t="str">
            <v>M</v>
          </cell>
          <cell r="D1436" t="str">
            <v>2.133,10</v>
          </cell>
        </row>
        <row r="1437">
          <cell r="A1437">
            <v>98028</v>
          </cell>
          <cell r="B1437" t="str">
            <v>BASE PARA POÇO DE VISITA RETANGULAR PARA ESGOTO, EM ALVENARIA COM BLOCOS DE CONCRETO, DIMENSÕES INTERNAS = 2X4 M, PROFUNDIDADE = 1,45 M, EXCLUINDO TAMPÃO. AF_12/2020</v>
          </cell>
          <cell r="C1437" t="str">
            <v>UN</v>
          </cell>
          <cell r="D1437" t="str">
            <v>7.936,24</v>
          </cell>
        </row>
        <row r="1438">
          <cell r="A1438">
            <v>98029</v>
          </cell>
          <cell r="B1438" t="str">
            <v>ACRÉSCIMO PARA POÇO DE VISITA RETANGULAR PARA ESGOTO, EM ALVENARIA COM BLOCOS DE CONCRETO, DIMENSÕES INTERNAS = 2X4 M. AF_12/2020</v>
          </cell>
          <cell r="C1438" t="str">
            <v>M</v>
          </cell>
          <cell r="D1438" t="str">
            <v>2.310,37</v>
          </cell>
        </row>
        <row r="1439">
          <cell r="A1439">
            <v>98030</v>
          </cell>
          <cell r="B1439" t="str">
            <v>BASE PARA POÇO DE VISITA RETANGULAR PARA ESGOTO, EM ALVENARIA COM BLOCOS DE CONCRETO, DIMENSÕES INTERNAS = 2,5X2,5 M, PROFUNDIDADE = 1,45 M, EXCLUINDO TAMPÃO. AF_12/2020</v>
          </cell>
          <cell r="C1439" t="str">
            <v>UN</v>
          </cell>
          <cell r="D1439" t="str">
            <v>6.454,75</v>
          </cell>
        </row>
        <row r="1440">
          <cell r="A1440">
            <v>98031</v>
          </cell>
          <cell r="B1440" t="str">
            <v>ACRÉSCIMO PARA POÇO DE VISITA RETANGULAR PARA ESGOTO, EM ALVENARIA COM BLOCOS DE CONCRETO, DIMENSÕES INTERNAS = 2,5X2,5 M. AF_12/2020</v>
          </cell>
          <cell r="C1440" t="str">
            <v>M</v>
          </cell>
          <cell r="D1440" t="str">
            <v>1.963,47</v>
          </cell>
        </row>
        <row r="1441">
          <cell r="A1441">
            <v>98032</v>
          </cell>
          <cell r="B1441" t="str">
            <v>BASE PARA POÇO DE VISITA RETANGULAR PARA ESGOTO, EM ALVENARIA COM BLOCOS DE CONCRETO, DIMENSÕES INTERNAS = 2,5X3 M, PROFUNDIDADE = 1,45 M, EXCLUINDO TAMPÃO. AF_12/2020</v>
          </cell>
          <cell r="C1441" t="str">
            <v>UN</v>
          </cell>
          <cell r="D1441" t="str">
            <v>7.440,15</v>
          </cell>
        </row>
        <row r="1442">
          <cell r="A1442">
            <v>98033</v>
          </cell>
          <cell r="B1442" t="str">
            <v>ACRÉSCIMO PARA POÇO DE VISITA RETANGULAR PARA ESGOTO, EM ALVENARIA COM BLOCOS DE CONCRETO, DIMENSÕES INTERNAS = 2,5X3 M. AF_12/2020</v>
          </cell>
          <cell r="C1442" t="str">
            <v>M</v>
          </cell>
          <cell r="D1442" t="str">
            <v>2.136,91</v>
          </cell>
        </row>
        <row r="1443">
          <cell r="A1443">
            <v>98034</v>
          </cell>
          <cell r="B1443" t="str">
            <v>BASE PARA POÇO DE VISITA RETANGULAR PARA ESGOTO, EM ALVENARIA COM BLOCOS DE CONCRETO, DIMENSÕES INTERNAS = 2,5X3,5 M, PROFUNDIDADE = 1,45 M, EXCLUINDO TAMPÃO. AF_12/2020</v>
          </cell>
          <cell r="C1443" t="str">
            <v>UN</v>
          </cell>
          <cell r="D1443" t="str">
            <v>8.425,45</v>
          </cell>
        </row>
        <row r="1444">
          <cell r="A1444">
            <v>98035</v>
          </cell>
          <cell r="B1444" t="str">
            <v>ACRÉSCIMO PARA POÇO DE VISITA RETANGULAR PARA ESGOTO, EM ALVENARIA COM BLOCOS DE CONCRETO, DIMENSÕES INTERNAS = 2,5X3,5 M. AF_12/2020</v>
          </cell>
          <cell r="C1444" t="str">
            <v>M</v>
          </cell>
          <cell r="D1444" t="str">
            <v>2.310,37</v>
          </cell>
        </row>
        <row r="1445">
          <cell r="A1445">
            <v>98036</v>
          </cell>
          <cell r="B1445" t="str">
            <v>BASE PARA POÇO DE VISITA RETANGULAR PARA ESGOTO, EM ALVENARIA COM BLOCOS DE CONCRETO, DIMENSÕES INTERNAS = 2,5X4 M, PROFUNDIDADE = 1,45 M, EXCLUINDO TAMPÃO. AF_12/2020</v>
          </cell>
          <cell r="C1445" t="str">
            <v>UN</v>
          </cell>
          <cell r="D1445" t="str">
            <v>9.410,79</v>
          </cell>
        </row>
        <row r="1446">
          <cell r="A1446">
            <v>98037</v>
          </cell>
          <cell r="B1446" t="str">
            <v>ACRÉSCIMO PARA POÇO DE VISITA RETANGULAR PARA ESGOTO, EM ALVENARIA COM BLOCOS DE CONCRETO, DIMENSÕES INTERNAS = 2,5X4 M. AF_12/2020</v>
          </cell>
          <cell r="C1446" t="str">
            <v>M</v>
          </cell>
          <cell r="D1446" t="str">
            <v>2.487,64</v>
          </cell>
        </row>
        <row r="1447">
          <cell r="A1447">
            <v>98038</v>
          </cell>
          <cell r="B1447" t="str">
            <v>BASE PARA POÇO DE VISITA RETANGULAR PARA ESGOTO, EM ALVENARIA COM BLOCOS DE CONCRETO, DIMENSÕES INTERNAS = 3X3 M, PROFUNDIDADE = 1,45 M, EXCLUINDO TAMPÃO. AF_12/2020</v>
          </cell>
          <cell r="C1447" t="str">
            <v>UN</v>
          </cell>
          <cell r="D1447" t="str">
            <v>8.602,87</v>
          </cell>
        </row>
        <row r="1448">
          <cell r="A1448">
            <v>98039</v>
          </cell>
          <cell r="B1448" t="str">
            <v>ACRÉSCIMO PARA POÇO DE VISITA RETANGULAR PARA ESGOTO, EM ALVENARIA COM BLOCOS DE CONCRETO, DIMENSÕES INTERNAS = 3X3 M. AF_12/2020</v>
          </cell>
          <cell r="C1448" t="str">
            <v>M</v>
          </cell>
          <cell r="D1448" t="str">
            <v>2.314,18</v>
          </cell>
        </row>
        <row r="1449">
          <cell r="A1449">
            <v>98040</v>
          </cell>
          <cell r="B1449" t="str">
            <v>BASE PARA POÇO DE VISITA RETANGULAR PARA ESGOTO, EM ALVENARIA COM BLOCOS DE CONCRETO, DIMENSÕES INTERNAS = 3X3,5 M, PROFUNDIDADE = 1,45 M, EXCLUINDO TAMPÃO. AF_12/2020</v>
          </cell>
          <cell r="C1449" t="str">
            <v>UN</v>
          </cell>
          <cell r="D1449" t="str">
            <v>9.737,47</v>
          </cell>
        </row>
        <row r="1450">
          <cell r="A1450">
            <v>98041</v>
          </cell>
          <cell r="B1450" t="str">
            <v>ACRÉSCIMO PARA POÇO DE VISITA RETANGULAR PARA ESGOTO, EM ALVENARIA COM BLOCOS DE CONCRETO, DIMENSÕES INTERNAS = 3X3,5 M. AF_12/2020</v>
          </cell>
          <cell r="C1450" t="str">
            <v>M</v>
          </cell>
          <cell r="D1450" t="str">
            <v>2.487,64</v>
          </cell>
        </row>
        <row r="1451">
          <cell r="A1451">
            <v>98042</v>
          </cell>
          <cell r="B1451" t="str">
            <v>BASE PARA POÇO DE VISITA RETANGULAR PARA ESGOTO, EM ALVENARIA COM BLOCOS DE CONCRETO, DIMENSÕES INTERNAS = 3X4 M, PROFUNDIDADE = 1,45 M, EXCLUINDO TAMPÃO. AF_12/2020</v>
          </cell>
          <cell r="C1451" t="str">
            <v>UN</v>
          </cell>
          <cell r="D1451" t="str">
            <v>10.872,06</v>
          </cell>
        </row>
        <row r="1452">
          <cell r="A1452">
            <v>98043</v>
          </cell>
          <cell r="B1452" t="str">
            <v>ACRÉSCIMO PARA POÇO DE VISITA RETANGULAR PARA ESGOTO, EM ALVENARIA COM BLOCOS DE CONCRETO, DIMENSÕES INTERNAS = 3X4 M. AF_12/2020</v>
          </cell>
          <cell r="C1452" t="str">
            <v>M</v>
          </cell>
          <cell r="D1452" t="str">
            <v>2.664,93</v>
          </cell>
        </row>
        <row r="1453">
          <cell r="A1453">
            <v>98044</v>
          </cell>
          <cell r="B1453" t="str">
            <v>BASE PARA POÇO DE VISITA RETANGULAR PARA ESGOTO, EM ALVENARIA COM BLOCOS DE CONCRETO, DIMENSÕES INTERNAS = 3,5X3,5 M, PROFUNDIDADE = 1,45 M, EXCLUINDO TAMPÃO. AF_12/2020</v>
          </cell>
          <cell r="C1453" t="str">
            <v>UN</v>
          </cell>
          <cell r="D1453" t="str">
            <v>11.041,90</v>
          </cell>
        </row>
        <row r="1454">
          <cell r="A1454">
            <v>98045</v>
          </cell>
          <cell r="B1454" t="str">
            <v>ACRÉSCIMO PARA POÇO DE VISITA RETANGULAR PARA ESGOTO, EM ALVENARIA COM BLOCOS DE CONCRETO, DIMENSÕES INTERNAS = 3,5X3,5 M. AF_12/2020</v>
          </cell>
          <cell r="C1454" t="str">
            <v>M</v>
          </cell>
          <cell r="D1454" t="str">
            <v>2.664,93</v>
          </cell>
        </row>
        <row r="1455">
          <cell r="A1455">
            <v>98046</v>
          </cell>
          <cell r="B1455" t="str">
            <v>BASE PARA POÇO DE VISITA RETANGULAR PARA ESGOTO, EM ALVENARIA COM BLOCOS DE CONCRETO, DIMENSÕES INTERNAS = 3,5X4 M, PROFUNDIDADE = 1,45 M, EXCLUINDO TAMPÃO. AF_12/2020</v>
          </cell>
          <cell r="C1455" t="str">
            <v>UN</v>
          </cell>
          <cell r="D1455" t="str">
            <v>12.333,32</v>
          </cell>
        </row>
        <row r="1456">
          <cell r="A1456">
            <v>98047</v>
          </cell>
          <cell r="B1456" t="str">
            <v>ACRÉSCIMO PARA POÇO DE VISITA RETANGULAR PARA ESGOTO, EM ALVENARIA COM BLOCOS DE CONCRETO, DIMENSÕES INTERNAS = 3,5X4 M. AF_12/2020</v>
          </cell>
          <cell r="C1456" t="str">
            <v>M</v>
          </cell>
          <cell r="D1456" t="str">
            <v>2.842,23</v>
          </cell>
        </row>
        <row r="1457">
          <cell r="A1457">
            <v>98048</v>
          </cell>
          <cell r="B1457" t="str">
            <v>BASE PARA POÇO DE VISITA RETANGULAR PARA ESGOTO, EM ALVENARIA COM BLOCOS DE CONCRETO, DIMENSÕES INTERNAS = 4X4 M, PROFUNDIDADE = 1,45 M, EXCLUINDO TAMPÃO. AF_12/2020</v>
          </cell>
          <cell r="C1457" t="str">
            <v>UN</v>
          </cell>
          <cell r="D1457" t="str">
            <v>14.482,82</v>
          </cell>
        </row>
        <row r="1458">
          <cell r="A1458">
            <v>98049</v>
          </cell>
          <cell r="B1458" t="str">
            <v>ACRÉSCIMO PARA POÇO DE VISITA RETANGULAR PARA ESGOTO, EM ALVENARIA COM BLOCOS DE CONCRETO, DIMENSÕES INTERNAS = 4X4 M. AF_12/2020</v>
          </cell>
          <cell r="C1458" t="str">
            <v>M</v>
          </cell>
          <cell r="D1458" t="str">
            <v>2.982,24</v>
          </cell>
        </row>
        <row r="1459">
          <cell r="A1459">
            <v>98050</v>
          </cell>
          <cell r="B1459" t="str">
            <v>CHAMINÉ CIRCULAR PARA POÇO DE VISITA PARA ESGOTO, EM CONCRETO PRÉ-MOLDADO, DIÂMETRO INTERNO = 0,6 M. AF_12/2020</v>
          </cell>
          <cell r="C1459" t="str">
            <v>M</v>
          </cell>
          <cell r="D1459" t="str">
            <v>203,80</v>
          </cell>
        </row>
        <row r="1460">
          <cell r="A1460">
            <v>98051</v>
          </cell>
          <cell r="B1460" t="str">
            <v>CHAMINÉ CIRCULAR PARA POÇO DE VISITA PARA ESGOTO, EM ALVENARIA COM TIJOLOS CERÂMICOS MACIÇOS, DIÂMETRO INTERNO = 0,6 M. AF_12/2020</v>
          </cell>
          <cell r="C1460" t="str">
            <v>M</v>
          </cell>
          <cell r="D1460" t="str">
            <v>758,79</v>
          </cell>
        </row>
        <row r="1461">
          <cell r="A1461">
            <v>98405</v>
          </cell>
          <cell r="B1461" t="str">
            <v>BASE PARA POÇO DE VISITA CIRCULAR PARA  ESGOTO, EM ALVENARIA COM TIJOLOS CERÂMICOS MACIÇOS, DIÂMETRO INTERNO = 1 M, PROFUNDIDADE = 1,45 M, EXCLUINDO TAMPÃO. AF_12/2020</v>
          </cell>
          <cell r="C1461" t="str">
            <v>UN</v>
          </cell>
          <cell r="D1461" t="str">
            <v>2.048,52</v>
          </cell>
        </row>
        <row r="1462">
          <cell r="A1462">
            <v>98406</v>
          </cell>
          <cell r="B1462" t="str">
            <v>BASE PARA POÇO DE VISITA RETANGULAR PARA ESGOTO, EM ALVENARIA COM BLOCOS DE CONCRETO, DIMENSÕES INTERNAS = 1X3,5 M, PROFUNDIDADE = 1,45 M, EXCLUINDO TAMPÃO. AF_12/2020</v>
          </cell>
          <cell r="C1462" t="str">
            <v>UN</v>
          </cell>
          <cell r="D1462" t="str">
            <v>4.665,86</v>
          </cell>
        </row>
        <row r="1463">
          <cell r="A1463">
            <v>98407</v>
          </cell>
          <cell r="B1463" t="str">
            <v>BASE PARA POÇO DE VISITA RETANGULAR PARA ESGOTO, EM ALVENARIA COM BLOCOS DE CONCRETO, DIMENSÕES INTERNAS = 1X2 M, PROFUNDIDADE = 1,45 M, EXCLUINDO TAMPÃO. AF_12/2020</v>
          </cell>
          <cell r="C1463" t="str">
            <v>UN</v>
          </cell>
          <cell r="D1463" t="str">
            <v>3.037,55</v>
          </cell>
        </row>
        <row r="1464">
          <cell r="A1464">
            <v>98408</v>
          </cell>
          <cell r="B1464" t="str">
            <v>BASE PARA POÇO DE VISITA RETANGULAR PARA ESGOTO, EM ALVENARIA COM BLOCOS DE CONCRETO, DIMENSÕES INTERNAS = 1X2,5 M, PROFUNDIDADE = 1,45 M, EXCLUINDO TAMPÃO. AF_12/2020</v>
          </cell>
          <cell r="C1464" t="str">
            <v>UN</v>
          </cell>
          <cell r="D1464" t="str">
            <v>3.572,01</v>
          </cell>
        </row>
        <row r="1465">
          <cell r="A1465">
            <v>98409</v>
          </cell>
          <cell r="B1465" t="str">
            <v>ACRÉSCIMO PARA POÇO DE VISITA CIRCULAR PARA ESGOTO, EM CONCRETO PRÉ-MOLDADO, DIÂMETRO INTERNO = 0,8 M. AF_12/2020</v>
          </cell>
          <cell r="C1465" t="str">
            <v>M</v>
          </cell>
          <cell r="D1465" t="str">
            <v>279,17</v>
          </cell>
        </row>
        <row r="1466">
          <cell r="A1466">
            <v>98410</v>
          </cell>
          <cell r="B1466" t="str">
            <v>BASE PARA POÇO DE VISITA CIRCULAR PARA ESGOTO, EM CONCRETO PRÉ-MOLDADO, DIÂMETRO INTERNO = 1 M, PROFUNDIDADE = 1,45 M, EXCLUINDO TAMPÃO. AF_12/2020</v>
          </cell>
          <cell r="C1466" t="str">
            <v>UN</v>
          </cell>
          <cell r="D1466" t="str">
            <v>910,58</v>
          </cell>
        </row>
        <row r="1467">
          <cell r="A1467">
            <v>98414</v>
          </cell>
          <cell r="B1467" t="str">
            <v>BASE PARA POÇO DE VISITA CIRCULAR PARA  ESGOTO, EM CONCRETO PRÉ-MOLDADO, DIÂMETRO INTERNO = 1 M, PROFUNDIDADE = 1,45 M, EXCLUINDO TAMPÃO. AF_12/2020</v>
          </cell>
          <cell r="C1467" t="str">
            <v>UN</v>
          </cell>
          <cell r="D1467" t="str">
            <v>896,43</v>
          </cell>
        </row>
        <row r="1468">
          <cell r="A1468">
            <v>98415</v>
          </cell>
          <cell r="B1468" t="str">
            <v>(COMPOSIÇÃO REPRESENTATIVA) POÇO DE VISITA CIRCULAR PARA ESGOTO, EM CONCRETO PRÉ-MOLDADO, DIÂMETRO INTERNO = 1,0 M, PROFUNDIDADE ATÉ 1,50 M, EXCLUINDO TAMPÃO. AF_04/2018</v>
          </cell>
          <cell r="C1468" t="str">
            <v>UN</v>
          </cell>
          <cell r="D1468" t="str">
            <v>1.063,08</v>
          </cell>
        </row>
        <row r="1469">
          <cell r="A1469">
            <v>98416</v>
          </cell>
          <cell r="B1469" t="str">
            <v>(COMPOSIÇÃO REPRESENTATIVA) POÇO DE VISITA CIRCULAR PARA ESGOTO, EM CONCRETO PRÉ-MOLDADO, DIÂMETRO INTERNO = 1,0 M, PROFUNDIDADE DE 1,50 A 2,00 M, EXCLUINDO TAMPÃO. AF_04/2018</v>
          </cell>
          <cell r="C1469" t="str">
            <v>UN</v>
          </cell>
          <cell r="D1469" t="str">
            <v>1.080,82</v>
          </cell>
        </row>
        <row r="1470">
          <cell r="A1470">
            <v>98417</v>
          </cell>
          <cell r="B1470" t="str">
            <v>(COMPOSIÇÃO REPRESENTATIVA) POÇO DE VISITA CIRCULAR PARA ESGOTO, EM CONCRETO PRÉ-MOLDADO, DIÂMETRO INTERNO = 1,0 M, PROFUNDIDADE DE 2,00 A 2,50 M, EXCLUINDO TAMPÃO. AF_04/2018</v>
          </cell>
          <cell r="C1470" t="str">
            <v>UN</v>
          </cell>
          <cell r="D1470" t="str">
            <v>1.265,22</v>
          </cell>
        </row>
        <row r="1471">
          <cell r="A1471">
            <v>98418</v>
          </cell>
          <cell r="B1471" t="str">
            <v>(COMPOSIÇÃO REPRESENTATIVA) POÇO DE VISITA CIRCULAR PARA ESGOTO, EM CONCRETO PRÉ-MOLDADO, DIÂMETRO INTERNO = 1,0 M, PROFUNDIDADE DE 2,50 A 3,00 M, EXCLUINDO TAMPÃO. AF_04/2018</v>
          </cell>
          <cell r="C1471" t="str">
            <v>UN</v>
          </cell>
          <cell r="D1471" t="str">
            <v>1.367,12</v>
          </cell>
        </row>
        <row r="1472">
          <cell r="A1472">
            <v>98419</v>
          </cell>
          <cell r="B1472" t="str">
            <v>(COMPOSIÇÃO REPRESENTATIVA) POÇO DE VISITA CIRCULAR PARA ESGOTO, EM CONCRETO PRÉ-MOLDADO, DIÂMETRO INTERNO = 1,0 M, PROFUNDIDADE DE 3,00 A 3,50 M, EXCLUINDO TAMPÃO. AF_04/2018</v>
          </cell>
          <cell r="C1472" t="str">
            <v>UN</v>
          </cell>
          <cell r="D1472" t="str">
            <v>1.469,02</v>
          </cell>
        </row>
        <row r="1473">
          <cell r="A1473">
            <v>98420</v>
          </cell>
          <cell r="B1473" t="str">
            <v>(COMPOSIÇÃO REPRESENTATIVA) POÇO DE VISITA CIRCULAR PARA ESGOTO, EM CONCRETO PRÉ-MOLDADO, DIÂMETRO INTERNO = 1,0 M, PROFUNDIDADE ATÉ 1,50 M, INCLUINDO TAMPÃO DE FERRO FUNDIDO, DIÂMETRO DE 60 CM. AF_04/2018</v>
          </cell>
          <cell r="C1473" t="str">
            <v>UN</v>
          </cell>
          <cell r="D1473" t="str">
            <v>1.611,96</v>
          </cell>
        </row>
        <row r="1474">
          <cell r="A1474">
            <v>98421</v>
          </cell>
          <cell r="B1474" t="str">
            <v>(COMPOSIÇÃO REPRESENTATIVA) POÇO DE VISITA CIRCULAR PARA ESGOTO, EM CONCRETO PRÉ-MOLDADO, DIÂMETRO INTERNO = 1,0 M, PROFUNDIDADE DE 1,50 A 2,00 M, INCLUINDO TAMPÃO DE FERRO FUNDIDO, DIÂMETRO DE 60 CM. AF_04/2018</v>
          </cell>
          <cell r="C1474" t="str">
            <v>UN</v>
          </cell>
          <cell r="D1474" t="str">
            <v>1.796,35</v>
          </cell>
        </row>
        <row r="1475">
          <cell r="A1475">
            <v>98422</v>
          </cell>
          <cell r="B1475" t="str">
            <v>(COMPOSIÇÃO REPRESENTATIVA) POÇO DE VISITA CIRCULAR PARA ESGOTO, EM CONCRETO PRÉ-MOLDADO, DIÂMETRO INTERNO = 1,0 M, PROFUNDIDADE DE 2,00 A 2,50 M, INCLUINDO TAMPÃO DE FERRO FUNDIDO, DIÂMETRO DE 60 CM. AF_04/2018</v>
          </cell>
          <cell r="C1475" t="str">
            <v>UN</v>
          </cell>
          <cell r="D1475" t="str">
            <v>1.980,75</v>
          </cell>
        </row>
        <row r="1476">
          <cell r="A1476">
            <v>98423</v>
          </cell>
          <cell r="B1476" t="str">
            <v>(COMPOSIÇÃO REPRESENTATIVA) POÇO DE VISITA CIRCULAR PARA ESGOTO, EM CONCRETO PRÉ-MOLDADO, DIÂMETRO INTERNO = 1,0 M, PROFUNDIDADE DE 2,50 A 3,00 M, INCLUINDO TAMPÃO DE FERRO FUNDIDO, DIÂMETRO DE 60 CM. AF_04/2018</v>
          </cell>
          <cell r="C1476" t="str">
            <v>UN</v>
          </cell>
          <cell r="D1476" t="str">
            <v>2.082,65</v>
          </cell>
        </row>
        <row r="1477">
          <cell r="A1477">
            <v>98424</v>
          </cell>
          <cell r="B1477" t="str">
            <v>(COMPOSIÇÃO REPRESENTATIVA) POÇO DE VISITA CIRCULAR PARA ESGOTO, EM CONCRETO PRÉ-MOLDADO, DIÂMETRO INTERNO = 1,0 M, PROFUNDIDADE DE 3,00 A 3,50 M, INCLUINDO TAMPÃO DE FERRO FUNDIDO, DIÂMETRO DE 60 CM. AF_04/2018</v>
          </cell>
          <cell r="C1477" t="str">
            <v>UN</v>
          </cell>
          <cell r="D1477" t="str">
            <v>2.184,55</v>
          </cell>
        </row>
        <row r="1478">
          <cell r="A1478">
            <v>98425</v>
          </cell>
          <cell r="B1478" t="str">
            <v>(COMPOSIÇÃO REPRESENTATIVA) POÇO DE VISITA CIRCULAR PARA ESGOTO, EM ALVENARIA COM TIJOLOS CERÂMICOS MACIÇOS, DIÂMETRO INTERNO = 1,2 M, PROFUNDIDADE ATÉ 1,50 M, EXCLUINDO TAMPÃO. AF_04/2018</v>
          </cell>
          <cell r="C1478" t="str">
            <v>UN</v>
          </cell>
          <cell r="D1478" t="str">
            <v>2.451,40</v>
          </cell>
        </row>
        <row r="1479">
          <cell r="A1479">
            <v>98426</v>
          </cell>
          <cell r="B1479" t="str">
            <v>(COMPOSIÇÃO REPRESENTATIVA) POÇO DE VISITA CIRCULAR PARA ESGOTO, EM ALVENARIA COM TIJOLOS CERÂMICOS MACIÇOS, DIÂMETRO INTERNO = 1,2 M, PROFUNDIDADE DE 1,50 A 2,00 M, EXCLUINDO TAMPÃO. AF_04/2018</v>
          </cell>
          <cell r="C1479" t="str">
            <v>UN</v>
          </cell>
          <cell r="D1479" t="str">
            <v>3.122,09</v>
          </cell>
        </row>
        <row r="1480">
          <cell r="A1480">
            <v>98427</v>
          </cell>
          <cell r="B1480" t="str">
            <v>(COMPOSIÇÃO REPRESENTATIVA) POÇO DE VISITA CIRCULAR PARA ESGOTO, EM ALVENARIA COM TIJOLOS CERÂMICOS MACIÇOS, DIÂMETRO INTERNO = 1,2 M, PROFUNDIDADE DE 2,00 A 2,50 M, EXCLUINDO TAMPÃO. AF_04/2018</v>
          </cell>
          <cell r="C1480" t="str">
            <v>UN</v>
          </cell>
          <cell r="D1480" t="str">
            <v>3.792,78</v>
          </cell>
        </row>
        <row r="1481">
          <cell r="A1481">
            <v>98428</v>
          </cell>
          <cell r="B1481" t="str">
            <v>(COMPOSIÇÃO REPRESENTATIVA) POÇO DE VISITA CIRCULAR PARA ESGOTO, EM ALVENARIA COM TIJOLOS CERÂMICOS MACIÇOS, DIÂMETRO INTERNO = 1,2 M, PROFUNDIDADE DE 2,50 A 3,00 M, EXCLUINDO TAMPÃO. AF_04/2018</v>
          </cell>
          <cell r="C1481" t="str">
            <v>UN</v>
          </cell>
          <cell r="D1481" t="str">
            <v>4.172,17</v>
          </cell>
        </row>
        <row r="1482">
          <cell r="A1482">
            <v>98429</v>
          </cell>
          <cell r="B1482" t="str">
            <v>(COMPOSIÇÃO REPRESENTATIVA) POÇO DE VISITA CIRCULAR PARA ESGOTO, EM ALVENARIA COM TIJOLOS CERÂMICOS MACIÇOS, DIÂMETRO INTERNO = 1,2 M, PROFUNDIDADE DE 3,00 A 3,50 M, EXCLUINDO TAMPÃO. AF_04/2018</v>
          </cell>
          <cell r="C1482" t="str">
            <v>UN</v>
          </cell>
          <cell r="D1482" t="str">
            <v>4.551,57</v>
          </cell>
        </row>
        <row r="1483">
          <cell r="A1483">
            <v>98430</v>
          </cell>
          <cell r="B1483" t="str">
            <v>(COMPOSIÇÃO REPRESENTATIVA) POÇO DE VISITA CIRCULAR PARA ESGOTO, EM ALVENARIA COM TIJOLOS CERÂMICOS MACIÇOS, DIÂMETRO INTERNO = 1,2 M, PROFUNDIDADE ATÉ 1,50 M, INCLUINDO TAMPÃO DE FERRO FUNDIDO, DIÂMETRO DE 60 CM. AF_04/2018</v>
          </cell>
          <cell r="C1483" t="str">
            <v>UN</v>
          </cell>
          <cell r="D1483" t="str">
            <v>3.166,93</v>
          </cell>
        </row>
        <row r="1484">
          <cell r="A1484">
            <v>98431</v>
          </cell>
          <cell r="B1484" t="str">
            <v>(COMPOSIÇÃO REPRESENTATIVA) POÇO DE VISITA CIRCULAR PARA ESGOTO, EM ALVENARIA COM TIJOLOS CERÂMICOS MACIÇOS, DIÂMETRO INTERNO = 1,2 M, PROFUNDIDADE DE 1,50 A 2,00 M, INCLUINDO TAMPÃO DE FERRO FUNDIDO, DIÂMETRO DE 60 CM. AF_04/2018</v>
          </cell>
          <cell r="C1484" t="str">
            <v>UN</v>
          </cell>
          <cell r="D1484" t="str">
            <v>3.837,62</v>
          </cell>
        </row>
        <row r="1485">
          <cell r="A1485">
            <v>98432</v>
          </cell>
          <cell r="B1485" t="str">
            <v>(COMPOSIÇÃO REPRESENTATIVA) POÇO DE VISITA CIRCULAR PARA ESGOTO, EM ALVENARIA COM TIJOLOS CERÂMICOS MACIÇOS, DIÂMETRO INTERNO = 1,2 M, PROFUNDIDADE DE 2,00 A 2,50 M, INCLUINDO TAMPÃO DE FERRO FUNDIDO, DIÂMETRO DE 60 CM. AF_04/2018</v>
          </cell>
          <cell r="C1485" t="str">
            <v>UN</v>
          </cell>
          <cell r="D1485" t="str">
            <v>4.508,31</v>
          </cell>
        </row>
        <row r="1486">
          <cell r="A1486">
            <v>98433</v>
          </cell>
          <cell r="B1486" t="str">
            <v>(COMPOSIÇÃO REPRESENTATIVA) POÇO DE VISITA CIRCULAR PARA ESGOTO, EM ALVENARIA COM TIJOLOS CERÂMICOS MACIÇOS, DIÂMETRO INTERNO = 1,2 M, PROFUNDIDADE DE 2,50 A 3,00 M, INCLUINDO TAMPÃO DE FERRO FUNDIDO, DIÂMETRO DE 60 CM. AF_04/2018</v>
          </cell>
          <cell r="C1486" t="str">
            <v>UN</v>
          </cell>
          <cell r="D1486" t="str">
            <v>4.887,70</v>
          </cell>
        </row>
        <row r="1487">
          <cell r="A1487">
            <v>98434</v>
          </cell>
          <cell r="B1487" t="str">
            <v>(COMPOSIÇÃO REPRESENTATIVA) POÇO DE VISITA CIRCULAR PARA ESGOTO, EM ALVENARIA COM TIJOLOS CERÂMICOS MACIÇOS, DIÂMETRO INTERNO = 1,2 M, PROFUNDIDADE DE 3,00 A 3,50 M, INCLUINDO TAMPÃO DE FERRO FUNDIDO, DIÂMETRO DE 60 CM. AF_04/2018</v>
          </cell>
          <cell r="C1487" t="str">
            <v>UN</v>
          </cell>
          <cell r="D1487" t="str">
            <v>5.267,10</v>
          </cell>
        </row>
        <row r="1488">
          <cell r="A1488">
            <v>99240</v>
          </cell>
          <cell r="B1488" t="str">
            <v>ACRÉSCIMO PARA POÇO DE VISITA CIRCULAR PARA DRENAGEM, EM CONCRETO PRÉ-MOLDADO, DIÂMETRO INTERNO = 1,2 M. AF_12/2020</v>
          </cell>
          <cell r="C1488" t="str">
            <v>M</v>
          </cell>
          <cell r="D1488" t="str">
            <v>487,79</v>
          </cell>
        </row>
        <row r="1489">
          <cell r="A1489">
            <v>99241</v>
          </cell>
          <cell r="B1489" t="str">
            <v>ACRÉSCIMO PARA POÇO DE VISITA RETANGULAR PARA DRENAGEM, EM ALVENARIA COM BLOCOS DE CONCRETO, DIMENSÕES INTERNAS = 1,5X1,5 M. AF_12/2020</v>
          </cell>
          <cell r="C1489" t="str">
            <v>M</v>
          </cell>
          <cell r="D1489" t="str">
            <v>1.179,71</v>
          </cell>
        </row>
        <row r="1490">
          <cell r="A1490">
            <v>99242</v>
          </cell>
          <cell r="B1490" t="str">
            <v>BASE PARA POÇO DE VISITA CIRCULAR PARA DRENAGEM, EM ALVENARIA COM TIJOLOS CERÂMICOS MACIÇOS, DIÂMETRO INTERNO = 1,2 M, PROFUNDIDADE = 1,45 M, EXCLUINDO TAMPÃO. AF_12/2020</v>
          </cell>
          <cell r="C1490" t="str">
            <v>UN</v>
          </cell>
          <cell r="D1490" t="str">
            <v>2.359,31</v>
          </cell>
        </row>
        <row r="1491">
          <cell r="A1491">
            <v>99243</v>
          </cell>
          <cell r="B1491" t="str">
            <v>ACRÉSCIMO PARA POÇO DE VISITA CIRCULAR PARA DRENAGEM, EM ALVENARIA COM TIJOLOS CERÂMICOS MACIÇOS, DIÂMETRO INTERNO = 1,2 M. AF_12/2020</v>
          </cell>
          <cell r="C1491" t="str">
            <v>M</v>
          </cell>
          <cell r="D1491" t="str">
            <v>1.254,17</v>
          </cell>
        </row>
        <row r="1492">
          <cell r="A1492">
            <v>99244</v>
          </cell>
          <cell r="B1492" t="str">
            <v>BASE PARA POÇO DE VISITA RETANGULAR PARA DRENAGEM, EM ALVENARIA COM BLOCOS DE CONCRETO, DIMENSÕES INTERNAS = 1,5X2 M, PROFUNDIDADE = 1,45 M, EXCLUINDO TAMPÃO. AF_12/2020</v>
          </cell>
          <cell r="C1492" t="str">
            <v>UN</v>
          </cell>
          <cell r="D1492" t="str">
            <v>3.711,17</v>
          </cell>
        </row>
        <row r="1493">
          <cell r="A1493">
            <v>99246</v>
          </cell>
          <cell r="B1493" t="str">
            <v>ACRÉSCIMO PARA POÇO DE VISITA CIRCULAR PARA DRENAGEM, EM CONCRETO PRÉ-MOLDADO, DIÂMETRO INTERNO = 1,5 M. AF_12/2020</v>
          </cell>
          <cell r="C1493" t="str">
            <v>M</v>
          </cell>
          <cell r="D1493" t="str">
            <v>693,85</v>
          </cell>
        </row>
        <row r="1494">
          <cell r="A1494">
            <v>99247</v>
          </cell>
          <cell r="B1494" t="str">
            <v>ACRÉSCIMO PARA POÇO DE VISITA RETANGULAR PARA DRENAGEM, EM ALVENARIA COM BLOCOS DE CONCRETO, DIMENSÕES INTERNAS = 1,5X2 M. AF_12/2020</v>
          </cell>
          <cell r="C1494" t="str">
            <v>M</v>
          </cell>
          <cell r="D1494" t="str">
            <v>1.343,23</v>
          </cell>
        </row>
        <row r="1495">
          <cell r="A1495">
            <v>99248</v>
          </cell>
          <cell r="B1495" t="str">
            <v>BASE PARA POÇO DE VISITA CIRCULAR PARA DRENAGEM, EM ALVENARIA COM TIJOLOS CERÂMICOS MACIÇOS, DIÂMETRO INTERNO = 1,5 M, PROFUNDIDADE = 1,45 M, EXCLUINDO TAMPÃO. AF_12/2020</v>
          </cell>
          <cell r="C1495" t="str">
            <v>UN</v>
          </cell>
          <cell r="D1495" t="str">
            <v>3.585,94</v>
          </cell>
        </row>
        <row r="1496">
          <cell r="A1496">
            <v>99249</v>
          </cell>
          <cell r="B1496" t="str">
            <v>ACRÉSCIMO PARA POÇO DE VISITA CIRCULAR PARA DRENAGEM, EM ALVENARIA COM TIJOLOS CERÂMICOS MACIÇOS, DIÂMETRO INTERNO = 1,5 M. AF_12/2020</v>
          </cell>
          <cell r="C1496" t="str">
            <v>M</v>
          </cell>
          <cell r="D1496" t="str">
            <v>1.533,34</v>
          </cell>
        </row>
        <row r="1497">
          <cell r="A1497">
            <v>99252</v>
          </cell>
          <cell r="B1497" t="str">
            <v>BASE PARA POÇO DE VISITA RETANGULAR PARA DRENAGEM, EM ALVENARIA COM BLOCOS DE CONCRETO, DIMENSÕES INTERNAS = 1X1 M, PROFUNDIDADE = 1,45 M, EXCLUINDO TAMPÃO. AF_12/2020</v>
          </cell>
          <cell r="C1497" t="str">
            <v>UN</v>
          </cell>
          <cell r="D1497" t="str">
            <v>1.911,00</v>
          </cell>
        </row>
        <row r="1498">
          <cell r="A1498">
            <v>99254</v>
          </cell>
          <cell r="B1498" t="str">
            <v>ACRÉSCIMO PARA POÇO DE VISITA RETANGULAR PARA DRENAGEM, EM ALVENARIA COM BLOCOS DE CONCRETO, DIMENSÕES INTERNAS = 1X1 M. AF_12/2020</v>
          </cell>
          <cell r="C1498" t="str">
            <v>M</v>
          </cell>
          <cell r="D1498" t="str">
            <v>852,66</v>
          </cell>
        </row>
        <row r="1499">
          <cell r="A1499">
            <v>99256</v>
          </cell>
          <cell r="B1499" t="str">
            <v>BASE PARA POÇO DE VISITA RETANGULAR PARA DRENAGEM, EM ALVENARIA COM BLOCOS DE CONCRETO, DIMENSÕES INTERNAS = 1,5X2,5 M, PROFUNDIDADE = 1,45 M, EXCLUINDO TAMPÃO. AF_12/2020</v>
          </cell>
          <cell r="C1499" t="str">
            <v>UN</v>
          </cell>
          <cell r="D1499" t="str">
            <v>4.380,53</v>
          </cell>
        </row>
        <row r="1500">
          <cell r="A1500">
            <v>99259</v>
          </cell>
          <cell r="B1500" t="str">
            <v>BASE PARA POÇO DE VISITA RETANGULAR PARA DRENAGEM, EM ALVENARIA COM BLOCOS DE CONCRETO, DIMENSÕES INTERNAS = 1X1,5 M, PROFUNDIDADE = 1,45 M, EXCLUINDO TAMPÃO. AF_12/2020</v>
          </cell>
          <cell r="C1500" t="str">
            <v>UN</v>
          </cell>
          <cell r="D1500" t="str">
            <v>2.429,58</v>
          </cell>
        </row>
        <row r="1501">
          <cell r="A1501">
            <v>99261</v>
          </cell>
          <cell r="B1501" t="str">
            <v>ACRÉSCIMO PARA POÇO DE VISITA RETANGULAR PARA DRENAGEM, EM ALVENARIA COM BLOCOS DE CONCRETO, DIMENSÕES INTERNAS = 1X1,5 M. AF_12/2020</v>
          </cell>
          <cell r="C1501" t="str">
            <v>M</v>
          </cell>
          <cell r="D1501" t="str">
            <v>1.016,16</v>
          </cell>
        </row>
        <row r="1502">
          <cell r="A1502">
            <v>99263</v>
          </cell>
          <cell r="B1502" t="str">
            <v>ACRÉSCIMO PARA POÇO DE VISITA RETANGULAR PARA DRENAGEM, EM ALVENARIA COM BLOCOS DE CONCRETO, DIMENSÕES INTERNAS = 1,5X2,5 M. AF_12/2020</v>
          </cell>
          <cell r="C1502" t="str">
            <v>M</v>
          </cell>
          <cell r="D1502" t="str">
            <v>1.506,77</v>
          </cell>
        </row>
        <row r="1503">
          <cell r="A1503">
            <v>99265</v>
          </cell>
          <cell r="B1503" t="str">
            <v>BASE PARA POÇO DE VISITA RETANGULAR PARA DRENAGEM, EM ALVENARIA COM BLOCOS DE CONCRETO, DIMENSÕES INTERNAS = 1X2 M, PROFUNDIDADE = 1,45 M, EXCLUINDO TAMPÃO. AF_12/2020</v>
          </cell>
          <cell r="C1503" t="str">
            <v>UN</v>
          </cell>
          <cell r="D1503" t="str">
            <v>2.948,00</v>
          </cell>
        </row>
        <row r="1504">
          <cell r="A1504">
            <v>99266</v>
          </cell>
          <cell r="B1504" t="str">
            <v>ACRÉSCIMO PARA POÇO DE VISITA RETANGULAR PARA DRENAGEM, EM ALVENARIA COM BLOCOS DE CONCRETO, DIMENSÕES INTERNAS = 1X2 M. AF_12/2020</v>
          </cell>
          <cell r="C1504" t="str">
            <v>M</v>
          </cell>
          <cell r="D1504" t="str">
            <v>1.179,71</v>
          </cell>
        </row>
        <row r="1505">
          <cell r="A1505">
            <v>99267</v>
          </cell>
          <cell r="B1505" t="str">
            <v>BASE PARA POÇO DE VISITA RETANGULAR PARA DRENAGEM, EM ALVENARIA COM BLOCOS DE CONCRETO, DIMENSÕES INTERNAS = 1X2,5 M, PROFUNDIDADE = 1,45 M, EXCLUINDO TAMPÃO. AF_12/2020</v>
          </cell>
          <cell r="C1505" t="str">
            <v>UN</v>
          </cell>
          <cell r="D1505" t="str">
            <v>3.468,31</v>
          </cell>
        </row>
        <row r="1506">
          <cell r="A1506">
            <v>99268</v>
          </cell>
          <cell r="B1506" t="str">
            <v>POÇO DE INSPEÇÃO CIRCULAR PARA DRENAGEM, EM CONCRETO PRÉ-MOLDADO, DIÂMETRO INTERNO = 0,6 M, PROFUNDIDADE = 1 M, EXCLUINDO TAMPÃO. AF_12/2020</v>
          </cell>
          <cell r="C1506" t="str">
            <v>UN</v>
          </cell>
          <cell r="D1506" t="str">
            <v>330,80</v>
          </cell>
        </row>
        <row r="1507">
          <cell r="A1507">
            <v>99269</v>
          </cell>
          <cell r="B1507" t="str">
            <v>ACRÉSCIMO PARA POÇO DE VISITA RETANGULAR PARA DRENAGEM, EM ALVENARIA COM BLOCOS DE CONCRETO, DIMENSÕES INTERNAS = 1X2,5 M. AF_12/2020</v>
          </cell>
          <cell r="C1507" t="str">
            <v>M</v>
          </cell>
          <cell r="D1507" t="str">
            <v>1.343,23</v>
          </cell>
        </row>
        <row r="1508">
          <cell r="A1508">
            <v>99270</v>
          </cell>
          <cell r="B1508" t="str">
            <v>POÇO DE INSPEÇÃO CIRCULAR PARA DRENAGEM, EM CONCRETO PRÉ-MOLDADO, DIÂMETRO INTERNO = 0,6 M, PROFUNDIDADE = 1,5 M, EXCLUINDO TAMPÃO. AF_12/2020</v>
          </cell>
          <cell r="C1508" t="str">
            <v>UN</v>
          </cell>
          <cell r="D1508" t="str">
            <v>452,19</v>
          </cell>
        </row>
        <row r="1509">
          <cell r="A1509">
            <v>99271</v>
          </cell>
          <cell r="B1509" t="str">
            <v>BASE PARA POÇO DE VISITA RETANGULAR PARA DRENAGEM, EM ALVENARIA COM BLOCOS DE CONCRETO, DIMENSÕES INTERNAS = 1,5X3 M, PROFUNDIDADE = 1,45 M, EXCLUINDO TAMPÃO. AF_12/2020</v>
          </cell>
          <cell r="C1509" t="str">
            <v>UN</v>
          </cell>
          <cell r="D1509" t="str">
            <v>5.030,25</v>
          </cell>
        </row>
        <row r="1510">
          <cell r="A1510">
            <v>99272</v>
          </cell>
          <cell r="B1510" t="str">
            <v>POÇO DE INSPEÇÃO CIRCULAR PARA DRENAGEM, EM ALVENARIA COM TIJOLOS CERÂMICOS MACIÇOS, DIÂMETRO INTERNO = 0,6 M, PROFUNDIDADE = 1 M, EXCLUINDO TAMPÃO. AF_12/2020</v>
          </cell>
          <cell r="C1510" t="str">
            <v>UN</v>
          </cell>
          <cell r="D1510" t="str">
            <v>841,38</v>
          </cell>
        </row>
        <row r="1511">
          <cell r="A1511">
            <v>99273</v>
          </cell>
          <cell r="B1511" t="str">
            <v>POÇO DE INSPEÇÃO CIRCULAR PARA DRENAGEM, EM ALVENARIA COM TIJOLOS CERÂMICOS MACIÇOS, DIÂMETRO INTERNO = 0,6 M, PROFUNDIDADE = 1,5 M, EXCLUINDO TAMPÃO. AF_12/2020</v>
          </cell>
          <cell r="C1511" t="str">
            <v>UN</v>
          </cell>
          <cell r="D1511" t="str">
            <v>1.196,39</v>
          </cell>
        </row>
        <row r="1512">
          <cell r="A1512">
            <v>99274</v>
          </cell>
          <cell r="B1512" t="str">
            <v>BASE PARA POÇO DE VISITA RETANGULAR PARA DRENAGEM, EM ALVENARIA COM BLOCOS DE CONCRETO, DIMENSÕES INTERNAS = 1X3 M, PROFUNDIDADE = 1,45 M, EXCLUINDO TAMPÃO. AF_12/2020</v>
          </cell>
          <cell r="C1512" t="str">
            <v>UN</v>
          </cell>
          <cell r="D1512" t="str">
            <v>4.007,32</v>
          </cell>
        </row>
        <row r="1513">
          <cell r="A1513">
            <v>99275</v>
          </cell>
          <cell r="B1513" t="str">
            <v>BASE PARA POÇO DE VISITA CIRCULAR PARA DRENAGEM, EM CONCRETO PRÉ-MOLDADO, DIÂMETRO INTERNO = 0,8 M, PROFUNDIDADE = 1,45 M, EXCLUINDO TAMPÃO. AF_12/2020</v>
          </cell>
          <cell r="C1513" t="str">
            <v>UN</v>
          </cell>
          <cell r="D1513" t="str">
            <v>665,13</v>
          </cell>
        </row>
        <row r="1514">
          <cell r="A1514">
            <v>99276</v>
          </cell>
          <cell r="B1514" t="str">
            <v>ACRÉSCIMO PARA POÇO DE VISITA RETANGULAR PARA DRENAGEM, EM ALVENARIA COM BLOCOS DE CONCRETO, DIMENSÕES INTERNAS = 1,5X3 M. AF_12/2020</v>
          </cell>
          <cell r="C1514" t="str">
            <v>M</v>
          </cell>
          <cell r="D1514" t="str">
            <v>1.670,30</v>
          </cell>
        </row>
        <row r="1515">
          <cell r="A1515">
            <v>99277</v>
          </cell>
          <cell r="B1515" t="str">
            <v>ACRÉSCIMO PARA POÇO DE VISITA RETANGULAR PARA DRENAGEM, EM ALVENARIA COM BLOCOS DE CONCRETO, DIMENSÕES INTERNAS = 1X3 M. AF_12/2020</v>
          </cell>
          <cell r="C1515" t="str">
            <v>M</v>
          </cell>
          <cell r="D1515" t="str">
            <v>1.506,77</v>
          </cell>
        </row>
        <row r="1516">
          <cell r="A1516">
            <v>99278</v>
          </cell>
          <cell r="B1516" t="str">
            <v>ACRÉSCIMO PARA POÇO DE VISITA CIRCULAR PARA DRENAGEM, EM CONCRETO PRÉ-MOLDADO, DIÂMETRO INTERNO = 0,8 M. AF_12/2020</v>
          </cell>
          <cell r="C1516" t="str">
            <v>M</v>
          </cell>
          <cell r="D1516" t="str">
            <v>277,21</v>
          </cell>
        </row>
        <row r="1517">
          <cell r="A1517">
            <v>99279</v>
          </cell>
          <cell r="B1517" t="str">
            <v>BASE PARA POÇO DE VISITA RETANGULAR PARA DRENAGEM, EM ALVENARIA COM BLOCOS DE CONCRETO, DIMENSÕES INTERNAS = 1X3,5 M, PROFUNDIDADE = 1,45 M, EXCLUINDO TAMPÃO. AF_12/2020</v>
          </cell>
          <cell r="C1517" t="str">
            <v>UN</v>
          </cell>
          <cell r="D1517" t="str">
            <v>4.528,60</v>
          </cell>
        </row>
        <row r="1518">
          <cell r="A1518">
            <v>99280</v>
          </cell>
          <cell r="B1518" t="str">
            <v>BASE PARA POÇO DE VISITA CIRCULAR PARA DRENAGEM, EM ALVENARIA COM TIJOLOS CERÂMICOS MACIÇOS, DIÂMETRO INTERNO = 0,8 M, PROFUNDIDADE = 1,45 M, EXCLUINDO TAMPÃO. AF_12/2020</v>
          </cell>
          <cell r="C1518" t="str">
            <v>UN</v>
          </cell>
          <cell r="D1518" t="str">
            <v>1.576,82</v>
          </cell>
        </row>
        <row r="1519">
          <cell r="A1519">
            <v>99281</v>
          </cell>
          <cell r="B1519" t="str">
            <v>ACRÉSCIMO PARA POÇO DE VISITA RETANGULAR PARA DRENAGEM, EM ALVENARIA COM BLOCOS DE CONCRETO, DIMENSÕES INTERNAS = 1X3,5 M. AF_12/2020</v>
          </cell>
          <cell r="C1519" t="str">
            <v>M</v>
          </cell>
          <cell r="D1519" t="str">
            <v>1.670,30</v>
          </cell>
        </row>
        <row r="1520">
          <cell r="A1520">
            <v>99282</v>
          </cell>
          <cell r="B1520" t="str">
            <v>ACRÉSCIMO PARA POÇO DE VISITA RETANGULAR PARA DRENAGEM, EM ALVENARIA COM BLOCOS DE CONCRETO, DIMENSÕES INTERNAS = 2,5X2,5 M. AF_12/2020</v>
          </cell>
          <cell r="C1520" t="str">
            <v>M</v>
          </cell>
          <cell r="D1520" t="str">
            <v>1.852,29</v>
          </cell>
        </row>
        <row r="1521">
          <cell r="A1521">
            <v>99283</v>
          </cell>
          <cell r="B1521" t="str">
            <v>ACRÉSCIMO PARA POÇO DE VISITA CIRCULAR PARA DRENAGEM, EM ALVENARIA COM TIJOLOS CERÂMICOS MACIÇOS, DIÂMETRO INTERNO = 0,8 M. AF_12/2020</v>
          </cell>
          <cell r="C1521" t="str">
            <v>M</v>
          </cell>
          <cell r="D1521" t="str">
            <v>881,95</v>
          </cell>
        </row>
        <row r="1522">
          <cell r="A1522">
            <v>99284</v>
          </cell>
          <cell r="B1522" t="str">
            <v>BASE PARA POÇO DE VISITA RETANGULAR PARA DRENAGEM, EM ALVENARIA COM BLOCOS DE CONCRETO, DIMENSÕES INTERNAS = 1,5X3,5 M, PROFUNDIDADE = 1,45 M, EXCLUINDO TAMPÃO. AF_12/2020</v>
          </cell>
          <cell r="C1522" t="str">
            <v>UN</v>
          </cell>
          <cell r="D1522" t="str">
            <v>5.689,90</v>
          </cell>
        </row>
        <row r="1523">
          <cell r="A1523">
            <v>99285</v>
          </cell>
          <cell r="B1523" t="str">
            <v>BASE PARA POÇO DE VISITA CIRCULAR PARA DRENAGEM, EM CONCRETO PRÉ-MOLDADO, DIÂMETRO INTERNO = 1 M, PROFUNDIDADE = 1,45 M, EXCLUINDO TAMPÃO. AF_05/2018</v>
          </cell>
          <cell r="C1523" t="str">
            <v>UN</v>
          </cell>
          <cell r="D1523" t="str">
            <v>970,47</v>
          </cell>
        </row>
        <row r="1524">
          <cell r="A1524">
            <v>99286</v>
          </cell>
          <cell r="B1524" t="str">
            <v>BASE PARA POÇO DE VISITA RETANGULAR PARA DRENAGEM, EM ALVENARIA COM BLOCOS DE CONCRETO, DIMENSÕES INTERNAS = 1X4 M, PROFUNDIDADE = 1,45 M, EXCLUINDO TAMPÃO. AF_12/2020</v>
          </cell>
          <cell r="C1524" t="str">
            <v>UN</v>
          </cell>
          <cell r="D1524" t="str">
            <v>5.046,44</v>
          </cell>
        </row>
        <row r="1525">
          <cell r="A1525">
            <v>99287</v>
          </cell>
          <cell r="B1525" t="str">
            <v>BASE PARA POÇO DE VISITA RETANGULAR PARA DRENAGEM, EM ALVENARIA COM BLOCOS DE CONCRETO, DIMENSÕES INTERNAS = 2,5X3 M, PROFUNDIDADE = 1,45 M, EXCLUINDO TAMPÃO. AF_12/2020</v>
          </cell>
          <cell r="C1525" t="str">
            <v>UN</v>
          </cell>
          <cell r="D1525" t="str">
            <v>7.223,30</v>
          </cell>
        </row>
        <row r="1526">
          <cell r="A1526">
            <v>99288</v>
          </cell>
          <cell r="B1526" t="str">
            <v>ACRÉSCIMO PARA POÇO DE VISITA CIRCULAR PARA DRENAGEM, EM CONCRETO PRÉ-MOLDADO, DIÂMETRO INTERNO = 1 M. AF_12/2020</v>
          </cell>
          <cell r="C1526" t="str">
            <v>M</v>
          </cell>
          <cell r="D1526" t="str">
            <v>420,81</v>
          </cell>
        </row>
        <row r="1527">
          <cell r="A1527">
            <v>99289</v>
          </cell>
          <cell r="B1527" t="str">
            <v>ACRÉSCIMO PARA POÇO DE VISITA RETANGULAR PARA DRENAGEM, EM ALVENARIA COM BLOCOS DE CONCRETO, DIMENSÕES INTERNAS = 1X4 M. AF_12/2020</v>
          </cell>
          <cell r="C1527" t="str">
            <v>M</v>
          </cell>
          <cell r="D1527" t="str">
            <v>1.808,97</v>
          </cell>
        </row>
        <row r="1528">
          <cell r="A1528">
            <v>99290</v>
          </cell>
          <cell r="B1528" t="str">
            <v>BASE PARA POÇO DE VISITA RETANGULAR PARA DRENAGEM, EM ALVENARIA COM BLOCOS DE CONCRETO, DIMENSÕES INTERNAS = 1,5X1,5 M, PROFUNDIDADE = 1,45 M, EXCLUINDO TAMPÃO. AF_12/2020</v>
          </cell>
          <cell r="C1528" t="str">
            <v>UN</v>
          </cell>
          <cell r="D1528" t="str">
            <v>3.033,92</v>
          </cell>
        </row>
        <row r="1529">
          <cell r="A1529">
            <v>99291</v>
          </cell>
          <cell r="B1529" t="str">
            <v>ACRÉSCIMO PARA POÇO DE VISITA RETANGULAR PARA DRENAGEM, EM ALVENARIA COM BLOCOS DE CONCRETO, DIMENSÕES INTERNAS = 1,5X3,5 M. AF_12/2020</v>
          </cell>
          <cell r="C1529" t="str">
            <v>M</v>
          </cell>
          <cell r="D1529" t="str">
            <v>1.833,83</v>
          </cell>
        </row>
        <row r="1530">
          <cell r="A1530">
            <v>99292</v>
          </cell>
          <cell r="B1530" t="str">
            <v>BASE PARA POÇO DE VISITA CIRCULAR PARA DRENAGEM, EM ALVENARIA COM TIJOLOS CERÂMICOS MACIÇOS, DIÂMETRO INTERNO = 1 M, PROFUNDIDADE = 1,45 M, EXCLUINDO TAMPÃO. AF_12/2020</v>
          </cell>
          <cell r="C1530" t="str">
            <v>UN</v>
          </cell>
          <cell r="D1530" t="str">
            <v>1.965,72</v>
          </cell>
        </row>
        <row r="1531">
          <cell r="A1531">
            <v>99293</v>
          </cell>
          <cell r="B1531" t="str">
            <v>ACRÉSCIMO PARA POÇO DE VISITA CIRCULAR PARA DRENAGEM, EM ALVENARIA COM TIJOLOS CERÂMICOS MACIÇOS, DIÂMETRO INTERNO = 1 M. AF_12/2020</v>
          </cell>
          <cell r="C1531" t="str">
            <v>M</v>
          </cell>
          <cell r="D1531" t="str">
            <v>1.068,05</v>
          </cell>
        </row>
        <row r="1532">
          <cell r="A1532">
            <v>99294</v>
          </cell>
          <cell r="B1532" t="str">
            <v>BASE PARA POÇO DE VISITA RETANGULAR PARA DRENAGEM, EM ALVENARIA COM BLOCOS DE CONCRETO, DIMENSÕES INTERNAS = 1,5X4 M, PROFUNDIDADE = 1,45 M, EXCLUINDO TAMPÃO. AF_12/2020</v>
          </cell>
          <cell r="C1532" t="str">
            <v>UN</v>
          </cell>
          <cell r="D1532" t="str">
            <v>6.304,61</v>
          </cell>
        </row>
        <row r="1533">
          <cell r="A1533">
            <v>99296</v>
          </cell>
          <cell r="B1533" t="str">
            <v>ACRÉSCIMO PARA POÇO DE VISITA RETANGULAR PARA DRENAGEM, EM ALVENARIA COM BLOCOS DE CONCRETO, DIMENSÕES INTERNAS = 2,5X3 M. AF_12/2020</v>
          </cell>
          <cell r="C1533" t="str">
            <v>M</v>
          </cell>
          <cell r="D1533" t="str">
            <v>2.015,77</v>
          </cell>
        </row>
        <row r="1534">
          <cell r="A1534">
            <v>99297</v>
          </cell>
          <cell r="B1534" t="str">
            <v>ACRÉSCIMO PARA POÇO DE VISITA RETANGULAR PARA DRENAGEM, EM ALVENARIA COM BLOCOS DE CONCRETO, DIMENSÕES INTERNAS = 1,5X4 M. AF_12/2020</v>
          </cell>
          <cell r="C1534" t="str">
            <v>M</v>
          </cell>
          <cell r="D1534" t="str">
            <v>2.012,59</v>
          </cell>
        </row>
        <row r="1535">
          <cell r="A1535">
            <v>99298</v>
          </cell>
          <cell r="B1535" t="str">
            <v>BASE PARA POÇO DE VISITA RETANGULAR PARA DRENAGEM, EM ALVENARIA COM BLOCOS DE CONCRETO, DIMENSÕES INTERNAS = 2,5X3,5 M, PROFUNDIDADE = 1,45 M, EXCLUINDO TAMPÃO. AF_12/2020</v>
          </cell>
          <cell r="C1535" t="str">
            <v>UN</v>
          </cell>
          <cell r="D1535" t="str">
            <v>8.179,29</v>
          </cell>
        </row>
        <row r="1536">
          <cell r="A1536">
            <v>99299</v>
          </cell>
          <cell r="B1536" t="str">
            <v>ACRÉSCIMO PARA POÇO DE VISITA RETANGULAR PARA DRENAGEM, EM ALVENARIA COM BLOCOS DE CONCRETO, DIMENSÕES INTERNAS = 2,5X3,5 M. AF_12/2020</v>
          </cell>
          <cell r="C1536" t="str">
            <v>M</v>
          </cell>
          <cell r="D1536" t="str">
            <v>2.179,27</v>
          </cell>
        </row>
        <row r="1537">
          <cell r="A1537">
            <v>99300</v>
          </cell>
          <cell r="B1537" t="str">
            <v>BASE PARA POÇO DE VISITA RETANGULAR PARA DRENAGEM, EM ALVENARIA COM BLOCOS DE CONCRETO, DIMENSÕES INTERNAS = 2,5X4 M, PROFUNDIDADE = 1,45 M, EXCLUINDO TAMPÃO. AF_12/2020</v>
          </cell>
          <cell r="C1537" t="str">
            <v>UN</v>
          </cell>
          <cell r="D1537" t="str">
            <v>9.135,47</v>
          </cell>
        </row>
        <row r="1538">
          <cell r="A1538">
            <v>99301</v>
          </cell>
          <cell r="B1538" t="str">
            <v>BASE PARA POÇO DE VISITA RETANGULAR PARA DRENAGEM, EM ALVENARIA COM BLOCOS DE CONCRETO, DIMENSÕES INTERNAS = 2X2 M, PROFUNDIDADE = 1,45 M, EXCLUINDO TAMPÃO. AF_12/2020</v>
          </cell>
          <cell r="C1538" t="str">
            <v>UN</v>
          </cell>
          <cell r="D1538" t="str">
            <v>4.500,49</v>
          </cell>
        </row>
        <row r="1539">
          <cell r="A1539">
            <v>99302</v>
          </cell>
          <cell r="B1539" t="str">
            <v>ACRÉSCIMO PARA POÇO DE VISITA RETANGULAR PARA DRENAGEM, EM ALVENARIA COM BLOCOS DE CONCRETO, DIMENSÕES INTERNAS = 2,5X4 M. AF_12/2020</v>
          </cell>
          <cell r="C1539" t="str">
            <v>M</v>
          </cell>
          <cell r="D1539" t="str">
            <v>2.345,97</v>
          </cell>
        </row>
        <row r="1540">
          <cell r="A1540">
            <v>99303</v>
          </cell>
          <cell r="B1540" t="str">
            <v>BASE PARA POÇO DE VISITA RETANGULAR PARA DRENAGEM, EM ALVENARIA COM BLOCOS DE CONCRETO, DIMENSÕES INTERNAS = 3X3 M, PROFUNDIDADE = 1,45 M, EXCLUINDO TAMPÃO. AF_12/2020</v>
          </cell>
          <cell r="C1540" t="str">
            <v>UN</v>
          </cell>
          <cell r="D1540" t="str">
            <v>8.351,13</v>
          </cell>
        </row>
        <row r="1541">
          <cell r="A1541">
            <v>99304</v>
          </cell>
          <cell r="B1541" t="str">
            <v>ACRÉSCIMO PARA POÇO DE VISITA RETANGULAR PARA DRENAGEM, EM ALVENARIA COM BLOCOS DE CONCRETO, DIMENSÕES INTERNAS = 3X3 M. AF_12/2020</v>
          </cell>
          <cell r="C1541" t="str">
            <v>M</v>
          </cell>
          <cell r="D1541" t="str">
            <v>2.182,45</v>
          </cell>
        </row>
        <row r="1542">
          <cell r="A1542">
            <v>99305</v>
          </cell>
          <cell r="B1542" t="str">
            <v>BASE PARA POÇO DE VISITA RETANGULAR PARA DRENAGEM, EM ALVENARIA COM BLOCOS DE CONCRETO, DIMENSÕES INTERNAS = 3X3,5 M, PROFUNDIDADE = 1,45 M, EXCLUINDO TAMPÃO. AF_12/2020</v>
          </cell>
          <cell r="C1542" t="str">
            <v>UN</v>
          </cell>
          <cell r="D1542" t="str">
            <v>9.452,33</v>
          </cell>
        </row>
        <row r="1543">
          <cell r="A1543">
            <v>99306</v>
          </cell>
          <cell r="B1543" t="str">
            <v>ACRÉSCIMO PARA POÇO DE VISITA RETANGULAR PARA DRENAGEM, EM ALVENARIA COM BLOCOS DE CONCRETO, DIMENSÕES INTERNAS = 3X3,5 M. AF_12/2020</v>
          </cell>
          <cell r="C1543" t="str">
            <v>M</v>
          </cell>
          <cell r="D1543" t="str">
            <v>2.345,97</v>
          </cell>
        </row>
        <row r="1544">
          <cell r="A1544">
            <v>99307</v>
          </cell>
          <cell r="B1544" t="str">
            <v>ACRÉSCIMO PARA POÇO DE VISITA RETANGULAR PARA DRENAGEM, EM ALVENARIA COM BLOCOS DE CONCRETO, DIMENSÕES INTERNAS = 2X2 M. AF_12/2020</v>
          </cell>
          <cell r="C1544" t="str">
            <v>M</v>
          </cell>
          <cell r="D1544" t="str">
            <v>1.576,90</v>
          </cell>
        </row>
        <row r="1545">
          <cell r="A1545">
            <v>99308</v>
          </cell>
          <cell r="B1545" t="str">
            <v>BASE PARA POÇO DE VISITA RETANGULAR PARA DRENAGEM, EM ALVENARIA COM BLOCOS DE CONCRETO, DIMENSÕES INTERNAS = 3X4 M, PROFUNDIDADE = 1,45 M, EXCLUINDO TAMPÃO. AF_12/2020</v>
          </cell>
          <cell r="C1545" t="str">
            <v>UN</v>
          </cell>
          <cell r="D1545" t="str">
            <v>10.550,60</v>
          </cell>
        </row>
        <row r="1546">
          <cell r="A1546">
            <v>99309</v>
          </cell>
          <cell r="B1546" t="str">
            <v>ACRÉSCIMO PARA POÇO DE VISITA RETANGULAR PARA DRENAGEM, EM ALVENARIA COM BLOCOS DE CONCRETO, DIMENSÕES INTERNAS = 3X4 M. AF_12/2020</v>
          </cell>
          <cell r="C1546" t="str">
            <v>M</v>
          </cell>
          <cell r="D1546" t="str">
            <v>2.512,66</v>
          </cell>
        </row>
        <row r="1547">
          <cell r="A1547">
            <v>99310</v>
          </cell>
          <cell r="B1547" t="str">
            <v>BASE PARA POÇO DE VISITA RETANGULAR PARA DRENAGEM, EM ALVENARIA COM BLOCOS DE CONCRETO, DIMENSÕES INTERNAS = 3,5X3,5 M, PROFUNDIDADE = 1,45 M, EXCLUINDO TAMPÃO. AF_12/2020</v>
          </cell>
          <cell r="C1547" t="str">
            <v>UN</v>
          </cell>
          <cell r="D1547" t="str">
            <v>10.727,78</v>
          </cell>
        </row>
        <row r="1548">
          <cell r="A1548">
            <v>99311</v>
          </cell>
          <cell r="B1548" t="str">
            <v>ACRÉSCIMO PARA POÇO DE VISITA RETANGULAR PARA DRENAGEM, EM ALVENARIA COM BLOCOS DE CONCRETO, DIMENSÕES INTERNAS = 3,5X3,5 M. AF_12/2020</v>
          </cell>
          <cell r="C1548" t="str">
            <v>M</v>
          </cell>
          <cell r="D1548" t="str">
            <v>2.512,66</v>
          </cell>
        </row>
        <row r="1549">
          <cell r="A1549">
            <v>99312</v>
          </cell>
          <cell r="B1549" t="str">
            <v>BASE PARA POÇO DE VISITA RETANGULAR PARA DRENAGEM, EM ALVENARIA COM BLOCOS DE CONCRETO, DIMENSÕES INTERNAS = 2X2,5 M, PROFUNDIDADE = 1,45 M, EXCLUINDO TAMPÃO. AF_12/2020</v>
          </cell>
          <cell r="C1549" t="str">
            <v>UN</v>
          </cell>
          <cell r="D1549" t="str">
            <v>5.290,00</v>
          </cell>
        </row>
        <row r="1550">
          <cell r="A1550">
            <v>99313</v>
          </cell>
          <cell r="B1550" t="str">
            <v>BASE PARA POÇO DE VISITA RETANGULAR PARA DRENAGEM, EM ALVENARIA COM BLOCOS DE CONCRETO, DIMENSÕES INTERNAS = 3,5X4 M, PROFUNDIDADE = 1,45 M, EXCLUINDO TAMPÃO. AF_12/2020</v>
          </cell>
          <cell r="C1550" t="str">
            <v>UN</v>
          </cell>
          <cell r="D1550" t="str">
            <v>11.971,53</v>
          </cell>
        </row>
        <row r="1551">
          <cell r="A1551">
            <v>99314</v>
          </cell>
          <cell r="B1551" t="str">
            <v>ACRÉSCIMO PARA POÇO DE VISITA RETANGULAR PARA DRENAGEM, EM ALVENARIA COM BLOCOS DE CONCRETO, DIMENSÕES INTERNAS = 3,5X4 M. AF_12/2020</v>
          </cell>
          <cell r="C1551" t="str">
            <v>M</v>
          </cell>
          <cell r="D1551" t="str">
            <v>2.679,39</v>
          </cell>
        </row>
        <row r="1552">
          <cell r="A1552">
            <v>99315</v>
          </cell>
          <cell r="B1552" t="str">
            <v>BASE PARA POÇO DE VISITA RETANGULAR PARA DRENAGEM, EM ALVENARIA COM BLOCOS DE CONCRETO, DIMENSÕES INTERNAS = 4X4 M, PROFUNDIDADE = 1,45 M, EXCLUINDO TAMPÃO. AF_12/2020</v>
          </cell>
          <cell r="C1552" t="str">
            <v>UN</v>
          </cell>
          <cell r="D1552" t="str">
            <v>13.389,57</v>
          </cell>
        </row>
        <row r="1553">
          <cell r="A1553">
            <v>99317</v>
          </cell>
          <cell r="B1553" t="str">
            <v>ACRÉSCIMO PARA POÇO DE VISITA RETANGULAR PARA DRENAGEM, EM ALVENARIA COM BLOCOS DE CONCRETO, DIMENSÕES INTERNAS = 2X2,5 M. AF_12/2020</v>
          </cell>
          <cell r="C1553" t="str">
            <v>M</v>
          </cell>
          <cell r="D1553" t="str">
            <v>1.685,55</v>
          </cell>
        </row>
        <row r="1554">
          <cell r="A1554">
            <v>99318</v>
          </cell>
          <cell r="B1554" t="str">
            <v>CHAMINÉ CIRCULAR PARA POÇO DE VISITA PARA DRENAGEM, EM CONCRETO PRÉ-MOLDADO, DIÂMETRO INTERNO = 0,6 M. AF_12/2020</v>
          </cell>
          <cell r="C1554" t="str">
            <v>M</v>
          </cell>
          <cell r="D1554" t="str">
            <v>202,92</v>
          </cell>
        </row>
        <row r="1555">
          <cell r="A1555">
            <v>99319</v>
          </cell>
          <cell r="B1555" t="str">
            <v>CHAMINÉ CIRCULAR PARA POÇO DE VISITA PARA DRENAGEM, EM ALVENARIA COM TIJOLOS CERÂMICOS MACIÇOS, DIÂMETRO INTERNO = 0,6 M. AF_12/2020</v>
          </cell>
          <cell r="C1555" t="str">
            <v>M</v>
          </cell>
          <cell r="D1555" t="str">
            <v>700,96</v>
          </cell>
        </row>
        <row r="1556">
          <cell r="A1556">
            <v>99320</v>
          </cell>
          <cell r="B1556" t="str">
            <v>BASE PARA POÇO DE VISITA RETANGULAR PARA DRENAGEM, EM ALVENARIA COM BLOCOS DE CONCRETO, DIMENSÕES INTERNAS = 2X3 M, PROFUNDIDADE = 1,45 M, EXCLUINDO TAMPÃO. AF_12/2020</v>
          </cell>
          <cell r="C1556" t="str">
            <v>UN</v>
          </cell>
          <cell r="D1556" t="str">
            <v>6.118,55</v>
          </cell>
        </row>
        <row r="1557">
          <cell r="A1557">
            <v>99321</v>
          </cell>
          <cell r="B1557" t="str">
            <v>ACRÉSCIMO PARA POÇO DE VISITA RETANGULAR PARA DRENAGEM, EM ALVENARIA COM BLOCOS DE CONCRETO, DIMENSÕES INTERNAS = 2X3 M. AF_12/2020</v>
          </cell>
          <cell r="C1557" t="str">
            <v>M</v>
          </cell>
          <cell r="D1557" t="str">
            <v>1.849,11</v>
          </cell>
        </row>
        <row r="1558">
          <cell r="A1558">
            <v>99322</v>
          </cell>
          <cell r="B1558" t="str">
            <v>BASE PARA POÇO DE VISITA RETANGULAR PARA DRENAGEM, EM ALVENARIA COM BLOCOS DE CONCRETO, DIMENSÕES INTERNAS = 2X3,5 M, PROFUNDIDADE = 1,45 M, EXCLUINDO TAMPÃO. AF_12/2020</v>
          </cell>
          <cell r="C1558" t="str">
            <v>UN</v>
          </cell>
          <cell r="D1558" t="str">
            <v>6.912,99</v>
          </cell>
        </row>
        <row r="1559">
          <cell r="A1559">
            <v>99323</v>
          </cell>
          <cell r="B1559" t="str">
            <v>ACRÉSCIMO PARA POÇO DE VISITA RETANGULAR PARA DRENAGEM, EM ALVENARIA COM BLOCOS DE CONCRETO, DIMENSÕES INTERNAS = 2X3,5 M. AF_12/2020</v>
          </cell>
          <cell r="C1559" t="str">
            <v>M</v>
          </cell>
          <cell r="D1559" t="str">
            <v>2.012,59</v>
          </cell>
        </row>
        <row r="1560">
          <cell r="A1560">
            <v>99324</v>
          </cell>
          <cell r="B1560" t="str">
            <v>BASE PARA POÇO DE VISITA RETANGULAR PARA DRENAGEM, EM ALVENARIA COM BLOCOS DE CONCRETO, DIMENSÕES INTERNAS = 2X4 M, PROFUNDIDADE = 1,45 M, EXCLUINDO TAMPÃO. AF_12/2020</v>
          </cell>
          <cell r="C1560" t="str">
            <v>UN</v>
          </cell>
          <cell r="D1560" t="str">
            <v>7.707,43</v>
          </cell>
        </row>
        <row r="1561">
          <cell r="A1561">
            <v>99325</v>
          </cell>
          <cell r="B1561" t="str">
            <v>ACRÉSCIMO PARA POÇO DE VISITA RETANGULAR PARA DRENAGEM, EM ALVENARIA COM BLOCOS DE CONCRETO, DIMENSÕES INTERNAS = 2X4 M. AF_12/2020</v>
          </cell>
          <cell r="C1561" t="str">
            <v>M</v>
          </cell>
          <cell r="D1561" t="str">
            <v>2.179,27</v>
          </cell>
        </row>
        <row r="1562">
          <cell r="A1562">
            <v>99326</v>
          </cell>
          <cell r="B1562" t="str">
            <v>BASE PARA POÇO DE VISITA RETANGULAR PARA DRENAGEM, EM ALVENARIA COM BLOCOS DE CONCRETO, DIMENSÕES INTERNAS = 2,5X2,5 M, PROFUNDIDADE = 1,45 M, EXCLUINDO TAMPÃO. AF_12/2020</v>
          </cell>
          <cell r="C1562" t="str">
            <v>UN</v>
          </cell>
          <cell r="D1562" t="str">
            <v>6.266,90</v>
          </cell>
        </row>
        <row r="1563">
          <cell r="A1563">
            <v>99327</v>
          </cell>
          <cell r="B1563" t="str">
            <v>ACRÉSCIMO PARA POÇO DE VISITA RETANGULAR PARA DRENAGEM, EM ALVENARIA COM BLOCOS DE CONCRETO, DIMENSÕES INTERNAS = 4X4 M. AF_12/2020</v>
          </cell>
          <cell r="C1563" t="str">
            <v>M</v>
          </cell>
          <cell r="D1563" t="str">
            <v>2.814,92</v>
          </cell>
        </row>
        <row r="1564">
          <cell r="A1564">
            <v>101800</v>
          </cell>
          <cell r="B1564" t="str">
            <v>CAIXA COM GRELHA RETANGULAR DE FERRO FUNDIDO, EM ALVENARIA COM TIJOLOS CERÂMICOS MACIÇOS, DIMENSÕES INTERNAS: 0,30 X 1,00 X 1,00. AF_12/2020</v>
          </cell>
          <cell r="C1564" t="str">
            <v>UN</v>
          </cell>
          <cell r="D1564" t="str">
            <v>1.261,90</v>
          </cell>
        </row>
        <row r="1565">
          <cell r="A1565">
            <v>101801</v>
          </cell>
          <cell r="B1565" t="str">
            <v>CAIXA COM GRELHA RETANGULAR DE FERRO FUNDIDO, EM ALVENARIA COM BLOCOS DE CONCRETO, DIMENSÕES INTERNAS: 0,30 X 1,00 X 1,00. AF_12/2020</v>
          </cell>
          <cell r="C1565" t="str">
            <v>UN</v>
          </cell>
          <cell r="D1565" t="str">
            <v>923,75</v>
          </cell>
        </row>
        <row r="1566">
          <cell r="A1566">
            <v>101806</v>
          </cell>
          <cell r="B1566" t="str">
            <v>CAIXA ENTERRADA DISTRIBUIDORA DE VAZÃO (SUMIDOUROS MÚLTIPLOS), RETANGULAR, EM ALVENARIA COM TIJOLOS MACIÇOS, DIMENSÕES INTERNAS: 0,60 X 0,60 X 0,50 M. AF_12/2020</v>
          </cell>
          <cell r="C1566" t="str">
            <v>UN</v>
          </cell>
          <cell r="D1566" t="str">
            <v>407,79</v>
          </cell>
        </row>
        <row r="1567">
          <cell r="A1567">
            <v>101807</v>
          </cell>
          <cell r="B1567" t="str">
            <v>CAIXA ENTERRADA DISTRIBUIDORA DE VAZÃO (SUMIDOUROS MÚLTIPLOS), RETANGULAR, EM ALVENARIA COM BLOCOS DE CONCRETO, DIMENSÕES INTERNAS: 0,60 X 0,60 X 0,50 M. AF_12/2020</v>
          </cell>
          <cell r="C1567" t="str">
            <v>UN</v>
          </cell>
          <cell r="D1567" t="str">
            <v>340,53</v>
          </cell>
        </row>
        <row r="1568">
          <cell r="A1568">
            <v>101808</v>
          </cell>
          <cell r="B1568" t="str">
            <v>CAIXA ENTERRADA DISTRIBUIDORA DE VAZÃO (SUMIDOUROS MÚLTIPLOS), RETANGULAR, EM CONCRETO PRÉ-MOLDADO, DIMENSÕES INTERNAS: 0,60 X 0,60 X 0,50 M. AF_12/2020</v>
          </cell>
          <cell r="C1568" t="str">
            <v>UN</v>
          </cell>
          <cell r="D1568" t="str">
            <v>370,46</v>
          </cell>
        </row>
        <row r="1569">
          <cell r="A1569">
            <v>101809</v>
          </cell>
          <cell r="B1569" t="str">
            <v>BASE PARA POCO DE VISITA RETANGULAR PARA ESGOTO E DRENAGEM, EM CONCRETO ESTRUTURAL, DIMENSÕES INTERNAS DE 90X150 M, PROFUNDIDADE DE 1,25 M, EXCLUINDO TAMPÃO. AF_12/2020</v>
          </cell>
          <cell r="C1569" t="str">
            <v>UN</v>
          </cell>
          <cell r="D1569" t="str">
            <v>2.311,47</v>
          </cell>
        </row>
        <row r="1570">
          <cell r="A1570">
            <v>102139</v>
          </cell>
          <cell r="B1570" t="str">
            <v>BASE PARA POÇO DE VISITA CIRCULAR PARA  ESGOTO, EM CONCRETO PRÉ-MOLDADO, DIÂMETRO INTERNO = 1,2 M, PROFUNDIDADE = 1,45 M, EXCLUINDO TAMPÃO. AF_12/2020</v>
          </cell>
          <cell r="C1570" t="str">
            <v>UN</v>
          </cell>
          <cell r="D1570" t="str">
            <v>1.271,78</v>
          </cell>
        </row>
        <row r="1571">
          <cell r="A1571">
            <v>102141</v>
          </cell>
          <cell r="B1571" t="str">
            <v>BASE PARA POÇO DE VISITA CIRCULAR PARA  ESGOTO, EM CONCRETO PRÉ-MOLDADO, DIÂMETRO INTERNO = 1,5 M, PROFUNDIDADE = 1,45 M, EXCLUINDO TAMPÃO. AF_12/2020</v>
          </cell>
          <cell r="C1571" t="str">
            <v>UN</v>
          </cell>
          <cell r="D1571" t="str">
            <v>2.043,39</v>
          </cell>
        </row>
        <row r="1572">
          <cell r="A1572">
            <v>102142</v>
          </cell>
          <cell r="B1572" t="str">
            <v>BASE PARA POÇO DE VISITA CIRCULAR PARA DRENAGEM, EM CONCRETO PRÉ-MOLDADO, DIÂMETRO INTERNO = 1,5 M, PROFUNDIDADE = 1,45 M, EXCLUINDO TAMPÃO. AF_12/2020</v>
          </cell>
          <cell r="C1572" t="str">
            <v>UN</v>
          </cell>
          <cell r="D1572" t="str">
            <v>2.006,85</v>
          </cell>
        </row>
        <row r="1573">
          <cell r="A1573">
            <v>102457</v>
          </cell>
          <cell r="B1573" t="str">
            <v>BASE PARA POÇO DE VISITA CIRCULAR PARA DRENAGEM, EM CONCRETO PRÉ-MOLDADO, DIÂMETRO INTERNO = 1,2 M, PROFUNDIDADE = 1,45 M, EXCLUINDO TAMPÃO. AF_05/2021</v>
          </cell>
          <cell r="C1573" t="str">
            <v>UN</v>
          </cell>
          <cell r="D1573" t="str">
            <v>1.250,12</v>
          </cell>
        </row>
        <row r="1574">
          <cell r="A1574">
            <v>94263</v>
          </cell>
          <cell r="B1574" t="str">
            <v>GUIA (MEIO-FIO) CONCRETO, MOLDADA  IN LOCO  EM TRECHO RETO COM EXTRUSORA, 13 CM BASE X 22 CM ALTURA. AF_06/2016</v>
          </cell>
          <cell r="C1574" t="str">
            <v>M</v>
          </cell>
          <cell r="D1574" t="str">
            <v>23,73</v>
          </cell>
        </row>
        <row r="1575">
          <cell r="A1575">
            <v>94264</v>
          </cell>
          <cell r="B1575" t="str">
            <v>GUIA (MEIO-FIO) CONCRETO, MOLDADA  IN LOCO  EM TRECHO CURVO COM EXTRUSORA, 13 CM BASE X 22 CM ALTURA. AF_06/2016</v>
          </cell>
          <cell r="C1575" t="str">
            <v>M</v>
          </cell>
          <cell r="D1575" t="str">
            <v>26,25</v>
          </cell>
        </row>
        <row r="1576">
          <cell r="A1576">
            <v>94265</v>
          </cell>
          <cell r="B1576" t="str">
            <v>GUIA (MEIO-FIO) CONCRETO, MOLDADA  IN LOCO  EM TRECHO RETO COM EXTRUSORA, 15 CM BASE X 30 CM ALTURA. AF_06/2016</v>
          </cell>
          <cell r="C1576" t="str">
            <v>M</v>
          </cell>
          <cell r="D1576" t="str">
            <v>31,59</v>
          </cell>
        </row>
        <row r="1577">
          <cell r="A1577">
            <v>94266</v>
          </cell>
          <cell r="B1577" t="str">
            <v>GUIA (MEIO-FIO) CONCRETO, MOLDADA  IN LOCO  EM TRECHO CURVO COM EXTRUSORA, 15 CM BASE X 30 CM ALTURA. AF_06/2016</v>
          </cell>
          <cell r="C1577" t="str">
            <v>M</v>
          </cell>
          <cell r="D1577" t="str">
            <v>34,49</v>
          </cell>
        </row>
        <row r="1578">
          <cell r="A1578">
            <v>94267</v>
          </cell>
          <cell r="B1578" t="str">
            <v>GUIA (MEIO-FIO) E SARJETA CONJUGADOS DE CONCRETO, MOLDADA  IN LOCO  EM TRECHO RETO COM EXTRUSORA, 45 CM BASE (15 CM BASE DA GUIA + 30 CM BASE DA SARJETA) X 22 CM ALTURA. AF_06/2016</v>
          </cell>
          <cell r="C1578" t="str">
            <v>M</v>
          </cell>
          <cell r="D1578" t="str">
            <v>37,66</v>
          </cell>
        </row>
        <row r="1579">
          <cell r="A1579">
            <v>94268</v>
          </cell>
          <cell r="B1579" t="str">
            <v>GUIA (MEIO-FIO) E SARJETA CONJUGADOS DE CONCRETO, MOLDADA  IN LOCO  EM TRECHO CURVO COM EXTRUSORA, 45 CM BASE (15 CM BASE DA GUIA + 30 CM BASE DA SARJETA) X 22 CM ALTURA. AF_06/2016</v>
          </cell>
          <cell r="C1579" t="str">
            <v>M</v>
          </cell>
          <cell r="D1579" t="str">
            <v>40,83</v>
          </cell>
        </row>
        <row r="1580">
          <cell r="A1580">
            <v>94269</v>
          </cell>
          <cell r="B1580" t="str">
            <v>GUIA (MEIO-FIO) E SARJETA CONJUGADOS DE CONCRETO, MOLDADA  IN LOCO  EM TRECHO RETO COM EXTRUSORA, 60 CM BASE (15 CM BASE DA GUIA + 45 CM BASE DA SARJETA) X 26 CM ALTURA. AF_06/2016</v>
          </cell>
          <cell r="C1580" t="str">
            <v>M</v>
          </cell>
          <cell r="D1580" t="str">
            <v>54,20</v>
          </cell>
        </row>
        <row r="1581">
          <cell r="A1581">
            <v>94270</v>
          </cell>
          <cell r="B1581" t="str">
            <v>GUIA (MEIO-FIO) E SARJETA CONJUGADOS DE CONCRETO, MOLDADA IN LOCO  EM TRECHO CURVO COM EXTRUSORA, 60 CM BASE (15 CM BASE DA GUIA + 45 CM BASE DA SARJETA) X 26 CM ALTURA. AF_06/2016</v>
          </cell>
          <cell r="C1581" t="str">
            <v>M</v>
          </cell>
          <cell r="D1581" t="str">
            <v>58,65</v>
          </cell>
        </row>
        <row r="1582">
          <cell r="A1582">
            <v>94271</v>
          </cell>
          <cell r="B1582" t="str">
            <v>GUIA (MEIO-FIO) E SARJETA CONJUGADOS DE CONCRETO, MOLDADA  IN LOCO  EM TRECHO RETO COM EXTRUSORA, 65 CM BASE (15 CM BASE DA GUIA + 50 CM BASE DA SARJETA) X 26 CM ALTURA. AF_06/2016</v>
          </cell>
          <cell r="C1582" t="str">
            <v>M</v>
          </cell>
          <cell r="D1582" t="str">
            <v>66,23</v>
          </cell>
        </row>
        <row r="1583">
          <cell r="A1583">
            <v>94272</v>
          </cell>
          <cell r="B1583" t="str">
            <v>GUIA (MEIO-FIO) E SARJETA CONJUGADOS DE CONCRETO, MOLDADA  IN LOCO  EM TRECHO CURVO COM EXTRUSORA, 65 CM BASE (15 CM BASE DA GUIA + 50 CM BASE DA SARJETA) X 26 CM ALTURA. AF_06/2016</v>
          </cell>
          <cell r="C1583" t="str">
            <v>M</v>
          </cell>
          <cell r="D1583" t="str">
            <v>72,14</v>
          </cell>
        </row>
        <row r="1584">
          <cell r="A1584">
            <v>94273</v>
          </cell>
          <cell r="B1584" t="str">
            <v>ASSENTAMENTO DE GUIA (MEIO-FIO) EM TRECHO RETO, CONFECCIONADA EM CONCRETO PRÉ-FABRICADO, DIMENSÕES 100X15X13X30 CM (COMPRIMENTO X BASE INFERIOR X BASE SUPERIOR X ALTURA), PARA VIAS URBANAS (USO VIÁRIO). AF_06/2016</v>
          </cell>
          <cell r="C1584" t="str">
            <v>M</v>
          </cell>
          <cell r="D1584" t="str">
            <v>39,50</v>
          </cell>
        </row>
        <row r="1585">
          <cell r="A1585">
            <v>94274</v>
          </cell>
          <cell r="B1585" t="str">
            <v>ASSENTAMENTO DE GUIA (MEIO-FIO) EM TRECHO CURVO, CONFECCIONADA EM CONCRETO PRÉ-FABRICADO, DIMENSÕES 100X15X13X30 CM (COMPRIMENTO X BASE INFERIOR X BASE SUPERIOR X ALTURA), PARA VIAS URBANAS (USO VIÁRIO). AF_06/2016</v>
          </cell>
          <cell r="C1585" t="str">
            <v>M</v>
          </cell>
          <cell r="D1585" t="str">
            <v>42,33</v>
          </cell>
        </row>
        <row r="1586">
          <cell r="A1586">
            <v>94275</v>
          </cell>
          <cell r="B1586" t="str">
            <v>ASSENTAMENTO DE GUIA (MEIO-FIO) EM TRECHO RETO, CONFECCIONADA EM CONCRETO PRÉ-FABRICADO, DIMENSÕES 100X15X13X20 CM (COMPRIMENTO X BASE INFERIOR X BASE SUPERIOR X ALTURA), PARA URBANIZAÇÃO INTERNA DE EMPREENDIMENTOS. AF_06/2016_P</v>
          </cell>
          <cell r="C1586" t="str">
            <v>M</v>
          </cell>
          <cell r="D1586" t="str">
            <v>37,91</v>
          </cell>
        </row>
        <row r="1587">
          <cell r="A1587">
            <v>94276</v>
          </cell>
          <cell r="B1587" t="str">
            <v>ASSENTAMENTO DE GUIA (MEIO-FIO) EM TRECHO CURVO, CONFECCIONADA EM CONCRETO PRÉ-FABRICADO, DIMENSÕES 100X15X13X20 CM (COMPRIMENTO X BASE INFERIOR X BASE SUPERIOR X ALTURA), PARA URBANIZAÇÃO INTERNA DE EMPREENDIMENTOS. AF_06/2016_P</v>
          </cell>
          <cell r="C1587" t="str">
            <v>M</v>
          </cell>
          <cell r="D1587" t="str">
            <v>40,73</v>
          </cell>
        </row>
        <row r="1588">
          <cell r="A1588">
            <v>94281</v>
          </cell>
          <cell r="B1588" t="str">
            <v>EXECUÇÃO DE SARJETA DE CONCRETO USINADO, MOLDADA  IN LOCO  EM TRECHO RETO, 30 CM BASE X 15 CM ALTURA. AF_06/2016</v>
          </cell>
          <cell r="C1588" t="str">
            <v>M</v>
          </cell>
          <cell r="D1588" t="str">
            <v>38,88</v>
          </cell>
        </row>
        <row r="1589">
          <cell r="A1589">
            <v>94282</v>
          </cell>
          <cell r="B1589" t="str">
            <v>EXECUÇÃO DE SARJETA DE CONCRETO USINADO, MOLDADA  IN LOCO  EM TRECHO CURVO, 30 CM BASE X 15 CM ALTURA. AF_06/2016</v>
          </cell>
          <cell r="C1589" t="str">
            <v>M</v>
          </cell>
          <cell r="D1589" t="str">
            <v>47,47</v>
          </cell>
        </row>
        <row r="1590">
          <cell r="A1590">
            <v>94283</v>
          </cell>
          <cell r="B1590" t="str">
            <v>EXECUÇÃO DE SARJETA DE CONCRETO USINADO, MOLDADA  IN LOCO  EM TRECHO RETO, 45 CM BASE X 15 CM ALTURA. AF_06/2016</v>
          </cell>
          <cell r="C1590" t="str">
            <v>M</v>
          </cell>
          <cell r="D1590" t="str">
            <v>50,35</v>
          </cell>
        </row>
        <row r="1591">
          <cell r="A1591">
            <v>94284</v>
          </cell>
          <cell r="B1591" t="str">
            <v>EXECUÇÃO DE SARJETA DE CONCRETO USINADO, MOLDADA  IN LOCO  EM TRECHO CURVO, 45 CM BASE X 15 CM ALTURA. AF_06/2016</v>
          </cell>
          <cell r="C1591" t="str">
            <v>M</v>
          </cell>
          <cell r="D1591" t="str">
            <v>58,94</v>
          </cell>
        </row>
        <row r="1592">
          <cell r="A1592">
            <v>94285</v>
          </cell>
          <cell r="B1592" t="str">
            <v>EXECUÇÃO DE SARJETA DE CONCRETO USINADO, MOLDADA  IN LOCO  EM TRECHO RETO, 60 CM BASE X 15 CM ALTURA. AF_06/2016</v>
          </cell>
          <cell r="C1592" t="str">
            <v>M</v>
          </cell>
          <cell r="D1592" t="str">
            <v>61,42</v>
          </cell>
        </row>
        <row r="1593">
          <cell r="A1593">
            <v>94286</v>
          </cell>
          <cell r="B1593" t="str">
            <v>EXECUÇÃO DE SARJETA DE CONCRETO USINADO, MOLDADA  IN LOCO  EM TRECHO CURVO, 60 CM BASE X 15 CM ALTURA. AF_06/2016</v>
          </cell>
          <cell r="C1593" t="str">
            <v>M</v>
          </cell>
          <cell r="D1593" t="str">
            <v>70,01</v>
          </cell>
        </row>
        <row r="1594">
          <cell r="A1594">
            <v>94287</v>
          </cell>
          <cell r="B1594" t="str">
            <v>EXECUÇÃO DE SARJETA DE CONCRETO USINADO, MOLDADA  IN LOCO  EM TRECHO RETO, 30 CM BASE X 10 CM ALTURA. AF_06/2016</v>
          </cell>
          <cell r="C1594" t="str">
            <v>M</v>
          </cell>
          <cell r="D1594" t="str">
            <v>29,98</v>
          </cell>
        </row>
        <row r="1595">
          <cell r="A1595">
            <v>94288</v>
          </cell>
          <cell r="B1595" t="str">
            <v>EXECUÇÃO DE SARJETA DE CONCRETO USINADO, MOLDADA  IN LOCO  EM TRECHO CURVO, 30 CM BASE X 10 CM ALTURA. AF_06/2016</v>
          </cell>
          <cell r="C1595" t="str">
            <v>M</v>
          </cell>
          <cell r="D1595" t="str">
            <v>37,49</v>
          </cell>
        </row>
        <row r="1596">
          <cell r="A1596">
            <v>94289</v>
          </cell>
          <cell r="B1596" t="str">
            <v>EXECUÇÃO DE SARJETA DE CONCRETO USINADO, MOLDADA  IN LOCO  EM TRECHO RETO, 45 CM BASE X 10 CM ALTURA. AF_06/2016</v>
          </cell>
          <cell r="C1596" t="str">
            <v>M</v>
          </cell>
          <cell r="D1596" t="str">
            <v>38,14</v>
          </cell>
        </row>
        <row r="1597">
          <cell r="A1597">
            <v>94290</v>
          </cell>
          <cell r="B1597" t="str">
            <v>EXECUÇÃO DE SARJETA DE CONCRETO USINADO, MOLDADA  IN LOCO  EM TRECHO CURVO, 45 CM BASE X 10 CM ALTURA. AF_06/2016</v>
          </cell>
          <cell r="C1597" t="str">
            <v>M</v>
          </cell>
          <cell r="D1597" t="str">
            <v>45,65</v>
          </cell>
        </row>
        <row r="1598">
          <cell r="A1598">
            <v>94291</v>
          </cell>
          <cell r="B1598" t="str">
            <v>EXECUÇÃO DE SARJETA DE CONCRETO USINADO, MOLDADA  IN LOCO  EM TRECHO RETO, 60 CM BASE X 10 CM ALTURA. AF_06/2016</v>
          </cell>
          <cell r="C1598" t="str">
            <v>M</v>
          </cell>
          <cell r="D1598" t="str">
            <v>45,93</v>
          </cell>
        </row>
        <row r="1599">
          <cell r="A1599">
            <v>94292</v>
          </cell>
          <cell r="B1599" t="str">
            <v>EXECUÇÃO DE SARJETA DE CONCRETO USINADO, MOLDADA  IN LOCO  EM TRECHO CURVO, 60 CM BASE X 10 CM ALTURA. AF_06/2016</v>
          </cell>
          <cell r="C1599" t="str">
            <v>M</v>
          </cell>
          <cell r="D1599" t="str">
            <v>53,44</v>
          </cell>
        </row>
        <row r="1600">
          <cell r="A1600">
            <v>94293</v>
          </cell>
          <cell r="B1600" t="str">
            <v>EXECUÇÃO DE SARJETÃO DE CONCRETO USINADO, MOLDADA  IN LOCO  EM TRECHO RETO, 100 CM BASE X 20 CM ALTURA. AF_06/2016</v>
          </cell>
          <cell r="C1600" t="str">
            <v>M</v>
          </cell>
          <cell r="D1600" t="str">
            <v>123,42</v>
          </cell>
        </row>
        <row r="1601">
          <cell r="A1601">
            <v>94294</v>
          </cell>
          <cell r="B1601" t="str">
            <v>EXECUÇÃO DE ESCORAS DE CONCRETO PARA CONTENÇÃO DE GUIAS PRÉ-FABRICADAS. AF_06/2016</v>
          </cell>
          <cell r="C1601" t="str">
            <v>M</v>
          </cell>
          <cell r="D1601" t="str">
            <v>6,99</v>
          </cell>
        </row>
        <row r="1602">
          <cell r="A1602">
            <v>101570</v>
          </cell>
          <cell r="B1602" t="str">
            <v>ESCORAMENTO DE VALA, TIPO PONTALETEAMENTO, COM PROFUNDIDADE DE 0 A 1,5 M, LARGURA MENOR QUE 1,5 M. AF_08/2020</v>
          </cell>
          <cell r="C1602" t="str">
            <v>M2</v>
          </cell>
          <cell r="D1602" t="str">
            <v>15,81</v>
          </cell>
        </row>
        <row r="1603">
          <cell r="A1603">
            <v>101571</v>
          </cell>
          <cell r="B1603" t="str">
            <v>ESCORAMENTO DE VALA, TIPO PONTALETEAMENTO, COM PROFUNDIDADE DE 0 A 1,5 M, LARGURA MAIOR OU IGUAL A 1,5 M E MENOR QUE 2,5 M. AF_08/2020</v>
          </cell>
          <cell r="C1603" t="str">
            <v>M2</v>
          </cell>
          <cell r="D1603" t="str">
            <v>21,35</v>
          </cell>
        </row>
        <row r="1604">
          <cell r="A1604">
            <v>101572</v>
          </cell>
          <cell r="B1604" t="str">
            <v>ESCORAMENTO DE VALA, TIPO PONTALETEAMENTO, COM PROFUNDIDADE DE 1,5 A 3,0 M, LARGURA MENOR QUE 1,5 M. AF_08/2020</v>
          </cell>
          <cell r="C1604" t="str">
            <v>M2</v>
          </cell>
          <cell r="D1604" t="str">
            <v>12,45</v>
          </cell>
        </row>
        <row r="1605">
          <cell r="A1605">
            <v>101573</v>
          </cell>
          <cell r="B1605" t="str">
            <v>ESCORAMENTO DE VALA, TIPO PONTALETEAMENTO, COM PROFUNDIDADE DE 1,5 A 3,0 M, LARGURA MAIOR OU IGUAL A 1,5 M E MENOR QUE 2,5 M. AF_08/2020</v>
          </cell>
          <cell r="C1605" t="str">
            <v>M2</v>
          </cell>
          <cell r="D1605" t="str">
            <v>17,99</v>
          </cell>
        </row>
        <row r="1606">
          <cell r="A1606">
            <v>101574</v>
          </cell>
          <cell r="B1606" t="str">
            <v>ESCORAMENTO DE VALA, TIPO PONTALETEAMENTO, COM PROFUNDIDADE DE 3,0 A 4,5 M, LARGURA MENOR QUE 1,5 M. AF_08/2020</v>
          </cell>
          <cell r="C1606" t="str">
            <v>M2</v>
          </cell>
          <cell r="D1606" t="str">
            <v>9,67</v>
          </cell>
        </row>
        <row r="1607">
          <cell r="A1607">
            <v>101575</v>
          </cell>
          <cell r="B1607" t="str">
            <v>ESCORAMENTO DE VALA, TIPO PONTALETEAMENTO, COM PROFUNDIDADE DE 3,0 A 4,5 M, LARGURA MAIOR OU IGUAL A 1,5 M E MENOR QUE 2,5 M. AF_08/2020</v>
          </cell>
          <cell r="C1607" t="str">
            <v>M2</v>
          </cell>
          <cell r="D1607" t="str">
            <v>15,34</v>
          </cell>
        </row>
        <row r="1608">
          <cell r="A1608">
            <v>101576</v>
          </cell>
          <cell r="B1608" t="str">
            <v>ESCORAMENTO DE VALA, TIPO DESCONTÍNUO, COM PROFUNDIDADE DE 0 A 1,5 M, LARGURA MENOR QUE 1,5 M. AF_08/2020</v>
          </cell>
          <cell r="C1608" t="str">
            <v>M2</v>
          </cell>
          <cell r="D1608" t="str">
            <v>28,79</v>
          </cell>
        </row>
        <row r="1609">
          <cell r="A1609">
            <v>101577</v>
          </cell>
          <cell r="B1609" t="str">
            <v>ESCORAMENTO DE VALA, TIPO DESCONTÍNUO, COM PROFUNDIDADE DE 0 A 1,5 M, LARGURA MAIOR OU IGUAL A 1,5 M E MENOR QUE 2,5 M. AF_08/2020</v>
          </cell>
          <cell r="C1609" t="str">
            <v>M2</v>
          </cell>
          <cell r="D1609" t="str">
            <v>35,88</v>
          </cell>
        </row>
        <row r="1610">
          <cell r="A1610">
            <v>101578</v>
          </cell>
          <cell r="B1610" t="str">
            <v>ESCORAMENTO DE VALA, TIPO DESCONTÍNUO, COM PROFUNDIDADE DE 1,5 M A 3,0 M, LARGURA MENOR QUE 1,5 M. AF_08/2020</v>
          </cell>
          <cell r="C1610" t="str">
            <v>M2</v>
          </cell>
          <cell r="D1610" t="str">
            <v>23,92</v>
          </cell>
        </row>
        <row r="1611">
          <cell r="A1611">
            <v>101579</v>
          </cell>
          <cell r="B1611" t="str">
            <v>ESCORAMENTO DE VALA, TIPO DESCONTÍNUO, COM PROFUNDIDADE DE 1,5 A 3,0 M, LARGURA MAIOR OU IGUAL A 1,5 M E MENOR QUE 2,5 M. AF_08/2020</v>
          </cell>
          <cell r="C1611" t="str">
            <v>M2</v>
          </cell>
          <cell r="D1611" t="str">
            <v>31,01</v>
          </cell>
        </row>
        <row r="1612">
          <cell r="A1612">
            <v>101580</v>
          </cell>
          <cell r="B1612" t="str">
            <v>ESCORAMENTO DE VALA, TIPO DESCONTÍNUO, COM PROFUNDIDADE DE 3,0 A 4,5 M, LARGURA MENOR QUE 1,5 M. AF_08/2020</v>
          </cell>
          <cell r="C1612" t="str">
            <v>M2</v>
          </cell>
          <cell r="D1612" t="str">
            <v>21,45</v>
          </cell>
        </row>
        <row r="1613">
          <cell r="A1613">
            <v>101581</v>
          </cell>
          <cell r="B1613" t="str">
            <v>ESCORAMENTO DE VALA, TIPO DESCONTÍNUO, COM PROFUNDIDADE DE 3,0 A 4,5 M, LARGURA MAIOR OU IGUAL A 1,5 E MENOR QUE 2,5 M. AF_08/2020</v>
          </cell>
          <cell r="C1613" t="str">
            <v>M2</v>
          </cell>
          <cell r="D1613" t="str">
            <v>28,67</v>
          </cell>
        </row>
        <row r="1614">
          <cell r="A1614">
            <v>101582</v>
          </cell>
          <cell r="B1614" t="str">
            <v>ESCORAMENTO DE VALA, TIPO CONTÍNUO, COM PROFUNDIDADE DE 0 A 1,5 M, LARGURA MENOR QUE 1,5 M. AF_08/2020</v>
          </cell>
          <cell r="C1614" t="str">
            <v>M2</v>
          </cell>
          <cell r="D1614" t="str">
            <v>47,34</v>
          </cell>
        </row>
        <row r="1615">
          <cell r="A1615">
            <v>101583</v>
          </cell>
          <cell r="B1615" t="str">
            <v>ESCORAMENTO DE VALA, TIPO CONTÍNUO, COM PROFUNDIDADE DE 0 A 1,5 M, LARGURA MAIOR OU IGUAL A 1,5 M E MENOR QUE 2,5 M. AF_08/2020</v>
          </cell>
          <cell r="C1615" t="str">
            <v>M2</v>
          </cell>
          <cell r="D1615" t="str">
            <v>58,36</v>
          </cell>
        </row>
        <row r="1616">
          <cell r="A1616">
            <v>101584</v>
          </cell>
          <cell r="B1616" t="str">
            <v>ESCORAMENTO DE VALA, TIPO CONTÍNUO, COM PROFUNDIDADE DE 1,5 M A 3,0 M, LARGURA MENOR QUE 1,5 M. AF_08/2020</v>
          </cell>
          <cell r="C1616" t="str">
            <v>M2</v>
          </cell>
          <cell r="D1616" t="str">
            <v>39,11</v>
          </cell>
        </row>
        <row r="1617">
          <cell r="A1617">
            <v>101585</v>
          </cell>
          <cell r="B1617" t="str">
            <v>ESCORAMENTO DE VALA, TIPO CONTÍNUO, COM PROFUNDIDADE DE 1,5 A 3,0 M, LARGURA MAIOR OU IGUAL A 1,5 M E MENOR QUE 2,5 M. AF_08/2020</v>
          </cell>
          <cell r="C1617" t="str">
            <v>M2</v>
          </cell>
          <cell r="D1617" t="str">
            <v>50,12</v>
          </cell>
        </row>
        <row r="1618">
          <cell r="A1618">
            <v>101586</v>
          </cell>
          <cell r="B1618" t="str">
            <v>ESCORAMENTO DE VALA, TIPO CONTÍNUO, COM PROFUNDIDADE DE 3,0 A 4,5 M, LARGURA MENOR QUE 1,5 M. AF_08/2020</v>
          </cell>
          <cell r="C1618" t="str">
            <v>M2</v>
          </cell>
          <cell r="D1618" t="str">
            <v>34,23</v>
          </cell>
        </row>
        <row r="1619">
          <cell r="A1619">
            <v>101587</v>
          </cell>
          <cell r="B1619" t="str">
            <v>ESCORAMENTO DE VALA, TIPO CONTÍNUO, COM PROFUNDIDADE DE 3,0 A 4,5 M, LARGURA MAIOR OU IGUAL A 1,5 E MENOR QUE 2,5 M. AF_08/2020</v>
          </cell>
          <cell r="C1619" t="str">
            <v>M2</v>
          </cell>
          <cell r="D1619" t="str">
            <v>45,36</v>
          </cell>
        </row>
        <row r="1620">
          <cell r="A1620">
            <v>101588</v>
          </cell>
          <cell r="B1620" t="str">
            <v>ESCORAMENTO DE VALA, TIPO CONTÍNUO COM PERFIL METÁLICO "U", COM PROFUNDIDADE DE 0 A 1,5 M, LARGURA MENOR QUE 1,5 M. AF_08/2020</v>
          </cell>
          <cell r="C1620" t="str">
            <v>M2</v>
          </cell>
          <cell r="D1620" t="str">
            <v>62,41</v>
          </cell>
        </row>
        <row r="1621">
          <cell r="A1621">
            <v>101589</v>
          </cell>
          <cell r="B1621" t="str">
            <v>ESCORAMENTO DE VALA,TIPO CONTÍNUO COM PERFIL METÁLICO "U", COM PROFUNDIDADE DE 0 A 1,5 M, LARGURA MAIOR OU IGUAL A 1,5 E MENOR QUE 2,5 M. AF_08/2020</v>
          </cell>
          <cell r="C1621" t="str">
            <v>M2</v>
          </cell>
          <cell r="D1621" t="str">
            <v>90,75</v>
          </cell>
        </row>
        <row r="1622">
          <cell r="A1622">
            <v>101590</v>
          </cell>
          <cell r="B1622" t="str">
            <v>ESCORAMENTO DE VALA, TIPO CONTÍNUO COM PERFIL METÁLICO "U", COM PROFUNDIDADE DE 1,5 A 3,0 M, LARGURA MENOR QUE 1,5 M. AF_08/2020</v>
          </cell>
          <cell r="C1622" t="str">
            <v>M2</v>
          </cell>
          <cell r="D1622" t="str">
            <v>47,35</v>
          </cell>
        </row>
        <row r="1623">
          <cell r="A1623">
            <v>101591</v>
          </cell>
          <cell r="B1623" t="str">
            <v>ESCORAMENTO DE VALA, TIPO CONTÍNUO COM PERFIL METÁLICO "U", COM PROFUNDIDADE DE 1,5 A 3,0 M, LARGURA MAIOR OU IGUAL 1,5 M E MENOR QUE 2,5 M. AF_08/2020</v>
          </cell>
          <cell r="C1623" t="str">
            <v>M2</v>
          </cell>
          <cell r="D1623" t="str">
            <v>75,69</v>
          </cell>
        </row>
        <row r="1624">
          <cell r="A1624">
            <v>101592</v>
          </cell>
          <cell r="B1624" t="str">
            <v>ESCORAMENTO DE VALA, TIPO CONTÍNUO COM PERFIL METÁLICO "U", COM PROFUNDIDADE DE 3,0 A 4,5 M, LARGURA MENOR QUE 1,5 M. AF_08/2020</v>
          </cell>
          <cell r="C1624" t="str">
            <v>M2</v>
          </cell>
          <cell r="D1624" t="str">
            <v>33,53</v>
          </cell>
        </row>
        <row r="1625">
          <cell r="A1625">
            <v>101593</v>
          </cell>
          <cell r="B1625" t="str">
            <v>ESCORAMENTO DE VALA, TIPO CONTÍNUO COM PERFIL METÁLICO "U", COM PROFUNDIDADE DE 3,0 A 4,5 M, LARGURA MAIOR OU IGUAL A 1,5 M E MENOR QUE 2,5 M. AF_08/2020</v>
          </cell>
          <cell r="C1625" t="str">
            <v>M2</v>
          </cell>
          <cell r="D1625" t="str">
            <v>61,96</v>
          </cell>
        </row>
        <row r="1626">
          <cell r="A1626">
            <v>101600</v>
          </cell>
          <cell r="B1626" t="str">
            <v>ESCORAMENTO DE VALA, TIPO BLINDAGEM, COM PROFUNDIDADE DE 0 A 1,5 M, LARGURA MENOR QUE 1,5 M - EXECUÇÃO, NÃO INCLUI MATERIAL. AF_08/2020</v>
          </cell>
          <cell r="C1626" t="str">
            <v>M2</v>
          </cell>
          <cell r="D1626" t="str">
            <v>11,59</v>
          </cell>
        </row>
        <row r="1627">
          <cell r="A1627">
            <v>101601</v>
          </cell>
          <cell r="B1627" t="str">
            <v>ESCORAMENTO DE VALA, TIPO BLINDAGEM COM PROFUNDIDADE DE 0 A 1,5 M, LARGURA MAIOR OU IGUAL A 1,5 M E MENOR QUE 2,5 M - EXECUÇÃO, NÃO INCLUI MATERIAL. AF_08/2020</v>
          </cell>
          <cell r="C1627" t="str">
            <v>M2</v>
          </cell>
          <cell r="D1627" t="str">
            <v>17,17</v>
          </cell>
        </row>
        <row r="1628">
          <cell r="A1628">
            <v>101602</v>
          </cell>
          <cell r="B1628" t="str">
            <v>ESCORAMENTO DE VALA, TIPO BLINDAGEM, COM PROFUNDIDADE DE 1,5 A 3,0 M, LARGURA MENOR QUE 1,5 M - EXECUÇÃO, NÃO INCLUI MATERIAL. AF_08/2020</v>
          </cell>
          <cell r="C1628" t="str">
            <v>M2</v>
          </cell>
          <cell r="D1628" t="str">
            <v>8,60</v>
          </cell>
        </row>
        <row r="1629">
          <cell r="A1629">
            <v>101603</v>
          </cell>
          <cell r="B1629" t="str">
            <v>ESCORAMENTO DE VALA, TIPO BLINDAGEM, COM PROFUNDIDADE DE 1,5 A 3,0 M, LARGURA MAIOR OU IGUAL A 1,5 M E MENOR QUE 2,5 M - EXECUÇÃO, NÃO INCLUI MATERIAL. AF_08/2020</v>
          </cell>
          <cell r="C1629" t="str">
            <v>M2</v>
          </cell>
          <cell r="D1629" t="str">
            <v>14,16</v>
          </cell>
        </row>
        <row r="1630">
          <cell r="A1630">
            <v>101604</v>
          </cell>
          <cell r="B1630" t="str">
            <v>ESCORAMENTO DE VALA, TIPO BLINDAGEM, COM PROFUNDIDADE DE 3,0 A 4,5 M, LARGURA MENOR QUE 1,5 M - EXECUÇÃO, NÃO INCLUI MATERIAL. AF_08/2020</v>
          </cell>
          <cell r="C1630" t="str">
            <v>M2</v>
          </cell>
          <cell r="D1630" t="str">
            <v>5,62</v>
          </cell>
        </row>
        <row r="1631">
          <cell r="A1631">
            <v>101605</v>
          </cell>
          <cell r="B1631" t="str">
            <v>ESCORAMENTO DE VALA, TIPO BLINDAGEM, COM PROFUNDIDADE DE 3,0 A 4,5 M, LARGURA MAIOR OU IGUAL A 1,5 M E MENOR QUE 2,5 M - EXECUÇÃO, NÃO INCLUI MATERIAL. AF_08/2020</v>
          </cell>
          <cell r="C1631" t="str">
            <v>M2</v>
          </cell>
          <cell r="D1631" t="str">
            <v>11,19</v>
          </cell>
        </row>
        <row r="1632">
          <cell r="A1632">
            <v>90788</v>
          </cell>
          <cell r="B1632" t="str">
            <v>KIT DE PORTA-PRONTA DE MADEIRA EM ACABAMENTO MELAMÍNICO BRANCO, FOLHA LEVE OU MÉDIA, 60X210CM, EXCLUSIVE FECHADURA, FIXAÇÃO COM PREENCHIMENTO PARCIAL DE ESPUMA EXPANSIVA - FORNECIMENTO E INSTALAÇÃO. AF_12/2019</v>
          </cell>
          <cell r="C1632" t="str">
            <v>UN</v>
          </cell>
          <cell r="D1632" t="str">
            <v>853,42</v>
          </cell>
        </row>
        <row r="1633">
          <cell r="A1633">
            <v>90789</v>
          </cell>
          <cell r="B1633" t="str">
            <v>KIT DE PORTA-PRONTA DE MADEIRA EM ACABAMENTO MELAMÍNICO BRANCO, FOLHA LEVE OU MÉDIA, 70X210CM, EXCLUSIVE FECHADURA, FIXAÇÃO COM PREENCHIMENTO PARCIAL DE ESPUMA EXPANSIVA - FORNECIMENTO E INSTALAÇÃO. AF_12/2019</v>
          </cell>
          <cell r="C1633" t="str">
            <v>UN</v>
          </cell>
          <cell r="D1633" t="str">
            <v>854,56</v>
          </cell>
        </row>
        <row r="1634">
          <cell r="A1634">
            <v>90790</v>
          </cell>
          <cell r="B1634" t="str">
            <v>KIT DE PORTA-PRONTA DE MADEIRA EM ACABAMENTO MELAMÍNICO BRANCO, FOLHA LEVE OU MÉDIA, 80X210CM, EXCLUSIVE FECHADURA, FIXAÇÃO COM PREENCHIMENTO PARCIAL DE ESPUMA EXPANSIVA - FORNECIMENTO E INSTALAÇÃO. AF_12/2019</v>
          </cell>
          <cell r="C1634" t="str">
            <v>UN</v>
          </cell>
          <cell r="D1634" t="str">
            <v>881,01</v>
          </cell>
        </row>
        <row r="1635">
          <cell r="A1635">
            <v>90791</v>
          </cell>
          <cell r="B1635" t="str">
            <v>KIT DE PORTA-PRONTA DE MADEIRA EM ACABAMENTO MELAMÍNICO BRANCO, FOLHA PESADA OU SUPERPESADA, 80X210CM, FIXAÇÃO COM PREENCHIMENTO PARCIAL DE ESPUMA EXPANSIVA - FORNECIMENTO E INSTALAÇÃO. AF_12/2019</v>
          </cell>
          <cell r="C1635" t="str">
            <v>UN</v>
          </cell>
          <cell r="D1635" t="str">
            <v>1.031,44</v>
          </cell>
        </row>
        <row r="1636">
          <cell r="A1636">
            <v>90793</v>
          </cell>
          <cell r="B1636" t="str">
            <v>KIT DE PORTA-PRONTA DE MADEIRA EM ACABAMENTO MELAMÍNICO BRANCO, FOLHA PESADA OU SUPERPESADA, 90X210CM, FIXAÇÃO COM PREENCHIMENTO TOTAL DE ESPUMA EXPANSIVA - FORNECIMENTO E INSTALAÇÃO. AF_12/2019</v>
          </cell>
          <cell r="C1636" t="str">
            <v>UN</v>
          </cell>
          <cell r="D1636" t="str">
            <v>1.086,49</v>
          </cell>
        </row>
        <row r="1637">
          <cell r="A1637">
            <v>90794</v>
          </cell>
          <cell r="B1637" t="str">
            <v>KIT DE PORTA-PRONTA DE MADEIRA EM ACABAMENTO MELAMÍNICO BRANCO, FOLHA LEVE OU MÉDIA, E BATENTE METÁLICO, 60X210CM, FIXAÇÃO COM ARGAMASSA - FORNECIMENTO E INSTALAÇÃO. AF_12/2019</v>
          </cell>
          <cell r="C1637" t="str">
            <v>UN</v>
          </cell>
          <cell r="D1637" t="str">
            <v>715,82</v>
          </cell>
        </row>
        <row r="1638">
          <cell r="A1638">
            <v>90795</v>
          </cell>
          <cell r="B1638" t="str">
            <v>KIT DE PORTA-PRONTA DE MADEIRA EM ACABAMENTO MELAMÍNICO BRANCO, FOLHA LEVE OU MÉDIA, E BATENTE METÁLICO, 70X210CM, FIXAÇÃO COM ARGAMASSA - FORNECIMENTO E INSTALAÇÃO. AF_12/2019</v>
          </cell>
          <cell r="C1638" t="str">
            <v>UN</v>
          </cell>
          <cell r="D1638" t="str">
            <v>720,70</v>
          </cell>
        </row>
        <row r="1639">
          <cell r="A1639">
            <v>90796</v>
          </cell>
          <cell r="B1639" t="str">
            <v>KIT DE PORTA-PRONTA DE MADEIRA EM ACABAMENTO MELAMÍNICO BRANCO, FOLHA LEVE OU MÉDIA, E BATENTE METÁLICO, 80X210CM, FIXAÇÃO COM ARGAMASSA - FORNECIMENTO E INSTALAÇÃO. AF_12/2019</v>
          </cell>
          <cell r="C1639" t="str">
            <v>UN</v>
          </cell>
          <cell r="D1639" t="str">
            <v>725,59</v>
          </cell>
        </row>
        <row r="1640">
          <cell r="A1640">
            <v>90797</v>
          </cell>
          <cell r="B1640" t="str">
            <v>KIT DE PORTA-PRONTA DE MADEIRA EM ACABAMENTO MELAMÍNICO BRANCO, FOLHA LEVE OU MÉDIA, E BATENTE METÁLICO, 90X210CM, FIXAÇÃO COM ARGAMASSA - FORNECIMENTO E INSTALAÇÃO. AF_12/2019</v>
          </cell>
          <cell r="C1640" t="str">
            <v>UN</v>
          </cell>
          <cell r="D1640" t="str">
            <v>730,48</v>
          </cell>
        </row>
        <row r="1641">
          <cell r="A1641">
            <v>90798</v>
          </cell>
          <cell r="B1641" t="str">
            <v>KIT DE PORTA-PRONTA DE MADEIRA EM ACABAMENTO MELAMÍNICO BRANCO, FOLHA PESADA OU SUPERPESADA, E BATENTE METÁLICO, 80X210CM, FIXAÇÃO COM ARGAMASSA - FORNECIMENTO E INSTALAÇÃO. AF_12/2019</v>
          </cell>
          <cell r="C1641" t="str">
            <v>UN</v>
          </cell>
          <cell r="D1641" t="str">
            <v>1.073,55</v>
          </cell>
        </row>
        <row r="1642">
          <cell r="A1642">
            <v>90799</v>
          </cell>
          <cell r="B1642" t="str">
            <v>KIT DE PORTA-PRONTA DE MADEIRA EM ACABAMENTO MELAMÍNICO BRANCO, FOLHA PESADA OU SUPERPESADA, E BATENTE METÁLICO, 90X210CM, FIXAÇÃO COM ARGAMASSA - FORNECIMENTO E INSTALAÇÃO. AF_12/2019</v>
          </cell>
          <cell r="C1642" t="str">
            <v>UN</v>
          </cell>
          <cell r="D1642" t="str">
            <v>1.106,17</v>
          </cell>
        </row>
        <row r="1643">
          <cell r="A1643">
            <v>90801</v>
          </cell>
          <cell r="B1643" t="str">
            <v>BATENTE PARA PORTA DE MADEIRA, PADRÃO MÉDIO - FORNECIMENTO E MONTAGEM. AF_12/2019</v>
          </cell>
          <cell r="C1643" t="str">
            <v>UN</v>
          </cell>
          <cell r="D1643" t="str">
            <v>200,70</v>
          </cell>
        </row>
        <row r="1644">
          <cell r="A1644">
            <v>90806</v>
          </cell>
          <cell r="B1644" t="str">
            <v>BATENTE PARA PORTA DE MADEIRA, FIXAÇÃO COM ARGAMASSA, PADRÃO MÉDIO - FORNECIMENTO E INSTALAÇÃO. AF_12/2019_P</v>
          </cell>
          <cell r="C1644" t="str">
            <v>UN</v>
          </cell>
          <cell r="D1644" t="str">
            <v>264,51</v>
          </cell>
        </row>
        <row r="1645">
          <cell r="A1645">
            <v>90820</v>
          </cell>
          <cell r="B1645" t="str">
            <v>PORTA DE MADEIRA PARA PINTURA, SEMI-OCA (LEVE OU MÉDIA), 60X210CM, ESPESSURA DE 3,5CM, INCLUSO DOBRADIÇAS - FORNECIMENTO E INSTALAÇÃO. AF_12/2019</v>
          </cell>
          <cell r="C1645" t="str">
            <v>UN</v>
          </cell>
          <cell r="D1645" t="str">
            <v>293,69</v>
          </cell>
        </row>
        <row r="1646">
          <cell r="A1646">
            <v>90821</v>
          </cell>
          <cell r="B1646" t="str">
            <v>PORTA DE MADEIRA PARA PINTURA, SEMI-OCA (LEVE OU MÉDIA), 70X210CM, ESPESSURA DE 3,5CM, INCLUSO DOBRADIÇAS - FORNECIMENTO E INSTALAÇÃO. AF_12/2019</v>
          </cell>
          <cell r="C1646" t="str">
            <v>UN</v>
          </cell>
          <cell r="D1646" t="str">
            <v>298,75</v>
          </cell>
        </row>
        <row r="1647">
          <cell r="A1647">
            <v>90822</v>
          </cell>
          <cell r="B1647" t="str">
            <v>PORTA DE MADEIRA PARA PINTURA, SEMI-OCA (LEVE OU MÉDIA), 80X210CM, ESPESSURA DE 3,5CM, INCLUSO DOBRADIÇAS - FORNECIMENTO E INSTALAÇÃO. AF_12/2019</v>
          </cell>
          <cell r="C1647" t="str">
            <v>UN</v>
          </cell>
          <cell r="D1647" t="str">
            <v>321,59</v>
          </cell>
        </row>
        <row r="1648">
          <cell r="A1648">
            <v>90823</v>
          </cell>
          <cell r="B1648" t="str">
            <v>PORTA DE MADEIRA PARA PINTURA, SEMI-OCA (LEVE OU MÉDIA), 90X210CM, ESPESSURA DE 3,5CM, INCLUSO DOBRADIÇAS - FORNECIMENTO E INSTALAÇÃO. AF_12/2019</v>
          </cell>
          <cell r="C1648" t="str">
            <v>UN</v>
          </cell>
          <cell r="D1648" t="str">
            <v>403,00</v>
          </cell>
        </row>
        <row r="1649">
          <cell r="A1649">
            <v>90824</v>
          </cell>
          <cell r="B1649" t="str">
            <v>PORTA DE MADEIRA PARA PINTURA, SEMI-OCA (PESADA OU SUPERPESADA), 80X210CM, ESPESSURA DE 3,5CM, INCLUSO DOBRADIÇAS - FORNECIMENTO E INSTALAÇÃO. AF_12/2019</v>
          </cell>
          <cell r="C1649" t="str">
            <v>UN</v>
          </cell>
          <cell r="D1649" t="str">
            <v>588,64</v>
          </cell>
        </row>
        <row r="1650">
          <cell r="A1650">
            <v>90825</v>
          </cell>
          <cell r="B1650" t="str">
            <v>PORTA DE MADEIRA, MACIÇA (PESADA OU SUPERPESADA), 90X210CM, ESPESSURA DE 3,5CM, INCLUSO DOBRADIÇAS - FORNECIMENTO E INSTALAÇÃO. AF_12/2019</v>
          </cell>
          <cell r="C1650" t="str">
            <v>UN</v>
          </cell>
          <cell r="D1650" t="str">
            <v>658,75</v>
          </cell>
        </row>
        <row r="1651">
          <cell r="A1651">
            <v>90830</v>
          </cell>
          <cell r="B1651" t="str">
            <v>FECHADURA DE EMBUTIR COM CILINDRO, EXTERNA, COMPLETA, ACABAMENTO PADRÃO MÉDIO, INCLUSO EXECUÇÃO DE FURO - FORNECIMENTO E INSTALAÇÃO. AF_12/2019</v>
          </cell>
          <cell r="C1651" t="str">
            <v>UN</v>
          </cell>
          <cell r="D1651" t="str">
            <v>106,91</v>
          </cell>
        </row>
        <row r="1652">
          <cell r="A1652">
            <v>90831</v>
          </cell>
          <cell r="B1652" t="str">
            <v>FECHADURA DE EMBUTIR PARA PORTA DE BANHEIRO, COMPLETA, ACABAMENTO PADRÃO MÉDIO, INCLUSO EXECUÇÃO DE FURO - FORNECIMENTO E INSTALAÇÃO. AF_12/2019</v>
          </cell>
          <cell r="C1652" t="str">
            <v>UN</v>
          </cell>
          <cell r="D1652" t="str">
            <v>93,52</v>
          </cell>
        </row>
        <row r="1653">
          <cell r="A1653">
            <v>90841</v>
          </cell>
          <cell r="B1653" t="str">
            <v>KIT DE PORTA DE MADEIRA PARA PINTURA, SEMI-OCA (LEVE OU MÉDIA), PADRÃO MÉDIO, 60X210CM, ESPESSURA DE 3,5CM, ITENS INCLUSOS: DOBRADIÇAS, MONTAGEM E INSTALAÇÃO DO BATENTE, FECHADURA COM EXECUÇÃO DO FURO - FORNECIMENTO E INSTALAÇÃO. AF_12/2019</v>
          </cell>
          <cell r="C1653" t="str">
            <v>UN</v>
          </cell>
          <cell r="D1653" t="str">
            <v>713,83</v>
          </cell>
        </row>
        <row r="1654">
          <cell r="A1654">
            <v>90842</v>
          </cell>
          <cell r="B1654" t="str">
            <v>KIT DE PORTA DE MADEIRA PARA PINTURA, SEMI-OCA (LEVE OU MÉDIA), PADRÃO MÉDIO, 70X210CM, ESPESSURA DE 3,5CM, ITENS INCLUSOS: DOBRADIÇAS, MONTAGEM E INSTALAÇÃO DO BATENTE, FECHADURA COM EXECUÇÃO DO FURO - FORNECIMENTO E INSTALAÇÃO. AF_12/2019</v>
          </cell>
          <cell r="C1654" t="str">
            <v>UN</v>
          </cell>
          <cell r="D1654" t="str">
            <v>720,18</v>
          </cell>
        </row>
        <row r="1655">
          <cell r="A1655">
            <v>90843</v>
          </cell>
          <cell r="B1655" t="str">
            <v>KIT DE PORTA DE MADEIRA PARA PINTURA, SEMI-OCA (LEVE OU MÉDIA), PADRÃO MÉDIO, 80X210CM, ESPESSURA DE 3,5CM, ITENS INCLUSOS: DOBRADIÇAS, MONTAGEM E INSTALAÇÃO DO BATENTE, FECHADURA COM EXECUÇÃO DO FURO - FORNECIMENTO E INSTALAÇÃO. AF_12/2019</v>
          </cell>
          <cell r="C1655" t="str">
            <v>UN</v>
          </cell>
          <cell r="D1655" t="str">
            <v>757,71</v>
          </cell>
        </row>
        <row r="1656">
          <cell r="A1656">
            <v>90844</v>
          </cell>
          <cell r="B1656" t="str">
            <v>KIT DE PORTA DE MADEIRA PARA PINTURA, SEMI-OCA (LEVE OU MÉDIA), PADRÃO MÉDIO, 90X210CM, ESPESSURA DE 3,5CM, ITENS INCLUSOS: DOBRADIÇAS, MONTAGEM E INSTALAÇÃO DO BATENTE, FECHADURA COM EXECUÇÃO DO FURO - FORNECIMENTO E INSTALAÇÃO. AF_12/2019</v>
          </cell>
          <cell r="C1656" t="str">
            <v>UN</v>
          </cell>
          <cell r="D1656" t="str">
            <v>840,41</v>
          </cell>
        </row>
        <row r="1657">
          <cell r="A1657">
            <v>90845</v>
          </cell>
          <cell r="B1657" t="str">
            <v>KIT DE PORTA DE MADEIRA PARA PINTURA, SEMI-OCA (PESADA OU SUPERPESADA), PADRÃO MÉDIO, 80X210CM, ESPESSURA DE 3,5CM, ITENS INCLUSOS: DOBRADIÇAS, MONTAGEM E INSTALAÇÃO DO BATENTE, FECHADURA COM EXECUÇÃO DO FURO - FORNECIMENTO E INSTALAÇÃO. AF_12/2019</v>
          </cell>
          <cell r="C1657" t="str">
            <v>UN</v>
          </cell>
          <cell r="D1657" t="str">
            <v>1.024,76</v>
          </cell>
        </row>
        <row r="1658">
          <cell r="A1658">
            <v>90846</v>
          </cell>
          <cell r="B1658" t="str">
            <v>KIT DE PORTA DE MADEIRA PARA PINTURA, SEMI-OCA (PESADA OU SUPERPESADA), PADRÃO MÉDIO, 90X210CM, ESPESSURA DE 3,5CM, ITENS INCLUSOS: DOBRADIÇAS, MONTAGEM E INSTALAÇÃO DO BATENTE, FECHADURA COM EXECUÇÃO DO FURO - FORNECIMENTO E INSTALAÇÃO. AF_12/2019</v>
          </cell>
          <cell r="C1658" t="str">
            <v>UN</v>
          </cell>
          <cell r="D1658" t="str">
            <v>1.096,16</v>
          </cell>
        </row>
        <row r="1659">
          <cell r="A1659">
            <v>90847</v>
          </cell>
          <cell r="B1659" t="str">
            <v>KIT DE PORTA DE MADEIRA PARA PINTURA, SEMI-OCA (LEVE OU MÉDIA), PADRÃO MÉDIO, 60X210CM, ESPESSURA DE 3,5CM, ITENS INCLUSOS: DOBRADIÇAS, MONTAGEM E INSTALAÇÃO DO BATENTE, SEM FECHADURA - FORNECIMENTO E INSTALAÇÃO. AF_12/2019</v>
          </cell>
          <cell r="C1659" t="str">
            <v>UN</v>
          </cell>
          <cell r="D1659" t="str">
            <v>620,31</v>
          </cell>
        </row>
        <row r="1660">
          <cell r="A1660">
            <v>90848</v>
          </cell>
          <cell r="B1660" t="str">
            <v>KIT DE PORTA DE MADEIRA PARA PINTURA, SEMI-OCA (LEVE OU MÉDIA), PADRÃO MÉDIO, 70X210CM, ESPESSURA DE 3,5CM, ITENS INCLUSOS: DOBRADIÇAS, MONTAGEM E INSTALAÇÃO DO BATENTE, SEM FECHADURA - FORNECIMENTO E INSTALAÇÃO. AF_12/2019</v>
          </cell>
          <cell r="C1660" t="str">
            <v>UN</v>
          </cell>
          <cell r="D1660" t="str">
            <v>626,66</v>
          </cell>
        </row>
        <row r="1661">
          <cell r="A1661">
            <v>90849</v>
          </cell>
          <cell r="B1661" t="str">
            <v>KIT DE PORTA DE MADEIRA PARA PINTURA, SEMI-OCA (LEVE OU MÉDIA), PADRÃO MÉDIO, 80X210CM, ESPESSURA DE 3,5CM, ITENS INCLUSOS: DOBRADIÇAS, MONTAGEM E INSTALAÇÃO DO BATENTE, SEM FECHADURA - FORNECIMENTO E INSTALAÇÃO. AF_12/2019</v>
          </cell>
          <cell r="C1661" t="str">
            <v>UN</v>
          </cell>
          <cell r="D1661" t="str">
            <v>650,80</v>
          </cell>
        </row>
        <row r="1662">
          <cell r="A1662">
            <v>90850</v>
          </cell>
          <cell r="B1662" t="str">
            <v>KIT DE PORTA DE MADEIRA PARA PINTURA, SEMI-OCA (LEVE OU MÉDIA), PADRÃO MÉDIO, 90X210CM, ESPESSURA DE 3,5CM, ITENS INCLUSOS: DOBRADIÇAS, MONTAGEM E INSTALAÇÃO DO BATENTE, SEM FECHADURA - FORNECIMENTO E INSTALAÇÃO. AF_12/2019</v>
          </cell>
          <cell r="C1662" t="str">
            <v>UN</v>
          </cell>
          <cell r="D1662" t="str">
            <v>733,50</v>
          </cell>
        </row>
        <row r="1663">
          <cell r="A1663">
            <v>90851</v>
          </cell>
          <cell r="B1663" t="str">
            <v>KIT DE PORTA DE MADEIRA PARA PINTURA, SEMI-OCA (PESADA OU SUPERPESADA), PADRÃO MÉDIO, 80X210CM, ESPESSURA DE 3,5CM, ITENS INCLUSOS: DOBRADIÇAS, MONTAGEM E INSTALAÇÃO DO BATENTE, SEM FECHADURA - FORNECIMENTO E INSTALAÇÃO. AF_12/2019</v>
          </cell>
          <cell r="C1663" t="str">
            <v>UN</v>
          </cell>
          <cell r="D1663" t="str">
            <v>917,85</v>
          </cell>
        </row>
        <row r="1664">
          <cell r="A1664">
            <v>90852</v>
          </cell>
          <cell r="B1664" t="str">
            <v>KIT DE PORTA DE MADEIRA PARA PINTURA, SEMI-OCA (PESADA OU SUPERPESADA), PADRÃO MÉDIO, 90X210CM, ESPESSURA DE 3,5CM, ITENS INCLUSOS: DOBRADIÇAS, MONTAGEM E INSTALAÇÃO DO BATENTE, SEM FECHADURA - FORNECIMENTO E INSTALAÇÃO. AF_12/2019</v>
          </cell>
          <cell r="C1664" t="str">
            <v>UN</v>
          </cell>
          <cell r="D1664" t="str">
            <v>989,25</v>
          </cell>
        </row>
        <row r="1665">
          <cell r="A1665">
            <v>91009</v>
          </cell>
          <cell r="B1665" t="str">
            <v>PORTA DE MADEIRA PARA VERNIZ, SEMI-OCA (LEVE OU MÉDIA), 60X210CM, ESPESSURA DE 3,5CM, INCLUSO DOBRADIÇAS - FORNECIMENTO E INSTALAÇÃO. AF_12/2019</v>
          </cell>
          <cell r="C1665" t="str">
            <v>UN</v>
          </cell>
          <cell r="D1665" t="str">
            <v>305,41</v>
          </cell>
        </row>
        <row r="1666">
          <cell r="A1666">
            <v>91010</v>
          </cell>
          <cell r="B1666" t="str">
            <v>PORTA DE MADEIRA PARA VERNIZ, SEMI-OCA (LEVE OU MÉDIA), 70X210CM, ESPESSURA DE 3,5CM, INCLUSO DOBRADIÇAS - FORNECIMENTO E INSTALAÇÃO. AF_12/2019</v>
          </cell>
          <cell r="C1666" t="str">
            <v>UN</v>
          </cell>
          <cell r="D1666" t="str">
            <v>311,03</v>
          </cell>
        </row>
        <row r="1667">
          <cell r="A1667">
            <v>91011</v>
          </cell>
          <cell r="B1667" t="str">
            <v>PORTA DE MADEIRA PARA VERNIZ, SEMI-OCA (LEVE OU MÉDIA), 80X210CM, ESPESSURA DE 3,5CM, INCLUSO DOBRADIÇAS - FORNECIMENTO E INSTALAÇÃO. AF_12/2019</v>
          </cell>
          <cell r="C1667" t="str">
            <v>UN</v>
          </cell>
          <cell r="D1667" t="str">
            <v>369,18</v>
          </cell>
        </row>
        <row r="1668">
          <cell r="A1668">
            <v>91012</v>
          </cell>
          <cell r="B1668" t="str">
            <v>PORTA DE MADEIRA PARA VERNIZ, SEMI-OCA (LEVE OU MÉDIA), 90X210CM, ESPESSURA DE 3,5CM, INCLUSO DOBRADIÇAS - FORNECIMENTO E INSTALAÇÃO. AF_12/2019</v>
          </cell>
          <cell r="C1668" t="str">
            <v>UN</v>
          </cell>
          <cell r="D1668" t="str">
            <v>413,38</v>
          </cell>
        </row>
        <row r="1669">
          <cell r="A1669">
            <v>91013</v>
          </cell>
          <cell r="B1669" t="str">
            <v>KIT DE PORTA DE MADEIRA PARA VERNIZ, SEMI-OCA (LEVE OU MÉDIA), PADRÃO MÉDIO, 60X210CM, ESPESSURA DE 3,5CM, ITENS INCLUSOS: DOBRADIÇAS, MONTAGEM E INSTALAÇÃO DO BATENTE, SEM FECHADURA - FORNECIMENTO E INSTALAÇÃO. AF_12/2019</v>
          </cell>
          <cell r="C1669" t="str">
            <v>UN</v>
          </cell>
          <cell r="D1669" t="str">
            <v>632,03</v>
          </cell>
        </row>
        <row r="1670">
          <cell r="A1670">
            <v>91014</v>
          </cell>
          <cell r="B1670" t="str">
            <v>KIT DE PORTA DE MADEIRA PARA VERNIZ, SEMI-OCA (LEVE OU MÉDIA), PADRÃO MÉDIO, 70X210CM, ESPESSURA DE 3,5CM, ITENS INCLUSOS: DOBRADIÇAS, MONTAGEM E INSTALAÇÃO DO BATENTE, SEM FECHADURA - FORNECIMENTO E INSTALAÇÃO. AF_12/2019</v>
          </cell>
          <cell r="C1670" t="str">
            <v>UN</v>
          </cell>
          <cell r="D1670" t="str">
            <v>638,94</v>
          </cell>
        </row>
        <row r="1671">
          <cell r="A1671">
            <v>91015</v>
          </cell>
          <cell r="B1671" t="str">
            <v>KIT DE PORTA DE MADEIRA PARA VERNIZ, SEMI-OCA (LEVE OU MÉDIA), PADRÃO MÉDIO, 80X210CM, ESPESSURA DE 3,5CM, ITENS INCLUSOS: DOBRADIÇAS, MONTAGEM E INSTALAÇÃO DO BATENTE, SEM FECHADURA - FORNECIMENTO E INSTALAÇÃO. AF_12/2019</v>
          </cell>
          <cell r="C1671" t="str">
            <v>UN</v>
          </cell>
          <cell r="D1671" t="str">
            <v>698,39</v>
          </cell>
        </row>
        <row r="1672">
          <cell r="A1672">
            <v>91016</v>
          </cell>
          <cell r="B1672" t="str">
            <v>KIT DE PORTA DE MADEIRA PARA VERNIZ, SEMI-OCA (LEVE OU MÉDIA), PADRÃO MÉDIO, 90X210CM, ESPESSURA DE 3,5CM, ITENS INCLUSOS: DOBRADIÇAS, MONTAGEM E INSTALAÇÃO DO BATENTE, SEM FECHADURA - FORNECIMENTO E INSTALAÇÃO. AF_12/2019</v>
          </cell>
          <cell r="C1672" t="str">
            <v>UN</v>
          </cell>
          <cell r="D1672" t="str">
            <v>743,88</v>
          </cell>
        </row>
        <row r="1673">
          <cell r="A1673">
            <v>91287</v>
          </cell>
          <cell r="B1673" t="str">
            <v>BATENTE PARA PORTA DE MADEIRA, PADRÃO POPULAR - FORNECIMENTO E MONTAGEM. AF_12/2019</v>
          </cell>
          <cell r="C1673" t="str">
            <v>UN</v>
          </cell>
          <cell r="D1673" t="str">
            <v>155,17</v>
          </cell>
        </row>
        <row r="1674">
          <cell r="A1674">
            <v>91292</v>
          </cell>
          <cell r="B1674" t="str">
            <v>BATENTE PARA PORTA DE MADEIRA, FIXAÇÃO COM ARGAMASSA, PADRÃO POPULAR. FORNECIMENTO E INSTALAÇÃO. AF_12/2019_P</v>
          </cell>
          <cell r="C1674" t="str">
            <v>UN</v>
          </cell>
          <cell r="D1674" t="str">
            <v>218,98</v>
          </cell>
        </row>
        <row r="1675">
          <cell r="A1675">
            <v>91295</v>
          </cell>
          <cell r="B1675" t="str">
            <v>PORTA DE MADEIRA FRISADA, SEMI-OCA (LEVE OU MÉDIA), 60X210CM, ESPESSURA DE 3CM, INCLUSO DOBRADIÇAS - FORNECIMENTO E INSTALAÇÃO. AF_12/2019</v>
          </cell>
          <cell r="C1675" t="str">
            <v>UN</v>
          </cell>
          <cell r="D1675" t="str">
            <v>315,56</v>
          </cell>
        </row>
        <row r="1676">
          <cell r="A1676">
            <v>91296</v>
          </cell>
          <cell r="B1676" t="str">
            <v>PORTA DE MADEIRA FRISADA, SEMI-OCA (LEVE OU MÉDIA), 70X210CM, ESPESSURA DE 3CM, INCLUSO DOBRADIÇAS - FORNECIMENTO E INSTALAÇÃO. AF_12/2019</v>
          </cell>
          <cell r="C1676" t="str">
            <v>UN</v>
          </cell>
          <cell r="D1676" t="str">
            <v>339,38</v>
          </cell>
        </row>
        <row r="1677">
          <cell r="A1677">
            <v>91297</v>
          </cell>
          <cell r="B1677" t="str">
            <v>PORTA DE MADEIRA FRISADA, SEMI-OCA (LEVE OU MÉDIA), 80X210CM, ESPESSURA DE 3,5CM, INCLUSO DOBRADIÇAS - FORNECIMENTO E INSTALAÇÃO. AF_12/2019</v>
          </cell>
          <cell r="C1677" t="str">
            <v>UN</v>
          </cell>
          <cell r="D1677" t="str">
            <v>375,94</v>
          </cell>
        </row>
        <row r="1678">
          <cell r="A1678">
            <v>91298</v>
          </cell>
          <cell r="B1678" t="str">
            <v>PORTA DE MADEIRA TIPO VENEZIANA, 80X210CM, ESPESSURA DE 3CM, INCLUSO DOBRADIÇAS - FORNECIMENTO E INSTALAÇÃO. AF_12/2019</v>
          </cell>
          <cell r="C1678" t="str">
            <v>UN</v>
          </cell>
          <cell r="D1678" t="str">
            <v>604,18</v>
          </cell>
        </row>
        <row r="1679">
          <cell r="A1679">
            <v>91299</v>
          </cell>
          <cell r="B1679" t="str">
            <v>PORTA DE MADEIRA, TIPO MEXICANA, MACIÇA (PESADA OU SUPERPESADA), 80X210CM, ESPESSURA DE 3,5CM, INCLUSO DOBRADIÇAS - FORNECIMENTO E INSTALAÇÃO. AF_12/2019</v>
          </cell>
          <cell r="C1679" t="str">
            <v>UN</v>
          </cell>
          <cell r="D1679" t="str">
            <v>845,61</v>
          </cell>
        </row>
        <row r="1680">
          <cell r="A1680">
            <v>91304</v>
          </cell>
          <cell r="B1680" t="str">
            <v>FECHADURA DE EMBUTIR COM CILINDRO, EXTERNA, COMPLETA, ACABAMENTO PADRÃO POPULAR, INCLUSO EXECUÇÃO DE FURO - FORNECIMENTO E INSTALAÇÃO. AF_12/2019</v>
          </cell>
          <cell r="C1680" t="str">
            <v>UN</v>
          </cell>
          <cell r="D1680" t="str">
            <v>65,82</v>
          </cell>
        </row>
        <row r="1681">
          <cell r="A1681">
            <v>91305</v>
          </cell>
          <cell r="B1681" t="str">
            <v>FECHADURA DE EMBUTIR PARA PORTA DE BANHEIRO, COMPLETA, ACABAMENTO PADRÃO POPULAR, INCLUSO EXECUÇÃO DE FURO - FORNECIMENTO E INSTALAÇÃO. AF_12/2019</v>
          </cell>
          <cell r="C1681" t="str">
            <v>UN</v>
          </cell>
          <cell r="D1681" t="str">
            <v>65,25</v>
          </cell>
        </row>
        <row r="1682">
          <cell r="A1682">
            <v>91306</v>
          </cell>
          <cell r="B1682" t="str">
            <v>FECHADURA DE EMBUTIR PARA PORTAS INTERNAS, COMPLETA, ACABAMENTO PADRÃO MÉDIO, COM EXECUÇÃO DE FURO - FORNECIMENTO E INSTALAÇÃO. AF_12/2019</v>
          </cell>
          <cell r="C1682" t="str">
            <v>UN</v>
          </cell>
          <cell r="D1682" t="str">
            <v>93,52</v>
          </cell>
        </row>
        <row r="1683">
          <cell r="A1683">
            <v>91307</v>
          </cell>
          <cell r="B1683" t="str">
            <v>FECHADURA DE EMBUTIR PARA PORTAS INTERNAS, COMPLETA, ACABAMENTO PADRÃO POPULAR, COM EXECUÇÃO DE FURO - FORNECIMENTO E INSTALAÇÃO. AF_12/2019</v>
          </cell>
          <cell r="C1683" t="str">
            <v>UN</v>
          </cell>
          <cell r="D1683" t="str">
            <v>55,71</v>
          </cell>
        </row>
        <row r="1684">
          <cell r="A1684">
            <v>91312</v>
          </cell>
          <cell r="B1684" t="str">
            <v>KIT DE PORTA DE MADEIRA PARA PINTURA, SEMI-OCA (LEVE OU MÉDIA), PADRÃO POPULAR, 60X210CM, ESPESSURA DE 3,5CM, ITENS INCLUSOS: DOBRADIÇAS, MONTAGEM E INSTALAÇÃO DO BATENTE, FECHADURA COM EXECUÇÃO DO FURO - FORNECIMENTO E INSTALAÇÃO. AF_12/2019</v>
          </cell>
          <cell r="C1684" t="str">
            <v>UN</v>
          </cell>
          <cell r="D1684" t="str">
            <v>629,47</v>
          </cell>
        </row>
        <row r="1685">
          <cell r="A1685">
            <v>91313</v>
          </cell>
          <cell r="B1685" t="str">
            <v>KIT DE PORTA DE MADEIRA PARA PINTURA, SEMI-OCA (LEVE OU MÉDIA), PADRÃO POPULAR, 70X210CM, ESPESSURA DE 3,5CM, ITENS INCLUSOS: DOBRADIÇAS, MONTAGEM E INSTALAÇÃO DO BATENTE, FECHADURA COM EXECUÇÃO DO FURO - FORNECIMENTO E INSTALAÇÃO. AF_12/2019</v>
          </cell>
          <cell r="C1685" t="str">
            <v>UN</v>
          </cell>
          <cell r="D1685" t="str">
            <v>626,06</v>
          </cell>
        </row>
        <row r="1686">
          <cell r="A1686">
            <v>91314</v>
          </cell>
          <cell r="B1686" t="str">
            <v>KIT DE PORTA DE MADEIRA PARA PINTURA, SEMI-OCA (LEVE OU MÉDIA), PADRÃO POPULAR, 80X210CM, ESPESSURA DE 3,5CM, ITENS INCLUSOS: DOBRADIÇAS, MONTAGEM E INSTALAÇÃO DO BATENTE, FECHADURA COM EXECUÇÃO DO FURO - FORNECIMENTO E INSTALAÇÃO. AF_12/2019</v>
          </cell>
          <cell r="C1686" t="str">
            <v>UN</v>
          </cell>
          <cell r="D1686" t="str">
            <v>660,09</v>
          </cell>
        </row>
        <row r="1687">
          <cell r="A1687">
            <v>91315</v>
          </cell>
          <cell r="B1687" t="str">
            <v>KIT DE PORTA DE MADEIRA PARA PINTURA, SEMI-OCA (LEVE OU MÉDIA), PADRÃO POPULAR, 90X210CM, ESPESSURA DE 3,5CM, ITENS INCLUSOS: DOBRADIÇAS, MONTAGEM E INSTALAÇÃO DO BATENTE, FECHADURA COM EXECUÇÃO DO FURO - FORNECIMENTO E INSTALAÇÃO. AF_12/2019</v>
          </cell>
          <cell r="C1687" t="str">
            <v>UN</v>
          </cell>
          <cell r="D1687" t="str">
            <v>742,57</v>
          </cell>
        </row>
        <row r="1688">
          <cell r="A1688">
            <v>91316</v>
          </cell>
          <cell r="B1688" t="str">
            <v>KIT DE PORTA DE MADEIRA PARA PINTURA, SEMI-OCA (PESADA OU SUPERPESADA), PADRÃO POPULAR, 80X210CM, ESPESSURA DE 3,5CM, ITENS INCLUSOS: DOBRADIÇAS, MONTAGEM E INSTALAÇÃO DO BATENTE, FECHADURA COM EXECUÇÃO DO FURO - FORNECIMENTO E INSTALAÇÃO. AF_12/2019</v>
          </cell>
          <cell r="C1688" t="str">
            <v>UN</v>
          </cell>
          <cell r="D1688" t="str">
            <v>927,14</v>
          </cell>
        </row>
        <row r="1689">
          <cell r="A1689">
            <v>91317</v>
          </cell>
          <cell r="B1689" t="str">
            <v>KIT DE PORTA DE MADEIRA PARA PINTURA, SEMI-OCA (PESADA OU SUPERPESADA), PADRÃO POPULAR, 90X210CM, ESPESSURA DE 3,5CM, ITENS INCLUSOS: DOBRADIÇAS, MONTAGEM E INSTALAÇÃO DO BATENTE, FECHADURA COM EXECUÇÃO DO FURO - FORNECIMENTO E INSTALAÇÃO. AF_12/2019</v>
          </cell>
          <cell r="C1689" t="str">
            <v>UN</v>
          </cell>
          <cell r="D1689" t="str">
            <v>998,32</v>
          </cell>
        </row>
        <row r="1690">
          <cell r="A1690">
            <v>91318</v>
          </cell>
          <cell r="B1690" t="str">
            <v>KIT DE PORTA DE MADEIRA PARA PINTURA, SEMI-OCA (LEVE OU MÉDIA), PADRÃO POPULAR, 60X210CM, ESPESSURA DE 3,5CM, ITENS INCLUSOS: DOBRADIÇAS, MONTAGEM E INSTALAÇÃO DO BATENTE, SEM FECHADURA - FORNECIMENTO E INSTALAÇÃO. AF_12/2019</v>
          </cell>
          <cell r="C1690" t="str">
            <v>UN</v>
          </cell>
          <cell r="D1690" t="str">
            <v>564,22</v>
          </cell>
        </row>
        <row r="1691">
          <cell r="A1691">
            <v>91319</v>
          </cell>
          <cell r="B1691" t="str">
            <v>KIT DE PORTA DE MADEIRA PARA PINTURA, SEMI-OCA (LEVE OU MÉDIA), PADRÃO POPULAR, 70X210CM, ESPESSURA DE 3,5CM, ITENS INCLUSOS: DOBRADIÇAS, MONTAGEM E INSTALAÇÃO DO BATENTE, SEM FECHADURA - FORNECIMENTO E INSTALAÇÃO. AF_12/2019</v>
          </cell>
          <cell r="C1691" t="str">
            <v>UN</v>
          </cell>
          <cell r="D1691" t="str">
            <v>570,35</v>
          </cell>
        </row>
        <row r="1692">
          <cell r="A1692">
            <v>91320</v>
          </cell>
          <cell r="B1692" t="str">
            <v>KIT DE PORTA DE MADEIRA PARA PINTURA, SEMI-OCA (LEVE OU MÉDIA), PADRÃO POPULAR, 80X210CM, ESPESSURA DE 3,5CM, ITENS INCLUSOS: DOBRADIÇAS, MONTAGEM E INSTALAÇÃO DO BATENTE, SEM FECHADURA - FORNECIMENTO E INSTALAÇÃO. AF_12/2019</v>
          </cell>
          <cell r="C1692" t="str">
            <v>UN</v>
          </cell>
          <cell r="D1692" t="str">
            <v>594,27</v>
          </cell>
        </row>
        <row r="1693">
          <cell r="A1693">
            <v>91321</v>
          </cell>
          <cell r="B1693" t="str">
            <v>KIT DE PORTA DE MADEIRA PARA PINTURA, SEMI-OCA (LEVE OU MÉDIA), PADRÃO POPULAR, 90X210CM, ESPESSURA DE 3,5CM, ITENS INCLUSOS: DOBRADIÇAS, MONTAGEM E INSTALAÇÃO DO BATENTE, SEM FECHADURA - FORNECIMENTO E INSTALAÇÃO. AF_12/2019</v>
          </cell>
          <cell r="C1693" t="str">
            <v>UN</v>
          </cell>
          <cell r="D1693" t="str">
            <v>676,75</v>
          </cell>
        </row>
        <row r="1694">
          <cell r="A1694">
            <v>91322</v>
          </cell>
          <cell r="B1694" t="str">
            <v>KIT DE PORTA DE MADEIRA PARA PINTURA, SEMI-OCA (PESADA OU SUPERPESADA), PADRÃO POPULAR, 80X210CM, ESPESSURA DE 3,5CM, ITENS INCLUSOS: DOBRADIÇAS, MONTAGEM E INSTALAÇÃO DO BATENTE, SEM FECHADURA - FORNECIMENTO E INSTALAÇÃO. AF_12/2019</v>
          </cell>
          <cell r="C1694" t="str">
            <v>UN</v>
          </cell>
          <cell r="D1694" t="str">
            <v>861,32</v>
          </cell>
        </row>
        <row r="1695">
          <cell r="A1695">
            <v>91323</v>
          </cell>
          <cell r="B1695" t="str">
            <v>KIT DE PORTA DE MADEIRA PARA PINTURA, SEMI-OCA (PESADA OU SUPERPESADA), PADRÃO POPULAR, 90X210CM, ESPESSURA DE 3,5CM, ITENS INCLUSOS: DOBRADIÇAS, MONTAGEM E INSTALAÇÃO DO BATENTE, SEM FECHADURA - FORNECIMENTO E INSTALAÇÃO. AF_12/2019</v>
          </cell>
          <cell r="C1695" t="str">
            <v>UN</v>
          </cell>
          <cell r="D1695" t="str">
            <v>932,50</v>
          </cell>
        </row>
        <row r="1696">
          <cell r="A1696">
            <v>91324</v>
          </cell>
          <cell r="B1696" t="str">
            <v>KIT DE PORTA DE MADEIRA PARA VERNIZ, SEMI-OCA (LEVE OU MÉDIA), PADRÃO POPULAR, 60X210CM, ESPESSURA DE 3,5CM, ITENS INCLUSOS: DOBRADIÇAS, MONTAGEM E INSTALAÇÃO DO BATENTE, SEM FECHADURA - FORNECIMENTO E INSTALAÇÃO. AF_12/2019</v>
          </cell>
          <cell r="C1696" t="str">
            <v>UN</v>
          </cell>
          <cell r="D1696" t="str">
            <v>575,94</v>
          </cell>
        </row>
        <row r="1697">
          <cell r="A1697">
            <v>91325</v>
          </cell>
          <cell r="B1697" t="str">
            <v>KIT DE PORTA DE MADEIRA PARA VERNIZ, SEMI-OCA (LEVE OU MÉDIA), PADRÃO POPULAR, 70X210CM, ESPESSURA DE 3,5CM, ITENS INCLUSOS: DOBRADIÇAS, MONTAGEM E INSTALAÇÃO DO BATENTE, SEM FECHADURA - FORNECIMENTO E INSTALAÇÃO. AF_12/2019</v>
          </cell>
          <cell r="C1697" t="str">
            <v>UN</v>
          </cell>
          <cell r="D1697" t="str">
            <v>582,63</v>
          </cell>
        </row>
        <row r="1698">
          <cell r="A1698">
            <v>91326</v>
          </cell>
          <cell r="B1698" t="str">
            <v>KIT DE PORTA DE MADEIRA PARA VERNIZ, SEMI-OCA (LEVE OU MÉDIA), PADRÃO POPULAR, 80X210CM, ESPESSURA DE 3,5CM, ITENS INCLUSOS: DOBRADIÇAS, MONTAGEM E INSTALAÇÃO DO BATENTE, SEM FECHADURA - FORNECIMENTO E INSTALAÇÃO. AF_12/2019</v>
          </cell>
          <cell r="C1698" t="str">
            <v>UN</v>
          </cell>
          <cell r="D1698" t="str">
            <v>641,86</v>
          </cell>
        </row>
        <row r="1699">
          <cell r="A1699">
            <v>91327</v>
          </cell>
          <cell r="B1699" t="str">
            <v>KIT DE PORTA DE MADEIRA PARA VERNIZ, SEMI-OCA (LEVE OU MÉDIA), PADRÃO POPULAR, 90X210CM, ESPESSURA DE 3,5CM, ITENS INCLUSOS: DOBRADIÇAS, MONTAGEM E INSTALAÇÃO DO BATENTE, SEM FECHADURA - FORNECIMENTO E INSTALAÇÃO. AF_12/2019</v>
          </cell>
          <cell r="C1699" t="str">
            <v>UN</v>
          </cell>
          <cell r="D1699" t="str">
            <v>687,13</v>
          </cell>
        </row>
        <row r="1700">
          <cell r="A1700">
            <v>91328</v>
          </cell>
          <cell r="B1700" t="str">
            <v>KIT DE PORTA DE MADEIRA FRISADA, SEMI-OCA (LEVE OU MÉDIA), PADRÃO MÉDIO 60X210CM, ESPESSURA DE 3CM, ITENS INCLUSOS: DOBRADIÇAS, MONTAGEM E INSTALAÇÃO DO BATENTE, SEM FECHADURA - FORNECIMENTO E INSTALAÇÃO. AF_12/2019</v>
          </cell>
          <cell r="C1700" t="str">
            <v>UN</v>
          </cell>
          <cell r="D1700" t="str">
            <v>642,18</v>
          </cell>
        </row>
        <row r="1701">
          <cell r="A1701">
            <v>91329</v>
          </cell>
          <cell r="B1701" t="str">
            <v>KIT DE PORTA DE MADEIRA FRISADA, SEMI-OCA (LEVE OU MÉDIA), PADRÃO POPULAR, 60X210CM, ESPESSURA DE 3CM, ITENS INCLUSOS: DOBRADIÇAS, MONTAGEM E INSTALAÇÃO DO BATENTE, SEM FECHADURA - FORNECIMENTO E INSTALAÇÃO. AF_12/2019</v>
          </cell>
          <cell r="C1701" t="str">
            <v>UN</v>
          </cell>
          <cell r="D1701" t="str">
            <v>586,09</v>
          </cell>
        </row>
        <row r="1702">
          <cell r="A1702">
            <v>91330</v>
          </cell>
          <cell r="B1702" t="str">
            <v>KIT DE PORTA DE MADEIRA FRISADA, SEMI-OCA (LEVE OU MÉDIA), PADRÃO MÉDIO, 70X210CM, ESPESSURA DE 3CM, ITENS INCLUSOS: DOBRADIÇAS, MONTAGEM E INSTALAÇÃO DO BATENTE, SEM FECHADURA - FORNECIMENTO E INSTALAÇÃO. AF_12/2019</v>
          </cell>
          <cell r="C1702" t="str">
            <v>UN</v>
          </cell>
          <cell r="D1702" t="str">
            <v>667,29</v>
          </cell>
        </row>
        <row r="1703">
          <cell r="A1703">
            <v>91331</v>
          </cell>
          <cell r="B1703" t="str">
            <v>KIT DE PORTA DE MADEIRA FRISADA, SEMI-OCA (LEVE OU MÉDIA), PADRÃO POPULAR, 70X210CM, ESPESSURA DE 3CM, ITENS INCLUSOS: DOBRADIÇAS, MONTAGEM E INSTALAÇÃO DO BATENTE, SEM FECHADURA - FORNECIMENTO E INSTALAÇÃO. AF_12/2019</v>
          </cell>
          <cell r="C1703" t="str">
            <v>UN</v>
          </cell>
          <cell r="D1703" t="str">
            <v>610,98</v>
          </cell>
        </row>
        <row r="1704">
          <cell r="A1704">
            <v>91332</v>
          </cell>
          <cell r="B1704" t="str">
            <v>KIT DE PORTA DE MADEIRA FRISADA, SEMI-OCA (LEVE OU MÉDIA), PADRÃO MÉDIO, 80X210CM, ESPESSURA DE 3,5CM, ITENS INCLUSOS: DOBRADIÇAS, MONTAGEM E INSTALAÇÃO DO BATENTE, SEM FECHADURA - FORNECIMENTO E INSTALAÇÃO. AF_12/2019</v>
          </cell>
          <cell r="C1704" t="str">
            <v>UN</v>
          </cell>
          <cell r="D1704" t="str">
            <v>705,15</v>
          </cell>
        </row>
        <row r="1705">
          <cell r="A1705">
            <v>91333</v>
          </cell>
          <cell r="B1705" t="str">
            <v>KIT DE PORTA DE MADEIRA FRISADA, SEMI-OCA (LEVE OU MÉDIA), PADRÃO POPULAR, 80X210CM, ESPESSURA DE 3,5CM, ITENS INCLUSOS: DOBRADIÇAS, MONTAGEM E INSTALAÇÃO DO BATENTE, SEM FECHADURA - FORNECIMENTO E INSTALAÇÃO. AF_12/2019</v>
          </cell>
          <cell r="C1705" t="str">
            <v>UN</v>
          </cell>
          <cell r="D1705" t="str">
            <v>648,62</v>
          </cell>
        </row>
        <row r="1706">
          <cell r="A1706">
            <v>91334</v>
          </cell>
          <cell r="B1706" t="str">
            <v>KIT DE PORTA DE MADEIRA TIPO VENEZIANA, PADRÃO MÉDIO, 80X210CM, ESPESSURA DE 3CM, ITENS INCLUSOS: DOBRADIÇAS, MONTAGEM E INSTALAÇÃO DO BATENTE, SEM FECHADURA - FORNECIMENTO E INSTALAÇÃO. AF_12/2019</v>
          </cell>
          <cell r="C1706" t="str">
            <v>UN</v>
          </cell>
          <cell r="D1706" t="str">
            <v>933,39</v>
          </cell>
        </row>
        <row r="1707">
          <cell r="A1707">
            <v>91335</v>
          </cell>
          <cell r="B1707" t="str">
            <v>KIT DE PORTA DE MADEIRA TIPO VENEZIANA, PADRÃO POPULAR, 80X210CM, ESPESSURA DE 3CM, ITENS INCLUSOS: DOBRADIÇAS, MONTAGEM E INSTALAÇÃO DO BATENTE, SEM FECHADURA - FORNECIMENTO E INSTALAÇÃO. AF_12/2019</v>
          </cell>
          <cell r="C1707" t="str">
            <v>UN</v>
          </cell>
          <cell r="D1707" t="str">
            <v>876,86</v>
          </cell>
        </row>
        <row r="1708">
          <cell r="A1708">
            <v>91336</v>
          </cell>
          <cell r="B1708" t="str">
            <v>KIT DE PORTA DE MADEIRA TIPO MEXICANA, MACIÇA (PESADA OU SUPERPESADA), PADRÃO MÉDIO, 80X210CM, ESPESSURA DE 3CM, ITENS INCLUSOS: DOBRADIÇAS, MONTAGEM E INSTALAÇÃO DO BATENTE, SEM FECHADURA - FORNECIMENTO E INSTALAÇÃO. AF_12/2019</v>
          </cell>
          <cell r="C1708" t="str">
            <v>UN</v>
          </cell>
          <cell r="D1708" t="str">
            <v>1.174,82</v>
          </cell>
        </row>
        <row r="1709">
          <cell r="A1709">
            <v>91337</v>
          </cell>
          <cell r="B1709" t="str">
            <v>KIT DE PORTA DE MADEIRA TIPO MEXICANA, MACIÇA (PESADA OU SUPERPESADA), PADRÃO POPULAR, 80X210CM, ESPESSURA DE 3CM, ITENS INCLUSOS: DOBRADIÇAS, MONTAGEM E INSTALAÇÃO DO BATENTE, SEM FECHADURA - FORNECIMENTO E INSTALAÇÃO. AF_12/2019</v>
          </cell>
          <cell r="C1709" t="str">
            <v>UN</v>
          </cell>
          <cell r="D1709" t="str">
            <v>1.118,29</v>
          </cell>
        </row>
        <row r="1710">
          <cell r="A1710">
            <v>100659</v>
          </cell>
          <cell r="B1710" t="str">
            <v>ALIZAR DE 5X1,5CM PARA PORTA FIXADO COM PREGOS, PADRÃO MÉDIO - FORNECIMENTO E INSTALAÇÃO. AF_12/2019</v>
          </cell>
          <cell r="C1710" t="str">
            <v>M</v>
          </cell>
          <cell r="D1710" t="str">
            <v>6,47</v>
          </cell>
        </row>
        <row r="1711">
          <cell r="A1711">
            <v>100660</v>
          </cell>
          <cell r="B1711" t="str">
            <v>ALIZAR DE 5X1,5CM PARA PORTA FIXADO COM PREGOS, PADRÃO POPULAR - FORNECIMENTO E INSTALAÇÃO. AF_12/2019</v>
          </cell>
          <cell r="C1711" t="str">
            <v>M</v>
          </cell>
          <cell r="D1711" t="str">
            <v>5,37</v>
          </cell>
        </row>
        <row r="1712">
          <cell r="A1712">
            <v>100675</v>
          </cell>
          <cell r="B1712" t="str">
            <v>KIT DE PORTA-PRONTA DE MADEIRA EM ACABAMENTO MELAMÍNICO BRANCO, FOLHA LEVE OU MÉDIA, 90X210, EXCLUSIVE FECHADURA, FIXAÇÃO COM PREENCHIMENTO TOTAL DE ESPUMA EXPANSIVA - FORNECIMENTO E INSTALAÇÃO. AF_12/2019</v>
          </cell>
          <cell r="C1712" t="str">
            <v>UN</v>
          </cell>
          <cell r="D1712" t="str">
            <v>969,83</v>
          </cell>
        </row>
        <row r="1713">
          <cell r="A1713">
            <v>100676</v>
          </cell>
          <cell r="B1713" t="str">
            <v>BATENTE PARA PORTA COM BANDEIRA, FIXAÇÃO COM PARAFUSO E BUCHA. AF_12/2019</v>
          </cell>
          <cell r="C1713" t="str">
            <v>UN</v>
          </cell>
          <cell r="D1713" t="str">
            <v>128,44</v>
          </cell>
        </row>
        <row r="1714">
          <cell r="A1714">
            <v>100678</v>
          </cell>
          <cell r="B1714" t="str">
            <v>KIT DE PORTA DE MADEIRA PARA VERNIZ, SEMI-OCA (LEVE OU MÉDIA), PADRÃO MÉDIO, 60X210CM, ESPESSURA DE 3,5CM, ITENS INCLUSOS: DOBRADIÇAS, MONTAGEM E INSTALAÇÃO DE BATENTE, FECHADURA COM EXECUÇÃO DO FURO - FORNECIMENTO E INSTALAÇÃO. AF_12/2019</v>
          </cell>
          <cell r="C1714" t="str">
            <v>UN</v>
          </cell>
          <cell r="D1714" t="str">
            <v>725,55</v>
          </cell>
        </row>
        <row r="1715">
          <cell r="A1715">
            <v>100679</v>
          </cell>
          <cell r="B1715" t="str">
            <v>KIT DE PORTA DE MADEIRA PARA VERNIZ, SEMI-OCA (LEVE OU MÉDIA), PADRÃO POPULAR, 60X210CM, ESPESSURA DE 3,5CM, ITENS INCLUSOS: DOBRADIÇAS, MONTAGEM E INSTALAÇÃO DE BATENTE, FECHADURA COM EXECUÇÃO DO FURO - FORNECIMENTO E INSTALAÇÃO. AF_12/2019</v>
          </cell>
          <cell r="C1715" t="str">
            <v>UN</v>
          </cell>
          <cell r="D1715" t="str">
            <v>641,19</v>
          </cell>
        </row>
        <row r="1716">
          <cell r="A1716">
            <v>100680</v>
          </cell>
          <cell r="B1716" t="str">
            <v>KIT DE PORTA DE MADEIRA PARA VERNIZ, SEMI-OCA (LEVE OU MÉDIA), PADRÃO MÉDIO, 70X210CM, ESPESSURA DE 3,5CM, ITENS INCLUSOS: DOBRADIÇAS, MONTAGEM E INSTALAÇÃO DE BATENTE, FECHADURA COM EXECUÇÃO DO FURO - FORNECIMENTO E INSTALAÇÃO. AF_12/2019</v>
          </cell>
          <cell r="C1716" t="str">
            <v>UN</v>
          </cell>
          <cell r="D1716" t="str">
            <v>732,46</v>
          </cell>
        </row>
        <row r="1717">
          <cell r="A1717">
            <v>100681</v>
          </cell>
          <cell r="B1717" t="str">
            <v>KIT DE PORTA DE MADEIRA FRISADA, SEMI-OCA (LEVE OU MÉDIA), PADRÃO MÉDIO, 70X210CM, ESPESSURA DE 3CM, ITENS INCLUSOS: DOBRADIÇAS, MONTAGEM E INSTALAÇÃO DE BATENTE, FECHADURA COM EXECUÇÃO DO FURO - FORNECIMENTO E INSTALAÇÃO. AF_12/2019</v>
          </cell>
          <cell r="C1717" t="str">
            <v>UN</v>
          </cell>
          <cell r="D1717" t="str">
            <v>760,81</v>
          </cell>
        </row>
        <row r="1718">
          <cell r="A1718">
            <v>100682</v>
          </cell>
          <cell r="B1718" t="str">
            <v>KIT DE PORTA DE MADEIRA FRISADA, SEMI-OCA (LEVE OU MÉDIA), PADRÃO POPULAR, 70X210CM, ESPESSURA DE 3CM, ITENS INCLUSOS: DOBRADIÇAS, MONTAGEM E INSTALAÇÃO DE BATENTE, FECHADURA COM EXECUÇÃO DO FURO - FORNECIMENTO E INSTALAÇÃO. AF_12/2019</v>
          </cell>
          <cell r="C1718" t="str">
            <v>UN</v>
          </cell>
          <cell r="D1718" t="str">
            <v>666,69</v>
          </cell>
        </row>
        <row r="1719">
          <cell r="A1719">
            <v>100683</v>
          </cell>
          <cell r="B1719" t="str">
            <v>KIT DE PORTA DE MADEIRA PARA VERNIZ, SEMI-OCA (LEVE OU MÉDIA), PADRÃO MÉDIO, 80X210CM, ESPESSURA DE 3,5CM, ITENS INCLUSOS: DOBRADIÇAS, MONTAGEM E INSTALAÇÃO DE BATENTE, FECHADURA COM EXECUÇÃO DO FURO - FORNECIMENTO E INSTALAÇÃO. AF_12/2019</v>
          </cell>
          <cell r="C1719" t="str">
            <v>UN</v>
          </cell>
          <cell r="D1719" t="str">
            <v>805,30</v>
          </cell>
        </row>
        <row r="1720">
          <cell r="A1720">
            <v>100684</v>
          </cell>
          <cell r="B1720" t="str">
            <v>KIT DE PORTA DE MADEIRA PARA VERNIZ, SEMI-OCA (LEVE OU MÉDIA), PADRÃO POPULAR, 80X210CM, ESPESSURA DE 3,5CM, ITENS INCLUSOS: DOBRADIÇAS, MONTAGEM E INSTALAÇÃO DE BATENTE, FECHADURA COM EXECUÇÃO DO FURO - FORNECIMENTO E INSTALAÇÃO. AF_12/2019</v>
          </cell>
          <cell r="C1720" t="str">
            <v>UN</v>
          </cell>
          <cell r="D1720" t="str">
            <v>707,68</v>
          </cell>
        </row>
        <row r="1721">
          <cell r="A1721">
            <v>100685</v>
          </cell>
          <cell r="B1721" t="str">
            <v>KIT DE PORTA DE MADEIRA PARA VERNIZ, SEMI-OCA (LEVE OU MÉDIA), PADRÃO MÉDIO, 90X210CM, ESPESSURA DE 3,5CM, ITENS INCLUSOS: DOBRADIÇAS, MONTAGEM E INSTALAÇÃO DE BATENTE, FECHADURA COM EXECUÇÃO DO FURO - FORNECIMENTO E INSTALAÇÃO. AF_12/2019</v>
          </cell>
          <cell r="C1721" t="str">
            <v>UN</v>
          </cell>
          <cell r="D1721" t="str">
            <v>850,79</v>
          </cell>
        </row>
        <row r="1722">
          <cell r="A1722">
            <v>100686</v>
          </cell>
          <cell r="B1722" t="str">
            <v>KIT DE PORTA DE MADEIRA PARA VERNIZ, SEMI-OCA (LEVE OU MÉDIA), PADRÃO POPULAR, 90X210CM, ESPESSURA DE 3CM, ITENS INCLUSOS: DOBRADIÇAS, MONTAGEM E INSTALAÇÃO DE BATENTE, FECHADURA COM EXECUÇÃO DO FURO - FORNECIMENTO E INSTALAÇÃO. AF_12/2019</v>
          </cell>
          <cell r="C1722" t="str">
            <v>UN</v>
          </cell>
          <cell r="D1722" t="str">
            <v>752,95</v>
          </cell>
        </row>
        <row r="1723">
          <cell r="A1723">
            <v>100687</v>
          </cell>
          <cell r="B1723" t="str">
            <v>KIT DE PORTA DE MADEIRA FRISADA, SEMI-OCA (LEVE OU MÉDIA), PADRÃO MÉDIO, 60X210CM, ESPESSURA DE 3,5CM, ITENS INCLUSOS: DOBRADIÇAS, MONTAGEM E INSTALAÇÃO DE BATENTE, FECHADURA COM EXECUÇÃO DO FURO - FORNECIMENTO E INSTALAÇÃO. AF_12/2019</v>
          </cell>
          <cell r="C1723" t="str">
            <v>UN</v>
          </cell>
          <cell r="D1723" t="str">
            <v>735,70</v>
          </cell>
        </row>
        <row r="1724">
          <cell r="A1724">
            <v>100688</v>
          </cell>
          <cell r="B1724" t="str">
            <v>KIT DE PORTA DE MADEIRA FRISADA, SEMI-OCA (LEVE OU MÉDIA), PADRÃO POPULAR, 60X210CM, ESPESSURA DE 3CM, ITENS INCLUSOS: DOBRADIÇAS, MONTAGEM E INSTALAÇÃO DE BATENTE, FECHADURA COM EXECUÇÃO DO FURO - FORNECIMENTO E INSTALAÇÃO. AF_12/2019</v>
          </cell>
          <cell r="C1724" t="str">
            <v>UN</v>
          </cell>
          <cell r="D1724" t="str">
            <v>651,34</v>
          </cell>
        </row>
        <row r="1725">
          <cell r="A1725">
            <v>100689</v>
          </cell>
          <cell r="B1725" t="str">
            <v>KIT DE PORTA DE MADEIRA FRISADA, SEMI-OCA (LEVE OU MÉDIA), PADRÃO MÉDIO, 80X210CM, ESPESSURA DE 3,5CM, ITENS INCLUSOS: DOBRADIÇAS, MONTAGEM E INSTALAÇÃO DE BATENTE, FECHADURA COM EXECUÇÃO DO FURO - FORNECIMENTO E INSTALAÇÃO. AF_12/2019</v>
          </cell>
          <cell r="C1725" t="str">
            <v>UN</v>
          </cell>
          <cell r="D1725" t="str">
            <v>812,06</v>
          </cell>
        </row>
        <row r="1726">
          <cell r="A1726">
            <v>100690</v>
          </cell>
          <cell r="B1726" t="str">
            <v>KIT DE PORTA DE MADEIRA FRISADA, SEMI-OCA (LEVE OU MÉDIA), PADRÃO POPULAR, 80X210CM, ESPESSURA DE 3,5CM, ITENS INCLUSOS: DOBRADIÇAS, MONTAGEM E INSTALAÇÃO DE BATENTE, FECHADURA COM EXECUÇÃO DO FURO - FORNECIMENTO E INSTALAÇÃO. AF_12/2019</v>
          </cell>
          <cell r="C1726" t="str">
            <v>UN</v>
          </cell>
          <cell r="D1726" t="str">
            <v>714,44</v>
          </cell>
        </row>
        <row r="1727">
          <cell r="A1727">
            <v>100691</v>
          </cell>
          <cell r="B1727" t="str">
            <v>KIT DE PORTA DE MADEIRA TIPO VENEZIANA, 80X210CM (ESPESSURA DE 3CM), PADRÃO MÉDIO, ITENS INCLUSOS: DOBRADIÇAS, MONTAGEM E INSTALAÇÃO DE BATENTE, FECHADURA COM EXECUÇÃO DO FURO - FORNECIMENTO E INSTALAÇÃO. AF_12/2019</v>
          </cell>
          <cell r="C1727" t="str">
            <v>UN</v>
          </cell>
          <cell r="D1727" t="str">
            <v>1.040,30</v>
          </cell>
        </row>
        <row r="1728">
          <cell r="A1728">
            <v>100692</v>
          </cell>
          <cell r="B1728" t="str">
            <v>KIT DE PORTA DE MADEIRA TIPO VENEZIANA, 80X210CM (ESPESSURA DE 3CM), PADRÃO POPULAR, ITENS INCLUSOS: DOBRADIÇAS, MONTAGEM E INSTALAÇÃO DE BATENTE, FECHADURA COM EXECUÇÃO DO FURO - FORNECIMENTO E INSTALAÇÃO. AF_12/2019</v>
          </cell>
          <cell r="C1728" t="str">
            <v>UN</v>
          </cell>
          <cell r="D1728" t="str">
            <v>942,68</v>
          </cell>
        </row>
        <row r="1729">
          <cell r="A1729">
            <v>100693</v>
          </cell>
          <cell r="B1729" t="str">
            <v>KIT DE PORTA DE MADEIRA TIPO MEXICANA, MACIÇA (PESADA OU SUPERPESADA), PADRÃO MÉDIO, 80X210CM, ESPESSURA DE 3,5CM, ITENS INCLUSOS: DOBRADIÇAS, MONTAGEM E INSTALAÇÃO DE BATENTE, FECHADURA COM EXECUÇÃO DO FURO - FORNECIMENTO E INSTALAÇÃO. AF_12/2019</v>
          </cell>
          <cell r="C1729" t="str">
            <v>UN</v>
          </cell>
          <cell r="D1729" t="str">
            <v>1.281,73</v>
          </cell>
        </row>
        <row r="1730">
          <cell r="A1730">
            <v>100694</v>
          </cell>
          <cell r="B1730" t="str">
            <v>KIT DE PORTA DE MADEIRA TIPO MEXICANA, MACIÇA (PESADA OU SUPERPESADA), PADRÃO POPULAR, 80X210CM, ESPESSURA DE 3,5CM, ITENS INCLUSOS: DOBRADIÇAS, MONTAGEM E INSTALAÇÃO DE BATENTE, FECHADURA COM EXECUÇÃO DO FURO - FORNECIMENTO E INSTALAÇÃO. AF_12/2019</v>
          </cell>
          <cell r="C1730" t="str">
            <v>UN</v>
          </cell>
          <cell r="D1730" t="str">
            <v>1.184,11</v>
          </cell>
        </row>
        <row r="1731">
          <cell r="A1731">
            <v>100695</v>
          </cell>
          <cell r="B1731" t="str">
            <v>RECOLOCAÇÃO DE FOLHAS DE PORTA DE MADEIRA LEVE OU MÉDIA DE 60CM DE LARGURA, CONSIDERANDO REAPROVEITAMENTO DO MATERIAL. AF_12/2019</v>
          </cell>
          <cell r="C1731" t="str">
            <v>UN</v>
          </cell>
          <cell r="D1731" t="str">
            <v>38,72</v>
          </cell>
        </row>
        <row r="1732">
          <cell r="A1732">
            <v>100696</v>
          </cell>
          <cell r="B1732" t="str">
            <v>RECOLOCAÇÃO DE FOLHAS DE PORTA DE MADEIRA LEVE OU MÉDIA DE 70CM DE LARGURA, CONSIDERANDO REAPROVEITAMENTO DO MATERIAL. AF_12/2019</v>
          </cell>
          <cell r="C1732" t="str">
            <v>UN</v>
          </cell>
          <cell r="D1732" t="str">
            <v>43,10</v>
          </cell>
        </row>
        <row r="1733">
          <cell r="A1733">
            <v>100697</v>
          </cell>
          <cell r="B1733" t="str">
            <v>RECOLOCAÇÃO DE FOLHAS DE PORTA DE MADEIRA LEVE OU MÉDIA DE 80CM DE LARGURA, CONSIDERANDO REAPROVEITAMENTO DO MATERIAL. AF_12/2019</v>
          </cell>
          <cell r="C1733" t="str">
            <v>UN</v>
          </cell>
          <cell r="D1733" t="str">
            <v>47,50</v>
          </cell>
        </row>
        <row r="1734">
          <cell r="A1734">
            <v>100698</v>
          </cell>
          <cell r="B1734" t="str">
            <v>RECOLOCAÇÃO DE FOLHAS DE PORTA DE MADEIRA LEVE OU MÉDIA DE 90CM DE LARGURA, CONSIDERANDO REAPROVEITAMENTO DO MATERIAL. AF_12/2019</v>
          </cell>
          <cell r="C1734" t="str">
            <v>UN</v>
          </cell>
          <cell r="D1734" t="str">
            <v>51,87</v>
          </cell>
        </row>
        <row r="1735">
          <cell r="A1735">
            <v>100699</v>
          </cell>
          <cell r="B1735" t="str">
            <v>RECOLOCAÇÃO DE FOLHAS DE PORTA DE MADEIRA PESADA OU SUPERPESADA DE 80CM DE LARGURA, CONSIDERANDO REAPROVEITAMENTO DO MATERIAL. AF_12/2019</v>
          </cell>
          <cell r="C1735" t="str">
            <v>UN</v>
          </cell>
          <cell r="D1735" t="str">
            <v>61,74</v>
          </cell>
        </row>
        <row r="1736">
          <cell r="A1736">
            <v>100700</v>
          </cell>
          <cell r="B1736" t="str">
            <v>PORTA DE MADEIRA COMPENSADA LISA PARA PINTURA, 120X210X3,5CM, 2 FOLHAS, INCLUSO ADUELA 2A, ALIZAR 2A E DOBRADIÇAS. AF_12/2019</v>
          </cell>
          <cell r="C1736" t="str">
            <v>UN</v>
          </cell>
          <cell r="D1736" t="str">
            <v>713,32</v>
          </cell>
        </row>
        <row r="1737">
          <cell r="A1737">
            <v>100712</v>
          </cell>
          <cell r="B1737" t="str">
            <v>KIT DE PORTA DE MADEIRA PARA VERNIZ, SEMI-OCA (LEVE OU MÉDIA), PADRÃO POPULAR, 70X210CM, ESPESSURA DE 3,5CM, ITENS INCLUSOS: DOBRADIÇAS, MONTAGEM E INSTALAÇÃO DE BATENTE, FECHADURA COM EXECUÇÃO DO FURO - FORNECIMENTO E INSTALAÇÃO. AF_12/2019</v>
          </cell>
          <cell r="C1737" t="str">
            <v>UN</v>
          </cell>
          <cell r="D1737" t="str">
            <v>638,34</v>
          </cell>
        </row>
        <row r="1738">
          <cell r="A1738">
            <v>100665</v>
          </cell>
          <cell r="B1738" t="str">
            <v>JANELA DE MADEIRA - CEDRINHO/ANGELIM OU EQUIVALENTE DA REGIÃO - DE ABRIR COM 4 FOLHAS (2 VENEZIANAS E 2 GUILHOTINAS PARA VIDRO), COM BATENTE, ALIZAR E FERRAGENS. EXCLUSIVE VIDROS, ACABAMENTO E CONTRAMARCO. FORNECIMENTO E INSTALAÇÃO. AF_12/2019</v>
          </cell>
          <cell r="C1738" t="str">
            <v>M2</v>
          </cell>
          <cell r="D1738" t="str">
            <v>748,99</v>
          </cell>
        </row>
        <row r="1739">
          <cell r="A1739">
            <v>100666</v>
          </cell>
          <cell r="B1739" t="str">
            <v>JANELA DE MADEIRA (PINUS/EUCALIPTO OU EQUIV.) DE ABRIR COM 4 FOLHAS (2 VENEZIANAS E 2 GUILHOTINAS PARA VIDRO), COM BATENTE, ALIZAR E FERRAGENS. EXCLUSIVE VIDROS, ACABAMENTO E CONTRAMARCO. FORNECIMENTO E INSTALAÇÃO. AF_12/2019</v>
          </cell>
          <cell r="C1739" t="str">
            <v>M2</v>
          </cell>
          <cell r="D1739" t="str">
            <v>592,00</v>
          </cell>
        </row>
        <row r="1740">
          <cell r="A1740">
            <v>100667</v>
          </cell>
          <cell r="B1740" t="str">
            <v>JANELA DE MADEIRA (IMBUIA/CEDRO OU EQUIV.) DE ABRIR COM 4 FOLHAS (2 VENEZIANAS E 2 GUILHOTINAS PARA VIDRO), COM BATENTE, ALIZAR E FERRAGENS. EXCLUSIVE VIDROS, ACABAMENTO E CONTRAMARCO. FORNECIMENTO E INSTALAÇÃO. AF_12/2019</v>
          </cell>
          <cell r="C1740" t="str">
            <v>M2</v>
          </cell>
          <cell r="D1740" t="str">
            <v>970,93</v>
          </cell>
        </row>
        <row r="1741">
          <cell r="A1741">
            <v>100668</v>
          </cell>
          <cell r="B1741" t="str">
            <v>JANELA DE MADEIRA (CEDRINHO/ANGELIM OU EQUIV.) TIPO MAXIM-AR, PARA VIDRO, COM BATENTE, ALIZAR E FERRAGENS. EXCLUSIVE VIDRO, ACABAMENTO E CONTRAMARCO. FORNECIMENTO E INSTALAÇÃO. AF_12/2019</v>
          </cell>
          <cell r="C1741" t="str">
            <v>M2</v>
          </cell>
          <cell r="D1741" t="str">
            <v>1.179,34</v>
          </cell>
        </row>
        <row r="1742">
          <cell r="A1742">
            <v>100669</v>
          </cell>
          <cell r="B1742" t="str">
            <v>JANELA DE MADEIRA (PINUS/EUCALIPTO OU EQUIV.) TIPO BASCULANTE COM 2 FOLHAS PARA VIDRO, COM BATENTE, ALIZAR E FERRAGENS. EXCLUSIVE VIDROS, ACABAMENTO E CONTRAMARCO. FORNECIMENTO E INSTALAÇÃO. AF_12/2019</v>
          </cell>
          <cell r="C1742" t="str">
            <v>M2</v>
          </cell>
          <cell r="D1742" t="str">
            <v>688,77</v>
          </cell>
        </row>
        <row r="1743">
          <cell r="A1743">
            <v>100670</v>
          </cell>
          <cell r="B1743" t="str">
            <v>JANELA DE MADEIRA (CEDRINHO/ANGELIM OU EQUIV.) DE CORRER COM 6 FOLHAS (2 VENEZ. FIXAS, 2 VENEZ. DE CORRER E 2 DE CORRER PARA VIDRO), COM BATENTE, ALIZAR E FERRAGENS. EXCLUSIVE VIDROS, ACABAMENTO E CONTRAMARCO. FORNECIMENTO E INSTALAÇÃO. AF_12/2019</v>
          </cell>
          <cell r="C1743" t="str">
            <v>M2</v>
          </cell>
          <cell r="D1743" t="str">
            <v>929,42</v>
          </cell>
        </row>
        <row r="1744">
          <cell r="A1744">
            <v>100671</v>
          </cell>
          <cell r="B1744" t="str">
            <v>JANELA DE MADEIRA (IMBUIA/CEDRO OU EQUIV) DE CORRER COM 6 FOLHAS (2 VENEZIANAS FIXAS, 2 VENEZIANAS DE CORRER E 2 DE CORRER PARA VIDRO), COM BATENTE, ALIZAR E FERRAGENS. EXCLUSIVE VIDROS, ACABAMENTO E CONTRAMARCO. FORNECIMENTO E INSTALAÇÃO. AF_12/2019</v>
          </cell>
          <cell r="C1744" t="str">
            <v>M2</v>
          </cell>
          <cell r="D1744" t="str">
            <v>1.155,02</v>
          </cell>
        </row>
        <row r="1745">
          <cell r="A1745">
            <v>100672</v>
          </cell>
          <cell r="B1745" t="str">
            <v>JANELA DE MADEIRA (PINUS/EUCALIPTO OU EQUIV.) DE CORRER COM 6 FOLHAS (2 VENEZ. FIXAS, 2 VENEZ. DE CORRER E 2 DE CORRER PARA VIDRO), COM BATENTE, ALIZAR E FERRAGENS. EXCLUSIVE VIDROS, ACABAMENTO E CONTRAMARCO. FORNECIMENTO EINSTALAÇÃO. AF_12/2019</v>
          </cell>
          <cell r="C1745" t="str">
            <v>M2</v>
          </cell>
          <cell r="D1745" t="str">
            <v>743,41</v>
          </cell>
        </row>
        <row r="1746">
          <cell r="A1746">
            <v>100701</v>
          </cell>
          <cell r="B1746" t="str">
            <v>PORTA DE FERRO, DE ABRIR, TIPO GRADE COM CHAPA, COM GUARNIÇÕES. AF_12/2019</v>
          </cell>
          <cell r="C1746" t="str">
            <v>M2</v>
          </cell>
          <cell r="D1746" t="str">
            <v>365,66</v>
          </cell>
        </row>
        <row r="1747">
          <cell r="A1747">
            <v>94559</v>
          </cell>
          <cell r="B1747" t="str">
            <v>JANELA DE AÇO TIPO BASCULANTE PARA VIDROS, COM BATENTE, FERRAGENS E PINTURA ANTICORROSIVA. EXCLUSIVE VIDROS, ACABAMENTO, ALIZAR E CONTRAMARCO. FORNECIMENTO E INSTALAÇÃO. AF_12/2019</v>
          </cell>
          <cell r="C1747" t="str">
            <v>M2</v>
          </cell>
          <cell r="D1747" t="str">
            <v>624,00</v>
          </cell>
        </row>
        <row r="1748">
          <cell r="A1748">
            <v>94562</v>
          </cell>
          <cell r="B1748" t="str">
            <v>JANELA DE AÇO DE CORRER COM 4 FOLHAS PARA VIDRO, COM BATENTE, FERRAGENS E PINTURA ANTICORROSIVA. EXCLUSIVE VIDROS, ALIZAR E CONTRAMARCO. FORNECIMENTO E INSTALAÇÃO. AF_12/2019</v>
          </cell>
          <cell r="C1748" t="str">
            <v>M2</v>
          </cell>
          <cell r="D1748" t="str">
            <v>608,39</v>
          </cell>
        </row>
        <row r="1749">
          <cell r="A1749">
            <v>94587</v>
          </cell>
          <cell r="B1749" t="str">
            <v>CONTRAMARCO DE AÇO, FIXAÇÃO COM ARGAMASSA - FORNECIMENTO E INSTALAÇÃO. AF_12/2019</v>
          </cell>
          <cell r="C1749" t="str">
            <v>M</v>
          </cell>
          <cell r="D1749" t="str">
            <v>54,16</v>
          </cell>
        </row>
        <row r="1750">
          <cell r="A1750">
            <v>94588</v>
          </cell>
          <cell r="B1750" t="str">
            <v>CONTRAMARCO DE AÇO, FIXAÇÃO COM PARAFUSO - FORNECIMENTO E INSTALAÇÃO. AF_12/2019</v>
          </cell>
          <cell r="C1750" t="str">
            <v>M</v>
          </cell>
          <cell r="D1750" t="str">
            <v>50,10</v>
          </cell>
        </row>
        <row r="1751">
          <cell r="A1751">
            <v>99837</v>
          </cell>
          <cell r="B1751" t="str">
            <v>GUARDA-CORPO DE AÇO GALVANIZADO DE 1,10M, MONTANTES TUBULARES DE 1.1/4" ESPAÇADOS DE 1,20M, TRAVESSA SUPERIOR DE 1.1/2", GRADIL FORMADO POR TUBOS HORIZONTAIS DE 1" E VERTICAIS DE 3/4", FIXADO COM CHUMBADOR MECÂNICO. AF_04/2019_P</v>
          </cell>
          <cell r="C1751" t="str">
            <v>M</v>
          </cell>
          <cell r="D1751" t="str">
            <v>549,43</v>
          </cell>
        </row>
        <row r="1752">
          <cell r="A1752">
            <v>99839</v>
          </cell>
          <cell r="B1752" t="str">
            <v>GUARDA-CORPO DE AÇO GALVANIZADO DE 1,10M DE ALTURA, MONTANTES TUBULARES DE 1.1/2 ESPAÇADOS DE 1,20M, TRAVESSA SUPERIOR DE 2, GRADIL FORMADO POR BARRAS CHATAS EM FERRO DE 32X4,8MM, FIXADO COM CHUMBADOR MECÂNICO. AF_04/2019_P</v>
          </cell>
          <cell r="C1752" t="str">
            <v>M</v>
          </cell>
          <cell r="D1752" t="str">
            <v>411,94</v>
          </cell>
        </row>
        <row r="1753">
          <cell r="A1753">
            <v>99841</v>
          </cell>
          <cell r="B1753" t="str">
            <v>GUARDA-CORPO PANORÂMICO COM PERFIS DE ALUMÍNIO E VIDRO LAMINADO 8 MM, FIXADO COM CHUMBADOR MECÂNICO. AF_04/2019_P</v>
          </cell>
          <cell r="C1753" t="str">
            <v>M</v>
          </cell>
          <cell r="D1753" t="str">
            <v>1.063,29</v>
          </cell>
        </row>
        <row r="1754">
          <cell r="A1754">
            <v>99855</v>
          </cell>
          <cell r="B1754" t="str">
            <v>CORRIMÃO SIMPLES, DIÂMETRO EXTERNO = 1 1/2", EM AÇO GALVANIZADO. AF_04/2019_P</v>
          </cell>
          <cell r="C1754" t="str">
            <v>M</v>
          </cell>
          <cell r="D1754" t="str">
            <v>97,22</v>
          </cell>
        </row>
        <row r="1755">
          <cell r="A1755">
            <v>99857</v>
          </cell>
          <cell r="B1755" t="str">
            <v>CORRIMÃO SIMPLES, DIÂMETRO EXTERNO = 1 1/2", EM ALUMÍNIO. AF_04/2019_P</v>
          </cell>
          <cell r="C1755" t="str">
            <v>M</v>
          </cell>
          <cell r="D1755" t="str">
            <v>63,72</v>
          </cell>
        </row>
        <row r="1756">
          <cell r="A1756">
            <v>99861</v>
          </cell>
          <cell r="B1756" t="str">
            <v>GRADIL EM FERRO FIXADO EM VÃOS DE JANELAS, FORMADO POR BARRAS CHATAS DE 25X4,8 MM. AF_04/2019</v>
          </cell>
          <cell r="C1756" t="str">
            <v>M2</v>
          </cell>
          <cell r="D1756" t="str">
            <v>469,20</v>
          </cell>
        </row>
        <row r="1757">
          <cell r="A1757">
            <v>99862</v>
          </cell>
          <cell r="B1757" t="str">
            <v>GRADIL EM ALUMÍNIO FIXADO EM VÃOS DE JANELAS, FORMADO POR TUBOS DE 3/4". AF_04/2019</v>
          </cell>
          <cell r="C1757" t="str">
            <v>M2</v>
          </cell>
          <cell r="D1757" t="str">
            <v>440,47</v>
          </cell>
        </row>
        <row r="1758">
          <cell r="A1758">
            <v>90838</v>
          </cell>
          <cell r="B1758" t="str">
            <v>PORTA CORTA-FOGO 90X210X4CM - FORNECIMENTO E INSTALAÇÃO. AF_12/2019</v>
          </cell>
          <cell r="C1758" t="str">
            <v>UN</v>
          </cell>
          <cell r="D1758" t="str">
            <v>828,37</v>
          </cell>
        </row>
        <row r="1759">
          <cell r="A1759">
            <v>91338</v>
          </cell>
          <cell r="B1759" t="str">
            <v>PORTA DE ALUMÍNIO DE ABRIR COM LAMBRI, COM GUARNIÇÃO, FIXAÇÃO COM PARAFUSOS - FORNECIMENTO E INSTALAÇÃO. AF_12/2019</v>
          </cell>
          <cell r="C1759" t="str">
            <v>M2</v>
          </cell>
          <cell r="D1759" t="str">
            <v>659,67</v>
          </cell>
        </row>
        <row r="1760">
          <cell r="A1760">
            <v>91341</v>
          </cell>
          <cell r="B1760" t="str">
            <v>PORTA EM ALUMÍNIO DE ABRIR TIPO VENEZIANA COM GUARNIÇÃO, FIXAÇÃO COM PARAFUSOS - FORNECIMENTO E INSTALAÇÃO. AF_12/2019</v>
          </cell>
          <cell r="C1760" t="str">
            <v>M2</v>
          </cell>
          <cell r="D1760" t="str">
            <v>497,26</v>
          </cell>
        </row>
        <row r="1761">
          <cell r="A1761">
            <v>94805</v>
          </cell>
          <cell r="B1761" t="str">
            <v>PORTA DE ALUMÍNIO DE ABRIR PARA VIDRO SEM GUARNIÇÃO, 87X210CM, FIXAÇÃO COM PARAFUSOS, INCLUSIVE VIDROS - FORNECIMENTO E INSTALAÇÃO. AF_12/2019</v>
          </cell>
          <cell r="C1761" t="str">
            <v>UN</v>
          </cell>
          <cell r="D1761" t="str">
            <v>725,86</v>
          </cell>
        </row>
        <row r="1762">
          <cell r="A1762">
            <v>94806</v>
          </cell>
          <cell r="B1762" t="str">
            <v>PORTA EM AÇO DE ABRIR PARA VIDRO SEM GUARNIÇÃO, 87X210CM, FIXAÇÃO COM PARAFUSOS, EXCLUSIVE VIDROS - FORNECIMENTO E INSTALAÇÃO. AF_12/2019</v>
          </cell>
          <cell r="C1762" t="str">
            <v>UN</v>
          </cell>
          <cell r="D1762" t="str">
            <v>403,54</v>
          </cell>
        </row>
        <row r="1763">
          <cell r="A1763">
            <v>94807</v>
          </cell>
          <cell r="B1763" t="str">
            <v>PORTA EM AÇO DE ABRIR TIPO VENEZIANA SEM GUARNIÇÃO, 87X210CM, FIXAÇÃO COM PARAFUSOS - FORNECIMENTO E INSTALAÇÃO. AF_12/2019</v>
          </cell>
          <cell r="C1763" t="str">
            <v>UN</v>
          </cell>
          <cell r="D1763" t="str">
            <v>481,51</v>
          </cell>
        </row>
        <row r="1764">
          <cell r="A1764">
            <v>100702</v>
          </cell>
          <cell r="B1764" t="str">
            <v>PORTA DE CORRER DE ALUMÍNIO, COM DUAS FOLHAS PARA VIDRO, INCLUSO VIDRO LISO INCOLOR, FECHADURA E PUXADOR, SEM ALIZAR. AF_12/2019</v>
          </cell>
          <cell r="C1764" t="str">
            <v>M2</v>
          </cell>
          <cell r="D1764" t="str">
            <v>379,07</v>
          </cell>
        </row>
        <row r="1765">
          <cell r="A1765">
            <v>102188</v>
          </cell>
          <cell r="B1765" t="str">
            <v>MOLA HIDRAULICA DE PISO PARA PORTA DE VIDRO TEMPERADO. AF_01/2021</v>
          </cell>
          <cell r="C1765" t="str">
            <v>UN</v>
          </cell>
          <cell r="D1765" t="str">
            <v>573,36</v>
          </cell>
        </row>
        <row r="1766">
          <cell r="A1766">
            <v>102189</v>
          </cell>
          <cell r="B1766" t="str">
            <v>JOGO DE FERRAGENS CROMADAS PARA PORTA DE VIDRO TEMPERADO, UMA FOLHA COMPOSTO DE DOBRADICAS SUPERIOR E INFERIOR, TRINCO, FECHADURA, CONTRA FECHADURA COM CAPUCHINHO SEM MOLA E PUXADOR. AF_01/2021</v>
          </cell>
          <cell r="C1766" t="str">
            <v>UN</v>
          </cell>
          <cell r="D1766" t="str">
            <v>154,27</v>
          </cell>
        </row>
        <row r="1767">
          <cell r="A1767">
            <v>100703</v>
          </cell>
          <cell r="B1767" t="str">
            <v>PUXADOR CENTRAL PARA ESQUADRIA DE MADEIRA. AF_12/2019</v>
          </cell>
          <cell r="C1767" t="str">
            <v>UN</v>
          </cell>
          <cell r="D1767" t="str">
            <v>23,91</v>
          </cell>
        </row>
        <row r="1768">
          <cell r="A1768">
            <v>100704</v>
          </cell>
          <cell r="B1768" t="str">
            <v>PORTA CADEADO ZINCADO OXIDADO PRETO COM CADEADO DE AÇO INOX, LARGURA DE *50* MM. AF_12/2019</v>
          </cell>
          <cell r="C1768" t="str">
            <v>UN</v>
          </cell>
          <cell r="D1768" t="str">
            <v>51,50</v>
          </cell>
        </row>
        <row r="1769">
          <cell r="A1769">
            <v>100705</v>
          </cell>
          <cell r="B1769" t="str">
            <v>TARJETA TIPO LIVRE/OCUPADO PARA PORTA DE BANHEIRO. AF_12/2019</v>
          </cell>
          <cell r="C1769" t="str">
            <v>UN</v>
          </cell>
          <cell r="D1769" t="str">
            <v>57,91</v>
          </cell>
        </row>
        <row r="1770">
          <cell r="A1770">
            <v>100706</v>
          </cell>
          <cell r="B1770" t="str">
            <v>CREMONA EM LATÃO CROMADO OU POLIDO, COMPLETA. AF_12/2019</v>
          </cell>
          <cell r="C1770" t="str">
            <v>UN</v>
          </cell>
          <cell r="D1770" t="str">
            <v>49,92</v>
          </cell>
        </row>
        <row r="1771">
          <cell r="A1771">
            <v>100707</v>
          </cell>
          <cell r="B1771" t="str">
            <v>FECHO DE EMBUTIR TIPO UNHA 22CM. AF_12/2019</v>
          </cell>
          <cell r="C1771" t="str">
            <v>UN</v>
          </cell>
          <cell r="D1771" t="str">
            <v>108,94</v>
          </cell>
        </row>
        <row r="1772">
          <cell r="A1772">
            <v>100708</v>
          </cell>
          <cell r="B1772" t="str">
            <v>FECHO DE EMBUTIR TIPO UNHA 40CM. AF_12/2019</v>
          </cell>
          <cell r="C1772" t="str">
            <v>UN</v>
          </cell>
          <cell r="D1772" t="str">
            <v>137,16</v>
          </cell>
        </row>
        <row r="1773">
          <cell r="A1773">
            <v>100709</v>
          </cell>
          <cell r="B1773" t="str">
            <v>DOBRADIÇA EM AÇO/FERRO, 3" X 21/2", E=1,9 A 2MM, SEN ANEL, CROMADO OU ZINCADO, TAMPA BOLA, COM PARAFUSOS. AF_12/2019</v>
          </cell>
          <cell r="C1773" t="str">
            <v>UN</v>
          </cell>
          <cell r="D1773" t="str">
            <v>30,81</v>
          </cell>
        </row>
        <row r="1774">
          <cell r="A1774">
            <v>100710</v>
          </cell>
          <cell r="B1774" t="str">
            <v>DOBRADIÇA TIPO VAI E VEM EM LATÃO POLIDO 3". AF_12/2019</v>
          </cell>
          <cell r="C1774" t="str">
            <v>UN</v>
          </cell>
          <cell r="D1774" t="str">
            <v>76,96</v>
          </cell>
        </row>
        <row r="1775">
          <cell r="A1775">
            <v>102151</v>
          </cell>
          <cell r="B1775" t="str">
            <v>INSTALAÇÃO DE VIDRO LISO INCOLOR, E = 3 MM, EM ESQUADRIA DE MADEIRA, FIXADO COM BAGUETE. AF_01/2021</v>
          </cell>
          <cell r="C1775" t="str">
            <v>M2</v>
          </cell>
          <cell r="D1775" t="str">
            <v>151,40</v>
          </cell>
        </row>
        <row r="1776">
          <cell r="A1776">
            <v>102152</v>
          </cell>
          <cell r="B1776" t="str">
            <v>INSTALAÇÃO DE VIDRO LISO, E = 4 MM, EM ESQUADRIA DE MADEIRA, FIXADO COM BAGUETE. AF_01/2021</v>
          </cell>
          <cell r="C1776" t="str">
            <v>M2</v>
          </cell>
          <cell r="D1776" t="str">
            <v>191,39</v>
          </cell>
        </row>
        <row r="1777">
          <cell r="A1777">
            <v>102153</v>
          </cell>
          <cell r="B1777" t="str">
            <v>INSTALAÇÃO DE VIDRO LISO FUME, E = 4 MM, EM ESQUADRIA DE MADEIRA, FIXADO COM BAGUETE. AF_01/2021</v>
          </cell>
          <cell r="C1777" t="str">
            <v>M2</v>
          </cell>
          <cell r="D1777" t="str">
            <v>244,73</v>
          </cell>
        </row>
        <row r="1778">
          <cell r="A1778">
            <v>102154</v>
          </cell>
          <cell r="B1778" t="str">
            <v>INSTALAÇÃO DE VIDRO LISO INCOLOR, E = 5 MM, EM ESQUADRIA DE MADEIRA, FIXADO COM BAGUETE. AF_01/2021</v>
          </cell>
          <cell r="C1778" t="str">
            <v>M2</v>
          </cell>
          <cell r="D1778" t="str">
            <v>211,96</v>
          </cell>
        </row>
        <row r="1779">
          <cell r="A1779">
            <v>102155</v>
          </cell>
          <cell r="B1779" t="str">
            <v>INSTALAÇÃO DE VIDRO LISO FUME, E = 5 MM, EM ESQUADRIA DE MADEIRA, FIXADO COM BAGUETE. AF_01/2021</v>
          </cell>
          <cell r="C1779" t="str">
            <v>M2</v>
          </cell>
          <cell r="D1779" t="str">
            <v>255,58</v>
          </cell>
        </row>
        <row r="1780">
          <cell r="A1780">
            <v>102156</v>
          </cell>
          <cell r="B1780" t="str">
            <v>INSTALAÇÃO DE VIDRO LISO INCOLOR, E = 6 MM, EM ESQUADRIA DE MADEIRA, FIXADO COM BAGUETE. AF_01/2021</v>
          </cell>
          <cell r="C1780" t="str">
            <v>M2</v>
          </cell>
          <cell r="D1780" t="str">
            <v>246,09</v>
          </cell>
        </row>
        <row r="1781">
          <cell r="A1781">
            <v>102157</v>
          </cell>
          <cell r="B1781" t="str">
            <v>INSTALAÇÃO DE VIDRO LISO FUME, E = 6 MM, EM ESQUADRIA DE MADEIRA, FIXADO COM BAGUETE. AF_01/2021</v>
          </cell>
          <cell r="C1781" t="str">
            <v>M2</v>
          </cell>
          <cell r="D1781" t="str">
            <v>339,43</v>
          </cell>
        </row>
        <row r="1782">
          <cell r="A1782">
            <v>102158</v>
          </cell>
          <cell r="B1782" t="str">
            <v>INSTALAÇÃO DE VIDRO LISO INCOLOR, E = 8 MM, EM ESQUADRIA DE MADEIRA, FIXADO COM BAGUETE. AF_01/2021</v>
          </cell>
          <cell r="C1782" t="str">
            <v>M2</v>
          </cell>
          <cell r="D1782" t="str">
            <v>345,08</v>
          </cell>
        </row>
        <row r="1783">
          <cell r="A1783">
            <v>102159</v>
          </cell>
          <cell r="B1783" t="str">
            <v>INSTALAÇÃO DE VIDRO LISO INCOLOR, E = 10 MM, EM ESQUADRIA DE MADEIRA, FIXADO COM BAGUETE. AF_01/2021</v>
          </cell>
          <cell r="C1783" t="str">
            <v>M2</v>
          </cell>
          <cell r="D1783" t="str">
            <v>412,60</v>
          </cell>
        </row>
        <row r="1784">
          <cell r="A1784">
            <v>102160</v>
          </cell>
          <cell r="B1784" t="str">
            <v>INSTALAÇÃO DE VIDRO IMPRESSO, E = 4 MM, EM ESQUADRIA DE MADEIRA, FIXADO COM BAGUETE. AF_01/2021</v>
          </cell>
          <cell r="C1784" t="str">
            <v>M2</v>
          </cell>
          <cell r="D1784" t="str">
            <v>164,73</v>
          </cell>
        </row>
        <row r="1785">
          <cell r="A1785">
            <v>102161</v>
          </cell>
          <cell r="B1785" t="str">
            <v>INSTALAÇÃO DE VIDRO LISO INCOLOR, E = 3 MM, EM ESQUADRIA DE ALUMÍNIO OU PVC, FIXADO COM BAGUETE. AF_01/2021_P</v>
          </cell>
          <cell r="C1785" t="str">
            <v>M2</v>
          </cell>
          <cell r="D1785" t="str">
            <v>211,42</v>
          </cell>
        </row>
        <row r="1786">
          <cell r="A1786">
            <v>102162</v>
          </cell>
          <cell r="B1786" t="str">
            <v>INSTALAÇÃO DE VIDRO LISO INCOLOR, E = 4 MM, EM ESQUADRIA DE ALUMÍNIO OU PVC, FIXADO COM BAGUETE. AF_01/2021_P</v>
          </cell>
          <cell r="C1786" t="str">
            <v>M2</v>
          </cell>
          <cell r="D1786" t="str">
            <v>251,41</v>
          </cell>
        </row>
        <row r="1787">
          <cell r="A1787">
            <v>102163</v>
          </cell>
          <cell r="B1787" t="str">
            <v>INSTALAÇÃO DE VIDRO LISO FUME, E = 4 MM, EM ESQUADRIA DE ALUMÍNIO OU PVC, FIXADO COM BAGUETE. AF_01/2021_P</v>
          </cell>
          <cell r="C1787" t="str">
            <v>M2</v>
          </cell>
          <cell r="D1787" t="str">
            <v>304,75</v>
          </cell>
        </row>
        <row r="1788">
          <cell r="A1788">
            <v>102164</v>
          </cell>
          <cell r="B1788" t="str">
            <v>INSTALAÇÃO DE VIDRO LISO INCOLOR, E = 5 MM, EM ESQUADRIA DE ALUMÍNIO OU PVC, FIXADO COM BAGUETE. AF_01/2021_P</v>
          </cell>
          <cell r="C1788" t="str">
            <v>M2</v>
          </cell>
          <cell r="D1788" t="str">
            <v>260,95</v>
          </cell>
        </row>
        <row r="1789">
          <cell r="A1789">
            <v>102165</v>
          </cell>
          <cell r="B1789" t="str">
            <v>INSTALAÇÃO DE VIDRO LISO FUME, E = 5 MM, EM ESQUADRIA DE ALUMÍNIO OU PVC, FIXADO COM BAGUETE. AF_01/2021_P</v>
          </cell>
          <cell r="C1789" t="str">
            <v>M2</v>
          </cell>
          <cell r="D1789" t="str">
            <v>304,57</v>
          </cell>
        </row>
        <row r="1790">
          <cell r="A1790">
            <v>102166</v>
          </cell>
          <cell r="B1790" t="str">
            <v>INSTALAÇÃO DE VIDRO LISO INCOLOR, E = 6 MM, EM ESQUADRIA DE ALUMÍNIO OU PVC, FIXADO COM BAGUETE. AF_01/2021_P</v>
          </cell>
          <cell r="C1790" t="str">
            <v>M2</v>
          </cell>
          <cell r="D1790" t="str">
            <v>284,02</v>
          </cell>
        </row>
        <row r="1791">
          <cell r="A1791">
            <v>102167</v>
          </cell>
          <cell r="B1791" t="str">
            <v>INSTALAÇÃO DE VIDRO LISO FUME, E = 6 MM, EM ESQUADRIA DE ALUMÍNIO OU PVC, FIXADO COM BAGUETE. AF_01/2021_P</v>
          </cell>
          <cell r="C1791" t="str">
            <v>M2</v>
          </cell>
          <cell r="D1791" t="str">
            <v>377,36</v>
          </cell>
        </row>
        <row r="1792">
          <cell r="A1792">
            <v>102168</v>
          </cell>
          <cell r="B1792" t="str">
            <v>INSTALAÇÃO DE VIDRO LISO INCOLOR, E = 8 MM, EM ESQUADRIA DE ALUMÍNIO OU PVC, FIXADO COM BAGUETE. AF_01/2021_P</v>
          </cell>
          <cell r="C1792" t="str">
            <v>M2</v>
          </cell>
          <cell r="D1792" t="str">
            <v>373,19</v>
          </cell>
        </row>
        <row r="1793">
          <cell r="A1793">
            <v>102169</v>
          </cell>
          <cell r="B1793" t="str">
            <v>INSTALAÇÃO DE VIDRO LISO INCOLOR, E = 10 MM, EM ESQUADRIA DE ALUMÍNIO OU PVC, FIXADO COM BAGUETE. AF_01/2021_P</v>
          </cell>
          <cell r="C1793" t="str">
            <v>M2</v>
          </cell>
          <cell r="D1793" t="str">
            <v>437,09</v>
          </cell>
        </row>
        <row r="1794">
          <cell r="A1794">
            <v>102170</v>
          </cell>
          <cell r="B1794" t="str">
            <v>INSTALAÇÃO DE VIDRO IMPRESSO, E = 4 MM, EM ESQUADRIA DE ALUMÍNIO OU PVC, FIXADO COM BAGUETE. AF_01/2021_P</v>
          </cell>
          <cell r="C1794" t="str">
            <v>M2</v>
          </cell>
          <cell r="D1794" t="str">
            <v>224,75</v>
          </cell>
        </row>
        <row r="1795">
          <cell r="A1795">
            <v>102171</v>
          </cell>
          <cell r="B1795" t="str">
            <v>INSTALAÇÃO DE VIDRO ARAMADO, E = 6 MM, EM ESQUADRIA DE ALUMÍNIO OU PVC, FIXADO COM BAGUETE. AF_01/2021_P</v>
          </cell>
          <cell r="C1795" t="str">
            <v>M2</v>
          </cell>
          <cell r="D1795" t="str">
            <v>474,28</v>
          </cell>
        </row>
        <row r="1796">
          <cell r="A1796">
            <v>102172</v>
          </cell>
          <cell r="B1796" t="str">
            <v>INSTALAÇÃO DE VIDRO ARAMADO, E = 7 MM, EM ESQUADRIA DE ALUMÍNIO OU PVC, FIXADO COM BAGUETE. AF_01/2021_P</v>
          </cell>
          <cell r="C1796" t="str">
            <v>M2</v>
          </cell>
          <cell r="D1796" t="str">
            <v>470,69</v>
          </cell>
        </row>
        <row r="1797">
          <cell r="A1797">
            <v>102176</v>
          </cell>
          <cell r="B1797" t="str">
            <v>INSTALAÇÃO DE VIDRO LAMINADO, E = 8 MM (4+4), ENCAIXADO EM PERFIL U. AF_01/2021_P</v>
          </cell>
          <cell r="C1797" t="str">
            <v>M2</v>
          </cell>
          <cell r="D1797" t="str">
            <v>884,79</v>
          </cell>
        </row>
        <row r="1798">
          <cell r="A1798">
            <v>102177</v>
          </cell>
          <cell r="B1798" t="str">
            <v>INSTALAÇÃO DE VIDRO LAMINADO, E = 12 MM (4+4+4), ENCAIXADO EM PERFIL U. AF_01/2021_P</v>
          </cell>
          <cell r="C1798" t="str">
            <v>M2</v>
          </cell>
          <cell r="D1798" t="str">
            <v>1.838,72</v>
          </cell>
        </row>
        <row r="1799">
          <cell r="A1799">
            <v>102178</v>
          </cell>
          <cell r="B1799" t="str">
            <v>INSTALAÇÃO DE VIDRO LAMINADO, E = 15 MM (5+5+5), ENCAIXADO EM PERFIL U. AF_01/2021_P</v>
          </cell>
          <cell r="C1799" t="str">
            <v>M2</v>
          </cell>
          <cell r="D1799" t="str">
            <v>2.121,66</v>
          </cell>
        </row>
        <row r="1800">
          <cell r="A1800">
            <v>102179</v>
          </cell>
          <cell r="B1800" t="str">
            <v>INSTALAÇÃO DE VIDRO TEMPERADO, E = 6 MM, ENCAIXADO EM PERFIL U. AF_01/2021_P</v>
          </cell>
          <cell r="C1800" t="str">
            <v>M2</v>
          </cell>
          <cell r="D1800" t="str">
            <v>327,49</v>
          </cell>
        </row>
        <row r="1801">
          <cell r="A1801">
            <v>102180</v>
          </cell>
          <cell r="B1801" t="str">
            <v>INSTALAÇÃO DE VIDRO TEMPERADO, E = 8 MM, ENCAIXADO EM PERFIL U. AF_01/2021_P</v>
          </cell>
          <cell r="C1801" t="str">
            <v>M2</v>
          </cell>
          <cell r="D1801" t="str">
            <v>388,44</v>
          </cell>
        </row>
        <row r="1802">
          <cell r="A1802">
            <v>102181</v>
          </cell>
          <cell r="B1802" t="str">
            <v>INSTALAÇÃO DE VIDRO TEMPERADO, E = 10 MM, ENCAIXADO EM PERFIL U. AF_01/2021_P</v>
          </cell>
          <cell r="C1802" t="str">
            <v>M2</v>
          </cell>
          <cell r="D1802" t="str">
            <v>469,96</v>
          </cell>
        </row>
        <row r="1803">
          <cell r="A1803">
            <v>102182</v>
          </cell>
          <cell r="B1803" t="str">
            <v>PORTA PIVOTANTE DE VIDRO TEMPERADO, 90X210 CM, ESPESSURA 10 MM, INCLUSIVE ACESSÓRIOS. AF_01/2021</v>
          </cell>
          <cell r="C1803" t="str">
            <v>UN</v>
          </cell>
          <cell r="D1803" t="str">
            <v>945,19</v>
          </cell>
        </row>
        <row r="1804">
          <cell r="A1804">
            <v>102183</v>
          </cell>
          <cell r="B1804" t="str">
            <v>PORTA PIVOTANTE DE VIDRO TEMPERADO, 2 FOLHAS DE 90X210 CM, ESPESSURA DE 10MM, INCLUSIVE ACESSÓRIOS. AF_01/2021</v>
          </cell>
          <cell r="C1804" t="str">
            <v>UN</v>
          </cell>
          <cell r="D1804" t="str">
            <v>1.897,80</v>
          </cell>
        </row>
        <row r="1805">
          <cell r="A1805">
            <v>102184</v>
          </cell>
          <cell r="B1805" t="str">
            <v>PORTA DE ABRIR COM MOLA HIDRÁULICA, EM VIDRO TEMPERADO, 90X210 CM, ESPESSURA 10 MM, INCLUSIVE ACESSÓRIOS. AF_01/2021</v>
          </cell>
          <cell r="C1805" t="str">
            <v>UN</v>
          </cell>
          <cell r="D1805" t="str">
            <v>1.504,75</v>
          </cell>
        </row>
        <row r="1806">
          <cell r="A1806">
            <v>102185</v>
          </cell>
          <cell r="B1806" t="str">
            <v>PORTA DE ABRIR COM MOLA HIDRÁULICA, EM VIDRO TEMPERADO, 2 FOLHAS DE 90X210 CM, ESPESSURA DD 10MM, INCLUSIVE ACESSÓRIOS. AF_01/2021</v>
          </cell>
          <cell r="C1806" t="str">
            <v>UN</v>
          </cell>
          <cell r="D1806" t="str">
            <v>3.016,74</v>
          </cell>
        </row>
        <row r="1807">
          <cell r="A1807">
            <v>102190</v>
          </cell>
          <cell r="B1807" t="str">
            <v>REMOÇÃO DE VIDRO LISO COMUM DE ESQUADRIA COM BAGUETE DE MADEIRA. AF_01/2021</v>
          </cell>
          <cell r="C1807" t="str">
            <v>M2</v>
          </cell>
          <cell r="D1807" t="str">
            <v>11,40</v>
          </cell>
        </row>
        <row r="1808">
          <cell r="A1808">
            <v>102191</v>
          </cell>
          <cell r="B1808" t="str">
            <v>REMOÇÃO DE VIDRO LISO COMUM DE ESQUADRIA COM BAGUETE DE ALUMÍNIO OU PVC. AF_01/2021</v>
          </cell>
          <cell r="C1808" t="str">
            <v>M2</v>
          </cell>
          <cell r="D1808" t="str">
            <v>13,84</v>
          </cell>
        </row>
        <row r="1809">
          <cell r="A1809">
            <v>102192</v>
          </cell>
          <cell r="B1809" t="str">
            <v>REMOÇÃO DE VIDRO TEMPERADO FIXADO EM PERFIL U. AF_01/2021</v>
          </cell>
          <cell r="C1809" t="str">
            <v>M2</v>
          </cell>
          <cell r="D1809" t="str">
            <v>9,88</v>
          </cell>
        </row>
        <row r="1810">
          <cell r="A1810">
            <v>94569</v>
          </cell>
          <cell r="B1810" t="str">
            <v>JANELA DE ALUMÍNIO TIPO MAXIM-AR, COM VIDROS, BATENTE E FERRAGENS. EXCLUSIVE ALIZAR, ACABAMENTO E CONTRAMARCO. FORNECIMENTO E INSTALAÇÃO. AF_12/2019</v>
          </cell>
          <cell r="C1810" t="str">
            <v>M2</v>
          </cell>
          <cell r="D1810" t="str">
            <v>706,57</v>
          </cell>
        </row>
        <row r="1811">
          <cell r="A1811">
            <v>94570</v>
          </cell>
          <cell r="B1811" t="str">
            <v>JANELA DE ALUMÍNIO DE CORRER COM 2 FOLHAS PARA VIDROS, COM VIDROS, BATENTE, ACABAMENTO COM ACETATO OU BRILHANTE E FERRAGENS. EXCLUSIVE ALIZAR E CONTRAMARCO. FORNECIMENTO E INSTALAÇÃO. AF_12/2019</v>
          </cell>
          <cell r="C1811" t="str">
            <v>M2</v>
          </cell>
          <cell r="D1811" t="str">
            <v>460,50</v>
          </cell>
        </row>
        <row r="1812">
          <cell r="A1812">
            <v>94572</v>
          </cell>
          <cell r="B1812" t="str">
            <v>JANELA DE ALUMÍNIO DE CORRER COM 3 FOLHAS (2 VENEZIANAS E 1 PARA VIDRO), COM VIDROS, BATENTE E FERRAGENS. EXCLUSIVE ACABAMENTO, ALIZAR E CONTRAMARCO. FORNECIMENTO E INSTALAÇÃO. AF_12/2019</v>
          </cell>
          <cell r="C1812" t="str">
            <v>M2</v>
          </cell>
          <cell r="D1812" t="str">
            <v>660,46</v>
          </cell>
        </row>
        <row r="1813">
          <cell r="A1813">
            <v>94573</v>
          </cell>
          <cell r="B1813" t="str">
            <v>JANELA DE ALUMÍNIO DE CORRER COM 4 FOLHAS PARA VIDROS, COM VIDROS, BATENTE, ACABAMENTO COM ACETATO OU BRILHANTE E FERRAGENS. EXCLUSIVE ALIZAR E CONTRAMARCO. FORNECIMENTO E INSTALAÇÃO. AF_12/2019</v>
          </cell>
          <cell r="C1813" t="str">
            <v>M2</v>
          </cell>
          <cell r="D1813" t="str">
            <v>500,63</v>
          </cell>
        </row>
        <row r="1814">
          <cell r="A1814">
            <v>94580</v>
          </cell>
          <cell r="B1814" t="str">
            <v>JANELA DE ALUMÍNIO DE CORRER COM 6 FOLHAS (2 VENEZIANAS FIXAS, 2 VENEZIANAS DE CORRER E 2 PARA VIDRO), COM VIDROS, BATENTE, ACABAMENTO COM ACETATO OU BRILHANTE E FERRAGENS. EXCLUSIVE ALIZAR E CONTRAMARCO. FORNECIMENTO E INSTALAÇÃO. AF_12/2019</v>
          </cell>
          <cell r="C1814" t="str">
            <v>M2</v>
          </cell>
          <cell r="D1814" t="str">
            <v>741,50</v>
          </cell>
        </row>
        <row r="1815">
          <cell r="A1815">
            <v>100674</v>
          </cell>
          <cell r="B1815" t="str">
            <v>JANELA FIXA DE ALUMÍNIO PARA VIDRO, COM VIDRO, BATENTE E FERRAGENS. EXCLUSIVE ACABAMENTO, ALIZAR E CONTRAMARCO. FORNECIMENTO E INSTALAÇÃO. AF_12/2019</v>
          </cell>
          <cell r="C1815" t="str">
            <v>M2</v>
          </cell>
          <cell r="D1815" t="str">
            <v>479,57</v>
          </cell>
        </row>
        <row r="1816">
          <cell r="A1816">
            <v>101096</v>
          </cell>
          <cell r="B1816" t="str">
            <v>TUBULÃO A CÉU ABERTO, DIÂMETRO DO FUSTE DE 70CM, ESCAVAÇÃO MANUAL, SEM ALARGAMENTO DE BASE, CONCRETO FEITO EM OBRA E LANÇADO COM JERICA. AF_05/2020</v>
          </cell>
          <cell r="C1816" t="str">
            <v>M3</v>
          </cell>
          <cell r="D1816" t="str">
            <v>1.033,02</v>
          </cell>
        </row>
        <row r="1817">
          <cell r="A1817">
            <v>101097</v>
          </cell>
          <cell r="B1817" t="str">
            <v>TUBULÃO A CÉU ABERTO, DIÂMETRO DO FUSTE DE 80CM, ESCAVAÇÃO MANUAL, SEM ALARGAMENTO DE BASE, CONCRETO FEITO EM OBRA E LANÇADO COM JERICA. AF_05/2020</v>
          </cell>
          <cell r="C1817" t="str">
            <v>M3</v>
          </cell>
          <cell r="D1817" t="str">
            <v>989,31</v>
          </cell>
        </row>
        <row r="1818">
          <cell r="A1818">
            <v>101098</v>
          </cell>
          <cell r="B1818" t="str">
            <v>TUBULÃO A CÉU ABERTO, DIÂMETRO DO FUSTE DE 100CM, ESCAVAÇÃO MANUAL, SEM ALARGAMENTO DE BASE, CONCRETO FEITO EM OBRA E LANÇADO COM JERICA. AF_05/2020</v>
          </cell>
          <cell r="C1818" t="str">
            <v>M3</v>
          </cell>
          <cell r="D1818" t="str">
            <v>937,88</v>
          </cell>
        </row>
        <row r="1819">
          <cell r="A1819">
            <v>101099</v>
          </cell>
          <cell r="B1819" t="str">
            <v>TUBULÃO A CÉU ABERTO, DIÂMETRO DO FUSTE DE 120CM, ESCAVAÇÃO MANUAL, SEM ALARGAMENTO DE BASE, CONCRETO FEITO EM OBRA E LANÇADO COM JERICA. AF_05/2020</v>
          </cell>
          <cell r="C1819" t="str">
            <v>M3</v>
          </cell>
          <cell r="D1819" t="str">
            <v>860,93</v>
          </cell>
        </row>
        <row r="1820">
          <cell r="A1820">
            <v>101100</v>
          </cell>
          <cell r="B1820" t="str">
            <v>TUBULÃO A CÉU ABERTO, DIÂMETRO DO FUSTE DE 70CM, ESCAVAÇÃO MECÂNICA, SEM ALARGAMENTO DE BASE, CONCRETO FEITO EM OBRA E LANÇADO COM JERICA. AF_05/2020</v>
          </cell>
          <cell r="C1820" t="str">
            <v>M3</v>
          </cell>
          <cell r="D1820" t="str">
            <v>813,46</v>
          </cell>
        </row>
        <row r="1821">
          <cell r="A1821">
            <v>101101</v>
          </cell>
          <cell r="B1821" t="str">
            <v>TUBULÃO A CÉU ABERTO, DIÂMETRO DO FUSTE DE 80CM, ESCAVAÇÃO MECÂNICA, SEM ALARGAMENTO DE BASE, CONCRETO FEITO EM OBRA E LANÇADO COM JERICA. AF_05/2020</v>
          </cell>
          <cell r="C1821" t="str">
            <v>M3</v>
          </cell>
          <cell r="D1821" t="str">
            <v>800,17</v>
          </cell>
        </row>
        <row r="1822">
          <cell r="A1822">
            <v>101102</v>
          </cell>
          <cell r="B1822" t="str">
            <v>TUBULÃO A CÉU ABERTO, DIÂMETRO DO FUSTE DE 100CM, ESCAVAÇÃO MECÂNICA, SEM ALARGAMENTO DE BASE, CONCRETO FEITO EM OBRA E LANÇADO COM JERICA. AF_05/2020</v>
          </cell>
          <cell r="C1822" t="str">
            <v>M3</v>
          </cell>
          <cell r="D1822" t="str">
            <v>790,71</v>
          </cell>
        </row>
        <row r="1823">
          <cell r="A1823">
            <v>101103</v>
          </cell>
          <cell r="B1823" t="str">
            <v>TUBULÃO A CÉU ABERTO, DIÂMETRO DO FUSTE DE 120CM, ESCAVAÇÃO MECÂNICA, SEM ALARGAMENTO DE BASE, CONCRETO FEITO EM OBRA E LANÇADO COM JERICA. AF_05/2020</v>
          </cell>
          <cell r="C1823" t="str">
            <v>M3</v>
          </cell>
          <cell r="D1823" t="str">
            <v>741,00</v>
          </cell>
        </row>
        <row r="1824">
          <cell r="A1824">
            <v>101104</v>
          </cell>
          <cell r="B1824" t="str">
            <v>TUBULÃO A CÉU ABERTO, DIÂMETRO DO FUSTE DE 70CM, ESCAVAÇÃO MANUAL, SEM ALARGAMENTO DE BASE, CONCRETO USINADO E LANÇADO COM BOMBA OU DIRETAMENTE DO CAMINHÃO. AF_05/2020</v>
          </cell>
          <cell r="C1824" t="str">
            <v>M3</v>
          </cell>
          <cell r="D1824" t="str">
            <v>976,37</v>
          </cell>
        </row>
        <row r="1825">
          <cell r="A1825">
            <v>101105</v>
          </cell>
          <cell r="B1825" t="str">
            <v>TUBULÃO A CÉU ABERTO, DIÂMETRO DO FUSTE DE 80CM, ESCAVAÇÃO MANUAL, SEM ALARGAMENTO DE BASE, CONCRETO USINADO E LANÇADO COM BOMBA OU DIRETAMENTE DO CAMINHÃO. AF_05/2020</v>
          </cell>
          <cell r="C1825" t="str">
            <v>M3</v>
          </cell>
          <cell r="D1825" t="str">
            <v>933,72</v>
          </cell>
        </row>
        <row r="1826">
          <cell r="A1826">
            <v>101106</v>
          </cell>
          <cell r="B1826" t="str">
            <v>TUBULÃO A CÉU ABERTO, DIÂMETRO DO FUSTE DE 100CM, ESCAVAÇÃO MANUAL, SEM ALARGAMENTO DE BASE, CONCRETO USINADO E LANÇADO COM BOMBA OU DIRETAMENTE DO CAMINHÃO. AF_05/2020</v>
          </cell>
          <cell r="C1826" t="str">
            <v>M3</v>
          </cell>
          <cell r="D1826" t="str">
            <v>884,18</v>
          </cell>
        </row>
        <row r="1827">
          <cell r="A1827">
            <v>101107</v>
          </cell>
          <cell r="B1827" t="str">
            <v>TUBULÃO A CÉU ABERTO, DIÂMETRO DO FUSTE DE 120CM, ESCAVAÇÃO MANUAL, SEM ALARGAMENTO DE BASE, CONCRETO USINADO E LANÇADO COM BOMBA OU DIRETAMENTE DO CAMINHÃO. AF_05/2020</v>
          </cell>
          <cell r="C1827" t="str">
            <v>M3</v>
          </cell>
          <cell r="D1827" t="str">
            <v>809,34</v>
          </cell>
        </row>
        <row r="1828">
          <cell r="A1828">
            <v>101108</v>
          </cell>
          <cell r="B1828" t="str">
            <v>TUBULÃO A CÉU ABERTO, DIÂMETRO DO FUSTE DE 70CM, ESCAVAÇÃO MECÂNICA, SEM ALARGAMENTO DE BASE, CONCRETO USINADO E LANÇADO COM BOMBA OU DIRETAMENTE DO CAMINHÃO. AF_05/2020</v>
          </cell>
          <cell r="C1828" t="str">
            <v>M3</v>
          </cell>
          <cell r="D1828" t="str">
            <v>752,88</v>
          </cell>
        </row>
        <row r="1829">
          <cell r="A1829">
            <v>101109</v>
          </cell>
          <cell r="B1829" t="str">
            <v>TUBULÃO A CÉU ABERTO, DIÂMETRO DO FUSTE DE 80CM, ESCAVAÇÃO MECÂNICA, SEM ALARGAMENTO DE BASE, CONCRETO USINADO E LANÇADO COM BOMBA OU DIRETAMENTE DO CAMINHÃO. AF_05/2020</v>
          </cell>
          <cell r="C1829" t="str">
            <v>M3</v>
          </cell>
          <cell r="D1829" t="str">
            <v>740,86</v>
          </cell>
        </row>
        <row r="1830">
          <cell r="A1830">
            <v>101110</v>
          </cell>
          <cell r="B1830" t="str">
            <v>TUBULÃO A CÉU ABERTO, DIÂMETRO DO FUSTE DE 100CM, ESCAVAÇÃO MECÂNICA, SEM ALARGAMENTO DE BASE, CONCRETO USINADO E LANÇADO COM BOMBA OU DIRETAMENTE DO CAMINHÃO. AF_05/2020</v>
          </cell>
          <cell r="C1830" t="str">
            <v>M3</v>
          </cell>
          <cell r="D1830" t="str">
            <v>733,73</v>
          </cell>
        </row>
        <row r="1831">
          <cell r="A1831">
            <v>101111</v>
          </cell>
          <cell r="B1831" t="str">
            <v>TUBULÃO A CÉU ABERTO, DIÂMETRO DO FUSTE DE 120CM, ESCAVAÇÃO MECÂNICA, SEM ALARGAMENTO DE BASE, CONCRETO USINADO E LANÇADO COM BOMBA OU DIRETAMENTE DO CAMINHÃO. AF_05/2020</v>
          </cell>
          <cell r="C1831" t="str">
            <v>M3</v>
          </cell>
          <cell r="D1831" t="str">
            <v>686,59</v>
          </cell>
        </row>
        <row r="1832">
          <cell r="A1832">
            <v>101112</v>
          </cell>
          <cell r="B1832" t="str">
            <v>ALARGAMENTO DE BASE DE TUBULÃO A CÉU ABERTO, ESCAVAÇÃO MANUAL, CONCRETO FEITO EM OBRA E LANÇADO COM JERICA. AF_05/2020</v>
          </cell>
          <cell r="C1832" t="str">
            <v>M3</v>
          </cell>
          <cell r="D1832" t="str">
            <v>701,90</v>
          </cell>
        </row>
        <row r="1833">
          <cell r="A1833">
            <v>101113</v>
          </cell>
          <cell r="B1833" t="str">
            <v>ALARGAMENTO DE BASE DE TUBULÃO A CÉU ABERTO, ESCAVAÇÃO MANUAL, CONCRETO USINADO E LANÇADO COM BOMBA OU DIRETAMENTE DO CAMINHÃO. AF_05/2020</v>
          </cell>
          <cell r="C1833" t="str">
            <v>M3</v>
          </cell>
          <cell r="D1833" t="str">
            <v>647,28</v>
          </cell>
        </row>
        <row r="1834">
          <cell r="A1834">
            <v>95601</v>
          </cell>
          <cell r="B1834" t="str">
            <v>ARRASAMENTO MECANICO DE ESTACA DE CONCRETO ARMADO, DIAMETROS DE ATÉ 40 CM. AF_05/2021</v>
          </cell>
          <cell r="C1834" t="str">
            <v>UN</v>
          </cell>
          <cell r="D1834" t="str">
            <v>12,79</v>
          </cell>
        </row>
        <row r="1835">
          <cell r="A1835">
            <v>95602</v>
          </cell>
          <cell r="B1835" t="str">
            <v>ARRASAMENTO MECANICO DE ESTACA DE CONCRETO ARMADO, DIAMETROS DE 41 CM A 60 CM. AF_05/2021</v>
          </cell>
          <cell r="C1835" t="str">
            <v>UN</v>
          </cell>
          <cell r="D1835" t="str">
            <v>20,50</v>
          </cell>
        </row>
        <row r="1836">
          <cell r="A1836">
            <v>95603</v>
          </cell>
          <cell r="B1836" t="str">
            <v>ARRASAMENTO MECANICO DE ESTACA DE CONCRETO ARMADO, DIAMETROS DE 61 CM A 80 CM. AF_05/2021</v>
          </cell>
          <cell r="C1836" t="str">
            <v>UN</v>
          </cell>
          <cell r="D1836" t="str">
            <v>34,96</v>
          </cell>
        </row>
        <row r="1837">
          <cell r="A1837">
            <v>95604</v>
          </cell>
          <cell r="B1837" t="str">
            <v>ARRASAMENTO MECANICO DE ESTACA DE CONCRETO ARMADO, DIAMETROS DE 81 CM A 100 CM. AF_05/2021</v>
          </cell>
          <cell r="C1837" t="str">
            <v>UN</v>
          </cell>
          <cell r="D1837" t="str">
            <v>54,25</v>
          </cell>
        </row>
        <row r="1838">
          <cell r="A1838">
            <v>95605</v>
          </cell>
          <cell r="B1838" t="str">
            <v>ARRASAMENTO MECANICO DE ESTACA DE CONCRETO ARMADO, DIAMETROS DE 101 CM A 150 CM. AF_05/2021</v>
          </cell>
          <cell r="C1838" t="str">
            <v>UN</v>
          </cell>
          <cell r="D1838" t="str">
            <v>99,64</v>
          </cell>
        </row>
        <row r="1839">
          <cell r="A1839">
            <v>95607</v>
          </cell>
          <cell r="B1839" t="str">
            <v>ARRASAMENTO DE ESTACA METÁLICA, PERFIL LAMINADO TIPO  I  FAMÍLIA 250. AF_05/2021</v>
          </cell>
          <cell r="C1839" t="str">
            <v>UN</v>
          </cell>
          <cell r="D1839" t="str">
            <v>10,48</v>
          </cell>
        </row>
        <row r="1840">
          <cell r="A1840">
            <v>95608</v>
          </cell>
          <cell r="B1840" t="str">
            <v>ARRASAMENTO MECÂNICO DE ESTACA METÁLICA, PERFIL LAMINADO TIPO  H - FAMÍLIA 250. AF_05/2021</v>
          </cell>
          <cell r="C1840" t="str">
            <v>UN</v>
          </cell>
          <cell r="D1840" t="str">
            <v>15,20</v>
          </cell>
        </row>
        <row r="1841">
          <cell r="A1841">
            <v>95609</v>
          </cell>
          <cell r="B1841" t="str">
            <v>ARRASAMENTO MECÂNICO DE ESTACA METÁLICA, PERFIL LAMINADO TIPO  H - FAMÍLIA 310. AF_05/2021</v>
          </cell>
          <cell r="C1841" t="str">
            <v>UN</v>
          </cell>
          <cell r="D1841" t="str">
            <v>19,28</v>
          </cell>
        </row>
        <row r="1842">
          <cell r="A1842">
            <v>100651</v>
          </cell>
          <cell r="B1842" t="str">
            <v>ESTACA HÉLICE CONTÍNUA, DIÂMETRO DE 30 CM, INCLUSO CONCRETO FCK=30MPA E ARMADURA MÍNIMA (EXCLUSIVE MOBILIZAÇÃO, DESMOBILIZAÇÃO E BOMBEAMENTO). AF_12/2019</v>
          </cell>
          <cell r="C1842" t="str">
            <v>M</v>
          </cell>
          <cell r="D1842" t="str">
            <v>109,10</v>
          </cell>
        </row>
        <row r="1843">
          <cell r="A1843">
            <v>100652</v>
          </cell>
          <cell r="B1843" t="str">
            <v>ESTACA HÉLICE CONTÍNUA , DIÂMETRO DE 50 CM, INCLUSO CONCRETO FCK=30MPA E ARMADURA MÍNIMA (EXCLUSIVE MOBILIZAÇÃO, DESMOBILIZAÇÃO E BOMBEAMENTO). AF_12/2019</v>
          </cell>
          <cell r="C1843" t="str">
            <v>M</v>
          </cell>
          <cell r="D1843" t="str">
            <v>205,80</v>
          </cell>
        </row>
        <row r="1844">
          <cell r="A1844">
            <v>100653</v>
          </cell>
          <cell r="B1844" t="str">
            <v>ESTACA HÉLICE CONTÍNUA, DIÂMETRO DE 70 CM, INCLUSO CONCRETO FCK=30MPA E ARMADURA MÍNIMA (EXCLUSIVE MOBILIZAÇÃO, DESMOBILIZAÇÃO E BOMBEAMENTO). AF_12/2019</v>
          </cell>
          <cell r="C1844" t="str">
            <v>M</v>
          </cell>
          <cell r="D1844" t="str">
            <v>343,85</v>
          </cell>
        </row>
        <row r="1845">
          <cell r="A1845">
            <v>100654</v>
          </cell>
          <cell r="B1845" t="str">
            <v>ESTACA HÉLICE CONTÍNUA, DIÂMETRO DE 80 CM, INCLUSO CONCRETO FCK=30MPA E ARMADURA MÍNIMA (EXCLUSIVE MOBILIZAÇÃO, DESMOBILIZAÇÃO E BOMBEAMENTO). AF_12/2019.</v>
          </cell>
          <cell r="C1845" t="str">
            <v>M</v>
          </cell>
          <cell r="D1845" t="str">
            <v>485,38</v>
          </cell>
        </row>
        <row r="1846">
          <cell r="A1846">
            <v>100655</v>
          </cell>
          <cell r="B1846" t="str">
            <v>ESTACA HÉLICE CONTÍNUA, DIÂMETRO DE 90 CM, INCLUSO CONCRETO FCK=30MPA E ARMADURA MÍNIMA (EXCLUSIVE MOBILIZAÇÃO, DESMOBILIZAÇÃO E BOMBEAMENTO). AF_12/2019.</v>
          </cell>
          <cell r="C1846" t="str">
            <v>M</v>
          </cell>
          <cell r="D1846" t="str">
            <v>553,66</v>
          </cell>
        </row>
        <row r="1847">
          <cell r="A1847">
            <v>100656</v>
          </cell>
          <cell r="B1847" t="str">
            <v>ESTACA PRÉ-MOLDADA DE CONCRETO, SEÇÃO QUADRADA, CAPACIDADE DE 25 TONELADAS, INCLUSO EMENDA (EXCLUSIVE MOBILIZAÇÃO E DESMOBILIZAÇÃO). AF_12/2019</v>
          </cell>
          <cell r="C1847" t="str">
            <v>M</v>
          </cell>
          <cell r="D1847" t="str">
            <v>81,90</v>
          </cell>
        </row>
        <row r="1848">
          <cell r="A1848">
            <v>100657</v>
          </cell>
          <cell r="B1848" t="str">
            <v>ESTACA PRÉ-MOLDADA DE CONCRETO SEÇÃO QUADRADA, CAPACIDADE DE 50 TONELADAS, INCLUSO EMENDA (EXCLUSIVE MOBILIZAÇÃO E DESMOBILIZAÇÃO). AF_12/2019</v>
          </cell>
          <cell r="C1848" t="str">
            <v>M</v>
          </cell>
          <cell r="D1848" t="str">
            <v>105,72</v>
          </cell>
        </row>
        <row r="1849">
          <cell r="A1849">
            <v>100658</v>
          </cell>
          <cell r="B1849" t="str">
            <v>ESTACA PRÉ-MOLDADA DE CONCRETO CENTRIFUGADO, SEÇÃO CIRCULAR, CAPACIDADE DE 100 TONELADAS, INCLUSO EMENDA (EXCLUSIVE MOBILIZAÇÃO E DESMOBILIZAÇÃO). AF_12/2019</v>
          </cell>
          <cell r="C1849" t="str">
            <v>M</v>
          </cell>
          <cell r="D1849" t="str">
            <v>243,73</v>
          </cell>
        </row>
        <row r="1850">
          <cell r="A1850">
            <v>100889</v>
          </cell>
          <cell r="B1850" t="str">
            <v>ESTACA METÁLICA PARA FUNDAÇÃO, UTILIZANDO PERFIL LAMINADO HP250X62 (EXCLUSIVE MOBILIZAÇÃO E DESMOBILIZAÇÃO). AF_01/2020</v>
          </cell>
          <cell r="C1850" t="str">
            <v>KG</v>
          </cell>
          <cell r="D1850" t="str">
            <v>12,77</v>
          </cell>
        </row>
        <row r="1851">
          <cell r="A1851">
            <v>100890</v>
          </cell>
          <cell r="B1851" t="str">
            <v>ESTACA METÁLICA PARA FUNDAÇÃO, UTILIZANDO PERFIL LAMINADO HP310X79 (EXCLUSIVE MOBILIZAÇÃO E DESMOBILIZAÇÃO). AF_01/2020</v>
          </cell>
          <cell r="C1851" t="str">
            <v>KG</v>
          </cell>
          <cell r="D1851" t="str">
            <v>12,66</v>
          </cell>
        </row>
        <row r="1852">
          <cell r="A1852">
            <v>100892</v>
          </cell>
          <cell r="B1852" t="str">
            <v>ESTACA METÁLICA PARA CONTENÇÃO, UTILIZANDO PERFIL LAMINADO W250X32,7 (EXCLUSIVE MOBILIZAÇÃO E DESMOBILIZAÇÃO). AF_01/2020</v>
          </cell>
          <cell r="C1852" t="str">
            <v>KG</v>
          </cell>
          <cell r="D1852" t="str">
            <v>12,09</v>
          </cell>
        </row>
        <row r="1853">
          <cell r="A1853">
            <v>100893</v>
          </cell>
          <cell r="B1853" t="str">
            <v>ESTACA METÁLICA PARA CONTENÇÃO, UTILIZANDO PERFIL LAMINADO W250X38,5 (EXCLUSIVE MOBILIZAÇÃO E DESMOBILIZAÇÃO). AF_01/2020</v>
          </cell>
          <cell r="C1853" t="str">
            <v>KG</v>
          </cell>
          <cell r="D1853" t="str">
            <v>11,97</v>
          </cell>
        </row>
        <row r="1854">
          <cell r="A1854">
            <v>100894</v>
          </cell>
          <cell r="B1854" t="str">
            <v>ESTACA METÁLICA PARA CONTENÇÃO, UTILIZANDO PERFIL LAMINADO W250X44,8 (EXCLUSIVE MOBILIZAÇÃO E DESMOBILIZAÇÃO). AF_01/2020</v>
          </cell>
          <cell r="C1854" t="str">
            <v>KG</v>
          </cell>
          <cell r="D1854" t="str">
            <v>11,87</v>
          </cell>
        </row>
        <row r="1855">
          <cell r="A1855">
            <v>100896</v>
          </cell>
          <cell r="B1855" t="str">
            <v>ESTACA ESCAVADA MECANICAMENTE, SEM FLUIDO ESTABILIZANTE, COM 25CM DE DIÂMETRO, CONCRETO LANÇADO POR CAMINHÃO BETONEIRA (EXCLUSIVE MOBILIZAÇÃO E DESMOBILIZAÇÃO). AF_01/2020</v>
          </cell>
          <cell r="C1855" t="str">
            <v>M</v>
          </cell>
          <cell r="D1855" t="str">
            <v>47,59</v>
          </cell>
        </row>
        <row r="1856">
          <cell r="A1856">
            <v>100897</v>
          </cell>
          <cell r="B1856" t="str">
            <v>ESTACA ESCAVADA MECANICAMENTE, SEM FLUIDO ESTABILIZANTE, COM 40CM DE DIÂMETRO, CONCRETO LANÇADO POR CAMINHÃO BETONEIRA (EXCLUSIVE MOBILIZAÇÃO E DESMOBILIZAÇÃO). AF_01/2020</v>
          </cell>
          <cell r="C1856" t="str">
            <v>M</v>
          </cell>
          <cell r="D1856" t="str">
            <v>91,82</v>
          </cell>
        </row>
        <row r="1857">
          <cell r="A1857">
            <v>100898</v>
          </cell>
          <cell r="B1857" t="str">
            <v>ESTACA ESCAVADA MECANICAMENTE, SEM FLUIDO ESTABILIZANTE, COM 60CM DE DIÂMETRO, CONCRETO LANÇADO POR CAMINHÃO BETONEIRA (EXCLUSIVE MOBILIZAÇÃO E DESMOBILIZAÇÃO). AF_01/2020</v>
          </cell>
          <cell r="C1857" t="str">
            <v>M</v>
          </cell>
          <cell r="D1857" t="str">
            <v>176,98</v>
          </cell>
        </row>
        <row r="1858">
          <cell r="A1858">
            <v>100899</v>
          </cell>
          <cell r="B1858" t="str">
            <v>ESTACA ESCAVADA MECANICAMENTE, SEM FLUIDO ESTABILIZANTE, COM 25CM DE DIÂMETRO, CONCRETO LANÇADO MANUALMENTE (EXCLUSIVE MOBILIZAÇÃO E DESMOBILIZAÇÃO). AF_01/2020</v>
          </cell>
          <cell r="C1858" t="str">
            <v>M</v>
          </cell>
          <cell r="D1858" t="str">
            <v>63,28</v>
          </cell>
        </row>
        <row r="1859">
          <cell r="A1859">
            <v>100900</v>
          </cell>
          <cell r="B1859" t="str">
            <v>ESTACA ESCAVADA MECANICAMENTE, SEM FLUIDO ESTABILIZANTE, COM 60CM DE DIÂMETRO, CONCRETO LANÇADO POR BOMBA LANÇA (EXCLUSIVE MOBILIZAÇÃO E DESMOBILIZAÇÃO). AF_01/2020</v>
          </cell>
          <cell r="C1859" t="str">
            <v>M</v>
          </cell>
          <cell r="D1859" t="str">
            <v>201,22</v>
          </cell>
        </row>
        <row r="1860">
          <cell r="A1860">
            <v>100929</v>
          </cell>
          <cell r="B1860" t="str">
            <v>ESTACA RAÍZ, DIÂMETRO DE 20CM, SEM PRESENÇA DE ROCHA (EXCLUSIVE MOBILIZAÇÃO E DESMOBILIZAÇÃO). AF_03/2020_P</v>
          </cell>
          <cell r="C1860" t="str">
            <v>M</v>
          </cell>
          <cell r="D1860" t="str">
            <v>264,30</v>
          </cell>
        </row>
        <row r="1861">
          <cell r="A1861">
            <v>100931</v>
          </cell>
          <cell r="B1861" t="str">
            <v>ESTACA RAÍZ, DIÂMETRO DE 40CM, SEM PRESENÇA DE ROCHA (EXCLUSIVE MOBILIZAÇÃO E DESMOBILIZAÇÃO). AF_03/2020_P</v>
          </cell>
          <cell r="C1861" t="str">
            <v>M</v>
          </cell>
          <cell r="D1861" t="str">
            <v>463,91</v>
          </cell>
        </row>
        <row r="1862">
          <cell r="A1862">
            <v>100932</v>
          </cell>
          <cell r="B1862" t="str">
            <v>ESTACA RAÍZ, DIÂMETRO DE 45CM, SEM PRESENÇA DE ROCHA (EXCLUSIVE MOBILIZAÇÃO E DESMOBILIZAÇÃO). AF_03/2020_P</v>
          </cell>
          <cell r="C1862" t="str">
            <v>M</v>
          </cell>
          <cell r="D1862" t="str">
            <v>637,86</v>
          </cell>
        </row>
        <row r="1863">
          <cell r="A1863">
            <v>100933</v>
          </cell>
          <cell r="B1863" t="str">
            <v>ESTACA RAÍZ, DIÂMETRO DE 20CM, PERFURADA EM ROCHA (EXCLUSIVE MOBILIZAÇÃO E DESMOBILIZAÇÃO). AF_03/2020_P</v>
          </cell>
          <cell r="C1863" t="str">
            <v>M</v>
          </cell>
          <cell r="D1863" t="str">
            <v>317,56</v>
          </cell>
        </row>
        <row r="1864">
          <cell r="A1864">
            <v>100934</v>
          </cell>
          <cell r="B1864" t="str">
            <v>ESTACA RAÍZ, DIÂMETRO DE 31CM, PERFURADA EM ROCHA (EXCLUSIVE MOBILIZAÇÃO E DESMOBILIZAÇÃO). AF_03/2020_P</v>
          </cell>
          <cell r="C1864" t="str">
            <v>M</v>
          </cell>
          <cell r="D1864" t="str">
            <v>444,43</v>
          </cell>
        </row>
        <row r="1865">
          <cell r="A1865">
            <v>100935</v>
          </cell>
          <cell r="B1865" t="str">
            <v>ESTACA RAÍZ, DIÂMETRO DE 40CM, PERFURADA EM ROCHA (EXCLUSIVE MOBILIZAÇÃO E DESMOBILIZAÇÃO). AF_03/2020_P</v>
          </cell>
          <cell r="C1865" t="str">
            <v>M</v>
          </cell>
          <cell r="D1865" t="str">
            <v>547,63</v>
          </cell>
        </row>
        <row r="1866">
          <cell r="A1866">
            <v>101173</v>
          </cell>
          <cell r="B1866" t="str">
            <v>ESTACA BROCA DE CONCRETO, DIÂMETRO DE 20CM, ESCAVAÇÃO MANUAL COM TRADO CONCHA, COM ARMADURA DE ARRANQUE. AF_05/2020</v>
          </cell>
          <cell r="C1866" t="str">
            <v>M</v>
          </cell>
          <cell r="D1866" t="str">
            <v>51,23</v>
          </cell>
        </row>
        <row r="1867">
          <cell r="A1867">
            <v>101174</v>
          </cell>
          <cell r="B1867" t="str">
            <v>ESTACA BROCA DE CONCRETO, DIÂMETRO DE 25CM, ESCAVAÇÃO MANUAL COM TRADO CONCHA, COM ARMADURA DE ARRANQUE. AF_05/2020</v>
          </cell>
          <cell r="C1867" t="str">
            <v>M</v>
          </cell>
          <cell r="D1867" t="str">
            <v>68,52</v>
          </cell>
        </row>
        <row r="1868">
          <cell r="A1868">
            <v>101175</v>
          </cell>
          <cell r="B1868" t="str">
            <v>ESTACA BROCA DE CONCRETO, DIÂMETRO DE 30CM, ESCAVAÇÃO MANUAL COM TRADO CONCHA, COM ARMADURA DE ARRANQUE. AF_05/2020</v>
          </cell>
          <cell r="C1868" t="str">
            <v>M</v>
          </cell>
          <cell r="D1868" t="str">
            <v>93,55</v>
          </cell>
        </row>
        <row r="1869">
          <cell r="A1869">
            <v>101176</v>
          </cell>
          <cell r="B1869" t="str">
            <v>ESTACA BROCA DE CONCRETO, DIÂMETRO DE 30CM, ESCAVAÇÃO MANUAL COM TRADO CONCHA, INTEIRAMENTE ARMADA. AF_05/2020</v>
          </cell>
          <cell r="C1869" t="str">
            <v>M</v>
          </cell>
          <cell r="D1869" t="str">
            <v>128,66</v>
          </cell>
        </row>
        <row r="1870">
          <cell r="A1870">
            <v>102521</v>
          </cell>
          <cell r="B1870" t="str">
            <v>ARRASAMENTO MECÂNICO DE ESTACA BARRETE DE CONCRETO ARMADO, SEÇÃO DE 0,40 X 2,50 M. AF_05/2021</v>
          </cell>
          <cell r="C1870" t="str">
            <v>UN</v>
          </cell>
          <cell r="D1870" t="str">
            <v>82,20</v>
          </cell>
        </row>
        <row r="1871">
          <cell r="A1871">
            <v>102522</v>
          </cell>
          <cell r="B1871" t="str">
            <v>ARRASAMENTO MECÂNICO DE ESTACA BARRETE DE CONCRETO ARMADO, SEÇÃO DE 0,60 X 2,50 M. AF_05/2021</v>
          </cell>
          <cell r="C1871" t="str">
            <v>UN</v>
          </cell>
          <cell r="D1871" t="str">
            <v>120,59</v>
          </cell>
        </row>
        <row r="1872">
          <cell r="A1872">
            <v>102523</v>
          </cell>
          <cell r="B1872" t="str">
            <v>ARRASAMENTO MECÂNICO DE ESTACA BARRETE DE CONCRETO ARMADO, SEÇÃO DE 0,80 X 2,50 M. AF_05/2021</v>
          </cell>
          <cell r="C1872" t="str">
            <v>UN</v>
          </cell>
          <cell r="D1872" t="str">
            <v>158,97</v>
          </cell>
        </row>
        <row r="1873">
          <cell r="A1873">
            <v>95240</v>
          </cell>
          <cell r="B1873" t="str">
            <v>LASTRO DE CONCRETO MAGRO, APLICADO EM PISOS, LAJES SOBRE SOLO OU RADIERS, ESPESSURA DE 3 CM. AF_07/2016</v>
          </cell>
          <cell r="C1873" t="str">
            <v>M2</v>
          </cell>
          <cell r="D1873" t="str">
            <v>13,78</v>
          </cell>
        </row>
        <row r="1874">
          <cell r="A1874">
            <v>95241</v>
          </cell>
          <cell r="B1874" t="str">
            <v>LASTRO DE CONCRETO MAGRO, APLICADO EM PISOS, LAJES SOBRE SOLO OU RADIERS, ESPESSURA DE 5 CM. AF_07/2016</v>
          </cell>
          <cell r="C1874" t="str">
            <v>M2</v>
          </cell>
          <cell r="D1874" t="str">
            <v>22,97</v>
          </cell>
        </row>
        <row r="1875">
          <cell r="A1875">
            <v>96616</v>
          </cell>
          <cell r="B1875" t="str">
            <v>LASTRO DE CONCRETO MAGRO, APLICADO EM BLOCOS DE COROAMENTO OU SAPATAS. AF_08/2017</v>
          </cell>
          <cell r="C1875" t="str">
            <v>M3</v>
          </cell>
          <cell r="D1875" t="str">
            <v>476,52</v>
          </cell>
        </row>
        <row r="1876">
          <cell r="A1876">
            <v>96617</v>
          </cell>
          <cell r="B1876" t="str">
            <v>LASTRO DE CONCRETO MAGRO, APLICADO EM BLOCOS DE COROAMENTO OU SAPATAS, ESPESSURA DE 3 CM. AF_08/2017</v>
          </cell>
          <cell r="C1876" t="str">
            <v>M2</v>
          </cell>
          <cell r="D1876" t="str">
            <v>14,28</v>
          </cell>
        </row>
        <row r="1877">
          <cell r="A1877">
            <v>96619</v>
          </cell>
          <cell r="B1877" t="str">
            <v>LASTRO DE CONCRETO MAGRO, APLICADO EM BLOCOS DE COROAMENTO OU SAPATAS, ESPESSURA DE 5 CM. AF_08/2017</v>
          </cell>
          <cell r="C1877" t="str">
            <v>M2</v>
          </cell>
          <cell r="D1877" t="str">
            <v>23,81</v>
          </cell>
        </row>
        <row r="1878">
          <cell r="A1878">
            <v>96620</v>
          </cell>
          <cell r="B1878" t="str">
            <v>LASTRO DE CONCRETO MAGRO, APLICADO EM PISOS, LAJES SOBRE SOLO OU RADIERS. AF_08/2017</v>
          </cell>
          <cell r="C1878" t="str">
            <v>M3</v>
          </cell>
          <cell r="D1878" t="str">
            <v>459,80</v>
          </cell>
        </row>
        <row r="1879">
          <cell r="A1879">
            <v>96621</v>
          </cell>
          <cell r="B1879" t="str">
            <v>LASTRO COM MATERIAL GRANULAR, APLICAÇÃO EM BLOCOS DE COROAMENTO, ESPESSURA DE *5 CM*. AF_08/2017</v>
          </cell>
          <cell r="C1879" t="str">
            <v>M3</v>
          </cell>
          <cell r="D1879" t="str">
            <v>181,21</v>
          </cell>
        </row>
        <row r="1880">
          <cell r="A1880">
            <v>96622</v>
          </cell>
          <cell r="B1880" t="str">
            <v>LASTRO COM MATERIAL GRANULAR, APLICADO EM PISOS OU LAJES SOBRE SOLO, ESPESSURA DE *5 CM*. AF_08/2017</v>
          </cell>
          <cell r="C1880" t="str">
            <v>M3</v>
          </cell>
          <cell r="D1880" t="str">
            <v>131,94</v>
          </cell>
        </row>
        <row r="1881">
          <cell r="A1881">
            <v>96623</v>
          </cell>
          <cell r="B1881" t="str">
            <v>LASTRO COM MATERIAL GRANULAR, APLICADO EM BLOCOS DE COROAMENTO, ESPESSURA DE *10 CM*. AF_08/2017</v>
          </cell>
          <cell r="C1881" t="str">
            <v>M3</v>
          </cell>
          <cell r="D1881" t="str">
            <v>169,77</v>
          </cell>
        </row>
        <row r="1882">
          <cell r="A1882">
            <v>96624</v>
          </cell>
          <cell r="B1882" t="str">
            <v>LASTRO COM MATERIAL GRANULAR (PEDRA BRITADA N.2), APLICADO EM PISOS OU LAJES SOBRE SOLO, ESPESSURA DE *10 CM*. AF_08/2017</v>
          </cell>
          <cell r="C1882" t="str">
            <v>M3</v>
          </cell>
          <cell r="D1882" t="str">
            <v>127,91</v>
          </cell>
        </row>
        <row r="1883">
          <cell r="A1883">
            <v>97082</v>
          </cell>
          <cell r="B1883" t="str">
            <v>ESCAVAÇÃO MANUAL DE VIGA DE BORDA PARA RADIER. AF_09/2017</v>
          </cell>
          <cell r="C1883" t="str">
            <v>M3</v>
          </cell>
          <cell r="D1883" t="str">
            <v>40,30</v>
          </cell>
        </row>
        <row r="1884">
          <cell r="A1884">
            <v>97083</v>
          </cell>
          <cell r="B1884" t="str">
            <v>COMPACTAÇÃO MECÂNICA DE SOLO PARA EXECUÇÃO DE RADIER, COM COMPACTADOR DE SOLOS A PERCUSSÃO. AF_09/2017</v>
          </cell>
          <cell r="C1884" t="str">
            <v>M2</v>
          </cell>
          <cell r="D1884" t="str">
            <v>2,20</v>
          </cell>
        </row>
        <row r="1885">
          <cell r="A1885">
            <v>97084</v>
          </cell>
          <cell r="B1885" t="str">
            <v>COMPACTAÇÃO MECÂNICA DE SOLO PARA EXECUÇÃO DE RADIER, COM COMPACTADOR DE SOLOS TIPO PLACA VIBRATÓRIA. AF_09/2017</v>
          </cell>
          <cell r="C1885" t="str">
            <v>M2</v>
          </cell>
          <cell r="D1885" t="str">
            <v>0,46</v>
          </cell>
        </row>
        <row r="1886">
          <cell r="A1886">
            <v>97086</v>
          </cell>
          <cell r="B1886" t="str">
            <v>FABRICAÇÃO, MONTAGEM E DESMONTAGEM DE FORMA PARA RADIER, EM MADEIRA SERRADA, 4 UTILIZAÇÕES. AF_09/2017</v>
          </cell>
          <cell r="C1886" t="str">
            <v>M2</v>
          </cell>
          <cell r="D1886" t="str">
            <v>86,61</v>
          </cell>
        </row>
        <row r="1887">
          <cell r="A1887">
            <v>97087</v>
          </cell>
          <cell r="B1887" t="str">
            <v>CAMADA SEPARADORA PARA EXECUÇÃO DE RADIER, EM LONA PLÁSTICA. AF_09/2017</v>
          </cell>
          <cell r="C1887" t="str">
            <v>M2</v>
          </cell>
          <cell r="D1887" t="str">
            <v>2,09</v>
          </cell>
        </row>
        <row r="1888">
          <cell r="A1888">
            <v>97088</v>
          </cell>
          <cell r="B1888" t="str">
            <v>ARMAÇÃO PARA EXECUÇÃO DE RADIER, COM USO DE TELA Q-92. AF_09/2017</v>
          </cell>
          <cell r="C1888" t="str">
            <v>KG</v>
          </cell>
          <cell r="D1888" t="str">
            <v>19,74</v>
          </cell>
        </row>
        <row r="1889">
          <cell r="A1889">
            <v>97089</v>
          </cell>
          <cell r="B1889" t="str">
            <v>ARMAÇÃO PARA EXECUÇÃO DE RADIER, COM USO DE TELA Q-113. AF_09/2017</v>
          </cell>
          <cell r="C1889" t="str">
            <v>KG</v>
          </cell>
          <cell r="D1889" t="str">
            <v>18,07</v>
          </cell>
        </row>
        <row r="1890">
          <cell r="A1890">
            <v>97090</v>
          </cell>
          <cell r="B1890" t="str">
            <v>ARMAÇÃO PARA EXECUÇÃO DE RADIER, COM USO DE TELA Q-138. AF_09/2017</v>
          </cell>
          <cell r="C1890" t="str">
            <v>KG</v>
          </cell>
          <cell r="D1890" t="str">
            <v>17,81</v>
          </cell>
        </row>
        <row r="1891">
          <cell r="A1891">
            <v>97091</v>
          </cell>
          <cell r="B1891" t="str">
            <v>ARMAÇÃO PARA EXECUÇÃO DE RADIER, COM USO DE TELA Q-159. AF_09/2017</v>
          </cell>
          <cell r="C1891" t="str">
            <v>KG</v>
          </cell>
          <cell r="D1891" t="str">
            <v>17,28</v>
          </cell>
        </row>
        <row r="1892">
          <cell r="A1892">
            <v>97092</v>
          </cell>
          <cell r="B1892" t="str">
            <v>ARMAÇÃO PARA EXECUÇÃO DE RADIER, COM USO DE TELA Q-196. AF_09/2017</v>
          </cell>
          <cell r="C1892" t="str">
            <v>KG</v>
          </cell>
          <cell r="D1892" t="str">
            <v>16,78</v>
          </cell>
        </row>
        <row r="1893">
          <cell r="A1893">
            <v>97093</v>
          </cell>
          <cell r="B1893" t="str">
            <v>ARMAÇÃO PARA EXECUÇÃO DE RADIER, COM USO DE TELA Q-283. AF_09/2017</v>
          </cell>
          <cell r="C1893" t="str">
            <v>KG</v>
          </cell>
          <cell r="D1893" t="str">
            <v>15,78</v>
          </cell>
        </row>
        <row r="1894">
          <cell r="A1894">
            <v>97094</v>
          </cell>
          <cell r="B1894" t="str">
            <v>CONCRETAGEM DE RADIER, PISO OU LAJE SOBRE SOLO, FCK 30 MPA, PARA ESPESSURA DE 10 CM - LANÇAMENTO, ADENSAMENTO E ACABAMENTO. AF_09/2017</v>
          </cell>
          <cell r="C1894" t="str">
            <v>M3</v>
          </cell>
          <cell r="D1894" t="str">
            <v>483,41</v>
          </cell>
        </row>
        <row r="1895">
          <cell r="A1895">
            <v>97095</v>
          </cell>
          <cell r="B1895" t="str">
            <v>CONCRETAGEM DE RADIER, PISO OU LAJE SOBRE SOLO, FCK 30 MPA, PARA ESPESSURA DE 15 CM - LANÇAMENTO, ADENSAMENTO E ACABAMENTO. AF_09/2017</v>
          </cell>
          <cell r="C1895" t="str">
            <v>M3</v>
          </cell>
          <cell r="D1895" t="str">
            <v>454,11</v>
          </cell>
        </row>
        <row r="1896">
          <cell r="A1896">
            <v>97096</v>
          </cell>
          <cell r="B1896" t="str">
            <v>CONCRETAGEM DE RADIER, PISO OU LAJE SOBRE SOLO, FCK 30 MPA, PARA ESPESSURA DE 20 CM - LANÇAMENTO, ADENSAMENTO E ACABAMENTO. AF_09/2017</v>
          </cell>
          <cell r="C1896" t="str">
            <v>M3</v>
          </cell>
          <cell r="D1896" t="str">
            <v>439,07</v>
          </cell>
        </row>
        <row r="1897">
          <cell r="A1897">
            <v>97097</v>
          </cell>
          <cell r="B1897" t="str">
            <v>ACABAMENTO POLIDO PARA PISO DE CONCRETO ARMADO DE ALTA RESISTÊNCIA. AF_09/2017</v>
          </cell>
          <cell r="C1897" t="str">
            <v>M2</v>
          </cell>
          <cell r="D1897" t="str">
            <v>35,58</v>
          </cell>
        </row>
        <row r="1898">
          <cell r="A1898">
            <v>97101</v>
          </cell>
          <cell r="B1898" t="str">
            <v>EXECUÇÃO DE RADIER, ESPESSURA DE 10 CM, FCK = 30 MPA, COM USO DE FORMAS EM MADEIRA SERRADA. AF_09/2017</v>
          </cell>
          <cell r="C1898" t="str">
            <v>M2</v>
          </cell>
          <cell r="D1898" t="str">
            <v>174,66</v>
          </cell>
        </row>
        <row r="1899">
          <cell r="A1899">
            <v>97102</v>
          </cell>
          <cell r="B1899" t="str">
            <v>EXECUÇÃO DE RADIER, ESPESSURA DE 15 CM, FCK = 30 MPA, COM USO DE FORMAS EM MADEIRA SERRADA. AF_09/2017</v>
          </cell>
          <cell r="C1899" t="str">
            <v>M2</v>
          </cell>
          <cell r="D1899" t="str">
            <v>196,16</v>
          </cell>
        </row>
        <row r="1900">
          <cell r="A1900">
            <v>97103</v>
          </cell>
          <cell r="B1900" t="str">
            <v>EXECUÇÃO DE RADIER, ESPESSURA DE 20 CM, FCK = 30 MPA, COM USO DE FORMAS EM MADEIRA SERRADA. AF_09/2017</v>
          </cell>
          <cell r="C1900" t="str">
            <v>M2</v>
          </cell>
          <cell r="D1900" t="str">
            <v>257,61</v>
          </cell>
        </row>
        <row r="1901">
          <cell r="A1901">
            <v>100322</v>
          </cell>
          <cell r="B1901" t="str">
            <v>LASTRO COM MATERIAL GRANULAR (PEDRA BRITADA N.3), APLICADO EM PISOS OU LAJES SOBRE SOLO, ESPESSURA DE *10 CM*. AF_07/2019</v>
          </cell>
          <cell r="C1901" t="str">
            <v>M3</v>
          </cell>
          <cell r="D1901" t="str">
            <v>121,59</v>
          </cell>
        </row>
        <row r="1902">
          <cell r="A1902">
            <v>100323</v>
          </cell>
          <cell r="B1902" t="str">
            <v>LASTRO COM MATERIAL GRANULAR (AREIA MÉDIA), APLICADO EM PISOS OU LAJES SOBRE SOLO, ESPESSURA DE *10 CM*. AF_07/2019</v>
          </cell>
          <cell r="C1902" t="str">
            <v>M3</v>
          </cell>
          <cell r="D1902" t="str">
            <v>79,89</v>
          </cell>
        </row>
        <row r="1903">
          <cell r="A1903">
            <v>100324</v>
          </cell>
          <cell r="B1903" t="str">
            <v>LASTRO COM MATERIAL GRANULAR (PEDRA BRITADA N.1 E PEDRA BRITADA N.2), APLICADO EM PISOS OU LAJES SOBRE SOLO, ESPESSURA DE *10 CM*. AF_07/2019</v>
          </cell>
          <cell r="C1903" t="str">
            <v>M3</v>
          </cell>
          <cell r="D1903" t="str">
            <v>127,63</v>
          </cell>
        </row>
        <row r="1904">
          <cell r="A1904">
            <v>90996</v>
          </cell>
          <cell r="B1904" t="str">
            <v>FORMAS MANUSEÁVEIS PARA PAREDES DE CONCRETO MOLDADAS IN LOCO, DE EDIFICAÇÕES DE MULTIPLOS PAVIMENTO, EM PLATIBANDA. AF_06/2015</v>
          </cell>
          <cell r="C1904" t="str">
            <v>M2</v>
          </cell>
          <cell r="D1904" t="str">
            <v>12,49</v>
          </cell>
        </row>
        <row r="1905">
          <cell r="A1905">
            <v>90997</v>
          </cell>
          <cell r="B1905" t="str">
            <v>FORMAS MANUSEÁVEIS PARA PAREDES DE CONCRETO MOLDADAS IN LOCO, DE EDIFICAÇÕES DE MULTIPLOS PAVIMENTOS, EM FACES INTERNAS DE PAREDES. AF_06/2015</v>
          </cell>
          <cell r="C1905" t="str">
            <v>M2</v>
          </cell>
          <cell r="D1905" t="str">
            <v>16,40</v>
          </cell>
        </row>
        <row r="1906">
          <cell r="A1906">
            <v>90998</v>
          </cell>
          <cell r="B1906" t="str">
            <v>FORMAS MANUSEÁVEIS PARA PAREDES DE CONCRETO MOLDADAS IN LOCO, DE EDIFICAÇÕES DE MULTIPLOS PAVIMENTOS, EM LAJES. AF_06/2015</v>
          </cell>
          <cell r="C1906" t="str">
            <v>M2</v>
          </cell>
          <cell r="D1906" t="str">
            <v>19,47</v>
          </cell>
        </row>
        <row r="1907">
          <cell r="A1907">
            <v>91000</v>
          </cell>
          <cell r="B1907" t="str">
            <v>FORMAS MANUSEÁVEIS PARA PAREDES DE CONCRETO MOLDADAS IN LOCO, DE EDIFICAÇÕES DE MULTIPLOS PAVIMENTOS, EM PANOS DE FACHADA COM VÃOS. AF_06/2015</v>
          </cell>
          <cell r="C1907" t="str">
            <v>M2</v>
          </cell>
          <cell r="D1907" t="str">
            <v>15,24</v>
          </cell>
        </row>
        <row r="1908">
          <cell r="A1908">
            <v>91002</v>
          </cell>
          <cell r="B1908" t="str">
            <v>FORMAS MANUSEÁVEIS PARA PAREDES DE CONCRETO MOLDADAS IN LOCO, DE EDIFICAÇÕES DE MULTIPLOS PAVIMENTOS, EM PANOS DE FACHADA SEM VÃOS. AF_06/2015</v>
          </cell>
          <cell r="C1908" t="str">
            <v>M2</v>
          </cell>
          <cell r="D1908" t="str">
            <v>14,14</v>
          </cell>
        </row>
        <row r="1909">
          <cell r="A1909">
            <v>91003</v>
          </cell>
          <cell r="B1909" t="str">
            <v>FORMAS MANUSEÁVEIS PARA PAREDES DE CONCRETO MOLDADAS IN LOCO, DE EDIFICAÇÕES DE MULTIPLOS PAVIMENTOS, EM PANOS DE FACHADA COM VARANDAS. AF_06/2015</v>
          </cell>
          <cell r="C1909" t="str">
            <v>M2</v>
          </cell>
          <cell r="D1909" t="str">
            <v>16,13</v>
          </cell>
        </row>
        <row r="1910">
          <cell r="A1910">
            <v>91004</v>
          </cell>
          <cell r="B1910" t="str">
            <v>FORMAS MANUSEÁVEIS PARA PAREDES DE CONCRETO MOLDADAS IN LOCO, DE EDIFICAÇÕES DE PAVIMENTO ÚNICO, EM FACES INTERNAS DE PAREDES. AF_06/2015</v>
          </cell>
          <cell r="C1910" t="str">
            <v>M2</v>
          </cell>
          <cell r="D1910" t="str">
            <v>12,67</v>
          </cell>
        </row>
        <row r="1911">
          <cell r="A1911">
            <v>91005</v>
          </cell>
          <cell r="B1911" t="str">
            <v>FORMAS MANUSEÁVEIS PARA PAREDES DE CONCRETO MOLDADAS IN LOCO, DE EDIFICAÇÕES DE PAVIMENTO ÚNICO, EM LAJES. AF_06/2015</v>
          </cell>
          <cell r="C1911" t="str">
            <v>M2</v>
          </cell>
          <cell r="D1911" t="str">
            <v>14,95</v>
          </cell>
        </row>
        <row r="1912">
          <cell r="A1912">
            <v>91006</v>
          </cell>
          <cell r="B1912" t="str">
            <v>FORMAS MANUSEÁVEIS PARA PAREDES DE CONCRETO MOLDADAS IN LOCO, DE EDIFICAÇÕES DE PAVIMENTO ÚNICO, EM PANOS DE FACHADA COM VÃOS. AF_06/2015</v>
          </cell>
          <cell r="C1912" t="str">
            <v>M2</v>
          </cell>
          <cell r="D1912" t="str">
            <v>11,79</v>
          </cell>
        </row>
        <row r="1913">
          <cell r="A1913">
            <v>91007</v>
          </cell>
          <cell r="B1913" t="str">
            <v>FORMAS MANUSEÁVEIS PARA PAREDES DE CONCRETO MOLDADAS IN LOCO, DE EDIFICAÇÕES DE PAVIMENTO ÚNICO, EM PANOS DE FACHADA SEM VÃOS. AF_06/2015</v>
          </cell>
          <cell r="C1913" t="str">
            <v>M2</v>
          </cell>
          <cell r="D1913" t="str">
            <v>10,71</v>
          </cell>
        </row>
        <row r="1914">
          <cell r="A1914">
            <v>91008</v>
          </cell>
          <cell r="B1914" t="str">
            <v>FORMAS MANUSEÁVEIS PARA PAREDES DE CONCRETO MOLDADAS IN LOCO, DE EDIFICAÇÕES DE PAVIMENTO ÚNICO, EM PANOS DE FACHADA COM VARANDA. AF_06/2015</v>
          </cell>
          <cell r="C1914" t="str">
            <v>M2</v>
          </cell>
          <cell r="D1914" t="str">
            <v>12,68</v>
          </cell>
        </row>
        <row r="1915">
          <cell r="A1915">
            <v>92263</v>
          </cell>
          <cell r="B1915" t="str">
            <v>FABRICAÇÃO DE FÔRMA PARA PILARES E ESTRUTURAS SIMILARES, EM CHAPA DE MADEIRA COMPENSADA RESINADA, E = 17 MM. AF_09/2020</v>
          </cell>
          <cell r="C1915" t="str">
            <v>M2</v>
          </cell>
          <cell r="D1915" t="str">
            <v>116,12</v>
          </cell>
        </row>
        <row r="1916">
          <cell r="A1916">
            <v>92264</v>
          </cell>
          <cell r="B1916" t="str">
            <v>FABRICAÇÃO DE FÔRMA PARA PILARES E ESTRUTURAS SIMILARES, EM CHAPA DE MADEIRA COMPENSADA PLASTIFICADA, E = 18 MM. AF_09/2020</v>
          </cell>
          <cell r="C1916" t="str">
            <v>M2</v>
          </cell>
          <cell r="D1916" t="str">
            <v>159,08</v>
          </cell>
        </row>
        <row r="1917">
          <cell r="A1917">
            <v>92265</v>
          </cell>
          <cell r="B1917" t="str">
            <v>FABRICAÇÃO DE FÔRMA PARA VIGAS, EM CHAPA DE MADEIRA COMPENSADA RESINADA, E = 17 MM. AF_09/2020</v>
          </cell>
          <cell r="C1917" t="str">
            <v>M2</v>
          </cell>
          <cell r="D1917" t="str">
            <v>83,89</v>
          </cell>
        </row>
        <row r="1918">
          <cell r="A1918">
            <v>92266</v>
          </cell>
          <cell r="B1918" t="str">
            <v>FABRICAÇÃO DE FÔRMA PARA VIGAS, EM CHAPA DE MADEIRA COMPENSADA PLASTIFICADA, E = 18 MM. AF_09/2020</v>
          </cell>
          <cell r="C1918" t="str">
            <v>M2</v>
          </cell>
          <cell r="D1918" t="str">
            <v>120,75</v>
          </cell>
        </row>
        <row r="1919">
          <cell r="A1919">
            <v>92267</v>
          </cell>
          <cell r="B1919" t="str">
            <v>FABRICAÇÃO DE FÔRMA PARA LAJES, EM CHAPA DE MADEIRA COMPENSADA RESINADA, E = 17 MM. AF_09/2020</v>
          </cell>
          <cell r="C1919" t="str">
            <v>M2</v>
          </cell>
          <cell r="D1919" t="str">
            <v>36,33</v>
          </cell>
        </row>
        <row r="1920">
          <cell r="A1920">
            <v>92268</v>
          </cell>
          <cell r="B1920" t="str">
            <v>FABRICAÇÃO DE FÔRMA PARA LAJES, EM CHAPA DE MADEIRA COMPENSADA PLASTIFICADA, E = 18 MM. AF_09/2020</v>
          </cell>
          <cell r="C1920" t="str">
            <v>M2</v>
          </cell>
          <cell r="D1920" t="str">
            <v>70,10</v>
          </cell>
        </row>
        <row r="1921">
          <cell r="A1921">
            <v>92269</v>
          </cell>
          <cell r="B1921" t="str">
            <v>FABRICAÇÃO DE FÔRMA PARA PILARES E ESTRUTURAS SIMILARES, EM MADEIRA SERRADA, E=25 MM. AF_09/2020</v>
          </cell>
          <cell r="C1921" t="str">
            <v>M2</v>
          </cell>
          <cell r="D1921" t="str">
            <v>164,13</v>
          </cell>
        </row>
        <row r="1922">
          <cell r="A1922">
            <v>92270</v>
          </cell>
          <cell r="B1922" t="str">
            <v>FABRICAÇÃO DE FÔRMA PARA VIGAS, COM MADEIRA SERRADA, E = 25 MM. AF_09/2020</v>
          </cell>
          <cell r="C1922" t="str">
            <v>M2</v>
          </cell>
          <cell r="D1922" t="str">
            <v>125,99</v>
          </cell>
        </row>
        <row r="1923">
          <cell r="A1923">
            <v>92271</v>
          </cell>
          <cell r="B1923" t="str">
            <v>FABRICAÇÃO DE FÔRMA PARA LAJES, EM MADEIRA SERRADA, E=25 MM. AF_09/2020</v>
          </cell>
          <cell r="C1923" t="str">
            <v>M2</v>
          </cell>
          <cell r="D1923" t="str">
            <v>79,82</v>
          </cell>
        </row>
        <row r="1924">
          <cell r="A1924">
            <v>92272</v>
          </cell>
          <cell r="B1924" t="str">
            <v>FABRICAÇÃO DE ESCORAS DE VIGA DO TIPO GARFO, EM MADEIRA. AF_09/2020</v>
          </cell>
          <cell r="C1924" t="str">
            <v>M</v>
          </cell>
          <cell r="D1924" t="str">
            <v>28,30</v>
          </cell>
        </row>
        <row r="1925">
          <cell r="A1925">
            <v>92273</v>
          </cell>
          <cell r="B1925" t="str">
            <v>FABRICAÇÃO DE ESCORAS DO TIPO PONTALETE, EM MADEIRA, PARA PÉ-DIREITO SIMPLES. AF_09/2020</v>
          </cell>
          <cell r="C1925" t="str">
            <v>M</v>
          </cell>
          <cell r="D1925" t="str">
            <v>11,48</v>
          </cell>
        </row>
        <row r="1926">
          <cell r="A1926">
            <v>92409</v>
          </cell>
          <cell r="B1926" t="str">
            <v>MONTAGEM E DESMONTAGEM DE FÔRMA DE PILARES RETANGULARES E ESTRUTURAS SIMILARES, PÉ-DIREITO SIMPLES, EM MADEIRA SERRADA, 1 UTILIZAÇÃO. AF_09/2020</v>
          </cell>
          <cell r="C1926" t="str">
            <v>M2</v>
          </cell>
          <cell r="D1926" t="str">
            <v>229,56</v>
          </cell>
        </row>
        <row r="1927">
          <cell r="A1927">
            <v>92411</v>
          </cell>
          <cell r="B1927" t="str">
            <v>MONTAGEM E DESMONTAGEM DE FÔRMA DE PILARES RETANGULARES E ESTRUTURAS SIMILARES, PÉ-DIREITO SIMPLES, EM MADEIRA SERRADA, 2 UTILIZAÇÕES. AF_09/2020</v>
          </cell>
          <cell r="C1927" t="str">
            <v>M2</v>
          </cell>
          <cell r="D1927" t="str">
            <v>141,92</v>
          </cell>
        </row>
        <row r="1928">
          <cell r="A1928">
            <v>92413</v>
          </cell>
          <cell r="B1928" t="str">
            <v>MONTAGEM E DESMONTAGEM DE FÔRMA DE PILARES RETANGULARES E ESTRUTURAS SIMILARES, PÉ-DIREITO SIMPLES, EM MADEIRA SERRADA, 4 UTILIZAÇÕES. AF_09/2020</v>
          </cell>
          <cell r="C1928" t="str">
            <v>M2</v>
          </cell>
          <cell r="D1928" t="str">
            <v>87,55</v>
          </cell>
        </row>
        <row r="1929">
          <cell r="A1929">
            <v>92415</v>
          </cell>
          <cell r="B1929" t="str">
            <v>MONTAGEM E DESMONTAGEM DE FÔRMA DE PILARES RETANGULARES E ESTRUTURAS SIMILARES, PÉ-DIREITO SIMPLES, EM CHAPA DE MADEIRA COMPENSADA RESINADA, 2 UTILIZAÇÕES. AF_09/2020</v>
          </cell>
          <cell r="C1929" t="str">
            <v>M2</v>
          </cell>
          <cell r="D1929" t="str">
            <v>88,95</v>
          </cell>
        </row>
        <row r="1930">
          <cell r="A1930">
            <v>92417</v>
          </cell>
          <cell r="B1930" t="str">
            <v>MONTAGEM E DESMONTAGEM DE FÔRMA DE PILARES RETANGULARES E ESTRUTURAS SIMILARES, PÉ-DIREITO DUPLO, EM CHAPA DE MADEIRA COMPENSADA RESINADA, 2 UTILIZAÇÕES. AF_09/2020</v>
          </cell>
          <cell r="C1930" t="str">
            <v>M2</v>
          </cell>
          <cell r="D1930" t="str">
            <v>103,73</v>
          </cell>
        </row>
        <row r="1931">
          <cell r="A1931">
            <v>92419</v>
          </cell>
          <cell r="B1931" t="str">
            <v>MONTAGEM E DESMONTAGEM DE FÔRMA DE PILARES RETANGULARES E ESTRUTURAS SIMILARES, PÉ-DIREITO SIMPLES, EM CHAPA DE MADEIRA COMPENSADA RESINADA, 4 UTILIZAÇÕES. AF_09/2020</v>
          </cell>
          <cell r="C1931" t="str">
            <v>M2</v>
          </cell>
          <cell r="D1931" t="str">
            <v>53,27</v>
          </cell>
        </row>
        <row r="1932">
          <cell r="A1932">
            <v>92421</v>
          </cell>
          <cell r="B1932" t="str">
            <v>MONTAGEM E DESMONTAGEM DE FÔRMA DE PILARES RETANGULARES E ESTRUTURAS SIMILARES, PÉ-DIREITO DUPLO, EM CHAPA DE MADEIRA COMPENSADA RESINADA, 4 UTILIZAÇÕES. AF_09/2020</v>
          </cell>
          <cell r="C1932" t="str">
            <v>M2</v>
          </cell>
          <cell r="D1932" t="str">
            <v>64,60</v>
          </cell>
        </row>
        <row r="1933">
          <cell r="A1933">
            <v>92423</v>
          </cell>
          <cell r="B1933" t="str">
            <v>MONTAGEM E DESMONTAGEM DE FÔRMA DE PILARES RETANGULARES E ESTRUTURAS SIMILARES, PÉ-DIREITO SIMPLES, EM CHAPA DE MADEIRA COMPENSADA RESINADA, 6 UTILIZAÇÕES. AF_09/2020</v>
          </cell>
          <cell r="C1933" t="str">
            <v>M2</v>
          </cell>
          <cell r="D1933" t="str">
            <v>42,24</v>
          </cell>
        </row>
        <row r="1934">
          <cell r="A1934">
            <v>92425</v>
          </cell>
          <cell r="B1934" t="str">
            <v>MONTAGEM E DESMONTAGEM DE FÔRMA DE PILARES RETANGULARES E ESTRUTURAS SIMILARES, PÉ-DIREITO DUPLO, EM CHAPA DE MADEIRA COMPENSADA RESINADA, 6 UTILIZAÇÕES. AF_09/2020</v>
          </cell>
          <cell r="C1934" t="str">
            <v>M2</v>
          </cell>
          <cell r="D1934" t="str">
            <v>52,11</v>
          </cell>
        </row>
        <row r="1935">
          <cell r="A1935">
            <v>92427</v>
          </cell>
          <cell r="B1935" t="str">
            <v>MONTAGEM E DESMONTAGEM DE FÔRMA DE PILARES RETANGULARES E ESTRUTURAS SIMILARES, PÉ-DIREITO SIMPLES, EM CHAPA DE MADEIRA COMPENSADA RESINADA, 8 UTILIZAÇÕES. AF_09/2020</v>
          </cell>
          <cell r="C1935" t="str">
            <v>M2</v>
          </cell>
          <cell r="D1935" t="str">
            <v>36,66</v>
          </cell>
        </row>
        <row r="1936">
          <cell r="A1936">
            <v>92429</v>
          </cell>
          <cell r="B1936" t="str">
            <v>MONTAGEM E DESMONTAGEM DE FÔRMA DE PILARES RETANGULARES E ESTRUTURAS SIMILARES, PÉ-DIREITO DUPLO, EM CHAPA DE MADEIRA COMPENSADA RESINADA, 8 UTILIZAÇÕES. AF_09/2020</v>
          </cell>
          <cell r="C1936" t="str">
            <v>M2</v>
          </cell>
          <cell r="D1936" t="str">
            <v>45,79</v>
          </cell>
        </row>
        <row r="1937">
          <cell r="A1937">
            <v>92431</v>
          </cell>
          <cell r="B1937" t="str">
            <v>MONTAGEM E DESMONTAGEM DE FÔRMA DE PILARES RETANGULARES E ESTRUTURAS SIMILARES, PÉ-DIREITO SIMPLES, EM CHAPA DE MADEIRA COMPENSADA PLASTIFICADA, 10 UTILIZAÇÕES. AF_09/2020</v>
          </cell>
          <cell r="C1937" t="str">
            <v>M2</v>
          </cell>
          <cell r="D1937" t="str">
            <v>35,22</v>
          </cell>
        </row>
        <row r="1938">
          <cell r="A1938">
            <v>92433</v>
          </cell>
          <cell r="B1938" t="str">
            <v>MONTAGEM E DESMONTAGEM DE FÔRMA DE PILARES RETANGULARES E ESTRUTURAS SIMILARES, PÉ-DIREITO DUPLO, EM CHAPA DE MADEIRA COMPENSADA PLASTIFICADA, 10 UTILIZAÇÕES. AF_09/2020</v>
          </cell>
          <cell r="C1938" t="str">
            <v>M2</v>
          </cell>
          <cell r="D1938" t="str">
            <v>43,89</v>
          </cell>
        </row>
        <row r="1939">
          <cell r="A1939">
            <v>92435</v>
          </cell>
          <cell r="B1939" t="str">
            <v>MONTAGEM E DESMONTAGEM DE FÔRMA DE PILARES RETANGULARES E ESTRUTURAS SIMILARES, PÉ-DIREITO SIMPLES, EM CHAPA DE MADEIRA COMPENSADA PLASTIFICADA, 12 UTILIZAÇÕES. AF_09/2020</v>
          </cell>
          <cell r="C1939" t="str">
            <v>M2</v>
          </cell>
          <cell r="D1939" t="str">
            <v>33,00</v>
          </cell>
        </row>
        <row r="1940">
          <cell r="A1940">
            <v>92437</v>
          </cell>
          <cell r="B1940" t="str">
            <v>MONTAGEM E DESMONTAGEM DE FÔRMA DE PILARES RETANGULARES E ESTRUTURAS SIMILARES, PÉ-DIREITO DUPLO, EM CHAPA DE MADEIRA COMPENSADA PLASTIFICADA, 12 UTILIZAÇÕES. AF_09/2020</v>
          </cell>
          <cell r="C1940" t="str">
            <v>M2</v>
          </cell>
          <cell r="D1940" t="str">
            <v>41,39</v>
          </cell>
        </row>
        <row r="1941">
          <cell r="A1941">
            <v>92439</v>
          </cell>
          <cell r="B1941" t="str">
            <v>MONTAGEM E DESMONTAGEM DE FÔRMA DE PILARES RETANGULARES E ESTRUTURAS SIMILARES, PÉ-DIREITO SIMPLES, EM CHAPA DE MADEIRA COMPENSADA PLASTIFICADA, 14 UTILIZAÇÕES. AF_09/2020</v>
          </cell>
          <cell r="C1941" t="str">
            <v>M2</v>
          </cell>
          <cell r="D1941" t="str">
            <v>31,41</v>
          </cell>
        </row>
        <row r="1942">
          <cell r="A1942">
            <v>92441</v>
          </cell>
          <cell r="B1942" t="str">
            <v>MONTAGEM E DESMONTAGEM DE FÔRMA DE PILARES RETANGULARES E ESTRUTURAS SIMILARES, PÉ-DIREITO DUPLO, EM CHAPA DE MADEIRA COMPENSADA PLASTIFICADA, 14 UTILIZAÇÕES. AF_09/2020</v>
          </cell>
          <cell r="C1942" t="str">
            <v>M2</v>
          </cell>
          <cell r="D1942" t="str">
            <v>39,59</v>
          </cell>
        </row>
        <row r="1943">
          <cell r="A1943">
            <v>92443</v>
          </cell>
          <cell r="B1943" t="str">
            <v>MONTAGEM E DESMONTAGEM DE FÔRMA DE PILARES RETANGULARES E ESTRUTURAS SIMILARES, PÉ-DIREITO SIMPLES, EM CHAPA DE MADEIRA COMPENSADA PLASTIFICADA, 18 UTILIZAÇÕES. AF_09/2020</v>
          </cell>
          <cell r="C1943" t="str">
            <v>M2</v>
          </cell>
          <cell r="D1943" t="str">
            <v>27,94</v>
          </cell>
        </row>
        <row r="1944">
          <cell r="A1944">
            <v>92445</v>
          </cell>
          <cell r="B1944" t="str">
            <v>MONTAGEM E DESMONTAGEM DE FÔRMA DE PILARES RETANGULARES E ESTRUTURAS SIMILARES, PÉ-DIREITO DUPLO, EM CHAPA DE MADEIRA COMPENSADA PLASTIFICADA, 18 UTILIZAÇÕES. AF_09/2020</v>
          </cell>
          <cell r="C1944" t="str">
            <v>M2</v>
          </cell>
          <cell r="D1944" t="str">
            <v>35,81</v>
          </cell>
        </row>
        <row r="1945">
          <cell r="A1945">
            <v>92446</v>
          </cell>
          <cell r="B1945" t="str">
            <v>MONTAGEM E DESMONTAGEM DE FÔRMA DE VIGA, ESCORAMENTO COM PONTALETE DE MADEIRA, PÉ-DIREITO SIMPLES, EM MADEIRA SERRADA, 1 UTILIZAÇÃO. AF_09/2020</v>
          </cell>
          <cell r="C1945" t="str">
            <v>M2</v>
          </cell>
          <cell r="D1945" t="str">
            <v>212,75</v>
          </cell>
        </row>
        <row r="1946">
          <cell r="A1946">
            <v>92447</v>
          </cell>
          <cell r="B1946" t="str">
            <v>MONTAGEM E DESMONTAGEM DE FÔRMA DE VIGA, ESCORAMENTO COM PONTALETE DE MADEIRA, PÉ-DIREITO SIMPLES, EM MADEIRA SERRADA, 2 UTILIZAÇÕES. AF_09/2020</v>
          </cell>
          <cell r="C1946" t="str">
            <v>M2</v>
          </cell>
          <cell r="D1946" t="str">
            <v>147,05</v>
          </cell>
        </row>
        <row r="1947">
          <cell r="A1947">
            <v>92448</v>
          </cell>
          <cell r="B1947" t="str">
            <v>MONTAGEM E DESMONTAGEM DE FÔRMA DE VIGA, ESCORAMENTO COM PONTALETE DE MADEIRA, PÉ-DIREITO SIMPLES, EM MADEIRA SERRADA, 4 UTILIZAÇÕES. AF_09/2020</v>
          </cell>
          <cell r="C1947" t="str">
            <v>M2</v>
          </cell>
          <cell r="D1947" t="str">
            <v>114,87</v>
          </cell>
        </row>
        <row r="1948">
          <cell r="A1948">
            <v>92449</v>
          </cell>
          <cell r="B1948" t="str">
            <v>MONTAGEM E DESMONTAGEM DE FÔRMA DE VIGA, ESCORAMENTO COM GARFO DE MADEIRA, PÉ-DIREITO DUPLO, EM CHAPA DE MADEIRA RESINADA, 2 UTILIZAÇÕES. AF_09/2020</v>
          </cell>
          <cell r="C1948" t="str">
            <v>M2</v>
          </cell>
          <cell r="D1948" t="str">
            <v>199,58</v>
          </cell>
        </row>
        <row r="1949">
          <cell r="A1949">
            <v>92450</v>
          </cell>
          <cell r="B1949" t="str">
            <v>MONTAGEM E DESMONTAGEM DE FÔRMA DE VIGA, ESCORAMENTO METÁLICO, PÉ-DIREITO DUPLO, EM CHAPA DE MADEIRA RESINADA, 2 UTILIZAÇÕES. AF_09/2020</v>
          </cell>
          <cell r="C1949" t="str">
            <v>M2</v>
          </cell>
          <cell r="D1949" t="str">
            <v>157,75</v>
          </cell>
        </row>
        <row r="1950">
          <cell r="A1950">
            <v>92451</v>
          </cell>
          <cell r="B1950" t="str">
            <v>MONTAGEM E DESMONTAGEM DE FÔRMA DE VIGA, ESCORAMENTO COM GARFO DE MADEIRA, PÉ-DIREITO SIMPLES, EM CHAPA DE MADEIRA RESINADA, 2 UTILIZAÇÕES. AF_09/2020</v>
          </cell>
          <cell r="C1950" t="str">
            <v>M2</v>
          </cell>
          <cell r="D1950" t="str">
            <v>134,11</v>
          </cell>
        </row>
        <row r="1951">
          <cell r="A1951">
            <v>92452</v>
          </cell>
          <cell r="B1951" t="str">
            <v>MONTAGEM E DESMONTAGEM DE FÔRMA DE VIGA, ESCORAMENTO METÁLICO, PÉ-DIREITO SIMPLES, EM CHAPA DE MADEIRA RESINADA, 2 UTILIZAÇÕES. AF_09/2020</v>
          </cell>
          <cell r="C1951" t="str">
            <v>M2</v>
          </cell>
          <cell r="D1951" t="str">
            <v>102,02</v>
          </cell>
        </row>
        <row r="1952">
          <cell r="A1952">
            <v>92453</v>
          </cell>
          <cell r="B1952" t="str">
            <v>MONTAGEM E DESMONTAGEM DE FÔRMA DE VIGA, ESCORAMENTO COM GARFO DE MADEIRA, PÉ-DIREITO DUPLO, EM CHAPA DE MADEIRA RESINADA, 4 UTILIZAÇÕES. AF_09/2020</v>
          </cell>
          <cell r="C1952" t="str">
            <v>M2</v>
          </cell>
          <cell r="D1952" t="str">
            <v>171,74</v>
          </cell>
        </row>
        <row r="1953">
          <cell r="A1953">
            <v>92454</v>
          </cell>
          <cell r="B1953" t="str">
            <v>MONTAGEM E DESMONTAGEM DE FÔRMA DE VIGA, ESCORAMENTO METÁLICO, PÉ-DIREITO DUPLO, EM CHAPA DE MADEIRA RESINADA, 4 UTILIZAÇÕES. AF_09/2020</v>
          </cell>
          <cell r="C1953" t="str">
            <v>M2</v>
          </cell>
          <cell r="D1953" t="str">
            <v>136,79</v>
          </cell>
        </row>
        <row r="1954">
          <cell r="A1954">
            <v>92455</v>
          </cell>
          <cell r="B1954" t="str">
            <v>MONTAGEM E DESMONTAGEM DE FÔRMA DE VIGA, ESCORAMENTO COM GARFO DE MADEIRA, PÉ-DIREITO SIMPLES, EM CHAPA DE MADEIRA RESINADA, 4 UTILIZAÇÕES. AF_09/2020</v>
          </cell>
          <cell r="C1954" t="str">
            <v>M2</v>
          </cell>
          <cell r="D1954" t="str">
            <v>110,51</v>
          </cell>
        </row>
        <row r="1955">
          <cell r="A1955">
            <v>92456</v>
          </cell>
          <cell r="B1955" t="str">
            <v>MONTAGEM E DESMONTAGEM DE FÔRMA DE VIGA, ESCORAMENTO METÁLICO, PÉ-DIREITO SIMPLES, EM CHAPA DE MADEIRA RESINADA, 4 UTILIZAÇÕES. AF_09/2020</v>
          </cell>
          <cell r="C1955" t="str">
            <v>M2</v>
          </cell>
          <cell r="D1955" t="str">
            <v>80,61</v>
          </cell>
        </row>
        <row r="1956">
          <cell r="A1956">
            <v>92457</v>
          </cell>
          <cell r="B1956" t="str">
            <v>MONTAGEM E DESMONTAGEM DE FÔRMA DE VIGA, ESCORAMENTO COM GARFO DE MADEIRA, PÉ-DIREITO DUPLO, EM CHAPA DE MADEIRA RESINADA, 6 UTILIZAÇÕES. AF_09/2020</v>
          </cell>
          <cell r="C1956" t="str">
            <v>M2</v>
          </cell>
          <cell r="D1956" t="str">
            <v>149,47</v>
          </cell>
        </row>
        <row r="1957">
          <cell r="A1957">
            <v>92458</v>
          </cell>
          <cell r="B1957" t="str">
            <v>MONTAGEM E DESMONTAGEM DE FÔRMA DE VIGA, ESCORAMENTO METÁLICO, PÉ-DIREITO DUPLO, EM CHAPA DE MADEIRA RESINADA, 6 UTILIZAÇÕES. AF_12/2015</v>
          </cell>
          <cell r="C1957" t="str">
            <v>M2</v>
          </cell>
          <cell r="D1957" t="str">
            <v>123,59</v>
          </cell>
        </row>
        <row r="1958">
          <cell r="A1958">
            <v>92459</v>
          </cell>
          <cell r="B1958" t="str">
            <v>MONTAGEM E DESMONTAGEM DE FÔRMA DE VIGA, ESCORAMENTO COM GARFO DE MADEIRA, PÉ-DIREITO SIMPLES, EM CHAPA DE MADEIRA RESINADA, 6 UTILIZAÇÕES. AF_09/2020</v>
          </cell>
          <cell r="C1958" t="str">
            <v>M2</v>
          </cell>
          <cell r="D1958" t="str">
            <v>94,05</v>
          </cell>
        </row>
        <row r="1959">
          <cell r="A1959">
            <v>92460</v>
          </cell>
          <cell r="B1959" t="str">
            <v>MONTAGEM E DESMONTAGEM DE FÔRMA DE VIGA, ESCORAMENTO METÁLICO, PÉ-DIREITO SIMPLES, EM CHAPA DE MADEIRA RESINADA, 6 UTILIZAÇÕES. AF_09/2020</v>
          </cell>
          <cell r="C1959" t="str">
            <v>M2</v>
          </cell>
          <cell r="D1959" t="str">
            <v>65,60</v>
          </cell>
        </row>
        <row r="1960">
          <cell r="A1960">
            <v>92461</v>
          </cell>
          <cell r="B1960" t="str">
            <v>MONTAGEM E DESMONTAGEM DE FÔRMA DE VIGA, ESCORAMENTO COM GARFO DE MADEIRA, PÉ-DIREITO DUPLO, EM CHAPA DE MADEIRA RESINADA, 8 UTILIZAÇÕES. AF_09/2020</v>
          </cell>
          <cell r="C1960" t="str">
            <v>M2</v>
          </cell>
          <cell r="D1960" t="str">
            <v>138,29</v>
          </cell>
        </row>
        <row r="1961">
          <cell r="A1961">
            <v>92462</v>
          </cell>
          <cell r="B1961" t="str">
            <v>MONTAGEM E DESMONTAGEM DE FÔRMA DE VIGA, ESCORAMENTO METÁLICO, PÉ-DIREITO DUPLO, EM CHAPA DE MADEIRA RESINADA, 8 UTILIZAÇÕES. AF_09/2020</v>
          </cell>
          <cell r="C1961" t="str">
            <v>M2</v>
          </cell>
          <cell r="D1961" t="str">
            <v>115,37</v>
          </cell>
        </row>
        <row r="1962">
          <cell r="A1962">
            <v>92463</v>
          </cell>
          <cell r="B1962" t="str">
            <v>MONTAGEM E DESMONTAGEM DE FÔRMA DE VIGA, ESCORAMENTO COM GARFO DE MADEIRA, PÉ-DIREITO SIMPLES, EM CHAPA DE MADEIRA RESINADA, 8 UTILIZAÇÕES. AF_09/2020</v>
          </cell>
          <cell r="C1962" t="str">
            <v>M2</v>
          </cell>
          <cell r="D1962" t="str">
            <v>85,50</v>
          </cell>
        </row>
        <row r="1963">
          <cell r="A1963">
            <v>92464</v>
          </cell>
          <cell r="B1963" t="str">
            <v>MONTAGEM E DESMONTAGEM DE FÔRMA DE VIGA, ESCORAMENTO METÁLICO, PÉ-DIREITO SIMPLES, EM CHAPA DE MADEIRA RESINADA, 8 UTILIZAÇÕES. AF_09/2020</v>
          </cell>
          <cell r="C1963" t="str">
            <v>M2</v>
          </cell>
          <cell r="D1963" t="str">
            <v>59,40</v>
          </cell>
        </row>
        <row r="1964">
          <cell r="A1964">
            <v>92465</v>
          </cell>
          <cell r="B1964" t="str">
            <v>MONTAGEM E DESMONTAGEM DE FÔRMA DE VIGA, ESCORAMENTO COM GARFO DE MADEIRA, PÉ-DIREITO DUPLO, EM CHAPA DE MADEIRA PLASTIFICADA, 10 UTILIZAÇÕES. AF_09/2020</v>
          </cell>
          <cell r="C1964" t="str">
            <v>M2</v>
          </cell>
          <cell r="D1964" t="str">
            <v>111,20</v>
          </cell>
        </row>
        <row r="1965">
          <cell r="A1965">
            <v>92466</v>
          </cell>
          <cell r="B1965" t="str">
            <v>MONTAGEM E DESMONTAGEM DE FÔRMA DE VIGA, ESCORAMENTO METÁLICO, PÉ-DIREITO DUPLO, EM CHAPA DE MADEIRA PLASTIFICADA, 10 UTILIZAÇÕES. AF_09/2020</v>
          </cell>
          <cell r="C1965" t="str">
            <v>M2</v>
          </cell>
          <cell r="D1965" t="str">
            <v>112,61</v>
          </cell>
        </row>
        <row r="1966">
          <cell r="A1966">
            <v>92467</v>
          </cell>
          <cell r="B1966" t="str">
            <v>MONTAGEM E DESMONTAGEM DE FÔRMA DE VIGA, ESCORAMENTO COM GARFO DE MADEIRA, PÉ-DIREITO SIMPLES, EM CHAPA DE MADEIRA PLASTIFICADA, 10 UTILIZAÇÕES. AF_09/2020</v>
          </cell>
          <cell r="C1966" t="str">
            <v>M2</v>
          </cell>
          <cell r="D1966" t="str">
            <v>71,66</v>
          </cell>
        </row>
        <row r="1967">
          <cell r="A1967">
            <v>92468</v>
          </cell>
          <cell r="B1967" t="str">
            <v>MONTAGEM E DESMONTAGEM DE FÔRMA DE VIGA, ESCORAMENTO METÁLICO, PÉ-DIREITO SIMPLES, EM CHAPA DE MADEIRA PLASTIFICADA, 10 UTILIZAÇÕES. AF_09/2020</v>
          </cell>
          <cell r="C1967" t="str">
            <v>M2</v>
          </cell>
          <cell r="D1967" t="str">
            <v>56,77</v>
          </cell>
        </row>
        <row r="1968">
          <cell r="A1968">
            <v>92469</v>
          </cell>
          <cell r="B1968" t="str">
            <v>MONTAGEM E DESMONTAGEM DE FÔRMA DE VIGA, ESCORAMENTO COM GARFO DE MADEIRA, PÉ-DIREITO DUPLO, EM CHAPA DE MADEIRA PLASTIFICADA, 12 UTILIZAÇÕES. AF_09/2020</v>
          </cell>
          <cell r="C1968" t="str">
            <v>M2</v>
          </cell>
          <cell r="D1968" t="str">
            <v>101,22</v>
          </cell>
        </row>
        <row r="1969">
          <cell r="A1969">
            <v>92470</v>
          </cell>
          <cell r="B1969" t="str">
            <v>MONTAGEM E DESMONTAGEM DE FÔRMA DE VIGA, ESCORAMENTO METÁLICO, PÉ-DIREITO DUPLO, EM CHAPA DE MADEIRA PLASTIFICADA, 12 UTILIZAÇÕES. AF_09/2020</v>
          </cell>
          <cell r="C1969" t="str">
            <v>M2</v>
          </cell>
          <cell r="D1969" t="str">
            <v>107,91</v>
          </cell>
        </row>
        <row r="1970">
          <cell r="A1970">
            <v>92471</v>
          </cell>
          <cell r="B1970" t="str">
            <v>MONTAGEM E DESMONTAGEM DE FÔRMA DE VIGA, ESCORAMENTO COM GARFO DE MADEIRA, PÉ-DIREITO SIMPLES, EM CHAPA DE MADEIRA PLASTIFICADA, 12 UTILIZAÇÕES. AF_09/2020</v>
          </cell>
          <cell r="C1970" t="str">
            <v>M2</v>
          </cell>
          <cell r="D1970" t="str">
            <v>65,33</v>
          </cell>
        </row>
        <row r="1971">
          <cell r="A1971">
            <v>92472</v>
          </cell>
          <cell r="B1971" t="str">
            <v>MONTAGEM E DESMONTAGEM DE FÔRMA DE VIGA, ESCORAMENTO METÁLICO, PÉ-DIREITO SIMPLES, EM CHAPA DE MADEIRA PLASTIFICADA, 12 UTILIZAÇÕES. AF_09/2020</v>
          </cell>
          <cell r="C1971" t="str">
            <v>M2</v>
          </cell>
          <cell r="D1971" t="str">
            <v>52,59</v>
          </cell>
        </row>
        <row r="1972">
          <cell r="A1972">
            <v>92473</v>
          </cell>
          <cell r="B1972" t="str">
            <v>MONTAGEM E DESMONTAGEM DE FÔRMA DE VIGA, ESCORAMENTO COM GARFO DE MADEIRA, PÉ-DIREITO DUPLO, EM CHAPA DE MADEIRA PLASTIFICADA, 14 UTILIZAÇÕES. AF_09/2020</v>
          </cell>
          <cell r="C1972" t="str">
            <v>M2</v>
          </cell>
          <cell r="D1972" t="str">
            <v>93,20</v>
          </cell>
        </row>
        <row r="1973">
          <cell r="A1973">
            <v>92474</v>
          </cell>
          <cell r="B1973" t="str">
            <v>MONTAGEM E DESMONTAGEM DE FÔRMA DE VIGA, ESCORAMENTO METÁLICO, PÉ-DIREITO DUPLO, EM CHAPA DE MADEIRA PLASTIFICADA, 14 UTILIZAÇÕES. AF_09/2020</v>
          </cell>
          <cell r="C1973" t="str">
            <v>M2</v>
          </cell>
          <cell r="D1973" t="str">
            <v>103,90</v>
          </cell>
        </row>
        <row r="1974">
          <cell r="A1974">
            <v>92475</v>
          </cell>
          <cell r="B1974" t="str">
            <v>MONTAGEM E DESMONTAGEM DE FÔRMA DE VIGA, ESCORAMENTO COM GARFO DE MADEIRA, PÉ-DIREITO SIMPLES, EM CHAPA DE MADEIRA PLASTIFICADA, 14 UTILIZAÇÕES. AF_09/2020</v>
          </cell>
          <cell r="C1974" t="str">
            <v>M2</v>
          </cell>
          <cell r="D1974" t="str">
            <v>60,23</v>
          </cell>
        </row>
        <row r="1975">
          <cell r="A1975">
            <v>92476</v>
          </cell>
          <cell r="B1975" t="str">
            <v>MONTAGEM E DESMONTAGEM DE FÔRMA DE VIGA, ESCORAMENTO METÁLICO, PÉ-DIREITO SIMPLES, EM CHAPA DE MADEIRA PLASTIFICADA, 14 UTILIZAÇÕES. AF_09/2020</v>
          </cell>
          <cell r="C1975" t="str">
            <v>M2</v>
          </cell>
          <cell r="D1975" t="str">
            <v>49,07</v>
          </cell>
        </row>
        <row r="1976">
          <cell r="A1976">
            <v>92477</v>
          </cell>
          <cell r="B1976" t="str">
            <v>MONTAGEM E DESMONTAGEM DE FÔRMA DE VIGA, ESCORAMENTO COM GARFO DE MADEIRA, PÉ-DIREITO DUPLO, EM CHAPA DE MADEIRA PLASTIFICADA, 18 UTILIZAÇÕES. AF_09/2020</v>
          </cell>
          <cell r="C1976" t="str">
            <v>M2</v>
          </cell>
          <cell r="D1976" t="str">
            <v>75,88</v>
          </cell>
        </row>
        <row r="1977">
          <cell r="A1977">
            <v>92478</v>
          </cell>
          <cell r="B1977" t="str">
            <v>MONTAGEM E DESMONTAGEM DE FÔRMA DE VIGA, ESCORAMENTO METÁLICO, PÉ-DIREITO DUPLO, EM CHAPA DE MADEIRA PLASTIFICADA, 18 UTILIZAÇÕES. AF_09/2020</v>
          </cell>
          <cell r="C1977" t="str">
            <v>M2</v>
          </cell>
          <cell r="D1977" t="str">
            <v>95,89</v>
          </cell>
        </row>
        <row r="1978">
          <cell r="A1978">
            <v>92479</v>
          </cell>
          <cell r="B1978" t="str">
            <v>MONTAGEM E DESMONTAGEM DE FÔRMA DE VIGA, ESCORAMENTO COM GARFO DE MADEIRA, PÉ-DIREITO SIMPLES, EM CHAPA DE MADEIRA PLASTIFICADA, 18 UTILIZAÇÕES. AF_09/2020</v>
          </cell>
          <cell r="C1978" t="str">
            <v>M2</v>
          </cell>
          <cell r="D1978" t="str">
            <v>49,18</v>
          </cell>
        </row>
        <row r="1979">
          <cell r="A1979">
            <v>92480</v>
          </cell>
          <cell r="B1979" t="str">
            <v>MONTAGEM E DESMONTAGEM DE FÔRMA DE VIGA, ESCORAMENTO METÁLICO, PÉ-DIREITO SIMPLES, EM CHAPA DE MADEIRA PLASTIFICADA, 18 UTILIZAÇÕES. AF_09/2020</v>
          </cell>
          <cell r="C1979" t="str">
            <v>M2</v>
          </cell>
          <cell r="D1979" t="str">
            <v>41,93</v>
          </cell>
        </row>
        <row r="1980">
          <cell r="A1980">
            <v>92482</v>
          </cell>
          <cell r="B1980" t="str">
            <v>MONTAGEM E DESMONTAGEM DE FÔRMA DE LAJE MACIÇA, PÉ-DIREITO SIMPLES, EM MADEIRA SERRADA, 1 UTILIZAÇÃO. AF_09/2020</v>
          </cell>
          <cell r="C1980" t="str">
            <v>M2</v>
          </cell>
          <cell r="D1980" t="str">
            <v>233,80</v>
          </cell>
        </row>
        <row r="1981">
          <cell r="A1981">
            <v>92484</v>
          </cell>
          <cell r="B1981" t="str">
            <v>MONTAGEM E DESMONTAGEM DE FÔRMA DE LAJE MACIÇA, PÉ-DIREITO SIMPLES, EM MADEIRA SERRADA, 2 UTILIZAÇÕES. AF_09/2020</v>
          </cell>
          <cell r="C1981" t="str">
            <v>M2</v>
          </cell>
          <cell r="D1981" t="str">
            <v>164,85</v>
          </cell>
        </row>
        <row r="1982">
          <cell r="A1982">
            <v>92486</v>
          </cell>
          <cell r="B1982" t="str">
            <v>MONTAGEM E DESMONTAGEM DE FÔRMA DE LAJE MACIÇA, PÉ-DIREITO SIMPLES, EM MADEIRA SERRADA, 4 UTILIZAÇÕES. AF_09/2020</v>
          </cell>
          <cell r="C1982" t="str">
            <v>M2</v>
          </cell>
          <cell r="D1982" t="str">
            <v>113,44</v>
          </cell>
        </row>
        <row r="1983">
          <cell r="A1983">
            <v>92488</v>
          </cell>
          <cell r="B1983" t="str">
            <v>MONTAGEM E DESMONTAGEM DE FÔRMA DE LAJE NERVURADA COM CUBETA E ASSOALHO, PÉ-DIREITO DUPLO, EM CHAPA DE MADEIRA COMPENSADA RESINADA, 8 UTILIZAÇÕES. AF_09/2020</v>
          </cell>
          <cell r="C1983" t="str">
            <v>M2</v>
          </cell>
          <cell r="D1983" t="str">
            <v>49,00</v>
          </cell>
        </row>
        <row r="1984">
          <cell r="A1984">
            <v>92490</v>
          </cell>
          <cell r="B1984" t="str">
            <v>MONTAGEM E DESMONTAGEM DE FÔRMA DE LAJE NERVURADA COM CUBETA E ASSOALHO, PÉ-DIREITO SIMPLES, EM CHAPA DE MADEIRA COMPENSADA RESINADA, 8 UTILIZAÇÕES. AF_09/2020</v>
          </cell>
          <cell r="C1984" t="str">
            <v>M2</v>
          </cell>
          <cell r="D1984" t="str">
            <v>31,85</v>
          </cell>
        </row>
        <row r="1985">
          <cell r="A1985">
            <v>92492</v>
          </cell>
          <cell r="B1985" t="str">
            <v>MONTAGEM E DESMONTAGEM DE FÔRMA DE LAJE NERVURADA COM CUBETA E ASSOALHO, PÉ-DIREITO DUPLO, EM CHAPA DE MADEIRA COMPENSADA RESINADA, 10 UTILIZAÇÕES. AF_09/2020</v>
          </cell>
          <cell r="C1985" t="str">
            <v>M2</v>
          </cell>
          <cell r="D1985" t="str">
            <v>46,49</v>
          </cell>
        </row>
        <row r="1986">
          <cell r="A1986">
            <v>92494</v>
          </cell>
          <cell r="B1986" t="str">
            <v>MONTAGEM E DESMONTAGEM DE FÔRMA DE LAJE NERVURADA COM CUBETA E ASSOALHO, PÉ-DIREITO SIMPLES, EM CHAPA DE MADEIRA COMPENSADA RESINADA, 10 UTILIZAÇÕES. AF_09/2020</v>
          </cell>
          <cell r="C1986" t="str">
            <v>M2</v>
          </cell>
          <cell r="D1986" t="str">
            <v>29,67</v>
          </cell>
        </row>
        <row r="1987">
          <cell r="A1987">
            <v>92496</v>
          </cell>
          <cell r="B1987" t="str">
            <v>MONTAGEM E DESMONTAGEM DE FÔRMA DE LAJE NERVURADA COM CUBETA E ASSOALHO, PÉ-DIREITO DUPLO, EM CHAPA DE MADEIRA COMPENSADA RESINADA, 12 UTILIZAÇÕES. AF_09/2020</v>
          </cell>
          <cell r="C1987" t="str">
            <v>M2</v>
          </cell>
          <cell r="D1987" t="str">
            <v>44,80</v>
          </cell>
        </row>
        <row r="1988">
          <cell r="A1988">
            <v>92498</v>
          </cell>
          <cell r="B1988" t="str">
            <v>MONTAGEM E DESMONTAGEM DE FÔRMA DE LAJE NERVURADA COM CUBETA E ASSOALHO, PÉ-DIREITO SIMPLES, EM CHAPA DE MADEIRA COMPENSADA RESINADA, 12 UTILIZAÇÕES. AF_09/2020</v>
          </cell>
          <cell r="C1988" t="str">
            <v>M2</v>
          </cell>
          <cell r="D1988" t="str">
            <v>28,20</v>
          </cell>
        </row>
        <row r="1989">
          <cell r="A1989">
            <v>92500</v>
          </cell>
          <cell r="B1989" t="str">
            <v>MONTAGEM E DESMONTAGEM DE FÔRMA DE LAJE NERVURADA COM CUBETA E ASSOALHO, PÉ-DIREITO DUPLO, EM CHAPA DE MADEIRA COMPENSADA RESINADA, 14 UTILIZAÇÕES. AF_09/2020</v>
          </cell>
          <cell r="C1989" t="str">
            <v>M2</v>
          </cell>
          <cell r="D1989" t="str">
            <v>43,84</v>
          </cell>
        </row>
        <row r="1990">
          <cell r="A1990">
            <v>92502</v>
          </cell>
          <cell r="B1990" t="str">
            <v>MONTAGEM E DESMONTAGEM DE FÔRMA DE LAJE NERVURADA COM CUBETA E ASSOALHO, PÉ-DIREITO SIMPLES, EM CHAPA DE MADEIRA COMPENSADA RESINADA, 14 UTILIZAÇÕES. AF_09/2020</v>
          </cell>
          <cell r="C1990" t="str">
            <v>M2</v>
          </cell>
          <cell r="D1990" t="str">
            <v>27,39</v>
          </cell>
        </row>
        <row r="1991">
          <cell r="A1991">
            <v>92504</v>
          </cell>
          <cell r="B1991" t="str">
            <v>MONTAGEM E DESMONTAGEM DE FÔRMA DE LAJE NERVURADA COM CUBETA E ASSOALHO, PÉ-DIREITO DUPLO, EM CHAPA DE MADEIRA COMPENSADA RESINADA, 18 UTILIZAÇÕES. AF_09/2020</v>
          </cell>
          <cell r="C1991" t="str">
            <v>M2</v>
          </cell>
          <cell r="D1991" t="str">
            <v>31,99</v>
          </cell>
        </row>
        <row r="1992">
          <cell r="A1992">
            <v>92506</v>
          </cell>
          <cell r="B1992" t="str">
            <v>MONTAGEM E DESMONTAGEM DE FÔRMA DE LAJE NERVURADA COM CUBETA E ASSOALHO, PÉ-DIREITO SIMPLES, EM CHAPA DE MADEIRA COMPENSADA RESINADA, 18 UTILIZAÇÕES. AF_09/2020</v>
          </cell>
          <cell r="C1992" t="str">
            <v>M2</v>
          </cell>
          <cell r="D1992" t="str">
            <v>25,96</v>
          </cell>
        </row>
        <row r="1993">
          <cell r="A1993">
            <v>92508</v>
          </cell>
          <cell r="B1993" t="str">
            <v>MONTAGEM E DESMONTAGEM DE FÔRMA DE LAJE MACIÇA, PÉ-DIREITO DUPLO, EM CHAPA DE MADEIRA COMPENSADA RESINADA, 2 UTILIZAÇÕES. AF_09/2020</v>
          </cell>
          <cell r="C1993" t="str">
            <v>M2</v>
          </cell>
          <cell r="D1993" t="str">
            <v>58,57</v>
          </cell>
        </row>
        <row r="1994">
          <cell r="A1994">
            <v>92510</v>
          </cell>
          <cell r="B1994" t="str">
            <v>MONTAGEM E DESMONTAGEM DE FÔRMA DE LAJE MACIÇA, PÉ-DIREITO SIMPLES, EM CHAPA DE MADEIRA COMPENSADA RESINADA, 2 UTILIZAÇÕES. AF_09/2020</v>
          </cell>
          <cell r="C1994" t="str">
            <v>M2</v>
          </cell>
          <cell r="D1994" t="str">
            <v>38,24</v>
          </cell>
        </row>
        <row r="1995">
          <cell r="A1995">
            <v>92512</v>
          </cell>
          <cell r="B1995" t="str">
            <v>MONTAGEM E DESMONTAGEM DE FÔRMA DE LAJE MACIÇA, PÉ-DIREITO DUPLO, EM CHAPA DE MADEIRA COMPENSADA RESINADA, 4 UTILIZAÇÕES. AF_09/2020</v>
          </cell>
          <cell r="C1995" t="str">
            <v>M2</v>
          </cell>
          <cell r="D1995" t="str">
            <v>44,43</v>
          </cell>
        </row>
        <row r="1996">
          <cell r="A1996">
            <v>92514</v>
          </cell>
          <cell r="B1996" t="str">
            <v>MONTAGEM E DESMONTAGEM DE FÔRMA DE LAJE MACIÇA, PÉ-DIREITO SIMPLES, EM CHAPA DE MADEIRA COMPENSADA RESINADA, 4 UTILIZAÇÕES. AF_09/2020</v>
          </cell>
          <cell r="C1996" t="str">
            <v>M2</v>
          </cell>
          <cell r="D1996" t="str">
            <v>26,43</v>
          </cell>
        </row>
        <row r="1997">
          <cell r="A1997">
            <v>92515</v>
          </cell>
          <cell r="B1997" t="str">
            <v>MONTAGEM E DESMONTAGEM DE FÔRMA DE LAJE MACIÇA, PÉ-DIREITO DUPLO, EM CHAPA DE MADEIRA COMPENSADA RESINADA, 6 UTILIZAÇÕES. AF_09/2020</v>
          </cell>
          <cell r="C1997" t="str">
            <v>M2</v>
          </cell>
          <cell r="D1997" t="str">
            <v>38,51</v>
          </cell>
        </row>
        <row r="1998">
          <cell r="A1998">
            <v>92518</v>
          </cell>
          <cell r="B1998" t="str">
            <v>MONTAGEM E DESMONTAGEM DE FÔRMA DE LAJE MACIÇA, PÉ-DIREITO SIMPLES, EM CHAPA DE MADEIRA COMPENSADA RESINADA, 6 UTILIZAÇÕES. AF_09/2020</v>
          </cell>
          <cell r="C1998" t="str">
            <v>M2</v>
          </cell>
          <cell r="D1998" t="str">
            <v>21,53</v>
          </cell>
        </row>
        <row r="1999">
          <cell r="A1999">
            <v>92520</v>
          </cell>
          <cell r="B1999" t="str">
            <v>MONTAGEM E DESMONTAGEM DE FÔRMA DE LAJE MACIÇA, PÉ-DIREITO DUPLO, EM CHAPA DE MADEIRA COMPENSADA RESINADA, 8 UTILIZAÇÕES. AF_09/2020</v>
          </cell>
          <cell r="C1999" t="str">
            <v>M2</v>
          </cell>
          <cell r="D1999" t="str">
            <v>35,47</v>
          </cell>
        </row>
        <row r="2000">
          <cell r="A2000">
            <v>92522</v>
          </cell>
          <cell r="B2000" t="str">
            <v>MONTAGEM E DESMONTAGEM DE FÔRMA DE LAJE MACIÇA, PÉ-DIREITO SIMPLES, EM CHAPA DE MADEIRA COMPENSADA RESINADA, 8 UTILIZAÇÕES. AF_09/2020</v>
          </cell>
          <cell r="C2000" t="str">
            <v>M2</v>
          </cell>
          <cell r="D2000" t="str">
            <v>19,01</v>
          </cell>
        </row>
        <row r="2001">
          <cell r="A2001">
            <v>92524</v>
          </cell>
          <cell r="B2001" t="str">
            <v>MONTAGEM E DESMONTAGEM DE FÔRMA DE LAJE MACIÇA, PÉ-DIREITO DUPLO, EM CHAPA DE MADEIRA COMPENSADA PLASTIFICADA, 10 UTILIZAÇÕES. AF-09/2020</v>
          </cell>
          <cell r="C2001" t="str">
            <v>M2</v>
          </cell>
          <cell r="D2001" t="str">
            <v>37,15</v>
          </cell>
        </row>
        <row r="2002">
          <cell r="A2002">
            <v>92526</v>
          </cell>
          <cell r="B2002" t="str">
            <v>MONTAGEM E DESMONTAGEM DE FÔRMA DE LAJE MACIÇA, PÉ-DIREITO SIMPLES, EM CHAPA DE MADEIRA COMPENSADA PLASTIFICADA, 10 UTILIZAÇÕES. AF_09/2020</v>
          </cell>
          <cell r="C2002" t="str">
            <v>M2</v>
          </cell>
          <cell r="D2002" t="str">
            <v>20,99</v>
          </cell>
        </row>
        <row r="2003">
          <cell r="A2003">
            <v>92528</v>
          </cell>
          <cell r="B2003" t="str">
            <v>MONTAGEM E DESMONTAGEM DE FÔRMA DE LAJE MACIÇA, PÉ-DIREITO DUPLO, EM CHAPA DE MADEIRA COMPENSADA PLASTIFICADA, 12 UTILIZAÇÕES. AF_09/2020</v>
          </cell>
          <cell r="C2003" t="str">
            <v>M2</v>
          </cell>
          <cell r="D2003" t="str">
            <v>35,69</v>
          </cell>
        </row>
        <row r="2004">
          <cell r="A2004">
            <v>92530</v>
          </cell>
          <cell r="B2004" t="str">
            <v>MONTAGEM E DESMONTAGEM DE FÔRMA DE LAJE MACIÇA, PÉ-DIREITO SIMPLES, EM CHAPA DE MADEIRA COMPENSADA PLASTIFICADA, 12 UTILIZAÇÕES. AF_09/2020</v>
          </cell>
          <cell r="C2004" t="str">
            <v>M2</v>
          </cell>
          <cell r="D2004" t="str">
            <v>19,72</v>
          </cell>
        </row>
        <row r="2005">
          <cell r="A2005">
            <v>92532</v>
          </cell>
          <cell r="B2005" t="str">
            <v>MONTAGEM E DESMONTAGEM DE FÔRMA DE LAJE MACIÇA, PÉ-DIREITO DUPLO, EM CHAPA DE MADEIRA COMPENSADA PLASTIFICADA, 14 UTILIZAÇÕES. AF_09/2020</v>
          </cell>
          <cell r="C2005" t="str">
            <v>M2</v>
          </cell>
          <cell r="D2005" t="str">
            <v>34,56</v>
          </cell>
        </row>
        <row r="2006">
          <cell r="A2006">
            <v>92534</v>
          </cell>
          <cell r="B2006" t="str">
            <v>MONTAGEM E DESMONTAGEM DE FÔRMA DE LAJE MACIÇA, PÉ-DIREITO SIMPLES, EM CHAPA DE MADEIRA COMPENSADA PLASTIFICADA, 14 UTILIZAÇÕES. AF_09/2020</v>
          </cell>
          <cell r="C2006" t="str">
            <v>M2</v>
          </cell>
          <cell r="D2006" t="str">
            <v>18,77</v>
          </cell>
        </row>
        <row r="2007">
          <cell r="A2007">
            <v>92536</v>
          </cell>
          <cell r="B2007" t="str">
            <v>MONTAGEM E DESMONTAGEM DE FÔRMA DE LAJE MACIÇA, PÉ-DIREITO DUPLO, EM CHAPA DE MADEIRA COMPENSADA PLASTIFICADA, 18 UTILIZAÇÕES. AF_09/2020</v>
          </cell>
          <cell r="C2007" t="str">
            <v>M2</v>
          </cell>
          <cell r="D2007" t="str">
            <v>32,40</v>
          </cell>
        </row>
        <row r="2008">
          <cell r="A2008">
            <v>92538</v>
          </cell>
          <cell r="B2008" t="str">
            <v>MONTAGEM E DESMONTAGEM DE FÔRMA DE LAJE MACIÇA, PÉ-DIREITO SIMPLES, EM CHAPA DE MADEIRA COMPENSADA PLASTIFICADA, 18 UTILIZAÇÕES. AF_09/2020</v>
          </cell>
          <cell r="C2008" t="str">
            <v>M2</v>
          </cell>
          <cell r="D2008" t="str">
            <v>16,80</v>
          </cell>
        </row>
        <row r="2009">
          <cell r="A2009">
            <v>96252</v>
          </cell>
          <cell r="B2009" t="str">
            <v>FABRICAÇÃO DE FÔRMA PARA PILARES CIRCULARES, EM CHAPA DE MADEIRA COMPENSADA RESINADA. AF_06/2017</v>
          </cell>
          <cell r="C2009" t="str">
            <v>M2</v>
          </cell>
          <cell r="D2009" t="str">
            <v>178,88</v>
          </cell>
        </row>
        <row r="2010">
          <cell r="A2010">
            <v>96257</v>
          </cell>
          <cell r="B2010" t="str">
            <v>MONTAGEM E DESMONTAGEM DE FÔRMA DE PILARES CIRCULARES, COM ÁREA MÉDIA DAS SEÇÕES MENOR OU IGUAL A 0,28 M², PÉ-DIREITO SIMPLES, EM MADEIRA, 2 UTILIZAÇÕES. AF_06/2017</v>
          </cell>
          <cell r="C2010" t="str">
            <v>M2</v>
          </cell>
          <cell r="D2010" t="str">
            <v>140,27</v>
          </cell>
        </row>
        <row r="2011">
          <cell r="A2011">
            <v>96258</v>
          </cell>
          <cell r="B2011" t="str">
            <v>MONTAGEM E DESMONTAGEM DE FÔRMA DE PILARES CIRCULARES, COM ÁREA MÉDIA DAS SEÇÕES MAIOR QUE 0,28 M², PÉ-DIREITO SIMPLES, EM MADEIRA, 2 UTILIZAÇÕES. AF_06/2017</v>
          </cell>
          <cell r="C2011" t="str">
            <v>M2</v>
          </cell>
          <cell r="D2011" t="str">
            <v>132,44</v>
          </cell>
        </row>
        <row r="2012">
          <cell r="A2012">
            <v>96259</v>
          </cell>
          <cell r="B2012" t="str">
            <v>MONTAGEM E DESMONTAGEM DE FÔRMA DE PILARES CIRCULARES, COM ÁREA MÉDIA DAS SEÇÕES MENOR OU IGUAL A 0,28 M², PÉ-DIREITO DUPLO, EM MADEIRA, 2 UTILIZAÇÕES. AF_06/2017</v>
          </cell>
          <cell r="C2012" t="str">
            <v>M2</v>
          </cell>
          <cell r="D2012" t="str">
            <v>156,50</v>
          </cell>
        </row>
        <row r="2013">
          <cell r="A2013">
            <v>96529</v>
          </cell>
          <cell r="B2013" t="str">
            <v>FABRICAÇÃO, MONTAGEM E DESMONTAGEM DE FÔRMA PARA SAPATA, EM MADEIRA SERRADA, E=25 MM, 1 UTILIZAÇÃO. AF_06/2017</v>
          </cell>
          <cell r="C2013" t="str">
            <v>M2</v>
          </cell>
          <cell r="D2013" t="str">
            <v>249,21</v>
          </cell>
        </row>
        <row r="2014">
          <cell r="A2014">
            <v>96530</v>
          </cell>
          <cell r="B2014" t="str">
            <v>FABRICAÇÃO, MONTAGEM E DESMONTAGEM DE FÔRMA PARA VIGA BALDRAME, EM MADEIRA SERRADA, E=25 MM, 1 UTILIZAÇÃO. AF_06/2017</v>
          </cell>
          <cell r="C2014" t="str">
            <v>M2</v>
          </cell>
          <cell r="D2014" t="str">
            <v>137,41</v>
          </cell>
        </row>
        <row r="2015">
          <cell r="A2015">
            <v>96531</v>
          </cell>
          <cell r="B2015" t="str">
            <v>FABRICAÇÃO, MONTAGEM E DESMONTAGEM DE FÔRMA PARA BLOCO DE COROAMENTO, EM MADEIRA SERRADA, E=25 MM, 2 UTILIZAÇÕES. AF_06/2017</v>
          </cell>
          <cell r="C2015" t="str">
            <v>M2</v>
          </cell>
          <cell r="D2015" t="str">
            <v>93,54</v>
          </cell>
        </row>
        <row r="2016">
          <cell r="A2016">
            <v>96532</v>
          </cell>
          <cell r="B2016" t="str">
            <v>FABRICAÇÃO, MONTAGEM E DESMONTAGEM DE FÔRMA PARA SAPATA, EM MADEIRA SERRADA, E=25 MM, 2 UTILIZAÇÕES. AF_06/2017</v>
          </cell>
          <cell r="C2016" t="str">
            <v>M2</v>
          </cell>
          <cell r="D2016" t="str">
            <v>154,96</v>
          </cell>
        </row>
        <row r="2017">
          <cell r="A2017">
            <v>96533</v>
          </cell>
          <cell r="B2017" t="str">
            <v>FABRICAÇÃO, MONTAGEM E DESMONTAGEM DE FÔRMA PARA VIGA BALDRAME, EM MADEIRA SERRADA, E=25 MM, 2 UTILIZAÇÕES. AF_06/2017</v>
          </cell>
          <cell r="C2017" t="str">
            <v>M2</v>
          </cell>
          <cell r="D2017" t="str">
            <v>83,29</v>
          </cell>
        </row>
        <row r="2018">
          <cell r="A2018">
            <v>96534</v>
          </cell>
          <cell r="B2018" t="str">
            <v>FABRICAÇÃO, MONTAGEM E DESMONTAGEM DE FÔRMA PARA BLOCO DE COROAMENTO, EM MADEIRA SERRADA, E=25 MM, 4 UTILIZAÇÕES. AF_06/2017</v>
          </cell>
          <cell r="C2018" t="str">
            <v>M2</v>
          </cell>
          <cell r="D2018" t="str">
            <v>63,60</v>
          </cell>
        </row>
        <row r="2019">
          <cell r="A2019">
            <v>96535</v>
          </cell>
          <cell r="B2019" t="str">
            <v>FABRICAÇÃO, MONTAGEM E DESMONTAGEM DE FÔRMA PARA SAPATA, EM MADEIRA SERRADA, E=25 MM, 4 UTILIZAÇÕES. AF_06/2017</v>
          </cell>
          <cell r="C2019" t="str">
            <v>M2</v>
          </cell>
          <cell r="D2019" t="str">
            <v>105,88</v>
          </cell>
        </row>
        <row r="2020">
          <cell r="A2020">
            <v>96536</v>
          </cell>
          <cell r="B2020" t="str">
            <v>FABRICAÇÃO, MONTAGEM E DESMONTAGEM DE FÔRMA PARA VIGA BALDRAME, EM MADEIRA SERRADA, E=25 MM, 4 UTILIZAÇÕES. AF_06/2017</v>
          </cell>
          <cell r="C2020" t="str">
            <v>M2</v>
          </cell>
          <cell r="D2020" t="str">
            <v>55,17</v>
          </cell>
        </row>
        <row r="2021">
          <cell r="A2021">
            <v>96537</v>
          </cell>
          <cell r="B2021" t="str">
            <v>FABRICAÇÃO, MONTAGEM E DESMONTAGEM DE FÔRMA PARA BLOCO DE COROAMENTO, EM CHAPA DE MADEIRA COMPENSADA RESINADA, E=17 MM, 2 UTILIZAÇÕES. AF_06/2017</v>
          </cell>
          <cell r="C2021" t="str">
            <v>M2</v>
          </cell>
          <cell r="D2021" t="str">
            <v>136,09</v>
          </cell>
        </row>
        <row r="2022">
          <cell r="A2022">
            <v>96538</v>
          </cell>
          <cell r="B2022" t="str">
            <v>FABRICAÇÃO, MONTAGEM E DESMONTAGEM DE FÔRMA PARA SAPATA, EM CHAPA DE MADEIRA COMPENSADA RESINADA, E=17 MM, 2 UTILIZAÇÕES. AF_06/2017</v>
          </cell>
          <cell r="C2022" t="str">
            <v>M2</v>
          </cell>
          <cell r="D2022" t="str">
            <v>190,66</v>
          </cell>
        </row>
        <row r="2023">
          <cell r="A2023">
            <v>96539</v>
          </cell>
          <cell r="B2023" t="str">
            <v>FABRICAÇÃO, MONTAGEM E DESMONTAGEM DE FÔRMA PARA VIGA BALDRAME, EM CHAPA DE MADEIRA COMPENSADA RESINADA, E=17 MM, 2 UTILIZAÇÕES. AF_06/2017</v>
          </cell>
          <cell r="C2023" t="str">
            <v>M2</v>
          </cell>
          <cell r="D2023" t="str">
            <v>86,27</v>
          </cell>
        </row>
        <row r="2024">
          <cell r="A2024">
            <v>96540</v>
          </cell>
          <cell r="B2024" t="str">
            <v>FABRICAÇÃO, MONTAGEM E DESMONTAGEM DE FÔRMA PARA BLOCO DE COROAMENTO, EM CHAPA DE MADEIRA COMPENSADA RESINADA, E=17 MM, 4 UTILIZAÇÕES. AF_06/2017</v>
          </cell>
          <cell r="C2024" t="str">
            <v>M2</v>
          </cell>
          <cell r="D2024" t="str">
            <v>92,92</v>
          </cell>
        </row>
        <row r="2025">
          <cell r="A2025">
            <v>96541</v>
          </cell>
          <cell r="B2025" t="str">
            <v>FABRICAÇÃO, MONTAGEM E DESMONTAGEM DE FÔRMA PARA SAPATA, EM CHAPA DE MADEIRA COMPENSADA RESINADA, E=17 MM, 4 UTILIZAÇÕES. AF_06/2017</v>
          </cell>
          <cell r="C2025" t="str">
            <v>M2</v>
          </cell>
          <cell r="D2025" t="str">
            <v>132,41</v>
          </cell>
        </row>
        <row r="2026">
          <cell r="A2026">
            <v>96542</v>
          </cell>
          <cell r="B2026" t="str">
            <v>FABRICAÇÃO, MONTAGEM E DESMONTAGEM DE FÔRMA PARA VIGA BALDRAME, EM CHAPA DE MADEIRA COMPENSADA RESINADA, E=17 MM, 4 UTILIZAÇÕES. AF_06/2017</v>
          </cell>
          <cell r="C2026" t="str">
            <v>M2</v>
          </cell>
          <cell r="D2026" t="str">
            <v>63,36</v>
          </cell>
        </row>
        <row r="2027">
          <cell r="A2027">
            <v>96543</v>
          </cell>
          <cell r="B2027" t="str">
            <v>ARMAÇÃO DE BLOCO, VIGA BALDRAME E SAPATA UTILIZANDO AÇO CA-60 DE 5 MM - MONTAGEM. AF_06/2017</v>
          </cell>
          <cell r="C2027" t="str">
            <v>KG</v>
          </cell>
          <cell r="D2027" t="str">
            <v>18,01</v>
          </cell>
        </row>
        <row r="2028">
          <cell r="A2028">
            <v>97747</v>
          </cell>
          <cell r="B2028" t="str">
            <v>MONTAGEM E DESMONTAGEM DE FÔRMA DE PILARES CIRCULARES, COM ÁREA MÉDIA DAS SEÇÕES MAIOR QUE 0,28 M², PÉ-DIREITO DUPLO, EM MADEIRA, 2 UTILIZAÇÕES.  AF_06/2017</v>
          </cell>
          <cell r="C2028" t="str">
            <v>M2</v>
          </cell>
          <cell r="D2028" t="str">
            <v>146,35</v>
          </cell>
        </row>
        <row r="2029">
          <cell r="A2029">
            <v>101791</v>
          </cell>
          <cell r="B2029" t="str">
            <v>FABRICAÇÃO DE ESCORAS DO TIPO PONTALETE, EM MADEIRA, PARA PÉ-DIREITO DUPLO. AF_09/2020</v>
          </cell>
          <cell r="C2029" t="str">
            <v>M</v>
          </cell>
          <cell r="D2029" t="str">
            <v>20,14</v>
          </cell>
        </row>
        <row r="2030">
          <cell r="A2030">
            <v>101792</v>
          </cell>
          <cell r="B2030" t="str">
            <v>ESCORAMENTO DE FÔRMAS DE LAJE EM MADEIRA NÃO APARELHADA, PÉ-DIREITO SIMPLES, INCLUSO TRAVAMENTO, 4 UTILIZAÇÕES. AF_09/2020</v>
          </cell>
          <cell r="C2030" t="str">
            <v>M3</v>
          </cell>
          <cell r="D2030" t="str">
            <v>12,08</v>
          </cell>
        </row>
        <row r="2031">
          <cell r="A2031">
            <v>101793</v>
          </cell>
          <cell r="B2031" t="str">
            <v>ESCORAMENTO DE FÔRMAS DE LAJE EM MADEIRA NÃO APARELHADA, PÉ-DIREITO DUPLO, INCLUSO TRAVAMENTO, 4 UTILIZAÇÕES. AF_09/2020</v>
          </cell>
          <cell r="C2031" t="str">
            <v>M3</v>
          </cell>
          <cell r="D2031" t="str">
            <v>18,64</v>
          </cell>
        </row>
        <row r="2032">
          <cell r="A2032">
            <v>101969</v>
          </cell>
          <cell r="B2032" t="str">
            <v>FABRICAÇÃO DE FÔRMA PARA ESCADAS, COM 2 LANCES EM "U" E LAJE PLANA, EM CHAPA DE MADEIRA COMPENSADA PLASTIFICADA, E=18 MM. AF_11/2020</v>
          </cell>
          <cell r="C2032" t="str">
            <v>M2</v>
          </cell>
          <cell r="D2032" t="str">
            <v>145,93</v>
          </cell>
        </row>
        <row r="2033">
          <cell r="A2033">
            <v>101971</v>
          </cell>
          <cell r="B2033" t="str">
            <v>FABRICAÇÃO DE FÔRMA PARA ESCADAS, COM 2 LANCES EM "U" E LAJE PLANA, EM CHAPA DE MADEIRA COMPENSADA RESINADA, E= 17 MM. AF_11/2020</v>
          </cell>
          <cell r="C2033" t="str">
            <v>M2</v>
          </cell>
          <cell r="D2033" t="str">
            <v>107,40</v>
          </cell>
        </row>
        <row r="2034">
          <cell r="A2034">
            <v>101973</v>
          </cell>
          <cell r="B2034" t="str">
            <v>FABRICAÇÃO DE FÔRMA PARA ESCADAS, COM 2 LANCES EM "U" E LAJE PLANA, EM MADEIRA SERRADA, E=25 MM. AF_11/2020</v>
          </cell>
          <cell r="C2034" t="str">
            <v>M2</v>
          </cell>
          <cell r="D2034" t="str">
            <v>154,10</v>
          </cell>
        </row>
        <row r="2035">
          <cell r="A2035">
            <v>101974</v>
          </cell>
          <cell r="B2035" t="str">
            <v>MONTAGEM E DESMONTAGEM DE FÔRMA PARA ESCADAS, COM 2 LANCES EM "U" E LAJE PLANA, EM MADEIRA SERRADA, 1 UTILIZAÇÃO. AF_11/2020</v>
          </cell>
          <cell r="C2035" t="str">
            <v>M2</v>
          </cell>
          <cell r="D2035" t="str">
            <v>342,83</v>
          </cell>
        </row>
        <row r="2036">
          <cell r="A2036">
            <v>101975</v>
          </cell>
          <cell r="B2036" t="str">
            <v>MONTAGEM E DESMONTAGEM DE FÔRMA PARA ESCADAS, COM 2 LANCES EM "U"  E LAJE PLANA, EM MADEIRA SERRADA, 2 UTILIZAÇÕES. AF_11/2020</v>
          </cell>
          <cell r="C2036" t="str">
            <v>M2</v>
          </cell>
          <cell r="D2036" t="str">
            <v>293,00</v>
          </cell>
        </row>
        <row r="2037">
          <cell r="A2037">
            <v>101977</v>
          </cell>
          <cell r="B2037" t="str">
            <v>MONTAGEM E DESMONTAGEM DE FÔRMA PARA ESCADAS, COM 2 LANCES EM "U" E LAJE PLANA, EM CHAPA DE MADEIRA COMPENSADA RESINADA, 2 UTILIZAÇÕES. AF_11/2020</v>
          </cell>
          <cell r="C2037" t="str">
            <v>M2</v>
          </cell>
          <cell r="D2037" t="str">
            <v>194,45</v>
          </cell>
        </row>
        <row r="2038">
          <cell r="A2038">
            <v>101980</v>
          </cell>
          <cell r="B2038" t="str">
            <v>MONTAGEM E DESMONTAGEM DE FÔRMA PARA ESCADAS, COM 2 LANCES EM "U" E LAJE PLANA, EM CHAPA DE MADEIRA COMPENSADA RESINADA, 4 UTILIZAÇÕES. AF_11/2020</v>
          </cell>
          <cell r="C2038" t="str">
            <v>M2</v>
          </cell>
          <cell r="D2038" t="str">
            <v>173,87</v>
          </cell>
        </row>
        <row r="2039">
          <cell r="A2039">
            <v>101981</v>
          </cell>
          <cell r="B2039" t="str">
            <v>MONTAGEM E DESMONTAGEM DE FÔRMA PARA ESCADAS, COM 2 LANCES EM "U" E LAJE PLANA, EM CHAPA DE MADEIRA COMPENSADA PLASTIFICADA, 6 UTILIZAÇÕES. AF_11/2020</v>
          </cell>
          <cell r="C2039" t="str">
            <v>M2</v>
          </cell>
          <cell r="D2039" t="str">
            <v>151,84</v>
          </cell>
        </row>
        <row r="2040">
          <cell r="A2040">
            <v>101982</v>
          </cell>
          <cell r="B2040" t="str">
            <v>MONTAGEM E DESMONTAGEM DE FÔRMA PARA ESCADAS, COM 2 LANCES EM "U" E LAJE PLANA, EM CHAPA DE MADEIRA COMPENSADA PLASTIFICADA, 8 UTILIZAÇÕES. AF_11/2020</v>
          </cell>
          <cell r="C2040" t="str">
            <v>M2</v>
          </cell>
          <cell r="D2040" t="str">
            <v>132,26</v>
          </cell>
        </row>
        <row r="2041">
          <cell r="A2041">
            <v>101983</v>
          </cell>
          <cell r="B2041" t="str">
            <v>MONTAGEM E DESMONTAGEM DE FÔRMA PARA ESCADAS, COM 2 LANCES EM "U" E LAJE PLANA, EM CHAPA DE MADEIRA COMPENSADA PLASTIFICADA, 10 UTILIZAÇÕES. AF_11/2020</v>
          </cell>
          <cell r="C2041" t="str">
            <v>M2</v>
          </cell>
          <cell r="D2041" t="str">
            <v>119,92</v>
          </cell>
        </row>
        <row r="2042">
          <cell r="A2042">
            <v>101985</v>
          </cell>
          <cell r="B2042" t="str">
            <v>FABRICAÇÃO DE FÔRMA PARA ESCADAS, COM 2 LANCES EM "U" E LAJE CASCATA, EM CHAPA DE MADEIRA COMPENSADA PLASTIFICADA, E=18 MM. AF_11/2020</v>
          </cell>
          <cell r="C2042" t="str">
            <v>M2</v>
          </cell>
          <cell r="D2042" t="str">
            <v>151,91</v>
          </cell>
        </row>
        <row r="2043">
          <cell r="A2043">
            <v>101986</v>
          </cell>
          <cell r="B2043" t="str">
            <v>FABRICAÇÃO DE FÔRMA PARA ESCADAS, COM 2 LANCES EM "U" E LAJE CASCATA, EM CHAPA DE MADEIRA COMPENSADA RESINADA, E= 17 MM. AF_11/2020</v>
          </cell>
          <cell r="C2043" t="str">
            <v>M2</v>
          </cell>
          <cell r="D2043" t="str">
            <v>102,93</v>
          </cell>
        </row>
        <row r="2044">
          <cell r="A2044">
            <v>101987</v>
          </cell>
          <cell r="B2044" t="str">
            <v>FABRICAÇÃO DE FÔRMA PARA ESCADAS, COM 2 LANCES EM "U" E LAJE CASCATA, EM MADEIRA SERRADA, E=25 MM. AF_11/2020</v>
          </cell>
          <cell r="C2044" t="str">
            <v>M2</v>
          </cell>
          <cell r="D2044" t="str">
            <v>180,76</v>
          </cell>
        </row>
        <row r="2045">
          <cell r="A2045">
            <v>101988</v>
          </cell>
          <cell r="B2045" t="str">
            <v>FABRICAÇÃO DE FÔRMA PARA ESCADAS, COM 2 LANCES EM "L" E LAJE PLANA, EM CHAPA DE MADEIRA COMPENSADA PLASTIFICADA, E=18 MM. AF_11/2020</v>
          </cell>
          <cell r="C2045" t="str">
            <v>M2</v>
          </cell>
          <cell r="D2045" t="str">
            <v>151,20</v>
          </cell>
        </row>
        <row r="2046">
          <cell r="A2046">
            <v>101989</v>
          </cell>
          <cell r="B2046" t="str">
            <v>FABRICAÇÃO DE FÔRMA PARA ESCADAS, COM 2 LANCES EM "L" E LAJE PLANA, EM CHAPA DE MADEIRA COMPENSADA RESINADA, E= 17 MM. AF_11/2020</v>
          </cell>
          <cell r="C2046" t="str">
            <v>M2</v>
          </cell>
          <cell r="D2046" t="str">
            <v>113,16</v>
          </cell>
        </row>
        <row r="2047">
          <cell r="A2047">
            <v>101990</v>
          </cell>
          <cell r="B2047" t="str">
            <v>FABRICAÇÃO DE FÔRMA PARA ESCADAS, COM 2 LANCES EM "L" E LAJE PLANA, EM MADEIRA SERRADA, E=25 MM. AF_11/2020</v>
          </cell>
          <cell r="C2047" t="str">
            <v>M2</v>
          </cell>
          <cell r="D2047" t="str">
            <v>165,76</v>
          </cell>
        </row>
        <row r="2048">
          <cell r="A2048">
            <v>101991</v>
          </cell>
          <cell r="B2048" t="str">
            <v>FABRICAÇÃO DE FÔRMA PARA ESCADAS, COM 2 LANCES EM "L" E LAJE CASCATA, EM CHAPA DE MADEIRA COMPENSADA PLASTIFICADA, E=18 MM. AF_11/2020</v>
          </cell>
          <cell r="C2048" t="str">
            <v>M2</v>
          </cell>
          <cell r="D2048" t="str">
            <v>151,68</v>
          </cell>
        </row>
        <row r="2049">
          <cell r="A2049">
            <v>101992</v>
          </cell>
          <cell r="B2049" t="str">
            <v>FABRICAÇÃO DE FÔRMA PARA ESCADAS, COM 2 LANCES EM "L" E LAJE CASCATA, EM CHAPA DE MADEIRA COMPENSADA RESINADA, E= 17 MM. AF_11/2020</v>
          </cell>
          <cell r="C2049" t="str">
            <v>M2</v>
          </cell>
          <cell r="D2049" t="str">
            <v>104,85</v>
          </cell>
        </row>
        <row r="2050">
          <cell r="A2050">
            <v>101993</v>
          </cell>
          <cell r="B2050" t="str">
            <v>FABRICAÇÃO DE FÔRMA PARA ESCADAS, COM 2 LANCES EM "L" E LAJE CASCATA, EM MADEIRA SERRADA, E=25 MM. AF_11/2020</v>
          </cell>
          <cell r="C2050" t="str">
            <v>M2</v>
          </cell>
          <cell r="D2050" t="str">
            <v>212,10</v>
          </cell>
        </row>
        <row r="2051">
          <cell r="A2051">
            <v>101994</v>
          </cell>
          <cell r="B2051" t="str">
            <v>FABRICAÇÃO DE FÔRMA PARA ESCADAS, COM 1 LANCE E LAJE PLANA, EM CHAPA DE MADEIRA COMPENSADA PLASTIFICADA, E=18 MM. AF_11/2020</v>
          </cell>
          <cell r="C2051" t="str">
            <v>M2</v>
          </cell>
          <cell r="D2051" t="str">
            <v>160,82</v>
          </cell>
        </row>
        <row r="2052">
          <cell r="A2052">
            <v>101995</v>
          </cell>
          <cell r="B2052" t="str">
            <v>FABRICAÇÃO DE FÔRMA PARA ESCADAS, COM 1 LANCE E LAJE PLANA, EM CHAPA DE MADEIRA COMPENSADA RESINADA, E= 17 MM. AF_11/2020</v>
          </cell>
          <cell r="C2052" t="str">
            <v>M2</v>
          </cell>
          <cell r="D2052" t="str">
            <v>118,11</v>
          </cell>
        </row>
        <row r="2053">
          <cell r="A2053">
            <v>101996</v>
          </cell>
          <cell r="B2053" t="str">
            <v>FABRICAÇÃO DE FÔRMA PARA ESCADAS, COM 1 LANCE E LAJE PLANA, EM MADEIRA SERRADA, E=25 MM. AF_11/2020</v>
          </cell>
          <cell r="C2053" t="str">
            <v>M2</v>
          </cell>
          <cell r="D2053" t="str">
            <v>178,21</v>
          </cell>
        </row>
        <row r="2054">
          <cell r="A2054">
            <v>101997</v>
          </cell>
          <cell r="B2054" t="str">
            <v>FABRICAÇÃO DE FÔRMA PARA ESCADAS, COM 1 LANCE E LAJE CASCATA, EM CHAPA DE MADEIRA COMPENSADA PLASTIFICADA, E=18 MM. AF_11/2020</v>
          </cell>
          <cell r="C2054" t="str">
            <v>M2</v>
          </cell>
          <cell r="D2054" t="str">
            <v>151,50</v>
          </cell>
        </row>
        <row r="2055">
          <cell r="A2055">
            <v>101998</v>
          </cell>
          <cell r="B2055" t="str">
            <v>FABRICAÇÃO DE FÔRMA PARA ESCADAS, COM 1 LANCE E LAJE CASCATA, EM CHAPA DE MADEIRA COMPENSADA RESINADA, E= 17 MM. AF_11/2020</v>
          </cell>
          <cell r="C2055" t="str">
            <v>M2</v>
          </cell>
          <cell r="D2055" t="str">
            <v>103,61</v>
          </cell>
        </row>
        <row r="2056">
          <cell r="A2056">
            <v>101999</v>
          </cell>
          <cell r="B2056" t="str">
            <v>FABRICAÇÃO DE FÔRMA PARA ESCADAS, COM 1 LANCE E LAJE CASCATA, EM MADEIRA SERRADA, E=25 MM. AF_11/2020</v>
          </cell>
          <cell r="C2056" t="str">
            <v>M2</v>
          </cell>
          <cell r="D2056" t="str">
            <v>227,25</v>
          </cell>
        </row>
        <row r="2057">
          <cell r="A2057">
            <v>102000</v>
          </cell>
          <cell r="B2057" t="str">
            <v>MONTAGEM E DESMONTAGEM DE FÔRMA PARA ESCADAS, COM 2 LANCES EM "U" E LAJE CASCATA, EM MADEIRA SERRADA, 1 UTILIZAÇÃO. AF_11/2020</v>
          </cell>
          <cell r="C2057" t="str">
            <v>M2</v>
          </cell>
          <cell r="D2057" t="str">
            <v>348,79</v>
          </cell>
        </row>
        <row r="2058">
          <cell r="A2058">
            <v>102001</v>
          </cell>
          <cell r="B2058" t="str">
            <v>MONTAGEM E DESMONTAGEM DE FÔRMA PARA ESCADAS, COM 2 LANCES EM "U" E LAJE CASCATA, EM MADEIRA SERRADA, 2 UTILIZAÇÕES. AF_11/2020</v>
          </cell>
          <cell r="C2058" t="str">
            <v>M2</v>
          </cell>
          <cell r="D2058" t="str">
            <v>301,87</v>
          </cell>
        </row>
        <row r="2059">
          <cell r="A2059">
            <v>102002</v>
          </cell>
          <cell r="B2059" t="str">
            <v>MONTAGEM E DESMONTAGEM DE FÔRMA PARA ESCADAS, COM 2 LANCES EM "U" E LAJE CASCATA, EM CHAPA DE MADEIRA COMPENSADA RESINADA, 2 UTILIZAÇÕES. AF_11/2020</v>
          </cell>
          <cell r="C2059" t="str">
            <v>M2</v>
          </cell>
          <cell r="D2059" t="str">
            <v>191,41</v>
          </cell>
        </row>
        <row r="2060">
          <cell r="A2060">
            <v>102003</v>
          </cell>
          <cell r="B2060" t="str">
            <v>MONTAGEM E DESMONTAGEM DE FÔRMA PARA ESCADAS, COM 2 LANCES EM "U" E LAJE CASCATA, EM CHAPA DE MADEIRA COMPENSADA RESINADA, 4 UTILIZAÇÕES. AF_11/2020</v>
          </cell>
          <cell r="C2060" t="str">
            <v>M2</v>
          </cell>
          <cell r="D2060" t="str">
            <v>172,36</v>
          </cell>
        </row>
        <row r="2061">
          <cell r="A2061">
            <v>102004</v>
          </cell>
          <cell r="B2061" t="str">
            <v>MONTAGEM E DESMONTAGEM DE FÔRMA PARA ESCADAS, COM 2 LANCES EM "U" E LAJE CASCATA, EM CHAPA DE MADEIRA COMPENSADA PLASTIFICADA, 6 UTILIZAÇÕES. AF_11/2020</v>
          </cell>
          <cell r="C2061" t="str">
            <v>M2</v>
          </cell>
          <cell r="D2061" t="str">
            <v>156,62</v>
          </cell>
        </row>
        <row r="2062">
          <cell r="A2062">
            <v>102005</v>
          </cell>
          <cell r="B2062" t="str">
            <v>MONTAGEM E DESMONTAGEM DE FÔRMA PARA ESCADAS, COM 2 LANCES EM "U" E LAJE CASCATA, EM CHAPA DE MADEIRA COMPENSADA PLASTIFICADA, 8 UTILIZAÇÕES. AF_11/2020</v>
          </cell>
          <cell r="C2062" t="str">
            <v>M2</v>
          </cell>
          <cell r="D2062" t="str">
            <v>136,39</v>
          </cell>
        </row>
        <row r="2063">
          <cell r="A2063">
            <v>102006</v>
          </cell>
          <cell r="B2063" t="str">
            <v>MONTAGEM E DESMONTAGEM DE FÔRMA PARA ESCADAS, COM 2 LANCES EM "U" E LAJE CASCATA, EM CHAPA DE MADEIRA COMPENSADA PLASTIFICADA, 10 UTILIZAÇÕES. AF_11/2020</v>
          </cell>
          <cell r="C2063" t="str">
            <v>M2</v>
          </cell>
          <cell r="D2063" t="str">
            <v>123,63</v>
          </cell>
        </row>
        <row r="2064">
          <cell r="A2064">
            <v>102007</v>
          </cell>
          <cell r="B2064" t="str">
            <v>MONTAGEM E DESMONTAGEM DE FÔRMA PARA ESCADAS, COM 2 LANCES EM "L" E LAJE PLANA, EM MADEIRA SERRADA, 1 UTILIZAÇÃO. AF_11/2020</v>
          </cell>
          <cell r="C2064" t="str">
            <v>M2</v>
          </cell>
          <cell r="D2064" t="str">
            <v>339,44</v>
          </cell>
        </row>
        <row r="2065">
          <cell r="A2065">
            <v>102008</v>
          </cell>
          <cell r="B2065" t="str">
            <v>MONTAGEM E DESMONTAGEM DE FÔRMA PARA ESCADAS, COM 2 LANCES EM "L" E LAJE PLANA, EM MADEIRA SERRADA, 2 UTILIZAÇÕES. AF_11/2020</v>
          </cell>
          <cell r="C2065" t="str">
            <v>M2</v>
          </cell>
          <cell r="D2065" t="str">
            <v>284,88</v>
          </cell>
        </row>
        <row r="2066">
          <cell r="A2066">
            <v>102009</v>
          </cell>
          <cell r="B2066" t="str">
            <v>MONTAGEM E DESMONTAGEM DE FÔRMA PARA ESCADAS, COM 2 LANCES EM "L" E LAJE PLANA, EM CHAPA DE MADEIRA COMPENSADA RESINADA, 2 UTILIZAÇÕES. AF_11/2020</v>
          </cell>
          <cell r="C2066" t="str">
            <v>M2</v>
          </cell>
          <cell r="D2066" t="str">
            <v>197,28</v>
          </cell>
        </row>
        <row r="2067">
          <cell r="A2067">
            <v>102010</v>
          </cell>
          <cell r="B2067" t="str">
            <v>MONTAGEM E DESMONTAGEM DE FÔRMA PARA ESCADAS, COM 2 LANCES EM "L" E LAJE PLANA, EM CHAPA DE MADEIRA COMPENSADA RESINADA, 4 UTILIZAÇÕES. AF_11/2020</v>
          </cell>
          <cell r="C2067" t="str">
            <v>M2</v>
          </cell>
          <cell r="D2067" t="str">
            <v>175,33</v>
          </cell>
        </row>
        <row r="2068">
          <cell r="A2068">
            <v>102011</v>
          </cell>
          <cell r="B2068" t="str">
            <v>MONTAGEM E DESMONTAGEM DE FÔRMA PARA ESCADAS, COM 2 LANCES EM "L" E LAJE PLANA, EM CHAPA DE MADEIRA COMPENSADA PLASTIFICADA, 6 UTILIZAÇÕES. AF_11/2020</v>
          </cell>
          <cell r="C2068" t="str">
            <v>M2</v>
          </cell>
          <cell r="D2068" t="str">
            <v>151,44</v>
          </cell>
        </row>
        <row r="2069">
          <cell r="A2069">
            <v>102012</v>
          </cell>
          <cell r="B2069" t="str">
            <v>MONTAGEM E DESMONTAGEM DE FÔRMA PARA ESCADAS, COM 2 LANCES EM "L" E LAJE PLANA, EM CHAPA DE MADEIRA COMPENSADA PLASTIFICADA, 8 UTILIZAÇÕES. AF_11/2020</v>
          </cell>
          <cell r="C2069" t="str">
            <v>M2</v>
          </cell>
          <cell r="D2069" t="str">
            <v>131,29</v>
          </cell>
        </row>
        <row r="2070">
          <cell r="A2070">
            <v>102013</v>
          </cell>
          <cell r="B2070" t="str">
            <v>MONTAGEM E DESMONTAGEM DE FÔRMA PARA ESCADAS, COM 2 LANCES EM "L" E LAJE PLANA, EM CHAPA DE MADEIRA COMPENSADA PLASTIFICADA, 10 UTILIZAÇÕES. AF_11/2020</v>
          </cell>
          <cell r="C2070" t="str">
            <v>M2</v>
          </cell>
          <cell r="D2070" t="str">
            <v>120,09</v>
          </cell>
        </row>
        <row r="2071">
          <cell r="A2071">
            <v>102014</v>
          </cell>
          <cell r="B2071" t="str">
            <v>MONTAGEM E DESMONTAGEM DE FÔRMA PARA ESCADAS, COM 2 LANCES EM "L" E LAJE CASCATA, EM MADEIRA SERRADA, 1 UTILIZAÇÃO. AF_11/2020</v>
          </cell>
          <cell r="C2071" t="str">
            <v>M2</v>
          </cell>
          <cell r="D2071" t="str">
            <v>380,11</v>
          </cell>
        </row>
        <row r="2072">
          <cell r="A2072">
            <v>102015</v>
          </cell>
          <cell r="B2072" t="str">
            <v>MONTAGEM E DESMONTAGEM DE FÔRMA PARA ESCADAS, COM 2 LANCES EM "L" E LAJE CASCATA, EM MADEIRA SERRADA, 2 UTILIZAÇÕES. AF_11/2020</v>
          </cell>
          <cell r="C2072" t="str">
            <v>M2</v>
          </cell>
          <cell r="D2072" t="str">
            <v>319,66</v>
          </cell>
        </row>
        <row r="2073">
          <cell r="A2073">
            <v>102016</v>
          </cell>
          <cell r="B2073" t="str">
            <v>MONTAGEM E DESMONTAGEM DE FÔRMA PARA ESCADAS, COM 2 LANCES EM "L" E LAJE CASCATA, EM CHAPA DE MADEIRA COMPENSADA RESINADA, 2 UTILIZAÇÕES. AF_11/2020</v>
          </cell>
          <cell r="C2073" t="str">
            <v>M2</v>
          </cell>
          <cell r="D2073" t="str">
            <v>191,12</v>
          </cell>
        </row>
        <row r="2074">
          <cell r="A2074">
            <v>102017</v>
          </cell>
          <cell r="B2074" t="str">
            <v>MONTAGEM E DESMONTAGEM DE FÔRMA PARA ESCADAS, COM 2 LANCES EM "L" E LAJE CASCATA, EM CHAPA DE MADEIRA COMPENSADA RESINADA, 4 UTILIZAÇÕES. AF_11/2020</v>
          </cell>
          <cell r="C2074" t="str">
            <v>M2</v>
          </cell>
          <cell r="D2074" t="str">
            <v>170,95</v>
          </cell>
        </row>
        <row r="2075">
          <cell r="A2075">
            <v>102036</v>
          </cell>
          <cell r="B2075" t="str">
            <v>MONTAGEM E DESMONTAGEM DE FÔRMA PARA ESCADAS, COM 2 LANCES EM "L" E LAJE CASCATA, EM CHAPA DE MADEIRA COMPENSADA PLASTIFICADA, 6 UTILIZAÇÕES. AF_11/2020</v>
          </cell>
          <cell r="C2075" t="str">
            <v>M2</v>
          </cell>
          <cell r="D2075" t="str">
            <v>153,39</v>
          </cell>
        </row>
        <row r="2076">
          <cell r="A2076">
            <v>102037</v>
          </cell>
          <cell r="B2076" t="str">
            <v>MONTAGEM E DESMONTAGEM DE FÔRMA PARA ESCADAS, COM 2 LANCES EM "L" E LAJE CASCATA, EM CHAPA DE MADEIRA COMPENSADA PLASTIFICADA, 8 UTILIZAÇÕES. AF_11/2020</v>
          </cell>
          <cell r="C2076" t="str">
            <v>M2</v>
          </cell>
          <cell r="D2076" t="str">
            <v>133,18</v>
          </cell>
        </row>
        <row r="2077">
          <cell r="A2077">
            <v>102038</v>
          </cell>
          <cell r="B2077" t="str">
            <v>MONTAGEM E DESMONTAGEM DE FÔRMA PARA ESCADAS, COM 2 LANCES EM "L" E LAJE CASCATA, EM CHAPA DE MADEIRA COMPENSADA PLASTIFICADA, 10 UTILIZAÇÕES. AF_11/2020</v>
          </cell>
          <cell r="C2077" t="str">
            <v>M2</v>
          </cell>
          <cell r="D2077" t="str">
            <v>121,95</v>
          </cell>
        </row>
        <row r="2078">
          <cell r="A2078">
            <v>102039</v>
          </cell>
          <cell r="B2078" t="str">
            <v>MONTAGEM E DESMONTAGEM DE FÔRMA PARA ESCADAS, COM 1 LANCE E LAJE PLANA, EM MADEIRA SERRADA, 1 UTILIZAÇÃO. AF_11/2020</v>
          </cell>
          <cell r="C2078" t="str">
            <v>M2</v>
          </cell>
          <cell r="D2078" t="str">
            <v>354,32</v>
          </cell>
        </row>
        <row r="2079">
          <cell r="A2079">
            <v>102040</v>
          </cell>
          <cell r="B2079" t="str">
            <v>MONTAGEM E DESMONTAGEM DE FÔRMA PARA ESCADAS, COM 1 LANCE E LAJE PLANA, EM MADEIRA SERRADA, 2 UTILIZAÇÕES. AF_11/2020</v>
          </cell>
          <cell r="C2079" t="str">
            <v>M2</v>
          </cell>
          <cell r="D2079" t="str">
            <v>296,36</v>
          </cell>
        </row>
        <row r="2080">
          <cell r="A2080">
            <v>102041</v>
          </cell>
          <cell r="B2080" t="str">
            <v>MONTAGEM E DESMONTAGEM DE FÔRMA PARA ESCADAS, COM 1 LANCE E LAJE PLANA, EM CHAPA DE MADEIRA COMPENSADA RESINADA, 2 UTILIZAÇÕES. AF_11/2020</v>
          </cell>
          <cell r="C2080" t="str">
            <v>M2</v>
          </cell>
          <cell r="D2080" t="str">
            <v>199,15</v>
          </cell>
        </row>
        <row r="2081">
          <cell r="A2081">
            <v>102042</v>
          </cell>
          <cell r="B2081" t="str">
            <v>MONTAGEM E DESMONTAGEM DE FÔRMA PARA ESCADAS, COM 1 LANCE E LAJE PLANA, EM CHAPA DE MADEIRA COMPENSADA RESINADA, 4 UTILIZAÇÕES. AF_11/2020</v>
          </cell>
          <cell r="C2081" t="str">
            <v>M2</v>
          </cell>
          <cell r="D2081" t="str">
            <v>175,77</v>
          </cell>
        </row>
        <row r="2082">
          <cell r="A2082">
            <v>102043</v>
          </cell>
          <cell r="B2082" t="str">
            <v>MONTAGEM E DESMONTAGEM DE FÔRMA PARA ESCADAS, COM 1 LANCE E LAJE PLANA, EM CHAPA DE MADEIRA COMPENSADA PLASTIFICADA, 6 UTILIZAÇÕES. AF_11/2020</v>
          </cell>
          <cell r="C2082" t="str">
            <v>M2</v>
          </cell>
          <cell r="D2082" t="str">
            <v>153,09</v>
          </cell>
        </row>
        <row r="2083">
          <cell r="A2083">
            <v>102044</v>
          </cell>
          <cell r="B2083" t="str">
            <v>MONTAGEM E DESMONTAGEM DE FÔRMA PARA ESCADAS, COM 1 LANCE E LAJE PLANA, EM CHAPA DE MADEIRA COMPENSADA PLASTIFICADA, 8 UTILIZAÇÕES. AF_11/2020</v>
          </cell>
          <cell r="C2083" t="str">
            <v>M2</v>
          </cell>
          <cell r="D2083" t="str">
            <v>133,49</v>
          </cell>
        </row>
        <row r="2084">
          <cell r="A2084">
            <v>102045</v>
          </cell>
          <cell r="B2084" t="str">
            <v>MONTAGEM E DESMONTAGEM DE FÔRMA PARA ESCADAS, COM 1 LANCE E LAJE PLANA, EM CHAPA DE MADEIRA COMPENSADA PLASTIFICADA, 10 UTILIZAÇÕES. AF_11/2020</v>
          </cell>
          <cell r="C2084" t="str">
            <v>M2</v>
          </cell>
          <cell r="D2084" t="str">
            <v>121,71</v>
          </cell>
        </row>
        <row r="2085">
          <cell r="A2085">
            <v>102046</v>
          </cell>
          <cell r="B2085" t="str">
            <v>MONTAGEM E DESMONTAGEM DE FÔRMA PARA ESCADAS, COM 1 LANCE E LAJE CASCATA, EM MADEIRA SERRADA, 1 UTILIZAÇÃO. AF_11/2020</v>
          </cell>
          <cell r="C2085" t="str">
            <v>M2</v>
          </cell>
          <cell r="D2085" t="str">
            <v>387,16</v>
          </cell>
        </row>
        <row r="2086">
          <cell r="A2086">
            <v>102047</v>
          </cell>
          <cell r="B2086" t="str">
            <v>MONTAGEM E DESMONTAGEM DE FÔRMA PARA ESCADAS, COM 1 LANCE E LAJE CASCATA, EM MADEIRA SERRADA, 2 UTILIZAÇÕES. AF_11/2020</v>
          </cell>
          <cell r="C2086" t="str">
            <v>M2</v>
          </cell>
          <cell r="D2086" t="str">
            <v>331,79</v>
          </cell>
        </row>
        <row r="2087">
          <cell r="A2087">
            <v>102048</v>
          </cell>
          <cell r="B2087" t="str">
            <v>MONTAGEM E DESMONTAGEM DE FÔRMA PARA ESCADAS, COM 1 LANCE E LAJE CASCATA, EM CHAPA DE MADEIRA COMPENSADA RESINADA, 2 UTILIZAÇÕES. AF_11/2020</v>
          </cell>
          <cell r="C2087" t="str">
            <v>M2</v>
          </cell>
          <cell r="D2087" t="str">
            <v>188,42</v>
          </cell>
        </row>
        <row r="2088">
          <cell r="A2088">
            <v>102049</v>
          </cell>
          <cell r="B2088" t="str">
            <v>MONTAGEM E DESMONTAGEM DE FÔRMA PARA ESCADAS, COM 1 LANCE E LAJE CASCATA, EM CHAPA DE MADEIRA COMPENSADA RESINADA, 4 UTILIZAÇÕES. AF_11/2020</v>
          </cell>
          <cell r="C2088" t="str">
            <v>M2</v>
          </cell>
          <cell r="D2088" t="str">
            <v>166,90</v>
          </cell>
        </row>
        <row r="2089">
          <cell r="A2089">
            <v>102050</v>
          </cell>
          <cell r="B2089" t="str">
            <v>MONTAGEM E DESMONTAGEM DE FÔRMA PARA ESCADAS, COM 1 LANCE E LAJE CASCATA, EM CHAPA DE MADEIRA COMPENSADA PLASTIFICADA, 6 UTILIZAÇÕES. AF_11/2020</v>
          </cell>
          <cell r="C2089" t="str">
            <v>M2</v>
          </cell>
          <cell r="D2089" t="str">
            <v>150,92</v>
          </cell>
        </row>
        <row r="2090">
          <cell r="A2090">
            <v>102051</v>
          </cell>
          <cell r="B2090" t="str">
            <v>MONTAGEM E DESMONTAGEM DE FÔRMA PARA ESCADAS, COM 1 LANCE E LAJE CASCATA, EM CHAPA DE MADEIRA COMPENSADA PLASTIFICADA, 8 UTILIZAÇÕES. AF_11/2020</v>
          </cell>
          <cell r="C2090" t="str">
            <v>M2</v>
          </cell>
          <cell r="D2090" t="str">
            <v>130,74</v>
          </cell>
        </row>
        <row r="2091">
          <cell r="A2091">
            <v>102052</v>
          </cell>
          <cell r="B2091" t="str">
            <v>MONTAGEM E DESMONTAGEM DE FÔRMA PARA ESCADAS, COM 1 LANCE E LAJE CASCATA, EM CHAPA DE MADEIRA COMPENSADA PLASTIFICADA, 10 UTILIZAÇÕES. AF_11/2020</v>
          </cell>
          <cell r="C2091" t="str">
            <v>M2</v>
          </cell>
          <cell r="D2091" t="str">
            <v>119,52</v>
          </cell>
        </row>
        <row r="2092">
          <cell r="A2092">
            <v>102059</v>
          </cell>
          <cell r="B2092" t="str">
            <v>MONTAGEM E DESMONTAGEM DE FÔRMA PARA ESCADA DUPLA COM 2 LANCES EM "X" E LAJE PLANA, EM MADEIRA SERRADA, 1 UTILIZAÇÃO. AF_11/2020</v>
          </cell>
          <cell r="C2092" t="str">
            <v>M2</v>
          </cell>
          <cell r="D2092" t="str">
            <v>332,38</v>
          </cell>
        </row>
        <row r="2093">
          <cell r="A2093">
            <v>102060</v>
          </cell>
          <cell r="B2093" t="str">
            <v>MONTAGEM E DESMONTAGEM DE FÔRMA PARA ESCADA DUPLA COM 2 LANCES EM "X" E LAJE PLANA, EM MADEIRA SERRADA, 2 UTILIZAÇÕES. AF_11/2020</v>
          </cell>
          <cell r="C2093" t="str">
            <v>M2</v>
          </cell>
          <cell r="D2093" t="str">
            <v>280,52</v>
          </cell>
        </row>
        <row r="2094">
          <cell r="A2094">
            <v>102061</v>
          </cell>
          <cell r="B2094" t="str">
            <v>MONTAGEM E DESMONTAGEM DE FÔRMA PARA ESCADA DUPLA COM 2 LANCES EM "X" E LAJE PLANA, EM CHAPA DE MADEIRA COMPENSADA RESINADA, 2 UTILIZAÇÕES. AF_11/2020</v>
          </cell>
          <cell r="C2094" t="str">
            <v>M2</v>
          </cell>
          <cell r="D2094" t="str">
            <v>183,35</v>
          </cell>
        </row>
        <row r="2095">
          <cell r="A2095">
            <v>102062</v>
          </cell>
          <cell r="B2095" t="str">
            <v>MONTAGEM E DESMONTAGEM DE FÔRMA PARA ESCADA DUPLA COM 2 LANCES EM "X" E LAJE PLANA, EM CHAPA DE MADEIRA COMPENSADA RESINADA, 4 UTILIZAÇÕES. AF_11/2020</v>
          </cell>
          <cell r="C2095" t="str">
            <v>M2</v>
          </cell>
          <cell r="D2095" t="str">
            <v>164,83</v>
          </cell>
        </row>
        <row r="2096">
          <cell r="A2096">
            <v>102063</v>
          </cell>
          <cell r="B2096" t="str">
            <v>MONTAGEM E DESMONTAGEM DE FÔRMA PARA ESCADA DUPLA COM 2 LANCES EM "X" E LAJE PLANA, EM CHAPA DE MADEIRA COMPENSADA PLASTIFICADA, 6 UTILIZAÇÕES. AF_11/2020</v>
          </cell>
          <cell r="C2096" t="str">
            <v>M2</v>
          </cell>
          <cell r="D2096" t="str">
            <v>142,79</v>
          </cell>
        </row>
        <row r="2097">
          <cell r="A2097">
            <v>102064</v>
          </cell>
          <cell r="B2097" t="str">
            <v>MONTAGEM E DESMONTAGEM DE FÔRMA PARA ESCADA DUPLA COM 2 LANCES EM "X" E LAJE PLANA, EM CHAPA DE MADEIRA COMPENSADA PLASTIFICADA, 8 UTILIZAÇÕES. AF_11/2020</v>
          </cell>
          <cell r="C2097" t="str">
            <v>M2</v>
          </cell>
          <cell r="D2097" t="str">
            <v>122,88</v>
          </cell>
        </row>
        <row r="2098">
          <cell r="A2098">
            <v>102065</v>
          </cell>
          <cell r="B2098" t="str">
            <v>MONTAGEM E DESMONTAGEM DE FÔRMA PARA ESCADA DUPLA COM 2 LANCES EM "X" E LAJE PLANA, EM CHAPA DE MADEIRA COMPENSADA PLASTIFICADA, 10 UTILIZAÇÕES. AF_11/2020</v>
          </cell>
          <cell r="C2098" t="str">
            <v>M2</v>
          </cell>
          <cell r="D2098" t="str">
            <v>111,87</v>
          </cell>
        </row>
        <row r="2099">
          <cell r="A2099">
            <v>102066</v>
          </cell>
          <cell r="B2099" t="str">
            <v>MONTAGEM E DESMONTAGEM DE FÔRMA PARA ESCADA DUPLA COM 2 LANCES EM "X" E LAJE CASCATA, EM MADEIRA SERRADA, 1 UTILIZAÇÃO. AF_11/2020</v>
          </cell>
          <cell r="C2099" t="str">
            <v>M2</v>
          </cell>
          <cell r="D2099" t="str">
            <v>345,06</v>
          </cell>
        </row>
        <row r="2100">
          <cell r="A2100">
            <v>102067</v>
          </cell>
          <cell r="B2100" t="str">
            <v>MONTAGEM E DESMONTAGEM DE FÔRMA PARA ESCADA DUPLA COM 2 LANCES EM "X" E LAJE CASCATA, EM MADEIRA SERRADA, 2 UTILIZAÇÕES. AF_11/2020</v>
          </cell>
          <cell r="C2100" t="str">
            <v>M2</v>
          </cell>
          <cell r="D2100" t="str">
            <v>296,88</v>
          </cell>
        </row>
        <row r="2101">
          <cell r="A2101">
            <v>102068</v>
          </cell>
          <cell r="B2101" t="str">
            <v>MONTAGEM E DESMONTAGEM DE FÔRMA PARA ESCADA DUPLA COM 2 LANCES EM "X" E LAJE CASCATA, EM CHAPA DE MADEIRA COMPENSADA RESINADA, 2 UTILIZAÇÕES. AF_11/2020</v>
          </cell>
          <cell r="C2101" t="str">
            <v>M2</v>
          </cell>
          <cell r="D2101" t="str">
            <v>170,69</v>
          </cell>
        </row>
        <row r="2102">
          <cell r="A2102">
            <v>102069</v>
          </cell>
          <cell r="B2102" t="str">
            <v>MONTAGEM E DESMONTAGEM DE FÔRMA PARA ESCADA DUPLA COM 2 LANCES EM "X" E LAJE CASCATA, EM CHAPA DE MADEIRA COMPENSADA RESINADA, 4 UTILIZAÇÕES. AF_11/2020</v>
          </cell>
          <cell r="C2102" t="str">
            <v>M2</v>
          </cell>
          <cell r="D2102" t="str">
            <v>153,96</v>
          </cell>
        </row>
        <row r="2103">
          <cell r="A2103">
            <v>102070</v>
          </cell>
          <cell r="B2103" t="str">
            <v>MONTAGEM E DESMONTAGEM DE FÔRMA PARA ESCADA DUPLA COM 2 LANCES EM "X" E LAJE CASCATA, EM CHAPA DE MADEIRA COMPENSADA PLASTIFICADA, 6 UTILIZAÇÕES. AF_11/2020</v>
          </cell>
          <cell r="C2103" t="str">
            <v>M2</v>
          </cell>
          <cell r="D2103" t="str">
            <v>138,87</v>
          </cell>
        </row>
        <row r="2104">
          <cell r="A2104">
            <v>102071</v>
          </cell>
          <cell r="B2104" t="str">
            <v>MONTAGEM E DESMONTAGEM DE FÔRMA PARA ESCADA DUPLA COM 2 LANCES EM "X" E LAJE CASCATA, EM CHAPA DE MADEIRA COMPENSADA PLASTIFICADA, 8 UTILIZAÇÕES. AF_11/2020</v>
          </cell>
          <cell r="C2104" t="str">
            <v>M2</v>
          </cell>
          <cell r="D2104" t="str">
            <v>120,07</v>
          </cell>
        </row>
        <row r="2105">
          <cell r="A2105">
            <v>102072</v>
          </cell>
          <cell r="B2105" t="str">
            <v>MONTAGEM E DESMONTAGEM DE FÔRMA PARA ESCADA DUPLA COM 2 LANCES EM "X" E LAJE CASCATA, EM CHAPA DE MADEIRA COMPENSADA PLASTIFICADA, 10 UTILIZAÇÕES. AF_11/2020</v>
          </cell>
          <cell r="C2105" t="str">
            <v>M2</v>
          </cell>
          <cell r="D2105" t="str">
            <v>113,44</v>
          </cell>
        </row>
        <row r="2106">
          <cell r="A2106">
            <v>102073</v>
          </cell>
          <cell r="B2106" t="str">
            <v>ESCADA EM CONCRETO ARMADO MOLDADO IN LOCO, FCK 20 MPA, COM 1 LANCE E LAJE PLANA, FÔRMA EM CHAPA DE MADEIRA COMPENSADA RESINADA. AF_11/2020</v>
          </cell>
          <cell r="C2106" t="str">
            <v>M3</v>
          </cell>
          <cell r="D2106" t="str">
            <v>2.753,35</v>
          </cell>
        </row>
        <row r="2107">
          <cell r="A2107">
            <v>102074</v>
          </cell>
          <cell r="B2107" t="str">
            <v>ESCADA EM CONCRETO ARMADO MOLDADO IN LOCO, FCK 20 MPA, COM 2 LANCES EM "U" E LAJE PLANA, FÔRMA EM CHAPA DE MADEIRA COMPENSADA RESINADA. AF_11/2020</v>
          </cell>
          <cell r="C2107" t="str">
            <v>M3</v>
          </cell>
          <cell r="D2107" t="str">
            <v>3.523,52</v>
          </cell>
        </row>
        <row r="2108">
          <cell r="A2108">
            <v>102075</v>
          </cell>
          <cell r="B2108" t="str">
            <v>ESCADA EM CONCRETO ARMADO MOLDADO IN LOCO, FCK 20 MPA, COM 2 LANCES EM "L" E LAJE PLANA, FÔRMA EM CHAPA DE MADEIRA COMPENSADA RESINADA. AF_11/2020</v>
          </cell>
          <cell r="C2108" t="str">
            <v>M3</v>
          </cell>
          <cell r="D2108" t="str">
            <v>3.786,12</v>
          </cell>
        </row>
        <row r="2109">
          <cell r="A2109">
            <v>102076</v>
          </cell>
          <cell r="B2109" t="str">
            <v>ESCADA EM CONCRETO ARMADO MOLDADO IN LOCO, FCK 20 MPA, COM 2 LANCES EM "X" E LAJE PLANA, FÔRMA EM CHAPA DE MADEIRA COMPENSADA RESINADA. AF_11/2020</v>
          </cell>
          <cell r="C2109" t="str">
            <v>M3</v>
          </cell>
          <cell r="D2109" t="str">
            <v>3.859,93</v>
          </cell>
        </row>
        <row r="2110">
          <cell r="A2110">
            <v>102077</v>
          </cell>
          <cell r="B2110" t="str">
            <v>ESCADA EM CONCRETO ARMADO MOLDADO IN LOCO, FCK 20 MPA, COM 1 LANCE E LAJE CASCATA, FÔRMA EM CHAPA DE MADEIRA COMPENSADA RESINADA. AF_11/2020</v>
          </cell>
          <cell r="C2110" t="str">
            <v>M3</v>
          </cell>
          <cell r="D2110" t="str">
            <v>4.157,73</v>
          </cell>
        </row>
        <row r="2111">
          <cell r="A2111">
            <v>102078</v>
          </cell>
          <cell r="B2111" t="str">
            <v>ESCADA EM CONCRETO ARMADO MOLDADO IN LOCO, FCK 20 MPA, COM 2 LANCES EM "U" E LAJE CASCATA, FÔRMA EM CHAPA DE MADEIRA COMPENSADA RESINADA. AF_11/2020</v>
          </cell>
          <cell r="C2111" t="str">
            <v>M3</v>
          </cell>
          <cell r="D2111" t="str">
            <v>4.126,74</v>
          </cell>
        </row>
        <row r="2112">
          <cell r="A2112">
            <v>102079</v>
          </cell>
          <cell r="B2112" t="str">
            <v>ESCADA EM CONCRETO ARMADO MOLDADO IN LOCO, FCK 20 MPA, COM 2 LANCES EM "L" E LAJE CASCATA, FÔRMA EM CHAPA DE MADEIRA COMPENSADA RESINADA. AF_11/2020</v>
          </cell>
          <cell r="C2112" t="str">
            <v>M3</v>
          </cell>
          <cell r="D2112" t="str">
            <v>4.082,36</v>
          </cell>
        </row>
        <row r="2113">
          <cell r="A2113">
            <v>102080</v>
          </cell>
          <cell r="B2113" t="str">
            <v>ESCADA EM CONCRETO ARMADO MOLDADO IN LOCO, FCK 20 MPA, COM 2 LANCES EM "X" E LAJE CASCATA, FÔRMA EM CHAPA DE MADEIRA COMPENSADA RESINADA. AF_11/2020</v>
          </cell>
          <cell r="C2113" t="str">
            <v>M3</v>
          </cell>
          <cell r="D2113" t="str">
            <v>3.685,20</v>
          </cell>
        </row>
        <row r="2114">
          <cell r="A2114">
            <v>102086</v>
          </cell>
          <cell r="B2114" t="str">
            <v>FABRICAÇÃO DE FÔRMA PARA ESCADA DUPLA COM 2 LANCES EM "X" E LAJE PLANA, EM CHAPA DE MADEIRA COMPENSADA PLASTIFICADA, E=18 MM. AF_11/2020</v>
          </cell>
          <cell r="C2114" t="str">
            <v>M2</v>
          </cell>
          <cell r="D2114" t="str">
            <v>154,09</v>
          </cell>
        </row>
        <row r="2115">
          <cell r="A2115">
            <v>102087</v>
          </cell>
          <cell r="B2115" t="str">
            <v>FABRICAÇÃO DE FÔRMA PARA ESCADA DUPLA COM 2 LANCES EM "X" E LAJE PLANA, EM CHAPA DE MADEIRA COMPENSADA RESINADA, E= 17 MM. AF_11/2020</v>
          </cell>
          <cell r="C2115" t="str">
            <v>M2</v>
          </cell>
          <cell r="D2115" t="str">
            <v>114,14</v>
          </cell>
        </row>
        <row r="2116">
          <cell r="A2116">
            <v>102088</v>
          </cell>
          <cell r="B2116" t="str">
            <v>FABRICAÇÃO DE FÔRMA PARA ESCADA DUPLA COM 2 LANCES EM X E LAJE PLANA, EM MADEIRA SERRADA, E=25 MM. AF_11/2020</v>
          </cell>
          <cell r="C2116" t="str">
            <v>M2</v>
          </cell>
          <cell r="D2116" t="str">
            <v>165,91</v>
          </cell>
        </row>
        <row r="2117">
          <cell r="A2117">
            <v>102089</v>
          </cell>
          <cell r="B2117" t="str">
            <v>FABRICAÇÃO DE FÔRMA PARA ESCADA DUPLA COM 2 LANCES EM "X" E LAJE CASCATA, EM CHAPA DE MADEIRA COMPENSADA PLASTIFICADA, E=18 MM. AF_11/2020</v>
          </cell>
          <cell r="C2117" t="str">
            <v>M2</v>
          </cell>
          <cell r="D2117" t="str">
            <v>143,99</v>
          </cell>
        </row>
        <row r="2118">
          <cell r="A2118">
            <v>102090</v>
          </cell>
          <cell r="B2118" t="str">
            <v>FABRICAÇÃO DE FÔRMA PARA ESCADA DUPLA COM 2 LANCES EM "X" E LAJE CASCATA, EM CHAPA DE MADEIRA COMPENSADA RESINADA, E= 17 MM. AF_11/2020</v>
          </cell>
          <cell r="C2118" t="str">
            <v>M2</v>
          </cell>
          <cell r="D2118" t="str">
            <v>98,67</v>
          </cell>
        </row>
        <row r="2119">
          <cell r="A2119">
            <v>102091</v>
          </cell>
          <cell r="B2119" t="str">
            <v>FABRICAÇÃO DE FÔRMA PARA ESCADA DUPLA COM 2 LANCES EM X E LAJE CASCATA, EM MADEIRA SERRADA, E=25 MM. AF_11/2020</v>
          </cell>
          <cell r="C2119" t="str">
            <v>M2</v>
          </cell>
          <cell r="D2119" t="str">
            <v>192,31</v>
          </cell>
        </row>
        <row r="2120">
          <cell r="A2120">
            <v>89996</v>
          </cell>
          <cell r="B2120" t="str">
            <v>ARMAÇÃO VERTICAL DE ALVENARIA ESTRUTURAL; DIÂMETRO DE 10,0 MM. AF_01/2015</v>
          </cell>
          <cell r="C2120" t="str">
            <v>KG</v>
          </cell>
          <cell r="D2120" t="str">
            <v>12,86</v>
          </cell>
        </row>
        <row r="2121">
          <cell r="A2121">
            <v>89997</v>
          </cell>
          <cell r="B2121" t="str">
            <v>ARMAÇÃO VERTICAL DE ALVENARIA ESTRUTURAL; DIÂMETRO DE 12,5 MM. AF_01/2015</v>
          </cell>
          <cell r="C2121" t="str">
            <v>KG</v>
          </cell>
          <cell r="D2121" t="str">
            <v>10,75</v>
          </cell>
        </row>
        <row r="2122">
          <cell r="A2122">
            <v>89998</v>
          </cell>
          <cell r="B2122" t="str">
            <v>ARMAÇÃO DE CINTA DE ALVENARIA ESTRUTURAL; DIÂMETRO DE 10,0 MM. AF_01/2015</v>
          </cell>
          <cell r="C2122" t="str">
            <v>KG</v>
          </cell>
          <cell r="D2122" t="str">
            <v>12,49</v>
          </cell>
        </row>
        <row r="2123">
          <cell r="A2123">
            <v>89999</v>
          </cell>
          <cell r="B2123" t="str">
            <v>ARMAÇÃO DE VERGA E CONTRAVERGA DE ALVENARIA ESTRUTURAL; DIÂMETRO DE 8,0 MM. AF_01/2015</v>
          </cell>
          <cell r="C2123" t="str">
            <v>KG</v>
          </cell>
          <cell r="D2123" t="str">
            <v>15,99</v>
          </cell>
        </row>
        <row r="2124">
          <cell r="A2124">
            <v>90000</v>
          </cell>
          <cell r="B2124" t="str">
            <v>ARMAÇÃO DE VERGA E CONTRAVERGA DE ALVENARIA ESTRUTURAL; DIÂMETRO DE 10,0 MM. AF_01/2015</v>
          </cell>
          <cell r="C2124" t="str">
            <v>KG</v>
          </cell>
          <cell r="D2124" t="str">
            <v>13,81</v>
          </cell>
        </row>
        <row r="2125">
          <cell r="A2125">
            <v>91593</v>
          </cell>
          <cell r="B2125" t="str">
            <v>ARMAÇÃO DO SISTEMA DE PAREDES DE CONCRETO, EXECUTADA EM PAREDES DE EDIFICAÇÕES DE MÚLTIPLOS PAVIMENTOS, TELA Q-138. AF_06/2019</v>
          </cell>
          <cell r="C2125" t="str">
            <v>KG</v>
          </cell>
          <cell r="D2125" t="str">
            <v>12,42</v>
          </cell>
        </row>
        <row r="2126">
          <cell r="A2126">
            <v>91594</v>
          </cell>
          <cell r="B2126" t="str">
            <v>ARMAÇÃO DO SISTEMA DE PAREDES DE CONCRETO, EXECUTADA EM PAREDES DE EDIFICAÇÕES TÉRREAS OU DE MÚLTIPLOS PAVIMENTOS, TELA Q-92. AF_06/2019</v>
          </cell>
          <cell r="C2126" t="str">
            <v>KG</v>
          </cell>
          <cell r="D2126" t="str">
            <v>12,74</v>
          </cell>
        </row>
        <row r="2127">
          <cell r="A2127">
            <v>91595</v>
          </cell>
          <cell r="B2127" t="str">
            <v>ARMAÇÃO DO SISTEMA DE PAREDES DE CONCRETO, EXECUTADA EM PAREDES DE EDIFICAÇÕES TÉRREAS, TELA Q-61. AF_06/2019</v>
          </cell>
          <cell r="C2127" t="str">
            <v>KG</v>
          </cell>
          <cell r="D2127" t="str">
            <v>13,17</v>
          </cell>
        </row>
        <row r="2128">
          <cell r="A2128">
            <v>91596</v>
          </cell>
          <cell r="B2128" t="str">
            <v>ARMAÇÃO DO SISTEMA DE PAREDES DE CONCRETO, EXECUTADA COMO ARMADURA POSITIVA DE LAJES, TELA Q-138. AF_06/2019</v>
          </cell>
          <cell r="C2128" t="str">
            <v>KG</v>
          </cell>
          <cell r="D2128" t="str">
            <v>12,64</v>
          </cell>
        </row>
        <row r="2129">
          <cell r="A2129">
            <v>91597</v>
          </cell>
          <cell r="B2129" t="str">
            <v>ARMAÇÃO DO SISTEMA DE PAREDES DE CONCRETO, EXECUTADA COMO ARMADURA NEGATIVA DE LAJES, TELA T-196. AF_06/2019</v>
          </cell>
          <cell r="C2129" t="str">
            <v>KG</v>
          </cell>
          <cell r="D2129" t="str">
            <v>8,80</v>
          </cell>
        </row>
        <row r="2130">
          <cell r="A2130">
            <v>91598</v>
          </cell>
          <cell r="B2130" t="str">
            <v>ARMAÇÃO DO SISTEMA DE PAREDES DE CONCRETO, EXECUTADA COMO ARMADURA POSITIVA DE LAJES, TELA Q-113. AF_06/2019</v>
          </cell>
          <cell r="C2130" t="str">
            <v>KG</v>
          </cell>
          <cell r="D2130" t="str">
            <v>12,28</v>
          </cell>
        </row>
        <row r="2131">
          <cell r="A2131">
            <v>91599</v>
          </cell>
          <cell r="B2131" t="str">
            <v>ARMAÇÃO DO SISTEMA DE PAREDES DE CONCRETO, EXECUTADA COMO ARMADURA NEGATIVA DE LAJES, TELA L-159. AF_06/2019</v>
          </cell>
          <cell r="C2131" t="str">
            <v>KG</v>
          </cell>
          <cell r="D2131" t="str">
            <v>9,10</v>
          </cell>
        </row>
        <row r="2132">
          <cell r="A2132">
            <v>91600</v>
          </cell>
          <cell r="B2132" t="str">
            <v>ARMAÇÃO DO SISTEMA DE PAREDES DE CONCRETO, EXECUTADA EM PLATIBANDAS, TELA Q-92. AF_06/2019</v>
          </cell>
          <cell r="C2132" t="str">
            <v>KG</v>
          </cell>
          <cell r="D2132" t="str">
            <v>14,40</v>
          </cell>
        </row>
        <row r="2133">
          <cell r="A2133">
            <v>91601</v>
          </cell>
          <cell r="B2133" t="str">
            <v>ARMAÇÃO DO SISTEMA DE PAREDES DE CONCRETO, EXECUTADA COMO REFORÇO, VERGALHÃO DE 6,3 MM DE DIÂMETRO. AF_06/2019</v>
          </cell>
          <cell r="C2133" t="str">
            <v>KG</v>
          </cell>
          <cell r="D2133" t="str">
            <v>14,98</v>
          </cell>
        </row>
        <row r="2134">
          <cell r="A2134">
            <v>91602</v>
          </cell>
          <cell r="B2134" t="str">
            <v>ARMAÇÃO DO SISTEMA DE PAREDES DE CONCRETO, EXECUTADA COMO REFORÇO, VERGALHÃO DE 8,0 MM DE DIÂMETRO. AF_06/2019</v>
          </cell>
          <cell r="C2134" t="str">
            <v>KG</v>
          </cell>
          <cell r="D2134" t="str">
            <v>14,38</v>
          </cell>
        </row>
        <row r="2135">
          <cell r="A2135">
            <v>91603</v>
          </cell>
          <cell r="B2135" t="str">
            <v>ARMAÇÃO DO SISTEMA DE PAREDES DE CONCRETO, EXECUTADA COMO REFORÇO, VERGALHÃO DE 10,0 MM DE DIÂMETRO. AF_06/2019</v>
          </cell>
          <cell r="C2135" t="str">
            <v>KG</v>
          </cell>
          <cell r="D2135" t="str">
            <v>13,56</v>
          </cell>
        </row>
        <row r="2136">
          <cell r="A2136">
            <v>92759</v>
          </cell>
          <cell r="B2136" t="str">
            <v>ARMAÇÃO DE PILAR OU VIGA DE UMA ESTRUTURA CONVENCIONAL DE CONCRETO ARMADO EM UM EDIFÍCIO DE MÚLTIPLOS PAVIMENTOS UTILIZANDO AÇO CA-60 DE 5,0 MM - MONTAGEM. AF_12/2015</v>
          </cell>
          <cell r="C2136" t="str">
            <v>KG</v>
          </cell>
          <cell r="D2136" t="str">
            <v>15,99</v>
          </cell>
        </row>
        <row r="2137">
          <cell r="A2137">
            <v>92760</v>
          </cell>
          <cell r="B2137" t="str">
            <v>ARMAÇÃO DE PILAR OU VIGA DE UMA ESTRUTURA CONVENCIONAL DE CONCRETO ARMADO EM UM EDIFÍCIO DE MÚLTIPLOS PAVIMENTOS UTILIZANDO AÇO CA-50 DE 6,3 MM - MONTAGEM. AF_12/2015</v>
          </cell>
          <cell r="C2137" t="str">
            <v>KG</v>
          </cell>
          <cell r="D2137" t="str">
            <v>15,99</v>
          </cell>
        </row>
        <row r="2138">
          <cell r="A2138">
            <v>92761</v>
          </cell>
          <cell r="B2138" t="str">
            <v>ARMAÇÃO DE PILAR OU VIGA DE UMA ESTRUTURA CONVENCIONAL DE CONCRETO ARMADO EM UM EDIFÍCIO DE MÚLTIPLOS PAVIMENTOS UTILIZANDO AÇO CA-50 DE 8,0 MM - MONTAGEM. AF_12/2015</v>
          </cell>
          <cell r="C2138" t="str">
            <v>KG</v>
          </cell>
          <cell r="D2138" t="str">
            <v>15,62</v>
          </cell>
        </row>
        <row r="2139">
          <cell r="A2139">
            <v>92762</v>
          </cell>
          <cell r="B2139" t="str">
            <v>ARMAÇÃO DE PILAR OU VIGA DE UMA ESTRUTURA CONVENCIONAL DE CONCRETO ARMADO EM UM EDIFÍCIO DE MÚLTIPLOS PAVIMENTOS UTILIZANDO AÇO CA-50 DE 10,0 MM - MONTAGEM. AF_12/2015</v>
          </cell>
          <cell r="C2139" t="str">
            <v>KG</v>
          </cell>
          <cell r="D2139" t="str">
            <v>14,27</v>
          </cell>
        </row>
        <row r="2140">
          <cell r="A2140">
            <v>92763</v>
          </cell>
          <cell r="B2140" t="str">
            <v>ARMAÇÃO DE PILAR OU VIGA DE UMA ESTRUTURA CONVENCIONAL DE CONCRETO ARMADO EM UM EDIFÍCIO DE MÚLTIPLOS PAVIMENTOS UTILIZANDO AÇO CA-50 DE 12,5 MM - MONTAGEM. AF_12/2015</v>
          </cell>
          <cell r="C2140" t="str">
            <v>KG</v>
          </cell>
          <cell r="D2140" t="str">
            <v>12,19</v>
          </cell>
        </row>
        <row r="2141">
          <cell r="A2141">
            <v>92764</v>
          </cell>
          <cell r="B2141" t="str">
            <v>ARMAÇÃO DE PILAR OU VIGA DE UMA ESTRUTURA CONVENCIONAL DE CONCRETO ARMADO EM UM EDIFÍCIO DE MÚLTIPLOS PAVIMENTOS UTILIZANDO AÇO CA-50 DE 16,0 MM - MONTAGEM. AF_12/2015</v>
          </cell>
          <cell r="C2141" t="str">
            <v>KG</v>
          </cell>
          <cell r="D2141" t="str">
            <v>11,84</v>
          </cell>
        </row>
        <row r="2142">
          <cell r="A2142">
            <v>92765</v>
          </cell>
          <cell r="B2142" t="str">
            <v>ARMAÇÃO DE PILAR OU VIGA DE UMA ESTRUTURA CONVENCIONAL DE CONCRETO ARMADO EM UM EDIFÍCIO DE MÚLTIPLOS PAVIMENTOS UTILIZANDO AÇO CA-50 DE 20,0 MM - MONTAGEM. AF_12/2015</v>
          </cell>
          <cell r="C2142" t="str">
            <v>KG</v>
          </cell>
          <cell r="D2142" t="str">
            <v>13,58</v>
          </cell>
        </row>
        <row r="2143">
          <cell r="A2143">
            <v>92766</v>
          </cell>
          <cell r="B2143" t="str">
            <v>ARMAÇÃO DE PILAR OU VIGA DE UMA ESTRUTURA CONVENCIONAL DE CONCRETO ARMADO EM UM EDIFÍCIO DE MÚLTIPLOS PAVIMENTOS UTILIZANDO AÇO CA-50 DE 25,0 MM - MONTAGEM. AF_12/2015</v>
          </cell>
          <cell r="C2143" t="str">
            <v>KG</v>
          </cell>
          <cell r="D2143" t="str">
            <v>13,40</v>
          </cell>
        </row>
        <row r="2144">
          <cell r="A2144">
            <v>92767</v>
          </cell>
          <cell r="B2144" t="str">
            <v>ARMAÇÃO DE LAJE DE UMA ESTRUTURA CONVENCIONAL DE CONCRETO ARMADO EM UM EDIFÍCIO DE MÚLTIPLOS PAVIMENTOS UTILIZANDO AÇO CA-60 DE 4,2 MM - MONTAGEM. AF_12/2015</v>
          </cell>
          <cell r="C2144" t="str">
            <v>KG</v>
          </cell>
          <cell r="D2144" t="str">
            <v>16,29</v>
          </cell>
        </row>
        <row r="2145">
          <cell r="A2145">
            <v>92768</v>
          </cell>
          <cell r="B2145" t="str">
            <v>ARMAÇÃO DE LAJE DE UMA ESTRUTURA CONVENCIONAL DE CONCRETO ARMADO EM UM EDIFÍCIO DE MÚLTIPLOS PAVIMENTOS UTILIZANDO AÇO CA-60 DE 5,0 MM - MONTAGEM. AF_12/2015</v>
          </cell>
          <cell r="C2145" t="str">
            <v>KG</v>
          </cell>
          <cell r="D2145" t="str">
            <v>15,06</v>
          </cell>
        </row>
        <row r="2146">
          <cell r="A2146">
            <v>92769</v>
          </cell>
          <cell r="B2146" t="str">
            <v>ARMAÇÃO DE LAJE DE UMA ESTRUTURA CONVENCIONAL DE CONCRETO ARMADO EM UM EDIFÍCIO DE MÚLTIPLOS PAVIMENTOS UTILIZANDO AÇO CA-50 DE 6,3 MM - MONTAGEM. AF_12/2015</v>
          </cell>
          <cell r="C2146" t="str">
            <v>KG</v>
          </cell>
          <cell r="D2146" t="str">
            <v>15,24</v>
          </cell>
        </row>
        <row r="2147">
          <cell r="A2147">
            <v>92770</v>
          </cell>
          <cell r="B2147" t="str">
            <v>ARMAÇÃO DE LAJE DE UMA ESTRUTURA CONVENCIONAL DE CONCRETO ARMADO EM UM EDIFÍCIO DE MÚLTIPLOS PAVIMENTOS UTILIZANDO AÇO CA-50 DE 8,0 MM - MONTAGEM. AF_12/2015</v>
          </cell>
          <cell r="C2147" t="str">
            <v>KG</v>
          </cell>
          <cell r="D2147" t="str">
            <v>15,04</v>
          </cell>
        </row>
        <row r="2148">
          <cell r="A2148">
            <v>92771</v>
          </cell>
          <cell r="B2148" t="str">
            <v>ARMAÇÃO DE LAJE DE UMA ESTRUTURA CONVENCIONAL DE CONCRETO ARMADO EM UM EDIFÍCIO DE MÚLTIPLOS PAVIMENTOS UTILIZANDO AÇO CA-50 DE 10,0 MM - MONTAGEM. AF_12/2015</v>
          </cell>
          <cell r="C2148" t="str">
            <v>KG</v>
          </cell>
          <cell r="D2148" t="str">
            <v>13,79</v>
          </cell>
        </row>
        <row r="2149">
          <cell r="A2149">
            <v>92772</v>
          </cell>
          <cell r="B2149" t="str">
            <v>ARMAÇÃO DE LAJE DE UMA ESTRUTURA CONVENCIONAL DE CONCRETO ARMADO EM UM EDIFÍCIO DE MÚLTIPLOS PAVIMENTOS UTILIZANDO AÇO CA-50 DE 12,5 MM - MONTAGEM. AF_12/2015</v>
          </cell>
          <cell r="C2149" t="str">
            <v>KG</v>
          </cell>
          <cell r="D2149" t="str">
            <v>11,82</v>
          </cell>
        </row>
        <row r="2150">
          <cell r="A2150">
            <v>92773</v>
          </cell>
          <cell r="B2150" t="str">
            <v>ARMAÇÃO DE LAJE DE UMA ESTRUTURA CONVENCIONAL DE CONCRETO ARMADO EM UM EDIFÍCIO DE MÚLTIPLOS PAVIMENTOS UTILIZANDO AÇO CA-50 DE 16,0 MM - MONTAGEM. AF_12/2015</v>
          </cell>
          <cell r="C2150" t="str">
            <v>KG</v>
          </cell>
          <cell r="D2150" t="str">
            <v>11,57</v>
          </cell>
        </row>
        <row r="2151">
          <cell r="A2151">
            <v>92774</v>
          </cell>
          <cell r="B2151" t="str">
            <v>ARMAÇÃO DE LAJE DE UMA ESTRUTURA CONVENCIONAL DE CONCRETO ARMADO EM UM EDIFÍCIO DE MÚLTIPLOS PAVIMENTOS UTILIZANDO AÇO CA-50 DE 20,0 MM - MONTAGEM. AF_12/2015</v>
          </cell>
          <cell r="C2151" t="str">
            <v>KG</v>
          </cell>
          <cell r="D2151" t="str">
            <v>13,40</v>
          </cell>
        </row>
        <row r="2152">
          <cell r="A2152">
            <v>92775</v>
          </cell>
          <cell r="B2152" t="str">
            <v>ARMAÇÃO DE PILAR OU VIGA DE UMA ESTRUTURA CONVENCIONAL DE CONCRETO ARMADO EM UMA EDIFICAÇÃO TÉRREA OU SOBRADO UTILIZANDO AÇO CA-60 DE 5,0 MM - MONTAGEM. AF_12/2015</v>
          </cell>
          <cell r="C2152" t="str">
            <v>KG</v>
          </cell>
          <cell r="D2152" t="str">
            <v>18,00</v>
          </cell>
        </row>
        <row r="2153">
          <cell r="A2153">
            <v>92776</v>
          </cell>
          <cell r="B2153" t="str">
            <v>ARMAÇÃO DE PILAR OU VIGA DE UMA ESTRUTURA CONVENCIONAL DE CONCRETO ARMADO EM UMA EDIFICAÇÃO TÉRREA OU SOBRADO UTILIZANDO AÇO CA-50 DE 6,3 MM - MONTAGEM. AF_12/2015</v>
          </cell>
          <cell r="C2153" t="str">
            <v>KG</v>
          </cell>
          <cell r="D2153" t="str">
            <v>17,52</v>
          </cell>
        </row>
        <row r="2154">
          <cell r="A2154">
            <v>92777</v>
          </cell>
          <cell r="B2154" t="str">
            <v>ARMAÇÃO DE PILAR OU VIGA DE UMA ESTRUTURA CONVENCIONAL DE CONCRETO ARMADO EM UMA EDIFICAÇÃO TÉRREA OU SOBRADO UTILIZANDO AÇO CA-50 DE 8,0 MM - MONTAGEM. AF_12/2015</v>
          </cell>
          <cell r="C2154" t="str">
            <v>KG</v>
          </cell>
          <cell r="D2154" t="str">
            <v>16,76</v>
          </cell>
        </row>
        <row r="2155">
          <cell r="A2155">
            <v>92778</v>
          </cell>
          <cell r="B2155" t="str">
            <v>ARMAÇÃO DE PILAR OU VIGA DE UMA ESTRUTURA CONVENCIONAL DE CONCRETO ARMADO EM UMA EDIFICAÇÃO TÉRREA OU SOBRADO UTILIZANDO AÇO CA-50 DE 10,0 MM - MONTAGEM. AF_12/2015</v>
          </cell>
          <cell r="C2155" t="str">
            <v>KG</v>
          </cell>
          <cell r="D2155" t="str">
            <v>15,13</v>
          </cell>
        </row>
        <row r="2156">
          <cell r="A2156">
            <v>92779</v>
          </cell>
          <cell r="B2156" t="str">
            <v>ARMAÇÃO DE PILAR OU VIGA DE UMA ESTRUTURA CONVENCIONAL DE CONCRETO ARMADO EM UMA EDIFICAÇÃO TÉRREA OU SOBRADO UTILIZANDO AÇO CA-50 DE 12,5 MM - MONTAGEM. AF_12/2015</v>
          </cell>
          <cell r="C2156" t="str">
            <v>KG</v>
          </cell>
          <cell r="D2156" t="str">
            <v>12,81</v>
          </cell>
        </row>
        <row r="2157">
          <cell r="A2157">
            <v>92780</v>
          </cell>
          <cell r="B2157" t="str">
            <v>ARMAÇÃO DE PILAR OU VIGA DE UMA ESTRUTURA CONVENCIONAL DE CONCRETO ARMADO EM UMA EDIFICAÇÃO TÉRREA OU SOBRADO UTILIZANDO AÇO CA-50 DE 16,0 MM - MONTAGEM. AF_12/2015</v>
          </cell>
          <cell r="C2157" t="str">
            <v>KG</v>
          </cell>
          <cell r="D2157" t="str">
            <v>12,26</v>
          </cell>
        </row>
        <row r="2158">
          <cell r="A2158">
            <v>92781</v>
          </cell>
          <cell r="B2158" t="str">
            <v>ARMAÇÃO DE PILAR OU VIGA DE UMA ESTRUTURA CONVENCIONAL DE CONCRETO ARMADO EM UMA EDIFICAÇÃO TÉRREA OU SOBRADO UTILIZANDO AÇO CA-50 DE 20,0 MM - MONTAGEM. AF_12/2015</v>
          </cell>
          <cell r="C2158" t="str">
            <v>KG</v>
          </cell>
          <cell r="D2158" t="str">
            <v>13,87</v>
          </cell>
        </row>
        <row r="2159">
          <cell r="A2159">
            <v>92782</v>
          </cell>
          <cell r="B2159" t="str">
            <v>ARMAÇÃO DE PILAR OU VIGA DE UMA ESTRUTURA CONVENCIONAL DE CONCRETO ARMADO EM UMA EDIFICAÇÃO TÉRREA OU SOBRADO UTILIZANDO AÇO CA-50 DE 25,0 MM - MONTAGEM. AF_12/2015</v>
          </cell>
          <cell r="C2159" t="str">
            <v>KG</v>
          </cell>
          <cell r="D2159" t="str">
            <v>13,57</v>
          </cell>
        </row>
        <row r="2160">
          <cell r="A2160">
            <v>92783</v>
          </cell>
          <cell r="B2160" t="str">
            <v>ARMAÇÃO DE LAJE DE UMA ESTRUTURA CONVENCIONAL DE CONCRETO ARMADO EM UMA EDIFICAÇÃO TÉRREA OU SOBRADO UTILIZANDO AÇO CA-60 DE 4,2 MM - MONTAGEM. AF_12/2015</v>
          </cell>
          <cell r="C2160" t="str">
            <v>KG</v>
          </cell>
          <cell r="D2160" t="str">
            <v>17,98</v>
          </cell>
        </row>
        <row r="2161">
          <cell r="A2161">
            <v>92784</v>
          </cell>
          <cell r="B2161" t="str">
            <v>ARMAÇÃO DE LAJE DE UMA ESTRUTURA CONVENCIONAL DE CONCRETO ARMADO EM UMA EDIFICAÇÃO TÉRREA OU SOBRADO UTILIZANDO AÇO CA-60 DE 5,0 MM - MONTAGEM. AF_12/2015</v>
          </cell>
          <cell r="C2161" t="str">
            <v>KG</v>
          </cell>
          <cell r="D2161" t="str">
            <v>16,43</v>
          </cell>
        </row>
        <row r="2162">
          <cell r="A2162">
            <v>92785</v>
          </cell>
          <cell r="B2162" t="str">
            <v>ARMAÇÃO DE LAJE DE UMA ESTRUTURA CONVENCIONAL DE CONCRETO ARMADO EM UMA EDIFICAÇÃO TÉRREA OU SOBRADO UTILIZANDO AÇO CA-50 DE 6,3 MM - MONTAGEM. AF_12/2015</v>
          </cell>
          <cell r="C2162" t="str">
            <v>KG</v>
          </cell>
          <cell r="D2162" t="str">
            <v>16,28</v>
          </cell>
        </row>
        <row r="2163">
          <cell r="A2163">
            <v>92786</v>
          </cell>
          <cell r="B2163" t="str">
            <v>ARMAÇÃO DE LAJE DE UMA ESTRUTURA CONVENCIONAL DE CONCRETO ARMADO EM UMA EDIFICAÇÃO TÉRREA OU SOBRADO UTILIZANDO AÇO CA-50 DE 8,0 MM - MONTAGEM. AF_12/2015</v>
          </cell>
          <cell r="C2163" t="str">
            <v>KG</v>
          </cell>
          <cell r="D2163" t="str">
            <v>15,81</v>
          </cell>
        </row>
        <row r="2164">
          <cell r="A2164">
            <v>92787</v>
          </cell>
          <cell r="B2164" t="str">
            <v>ARMAÇÃO DE LAJE DE UMA ESTRUTURA CONVENCIONAL DE CONCRETO ARMADO EM UMA EDIFICAÇÃO TÉRREA OU SOBRADO UTILIZANDO AÇO CA-50 DE 10,0 MM - MONTAGEM. AF_12/2015</v>
          </cell>
          <cell r="C2164" t="str">
            <v>KG</v>
          </cell>
          <cell r="D2164" t="str">
            <v>14,36</v>
          </cell>
        </row>
        <row r="2165">
          <cell r="A2165">
            <v>92788</v>
          </cell>
          <cell r="B2165" t="str">
            <v>ARMAÇÃO DE LAJE DE UMA ESTRUTURA CONVENCIONAL DE CONCRETO ARMADO EM UMA EDIFICAÇÃO TÉRREA OU SOBRADO UTILIZANDO AÇO CA-50 DE 12,5 MM - MONTAGEM. AF_12/2015</v>
          </cell>
          <cell r="C2165" t="str">
            <v>KG</v>
          </cell>
          <cell r="D2165" t="str">
            <v>12,22</v>
          </cell>
        </row>
        <row r="2166">
          <cell r="A2166">
            <v>92789</v>
          </cell>
          <cell r="B2166" t="str">
            <v>ARMAÇÃO DE LAJE DE UMA ESTRUTURA CONVENCIONAL DE CONCRETO ARMADO EM UMA EDIFICAÇÃO TÉRREA OU SOBRADO UTILIZANDO AÇO CA-50 DE 16,0 MM - MONTAGEM. AF_12/2015</v>
          </cell>
          <cell r="C2166" t="str">
            <v>KG</v>
          </cell>
          <cell r="D2166" t="str">
            <v>11,83</v>
          </cell>
        </row>
        <row r="2167">
          <cell r="A2167">
            <v>92790</v>
          </cell>
          <cell r="B2167" t="str">
            <v>ARMAÇÃO DE LAJE DE UMA ESTRUTURA CONVENCIONAL DE CONCRETO ARMADO EM UMA EDIFICAÇÃO TÉRREA OU SOBRADO UTILIZANDO AÇO CA-50 DE 20,0 MM - MONTAGEM. AF_12/2015</v>
          </cell>
          <cell r="C2167" t="str">
            <v>KG</v>
          </cell>
          <cell r="D2167" t="str">
            <v>13,55</v>
          </cell>
        </row>
        <row r="2168">
          <cell r="A2168">
            <v>92791</v>
          </cell>
          <cell r="B2168" t="str">
            <v>CORTE E DOBRA DE AÇO CA-60, DIÂMETRO DE 5,0 MM, UTILIZADO EM ESTRUTURAS DIVERSAS, EXCETO LAJES. AF_12/2015</v>
          </cell>
          <cell r="C2168" t="str">
            <v>KG</v>
          </cell>
          <cell r="D2168" t="str">
            <v>12,77</v>
          </cell>
        </row>
        <row r="2169">
          <cell r="A2169">
            <v>92792</v>
          </cell>
          <cell r="B2169" t="str">
            <v>CORTE E DOBRA DE AÇO CA-50, DIÂMETRO DE 6,3 MM, UTILIZADO EM ESTRUTURAS DIVERSAS, EXCETO LAJES. AF_12/2015</v>
          </cell>
          <cell r="C2169" t="str">
            <v>KG</v>
          </cell>
          <cell r="D2169" t="str">
            <v>13,39</v>
          </cell>
        </row>
        <row r="2170">
          <cell r="A2170">
            <v>92793</v>
          </cell>
          <cell r="B2170" t="str">
            <v>CORTE E DOBRA DE AÇO CA-50, DIÂMETRO DE 8,0 MM, UTILIZADO EM ESTRUTURAS DIVERSAS, EXCETO LAJES. AF_12/2015</v>
          </cell>
          <cell r="C2170" t="str">
            <v>KG</v>
          </cell>
          <cell r="D2170" t="str">
            <v>13,55</v>
          </cell>
        </row>
        <row r="2171">
          <cell r="A2171">
            <v>92794</v>
          </cell>
          <cell r="B2171" t="str">
            <v>CORTE E DOBRA DE AÇO CA-50, DIÂMETRO DE 10,0 MM, UTILIZADO EM ESTRUTURAS DIVERSAS, EXCETO LAJES. AF_12/2015</v>
          </cell>
          <cell r="C2171" t="str">
            <v>KG</v>
          </cell>
          <cell r="D2171" t="str">
            <v>12,60</v>
          </cell>
        </row>
        <row r="2172">
          <cell r="A2172">
            <v>92795</v>
          </cell>
          <cell r="B2172" t="str">
            <v>CORTE E DOBRA DE AÇO CA-50, DIÂMETRO DE 12,5 MM, UTILIZADO EM ESTRUTURAS DIVERSAS, EXCETO LAJES. AF_12/2015</v>
          </cell>
          <cell r="C2172" t="str">
            <v>KG</v>
          </cell>
          <cell r="D2172" t="str">
            <v>10,84</v>
          </cell>
        </row>
        <row r="2173">
          <cell r="A2173">
            <v>92796</v>
          </cell>
          <cell r="B2173" t="str">
            <v>CORTE E DOBRA DE AÇO CA-50, DIÂMETRO DE 16,0 MM, UTILIZADO EM ESTRUTURAS DIVERSAS, EXCETO LAJES. AF_12/2015</v>
          </cell>
          <cell r="C2173" t="str">
            <v>KG</v>
          </cell>
          <cell r="D2173" t="str">
            <v>10,77</v>
          </cell>
        </row>
        <row r="2174">
          <cell r="A2174">
            <v>92797</v>
          </cell>
          <cell r="B2174" t="str">
            <v>CORTE E DOBRA DE AÇO CA-50, DIÂMETRO DE 20,0 MM, UTILIZADO EM ESTRUTURAS DIVERSAS, EXCETO LAJES. AF_12/2015</v>
          </cell>
          <cell r="C2174" t="str">
            <v>KG</v>
          </cell>
          <cell r="D2174" t="str">
            <v>12,71</v>
          </cell>
        </row>
        <row r="2175">
          <cell r="A2175">
            <v>92798</v>
          </cell>
          <cell r="B2175" t="str">
            <v>CORTE E DOBRA DE AÇO CA-50, DIÂMETRO DE 25,0 MM, UTILIZADO EM ESTRUTURAS DIVERSAS, EXCETO LAJES. AF_12/2015</v>
          </cell>
          <cell r="C2175" t="str">
            <v>KG</v>
          </cell>
          <cell r="D2175" t="str">
            <v>12,69</v>
          </cell>
        </row>
        <row r="2176">
          <cell r="A2176">
            <v>92799</v>
          </cell>
          <cell r="B2176" t="str">
            <v>CORTE E DOBRA DE AÇO CA-60, DIÂMETRO DE 4,2 MM, UTILIZADO EM LAJE. AF_12/2015</v>
          </cell>
          <cell r="C2176" t="str">
            <v>KG</v>
          </cell>
          <cell r="D2176" t="str">
            <v>13,10</v>
          </cell>
        </row>
        <row r="2177">
          <cell r="A2177">
            <v>92800</v>
          </cell>
          <cell r="B2177" t="str">
            <v>CORTE E DOBRA DE AÇO CA-60, DIÂMETRO DE 5,0 MM, UTILIZADO EM LAJE. AF_12/2015</v>
          </cell>
          <cell r="C2177" t="str">
            <v>KG</v>
          </cell>
          <cell r="D2177" t="str">
            <v>12,40</v>
          </cell>
        </row>
        <row r="2178">
          <cell r="A2178">
            <v>92801</v>
          </cell>
          <cell r="B2178" t="str">
            <v>CORTE E DOBRA DE AÇO CA-50, DIÂMETRO DE 6,3 MM, UTILIZADO EM LAJE. AF_12/2015</v>
          </cell>
          <cell r="C2178" t="str">
            <v>KG</v>
          </cell>
          <cell r="D2178" t="str">
            <v>13,17</v>
          </cell>
        </row>
        <row r="2179">
          <cell r="A2179">
            <v>92802</v>
          </cell>
          <cell r="B2179" t="str">
            <v>CORTE E DOBRA DE AÇO CA-50, DIÂMETRO DE 8,0 MM, UTILIZADO EM LAJE. AF_12/2015</v>
          </cell>
          <cell r="C2179" t="str">
            <v>KG</v>
          </cell>
          <cell r="D2179" t="str">
            <v>13,43</v>
          </cell>
        </row>
        <row r="2180">
          <cell r="A2180">
            <v>92803</v>
          </cell>
          <cell r="B2180" t="str">
            <v>CORTE E DOBRA DE AÇO CA-50, DIÂMETRO DE 10,0 MM, UTILIZADO EM LAJE. AF_12/2015</v>
          </cell>
          <cell r="C2180" t="str">
            <v>KG</v>
          </cell>
          <cell r="D2180" t="str">
            <v>12,52</v>
          </cell>
        </row>
        <row r="2181">
          <cell r="A2181">
            <v>92804</v>
          </cell>
          <cell r="B2181" t="str">
            <v>CORTE E DOBRA DE AÇO CA-50, DIÂMETRO DE 12,5 MM, UTILIZADO EM LAJE. AF_12/2015</v>
          </cell>
          <cell r="C2181" t="str">
            <v>KG</v>
          </cell>
          <cell r="D2181" t="str">
            <v>10,79</v>
          </cell>
        </row>
        <row r="2182">
          <cell r="A2182">
            <v>92805</v>
          </cell>
          <cell r="B2182" t="str">
            <v>CORTE E DOBRA DE AÇO CA-50, DIÂMETRO DE 16,0 MM, UTILIZADO EM LAJE. AF_12/2015</v>
          </cell>
          <cell r="C2182" t="str">
            <v>KG</v>
          </cell>
          <cell r="D2182" t="str">
            <v>10,75</v>
          </cell>
        </row>
        <row r="2183">
          <cell r="A2183">
            <v>92806</v>
          </cell>
          <cell r="B2183" t="str">
            <v>CORTE E DOBRA DE AÇO CA-50, DIÂMETRO DE 20,0 MM, UTILIZADO EM LAJE. AF_12/2015</v>
          </cell>
          <cell r="C2183" t="str">
            <v>KG</v>
          </cell>
          <cell r="D2183" t="str">
            <v>12,70</v>
          </cell>
        </row>
        <row r="2184">
          <cell r="A2184">
            <v>92875</v>
          </cell>
          <cell r="B2184" t="str">
            <v>CORTE E DOBRA DE AÇO CA-25, DIÂMETRO DE 6,3 MM. AF_12/2015</v>
          </cell>
          <cell r="C2184" t="str">
            <v>KG</v>
          </cell>
          <cell r="D2184" t="str">
            <v>12,25</v>
          </cell>
        </row>
        <row r="2185">
          <cell r="A2185">
            <v>92876</v>
          </cell>
          <cell r="B2185" t="str">
            <v>CORTE E DOBRA DE AÇO CA-25, DIÂMETRO DE 8,0 MM. AF_12/2015</v>
          </cell>
          <cell r="C2185" t="str">
            <v>KG</v>
          </cell>
          <cell r="D2185" t="str">
            <v>12,29</v>
          </cell>
        </row>
        <row r="2186">
          <cell r="A2186">
            <v>92877</v>
          </cell>
          <cell r="B2186" t="str">
            <v>CORTE E DOBRA DE AÇO CA-25, DIÂMETRO DE 10,0 MM. AF_12/2015</v>
          </cell>
          <cell r="C2186" t="str">
            <v>KG</v>
          </cell>
          <cell r="D2186" t="str">
            <v>13,52</v>
          </cell>
        </row>
        <row r="2187">
          <cell r="A2187">
            <v>92878</v>
          </cell>
          <cell r="B2187" t="str">
            <v>CORTE E DOBRA DE AÇO CA-25, DIÂMETRO DE 12,5 MM. AF_12/2015</v>
          </cell>
          <cell r="C2187" t="str">
            <v>KG</v>
          </cell>
          <cell r="D2187" t="str">
            <v>13,41</v>
          </cell>
        </row>
        <row r="2188">
          <cell r="A2188">
            <v>92879</v>
          </cell>
          <cell r="B2188" t="str">
            <v>CORTE E DOBRA DE AÇO CA-25, DIÂMETRO DE 16,0 MM. AF_12/2015</v>
          </cell>
          <cell r="C2188" t="str">
            <v>KG</v>
          </cell>
          <cell r="D2188" t="str">
            <v>13,34</v>
          </cell>
        </row>
        <row r="2189">
          <cell r="A2189">
            <v>92880</v>
          </cell>
          <cell r="B2189" t="str">
            <v>CORTE E DOBRA DE AÇO CA-25, DIÂMETRO DE 20,0 MM. AF_12/2015</v>
          </cell>
          <cell r="C2189" t="str">
            <v>KG</v>
          </cell>
          <cell r="D2189" t="str">
            <v>13,67</v>
          </cell>
        </row>
        <row r="2190">
          <cell r="A2190">
            <v>92881</v>
          </cell>
          <cell r="B2190" t="str">
            <v>CORTE E DOBRA DE AÇO CA-25, DIÂMETRO DE 25,0 MM. AF_12/2015</v>
          </cell>
          <cell r="C2190" t="str">
            <v>KG</v>
          </cell>
          <cell r="D2190" t="str">
            <v>13,65</v>
          </cell>
        </row>
        <row r="2191">
          <cell r="A2191">
            <v>92882</v>
          </cell>
          <cell r="B2191" t="str">
            <v>ARMAÇÃO UTILIZANDO AÇO CA-25 DE 6,3 MM - MONTAGEM. AF_12/2015</v>
          </cell>
          <cell r="C2191" t="str">
            <v>KG</v>
          </cell>
          <cell r="D2191" t="str">
            <v>14,85</v>
          </cell>
        </row>
        <row r="2192">
          <cell r="A2192">
            <v>92883</v>
          </cell>
          <cell r="B2192" t="str">
            <v>ARMAÇÃO UTILIZANDO AÇO CA-25 DE 8,0 MM - MONTAGEM. AF_12/2015</v>
          </cell>
          <cell r="C2192" t="str">
            <v>KG</v>
          </cell>
          <cell r="D2192" t="str">
            <v>14,36</v>
          </cell>
        </row>
        <row r="2193">
          <cell r="A2193">
            <v>92884</v>
          </cell>
          <cell r="B2193" t="str">
            <v>ARMAÇÃO UTILIZANDO AÇO CA-25 DE 10,0 MM - MONTAGEM. AF_12/2015</v>
          </cell>
          <cell r="C2193" t="str">
            <v>KG</v>
          </cell>
          <cell r="D2193" t="str">
            <v>15,19</v>
          </cell>
        </row>
        <row r="2194">
          <cell r="A2194">
            <v>92885</v>
          </cell>
          <cell r="B2194" t="str">
            <v>ARMAÇÃO UTILIZANDO AÇO CA-25 DE 12,5 MM - MONTAGEM. AF_12/2015</v>
          </cell>
          <cell r="C2194" t="str">
            <v>KG</v>
          </cell>
          <cell r="D2194" t="str">
            <v>14,76</v>
          </cell>
        </row>
        <row r="2195">
          <cell r="A2195">
            <v>92886</v>
          </cell>
          <cell r="B2195" t="str">
            <v>ARMAÇÃO UTILIZANDO AÇO CA-25 DE 16,0 MM - MONTAGEM. AF_12/2015</v>
          </cell>
          <cell r="C2195" t="str">
            <v>KG</v>
          </cell>
          <cell r="D2195" t="str">
            <v>14,41</v>
          </cell>
        </row>
        <row r="2196">
          <cell r="A2196">
            <v>92887</v>
          </cell>
          <cell r="B2196" t="str">
            <v>ARMAÇÃO UTILIZANDO AÇO CA-25 DE 20,0 MM - MONTAGEM. AF_12/2015</v>
          </cell>
          <cell r="C2196" t="str">
            <v>KG</v>
          </cell>
          <cell r="D2196" t="str">
            <v>14,54</v>
          </cell>
        </row>
        <row r="2197">
          <cell r="A2197">
            <v>92888</v>
          </cell>
          <cell r="B2197" t="str">
            <v>ARMAÇÃO UTILIZANDO AÇO CA-25 DE 25,0 MM - MONTAGEM. AF_12/2015</v>
          </cell>
          <cell r="C2197" t="str">
            <v>KG</v>
          </cell>
          <cell r="D2197" t="str">
            <v>14,36</v>
          </cell>
        </row>
        <row r="2198">
          <cell r="A2198">
            <v>92915</v>
          </cell>
          <cell r="B2198" t="str">
            <v>ARMAÇÃO DE ESTRUTURAS DE CONCRETO ARMADO, EXCETO VIGAS, PILARES, LAJES E FUNDAÇÕES, UTILIZANDO AÇO CA-60 DE 5,0 MM - MONTAGEM. AF_12/2015</v>
          </cell>
          <cell r="C2198" t="str">
            <v>KG</v>
          </cell>
          <cell r="D2198" t="str">
            <v>17,00</v>
          </cell>
        </row>
        <row r="2199">
          <cell r="A2199">
            <v>92916</v>
          </cell>
          <cell r="B2199" t="str">
            <v>ARMAÇÃO DE ESTRUTURAS DE CONCRETO ARMADO, EXCETO VIGAS, PILARES, LAJES E FUNDAÇÕES, UTILIZANDO AÇO CA-50 DE 6,3 MM - MONTAGEM. AF_12/2015</v>
          </cell>
          <cell r="C2199" t="str">
            <v>KG</v>
          </cell>
          <cell r="D2199" t="str">
            <v>16,76</v>
          </cell>
        </row>
        <row r="2200">
          <cell r="A2200">
            <v>92917</v>
          </cell>
          <cell r="B2200" t="str">
            <v>ARMAÇÃO DE ESTRUTURAS DE CONCRETO ARMADO, EXCETO VIGAS, PILARES, LAJES E FUNDAÇÕES, UTILIZANDO AÇO CA-50 DE 8,0 MM - MONTAGEM. AF_12/2015</v>
          </cell>
          <cell r="C2200" t="str">
            <v>KG</v>
          </cell>
          <cell r="D2200" t="str">
            <v>16,19</v>
          </cell>
        </row>
        <row r="2201">
          <cell r="A2201">
            <v>92919</v>
          </cell>
          <cell r="B2201" t="str">
            <v>ARMAÇÃO DE ESTRUTURAS DE CONCRETO ARMADO, EXCETO VIGAS, PILARES, LAJES E FUNDAÇÕES, UTILIZANDO AÇO CA-50 DE 10,0 MM - MONTAGEM. AF_12/2015</v>
          </cell>
          <cell r="C2201" t="str">
            <v>KG</v>
          </cell>
          <cell r="D2201" t="str">
            <v>14,70</v>
          </cell>
        </row>
        <row r="2202">
          <cell r="A2202">
            <v>92921</v>
          </cell>
          <cell r="B2202" t="str">
            <v>ARMAÇÃO DE ESTRUTURAS DE CONCRETO ARMADO, EXCETO VIGAS, PILARES, LAJES E FUNDAÇÕES, UTILIZANDO AÇO CA-50 DE 12,5 MM - MONTAGEM. AF_12/2015</v>
          </cell>
          <cell r="C2202" t="str">
            <v>KG</v>
          </cell>
          <cell r="D2202" t="str">
            <v>12,50</v>
          </cell>
        </row>
        <row r="2203">
          <cell r="A2203">
            <v>92922</v>
          </cell>
          <cell r="B2203" t="str">
            <v>ARMAÇÃO DE ESTRUTURAS DE CONCRETO ARMADO, EXCETO VIGAS, PILARES, LAJES E FUNDAÇÕES, UTILIZANDO AÇO CA-50 DE 16,0 MM - MONTAGEM. AF_12/2015</v>
          </cell>
          <cell r="C2203" t="str">
            <v>KG</v>
          </cell>
          <cell r="D2203" t="str">
            <v>12,05</v>
          </cell>
        </row>
        <row r="2204">
          <cell r="A2204">
            <v>92923</v>
          </cell>
          <cell r="B2204" t="str">
            <v>ARMAÇÃO DE ESTRUTURAS DE CONCRETO ARMADO, EXCETO VIGAS, PILARES, LAJES E FUNDAÇÕES, UTILIZANDO AÇO CA-50 DE 20,0 MM - MONTAGEM. AF_12/2015</v>
          </cell>
          <cell r="C2204" t="str">
            <v>KG</v>
          </cell>
          <cell r="D2204" t="str">
            <v>13,72</v>
          </cell>
        </row>
        <row r="2205">
          <cell r="A2205">
            <v>92924</v>
          </cell>
          <cell r="B2205" t="str">
            <v>ARMAÇÃO DE ESTRUTURAS DE CONCRETO ARMADO, EXCETO VIGAS, PILARES, LAJES E FUNDAÇÕES, UTILIZANDO AÇO CA-50 DE 25,0 MM - MONTAGEM. AF_12/2015</v>
          </cell>
          <cell r="C2205" t="str">
            <v>KG</v>
          </cell>
          <cell r="D2205" t="str">
            <v>13,49</v>
          </cell>
        </row>
        <row r="2206">
          <cell r="A2206">
            <v>95445</v>
          </cell>
          <cell r="B2206" t="str">
            <v>CORTE E DOBRA DE AÇO CA-60, DIÂMETRO DE 5,0 MM, UTILIZADO EM ESTRIBO CONTÍNUO HELICOIDAL. AF_10/2016</v>
          </cell>
          <cell r="C2206" t="str">
            <v>KG</v>
          </cell>
          <cell r="D2206" t="str">
            <v>11,04</v>
          </cell>
        </row>
        <row r="2207">
          <cell r="A2207">
            <v>95446</v>
          </cell>
          <cell r="B2207" t="str">
            <v>CORTE E DOBRA DE AÇO CA-50, DIÂMETRO DE 6,3 MM, UTILIZADO EM ESTRIBO CONTÍNUO HELICOIDAL. AF_10/2016</v>
          </cell>
          <cell r="C2207" t="str">
            <v>KG</v>
          </cell>
          <cell r="D2207" t="str">
            <v>12,11</v>
          </cell>
        </row>
        <row r="2208">
          <cell r="A2208">
            <v>95448</v>
          </cell>
          <cell r="B2208" t="str">
            <v>CORTE E DOBRA DE AÇO CA-50, DIÂMERO DE 32 MM, UTILIZADO EM ESTRUTURAS DIVERSAS, EXCETO LAJE. AF_10/2016</v>
          </cell>
          <cell r="C2208" t="str">
            <v>KG</v>
          </cell>
          <cell r="D2208" t="str">
            <v>13,95</v>
          </cell>
        </row>
        <row r="2209">
          <cell r="A2209">
            <v>95576</v>
          </cell>
          <cell r="B2209" t="str">
            <v>MONTAGEM DE ARMADURA LONGITUDINAL/TRANSVERSAL DE ESTACAS DE SEÇÃO CIRCULAR, DIÂMETRO = 8,0 MM. AF_11/2016</v>
          </cell>
          <cell r="C2209" t="str">
            <v>KG</v>
          </cell>
          <cell r="D2209" t="str">
            <v>15,62</v>
          </cell>
        </row>
        <row r="2210">
          <cell r="A2210">
            <v>95577</v>
          </cell>
          <cell r="B2210" t="str">
            <v>MONTAGEM DE ARMADURA LONGITUDINAL DE ESTACAS DE SEÇÃO CIRCULAR, DIÂMETRO = 10,0 MM. AF_11/2016</v>
          </cell>
          <cell r="C2210" t="str">
            <v>KG</v>
          </cell>
          <cell r="D2210" t="str">
            <v>14,35</v>
          </cell>
        </row>
        <row r="2211">
          <cell r="A2211">
            <v>95578</v>
          </cell>
          <cell r="B2211" t="str">
            <v>MONTAGEM DE ARMADURA LONGITUDINAL/TRANSVERSAL DE ESTACAS DE SEÇÃO CIRCULAR, DIÂMETRO = 12,5 MM. AF_11/2016</v>
          </cell>
          <cell r="C2211" t="str">
            <v>KG</v>
          </cell>
          <cell r="D2211" t="str">
            <v>12,33</v>
          </cell>
        </row>
        <row r="2212">
          <cell r="A2212">
            <v>95579</v>
          </cell>
          <cell r="B2212" t="str">
            <v>MONTAGEM DE ARMADURA LONGITUDINAL DE ESTACAS DE SEÇÃO CIRCULAR, DIÂMETRO = 16,0 MM. AF_11/2016</v>
          </cell>
          <cell r="C2212" t="str">
            <v>KG</v>
          </cell>
          <cell r="D2212" t="str">
            <v>12,01</v>
          </cell>
        </row>
        <row r="2213">
          <cell r="A2213">
            <v>95580</v>
          </cell>
          <cell r="B2213" t="str">
            <v>MONTAGEM DE ARMADURA LONGITUDINAL DE ESTACAS DE SEÇÃO CIRCULAR, DIÂMETRO = 20,0 MM. AF_11/2016</v>
          </cell>
          <cell r="C2213" t="str">
            <v>KG</v>
          </cell>
          <cell r="D2213" t="str">
            <v>13,80</v>
          </cell>
        </row>
        <row r="2214">
          <cell r="A2214">
            <v>95581</v>
          </cell>
          <cell r="B2214" t="str">
            <v>MONTAGEM DE ARMADURA LONGITUDINAL DE ESTACAS DE SEÇÃO CIRCULAR, DIÂMETRO = 25,0 MM. AF_11/2016</v>
          </cell>
          <cell r="C2214" t="str">
            <v>KG</v>
          </cell>
          <cell r="D2214" t="str">
            <v>13,65</v>
          </cell>
        </row>
        <row r="2215">
          <cell r="A2215">
            <v>95582</v>
          </cell>
          <cell r="B2215" t="str">
            <v>MONTAGEM DE ARMADURA LONGITUDINAL DE ESTACAS DE SEÇÃO CIRCULAR, DIÂMETRO = 32,0 MM. AF_11/2016</v>
          </cell>
          <cell r="C2215" t="str">
            <v>KG</v>
          </cell>
          <cell r="D2215" t="str">
            <v>14,80</v>
          </cell>
        </row>
        <row r="2216">
          <cell r="A2216">
            <v>95583</v>
          </cell>
          <cell r="B2216" t="str">
            <v>MONTAGEM DE ARMADURA TRANSVERSAL DE ESTACAS DE SEÇÃO CIRCULAR, DIÂMETRO = 5,0 MM. AF_11/2016</v>
          </cell>
          <cell r="C2216" t="str">
            <v>KG</v>
          </cell>
          <cell r="D2216" t="str">
            <v>16,80</v>
          </cell>
        </row>
        <row r="2217">
          <cell r="A2217">
            <v>95584</v>
          </cell>
          <cell r="B2217" t="str">
            <v>MONTAGEM DE ARMADURA TRANSVERSAL DE ESTACAS DE SEÇÃO CIRCULAR, DIÂMETRO = 6,3 MM. AF_11/2016</v>
          </cell>
          <cell r="C2217" t="str">
            <v>KG</v>
          </cell>
          <cell r="D2217" t="str">
            <v>15,85</v>
          </cell>
        </row>
        <row r="2218">
          <cell r="A2218">
            <v>95585</v>
          </cell>
          <cell r="B2218" t="str">
            <v>MONTAGEM DE ARMADURA LONGITUDINAL/TRANSVERSAL DE ESTACAS DE SEÇÃO RETANGULAR (BARRETE), DIÂMETRO = 8,0 MM. AF_11/2016</v>
          </cell>
          <cell r="C2218" t="str">
            <v>KG</v>
          </cell>
          <cell r="D2218" t="str">
            <v>15,97</v>
          </cell>
        </row>
        <row r="2219">
          <cell r="A2219">
            <v>95586</v>
          </cell>
          <cell r="B2219" t="str">
            <v>MONTAGEM DE ARMADURA LONGITUDINAL DE ESTACAS DE SEÇÃO RETANGULAR (BARRETE), DIÂMETRO = 10,0 MM. AF_11/2016</v>
          </cell>
          <cell r="C2219" t="str">
            <v>KG</v>
          </cell>
          <cell r="D2219" t="str">
            <v>14,61</v>
          </cell>
        </row>
        <row r="2220">
          <cell r="A2220">
            <v>95587</v>
          </cell>
          <cell r="B2220" t="str">
            <v>MONTAGEM DE ARMADURA LONGITUDINAL/TRANSVERSAL DE ESTACAS DE SEÇÃO RETANGULAR (BARRETE), DIÂMETRO = 12,5 MM. AF_11/2016</v>
          </cell>
          <cell r="C2220" t="str">
            <v>KG</v>
          </cell>
          <cell r="D2220" t="str">
            <v>12,56</v>
          </cell>
        </row>
        <row r="2221">
          <cell r="A2221">
            <v>95588</v>
          </cell>
          <cell r="B2221" t="str">
            <v>MONTAGEM DE ARMADURA LONGITUDINAL DE ESTACAS DE SEÇÃO RETANGULAR (BARRETE), DIÂMETRO = 16,0 MM. AF_11/2016</v>
          </cell>
          <cell r="C2221" t="str">
            <v>KG</v>
          </cell>
          <cell r="D2221" t="str">
            <v>12,19</v>
          </cell>
        </row>
        <row r="2222">
          <cell r="A2222">
            <v>95589</v>
          </cell>
          <cell r="B2222" t="str">
            <v>MONTAGEM DE ARMADURA LONGITUDINAL DE ESTACAS DE SEÇÃO RETANGULAR (BARRETE), DIÂMETRO = 20,0 MM. AF_11/2016</v>
          </cell>
          <cell r="C2222" t="str">
            <v>KG</v>
          </cell>
          <cell r="D2222" t="str">
            <v>13,94</v>
          </cell>
        </row>
        <row r="2223">
          <cell r="A2223">
            <v>95590</v>
          </cell>
          <cell r="B2223" t="str">
            <v>MONTAGEM DE ARMADURA LONGITUDINAL DE ESTACAS DE SEÇÃO RETANGULAR (BARRETE), DIÂMETRO = 25,0 MM. AF_11/2016</v>
          </cell>
          <cell r="C2223" t="str">
            <v>KG</v>
          </cell>
          <cell r="D2223" t="str">
            <v>13,76</v>
          </cell>
        </row>
        <row r="2224">
          <cell r="A2224">
            <v>95591</v>
          </cell>
          <cell r="B2224" t="str">
            <v>MONTAGEM DE ARMADURA LONGITUDINAL DE ESTACAS DE SEÇÃO RETANGULAR (BARRETE), DIÂMETRO = 32,0 MM. AF_11/2016</v>
          </cell>
          <cell r="C2224" t="str">
            <v>KG</v>
          </cell>
          <cell r="D2224" t="str">
            <v>14,87</v>
          </cell>
        </row>
        <row r="2225">
          <cell r="A2225">
            <v>95592</v>
          </cell>
          <cell r="B2225" t="str">
            <v>MONTAGEM DE ARMADURA TRANSVERSAL DE ESTACAS DE SEÇÃO RETANGULAR (BARRETE), DIÂMETRO = 5,0 MM. AF_11/2016</v>
          </cell>
          <cell r="C2225" t="str">
            <v>KG</v>
          </cell>
          <cell r="D2225" t="str">
            <v>19,60</v>
          </cell>
        </row>
        <row r="2226">
          <cell r="A2226">
            <v>95593</v>
          </cell>
          <cell r="B2226" t="str">
            <v>MONTAGEM DE ARMADURA TRANSVERSAL DE ESTACAS DE SEÇÃO RETANGULAR (BARRETE), DIÂMETRO = 6,3 MM. AF_11/2016</v>
          </cell>
          <cell r="C2226" t="str">
            <v>KG</v>
          </cell>
          <cell r="D2226" t="str">
            <v>17,79</v>
          </cell>
        </row>
        <row r="2227">
          <cell r="A2227">
            <v>95943</v>
          </cell>
          <cell r="B2227" t="str">
            <v>ARMAÇÃO DE ESCADA, DE UMA ESTRUTURA CONVENCIONAL DE CONCRETO ARMADO UTILIZANDO AÇO CA-60 DE 5,0 MM - MONTAGEM. AF_11/2020</v>
          </cell>
          <cell r="C2227" t="str">
            <v>KG</v>
          </cell>
          <cell r="D2227" t="str">
            <v>20,39</v>
          </cell>
        </row>
        <row r="2228">
          <cell r="A2228">
            <v>95944</v>
          </cell>
          <cell r="B2228" t="str">
            <v>ARMAÇÃO DE ESCADA, DE UMA ESTRUTURA CONVENCIONAL DE CONCRETO ARMADO UTILIZANDO AÇO CA-50 DE 6,3 MM - MONTAGEM. AF_11/2020</v>
          </cell>
          <cell r="C2228" t="str">
            <v>KG</v>
          </cell>
          <cell r="D2228" t="str">
            <v>19,75</v>
          </cell>
        </row>
        <row r="2229">
          <cell r="A2229">
            <v>95945</v>
          </cell>
          <cell r="B2229" t="str">
            <v>ARMAÇÃO DE ESCADA, DE UMA ESTRUTURA CONVENCIONAL DE CONCRETO ARMADO UTILIZANDO AÇO CA-50 DE 8,0 MM - MONTAGEM. AF_11/2020</v>
          </cell>
          <cell r="C2229" t="str">
            <v>KG</v>
          </cell>
          <cell r="D2229" t="str">
            <v>17,54</v>
          </cell>
        </row>
        <row r="2230">
          <cell r="A2230">
            <v>95946</v>
          </cell>
          <cell r="B2230" t="str">
            <v>ARMAÇÃO DE ESCADA, DE UMA ESTRUTURA CONVENCIONAL DE CONCRETO ARMADO UTILIZANDO AÇO CA-50 DE 10,0 MM - MONTAGEM. AF_11/2020</v>
          </cell>
          <cell r="C2230" t="str">
            <v>KG</v>
          </cell>
          <cell r="D2230" t="str">
            <v>14,99</v>
          </cell>
        </row>
        <row r="2231">
          <cell r="A2231">
            <v>95947</v>
          </cell>
          <cell r="B2231" t="str">
            <v>ARMAÇÃO DE ESCADA, DE UMA ESTRUTURA CONVENCIONAL DE CONCRETO ARMADO UTILIZANDO AÇO CA-50 DE 12,5 MM - MONTAGEM. AF_11/2020</v>
          </cell>
          <cell r="C2231" t="str">
            <v>KG</v>
          </cell>
          <cell r="D2231" t="str">
            <v>12,19</v>
          </cell>
        </row>
        <row r="2232">
          <cell r="A2232">
            <v>95948</v>
          </cell>
          <cell r="B2232" t="str">
            <v>ARMAÇÃO DE ESCADA, DE UMA ESTRUTURA CONVENCIONAL DE CONCRETO ARMADO UTILIZANDO AÇO CA-50 DE 16,0 MM - MONTAGEM. AF_11/2020</v>
          </cell>
          <cell r="C2232" t="str">
            <v>KG</v>
          </cell>
          <cell r="D2232" t="str">
            <v>11,43</v>
          </cell>
        </row>
        <row r="2233">
          <cell r="A2233">
            <v>96544</v>
          </cell>
          <cell r="B2233" t="str">
            <v>ARMAÇÃO DE BLOCO, VIGA BALDRAME OU SAPATA UTILIZANDO AÇO CA-50 DE 6,3 MM - MONTAGEM. AF_06/2017</v>
          </cell>
          <cell r="C2233" t="str">
            <v>KG</v>
          </cell>
          <cell r="D2233" t="str">
            <v>17,49</v>
          </cell>
        </row>
        <row r="2234">
          <cell r="A2234">
            <v>96545</v>
          </cell>
          <cell r="B2234" t="str">
            <v>ARMAÇÃO DE BLOCO, VIGA BALDRAME OU SAPATA UTILIZANDO AÇO CA-50 DE 8 MM - MONTAGEM. AF_06/2017</v>
          </cell>
          <cell r="C2234" t="str">
            <v>KG</v>
          </cell>
          <cell r="D2234" t="str">
            <v>16,77</v>
          </cell>
        </row>
        <row r="2235">
          <cell r="A2235">
            <v>96546</v>
          </cell>
          <cell r="B2235" t="str">
            <v>ARMAÇÃO DE BLOCO, VIGA BALDRAME OU SAPATA UTILIZANDO AÇO CA-50 DE 10 MM - MONTAGEM. AF_06/2017</v>
          </cell>
          <cell r="C2235" t="str">
            <v>KG</v>
          </cell>
          <cell r="D2235" t="str">
            <v>15,17</v>
          </cell>
        </row>
        <row r="2236">
          <cell r="A2236">
            <v>96547</v>
          </cell>
          <cell r="B2236" t="str">
            <v>ARMAÇÃO DE BLOCO, VIGA BALDRAME OU SAPATA UTILIZANDO AÇO CA-50 DE 12,5 MM - MONTAGEM. AF_06/2017</v>
          </cell>
          <cell r="C2236" t="str">
            <v>KG</v>
          </cell>
          <cell r="D2236" t="str">
            <v>12,92</v>
          </cell>
        </row>
        <row r="2237">
          <cell r="A2237">
            <v>96548</v>
          </cell>
          <cell r="B2237" t="str">
            <v>ARMAÇÃO DE BLOCO, VIGA BALDRAME OU SAPATA UTILIZANDO AÇO CA-50 DE 16 MM - MONTAGEM. AF_06/2017</v>
          </cell>
          <cell r="C2237" t="str">
            <v>KG</v>
          </cell>
          <cell r="D2237" t="str">
            <v>12,42</v>
          </cell>
        </row>
        <row r="2238">
          <cell r="A2238">
            <v>96549</v>
          </cell>
          <cell r="B2238" t="str">
            <v>ARMAÇÃO DE BLOCO, VIGA BALDRAME OU SAPATA UTILIZANDO AÇO CA-50 DE 20 MM - MONTAGEM. AF_06/2017</v>
          </cell>
          <cell r="C2238" t="str">
            <v>KG</v>
          </cell>
          <cell r="D2238" t="str">
            <v>14,05</v>
          </cell>
        </row>
        <row r="2239">
          <cell r="A2239">
            <v>96550</v>
          </cell>
          <cell r="B2239" t="str">
            <v>ARMAÇÃO DE BLOCO, VIGA BALDRAME OU SAPATA UTILIZANDO AÇO CA-50 DE 25 MM - MONTAGEM. AF_06/2017</v>
          </cell>
          <cell r="C2239" t="str">
            <v>KG</v>
          </cell>
          <cell r="D2239" t="str">
            <v>13,80</v>
          </cell>
        </row>
        <row r="2240">
          <cell r="A2240">
            <v>100064</v>
          </cell>
          <cell r="B2240" t="str">
            <v>ARMAÇÃO DO SISTEMA DE PAREDES DE CONCRETO, EXECUTADA COMO ARMADURA POSITIVA DE LAJES, TELA Q-159. AF_06/2019</v>
          </cell>
          <cell r="C2240" t="str">
            <v>KG</v>
          </cell>
          <cell r="D2240" t="str">
            <v>12,64</v>
          </cell>
        </row>
        <row r="2241">
          <cell r="A2241">
            <v>100066</v>
          </cell>
          <cell r="B2241" t="str">
            <v>ARMAÇÃO DO SISTEMA DE PAREDES DE CONCRETO, EXECUTADA COMO ARMADURA POSITIVA DE LAJES, TELA Q-196. AF_06/2019</v>
          </cell>
          <cell r="C2241" t="str">
            <v>KG</v>
          </cell>
          <cell r="D2241" t="str">
            <v>12,65</v>
          </cell>
        </row>
        <row r="2242">
          <cell r="A2242">
            <v>100067</v>
          </cell>
          <cell r="B2242" t="str">
            <v>ARMAÇÃO DO SISTEMA DE PAREDES DE CONCRETO, EXECUTADA COMO REFORÇO, VERGALHÃO DE 5,0 MM DE DIÂMETRO. AF_06/2019</v>
          </cell>
          <cell r="C2242" t="str">
            <v>KG</v>
          </cell>
          <cell r="D2242" t="str">
            <v>14,06</v>
          </cell>
        </row>
        <row r="2243">
          <cell r="A2243">
            <v>100068</v>
          </cell>
          <cell r="B2243" t="str">
            <v>ARMAÇÃO DO SISTEMA DE PAREDES DE CONCRETO, EXECUTADA COMO REFORÇO, VERGALHÃO DE 12,5 MM DE DIÂMETRO. AF_06/2019</v>
          </cell>
          <cell r="C2243" t="str">
            <v>KG</v>
          </cell>
          <cell r="D2243" t="str">
            <v>11,69</v>
          </cell>
        </row>
        <row r="2244">
          <cell r="A2244">
            <v>89993</v>
          </cell>
          <cell r="B2244" t="str">
            <v>GRAUTEAMENTO VERTICAL EM ALVENARIA ESTRUTURAL. AF_01/2015</v>
          </cell>
          <cell r="C2244" t="str">
            <v>M3</v>
          </cell>
          <cell r="D2244" t="str">
            <v>709,64</v>
          </cell>
        </row>
        <row r="2245">
          <cell r="A2245">
            <v>89994</v>
          </cell>
          <cell r="B2245" t="str">
            <v>GRAUTEAMENTO DE CINTA INTERMEDIÁRIA OU DE CONTRAVERGA EM ALVENARIA ESTRUTURAL. AF_01/2015</v>
          </cell>
          <cell r="C2245" t="str">
            <v>M3</v>
          </cell>
          <cell r="D2245" t="str">
            <v>616,65</v>
          </cell>
        </row>
        <row r="2246">
          <cell r="A2246">
            <v>89995</v>
          </cell>
          <cell r="B2246" t="str">
            <v>GRAUTEAMENTO DE CINTA SUPERIOR OU DE VERGA EM ALVENARIA ESTRUTURAL. AF_01/2015</v>
          </cell>
          <cell r="C2246" t="str">
            <v>M3</v>
          </cell>
          <cell r="D2246" t="str">
            <v>685,85</v>
          </cell>
        </row>
        <row r="2247">
          <cell r="A2247">
            <v>90278</v>
          </cell>
          <cell r="B2247" t="str">
            <v>GRAUTE FGK=15 MPA; TRAÇO 1:0,04:2,0:2,4 (CIMENTO/ CAL/ AREIA GROSSA/ BRITA 0) - PREPARO MECÂNICO COM BETONEIRA 400 L. AF_02/2015</v>
          </cell>
          <cell r="C2247" t="str">
            <v>M3</v>
          </cell>
          <cell r="D2247" t="str">
            <v>374,77</v>
          </cell>
        </row>
        <row r="2248">
          <cell r="A2248">
            <v>90279</v>
          </cell>
          <cell r="B2248" t="str">
            <v>GRAUTE FGK=20 MPA; TRAÇO 1:0,04:1,6:1,9 (CIMENTO/ CAL/ AREIA GROSSA/ BRITA 0) - PREPARO MECÂNICO COM BETONEIRA 400 L. AF_02/2015</v>
          </cell>
          <cell r="C2248" t="str">
            <v>M3</v>
          </cell>
          <cell r="D2248" t="str">
            <v>404,02</v>
          </cell>
        </row>
        <row r="2249">
          <cell r="A2249">
            <v>90280</v>
          </cell>
          <cell r="B2249" t="str">
            <v>GRAUTE FGK=25 MPA; TRAÇO 1:0,02:1,2:1,5 (CIMENTO/ CAL/ AREIA GROSSA/ BRITA 0) - PREPARO MECÂNICO COM BETONEIRA 400 L. AF_02/2015</v>
          </cell>
          <cell r="C2249" t="str">
            <v>M3</v>
          </cell>
          <cell r="D2249" t="str">
            <v>455,33</v>
          </cell>
        </row>
        <row r="2250">
          <cell r="A2250">
            <v>90281</v>
          </cell>
          <cell r="B2250" t="str">
            <v>GRAUTE FGK=30 MPA; TRAÇO 1:0,02:0,8:1,1 (CIMENTO/ CAL/ AREIA GROSSA/ BRITA 0) - PREPARO MECÂNICO COM BETONEIRA 400 L. AF_02/2015</v>
          </cell>
          <cell r="C2250" t="str">
            <v>M3</v>
          </cell>
          <cell r="D2250" t="str">
            <v>529,00</v>
          </cell>
        </row>
        <row r="2251">
          <cell r="A2251">
            <v>90282</v>
          </cell>
          <cell r="B2251" t="str">
            <v>GRAUTE FGK=15 MPA; TRAÇO 1:2,0:2,4 (CIMENTO/ AREIA GROSSA/ BRITA 0/ ADITIVO) - PREPARO MECÂNICO COM BETONEIRA 400 L. AF_02/2015</v>
          </cell>
          <cell r="C2251" t="str">
            <v>M3</v>
          </cell>
          <cell r="D2251" t="str">
            <v>379,72</v>
          </cell>
        </row>
        <row r="2252">
          <cell r="A2252">
            <v>90283</v>
          </cell>
          <cell r="B2252" t="str">
            <v>GRAUTE FGK=20 MPA; TRAÇO 1:1,6:1,9 (CIMENTO/ AREIA GROSSA/ BRITA 0/ ADITIVO) - PREPARO MECÂNICO COM BETONEIRA 400 L. AF_02/2015</v>
          </cell>
          <cell r="C2252" t="str">
            <v>M3</v>
          </cell>
          <cell r="D2252" t="str">
            <v>410,22</v>
          </cell>
        </row>
        <row r="2253">
          <cell r="A2253">
            <v>90284</v>
          </cell>
          <cell r="B2253" t="str">
            <v>GRAUTE FGK=25 MPA; TRAÇO 1:1,2:1,5 (CIMENTO/ AREIA GROSSA/ BRITA 0/ ADITIVO) - PREPARO MECÂNICO COM BETONEIRA 400 L. AF_02/2015</v>
          </cell>
          <cell r="C2253" t="str">
            <v>M3</v>
          </cell>
          <cell r="D2253" t="str">
            <v>463,34</v>
          </cell>
        </row>
        <row r="2254">
          <cell r="A2254">
            <v>90285</v>
          </cell>
          <cell r="B2254" t="str">
            <v>GRAUTE FGK=30 MPA; TRAÇO 1:0,8:1,1 (CIMENTO/ AREIA GROSSA/ BRITA 0/ ADITIVO) - PREPARO MECÂNICO COM BETONEIRA 400 L. AF_02/2015</v>
          </cell>
          <cell r="C2254" t="str">
            <v>M3</v>
          </cell>
          <cell r="D2254" t="str">
            <v>540,34</v>
          </cell>
        </row>
        <row r="2255">
          <cell r="A2255">
            <v>90853</v>
          </cell>
          <cell r="B2255" t="str">
            <v>CONCRETAGEM DE LAJES EM EDIFICAÇÕES UNIFAMILIARES FEITAS COM SISTEMA DE FÔRMAS MANUSEÁVEIS, COM CONCRETO USINADO BOMBEÁVEL FCK 20 MPA - LANÇAMENTO, ADENSAMENTO E ACABAMENTO. AF_06/2015</v>
          </cell>
          <cell r="C2255" t="str">
            <v>M3</v>
          </cell>
          <cell r="D2255" t="str">
            <v>485,53</v>
          </cell>
        </row>
        <row r="2256">
          <cell r="A2256">
            <v>90854</v>
          </cell>
          <cell r="B2256" t="str">
            <v>CONCRETAGEM DE PAREDES EM EDIFICAÇÕES UNIFAMILIARES FEITAS COM SISTEMA DE FÔRMAS MANUSEÁVEIS, COM CONCRETO USINADO BOMBEÁVEL FCK 20 MPA - LANÇAMENTO, ADENSAMENTO E ACABAMENTO. AF_06/2015</v>
          </cell>
          <cell r="C2256" t="str">
            <v>M3</v>
          </cell>
          <cell r="D2256" t="str">
            <v>471,04</v>
          </cell>
        </row>
        <row r="2257">
          <cell r="A2257">
            <v>90855</v>
          </cell>
          <cell r="B2257" t="str">
            <v>CONCRETAGEM DE PLATIBANDA EM EDIFICAÇÕES UNIFAMILIARES FEITAS COM SISTEMA DE FÔRMAS MANUSEÁVEIS, COM CONCRETO USINADO BOMBEÁVEL FCK 20 MPA - LANÇAMENTO, ADENSAMENTO E ACABAMENTO. AF_06/2015</v>
          </cell>
          <cell r="C2257" t="str">
            <v>M3</v>
          </cell>
          <cell r="D2257" t="str">
            <v>512,58</v>
          </cell>
        </row>
        <row r="2258">
          <cell r="A2258">
            <v>90856</v>
          </cell>
          <cell r="B2258" t="str">
            <v>CONCRETAGEM DE LAJES EM EDIFICAÇÕES MULTIFAMILIARES FEITAS COM SISTEMA DE FÔRMAS MANUSEÁVEIS, COM CONCRETO USINADO BOMBEÁVEL FCK 20 MPA - LANÇAMENTO, ADENSAMENTO E ACABAMENTO. AF_06/2015</v>
          </cell>
          <cell r="C2258" t="str">
            <v>M3</v>
          </cell>
          <cell r="D2258" t="str">
            <v>488,71</v>
          </cell>
        </row>
        <row r="2259">
          <cell r="A2259">
            <v>90857</v>
          </cell>
          <cell r="B2259" t="str">
            <v>CONCRETAGEM DE PAREDES EM EDIFICAÇÕES MULTIFAMILIARES FEITAS COM SISTEMA DE FÔRMAS MANUSEÁVEIS, COM CONCRETO USINADO BOMBEÁVEL FCK 20 MPA - LANÇAMENTO, ADENSAMENTO E ACABAMENTO. AF_06/2015</v>
          </cell>
          <cell r="C2259" t="str">
            <v>M3</v>
          </cell>
          <cell r="D2259" t="str">
            <v>473,15</v>
          </cell>
        </row>
        <row r="2260">
          <cell r="A2260">
            <v>90858</v>
          </cell>
          <cell r="B2260" t="str">
            <v>CONCRETAGEM DE PLATIBANDA EM EDIFICAÇÕES MULTIFAMILIARES FEITAS COM SISTEMA DE FÔRMAS MANUSEÁVEIS, COM CONCRETO USINADO BOMBEÁVEL FCK 20 MPA - LANÇAMENTO, ADENSAMENTO E ACABAMENTO. AF_06/2015</v>
          </cell>
          <cell r="C2260" t="str">
            <v>M3</v>
          </cell>
          <cell r="D2260" t="str">
            <v>527,20</v>
          </cell>
        </row>
        <row r="2261">
          <cell r="A2261">
            <v>90859</v>
          </cell>
          <cell r="B2261" t="str">
            <v>CONCRETAGEM DE PLATIBANDA EM EDIFICAÇÕES UNIFAMILIARES FEITAS COM SISTEMA DE FÔRMAS MANUSEÁVEIS, COM CONCRETO USINADO AUTOADENSÁVEL FCK 20 MPA - LANÇAMENTO E ACABAMENTO. AF_06/2015</v>
          </cell>
          <cell r="C2261" t="str">
            <v>M3</v>
          </cell>
          <cell r="D2261" t="str">
            <v>488,83</v>
          </cell>
        </row>
        <row r="2262">
          <cell r="A2262">
            <v>90860</v>
          </cell>
          <cell r="B2262" t="str">
            <v>CONCRETAGEM DE PLATIBANDA EM EDIFICAÇÕES MULTIFAMILIARES FEITAS COM SISTEMA DE FÔRMAS MANUSEÁVEIS, COM CONCRETO USINADO AUTOADENSÁVEL FCK 20 MPA - LANÇAMENTO E ACABAMENTO. AF_06/2015</v>
          </cell>
          <cell r="C2262" t="str">
            <v>M3</v>
          </cell>
          <cell r="D2262" t="str">
            <v>493,24</v>
          </cell>
        </row>
        <row r="2263">
          <cell r="A2263">
            <v>90861</v>
          </cell>
          <cell r="B2263" t="str">
            <v>CONCRETAGEM DE EDIFICAÇÕES (PAREDES E LAJES) FEITAS COM SISTEMA DE FÔRMAS MANUSEÁVEIS, COM CONCRETO USINADO BOMBEÁVEL FCK 20 MPA - LANÇAMENTO, ADENSAMENTO E ACABAMENTO. AF_06/2015</v>
          </cell>
          <cell r="C2263" t="str">
            <v>M3</v>
          </cell>
          <cell r="D2263" t="str">
            <v>477,64</v>
          </cell>
        </row>
        <row r="2264">
          <cell r="A2264">
            <v>90862</v>
          </cell>
          <cell r="B2264" t="str">
            <v>CONCRETAGEM DE EDIFICAÇÕES (PAREDES E LAJES) FEITAS COM SISTEMA DE FÔRMAS MANUSEÁVEIS, COM CONCRETO USINADO AUTOADENSÁVEL FCK 20 MPA - LANÇAMENTO E ACABAMENTO. AF_06/2015</v>
          </cell>
          <cell r="C2264" t="str">
            <v>M3</v>
          </cell>
          <cell r="D2264" t="str">
            <v>460,35</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540,75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424,42</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453,74</v>
          </cell>
        </row>
        <row r="2268">
          <cell r="A2268">
            <v>92721</v>
          </cell>
          <cell r="B2268" t="str">
            <v>CONCRETAGEM DE PILARES, FCK = 25 MPA, COM USO DE GRUA EM EDIFICAÇÃO COM SEÇÃO MÉDIA DE PILARES MAIOR QUE 0,25 M² - LANÇAMENTO, ADENSAMENTO E ACABAMENTO. AF_12/2015</v>
          </cell>
          <cell r="C2268" t="str">
            <v>M3</v>
          </cell>
          <cell r="D2268" t="str">
            <v>417,31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450,79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441,15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438,54</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437,45</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435,60</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486,82</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468,30</v>
          </cell>
        </row>
        <row r="2276">
          <cell r="A2276">
            <v>92729</v>
          </cell>
          <cell r="B2276" t="str">
            <v>CONCRETAGEM DE VIGAS E LAJES, FCK=20 MPA, PARA LAJES MACIÇAS OU NERVURADAS COM JERICAS EM ELEVADOR DE CABO EM EDIFICAÇÃO DE ATÉ 16 ANDARES, COM ÁREA MÉDIA DE LAJES MENOR OU IGUAL A 20 M² - LANÇAMENTO, ADENSAMENTO E ACABAMENTO. AF_12/2015</v>
          </cell>
          <cell r="C2276" t="str">
            <v>M3</v>
          </cell>
          <cell r="D2276" t="str">
            <v>460,47</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447,40</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462,49</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449,80</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444,42</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435,48</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440,98</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431,24</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417,12</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412,31</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588,48</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773,84</v>
          </cell>
        </row>
        <row r="2288">
          <cell r="A2288">
            <v>92873</v>
          </cell>
          <cell r="B2288" t="str">
            <v>LANÇAMENTO COM USO DE BALDES, ADENSAMENTO E ACABAMENTO DE CONCRETO EM ESTRUTURAS. AF_12/2015</v>
          </cell>
          <cell r="C2288" t="str">
            <v>M3</v>
          </cell>
          <cell r="D2288" t="str">
            <v>143,83</v>
          </cell>
        </row>
        <row r="2289">
          <cell r="A2289">
            <v>92874</v>
          </cell>
          <cell r="B2289" t="str">
            <v>LANÇAMENTO COM USO DE BOMBA, ADENSAMENTO E ACABAMENTO DE CONCRETO EM ESTRUTURAS. AF_12/2015</v>
          </cell>
          <cell r="C2289" t="str">
            <v>M3</v>
          </cell>
          <cell r="D2289" t="str">
            <v>23,74</v>
          </cell>
        </row>
        <row r="2290">
          <cell r="A2290">
            <v>94962</v>
          </cell>
          <cell r="B2290" t="str">
            <v>CONCRETO MAGRO PARA LASTRO, TRAÇO 1:4,5:4,5 (EM MASSA SECA DE CIMENTO/ AREIA MÉDIA/ BRITA 1) - PREPARO MECÂNICO COM BETONEIRA 400 L. AF_05/2021</v>
          </cell>
          <cell r="C2290" t="str">
            <v>M3</v>
          </cell>
          <cell r="D2290" t="str">
            <v>304,59</v>
          </cell>
        </row>
        <row r="2291">
          <cell r="A2291">
            <v>94963</v>
          </cell>
          <cell r="B2291" t="str">
            <v>CONCRETO FCK = 15MPA, TRAÇO 1:3,4:3,5 (EM MASSA SECA DE CIMENTO/ AREIA MÉDIA/ BRITA 1) - PREPARO MECÂNICO COM BETONEIRA 400 L. AF_05/2021</v>
          </cell>
          <cell r="C2291" t="str">
            <v>M3</v>
          </cell>
          <cell r="D2291" t="str">
            <v>346,49</v>
          </cell>
        </row>
        <row r="2292">
          <cell r="A2292">
            <v>94964</v>
          </cell>
          <cell r="B2292" t="str">
            <v>CONCRETO FCK = 20MPA, TRAÇO 1:2,7:3 (EM MASSA SECA DE CIMENTO/ AREIA MÉDIA/ BRITA 1) - PREPARO MECÂNICO COM BETONEIRA 400 L. AF_05/2021</v>
          </cell>
          <cell r="C2292" t="str">
            <v>M3</v>
          </cell>
          <cell r="D2292" t="str">
            <v>385,54</v>
          </cell>
        </row>
        <row r="2293">
          <cell r="A2293">
            <v>94965</v>
          </cell>
          <cell r="B2293" t="str">
            <v>CONCRETO FCK = 25MPA, TRAÇO 1:2,3:2,7 (EM MASSA SECA DE CIMENTO/ AREIA MÉDIA/ BRITA 1) - PREPARO MECÂNICO COM BETONEIRA 400 L. AF_05/2021</v>
          </cell>
          <cell r="C2293" t="str">
            <v>M3</v>
          </cell>
          <cell r="D2293" t="str">
            <v>406,98</v>
          </cell>
        </row>
        <row r="2294">
          <cell r="A2294">
            <v>94966</v>
          </cell>
          <cell r="B2294" t="str">
            <v>CONCRETO FCK = 30MPA, TRAÇO 1:2,1:2,5 (EM MASSA SECA DE CIMENTO/ AREIA MÉDIA/ BRITA 1) - PREPARO MECÂNICO COM BETONEIRA 400 L. AF_05/2021</v>
          </cell>
          <cell r="C2294" t="str">
            <v>M3</v>
          </cell>
          <cell r="D2294" t="str">
            <v>423,98</v>
          </cell>
        </row>
        <row r="2295">
          <cell r="A2295">
            <v>94967</v>
          </cell>
          <cell r="B2295" t="str">
            <v>CONCRETO FCK = 40MPA, TRAÇO 1:1,6:1,9 (EM MASSA SECA DE CIMENTO/ AREIA MÉDIA/ BRITA 1) - PREPARO MECÂNICO COM BETONEIRA 400 L. AF_05/2021</v>
          </cell>
          <cell r="C2295" t="str">
            <v>M3</v>
          </cell>
          <cell r="D2295" t="str">
            <v>492,94</v>
          </cell>
        </row>
        <row r="2296">
          <cell r="A2296">
            <v>94968</v>
          </cell>
          <cell r="B2296" t="str">
            <v>CONCRETO MAGRO PARA LASTRO, TRAÇO 1:4,5:4,5 (EM MASSA SECA DE CIMENTO/ AREIA MÉDIA/ BRITA 1) - PREPARO MECÂNICO COM BETONEIRA 600 L. AF_05/2021</v>
          </cell>
          <cell r="C2296" t="str">
            <v>M3</v>
          </cell>
          <cell r="D2296" t="str">
            <v>303,10</v>
          </cell>
        </row>
        <row r="2297">
          <cell r="A2297">
            <v>94969</v>
          </cell>
          <cell r="B2297" t="str">
            <v>CONCRETO FCK = 15MPA, TRAÇO 1:3,4:3,5 (EM MASSA SECA DE CIMENTO/ AREIA MÉDIA/ BRITA 1) - PREPARO MECÂNICO COM BETONEIRA 600 L. AF_05/2021</v>
          </cell>
          <cell r="C2297" t="str">
            <v>M3</v>
          </cell>
          <cell r="D2297" t="str">
            <v>342,72</v>
          </cell>
        </row>
        <row r="2298">
          <cell r="A2298">
            <v>94970</v>
          </cell>
          <cell r="B2298" t="str">
            <v>CONCRETO FCK = 20MPA, TRAÇO 1:2,7:3 (EM MASSA SECA DE CIMENTO/ AREIA MÉDIA/ BRITA 1) - PREPARO MECÂNICO COM BETONEIRA 600 L. AF_05/2021</v>
          </cell>
          <cell r="C2298" t="str">
            <v>M3</v>
          </cell>
          <cell r="D2298" t="str">
            <v>377,47</v>
          </cell>
        </row>
        <row r="2299">
          <cell r="A2299">
            <v>94971</v>
          </cell>
          <cell r="B2299" t="str">
            <v>CONCRETO FCK = 25MPA, TRAÇO 1:2,3:2,7 (EM MASSA SECA DE CIMENTO/ AREIA MÉDIA/ BRITA 1) - PREPARO MECÂNICO COM BETONEIRA 600 L. AF_05/2021</v>
          </cell>
          <cell r="C2299" t="str">
            <v>M3</v>
          </cell>
          <cell r="D2299" t="str">
            <v>403,38</v>
          </cell>
        </row>
        <row r="2300">
          <cell r="A2300">
            <v>94972</v>
          </cell>
          <cell r="B2300" t="str">
            <v>CONCRETO FCK = 30MPA, TRAÇO 1:2,1:2,5 (EM MASSA SECA DE CIMENTO/ AREIA MÉDIA/ BRITA 1) - PREPARO MECÂNICO COM BETONEIRA 600 L. AF_05/2021</v>
          </cell>
          <cell r="C2300" t="str">
            <v>M3</v>
          </cell>
          <cell r="D2300" t="str">
            <v>420,39</v>
          </cell>
        </row>
        <row r="2301">
          <cell r="A2301">
            <v>94973</v>
          </cell>
          <cell r="B2301" t="str">
            <v>CONCRETO FCK = 40MPA, TRAÇO 1:1,6:1,9 (EM MASSA SECA DE CIMENTO/ AREIA MÉDIA/ BRITA 1) - PREPARO MECÂNICO COM BETONEIRA 600 L. AF_05/2021</v>
          </cell>
          <cell r="C2301" t="str">
            <v>M3</v>
          </cell>
          <cell r="D2301" t="str">
            <v>488,28</v>
          </cell>
        </row>
        <row r="2302">
          <cell r="A2302">
            <v>94974</v>
          </cell>
          <cell r="B2302" t="str">
            <v>CONCRETO MAGRO PARA LASTRO, TRAÇO 1:4,5:4,5 (EM MASSA SECA DE CIMENTO/ AREIA MÉDIA/ BRITA 1) - PREPARO MANUAL. AF_05/2021</v>
          </cell>
          <cell r="C2302" t="str">
            <v>M3</v>
          </cell>
          <cell r="D2302" t="str">
            <v>340,30</v>
          </cell>
        </row>
        <row r="2303">
          <cell r="A2303">
            <v>94975</v>
          </cell>
          <cell r="B2303" t="str">
            <v>CONCRETO FCK = 15MPA, TRAÇO 1:3,4:3,5 (EM MASSA SECA DE CIMENTO/ AREIA MÉDIA/ BRITA 1) - PREPARO MANUAL. AF_05/2021</v>
          </cell>
          <cell r="C2303" t="str">
            <v>M3</v>
          </cell>
          <cell r="D2303" t="str">
            <v>378,56</v>
          </cell>
        </row>
        <row r="2304">
          <cell r="A2304">
            <v>96555</v>
          </cell>
          <cell r="B2304" t="str">
            <v>CONCRETAGEM DE BLOCOS DE COROAMENTO E VIGAS BALDRAME, FCK 30 MPA, COM USO DE JERICA  LANÇAMENTO, ADENSAMENTO E ACABAMENTO. AF_06/2017</v>
          </cell>
          <cell r="C2304" t="str">
            <v>M3</v>
          </cell>
          <cell r="D2304" t="str">
            <v>560,81</v>
          </cell>
        </row>
        <row r="2305">
          <cell r="A2305">
            <v>96556</v>
          </cell>
          <cell r="B2305" t="str">
            <v>CONCRETAGEM DE SAPATAS, FCK 30 MPA, COM USO DE JERICA  LANÇAMENTO, ADENSAMENTO E ACABAMENTO. AF_06/2017</v>
          </cell>
          <cell r="C2305" t="str">
            <v>M3</v>
          </cell>
          <cell r="D2305" t="str">
            <v>617,69</v>
          </cell>
        </row>
        <row r="2306">
          <cell r="A2306">
            <v>96557</v>
          </cell>
          <cell r="B2306" t="str">
            <v>CONCRETAGEM DE BLOCOS DE COROAMENTO E VIGAS BALDRAMES, FCK 30 MPA, COM USO DE BOMBA  LANÇAMENTO, ADENSAMENTO E ACABAMENTO. AF_06/2017</v>
          </cell>
          <cell r="C2306" t="str">
            <v>M3</v>
          </cell>
          <cell r="D2306" t="str">
            <v>476,29</v>
          </cell>
        </row>
        <row r="2307">
          <cell r="A2307">
            <v>96558</v>
          </cell>
          <cell r="B2307" t="str">
            <v>CONCRETAGEM DE SAPATAS, FCK 30 MPA, COM USO DE BOMBA  LANÇAMENTO, ADENSAMENTO E ACABAMENTO. AF_11/2016</v>
          </cell>
          <cell r="C2307" t="str">
            <v>M3</v>
          </cell>
          <cell r="D2307" t="str">
            <v>481,40</v>
          </cell>
        </row>
        <row r="2308">
          <cell r="A2308">
            <v>99235</v>
          </cell>
          <cell r="B2308" t="str">
            <v>CONCRETAGEM DE EDIFICAÇÕES (PAREDES E LAJES) FEITAS COM SISTEMA DE FÔRMAS MANUSEÁVEIS, COM CONCRETO USINADO AUTOADENSÁVEL FCK 25 MPA - LANÇAMENTO E ACABAMENTO. AF_06/2015</v>
          </cell>
          <cell r="C2308" t="str">
            <v>M3</v>
          </cell>
          <cell r="D2308" t="str">
            <v>465,35</v>
          </cell>
        </row>
        <row r="2309">
          <cell r="A2309">
            <v>99431</v>
          </cell>
          <cell r="B2309" t="str">
            <v>CONCRETAGEM DE LAJES EM EDIFICAÇÕES UNIFAMILIARES FEITAS COM SISTEMA DE FÔRMAS MANUSEÁVEIS, COM CONCRETO USINADO BOMBEÁVEL FCK 25 MPA - LANÇAMENTO, ADENSAMENTO E ACABAMENTO (EXCLUSIVE BOMBA LANÇA). AF_06/2015</v>
          </cell>
          <cell r="C2309" t="str">
            <v>M3</v>
          </cell>
          <cell r="D2309" t="str">
            <v>483,53</v>
          </cell>
        </row>
        <row r="2310">
          <cell r="A2310">
            <v>99432</v>
          </cell>
          <cell r="B2310" t="str">
            <v>CONCRETAGEM DE PAREDES EM EDIFICAÇÕES UNIFAMILIARES FEITAS COM SISTEMA DE FÔRMAS MANUSEÁVEIS, COM CONCRETO USINADO BOMBEÁVEL FCK 25 MPA - LANÇAMENTO, ADENSAMENTO E ACABAMENTO (EXCLUSIVE BOMBA LANÇA). AF_06/2015</v>
          </cell>
          <cell r="C2310" t="str">
            <v>M3</v>
          </cell>
          <cell r="D2310" t="str">
            <v>469,10</v>
          </cell>
        </row>
        <row r="2311">
          <cell r="A2311">
            <v>99433</v>
          </cell>
          <cell r="B2311" t="str">
            <v>CONCRETAGEM DE PLATIBANDA EM EDIFICAÇÕES UNIFAMILIARES FEITAS COM SISTEMA DE FÔRMAS MANUSEÁVEIS, COM CONCRETO USINADO BOMBEÁVEL FCK 25 MPA, - LANÇAMENTO, ADENSAMENTO E ACABAMENTO (EXCLUSIVE BOMBA LANÇA). AF_06/2015</v>
          </cell>
          <cell r="C2311" t="str">
            <v>M3</v>
          </cell>
          <cell r="D2311" t="str">
            <v>510,51</v>
          </cell>
        </row>
        <row r="2312">
          <cell r="A2312">
            <v>99434</v>
          </cell>
          <cell r="B2312" t="str">
            <v>CONCRETAGEM DE LAJES EM EDIFICAÇÕES MULTIFAMILIARES FEITAS COM SISTEMA DE FÔRMAS MANUSEÁVEIS, COM CONCRETO USINADO BOMBEÁVEL FCK 25 MPA - LANÇAMENTO, ADENSAMENTO E ACABAMENTO (EXCLUSIVE BOMBA LANÇA). AF_06/2015</v>
          </cell>
          <cell r="C2312" t="str">
            <v>M3</v>
          </cell>
          <cell r="D2312" t="str">
            <v>486,71</v>
          </cell>
        </row>
        <row r="2313">
          <cell r="A2313">
            <v>99435</v>
          </cell>
          <cell r="B2313" t="str">
            <v>CONCRETAGEM DE PAREDES EM EDIFICAÇÕES MULTIFAMILIARES FEITAS COM SISTEMA DE FÔRMAS MANUSEÁVEIS, COM CONCRETO USINADO BOMBEÁVEL FCK 25 MPA - LANÇAMENTO, ADENSAMENTO E ACABAMENTO (EXCLUSIVE BOMBA LANÇA). AF_06/2015</v>
          </cell>
          <cell r="C2313" t="str">
            <v>M3</v>
          </cell>
          <cell r="D2313" t="str">
            <v>471,21</v>
          </cell>
        </row>
        <row r="2314">
          <cell r="A2314">
            <v>99436</v>
          </cell>
          <cell r="B2314" t="str">
            <v>CONCRETAGEM DE PLATIBANDA EM EDIFICAÇÕES MULTIFAMILIARES FEITAS COM SISTEMA DE FÔRMAS MANUSEÁVEIS, COM CONCRETO USINADO BOMBEÁVEL FCK 25 MPA - LANÇAMENTO, ADENSAMENTO E ACABAMENTO (EXCLUSIVE BOMBA LANÇA). AF_06/2015</v>
          </cell>
          <cell r="C2314" t="str">
            <v>M3</v>
          </cell>
          <cell r="D2314" t="str">
            <v>525,13</v>
          </cell>
        </row>
        <row r="2315">
          <cell r="A2315">
            <v>99437</v>
          </cell>
          <cell r="B2315" t="str">
            <v>CONCRETAGEM DE PLATIBANDA EM EDIFICAÇÕES UNIFAMILIARES FEITAS COM SISTEMA DE FÔRMAS MANUSEÁVEIS, COM CONCRETO USINADO AUTOADENSÁVEL FCK 25 MPA - LANÇAMENTO E ACABAMENTO. AF_06/2015</v>
          </cell>
          <cell r="C2315" t="str">
            <v>M3</v>
          </cell>
          <cell r="D2315" t="str">
            <v>494,11</v>
          </cell>
        </row>
        <row r="2316">
          <cell r="A2316">
            <v>99438</v>
          </cell>
          <cell r="B2316" t="str">
            <v>CONCRETAGEM DE PLATIBANDA EM EDIFICAÇÕES MULTIFAMILIARES FEITAS COM SISTEMA DE FÔRMAS MANUSEÁVEIS, COM CONCRETO USINADO AUTOADENSÁVEL FCK 25 MPA - LANÇAMENTO E ACABAMENTO. AF_06/2015</v>
          </cell>
          <cell r="C2316" t="str">
            <v>M3</v>
          </cell>
          <cell r="D2316" t="str">
            <v>498,52</v>
          </cell>
        </row>
        <row r="2317">
          <cell r="A2317">
            <v>99439</v>
          </cell>
          <cell r="B2317" t="str">
            <v>CONCRETAGEM DE EDIFICAÇÕES (PAREDES E LAJES) FEITAS COM SISTEMA DE FÔRMAS MANUSEÁVEIS, COM CONCRETO USINADO BOMBEÁVEL FCK 25 MPA - LANÇAMENTO, ADENSAMENTO E ACABAMENTO (EXCLUSIVE BOMBA LANÇA). AF_06/2015</v>
          </cell>
          <cell r="C2317" t="str">
            <v>M3</v>
          </cell>
          <cell r="D2317" t="str">
            <v>475,67</v>
          </cell>
        </row>
        <row r="2318">
          <cell r="A2318">
            <v>102473</v>
          </cell>
          <cell r="B2318" t="str">
            <v>CONCRETO MAGRO PARA LASTRO, TRAÇO 1:4,5:4,5 (EM MASSA SECA DE CIMENTO/ AREIA MÉDIA/ SEIXO ROLADO) - PREPARO MECÂNICO COM BETONEIRA 400 L. AF_05/2021</v>
          </cell>
          <cell r="C2318" t="str">
            <v>M3</v>
          </cell>
          <cell r="D2318" t="str">
            <v>326,77</v>
          </cell>
        </row>
        <row r="2319">
          <cell r="A2319">
            <v>102474</v>
          </cell>
          <cell r="B2319" t="str">
            <v>CONCRETO FCK = 15MPA, TRAÇO 1:3,4:3,4 (EM MASSA SECA DE CIMENTO/ AREIA MÉDIA/ SEIXO ROLADO) - PREPARO MECÂNICO COM BETONEIRA 400 L. AF_05/2021</v>
          </cell>
          <cell r="C2319" t="str">
            <v>M3</v>
          </cell>
          <cell r="D2319" t="str">
            <v>368,35</v>
          </cell>
        </row>
        <row r="2320">
          <cell r="A2320">
            <v>102475</v>
          </cell>
          <cell r="B2320" t="str">
            <v>CONCRETO FCK = 20MPA, TRAÇO 1:2,6:2,9 (EM MASSA SECA DE CIMENTO/ AREIA MÉDIA/ SEIXO ROLADO) - PREPARO MECÂNICO COM BETONEIRA 400 L. AF_05/2021</v>
          </cell>
          <cell r="C2320" t="str">
            <v>M3</v>
          </cell>
          <cell r="D2320" t="str">
            <v>410,86</v>
          </cell>
        </row>
        <row r="2321">
          <cell r="A2321">
            <v>102476</v>
          </cell>
          <cell r="B2321" t="str">
            <v>CONCRETO FCK = 25MPA, TRAÇO 1:2,2:2,5 (EM MASSA SECA DE CIMENTO/ AREIA MÉDIA/ SEIXO ROLADO) - PREPARO MECÂNICO COM BETONEIRA 400 L. AF_05/2021</v>
          </cell>
          <cell r="C2321" t="str">
            <v>M3</v>
          </cell>
          <cell r="D2321" t="str">
            <v>434,20</v>
          </cell>
        </row>
        <row r="2322">
          <cell r="A2322">
            <v>102477</v>
          </cell>
          <cell r="B2322" t="str">
            <v>CONCRETO FCK = 30MPA, TRAÇO 1:1,9:2,3 (EM MASSA SECA DE CIMENTO/ AREIA MÉDIA/ SEIXO ROLADO) - PREPARO MECÂNICO COM BETONEIRA 400 L. AF_05/2021</v>
          </cell>
          <cell r="C2322" t="str">
            <v>M3</v>
          </cell>
          <cell r="D2322" t="str">
            <v>466,43</v>
          </cell>
        </row>
        <row r="2323">
          <cell r="A2323">
            <v>102478</v>
          </cell>
          <cell r="B2323" t="str">
            <v>CONCRETO FCK = 40MPA, TRAÇO 1:1,4:1,8 (EM MASSA SECA DE CIMENTO/ AREIA MÉDIA/ SEIXO ROLADO) - PREPARO MECÂNICO COM BETONEIRA 400 L. AF_05/2021</v>
          </cell>
          <cell r="C2323" t="str">
            <v>M3</v>
          </cell>
          <cell r="D2323" t="str">
            <v>525,27</v>
          </cell>
        </row>
        <row r="2324">
          <cell r="A2324">
            <v>102479</v>
          </cell>
          <cell r="B2324" t="str">
            <v>CONCRETO MAGRO PARA LASTRO, TRAÇO 1:4,5:4,5 (EM MASSA SECA DE CIMENTO/ AREIA MÉDIA/ SEIXO ROLADO) - PREPARO MECÂNICO COM BETONEIRA 600 L. AF_05/2021</v>
          </cell>
          <cell r="C2324" t="str">
            <v>M3</v>
          </cell>
          <cell r="D2324" t="str">
            <v>325,19</v>
          </cell>
        </row>
        <row r="2325">
          <cell r="A2325">
            <v>102480</v>
          </cell>
          <cell r="B2325" t="str">
            <v>CONCRETO FCK = 15MPA, TRAÇO 1:3,4:3,4 (EM MASSA SECA DE CIMENTO/ AREIA MÉDIA/ SEIXO ROLADO) - PREPARO MECÂNICO COM BETONEIRA 600 L. AF_05/2021</v>
          </cell>
          <cell r="C2325" t="str">
            <v>M3</v>
          </cell>
          <cell r="D2325" t="str">
            <v>364,64</v>
          </cell>
        </row>
        <row r="2326">
          <cell r="A2326">
            <v>102481</v>
          </cell>
          <cell r="B2326" t="str">
            <v>CONCRETO FCK = 20MPA, TRAÇO 1:2,6:2,9 (EM MASSA SECA DE CIMENTO/ AREIA MÉDIA/ SEIXO ROLADO) - PREPARO MECÂNICO COM BETONEIRA 600 L. AF_05/2021</v>
          </cell>
          <cell r="C2326" t="str">
            <v>M3</v>
          </cell>
          <cell r="D2326" t="str">
            <v>402,63</v>
          </cell>
        </row>
        <row r="2327">
          <cell r="A2327">
            <v>102482</v>
          </cell>
          <cell r="B2327" t="str">
            <v>CONCRETO FCK = 25MPA, TRAÇO 1:2,2:2,5 (EM MASSA SECA DE CIMENTO/ AREIA MÉDIA/ SEIXO ROLADO) - PREPARO MECÂNICO COM BETONEIRA 600 L. AF_05/2021</v>
          </cell>
          <cell r="C2327" t="str">
            <v>M3</v>
          </cell>
          <cell r="D2327" t="str">
            <v>432,96</v>
          </cell>
        </row>
        <row r="2328">
          <cell r="A2328">
            <v>102483</v>
          </cell>
          <cell r="B2328" t="str">
            <v>CONCRETO FCK = 30MPA, TRAÇO 1:1,9:2,3 (EM MASSA SECA DE CIMENTO/ AREIA MÉDIA/ SEIXO ROLADO) - PREPARO MECÂNICO COM BETONEIRA 600 L. AF_05/2021</v>
          </cell>
          <cell r="C2328" t="str">
            <v>M3</v>
          </cell>
          <cell r="D2328" t="str">
            <v>462,26</v>
          </cell>
        </row>
        <row r="2329">
          <cell r="A2329">
            <v>102484</v>
          </cell>
          <cell r="B2329" t="str">
            <v>CONCRETO FCK = 40MPA, TRAÇO 1:1,4:1,8 (EM MASSA SECA DE CIMENTO/ AREIA MÉDIA/ SEIXO ROLADO) - PREPARO MECÂNICO COM BETONEIRA 600 L. AF_05/2021</v>
          </cell>
          <cell r="C2329" t="str">
            <v>M3</v>
          </cell>
          <cell r="D2329" t="str">
            <v>525,51</v>
          </cell>
        </row>
        <row r="2330">
          <cell r="A2330">
            <v>102485</v>
          </cell>
          <cell r="B2330" t="str">
            <v>CONCRETO MAGRO PARA LASTRO, TRAÇO 1:4,5:4,5 (EM MASSA SECA DE CIMENTO/ AREIA MÉDIA/ SEIXO ROLADO) - PREPARO MANUAL. AF_05/2021</v>
          </cell>
          <cell r="C2330" t="str">
            <v>M3</v>
          </cell>
          <cell r="D2330" t="str">
            <v>362,06</v>
          </cell>
        </row>
        <row r="2331">
          <cell r="A2331">
            <v>102486</v>
          </cell>
          <cell r="B2331" t="str">
            <v>CONCRETO FCK = 15MPA, TRAÇO 1:3,4:3,4 (EM MASSA SECA DE CIMENTO/ AREIA MÉDIA/ SEIXO ROLADO) - PREPARO MANUAL. AF_05/2021</v>
          </cell>
          <cell r="C2331" t="str">
            <v>M3</v>
          </cell>
          <cell r="D2331" t="str">
            <v>399,83</v>
          </cell>
        </row>
        <row r="2332">
          <cell r="A2332">
            <v>102487</v>
          </cell>
          <cell r="B2332" t="str">
            <v>CONCRETO CICLÓPICO FCK = 15MPA, 30% PEDRA DE MÃO EM VOLUME REAL, INCLUSIVE LANÇAMENTO. AF_05/2021</v>
          </cell>
          <cell r="C2332" t="str">
            <v>M3</v>
          </cell>
          <cell r="D2332" t="str">
            <v>438,35</v>
          </cell>
        </row>
        <row r="2333">
          <cell r="A2333">
            <v>101963</v>
          </cell>
          <cell r="B2333" t="str">
            <v>LAJE PRÉ-MOLDADA UNIDIRECIONAL, BIAPOIADA, PARA PISO, ENCHIMENTO EM CERÂMICA, VIGOTA CONVENCIONAL, ALTURA TOTAL DA LAJE (ENCHIMENTO+CAPA) = (8+4). AF_11/2020</v>
          </cell>
          <cell r="C2333" t="str">
            <v>M2</v>
          </cell>
          <cell r="D2333" t="str">
            <v>170,96</v>
          </cell>
        </row>
        <row r="2334">
          <cell r="A2334">
            <v>101964</v>
          </cell>
          <cell r="B2334" t="str">
            <v>LAJE PRÉ-MOLDADA UNIDIRECIONAL, BIAPOIADA, PARA FORRO, ENCHIMENTO EM CERÂMICA, VIGOTA CONVENCIONAL, ALTURA TOTAL DA LAJE (ENCHIMENTO+CAPA) = (8+3). AF_11/2020</v>
          </cell>
          <cell r="C2334" t="str">
            <v>M2</v>
          </cell>
          <cell r="D2334" t="str">
            <v>159,86</v>
          </cell>
        </row>
        <row r="2335">
          <cell r="A2335">
            <v>101165</v>
          </cell>
          <cell r="B2335" t="str">
            <v>ALVENARIA DE EMBASAMENTO COM BLOCO ESTRUTURAL DE CONCRETO, DE 14X19X29CM E ARGAMASSA DE ASSENTAMENTO COM PREPARO EM BETONEIRA. AF_05/2020</v>
          </cell>
          <cell r="C2335" t="str">
            <v>M3</v>
          </cell>
          <cell r="D2335" t="str">
            <v>608,57</v>
          </cell>
        </row>
        <row r="2336">
          <cell r="A2336">
            <v>101166</v>
          </cell>
          <cell r="B2336" t="str">
            <v>ALVENARIA DE EMBASAMENTO COM BLOCO ESTRUTURAL DE CERÂMICA, DE 14X19X29CM E ARGAMASSA DE ASSENTAMENTO COM PREPARO EM BETONEIRA. AF_05/2020</v>
          </cell>
          <cell r="C2336" t="str">
            <v>M3</v>
          </cell>
          <cell r="D2336" t="str">
            <v>540,32</v>
          </cell>
        </row>
        <row r="2337">
          <cell r="A2337">
            <v>98576</v>
          </cell>
          <cell r="B2337" t="str">
            <v>TRATAMENTO DE JUNTA DE DILATAÇÃO COM MANTA ASFÁLTICA ADERIDA COM MAÇARICO. AF_06/2018</v>
          </cell>
          <cell r="C2337" t="str">
            <v>M</v>
          </cell>
          <cell r="D2337" t="str">
            <v>18,77</v>
          </cell>
        </row>
        <row r="2338">
          <cell r="A2338">
            <v>93182</v>
          </cell>
          <cell r="B2338" t="str">
            <v>VERGA PRÉ-MOLDADA PARA JANELAS COM ATÉ 1,5 M DE VÃO. AF_03/2016</v>
          </cell>
          <cell r="C2338" t="str">
            <v>M</v>
          </cell>
          <cell r="D2338" t="str">
            <v>39,72</v>
          </cell>
        </row>
        <row r="2339">
          <cell r="A2339">
            <v>93183</v>
          </cell>
          <cell r="B2339" t="str">
            <v>VERGA PRÉ-MOLDADA PARA JANELAS COM MAIS DE 1,5 M DE VÃO. AF_03/2016</v>
          </cell>
          <cell r="C2339" t="str">
            <v>M</v>
          </cell>
          <cell r="D2339" t="str">
            <v>51,65</v>
          </cell>
        </row>
        <row r="2340">
          <cell r="A2340">
            <v>93184</v>
          </cell>
          <cell r="B2340" t="str">
            <v>VERGA PRÉ-MOLDADA PARA PORTAS COM ATÉ 1,5 M DE VÃO. AF_03/2016</v>
          </cell>
          <cell r="C2340" t="str">
            <v>M</v>
          </cell>
          <cell r="D2340" t="str">
            <v>29,03</v>
          </cell>
        </row>
        <row r="2341">
          <cell r="A2341">
            <v>93185</v>
          </cell>
          <cell r="B2341" t="str">
            <v>VERGA PRÉ-MOLDADA PARA PORTAS COM MAIS DE 1,5 M DE VÃO. AF_03/2016</v>
          </cell>
          <cell r="C2341" t="str">
            <v>M</v>
          </cell>
          <cell r="D2341" t="str">
            <v>51,00</v>
          </cell>
        </row>
        <row r="2342">
          <cell r="A2342">
            <v>93186</v>
          </cell>
          <cell r="B2342" t="str">
            <v>VERGA MOLDADA IN LOCO EM CONCRETO PARA JANELAS COM ATÉ 1,5 M DE VÃO. AF_03/2016</v>
          </cell>
          <cell r="C2342" t="str">
            <v>M</v>
          </cell>
          <cell r="D2342" t="str">
            <v>70,27</v>
          </cell>
        </row>
        <row r="2343">
          <cell r="A2343">
            <v>93187</v>
          </cell>
          <cell r="B2343" t="str">
            <v>VERGA MOLDADA IN LOCO EM CONCRETO PARA JANELAS COM MAIS DE 1,5 M DE VÃO. AF_03/2016</v>
          </cell>
          <cell r="C2343" t="str">
            <v>M</v>
          </cell>
          <cell r="D2343" t="str">
            <v>81,74</v>
          </cell>
        </row>
        <row r="2344">
          <cell r="A2344">
            <v>93188</v>
          </cell>
          <cell r="B2344" t="str">
            <v>VERGA MOLDADA IN LOCO EM CONCRETO PARA PORTAS COM ATÉ 1,5 M DE VÃO. AF_03/2016</v>
          </cell>
          <cell r="C2344" t="str">
            <v>M</v>
          </cell>
          <cell r="D2344" t="str">
            <v>64,91</v>
          </cell>
        </row>
        <row r="2345">
          <cell r="A2345">
            <v>93189</v>
          </cell>
          <cell r="B2345" t="str">
            <v>VERGA MOLDADA IN LOCO EM CONCRETO PARA PORTAS COM MAIS DE 1,5 M DE VÃO. AF_03/2016</v>
          </cell>
          <cell r="C2345" t="str">
            <v>M</v>
          </cell>
          <cell r="D2345" t="str">
            <v>82,51</v>
          </cell>
        </row>
        <row r="2346">
          <cell r="A2346">
            <v>93190</v>
          </cell>
          <cell r="B2346" t="str">
            <v>VERGA MOLDADA IN LOCO COM UTILIZAÇÃO DE BLOCOS CANALETA PARA JANELAS COM ATÉ 1,5 M DE VÃO. AF_03/2016</v>
          </cell>
          <cell r="C2346" t="str">
            <v>M</v>
          </cell>
          <cell r="D2346" t="str">
            <v>34,97</v>
          </cell>
        </row>
        <row r="2347">
          <cell r="A2347">
            <v>93191</v>
          </cell>
          <cell r="B2347" t="str">
            <v>VERGA MOLDADA IN LOCO COM UTILIZAÇÃO DE BLOCOS CANALETA PARA JANELAS COM MAIS DE 1,5 M DE VÃO. AF_03/2016</v>
          </cell>
          <cell r="C2347" t="str">
            <v>M</v>
          </cell>
          <cell r="D2347" t="str">
            <v>37,97</v>
          </cell>
        </row>
        <row r="2348">
          <cell r="A2348">
            <v>93192</v>
          </cell>
          <cell r="B2348" t="str">
            <v>VERGA MOLDADA IN LOCO COM UTILIZAÇÃO DE BLOCOS CANALETA PARA PORTAS COM ATÉ 1,5 M DE VÃO. AF_03/2016</v>
          </cell>
          <cell r="C2348" t="str">
            <v>M</v>
          </cell>
          <cell r="D2348" t="str">
            <v>38,11</v>
          </cell>
        </row>
        <row r="2349">
          <cell r="A2349">
            <v>93193</v>
          </cell>
          <cell r="B2349" t="str">
            <v>VERGA MOLDADA IN LOCO COM UTILIZAÇÃO DE BLOCOS CANALETA PARA PORTAS COM MAIS DE 1,5 M DE VÃO. AF_03/2016</v>
          </cell>
          <cell r="C2349" t="str">
            <v>M</v>
          </cell>
          <cell r="D2349" t="str">
            <v>38,84</v>
          </cell>
        </row>
        <row r="2350">
          <cell r="A2350">
            <v>93194</v>
          </cell>
          <cell r="B2350" t="str">
            <v>CONTRAVERGA PRÉ-MOLDADA PARA VÃOS DE ATÉ 1,5 M DE COMPRIMENTO. AF_03/2016</v>
          </cell>
          <cell r="C2350" t="str">
            <v>M</v>
          </cell>
          <cell r="D2350" t="str">
            <v>38,97</v>
          </cell>
        </row>
        <row r="2351">
          <cell r="A2351">
            <v>93195</v>
          </cell>
          <cell r="B2351" t="str">
            <v>CONTRAVERGA PRÉ-MOLDADA PARA VÃOS DE MAIS DE 1,5 M DE COMPRIMENTO. AF_03/2016</v>
          </cell>
          <cell r="C2351" t="str">
            <v>M</v>
          </cell>
          <cell r="D2351" t="str">
            <v>47,01</v>
          </cell>
        </row>
        <row r="2352">
          <cell r="A2352">
            <v>93196</v>
          </cell>
          <cell r="B2352" t="str">
            <v>CONTRAVERGA MOLDADA IN LOCO EM CONCRETO PARA VÃOS DE ATÉ 1,5 M DE COMPRIMENTO. AF_03/2016</v>
          </cell>
          <cell r="C2352" t="str">
            <v>M</v>
          </cell>
          <cell r="D2352" t="str">
            <v>68,01</v>
          </cell>
        </row>
        <row r="2353">
          <cell r="A2353">
            <v>93197</v>
          </cell>
          <cell r="B2353" t="str">
            <v>CONTRAVERGA MOLDADA IN LOCO EM CONCRETO PARA VÃOS DE MAIS DE 1,5 M DE COMPRIMENTO. AF_03/2016</v>
          </cell>
          <cell r="C2353" t="str">
            <v>M</v>
          </cell>
          <cell r="D2353" t="str">
            <v>76,19</v>
          </cell>
        </row>
        <row r="2354">
          <cell r="A2354">
            <v>93198</v>
          </cell>
          <cell r="B2354" t="str">
            <v>CONTRAVERGA MOLDADA IN LOCO COM UTILIZAÇÃO DE BLOCOS CANALETA PARA VÃOS DE ATÉ 1,5 M DE COMPRIMENTO. AF_03/2016</v>
          </cell>
          <cell r="C2354" t="str">
            <v>M</v>
          </cell>
          <cell r="D2354" t="str">
            <v>30,23</v>
          </cell>
        </row>
        <row r="2355">
          <cell r="A2355">
            <v>93199</v>
          </cell>
          <cell r="B2355" t="str">
            <v>CONTRAVERGA MOLDADA IN LOCO COM UTILIZAÇÃO DE BLOCOS CANALETA PARA VÃOS DE MAIS DE 1,5 M DE COMPRIMENTO. AF_03/2016</v>
          </cell>
          <cell r="C2355" t="str">
            <v>M</v>
          </cell>
          <cell r="D2355" t="str">
            <v>29,84</v>
          </cell>
        </row>
        <row r="2356">
          <cell r="A2356">
            <v>93200</v>
          </cell>
          <cell r="B2356" t="str">
            <v>FIXAÇÃO (ENCUNHAMENTO) DE ALVENARIA DE VEDAÇÃO COM ARGAMASSA APLICADA COM BISNAGA. AF_03/2016</v>
          </cell>
          <cell r="C2356" t="str">
            <v>M</v>
          </cell>
          <cell r="D2356" t="str">
            <v>2,31</v>
          </cell>
        </row>
        <row r="2357">
          <cell r="A2357">
            <v>93201</v>
          </cell>
          <cell r="B2357" t="str">
            <v>FIXAÇÃO (ENCUNHAMENTO) DE ALVENARIA DE VEDAÇÃO COM ARGAMASSA APLICADA COM COLHER. AF_03/2016</v>
          </cell>
          <cell r="C2357" t="str">
            <v>M</v>
          </cell>
          <cell r="D2357" t="str">
            <v>4,50</v>
          </cell>
        </row>
        <row r="2358">
          <cell r="A2358">
            <v>93202</v>
          </cell>
          <cell r="B2358" t="str">
            <v>FIXAÇÃO (ENCUNHAMENTO) DE ALVENARIA DE VEDAÇÃO COM TIJOLO MACIÇO. AF_03/2016</v>
          </cell>
          <cell r="C2358" t="str">
            <v>M</v>
          </cell>
          <cell r="D2358" t="str">
            <v>20,84</v>
          </cell>
        </row>
        <row r="2359">
          <cell r="A2359">
            <v>93203</v>
          </cell>
          <cell r="B2359" t="str">
            <v>FIXAÇÃO (ENCUNHAMENTO) DE ALVENARIA DE VEDAÇÃO COM ESPUMA DE POLIURETANO EXPANSIVA. AF_03/2016</v>
          </cell>
          <cell r="C2359" t="str">
            <v>M</v>
          </cell>
          <cell r="D2359" t="str">
            <v>14,12</v>
          </cell>
        </row>
        <row r="2360">
          <cell r="A2360">
            <v>93204</v>
          </cell>
          <cell r="B2360" t="str">
            <v>CINTA DE AMARRAÇÃO DE ALVENARIA MOLDADA IN LOCO EM CONCRETO. AF_03/2016</v>
          </cell>
          <cell r="C2360" t="str">
            <v>M</v>
          </cell>
          <cell r="D2360" t="str">
            <v>51,87</v>
          </cell>
        </row>
        <row r="2361">
          <cell r="A2361">
            <v>93205</v>
          </cell>
          <cell r="B2361" t="str">
            <v>CINTA DE AMARRAÇÃO DE ALVENARIA MOLDADA IN LOCO COM UTILIZAÇÃO DE BLOCOS CANALETA. AF_03/2016</v>
          </cell>
          <cell r="C2361" t="str">
            <v>M</v>
          </cell>
          <cell r="D2361" t="str">
            <v>30,97</v>
          </cell>
        </row>
        <row r="2362">
          <cell r="A2362">
            <v>95952</v>
          </cell>
          <cell r="B2362" t="str">
            <v>(COMPOSIÇÃO REPRESENTATIVA) EXECUÇÃO DE ESTRUTURAS DE CONCRETO ARMADO CONVENCIONAL, PARA EDIFICAÇÃO HABITACIONAL MULTIFAMILIAR (PRÉDIO), FCK = 25 MPA. AF_01/2017</v>
          </cell>
          <cell r="C2362" t="str">
            <v>M3</v>
          </cell>
          <cell r="D2362" t="str">
            <v>1.950,45</v>
          </cell>
        </row>
        <row r="2363">
          <cell r="A2363">
            <v>95953</v>
          </cell>
          <cell r="B2363" t="str">
            <v>(COMPOSIÇÃO REPRESENTATIVA) EXECUÇÃO DE ESTRUTURAS DE CONCRETO ARMADO, PARA EDIFICAÇÃO HABITACIONAL UNIFAMILIAR COM DOIS PAVIMENTOS (CASA ISOLADA), FCK = 25 MPA. AF_01/2017</v>
          </cell>
          <cell r="C2363" t="str">
            <v>M3</v>
          </cell>
          <cell r="D2363" t="str">
            <v>2.991,24</v>
          </cell>
        </row>
        <row r="2364">
          <cell r="A2364">
            <v>95954</v>
          </cell>
          <cell r="B2364" t="str">
            <v>(COMPOSIÇÃO REPRESENTATIVA) EXECUÇÃO DE ESTRUTURAS DE CONCRETO ARMADO, PARA EDIFICAÇÃO HABITACIONAL UNIFAMILIAR COM DOIS PAVIMENTOS (CASA EM EMPREENDIMENTOS), FCK = 25 MPA. AF_01/2017</v>
          </cell>
          <cell r="C2364" t="str">
            <v>M3</v>
          </cell>
          <cell r="D2364" t="str">
            <v>2.226,61</v>
          </cell>
        </row>
        <row r="2365">
          <cell r="A2365">
            <v>95955</v>
          </cell>
          <cell r="B2365" t="str">
            <v>(COMPOSIÇÃO REPRESENTATIVA) EXECUÇÃO DE ESTRUTURAS DE CONCRETO ARMADO, PARA EDIFICAÇÃO HABITACIONAL UNIFAMILIAR TÉRREA (CASA ISOLADA), FCK = 25 MPA. AF_01/2017</v>
          </cell>
          <cell r="C2365" t="str">
            <v>M3</v>
          </cell>
          <cell r="D2365" t="str">
            <v>2.683,60</v>
          </cell>
        </row>
        <row r="2366">
          <cell r="A2366">
            <v>95956</v>
          </cell>
          <cell r="B2366" t="str">
            <v>(COMPOSIÇÃO REPRESENTATIVA) EXECUÇÃO DE ESTRUTURAS DE CONCRETO ARMADO, PARA EDIFICAÇÃO HABITACIONAL UNIFAMILIAR TÉRREA (CASA EM EMPREENDIMENTOS), FCK = 25 MPA. AF_01/2017</v>
          </cell>
          <cell r="C2366" t="str">
            <v>M3</v>
          </cell>
          <cell r="D2366" t="str">
            <v>2.179,01</v>
          </cell>
        </row>
        <row r="2367">
          <cell r="A2367">
            <v>95957</v>
          </cell>
          <cell r="B2367" t="str">
            <v>(COMPOSIÇÃO REPRESENTATIVA) EXECUÇÃO DE ESTRUTURAS DE CONCRETO ARMADO, PARA EDIFICAÇÃO INSTITUCIONAL TÉRREA, FCK = 25 MPA. AF_01/2017</v>
          </cell>
          <cell r="C2367" t="str">
            <v>M3</v>
          </cell>
          <cell r="D2367" t="str">
            <v>2.867,79</v>
          </cell>
        </row>
        <row r="2368">
          <cell r="A2368">
            <v>95969</v>
          </cell>
          <cell r="B2368" t="str">
            <v>(COMPOSIÇÃO REPRESENTATIVA) EXECUÇÃO DE ESCADA EM CONCRETO ARMADO, MOLDADA IN LOCO, FCK = 25 MPA. AF_02/2017</v>
          </cell>
          <cell r="C2368" t="str">
            <v>M3</v>
          </cell>
          <cell r="D2368" t="str">
            <v>2.489,85</v>
          </cell>
        </row>
        <row r="2369">
          <cell r="A2369">
            <v>97733</v>
          </cell>
          <cell r="B2369" t="str">
            <v>PEÇA RETANGULAR PRÉ-MOLDADA, VOLUME DE CONCRETO DE ATÉ 10 LITROS, TAXA DE AÇO APROXIMADA DE 30KG/M³. AF_01/2018</v>
          </cell>
          <cell r="C2369" t="str">
            <v>M3</v>
          </cell>
          <cell r="D2369" t="str">
            <v>2.625,94</v>
          </cell>
        </row>
        <row r="2370">
          <cell r="A2370">
            <v>97734</v>
          </cell>
          <cell r="B2370" t="str">
            <v>PEÇA RETANGULAR PRÉ-MOLDADA, VOLUME DE CONCRETO DE 10 A 30 LITROS, TAXA DE AÇO APROXIMADA DE 30KG/M³. AF_01/2018</v>
          </cell>
          <cell r="C2370" t="str">
            <v>M3</v>
          </cell>
          <cell r="D2370" t="str">
            <v>2.237,32</v>
          </cell>
        </row>
        <row r="2371">
          <cell r="A2371">
            <v>97735</v>
          </cell>
          <cell r="B2371" t="str">
            <v>PEÇA RETANGULAR PRÉ-MOLDADA, VOLUME DE CONCRETO DE 30 A 100 LITROS, TAXA DE AÇO APROXIMADA DE 30KG/M³. AF_01/2018</v>
          </cell>
          <cell r="C2371" t="str">
            <v>M3</v>
          </cell>
          <cell r="D2371" t="str">
            <v>1.913,43</v>
          </cell>
        </row>
        <row r="2372">
          <cell r="A2372">
            <v>97736</v>
          </cell>
          <cell r="B2372" t="str">
            <v>PEÇA RETANGULAR PRÉ-MOLDADA, VOLUME DE CONCRETO ACIMA DE 100 LITROS, TAXA DE AÇO APROXIMADA DE 30KG/M³. AF_01/2018</v>
          </cell>
          <cell r="C2372" t="str">
            <v>M3</v>
          </cell>
          <cell r="D2372" t="str">
            <v>1.333,67</v>
          </cell>
        </row>
        <row r="2373">
          <cell r="A2373">
            <v>97737</v>
          </cell>
          <cell r="B2373" t="str">
            <v>PEÇA RETANGULAR PRÉ-MOLDADA, VOLUME DE CONCRETO DE 30 A 70 LITROS , TAXA DE AÇO APROXIMADA DE 70KG/M³. AF_01/2018</v>
          </cell>
          <cell r="C2373" t="str">
            <v>M3</v>
          </cell>
          <cell r="D2373" t="str">
            <v>2.796,50</v>
          </cell>
        </row>
        <row r="2374">
          <cell r="A2374">
            <v>97738</v>
          </cell>
          <cell r="B2374" t="str">
            <v>PEÇA CIRCULAR PRÉ-MOLDADA, VOLUME DE CONCRETO DE 10 A 30 LITROS, TAXA DE FIBRA DE POLIPROPILENO APROXIMADA DE 6 KG/M³. AF_01/2018_P</v>
          </cell>
          <cell r="C2374" t="str">
            <v>M3</v>
          </cell>
          <cell r="D2374" t="str">
            <v>3.434,22</v>
          </cell>
        </row>
        <row r="2375">
          <cell r="A2375">
            <v>97739</v>
          </cell>
          <cell r="B2375" t="str">
            <v>PEÇA CIRCULAR PRÉ-MOLDADA, VOLUME DE CONCRETO DE 30 A 100 LITROS, TAXA DE AÇO APROXIMADA DE 30KG/M³. AF_01/2018</v>
          </cell>
          <cell r="C2375" t="str">
            <v>M3</v>
          </cell>
          <cell r="D2375" t="str">
            <v>2.173,05</v>
          </cell>
        </row>
        <row r="2376">
          <cell r="A2376">
            <v>97740</v>
          </cell>
          <cell r="B2376" t="str">
            <v>PEÇA CIRCULAR PRÉ-MOLDADA, VOLUME DE CONCRETO ACIMA DE 100 LITROS, TAXA DE AÇO APROXIMADA DE 30KG/M³. AF_01/2018</v>
          </cell>
          <cell r="C2376" t="str">
            <v>M3</v>
          </cell>
          <cell r="D2376" t="str">
            <v>1.730,25</v>
          </cell>
        </row>
        <row r="2377">
          <cell r="A2377">
            <v>98615</v>
          </cell>
          <cell r="B2377" t="str">
            <v>CONTENÇÃO EM CORTINA COM ESTACAS ESPAÇADAS COM 30 CM DE DIÂMETRO E PROFUNDIDADE MENOR OU IGUAL A 10 M. AF_06/2018</v>
          </cell>
          <cell r="C2377" t="str">
            <v>M2</v>
          </cell>
          <cell r="D2377" t="str">
            <v>102,62</v>
          </cell>
        </row>
        <row r="2378">
          <cell r="A2378">
            <v>98616</v>
          </cell>
          <cell r="B2378" t="str">
            <v>CONTENÇÃO EM CORTINA COM ESTACAS ESPAÇADAS COM 30 CM DE DIÂMETRO E PROFUNDIDADE MAIOR QUE 10 M E MENOR OU IGUAL A 15 M. AF_06/2018</v>
          </cell>
          <cell r="C2378" t="str">
            <v>M2</v>
          </cell>
          <cell r="D2378" t="str">
            <v>80,66</v>
          </cell>
        </row>
        <row r="2379">
          <cell r="A2379">
            <v>98617</v>
          </cell>
          <cell r="B2379" t="str">
            <v>CONTENÇÃO EM CORTINA COM ESTACAS ESPAÇADAS COM 30 CM DE DIÂMETRO E PROFUNDIDADE MAIOR QUE 15 M. AF_06/2018</v>
          </cell>
          <cell r="C2379" t="str">
            <v>M2</v>
          </cell>
          <cell r="D2379" t="str">
            <v>74,80</v>
          </cell>
        </row>
        <row r="2380">
          <cell r="A2380">
            <v>98618</v>
          </cell>
          <cell r="B2380" t="str">
            <v>CONTENÇÃO EM CORTINA COM ESTACAS ESPAÇADAS COM 40 CM DE DIÂMETRO E PROFUNDIDADE MENOR OU IGUAL A 10 M. AF_06/2018</v>
          </cell>
          <cell r="C2380" t="str">
            <v>M2</v>
          </cell>
          <cell r="D2380" t="str">
            <v>102,56</v>
          </cell>
        </row>
        <row r="2381">
          <cell r="A2381">
            <v>98619</v>
          </cell>
          <cell r="B2381" t="str">
            <v>CONTENÇÃO EM CORTINA COM ESTACAS ESPAÇADAS COM 40 CM DE DIÂMETRO E PROFUNDIDADE MAIOR QUE 10 M E MENOR OU IGUAL A 15 M. AF_06/2018</v>
          </cell>
          <cell r="C2381" t="str">
            <v>M2</v>
          </cell>
          <cell r="D2381" t="str">
            <v>93,69</v>
          </cell>
        </row>
        <row r="2382">
          <cell r="A2382">
            <v>98620</v>
          </cell>
          <cell r="B2382" t="str">
            <v>CONTENÇÃO EM CORTINA COM ESTACAS ESPAÇADAS COM 40 CM DE DIÂMETRO E PROFUNDIDADE MAIOR QUE 15 M. AF_06/2018</v>
          </cell>
          <cell r="C2382" t="str">
            <v>M2</v>
          </cell>
          <cell r="D2382" t="str">
            <v>89,21</v>
          </cell>
        </row>
        <row r="2383">
          <cell r="A2383">
            <v>98621</v>
          </cell>
          <cell r="B2383" t="str">
            <v>CONTENÇÃO EM CORTINA COM ESTACAS ESPAÇADAS COM 50 CM DE DIÂMETRO E PROFUNDIDADE MENOR OU IGUAL A 10 M. AF_06/2018</v>
          </cell>
          <cell r="C2383" t="str">
            <v>M2</v>
          </cell>
          <cell r="D2383" t="str">
            <v>116,77</v>
          </cell>
        </row>
        <row r="2384">
          <cell r="A2384">
            <v>98622</v>
          </cell>
          <cell r="B2384" t="str">
            <v>CONTENÇÃO EM CORTINA COM ESTACAS ESPAÇADAS COM 50 CM DE DIÂMETRO E PROFUNDIDADE MAIOR QUE 10 M E MENOR OU IGUAL A 15 M. AF_06/2018</v>
          </cell>
          <cell r="C2384" t="str">
            <v>M2</v>
          </cell>
          <cell r="D2384" t="str">
            <v>109,61</v>
          </cell>
        </row>
        <row r="2385">
          <cell r="A2385">
            <v>98623</v>
          </cell>
          <cell r="B2385" t="str">
            <v>CONTENÇÃO EM CORTINA COM ESTACAS ESPAÇADAS COM 50 CM DE DIÂMETRO E PROFUNDIDADE MAIOR QUE 15 M. AF_06/2018</v>
          </cell>
          <cell r="C2385" t="str">
            <v>M2</v>
          </cell>
          <cell r="D2385" t="str">
            <v>105,97</v>
          </cell>
        </row>
        <row r="2386">
          <cell r="A2386">
            <v>98624</v>
          </cell>
          <cell r="B2386" t="str">
            <v>CONTENÇÃO EM CORTINA COM ESTACAS ESPAÇADAS COM 60 CM DE DIÂMETRO E PROFUNDIDADE MENOR OU IGUAL A 10 M. AF_06/2018</v>
          </cell>
          <cell r="C2386" t="str">
            <v>M2</v>
          </cell>
          <cell r="D2386" t="str">
            <v>132,10</v>
          </cell>
        </row>
        <row r="2387">
          <cell r="A2387">
            <v>98625</v>
          </cell>
          <cell r="B2387" t="str">
            <v>CONTENÇÃO EM CORTINA COM ESTACAS ESPAÇADAS COM 60 CM DE DIÂMETRO E PROFUNDIDADE MAIOR QUE 10 M E MENOR OU IGUAL A 15 M. AF_06/2018</v>
          </cell>
          <cell r="C2387" t="str">
            <v>M2</v>
          </cell>
          <cell r="D2387" t="str">
            <v>126,08</v>
          </cell>
        </row>
        <row r="2388">
          <cell r="A2388">
            <v>98626</v>
          </cell>
          <cell r="B2388" t="str">
            <v>CONTENÇÃO EM CORTINA COM ESTACAS ESPAÇADAS COM 60 CM DE DIÂMETRO E PROFUNDIDADE MAIOR QUE 15 M. AF_06/2018</v>
          </cell>
          <cell r="C2388" t="str">
            <v>M2</v>
          </cell>
          <cell r="D2388" t="str">
            <v>122,96</v>
          </cell>
        </row>
        <row r="2389">
          <cell r="A2389">
            <v>98655</v>
          </cell>
          <cell r="B2389" t="str">
            <v>EXECUÇÃO DE MURETA GUIA PARA CONTENÇÃO/ FUNDAÇÃO COM 30 CM DE ESPESSURA. AF_06/2018</v>
          </cell>
          <cell r="C2389" t="str">
            <v>M</v>
          </cell>
          <cell r="D2389" t="str">
            <v>581,82</v>
          </cell>
        </row>
        <row r="2390">
          <cell r="A2390">
            <v>98656</v>
          </cell>
          <cell r="B2390" t="str">
            <v>EXECUÇÃO DE MURETA GUIA PARA CONTENÇÃO/ FUNDAÇÃO COM 40 CM DE ESPESSURA. AF_06/2018</v>
          </cell>
          <cell r="C2390" t="str">
            <v>M</v>
          </cell>
          <cell r="D2390" t="str">
            <v>588,56</v>
          </cell>
        </row>
        <row r="2391">
          <cell r="A2391">
            <v>98657</v>
          </cell>
          <cell r="B2391" t="str">
            <v>EXECUÇÃO DE MURETA GUIA PARA CONTENÇÃO/ FUNDAÇÃO COM 50 CM DE ESPESSURA. AF_06/2018</v>
          </cell>
          <cell r="C2391" t="str">
            <v>M</v>
          </cell>
          <cell r="D2391" t="str">
            <v>595,30</v>
          </cell>
        </row>
        <row r="2392">
          <cell r="A2392">
            <v>98658</v>
          </cell>
          <cell r="B2392" t="str">
            <v>EXECUÇÃO DE MURETA GUIA PARA CONTENÇÃO/ FUNDAÇÃO COM 60 CM DE ESPESSURA. AF_06/2018</v>
          </cell>
          <cell r="C2392" t="str">
            <v>M</v>
          </cell>
          <cell r="D2392" t="str">
            <v>602,05</v>
          </cell>
        </row>
        <row r="2393">
          <cell r="A2393">
            <v>98659</v>
          </cell>
          <cell r="B2393" t="str">
            <v>EXECUÇÃO DE MURETA GUIA PARA CONTENÇÃO/ FUNDAÇÃO COM 80 CM DE ESPESSURA. AF_06/2018</v>
          </cell>
          <cell r="C2393" t="str">
            <v>M</v>
          </cell>
          <cell r="D2393" t="str">
            <v>615,53</v>
          </cell>
        </row>
        <row r="2394">
          <cell r="A2394">
            <v>98746</v>
          </cell>
          <cell r="B2394" t="str">
            <v>SOLDA DE TOPO EM CHAPA/PERFIL/TUBO DE AÇO CHANFRADO, ESPESSURA=1/4''. AF_06/2018</v>
          </cell>
          <cell r="C2394" t="str">
            <v>M</v>
          </cell>
          <cell r="D2394" t="str">
            <v>45,02</v>
          </cell>
        </row>
        <row r="2395">
          <cell r="A2395">
            <v>98749</v>
          </cell>
          <cell r="B2395" t="str">
            <v>SOLDA DE TOPO EM CHAPA/PERFIL/TUBO DE AÇO CHANFRADO, ESPESSURA=5/16''. AF_06/2018</v>
          </cell>
          <cell r="C2395" t="str">
            <v>M</v>
          </cell>
          <cell r="D2395" t="str">
            <v>54,45</v>
          </cell>
        </row>
        <row r="2396">
          <cell r="A2396">
            <v>98750</v>
          </cell>
          <cell r="B2396" t="str">
            <v>SOLDA DE TOPO EM CHAPA/PERFIL/TUBO DE AÇO CHANFRADO, ESPESSURA=3/8''. AF_06/2018</v>
          </cell>
          <cell r="C2396" t="str">
            <v>M</v>
          </cell>
          <cell r="D2396" t="str">
            <v>65,92</v>
          </cell>
        </row>
        <row r="2397">
          <cell r="A2397">
            <v>98751</v>
          </cell>
          <cell r="B2397" t="str">
            <v>SOLDA DE TOPO EM CHAPA/PERFIL/TUBO DE AÇO CHANFRADO, ESPESSURA=1/2''. AF_06/2018</v>
          </cell>
          <cell r="C2397" t="str">
            <v>M</v>
          </cell>
          <cell r="D2397" t="str">
            <v>95,89</v>
          </cell>
        </row>
        <row r="2398">
          <cell r="A2398">
            <v>98752</v>
          </cell>
          <cell r="B2398" t="str">
            <v>SOLDA DE TOPO EM CHAPA/PERFIL/TUBO DE AÇO CHANFRADO, ESPESSURA=5/8''. AF_06/2018</v>
          </cell>
          <cell r="C2398" t="str">
            <v>M</v>
          </cell>
          <cell r="D2398" t="str">
            <v>132,07</v>
          </cell>
        </row>
        <row r="2399">
          <cell r="A2399">
            <v>98753</v>
          </cell>
          <cell r="B2399" t="str">
            <v>SOLDA DE TOPO EM CHAPA/PERFIL/TUBO DE AÇO CHANFRADO, ESPESSURA=3/4''. AF_06/2018</v>
          </cell>
          <cell r="C2399" t="str">
            <v>M</v>
          </cell>
          <cell r="D2399" t="str">
            <v>177,13</v>
          </cell>
        </row>
        <row r="2400">
          <cell r="A2400">
            <v>100763</v>
          </cell>
          <cell r="B2400" t="str">
            <v>VIGA METÁLICA EM PERFIL LAMINADO OU SOLDADO EM AÇO ESTRUTURAL, COM CONEXÕES PARAFUSADAS, INCLUSOS MÃO DE OBRA, TRANSPORTE E IÇAMENTO UTILIZANDO GUINDASTE - FORNECIMENTO E INSTALAÇÃO. AF_01/2020_P</v>
          </cell>
          <cell r="C2400" t="str">
            <v>KG</v>
          </cell>
          <cell r="D2400" t="str">
            <v>14,09</v>
          </cell>
        </row>
        <row r="2401">
          <cell r="A2401">
            <v>100764</v>
          </cell>
          <cell r="B2401" t="str">
            <v>VIGA METÁLICA EM PERFIL LAMINADO OU SOLDADO EM AÇO ESTRUTURAL, COM CONEXÕES SOLDADAS, INCLUSOS MÃO DE OBRA, TRANSPORTE E IÇAMENTO UTILIZANDO GUINDASTE - FORNECIMENTO E INSTALAÇÃO. AF_01/2020_P</v>
          </cell>
          <cell r="C2401" t="str">
            <v>KG</v>
          </cell>
          <cell r="D2401" t="str">
            <v>13,89</v>
          </cell>
        </row>
        <row r="2402">
          <cell r="A2402">
            <v>100765</v>
          </cell>
          <cell r="B2402" t="str">
            <v>PILAR METÁLICO PERFIL LAMINADO/SOLDADO EM AÇO ESTRUTURAL, COM CONEXÕES PARAFUSADAS, INCLUSOS MÃO DE OBRA, TRANSPORTE E IÇAMENTO UTILIZANDO GUINDASTE - FORNECIMENTO E INSTALAÇÃO. AF_01/2020_P</v>
          </cell>
          <cell r="C2402" t="str">
            <v>KG</v>
          </cell>
          <cell r="D2402" t="str">
            <v>13,41</v>
          </cell>
        </row>
        <row r="2403">
          <cell r="A2403">
            <v>100766</v>
          </cell>
          <cell r="B2403" t="str">
            <v>PILAR METÁLICO PERFIL LAMINADO OU SOLDADO EM AÇO ESTRUTURAL, COM CONEXÕES SOLDADAS, INCLUSOS MÃO DE OBRA, TRANSPORTE E IÇAMENTO UTILIZANDO GUINDASTE - FORNECIMENTO E INSTALAÇÃO. AF_01/2020_P</v>
          </cell>
          <cell r="C2403" t="str">
            <v>KG</v>
          </cell>
          <cell r="D2403" t="str">
            <v>13,49</v>
          </cell>
        </row>
        <row r="2404">
          <cell r="A2404">
            <v>100767</v>
          </cell>
          <cell r="B2404" t="str">
            <v>CONTRAVENTAMENTO COM CANTONEIRAS DE AÇO, ABAS IGUAIS, COM CONEXÕES PARAFUSADAS, INCLUSOS MÃO DE OBRA, TRANSPORTE E IÇAMENTO UTILIZANDO TALHA MANUAL, PARA EDIFÍCIOS DE ATÉ 2 PAVIMENTOS - FORNECIMENTO E INSTALAÇÃO. AF_01/2020_P</v>
          </cell>
          <cell r="C2404" t="str">
            <v>KG</v>
          </cell>
          <cell r="D2404" t="str">
            <v>13,72</v>
          </cell>
        </row>
        <row r="2405">
          <cell r="A2405">
            <v>100768</v>
          </cell>
          <cell r="B2405" t="str">
            <v>CONTRAVENTAMENTO COM CANTONEIRAS DE AÇO, ABAS IGUAIS, COM CONEXÕES SOLDADAS, INCLUSOS MÃO DE OBRA, TRANSPORTE E IÇAMENTO UTILIZANDO TALHA MANUAL, PARA EDIFÍCIOS DE ATÉ 2 PAVIMENTOS - FORNECIMENTO E INSTALAÇÃO. AF_01/2020_P</v>
          </cell>
          <cell r="C2405" t="str">
            <v>KG</v>
          </cell>
          <cell r="D2405" t="str">
            <v>18,17</v>
          </cell>
        </row>
        <row r="2406">
          <cell r="A2406">
            <v>100769</v>
          </cell>
          <cell r="B2406" t="str">
            <v>CONTRAVENTAMENTO COM CANTONEIRAS DE AÇO, ABAS IGUAIS, COM CONEXÕES PARAFUSADAS, INCLUSOS MÃO DE OBRA, TRANSPORTE E IÇAMENTO UTILIZANDO GUINDASTE, PARA EDIFÍCIOS DE 3 A 5 PAVIMENTOS - FORNECIMENTO E INSTALAÇÃO. AF_01/2020_P</v>
          </cell>
          <cell r="C2406" t="str">
            <v>KG</v>
          </cell>
          <cell r="D2406" t="str">
            <v>19,19</v>
          </cell>
        </row>
        <row r="2407">
          <cell r="A2407">
            <v>100770</v>
          </cell>
          <cell r="B2407" t="str">
            <v>CONTRAVENTAMENTO COM CANTONEIRAS DE AÇO, ABAS IGUAIS, COM CONEXÕES SOLDADAS, INCLUSOS MÃO DE OBRA, TRANSPORTE E IÇAMENTO UTILIZANDO GUINDASTE, PARA EDIFÍCIOS DE 3 A 5 PAVIMENTOS - FORNECIMENTO E INSTALAÇÃO. AF_01/2020_P</v>
          </cell>
          <cell r="C2407" t="str">
            <v>KG</v>
          </cell>
          <cell r="D2407" t="str">
            <v>18,43</v>
          </cell>
        </row>
        <row r="2408">
          <cell r="A2408">
            <v>100771</v>
          </cell>
          <cell r="B2408" t="str">
            <v>CONTRAVENTAMENTO COM CANTONEIRAS DE AÇO, ABAS IGUAIS, COM CONEXÕES PARAFUSADAS, INCLUSOS MÃO DE OBRA, TRANSPORTE E IÇAMENTO UTILIZANDO GRUA, PARA EDIFÍCIOS DE 6 A 10 PAVIMENTOS - FORNECIMENTO E INSTALAÇÃO. AF_01/2020_P</v>
          </cell>
          <cell r="C2408" t="str">
            <v>KG</v>
          </cell>
          <cell r="D2408" t="str">
            <v>21,93</v>
          </cell>
        </row>
        <row r="2409">
          <cell r="A2409">
            <v>100772</v>
          </cell>
          <cell r="B2409" t="str">
            <v>CONTRAVENTAMENTO COM CANTONEIRAS DE AÇO, ABAS IGUAIS, COM CONEXÕES SOLDADAS, INCLUSOS MÃO DE OBRA, TRANSPORTE E IÇAMENTO UTILIZANDO GRUA, PARA EDIFÍCIOS DE 6 A 10 PAVIMENTOS - FORNECIMENTO E INSTALAÇÃO. AF_01/2020_P</v>
          </cell>
          <cell r="C2409" t="str">
            <v>KG</v>
          </cell>
          <cell r="D2409" t="str">
            <v>13,42</v>
          </cell>
        </row>
        <row r="2410">
          <cell r="A2410">
            <v>100773</v>
          </cell>
          <cell r="B2410" t="str">
            <v>ESTRUTURA TRELIÇADA DE COBERTURA, TIPO ARCO, COM LIGAÇÕES SOLDADAS, INCLUSOS PERFIS METÁLICOS, CHAPAS METÁLICAS, MÃO DE OBRA E TRANSPORTE COM GUINDASTE - FORNECIMENTO E INSTALAÇÃO. AF_01/2020_P</v>
          </cell>
          <cell r="C2410" t="str">
            <v>KG</v>
          </cell>
          <cell r="D2410" t="str">
            <v>16,93</v>
          </cell>
        </row>
        <row r="2411">
          <cell r="A2411">
            <v>100774</v>
          </cell>
          <cell r="B2411" t="str">
            <v>ESTRUTURA TRELIÇADA DE COBERTURA, TIPO SHED, COM LIGAÇÕES SOLDADAS, INCLUSOS PERFIS METÁLICOS, CHAPAS METÁLICAS, MÃO DE OBRA E TRANSPORTE COM GUINDASTE - FORNECIMENTO E INSTALAÇÃO. AF_01/2020_P</v>
          </cell>
          <cell r="C2411" t="str">
            <v>KG</v>
          </cell>
          <cell r="D2411" t="str">
            <v>10,30</v>
          </cell>
        </row>
        <row r="2412">
          <cell r="A2412">
            <v>100775</v>
          </cell>
          <cell r="B2412" t="str">
            <v>ESTRUTURA TRELIÇADA DE COBERTURA, TIPO FINK, COM LIGAÇÕES SOLDADAS, INCLUSOS PERFIS METÁLICOS, CHAPAS METÁLICAS, MÃO DE OBRA E TRANSPORTE COM GUINDASTE - FORNECIMENTO E INSTALAÇÃO. AF_01/2020_P</v>
          </cell>
          <cell r="C2412" t="str">
            <v>KG</v>
          </cell>
          <cell r="D2412" t="str">
            <v>11,95</v>
          </cell>
        </row>
        <row r="2413">
          <cell r="A2413">
            <v>100776</v>
          </cell>
          <cell r="B2413" t="str">
            <v>ESTRUTURA TRELIÇADA DE COBERTURA, TIPO ARCO, COM LIGAÇÕES PARAFUSADAS, INCLUSOS PERFIS METÁLICOS, CHAPAS METÁLICAS, MÃO DE OBRA E TRANSPORTE COM GUINDASTE - FORNECIMENTO E INSTALAÇÃO. AF_01/2020_P</v>
          </cell>
          <cell r="C2413" t="str">
            <v>KG</v>
          </cell>
          <cell r="D2413" t="str">
            <v>16,97</v>
          </cell>
        </row>
        <row r="2414">
          <cell r="A2414">
            <v>100777</v>
          </cell>
          <cell r="B2414" t="str">
            <v>ESTRUTURA TRELIÇADA DE COBERTURA, TIPO SHED, COM LIGAÇÕES PARAFUSADAS, INCLUSOS PERFIS METÁLICOS, CHAPAS METÁLICAS, MÃO DE OBRA E TRANSPORTE COM GUINDASTE - FORNECIMENTO E INSTALAÇÃO. AF_01/2020_P</v>
          </cell>
          <cell r="C2414" t="str">
            <v>KG</v>
          </cell>
          <cell r="D2414" t="str">
            <v>12,70</v>
          </cell>
        </row>
        <row r="2415">
          <cell r="A2415">
            <v>100778</v>
          </cell>
          <cell r="B2415" t="str">
            <v>ESTRUTURA TRELIÇADA DE COBERTURA, TIPO FINK, COM LIGAÇÕES PARAFUSADAS, INCLUSOS PERFIS METÁLICOS, CHAPAS METÁLICAS, MÃO DE OBRA E TRANSPORTE COM GUINDASTE - FORNECIMENTO E INSTALAÇÃO. AF_01/2020_P</v>
          </cell>
          <cell r="C2415" t="str">
            <v>KG</v>
          </cell>
          <cell r="D2415" t="str">
            <v>8,97</v>
          </cell>
        </row>
        <row r="2416">
          <cell r="A2416">
            <v>98560</v>
          </cell>
          <cell r="B2416" t="str">
            <v>IMPERMEABILIZAÇÃO DE PISO COM ARGAMASSA DE CIMENTO E AREIA, COM ADITIVO IMPERMEABILIZANTE, E = 2CM. AF_06/2018</v>
          </cell>
          <cell r="C2416" t="str">
            <v>M2</v>
          </cell>
          <cell r="D2416" t="str">
            <v>35,74</v>
          </cell>
        </row>
        <row r="2417">
          <cell r="A2417">
            <v>98561</v>
          </cell>
          <cell r="B2417" t="str">
            <v>IMPERMEABILIZAÇÃO DE PAREDES COM ARGAMASSA DE CIMENTO E AREIA, COM ADITIVO IMPERMEABILIZANTE, E = 2CM. AF_06/2018</v>
          </cell>
          <cell r="C2417" t="str">
            <v>M2</v>
          </cell>
          <cell r="D2417" t="str">
            <v>31,61</v>
          </cell>
        </row>
        <row r="2418">
          <cell r="A2418">
            <v>98562</v>
          </cell>
          <cell r="B2418" t="str">
            <v>IMPERMEABILIZAÇÃO DE FLOREIRA OU VIGA BALDRAME COM ARGAMASSA DE CIMENTO E AREIA, COM ADITIVO IMPERMEABILIZANTE, E = 2 CM. AF_06/2018</v>
          </cell>
          <cell r="C2418" t="str">
            <v>M2</v>
          </cell>
          <cell r="D2418" t="str">
            <v>32,62</v>
          </cell>
        </row>
        <row r="2419">
          <cell r="A2419">
            <v>98555</v>
          </cell>
          <cell r="B2419" t="str">
            <v>IMPERMEABILIZAÇÃO DE SUPERFÍCIE COM ARGAMASSA POLIMÉRICA / MEMBRANA ACRÍLICA, 3 DEMÃOS. AF_06/2018</v>
          </cell>
          <cell r="C2419" t="str">
            <v>M2</v>
          </cell>
          <cell r="D2419" t="str">
            <v>21,35</v>
          </cell>
        </row>
        <row r="2420">
          <cell r="A2420">
            <v>98556</v>
          </cell>
          <cell r="B2420" t="str">
            <v>IMPERMEABILIZAÇÃO DE SUPERFÍCIE COM ARGAMASSA POLIMÉRICA / MEMBRANA ACRÍLICA, 4 DEMÃOS, REFORÇADA COM VÉU DE POLIÉSTER (MAV). AF_06/2018</v>
          </cell>
          <cell r="C2420" t="str">
            <v>M2</v>
          </cell>
          <cell r="D2420" t="str">
            <v>40,78</v>
          </cell>
        </row>
        <row r="2421">
          <cell r="A2421">
            <v>98558</v>
          </cell>
          <cell r="B2421" t="str">
            <v>TRATAMENTO DE RALO OU PONTO EMERGENTE COM ARGAMASSA POLIMÉRICA / MEMBRANA ACRÍLICA REFORÇADO COM VÉU DE POLIÉSTER (MAV). AF_06/2018</v>
          </cell>
          <cell r="C2421" t="str">
            <v>UN</v>
          </cell>
          <cell r="D2421" t="str">
            <v>6,37</v>
          </cell>
        </row>
        <row r="2422">
          <cell r="A2422">
            <v>98559</v>
          </cell>
          <cell r="B2422" t="str">
            <v>TRATAMENTO DE RODAPÉ COM VÉU DE POLIÉSTER. AF_06/2018</v>
          </cell>
          <cell r="C2422" t="str">
            <v>M</v>
          </cell>
          <cell r="D2422" t="str">
            <v>3,86</v>
          </cell>
        </row>
        <row r="2423">
          <cell r="A2423">
            <v>98546</v>
          </cell>
          <cell r="B2423" t="str">
            <v>IMPERMEABILIZAÇÃO DE SUPERFÍCIE COM MANTA ASFÁLTICA, UMA CAMADA, INCLUSIVE APLICAÇÃO DE PRIMER ASFÁLTICO, E=3MM. AF_06/2018</v>
          </cell>
          <cell r="C2423" t="str">
            <v>M2</v>
          </cell>
          <cell r="D2423" t="str">
            <v>84,25</v>
          </cell>
        </row>
        <row r="2424">
          <cell r="A2424">
            <v>98547</v>
          </cell>
          <cell r="B2424" t="str">
            <v>IMPERMEABILIZAÇÃO DE SUPERFÍCIE COM MANTA ASFÁLTICA, DUAS CAMADAS, INCLUSIVE APLICAÇÃO DE PRIMER ASFÁLTICO, E=3MM E E=4MM. AF_06/2018</v>
          </cell>
          <cell r="C2424" t="str">
            <v>M2</v>
          </cell>
          <cell r="D2424" t="str">
            <v>164,60</v>
          </cell>
        </row>
        <row r="2425">
          <cell r="A2425">
            <v>98553</v>
          </cell>
          <cell r="B2425" t="str">
            <v>IMPERMEABILIZAÇÃO DE SUPERFÍCIE COM MEMBRANA À BASE DE POLIURETANO, 2 DEMÃOS. AF_06/2018</v>
          </cell>
          <cell r="C2425" t="str">
            <v>M2</v>
          </cell>
          <cell r="D2425" t="str">
            <v>124,82</v>
          </cell>
        </row>
        <row r="2426">
          <cell r="A2426">
            <v>98554</v>
          </cell>
          <cell r="B2426" t="str">
            <v>IMPERMEABILIZAÇÃO DE SUPERFÍCIE COM MEMBRANA À BASE DE RESINA ACRÍLICA, 3 DEMÃOS. AF_06/2018</v>
          </cell>
          <cell r="C2426" t="str">
            <v>M2</v>
          </cell>
          <cell r="D2426" t="str">
            <v>38,88</v>
          </cell>
        </row>
        <row r="2427">
          <cell r="A2427">
            <v>98557</v>
          </cell>
          <cell r="B2427" t="str">
            <v>IMPERMEABILIZAÇÃO DE SUPERFÍCIE COM EMULSÃO ASFÁLTICA, 2 DEMÃOS AF_06/2018</v>
          </cell>
          <cell r="C2427" t="str">
            <v>M2</v>
          </cell>
          <cell r="D2427" t="str">
            <v>34,76</v>
          </cell>
        </row>
        <row r="2428">
          <cell r="A2428">
            <v>98563</v>
          </cell>
          <cell r="B2428" t="str">
            <v>PROTEÇÃO MECÂNICA DE SUPERFÍCIE HORIZONTAL COM ARGAMASSA DE CIMENTO E AREIA, TRAÇO 1:3, E=2CM. AF_06/2018</v>
          </cell>
          <cell r="C2428" t="str">
            <v>M2</v>
          </cell>
          <cell r="D2428" t="str">
            <v>26,24</v>
          </cell>
        </row>
        <row r="2429">
          <cell r="A2429">
            <v>98564</v>
          </cell>
          <cell r="B2429" t="str">
            <v>PROTEÇÃO MECÂNICA DE SUPERFÍCIE VERTICAL COM ARGAMASSA DE CIMENTO E AREIA, TRAÇO 1:3, E=2CM. AF_06/2018</v>
          </cell>
          <cell r="C2429" t="str">
            <v>M2</v>
          </cell>
          <cell r="D2429" t="str">
            <v>36,87</v>
          </cell>
        </row>
        <row r="2430">
          <cell r="A2430">
            <v>98565</v>
          </cell>
          <cell r="B2430" t="str">
            <v>PROTEÇÃO MECÂNICA DE SUPERFICIE HORIZONTAL COM ARGAMASSA DE CIMENTO E AREIA, TRAÇO 1:3, E=3CM. AF_06/2018</v>
          </cell>
          <cell r="C2430" t="str">
            <v>M2</v>
          </cell>
          <cell r="D2430" t="str">
            <v>37,43</v>
          </cell>
        </row>
        <row r="2431">
          <cell r="A2431">
            <v>98566</v>
          </cell>
          <cell r="B2431" t="str">
            <v>PROTEÇÃO MECÂNICA DE SUPERFÍCIE VERTICAL COM ARGAMASSA DE CIMENTO E AREIA, TRAÇO 1:3, E=3CM. AF_06/2018</v>
          </cell>
          <cell r="C2431" t="str">
            <v>M2</v>
          </cell>
          <cell r="D2431" t="str">
            <v>48,05</v>
          </cell>
        </row>
        <row r="2432">
          <cell r="A2432">
            <v>98567</v>
          </cell>
          <cell r="B2432" t="str">
            <v>PROTEÇÃO MECÂNICA DE SUPERFICIE HORIZONTAL COM ARGAMASSA DE CIMENTO E AREIA, TRAÇO 1:3, E=4CM. AF_06/2018</v>
          </cell>
          <cell r="C2432" t="str">
            <v>M2</v>
          </cell>
          <cell r="D2432" t="str">
            <v>48,00</v>
          </cell>
        </row>
        <row r="2433">
          <cell r="A2433">
            <v>98568</v>
          </cell>
          <cell r="B2433" t="str">
            <v>PROTEÇÃO MECÂNICA DE SUPERFÍCIE VERTICAL COM ARGAMASSA DE CIMENTO E AREIA, TRAÇO 1:3, E=4CM. AF_06/2018</v>
          </cell>
          <cell r="C2433" t="str">
            <v>M2</v>
          </cell>
          <cell r="D2433" t="str">
            <v>58,61</v>
          </cell>
        </row>
        <row r="2434">
          <cell r="A2434">
            <v>98569</v>
          </cell>
          <cell r="B2434" t="str">
            <v>PROTEÇÃO MECÂNICA DE SUPERFICIE HORIZONTAL COM ARGAMASSA DE CIMENTO E AREIA, TRAÇO 1:3, E=5CM. AF_06/2018</v>
          </cell>
          <cell r="C2434" t="str">
            <v>M2</v>
          </cell>
          <cell r="D2434" t="str">
            <v>59,16</v>
          </cell>
        </row>
        <row r="2435">
          <cell r="A2435">
            <v>98570</v>
          </cell>
          <cell r="B2435" t="str">
            <v>PROTEÇÃO MECÂNICA DE SUPERFÍCIE VERTICAL COM ARGAMASSA DE CIMENTO E AREIA, TRAÇO 1:3, E=5CM. AF_06/2018</v>
          </cell>
          <cell r="C2435" t="str">
            <v>M2</v>
          </cell>
          <cell r="D2435" t="str">
            <v>69,80</v>
          </cell>
        </row>
        <row r="2436">
          <cell r="A2436">
            <v>98571</v>
          </cell>
          <cell r="B2436" t="str">
            <v>PROTEÇÃO MECÂNICA DE SUPERFICIE HORIZONTAL COM CONCRETO 15 MPA, E=4CM. AF_06/2018</v>
          </cell>
          <cell r="C2436" t="str">
            <v>M2</v>
          </cell>
          <cell r="D2436" t="str">
            <v>29,91</v>
          </cell>
        </row>
        <row r="2437">
          <cell r="A2437">
            <v>98572</v>
          </cell>
          <cell r="B2437" t="str">
            <v>PROTEÇÃO MECÂNICA DE SUPERFICIE HORIZONTAL COM CONCRETO 15 MPA, E=5CM. AF_06/2018</v>
          </cell>
          <cell r="C2437" t="str">
            <v>M2</v>
          </cell>
          <cell r="D2437" t="str">
            <v>36,73</v>
          </cell>
        </row>
        <row r="2438">
          <cell r="A2438">
            <v>98573</v>
          </cell>
          <cell r="B2438" t="str">
            <v>PROTEÇÃO MECÂNICA DE SUPERFÍCIE VERTICAL COM CONCRETO 15 MPA, E=5CM. AF_06/2018</v>
          </cell>
          <cell r="C2438" t="str">
            <v>M2</v>
          </cell>
          <cell r="D2438" t="str">
            <v>47,07</v>
          </cell>
        </row>
        <row r="2439">
          <cell r="A2439">
            <v>91831</v>
          </cell>
          <cell r="B2439" t="str">
            <v>ELETRODUTO FLEXÍVEL CORRUGADO, PVC, DN 20 MM (1/2"), PARA CIRCUITOS TERMINAIS, INSTALADO EM FORRO - FORNECIMENTO E INSTALAÇÃO. AF_12/2015</v>
          </cell>
          <cell r="C2439" t="str">
            <v>M</v>
          </cell>
          <cell r="D2439" t="str">
            <v>5,68</v>
          </cell>
        </row>
        <row r="2440">
          <cell r="A2440">
            <v>91833</v>
          </cell>
          <cell r="B2440" t="str">
            <v>ELETRODUTO FLEXÍVEL CORRUGADO REFORÇADO, PVC, DN 20 MM (1/2"), PARA CIRCUITOS TERMINAIS, INSTALADO EM FORRO - FORNECIMENTO E INSTALAÇÃO. AF_12/2015</v>
          </cell>
          <cell r="C2440" t="str">
            <v>M</v>
          </cell>
          <cell r="D2440" t="str">
            <v>6,07</v>
          </cell>
        </row>
        <row r="2441">
          <cell r="A2441">
            <v>91834</v>
          </cell>
          <cell r="B2441" t="str">
            <v>ELETRODUTO FLEXÍVEL CORRUGADO, PVC, DN 25 MM (3/4"), PARA CIRCUITOS TERMINAIS, INSTALADO EM FORRO - FORNECIMENTO E INSTALAÇÃO. AF_12/2015</v>
          </cell>
          <cell r="C2441" t="str">
            <v>M</v>
          </cell>
          <cell r="D2441" t="str">
            <v>6,31</v>
          </cell>
        </row>
        <row r="2442">
          <cell r="A2442">
            <v>91835</v>
          </cell>
          <cell r="B2442" t="str">
            <v>ELETRODUTO FLEXÍVEL CORRUGADO REFORÇADO, PVC, DN 25 MM (3/4"), PARA CIRCUITOS TERMINAIS, INSTALADO EM FORRO - FORNECIMENTO E INSTALAÇÃO. AF_12/2015</v>
          </cell>
          <cell r="C2442" t="str">
            <v>M</v>
          </cell>
          <cell r="D2442" t="str">
            <v>7,28</v>
          </cell>
        </row>
        <row r="2443">
          <cell r="A2443">
            <v>91836</v>
          </cell>
          <cell r="B2443" t="str">
            <v>ELETRODUTO FLEXÍVEL CORRUGADO, PVC, DN 32 MM (1"), PARA CIRCUITOS TERMINAIS, INSTALADO EM FORRO - FORNECIMENTO E INSTALAÇÃO. AF_12/2015</v>
          </cell>
          <cell r="C2443" t="str">
            <v>M</v>
          </cell>
          <cell r="D2443" t="str">
            <v>8,28</v>
          </cell>
        </row>
        <row r="2444">
          <cell r="A2444">
            <v>91837</v>
          </cell>
          <cell r="B2444" t="str">
            <v>ELETRODUTO FLEXÍVEL CORRUGADO REFORÇADO, PVC, DN 32 MM (1"), PARA CIRCUITOS TERMINAIS, INSTALADO EM FORRO - FORNECIMENTO E INSTALAÇÃO. AF_12/2015</v>
          </cell>
          <cell r="C2444" t="str">
            <v>M</v>
          </cell>
          <cell r="D2444" t="str">
            <v>10,56</v>
          </cell>
        </row>
        <row r="2445">
          <cell r="A2445">
            <v>91839</v>
          </cell>
          <cell r="B2445" t="str">
            <v>ELETRODUTO FLEXÍVEL LISO, PEAD, DN 32 MM (1"), PARA CIRCUITOS TERMINAIS, INSTALADO EM FORRO - FORNECIMENTO E INSTALAÇÃO. AF_12/2015</v>
          </cell>
          <cell r="C2445" t="str">
            <v>M</v>
          </cell>
          <cell r="D2445" t="str">
            <v>7,91</v>
          </cell>
        </row>
        <row r="2446">
          <cell r="A2446">
            <v>91840</v>
          </cell>
          <cell r="B2446" t="str">
            <v>ELETRODUTO FLEXÍVEL CORRUGADO, PEAD, DN 40 MM (1 1/4"), PARA CIRCUITOS TERMINAIS, INSTALADO EM FORRO - FORNECIMENTO E INSTALAÇÃO. AF_12/2015</v>
          </cell>
          <cell r="C2446" t="str">
            <v>M</v>
          </cell>
          <cell r="D2446" t="str">
            <v>10,11</v>
          </cell>
        </row>
        <row r="2447">
          <cell r="A2447">
            <v>91841</v>
          </cell>
          <cell r="B2447" t="str">
            <v>ELETRODUTO FLEXÍVEL LISO, PEAD, DN 40 MM (1 1/4"), PARA CIRCUITOS TERMINAIS, INSTALADO EM FORRO - FORNECIMENTO E INSTALAÇÃO. AF_12/2015</v>
          </cell>
          <cell r="C2447" t="str">
            <v>M</v>
          </cell>
          <cell r="D2447" t="str">
            <v>9,46</v>
          </cell>
        </row>
        <row r="2448">
          <cell r="A2448">
            <v>91842</v>
          </cell>
          <cell r="B2448" t="str">
            <v>ELETRODUTO FLEXÍVEL CORRUGADO, PVC, DN 20 MM (1/2"), PARA CIRCUITOS TERMINAIS, INSTALADO EM LAJE - FORNECIMENTO E INSTALAÇÃO. AF_12/2015</v>
          </cell>
          <cell r="C2448" t="str">
            <v>M</v>
          </cell>
          <cell r="D2448" t="str">
            <v>4,04</v>
          </cell>
        </row>
        <row r="2449">
          <cell r="A2449">
            <v>91843</v>
          </cell>
          <cell r="B2449" t="str">
            <v>ELETRODUTO FLEXÍVEL CORRUGADO REFORÇADO, PVC, DN 20 MM (1/2"), PARA CIRCUITOS TERMINAIS, INSTALADO EM LAJE - FORNECIMENTO E INSTALAÇÃO. AF_12/2015</v>
          </cell>
          <cell r="C2449" t="str">
            <v>M</v>
          </cell>
          <cell r="D2449" t="str">
            <v>4,43</v>
          </cell>
        </row>
        <row r="2450">
          <cell r="A2450">
            <v>91844</v>
          </cell>
          <cell r="B2450" t="str">
            <v>ELETRODUTO FLEXÍVEL CORRUGADO, PVC, DN 25 MM (3/4"), PARA CIRCUITOS TERMINAIS, INSTALADO EM LAJE - FORNECIMENTO E INSTALAÇÃO. AF_12/2015</v>
          </cell>
          <cell r="C2450" t="str">
            <v>M</v>
          </cell>
          <cell r="D2450" t="str">
            <v>4,67</v>
          </cell>
        </row>
        <row r="2451">
          <cell r="A2451">
            <v>91845</v>
          </cell>
          <cell r="B2451" t="str">
            <v>ELETRODUTO FLEXÍVEL CORRUGADO REFORÇADO, PVC, DN 25 MM (3/4"), PARA CIRCUITOS TERMINAIS, INSTALADO EM LAJE - FORNECIMENTO E INSTALAÇÃO. AF_12/2015</v>
          </cell>
          <cell r="C2451" t="str">
            <v>M</v>
          </cell>
          <cell r="D2451" t="str">
            <v>5,64</v>
          </cell>
        </row>
        <row r="2452">
          <cell r="A2452">
            <v>91846</v>
          </cell>
          <cell r="B2452" t="str">
            <v>ELETRODUTO FLEXÍVEL CORRUGADO, PVC, DN 32 MM (1"), PARA CIRCUITOS TERMINAIS, INSTALADO EM LAJE - FORNECIMENTO E INSTALAÇÃO. AF_12/2015</v>
          </cell>
          <cell r="C2452" t="str">
            <v>M</v>
          </cell>
          <cell r="D2452" t="str">
            <v>6,64</v>
          </cell>
        </row>
        <row r="2453">
          <cell r="A2453">
            <v>91847</v>
          </cell>
          <cell r="B2453" t="str">
            <v>ELETRODUTO FLEXÍVEL CORRUGADO REFORÇADO, PVC, DN 32 MM (1"), PARA CIRCUITOS TERMINAIS, INSTALADO EM LAJE - FORNECIMENTO E INSTALAÇÃO. AF_12/2015</v>
          </cell>
          <cell r="C2453" t="str">
            <v>M</v>
          </cell>
          <cell r="D2453" t="str">
            <v>8,92</v>
          </cell>
        </row>
        <row r="2454">
          <cell r="A2454">
            <v>91849</v>
          </cell>
          <cell r="B2454" t="str">
            <v>ELETRODUTO FLEXÍVEL LISO, PEAD, DN 32 MM (1"), PARA CIRCUITOS TERMINAIS, INSTALADO EM LAJE - FORNECIMENTO E INSTALAÇÃO. AF_12/2015</v>
          </cell>
          <cell r="C2454" t="str">
            <v>M</v>
          </cell>
          <cell r="D2454" t="str">
            <v>6,27</v>
          </cell>
        </row>
        <row r="2455">
          <cell r="A2455">
            <v>91850</v>
          </cell>
          <cell r="B2455" t="str">
            <v>ELETRODUTO FLEXÍVEL CORRUGADO, PEAD, DN 40 MM (1 1/4"), PARA CIRCUITOS TERMINAIS, INSTALADO EM LAJE - FORNECIMENTO E INSTALAÇÃO. AF_12/2015</v>
          </cell>
          <cell r="C2455" t="str">
            <v>M</v>
          </cell>
          <cell r="D2455" t="str">
            <v>8,52</v>
          </cell>
        </row>
        <row r="2456">
          <cell r="A2456">
            <v>91851</v>
          </cell>
          <cell r="B2456" t="str">
            <v>ELETRODUTO FLEXÍVEL LISO, PEAD, DN 40 MM (1 1/4"), PARA CIRCUITOS TERMINAIS, INSTALADO EM LAJE - FORNECIMENTO E INSTALAÇÃO. AF_12/2015</v>
          </cell>
          <cell r="C2456" t="str">
            <v>M</v>
          </cell>
          <cell r="D2456" t="str">
            <v>7,87</v>
          </cell>
        </row>
        <row r="2457">
          <cell r="A2457">
            <v>91852</v>
          </cell>
          <cell r="B2457" t="str">
            <v>ELETRODUTO FLEXÍVEL CORRUGADO, PVC, DN 20 MM (1/2"), PARA CIRCUITOS TERMINAIS, INSTALADO EM PAREDE - FORNECIMENTO E INSTALAÇÃO. AF_12/2015</v>
          </cell>
          <cell r="C2457" t="str">
            <v>M</v>
          </cell>
          <cell r="D2457" t="str">
            <v>5,70</v>
          </cell>
        </row>
        <row r="2458">
          <cell r="A2458">
            <v>91853</v>
          </cell>
          <cell r="B2458" t="str">
            <v>ELETRODUTO FLEXÍVEL CORRUGADO REFORÇADO, PVC, DN 20 MM (1/2"), PARA CIRCUITOS TERMINAIS, INSTALADO EM PAREDE - FORNECIMENTO E INSTALAÇÃO. AF_12/2015</v>
          </cell>
          <cell r="C2458" t="str">
            <v>M</v>
          </cell>
          <cell r="D2458" t="str">
            <v>6,06</v>
          </cell>
        </row>
        <row r="2459">
          <cell r="A2459">
            <v>91854</v>
          </cell>
          <cell r="B2459" t="str">
            <v>ELETRODUTO FLEXÍVEL CORRUGADO, PVC, DN 25 MM (3/4"), PARA CIRCUITOS TERMINAIS, INSTALADO EM PAREDE - FORNECIMENTO E INSTALAÇÃO. AF_12/2015</v>
          </cell>
          <cell r="C2459" t="str">
            <v>M</v>
          </cell>
          <cell r="D2459" t="str">
            <v>6,31</v>
          </cell>
        </row>
        <row r="2460">
          <cell r="A2460">
            <v>91855</v>
          </cell>
          <cell r="B2460" t="str">
            <v>ELETRODUTO FLEXÍVEL CORRUGADO REFORÇADO, PVC, DN 25 MM (3/4"), PARA CIRCUITOS TERMINAIS, INSTALADO EM PAREDE - FORNECIMENTO E INSTALAÇÃO. AF_12/2015</v>
          </cell>
          <cell r="C2460" t="str">
            <v>M</v>
          </cell>
          <cell r="D2460" t="str">
            <v>7,22</v>
          </cell>
        </row>
        <row r="2461">
          <cell r="A2461">
            <v>91856</v>
          </cell>
          <cell r="B2461" t="str">
            <v>ELETRODUTO FLEXÍVEL CORRUGADO, PVC, DN 32 MM (1"), PARA CIRCUITOS TERMINAIS, INSTALADO EM PAREDE - FORNECIMENTO E INSTALAÇÃO. AF_12/2015</v>
          </cell>
          <cell r="C2461" t="str">
            <v>M</v>
          </cell>
          <cell r="D2461" t="str">
            <v>8,18</v>
          </cell>
        </row>
        <row r="2462">
          <cell r="A2462">
            <v>91857</v>
          </cell>
          <cell r="B2462" t="str">
            <v>ELETRODUTO FLEXÍVEL CORRUGADO REFORÇADO, PVC, DN 32 MM (1"), PARA CIRCUITOS TERMINAIS, INSTALADO EM PAREDE - FORNECIMENTO E INSTALAÇÃO. AF_12/2015</v>
          </cell>
          <cell r="C2462" t="str">
            <v>M</v>
          </cell>
          <cell r="D2462" t="str">
            <v>10,30</v>
          </cell>
        </row>
        <row r="2463">
          <cell r="A2463">
            <v>91859</v>
          </cell>
          <cell r="B2463" t="str">
            <v>ELETRODUTO FLEXÍVEL LISO, PEAD, DN 32 MM (1"), PARA CIRCUITOS TERMINAIS, INSTALADO EM PAREDE - FORNECIMENTO E INSTALAÇÃO. AF_12/2015</v>
          </cell>
          <cell r="C2463" t="str">
            <v>M</v>
          </cell>
          <cell r="D2463" t="str">
            <v>7,85</v>
          </cell>
        </row>
        <row r="2464">
          <cell r="A2464">
            <v>91860</v>
          </cell>
          <cell r="B2464" t="str">
            <v>ELETRODUTO FLEXÍVEL CORRUGADO, PEAD, DN 40 MM (1 1/4"), PARA CIRCUITOS TERMINAIS, INSTALADO EM PAREDE - FORNECIMENTO E INSTALAÇÃO. AF_12/2015</v>
          </cell>
          <cell r="C2464" t="str">
            <v>M</v>
          </cell>
          <cell r="D2464" t="str">
            <v>9,97</v>
          </cell>
        </row>
        <row r="2465">
          <cell r="A2465">
            <v>91861</v>
          </cell>
          <cell r="B2465" t="str">
            <v>ELETRODUTO FLEXÍVEL LISO, PEAD, DN 40 MM (1 1/4"), PARA CIRCUITOS TERMINAIS, INSTALADO EM PAREDE - FORNECIMENTO E INSTALAÇÃO. AF_12/2015</v>
          </cell>
          <cell r="C2465" t="str">
            <v>M</v>
          </cell>
          <cell r="D2465" t="str">
            <v>9,37</v>
          </cell>
        </row>
        <row r="2466">
          <cell r="A2466">
            <v>91862</v>
          </cell>
          <cell r="B2466" t="str">
            <v>ELETRODUTO RÍGIDO ROSCÁVEL, PVC, DN 20 MM (1/2"), PARA CIRCUITOS TERMINAIS, INSTALADO EM FORRO - FORNECIMENTO E INSTALAÇÃO. AF_12/2015</v>
          </cell>
          <cell r="C2466" t="str">
            <v>M</v>
          </cell>
          <cell r="D2466" t="str">
            <v>6,92</v>
          </cell>
        </row>
        <row r="2467">
          <cell r="A2467">
            <v>91863</v>
          </cell>
          <cell r="B2467" t="str">
            <v>ELETRODUTO RÍGIDO ROSCÁVEL, PVC, DN 25 MM (3/4"), PARA CIRCUITOS TERMINAIS, INSTALADO EM FORRO - FORNECIMENTO E INSTALAÇÃO. AF_12/2015</v>
          </cell>
          <cell r="C2467" t="str">
            <v>M</v>
          </cell>
          <cell r="D2467" t="str">
            <v>8,10</v>
          </cell>
        </row>
        <row r="2468">
          <cell r="A2468">
            <v>91864</v>
          </cell>
          <cell r="B2468" t="str">
            <v>ELETRODUTO RÍGIDO ROSCÁVEL, PVC, DN 32 MM (1"), PARA CIRCUITOS TERMINAIS, INSTALADO EM FORRO - FORNECIMENTO E INSTALAÇÃO. AF_12/2015</v>
          </cell>
          <cell r="C2468" t="str">
            <v>M</v>
          </cell>
          <cell r="D2468" t="str">
            <v>10,73</v>
          </cell>
        </row>
        <row r="2469">
          <cell r="A2469">
            <v>91865</v>
          </cell>
          <cell r="B2469" t="str">
            <v>ELETRODUTO RÍGIDO ROSCÁVEL, PVC, DN 40 MM (1 1/4"), PARA CIRCUITOS TERMINAIS, INSTALADO EM FORRO - FORNECIMENTO E INSTALAÇÃO. AF_12/2015</v>
          </cell>
          <cell r="C2469" t="str">
            <v>M</v>
          </cell>
          <cell r="D2469" t="str">
            <v>13,32</v>
          </cell>
        </row>
        <row r="2470">
          <cell r="A2470">
            <v>91866</v>
          </cell>
          <cell r="B2470" t="str">
            <v>ELETRODUTO RÍGIDO ROSCÁVEL, PVC, DN 20 MM (1/2"), PARA CIRCUITOS TERMINAIS, INSTALADO EM LAJE - FORNECIMENTO E INSTALAÇÃO. AF_12/2015</v>
          </cell>
          <cell r="C2470" t="str">
            <v>M</v>
          </cell>
          <cell r="D2470" t="str">
            <v>5,38</v>
          </cell>
        </row>
        <row r="2471">
          <cell r="A2471">
            <v>91867</v>
          </cell>
          <cell r="B2471" t="str">
            <v>ELETRODUTO RÍGIDO ROSCÁVEL, PVC, DN 25 MM (3/4"), PARA CIRCUITOS TERMINAIS, INSTALADO EM LAJE - FORNECIMENTO E INSTALAÇÃO. AF_12/2015</v>
          </cell>
          <cell r="C2471" t="str">
            <v>M</v>
          </cell>
          <cell r="D2471" t="str">
            <v>6,55</v>
          </cell>
        </row>
        <row r="2472">
          <cell r="A2472">
            <v>91868</v>
          </cell>
          <cell r="B2472" t="str">
            <v>ELETRODUTO RÍGIDO ROSCÁVEL, PVC, DN 32 MM (1"), PARA CIRCUITOS TERMINAIS, INSTALADO EM LAJE - FORNECIMENTO E INSTALAÇÃO. AF_12/2015</v>
          </cell>
          <cell r="C2472" t="str">
            <v>M</v>
          </cell>
          <cell r="D2472" t="str">
            <v>9,20</v>
          </cell>
        </row>
        <row r="2473">
          <cell r="A2473">
            <v>91869</v>
          </cell>
          <cell r="B2473" t="str">
            <v>ELETRODUTO RÍGIDO ROSCÁVEL, PVC, DN 40 MM (1 1/4"), PARA CIRCUITOS TERMINAIS, INSTALADO EM LAJE - FORNECIMENTO E INSTALAÇÃO. AF_12/2015</v>
          </cell>
          <cell r="C2473" t="str">
            <v>M</v>
          </cell>
          <cell r="D2473" t="str">
            <v>11,79</v>
          </cell>
        </row>
        <row r="2474">
          <cell r="A2474">
            <v>91870</v>
          </cell>
          <cell r="B2474" t="str">
            <v>ELETRODUTO RÍGIDO ROSCÁVEL, PVC, DN 20 MM (1/2"), PARA CIRCUITOS TERMINAIS, INSTALADO EM PAREDE - FORNECIMENTO E INSTALAÇÃO. AF_12/2015</v>
          </cell>
          <cell r="C2474" t="str">
            <v>M</v>
          </cell>
          <cell r="D2474" t="str">
            <v>7,48</v>
          </cell>
        </row>
        <row r="2475">
          <cell r="A2475">
            <v>91871</v>
          </cell>
          <cell r="B2475" t="str">
            <v>ELETRODUTO RÍGIDO ROSCÁVEL, PVC, DN 25 MM (3/4"), PARA CIRCUITOS TERMINAIS, INSTALADO EM PAREDE - FORNECIMENTO E INSTALAÇÃO. AF_12/2015</v>
          </cell>
          <cell r="C2475" t="str">
            <v>M</v>
          </cell>
          <cell r="D2475" t="str">
            <v>8,70</v>
          </cell>
        </row>
        <row r="2476">
          <cell r="A2476">
            <v>91872</v>
          </cell>
          <cell r="B2476" t="str">
            <v>ELETRODUTO RÍGIDO ROSCÁVEL, PVC, DN 32 MM (1"), PARA CIRCUITOS TERMINAIS, INSTALADO EM PAREDE - FORNECIMENTO E INSTALAÇÃO. AF_12/2015</v>
          </cell>
          <cell r="C2476" t="str">
            <v>M</v>
          </cell>
          <cell r="D2476" t="str">
            <v>11,33</v>
          </cell>
        </row>
        <row r="2477">
          <cell r="A2477">
            <v>91873</v>
          </cell>
          <cell r="B2477" t="str">
            <v>ELETRODUTO RÍGIDO ROSCÁVEL, PVC, DN 40 MM (1 1/4"), PARA CIRCUITOS TERMINAIS, INSTALADO EM PAREDE - FORNECIMENTO E INSTALAÇÃO. AF_12/2015</v>
          </cell>
          <cell r="C2477" t="str">
            <v>M</v>
          </cell>
          <cell r="D2477" t="str">
            <v>13,89</v>
          </cell>
        </row>
        <row r="2478">
          <cell r="A2478">
            <v>93008</v>
          </cell>
          <cell r="B2478" t="str">
            <v>ELETRODUTO RÍGIDO ROSCÁVEL, PVC, DN 50 MM (1 1/2") - FORNECIMENTO E INSTALAÇÃO. AF_12/2015</v>
          </cell>
          <cell r="C2478" t="str">
            <v>M</v>
          </cell>
          <cell r="D2478" t="str">
            <v>11,70</v>
          </cell>
        </row>
        <row r="2479">
          <cell r="A2479">
            <v>93009</v>
          </cell>
          <cell r="B2479" t="str">
            <v>ELETRODUTO RÍGIDO ROSCÁVEL, PVC, DN 60 MM (2") - FORNECIMENTO E INSTALAÇÃO. AF_12/2015</v>
          </cell>
          <cell r="C2479" t="str">
            <v>M</v>
          </cell>
          <cell r="D2479" t="str">
            <v>17,42</v>
          </cell>
        </row>
        <row r="2480">
          <cell r="A2480">
            <v>93010</v>
          </cell>
          <cell r="B2480" t="str">
            <v>ELETRODUTO RÍGIDO ROSCÁVEL, PVC, DN 75 MM (2 1/2") - FORNECIMENTO E INSTALAÇÃO. AF_12/2015</v>
          </cell>
          <cell r="C2480" t="str">
            <v>M</v>
          </cell>
          <cell r="D2480" t="str">
            <v>24,32</v>
          </cell>
        </row>
        <row r="2481">
          <cell r="A2481">
            <v>93011</v>
          </cell>
          <cell r="B2481" t="str">
            <v>ELETRODUTO RÍGIDO ROSCÁVEL, PVC, DN 85 MM (3") - FORNECIMENTO E INSTALAÇÃO. AF_12/2015</v>
          </cell>
          <cell r="C2481" t="str">
            <v>M</v>
          </cell>
          <cell r="D2481" t="str">
            <v>29,79</v>
          </cell>
        </row>
        <row r="2482">
          <cell r="A2482">
            <v>93012</v>
          </cell>
          <cell r="B2482" t="str">
            <v>ELETRODUTO RÍGIDO ROSCÁVEL, PVC, DN 110 MM (4") - FORNECIMENTO E INSTALAÇÃO. AF_12/2015</v>
          </cell>
          <cell r="C2482" t="str">
            <v>M</v>
          </cell>
          <cell r="D2482" t="str">
            <v>45,16</v>
          </cell>
        </row>
        <row r="2483">
          <cell r="A2483">
            <v>95726</v>
          </cell>
          <cell r="B2483" t="str">
            <v>ELETRODUTO RÍGIDO SOLDÁVEL, PVC, DN 20 MM (½), APARENTE, INSTALADO EM TETO - FORNECIMENTO E INSTALAÇÃO. AF_11/2016_P</v>
          </cell>
          <cell r="C2483" t="str">
            <v>M</v>
          </cell>
          <cell r="D2483" t="str">
            <v>4,77</v>
          </cell>
        </row>
        <row r="2484">
          <cell r="A2484">
            <v>95727</v>
          </cell>
          <cell r="B2484" t="str">
            <v>ELETRODUTO RÍGIDO SOLDÁVEL, PVC, DN 25 MM (3/4), APARENTE, INSTALADO EM TETO - FORNECIMENTO E INSTALAÇÃO. AF_11/2016_P</v>
          </cell>
          <cell r="C2484" t="str">
            <v>M</v>
          </cell>
          <cell r="D2484" t="str">
            <v>5,43</v>
          </cell>
        </row>
        <row r="2485">
          <cell r="A2485">
            <v>95728</v>
          </cell>
          <cell r="B2485" t="str">
            <v>ELETRODUTO RÍGIDO SOLDÁVEL, PVC, DN 32 MM (1), APARENTE, INSTALADO EM TETO - FORNECIMENTO E INSTALAÇÃO. AF_11/2016_P</v>
          </cell>
          <cell r="C2485" t="str">
            <v>M</v>
          </cell>
          <cell r="D2485" t="str">
            <v>6,87</v>
          </cell>
        </row>
        <row r="2486">
          <cell r="A2486">
            <v>95729</v>
          </cell>
          <cell r="B2486" t="str">
            <v>ELETRODUTO RÍGIDO SOLDÁVEL, PVC, DN 20 MM (½), APARENTE, INSTALADO EM PAREDE - FORNECIMENTO E INSTALAÇÃO. AF_11/2016_P</v>
          </cell>
          <cell r="C2486" t="str">
            <v>M</v>
          </cell>
          <cell r="D2486" t="str">
            <v>6,12</v>
          </cell>
        </row>
        <row r="2487">
          <cell r="A2487">
            <v>95730</v>
          </cell>
          <cell r="B2487" t="str">
            <v>ELETRODUTO RÍGIDO SOLDÁVEL, PVC, DN 25 MM (3/4), APARENTE, INSTALADO EM PAREDE - FORNECIMENTO E INSTALAÇÃO. AF_11/2016_P</v>
          </cell>
          <cell r="C2487" t="str">
            <v>M</v>
          </cell>
          <cell r="D2487" t="str">
            <v>6,78</v>
          </cell>
        </row>
        <row r="2488">
          <cell r="A2488">
            <v>95731</v>
          </cell>
          <cell r="B2488" t="str">
            <v>ELETRODUTO RÍGIDO SOLDÁVEL, PVC, DN 32 MM (1), APARENTE, INSTALADO EM PAREDE - FORNECIMENTO E INSTALAÇÃO. AF_11/2016_P</v>
          </cell>
          <cell r="C2488" t="str">
            <v>M</v>
          </cell>
          <cell r="D2488" t="str">
            <v>8,23</v>
          </cell>
        </row>
        <row r="2489">
          <cell r="A2489">
            <v>95732</v>
          </cell>
          <cell r="B2489" t="str">
            <v>LUVA PARA ELETRODUTO, PVC, SOLDÁVEL, DN 20 MM (1/2), APARENTE, INSTALADA EM TETO - FORNECIMENTO E INSTALAÇÃO. AF_11/2016_P</v>
          </cell>
          <cell r="C2489" t="str">
            <v>UN</v>
          </cell>
          <cell r="D2489" t="str">
            <v>3,23</v>
          </cell>
        </row>
        <row r="2490">
          <cell r="A2490">
            <v>95745</v>
          </cell>
          <cell r="B2490" t="str">
            <v>ELETRODUTO DE AÇO GALVANIZADO, CLASSE LEVE, DN 20 MM (3/4), APARENTE, INSTALADO EM TETO - FORNECIMENTO E INSTALAÇÃO. AF_11/2016_P</v>
          </cell>
          <cell r="C2490" t="str">
            <v>M</v>
          </cell>
          <cell r="D2490" t="str">
            <v>16,87</v>
          </cell>
        </row>
        <row r="2491">
          <cell r="A2491">
            <v>95746</v>
          </cell>
          <cell r="B2491" t="str">
            <v>ELETRODUTO DE AÇO GALVANIZADO, CLASSE LEVE, DN 25 MM (1), APARENTE, INSTALADO EM TETO - FORNECIMENTO E INSTALAÇÃO. AF_11/2016_P</v>
          </cell>
          <cell r="C2491" t="str">
            <v>M</v>
          </cell>
          <cell r="D2491" t="str">
            <v>21,00</v>
          </cell>
        </row>
        <row r="2492">
          <cell r="A2492">
            <v>95747</v>
          </cell>
          <cell r="B2492" t="str">
            <v>ELETRODUTO DE AÇO GALVANIZADO, CLASSE SEMI PESADO, DN 32 MM (1 1/4), APARENTE, INSTALADO EM TETO - FORNECIMENTO E INSTALAÇÃO. AF_11/2016_P</v>
          </cell>
          <cell r="C2492" t="str">
            <v>M</v>
          </cell>
          <cell r="D2492" t="str">
            <v>35,30</v>
          </cell>
        </row>
        <row r="2493">
          <cell r="A2493">
            <v>95748</v>
          </cell>
          <cell r="B2493" t="str">
            <v>ELETRODUTO DE AÇO GALVANIZADO, CLASSE SEMI PESADO, DN 40 MM (1 1/2 ), APARENTE, INSTALADO EM TETO - FORNECIMENTO E INSTALAÇÃO. AF_11/2016_P</v>
          </cell>
          <cell r="C2493" t="str">
            <v>M</v>
          </cell>
          <cell r="D2493" t="str">
            <v>37,88</v>
          </cell>
        </row>
        <row r="2494">
          <cell r="A2494">
            <v>95749</v>
          </cell>
          <cell r="B2494" t="str">
            <v>ELETRODUTO DE AÇO GALVANIZADO, CLASSE LEVE, DN 20 MM (3/4), APARENTE, INSTALADO EM PAREDE - FORNECIMENTO E INSTALAÇÃO. AF_11/2016_P</v>
          </cell>
          <cell r="C2494" t="str">
            <v>M</v>
          </cell>
          <cell r="D2494" t="str">
            <v>21,28</v>
          </cell>
        </row>
        <row r="2495">
          <cell r="A2495">
            <v>95750</v>
          </cell>
          <cell r="B2495" t="str">
            <v>ELETRODUTO DE AÇO GALVANIZADO, CLASSE LEVE, DN 25 MM (1), APARENTE, INSTALADO EM PAREDE - FORNECIMENTO E INSTALAÇÃO. AF_11/2016_P</v>
          </cell>
          <cell r="C2495" t="str">
            <v>M</v>
          </cell>
          <cell r="D2495" t="str">
            <v>25,31</v>
          </cell>
        </row>
        <row r="2496">
          <cell r="A2496">
            <v>95751</v>
          </cell>
          <cell r="B2496" t="str">
            <v>ELETRODUTO DE AÇO GALVANIZADO, CLASSE SEMI PESADO, DN 32 MM (1 1/4), APARENTE, INSTALADO EM PAREDE - FORNECIMENTO E INSTALAÇÃO. AF_11/2016_P</v>
          </cell>
          <cell r="C2496" t="str">
            <v>M</v>
          </cell>
          <cell r="D2496" t="str">
            <v>39,48</v>
          </cell>
        </row>
        <row r="2497">
          <cell r="A2497">
            <v>95752</v>
          </cell>
          <cell r="B2497" t="str">
            <v>ELETRODUTO DE AÇO GALVANIZADO, CLASSE SEMI PESADO, DN 40 MM (1 1/2  ), APARENTE, INSTALADO EM PAREDE - FORNECIMENTO E INSTALAÇÃO. AF_11/2016_P</v>
          </cell>
          <cell r="C2497" t="str">
            <v>M</v>
          </cell>
          <cell r="D2497" t="str">
            <v>41,90</v>
          </cell>
        </row>
        <row r="2498">
          <cell r="A2498">
            <v>97667</v>
          </cell>
          <cell r="B2498" t="str">
            <v>ELETRODUTO FLEXÍVEL CORRUGADO, PEAD, DN 50 (1 ½)  - FORNECIMENTO E INSTALAÇÃO. AF_04/2016</v>
          </cell>
          <cell r="C2498" t="str">
            <v>M</v>
          </cell>
          <cell r="D2498" t="str">
            <v>6,90</v>
          </cell>
        </row>
        <row r="2499">
          <cell r="A2499">
            <v>97668</v>
          </cell>
          <cell r="B2499" t="str">
            <v>ELETRODUTO FLEXÍVEL CORRUGADO, PEAD, DN 63 (2")  - FORNECIMENTO E INSTALAÇÃO. AF_04/2016</v>
          </cell>
          <cell r="C2499" t="str">
            <v>M</v>
          </cell>
          <cell r="D2499" t="str">
            <v>10,44</v>
          </cell>
        </row>
        <row r="2500">
          <cell r="A2500">
            <v>97669</v>
          </cell>
          <cell r="B2500" t="str">
            <v>ELETRODUTO FLEXÍVEL CORRUGADO, PEAD, DN 90 (3) - FORNECIMENTO E INSTALAÇÃO. AF_04/2016</v>
          </cell>
          <cell r="C2500" t="str">
            <v>M</v>
          </cell>
          <cell r="D2500" t="str">
            <v>16,18</v>
          </cell>
        </row>
        <row r="2501">
          <cell r="A2501">
            <v>97670</v>
          </cell>
          <cell r="B2501" t="str">
            <v>ELETRODUTO FLEXÍVEL CORRUGADO, PEAD, DN 100 (4) - FORNECIMENTO E INSTALAÇÃO. AF_04/2016</v>
          </cell>
          <cell r="C2501" t="str">
            <v>M</v>
          </cell>
          <cell r="D2501" t="str">
            <v>21,18</v>
          </cell>
        </row>
        <row r="2502">
          <cell r="A2502">
            <v>91874</v>
          </cell>
          <cell r="B2502" t="str">
            <v>LUVA PARA ELETRODUTO, PVC, ROSCÁVEL, DN 20 MM (1/2"), PARA CIRCUITOS TERMINAIS, INSTALADA EM FORRO - FORNECIMENTO E INSTALAÇÃO. AF_12/2015</v>
          </cell>
          <cell r="C2502" t="str">
            <v>UN</v>
          </cell>
          <cell r="D2502" t="str">
            <v>3,34</v>
          </cell>
        </row>
        <row r="2503">
          <cell r="A2503">
            <v>91875</v>
          </cell>
          <cell r="B2503" t="str">
            <v>LUVA PARA ELETRODUTO, PVC, ROSCÁVEL, DN 25 MM (3/4"), PARA CIRCUITOS TERMINAIS, INSTALADA EM FORRO - FORNECIMENTO E INSTALAÇÃO. AF_12/2015</v>
          </cell>
          <cell r="C2503" t="str">
            <v>UN</v>
          </cell>
          <cell r="D2503" t="str">
            <v>4,43</v>
          </cell>
        </row>
        <row r="2504">
          <cell r="A2504">
            <v>91876</v>
          </cell>
          <cell r="B2504" t="str">
            <v>LUVA PARA ELETRODUTO, PVC, ROSCÁVEL, DN 32 MM (1"), PARA CIRCUITOS TERMINAIS, INSTALADA EM FORRO - FORNECIMENTO E INSTALAÇÃO. AF_12/2015</v>
          </cell>
          <cell r="C2504" t="str">
            <v>UN</v>
          </cell>
          <cell r="D2504" t="str">
            <v>5,88</v>
          </cell>
        </row>
        <row r="2505">
          <cell r="A2505">
            <v>91877</v>
          </cell>
          <cell r="B2505" t="str">
            <v>LUVA PARA ELETRODUTO, PVC, ROSCÁVEL, DN 40 MM (1 1/4"), PARA CIRCUITOS TERMINAIS, INSTALADA EM FORRO - FORNECIMENTO E INSTALAÇÃO. AF_12/2015</v>
          </cell>
          <cell r="C2505" t="str">
            <v>UN</v>
          </cell>
          <cell r="D2505" t="str">
            <v>7,86</v>
          </cell>
        </row>
        <row r="2506">
          <cell r="A2506">
            <v>91878</v>
          </cell>
          <cell r="B2506" t="str">
            <v>LUVA PARA ELETRODUTO, PVC, ROSCÁVEL, DN 20 MM (1/2"), PARA CIRCUITOS TERMINAIS, INSTALADA EM LAJE - FORNECIMENTO E INSTALAÇÃO. AF_12/2015</v>
          </cell>
          <cell r="C2506" t="str">
            <v>UN</v>
          </cell>
          <cell r="D2506" t="str">
            <v>4,26</v>
          </cell>
        </row>
        <row r="2507">
          <cell r="A2507">
            <v>91879</v>
          </cell>
          <cell r="B2507" t="str">
            <v>LUVA PARA ELETRODUTO, PVC, ROSCÁVEL, DN 25 MM (3/4"), PARA CIRCUITOS TERMINAIS, INSTALADA EM LAJE - FORNECIMENTO E INSTALAÇÃO. AF_12/2015</v>
          </cell>
          <cell r="C2507" t="str">
            <v>UN</v>
          </cell>
          <cell r="D2507" t="str">
            <v>5,34</v>
          </cell>
        </row>
        <row r="2508">
          <cell r="A2508">
            <v>91880</v>
          </cell>
          <cell r="B2508" t="str">
            <v>LUVA PARA ELETRODUTO, PVC, ROSCÁVEL, DN 32 MM (1"), PARA CIRCUITOS TERMINAIS, INSTALADA EM LAJE - FORNECIMENTO E INSTALAÇÃO. AF_12/2015</v>
          </cell>
          <cell r="C2508" t="str">
            <v>UN</v>
          </cell>
          <cell r="D2508" t="str">
            <v>6,81</v>
          </cell>
        </row>
        <row r="2509">
          <cell r="A2509">
            <v>91881</v>
          </cell>
          <cell r="B2509" t="str">
            <v>LUVA PARA ELETRODUTO, PVC, ROSCÁVEL, DN 40 MM (1 1/4"), PARA CIRCUITOS TERMINAIS, INSTALADA EM LAJE - FORNECIMENTO E INSTALAÇÃO. AF_12/2015</v>
          </cell>
          <cell r="C2509" t="str">
            <v>UN</v>
          </cell>
          <cell r="D2509" t="str">
            <v>8,79</v>
          </cell>
        </row>
        <row r="2510">
          <cell r="A2510">
            <v>91882</v>
          </cell>
          <cell r="B2510" t="str">
            <v>LUVA PARA ELETRODUTO, PVC, ROSCÁVEL, DN 20 MM (1/2"), PARA CIRCUITOS TERMINAIS, INSTALADA EM PAREDE - FORNECIMENTO E INSTALAÇÃO. AF_12/2015</v>
          </cell>
          <cell r="C2510" t="str">
            <v>UN</v>
          </cell>
          <cell r="D2510" t="str">
            <v>5,26</v>
          </cell>
        </row>
        <row r="2511">
          <cell r="A2511">
            <v>91884</v>
          </cell>
          <cell r="B2511" t="str">
            <v>LUVA PARA ELETRODUTO, PVC, ROSCÁVEL, DN 25 MM (3/4"), PARA CIRCUITOS TERMINAIS, INSTALADA EM PAREDE - FORNECIMENTO E INSTALAÇÃO. AF_12/2015</v>
          </cell>
          <cell r="C2511" t="str">
            <v>UN</v>
          </cell>
          <cell r="D2511" t="str">
            <v>6,10</v>
          </cell>
        </row>
        <row r="2512">
          <cell r="A2512">
            <v>91885</v>
          </cell>
          <cell r="B2512" t="str">
            <v>LUVA PARA ELETRODUTO, PVC, ROSCÁVEL, DN 32 MM (1"), PARA CIRCUITOS TERMINAIS, INSTALADA EM PAREDE - FORNECIMENTO E INSTALAÇÃO. AF_12/2015</v>
          </cell>
          <cell r="C2512" t="str">
            <v>UN</v>
          </cell>
          <cell r="D2512" t="str">
            <v>7,25</v>
          </cell>
        </row>
        <row r="2513">
          <cell r="A2513">
            <v>91886</v>
          </cell>
          <cell r="B2513" t="str">
            <v>LUVA PARA ELETRODUTO, PVC, ROSCÁVEL, DN 40 MM (1 1/4"), PARA CIRCUITOS TERMINAIS, INSTALADA EM PAREDE - FORNECIMENTO E INSTALAÇÃO. AF_12/2015</v>
          </cell>
          <cell r="C2513" t="str">
            <v>UN</v>
          </cell>
          <cell r="D2513" t="str">
            <v>8,89</v>
          </cell>
        </row>
        <row r="2514">
          <cell r="A2514">
            <v>91887</v>
          </cell>
          <cell r="B2514" t="str">
            <v>CURVA 90 GRAUS PARA ELETRODUTO, PVC, ROSCÁVEL, DN 20 MM (1/2"), PARA CIRCUITOS TERMINAIS, INSTALADA EM FORRO - FORNECIMENTO E INSTALAÇÃO. AF_12/2015</v>
          </cell>
          <cell r="C2514" t="str">
            <v>UN</v>
          </cell>
          <cell r="D2514" t="str">
            <v>6,35</v>
          </cell>
        </row>
        <row r="2515">
          <cell r="A2515">
            <v>91889</v>
          </cell>
          <cell r="B2515" t="str">
            <v>CURVA 180 GRAUS PARA ELETRODUTO, PVC, ROSCÁVEL, DN 20 MM (1/2"), PARA CIRCUITOS TERMINAIS, INSTALADA EM FORRO - FORNECIMENTO E INSTALAÇÃO. AF_12/2015</v>
          </cell>
          <cell r="C2515" t="str">
            <v>UN</v>
          </cell>
          <cell r="D2515" t="str">
            <v>6,09</v>
          </cell>
        </row>
        <row r="2516">
          <cell r="A2516">
            <v>91890</v>
          </cell>
          <cell r="B2516" t="str">
            <v>CURVA 90 GRAUS PARA ELETRODUTO, PVC, ROSCÁVEL, DN 25 MM (3/4"), PARA CIRCUITOS TERMINAIS, INSTALADA EM FORRO - FORNECIMENTO E INSTALAÇÃO. AF_12/2015</v>
          </cell>
          <cell r="C2516" t="str">
            <v>UN</v>
          </cell>
          <cell r="D2516" t="str">
            <v>7,50</v>
          </cell>
        </row>
        <row r="2517">
          <cell r="A2517">
            <v>91892</v>
          </cell>
          <cell r="B2517" t="str">
            <v>CURVA 180 GRAUS PARA ELETRODUTO, PVC, ROSCÁVEL, DN 25 MM (3/4"), PARA CIRCUITOS TERMINAIS, INSTALADA EM FORRO - FORNECIMENTO E INSTALAÇÃO. AF_12/2015</v>
          </cell>
          <cell r="C2517" t="str">
            <v>UN</v>
          </cell>
          <cell r="D2517" t="str">
            <v>9,21</v>
          </cell>
        </row>
        <row r="2518">
          <cell r="A2518">
            <v>91893</v>
          </cell>
          <cell r="B2518" t="str">
            <v>CURVA 90 GRAUS PARA ELETRODUTO, PVC, ROSCÁVEL, DN 32 MM (1"), PARA CIRCUITOS TERMINAIS, INSTALADA EM FORRO - FORNECIMENTO E INSTALAÇÃO. AF_12/2015</v>
          </cell>
          <cell r="C2518" t="str">
            <v>UN</v>
          </cell>
          <cell r="D2518" t="str">
            <v>10,28</v>
          </cell>
        </row>
        <row r="2519">
          <cell r="A2519">
            <v>91895</v>
          </cell>
          <cell r="B2519" t="str">
            <v>CURVA 180 GRAUS PARA ELETRODUTO, PVC, ROSCÁVEL, DN 32 MM (1"), PARA CIRCUITOS TERMINAIS, INSTALADA EM FORRO - FORNECIMENTO E INSTALAÇÃO. AF_12/2015</v>
          </cell>
          <cell r="C2519" t="str">
            <v>UN</v>
          </cell>
          <cell r="D2519" t="str">
            <v>12,02</v>
          </cell>
        </row>
        <row r="2520">
          <cell r="A2520">
            <v>91896</v>
          </cell>
          <cell r="B2520" t="str">
            <v>CURVA 90 GRAUS PARA ELETRODUTO, PVC, ROSCÁVEL, DN 40 MM (1 1/4"), PARA CIRCUITOS TERMINAIS, INSTALADA EM FORRO - FORNECIMENTO E INSTALAÇÃO. AF_12/2015</v>
          </cell>
          <cell r="C2520" t="str">
            <v>UN</v>
          </cell>
          <cell r="D2520" t="str">
            <v>12,51</v>
          </cell>
        </row>
        <row r="2521">
          <cell r="A2521">
            <v>91898</v>
          </cell>
          <cell r="B2521" t="str">
            <v>CURVA 180 GRAUS PARA ELETRODUTO, PVC, ROSCÁVEL, DN 40 MM (1 1/4"), PARA CIRCUITOS TERMINAIS, INSTALADA EM FORRO - FORNECIMENTO E INSTALAÇÃO. AF_12/2015</v>
          </cell>
          <cell r="C2521" t="str">
            <v>UN</v>
          </cell>
          <cell r="D2521" t="str">
            <v>14,37</v>
          </cell>
        </row>
        <row r="2522">
          <cell r="A2522">
            <v>91899</v>
          </cell>
          <cell r="B2522" t="str">
            <v>CURVA 90 GRAUS PARA ELETRODUTO, PVC, ROSCÁVEL, DN 20 MM (1/2"), PARA CIRCUITOS TERMINAIS, INSTALADA EM LAJE - FORNECIMENTO E INSTALAÇÃO. AF_12/2015</v>
          </cell>
          <cell r="C2522" t="str">
            <v>UN</v>
          </cell>
          <cell r="D2522" t="str">
            <v>7,68</v>
          </cell>
        </row>
        <row r="2523">
          <cell r="A2523">
            <v>91901</v>
          </cell>
          <cell r="B2523" t="str">
            <v>CURVA 180 GRAUS PARA ELETRODUTO, PVC, ROSCÁVEL, DN 20 MM (1/2"), PARA CIRCUITOS TERMINAIS, INSTALADA EM LAJE - FORNECIMENTO E INSTALAÇÃO. AF_12/2015</v>
          </cell>
          <cell r="C2523" t="str">
            <v>UN</v>
          </cell>
          <cell r="D2523" t="str">
            <v>7,42</v>
          </cell>
        </row>
        <row r="2524">
          <cell r="A2524">
            <v>91902</v>
          </cell>
          <cell r="B2524" t="str">
            <v>CURVA 90 GRAUS PARA ELETRODUTO, PVC, ROSCÁVEL, DN 25 MM (3/4"), PARA CIRCUITOS TERMINAIS, INSTALADA EM LAJE - FORNECIMENTO E INSTALAÇÃO. AF_12/2015</v>
          </cell>
          <cell r="C2524" t="str">
            <v>UN</v>
          </cell>
          <cell r="D2524" t="str">
            <v>8,84</v>
          </cell>
        </row>
        <row r="2525">
          <cell r="A2525">
            <v>91904</v>
          </cell>
          <cell r="B2525" t="str">
            <v>CURVA 180 GRAUS PARA ELETRODUTO, PVC, ROSCÁVEL, DN 25 MM (3/4"), PARA CIRCUITOS TERMINAIS, INSTALADA EM LAJE - FORNECIMENTO E INSTALAÇÃO. AF_12/2015</v>
          </cell>
          <cell r="C2525" t="str">
            <v>UN</v>
          </cell>
          <cell r="D2525" t="str">
            <v>10,55</v>
          </cell>
        </row>
        <row r="2526">
          <cell r="A2526">
            <v>91905</v>
          </cell>
          <cell r="B2526" t="str">
            <v>CURVA 90 GRAUS PARA ELETRODUTO, PVC, ROSCÁVEL, DN 32 MM (1"), PARA CIRCUITOS TERMINAIS, INSTALADA EM LAJE - FORNECIMENTO E INSTALAÇÃO. AF_12/2015</v>
          </cell>
          <cell r="C2526" t="str">
            <v>UN</v>
          </cell>
          <cell r="D2526" t="str">
            <v>11,63</v>
          </cell>
        </row>
        <row r="2527">
          <cell r="A2527">
            <v>91907</v>
          </cell>
          <cell r="B2527" t="str">
            <v>CURVA 180 GRAUS PARA ELETRODUTO, PVC, ROSCÁVEL, DN 32 MM (1), PARA CIRCUITOS TERMINAIS, INSTALADA EM LAJE - FORNECIMENTO E INSTALAÇÃO. AF_12/2015</v>
          </cell>
          <cell r="C2527" t="str">
            <v>UN</v>
          </cell>
          <cell r="D2527" t="str">
            <v>13,37</v>
          </cell>
        </row>
        <row r="2528">
          <cell r="A2528">
            <v>91908</v>
          </cell>
          <cell r="B2528" t="str">
            <v>CURVA 90 GRAUS PARA ELETRODUTO, PVC, ROSCÁVEL, DN 40 MM (1 1/4"), PARA CIRCUITOS TERMINAIS, INSTALADA EM LAJE - FORNECIMENTO E INSTALAÇÃO. AF_12/2015</v>
          </cell>
          <cell r="C2528" t="str">
            <v>UN</v>
          </cell>
          <cell r="D2528" t="str">
            <v>13,89</v>
          </cell>
        </row>
        <row r="2529">
          <cell r="A2529">
            <v>91910</v>
          </cell>
          <cell r="B2529" t="str">
            <v>CURVA 180 GRAUS PARA ELETRODUTO, PVC, ROSCÁVEL, DN 40 MM (1 1/4"), PARA CIRCUITOS TERMINAIS, INSTALADA EM LAJE - FORNECIMENTO E INSTALAÇÃO. AF_12/2015</v>
          </cell>
          <cell r="C2529" t="str">
            <v>UN</v>
          </cell>
          <cell r="D2529" t="str">
            <v>15,75</v>
          </cell>
        </row>
        <row r="2530">
          <cell r="A2530">
            <v>91911</v>
          </cell>
          <cell r="B2530" t="str">
            <v>CURVA 90 GRAUS PARA ELETRODUTO, PVC, ROSCÁVEL, DN 20 MM (1/2"), PARA CIRCUITOS TERMINAIS, INSTALADA EM PAREDE - FORNECIMENTO E INSTALAÇÃO. AF_12/2015</v>
          </cell>
          <cell r="C2530" t="str">
            <v>UN</v>
          </cell>
          <cell r="D2530" t="str">
            <v>9,22</v>
          </cell>
        </row>
        <row r="2531">
          <cell r="A2531">
            <v>91913</v>
          </cell>
          <cell r="B2531" t="str">
            <v>CURVA 180 GRAUS PARA ELETRODUTO, PVC, ROSCÁVEL, DN 20 MM (1/2"), PARA CIRCUITOS TERMINAIS, INSTALADA EM PAREDE - FORNECIMENTO E INSTALAÇÃO. AF_12/2015</v>
          </cell>
          <cell r="C2531" t="str">
            <v>UN</v>
          </cell>
          <cell r="D2531" t="str">
            <v>8,96</v>
          </cell>
        </row>
        <row r="2532">
          <cell r="A2532">
            <v>91914</v>
          </cell>
          <cell r="B2532" t="str">
            <v>CURVA 90 GRAUS PARA ELETRODUTO, PVC, ROSCÁVEL, DN 25 MM (3/4"), PARA CIRCUITOS TERMINAIS, INSTALADA EM PAREDE - FORNECIMENTO E INSTALAÇÃO. AF_12/2015</v>
          </cell>
          <cell r="C2532" t="str">
            <v>UN</v>
          </cell>
          <cell r="D2532" t="str">
            <v>10,01</v>
          </cell>
        </row>
        <row r="2533">
          <cell r="A2533">
            <v>91916</v>
          </cell>
          <cell r="B2533" t="str">
            <v>CURVA 180 GRAUS PARA ELETRODUTO, PVC, ROSCÁVEL, DN 25 MM (3/4"), PARA CIRCUITOS TERMINAIS, INSTALADA EM PAREDE - FORNECIMENTO E INSTALAÇÃO. AF_12/2015</v>
          </cell>
          <cell r="C2533" t="str">
            <v>UN</v>
          </cell>
          <cell r="D2533" t="str">
            <v>11,72</v>
          </cell>
        </row>
        <row r="2534">
          <cell r="A2534">
            <v>91917</v>
          </cell>
          <cell r="B2534" t="str">
            <v>CURVA 90 GRAUS PARA ELETRODUTO, PVC, ROSCÁVEL, DN 32 MM (1"), PARA CIRCUITOS TERMINAIS, INSTALADA EM PAREDE - FORNECIMENTO E INSTALAÇÃO. AF_12/2015</v>
          </cell>
          <cell r="C2534" t="str">
            <v>UN</v>
          </cell>
          <cell r="D2534" t="str">
            <v>12,33</v>
          </cell>
        </row>
        <row r="2535">
          <cell r="A2535">
            <v>91919</v>
          </cell>
          <cell r="B2535" t="str">
            <v>CURVA 180 GRAUS PARA ELETRODUTO, PVC, ROSCÁVEL, DN 32 MM (1), PARA CIRCUITOS TERMINAIS, INSTALADA EM PAREDE - FORNECIMENTO E INSTALAÇÃO. AF_12/2015</v>
          </cell>
          <cell r="C2535" t="str">
            <v>UN</v>
          </cell>
          <cell r="D2535" t="str">
            <v>14,07</v>
          </cell>
        </row>
        <row r="2536">
          <cell r="A2536">
            <v>91920</v>
          </cell>
          <cell r="B2536" t="str">
            <v>CURVA 90 GRAUS PARA ELETRODUTO, PVC, ROSCÁVEL, DN 40 MM (1 1/4"), PARA CIRCUITOS TERMINAIS, INSTALADA EM PAREDE - FORNECIMENTO E INSTALAÇÃO. AF_12/2015</v>
          </cell>
          <cell r="C2536" t="str">
            <v>UN</v>
          </cell>
          <cell r="D2536" t="str">
            <v>14,05</v>
          </cell>
        </row>
        <row r="2537">
          <cell r="A2537">
            <v>91922</v>
          </cell>
          <cell r="B2537" t="str">
            <v>CURVA 180 GRAUS PARA ELETRODUTO, PVC, ROSCÁVEL, DN 40 MM (1 1/4"), PARA CIRCUITOS TERMINAIS, INSTALADA EM PAREDE - FORNECIMENTO E INSTALAÇÃO. AF_12/2015</v>
          </cell>
          <cell r="C2537" t="str">
            <v>UN</v>
          </cell>
          <cell r="D2537" t="str">
            <v>15,91</v>
          </cell>
        </row>
        <row r="2538">
          <cell r="A2538">
            <v>93013</v>
          </cell>
          <cell r="B2538" t="str">
            <v>LUVA PARA ELETRODUTO, PVC, ROSCÁVEL, DN 50 MM (1 1/2") - FORNECIMENTO E INSTALAÇÃO. AF_12/2015</v>
          </cell>
          <cell r="C2538" t="str">
            <v>UN</v>
          </cell>
          <cell r="D2538" t="str">
            <v>10,23</v>
          </cell>
        </row>
        <row r="2539">
          <cell r="A2539">
            <v>93014</v>
          </cell>
          <cell r="B2539" t="str">
            <v>LUVA PARA ELETRODUTO, PVC, ROSCÁVEL, DN 60 MM (2") - FORNECIMENTO E INSTALAÇÃO. AF_12/2015</v>
          </cell>
          <cell r="C2539" t="str">
            <v>UN</v>
          </cell>
          <cell r="D2539" t="str">
            <v>12,70</v>
          </cell>
        </row>
        <row r="2540">
          <cell r="A2540">
            <v>93015</v>
          </cell>
          <cell r="B2540" t="str">
            <v>LUVA PARA ELETRODUTO, PVC, ROSCÁVEL, DN 75 MM (2 1/2") - FORNECIMENTO E INSTALAÇÃO. AF_12/2015</v>
          </cell>
          <cell r="C2540" t="str">
            <v>UN</v>
          </cell>
          <cell r="D2540" t="str">
            <v>19,77</v>
          </cell>
        </row>
        <row r="2541">
          <cell r="A2541">
            <v>93016</v>
          </cell>
          <cell r="B2541" t="str">
            <v>LUVA PARA ELETRODUTO, PVC, ROSCÁVEL, DN 85 MM (3") - FORNECIMENTO E INSTALAÇÃO. AF_12/2015</v>
          </cell>
          <cell r="C2541" t="str">
            <v>UN</v>
          </cell>
          <cell r="D2541" t="str">
            <v>24,27</v>
          </cell>
        </row>
        <row r="2542">
          <cell r="A2542">
            <v>93017</v>
          </cell>
          <cell r="B2542" t="str">
            <v>LUVA PARA ELETRODUTO, PVC, ROSCÁVEL, DN 110 MM (4") - FORNECIMENTO E INSTALAÇÃO. AF_12/2015</v>
          </cell>
          <cell r="C2542" t="str">
            <v>UN</v>
          </cell>
          <cell r="D2542" t="str">
            <v>37,06</v>
          </cell>
        </row>
        <row r="2543">
          <cell r="A2543">
            <v>93018</v>
          </cell>
          <cell r="B2543" t="str">
            <v>CURVA 90 GRAUS PARA ELETRODUTO, PVC, ROSCÁVEL, DN 50 MM (1 1/2") - FORNECIMENTO E INSTALAÇÃO. AF_12/2015</v>
          </cell>
          <cell r="C2543" t="str">
            <v>UN</v>
          </cell>
          <cell r="D2543" t="str">
            <v>15,67</v>
          </cell>
        </row>
        <row r="2544">
          <cell r="A2544">
            <v>93020</v>
          </cell>
          <cell r="B2544" t="str">
            <v>CURVA 90 GRAUS PARA ELETRODUTO, PVC, ROSCÁVEL, DN 60 MM (2") - FORNECIMENTO E INSTALAÇÃO. AF_12/2015</v>
          </cell>
          <cell r="C2544" t="str">
            <v>UN</v>
          </cell>
          <cell r="D2544" t="str">
            <v>20,40</v>
          </cell>
        </row>
        <row r="2545">
          <cell r="A2545">
            <v>93022</v>
          </cell>
          <cell r="B2545" t="str">
            <v>CURVA 90 GRAUS PARA ELETRODUTO, PVC, ROSCÁVEL, DN 75 MM (2 1/2") - FORNECIMENTO E INSTALAÇÃO. AF_12/2015</v>
          </cell>
          <cell r="C2545" t="str">
            <v>UN</v>
          </cell>
          <cell r="D2545" t="str">
            <v>35,30</v>
          </cell>
        </row>
        <row r="2546">
          <cell r="A2546">
            <v>93024</v>
          </cell>
          <cell r="B2546" t="str">
            <v>CURVA 90 GRAUS PARA ELETRODUTO, PVC, ROSCÁVEL, DN 85 MM (3") - FORNECIMENTO E INSTALAÇÃO. AF_12/2015</v>
          </cell>
          <cell r="C2546" t="str">
            <v>UN</v>
          </cell>
          <cell r="D2546" t="str">
            <v>36,92</v>
          </cell>
        </row>
        <row r="2547">
          <cell r="A2547">
            <v>93026</v>
          </cell>
          <cell r="B2547" t="str">
            <v>CURVA 90 GRAUS PARA ELETRODUTO, PVC, ROSCÁVEL, DN 110 MM (4") - FORNECIMENTO E INSTALAÇÃO. AF_12/2015</v>
          </cell>
          <cell r="C2547" t="str">
            <v>UN</v>
          </cell>
          <cell r="D2547" t="str">
            <v>61,69</v>
          </cell>
        </row>
        <row r="2548">
          <cell r="A2548">
            <v>95733</v>
          </cell>
          <cell r="B2548" t="str">
            <v>LUVA PARA ELETRODUTO, PVC, SOLDÁVEL, DN 25 MM (3/4), APARENTE, INSTALADA EM TETO - FORNECIMENTO E INSTALAÇÃO. AF_11/2016_P</v>
          </cell>
          <cell r="C2548" t="str">
            <v>UN</v>
          </cell>
          <cell r="D2548" t="str">
            <v>4,22</v>
          </cell>
        </row>
        <row r="2549">
          <cell r="A2549">
            <v>95734</v>
          </cell>
          <cell r="B2549" t="str">
            <v>LUVA PARA ELETRODUTO, PVC, SOLDÁVEL, DN 32 MM (1), APARENTE, INSTALADA EM TETO - FORNECIMENTO E INSTALAÇÃO. AF_11/2016_P</v>
          </cell>
          <cell r="C2549" t="str">
            <v>UN</v>
          </cell>
          <cell r="D2549" t="str">
            <v>5,63</v>
          </cell>
        </row>
        <row r="2550">
          <cell r="A2550">
            <v>95735</v>
          </cell>
          <cell r="B2550" t="str">
            <v>LUVA PARA ELETRODUTO, PVC, SOLDÁVEL, DN 20 MM (1/2), APARENTE, INSTALADA EM PAREDE - FORNECIMENTO E INSTALAÇÃO. AF_11/2016_P</v>
          </cell>
          <cell r="C2550" t="str">
            <v>UN</v>
          </cell>
          <cell r="D2550" t="str">
            <v>4,64</v>
          </cell>
        </row>
        <row r="2551">
          <cell r="A2551">
            <v>95736</v>
          </cell>
          <cell r="B2551" t="str">
            <v>LUVA PARA ELETRODUTO, PVC, SOLDÁVEL, DN 25 MM (3/4), APARENTE, INSTALADA EM PAREDE - FORNECIMENTO E INSTALAÇÃO. AF_11/2016_P</v>
          </cell>
          <cell r="C2551" t="str">
            <v>UN</v>
          </cell>
          <cell r="D2551" t="str">
            <v>5,46</v>
          </cell>
        </row>
        <row r="2552">
          <cell r="A2552">
            <v>95738</v>
          </cell>
          <cell r="B2552" t="str">
            <v>LUVA PARA ELETRODUTO, PVC, SOLDÁVEL, DN 32 MM (1), APARENTE, INSTALADA EM PAREDE - FORNECIMENTO E INSTALAÇÃO. AF_11/2016_P</v>
          </cell>
          <cell r="C2552" t="str">
            <v>UN</v>
          </cell>
          <cell r="D2552" t="str">
            <v>6,65</v>
          </cell>
        </row>
        <row r="2553">
          <cell r="A2553">
            <v>95753</v>
          </cell>
          <cell r="B2553" t="str">
            <v>LUVA DE EMENDA PARA ELETRODUTO, AÇO GALVANIZADO, DN 20 MM (3/4  ), APARENTE, INSTALADA EM TETO - FORNECIMENTO E INSTALAÇÃO. AF_11/2016_P</v>
          </cell>
          <cell r="C2553" t="str">
            <v>UN</v>
          </cell>
          <cell r="D2553" t="str">
            <v>5,18</v>
          </cell>
        </row>
        <row r="2554">
          <cell r="A2554">
            <v>95754</v>
          </cell>
          <cell r="B2554" t="str">
            <v>LUVA DE EMENDA PARA ELETRODUTO, AÇO GALVANIZADO, DN 25 MM (1''), APARENTE, INSTALADA EM TETO - FORNECIMENTO E INSTALAÇÃO. AF_11/2016_P</v>
          </cell>
          <cell r="C2554" t="str">
            <v>UN</v>
          </cell>
          <cell r="D2554" t="str">
            <v>6,41</v>
          </cell>
        </row>
        <row r="2555">
          <cell r="A2555">
            <v>95755</v>
          </cell>
          <cell r="B2555" t="str">
            <v>LUVA DE EMENDA PARA ELETRODUTO, AÇO GALVANIZADO, DN 32 MM (1 1/4''), APARENTE, INSTALADA EM TETO - FORNECIMENTO E INSTALAÇÃO. AF_11/2016_P</v>
          </cell>
          <cell r="C2555" t="str">
            <v>UN</v>
          </cell>
          <cell r="D2555" t="str">
            <v>9,37</v>
          </cell>
        </row>
        <row r="2556">
          <cell r="A2556">
            <v>95756</v>
          </cell>
          <cell r="B2556" t="str">
            <v>LUVA DE EMENDA PARA ELETRODUTO, AÇO GALVANIZADO, DN 40 MM (1 1/2''), APARENTE, INSTALADA EM TETO - FORNECIMENTO E INSTALAÇÃO. AF_11/2016_P</v>
          </cell>
          <cell r="C2556" t="str">
            <v>UN</v>
          </cell>
          <cell r="D2556" t="str">
            <v>12,56</v>
          </cell>
        </row>
        <row r="2557">
          <cell r="A2557">
            <v>95757</v>
          </cell>
          <cell r="B2557" t="str">
            <v>LUVA DE EMENDA PARA ELETRODUTO, AÇO GALVANIZADO, DN 20 MM (3/4''), APARENTE, INSTALADA EM PAREDE - FORNECIMENTO E INSTALAÇÃO. AF_11/2016_P</v>
          </cell>
          <cell r="C2557" t="str">
            <v>UN</v>
          </cell>
          <cell r="D2557" t="str">
            <v>7,63</v>
          </cell>
        </row>
        <row r="2558">
          <cell r="A2558">
            <v>95758</v>
          </cell>
          <cell r="B2558" t="str">
            <v>LUVA DE EMENDA PARA ELETRODUTO, AÇO GALVANIZADO, DN 25 MM (1''), APARENTE, INSTALADA EM PAREDE - FORNECIMENTO E INSTALAÇÃO. AF_11/2016_P</v>
          </cell>
          <cell r="C2558" t="str">
            <v>UN</v>
          </cell>
          <cell r="D2558" t="str">
            <v>8,58</v>
          </cell>
        </row>
        <row r="2559">
          <cell r="A2559">
            <v>95759</v>
          </cell>
          <cell r="B2559" t="str">
            <v>LUVA DE EMENDA PARA ELETRODUTO, AÇO GALVANIZADO, DN 32 MM (1 1/4''), APARENTE, INSTALADA EM PAREDE - FORNECIMENTO E INSTALAÇÃO. AF_11/2016_P</v>
          </cell>
          <cell r="C2559" t="str">
            <v>UN</v>
          </cell>
          <cell r="D2559" t="str">
            <v>11,14</v>
          </cell>
        </row>
        <row r="2560">
          <cell r="A2560">
            <v>95760</v>
          </cell>
          <cell r="B2560" t="str">
            <v>LUVA DE EMENDA PARA ELETRODUTO, AÇO GALVANIZADO, DN 40 MM (1 1/2''), APARENTE, INSTALADA EM PAREDE - FORNECIMENTO E INSTALAÇÃO. AF_11/2016_P</v>
          </cell>
          <cell r="C2560" t="str">
            <v>UN</v>
          </cell>
          <cell r="D2560" t="str">
            <v>13,86</v>
          </cell>
        </row>
        <row r="2561">
          <cell r="A2561">
            <v>97559</v>
          </cell>
          <cell r="B2561" t="str">
            <v>CURVA 135 GRAUS PARA ELETRODUTO, PVC, ROSCÁVEL, DN 25 MM (3/4), PARA CIRCUITOS TERMINAIS, INSTALADA EM FORRO - FORNECIMENTO E INSTALAÇÃO. AF_12/2015</v>
          </cell>
          <cell r="C2561" t="str">
            <v>UN</v>
          </cell>
          <cell r="D2561" t="str">
            <v>7,31</v>
          </cell>
        </row>
        <row r="2562">
          <cell r="A2562">
            <v>97562</v>
          </cell>
          <cell r="B2562" t="str">
            <v>CURVA 135 GRAUS PARA ELETRODUTO, PVC, ROSCÁVEL, DN 25 MM (3/4), PARA CIRCUITOS TERMINAIS, INSTALADA EM LAJE - FORNECIMENTO E INSTALAÇÃO. AF_12/2015</v>
          </cell>
          <cell r="C2562" t="str">
            <v>UN</v>
          </cell>
          <cell r="D2562" t="str">
            <v>8,65</v>
          </cell>
        </row>
        <row r="2563">
          <cell r="A2563">
            <v>97564</v>
          </cell>
          <cell r="B2563" t="str">
            <v>CURVA 135 GRAUS PARA ELETRODUTO, PVC, ROSCÁVEL, DN 25 MM (3/4), PARA CIRCUITOS TERMINAIS, INSTALADA EM PAREDE - FORNECIMENTO E INSTALAÇÃO. AF_12/2015</v>
          </cell>
          <cell r="C2563" t="str">
            <v>UN</v>
          </cell>
          <cell r="D2563" t="str">
            <v>9,82</v>
          </cell>
        </row>
        <row r="2564">
          <cell r="A2564">
            <v>91924</v>
          </cell>
          <cell r="B2564" t="str">
            <v>CABO DE COBRE FLEXÍVEL ISOLADO, 1,5 MM², ANTI-CHAMA 450/750 V, PARA CIRCUITOS TERMINAIS - FORNECIMENTO E INSTALAÇÃO. AF_12/2015</v>
          </cell>
          <cell r="C2564" t="str">
            <v>M</v>
          </cell>
          <cell r="D2564" t="str">
            <v>2,45</v>
          </cell>
        </row>
        <row r="2565">
          <cell r="A2565">
            <v>91925</v>
          </cell>
          <cell r="B2565" t="str">
            <v>CABO DE COBRE FLEXÍVEL ISOLADO, 1,5 MM², ANTI-CHAMA 0,6/1,0 KV, PARA CIRCUITOS TERMINAIS - FORNECIMENTO E INSTALAÇÃO. AF_12/2015</v>
          </cell>
          <cell r="C2565" t="str">
            <v>M</v>
          </cell>
          <cell r="D2565" t="str">
            <v>3,62</v>
          </cell>
        </row>
        <row r="2566">
          <cell r="A2566">
            <v>91926</v>
          </cell>
          <cell r="B2566" t="str">
            <v>CABO DE COBRE FLEXÍVEL ISOLADO, 2,5 MM², ANTI-CHAMA 450/750 V, PARA CIRCUITOS TERMINAIS - FORNECIMENTO E INSTALAÇÃO. AF_12/2015</v>
          </cell>
          <cell r="C2566" t="str">
            <v>M</v>
          </cell>
          <cell r="D2566" t="str">
            <v>3,61</v>
          </cell>
        </row>
        <row r="2567">
          <cell r="A2567">
            <v>91927</v>
          </cell>
          <cell r="B2567" t="str">
            <v>CABO DE COBRE FLEXÍVEL ISOLADO, 2,5 MM², ANTI-CHAMA 0,6/1,0 KV, PARA CIRCUITOS TERMINAIS - FORNECIMENTO E INSTALAÇÃO. AF_12/2015</v>
          </cell>
          <cell r="C2567" t="str">
            <v>M</v>
          </cell>
          <cell r="D2567" t="str">
            <v>4,90</v>
          </cell>
        </row>
        <row r="2568">
          <cell r="A2568">
            <v>91928</v>
          </cell>
          <cell r="B2568" t="str">
            <v>CABO DE COBRE FLEXÍVEL ISOLADO, 4 MM², ANTI-CHAMA 450/750 V, PARA CIRCUITOS TERMINAIS - FORNECIMENTO E INSTALAÇÃO. AF_12/2015</v>
          </cell>
          <cell r="C2568" t="str">
            <v>M</v>
          </cell>
          <cell r="D2568" t="str">
            <v>6,02</v>
          </cell>
        </row>
        <row r="2569">
          <cell r="A2569">
            <v>91929</v>
          </cell>
          <cell r="B2569" t="str">
            <v>CABO DE COBRE FLEXÍVEL ISOLADO, 4 MM², ANTI-CHAMA 0,6/1,0 KV, PARA CIRCUITOS TERMINAIS - FORNECIMENTO E INSTALAÇÃO. AF_12/2015</v>
          </cell>
          <cell r="C2569" t="str">
            <v>M</v>
          </cell>
          <cell r="D2569" t="str">
            <v>6,92</v>
          </cell>
        </row>
        <row r="2570">
          <cell r="A2570">
            <v>91930</v>
          </cell>
          <cell r="B2570" t="str">
            <v>CABO DE COBRE FLEXÍVEL ISOLADO, 6 MM², ANTI-CHAMA 450/750 V, PARA CIRCUITOS TERMINAIS - FORNECIMENTO E INSTALAÇÃO. AF_12/2015</v>
          </cell>
          <cell r="C2570" t="str">
            <v>M</v>
          </cell>
          <cell r="D2570" t="str">
            <v>8,28</v>
          </cell>
        </row>
        <row r="2571">
          <cell r="A2571">
            <v>91931</v>
          </cell>
          <cell r="B2571" t="str">
            <v>CABO DE COBRE FLEXÍVEL ISOLADO, 6 MM², ANTI-CHAMA 0,6/1,0 KV, PARA CIRCUITOS TERMINAIS - FORNECIMENTO E INSTALAÇÃO. AF_12/2015</v>
          </cell>
          <cell r="C2571" t="str">
            <v>M</v>
          </cell>
          <cell r="D2571" t="str">
            <v>9,35</v>
          </cell>
        </row>
        <row r="2572">
          <cell r="A2572">
            <v>91932</v>
          </cell>
          <cell r="B2572" t="str">
            <v>CABO DE COBRE FLEXÍVEL ISOLADO, 10 MM², ANTI-CHAMA 450/750 V, PARA CIRCUITOS TERMINAIS - FORNECIMENTO E INSTALAÇÃO. AF_12/2015</v>
          </cell>
          <cell r="C2572" t="str">
            <v>M</v>
          </cell>
          <cell r="D2572" t="str">
            <v>13,75</v>
          </cell>
        </row>
        <row r="2573">
          <cell r="A2573">
            <v>91933</v>
          </cell>
          <cell r="B2573" t="str">
            <v>CABO DE COBRE FLEXÍVEL ISOLADO, 10 MM², ANTI-CHAMA 0,6/1,0 KV, PARA CIRCUITOS TERMINAIS - FORNECIMENTO E INSTALAÇÃO. AF_12/2015</v>
          </cell>
          <cell r="C2573" t="str">
            <v>M</v>
          </cell>
          <cell r="D2573" t="str">
            <v>14,77</v>
          </cell>
        </row>
        <row r="2574">
          <cell r="A2574">
            <v>91934</v>
          </cell>
          <cell r="B2574" t="str">
            <v>CABO DE COBRE FLEXÍVEL ISOLADO, 16 MM², ANTI-CHAMA 450/750 V, PARA CIRCUITOS TERMINAIS - FORNECIMENTO E INSTALAÇÃO. AF_12/2015</v>
          </cell>
          <cell r="C2574" t="str">
            <v>M</v>
          </cell>
          <cell r="D2574" t="str">
            <v>21,07</v>
          </cell>
        </row>
        <row r="2575">
          <cell r="A2575">
            <v>91935</v>
          </cell>
          <cell r="B2575" t="str">
            <v>CABO DE COBRE FLEXÍVEL ISOLADO, 16 MM², ANTI-CHAMA 0,6/1,0 KV, PARA CIRCUITOS TERMINAIS - FORNECIMENTO E INSTALAÇÃO. AF_12/2015</v>
          </cell>
          <cell r="C2575" t="str">
            <v>M</v>
          </cell>
          <cell r="D2575" t="str">
            <v>22,54</v>
          </cell>
        </row>
        <row r="2576">
          <cell r="A2576">
            <v>92979</v>
          </cell>
          <cell r="B2576" t="str">
            <v>CABO DE COBRE FLEXÍVEL ISOLADO, 10 MM², ANTI-CHAMA 450/750 V, PARA DISTRIBUIÇÃO - FORNECIMENTO E INSTALAÇÃO. AF_12/2015</v>
          </cell>
          <cell r="C2576" t="str">
            <v>M</v>
          </cell>
          <cell r="D2576" t="str">
            <v>10,04</v>
          </cell>
        </row>
        <row r="2577">
          <cell r="A2577">
            <v>92980</v>
          </cell>
          <cell r="B2577" t="str">
            <v>CABO DE COBRE FLEXÍVEL ISOLADO, 10 MM², ANTI-CHAMA 0,6/1,0 KV, PARA DISTRIBUIÇÃO - FORNECIMENTO E INSTALAÇÃO. AF_12/2015</v>
          </cell>
          <cell r="C2577" t="str">
            <v>M</v>
          </cell>
          <cell r="D2577" t="str">
            <v>10,91</v>
          </cell>
        </row>
        <row r="2578">
          <cell r="A2578">
            <v>92981</v>
          </cell>
          <cell r="B2578" t="str">
            <v>CABO DE COBRE FLEXÍVEL ISOLADO, 16 MM², ANTI-CHAMA 450/750 V, PARA DISTRIBUIÇÃO - FORNECIMENTO E INSTALAÇÃO. AF_12/2015</v>
          </cell>
          <cell r="C2578" t="str">
            <v>M</v>
          </cell>
          <cell r="D2578" t="str">
            <v>15,43</v>
          </cell>
        </row>
        <row r="2579">
          <cell r="A2579">
            <v>92982</v>
          </cell>
          <cell r="B2579" t="str">
            <v>CABO DE COBRE FLEXÍVEL ISOLADO, 16 MM², ANTI-CHAMA 0,6/1,0 KV, PARA DISTRIBUIÇÃO - FORNECIMENTO E INSTALAÇÃO. AF_12/2015</v>
          </cell>
          <cell r="C2579" t="str">
            <v>M</v>
          </cell>
          <cell r="D2579" t="str">
            <v>16,70</v>
          </cell>
        </row>
        <row r="2580">
          <cell r="A2580">
            <v>92983</v>
          </cell>
          <cell r="B2580" t="str">
            <v>CABO DE COBRE FLEXÍVEL ISOLADO, 25 MM², ANTI-CHAMA 450/750 V, PARA DISTRIBUIÇÃO - FORNECIMENTO E INSTALAÇÃO. AF_12/2015</v>
          </cell>
          <cell r="C2580" t="str">
            <v>M</v>
          </cell>
          <cell r="D2580" t="str">
            <v>25,83</v>
          </cell>
        </row>
        <row r="2581">
          <cell r="A2581">
            <v>92984</v>
          </cell>
          <cell r="B2581" t="str">
            <v>CABO DE COBRE FLEXÍVEL ISOLADO, 25 MM², ANTI-CHAMA 0,6/1,0 KV, PARA DISTRIBUIÇÃO - FORNECIMENTO E INSTALAÇÃO. AF_12/2015</v>
          </cell>
          <cell r="C2581" t="str">
            <v>M</v>
          </cell>
          <cell r="D2581" t="str">
            <v>26,53</v>
          </cell>
        </row>
        <row r="2582">
          <cell r="A2582">
            <v>92985</v>
          </cell>
          <cell r="B2582" t="str">
            <v>CABO DE COBRE FLEXÍVEL ISOLADO, 35 MM², ANTI-CHAMA 450/750 V, PARA DISTRIBUIÇÃO - FORNECIMENTO E INSTALAÇÃO. AF_12/2015</v>
          </cell>
          <cell r="C2582" t="str">
            <v>M</v>
          </cell>
          <cell r="D2582" t="str">
            <v>35,02</v>
          </cell>
        </row>
        <row r="2583">
          <cell r="A2583">
            <v>92986</v>
          </cell>
          <cell r="B2583" t="str">
            <v>CABO DE COBRE FLEXÍVEL ISOLADO, 35 MM², ANTI-CHAMA 0,6/1,0 KV, PARA DISTRIBUIÇÃO - FORNECIMENTO E INSTALAÇÃO. AF_12/2015</v>
          </cell>
          <cell r="C2583" t="str">
            <v>M</v>
          </cell>
          <cell r="D2583" t="str">
            <v>36,08</v>
          </cell>
        </row>
        <row r="2584">
          <cell r="A2584">
            <v>92987</v>
          </cell>
          <cell r="B2584" t="str">
            <v>CABO DE COBRE FLEXÍVEL ISOLADO, 50 MM², ANTI-CHAMA 450/750 V, PARA DISTRIBUIÇÃO - FORNECIMENTO E INSTALAÇÃO. AF_12/2015</v>
          </cell>
          <cell r="C2584" t="str">
            <v>M</v>
          </cell>
          <cell r="D2584" t="str">
            <v>50,74</v>
          </cell>
        </row>
        <row r="2585">
          <cell r="A2585">
            <v>92988</v>
          </cell>
          <cell r="B2585" t="str">
            <v>CABO DE COBRE FLEXÍVEL ISOLADO, 50 MM², ANTI-CHAMA 0,6/1,0 KV, PARA DISTRIBUIÇÃO - FORNECIMENTO E INSTALAÇÃO. AF_12/2015</v>
          </cell>
          <cell r="C2585" t="str">
            <v>M</v>
          </cell>
          <cell r="D2585" t="str">
            <v>50,88</v>
          </cell>
        </row>
        <row r="2586">
          <cell r="A2586">
            <v>92989</v>
          </cell>
          <cell r="B2586" t="str">
            <v>CABO DE COBRE FLEXÍVEL ISOLADO, 70 MM², ANTI-CHAMA 450/750 V, PARA DISTRIBUIÇÃO - FORNECIMENTO E INSTALAÇÃO. AF_12/2015</v>
          </cell>
          <cell r="C2586" t="str">
            <v>M</v>
          </cell>
          <cell r="D2586" t="str">
            <v>70,81</v>
          </cell>
        </row>
        <row r="2587">
          <cell r="A2587">
            <v>92990</v>
          </cell>
          <cell r="B2587" t="str">
            <v>CABO DE COBRE FLEXÍVEL ISOLADO, 70 MM², ANTI-CHAMA 0,6/1,0 KV, PARA DISTRIBUIÇÃO - FORNECIMENTO E INSTALAÇÃO. AF_12/2015</v>
          </cell>
          <cell r="C2587" t="str">
            <v>M</v>
          </cell>
          <cell r="D2587" t="str">
            <v>69,97</v>
          </cell>
        </row>
        <row r="2588">
          <cell r="A2588">
            <v>92991</v>
          </cell>
          <cell r="B2588" t="str">
            <v>CABO DE COBRE FLEXÍVEL ISOLADO, 95 MM², ANTI-CHAMA 450/750 V, PARA DISTRIBUIÇÃO - FORNECIMENTO E INSTALAÇÃO. AF_12/2015</v>
          </cell>
          <cell r="C2588" t="str">
            <v>M</v>
          </cell>
          <cell r="D2588" t="str">
            <v>92,50</v>
          </cell>
        </row>
        <row r="2589">
          <cell r="A2589">
            <v>92992</v>
          </cell>
          <cell r="B2589" t="str">
            <v>CABO DE COBRE FLEXÍVEL ISOLADO, 95 MM², ANTI-CHAMA 0,6/1,0 KV, PARA DISTRIBUIÇÃO - FORNECIMENTO E INSTALAÇÃO. AF_12/2015</v>
          </cell>
          <cell r="C2589" t="str">
            <v>M</v>
          </cell>
          <cell r="D2589" t="str">
            <v>92,57</v>
          </cell>
        </row>
        <row r="2590">
          <cell r="A2590">
            <v>92993</v>
          </cell>
          <cell r="B2590" t="str">
            <v>CABO DE COBRE FLEXÍVEL ISOLADO, 120 MM², ANTI-CHAMA 450/750 V, PARA DISTRIBUIÇÃO - FORNECIMENTO E INSTALAÇÃO. AF_12/2015</v>
          </cell>
          <cell r="C2590" t="str">
            <v>M</v>
          </cell>
          <cell r="D2590" t="str">
            <v>118,81</v>
          </cell>
        </row>
        <row r="2591">
          <cell r="A2591">
            <v>92994</v>
          </cell>
          <cell r="B2591" t="str">
            <v>CABO DE COBRE FLEXÍVEL ISOLADO, 120 MM², ANTI-CHAMA 0,6/1,0 KV, PARA DISTRIBUIÇÃO - FORNECIMENTO E INSTALAÇÃO. AF_12/2015</v>
          </cell>
          <cell r="C2591" t="str">
            <v>M</v>
          </cell>
          <cell r="D2591" t="str">
            <v>120,02</v>
          </cell>
        </row>
        <row r="2592">
          <cell r="A2592">
            <v>92995</v>
          </cell>
          <cell r="B2592" t="str">
            <v>CABO DE COBRE FLEXÍVEL ISOLADO, 150 MM², ANTI-CHAMA 450/750 V, PARA DISTRIBUIÇÃO - FORNECIMENTO E INSTALAÇÃO. AF_12/2015</v>
          </cell>
          <cell r="C2592" t="str">
            <v>M</v>
          </cell>
          <cell r="D2592" t="str">
            <v>148,00</v>
          </cell>
        </row>
        <row r="2593">
          <cell r="A2593">
            <v>92996</v>
          </cell>
          <cell r="B2593" t="str">
            <v>CABO DE COBRE FLEXÍVEL ISOLADO, 150 MM², ANTI-CHAMA 0,6/1,0 KV, PARA DISTRIBUIÇÃO - FORNECIMENTO E INSTALAÇÃO. AF_12/2015</v>
          </cell>
          <cell r="C2593" t="str">
            <v>M</v>
          </cell>
          <cell r="D2593" t="str">
            <v>148,41</v>
          </cell>
        </row>
        <row r="2594">
          <cell r="A2594">
            <v>92997</v>
          </cell>
          <cell r="B2594" t="str">
            <v>CABO DE COBRE FLEXÍVEL ISOLADO, 185 MM², ANTI-CHAMA 450/750 V, PARA DISTRIBUIÇÃO - FORNECIMENTO E INSTALAÇÃO. AF_12/2015</v>
          </cell>
          <cell r="C2594" t="str">
            <v>M</v>
          </cell>
          <cell r="D2594" t="str">
            <v>179,92</v>
          </cell>
        </row>
        <row r="2595">
          <cell r="A2595">
            <v>92998</v>
          </cell>
          <cell r="B2595" t="str">
            <v>CABO DE COBRE FLEXÍVEL ISOLADO, 185 MM², ANTI-CHAMA 0,6/1,0 KV, PARA DISTRIBUIÇÃO - FORNECIMENTO E INSTALAÇÃO. AF_12/2015</v>
          </cell>
          <cell r="C2595" t="str">
            <v>M</v>
          </cell>
          <cell r="D2595" t="str">
            <v>181,69</v>
          </cell>
        </row>
        <row r="2596">
          <cell r="A2596">
            <v>92999</v>
          </cell>
          <cell r="B2596" t="str">
            <v>CABO DE COBRE FLEXÍVEL ISOLADO, 240 MM², ANTI-CHAMA 450/750 V, PARA DISTRIBUIÇÃO - FORNECIMENTO E INSTALAÇÃO. AF_12/2015</v>
          </cell>
          <cell r="C2596" t="str">
            <v>M</v>
          </cell>
          <cell r="D2596" t="str">
            <v>237,24</v>
          </cell>
        </row>
        <row r="2597">
          <cell r="A2597">
            <v>93000</v>
          </cell>
          <cell r="B2597" t="str">
            <v>CABO DE COBRE FLEXÍVEL ISOLADO, 240 MM², ANTI-CHAMA 0,6/1,0 KV, PARA DISTRIBUIÇÃO - FORNECIMENTO E INSTALAÇÃO. AF_12/2015</v>
          </cell>
          <cell r="C2597" t="str">
            <v>M</v>
          </cell>
          <cell r="D2597" t="str">
            <v>238,71</v>
          </cell>
        </row>
        <row r="2598">
          <cell r="A2598">
            <v>93001</v>
          </cell>
          <cell r="B2598" t="str">
            <v>CABO DE COBRE RÍGIDO ISOLADO, 300 MM², ANTI-CHAMA 450/750 V, PARA DISTRIBUIÇÃO - FORNECIMENTO E INSTALAÇÃO. AF_12/2015</v>
          </cell>
          <cell r="C2598" t="str">
            <v>M</v>
          </cell>
          <cell r="D2598" t="str">
            <v>289,92</v>
          </cell>
        </row>
        <row r="2599">
          <cell r="A2599">
            <v>93002</v>
          </cell>
          <cell r="B2599" t="str">
            <v>CABO DE COBRE FLEXÍVEL ISOLADO, 300 MM², ANTI-CHAMA 0,6/1,0 KV, PARA DISTRIBUIÇÃO - FORNECIMENTO E INSTALAÇÃO. AF_12/2015</v>
          </cell>
          <cell r="C2599" t="str">
            <v>M</v>
          </cell>
          <cell r="D2599" t="str">
            <v>298,14</v>
          </cell>
        </row>
        <row r="2600">
          <cell r="A2600">
            <v>101884</v>
          </cell>
          <cell r="B2600" t="str">
            <v>CABO DE COBRE ISOLADO, 10 MM², ANTI-CHAMA 450/750 V, INSTALADO EM ELETROCALHA OU PERFILADO - FORNECIMENTO E INSTALAÇÃO. AF_10/2020</v>
          </cell>
          <cell r="C2600" t="str">
            <v>M</v>
          </cell>
          <cell r="D2600" t="str">
            <v>9,87</v>
          </cell>
        </row>
        <row r="2601">
          <cell r="A2601">
            <v>101885</v>
          </cell>
          <cell r="B2601" t="str">
            <v>CABO DE COBRE ISOLADO, 10 MM², ANTI-CHAMA 0,6/1 KV, INSTALADO EM ELETROCALHA OU PERFILADO - FORNECIMENTO E INSTALAÇÃO. AF_10/2020</v>
          </cell>
          <cell r="C2601" t="str">
            <v>M</v>
          </cell>
          <cell r="D2601" t="str">
            <v>10,74</v>
          </cell>
        </row>
        <row r="2602">
          <cell r="A2602">
            <v>101886</v>
          </cell>
          <cell r="B2602" t="str">
            <v>CABO DE COBRE ISOLADO, 16 MM², ANTI-CHAMA 450/750 V, INSTALADO EM ELETROCALHA OU PERFILADO - FORNECIMENTO E INSTALAÇÃO. AF_10/2020</v>
          </cell>
          <cell r="C2602" t="str">
            <v>M</v>
          </cell>
          <cell r="D2602" t="str">
            <v>15,23</v>
          </cell>
        </row>
        <row r="2603">
          <cell r="A2603">
            <v>101887</v>
          </cell>
          <cell r="B2603" t="str">
            <v>CABO DE COBRE ISOLADO, 16 MM², ANTI-CHAMA 0,6/1 KV, INSTALADO EM ELETROCALHA OU PERFILADO - FORNECIMENTO E INSTALAÇÃO. AF_10/2020</v>
          </cell>
          <cell r="C2603" t="str">
            <v>M</v>
          </cell>
          <cell r="D2603" t="str">
            <v>16,50</v>
          </cell>
        </row>
        <row r="2604">
          <cell r="A2604">
            <v>101888</v>
          </cell>
          <cell r="B2604" t="str">
            <v>CABO DE COBRE ISOLADO, 25 MM², ANTI-CHAMA 450/750 V, INSTALADO EM ELETROCALHA OU PERFILADO - FORNECIMENTO E INSTALAÇÃO. AF_10/2020</v>
          </cell>
          <cell r="C2604" t="str">
            <v>M</v>
          </cell>
          <cell r="D2604" t="str">
            <v>24,45</v>
          </cell>
        </row>
        <row r="2605">
          <cell r="A2605">
            <v>101889</v>
          </cell>
          <cell r="B2605" t="str">
            <v>CABO DE COBRE ISOLADO, 25 MM², ANTI-CHAMA 0,6/1 KV, INSTALADO EM ELETROCALHA OU PERFILADO - FORNECIMENTO E INSTALAÇÃO. AF_10/2020</v>
          </cell>
          <cell r="C2605" t="str">
            <v>M</v>
          </cell>
          <cell r="D2605" t="str">
            <v>25,16</v>
          </cell>
        </row>
        <row r="2606">
          <cell r="A2606">
            <v>91936</v>
          </cell>
          <cell r="B2606" t="str">
            <v>CAIXA OCTOGONAL 4" X 4", PVC, INSTALADA EM LAJE - FORNECIMENTO E INSTALAÇÃO. AF_12/2015</v>
          </cell>
          <cell r="C2606" t="str">
            <v>UN</v>
          </cell>
          <cell r="D2606" t="str">
            <v>9,89</v>
          </cell>
        </row>
        <row r="2607">
          <cell r="A2607">
            <v>91937</v>
          </cell>
          <cell r="B2607" t="str">
            <v>CAIXA OCTOGONAL 3" X 3", PVC, INSTALADA EM LAJE - FORNECIMENTO E INSTALAÇÃO. AF_12/2015</v>
          </cell>
          <cell r="C2607" t="str">
            <v>UN</v>
          </cell>
          <cell r="D2607" t="str">
            <v>8,25</v>
          </cell>
        </row>
        <row r="2608">
          <cell r="A2608">
            <v>91939</v>
          </cell>
          <cell r="B2608" t="str">
            <v>CAIXA RETANGULAR 4" X 2" ALTA (2,00 M DO PISO), PVC, INSTALADA EM PAREDE - FORNECIMENTO E INSTALAÇÃO. AF_12/2015</v>
          </cell>
          <cell r="C2608" t="str">
            <v>UN</v>
          </cell>
          <cell r="D2608" t="str">
            <v>19,10</v>
          </cell>
        </row>
        <row r="2609">
          <cell r="A2609">
            <v>91940</v>
          </cell>
          <cell r="B2609" t="str">
            <v>CAIXA RETANGULAR 4" X 2" MÉDIA (1,30 M DO PISO), PVC, INSTALADA EM PAREDE - FORNECIMENTO E INSTALAÇÃO. AF_12/2015</v>
          </cell>
          <cell r="C2609" t="str">
            <v>UN</v>
          </cell>
          <cell r="D2609" t="str">
            <v>10,41</v>
          </cell>
        </row>
        <row r="2610">
          <cell r="A2610">
            <v>91941</v>
          </cell>
          <cell r="B2610" t="str">
            <v>CAIXA RETANGULAR 4" X 2" BAIXA (0,30 M DO PISO), PVC, INSTALADA EM PAREDE - FORNECIMENTO E INSTALAÇÃO. AF_12/2015</v>
          </cell>
          <cell r="C2610" t="str">
            <v>UN</v>
          </cell>
          <cell r="D2610" t="str">
            <v>7,15</v>
          </cell>
        </row>
        <row r="2611">
          <cell r="A2611">
            <v>91942</v>
          </cell>
          <cell r="B2611" t="str">
            <v>CAIXA RETANGULAR 4" X 4" ALTA (2,00 M DO PISO), PVC, INSTALADA EM PAREDE - FORNECIMENTO E INSTALAÇÃO. AF_12/2015</v>
          </cell>
          <cell r="C2611" t="str">
            <v>UN</v>
          </cell>
          <cell r="D2611" t="str">
            <v>23,74</v>
          </cell>
        </row>
        <row r="2612">
          <cell r="A2612">
            <v>91943</v>
          </cell>
          <cell r="B2612" t="str">
            <v>CAIXA RETANGULAR 4" X 4" MÉDIA (1,30 M DO PISO), PVC, INSTALADA EM PAREDE - FORNECIMENTO E INSTALAÇÃO. AF_12/2015</v>
          </cell>
          <cell r="C2612" t="str">
            <v>UN</v>
          </cell>
          <cell r="D2612" t="str">
            <v>13,74</v>
          </cell>
        </row>
        <row r="2613">
          <cell r="A2613">
            <v>91944</v>
          </cell>
          <cell r="B2613" t="str">
            <v>CAIXA RETANGULAR 4" X 4" BAIXA (0,30 M DO PISO), PVC, INSTALADA EM PAREDE - FORNECIMENTO E INSTALAÇÃO. AF_12/2015</v>
          </cell>
          <cell r="C2613" t="str">
            <v>UN</v>
          </cell>
          <cell r="D2613" t="str">
            <v>10,00</v>
          </cell>
        </row>
        <row r="2614">
          <cell r="A2614">
            <v>92865</v>
          </cell>
          <cell r="B2614" t="str">
            <v>CAIXA OCTOGONAL 4" X 4", METÁLICA, INSTALADA EM LAJE - FORNECIMENTO E INSTALAÇÃO. AF_12/2015</v>
          </cell>
          <cell r="C2614" t="str">
            <v>UN</v>
          </cell>
          <cell r="D2614" t="str">
            <v>7,84</v>
          </cell>
        </row>
        <row r="2615">
          <cell r="A2615">
            <v>92866</v>
          </cell>
          <cell r="B2615" t="str">
            <v>CAIXA SEXTAVADA 3" X 3", METÁLICA, INSTALADA EM LAJE - FORNECIMENTO E INSTALAÇÃO. AF_12/2015</v>
          </cell>
          <cell r="C2615" t="str">
            <v>UN</v>
          </cell>
          <cell r="D2615" t="str">
            <v>6,06</v>
          </cell>
        </row>
        <row r="2616">
          <cell r="A2616">
            <v>92867</v>
          </cell>
          <cell r="B2616" t="str">
            <v>CAIXA RETANGULAR 4" X 2" ALTA (2,00 M DO PISO), METÁLICA, INSTALADA EM PAREDE - FORNECIMENTO E INSTALAÇÃO. AF_12/2015</v>
          </cell>
          <cell r="C2616" t="str">
            <v>UN</v>
          </cell>
          <cell r="D2616" t="str">
            <v>18,59</v>
          </cell>
        </row>
        <row r="2617">
          <cell r="A2617">
            <v>92868</v>
          </cell>
          <cell r="B2617" t="str">
            <v>CAIXA RETANGULAR 4" X 2" MÉDIA (1,30 M DO PISO), METÁLICA, INSTALADA EM PAREDE - FORNECIMENTO E INSTALAÇÃO. AF_12/2015</v>
          </cell>
          <cell r="C2617" t="str">
            <v>UN</v>
          </cell>
          <cell r="D2617" t="str">
            <v>9,90</v>
          </cell>
        </row>
        <row r="2618">
          <cell r="A2618">
            <v>92869</v>
          </cell>
          <cell r="B2618" t="str">
            <v>CAIXA RETANGULAR 4" X 2" BAIXA (0,30 M DO PISO), METÁLICA, INSTALADA EM PAREDE - FORNECIMENTO E INSTALAÇÃO. AF_12/2015</v>
          </cell>
          <cell r="C2618" t="str">
            <v>UN</v>
          </cell>
          <cell r="D2618" t="str">
            <v>6,64</v>
          </cell>
        </row>
        <row r="2619">
          <cell r="A2619">
            <v>92870</v>
          </cell>
          <cell r="B2619" t="str">
            <v>CAIXA RETANGULAR 4" X 4" ALTA (2,00 M DO PISO), METÁLICA, INSTALADA EM PAREDE - FORNECIMENTO E INSTALAÇÃO. AF_12/2015</v>
          </cell>
          <cell r="C2619" t="str">
            <v>UN</v>
          </cell>
          <cell r="D2619" t="str">
            <v>22,92</v>
          </cell>
        </row>
        <row r="2620">
          <cell r="A2620">
            <v>92871</v>
          </cell>
          <cell r="B2620" t="str">
            <v>CAIXA RETANGULAR 4" X 4" MÉDIA (1,30 M DO PISO), METÁLICA, INSTALADA EM PAREDE - FORNECIMENTO E INSTALAÇÃO. AF_12/2015</v>
          </cell>
          <cell r="C2620" t="str">
            <v>UN</v>
          </cell>
          <cell r="D2620" t="str">
            <v>12,92</v>
          </cell>
        </row>
        <row r="2621">
          <cell r="A2621">
            <v>92872</v>
          </cell>
          <cell r="B2621" t="str">
            <v>CAIXA RETANGULAR 4" X 4" BAIXA (0,30 M DO PISO), METÁLICA, INSTALADA EM PAREDE - FORNECIMENTO E INSTALAÇÃO. AF_12/2015</v>
          </cell>
          <cell r="C2621" t="str">
            <v>UN</v>
          </cell>
          <cell r="D2621" t="str">
            <v>9,18</v>
          </cell>
        </row>
        <row r="2622">
          <cell r="A2622">
            <v>95777</v>
          </cell>
          <cell r="B2622" t="str">
            <v>CONDULETE DE ALUMÍNIO, TIPO B, PARA ELETRODUTO DE AÇO GALVANIZADO DN 20 MM (3/4''), APARENTE - FORNECIMENTO E INSTALAÇÃO. AF_11/2016_P</v>
          </cell>
          <cell r="C2622" t="str">
            <v>UN</v>
          </cell>
          <cell r="D2622" t="str">
            <v>22,06</v>
          </cell>
        </row>
        <row r="2623">
          <cell r="A2623">
            <v>95778</v>
          </cell>
          <cell r="B2623" t="str">
            <v>CONDULETE DE ALUMÍNIO, TIPO C, PARA ELETRODUTO DE AÇO GALVANIZADO DN 20 MM (3/4''), APARENTE - FORNECIMENTO E INSTALAÇÃO. AF_11/2016_P</v>
          </cell>
          <cell r="C2623" t="str">
            <v>UN</v>
          </cell>
          <cell r="D2623" t="str">
            <v>22,71</v>
          </cell>
        </row>
        <row r="2624">
          <cell r="A2624">
            <v>95779</v>
          </cell>
          <cell r="B2624" t="str">
            <v>CONDULETE DE ALUMÍNIO, TIPO E, PARA ELETRODUTO DE AÇO GALVANIZADO DN 20 MM (3/4''), APARENTE - FORNECIMENTO E INSTALAÇÃO. AF_11/2016_P</v>
          </cell>
          <cell r="C2624" t="str">
            <v>UN</v>
          </cell>
          <cell r="D2624" t="str">
            <v>20,52</v>
          </cell>
        </row>
        <row r="2625">
          <cell r="A2625">
            <v>95780</v>
          </cell>
          <cell r="B2625" t="str">
            <v>CONDULETE DE ALUMÍNIO, TIPO B, PARA ELETRODUTO DE AÇO GALVANIZADO DN 25 MM (1''), APARENTE - FORNECIMENTO E INSTALAÇÃO. AF_11/2016_P</v>
          </cell>
          <cell r="C2625" t="str">
            <v>UN</v>
          </cell>
          <cell r="D2625" t="str">
            <v>25,53</v>
          </cell>
        </row>
        <row r="2626">
          <cell r="A2626">
            <v>95781</v>
          </cell>
          <cell r="B2626" t="str">
            <v>CONDULETE DE ALUMÍNIO, TIPO C, PARA ELETRODUTO DE AÇO GALVANIZADO DN 25 MM (1''), APARENTE - FORNECIMENTO E INSTALAÇÃO. AF_11/2016_P</v>
          </cell>
          <cell r="C2626" t="str">
            <v>UN</v>
          </cell>
          <cell r="D2626" t="str">
            <v>26,02</v>
          </cell>
        </row>
        <row r="2627">
          <cell r="A2627">
            <v>95782</v>
          </cell>
          <cell r="B2627" t="str">
            <v>CONDULETE DE ALUMÍNIO, TIPO E, ELETRODUTO DE AÇO GALVANIZADO DN 25 MM (1''), APARENTE - FORNECIMENTO E INSTALAÇÃO. AF_11/2016_P</v>
          </cell>
          <cell r="C2627" t="str">
            <v>UN</v>
          </cell>
          <cell r="D2627" t="str">
            <v>27,29</v>
          </cell>
        </row>
        <row r="2628">
          <cell r="A2628">
            <v>95785</v>
          </cell>
          <cell r="B2628" t="str">
            <v>CONDULETE DE ALUMÍNIO, TIPO E, PARA ELETRODUTO DE AÇO GALVANIZADO DN 32 MM (1 1/4''), APARENTE - FORNECIMENTO E INSTALAÇÃO. AF_11/2016_P</v>
          </cell>
          <cell r="C2628" t="str">
            <v>UN</v>
          </cell>
          <cell r="D2628" t="str">
            <v>31,43</v>
          </cell>
        </row>
        <row r="2629">
          <cell r="A2629">
            <v>95787</v>
          </cell>
          <cell r="B2629" t="str">
            <v>CONDULETE DE ALUMÍNIO, TIPO LR, PARA ELETRODUTO DE AÇO GALVANIZADO DN 20 MM (3/4''), APARENTE - FORNECIMENTO E INSTALAÇÃO. AF_11/2016_P</v>
          </cell>
          <cell r="C2629" t="str">
            <v>UN</v>
          </cell>
          <cell r="D2629" t="str">
            <v>21,90</v>
          </cell>
        </row>
        <row r="2630">
          <cell r="A2630">
            <v>95789</v>
          </cell>
          <cell r="B2630" t="str">
            <v>CONDULETE DE ALUMÍNIO, TIPO LR, PARA ELETRODUTO DE AÇO GALVANIZADO DN 25 MM (1''), APARENTE - FORNECIMENTO E INSTALAÇÃO. AF_11/2016_P</v>
          </cell>
          <cell r="C2630" t="str">
            <v>UN</v>
          </cell>
          <cell r="D2630" t="str">
            <v>28,07</v>
          </cell>
        </row>
        <row r="2631">
          <cell r="A2631">
            <v>95791</v>
          </cell>
          <cell r="B2631" t="str">
            <v>CONDULETE DE ALUMÍNIO, TIPO LR, PARA ELETRODUTO DE AÇO GALVANIZADO DN 32 MM (1 1/4''), APARENTE - FORNECIMENTO E INSTALAÇÃO. AF_11/2016_P</v>
          </cell>
          <cell r="C2631" t="str">
            <v>UN</v>
          </cell>
          <cell r="D2631" t="str">
            <v>37,30</v>
          </cell>
        </row>
        <row r="2632">
          <cell r="A2632">
            <v>95795</v>
          </cell>
          <cell r="B2632" t="str">
            <v>CONDULETE DE ALUMÍNIO, TIPO T, PARA ELETRODUTO DE AÇO GALVANIZADO DN 20 MM (3/4''), APARENTE - FORNECIMENTO E INSTALAÇÃO. AF_11/2016_P</v>
          </cell>
          <cell r="C2632" t="str">
            <v>UN</v>
          </cell>
          <cell r="D2632" t="str">
            <v>25,28</v>
          </cell>
        </row>
        <row r="2633">
          <cell r="A2633">
            <v>95796</v>
          </cell>
          <cell r="B2633" t="str">
            <v>CONDULETE DE ALUMÍNIO, TIPO T, PARA ELETRODUTO DE AÇO GALVANIZADO DN 25 MM (1''), APARENTE - FORNECIMENTO E INSTALAÇÃO. AF_11/2016_P</v>
          </cell>
          <cell r="C2633" t="str">
            <v>UN</v>
          </cell>
          <cell r="D2633" t="str">
            <v>33,05</v>
          </cell>
        </row>
        <row r="2634">
          <cell r="A2634">
            <v>95797</v>
          </cell>
          <cell r="B2634" t="str">
            <v>CONDULETE DE ALUMÍNIO, TIPO T, PARA ELETRODUTO DE AÇO GALVANIZADO DN 32 MM (1 1/4''), APARENTE - FORNECIMENTO E INSTALAÇÃO. AF_11/2016_P</v>
          </cell>
          <cell r="C2634" t="str">
            <v>UN</v>
          </cell>
          <cell r="D2634" t="str">
            <v>43,15</v>
          </cell>
        </row>
        <row r="2635">
          <cell r="A2635">
            <v>95801</v>
          </cell>
          <cell r="B2635" t="str">
            <v>CONDULETE DE ALUMÍNIO, TIPO X, PARA ELETRODUTO DE AÇO GALVANIZADO DN 20 MM (3/4''), APARENTE - FORNECIMENTO E INSTALAÇÃO. AF_11/2016_P</v>
          </cell>
          <cell r="C2635" t="str">
            <v>UN</v>
          </cell>
          <cell r="D2635" t="str">
            <v>30,75</v>
          </cell>
        </row>
        <row r="2636">
          <cell r="A2636">
            <v>95802</v>
          </cell>
          <cell r="B2636" t="str">
            <v>CONDULETE DE ALUMÍNIO, TIPO X, PARA ELETRODUTO DE AÇO GALVANIZADO DN 25 MM (1''), APARENTE - FORNECIMENTO E INSTALAÇÃO. AF_11/2016_P</v>
          </cell>
          <cell r="C2636" t="str">
            <v>UN</v>
          </cell>
          <cell r="D2636" t="str">
            <v>34,55</v>
          </cell>
        </row>
        <row r="2637">
          <cell r="A2637">
            <v>95803</v>
          </cell>
          <cell r="B2637" t="str">
            <v>CONDULETE DE ALUMÍNIO, TIPO X, PARA ELETRODUTO DE AÇO GALVANIZADO DN 32 MM (1 1/4''), APARENTE - FORNECIMENTO E INSTALAÇÃO. AF_11/2016_P</v>
          </cell>
          <cell r="C2637" t="str">
            <v>UN</v>
          </cell>
          <cell r="D2637" t="str">
            <v>47,39</v>
          </cell>
        </row>
        <row r="2638">
          <cell r="A2638">
            <v>95804</v>
          </cell>
          <cell r="B2638" t="str">
            <v>CONDULETE DE PVC, TIPO B, PARA ELETRODUTO DE PVC SOLDÁVEL DN 20 MM (1/2''), APARENTE - FORNECIMENTO E INSTALAÇÃO. AF_11/2016</v>
          </cell>
          <cell r="C2638" t="str">
            <v>UN</v>
          </cell>
          <cell r="D2638" t="str">
            <v>17,98</v>
          </cell>
        </row>
        <row r="2639">
          <cell r="A2639">
            <v>95805</v>
          </cell>
          <cell r="B2639" t="str">
            <v>CONDULETE DE PVC, TIPO B, PARA ELETRODUTO DE PVC SOLDÁVEL DN 25 MM (3/4''), APARENTE - FORNECIMENTO E INSTALAÇÃO. AF_11/2016</v>
          </cell>
          <cell r="C2639" t="str">
            <v>UN</v>
          </cell>
          <cell r="D2639" t="str">
            <v>18,13</v>
          </cell>
        </row>
        <row r="2640">
          <cell r="A2640">
            <v>95806</v>
          </cell>
          <cell r="B2640" t="str">
            <v>CONDULETE DE PVC, TIPO B, PARA ELETRODUTO DE PVC SOLDÁVEL DN 32 MM (1''), APARENTE - FORNECIMENTO E INSTALAÇÃO. AF_11/2016</v>
          </cell>
          <cell r="C2640" t="str">
            <v>UN</v>
          </cell>
          <cell r="D2640" t="str">
            <v>18,74</v>
          </cell>
        </row>
        <row r="2641">
          <cell r="A2641">
            <v>95807</v>
          </cell>
          <cell r="B2641" t="str">
            <v>CONDULETE DE PVC, TIPO LL, PARA ELETRODUTO DE PVC SOLDÁVEL DN 20 MM (1/2''), APARENTE - FORNECIMENTO E INSTALAÇÃO. AF_11/2016</v>
          </cell>
          <cell r="C2641" t="str">
            <v>UN</v>
          </cell>
          <cell r="D2641" t="str">
            <v>20,58</v>
          </cell>
        </row>
        <row r="2642">
          <cell r="A2642">
            <v>95808</v>
          </cell>
          <cell r="B2642" t="str">
            <v>CONDULETE DE PVC, TIPO LL, PARA ELETRODUTO DE PVC SOLDÁVEL DN 25 MM (3/4''), APARENTE - FORNECIMENTO E INSTALAÇÃO. AF_11/2016</v>
          </cell>
          <cell r="C2642" t="str">
            <v>UN</v>
          </cell>
          <cell r="D2642" t="str">
            <v>21,04</v>
          </cell>
        </row>
        <row r="2643">
          <cell r="A2643">
            <v>95809</v>
          </cell>
          <cell r="B2643" t="str">
            <v>CONDULETE DE PVC, TIPO LL, PARA ELETRODUTO DE PVC SOLDÁVEL DN 32 MM (1''), APARENTE - FORNECIMENTO E INSTALAÇÃO. AF_11/2016</v>
          </cell>
          <cell r="C2643" t="str">
            <v>UN</v>
          </cell>
          <cell r="D2643" t="str">
            <v>23,24</v>
          </cell>
        </row>
        <row r="2644">
          <cell r="A2644">
            <v>95810</v>
          </cell>
          <cell r="B2644" t="str">
            <v>CONDULETE DE PVC, TIPO LB, PARA ELETRODUTO DE PVC SOLDÁVEL DN 20 MM (1/2''), APARENTE - FORNECIMENTO E INSTALAÇÃO. AF_11/2016</v>
          </cell>
          <cell r="C2644" t="str">
            <v>UN</v>
          </cell>
          <cell r="D2644" t="str">
            <v>12,13</v>
          </cell>
        </row>
        <row r="2645">
          <cell r="A2645">
            <v>95811</v>
          </cell>
          <cell r="B2645" t="str">
            <v>CONDULETE DE PVC, TIPO LB, PARA ELETRODUTO DE PVC SOLDÁVEL DN 25 MM (3/4''), APARENTE - FORNECIMENTO E INSTALAÇÃO. AF_11/2016</v>
          </cell>
          <cell r="C2645" t="str">
            <v>UN</v>
          </cell>
          <cell r="D2645" t="str">
            <v>12,58</v>
          </cell>
        </row>
        <row r="2646">
          <cell r="A2646">
            <v>95812</v>
          </cell>
          <cell r="B2646" t="str">
            <v>CONDULETE DE PVC, TIPO LB, PARA ELETRODUTO DE PVC SOLDÁVEL DN 32 MM (1''), APARENTE - FORNECIMENTO E INSTALAÇÃO. AF_11/2016</v>
          </cell>
          <cell r="C2646" t="str">
            <v>UN</v>
          </cell>
          <cell r="D2646" t="str">
            <v>14,79</v>
          </cell>
        </row>
        <row r="2647">
          <cell r="A2647">
            <v>95813</v>
          </cell>
          <cell r="B2647" t="str">
            <v>CONDULETE DE PVC, TIPO TB, PARA ELETRODUTO DE PVC SOLDÁVEL DN 20 MM (1/2''), APARENTE - FORNECIMENTO E INSTALAÇÃO. AF_11/2016</v>
          </cell>
          <cell r="C2647" t="str">
            <v>UN</v>
          </cell>
          <cell r="D2647" t="str">
            <v>14,42</v>
          </cell>
        </row>
        <row r="2648">
          <cell r="A2648">
            <v>95814</v>
          </cell>
          <cell r="B2648" t="str">
            <v>CONDULETE DE PVC, TIPO TB, PARA ELETRODUTO DE PVC SOLDÁVEL DN 25 MM (3/4''), APARENTE - FORNECIMENTO E INSTALAÇÃO. AF_11/2016</v>
          </cell>
          <cell r="C2648" t="str">
            <v>UN</v>
          </cell>
          <cell r="D2648" t="str">
            <v>15,10</v>
          </cell>
        </row>
        <row r="2649">
          <cell r="A2649">
            <v>95815</v>
          </cell>
          <cell r="B2649" t="str">
            <v>CONDULETE DE PVC, TIPO TB, PARA ELETRODUTO DE PVC SOLDÁVEL DN 32 MM (1''), APARENTE - FORNECIMENTO E INSTALAÇÃO. AF_11/2016</v>
          </cell>
          <cell r="C2649" t="str">
            <v>UN</v>
          </cell>
          <cell r="D2649" t="str">
            <v>19,40</v>
          </cell>
        </row>
        <row r="2650">
          <cell r="A2650">
            <v>95816</v>
          </cell>
          <cell r="B2650" t="str">
            <v>CONDULETE DE PVC, TIPO X, PARA ELETRODUTO DE PVC SOLDÁVEL DN 20 MM (1/2''), APARENTE - FORNECIMENTO E INSTALAÇÃO. AF_11/2016</v>
          </cell>
          <cell r="C2650" t="str">
            <v>UN</v>
          </cell>
          <cell r="D2650" t="str">
            <v>25,36</v>
          </cell>
        </row>
        <row r="2651">
          <cell r="A2651">
            <v>95817</v>
          </cell>
          <cell r="B2651" t="str">
            <v>CONDULETE DE PVC, TIPO X, PARA ELETRODUTO DE PVC SOLDÁVEL DN 25 MM (3/4''), APARENTE - FORNECIMENTO E INSTALAÇÃO. AF_11/2016</v>
          </cell>
          <cell r="C2651" t="str">
            <v>UN</v>
          </cell>
          <cell r="D2651" t="str">
            <v>25,87</v>
          </cell>
        </row>
        <row r="2652">
          <cell r="A2652">
            <v>95818</v>
          </cell>
          <cell r="B2652" t="str">
            <v>CONDULETE DE PVC, TIPO X, PARA ELETRODUTO DE PVC SOLDÁVEL DN 32 MM (1''), APARENTE - FORNECIMENTO E INSTALAÇÃO. AF_11/2016</v>
          </cell>
          <cell r="C2652" t="str">
            <v>UN</v>
          </cell>
          <cell r="D2652" t="str">
            <v>31,68</v>
          </cell>
        </row>
        <row r="2653">
          <cell r="A2653">
            <v>97881</v>
          </cell>
          <cell r="B2653" t="str">
            <v>CAIXA ENTERRADA ELÉTRICA RETANGULAR, EM CONCRETO PRÉ-MOLDADO, FUNDO COM BRITA, DIMENSÕES INTERNAS: 0,3X0,3X0,3 M. AF_12/2020</v>
          </cell>
          <cell r="C2653" t="str">
            <v>UN</v>
          </cell>
          <cell r="D2653" t="str">
            <v>99,11</v>
          </cell>
        </row>
        <row r="2654">
          <cell r="A2654">
            <v>97882</v>
          </cell>
          <cell r="B2654" t="str">
            <v>CAIXA ENTERRADA ELÉTRICA RETANGULAR, EM CONCRETO PRÉ-MOLDADO, FUNDO COM BRITA, DIMENSÕES INTERNAS: 0,4X0,4X0,4 M. AF_12/2020</v>
          </cell>
          <cell r="C2654" t="str">
            <v>UN</v>
          </cell>
          <cell r="D2654" t="str">
            <v>154,96</v>
          </cell>
        </row>
        <row r="2655">
          <cell r="A2655">
            <v>97883</v>
          </cell>
          <cell r="B2655" t="str">
            <v>CAIXA ENTERRADA ELÉTRICA RETANGULAR, EM CONCRETO PRÉ-MOLDADO, FUNDO COM BRITA, DIMENSÕES INTERNAS: 0,6X0,6X0,5 M. AF_12/2020</v>
          </cell>
          <cell r="C2655" t="str">
            <v>UN</v>
          </cell>
          <cell r="D2655" t="str">
            <v>299,32</v>
          </cell>
        </row>
        <row r="2656">
          <cell r="A2656">
            <v>97884</v>
          </cell>
          <cell r="B2656" t="str">
            <v>CAIXA ENTERRADA ELÉTRICA RETANGULAR, EM CONCRETO PRÉ-MOLDADO, FUNDO COM BRITA, DIMENSÕES INTERNAS: 0,8X0,8X0,5 M. AF_12/2020</v>
          </cell>
          <cell r="C2656" t="str">
            <v>UN</v>
          </cell>
          <cell r="D2656" t="str">
            <v>581,90</v>
          </cell>
        </row>
        <row r="2657">
          <cell r="A2657">
            <v>97885</v>
          </cell>
          <cell r="B2657" t="str">
            <v>CAIXA ENTERRADA ELÉTRICA RETANGULAR, EM CONCRETO PRÉ-MOLDADO, FUNDO COM BRITA, DIMENSÕES INTERNAS: 1X1X0,5 M. AF_12/2020</v>
          </cell>
          <cell r="C2657" t="str">
            <v>UN</v>
          </cell>
          <cell r="D2657" t="str">
            <v>899,92</v>
          </cell>
        </row>
        <row r="2658">
          <cell r="A2658">
            <v>97886</v>
          </cell>
          <cell r="B2658" t="str">
            <v>CAIXA ENTERRADA ELÉTRICA RETANGULAR, EM ALVENARIA COM TIJOLOS CERÂMICOS MACIÇOS, FUNDO COM BRITA, DIMENSÕES INTERNAS: 0,3X0,3X0,3 M. AF_12/2020</v>
          </cell>
          <cell r="C2658" t="str">
            <v>UN</v>
          </cell>
          <cell r="D2658" t="str">
            <v>142,59</v>
          </cell>
        </row>
        <row r="2659">
          <cell r="A2659">
            <v>97887</v>
          </cell>
          <cell r="B2659" t="str">
            <v>CAIXA ENTERRADA ELÉTRICA RETANGULAR, EM ALVENARIA COM TIJOLOS CERÂMICOS MACIÇOS, FUNDO COM BRITA, DIMENSÕES INTERNAS: 0,4X0,4X0,4 M. AF_12/2020</v>
          </cell>
          <cell r="C2659" t="str">
            <v>UN</v>
          </cell>
          <cell r="D2659" t="str">
            <v>225,65</v>
          </cell>
        </row>
        <row r="2660">
          <cell r="A2660">
            <v>97888</v>
          </cell>
          <cell r="B2660" t="str">
            <v>CAIXA ENTERRADA ELÉTRICA RETANGULAR, EM ALVENARIA COM TIJOLOS CERÂMICOS MACIÇOS, FUNDO COM BRITA, DIMENSÕES INTERNAS: 0,6X0,6X0,6 M. AF_12/2020</v>
          </cell>
          <cell r="C2660" t="str">
            <v>UN</v>
          </cell>
          <cell r="D2660" t="str">
            <v>441,71</v>
          </cell>
        </row>
        <row r="2661">
          <cell r="A2661">
            <v>97889</v>
          </cell>
          <cell r="B2661" t="str">
            <v>CAIXA ENTERRADA ELÉTRICA RETANGULAR, EM ALVENARIA COM TIJOLOS CERÂMICOS MACIÇOS, FUNDO COM BRITA, DIMENSÕES INTERNAS: 0,8X0,8X0,6 M. AF_12/2020</v>
          </cell>
          <cell r="C2661" t="str">
            <v>UN</v>
          </cell>
          <cell r="D2661" t="str">
            <v>590,96</v>
          </cell>
        </row>
        <row r="2662">
          <cell r="A2662">
            <v>97890</v>
          </cell>
          <cell r="B2662" t="str">
            <v>CAIXA ENTERRADA ELÉTRICA RETANGULAR, EM ALVENARIA COM TIJOLOS CERÂMICOS MACIÇOS, FUNDO COM BRITA, DIMENSÕES INTERNAS: 1X1X0,6 M. AF_12/2020</v>
          </cell>
          <cell r="C2662" t="str">
            <v>UN</v>
          </cell>
          <cell r="D2662" t="str">
            <v>695,00</v>
          </cell>
        </row>
        <row r="2663">
          <cell r="A2663">
            <v>97891</v>
          </cell>
          <cell r="B2663" t="str">
            <v>CAIXA ENTERRADA ELÉTRICA RETANGULAR, EM ALVENARIA COM BLOCOS DE CONCRETO, FUNDO COM BRITA, DIMENSÕES INTERNAS: 0,4X0,4X0,4 M. AF_12/2020</v>
          </cell>
          <cell r="C2663" t="str">
            <v>UN</v>
          </cell>
          <cell r="D2663" t="str">
            <v>150,90</v>
          </cell>
        </row>
        <row r="2664">
          <cell r="A2664">
            <v>97892</v>
          </cell>
          <cell r="B2664" t="str">
            <v>CAIXA ENTERRADA ELÉTRICA RETANGULAR, EM ALVENARIA COM BLOCOS DE CONCRETO, FUNDO COM BRITA, DIMENSÕES INTERNAS: 0,6X0,6X0,6 M. AF_12/2020</v>
          </cell>
          <cell r="C2664" t="str">
            <v>UN</v>
          </cell>
          <cell r="D2664" t="str">
            <v>283,64</v>
          </cell>
        </row>
        <row r="2665">
          <cell r="A2665">
            <v>97893</v>
          </cell>
          <cell r="B2665" t="str">
            <v>CAIXA ENTERRADA ELÉTRICA RETANGULAR, EM ALVENARIA COM BLOCOS DE CONCRETO, FUNDO COM BRITA, DIMENSÕES INTERNAS: 0,8X0,8X0,6 M. AF_12/2020</v>
          </cell>
          <cell r="C2665" t="str">
            <v>UN</v>
          </cell>
          <cell r="D2665" t="str">
            <v>389,39</v>
          </cell>
        </row>
        <row r="2666">
          <cell r="A2666">
            <v>97894</v>
          </cell>
          <cell r="B2666" t="str">
            <v>CAIXA ENTERRADA ELÉTRICA RETANGULAR, EM ALVENARIA COM BLOCOS DE CONCRETO, FUNDO COM BRITA, DIMENSÕES INTERNAS: 1X1X0,6 M. AF_12/2020</v>
          </cell>
          <cell r="C2666" t="str">
            <v>UN</v>
          </cell>
          <cell r="D2666" t="str">
            <v>450,75</v>
          </cell>
        </row>
        <row r="2667">
          <cell r="A2667">
            <v>93653</v>
          </cell>
          <cell r="B2667" t="str">
            <v>DISJUNTOR MONOPOLAR TIPO DIN, CORRENTE NOMINAL DE 10A - FORNECIMENTO E INSTALAÇÃO. AF_10/2020</v>
          </cell>
          <cell r="C2667" t="str">
            <v>UN</v>
          </cell>
          <cell r="D2667" t="str">
            <v>10,91</v>
          </cell>
        </row>
        <row r="2668">
          <cell r="A2668">
            <v>93654</v>
          </cell>
          <cell r="B2668" t="str">
            <v>DISJUNTOR MONOPOLAR TIPO DIN, CORRENTE NOMINAL DE 16A - FORNECIMENTO E INSTALAÇÃO. AF_10/2020</v>
          </cell>
          <cell r="C2668" t="str">
            <v>UN</v>
          </cell>
          <cell r="D2668" t="str">
            <v>11,30</v>
          </cell>
        </row>
        <row r="2669">
          <cell r="A2669">
            <v>93655</v>
          </cell>
          <cell r="B2669" t="str">
            <v>DISJUNTOR MONOPOLAR TIPO DIN, CORRENTE NOMINAL DE 20A - FORNECIMENTO E INSTALAÇÃO. AF_10/2020</v>
          </cell>
          <cell r="C2669" t="str">
            <v>UN</v>
          </cell>
          <cell r="D2669" t="str">
            <v>12,17</v>
          </cell>
        </row>
        <row r="2670">
          <cell r="A2670">
            <v>93656</v>
          </cell>
          <cell r="B2670" t="str">
            <v>DISJUNTOR MONOPOLAR TIPO DIN, CORRENTE NOMINAL DE 25A - FORNECIMENTO E INSTALAÇÃO. AF_10/2020</v>
          </cell>
          <cell r="C2670" t="str">
            <v>UN</v>
          </cell>
          <cell r="D2670" t="str">
            <v>12,17</v>
          </cell>
        </row>
        <row r="2671">
          <cell r="A2671">
            <v>93657</v>
          </cell>
          <cell r="B2671" t="str">
            <v>DISJUNTOR MONOPOLAR TIPO DIN, CORRENTE NOMINAL DE 32A - FORNECIMENTO E INSTALAÇÃO. AF_10/2020</v>
          </cell>
          <cell r="C2671" t="str">
            <v>UN</v>
          </cell>
          <cell r="D2671" t="str">
            <v>13,19</v>
          </cell>
        </row>
        <row r="2672">
          <cell r="A2672">
            <v>93658</v>
          </cell>
          <cell r="B2672" t="str">
            <v>DISJUNTOR MONOPOLAR TIPO DIN, CORRENTE NOMINAL DE 40A - FORNECIMENTO E INSTALAÇÃO. AF_10/2020</v>
          </cell>
          <cell r="C2672" t="str">
            <v>UN</v>
          </cell>
          <cell r="D2672" t="str">
            <v>19,00</v>
          </cell>
        </row>
        <row r="2673">
          <cell r="A2673">
            <v>93659</v>
          </cell>
          <cell r="B2673" t="str">
            <v>DISJUNTOR MONOPOLAR TIPO DIN, CORRENTE NOMINAL DE 50A - FORNECIMENTO E INSTALAÇÃO. AF_10/2020</v>
          </cell>
          <cell r="C2673" t="str">
            <v>UN</v>
          </cell>
          <cell r="D2673" t="str">
            <v>21,02</v>
          </cell>
        </row>
        <row r="2674">
          <cell r="A2674">
            <v>93660</v>
          </cell>
          <cell r="B2674" t="str">
            <v>DISJUNTOR BIPOLAR TIPO DIN, CORRENTE NOMINAL DE 10A - FORNECIMENTO E INSTALAÇÃO. AF_10/2020</v>
          </cell>
          <cell r="C2674" t="str">
            <v>UN</v>
          </cell>
          <cell r="D2674" t="str">
            <v>54,96</v>
          </cell>
        </row>
        <row r="2675">
          <cell r="A2675">
            <v>93661</v>
          </cell>
          <cell r="B2675" t="str">
            <v>DISJUNTOR BIPOLAR TIPO DIN, CORRENTE NOMINAL DE 16A - FORNECIMENTO E INSTALAÇÃO. AF_10/2020</v>
          </cell>
          <cell r="C2675" t="str">
            <v>UN</v>
          </cell>
          <cell r="D2675" t="str">
            <v>55,75</v>
          </cell>
        </row>
        <row r="2676">
          <cell r="A2676">
            <v>93662</v>
          </cell>
          <cell r="B2676" t="str">
            <v>DISJUNTOR BIPOLAR TIPO DIN, CORRENTE NOMINAL DE 20A - FORNECIMENTO E INSTALAÇÃO. AF_10/2020</v>
          </cell>
          <cell r="C2676" t="str">
            <v>UN</v>
          </cell>
          <cell r="D2676" t="str">
            <v>57,50</v>
          </cell>
        </row>
        <row r="2677">
          <cell r="A2677">
            <v>93663</v>
          </cell>
          <cell r="B2677" t="str">
            <v>DISJUNTOR BIPOLAR TIPO DIN, CORRENTE NOMINAL DE 25A - FORNECIMENTO E INSTALAÇÃO. AF_10/2020</v>
          </cell>
          <cell r="C2677" t="str">
            <v>UN</v>
          </cell>
          <cell r="D2677" t="str">
            <v>57,50</v>
          </cell>
        </row>
        <row r="2678">
          <cell r="A2678">
            <v>93664</v>
          </cell>
          <cell r="B2678" t="str">
            <v>DISJUNTOR BIPOLAR TIPO DIN, CORRENTE NOMINAL DE 32A - FORNECIMENTO E INSTALAÇÃO. AF_10/2020</v>
          </cell>
          <cell r="C2678" t="str">
            <v>UN</v>
          </cell>
          <cell r="D2678" t="str">
            <v>59,54</v>
          </cell>
        </row>
        <row r="2679">
          <cell r="A2679">
            <v>93665</v>
          </cell>
          <cell r="B2679" t="str">
            <v>DISJUNTOR BIPOLAR TIPO DIN, CORRENTE NOMINAL DE 40A - FORNECIMENTO E INSTALAÇÃO. AF_10/2020</v>
          </cell>
          <cell r="C2679" t="str">
            <v>UN</v>
          </cell>
          <cell r="D2679" t="str">
            <v>61,80</v>
          </cell>
        </row>
        <row r="2680">
          <cell r="A2680">
            <v>93666</v>
          </cell>
          <cell r="B2680" t="str">
            <v>DISJUNTOR BIPOLAR TIPO DIN, CORRENTE NOMINAL DE 50A - FORNECIMENTO E INSTALAÇÃO. AF_10/2020</v>
          </cell>
          <cell r="C2680" t="str">
            <v>UN</v>
          </cell>
          <cell r="D2680" t="str">
            <v>65,83</v>
          </cell>
        </row>
        <row r="2681">
          <cell r="A2681">
            <v>93667</v>
          </cell>
          <cell r="B2681" t="str">
            <v>DISJUNTOR TRIPOLAR TIPO DIN, CORRENTE NOMINAL DE 10A - FORNECIMENTO E INSTALAÇÃO. AF_10/2020</v>
          </cell>
          <cell r="C2681" t="str">
            <v>UN</v>
          </cell>
          <cell r="D2681" t="str">
            <v>68,45</v>
          </cell>
        </row>
        <row r="2682">
          <cell r="A2682">
            <v>93668</v>
          </cell>
          <cell r="B2682" t="str">
            <v>DISJUNTOR TRIPOLAR TIPO DIN, CORRENTE NOMINAL DE 16A - FORNECIMENTO E INSTALAÇÃO. AF_10/2020</v>
          </cell>
          <cell r="C2682" t="str">
            <v>UN</v>
          </cell>
          <cell r="D2682" t="str">
            <v>69,65</v>
          </cell>
        </row>
        <row r="2683">
          <cell r="A2683">
            <v>93669</v>
          </cell>
          <cell r="B2683" t="str">
            <v>DISJUNTOR TRIPOLAR TIPO DIN, CORRENTE NOMINAL DE 20A - FORNECIMENTO E INSTALAÇÃO. AF_10/2020</v>
          </cell>
          <cell r="C2683" t="str">
            <v>UN</v>
          </cell>
          <cell r="D2683" t="str">
            <v>72,27</v>
          </cell>
        </row>
        <row r="2684">
          <cell r="A2684">
            <v>93670</v>
          </cell>
          <cell r="B2684" t="str">
            <v>DISJUNTOR TRIPOLAR TIPO DIN, CORRENTE NOMINAL DE 25A - FORNECIMENTO E INSTALAÇÃO. AF_10/2020</v>
          </cell>
          <cell r="C2684" t="str">
            <v>UN</v>
          </cell>
          <cell r="D2684" t="str">
            <v>72,27</v>
          </cell>
        </row>
        <row r="2685">
          <cell r="A2685">
            <v>93671</v>
          </cell>
          <cell r="B2685" t="str">
            <v>DISJUNTOR TRIPOLAR TIPO DIN, CORRENTE NOMINAL DE 32A - FORNECIMENTO E INSTALAÇÃO. AF_10/2020</v>
          </cell>
          <cell r="C2685" t="str">
            <v>UN</v>
          </cell>
          <cell r="D2685" t="str">
            <v>75,32</v>
          </cell>
        </row>
        <row r="2686">
          <cell r="A2686">
            <v>93672</v>
          </cell>
          <cell r="B2686" t="str">
            <v>DISJUNTOR TRIPOLAR TIPO DIN, CORRENTE NOMINAL DE 40A - FORNECIMENTO E INSTALAÇÃO. AF_10/2020</v>
          </cell>
          <cell r="C2686" t="str">
            <v>UN</v>
          </cell>
          <cell r="D2686" t="str">
            <v>79,90</v>
          </cell>
        </row>
        <row r="2687">
          <cell r="A2687">
            <v>93673</v>
          </cell>
          <cell r="B2687" t="str">
            <v>DISJUNTOR TRIPOLAR TIPO DIN, CORRENTE NOMINAL DE 50A - FORNECIMENTO E INSTALAÇÃO. AF_10/2020</v>
          </cell>
          <cell r="C2687" t="str">
            <v>UN</v>
          </cell>
          <cell r="D2687" t="str">
            <v>85,95</v>
          </cell>
        </row>
        <row r="2688">
          <cell r="A2688">
            <v>97359</v>
          </cell>
          <cell r="B2688" t="str">
            <v>QUADRO DE MEDIÇÃO GERAL DE ENERGIA COM 8 MEDIDORES - FORNECIMENTO E INSTALAÇÃO. AF_10/2020</v>
          </cell>
          <cell r="C2688" t="str">
            <v>UN</v>
          </cell>
          <cell r="D2688" t="str">
            <v>2.376,50</v>
          </cell>
        </row>
        <row r="2689">
          <cell r="A2689">
            <v>97360</v>
          </cell>
          <cell r="B2689" t="str">
            <v>QUADRO DE MEDIÇÃO GERAL DE ENERGIA COM 12 MEDIDORES - FORNECIMENTO E INSTALAÇÃO. AF_10/2020</v>
          </cell>
          <cell r="C2689" t="str">
            <v>UN</v>
          </cell>
          <cell r="D2689" t="str">
            <v>4.581,57</v>
          </cell>
        </row>
        <row r="2690">
          <cell r="A2690">
            <v>97361</v>
          </cell>
          <cell r="B2690" t="str">
            <v>QUADRO DE MEDIÇÃO GERAL DE ENERGIA COM 16 MEDIDORES - FORNECIMENTO E INSTALAÇÃO. AF_10/2020</v>
          </cell>
          <cell r="C2690" t="str">
            <v>UN</v>
          </cell>
          <cell r="D2690" t="str">
            <v>6.108,77</v>
          </cell>
        </row>
        <row r="2691">
          <cell r="A2691">
            <v>97362</v>
          </cell>
          <cell r="B2691" t="str">
            <v>QUADRO DE MEDIÇÃO GERAL DE ENERGIA PARA BARRAMENTO BLINDADO COM 4 MEDIDORES - FORNECIMENTO E INSTALAÇÃO. AF_10/2020</v>
          </cell>
          <cell r="C2691" t="str">
            <v>UN</v>
          </cell>
          <cell r="D2691" t="str">
            <v>1.762,19</v>
          </cell>
        </row>
        <row r="2692">
          <cell r="A2692">
            <v>101875</v>
          </cell>
          <cell r="B2692" t="str">
            <v>QUADRO DE DISTRIBUIÇÃO DE ENERGIA EM CHAPA DE AÇO GALVANIZADO, DE EMBUTIR, COM BARRAMENTO TRIFÁSICO, PARA 12 DISJUNTORES DIN 100A - FORNECIMENTO E INSTALAÇÃO. AF_10/2020</v>
          </cell>
          <cell r="C2692" t="str">
            <v>UN</v>
          </cell>
          <cell r="D2692" t="str">
            <v>372,80</v>
          </cell>
        </row>
        <row r="2693">
          <cell r="A2693">
            <v>101876</v>
          </cell>
          <cell r="B2693" t="str">
            <v>QUADRO DE DISTRIBUIÇÃO DE ENERGIA EM PVC, DE EMBUTIR, SEM BARRAMENTO, PARA 6 DISJUNTORES - FORNECIMENTO E INSTALAÇÃO. AF_10/2020</v>
          </cell>
          <cell r="C2693" t="str">
            <v>UN</v>
          </cell>
          <cell r="D2693" t="str">
            <v>53,50</v>
          </cell>
        </row>
        <row r="2694">
          <cell r="A2694">
            <v>101877</v>
          </cell>
          <cell r="B2694" t="str">
            <v>QUADRO DE DISTRIBUIÇÃO DE ENERGIA EM PVC, DE EMBUTIR, SEM BARRAMENTO, PARA 3 DISJUNTORES - FORNECIMENTO E INSTALAÇÃO. AF_10/2020</v>
          </cell>
          <cell r="C2694" t="str">
            <v>UN</v>
          </cell>
          <cell r="D2694" t="str">
            <v>36,88</v>
          </cell>
        </row>
        <row r="2695">
          <cell r="A2695">
            <v>101878</v>
          </cell>
          <cell r="B2695" t="str">
            <v>QUADRO DE DISTRIBUIÇÃO DE ENERGIA EM CHAPA DE AÇO GALVANIZADO, DE SOBREPOR, COM BARRAMENTO TRIFÁSICO, PARA 18 DISJUNTORES DIN 100A - FORNECIMENTO E INSTALAÇÃO. AF_10/2020</v>
          </cell>
          <cell r="C2695" t="str">
            <v>UN</v>
          </cell>
          <cell r="D2695" t="str">
            <v>504,61</v>
          </cell>
        </row>
        <row r="2696">
          <cell r="A2696">
            <v>101879</v>
          </cell>
          <cell r="B2696" t="str">
            <v>QUADRO DE DISTRIBUIÇÃO DE ENERGIA EM CHAPA DE AÇO GALVANIZADO, DE EMBUTIR, COM BARRAMENTO TRIFÁSICO, PARA 24 DISJUNTORES DIN 100A - FORNECIMENTO E INSTALAÇÃO. AF_10/2020</v>
          </cell>
          <cell r="C2696" t="str">
            <v>UN</v>
          </cell>
          <cell r="D2696" t="str">
            <v>542,04</v>
          </cell>
        </row>
        <row r="2697">
          <cell r="A2697">
            <v>101880</v>
          </cell>
          <cell r="B2697" t="str">
            <v>QUADRO DE DISTRIBUIÇÃO DE ENERGIA EM CHAPA DE AÇO GALVANIZADO, DE EMBUTIR, COM BARRAMENTO TRIFÁSICO, PARA 30 DISJUNTORES DIN 150A - FORNECIMENTO E INSTALAÇÃO. AF_10/2020</v>
          </cell>
          <cell r="C2697" t="str">
            <v>UN</v>
          </cell>
          <cell r="D2697" t="str">
            <v>623,63</v>
          </cell>
        </row>
        <row r="2698">
          <cell r="A2698">
            <v>101881</v>
          </cell>
          <cell r="B2698" t="str">
            <v>QUADRO DE DISTRIBUIÇÃO DE ENERGIA EM CHAPA DE AÇO GALVANIZADO, DE EMBUTIR, COM BARRAMENTO TRIFÁSICO, PARA 40 DISJUNTORES DIN 100A - FORNECIMENTO E INSTALAÇÃO. AF_10/2020</v>
          </cell>
          <cell r="C2698" t="str">
            <v>UN</v>
          </cell>
          <cell r="D2698" t="str">
            <v>901,11</v>
          </cell>
        </row>
        <row r="2699">
          <cell r="A2699">
            <v>101882</v>
          </cell>
          <cell r="B2699" t="str">
            <v>QUADRO DE DISTRIBUIÇÃO DE ENERGIA EM CHAPA DE AÇO GALVANIZADO, DE EMBUTIR, COM BARRAMENTO TRIFÁSICO, PARA 30 DISJUNTORES DIN 225A - FORNECIMENTO E INSTALAÇÃO. AF_10/2020</v>
          </cell>
          <cell r="C2699" t="str">
            <v>UN</v>
          </cell>
          <cell r="D2699" t="str">
            <v>1.283,57</v>
          </cell>
        </row>
        <row r="2700">
          <cell r="A2700">
            <v>101883</v>
          </cell>
          <cell r="B2700" t="str">
            <v>QUADRO DE DISTRIBUIÇÃO DE ENERGIA EM CHAPA DE AÇO GALVANIZADO, DE EMBUTIR, COM BARRAMENTO TRIFÁSICO, PARA 18 DISJUNTORES DIN 100A - FORNECIMENTO E INSTALAÇÃO. AF_10/2020</v>
          </cell>
          <cell r="C2700" t="str">
            <v>UN</v>
          </cell>
          <cell r="D2700" t="str">
            <v>516,44</v>
          </cell>
        </row>
        <row r="2701">
          <cell r="A2701">
            <v>101890</v>
          </cell>
          <cell r="B2701" t="str">
            <v>DISJUNTOR MONOPOLAR TIPO NEMA, CORRENTE NOMINAL DE 10 ATÉ 30A - FORNECIMENTO E INSTALAÇÃO. AF_10/2020</v>
          </cell>
          <cell r="C2701" t="str">
            <v>UN</v>
          </cell>
          <cell r="D2701" t="str">
            <v>14,79</v>
          </cell>
        </row>
        <row r="2702">
          <cell r="A2702">
            <v>101891</v>
          </cell>
          <cell r="B2702" t="str">
            <v>DISJUNTOR MONOPOLAR TIPO NEMA, CORRENTE NOMINAL DE 35 ATÉ 50A - FORNECIMENTO E INSTALAÇÃO. AF_10/2020</v>
          </cell>
          <cell r="C2702" t="str">
            <v>UN</v>
          </cell>
          <cell r="D2702" t="str">
            <v>25,13</v>
          </cell>
        </row>
        <row r="2703">
          <cell r="A2703">
            <v>101892</v>
          </cell>
          <cell r="B2703" t="str">
            <v>DISJUNTOR BIPOLAR TIPO NEMA, CORRENTE NOMINAL DE 10 ATÉ 50A - FORNECIMENTO E INSTALAÇÃO. AF_10/2020</v>
          </cell>
          <cell r="C2703" t="str">
            <v>UN</v>
          </cell>
          <cell r="D2703" t="str">
            <v>68,49</v>
          </cell>
        </row>
        <row r="2704">
          <cell r="A2704">
            <v>101893</v>
          </cell>
          <cell r="B2704" t="str">
            <v>DISJUNTOR TRIPOLAR TIPO NEMA, CORRENTE NOMINAL DE 10 ATÉ 50A - FORNECIMENTO E INSTALAÇÃO. AF_10/2020</v>
          </cell>
          <cell r="C2704" t="str">
            <v>UN</v>
          </cell>
          <cell r="D2704" t="str">
            <v>87,11</v>
          </cell>
        </row>
        <row r="2705">
          <cell r="A2705">
            <v>101894</v>
          </cell>
          <cell r="B2705" t="str">
            <v>DISJUNTOR TRIPOLAR TIPO NEMA, CORRENTE NOMINAL DE 60 ATÉ 100A - FORNECIMENTO E INSTALAÇÃO. AF_10/2020</v>
          </cell>
          <cell r="C2705" t="str">
            <v>UN</v>
          </cell>
          <cell r="D2705" t="str">
            <v>141,29</v>
          </cell>
        </row>
        <row r="2706">
          <cell r="A2706">
            <v>101895</v>
          </cell>
          <cell r="B2706" t="str">
            <v>DISJUNTOR TERMOMAGNÉTICO TRIPOLAR , CORRENTE NOMINAL DE 125A - FORNECIMENTO E INSTALAÇÃO. AF_10/2020</v>
          </cell>
          <cell r="C2706" t="str">
            <v>UN</v>
          </cell>
          <cell r="D2706" t="str">
            <v>397,16</v>
          </cell>
        </row>
        <row r="2707">
          <cell r="A2707">
            <v>101896</v>
          </cell>
          <cell r="B2707" t="str">
            <v>DISJUNTOR TERMOMAGNÉTICO TRIPOLAR , CORRENTE NOMINAL DE 200A - FORNECIMENTO E INSTALAÇÃO. AF_10/2020</v>
          </cell>
          <cell r="C2707" t="str">
            <v>UN</v>
          </cell>
          <cell r="D2707" t="str">
            <v>606,45</v>
          </cell>
        </row>
        <row r="2708">
          <cell r="A2708">
            <v>101897</v>
          </cell>
          <cell r="B2708" t="str">
            <v>DISJUNTOR TERMOMAGNÉTICO TRIPOLAR , CORRENTE NOMINAL DE 250A - FORNECIMENTO E INSTALAÇÃO. AF_10/2020</v>
          </cell>
          <cell r="C2708" t="str">
            <v>UN</v>
          </cell>
          <cell r="D2708" t="str">
            <v>981,01</v>
          </cell>
        </row>
        <row r="2709">
          <cell r="A2709">
            <v>101898</v>
          </cell>
          <cell r="B2709" t="str">
            <v>DISJUNTOR TERMOMAGNÉTICO TRIPOLAR , CORRENTE NOMINAL DE 400A - FORNECIMENTO E INSTALAÇÃO. AF_10/2020</v>
          </cell>
          <cell r="C2709" t="str">
            <v>UN</v>
          </cell>
          <cell r="D2709" t="str">
            <v>1.319,85</v>
          </cell>
        </row>
        <row r="2710">
          <cell r="A2710">
            <v>101899</v>
          </cell>
          <cell r="B2710" t="str">
            <v>DISJUNTOR TERMOMAGNÉTICO TRIPOLAR , CORRENTE NOMINAL DE 600A - FORNECIMENTO E INSTALAÇÃO. AF_10/2020</v>
          </cell>
          <cell r="C2710" t="str">
            <v>UN</v>
          </cell>
          <cell r="D2710" t="str">
            <v>2.125,83</v>
          </cell>
        </row>
        <row r="2711">
          <cell r="A2711">
            <v>101900</v>
          </cell>
          <cell r="B2711" t="str">
            <v>DISJUNTOR BAIXA TENSÃO TRIPOLAR A SECO  800A/600V - FORNECIMENTO E INSTALAÇÃO. AF_10/2020</v>
          </cell>
          <cell r="C2711" t="str">
            <v>UN</v>
          </cell>
          <cell r="D2711" t="str">
            <v>4.460,31</v>
          </cell>
        </row>
        <row r="2712">
          <cell r="A2712">
            <v>101901</v>
          </cell>
          <cell r="B2712" t="str">
            <v>CONTATOR TRIPOLAR I NOMINAL 12A - FORNECIMENTO E INSTALAÇÃO. AF_10/2020</v>
          </cell>
          <cell r="C2712" t="str">
            <v>UN</v>
          </cell>
          <cell r="D2712" t="str">
            <v>121,97</v>
          </cell>
        </row>
        <row r="2713">
          <cell r="A2713">
            <v>101902</v>
          </cell>
          <cell r="B2713" t="str">
            <v>CONTATOR TRIPOLAR I NOMINAL 22A - FORNECIMENTO E INSTALAÇÃO. AF_10/2020</v>
          </cell>
          <cell r="C2713" t="str">
            <v>UN</v>
          </cell>
          <cell r="D2713" t="str">
            <v>150,53</v>
          </cell>
        </row>
        <row r="2714">
          <cell r="A2714">
            <v>101903</v>
          </cell>
          <cell r="B2714" t="str">
            <v>CONTATOR TRIPOLAR I NOMINAL 38A - FORNECIMENTO E INSTALAÇÃO. AF_10/2020</v>
          </cell>
          <cell r="C2714" t="str">
            <v>UN</v>
          </cell>
          <cell r="D2714" t="str">
            <v>313,76</v>
          </cell>
        </row>
        <row r="2715">
          <cell r="A2715">
            <v>101904</v>
          </cell>
          <cell r="B2715" t="str">
            <v>CONTATOR TRIPOLAR I NOMIMAL 95A - FORNECIMENTO E INSTALAÇÃO. AF_10/2020</v>
          </cell>
          <cell r="C2715" t="str">
            <v>UN</v>
          </cell>
          <cell r="D2715" t="str">
            <v>1.159,31</v>
          </cell>
        </row>
        <row r="2716">
          <cell r="A2716">
            <v>101938</v>
          </cell>
          <cell r="B2716" t="str">
            <v>CAIXA DE PROTEÇÃO PARA MEDIDOR MONOFÁSICO DE EMBUTIR - FORNECIMENTO E INSTALAÇÃO. AF_10/2020</v>
          </cell>
          <cell r="C2716" t="str">
            <v>UN</v>
          </cell>
          <cell r="D2716" t="str">
            <v>72,00</v>
          </cell>
        </row>
        <row r="2717">
          <cell r="A2717">
            <v>101946</v>
          </cell>
          <cell r="B2717" t="str">
            <v>QUADRO DE MEDIÇÃO GERAL DE ENERGIA PARA 1 MEDIDOR DE SOBREPOR - FORNECIMENTO E INSTALAÇÃO. AF_10/2020</v>
          </cell>
          <cell r="C2717" t="str">
            <v>UN</v>
          </cell>
          <cell r="D2717" t="str">
            <v>104,21</v>
          </cell>
        </row>
        <row r="2718">
          <cell r="A2718">
            <v>91945</v>
          </cell>
          <cell r="B2718" t="str">
            <v>SUPORTE PARAFUSADO COM PLACA DE ENCAIXE 4" X 2" ALTO (2,00 M DO PISO) PARA PONTO ELÉTRICO - FORNECIMENTO E INSTALAÇÃO. AF_12/2015</v>
          </cell>
          <cell r="C2718" t="str">
            <v>UN</v>
          </cell>
          <cell r="D2718" t="str">
            <v>7,59</v>
          </cell>
        </row>
        <row r="2719">
          <cell r="A2719">
            <v>91946</v>
          </cell>
          <cell r="B2719" t="str">
            <v>SUPORTE PARAFUSADO COM PLACA DE ENCAIXE 4" X 2" MÉDIO (1,30 M DO PISO) PARA PONTO ELÉTRICO - FORNECIMENTO E INSTALAÇÃO. AF_12/2015</v>
          </cell>
          <cell r="C2719" t="str">
            <v>UN</v>
          </cell>
          <cell r="D2719" t="str">
            <v>6,55</v>
          </cell>
        </row>
        <row r="2720">
          <cell r="A2720">
            <v>91947</v>
          </cell>
          <cell r="B2720" t="str">
            <v>SUPORTE PARAFUSADO COM PLACA DE ENCAIXE 4" X 2" BAIXO (0,30 M DO PISO) PARA PONTO ELÉTRICO - FORNECIMENTO E INSTALAÇÃO. AF_12/2015</v>
          </cell>
          <cell r="C2720" t="str">
            <v>UN</v>
          </cell>
          <cell r="D2720" t="str">
            <v>5,90</v>
          </cell>
        </row>
        <row r="2721">
          <cell r="A2721">
            <v>91949</v>
          </cell>
          <cell r="B2721" t="str">
            <v>SUPORTE PARAFUSADO COM PLACA DE ENCAIXE 4" X 4" ALTO (2,00 M DO PISO) PARA PONTO ELÉTRICO - FORNECIMENTO E INSTALAÇÃO. AF_12/2015</v>
          </cell>
          <cell r="C2721" t="str">
            <v>UN</v>
          </cell>
          <cell r="D2721" t="str">
            <v>12,08</v>
          </cell>
        </row>
        <row r="2722">
          <cell r="A2722">
            <v>91950</v>
          </cell>
          <cell r="B2722" t="str">
            <v>SUPORTE PARAFUSADO COM PLACA DE ENCAIXE 4" X 4" MÉDIO (1,30 M DO PISO) PARA PONTO ELÉTRICO - FORNECIMENTO E INSTALAÇÃO. AF_12/2015</v>
          </cell>
          <cell r="C2722" t="str">
            <v>UN</v>
          </cell>
          <cell r="D2722" t="str">
            <v>10,82</v>
          </cell>
        </row>
        <row r="2723">
          <cell r="A2723">
            <v>91951</v>
          </cell>
          <cell r="B2723" t="str">
            <v>SUPORTE PARAFUSADO COM PLACA DE ENCAIXE 4" X 4" BAIXO (0,30 M DO PISO) PARA PONTO ELÉTRICO - FORNECIMENTO E INSTALAÇÃO. AF_12/2015</v>
          </cell>
          <cell r="C2723" t="str">
            <v>UN</v>
          </cell>
          <cell r="D2723" t="str">
            <v>10,07</v>
          </cell>
        </row>
        <row r="2724">
          <cell r="A2724">
            <v>91952</v>
          </cell>
          <cell r="B2724" t="str">
            <v>INTERRUPTOR SIMPLES (1 MÓDULO), 10A/250V, SEM SUPORTE E SEM PLACA - FORNECIMENTO E INSTALAÇÃO. AF_12/2015</v>
          </cell>
          <cell r="C2724" t="str">
            <v>UN</v>
          </cell>
          <cell r="D2724" t="str">
            <v>13,91</v>
          </cell>
        </row>
        <row r="2725">
          <cell r="A2725">
            <v>91953</v>
          </cell>
          <cell r="B2725" t="str">
            <v>INTERRUPTOR SIMPLES (1 MÓDULO), 10A/250V, INCLUINDO SUPORTE E PLACA - FORNECIMENTO E INSTALAÇÃO. AF_12/2015</v>
          </cell>
          <cell r="C2725" t="str">
            <v>UN</v>
          </cell>
          <cell r="D2725" t="str">
            <v>20,46</v>
          </cell>
        </row>
        <row r="2726">
          <cell r="A2726">
            <v>91954</v>
          </cell>
          <cell r="B2726" t="str">
            <v>INTERRUPTOR PARALELO (1 MÓDULO), 10A/250V, SEM SUPORTE E SEM PLACA - FORNECIMENTO E INSTALAÇÃO. AF_12/2015</v>
          </cell>
          <cell r="C2726" t="str">
            <v>UN</v>
          </cell>
          <cell r="D2726" t="str">
            <v>18,59</v>
          </cell>
        </row>
        <row r="2727">
          <cell r="A2727">
            <v>91955</v>
          </cell>
          <cell r="B2727" t="str">
            <v>INTERRUPTOR PARALELO (1 MÓDULO), 10A/250V, INCLUINDO SUPORTE E PLACA - FORNECIMENTO E INSTALAÇÃO. AF_12/2015</v>
          </cell>
          <cell r="C2727" t="str">
            <v>UN</v>
          </cell>
          <cell r="D2727" t="str">
            <v>25,14</v>
          </cell>
        </row>
        <row r="2728">
          <cell r="A2728">
            <v>91956</v>
          </cell>
          <cell r="B2728" t="str">
            <v>INTERRUPTOR SIMPLES (1 MÓDULO) COM INTERRUPTOR PARALELO (1 MÓDULO), 10A/250V, SEM SUPORTE E SEM PLACA - FORNECIMENTO E INSTALAÇÃO. AF_12/2015</v>
          </cell>
          <cell r="C2728" t="str">
            <v>UN</v>
          </cell>
          <cell r="D2728" t="str">
            <v>30,56</v>
          </cell>
        </row>
        <row r="2729">
          <cell r="A2729">
            <v>91957</v>
          </cell>
          <cell r="B2729" t="str">
            <v>INTERRUPTOR SIMPLES (1 MÓDULO) COM INTERRUPTOR PARALELO (1 MÓDULO), 10A/250V, INCLUINDO SUPORTE E PLACA - FORNECIMENTO E INSTALAÇÃO. AF_12/2015</v>
          </cell>
          <cell r="C2729" t="str">
            <v>UN</v>
          </cell>
          <cell r="D2729" t="str">
            <v>37,11</v>
          </cell>
        </row>
        <row r="2730">
          <cell r="A2730">
            <v>91958</v>
          </cell>
          <cell r="B2730" t="str">
            <v>INTERRUPTOR SIMPLES (2 MÓDULOS), 10A/250V, SEM SUPORTE E SEM PLACA - FORNECIMENTO E INSTALAÇÃO. AF_12/2015</v>
          </cell>
          <cell r="C2730" t="str">
            <v>UN</v>
          </cell>
          <cell r="D2730" t="str">
            <v>25,91</v>
          </cell>
        </row>
        <row r="2731">
          <cell r="A2731">
            <v>91959</v>
          </cell>
          <cell r="B2731" t="str">
            <v>INTERRUPTOR SIMPLES (2 MÓDULOS), 10A/250V, INCLUINDO SUPORTE E PLACA - FORNECIMENTO E INSTALAÇÃO. AF_12/2015</v>
          </cell>
          <cell r="C2731" t="str">
            <v>UN</v>
          </cell>
          <cell r="D2731" t="str">
            <v>32,46</v>
          </cell>
        </row>
        <row r="2732">
          <cell r="A2732">
            <v>91960</v>
          </cell>
          <cell r="B2732" t="str">
            <v>INTERRUPTOR PARALELO (2 MÓDULOS), 10A/250V, SEM SUPORTE E SEM PLACA - FORNECIMENTO E INSTALAÇÃO. AF_12/2015</v>
          </cell>
          <cell r="C2732" t="str">
            <v>UN</v>
          </cell>
          <cell r="D2732" t="str">
            <v>35,24</v>
          </cell>
        </row>
        <row r="2733">
          <cell r="A2733">
            <v>91961</v>
          </cell>
          <cell r="B2733" t="str">
            <v>INTERRUPTOR PARALELO (2 MÓDULOS), 10A/250V, INCLUINDO SUPORTE E PLACA - FORNECIMENTO E INSTALAÇÃO. AF_12/2015</v>
          </cell>
          <cell r="C2733" t="str">
            <v>UN</v>
          </cell>
          <cell r="D2733" t="str">
            <v>41,79</v>
          </cell>
        </row>
        <row r="2734">
          <cell r="A2734">
            <v>91962</v>
          </cell>
          <cell r="B2734" t="str">
            <v>INTERRUPTOR SIMPLES (1 MÓDULO) COM INTERRUPTOR PARALELO (2 MÓDULOS), 10A/250V, SEM SUPORTE E SEM PLACA - FORNECIMENTO E INSTALAÇÃO. AF_12/2015</v>
          </cell>
          <cell r="C2734" t="str">
            <v>UN</v>
          </cell>
          <cell r="D2734" t="str">
            <v>47,24</v>
          </cell>
        </row>
        <row r="2735">
          <cell r="A2735">
            <v>91963</v>
          </cell>
          <cell r="B2735" t="str">
            <v>INTERRUPTOR SIMPLES (1 MÓDULO) COM INTERRUPTOR PARALELO (2 MÓDULOS), 10A/250V, INCLUINDO SUPORTE E PLACA - FORNECIMENTO E INSTALAÇÃO. AF_12/2015</v>
          </cell>
          <cell r="C2735" t="str">
            <v>UN</v>
          </cell>
          <cell r="D2735" t="str">
            <v>53,79</v>
          </cell>
        </row>
        <row r="2736">
          <cell r="A2736">
            <v>91964</v>
          </cell>
          <cell r="B2736" t="str">
            <v>INTERRUPTOR SIMPLES (2 MÓDULOS) COM INTERRUPTOR PARALELO (1 MÓDULO), 10A/250V, SEM SUPORTE E SEM PLACA - FORNECIMENTO E INSTALAÇÃO. AF_12/2015</v>
          </cell>
          <cell r="C2736" t="str">
            <v>UN</v>
          </cell>
          <cell r="D2736" t="str">
            <v>42,56</v>
          </cell>
        </row>
        <row r="2737">
          <cell r="A2737">
            <v>91965</v>
          </cell>
          <cell r="B2737" t="str">
            <v>INTERRUPTOR SIMPLES (2 MÓDULOS) COM INTERRUPTOR PARALELO (1 MÓDULO), 10A/250V, INCLUINDO SUPORTE E PLACA - FORNECIMENTO E INSTALAÇÃO. AF_12/2015</v>
          </cell>
          <cell r="C2737" t="str">
            <v>UN</v>
          </cell>
          <cell r="D2737" t="str">
            <v>49,11</v>
          </cell>
        </row>
        <row r="2738">
          <cell r="A2738">
            <v>91966</v>
          </cell>
          <cell r="B2738" t="str">
            <v>INTERRUPTOR SIMPLES (3 MÓDULOS), 10A/250V, SEM SUPORTE E SEM PLACA - FORNECIMENTO E INSTALAÇÃO. AF_12/2015</v>
          </cell>
          <cell r="C2738" t="str">
            <v>UN</v>
          </cell>
          <cell r="D2738" t="str">
            <v>37,91</v>
          </cell>
        </row>
        <row r="2739">
          <cell r="A2739">
            <v>91967</v>
          </cell>
          <cell r="B2739" t="str">
            <v>INTERRUPTOR SIMPLES (3 MÓDULOS), 10A/250V, INCLUINDO SUPORTE E PLACA - FORNECIMENTO E INSTALAÇÃO. AF_12/2015</v>
          </cell>
          <cell r="C2739" t="str">
            <v>UN</v>
          </cell>
          <cell r="D2739" t="str">
            <v>44,46</v>
          </cell>
        </row>
        <row r="2740">
          <cell r="A2740">
            <v>91968</v>
          </cell>
          <cell r="B2740" t="str">
            <v>INTERRUPTOR PARALELO (3 MÓDULOS), 10A/250V, SEM SUPORTE E SEM PLACA - FORNECIMENTO E INSTALAÇÃO. AF_12/2015</v>
          </cell>
          <cell r="C2740" t="str">
            <v>UN</v>
          </cell>
          <cell r="D2740" t="str">
            <v>51,89</v>
          </cell>
        </row>
        <row r="2741">
          <cell r="A2741">
            <v>91969</v>
          </cell>
          <cell r="B2741" t="str">
            <v>INTERRUPTOR PARALELO (3 MÓDULOS), 10A/250V, INCLUINDO SUPORTE E PLACA - FORNECIMENTO E INSTALAÇÃO. AF_12/2015</v>
          </cell>
          <cell r="C2741" t="str">
            <v>UN</v>
          </cell>
          <cell r="D2741" t="str">
            <v>58,44</v>
          </cell>
        </row>
        <row r="2742">
          <cell r="A2742">
            <v>91970</v>
          </cell>
          <cell r="B2742" t="str">
            <v>INTERRUPTOR SIMPLES (3 MÓDULOS) COM INTERRUPTOR PARALELO (1 MÓDULO), 10A/250V, SEM SUPORTE E SEM PLACA - FORNECIMENTO E INSTALAÇÃO. AF_12/2015</v>
          </cell>
          <cell r="C2742" t="str">
            <v>UN</v>
          </cell>
          <cell r="D2742" t="str">
            <v>54,79</v>
          </cell>
        </row>
        <row r="2743">
          <cell r="A2743">
            <v>91971</v>
          </cell>
          <cell r="B2743" t="str">
            <v>INTERRUPTOR SIMPLES (3 MÓDULOS) COM INTERRUPTOR PARALELO (1 MÓDULO), 10A/250V, INCLUINDO SUPORTE E PLACA - FORNECIMENTO E INSTALAÇÃO. AF_12/2015</v>
          </cell>
          <cell r="C2743" t="str">
            <v>UN</v>
          </cell>
          <cell r="D2743" t="str">
            <v>65,61</v>
          </cell>
        </row>
        <row r="2744">
          <cell r="A2744">
            <v>91972</v>
          </cell>
          <cell r="B2744" t="str">
            <v>INTERRUPTOR SIMPLES (2 MÓDULOS) COM INTERRUPTOR PARALELO (2 MÓDULOS), 10A/250V, SEM SUPORTE E SEM PLACA - FORNECIMENTO E INSTALAÇÃO. AF_12/2015</v>
          </cell>
          <cell r="C2744" t="str">
            <v>UN</v>
          </cell>
          <cell r="D2744" t="str">
            <v>59,47</v>
          </cell>
        </row>
        <row r="2745">
          <cell r="A2745">
            <v>91973</v>
          </cell>
          <cell r="B2745" t="str">
            <v>INTERRUPTOR SIMPLES (2 MÓDULOS) COM INTERRUPTOR PARALELO (2 MÓDULOS), 10A/250V, INCLUINDO SUPORTE E PLACA - FORNECIMENTO E INSTALAÇÃO. AF_12/2015</v>
          </cell>
          <cell r="C2745" t="str">
            <v>UN</v>
          </cell>
          <cell r="D2745" t="str">
            <v>70,29</v>
          </cell>
        </row>
        <row r="2746">
          <cell r="A2746">
            <v>91974</v>
          </cell>
          <cell r="B2746" t="str">
            <v>INTERRUPTOR SIMPLES (4 MÓDULOS), 10A/250V, SEM SUPORTE E SEM PLACA - FORNECIMENTO E INSTALAÇÃO. AF_12/2015</v>
          </cell>
          <cell r="C2746" t="str">
            <v>UN</v>
          </cell>
          <cell r="D2746" t="str">
            <v>50,11</v>
          </cell>
        </row>
        <row r="2747">
          <cell r="A2747">
            <v>91975</v>
          </cell>
          <cell r="B2747" t="str">
            <v>INTERRUPTOR SIMPLES (4 MÓDULOS), 10A/250V, INCLUINDO SUPORTE E PLACA - FORNECIMENTO E INSTALAÇÃO. AF_12/2015</v>
          </cell>
          <cell r="C2747" t="str">
            <v>UN</v>
          </cell>
          <cell r="D2747" t="str">
            <v>60,93</v>
          </cell>
        </row>
        <row r="2748">
          <cell r="A2748">
            <v>91976</v>
          </cell>
          <cell r="B2748" t="str">
            <v>INTERRUPTOR SIMPLES (6 MÓDULOS), 10A/250V, SEM SUPORTE E SEM PLACA - FORNECIMENTO E INSTALAÇÃO. AF_12/2015</v>
          </cell>
          <cell r="C2748" t="str">
            <v>UN</v>
          </cell>
          <cell r="D2748" t="str">
            <v>74,18</v>
          </cell>
        </row>
        <row r="2749">
          <cell r="A2749">
            <v>91977</v>
          </cell>
          <cell r="B2749" t="str">
            <v>INTERRUPTOR SIMPLES (6 MÓDULOS), 10A/250V, INCLUINDO SUPORTE E PLACA - FORNECIMENTO E INSTALAÇÃO. AF_12/2015</v>
          </cell>
          <cell r="C2749" t="str">
            <v>UN</v>
          </cell>
          <cell r="D2749" t="str">
            <v>85,00</v>
          </cell>
        </row>
        <row r="2750">
          <cell r="A2750">
            <v>91978</v>
          </cell>
          <cell r="B2750" t="str">
            <v>INTERRUPTOR INTERMEDIÁRIO (1 MÓDULO), 10A/250V, SEM SUPORTE E SEM PLACA - FORNECIMENTO E INSTALAÇÃO. AF_09/2017</v>
          </cell>
          <cell r="C2750" t="str">
            <v>UN</v>
          </cell>
          <cell r="D2750" t="str">
            <v>31,07</v>
          </cell>
        </row>
        <row r="2751">
          <cell r="A2751">
            <v>91979</v>
          </cell>
          <cell r="B2751" t="str">
            <v>INTERRUPTOR INTERMEDIÁRIO (1 MÓDULO), 10A/250V, INCLUINDO SUPORTE E PLACA - FORNECIMENTO E INSTALAÇÃO. AF_09/2017</v>
          </cell>
          <cell r="C2751" t="str">
            <v>UN</v>
          </cell>
          <cell r="D2751" t="str">
            <v>37,62</v>
          </cell>
        </row>
        <row r="2752">
          <cell r="A2752">
            <v>91980</v>
          </cell>
          <cell r="B2752" t="str">
            <v>INTERRUPTOR BIPOLAR (1 MÓDULO), 10A/250V, SEM SUPORTE E SEM PLACA - FORNECIMENTO E INSTALAÇÃO. AF_09/2017</v>
          </cell>
          <cell r="C2752" t="str">
            <v>UN</v>
          </cell>
          <cell r="D2752" t="str">
            <v>29,89</v>
          </cell>
        </row>
        <row r="2753">
          <cell r="A2753">
            <v>91981</v>
          </cell>
          <cell r="B2753" t="str">
            <v>INTERRUPTOR BIPOLAR (1 MÓDULO), 10A/250V, INCLUINDO SUPORTE E PLACA - FORNECIMENTO E INSTALAÇÃO. AF_09/2017</v>
          </cell>
          <cell r="C2753" t="str">
            <v>UN</v>
          </cell>
          <cell r="D2753" t="str">
            <v>36,44</v>
          </cell>
        </row>
        <row r="2754">
          <cell r="A2754">
            <v>91982</v>
          </cell>
          <cell r="B2754" t="str">
            <v>DIMMER ROTATIVO (1 MÓDULO), 220V/600W, SEM SUPORTE E SEM PLACA - FORNECIMENTO E INSTALAÇÃO. AF_09/2017</v>
          </cell>
          <cell r="C2754" t="str">
            <v>UN</v>
          </cell>
          <cell r="D2754" t="str">
            <v>82,09</v>
          </cell>
        </row>
        <row r="2755">
          <cell r="A2755">
            <v>91983</v>
          </cell>
          <cell r="B2755" t="str">
            <v>DIMMER ROTATIVO (1 MÓDULO), 220V/600W, INCLUINDO SUPORTE E PLACA - FORNECIMENTO E INSTALAÇÃO. AF_09/2017</v>
          </cell>
          <cell r="C2755" t="str">
            <v>UN</v>
          </cell>
          <cell r="D2755" t="str">
            <v>88,64</v>
          </cell>
        </row>
        <row r="2756">
          <cell r="A2756">
            <v>91984</v>
          </cell>
          <cell r="B2756" t="str">
            <v>INTERRUPTOR PULSADOR CAMPAINHA (1 MÓDULO), 10A/250V, SEM SUPORTE E SEM PLACA - FORNECIMENTO E INSTALAÇÃO. AF_09/2017</v>
          </cell>
          <cell r="C2756" t="str">
            <v>UN</v>
          </cell>
          <cell r="D2756" t="str">
            <v>12,82</v>
          </cell>
        </row>
        <row r="2757">
          <cell r="A2757">
            <v>91985</v>
          </cell>
          <cell r="B2757" t="str">
            <v>INTERRUPTOR PULSADOR CAMPAINHA (1 MÓDULO), 10A/250V, INCLUINDO SUPORTE E PLACA - FORNECIMENTO E INSTALAÇÃO. AF_09/2017</v>
          </cell>
          <cell r="C2757" t="str">
            <v>UN</v>
          </cell>
          <cell r="D2757" t="str">
            <v>19,37</v>
          </cell>
        </row>
        <row r="2758">
          <cell r="A2758">
            <v>91986</v>
          </cell>
          <cell r="B2758" t="str">
            <v>CAMPAINHA CIGARRA (1 MÓDULO), 10A/250V, SEM SUPORTE E SEM PLACA - FORNECIMENTO E INSTALAÇÃO. AF_09/2017</v>
          </cell>
          <cell r="C2758" t="str">
            <v>UN</v>
          </cell>
          <cell r="D2758" t="str">
            <v>29,23</v>
          </cell>
        </row>
        <row r="2759">
          <cell r="A2759">
            <v>91987</v>
          </cell>
          <cell r="B2759" t="str">
            <v>CAMPAINHA CIGARRA (1 MÓDULO), 10A/250V, INCLUINDO SUPORTE E PLACA - FORNECIMENTO E INSTALAÇÃO. AF_09/2017</v>
          </cell>
          <cell r="C2759" t="str">
            <v>UN</v>
          </cell>
          <cell r="D2759" t="str">
            <v>35,78</v>
          </cell>
        </row>
        <row r="2760">
          <cell r="A2760">
            <v>91988</v>
          </cell>
          <cell r="B2760" t="str">
            <v>INTERRUPTOR PULSADOR MINUTERIA (1 MÓDULO), 10A/250V, SEM SUPORTE E SEM PLACA - FORNECIMENTO E INSTALAÇÃO. AF_09/2017</v>
          </cell>
          <cell r="C2760" t="str">
            <v>UN</v>
          </cell>
          <cell r="D2760" t="str">
            <v>16,78</v>
          </cell>
        </row>
        <row r="2761">
          <cell r="A2761">
            <v>91989</v>
          </cell>
          <cell r="B2761" t="str">
            <v>INTERRUPTOR PULSADOR MINUTERIA (1 MÓDULO), 10A/250V, INCLUINDO SUPORTE E PLACA - FORNECIMENTO E INSTALAÇÃO. AF_09/2017</v>
          </cell>
          <cell r="C2761" t="str">
            <v>UN</v>
          </cell>
          <cell r="D2761" t="str">
            <v>23,33</v>
          </cell>
        </row>
        <row r="2762">
          <cell r="A2762">
            <v>91990</v>
          </cell>
          <cell r="B2762" t="str">
            <v>TOMADA ALTA DE EMBUTIR (1 MÓDULO), 2P+T 10 A, SEM SUPORTE E SEM PLACA - FORNECIMENTO E INSTALAÇÃO. AF_12/2015</v>
          </cell>
          <cell r="C2762" t="str">
            <v>UN</v>
          </cell>
          <cell r="D2762" t="str">
            <v>23,49</v>
          </cell>
        </row>
        <row r="2763">
          <cell r="A2763">
            <v>91991</v>
          </cell>
          <cell r="B2763" t="str">
            <v>TOMADA ALTA DE EMBUTIR (1 MÓDULO), 2P+T 20 A, SEM SUPORTE E SEM PLACA - FORNECIMENTO E INSTALAÇÃO. AF_12/2015</v>
          </cell>
          <cell r="C2763" t="str">
            <v>UN</v>
          </cell>
          <cell r="D2763" t="str">
            <v>25,63</v>
          </cell>
        </row>
        <row r="2764">
          <cell r="A2764">
            <v>91992</v>
          </cell>
          <cell r="B2764" t="str">
            <v>TOMADA ALTA DE EMBUTIR (1 MÓDULO), 2P+T 10 A, INCLUINDO SUPORTE E PLACA - FORNECIMENTO E INSTALAÇÃO. AF_12/2015</v>
          </cell>
          <cell r="C2764" t="str">
            <v>UN</v>
          </cell>
          <cell r="D2764" t="str">
            <v>30,04</v>
          </cell>
        </row>
        <row r="2765">
          <cell r="A2765">
            <v>91993</v>
          </cell>
          <cell r="B2765" t="str">
            <v>TOMADA ALTA DE EMBUTIR (1 MÓDULO), 2P+T 20 A, INCLUINDO SUPORTE E PLACA - FORNECIMENTO E INSTALAÇÃO. AF_12/2015</v>
          </cell>
          <cell r="C2765" t="str">
            <v>UN</v>
          </cell>
          <cell r="D2765" t="str">
            <v>32,18</v>
          </cell>
        </row>
        <row r="2766">
          <cell r="A2766">
            <v>91994</v>
          </cell>
          <cell r="B2766" t="str">
            <v>TOMADA MÉDIA DE EMBUTIR (1 MÓDULO), 2P+T 10 A, SEM SUPORTE E SEM PLACA - FORNECIMENTO E INSTALAÇÃO. AF_12/2015</v>
          </cell>
          <cell r="C2766" t="str">
            <v>UN</v>
          </cell>
          <cell r="D2766" t="str">
            <v>17,49</v>
          </cell>
        </row>
        <row r="2767">
          <cell r="A2767">
            <v>91995</v>
          </cell>
          <cell r="B2767" t="str">
            <v>TOMADA MÉDIA DE EMBUTIR (1 MÓDULO), 2P+T 20 A, SEM SUPORTE E SEM PLACA - FORNECIMENTO E INSTALAÇÃO. AF_12/2015</v>
          </cell>
          <cell r="C2767" t="str">
            <v>UN</v>
          </cell>
          <cell r="D2767" t="str">
            <v>19,63</v>
          </cell>
        </row>
        <row r="2768">
          <cell r="A2768">
            <v>91996</v>
          </cell>
          <cell r="B2768" t="str">
            <v>TOMADA MÉDIA DE EMBUTIR (1 MÓDULO), 2P+T 10 A, INCLUINDO SUPORTE E PLACA - FORNECIMENTO E INSTALAÇÃO. AF_12/2015</v>
          </cell>
          <cell r="C2768" t="str">
            <v>UN</v>
          </cell>
          <cell r="D2768" t="str">
            <v>24,04</v>
          </cell>
        </row>
        <row r="2769">
          <cell r="A2769">
            <v>91997</v>
          </cell>
          <cell r="B2769" t="str">
            <v>TOMADA MÉDIA DE EMBUTIR (1 MÓDULO), 2P+T 20 A, INCLUINDO SUPORTE E PLACA - FORNECIMENTO E INSTALAÇÃO. AF_12/2015</v>
          </cell>
          <cell r="C2769" t="str">
            <v>UN</v>
          </cell>
          <cell r="D2769" t="str">
            <v>26,18</v>
          </cell>
        </row>
        <row r="2770">
          <cell r="A2770">
            <v>91998</v>
          </cell>
          <cell r="B2770" t="str">
            <v>TOMADA BAIXA DE EMBUTIR (1 MÓDULO), 2P+T 10 A, SEM SUPORTE E SEM PLACA - FORNECIMENTO E INSTALAÇÃO. AF_12/2015</v>
          </cell>
          <cell r="C2770" t="str">
            <v>UN</v>
          </cell>
          <cell r="D2770" t="str">
            <v>15,16</v>
          </cell>
        </row>
        <row r="2771">
          <cell r="A2771">
            <v>91999</v>
          </cell>
          <cell r="B2771" t="str">
            <v>TOMADA BAIXA DE EMBUTIR (1 MÓDULO), 2P+T 20 A, SEM SUPORTE E SEM PLACA - FORNECIMENTO E INSTALAÇÃO. AF_12/2015</v>
          </cell>
          <cell r="C2771" t="str">
            <v>UN</v>
          </cell>
          <cell r="D2771" t="str">
            <v>17,30</v>
          </cell>
        </row>
        <row r="2772">
          <cell r="A2772">
            <v>92000</v>
          </cell>
          <cell r="B2772" t="str">
            <v>TOMADA BAIXA DE EMBUTIR (1 MÓDULO), 2P+T 10 A, INCLUINDO SUPORTE E PLACA - FORNECIMENTO E INSTALAÇÃO. AF_12/2015</v>
          </cell>
          <cell r="C2772" t="str">
            <v>UN</v>
          </cell>
          <cell r="D2772" t="str">
            <v>21,71</v>
          </cell>
        </row>
        <row r="2773">
          <cell r="A2773">
            <v>92001</v>
          </cell>
          <cell r="B2773" t="str">
            <v>TOMADA BAIXA DE EMBUTIR (1 MÓDULO), 2P+T 20 A, INCLUINDO SUPORTE E PLACA - FORNECIMENTO E INSTALAÇÃO. AF_12/2015</v>
          </cell>
          <cell r="C2773" t="str">
            <v>UN</v>
          </cell>
          <cell r="D2773" t="str">
            <v>23,85</v>
          </cell>
        </row>
        <row r="2774">
          <cell r="A2774">
            <v>92002</v>
          </cell>
          <cell r="B2774" t="str">
            <v>TOMADA MÉDIA DE EMBUTIR (2 MÓDULOS), 2P+T 10 A, SEM SUPORTE E SEM PLACA - FORNECIMENTO E INSTALAÇÃO. AF_12/2015</v>
          </cell>
          <cell r="C2774" t="str">
            <v>UN</v>
          </cell>
          <cell r="D2774" t="str">
            <v>33,04</v>
          </cell>
        </row>
        <row r="2775">
          <cell r="A2775">
            <v>92003</v>
          </cell>
          <cell r="B2775" t="str">
            <v>TOMADA MÉDIA DE EMBUTIR (2 MÓDULOS), 2P+T 20 A, SEM SUPORTE E SEM PLACA - FORNECIMENTO E INSTALAÇÃO. AF_12/2015</v>
          </cell>
          <cell r="C2775" t="str">
            <v>UN</v>
          </cell>
          <cell r="D2775" t="str">
            <v>37,32</v>
          </cell>
        </row>
        <row r="2776">
          <cell r="A2776">
            <v>92004</v>
          </cell>
          <cell r="B2776" t="str">
            <v>TOMADA MÉDIA DE EMBUTIR (2 MÓDULOS), 2P+T 10 A, INCLUINDO SUPORTE E PLACA - FORNECIMENTO E INSTALAÇÃO. AF_12/2015</v>
          </cell>
          <cell r="C2776" t="str">
            <v>UN</v>
          </cell>
          <cell r="D2776" t="str">
            <v>39,59</v>
          </cell>
        </row>
        <row r="2777">
          <cell r="A2777">
            <v>92005</v>
          </cell>
          <cell r="B2777" t="str">
            <v>TOMADA MÉDIA DE EMBUTIR (2 MÓDULOS), 2P+T 20 A, INCLUINDO SUPORTE E PLACA - FORNECIMENTO E INSTALAÇÃO. AF_12/2015</v>
          </cell>
          <cell r="C2777" t="str">
            <v>UN</v>
          </cell>
          <cell r="D2777" t="str">
            <v>43,87</v>
          </cell>
        </row>
        <row r="2778">
          <cell r="A2778">
            <v>92006</v>
          </cell>
          <cell r="B2778" t="str">
            <v>TOMADA BAIXA DE EMBUTIR (2 MÓDULOS), 2P+T 10 A, SEM SUPORTE E SEM PLACA - FORNECIMENTO E INSTALAÇÃO. AF_12/2015</v>
          </cell>
          <cell r="C2778" t="str">
            <v>UN</v>
          </cell>
          <cell r="D2778" t="str">
            <v>28,38</v>
          </cell>
        </row>
        <row r="2779">
          <cell r="A2779">
            <v>92007</v>
          </cell>
          <cell r="B2779" t="str">
            <v>TOMADA BAIXA DE EMBUTIR (2 MÓDULOS), 2P+T 20 A, SEM SUPORTE E SEM PLACA - FORNECIMENTO E INSTALAÇÃO. AF_12/2015</v>
          </cell>
          <cell r="C2779" t="str">
            <v>UN</v>
          </cell>
          <cell r="D2779" t="str">
            <v>32,66</v>
          </cell>
        </row>
        <row r="2780">
          <cell r="A2780">
            <v>92008</v>
          </cell>
          <cell r="B2780" t="str">
            <v>TOMADA BAIXA DE EMBUTIR (2 MÓDULOS), 2P+T 10 A, INCLUINDO SUPORTE E PLACA - FORNECIMENTO E INSTALAÇÃO. AF_12/2015</v>
          </cell>
          <cell r="C2780" t="str">
            <v>UN</v>
          </cell>
          <cell r="D2780" t="str">
            <v>34,93</v>
          </cell>
        </row>
        <row r="2781">
          <cell r="A2781">
            <v>92009</v>
          </cell>
          <cell r="B2781" t="str">
            <v>TOMADA BAIXA DE EMBUTIR (2 MÓDULOS), 2P+T 20 A, INCLUINDO SUPORTE E PLACA - FORNECIMENTO E INSTALAÇÃO. AF_12/2015</v>
          </cell>
          <cell r="C2781" t="str">
            <v>UN</v>
          </cell>
          <cell r="D2781" t="str">
            <v>39,21</v>
          </cell>
        </row>
        <row r="2782">
          <cell r="A2782">
            <v>92010</v>
          </cell>
          <cell r="B2782" t="str">
            <v>TOMADA MÉDIA DE EMBUTIR (3 MÓDULOS), 2P+T 10 A, SEM SUPORTE E SEM PLACA - FORNECIMENTO E INSTALAÇÃO. AF_12/2015</v>
          </cell>
          <cell r="C2782" t="str">
            <v>UN</v>
          </cell>
          <cell r="D2782" t="str">
            <v>48,59</v>
          </cell>
        </row>
        <row r="2783">
          <cell r="A2783">
            <v>92011</v>
          </cell>
          <cell r="B2783" t="str">
            <v>TOMADA MÉDIA DE EMBUTIR (3 MÓDULOS), 2P+T 20 A, SEM SUPORTE E SEM PLACA - FORNECIMENTO E INSTALAÇÃO. AF_12/2015</v>
          </cell>
          <cell r="C2783" t="str">
            <v>UN</v>
          </cell>
          <cell r="D2783" t="str">
            <v>55,01</v>
          </cell>
        </row>
        <row r="2784">
          <cell r="A2784">
            <v>92012</v>
          </cell>
          <cell r="B2784" t="str">
            <v>TOMADA MÉDIA DE EMBUTIR (3 MÓDULOS), 2P+T 10 A, INCLUINDO SUPORTE E PLACA - FORNECIMENTO E INSTALAÇÃO. AF_12/2015</v>
          </cell>
          <cell r="C2784" t="str">
            <v>UN</v>
          </cell>
          <cell r="D2784" t="str">
            <v>55,14</v>
          </cell>
        </row>
        <row r="2785">
          <cell r="A2785">
            <v>92013</v>
          </cell>
          <cell r="B2785" t="str">
            <v>TOMADA MÉDIA DE EMBUTIR (3 MÓDULOS), 2P+T 20 A, INCLUINDO SUPORTE E PLACA - FORNECIMENTO E INSTALAÇÃO. AF_12/2015</v>
          </cell>
          <cell r="C2785" t="str">
            <v>UN</v>
          </cell>
          <cell r="D2785" t="str">
            <v>61,56</v>
          </cell>
        </row>
        <row r="2786">
          <cell r="A2786">
            <v>92014</v>
          </cell>
          <cell r="B2786" t="str">
            <v>TOMADA BAIXA DE EMBUTIR (3 MÓDULOS), 2P+T 10 A, SEM SUPORTE E SEM PLACA - FORNECIMENTO E INSTALAÇÃO. AF_12/2015</v>
          </cell>
          <cell r="C2786" t="str">
            <v>UN</v>
          </cell>
          <cell r="D2786" t="str">
            <v>41,59</v>
          </cell>
        </row>
        <row r="2787">
          <cell r="A2787">
            <v>92015</v>
          </cell>
          <cell r="B2787" t="str">
            <v>TOMADA BAIXA DE EMBUTIR (3 MÓDULOS), 2P+T 20 A, SEM SUPORTE E SEM PLACA - FORNECIMENTO E INSTALAÇÃO. AF_12/2015</v>
          </cell>
          <cell r="C2787" t="str">
            <v>UN</v>
          </cell>
          <cell r="D2787" t="str">
            <v>48,01</v>
          </cell>
        </row>
        <row r="2788">
          <cell r="A2788">
            <v>92016</v>
          </cell>
          <cell r="B2788" t="str">
            <v>TOMADA BAIXA DE EMBUTIR (3 MÓDULOS), 2P+T 10 A, INCLUINDO SUPORTE E PLACA - FORNECIMENTO E INSTALAÇÃO. AF_12/2015</v>
          </cell>
          <cell r="C2788" t="str">
            <v>UN</v>
          </cell>
          <cell r="D2788" t="str">
            <v>48,14</v>
          </cell>
        </row>
        <row r="2789">
          <cell r="A2789">
            <v>92017</v>
          </cell>
          <cell r="B2789" t="str">
            <v>TOMADA BAIXA DE EMBUTIR (3 MÓDULOS), 2P+T 20 A, INCLUINDO SUPORTE E PLACA - FORNECIMENTO E INSTALAÇÃO. AF_12/2015</v>
          </cell>
          <cell r="C2789" t="str">
            <v>UN</v>
          </cell>
          <cell r="D2789" t="str">
            <v>54,56</v>
          </cell>
        </row>
        <row r="2790">
          <cell r="A2790">
            <v>92018</v>
          </cell>
          <cell r="B2790" t="str">
            <v>TOMADA BAIXA DE EMBUTIR (4 MÓDULOS), 2P+T 10 A, SEM SUPORTE E SEM PLACA - FORNECIMENTO E INSTALAÇÃO. AF_12/2015</v>
          </cell>
          <cell r="C2790" t="str">
            <v>UN</v>
          </cell>
          <cell r="D2790" t="str">
            <v>55,13</v>
          </cell>
        </row>
        <row r="2791">
          <cell r="A2791">
            <v>92019</v>
          </cell>
          <cell r="B2791" t="str">
            <v>TOMADA BAIXA DE EMBUTIR (4 MÓDULOS), 2P+T 10 A, INCLUINDO SUPORTE E PLACA - FORNECIMENTO E INSTALAÇÃO. AF_12/2015</v>
          </cell>
          <cell r="C2791" t="str">
            <v>UN</v>
          </cell>
          <cell r="D2791" t="str">
            <v>65,95</v>
          </cell>
        </row>
        <row r="2792">
          <cell r="A2792">
            <v>92020</v>
          </cell>
          <cell r="B2792" t="str">
            <v>TOMADA BAIXA DE EMBUTIR (6 MÓDULOS), 2P+T 10 A, SEM SUPORTE E SEM PLACA - FORNECIMENTO E INSTALAÇÃO. AF_12/2015</v>
          </cell>
          <cell r="C2792" t="str">
            <v>UN</v>
          </cell>
          <cell r="D2792" t="str">
            <v>81,74</v>
          </cell>
        </row>
        <row r="2793">
          <cell r="A2793">
            <v>92021</v>
          </cell>
          <cell r="B2793" t="str">
            <v>TOMADA BAIXA DE EMBUTIR (6 MÓDULOS), 2P+T 10 A, INCLUINDO SUPORTE E PLACA - FORNECIMENTO E INSTALAÇÃO. AF_12/2015</v>
          </cell>
          <cell r="C2793" t="str">
            <v>UN</v>
          </cell>
          <cell r="D2793" t="str">
            <v>92,56</v>
          </cell>
        </row>
        <row r="2794">
          <cell r="A2794">
            <v>92022</v>
          </cell>
          <cell r="B2794" t="str">
            <v>INTERRUPTOR SIMPLES (1 MÓDULO) COM 1 TOMADA DE EMBUTIR 2P+T 10 A,  SEM SUPORTE E SEM PLACA - FORNECIMENTO E INSTALAÇÃO. AF_12/2015</v>
          </cell>
          <cell r="C2794" t="str">
            <v>UN</v>
          </cell>
          <cell r="D2794" t="str">
            <v>29,46</v>
          </cell>
        </row>
        <row r="2795">
          <cell r="A2795">
            <v>92023</v>
          </cell>
          <cell r="B2795" t="str">
            <v>INTERRUPTOR SIMPLES (1 MÓDULO) COM 1 TOMADA DE EMBUTIR 2P+T 10 A,  INCLUINDO SUPORTE E PLACA - FORNECIMENTO E INSTALAÇÃO. AF_12/2015</v>
          </cell>
          <cell r="C2795" t="str">
            <v>UN</v>
          </cell>
          <cell r="D2795" t="str">
            <v>36,01</v>
          </cell>
        </row>
        <row r="2796">
          <cell r="A2796">
            <v>92024</v>
          </cell>
          <cell r="B2796" t="str">
            <v>INTERRUPTOR SIMPLES (1 MÓDULO) COM 2 TOMADAS DE EMBUTIR 2P+T 10 A,  SEM SUPORTE E SEM PLACA - FORNECIMENTO E INSTALAÇÃO. AF_12/2015</v>
          </cell>
          <cell r="C2796" t="str">
            <v>UN</v>
          </cell>
          <cell r="D2796" t="str">
            <v>45,04</v>
          </cell>
        </row>
        <row r="2797">
          <cell r="A2797">
            <v>92025</v>
          </cell>
          <cell r="B2797" t="str">
            <v>INTERRUPTOR SIMPLES (1 MÓDULO) COM 2 TOMADAS DE EMBUTIR 2P+T 10 A,  INCLUINDO SUPORTE E PLACA - FORNECIMENTO E INSTALAÇÃO. AF_12/2015</v>
          </cell>
          <cell r="C2797" t="str">
            <v>UN</v>
          </cell>
          <cell r="D2797" t="str">
            <v>51,59</v>
          </cell>
        </row>
        <row r="2798">
          <cell r="A2798">
            <v>92026</v>
          </cell>
          <cell r="B2798" t="str">
            <v>INTERRUPTOR SIMPLES (2 MÓDULOS) COM 1 TOMADA DE EMBUTIR 2P+T 10 A,  SEM SUPORTE E SEM PLACA - FORNECIMENTO E INSTALAÇÃO. AF_12/2015</v>
          </cell>
          <cell r="C2798" t="str">
            <v>UN</v>
          </cell>
          <cell r="D2798" t="str">
            <v>41,46</v>
          </cell>
        </row>
        <row r="2799">
          <cell r="A2799">
            <v>92027</v>
          </cell>
          <cell r="B2799" t="str">
            <v>INTERRUPTOR SIMPLES (2 MÓDULOS) COM 1 TOMADA DE EMBUTIR 2P+T 10 A,  INCLUINDO SUPORTE E PLACA - FORNECIMENTO E INSTALAÇÃO. AF_12/2015</v>
          </cell>
          <cell r="C2799" t="str">
            <v>UN</v>
          </cell>
          <cell r="D2799" t="str">
            <v>48,01</v>
          </cell>
        </row>
        <row r="2800">
          <cell r="A2800">
            <v>92028</v>
          </cell>
          <cell r="B2800" t="str">
            <v>INTERRUPTOR PARALELO (1 MÓDULO) COM 1 TOMADA DE EMBUTIR 2P+T 10 A,  SEM SUPORTE E SEM PLACA - FORNECIMENTO E INSTALAÇÃO. AF_12/2015</v>
          </cell>
          <cell r="C2800" t="str">
            <v>UN</v>
          </cell>
          <cell r="D2800" t="str">
            <v>34,14</v>
          </cell>
        </row>
        <row r="2801">
          <cell r="A2801">
            <v>92029</v>
          </cell>
          <cell r="B2801" t="str">
            <v>INTERRUPTOR PARALELO (1 MÓDULO) COM 1 TOMADA DE EMBUTIR 2P+T 10 A,  INCLUINDO SUPORTE E PLACA - FORNECIMENTO E INSTALAÇÃO. AF_12/2015</v>
          </cell>
          <cell r="C2801" t="str">
            <v>UN</v>
          </cell>
          <cell r="D2801" t="str">
            <v>40,69</v>
          </cell>
        </row>
        <row r="2802">
          <cell r="A2802">
            <v>92030</v>
          </cell>
          <cell r="B2802" t="str">
            <v>INTERRUPTOR PARALELO (1 MÓDULO) COM 2 TOMADAS DE EMBUTIR 2P+T 10 A,  SEM SUPORTE E SEM PLACA - FORNECIMENTO E INSTALAÇÃO. AF_12/2015</v>
          </cell>
          <cell r="C2802" t="str">
            <v>UN</v>
          </cell>
          <cell r="D2802" t="str">
            <v>49,69</v>
          </cell>
        </row>
        <row r="2803">
          <cell r="A2803">
            <v>92031</v>
          </cell>
          <cell r="B2803" t="str">
            <v>INTERRUPTOR PARALELO (1 MÓDULO) COM 2 TOMADAS DE EMBUTIR 2P+T 10 A,  INCLUINDO SUPORTE E PLACA - FORNECIMENTO E INSTALAÇÃO. AF_12/2015</v>
          </cell>
          <cell r="C2803" t="str">
            <v>UN</v>
          </cell>
          <cell r="D2803" t="str">
            <v>56,24</v>
          </cell>
        </row>
        <row r="2804">
          <cell r="A2804">
            <v>92032</v>
          </cell>
          <cell r="B2804" t="str">
            <v>INTERRUPTOR PARALELO (2 MÓDULOS) COM 1 TOMADA DE EMBUTIR 2P+T 10 A,  SEM SUPORTE E SEM PLACA - FORNECIMENTO E INSTALAÇÃO. AF_12/2015</v>
          </cell>
          <cell r="C2804" t="str">
            <v>UN</v>
          </cell>
          <cell r="D2804" t="str">
            <v>50,79</v>
          </cell>
        </row>
        <row r="2805">
          <cell r="A2805">
            <v>92033</v>
          </cell>
          <cell r="B2805" t="str">
            <v>INTERRUPTOR PARALELO (2 MÓDULOS) COM 1 TOMADA DE EMBUTIR 2P+T 10 A,  INCLUINDO SUPORTE E PLACA - FORNECIMENTO E INSTALAÇÃO. AF_12/2015</v>
          </cell>
          <cell r="C2805" t="str">
            <v>UN</v>
          </cell>
          <cell r="D2805" t="str">
            <v>57,34</v>
          </cell>
        </row>
        <row r="2806">
          <cell r="A2806">
            <v>92034</v>
          </cell>
          <cell r="B2806" t="str">
            <v>INTERRUPTOR SIMPLES (1 MÓDULO), INTERRUPTOR PARALELO (1 MÓDULO) E 1 TOMADA DE EMBUTIR 2P+T 10 A,  SEM SUPORTE E SEM PLACA - FORNECIMENTO E INSTALAÇÃO. AF_12/2015</v>
          </cell>
          <cell r="C2806" t="str">
            <v>UN</v>
          </cell>
          <cell r="D2806" t="str">
            <v>46,14</v>
          </cell>
        </row>
        <row r="2807">
          <cell r="A2807">
            <v>92035</v>
          </cell>
          <cell r="B2807" t="str">
            <v>INTERRUPTOR SIMPLES (1 MÓDULO), INTERRUPTOR PARALELO (1 MÓDULO) E 1 TOMADA DE EMBUTIR 2P+T 10 A,  INCLUINDO SUPORTE E PLACA - FORNECIMENTO E INSTALAÇÃO. AF_12/2015</v>
          </cell>
          <cell r="C2807" t="str">
            <v>UN</v>
          </cell>
          <cell r="D2807" t="str">
            <v>52,69</v>
          </cell>
        </row>
        <row r="2808">
          <cell r="A2808">
            <v>97583</v>
          </cell>
          <cell r="B2808" t="str">
            <v>LUMINÁRIA TIPO CALHA, DE SOBREPOR, COM 1 LÂMPADA TUBULAR FLUORESCENTE DE 18 W, COM REATOR DE PARTIDA RÁPIDA - FORNECIMENTO E INSTALAÇÃO. AF_02/2020</v>
          </cell>
          <cell r="C2808" t="str">
            <v>UN</v>
          </cell>
          <cell r="D2808" t="str">
            <v>51,77</v>
          </cell>
        </row>
        <row r="2809">
          <cell r="A2809">
            <v>97584</v>
          </cell>
          <cell r="B2809" t="str">
            <v>LUMINÁRIA TIPO CALHA, DE SOBREPOR, COM 1 LÂMPADA TUBULAR FLUORESCENTE DE 36 W, COM REATOR DE PARTIDA RÁPIDA - FORNECIMENTO E INSTALAÇÃO. AF_02/2020</v>
          </cell>
          <cell r="C2809" t="str">
            <v>UN</v>
          </cell>
          <cell r="D2809" t="str">
            <v>72,28</v>
          </cell>
        </row>
        <row r="2810">
          <cell r="A2810">
            <v>97585</v>
          </cell>
          <cell r="B2810" t="str">
            <v>LUMINÁRIA TIPO CALHA, DE SOBREPOR, COM 2 LÂMPADAS TUBULARES FLUORESCENTES DE 18 W, COM REATOR DE PARTIDA RÁPIDA - FORNECIMENTO E INSTALAÇÃO. AF_02/2020</v>
          </cell>
          <cell r="C2810" t="str">
            <v>UN</v>
          </cell>
          <cell r="D2810" t="str">
            <v>69,60</v>
          </cell>
        </row>
        <row r="2811">
          <cell r="A2811">
            <v>97586</v>
          </cell>
          <cell r="B2811" t="str">
            <v>LUMINÁRIA TIPO CALHA, DE SOBREPOR, COM 2 LÂMPADAS TUBULARES FLUORESCENTES DE 36 W, COM REATOR DE PARTIDA RÁPIDA - FORNECIMENTO E INSTALAÇÃO. AF_02/2020</v>
          </cell>
          <cell r="C2811" t="str">
            <v>UN</v>
          </cell>
          <cell r="D2811" t="str">
            <v>94,36</v>
          </cell>
        </row>
        <row r="2812">
          <cell r="A2812">
            <v>97587</v>
          </cell>
          <cell r="B2812" t="str">
            <v>LUMINÁRIA TIPO CALHA, DE EMBUTIR, COM 2 LÂMPADAS FLUORESCENTES DE 14 W, COM REATOR DE PARTIDA RÁPIDA - FORNECIMENTO E INSTALAÇÃO. AF_02/2020</v>
          </cell>
          <cell r="C2812" t="str">
            <v>UN</v>
          </cell>
          <cell r="D2812" t="str">
            <v>171,78</v>
          </cell>
        </row>
        <row r="2813">
          <cell r="A2813">
            <v>97589</v>
          </cell>
          <cell r="B2813" t="str">
            <v>LUMINÁRIA TIPO PLAFON EM PLÁSTICO, DE SOBREPOR, COM 1 LÂMPADA FLUORESCENTE DE 15 W, SEM REATOR - FORNECIMENTO E INSTALAÇÃO. AF_02/2020</v>
          </cell>
          <cell r="C2813" t="str">
            <v>UN</v>
          </cell>
          <cell r="D2813" t="str">
            <v>28,47</v>
          </cell>
        </row>
        <row r="2814">
          <cell r="A2814">
            <v>97590</v>
          </cell>
          <cell r="B2814" t="str">
            <v>LUMINÁRIA TIPO PLAFON REDONDO COM VIDRO FOSCO, DE SOBREPOR, COM 1 LÂMPADA FLUORESCENTE DE 15 W, SEM REATOR - FORNECIMENTO E INSTALAÇÃO. AF_02/2020</v>
          </cell>
          <cell r="C2814" t="str">
            <v>UN</v>
          </cell>
          <cell r="D2814" t="str">
            <v>62,68</v>
          </cell>
        </row>
        <row r="2815">
          <cell r="A2815">
            <v>97591</v>
          </cell>
          <cell r="B2815" t="str">
            <v>LUMINÁRIA TIPO PLAFON REDONDO COM VIDRO FOSCO, DE SOBREPOR, COM 2 LÂMPADAS FLUORESCENTES DE 15 W, SEM REATOR - FORNECIMENTO E INSTALAÇÃO. AF_02/2020</v>
          </cell>
          <cell r="C2815" t="str">
            <v>UN</v>
          </cell>
          <cell r="D2815" t="str">
            <v>84,13</v>
          </cell>
        </row>
        <row r="2816">
          <cell r="A2816">
            <v>97592</v>
          </cell>
          <cell r="B2816" t="str">
            <v>LUMINÁRIA TIPO PLAFON, DE SOBREPOR, COM 1 LÂMPADA LED DE 12/13 W, SEM REATOR - FORNECIMENTO E INSTALAÇÃO. AF_02/2020</v>
          </cell>
          <cell r="C2816" t="str">
            <v>UN</v>
          </cell>
          <cell r="D2816" t="str">
            <v>37,76</v>
          </cell>
        </row>
        <row r="2817">
          <cell r="A2817">
            <v>97593</v>
          </cell>
          <cell r="B2817" t="str">
            <v>LUMINÁRIA TIPO SPOT, DE SOBREPOR, COM 1 LÂMPADA FLUORESCENTE DE 15 W, SEM REATOR - FORNECIMENTO E INSTALAÇÃO. AF_02/2020</v>
          </cell>
          <cell r="C2817" t="str">
            <v>UN</v>
          </cell>
          <cell r="D2817" t="str">
            <v>88,81</v>
          </cell>
        </row>
        <row r="2818">
          <cell r="A2818">
            <v>97594</v>
          </cell>
          <cell r="B2818" t="str">
            <v>LUMINÁRIA TIPO SPOT, DE SOBREPOR, COM 2 LÂMPADAS FLUORESCENTES DE 15 W, SEM REATOR - FORNECIMENTO E INSTALAÇÃO. AF_02/2020</v>
          </cell>
          <cell r="C2818" t="str">
            <v>UN</v>
          </cell>
          <cell r="D2818" t="str">
            <v>84,37</v>
          </cell>
        </row>
        <row r="2819">
          <cell r="A2819">
            <v>97595</v>
          </cell>
          <cell r="B2819" t="str">
            <v>SENSOR DE PRESENÇA COM FOTOCÉLULA, FIXAÇÃO EM PAREDE - FORNECIMENTO E INSTALAÇÃO. AF_02/2020</v>
          </cell>
          <cell r="C2819" t="str">
            <v>UN</v>
          </cell>
          <cell r="D2819" t="str">
            <v>61,85</v>
          </cell>
        </row>
        <row r="2820">
          <cell r="A2820">
            <v>97596</v>
          </cell>
          <cell r="B2820" t="str">
            <v>SENSOR DE PRESENÇA SEM FOTOCÉLULA, FIXAÇÃO EM PAREDE - FORNECIMENTO E INSTALAÇÃO. AF_02/2020</v>
          </cell>
          <cell r="C2820" t="str">
            <v>UN</v>
          </cell>
          <cell r="D2820" t="str">
            <v>43,36</v>
          </cell>
        </row>
        <row r="2821">
          <cell r="A2821">
            <v>97597</v>
          </cell>
          <cell r="B2821" t="str">
            <v>SENSOR DE PRESENÇA COM FOTOCÉLULA, FIXAÇÃO EM TETO - FORNECIMENTO E INSTALAÇÃO. AF_02/2020</v>
          </cell>
          <cell r="C2821" t="str">
            <v>UN</v>
          </cell>
          <cell r="D2821" t="str">
            <v>42,64</v>
          </cell>
        </row>
        <row r="2822">
          <cell r="A2822">
            <v>97598</v>
          </cell>
          <cell r="B2822" t="str">
            <v>SENSOR DE PRESENÇA SEM FOTOCÉLULA, FIXAÇÃO EM TETO - FORNECIMENTO E INSTALAÇÃO. AF_02/2020</v>
          </cell>
          <cell r="C2822" t="str">
            <v>UN</v>
          </cell>
          <cell r="D2822" t="str">
            <v>40,28</v>
          </cell>
        </row>
        <row r="2823">
          <cell r="A2823">
            <v>97599</v>
          </cell>
          <cell r="B2823" t="str">
            <v>LUMINÁRIA DE EMERGÊNCIA, COM 30 LÂMPADAS LED DE 2 W, SEM REATOR - FORNECIMENTO E INSTALAÇÃO. AF_02/2020</v>
          </cell>
          <cell r="C2823" t="str">
            <v>UN</v>
          </cell>
          <cell r="D2823" t="str">
            <v>31,64</v>
          </cell>
        </row>
        <row r="2824">
          <cell r="A2824">
            <v>97609</v>
          </cell>
          <cell r="B2824" t="str">
            <v>LÂMPADA COMPACTA DE LED 6 W, BASE E27 - FORNECIMENTO E INSTALAÇÃO. AF_02/2020</v>
          </cell>
          <cell r="C2824" t="str">
            <v>UN</v>
          </cell>
          <cell r="D2824" t="str">
            <v>15,88</v>
          </cell>
        </row>
        <row r="2825">
          <cell r="A2825">
            <v>97610</v>
          </cell>
          <cell r="B2825" t="str">
            <v>LÂMPADA COMPACTA DE LED 10 W, BASE E27 - FORNECIMENTO E INSTALAÇÃO. AF_02/2020</v>
          </cell>
          <cell r="C2825" t="str">
            <v>UN</v>
          </cell>
          <cell r="D2825" t="str">
            <v>17,31</v>
          </cell>
        </row>
        <row r="2826">
          <cell r="A2826">
            <v>97611</v>
          </cell>
          <cell r="B2826" t="str">
            <v>LÂMPADA COMPACTA FLUORESCENTE DE 15 W, BASE E27 - FORNECIMENTO E INSTALAÇÃO. AF_02/2020</v>
          </cell>
          <cell r="C2826" t="str">
            <v>UN</v>
          </cell>
          <cell r="D2826" t="str">
            <v>18,10</v>
          </cell>
        </row>
        <row r="2827">
          <cell r="A2827">
            <v>97612</v>
          </cell>
          <cell r="B2827" t="str">
            <v>LÂMPADA COMPACTA FLUORESCENTE DE 20 W, BASE E27 - FORNECIMENTO E INSTALAÇÃO. AF_02/2020</v>
          </cell>
          <cell r="C2827" t="str">
            <v>UN</v>
          </cell>
          <cell r="D2827" t="str">
            <v>19,75</v>
          </cell>
        </row>
        <row r="2828">
          <cell r="A2828">
            <v>97613</v>
          </cell>
          <cell r="B2828" t="str">
            <v>LÂMPADA COMPACTA DE VAPOR MERCURIO 125 W, BASE E27 - FORNECIMENTO E INSTALAÇÃO. AF_02/2020</v>
          </cell>
          <cell r="C2828" t="str">
            <v>UN</v>
          </cell>
          <cell r="D2828" t="str">
            <v>25,23</v>
          </cell>
        </row>
        <row r="2829">
          <cell r="A2829">
            <v>97614</v>
          </cell>
          <cell r="B2829" t="str">
            <v>LÂMPADA COMPACTA DE VAPOR METÁLICO OVOIDE 150 W, BASE E27 - FORNECIMENTO E INSTALAÇÃO. AF_02/2020</v>
          </cell>
          <cell r="C2829" t="str">
            <v>UN</v>
          </cell>
          <cell r="D2829" t="str">
            <v>45,00</v>
          </cell>
        </row>
        <row r="2830">
          <cell r="A2830">
            <v>97615</v>
          </cell>
          <cell r="B2830" t="str">
            <v>LÂMPADA TUBULAR FLUORESCENTE T8 DE 16/18 W, BASE G13 - FORNECIMENTO E INSTALAÇÃO. AF_02/2020_P</v>
          </cell>
          <cell r="C2830" t="str">
            <v>UN</v>
          </cell>
          <cell r="D2830" t="str">
            <v>35,57</v>
          </cell>
        </row>
        <row r="2831">
          <cell r="A2831">
            <v>97616</v>
          </cell>
          <cell r="B2831" t="str">
            <v>LÂMPADA TUBULAR FLUORESCENTE T8 DE 32/36 W, BASE G13 - FORNECIMENTO E INSTALAÇÃO. AF_02/2020_P</v>
          </cell>
          <cell r="C2831" t="str">
            <v>UN</v>
          </cell>
          <cell r="D2831" t="str">
            <v>40,41</v>
          </cell>
        </row>
        <row r="2832">
          <cell r="A2832">
            <v>97617</v>
          </cell>
          <cell r="B2832" t="str">
            <v>LÂMPADA TUBULAR FLUORESCENTE T10 DE 20/40 W, BASE G13 - FORNECIMENTO E INSTALAÇÃO. AF_02/2020_P</v>
          </cell>
          <cell r="C2832" t="str">
            <v>UN</v>
          </cell>
          <cell r="D2832" t="str">
            <v>40,15</v>
          </cell>
        </row>
        <row r="2833">
          <cell r="A2833">
            <v>97618</v>
          </cell>
          <cell r="B2833" t="str">
            <v>LÂMPADA TUBULAR FLUORESCENTE T5 DE 14 W, BASE G13 - FORNECIMENTO E INSTALAÇÃO. AF_02/2020_P</v>
          </cell>
          <cell r="C2833" t="str">
            <v>UN</v>
          </cell>
          <cell r="D2833" t="str">
            <v>37,89</v>
          </cell>
        </row>
        <row r="2834">
          <cell r="A2834">
            <v>100902</v>
          </cell>
          <cell r="B2834" t="str">
            <v>LÂMPADA TUBULAR LED DE 9/10 W, BASE G13 - FORNECIMENTO E INSTALAÇÃO. AF_02/2020_P</v>
          </cell>
          <cell r="C2834" t="str">
            <v>UN</v>
          </cell>
          <cell r="D2834" t="str">
            <v>25,43</v>
          </cell>
        </row>
        <row r="2835">
          <cell r="A2835">
            <v>100903</v>
          </cell>
          <cell r="B2835" t="str">
            <v>LÂMPADA TUBULAR LED DE 18/20 W, BASE G13 - FORNECIMENTO E INSTALAÇÃO. AF_02/2020_P</v>
          </cell>
          <cell r="C2835" t="str">
            <v>UN</v>
          </cell>
          <cell r="D2835" t="str">
            <v>31,76</v>
          </cell>
        </row>
        <row r="2836">
          <cell r="A2836">
            <v>100904</v>
          </cell>
          <cell r="B2836" t="str">
            <v>LUMINÁRIA TIPO CALHA, DE SOBREPOR, COM 1 LÂMPADA TUBULAR FLUORESCENTE DE 20 W, COM REATOR DE PARTIDA CONVENCIONAL - FORNECIMENTO E INSTALAÇÃO. AF_02/2020</v>
          </cell>
          <cell r="C2836" t="str">
            <v>UN</v>
          </cell>
          <cell r="D2836" t="str">
            <v>51,77</v>
          </cell>
        </row>
        <row r="2837">
          <cell r="A2837">
            <v>100905</v>
          </cell>
          <cell r="B2837" t="str">
            <v>LUMINÁRIA DUPLA TIPO CALHA, DE SOBREPOR, COM 4 LÂMPADAS TUBULARES FLUORESCENTES DE 18 W,COM REATORES DE PARTIDA RÁPIDA - FORNECIMENTO E INSTALAÇÃO. AF_02/2020</v>
          </cell>
          <cell r="C2837" t="str">
            <v>UN</v>
          </cell>
          <cell r="D2837" t="str">
            <v>139,21</v>
          </cell>
        </row>
        <row r="2838">
          <cell r="A2838">
            <v>100906</v>
          </cell>
          <cell r="B2838" t="str">
            <v>LUMINÁRIA DUPLA TIPO CALHA, DE SOBREPOR, COM 4 LÂMPADAS TUBULARES FLUORESCENTES DE 36 W, COM REATORES DE PARTIDA RÁPIDA -FORNECIMENTO E INSTALAÇÃO. AF_02/2020</v>
          </cell>
          <cell r="C2838" t="str">
            <v>UN</v>
          </cell>
          <cell r="D2838" t="str">
            <v>188,73</v>
          </cell>
        </row>
        <row r="2839">
          <cell r="A2839">
            <v>100919</v>
          </cell>
          <cell r="B2839" t="str">
            <v>LÂMPADA FLUORESCENTE ESPIRAL BRANCA 45 W, BASE E27 - FORNECIMENTO E INSTALAÇÃO. AF_02/2020</v>
          </cell>
          <cell r="C2839" t="str">
            <v>UN</v>
          </cell>
          <cell r="D2839" t="str">
            <v>51,45</v>
          </cell>
        </row>
        <row r="2840">
          <cell r="A2840">
            <v>100920</v>
          </cell>
          <cell r="B2840" t="str">
            <v>LÂMPADA FLUORESCENTE ESPIRAL BRANCA 65 W, BASE E27 - FORNECIMENTO E INSTALAÇÃO. AF_02/2020</v>
          </cell>
          <cell r="C2840" t="str">
            <v>UN</v>
          </cell>
          <cell r="D2840" t="str">
            <v>87,92</v>
          </cell>
        </row>
        <row r="2841">
          <cell r="A2841">
            <v>100921</v>
          </cell>
          <cell r="B2841" t="str">
            <v>REATOR DE PARTIDA RÁPIDA PARA LÂMPADA FLUORESCENTE 2X40W - FORNECIMENTO E INSTALAÇÃO. AF_02/2020</v>
          </cell>
          <cell r="C2841" t="str">
            <v>UN</v>
          </cell>
          <cell r="D2841" t="str">
            <v>40,46</v>
          </cell>
        </row>
        <row r="2842">
          <cell r="A2842">
            <v>100922</v>
          </cell>
          <cell r="B2842" t="str">
            <v>REATOR DE PARTIDA RÁPIDA PARA LÂMPADA FLUORESCENTE 1X20W - FORNECIMENTO E INSTALAÇÃO. AF_02/2020</v>
          </cell>
          <cell r="C2842" t="str">
            <v>UN</v>
          </cell>
          <cell r="D2842" t="str">
            <v>29,01</v>
          </cell>
        </row>
        <row r="2843">
          <cell r="A2843">
            <v>100923</v>
          </cell>
          <cell r="B2843" t="str">
            <v>REATOR DE PARTIDA RÁPIDA PARA LÂMPADA FLUORESCENTE 1X40W - FORNECIMENTO E INSTALAÇÃO. AF_02/2020</v>
          </cell>
          <cell r="C2843" t="str">
            <v>UN</v>
          </cell>
          <cell r="D2843" t="str">
            <v>33,43</v>
          </cell>
        </row>
        <row r="2844">
          <cell r="A2844">
            <v>101489</v>
          </cell>
          <cell r="B2844" t="str">
            <v>ENTRADA DE ENERGIA ELÉTRICA, AÉREA, MONOFÁSICA, COM CAIXA DE SOBREPOR, CABO DE 10 MM2 E DISJUNTOR DIN 50A (NÃO INCLUSO O POSTE DE CONCRETO). AF_07/2020_P</v>
          </cell>
          <cell r="C2844" t="str">
            <v>UN</v>
          </cell>
          <cell r="D2844" t="str">
            <v>1.138,83</v>
          </cell>
        </row>
        <row r="2845">
          <cell r="A2845">
            <v>101490</v>
          </cell>
          <cell r="B2845" t="str">
            <v>ENTRADA DE ENERGIA ELÉTRICA, AÉREA, MONOFÁSICA, COM CAIXA DE SOBREPOR, CABO DE 16 MM2 E DISJUNTOR DIN 50A (NÃO INCLUSO O POSTE DE CONCRETO). AF_07/2020_P</v>
          </cell>
          <cell r="C2845" t="str">
            <v>UN</v>
          </cell>
          <cell r="D2845" t="str">
            <v>1.224,30</v>
          </cell>
        </row>
        <row r="2846">
          <cell r="A2846">
            <v>101491</v>
          </cell>
          <cell r="B2846" t="str">
            <v>ENTRADA DE ENERGIA ELÉTRICA, AÉREA, MONOFÁSICA, COM CAIXA DE SOBREPOR, CABO DE 25 MM2 E DISJUNTOR DIN 50A (NÃO INCLUSO O POSTE DE CONCRETO). AF_07/2020_P</v>
          </cell>
          <cell r="C2846" t="str">
            <v>UN</v>
          </cell>
          <cell r="D2846" t="str">
            <v>1.268,19</v>
          </cell>
        </row>
        <row r="2847">
          <cell r="A2847">
            <v>101492</v>
          </cell>
          <cell r="B2847" t="str">
            <v>ENTRADA DE ENERGIA ELÉTRICA, AÉREA, MONOFÁSICA, COM CAIXA DE SOBREPOR, CABO DE 35 MM2 E DISJUNTOR DIN 50A (NÃO INCLUSO O POSTE DE CONCRETO). AF_07/2020_P</v>
          </cell>
          <cell r="C2847" t="str">
            <v>UN</v>
          </cell>
          <cell r="D2847" t="str">
            <v>1.393,93</v>
          </cell>
        </row>
        <row r="2848">
          <cell r="A2848">
            <v>101493</v>
          </cell>
          <cell r="B2848" t="str">
            <v>ENTRADA DE ENERGIA ELÉTRICA, AÉREA, MONOFÁSICA, COM CAIXA DE EMBUTIR, CABO DE 10 MM2 E DISJUNTOR DIN 50A (NÃO INCLUSO O POSTE DE CONCRETO). AF_07/2020_P</v>
          </cell>
          <cell r="C2848" t="str">
            <v>UN</v>
          </cell>
          <cell r="D2848" t="str">
            <v>1.129,49</v>
          </cell>
        </row>
        <row r="2849">
          <cell r="A2849">
            <v>101494</v>
          </cell>
          <cell r="B2849" t="str">
            <v>ENTRADA DE ENERGIA ELÉTRICA, AÉREA, MONOFÁSICA, COM CAIXA DE EMBUTIR, CABO DE 16 MM2 E DISJUNTOR DIN 50A (NÃO INCLUSO O POSTE DE CONCRETO). AF_07/2020_P</v>
          </cell>
          <cell r="C2849" t="str">
            <v>UN</v>
          </cell>
          <cell r="D2849" t="str">
            <v>1.214,96</v>
          </cell>
        </row>
        <row r="2850">
          <cell r="A2850">
            <v>101495</v>
          </cell>
          <cell r="B2850" t="str">
            <v>ENTRADA DE ENERGIA ELÉTRICA, AÉREA, MONOFÁSICA, COM CAIXA DE EMBUTIR, CABO DE 25 MM2 E DISJUNTOR DIN 50A (NÃO INCLUSO O POSTE DE CONCRETO). AF_07/2020_P</v>
          </cell>
          <cell r="C2850" t="str">
            <v>UN</v>
          </cell>
          <cell r="D2850" t="str">
            <v>1.258,85</v>
          </cell>
        </row>
        <row r="2851">
          <cell r="A2851">
            <v>101496</v>
          </cell>
          <cell r="B2851" t="str">
            <v>ENTRADA DE ENERGIA ELÉTRICA, AÉREA, MONOFÁSICA, COM CAIXA DE EMBUTIR, CABO DE 35 MM2 E DISJUNTOR DIN 50A (NÃO INCLUSO O POSTE DE CONCRETO). AF_07/2020_P</v>
          </cell>
          <cell r="C2851" t="str">
            <v>UN</v>
          </cell>
          <cell r="D2851" t="str">
            <v>1.384,59</v>
          </cell>
        </row>
        <row r="2852">
          <cell r="A2852">
            <v>101497</v>
          </cell>
          <cell r="B2852" t="str">
            <v>ENTRADA DE ENERGIA ELÉTRICA, AÉREA, BIFÁSICA, COM CAIXA DE SOBREPOR, CABO DE 10 MM2 E DISJUNTOR DIN 50A (NÃO INCLUSO O POSTE DE CONCRETO). AF_07/2020_P</v>
          </cell>
          <cell r="C2852" t="str">
            <v>UN</v>
          </cell>
          <cell r="D2852" t="str">
            <v>1.342,65</v>
          </cell>
        </row>
        <row r="2853">
          <cell r="A2853">
            <v>101498</v>
          </cell>
          <cell r="B2853" t="str">
            <v>ENTRADA DE ENERGIA ELÉTRICA, AÉREA, BIFÁSICA, COM CAIXA DE SOBREPOR, CABO DE 16 MM2 E DISJUNTOR DIN 50A (NÃO INCLUSO O POSTE DE CONCRETO). AF_07/2020_P</v>
          </cell>
          <cell r="C2853" t="str">
            <v>UN</v>
          </cell>
          <cell r="D2853" t="str">
            <v>1.472,02</v>
          </cell>
        </row>
        <row r="2854">
          <cell r="A2854">
            <v>101499</v>
          </cell>
          <cell r="B2854" t="str">
            <v>ENTRADA DE ENERGIA ELÉTRICA, AÉREA, BIFÁSICA, COM CAIXA DE SOBREPOR, CABO DE 25 MM2 E DISJUNTOR DIN 50A (NÃO INCLUSO O POSTE DE CONCRETO). AF_07/2020_P</v>
          </cell>
          <cell r="C2854" t="str">
            <v>UN</v>
          </cell>
          <cell r="D2854" t="str">
            <v>1.538,45</v>
          </cell>
        </row>
        <row r="2855">
          <cell r="A2855">
            <v>101500</v>
          </cell>
          <cell r="B2855" t="str">
            <v>ENTRADA DE ENERGIA ELÉTRICA, AÉREA, BIFÁSICA, COM CAIXA DE SOBREPOR, CABO DE 35 MM2 E DISJUNTOR DIN 50A (NÃO INCLUSO O POSTE DE CONCRETO). AF_07/2020_P</v>
          </cell>
          <cell r="C2855" t="str">
            <v>UN</v>
          </cell>
          <cell r="D2855" t="str">
            <v>1.718,15</v>
          </cell>
        </row>
        <row r="2856">
          <cell r="A2856">
            <v>101501</v>
          </cell>
          <cell r="B2856" t="str">
            <v>ENTRADA DE ENERGIA ELÉTRICA, AÉREA, BIFÁSICA, COM CAIXA DE EMBUTIR, CABO DE 10 MM2 E DISJUNTOR DIN 50A (NÃO INCLUSO O POSTE DE CONCRETO). AF_07/2020_P</v>
          </cell>
          <cell r="C2856" t="str">
            <v>UN</v>
          </cell>
          <cell r="D2856" t="str">
            <v>1.338,89</v>
          </cell>
        </row>
        <row r="2857">
          <cell r="A2857">
            <v>101502</v>
          </cell>
          <cell r="B2857" t="str">
            <v>ENTRADA DE ENERGIA ELÉTRICA, AÉREA, BIFÁSICA, COM CAIXA DE EMBUTIR, CABO DE 16 MM2 E DISJUNTOR DIN 50A (NÃO INCLUSO O POSTE DE CONCRETO). AF_07/2020_P</v>
          </cell>
          <cell r="C2857" t="str">
            <v>UN</v>
          </cell>
          <cell r="D2857" t="str">
            <v>1.468,26</v>
          </cell>
        </row>
        <row r="2858">
          <cell r="A2858">
            <v>101503</v>
          </cell>
          <cell r="B2858" t="str">
            <v>ENTRADA DE ENERGIA ELÉTRICA, AÉREA, BIFÁSICA, COM CAIXA DE EMBUTIR, CABO DE 25 MM2 E DISJUNTOR DIN 50A (NÃO INCLUSO O POSTE DE CONCRETO). AF_07/2020_P</v>
          </cell>
          <cell r="C2858" t="str">
            <v>UN</v>
          </cell>
          <cell r="D2858" t="str">
            <v>1.534,69</v>
          </cell>
        </row>
        <row r="2859">
          <cell r="A2859">
            <v>101504</v>
          </cell>
          <cell r="B2859" t="str">
            <v>ENTRADA DE ENERGIA ELÉTRICA, AÉREA, BIFÁSICA, COM CAIXA DE EMBUTIR, CABO DE 35 MM2 E DISJUNTOR DIN 50A (NÃO INCLUSO O POSTE DE CONCRETO). AF_07/2020_P</v>
          </cell>
          <cell r="C2859" t="str">
            <v>UN</v>
          </cell>
          <cell r="D2859" t="str">
            <v>1.714,39</v>
          </cell>
        </row>
        <row r="2860">
          <cell r="A2860">
            <v>101505</v>
          </cell>
          <cell r="B2860" t="str">
            <v>ENTRADA DE ENERGIA ELÉTRICA, AÉREA, TRIFÁSICA, COM CAIXA DE SOBREPOR, CABO DE 10 MM2 E DISJUNTOR DIN 50A (NÃO INCLUSO O POSTE DE CONCRETO). AF_07/2020_P</v>
          </cell>
          <cell r="C2860" t="str">
            <v>UN</v>
          </cell>
          <cell r="D2860" t="str">
            <v>1.444,74</v>
          </cell>
        </row>
        <row r="2861">
          <cell r="A2861">
            <v>101506</v>
          </cell>
          <cell r="B2861" t="str">
            <v>ENTRADA DE ENERGIA ELÉTRICA, AÉREA, TRIFÁSICA, COM CAIXA DE SOBREPOR, CABO DE 16 MM2 E DISJUNTOR DIN 50A (NÃO INCLUSO O POSTE DE CONCRETO). AF_07/2020_P</v>
          </cell>
          <cell r="C2861" t="str">
            <v>UN</v>
          </cell>
          <cell r="D2861" t="str">
            <v>1.617,23</v>
          </cell>
        </row>
        <row r="2862">
          <cell r="A2862">
            <v>101507</v>
          </cell>
          <cell r="B2862" t="str">
            <v>ENTRADA DE ENERGIA ELÉTRICA, AÉREA, TRIFÁSICA, COM CAIXA DE SOBREPOR, CABO DE 25 MM2 E DISJUNTOR DIN 50A (NÃO INCLUSO O POSTE DE CONCRETO). AF_07/2020_P</v>
          </cell>
          <cell r="C2862" t="str">
            <v>UN</v>
          </cell>
          <cell r="D2862" t="str">
            <v>1.705,81</v>
          </cell>
        </row>
        <row r="2863">
          <cell r="A2863">
            <v>101508</v>
          </cell>
          <cell r="B2863" t="str">
            <v>ENTRADA DE ENERGIA ELÉTRICA, AÉREA, TRIFÁSICA, COM CAIXA DE SOBREPOR, CABO DE 35 MM2 E DISJUNTOR DIN 50A (NÃO INCLUSO O POSTE DE CONCRETO). AF_07/2020_P</v>
          </cell>
          <cell r="C2863" t="str">
            <v>UN</v>
          </cell>
          <cell r="D2863" t="str">
            <v>1.938,51</v>
          </cell>
        </row>
        <row r="2864">
          <cell r="A2864">
            <v>101509</v>
          </cell>
          <cell r="B2864" t="str">
            <v>ENTRADA DE ENERGIA ELÉTRICA, AÉREA, TRIFÁSICA, COM CAIXA DE EMBUTIR, CABO DE 10 MM2 E DISJUNTOR DIN 50A (NÃO INCLUSO O POSTE DE CONCRETO). AF_07/2020</v>
          </cell>
          <cell r="C2864" t="str">
            <v>UN</v>
          </cell>
          <cell r="D2864" t="str">
            <v>1.574,81</v>
          </cell>
        </row>
        <row r="2865">
          <cell r="A2865">
            <v>101510</v>
          </cell>
          <cell r="B2865" t="str">
            <v>ENTRADA DE ENERGIA ELÉTRICA, AÉREA, TRIFÁSICA, COM CAIXA DE EMBUTIR, CABO DE 16 MM2 E DISJUNTOR DIN 50A (NÃO INCLUSO O POSTE DE CONCRETO). AF_07/2020</v>
          </cell>
          <cell r="C2865" t="str">
            <v>UN</v>
          </cell>
          <cell r="D2865" t="str">
            <v>1.747,30</v>
          </cell>
        </row>
        <row r="2866">
          <cell r="A2866">
            <v>101511</v>
          </cell>
          <cell r="B2866" t="str">
            <v>ENTRADA DE ENERGIA ELÉTRICA, AÉREA, TRIFÁSICA, COM CAIXA DE EMBUTIR, CABO DE 25 MM2 E DISJUNTOR DIN 50A (NÃO INCLUSO O POSTE DE CONCRETO). AF_07/2020</v>
          </cell>
          <cell r="C2866" t="str">
            <v>UN</v>
          </cell>
          <cell r="D2866" t="str">
            <v>1.835,88</v>
          </cell>
        </row>
        <row r="2867">
          <cell r="A2867">
            <v>101512</v>
          </cell>
          <cell r="B2867" t="str">
            <v>ENTRADA DE ENERGIA ELÉTRICA, AÉREA, TRIFÁSICA, COM CAIXA DE EMBUTIR, CABO DE 35 MM2 E DISJUNTOR DIN 50A (NÃO INCLUSO O POSTE DE CONCRETO). AF_07/2020</v>
          </cell>
          <cell r="C2867" t="str">
            <v>UN</v>
          </cell>
          <cell r="D2867" t="str">
            <v>2.068,58</v>
          </cell>
        </row>
        <row r="2868">
          <cell r="A2868">
            <v>101513</v>
          </cell>
          <cell r="B2868" t="str">
            <v>ENTRADA DE ENERGIA ELÉTRICA, SUBTERRÂNEA, MONOFÁSICA, COM CAIXA DE SOBREPOR, CABO DE 10 MM2 E DISJUNTOR DIN 50A (NÃO INCLUSA MURETA DE ALVENARIA). AF_07/2020_P</v>
          </cell>
          <cell r="C2868" t="str">
            <v>UN</v>
          </cell>
          <cell r="D2868" t="str">
            <v>630,53</v>
          </cell>
        </row>
        <row r="2869">
          <cell r="A2869">
            <v>101514</v>
          </cell>
          <cell r="B2869" t="str">
            <v>ENTRADA DE ENERGIA ELÉTRICA, SUBTERRÂNEA, MONOFÁSICA, COM CAIXA DE SOBREPOR, CABO DE 16 MM2 E DISJUNTOR DIN 50A (NÃO INCLUSA MURETA DE ALVENARIA). AF_07/2020_P</v>
          </cell>
          <cell r="C2869" t="str">
            <v>UN</v>
          </cell>
          <cell r="D2869" t="str">
            <v>733,09</v>
          </cell>
        </row>
        <row r="2870">
          <cell r="A2870">
            <v>101515</v>
          </cell>
          <cell r="B2870" t="str">
            <v>ENTRADA DE ENERGIA ELÉTRICA, SUBTERRÂNEA, MONOFÁSICA, COM CAIXA DE SOBREPOR, CABO DE 25 MM2 E DISJUNTOR DIN 50A (NÃO INCLUSA MURETA DE ALVENARIA). AF_07/2020_P</v>
          </cell>
          <cell r="C2870" t="str">
            <v>UN</v>
          </cell>
          <cell r="D2870" t="str">
            <v>785,76</v>
          </cell>
        </row>
        <row r="2871">
          <cell r="A2871">
            <v>101516</v>
          </cell>
          <cell r="B2871" t="str">
            <v>ENTRADA DE ENERGIA ELÉTRICA, SUBTERRÂNEA, MONOFÁSICA, COM CAIXA DE SOBREPOR, CABO DE 35 MM2 E DISJUNTOR DIN 50A (NÃO INCLUSA MURETA DE ALVENARIA). AF_07/2020_P</v>
          </cell>
          <cell r="C2871" t="str">
            <v>UN</v>
          </cell>
          <cell r="D2871" t="str">
            <v>911,82</v>
          </cell>
        </row>
        <row r="2872">
          <cell r="A2872">
            <v>101517</v>
          </cell>
          <cell r="B2872" t="str">
            <v>ENTRADA DE ENERGIA ELÉTRICA, SUBTERRÂNEA, MONOFÁSICA, COM CAIXA DE EMBUTIR, CABO DE 10 MM2 E DISJUNTOR DIN 50A (NÃO INCLUSA MURETA DE ALVENARIA). AF_07/2020_P</v>
          </cell>
          <cell r="C2872" t="str">
            <v>UN</v>
          </cell>
          <cell r="D2872" t="str">
            <v>621,18</v>
          </cell>
        </row>
        <row r="2873">
          <cell r="A2873">
            <v>101518</v>
          </cell>
          <cell r="B2873" t="str">
            <v>ENTRADA DE ENERGIA ELÉTRICA, SUBTERRÂNEA, MONOFÁSICA, COM CAIXA DE EMBUTIR, CABO DE 16 MM2 E DISJUNTOR DIN 50A (NÃO INCLUSA MURETA DE ALVENARIA). AF_07/2020_P</v>
          </cell>
          <cell r="C2873" t="str">
            <v>UN</v>
          </cell>
          <cell r="D2873" t="str">
            <v>723,74</v>
          </cell>
        </row>
        <row r="2874">
          <cell r="A2874">
            <v>101519</v>
          </cell>
          <cell r="B2874" t="str">
            <v>ENTRADA DE ENERGIA ELÉTRICA, SUBTERRÂNEA, MONOFÁSICA, COM CAIXA DE EMBUTIR, CABO DE 25 MM2 E DISJUNTOR DIN 50A (NÃO INCLUSA MURETA DE ALVENARIA). AF_07/2020_P</v>
          </cell>
          <cell r="C2874" t="str">
            <v>UN</v>
          </cell>
          <cell r="D2874" t="str">
            <v>776,41</v>
          </cell>
        </row>
        <row r="2875">
          <cell r="A2875">
            <v>101520</v>
          </cell>
          <cell r="B2875" t="str">
            <v>ENTRADA DE ENERGIA ELÉTRICA, SUBTERRÂNEA, MONOFÁSICA, COM CAIXA DE EMBUTIR, CABO DE 35 MM2 E DISJUNTOR DIN 50A (NÃO INCLUSA MURETA DE ALVENARIA). AF_07/2020_P</v>
          </cell>
          <cell r="C2875" t="str">
            <v>UN</v>
          </cell>
          <cell r="D2875" t="str">
            <v>902,47</v>
          </cell>
        </row>
        <row r="2876">
          <cell r="A2876">
            <v>101521</v>
          </cell>
          <cell r="B2876" t="str">
            <v>ENTRADA DE ENERGIA ELÉTRICA, SUBTERRÂNEA, BIFÁSICA, COM CAIXA DE SOBREPOR, CABO DE 10 MM2 E DISJUNTOR DIN 50A (NÃO INCLUSA MURETA DE ALVENARIA). AF_07/2020_P</v>
          </cell>
          <cell r="C2876" t="str">
            <v>UN</v>
          </cell>
          <cell r="D2876" t="str">
            <v>848,38</v>
          </cell>
        </row>
        <row r="2877">
          <cell r="A2877">
            <v>101522</v>
          </cell>
          <cell r="B2877" t="str">
            <v>ENTRADA DE ENERGIA ELÉTRICA, SUBTERRÂNEA, BIFÁSICA, COM CAIXA DE SOBREPOR, CABO DE 16 MM2 E DISJUNTOR DIN 50A (NÃO INCLUSA MURETA DE ALVENARIA). AF_07/2020_P</v>
          </cell>
          <cell r="C2877" t="str">
            <v>UN</v>
          </cell>
          <cell r="D2877" t="str">
            <v>1.002,23</v>
          </cell>
        </row>
        <row r="2878">
          <cell r="A2878">
            <v>101523</v>
          </cell>
          <cell r="B2878" t="str">
            <v>ENTRADA DE ENERGIA ELÉTRICA, SUBTERRÂNEA, BIFÁSICA, COM CAIXA DE SOBREPOR, CABO DE 25 MM2 E DISJUNTOR DIN 50A (NÃO INCLUSA MURETA DE ALVENARIA). AF_07/2020_P</v>
          </cell>
          <cell r="C2878" t="str">
            <v>UN</v>
          </cell>
          <cell r="D2878" t="str">
            <v>1.081,23</v>
          </cell>
        </row>
        <row r="2879">
          <cell r="A2879">
            <v>101524</v>
          </cell>
          <cell r="B2879" t="str">
            <v>ENTRADA DE ENERGIA ELÉTRICA, SUBTERRÂNEA, BIFÁSICA, COM CAIXA DE SOBREPOR, CABO DE 35 MM2 E DISJUNTOR DIN 50A (NÃO INCLUSA MURETA DE ALVENARIA). AF_07/2020_P</v>
          </cell>
          <cell r="C2879" t="str">
            <v>UN</v>
          </cell>
          <cell r="D2879" t="str">
            <v>1.270,32</v>
          </cell>
        </row>
        <row r="2880">
          <cell r="A2880">
            <v>101525</v>
          </cell>
          <cell r="B2880" t="str">
            <v>ENTRADA DE ENERGIA ELÉTRICA, SUBTERRÂNEA, BIFÁSICA, COM CAIXA DE EMBUTIR, CABO DE 10 MM2 E DISJUNTOR DIN 50A (NÃO INCLUSA MURETA DE ALVENARIA). AF_07/2020_P</v>
          </cell>
          <cell r="C2880" t="str">
            <v>UN</v>
          </cell>
          <cell r="D2880" t="str">
            <v>844,62</v>
          </cell>
        </row>
        <row r="2881">
          <cell r="A2881">
            <v>101526</v>
          </cell>
          <cell r="B2881" t="str">
            <v>ENTRADA DE ENERGIA ELÉTRICA, SUBTERRÂNEA, BIFÁSICA, COM CAIXA DE EMBUTIR, CABO DE 16 MM2 E DISJUNTOR DIN 50A (NÃO INCLUSA MURETA DE ALVENARIA). AF_07/2020_P</v>
          </cell>
          <cell r="C2881" t="str">
            <v>UN</v>
          </cell>
          <cell r="D2881" t="str">
            <v>998,47</v>
          </cell>
        </row>
        <row r="2882">
          <cell r="A2882">
            <v>101527</v>
          </cell>
          <cell r="B2882" t="str">
            <v>ENTRADA DE ENERGIA ELÉTRICA, SUBTERRÂNEA, BIFÁSICA, COM CAIXA DE EMBUTIR, CABO DE 25 MM2 E DISJUNTOR DIN 50A (NÃO INCLUSA MURETA DE ALVENARIA). AF_07/2020_P</v>
          </cell>
          <cell r="C2882" t="str">
            <v>UN</v>
          </cell>
          <cell r="D2882" t="str">
            <v>1.077,47</v>
          </cell>
        </row>
        <row r="2883">
          <cell r="A2883">
            <v>101528</v>
          </cell>
          <cell r="B2883" t="str">
            <v>ENTRADA DE ENERGIA ELÉTRICA, SUBTERRÂNEA, BIFÁSICA, COM CAIXA DE EMBUTIR, CABO DE 35 MM2 E DISJUNTOR DIN 50A (NÃO INCLUSA MURETA DE ALVENARIA). AF_07/2020_P</v>
          </cell>
          <cell r="C2883" t="str">
            <v>UN</v>
          </cell>
          <cell r="D2883" t="str">
            <v>1.266,56</v>
          </cell>
        </row>
        <row r="2884">
          <cell r="A2884">
            <v>101529</v>
          </cell>
          <cell r="B2884" t="str">
            <v>ENTRADA DE ENERGIA ELÉTRICA, SUBTERRÂNEA, TRIFÁSICA, COM CAIXA DE SOBREPOR, CABO DE 10 MM2 E DISJUNTOR DIN 50A (NÃO INCLUSA MURETA DE ALVENARIA). AF_07/2020_P</v>
          </cell>
          <cell r="C2884" t="str">
            <v>UN</v>
          </cell>
          <cell r="D2884" t="str">
            <v>965,98</v>
          </cell>
        </row>
        <row r="2885">
          <cell r="A2885">
            <v>101530</v>
          </cell>
          <cell r="B2885" t="str">
            <v>ENTRADA DE ENERGIA ELÉTRICA, SUBTERRÂNEA, TRIFÁSICA, COM CAIXA DE SOBREPOR, CABO DE 16 MM2 E DISJUNTOR DIN 50A (NÃO INCLUSA MURETA DE ALVENARIA). AF_07/2020_P</v>
          </cell>
          <cell r="C2885" t="str">
            <v>UN</v>
          </cell>
          <cell r="D2885" t="str">
            <v>1.171,11</v>
          </cell>
        </row>
        <row r="2886">
          <cell r="A2886">
            <v>101531</v>
          </cell>
          <cell r="B2886" t="str">
            <v>ENTRADA DE ENERGIA ELÉTRICA, SUBTERRÂNEA, TRIFÁSICA, COM CAIXA DE SOBREPOR, CABO DE 25 MM2 E DISJUNTOR DIN 50A (NÃO INCLUSA MURETA DE ALVENARIA). AF_07/2020_P</v>
          </cell>
          <cell r="C2886" t="str">
            <v>UN</v>
          </cell>
          <cell r="D2886" t="str">
            <v>1.276,45</v>
          </cell>
        </row>
        <row r="2887">
          <cell r="A2887">
            <v>101532</v>
          </cell>
          <cell r="B2887" t="str">
            <v>ENTRADA DE ENERGIA ELÉTRICA, SUBTERRÂNEA, TRIFÁSICA, COM CAIXA DE SOBREPOR, CABO DE 35 MM2 E DISJUNTOR DIN 50A (NÃO INCLUSA MURETA DE ALVENARIA). AF_07/2020_P</v>
          </cell>
          <cell r="C2887" t="str">
            <v>UN</v>
          </cell>
          <cell r="D2887" t="str">
            <v>1.528,57</v>
          </cell>
        </row>
        <row r="2888">
          <cell r="A2888">
            <v>101533</v>
          </cell>
          <cell r="B2888" t="str">
            <v>ENTRADA DE ENERGIA ELÉTRICA, SUBTERRÂNEA, TRIFÁSICA, COM CAIXA DE EMBUTIR, CABO DE 10 MM2 E DISJUNTOR DIN 50A (NÃO INCLUSA MURETA DE ALVENARIA). AF_07/2020</v>
          </cell>
          <cell r="C2888" t="str">
            <v>UN</v>
          </cell>
          <cell r="D2888" t="str">
            <v>1.096,05</v>
          </cell>
        </row>
        <row r="2889">
          <cell r="A2889">
            <v>101534</v>
          </cell>
          <cell r="B2889" t="str">
            <v>ENTRADA DE ENERGIA ELÉTRICA, SUBTERRÂNEA, TRIFÁSICA, COM CAIXA DE EMBUTIR, CABO DE 16 MM2 E DISJUNTOR DIN 50A (NÃO INCLUSA MURETA DE ALVENARIA). AF_07/2020</v>
          </cell>
          <cell r="C2889" t="str">
            <v>UN</v>
          </cell>
          <cell r="D2889" t="str">
            <v>1.301,18</v>
          </cell>
        </row>
        <row r="2890">
          <cell r="A2890">
            <v>101535</v>
          </cell>
          <cell r="B2890" t="str">
            <v>ENTRADA DE ENERGIA ELÉTRICA, SUBTERRÂNEA, TRIFÁSICA, COM CAIXA DE EMBUTIR, CABO DE 25 MM2 E DISJUNTOR DIN 50A (NÃO INCLUSA MURETA DE ALVENARIA). AF_07/2020</v>
          </cell>
          <cell r="C2890" t="str">
            <v>UN</v>
          </cell>
          <cell r="D2890" t="str">
            <v>1.406,52</v>
          </cell>
        </row>
        <row r="2891">
          <cell r="A2891">
            <v>101536</v>
          </cell>
          <cell r="B2891" t="str">
            <v>ENTRADA DE ENERGIA ELÉTRICA, SUBTERRÂNEA, TRIFÁSICA, COM CAIXA DE EMBUTIR, CABO DE 35 MM2 E DISJUNTOR DIN 50A (NÃO INCLUSA MURETA DE ALVENARIA). AF_07/2020</v>
          </cell>
          <cell r="C2891" t="str">
            <v>UN</v>
          </cell>
          <cell r="D2891" t="str">
            <v>1.658,64</v>
          </cell>
        </row>
        <row r="2892">
          <cell r="A2892">
            <v>101537</v>
          </cell>
          <cell r="B2892" t="str">
            <v>APARELHO SINALIZADOR DE SAÍDA DE GARAGEM, COM CÉLULA FOTOELÉTRICA - FORNECIMENTO E INSTALAÇÃO. AF_07/2020</v>
          </cell>
          <cell r="C2892" t="str">
            <v>UN</v>
          </cell>
          <cell r="D2892" t="str">
            <v>146,46</v>
          </cell>
        </row>
        <row r="2893">
          <cell r="A2893">
            <v>101538</v>
          </cell>
          <cell r="B2893" t="str">
            <v>ARMAÇÃO SECUNDÁRIA, COM 1 ESTRIBO E 1 ISOLADOR - FORNECIMENTO E INSTALAÇÃO. AF_07/2020</v>
          </cell>
          <cell r="C2893" t="str">
            <v>UN</v>
          </cell>
          <cell r="D2893" t="str">
            <v>34,90</v>
          </cell>
        </row>
        <row r="2894">
          <cell r="A2894">
            <v>101539</v>
          </cell>
          <cell r="B2894" t="str">
            <v>ARMAÇÃO SECUNDÁRIA, COM 2 ESTRIBOS E 2 ISOLADORES - FORNECIMENTO E INSTALAÇÃO. AF_07/2020</v>
          </cell>
          <cell r="C2894" t="str">
            <v>UN</v>
          </cell>
          <cell r="D2894" t="str">
            <v>57,08</v>
          </cell>
        </row>
        <row r="2895">
          <cell r="A2895">
            <v>101540</v>
          </cell>
          <cell r="B2895" t="str">
            <v>ARMAÇÃO SECUNDÁRIA, COM 3 ESTRIBOS E 3 ISOLADORES - FORNECIMENTO E INSTALAÇÃO. AF_07/2020</v>
          </cell>
          <cell r="C2895" t="str">
            <v>UN</v>
          </cell>
          <cell r="D2895" t="str">
            <v>96,93</v>
          </cell>
        </row>
        <row r="2896">
          <cell r="A2896">
            <v>101541</v>
          </cell>
          <cell r="B2896" t="str">
            <v>ARMAÇÃO SECUNDÁRIA, COM 4 ESTRIBOS E 4 ISOLADORES - FORNECIMENTO E INSTALAÇÃO. AF_07/2020</v>
          </cell>
          <cell r="C2896" t="str">
            <v>UN</v>
          </cell>
          <cell r="D2896" t="str">
            <v>126,27</v>
          </cell>
        </row>
        <row r="2897">
          <cell r="A2897">
            <v>101542</v>
          </cell>
          <cell r="B2897" t="str">
            <v>ARMAÇÃO SECUNDÁRIA, COM 1 ESTRIBO, SEM ISOLADOR - FORNECIMENTO E INSTALAÇÃO. AF_07/2020</v>
          </cell>
          <cell r="C2897" t="str">
            <v>UN</v>
          </cell>
          <cell r="D2897" t="str">
            <v>26,24</v>
          </cell>
        </row>
        <row r="2898">
          <cell r="A2898">
            <v>101543</v>
          </cell>
          <cell r="B2898" t="str">
            <v>ARMAÇÃO SECUNDÁRIA, COM 2 ESTRIBOS, SEM ISOLADOR - FORNECIMENTO E INSTALAÇÃO. AF_07/2020</v>
          </cell>
          <cell r="C2898" t="str">
            <v>UN</v>
          </cell>
          <cell r="D2898" t="str">
            <v>46,33</v>
          </cell>
        </row>
        <row r="2899">
          <cell r="A2899">
            <v>101544</v>
          </cell>
          <cell r="B2899" t="str">
            <v>ARMAÇÃO SECUNDÁRIA, COM 3 ESTRIBOS, SEM ISOLADOR - FORNECIMENTO E INSTALAÇÃO. AF_07/2020</v>
          </cell>
          <cell r="C2899" t="str">
            <v>UN</v>
          </cell>
          <cell r="D2899" t="str">
            <v>74,41</v>
          </cell>
        </row>
        <row r="2900">
          <cell r="A2900">
            <v>101545</v>
          </cell>
          <cell r="B2900" t="str">
            <v>ARMAÇÃO SECUNDÁRIA, COM 4 ESTRIBOS, SEM ISOLADOR - FORNECIMENTO E INSTALAÇÃO. AF_07/2020</v>
          </cell>
          <cell r="C2900" t="str">
            <v>UN</v>
          </cell>
          <cell r="D2900" t="str">
            <v>108,48</v>
          </cell>
        </row>
        <row r="2901">
          <cell r="A2901">
            <v>101546</v>
          </cell>
          <cell r="B2901" t="str">
            <v>ISOLADOR, TIPO PINO, PARA TENSÃO 15 KV - FORNECIMENTO E INSTALAÇÃO. AF_07/2020</v>
          </cell>
          <cell r="C2901" t="str">
            <v>UN</v>
          </cell>
          <cell r="D2901" t="str">
            <v>21,95</v>
          </cell>
        </row>
        <row r="2902">
          <cell r="A2902">
            <v>101547</v>
          </cell>
          <cell r="B2902" t="str">
            <v>ISOLADOR, TIPO DISCO, PARA TENSÃO 15 KV - FORNECIMENTO E INSTALAÇÃO. AF_07/2020</v>
          </cell>
          <cell r="C2902" t="str">
            <v>UN</v>
          </cell>
          <cell r="D2902" t="str">
            <v>68,99</v>
          </cell>
        </row>
        <row r="2903">
          <cell r="A2903">
            <v>101548</v>
          </cell>
          <cell r="B2903" t="str">
            <v>ISOLADOR, TIPO ROLDANA, PARA BAIXA TENSÃO - FORNECIMENTO E INSTALAÇÃO. AF_07/2020</v>
          </cell>
          <cell r="C2903" t="str">
            <v>UN</v>
          </cell>
          <cell r="D2903" t="str">
            <v>5,36</v>
          </cell>
        </row>
        <row r="2904">
          <cell r="A2904">
            <v>101549</v>
          </cell>
          <cell r="B2904" t="str">
            <v>GRAMPO PARALELO METÁLICO, PARA REDES AÉREAS DE DISTRIBUIÇÃO DE ENERGIA ELÉTRICA DE BAIXA TENSÃO - FORNECIMENTO E INSTALAÇÃO. AF_07/2020</v>
          </cell>
          <cell r="C2904" t="str">
            <v>UN</v>
          </cell>
          <cell r="D2904" t="str">
            <v>13,46</v>
          </cell>
        </row>
        <row r="2905">
          <cell r="A2905">
            <v>101553</v>
          </cell>
          <cell r="B2905" t="str">
            <v>ALÇA PREFORMADA DE DISTRIBUIÇÃO, EM  AÇO GALVANIZADO, AWG 1 - FORNECIMENTO E INSTALAÇÃO. AF_07/2020</v>
          </cell>
          <cell r="C2905" t="str">
            <v>UN</v>
          </cell>
          <cell r="D2905" t="str">
            <v>12,15</v>
          </cell>
        </row>
        <row r="2906">
          <cell r="A2906">
            <v>101554</v>
          </cell>
          <cell r="B2906" t="str">
            <v>ALÇA PREFORMADA DE DISTRIBUIÇÃO, EM  AÇO GALVANIZADO, AWG 2 - FORNECIMENTO E INSTALAÇÃO. AF_07/2020</v>
          </cell>
          <cell r="C2906" t="str">
            <v>UN</v>
          </cell>
          <cell r="D2906" t="str">
            <v>8,54</v>
          </cell>
        </row>
        <row r="2907">
          <cell r="A2907">
            <v>101555</v>
          </cell>
          <cell r="B2907" t="str">
            <v>ALÇA PREFORMADA DE DISTRIBUIÇÃO, EM  AÇO GALVANIZADO, AWG 4 - FORNECIMENTO E INSTALAÇÃO. AF_07/2020</v>
          </cell>
          <cell r="C2907" t="str">
            <v>UN</v>
          </cell>
          <cell r="D2907" t="str">
            <v>5,25</v>
          </cell>
        </row>
        <row r="2908">
          <cell r="A2908">
            <v>101556</v>
          </cell>
          <cell r="B2908" t="str">
            <v>ALÇA PREFORMADA DE DISTRIBUIÇÃO, EM  AÇO GALVANIZADO, AWG 6 - FORNECIMENTO E INSTALAÇÃO. AF_07/2020</v>
          </cell>
          <cell r="C2908" t="str">
            <v>UN</v>
          </cell>
          <cell r="D2908" t="str">
            <v>4,73</v>
          </cell>
        </row>
        <row r="2909">
          <cell r="A2909">
            <v>101560</v>
          </cell>
          <cell r="B2909" t="str">
            <v>CABO DE COBRE FLEXÍVEL ISOLADO, 10 MM², 0,6/1,0 KV, PARA REDE AÉREA DE DISTRIBUIÇÃO DE ENERGIA ELÉTRICA DE BAIXA TENSÃO - FORNECIMENTO E INSTALAÇÃO. AF_07/2020</v>
          </cell>
          <cell r="C2909" t="str">
            <v>M</v>
          </cell>
          <cell r="D2909" t="str">
            <v>10,78</v>
          </cell>
        </row>
        <row r="2910">
          <cell r="A2910">
            <v>101561</v>
          </cell>
          <cell r="B2910" t="str">
            <v>CABO DE COBRE FLEXÍVEL ISOLADO, 16 MM², 0,6/1,0 KV, PARA REDE AÉREA DE DISTRIBUIÇÃO DE ENERGIA ELÉTRICA DE BAIXA TENSÃO - FORNECIMENTO E INSTALAÇÃO. AF_07/2020</v>
          </cell>
          <cell r="C2910" t="str">
            <v>M</v>
          </cell>
          <cell r="D2910" t="str">
            <v>16,51</v>
          </cell>
        </row>
        <row r="2911">
          <cell r="A2911">
            <v>101562</v>
          </cell>
          <cell r="B2911" t="str">
            <v>CABO DE COBRE FLEXÍVEL ISOLADO, 25 MM², 0,6/1,0 KV, PARA REDE AÉREA DE DISTRIBUIÇÃO DE ENERGIA ELÉTRICA DE BAIXA TENSÃO - FORNECIMENTO E INSTALAÇÃO. AF_07/2020</v>
          </cell>
          <cell r="C2911" t="str">
            <v>M</v>
          </cell>
          <cell r="D2911" t="str">
            <v>25,11</v>
          </cell>
        </row>
        <row r="2912">
          <cell r="A2912">
            <v>101563</v>
          </cell>
          <cell r="B2912" t="str">
            <v>CABO DE COBRE FLEXÍVEL ISOLADO, 35 MM², 0,6/1,0 KV, PARA REDE AÉREA DE DISTRIBUIÇÃO DE ENERGIA ELÉTRICA DE BAIXA TENSÃO - FORNECIMENTO E INSTALAÇÃO. AF_07/2020</v>
          </cell>
          <cell r="C2912" t="str">
            <v>M</v>
          </cell>
          <cell r="D2912" t="str">
            <v>34,61</v>
          </cell>
        </row>
        <row r="2913">
          <cell r="A2913">
            <v>101564</v>
          </cell>
          <cell r="B2913" t="str">
            <v>CABO DE COBRE FLEXÍVEL ISOLADO, 50 MM², 0,6/1,0 KV, PARA REDE AÉREA DE DISTRIBUIÇÃO DE ENERGIA ELÉTRICA DE BAIXA TENSÃO - FORNECIMENTO E INSTALAÇÃO. AF_07/2020</v>
          </cell>
          <cell r="C2913" t="str">
            <v>M</v>
          </cell>
          <cell r="D2913" t="str">
            <v>49,30</v>
          </cell>
        </row>
        <row r="2914">
          <cell r="A2914">
            <v>101565</v>
          </cell>
          <cell r="B2914" t="str">
            <v>CABO DE COBRE FLEXÍVEL ISOLADO, 70 MM², 0,6/1,0 KV, PARA REDE AÉREA DE DISTRIBUIÇÃO DE ENERGIA ELÉTRICA DE BAIXA TENSÃO - FORNECIMENTO E INSTALAÇÃO. AF_07/2020</v>
          </cell>
          <cell r="C2914" t="str">
            <v>M</v>
          </cell>
          <cell r="D2914" t="str">
            <v>68,28</v>
          </cell>
        </row>
        <row r="2915">
          <cell r="A2915">
            <v>101567</v>
          </cell>
          <cell r="B2915" t="str">
            <v>CABO DE COBRE FLEXÍVEL ISOLADO, 95 MM², 0,6/1,0 KV, PARA REDE AÉREA DE DISTRIBUIÇÃO DE ENERGIA ELÉTRICA DE BAIXA TENSÃO - FORNECIMENTO E INSTALAÇÃO. AF_07/2020</v>
          </cell>
          <cell r="C2915" t="str">
            <v>M</v>
          </cell>
          <cell r="D2915" t="str">
            <v>90,69</v>
          </cell>
        </row>
        <row r="2916">
          <cell r="A2916">
            <v>101568</v>
          </cell>
          <cell r="B2916" t="str">
            <v>CABO DE COBRE FLEXÍVEL ISOLADO, 120 MM², 0,6/1,0 KV, PARA REDE AÉREA DE DISTRIBUIÇÃO DE ENERGIA ELÉTRICA DE BAIXA TENSÃO - FORNECIMENTO E INSTALAÇÃO. AF_07/2020</v>
          </cell>
          <cell r="C2916" t="str">
            <v>M</v>
          </cell>
          <cell r="D2916" t="str">
            <v>118,03</v>
          </cell>
        </row>
        <row r="2917">
          <cell r="A2917">
            <v>101626</v>
          </cell>
          <cell r="B2917" t="str">
            <v>REATOR PARA LÂMPADA VAPOR DE MERCÚRIO 400 W, USO EXTERNO - FORNECIMENTO E INSTALAÇÃO. AF_08/2020</v>
          </cell>
          <cell r="C2917" t="str">
            <v>UN</v>
          </cell>
          <cell r="D2917" t="str">
            <v>101,63</v>
          </cell>
        </row>
        <row r="2918">
          <cell r="A2918">
            <v>101627</v>
          </cell>
          <cell r="B2918" t="str">
            <v>REATOR PARA LÂMPADA VAPOR DE SÓDIO 250 W, USO EXTERNO - FORNECIMENTO E INSTALAÇÃO. AF_08/2020</v>
          </cell>
          <cell r="C2918" t="str">
            <v>UN</v>
          </cell>
          <cell r="D2918" t="str">
            <v>157,69</v>
          </cell>
        </row>
        <row r="2919">
          <cell r="A2919">
            <v>101628</v>
          </cell>
          <cell r="B2919" t="str">
            <v>REATOR PARA LÂMPADA VAPOR DE MERCÚRIO 125 W, USO EXTERNO - FORNECIMENTO E INSTALAÇÃO. AF_08/2020</v>
          </cell>
          <cell r="C2919" t="str">
            <v>UN</v>
          </cell>
          <cell r="D2919" t="str">
            <v>75,70</v>
          </cell>
        </row>
        <row r="2920">
          <cell r="A2920">
            <v>101629</v>
          </cell>
          <cell r="B2920" t="str">
            <v>REATOR PARA LÂMPADA VAPOR DE MERCÚRIO 250 W, USO EXTERNO - FORNECIMENTO E INSTALAÇÃO. AF_08/2020</v>
          </cell>
          <cell r="C2920" t="str">
            <v>UN</v>
          </cell>
          <cell r="D2920" t="str">
            <v>89,05</v>
          </cell>
        </row>
        <row r="2921">
          <cell r="A2921">
            <v>101630</v>
          </cell>
          <cell r="B2921" t="str">
            <v>SUBSTITUIÇÃO DE REATOR PARA ILUMINAÇÃO PÚBLICA (NÃO INCLUI FORNECIMENTO). AF_08/2020</v>
          </cell>
          <cell r="C2921" t="str">
            <v>UN</v>
          </cell>
          <cell r="D2921" t="str">
            <v>52,58</v>
          </cell>
        </row>
        <row r="2922">
          <cell r="A2922">
            <v>101631</v>
          </cell>
          <cell r="B2922" t="str">
            <v>IGNITOR PARA PARTIDA LÂMPADA VAPOR SÓDIO / VAPOR METÁLICO ATÉ 400 W - FORNECIMENTO E INSTALAÇÃO. AF_08/2020</v>
          </cell>
          <cell r="C2922" t="str">
            <v>UN</v>
          </cell>
          <cell r="D2922" t="str">
            <v>18,59</v>
          </cell>
        </row>
        <row r="2923">
          <cell r="A2923">
            <v>101632</v>
          </cell>
          <cell r="B2923" t="str">
            <v>RELÉ FOTOELÉTRICO PARA COMANDO DE ILUMINAÇÃO EXTERNA 1000 W - FORNECIMENTO E INSTALAÇÃO. AF_08/2020</v>
          </cell>
          <cell r="C2923" t="str">
            <v>UN</v>
          </cell>
          <cell r="D2923" t="str">
            <v>22,55</v>
          </cell>
        </row>
        <row r="2924">
          <cell r="A2924">
            <v>101633</v>
          </cell>
          <cell r="B2924" t="str">
            <v>SUBSTITUIÇÃO DE RELÉ FOTOELÉTRICO PARA COMANDO DE ILUMINAÇÃO EXTERNA 1000 W - FORNECIMENTO E INSTALAÇÃO. AF_08/2020</v>
          </cell>
          <cell r="C2924" t="str">
            <v>UN</v>
          </cell>
          <cell r="D2924" t="str">
            <v>66,80</v>
          </cell>
        </row>
        <row r="2925">
          <cell r="A2925">
            <v>101636</v>
          </cell>
          <cell r="B2925" t="str">
            <v>BRAÇO PARA ILUMINAÇÃO PÚBLICA, EM TUBO DE AÇO GALVANIZADO, COMPRIMENTO DE 1,50 M, PARA FIXAÇÃO EM POSTE DE CONCRETO - FORNECIMENTO E INSTALAÇÃO. AF_08/2020</v>
          </cell>
          <cell r="C2925" t="str">
            <v>UN</v>
          </cell>
          <cell r="D2925" t="str">
            <v>105,77</v>
          </cell>
        </row>
        <row r="2926">
          <cell r="A2926">
            <v>101637</v>
          </cell>
          <cell r="B2926" t="str">
            <v>BRAÇO PARA ILUMINAÇÃO PÚBLICA, EM TUBO DE AÇO GALVANIZADO, COMPRIMENTO DE 1,50 M, PARA FIXAÇÃO EM POSTE METÁLICO - FORNECIMENTO E INSTALAÇÃO. AF_08/2020</v>
          </cell>
          <cell r="C2926" t="str">
            <v>UN</v>
          </cell>
          <cell r="D2926" t="str">
            <v>99,19</v>
          </cell>
        </row>
        <row r="2927">
          <cell r="A2927">
            <v>101640</v>
          </cell>
          <cell r="B2927" t="str">
            <v>LÂMPADA VAPOR METÁLICO 400 W - FORNECIMENTO E INSTALAÇÃO. AF_08/2020</v>
          </cell>
          <cell r="C2927" t="str">
            <v>UN</v>
          </cell>
          <cell r="D2927" t="str">
            <v>76,38</v>
          </cell>
        </row>
        <row r="2928">
          <cell r="A2928">
            <v>101641</v>
          </cell>
          <cell r="B2928" t="str">
            <v>LÂMPADA VAPOR METÁLICO 150 W - FORNECIMENTO E INSTALAÇÃO. AF_08/2020</v>
          </cell>
          <cell r="C2928" t="str">
            <v>UN</v>
          </cell>
          <cell r="D2928" t="str">
            <v>39,46</v>
          </cell>
        </row>
        <row r="2929">
          <cell r="A2929">
            <v>101642</v>
          </cell>
          <cell r="B2929" t="str">
            <v>LÂMPADA VAPOR DE MERCÚRIO 125 W - FORNECIMENTO E INSTALAÇÃO. AF_08/2020</v>
          </cell>
          <cell r="C2929" t="str">
            <v>UN</v>
          </cell>
          <cell r="D2929" t="str">
            <v>19,69</v>
          </cell>
        </row>
        <row r="2930">
          <cell r="A2930">
            <v>101643</v>
          </cell>
          <cell r="B2930" t="str">
            <v>LÂMPADA VAPOR DE MERCÚRIO 250 W - FORNECIMENTO E INSTALAÇÃO. AF_08/2020</v>
          </cell>
          <cell r="C2930" t="str">
            <v>UN</v>
          </cell>
          <cell r="D2930" t="str">
            <v>34,41</v>
          </cell>
        </row>
        <row r="2931">
          <cell r="A2931">
            <v>101644</v>
          </cell>
          <cell r="B2931" t="str">
            <v>LÂMPADA VAPOR DE MERCÚRIO 400 W - FORNECIMENTO E INSTALAÇÃO. AF_08/2020</v>
          </cell>
          <cell r="C2931" t="str">
            <v>UN</v>
          </cell>
          <cell r="D2931" t="str">
            <v>46,64</v>
          </cell>
        </row>
        <row r="2932">
          <cell r="A2932">
            <v>101645</v>
          </cell>
          <cell r="B2932" t="str">
            <v>LÂMPADA MISTA 160 W - FORNECIMENTO E INSTALAÇÃO. AF_08/2020</v>
          </cell>
          <cell r="C2932" t="str">
            <v>UN</v>
          </cell>
          <cell r="D2932" t="str">
            <v>21,97</v>
          </cell>
        </row>
        <row r="2933">
          <cell r="A2933">
            <v>101646</v>
          </cell>
          <cell r="B2933" t="str">
            <v>LÂMPADA MISTA 250 W - FORNECIMENTO E INSTALAÇÃO. AF_08/2020</v>
          </cell>
          <cell r="C2933" t="str">
            <v>UN</v>
          </cell>
          <cell r="D2933" t="str">
            <v>29,24</v>
          </cell>
        </row>
        <row r="2934">
          <cell r="A2934">
            <v>101647</v>
          </cell>
          <cell r="B2934" t="str">
            <v>LÂMPADA MISTA 500 W - FORNECIMENTO E INSTALAÇÃO. AF_08/2020</v>
          </cell>
          <cell r="C2934" t="str">
            <v>UN</v>
          </cell>
          <cell r="D2934" t="str">
            <v>53,89</v>
          </cell>
        </row>
        <row r="2935">
          <cell r="A2935">
            <v>101648</v>
          </cell>
          <cell r="B2935" t="str">
            <v>LÂMPADA VAPOR DE SÓDIO 150 W - FORNECIMENTO E INSTALAÇÃO. AF_08/2020</v>
          </cell>
          <cell r="C2935" t="str">
            <v>UN</v>
          </cell>
          <cell r="D2935" t="str">
            <v>41,63</v>
          </cell>
        </row>
        <row r="2936">
          <cell r="A2936">
            <v>101649</v>
          </cell>
          <cell r="B2936" t="str">
            <v>LÂMPADA VAPOR DE SÓDIO 250 W - FORNECIMENTO E INSTALAÇÃO. AF_08/2020</v>
          </cell>
          <cell r="C2936" t="str">
            <v>UN</v>
          </cell>
          <cell r="D2936" t="str">
            <v>48,00</v>
          </cell>
        </row>
        <row r="2937">
          <cell r="A2937">
            <v>101650</v>
          </cell>
          <cell r="B2937" t="str">
            <v>LÂMPADA VAPOR DE SÓDIO 400 W - FORNECIMENTO E INSTALAÇÃO. AF_08/2020</v>
          </cell>
          <cell r="C2937" t="str">
            <v>UN</v>
          </cell>
          <cell r="D2937" t="str">
            <v>55,82</v>
          </cell>
        </row>
        <row r="2938">
          <cell r="A2938">
            <v>101651</v>
          </cell>
          <cell r="B2938" t="str">
            <v>SUBSTITUIÇÃO DE LÂMPADA PARA ILUMINAÇÃO PÚBLICA (NÃO INCLUI FORNECIMENTO). AF_08/2020</v>
          </cell>
          <cell r="C2938" t="str">
            <v>UN</v>
          </cell>
          <cell r="D2938" t="str">
            <v>45,57</v>
          </cell>
        </row>
        <row r="2939">
          <cell r="A2939">
            <v>101652</v>
          </cell>
          <cell r="B2939" t="str">
            <v>LUMINÁRIA FECHADA, PARA ILUMINAÇÃO PÚBLICA, PARA LÂMPADA DE VAPOR - FORNECIMENTO E INSTALAÇÃO (EXCLUSIVE LÂMPADA E REATOR). AF_08/2020</v>
          </cell>
          <cell r="C2939" t="str">
            <v>UN</v>
          </cell>
          <cell r="D2939" t="str">
            <v>310,83</v>
          </cell>
        </row>
        <row r="2940">
          <cell r="A2940">
            <v>101653</v>
          </cell>
          <cell r="B2940" t="str">
            <v>LUMINÁRIA ABERTA PARA ILUMINAÇÃO PÚBLICA, PARA LÂMPADA VAPOR DE MERCÚRIO ATÉ 400 W E MISTA ATÉ 500 W, COM BRAÇO EM TUBO DE AÇO GALV 1", COMPRIMENTO DE 1,50 M, PARA POSTE DE CONCRETO - FORNECIMENTO E INSTALAÇÃO (EXCLUSIVE LÂMPADA E REATOR). AF_08/2020</v>
          </cell>
          <cell r="C2940" t="str">
            <v>UN</v>
          </cell>
          <cell r="D2940" t="str">
            <v>183,41</v>
          </cell>
        </row>
        <row r="2941">
          <cell r="A2941">
            <v>101654</v>
          </cell>
          <cell r="B2941" t="str">
            <v>LUMINÁRIA DE LED PARA ILUMINAÇÃO PÚBLICA, DE 33 W ATÉ 50 W - FORNECIMENTO E INSTALAÇÃO. AF_08/2020</v>
          </cell>
          <cell r="C2941" t="str">
            <v>UN</v>
          </cell>
          <cell r="D2941" t="str">
            <v>332,27</v>
          </cell>
        </row>
        <row r="2942">
          <cell r="A2942">
            <v>101655</v>
          </cell>
          <cell r="B2942" t="str">
            <v>LUMINÁRIA DE LED PARA ILUMINAÇÃO PÚBLICA, DE 51 W ATÉ 67 W - FORNECIMENTO E INSTALAÇÃO. AF_08/2020</v>
          </cell>
          <cell r="C2942" t="str">
            <v>UN</v>
          </cell>
          <cell r="D2942" t="str">
            <v>569,70</v>
          </cell>
        </row>
        <row r="2943">
          <cell r="A2943">
            <v>101656</v>
          </cell>
          <cell r="B2943" t="str">
            <v>LUMINÁRIA DE LED PARA ILUMINAÇÃO PÚBLICA, DE 68 W ATÉ 97 W - FORNECIMENTO E INSTALAÇÃO. AF_08/2020</v>
          </cell>
          <cell r="C2943" t="str">
            <v>UN</v>
          </cell>
          <cell r="D2943" t="str">
            <v>625,14</v>
          </cell>
        </row>
        <row r="2944">
          <cell r="A2944">
            <v>101657</v>
          </cell>
          <cell r="B2944" t="str">
            <v>LUMINÁRIA DE LED PARA ILUMINAÇÃO PÚBLICA, DE 98 W ATÉ 137 W - FORNECIMENTO E INSTALAÇÃO. AF_08/2020</v>
          </cell>
          <cell r="C2944" t="str">
            <v>UN</v>
          </cell>
          <cell r="D2944" t="str">
            <v>743,22</v>
          </cell>
        </row>
        <row r="2945">
          <cell r="A2945">
            <v>101658</v>
          </cell>
          <cell r="B2945" t="str">
            <v>LUMINÁRIA DE LED PARA ILUMINAÇÃO PÚBLICA, DE 138 W ATÉ 180 W - FORNECIMENTO E INSTALAÇÃO. AF_08/2020</v>
          </cell>
          <cell r="C2945" t="str">
            <v>UN</v>
          </cell>
          <cell r="D2945" t="str">
            <v>986,04</v>
          </cell>
        </row>
        <row r="2946">
          <cell r="A2946">
            <v>101659</v>
          </cell>
          <cell r="B2946" t="str">
            <v>LUMINÁRIA DE LED PARA ILUMINAÇÃO PÚBLICA, DE 181 W ATÉ 239 W - FORNECIMENTO E INSTALAÇÃO. AF_08/2020</v>
          </cell>
          <cell r="C2946" t="str">
            <v>UN</v>
          </cell>
          <cell r="D2946" t="str">
            <v>1.137,06</v>
          </cell>
        </row>
        <row r="2947">
          <cell r="A2947">
            <v>101660</v>
          </cell>
          <cell r="B2947" t="str">
            <v>LUMINÁRIA DE LED PARA ILUMINAÇÃO PÚBLICA, DE 240 W ATÉ 350 W - FORNECIMENTO E INSTALAÇÃO. AF_08/2020</v>
          </cell>
          <cell r="C2947" t="str">
            <v>UN</v>
          </cell>
          <cell r="D2947" t="str">
            <v>1.849,97</v>
          </cell>
        </row>
        <row r="2948">
          <cell r="A2948">
            <v>101661</v>
          </cell>
          <cell r="B2948" t="str">
            <v>SUBSTITUIÇÃO DE LUMINÁRIA DE VAPOR DE MERCÚRIO/VAPOR DE SÓDIO POR LUMINÁRIA DE LED PARA ILUMINAÇÃO PÚBLICA (NÃO INCLUI FORNECIMENTO). AF_08/2020</v>
          </cell>
          <cell r="C2948" t="str">
            <v>UN</v>
          </cell>
          <cell r="D2948" t="str">
            <v>77,22</v>
          </cell>
        </row>
        <row r="2949">
          <cell r="A2949">
            <v>101662</v>
          </cell>
          <cell r="B2949" t="str">
            <v>LUMINÁRIA FECHADA PARA ILUMINAÇÃO PÚBLICA, COM REATOR DE PARTIDA RÁPIDA, COM LÂMPADA VAPOR DE MERCÚRIO 250 W - FORNECIMENTO E INSTALAÇÃO. AF_08/2020</v>
          </cell>
          <cell r="C2949" t="str">
            <v>UN</v>
          </cell>
          <cell r="D2949" t="str">
            <v>434,32</v>
          </cell>
        </row>
        <row r="2950">
          <cell r="A2950">
            <v>101663</v>
          </cell>
          <cell r="B2950" t="str">
            <v>ABRAÇADEIRA DE FIXAÇÃO DE BRAÇOS DE LUMINÁRIAS DE 2" - FORNECIMENTO E INSTALAÇÃO. AF_08/2020</v>
          </cell>
          <cell r="C2950" t="str">
            <v>UN</v>
          </cell>
          <cell r="D2950" t="str">
            <v>16,02</v>
          </cell>
        </row>
        <row r="2951">
          <cell r="A2951">
            <v>101664</v>
          </cell>
          <cell r="B2951" t="str">
            <v>ABRAÇADEIRA DE FIXAÇÃO DE BRAÇOS DE LUMINÁRIAS DE 3" - FORNECIMENTO E INSTALAÇÃO. AF_08/2020</v>
          </cell>
          <cell r="C2951" t="str">
            <v>UN</v>
          </cell>
          <cell r="D2951" t="str">
            <v>16,65</v>
          </cell>
        </row>
        <row r="2952">
          <cell r="A2952">
            <v>101665</v>
          </cell>
          <cell r="B2952" t="str">
            <v>ABRAÇADEIRA DE FIXAÇÃO DE BRAÇOS DE LUMINÁRIAS DE 4" - FORNECIMENTO E INSTALAÇÃO. AF_08/2020</v>
          </cell>
          <cell r="C2952" t="str">
            <v>UN</v>
          </cell>
          <cell r="D2952" t="str">
            <v>19,34</v>
          </cell>
        </row>
        <row r="2953">
          <cell r="A2953">
            <v>101666</v>
          </cell>
          <cell r="B2953" t="str">
            <v>REFLETOR RETANGULAR FECHADO, COM LÂMPADA VAPOR METÁLICO 400 W - FORNECIMENTO E INSTALAÇÃO. AF_08/2020</v>
          </cell>
          <cell r="C2953" t="str">
            <v>UN</v>
          </cell>
          <cell r="D2953" t="str">
            <v>256,59</v>
          </cell>
        </row>
        <row r="2954">
          <cell r="A2954">
            <v>102085</v>
          </cell>
          <cell r="B2954" t="str">
            <v>LUMINÁRIA ESTANQUE COM PROTEÇÃO CONTRA ÁGUA, POEIRA OU IMPACTOS - FORNECIMENTO E INSTALAÇÃO. AF_08/2020</v>
          </cell>
          <cell r="C2954" t="str">
            <v>UN</v>
          </cell>
          <cell r="D2954" t="str">
            <v>119,60</v>
          </cell>
        </row>
        <row r="2955">
          <cell r="A2955">
            <v>100578</v>
          </cell>
          <cell r="B2955" t="str">
            <v>ASSENTAMENTO DE POSTE DE CONCRETO COM COMPRIMENTO NOMINAL DE 9 M, CARGA NOMINAL MENOR OU IGUAL A 1000 DAN, ENGASTAMENTO SIMPLES COM 1,5 M DE SOLO (NÃO INCLUI FORNECIMENTO). AF_11/2019</v>
          </cell>
          <cell r="C2955" t="str">
            <v>UN</v>
          </cell>
          <cell r="D2955" t="str">
            <v>444,09</v>
          </cell>
        </row>
        <row r="2956">
          <cell r="A2956">
            <v>100579</v>
          </cell>
          <cell r="B2956" t="str">
            <v>ASSENTAMENTO DE POSTE DE CONCRETO COM COMPRIMENTO NOMINAL DE 10 M, CARGA NOMINAL MENOR OU IGUAL A 1000 DAN, ENGASTAMENTO SIMPLES COM 1,6 M DE SOLO (NÃO INCLUI FORNECIMENTO). AF_11/2019</v>
          </cell>
          <cell r="C2956" t="str">
            <v>UN</v>
          </cell>
          <cell r="D2956" t="str">
            <v>488,92</v>
          </cell>
        </row>
        <row r="2957">
          <cell r="A2957">
            <v>100580</v>
          </cell>
          <cell r="B2957" t="str">
            <v>ASSENTAMENTO DE POSTE DE CONCRETO COM COMPRIMENTO NOMINAL DE 10 M, CARGA NOMINAL MAIOR QUE 1000 DAN, ENGASTAMENTO SIMPLES COM 1,6 M DE SOLO (NÃO INCLUI FORNECIMENTO). AF_11/2019</v>
          </cell>
          <cell r="C2957" t="str">
            <v>UN</v>
          </cell>
          <cell r="D2957" t="str">
            <v>520,10</v>
          </cell>
        </row>
        <row r="2958">
          <cell r="A2958">
            <v>100581</v>
          </cell>
          <cell r="B2958" t="str">
            <v>ASSENTAMENTO DE POSTE DE CONCRETO COM COMPRIMENTO NOMINAL DE 10,5 M, CARGA NOMINAL MENOR OU IGUAL A 1000 DAN, ENGASTAMENTO SIMPLES COM 1,65 M DE SOLO (NÃO INCLUI FORNECIMENTO). AF_11/2019</v>
          </cell>
          <cell r="C2958" t="str">
            <v>UN</v>
          </cell>
          <cell r="D2958" t="str">
            <v>511,18</v>
          </cell>
        </row>
        <row r="2959">
          <cell r="A2959">
            <v>100582</v>
          </cell>
          <cell r="B2959" t="str">
            <v>ASSENTAMENTO DE POSTE DE CONCRETO COM COMPRIMENTO NOMINAL DE 10,5 M, CARGA NOMINAL MAIOR QUE 1000 DAN, ENGASTAMENTO SIMPLES COM 1,65 M DE SOLO (NÃO INCLUI FORNECIMENTO). AF_11/2019</v>
          </cell>
          <cell r="C2959" t="str">
            <v>UN</v>
          </cell>
          <cell r="D2959" t="str">
            <v>567,34</v>
          </cell>
        </row>
        <row r="2960">
          <cell r="A2960">
            <v>100583</v>
          </cell>
          <cell r="B2960" t="str">
            <v>ASSENTAMENTO DE POSTE DE CONCRETO COM COMPRIMENTO NOMINAL DE 11 M, CARGA NOMINAL MENOR OU IGUAL A 1000 DAN, ENGASTAMENTO SIMPLES COM 1,7 M DE SOLO (NÃO INCLUI FORNECIMENTO). AF_11/2019</v>
          </cell>
          <cell r="C2960" t="str">
            <v>UN</v>
          </cell>
          <cell r="D2960" t="str">
            <v>534,49</v>
          </cell>
        </row>
        <row r="2961">
          <cell r="A2961">
            <v>100584</v>
          </cell>
          <cell r="B2961" t="str">
            <v>ASSENTAMENTO DE POSTE DE CONCRETO COM COMPRIMENTO NOMINAL DE 11 M, CARGA NOMINAL MAIOR QUE 1000 DAN, ENGASTAMENTO SIMPLES COM 1,7 M DE SOLO (NÃO INCLUI FORNECIMENTO). AF_11/2019</v>
          </cell>
          <cell r="C2961" t="str">
            <v>UN</v>
          </cell>
          <cell r="D2961" t="str">
            <v>568,28</v>
          </cell>
        </row>
        <row r="2962">
          <cell r="A2962">
            <v>100585</v>
          </cell>
          <cell r="B2962" t="str">
            <v>ASSENTAMENTO DE POSTE DE CONCRETO COM COMPRIMENTO NOMINAL DE 12 M, CARGA NOMINAL MENOR OU IGUAL A 1000 DAN, ENGASTAMENTO SIMPLES COM 1,8 M DE SOLO (NÃO INCLUI FORNECIMENTO). AF_11/2019</v>
          </cell>
          <cell r="C2962" t="str">
            <v>UN</v>
          </cell>
          <cell r="D2962" t="str">
            <v>580,22</v>
          </cell>
        </row>
        <row r="2963">
          <cell r="A2963">
            <v>100586</v>
          </cell>
          <cell r="B2963" t="str">
            <v>ASSENTAMENTO DE POSTE DE CONCRETO COM COMPRIMENTO NOMINAL DE 12 M, CARGA NOMINAL MAIOR QUE 1000 DAN, ENGASTAMENTO SIMPLES COM 1,8 M DE SOLO (NÃO INCLUI FORNECIMENTO). AF_11/2019</v>
          </cell>
          <cell r="C2963" t="str">
            <v>UN</v>
          </cell>
          <cell r="D2963" t="str">
            <v>634,11</v>
          </cell>
        </row>
        <row r="2964">
          <cell r="A2964">
            <v>100587</v>
          </cell>
          <cell r="B2964" t="str">
            <v>ASSENTAMENTO DE POSTE DE CONCRETO COM COMPRIMENTO NOMINAL DE 13 M, CARGA NOMINAL MENOR OU IGUAL A 1000 DAN, ENGASTAMENTO SIMPLES COM 1,9 M DE SOLO (NÃO INCLUI FORNECIMENTO). AF_11/2019</v>
          </cell>
          <cell r="C2964" t="str">
            <v>UN</v>
          </cell>
          <cell r="D2964" t="str">
            <v>627,00</v>
          </cell>
        </row>
        <row r="2965">
          <cell r="A2965">
            <v>100588</v>
          </cell>
          <cell r="B2965" t="str">
            <v>ASSENTAMENTO DE POSTE DE CONCRETO COM COMPRIMENTO NOMINAL DE 13 M, CARGA NOMINAL MAIOR QUE 1000 DAN, ENGASTAMENTO SIMPLES COM 1,9 M DE SOLO (NÃO INCLUI FORNECIMENTO). AF_11/2019</v>
          </cell>
          <cell r="C2965" t="str">
            <v>UN</v>
          </cell>
          <cell r="D2965" t="str">
            <v>668,89</v>
          </cell>
        </row>
        <row r="2966">
          <cell r="A2966">
            <v>100589</v>
          </cell>
          <cell r="B2966" t="str">
            <v>ASSENTAMENTO DE POSTE DE CONCRETO COM COMPRIMENTO NOMINAL DE 13,5 M, CARGA NOMINAL MENOR OU IGUAL A 1000 DAN, ENGASTAMENTO SIMPLES COM 1,95 M DE SOLO (NÃO INCLUI FORNECIMENTO). AF_11/2019</v>
          </cell>
          <cell r="C2966" t="str">
            <v>UN</v>
          </cell>
          <cell r="D2966" t="str">
            <v>679,33</v>
          </cell>
        </row>
        <row r="2967">
          <cell r="A2967">
            <v>100590</v>
          </cell>
          <cell r="B2967" t="str">
            <v>ASSENTAMENTO DE POSTE DE CONCRETO COM COMPRIMENTO NOMINAL DE 13,5 M, CARGA NOMINAL MAIOR QUE 1000 DAN, ENGASTAMENTO SIMPLES COM 1,95 M DE SOLO (NÃO INCLUI FORNECIMENTO). AF_11/2019</v>
          </cell>
          <cell r="C2967" t="str">
            <v>UN</v>
          </cell>
          <cell r="D2967" t="str">
            <v>720,64</v>
          </cell>
        </row>
        <row r="2968">
          <cell r="A2968">
            <v>100591</v>
          </cell>
          <cell r="B2968" t="str">
            <v>ASSENTAMENTO DE POSTE DE CONCRETO COM COMPRIMENTO NOMINAL DE 14 M, CARGA NOMINAL MENOR OU IGUAL A 1000 DAN, ENGASTAMENTO SIMPLES COM 2 M DE SOLO (NÃO INCLUI FORNECIMENTO). AF_11/2019</v>
          </cell>
          <cell r="C2968" t="str">
            <v>UN</v>
          </cell>
          <cell r="D2968" t="str">
            <v>684,82</v>
          </cell>
        </row>
        <row r="2969">
          <cell r="A2969">
            <v>100592</v>
          </cell>
          <cell r="B2969" t="str">
            <v>ASSENTAMENTO DE POSTE DE CONCRETO COM COMPRIMENTO NOMINAL DE 14 M, CARGA NOMINAL MAIOR QUE 1000 DAN, ENGASTAMENTO SIMPLES COM 2 M DE SOLO (NÃO INCLUI FORNECIMENTO). AF_11/2019</v>
          </cell>
          <cell r="C2969" t="str">
            <v>UN</v>
          </cell>
          <cell r="D2969" t="str">
            <v>719,08</v>
          </cell>
        </row>
        <row r="2970">
          <cell r="A2970">
            <v>100593</v>
          </cell>
          <cell r="B2970" t="str">
            <v>ASSENTAMENTO DE POSTE DE CONCRETO COM COMPRIMENTO NOMINAL DE 15 M, CARGA NOMINAL MENOR OU IGUAL A 1000 DAN, ENGASTAMENTO SIMPLES COM 2,1 M DE SOLO (NÃO INCLUI FORNECIMENTO). AF_11/2019</v>
          </cell>
          <cell r="C2970" t="str">
            <v>UN</v>
          </cell>
          <cell r="D2970" t="str">
            <v>733,48</v>
          </cell>
        </row>
        <row r="2971">
          <cell r="A2971">
            <v>100594</v>
          </cell>
          <cell r="B2971" t="str">
            <v>ASSENTAMENTO DE POSTE DE CONCRETO COM COMPRIMENTO NOMINAL DE 15 M, CARGA NOMINAL MAIOR QUE 1000 DAN, ENGASTAMENTO SIMPLES COM 2,1 M DE SOLO (NÃO INCLUI FORNECIMENTO). AF_11/2019</v>
          </cell>
          <cell r="C2971" t="str">
            <v>UN</v>
          </cell>
          <cell r="D2971" t="str">
            <v>791,65</v>
          </cell>
        </row>
        <row r="2972">
          <cell r="A2972">
            <v>100595</v>
          </cell>
          <cell r="B2972" t="str">
            <v>ASSENTAMENTO DE POSTE DE CONCRETO COM COMPRIMENTO NOMINAL DE 18 M, CARGA NOMINAL MENOR OU IGUAL A 1000 DAN, ENGASTAMENTO SIMPLES COM 2,4 M DE SOLO (NÃO INCLUI FORNECIMENTO). AF_11/2019</v>
          </cell>
          <cell r="C2972" t="str">
            <v>UN</v>
          </cell>
          <cell r="D2972" t="str">
            <v>879,45</v>
          </cell>
        </row>
        <row r="2973">
          <cell r="A2973">
            <v>100596</v>
          </cell>
          <cell r="B2973" t="str">
            <v>ASSENTAMENTO DE POSTE DE CONCRETO COM COMPRIMENTO NOMINAL DE 18 M, CARGA NOMINAL MAIOR QUE 1000 DAN, ENGASTAMENTO SIMPLES COM 2,4 M DE SOLO (NÃO INCLUI FORNECIMENTO). AF_11/2019</v>
          </cell>
          <cell r="C2973" t="str">
            <v>UN</v>
          </cell>
          <cell r="D2973" t="str">
            <v>957,98</v>
          </cell>
        </row>
        <row r="2974">
          <cell r="A2974">
            <v>100597</v>
          </cell>
          <cell r="B2974" t="str">
            <v>ASSENTAMENTO DE POSTE DE CONCRETO COM COMPRIMENTO NOMINAL DE 20 M, CARGA NOMINAL MENOR OU IGUAL A 1000 DAN, ENGASTAMENTO SIMPLES COM 2,6 M DE SOLO (NÃO INCLUI FORNECIMENTO). AF_11/2019</v>
          </cell>
          <cell r="C2974" t="str">
            <v>UN</v>
          </cell>
          <cell r="D2974" t="str">
            <v>1.003,43</v>
          </cell>
        </row>
        <row r="2975">
          <cell r="A2975">
            <v>100598</v>
          </cell>
          <cell r="B2975" t="str">
            <v>ASSENTAMENTO DE POSTE DE CONCRETO COM COMPRIMENTO NOMINAL DE 20 M, CARGA NOMINAL MAIOR QUE 1000, ENGASTAMENTO SIMPLES COM 2,6 M DE SOLO (NÃO INCLUI FORNECIMENTO). AF_11/2019</v>
          </cell>
          <cell r="C2975" t="str">
            <v>UN</v>
          </cell>
          <cell r="D2975" t="str">
            <v>1.068,20</v>
          </cell>
        </row>
        <row r="2976">
          <cell r="A2976">
            <v>100599</v>
          </cell>
          <cell r="B2976" t="str">
            <v>ASSENTAMENTO DE POSTE DE CONCRETO COM COMPRIMENTO NOMINAL DE 9 M, CARGA NOMINAL DE 150 DAN, ENGASTAMENTO BASE CONCRETADA COM 1 M DE CONCRETO E 0,5 M DE SOLO (NÃO INCLUI FORNECIMENTO). AF_11/2019</v>
          </cell>
          <cell r="C2976" t="str">
            <v>UN</v>
          </cell>
          <cell r="D2976" t="str">
            <v>465,47</v>
          </cell>
        </row>
        <row r="2977">
          <cell r="A2977">
            <v>100600</v>
          </cell>
          <cell r="B2977" t="str">
            <v>ASSENTAMENTO DE POSTE DE CONCRETO COM COMPRIMENTO NOMINAL DE 9 M, CARGA NOMINAL DE 300 DAN, ENGASTAMENTO BASE CONCRETADA COM 1 M DE CONCRETO E 0,5 M DE SOLO (NÃO INCLUI FORNECIMENTO). AF_11/2019</v>
          </cell>
          <cell r="C2977" t="str">
            <v>UN</v>
          </cell>
          <cell r="D2977" t="str">
            <v>532,28</v>
          </cell>
        </row>
        <row r="2978">
          <cell r="A2978">
            <v>100601</v>
          </cell>
          <cell r="B2978" t="str">
            <v>ASSENTAMENTO DE POSTE DE CONCRETO COM COMPRIMENTO NOMINAL DE 9 M, CARGA NOMINAL DE 400 DAN, ENGASTAMENTO BASE CONCRETADA COM 1 M DE CONCRETO E 0,5 M DE SOLO (NÃO INCLUI FORNECIMENTO). AF_11/2019</v>
          </cell>
          <cell r="C2978" t="str">
            <v>UN</v>
          </cell>
          <cell r="D2978" t="str">
            <v>648,31</v>
          </cell>
        </row>
        <row r="2979">
          <cell r="A2979">
            <v>100602</v>
          </cell>
          <cell r="B2979" t="str">
            <v>ASSENTAMENTO DE POSTE DE CONCRETO COM COMPRIMENTO NOMINAL DE 9 M, CARGA NOMINAL DE 600 DAN, ENGASTAMENTO BASE CONCRETADA COM 1 M DE CONCRETO E 0,5 M DE SOLO (NÃO INCLUI FORNECIMENTO). AF_11/2019</v>
          </cell>
          <cell r="C2979" t="str">
            <v>UN</v>
          </cell>
          <cell r="D2979" t="str">
            <v>793,02</v>
          </cell>
        </row>
        <row r="2980">
          <cell r="A2980">
            <v>100603</v>
          </cell>
          <cell r="B2980" t="str">
            <v>ASSENTAMENTO DE POSTE DE CONCRETO COM COMPRIMENTO NOMINAL DE 9 M, CARGA NOMINAL DE 1000 DAN, ENGASTAMENTO BASE CONCRETADA COM 1 M DE CONCRETO E 0,5 M DE SOLO (NÃO INCLUI FORNECIMENTO). AF_11/2019</v>
          </cell>
          <cell r="C2980" t="str">
            <v>UN</v>
          </cell>
          <cell r="D2980" t="str">
            <v>1.164,15</v>
          </cell>
        </row>
        <row r="2981">
          <cell r="A2981">
            <v>100604</v>
          </cell>
          <cell r="B2981" t="str">
            <v>ASSENTAMENTO DE POSTE DE CONCRETO COM COMPRIMENTO NOMINAL DE 10 M, CARGA NOMINAL DE 300 DAN, ENGASTAMENTO BASE CONCRETADA COM 1 M DE CONCRETO E 0,6 M DE SOLO (NÃO INCLUI FORNECIMENTO). AF_11/2019</v>
          </cell>
          <cell r="C2981" t="str">
            <v>UN</v>
          </cell>
          <cell r="D2981" t="str">
            <v>570,16</v>
          </cell>
        </row>
        <row r="2982">
          <cell r="A2982">
            <v>100605</v>
          </cell>
          <cell r="B2982" t="str">
            <v>ASSENTAMENTO DE POSTE DE CONCRETO COM COMPRIMENTO NOMINAL DE 10 M, CARGA NOMINAL DE 600 DAN, ENGASTAMENTO BASE CONCRETADA COM 1 M DE CONCRETO E 0,6 M DE SOLO (NÃO INCLUI FORNECIMENTO). AF_11/2019</v>
          </cell>
          <cell r="C2982" t="str">
            <v>UN</v>
          </cell>
          <cell r="D2982" t="str">
            <v>836,47</v>
          </cell>
        </row>
        <row r="2983">
          <cell r="A2983">
            <v>100606</v>
          </cell>
          <cell r="B2983" t="str">
            <v>ASSENTAMENTO DE POSTE DE CONCRETO COM COMPRIMENTO NOMINAL DE 10 M, CARGA NOMINAL DE 1000 DAN, ENGASTAMENTO BASE CONCRETADA COM 1 M DE CONCRETO E 0,6 M DE SOLO (NÃO INCLUI FORNECIMENTO). AF_11/2019</v>
          </cell>
          <cell r="C2983" t="str">
            <v>UN</v>
          </cell>
          <cell r="D2983" t="str">
            <v>1.214,69</v>
          </cell>
        </row>
        <row r="2984">
          <cell r="A2984">
            <v>100607</v>
          </cell>
          <cell r="B2984" t="str">
            <v>ASSENTAMENTO DE POSTE DE CONCRETO COM COMPRIMENTO NOMINAL DE 10,5 M, CARGA NOMINAL DE 300 DAN, ENGASTAMENTO BASE CONCRETADA COM 1 M DE CONCRETO E 0,65 M DE SOLO (NÃO INCLUI FORNECIMENTO). AF_11/2019</v>
          </cell>
          <cell r="C2984" t="str">
            <v>UN</v>
          </cell>
          <cell r="D2984" t="str">
            <v>588,40</v>
          </cell>
        </row>
        <row r="2985">
          <cell r="A2985">
            <v>100608</v>
          </cell>
          <cell r="B2985" t="str">
            <v>ASSENTAMENTO DE POSTE DE CONCRETO COM COMPRIMENTO NOMINAL DE 10,5 M, CARGA NOMINAL DE 600 DAN, ENGASTAMENTO BASE CONCRETADA COM 1 M DE CONCRETO E 0,65 M DE SOLO (NÃO INCLUI FORNECIMENTO). AF_11/2019</v>
          </cell>
          <cell r="C2985" t="str">
            <v>UN</v>
          </cell>
          <cell r="D2985" t="str">
            <v>857,96</v>
          </cell>
        </row>
        <row r="2986">
          <cell r="A2986">
            <v>100609</v>
          </cell>
          <cell r="B2986" t="str">
            <v>ASSENTAMENTO DE POSTE DE CONCRETO COM COMPRIMENTO NOMINAL DE 10,5 M, CARGA NOMINAL DE 1000 DAN, ENGASTAMENTO BASE CONCRETADA COM 1 M DE CONCRETO E 0,65 M DE SOLO (NÃO INCLUI FORNECIMENTO). AF_11/2019</v>
          </cell>
          <cell r="C2986" t="str">
            <v>UN</v>
          </cell>
          <cell r="D2986" t="str">
            <v>1.241,24</v>
          </cell>
        </row>
        <row r="2987">
          <cell r="A2987">
            <v>100610</v>
          </cell>
          <cell r="B2987" t="str">
            <v>ASSENTAMENTO DE POSTE DE CONCRETO COM COMPRIMENTO NOMINAL DE 11 M, CARGA NOMINAL DE 300 DAN, ENGASTAMENTO BASE CONCRETADA COM 1 M DE CONCRETO E 0,7 M DE SOLO (NÃO INCLUI FORNECIMENTO). AF_11/2019</v>
          </cell>
          <cell r="C2987" t="str">
            <v>UN</v>
          </cell>
          <cell r="D2987" t="str">
            <v>606,64</v>
          </cell>
        </row>
        <row r="2988">
          <cell r="A2988">
            <v>100611</v>
          </cell>
          <cell r="B2988" t="str">
            <v>ASSENTAMENTO DE POSTE DE CONCRETO COM COMPRIMENTO NOMINAL DE 11 M, CARGA NOMINAL DE 400 DAN, ENGASTAMENTO BASE CONCRETADA COM 1 M DE CONCRETO E 0,7 M DE SOLO (NÃO INCLUI FORNECIMENTO). AF_11/2019</v>
          </cell>
          <cell r="C2988" t="str">
            <v>UN</v>
          </cell>
          <cell r="D2988" t="str">
            <v>727,58</v>
          </cell>
        </row>
        <row r="2989">
          <cell r="A2989">
            <v>100612</v>
          </cell>
          <cell r="B2989" t="str">
            <v>ASSENTAMENTO DE POSTE DE CONCRETO COM COMPRIMENTO NOMINAL DE 11 M, CARGA NOMINAL DE 600 DAN, ENGASTAMENTO BASE CONCRETADA COM 1 M DE CONCRETO E 0,7 M DE SOLO (NÃO INCLUI FORNECIMENTO). AF_11/2019</v>
          </cell>
          <cell r="C2989" t="str">
            <v>UN</v>
          </cell>
          <cell r="D2989" t="str">
            <v>879,15</v>
          </cell>
        </row>
        <row r="2990">
          <cell r="A2990">
            <v>100613</v>
          </cell>
          <cell r="B2990" t="str">
            <v>ASSENTAMENTO DE POSTE DE CONCRETO COM COMPRIMENTO NOMINAL DE 11 M, CARGA NOMINAL DE 1000 DAN, ENGASTAMENTO BASE CONCRETADA COM 1 M DE CONCRETO E 0,7 M DE SOLO (NÃO INCLUI FORNECIMENTO). AF_11/2019</v>
          </cell>
          <cell r="C2990" t="str">
            <v>UN</v>
          </cell>
          <cell r="D2990" t="str">
            <v>1.267,26</v>
          </cell>
        </row>
        <row r="2991">
          <cell r="A2991">
            <v>100614</v>
          </cell>
          <cell r="B2991" t="str">
            <v>ASSENTAMENTO DE POSTE DE CONCRETO COM COMPRIMENTO NOMINAL DE 12 M, CARGA NOMINAL DE 400 DAN, ENGASTAMENTO BASE CONCRETADA COM 1 M DE CONCRETO E 0,8 M DE SOLO (NÃO INCLUI FORNECIMENTO). AF_11/2019</v>
          </cell>
          <cell r="C2991" t="str">
            <v>UN</v>
          </cell>
          <cell r="D2991" t="str">
            <v>766,72</v>
          </cell>
        </row>
        <row r="2992">
          <cell r="A2992">
            <v>100615</v>
          </cell>
          <cell r="B2992" t="str">
            <v>ASSENTAMENTO DE POSTE DE CONCRETO COM COMPRIMENTO NOMINAL DE 12 M, CARGA NOMINAL DE 600 DAN, ENGASTAMENTO BASE CONCRETADA COM 1 M DE CONCRETO E 0,8 M DE SOLO (NÃO INCLUI FORNECIMENTO). AF_11/2019</v>
          </cell>
          <cell r="C2992" t="str">
            <v>UN</v>
          </cell>
          <cell r="D2992" t="str">
            <v>921,26</v>
          </cell>
        </row>
        <row r="2993">
          <cell r="A2993">
            <v>100616</v>
          </cell>
          <cell r="B2993" t="str">
            <v>ASSENTAMENTO DE POSTE DE CONCRETO COM COMPRIMENTO NOMINAL DE 12 M, CARGA NOMINAL DE 1000 DAN, ENGASTAMENTO BASE CONCRETADA COM 1 M DE CONCRETO E 0,8 M DE SOLO (NÃO INCLUI FORNECIMENTO). AF_11/2019</v>
          </cell>
          <cell r="C2993" t="str">
            <v>UN</v>
          </cell>
          <cell r="D2993" t="str">
            <v>1.321,17</v>
          </cell>
        </row>
        <row r="2994">
          <cell r="A2994">
            <v>100617</v>
          </cell>
          <cell r="B2994" t="str">
            <v>ASSENTAMENTO DE POSTE DE CONCRETO COM COMPRIMENTO NOMINAL DE 13 M, CARGA NOMINAL DE 600 DAN, ENGASTAMENTO BASE CONCRETADA COM 1 M DE CONCRETO E 0,9 M DE SOLO (NÃO INCLUI FORNECIMENTO). AF_11/2019</v>
          </cell>
          <cell r="C2994" t="str">
            <v>UN</v>
          </cell>
          <cell r="D2994" t="str">
            <v>963,16</v>
          </cell>
        </row>
        <row r="2995">
          <cell r="A2995">
            <v>100618</v>
          </cell>
          <cell r="B2995" t="str">
            <v>ASSENTAMENTO DE POSTE DE CONCRETO COM COMPRIMENTO NOMINAL DE 13 M, CARGA NOMINAL DE 1000 DAN, ENGASTAMENTO BASE CONCRETADA COM 1 M DE CONCRETO E 0,9 M DE SOLO - SOMENTE INSTALAÇÃO, SEM FORNECIMENTO. AF_11/2019</v>
          </cell>
          <cell r="C2995" t="str">
            <v>UN</v>
          </cell>
          <cell r="D2995" t="str">
            <v>1.380,25</v>
          </cell>
        </row>
        <row r="2996">
          <cell r="A2996">
            <v>100619</v>
          </cell>
          <cell r="B2996" t="str">
            <v>POSTE DECORATIVO PARA JARDIM EM AÇO TUBULAR, H = *2,5* M, SEM LUMINÁRIA - FORNECIMENTO E INSTALAÇÃO. AF_11/2019</v>
          </cell>
          <cell r="C2996" t="str">
            <v>UN</v>
          </cell>
          <cell r="D2996" t="str">
            <v>503,76</v>
          </cell>
        </row>
        <row r="2997">
          <cell r="A2997">
            <v>100620</v>
          </cell>
          <cell r="B2997" t="str">
            <v>POSTE DE AÇO CONICO CONTÍNUO CURVO SIMPLES, FLANGEADO, H=9M, INCLUSIVE LUMINÁRIA, SEM LÂMPADA - FORNECIMENTO E INSTALACAO. AF_11/2019</v>
          </cell>
          <cell r="C2997" t="str">
            <v>UN</v>
          </cell>
          <cell r="D2997" t="str">
            <v>3.015,30</v>
          </cell>
        </row>
        <row r="2998">
          <cell r="A2998">
            <v>100621</v>
          </cell>
          <cell r="B2998" t="str">
            <v>POSTE DE AÇO CONICO CONTÍNUO CURVO DUPLO, FLANGEADO, H=9M, INCLUSIVE LUMINÁRIAS, SEM LÂMPADAS - FORNECIMENTO E INSTALACAO. AF_11/2019</v>
          </cell>
          <cell r="C2998" t="str">
            <v>UN</v>
          </cell>
          <cell r="D2998" t="str">
            <v>3.436,44</v>
          </cell>
        </row>
        <row r="2999">
          <cell r="A2999">
            <v>100622</v>
          </cell>
          <cell r="B2999" t="str">
            <v>POSTE DE AÇO CONICO CONTÍNUO CURVO SIMPLES, ENGASTADO, H=9M, INCLUSIVE LUMINÁRIA, SEM LÂMPADA - FORNECIMENTO E INSTALACAO. AF_11/2019</v>
          </cell>
          <cell r="C2999" t="str">
            <v>UN</v>
          </cell>
          <cell r="D2999" t="str">
            <v>2.460,39</v>
          </cell>
        </row>
        <row r="3000">
          <cell r="A3000">
            <v>100623</v>
          </cell>
          <cell r="B3000" t="str">
            <v>POSTE DE AÇO CONICO CONTÍNUO CURVO DUPLO, ENGASTADO, H=9M, INCLUSIVE LUMINÁRIAS, SEM LÂMPADAS - FORNECIMENTO E INSTALACAO. AF_11/2019</v>
          </cell>
          <cell r="C3000" t="str">
            <v>UN</v>
          </cell>
          <cell r="D3000" t="str">
            <v>2.600,85</v>
          </cell>
        </row>
        <row r="3001">
          <cell r="A3001">
            <v>97600</v>
          </cell>
          <cell r="B3001" t="str">
            <v>REFLETOR EM ALUMÍNIO, DE SUPORTE E ALÇA, COM 1 LÂMPADA VAPOR DE MERCÚRIO DE 125 W, COM REATOR ALTO FATOR DE POTÊNCIA - FORNECIMENTO E INSTALAÇÃO. AF_02/2020</v>
          </cell>
          <cell r="C3001" t="str">
            <v>UN</v>
          </cell>
          <cell r="D3001" t="str">
            <v>215,91</v>
          </cell>
        </row>
        <row r="3002">
          <cell r="A3002">
            <v>97601</v>
          </cell>
          <cell r="B3002" t="str">
            <v>REFLETOR EM ALUMÍNIO, DE SUPORTE E ALÇA, COM LÂMPADA VAPOR DE MERCÚRIO DE 250 W, COM REATOR ALTO FATOR DE POTÊNCIA - FORNECIMENTO E INSTALAÇÃO. AF_02/2020</v>
          </cell>
          <cell r="C3002" t="str">
            <v>UN</v>
          </cell>
          <cell r="D3002" t="str">
            <v>230,63</v>
          </cell>
        </row>
        <row r="3003">
          <cell r="A3003">
            <v>97605</v>
          </cell>
          <cell r="B3003" t="str">
            <v>LUMINÁRIA ARANDELA TIPO MEIA LUA, DE SOBREPOR, COM 1 LÂMPADA LED DE 6 W, SEM REATOR - FORNECIMENTO E INSTALAÇÃO. AF_02/2020</v>
          </cell>
          <cell r="C3003" t="str">
            <v>UN</v>
          </cell>
          <cell r="D3003" t="str">
            <v>61,07</v>
          </cell>
        </row>
        <row r="3004">
          <cell r="A3004">
            <v>97606</v>
          </cell>
          <cell r="B3004" t="str">
            <v>LUMINÁRIA ARANDELA TIPO MEIA LUA, DE SOBREPOR, COM 1 LÂMPADA FLUORESCENTE DE 15 W, SEM REATOR - FORNECIMENTO E INSTALAÇÃO. AF_02/2020</v>
          </cell>
          <cell r="C3004" t="str">
            <v>UN</v>
          </cell>
          <cell r="D3004" t="str">
            <v>63,29</v>
          </cell>
        </row>
        <row r="3005">
          <cell r="A3005">
            <v>97607</v>
          </cell>
          <cell r="B3005" t="str">
            <v>LUMINÁRIA ARANDELA TIPO TARTARUGA, DE SOBREPOR, COM 1 LÂMPADA LED DE 6 W, SEM REATOR - FORNECIMENTO E INSTALAÇÃO. AF_02/2020</v>
          </cell>
          <cell r="C3005" t="str">
            <v>UN</v>
          </cell>
          <cell r="D3005" t="str">
            <v>72,53</v>
          </cell>
        </row>
        <row r="3006">
          <cell r="A3006">
            <v>97608</v>
          </cell>
          <cell r="B3006" t="str">
            <v>LUMINÁRIA ARANDELA TIPO TARTARUGA, COM GRADE, DE SOBREPOR, COM 1 LÂMPADA FLUORESCENTE DE 15 W, SEM REATOR - FORNECIMENTO E INSTALAÇÃO. AF_02/2020</v>
          </cell>
          <cell r="C3006" t="str">
            <v>UN</v>
          </cell>
          <cell r="D3006" t="str">
            <v>74,75</v>
          </cell>
        </row>
        <row r="3007">
          <cell r="A3007">
            <v>102102</v>
          </cell>
          <cell r="B3007" t="str">
            <v>TRANSFORMADOR DE DISTRIBUIÇÃO, 30 KVA, TRIFÁSICO, 60 HZ, CLASSE 15 KV, IMERSO EM ÓLEO MINERAL, INSTALAÇÃO EM POSTE (NÃO INCLUSO SUPORTE) - FORNECIMENTO E INSTALAÇÃO. AF_12/2020</v>
          </cell>
          <cell r="C3007" t="str">
            <v>UN</v>
          </cell>
          <cell r="D3007" t="str">
            <v>6.500,97</v>
          </cell>
        </row>
        <row r="3008">
          <cell r="A3008">
            <v>102103</v>
          </cell>
          <cell r="B3008" t="str">
            <v>TRANSFORMADOR DE DISTRIBUIÇÃO, 45 KVA, TRIFÁSICO, 60 HZ, CLASSE 15 KV, IMERSO EM ÓLEO MINERAL, INSTALAÇÃO EM POSTE (NÃO INCLUSO SUPORTE) - FORNECIMENTO E INSTALAÇÃO. AF_12/2020</v>
          </cell>
          <cell r="C3008" t="str">
            <v>UN</v>
          </cell>
          <cell r="D3008" t="str">
            <v>7.233,99</v>
          </cell>
        </row>
        <row r="3009">
          <cell r="A3009">
            <v>102104</v>
          </cell>
          <cell r="B3009" t="str">
            <v>TRANSFORMADOR DE DISTRIBUIÇÃO, 75 KVA, TRIFÁSICO, 60 HZ, CLASSE 15 KV, IMERSO EM ÓLEO MINERAL, INSTALAÇÃO EM POSTE (NÃO INCLUSO SUPORTE) - FORNECIMENTO E INSTALAÇÃO. AF_12/2020</v>
          </cell>
          <cell r="C3009" t="str">
            <v>UN</v>
          </cell>
          <cell r="D3009" t="str">
            <v>9.277,15</v>
          </cell>
        </row>
        <row r="3010">
          <cell r="A3010">
            <v>102105</v>
          </cell>
          <cell r="B3010" t="str">
            <v>TRANSFORMADOR DE DISTRIBUIÇÃO, 112,5 KVA, TRIFÁSICO, 60 HZ, CLASSE 15 KV, IMERSO EM ÓLEO MINERAL, INSTALAÇÃO EM POSTE (NÃO INCLUSO SUPORTE) - FORNECIMENTO E INSTALAÇÃO. AF_12/2020</v>
          </cell>
          <cell r="C3010" t="str">
            <v>UN</v>
          </cell>
          <cell r="D3010" t="str">
            <v>11.400,02</v>
          </cell>
        </row>
        <row r="3011">
          <cell r="A3011">
            <v>102106</v>
          </cell>
          <cell r="B3011" t="str">
            <v>TRANSFORMADOR DE DISTRIBUIÇÃO, 150 KVA, TRIFÁSICO, 60 HZ, CLASSE 15 KV, IMERSO EM ÓLEO MINERAL, INSTALAÇÃO EM POSTE (NÃO INCLUSO SUPORTE) - FORNECIMENTO E INSTALAÇÃO. AF_12/2020</v>
          </cell>
          <cell r="C3011" t="str">
            <v>UN</v>
          </cell>
          <cell r="D3011" t="str">
            <v>14.296,67</v>
          </cell>
        </row>
        <row r="3012">
          <cell r="A3012">
            <v>102107</v>
          </cell>
          <cell r="B3012" t="str">
            <v>TRANSFORMADOR DE DISTRIBUIÇÃO, 225 KVA, TRIFÁSICO, 60 HZ, CLASSE 15 KV, IMERSO EM ÓLEO MINERAL, INSTALAÇÃO EM POSTE (NÃO INCLUSO SUPORTE) - FORNECIMENTO E INSTALAÇÃO. AF_12/2020</v>
          </cell>
          <cell r="C3012" t="str">
            <v>UN</v>
          </cell>
          <cell r="D3012" t="str">
            <v>19.945,59</v>
          </cell>
        </row>
        <row r="3013">
          <cell r="A3013">
            <v>102108</v>
          </cell>
          <cell r="B3013" t="str">
            <v>TRANSFORMADOR DE DISTRIBUIÇÃO, 300 KVA, TRIFÁSICO, 60 HZ, CLASSE 15 KV, IMERSO EM ÓLEO MINERAL, INSTALAÇÃO EM POSTE (NÃO INCLUSO SUPORTE) - FORNECIMENTO E INSTALAÇÃO. AF_12/2020</v>
          </cell>
          <cell r="C3013" t="str">
            <v>UN</v>
          </cell>
          <cell r="D3013" t="str">
            <v>23.225,23</v>
          </cell>
        </row>
        <row r="3014">
          <cell r="A3014">
            <v>102109</v>
          </cell>
          <cell r="B3014" t="str">
            <v>SUPORTE PARA TRANSFORMADOR EM POSTE DE CONCRETO CIRCULAR - FORNECIMENTO E INSTALAÇÃO. AF_12/2020</v>
          </cell>
          <cell r="C3014" t="str">
            <v>UN</v>
          </cell>
          <cell r="D3014" t="str">
            <v>44,94</v>
          </cell>
        </row>
        <row r="3015">
          <cell r="A3015">
            <v>102110</v>
          </cell>
          <cell r="B3015" t="str">
            <v>SUPORTE PARA TRANSFORMADOR EM POSTE DE CONCRETO DUPLO T - FORNECIMENTO E INSTALAÇÃO. AF_12/2020</v>
          </cell>
          <cell r="C3015" t="str">
            <v>UN</v>
          </cell>
          <cell r="D3015" t="str">
            <v>148,39</v>
          </cell>
        </row>
        <row r="3016">
          <cell r="A3016">
            <v>93128</v>
          </cell>
          <cell r="B3016" t="str">
            <v>PONTO DE ILUMINAÇÃO RESIDENCIAL INCLUINDO INTERRUPTOR SIMPLES, CAIXA ELÉTRICA, ELETRODUTO, CABO, RASGO, QUEBRA E CHUMBAMENTO (EXCLUINDO LUMINÁRIA E LÂMPADA). AF_01/2016</v>
          </cell>
          <cell r="C3016" t="str">
            <v>UN</v>
          </cell>
          <cell r="D3016" t="str">
            <v>107,38</v>
          </cell>
        </row>
        <row r="3017">
          <cell r="A3017">
            <v>93137</v>
          </cell>
          <cell r="B3017" t="str">
            <v>PONTO DE ILUMINAÇÃO RESIDENCIAL INCLUINDO INTERRUPTOR SIMPLES (2 MÓDULOS), CAIXA ELÉTRICA, ELETRODUTO, CABO, RASGO, QUEBRA E CHUMBAMENTO (EXCLUINDO LUMINÁRIA E LÂMPADA). AF_01/2016</v>
          </cell>
          <cell r="C3017" t="str">
            <v>UN</v>
          </cell>
          <cell r="D3017" t="str">
            <v>129,67</v>
          </cell>
        </row>
        <row r="3018">
          <cell r="A3018">
            <v>93138</v>
          </cell>
          <cell r="B3018" t="str">
            <v>PONTO DE ILUMINAÇÃO RESIDENCIAL INCLUINDO INTERRUPTOR PARALELO, CAIXA ELÉTRICA, ELETRODUTO, CABO, RASGO, QUEBRA E CHUMBAMENTO (EXCLUINDO LUMINÁRIA E LÂMPADA). AF_01/2016</v>
          </cell>
          <cell r="C3018" t="str">
            <v>UN</v>
          </cell>
          <cell r="D3018" t="str">
            <v>122,35</v>
          </cell>
        </row>
        <row r="3019">
          <cell r="A3019">
            <v>93139</v>
          </cell>
          <cell r="B3019" t="str">
            <v>PONTO DE ILUMINAÇÃO RESIDENCIAL INCLUINDO INTERRUPTOR PARALELO (2 MÓDULOS), CAIXA ELÉTRICA, ELETRODUTO, CABO, RASGO, QUEBRA E CHUMBAMENTO (EXCLUINDO LUMINÁRIA E LÂMPADA). AF_01/2016</v>
          </cell>
          <cell r="C3019" t="str">
            <v>UN</v>
          </cell>
          <cell r="D3019" t="str">
            <v>159,58</v>
          </cell>
        </row>
        <row r="3020">
          <cell r="A3020">
            <v>93140</v>
          </cell>
          <cell r="B3020" t="str">
            <v>PONTO DE ILUMINAÇÃO RESIDENCIAL INCLUINDO INTERRUPTOR SIMPLES CONJUGADO COM PARALELO, CAIXA ELÉTRICA, ELETRODUTO, CABO, RASGO, QUEBRA E CHUMBAMENTO (EXCLUINDO LUMINÁRIA E LÂMPADA). AF_01/2016</v>
          </cell>
          <cell r="C3020" t="str">
            <v>UN</v>
          </cell>
          <cell r="D3020" t="str">
            <v>149,75</v>
          </cell>
        </row>
        <row r="3021">
          <cell r="A3021">
            <v>93141</v>
          </cell>
          <cell r="B3021" t="str">
            <v>PONTO DE TOMADA RESIDENCIAL INCLUINDO TOMADA 10A/250V, CAIXA ELÉTRICA, ELETRODUTO, CABO, RASGO, QUEBRA E CHUMBAMENTO. AF_01/2016</v>
          </cell>
          <cell r="C3021" t="str">
            <v>UN</v>
          </cell>
          <cell r="D3021" t="str">
            <v>135,86</v>
          </cell>
        </row>
        <row r="3022">
          <cell r="A3022">
            <v>93142</v>
          </cell>
          <cell r="B3022" t="str">
            <v>PONTO DE TOMADA RESIDENCIAL INCLUINDO TOMADA (2 MÓDULOS) 10A/250V, CAIXA ELÉTRICA, ELETRODUTO, CABO, RASGO, QUEBRA E CHUMBAMENTO. AF_01/2016</v>
          </cell>
          <cell r="C3022" t="str">
            <v>UN</v>
          </cell>
          <cell r="D3022" t="str">
            <v>151,41</v>
          </cell>
        </row>
        <row r="3023">
          <cell r="A3023">
            <v>93143</v>
          </cell>
          <cell r="B3023" t="str">
            <v>PONTO DE TOMADA RESIDENCIAL INCLUINDO TOMADA 20A/250V, CAIXA ELÉTRICA, ELETRODUTO, CABO, RASGO, QUEBRA E CHUMBAMENTO. AF_01/2016</v>
          </cell>
          <cell r="C3023" t="str">
            <v>UN</v>
          </cell>
          <cell r="D3023" t="str">
            <v>138,00</v>
          </cell>
        </row>
        <row r="3024">
          <cell r="A3024">
            <v>93144</v>
          </cell>
          <cell r="B3024" t="str">
            <v>PONTO DE UTILIZAÇÃO DE EQUIPAMENTOS ELÉTRICOS, RESIDENCIAL, INCLUINDO SUPORTE E PLACA, CAIXA ELÉTRICA, ELETRODUTO, CABO, RASGO, QUEBRA E CHUMBAMENTO. AF_01/2016</v>
          </cell>
          <cell r="C3024" t="str">
            <v>UN</v>
          </cell>
          <cell r="D3024" t="str">
            <v>190,37</v>
          </cell>
        </row>
        <row r="3025">
          <cell r="A3025">
            <v>93145</v>
          </cell>
          <cell r="B3025" t="str">
            <v>PONTO DE ILUMINAÇÃO E TOMADA, RESIDENCIAL, INCLUINDO INTERRUPTOR SIMPLES E TOMADA 10A/250V, CAIXA ELÉTRICA, ELETRODUTO, CABO, RASGO, QUEBRA E CHUMBAMENTO (EXCLUINDO LUMINÁRIA E LÂMPADA). AF_01/2016</v>
          </cell>
          <cell r="C3025" t="str">
            <v>UN</v>
          </cell>
          <cell r="D3025" t="str">
            <v>168,41</v>
          </cell>
        </row>
        <row r="3026">
          <cell r="A3026">
            <v>93146</v>
          </cell>
          <cell r="B3026" t="str">
            <v>PONTO DE ILUMINAÇÃO E TOMADA, RESIDENCIAL, INCLUINDO INTERRUPTOR PARALELO E TOMADA 10A/250V, CAIXA ELÉTRICA, ELETRODUTO, CABO, RASGO, QUEBRA E CHUMBAMENTO (EXCLUINDO LUMINÁRIA E LÂMPADA). AF_01/2016</v>
          </cell>
          <cell r="C3026" t="str">
            <v>UN</v>
          </cell>
          <cell r="D3026" t="str">
            <v>183,38</v>
          </cell>
        </row>
        <row r="3027">
          <cell r="A3027">
            <v>93147</v>
          </cell>
          <cell r="B3027" t="str">
            <v>PONTO DE ILUMINAÇÃO E TOMADA, RESIDENCIAL, INCLUINDO INTERRUPTOR SIMPLES, INTERRUPTOR PARALELO E TOMADA 10A/250V, CAIXA ELÉTRICA, ELETRODUTO, CABO, RASGO, QUEBRA E CHUMBAMENTO (EXCLUINDO LUMINÁRIA E LÂMPADA). AF_01/2016</v>
          </cell>
          <cell r="C3027" t="str">
            <v>UN</v>
          </cell>
          <cell r="D3027" t="str">
            <v>210,81</v>
          </cell>
        </row>
        <row r="3028">
          <cell r="A3028">
            <v>96971</v>
          </cell>
          <cell r="B3028" t="str">
            <v>CORDOALHA DE COBRE NU 16 MM², NÃO ENTERRADA, COM ISOLADOR - FORNECIMENTO E INSTALAÇÃO. AF_12/2017</v>
          </cell>
          <cell r="C3028" t="str">
            <v>M</v>
          </cell>
          <cell r="D3028" t="str">
            <v>31,93</v>
          </cell>
        </row>
        <row r="3029">
          <cell r="A3029">
            <v>96972</v>
          </cell>
          <cell r="B3029" t="str">
            <v>CORDOALHA DE COBRE NU 25 MM², NÃO ENTERRADA, COM ISOLADOR - FORNECIMENTO E INSTALAÇÃO. AF_12/2017</v>
          </cell>
          <cell r="C3029" t="str">
            <v>M</v>
          </cell>
          <cell r="D3029" t="str">
            <v>44,94</v>
          </cell>
        </row>
        <row r="3030">
          <cell r="A3030">
            <v>96973</v>
          </cell>
          <cell r="B3030" t="str">
            <v>CORDOALHA DE COBRE NU 35 MM², NÃO ENTERRADA, COM ISOLADOR - FORNECIMENTO E INSTALAÇÃO. AF_12/2017</v>
          </cell>
          <cell r="C3030" t="str">
            <v>M</v>
          </cell>
          <cell r="D3030" t="str">
            <v>58,09</v>
          </cell>
        </row>
        <row r="3031">
          <cell r="A3031">
            <v>96974</v>
          </cell>
          <cell r="B3031" t="str">
            <v>CORDOALHA DE COBRE NU 50 MM², NÃO ENTERRADA, COM ISOLADOR - FORNECIMENTO E INSTALAÇÃO. AF_12/2017</v>
          </cell>
          <cell r="C3031" t="str">
            <v>M</v>
          </cell>
          <cell r="D3031" t="str">
            <v>76,01</v>
          </cell>
        </row>
        <row r="3032">
          <cell r="A3032">
            <v>96975</v>
          </cell>
          <cell r="B3032" t="str">
            <v>CORDOALHA DE COBRE NU 70 MM², NÃO ENTERRADA, COM ISOLADOR - FORNECIMENTO E INSTALAÇÃO. AF_12/2017</v>
          </cell>
          <cell r="C3032" t="str">
            <v>M</v>
          </cell>
          <cell r="D3032" t="str">
            <v>100,81</v>
          </cell>
        </row>
        <row r="3033">
          <cell r="A3033">
            <v>96976</v>
          </cell>
          <cell r="B3033" t="str">
            <v>CORDOALHA DE COBRE NU 95 MM², NÃO ENTERRADA, COM ISOLADOR - FORNECIMENTO E INSTALAÇÃO. AF_12/2017</v>
          </cell>
          <cell r="C3033" t="str">
            <v>M</v>
          </cell>
          <cell r="D3033" t="str">
            <v>134,66</v>
          </cell>
        </row>
        <row r="3034">
          <cell r="A3034">
            <v>96977</v>
          </cell>
          <cell r="B3034" t="str">
            <v>CORDOALHA DE COBRE NU 50 MM², ENTERRADA, SEM ISOLADOR - FORNECIMENTO E INSTALAÇÃO. AF_12/2017</v>
          </cell>
          <cell r="C3034" t="str">
            <v>M</v>
          </cell>
          <cell r="D3034" t="str">
            <v>59,09</v>
          </cell>
        </row>
        <row r="3035">
          <cell r="A3035">
            <v>96978</v>
          </cell>
          <cell r="B3035" t="str">
            <v>CORDOALHA DE COBRE NU 70 MM², ENTERRADA, SEM ISOLADOR - FORNECIMENTO E INSTALAÇÃO. AF_12/2017</v>
          </cell>
          <cell r="C3035" t="str">
            <v>M</v>
          </cell>
          <cell r="D3035" t="str">
            <v>83,04</v>
          </cell>
        </row>
        <row r="3036">
          <cell r="A3036">
            <v>96979</v>
          </cell>
          <cell r="B3036" t="str">
            <v>CORDOALHA DE COBRE NU 95 MM², ENTERRADA, SEM ISOLADOR - FORNECIMENTO E INSTALAÇÃO. AF_12/2017</v>
          </cell>
          <cell r="C3036" t="str">
            <v>M</v>
          </cell>
          <cell r="D3036" t="str">
            <v>116,62</v>
          </cell>
        </row>
        <row r="3037">
          <cell r="A3037">
            <v>96984</v>
          </cell>
          <cell r="B3037" t="str">
            <v>ELETRODUTO PVC 40MM (1 ¼ ) PARA SPDA - FORNECIMENTO E INSTALAÇÃO. AF_12/2017</v>
          </cell>
          <cell r="C3037" t="str">
            <v>UN</v>
          </cell>
          <cell r="D3037" t="str">
            <v>39,89</v>
          </cell>
        </row>
        <row r="3038">
          <cell r="A3038">
            <v>96985</v>
          </cell>
          <cell r="B3038" t="str">
            <v>HASTE DE ATERRAMENTO 5/8  PARA SPDA - FORNECIMENTO E INSTALAÇÃO. AF_12/2017</v>
          </cell>
          <cell r="C3038" t="str">
            <v>UN</v>
          </cell>
          <cell r="D3038" t="str">
            <v>57,22</v>
          </cell>
        </row>
        <row r="3039">
          <cell r="A3039">
            <v>96986</v>
          </cell>
          <cell r="B3039" t="str">
            <v>HASTE DE ATERRAMENTO 3/4  PARA SPDA - FORNECIMENTO E INSTALAÇÃO. AF_12/2017</v>
          </cell>
          <cell r="C3039" t="str">
            <v>UN</v>
          </cell>
          <cell r="D3039" t="str">
            <v>85,34</v>
          </cell>
        </row>
        <row r="3040">
          <cell r="A3040">
            <v>96987</v>
          </cell>
          <cell r="B3040" t="str">
            <v>BASE METÁLICA PARA MASTRO 1 ½  PARA SPDA - FORNECIMENTO E INSTALAÇÃO. AF_12/2017</v>
          </cell>
          <cell r="C3040" t="str">
            <v>UN</v>
          </cell>
          <cell r="D3040" t="str">
            <v>114,58</v>
          </cell>
        </row>
        <row r="3041">
          <cell r="A3041">
            <v>96988</v>
          </cell>
          <cell r="B3041" t="str">
            <v>MASTRO 1 ½  PARA SPDA - FORNECIMENTO E INSTALAÇÃO. AF_12/2017</v>
          </cell>
          <cell r="C3041" t="str">
            <v>UN</v>
          </cell>
          <cell r="D3041" t="str">
            <v>184,70</v>
          </cell>
        </row>
        <row r="3042">
          <cell r="A3042">
            <v>96989</v>
          </cell>
          <cell r="B3042" t="str">
            <v>CAPTOR TIPO FRANKLIN PARA SPDA - FORNECIMENTO E INSTALAÇÃO. AF_12/2017</v>
          </cell>
          <cell r="C3042" t="str">
            <v>UN</v>
          </cell>
          <cell r="D3042" t="str">
            <v>121,30</v>
          </cell>
        </row>
        <row r="3043">
          <cell r="A3043">
            <v>98463</v>
          </cell>
          <cell r="B3043" t="str">
            <v>SUPORTE ISOLADOR PARA CORDOALHA DE COBRE - FORNECIMENTO E INSTALAÇÃO. AF_12/2017</v>
          </cell>
          <cell r="C3043" t="str">
            <v>UN</v>
          </cell>
          <cell r="D3043" t="str">
            <v>20,51</v>
          </cell>
        </row>
        <row r="3044">
          <cell r="A3044">
            <v>96765</v>
          </cell>
          <cell r="B3044" t="str">
            <v>ABRIGO PARA HIDRANTE, 90X60X17CM, COM REGISTRO GLOBO ANGULAR 45 GRAUS 2 1/2", ADAPTADOR STORZ 2 1/2", MANGUEIRA DE INCÊNDIO 20M, REDUÇÃO 2 1/2" X 1 1/2" E ESGUICHO EM LATÃO 1 1/2" - FORNECIMENTO E INSTALAÇÃO. AF_10/2020</v>
          </cell>
          <cell r="C3044" t="str">
            <v>UN</v>
          </cell>
          <cell r="D3044" t="str">
            <v>1.303,52</v>
          </cell>
        </row>
        <row r="3045">
          <cell r="A3045">
            <v>101905</v>
          </cell>
          <cell r="B3045" t="str">
            <v>EXTINTOR DE INCÊNDIO PORTÁTIL COM CARGA DE ÁGUA PRESSURIZADA DE 10 L, CLASSE A - FORNECIMENTO E INSTALAÇÃO. AF_10/2020_P</v>
          </cell>
          <cell r="C3045" t="str">
            <v>UN</v>
          </cell>
          <cell r="D3045" t="str">
            <v>187,53</v>
          </cell>
        </row>
        <row r="3046">
          <cell r="A3046">
            <v>101906</v>
          </cell>
          <cell r="B3046" t="str">
            <v>EXTINTOR DE INCÊNDIO PORTÁTIL COM CARGA DE CO2 DE 4 KG, CLASSE BC - FORNECIMENTO E INSTALAÇÃO. AF_10/2020_P</v>
          </cell>
          <cell r="C3046" t="str">
            <v>UN</v>
          </cell>
          <cell r="D3046" t="str">
            <v>561,50</v>
          </cell>
        </row>
        <row r="3047">
          <cell r="A3047">
            <v>101907</v>
          </cell>
          <cell r="B3047" t="str">
            <v>EXTINTOR DE INCÊNDIO PORTÁTIL COM CARGA DE CO2 DE 6 KG, CLASSE BC - FORNECIMENTO E INSTALAÇÃO. AF_10/2020_P</v>
          </cell>
          <cell r="C3047" t="str">
            <v>UN</v>
          </cell>
          <cell r="D3047" t="str">
            <v>607,07</v>
          </cell>
        </row>
        <row r="3048">
          <cell r="A3048">
            <v>101908</v>
          </cell>
          <cell r="B3048" t="str">
            <v>EXTINTOR DE INCÊNDIO PORTÁTIL COM CARGA DE PQS DE 4 KG, CLASSE BC - FORNECIMENTO E INSTALAÇÃO. AF_10/2020_P</v>
          </cell>
          <cell r="C3048" t="str">
            <v>UN</v>
          </cell>
          <cell r="D3048" t="str">
            <v>181,83</v>
          </cell>
        </row>
        <row r="3049">
          <cell r="A3049">
            <v>101909</v>
          </cell>
          <cell r="B3049" t="str">
            <v>EXTINTOR DE INCÊNDIO PORTÁTIL COM CARGA DE PQS DE 6 KG, CLASSE BC - FORNECIMENTO E INSTALAÇÃO. AF_10/2020_P</v>
          </cell>
          <cell r="C3049" t="str">
            <v>UN</v>
          </cell>
          <cell r="D3049" t="str">
            <v>212,21</v>
          </cell>
        </row>
        <row r="3050">
          <cell r="A3050">
            <v>101910</v>
          </cell>
          <cell r="B3050" t="str">
            <v>EXTINTOR DE INCÊNDIO PORTÁTIL COM CARGA DE PQS DE 8 KG, CLASSE BC - FORNECIMENTO E INSTALAÇÃO. AF_10/2020_P</v>
          </cell>
          <cell r="C3050" t="str">
            <v>UN</v>
          </cell>
          <cell r="D3050" t="str">
            <v>250,17</v>
          </cell>
        </row>
        <row r="3051">
          <cell r="A3051">
            <v>101911</v>
          </cell>
          <cell r="B3051" t="str">
            <v>EXTINTOR DE INCÊNDIO PORTÁTIL COM CARGA DE PQS DE 12 KG, CLASSE BC - FORNECIMENTO E INSTALAÇÃO. AF_10/2020_P</v>
          </cell>
          <cell r="C3051" t="str">
            <v>UN</v>
          </cell>
          <cell r="D3051" t="str">
            <v>288,14</v>
          </cell>
        </row>
        <row r="3052">
          <cell r="A3052">
            <v>101912</v>
          </cell>
          <cell r="B3052" t="str">
            <v>ABRIGO PARA HIDRANTE, 75X45X17CM, COM REGISTRO GLOBO ANGULAR 45 GRAUS 2 1/2", ADAPTADOR STORZ 2 1/2", MANGUEIRA DE INCÊNDIO 15M 2 1/2" E ESGUICHO EM LATÃO 2 1/2" - FORNECIMENTO E INSTALAÇÃO. AF_10/2020</v>
          </cell>
          <cell r="C3052" t="str">
            <v>UN</v>
          </cell>
          <cell r="D3052" t="str">
            <v>1.262,90</v>
          </cell>
        </row>
        <row r="3053">
          <cell r="A3053">
            <v>101913</v>
          </cell>
          <cell r="B3053" t="str">
            <v>CAIXA DE INCÊNDIO 45X75X17CM - FORNECIMENTO E INSTALAÇÃO. AF_10/2020</v>
          </cell>
          <cell r="C3053" t="str">
            <v>UN</v>
          </cell>
          <cell r="D3053" t="str">
            <v>424,81</v>
          </cell>
        </row>
        <row r="3054">
          <cell r="A3054">
            <v>101914</v>
          </cell>
          <cell r="B3054" t="str">
            <v>CAIXA DE INCÊNDIO 60X90X17CM - FORNECIMENTO E INSTALAÇÃO. AF_10/2020</v>
          </cell>
          <cell r="C3054" t="str">
            <v>UN</v>
          </cell>
          <cell r="D3054" t="str">
            <v>370,80</v>
          </cell>
        </row>
        <row r="3055">
          <cell r="A3055">
            <v>101915</v>
          </cell>
          <cell r="B3055" t="str">
            <v>CONJUNTO DE MANGUEIRA PARA COMBATE A INCÊNDIO EM FIBRA DE POLIESTER PURA, COM 1.1/2", REVESTIDA INTERNAMENTE, COMPRIMENTO DE 15M - FORNECIMENTO E INSTALAÇÃO. AF_10/2020</v>
          </cell>
          <cell r="C3055" t="str">
            <v>UN</v>
          </cell>
          <cell r="D3055" t="str">
            <v>363,36</v>
          </cell>
        </row>
        <row r="3056">
          <cell r="A3056">
            <v>101916</v>
          </cell>
          <cell r="B3056" t="str">
            <v>HIDRANTE SUBTERRÂNEO PREDIAL (COM CURVA LONGA E CAIXA), DN 75 MM - FORNECIMENTO E INSTALAÇÃO. AF_10/2020</v>
          </cell>
          <cell r="C3056" t="str">
            <v>UN</v>
          </cell>
          <cell r="D3056" t="str">
            <v>2.432,04</v>
          </cell>
        </row>
        <row r="3057">
          <cell r="A3057">
            <v>101917</v>
          </cell>
          <cell r="B3057" t="str">
            <v>MANÔMETRO 0 A 200 PSI (0 A 14 KGF/CM2), D = 50MM - FORNECIMENTO E INSTALAÇÃO. AF_10/2020</v>
          </cell>
          <cell r="C3057" t="str">
            <v>UN</v>
          </cell>
          <cell r="D3057" t="str">
            <v>115,24</v>
          </cell>
        </row>
        <row r="3058">
          <cell r="A3058">
            <v>98261</v>
          </cell>
          <cell r="B3058" t="str">
            <v>CABO TELEFÔNICO CCI-50 1 PAR, INSTALADO EM ENTRADA DE EDIFICAÇÃO - FORNECIMENTO E INSTALAÇÃO. AF_11/2019</v>
          </cell>
          <cell r="C3058" t="str">
            <v>M</v>
          </cell>
          <cell r="D3058" t="str">
            <v>2,66</v>
          </cell>
        </row>
        <row r="3059">
          <cell r="A3059">
            <v>98262</v>
          </cell>
          <cell r="B3059" t="str">
            <v>CABO TELEFÔNICO CCI-50 2 PARES, SEM BLINDAGEM, INSTALADO EM ENTRADA DE EDIFICAÇÃO - FORNECIMENTO E INSTALAÇÃO. AF_11/2019</v>
          </cell>
          <cell r="C3059" t="str">
            <v>M</v>
          </cell>
          <cell r="D3059" t="str">
            <v>3,29</v>
          </cell>
        </row>
        <row r="3060">
          <cell r="A3060">
            <v>98263</v>
          </cell>
          <cell r="B3060" t="str">
            <v>CABO TELEFÔNICO CCI-50 3 PARES, SEM BLINDAGEM, INSTALADO EM ENTRADA DE EDIFICAÇÃO - FORNECIMENTO E INSTALAÇÃO. AF_11/2019</v>
          </cell>
          <cell r="C3060" t="str">
            <v>M</v>
          </cell>
          <cell r="D3060" t="str">
            <v>4,07</v>
          </cell>
        </row>
        <row r="3061">
          <cell r="A3061">
            <v>98264</v>
          </cell>
          <cell r="B3061" t="str">
            <v>CABO TELEFÔNICO CCI-50 4 PARES, SEM BLINDAGEM, INSTALADO EM ENTRADA DE EDIFICAÇÃO - FORNECIMENTO E INSTALAÇÃO. AF_11/2019</v>
          </cell>
          <cell r="C3061" t="str">
            <v>M</v>
          </cell>
          <cell r="D3061" t="str">
            <v>4,66</v>
          </cell>
        </row>
        <row r="3062">
          <cell r="A3062">
            <v>98265</v>
          </cell>
          <cell r="B3062" t="str">
            <v>CABO TELEFÔNICO CCI-50 5 PARES, SEM BLINDAGEM, INSTALADO EM ENTRADA DE EDIFICAÇÃO - FORNECIMENTO E INSTALAÇÃO. AF_11/2019</v>
          </cell>
          <cell r="C3062" t="str">
            <v>M</v>
          </cell>
          <cell r="D3062" t="str">
            <v>5,57</v>
          </cell>
        </row>
        <row r="3063">
          <cell r="A3063">
            <v>98266</v>
          </cell>
          <cell r="B3063" t="str">
            <v>CABO TELEFÔNICO CCI-50 6 PARES, SEM BLINDAGEM, INSTALADO EM ENTRADA DE EDIFICAÇÃO - FORNECIMENTO E INSTALAÇÃO. AF_11/2019</v>
          </cell>
          <cell r="C3063" t="str">
            <v>M</v>
          </cell>
          <cell r="D3063" t="str">
            <v>6,10</v>
          </cell>
        </row>
        <row r="3064">
          <cell r="A3064">
            <v>98267</v>
          </cell>
          <cell r="B3064" t="str">
            <v>CABO TELEFÔNICO CI-50 10 PARES INSTALADO EM ENTRADA DE EDIFICAÇÃO - FORNECIMENTO E INSTALAÇÃO. AF_11/2019</v>
          </cell>
          <cell r="C3064" t="str">
            <v>M</v>
          </cell>
          <cell r="D3064" t="str">
            <v>10,45</v>
          </cell>
        </row>
        <row r="3065">
          <cell r="A3065">
            <v>98268</v>
          </cell>
          <cell r="B3065" t="str">
            <v>CABO TELEFÔNICO CI-50 20 PARES INSTALADO EM ENTRADA DE EDIFICAÇÃO - FORNECIMENTO E INSTALAÇÃO. AF_11/2019</v>
          </cell>
          <cell r="C3065" t="str">
            <v>M</v>
          </cell>
          <cell r="D3065" t="str">
            <v>17,92</v>
          </cell>
        </row>
        <row r="3066">
          <cell r="A3066">
            <v>98269</v>
          </cell>
          <cell r="B3066" t="str">
            <v>CABO TELEFÔNICO CI-50 30 PARES INSTALADO EM ENTRADA DE EDIFICAÇÃO - FORNECIMENTO E INSTALAÇÃO. AF_11/2019</v>
          </cell>
          <cell r="C3066" t="str">
            <v>M</v>
          </cell>
          <cell r="D3066" t="str">
            <v>23,54</v>
          </cell>
        </row>
        <row r="3067">
          <cell r="A3067">
            <v>98270</v>
          </cell>
          <cell r="B3067" t="str">
            <v>CABO TELEFÔNICO CI-50 50 PARES INSTALADO EM ENTRADA DE EDIFICAÇÃO - FORNECIMENTO E INSTALAÇÃO. AF_11/2019</v>
          </cell>
          <cell r="C3067" t="str">
            <v>M</v>
          </cell>
          <cell r="D3067" t="str">
            <v>39,37</v>
          </cell>
        </row>
        <row r="3068">
          <cell r="A3068">
            <v>98271</v>
          </cell>
          <cell r="B3068" t="str">
            <v>CABO TELEFÔNICO CI-50 75 PARES INSTALADO EM ENTRADA DE EDIFICAÇÃO - FORNECIMENTO E INSTALAÇÃO. AF_11/2019</v>
          </cell>
          <cell r="C3068" t="str">
            <v>M</v>
          </cell>
          <cell r="D3068" t="str">
            <v>62,14</v>
          </cell>
        </row>
        <row r="3069">
          <cell r="A3069">
            <v>98272</v>
          </cell>
          <cell r="B3069" t="str">
            <v>CABO TELEFÔNICO CI-50 200 PARES INSTALADO EM ENTRADA DE EDIFICAÇÃO - FORNECIMENTO E INSTALAÇÃO. AF_11/2019</v>
          </cell>
          <cell r="C3069" t="str">
            <v>M</v>
          </cell>
          <cell r="D3069" t="str">
            <v>148,23</v>
          </cell>
        </row>
        <row r="3070">
          <cell r="A3070">
            <v>98273</v>
          </cell>
          <cell r="B3070" t="str">
            <v>CABO TELEFÔNICO CCI-50 4 PARES, SEM BLINDAGEM, INSTALADO EM PRUMADA - FORNECIMENTO E INSTALAÇÃO. AF_11/2019</v>
          </cell>
          <cell r="C3070" t="str">
            <v>M</v>
          </cell>
          <cell r="D3070" t="str">
            <v>2,73</v>
          </cell>
        </row>
        <row r="3071">
          <cell r="A3071">
            <v>98274</v>
          </cell>
          <cell r="B3071" t="str">
            <v>CABO TELEFÔNICO CCI-50 5 PARES, SEM BLINDAGEM, INSTALADO EM PRUMADA - FORNECIMENTO E INSTALAÇÃO. AF_11/2019</v>
          </cell>
          <cell r="C3071" t="str">
            <v>M</v>
          </cell>
          <cell r="D3071" t="str">
            <v>3,64</v>
          </cell>
        </row>
        <row r="3072">
          <cell r="A3072">
            <v>98275</v>
          </cell>
          <cell r="B3072" t="str">
            <v>CABO TELEFÔNICO CCI-50 6 PARES, SEM BLINDAGEM, INSTALADO EM PRUMADA - FORNECIMENTO E INSTALAÇÃO. AF_11/2019</v>
          </cell>
          <cell r="C3072" t="str">
            <v>M</v>
          </cell>
          <cell r="D3072" t="str">
            <v>4,18</v>
          </cell>
        </row>
        <row r="3073">
          <cell r="A3073">
            <v>98276</v>
          </cell>
          <cell r="B3073" t="str">
            <v>CABO TELEFÔNICO CI-50 10 PARES INSTALADO EM PRUMADA - FORNECIMENTO E INSTALAÇÃO. AF_11/2019</v>
          </cell>
          <cell r="C3073" t="str">
            <v>M</v>
          </cell>
          <cell r="D3073" t="str">
            <v>8,53</v>
          </cell>
        </row>
        <row r="3074">
          <cell r="A3074">
            <v>98277</v>
          </cell>
          <cell r="B3074" t="str">
            <v>CABO TELEFÔNICO CI-50 20 PARES INSTALADO EM PRUMADA - FORNECIMENTO E INSTALAÇÃO. AF_11/2019</v>
          </cell>
          <cell r="C3074" t="str">
            <v>M</v>
          </cell>
          <cell r="D3074" t="str">
            <v>16,00</v>
          </cell>
        </row>
        <row r="3075">
          <cell r="A3075">
            <v>98278</v>
          </cell>
          <cell r="B3075" t="str">
            <v>CABO TELEFÔNICO CI-50 30 PARES INSTALADO EM PRUMADA - FORNECIMENTO E INSTALAÇÃO. AF_11/2019</v>
          </cell>
          <cell r="C3075" t="str">
            <v>M</v>
          </cell>
          <cell r="D3075" t="str">
            <v>21,61</v>
          </cell>
        </row>
        <row r="3076">
          <cell r="A3076">
            <v>98279</v>
          </cell>
          <cell r="B3076" t="str">
            <v>CABO TELEFÔNICO CI-50 50 PARES INSTALADO EM PRUMADA - FORNECIMENTO E INSTALAÇÃO. AF_11/2019</v>
          </cell>
          <cell r="C3076" t="str">
            <v>M</v>
          </cell>
          <cell r="D3076" t="str">
            <v>37,43</v>
          </cell>
        </row>
        <row r="3077">
          <cell r="A3077">
            <v>98280</v>
          </cell>
          <cell r="B3077" t="str">
            <v>CABO TELEFÔNICO CCI-50 1 PAR, SEM BLINDAGEM, INSTALADO EM DISTRIBUIÇÃO DE EDIFICAÇÃO RESIDENCIAL - FORNECIMENTO E INSTALAÇÃO. AF_11/2019</v>
          </cell>
          <cell r="C3077" t="str">
            <v>M</v>
          </cell>
          <cell r="D3077" t="str">
            <v>5,15</v>
          </cell>
        </row>
        <row r="3078">
          <cell r="A3078">
            <v>98281</v>
          </cell>
          <cell r="B3078" t="str">
            <v>CABO TELEFÔNICO CCI-50 2 PARES, SEM BLINDAGEM, INSTALADO EM DISTRIBUIÇÃO DE EDIFICAÇÃO RESIDENCIAL - FORNECIMENTO E INSTALAÇÃO. AF_11/2019</v>
          </cell>
          <cell r="C3078" t="str">
            <v>M</v>
          </cell>
          <cell r="D3078" t="str">
            <v>5,78</v>
          </cell>
        </row>
        <row r="3079">
          <cell r="A3079">
            <v>98282</v>
          </cell>
          <cell r="B3079" t="str">
            <v>CABO TELEFÔNICO CCI-50 3 PARES, SEM BLINDAGEM, INSTALADO EM DISTRIBUIÇÃO DE EDIFICAÇÃO RESIDENCIAL - FORNECIMENTO E INSTALAÇÃO. AF_11/2019</v>
          </cell>
          <cell r="C3079" t="str">
            <v>M</v>
          </cell>
          <cell r="D3079" t="str">
            <v>6,54</v>
          </cell>
        </row>
        <row r="3080">
          <cell r="A3080">
            <v>98283</v>
          </cell>
          <cell r="B3080" t="str">
            <v>CABO TELEFÔNICO CCI-50 4 PARES, SEM BLINDAGEM, INSTALADO EM DISTRIBUIÇÃO DE EDIFICAÇÃO RESIDENCIAL - FORNECIMENTO E INSTALAÇÃO. AF_11/2019</v>
          </cell>
          <cell r="C3080" t="str">
            <v>M</v>
          </cell>
          <cell r="D3080" t="str">
            <v>7,13</v>
          </cell>
        </row>
        <row r="3081">
          <cell r="A3081">
            <v>98284</v>
          </cell>
          <cell r="B3081" t="str">
            <v>CABO TELEFÔNICO CCI-50 5 PARES, SEM BLINDAGEM, INSTALADO EM DISTRIBUIÇÃO DE EDIFICAÇÃO RESIDENCIAL - FORNECIMENTO E INSTALAÇÃO. AF_11/2019</v>
          </cell>
          <cell r="C3081" t="str">
            <v>M</v>
          </cell>
          <cell r="D3081" t="str">
            <v>8,03</v>
          </cell>
        </row>
        <row r="3082">
          <cell r="A3082">
            <v>98285</v>
          </cell>
          <cell r="B3082" t="str">
            <v>CABO TELEFÔNICO CCI-50 6 PARES, SEM BLINDAGEM, INSTALADO EM DISTRIBUIÇÃO DE EDIFICAÇÃO RESIDENCIAL - FORNECIMENTO E INSTALAÇÃO. AF_11/2019</v>
          </cell>
          <cell r="C3082" t="str">
            <v>M</v>
          </cell>
          <cell r="D3082" t="str">
            <v>8,58</v>
          </cell>
        </row>
        <row r="3083">
          <cell r="A3083">
            <v>98286</v>
          </cell>
          <cell r="B3083" t="str">
            <v>CABO TELEFÔNICO CI-50 10 PARES INSTALADO EM DISTRIBUIÇÃO DE EDIFICAÇÃO RESIDENCIAL - FORNECIMENTO E INSTALAÇÃO. AF_11/2019</v>
          </cell>
          <cell r="C3083" t="str">
            <v>M</v>
          </cell>
          <cell r="D3083" t="str">
            <v>12,93</v>
          </cell>
        </row>
        <row r="3084">
          <cell r="A3084">
            <v>98287</v>
          </cell>
          <cell r="B3084" t="str">
            <v>CABO TELEFÔNICO CCI-50 1 PAR, SEM BLINDAGEM, INSTALADO EM DISTRIBUIÇÃO DE EDIFICAÇÃO INSTITUCIONAL - FORNECIMENTO E INSTALAÇÃO. AF_11/2019</v>
          </cell>
          <cell r="C3084" t="str">
            <v>M</v>
          </cell>
          <cell r="D3084" t="str">
            <v>1,18</v>
          </cell>
        </row>
        <row r="3085">
          <cell r="A3085">
            <v>98288</v>
          </cell>
          <cell r="B3085" t="str">
            <v>CABO TELEFÔNICO CCI-50 2 PARES, SEM BLINDAGEM, INSTALADO EM DISTRIBUIÇÃO DE EDIFICAÇÃO INSTITUCIONAL - FORNECIMENTO E INSTALAÇÃO. AF_11/2019</v>
          </cell>
          <cell r="C3085" t="str">
            <v>M</v>
          </cell>
          <cell r="D3085" t="str">
            <v>1,81</v>
          </cell>
        </row>
        <row r="3086">
          <cell r="A3086">
            <v>98289</v>
          </cell>
          <cell r="B3086" t="str">
            <v>CABO TELEFÔNICO CCI-50 3 PARES, SEM BLINDAGEM, INSTALADO EM DISTRIBUIÇÃO DE EDIFICAÇÃO INSTITUCIONAL - FORNECIMENTO E INSTALAÇÃO. AF_11/2019</v>
          </cell>
          <cell r="C3086" t="str">
            <v>M</v>
          </cell>
          <cell r="D3086" t="str">
            <v>2,59</v>
          </cell>
        </row>
        <row r="3087">
          <cell r="A3087">
            <v>98290</v>
          </cell>
          <cell r="B3087" t="str">
            <v>CABO TELEFÔNICO CCI-50 4 PARES, SEM BLINDAGEM, INSTALADO EM DISTRIBUIÇÃO DE EDIFICAÇÃO INSTITUCIONAL - FORNECIMENTO E INSTALAÇÃO. AF_11/2019</v>
          </cell>
          <cell r="C3087" t="str">
            <v>M</v>
          </cell>
          <cell r="D3087" t="str">
            <v>3,16</v>
          </cell>
        </row>
        <row r="3088">
          <cell r="A3088">
            <v>98291</v>
          </cell>
          <cell r="B3088" t="str">
            <v>CABO TELEFÔNICO CCI-50 5 PARES, SEM BLINDAGEM, INSTALADO EM DISTRIBUIÇÃO DE EDIFICAÇÃO INSTITUCIONAL - FORNECIMENTO E INSTALAÇÃO. AF_11/2019</v>
          </cell>
          <cell r="C3088" t="str">
            <v>M</v>
          </cell>
          <cell r="D3088" t="str">
            <v>4,08</v>
          </cell>
        </row>
        <row r="3089">
          <cell r="A3089">
            <v>98292</v>
          </cell>
          <cell r="B3089" t="str">
            <v>CABO TELEFÔNICO CCI-50 6 PARES, SEM BLINDAGEM, INSTALADO EM DISTRIBUIÇÃO DE EDIFICAÇÃO INSTITUCIONAL - FORNECIMENTO E INSTALAÇÃO. AF_11/2019</v>
          </cell>
          <cell r="C3089" t="str">
            <v>M</v>
          </cell>
          <cell r="D3089" t="str">
            <v>4,62</v>
          </cell>
        </row>
        <row r="3090">
          <cell r="A3090">
            <v>98293</v>
          </cell>
          <cell r="B3090" t="str">
            <v>CABO TELEFÔNICO CI-50 10 PARES INSTALADO EM DISTRIBUIÇÃO DE EDIFICAÇÃO INSTITUCIONAL - FORNECIMENTO E INSTALAÇÃO. AF_11/2019</v>
          </cell>
          <cell r="C3090" t="str">
            <v>M</v>
          </cell>
          <cell r="D3090" t="str">
            <v>8,97</v>
          </cell>
        </row>
        <row r="3091">
          <cell r="A3091">
            <v>98400</v>
          </cell>
          <cell r="B3091" t="str">
            <v>CABO TELEFÔNICO CTP-APL-50 10 PARES INSTALADO EM ENTRADA DE EDIFICAÇÃO - FORNECIMENTO E INSTALAÇÃO. AF_11/2019</v>
          </cell>
          <cell r="C3091" t="str">
            <v>M</v>
          </cell>
          <cell r="D3091" t="str">
            <v>12,71</v>
          </cell>
        </row>
        <row r="3092">
          <cell r="A3092">
            <v>98401</v>
          </cell>
          <cell r="B3092" t="str">
            <v>CABO TELEFÔNICO CTP-APL-50 20 PARES INSTALADO EM ENTRADA DE EDIFICAÇÃO - FORNECIMENTO E INSTALAÇÃO. AF_11/2019</v>
          </cell>
          <cell r="C3092" t="str">
            <v>M</v>
          </cell>
          <cell r="D3092" t="str">
            <v>20,35</v>
          </cell>
        </row>
        <row r="3093">
          <cell r="A3093">
            <v>98402</v>
          </cell>
          <cell r="B3093" t="str">
            <v>CABO TELEFÔNICO CTP-APL-50 30 PARES INSTALADO EM ENTRADA DE EDIFICAÇÃO - FORNECIMENTO E INSTALAÇÃO. AF_11/2019</v>
          </cell>
          <cell r="C3093" t="str">
            <v>M</v>
          </cell>
          <cell r="D3093" t="str">
            <v>26,77</v>
          </cell>
        </row>
        <row r="3094">
          <cell r="A3094">
            <v>100556</v>
          </cell>
          <cell r="B3094" t="str">
            <v>CAIXA DE PASSAGEM PARA TELEFONE 15X15X10CM (SOBREPOR), FORNECIMENTO E INSTALACAO. AF_11/2019</v>
          </cell>
          <cell r="C3094" t="str">
            <v>UN</v>
          </cell>
          <cell r="D3094" t="str">
            <v>33,14</v>
          </cell>
        </row>
        <row r="3095">
          <cell r="A3095">
            <v>100557</v>
          </cell>
          <cell r="B3095" t="str">
            <v>CAIXA DE PASSAGEM PARA TELEFONE 80X80X15CM (SOBREPOR) FORNECIMENTO E INSTALACAO. AF_11/2019</v>
          </cell>
          <cell r="C3095" t="str">
            <v>UN</v>
          </cell>
          <cell r="D3095" t="str">
            <v>446,05</v>
          </cell>
        </row>
        <row r="3096">
          <cell r="A3096">
            <v>100560</v>
          </cell>
          <cell r="B3096" t="str">
            <v>QUADRO DE DISTRIBUIÇÃO PARA TELEFONE N.2, 20X20X12CM EM CHAPA METALICA, DE EMBUTIR, SEM ACESSORIOS, PADRÃO TELEBRAS, FORNECIMENTO E INSTALAÇÃO. AF_11/2019</v>
          </cell>
          <cell r="C3096" t="str">
            <v>UN</v>
          </cell>
          <cell r="D3096" t="str">
            <v>90,35</v>
          </cell>
        </row>
        <row r="3097">
          <cell r="A3097">
            <v>100561</v>
          </cell>
          <cell r="B3097" t="str">
            <v>QUADRO DE DISTRIBUICAO PARA TELEFONE N.3, 40X40X12CM EM CHAPA METALICA, DE EMBUTIR, SEM ACESSORIOS, PADRAO TELEBRAS, FORNECIMENTO E INSTALAÇÃO. AF_11/2019</v>
          </cell>
          <cell r="C3097" t="str">
            <v>UN</v>
          </cell>
          <cell r="D3097" t="str">
            <v>170,98</v>
          </cell>
        </row>
        <row r="3098">
          <cell r="A3098">
            <v>100562</v>
          </cell>
          <cell r="B3098" t="str">
            <v>QUADRO DE DISTRIBUICAO PARA TELEFONE N.4, 60X60X12CM EM CHAPA METALICA, DE EMBUTIR, SEM ACESSORIOS, PADRAO TELEBRAS, FORNECIMENTO E INSTALAÇÃO. AF_11/2019</v>
          </cell>
          <cell r="C3098" t="str">
            <v>UN</v>
          </cell>
          <cell r="D3098" t="str">
            <v>268,56</v>
          </cell>
        </row>
        <row r="3099">
          <cell r="A3099">
            <v>100563</v>
          </cell>
          <cell r="B3099" t="str">
            <v>QUADRO DE DISTRIBUIÇÃO PARA TELEFONE N.5, 80X80X12CM EM CHAPA METALICA, SEM ACESSORIOS, PADRAO TELEBRAS, FORNECIMENTO E INSTALAÇÃO. AF_11/2019</v>
          </cell>
          <cell r="C3099" t="str">
            <v>UN</v>
          </cell>
          <cell r="D3099" t="str">
            <v>390,36</v>
          </cell>
        </row>
        <row r="3100">
          <cell r="A3100">
            <v>101795</v>
          </cell>
          <cell r="B3100" t="str">
            <v>CAIXA ENTERRADA PARA INSTALAÇÕES TELEFÔNICAS TIPO R1, EM ALVENARIA COM BLOCOS DE CONCRETO, DIMENSÕES INTERNAS: 0,35X0,60X0,60 M, EXCLUINDO TAMPÃO. AF_12/2020</v>
          </cell>
          <cell r="C3100" t="str">
            <v>UN</v>
          </cell>
          <cell r="D3100" t="str">
            <v>408,18</v>
          </cell>
        </row>
        <row r="3101">
          <cell r="A3101">
            <v>101798</v>
          </cell>
          <cell r="B3101" t="str">
            <v>TAMPA PARA CAIXA TIPO R1, EM FERRO FUNDIDO, DIMENSÕES INTERNAS: 0,40 X 0,60 M - FORNECIMENTO E INSTALAÇÃO. AF_12/2020</v>
          </cell>
          <cell r="C3101" t="str">
            <v>UN</v>
          </cell>
          <cell r="D3101" t="str">
            <v>368,62</v>
          </cell>
        </row>
        <row r="3102">
          <cell r="A3102">
            <v>101799</v>
          </cell>
          <cell r="B3102" t="str">
            <v>TAMPA PARA CAIXA TIPO R2 E R3, EM FERRO FUNDIDO, DIMENSÕES INTERNAS: 0,55 X 1,10 M - FORNECIMENTO E INSTALAÇÃO. AF_12/2020</v>
          </cell>
          <cell r="C3102" t="str">
            <v>UN</v>
          </cell>
          <cell r="D3102" t="str">
            <v>907,79</v>
          </cell>
        </row>
        <row r="3103">
          <cell r="A3103">
            <v>98397</v>
          </cell>
          <cell r="B3103" t="str">
            <v>PINTURA ANTICORROSIVA DE DUTO METÁLICO. AF_04/2018</v>
          </cell>
          <cell r="C3103" t="str">
            <v>M2</v>
          </cell>
          <cell r="D3103" t="str">
            <v>8,51</v>
          </cell>
        </row>
        <row r="3104">
          <cell r="A3104">
            <v>101936</v>
          </cell>
          <cell r="B3104" t="str">
            <v>INSTALAÇÃO DE TUBOS E CONEXÕES, EM AÇO/FERRO GALVANIZADO, PARA O CENTRO DE MEDIÇÃO DE GÁS DE EDIFÍCIO RESIDENCIAL, COM 4 PAVIMENTOS, 16 UNIDADES HABITACIONAIS, DN 32 (1 1/4) - FORNECIMENTO E INSTALAÇÃO. AF_10/2020</v>
          </cell>
          <cell r="C3104" t="str">
            <v>UN</v>
          </cell>
          <cell r="D3104" t="str">
            <v>6.190,94</v>
          </cell>
        </row>
        <row r="3105">
          <cell r="A3105">
            <v>101937</v>
          </cell>
          <cell r="B3105" t="str">
            <v>INSTALAÇÃO DE TUBOS E CONEXÕES, EM AÇO/FERRO GALVANIZADO, PARA O CENTRO DE MEDIÇÃO DE GÁS DE EDIFÍCIO RESIDENCIAL, COM 4 PAVIMENTOS, 16 UNIDADES HABITACIONAIS, DN 50 (2) - FORNECIMENTO E INSTALAÇÃO. AF_10/2020</v>
          </cell>
          <cell r="C3105" t="str">
            <v>UN</v>
          </cell>
          <cell r="D3105" t="str">
            <v>10.893,11</v>
          </cell>
        </row>
        <row r="3106">
          <cell r="A3106">
            <v>98294</v>
          </cell>
          <cell r="B3106" t="str">
            <v>CABO ELETRÔNICO CATEGORIA 5E, INSTALADO EM EDIFICAÇÃO RESIDENCIAL - FORNECIMENTO E INSTALAÇÃO. AF_11/2019</v>
          </cell>
          <cell r="C3106" t="str">
            <v>M</v>
          </cell>
          <cell r="D3106" t="str">
            <v>1,82</v>
          </cell>
        </row>
        <row r="3107">
          <cell r="A3107">
            <v>98295</v>
          </cell>
          <cell r="B3107" t="str">
            <v>CABO ELETRÔNICO CATEGORIA 5E, INSTALADO EM EDIFICAÇÃO INSTITUCIONAL - FORNECIMENTO E INSTALAÇÃO. AF_11/2019</v>
          </cell>
          <cell r="C3107" t="str">
            <v>M</v>
          </cell>
          <cell r="D3107" t="str">
            <v>1,37</v>
          </cell>
        </row>
        <row r="3108">
          <cell r="A3108">
            <v>98296</v>
          </cell>
          <cell r="B3108" t="str">
            <v>CABO ELETRÔNICO CATEGORIA 6, INSTALADO EM EDIFICAÇÃO RESIDENCIAL - FORNECIMENTO E INSTALAÇÃO. AF_11/2019</v>
          </cell>
          <cell r="C3108" t="str">
            <v>M</v>
          </cell>
          <cell r="D3108" t="str">
            <v>2,80</v>
          </cell>
        </row>
        <row r="3109">
          <cell r="A3109">
            <v>98297</v>
          </cell>
          <cell r="B3109" t="str">
            <v>CABO ELETRÔNICO CATEGORIA 6, INSTALADO EM EDIFICAÇÃO INSTITUCIONAL - FORNECIMENTO E INSTALAÇÃO. AF_11/2019</v>
          </cell>
          <cell r="C3109" t="str">
            <v>M</v>
          </cell>
          <cell r="D3109" t="str">
            <v>2,09</v>
          </cell>
        </row>
        <row r="3110">
          <cell r="A3110">
            <v>98301</v>
          </cell>
          <cell r="B3110" t="str">
            <v>PATCH PANEL 24 PORTAS, CATEGORIA 5E - FORNECIMENTO E INSTALAÇÃO. AF_11/2019</v>
          </cell>
          <cell r="C3110" t="str">
            <v>UN</v>
          </cell>
          <cell r="D3110" t="str">
            <v>397,06</v>
          </cell>
        </row>
        <row r="3111">
          <cell r="A3111">
            <v>98302</v>
          </cell>
          <cell r="B3111" t="str">
            <v>PATCH PANEL 24 PORTAS, CATEGORIA 6 - FORNECIMENTO E INSTALAÇÃO. AF_11/2019</v>
          </cell>
          <cell r="C3111" t="str">
            <v>UN</v>
          </cell>
          <cell r="D3111" t="str">
            <v>544,87</v>
          </cell>
        </row>
        <row r="3112">
          <cell r="A3112">
            <v>98304</v>
          </cell>
          <cell r="B3112" t="str">
            <v>PATCH PANEL 48 PORTAS, CATEGORIA 6 - FORNECIMENTO E INSTALAÇÃO. AF_11/2019</v>
          </cell>
          <cell r="C3112" t="str">
            <v>UN</v>
          </cell>
          <cell r="D3112" t="str">
            <v>861,35</v>
          </cell>
        </row>
        <row r="3113">
          <cell r="A3113">
            <v>98307</v>
          </cell>
          <cell r="B3113" t="str">
            <v>TOMADA DE REDE RJ45 - FORNECIMENTO E INSTALAÇÃO. AF_11/2019</v>
          </cell>
          <cell r="C3113" t="str">
            <v>UN</v>
          </cell>
          <cell r="D3113" t="str">
            <v>41,58</v>
          </cell>
        </row>
        <row r="3114">
          <cell r="A3114">
            <v>98308</v>
          </cell>
          <cell r="B3114" t="str">
            <v>TOMADA PARA TELEFONE RJ11 - FORNECIMENTO E INSTALAÇÃO. AF_11/2019</v>
          </cell>
          <cell r="C3114" t="str">
            <v>UN</v>
          </cell>
          <cell r="D3114" t="str">
            <v>26,41</v>
          </cell>
        </row>
        <row r="3115">
          <cell r="A3115">
            <v>98593</v>
          </cell>
          <cell r="B3115" t="str">
            <v>PATCH PANEL 48 PORTAS, CATEGORIA 5E - FORNECIMENTO E INSTALAÇÃO. AF_11/2019</v>
          </cell>
          <cell r="C3115" t="str">
            <v>UN</v>
          </cell>
          <cell r="D3115" t="str">
            <v>684,81</v>
          </cell>
        </row>
        <row r="3116">
          <cell r="A3116">
            <v>89355</v>
          </cell>
          <cell r="B3116" t="str">
            <v>TUBO, PVC, SOLDÁVEL, DN 20MM, INSTALADO EM RAMAL OU SUB-RAMAL DE ÁGUA - FORNECIMENTO E INSTALAÇÃO. AF_12/2014</v>
          </cell>
          <cell r="C3116" t="str">
            <v>M</v>
          </cell>
          <cell r="D3116" t="str">
            <v>13,37</v>
          </cell>
        </row>
        <row r="3117">
          <cell r="A3117">
            <v>89356</v>
          </cell>
          <cell r="B3117" t="str">
            <v>TUBO, PVC, SOLDÁVEL, DN 25MM, INSTALADO EM RAMAL OU SUB-RAMAL DE ÁGUA - FORNECIMENTO E INSTALAÇÃO. AF_12/2014</v>
          </cell>
          <cell r="C3117" t="str">
            <v>M</v>
          </cell>
          <cell r="D3117" t="str">
            <v>15,89</v>
          </cell>
        </row>
        <row r="3118">
          <cell r="A3118">
            <v>89357</v>
          </cell>
          <cell r="B3118" t="str">
            <v>TUBO, PVC, SOLDÁVEL, DN 32MM, INSTALADO EM RAMAL OU SUB-RAMAL DE ÁGUA - FORNECIMENTO E INSTALAÇÃO. AF_12/2014</v>
          </cell>
          <cell r="C3118" t="str">
            <v>M</v>
          </cell>
          <cell r="D3118" t="str">
            <v>23,50</v>
          </cell>
        </row>
        <row r="3119">
          <cell r="A3119">
            <v>89401</v>
          </cell>
          <cell r="B3119" t="str">
            <v>TUBO, PVC, SOLDÁVEL, DN 20MM, INSTALADO EM RAMAL DE DISTRIBUIÇÃO DE ÁGUA - FORNECIMENTO E INSTALAÇÃO. AF_12/2014</v>
          </cell>
          <cell r="C3119" t="str">
            <v>M</v>
          </cell>
          <cell r="D3119" t="str">
            <v>6,39</v>
          </cell>
        </row>
        <row r="3120">
          <cell r="A3120">
            <v>89402</v>
          </cell>
          <cell r="B3120" t="str">
            <v>TUBO, PVC, SOLDÁVEL, DN 25MM, INSTALADO EM RAMAL DE DISTRIBUIÇÃO DE ÁGUA - FORNECIMENTO E INSTALAÇÃO. AF_12/2014</v>
          </cell>
          <cell r="C3120" t="str">
            <v>M</v>
          </cell>
          <cell r="D3120" t="str">
            <v>7,84</v>
          </cell>
        </row>
        <row r="3121">
          <cell r="A3121">
            <v>89403</v>
          </cell>
          <cell r="B3121" t="str">
            <v>TUBO, PVC, SOLDÁVEL, DN 32MM, INSTALADO EM RAMAL DE DISTRIBUIÇÃO DE ÁGUA - FORNECIMENTO E INSTALAÇÃO. AF_12/2014</v>
          </cell>
          <cell r="C3121" t="str">
            <v>M</v>
          </cell>
          <cell r="D3121" t="str">
            <v>13,87</v>
          </cell>
        </row>
        <row r="3122">
          <cell r="A3122">
            <v>89446</v>
          </cell>
          <cell r="B3122" t="str">
            <v>TUBO, PVC, SOLDÁVEL, DN 25MM, INSTALADO EM PRUMADA DE ÁGUA - FORNECIMENTO E INSTALAÇÃO. AF_12/2014</v>
          </cell>
          <cell r="C3122" t="str">
            <v>M</v>
          </cell>
          <cell r="D3122" t="str">
            <v>4,78</v>
          </cell>
        </row>
        <row r="3123">
          <cell r="A3123">
            <v>89447</v>
          </cell>
          <cell r="B3123" t="str">
            <v>TUBO, PVC, SOLDÁVEL, DN 32MM, INSTALADO EM PRUMADA DE ÁGUA - FORNECIMENTO E INSTALAÇÃO. AF_12/2014</v>
          </cell>
          <cell r="C3123" t="str">
            <v>M</v>
          </cell>
          <cell r="D3123" t="str">
            <v>10,28</v>
          </cell>
        </row>
        <row r="3124">
          <cell r="A3124">
            <v>89448</v>
          </cell>
          <cell r="B3124" t="str">
            <v>TUBO, PVC, SOLDÁVEL, DN 40MM, INSTALADO EM PRUMADA DE ÁGUA - FORNECIMENTO E INSTALAÇÃO. AF_12/2014</v>
          </cell>
          <cell r="C3124" t="str">
            <v>M</v>
          </cell>
          <cell r="D3124" t="str">
            <v>14,81</v>
          </cell>
        </row>
        <row r="3125">
          <cell r="A3125">
            <v>89449</v>
          </cell>
          <cell r="B3125" t="str">
            <v>TUBO, PVC, SOLDÁVEL, DN 50MM, INSTALADO EM PRUMADA DE ÁGUA - FORNECIMENTO E INSTALAÇÃO. AF_12/2014</v>
          </cell>
          <cell r="C3125" t="str">
            <v>M</v>
          </cell>
          <cell r="D3125" t="str">
            <v>17,02</v>
          </cell>
        </row>
        <row r="3126">
          <cell r="A3126">
            <v>89450</v>
          </cell>
          <cell r="B3126" t="str">
            <v>TUBO, PVC, SOLDÁVEL, DN 60MM, INSTALADO EM PRUMADA DE ÁGUA - FORNECIMENTO E INSTALAÇÃO. AF_12/2014</v>
          </cell>
          <cell r="C3126" t="str">
            <v>M</v>
          </cell>
          <cell r="D3126" t="str">
            <v>28,26</v>
          </cell>
        </row>
        <row r="3127">
          <cell r="A3127">
            <v>89451</v>
          </cell>
          <cell r="B3127" t="str">
            <v>TUBO, PVC, SOLDÁVEL, DN 75MM, INSTALADO EM PRUMADA DE ÁGUA - FORNECIMENTO E INSTALAÇÃO. AF_12/2014</v>
          </cell>
          <cell r="C3127" t="str">
            <v>M</v>
          </cell>
          <cell r="D3127" t="str">
            <v>46,89</v>
          </cell>
        </row>
        <row r="3128">
          <cell r="A3128">
            <v>89452</v>
          </cell>
          <cell r="B3128" t="str">
            <v>TUBO, PVC, SOLDÁVEL, DN 85MM, INSTALADO EM PRUMADA DE ÁGUA - FORNECIMENTO E INSTALAÇÃO. AF_12/2014</v>
          </cell>
          <cell r="C3128" t="str">
            <v>M</v>
          </cell>
          <cell r="D3128" t="str">
            <v>58,43</v>
          </cell>
        </row>
        <row r="3129">
          <cell r="A3129">
            <v>89508</v>
          </cell>
          <cell r="B3129" t="str">
            <v>TUBO PVC, SÉRIE R, ÁGUA PLUVIAL, DN 40 MM, FORNECIDO E INSTALADO EM RAMAL DE ENCAMINHAMENTO. AF_12/2014</v>
          </cell>
          <cell r="C3129" t="str">
            <v>M</v>
          </cell>
          <cell r="D3129" t="str">
            <v>16,76</v>
          </cell>
        </row>
        <row r="3130">
          <cell r="A3130">
            <v>89509</v>
          </cell>
          <cell r="B3130" t="str">
            <v>TUBO PVC, SÉRIE R, ÁGUA PLUVIAL, DN 50 MM, FORNECIDO E INSTALADO EM RAMAL DE ENCAMINHAMENTO. AF_12/2014</v>
          </cell>
          <cell r="C3130" t="str">
            <v>M</v>
          </cell>
          <cell r="D3130" t="str">
            <v>22,94</v>
          </cell>
        </row>
        <row r="3131">
          <cell r="A3131">
            <v>89511</v>
          </cell>
          <cell r="B3131" t="str">
            <v>TUBO PVC, SÉRIE R, ÁGUA PLUVIAL, DN 75 MM, FORNECIDO E INSTALADO EM RAMAL DE ENCAMINHAMENTO. AF_12/2014</v>
          </cell>
          <cell r="C3131" t="str">
            <v>M</v>
          </cell>
          <cell r="D3131" t="str">
            <v>33,71</v>
          </cell>
        </row>
        <row r="3132">
          <cell r="A3132">
            <v>89512</v>
          </cell>
          <cell r="B3132" t="str">
            <v>TUBO PVC, SÉRIE R, ÁGUA PLUVIAL, DN 100 MM, FORNECIDO E INSTALADO EM RAMAL DE ENCAMINHAMENTO. AF_12/2014</v>
          </cell>
          <cell r="C3132" t="str">
            <v>M</v>
          </cell>
          <cell r="D3132" t="str">
            <v>54,06</v>
          </cell>
        </row>
        <row r="3133">
          <cell r="A3133">
            <v>89576</v>
          </cell>
          <cell r="B3133" t="str">
            <v>TUBO PVC, SÉRIE R, ÁGUA PLUVIAL, DN 75 MM, FORNECIDO E INSTALADO EM CONDUTORES VERTICAIS DE ÁGUAS PLUVIAIS. AF_12/2014</v>
          </cell>
          <cell r="C3133" t="str">
            <v>M</v>
          </cell>
          <cell r="D3133" t="str">
            <v>21,69</v>
          </cell>
        </row>
        <row r="3134">
          <cell r="A3134">
            <v>89578</v>
          </cell>
          <cell r="B3134" t="str">
            <v>TUBO PVC, SÉRIE R, ÁGUA PLUVIAL, DN 100 MM, FORNECIDO E INSTALADO EM CONDUTORES VERTICAIS DE ÁGUAS PLUVIAIS. AF_12/2014</v>
          </cell>
          <cell r="C3134" t="str">
            <v>M</v>
          </cell>
          <cell r="D3134" t="str">
            <v>37,49</v>
          </cell>
        </row>
        <row r="3135">
          <cell r="A3135">
            <v>89580</v>
          </cell>
          <cell r="B3135" t="str">
            <v>TUBO PVC, SÉRIE R, ÁGUA PLUVIAL, DN 150 MM, FORNECIDO E INSTALADO EM CONDUTORES VERTICAIS DE ÁGUAS PLUVIAIS. AF_12/2014</v>
          </cell>
          <cell r="C3135" t="str">
            <v>M</v>
          </cell>
          <cell r="D3135" t="str">
            <v>74,24</v>
          </cell>
        </row>
        <row r="3136">
          <cell r="A3136">
            <v>89633</v>
          </cell>
          <cell r="B3136" t="str">
            <v>TUBO, CPVC, SOLDÁVEL, DN 15MM, INSTALADO EM RAMAL OU SUB-RAMAL DE ÁGUA - FORNECIMENTO E INSTALAÇÃO. AF_12/2014</v>
          </cell>
          <cell r="C3136" t="str">
            <v>M</v>
          </cell>
          <cell r="D3136" t="str">
            <v>19,02</v>
          </cell>
        </row>
        <row r="3137">
          <cell r="A3137">
            <v>89634</v>
          </cell>
          <cell r="B3137" t="str">
            <v>TUBO, CPVC, SOLDÁVEL, DN 22MM, INSTALADO EM RAMAL OU SUB-RAMAL DE ÁGUA - FORNECIMENTO E INSTALAÇÃO. AF_12/2014</v>
          </cell>
          <cell r="C3137" t="str">
            <v>M</v>
          </cell>
          <cell r="D3137" t="str">
            <v>29,53</v>
          </cell>
        </row>
        <row r="3138">
          <cell r="A3138">
            <v>89635</v>
          </cell>
          <cell r="B3138" t="str">
            <v>TUBO, CPVC, SOLDÁVEL, DN 28MM, INSTALADO EM RAMAL OU SUB-RAMAL DE ÁGUA - FORNECIMENTO E INSTALAÇÃO. AF_12/2014</v>
          </cell>
          <cell r="C3138" t="str">
            <v>M</v>
          </cell>
          <cell r="D3138" t="str">
            <v>42,99</v>
          </cell>
        </row>
        <row r="3139">
          <cell r="A3139">
            <v>89636</v>
          </cell>
          <cell r="B3139" t="str">
            <v>TUBO, CPVC, SOLDÁVEL, DN 35MM, INSTALADO EM RAMAL OU SUB-RAMAL DE ÁGUA  FORNECIMENTO E INSTALAÇÃO. AF_12/2014</v>
          </cell>
          <cell r="C3139" t="str">
            <v>M</v>
          </cell>
          <cell r="D3139" t="str">
            <v>52,49</v>
          </cell>
        </row>
        <row r="3140">
          <cell r="A3140">
            <v>89711</v>
          </cell>
          <cell r="B3140" t="str">
            <v>TUBO PVC, SERIE NORMAL, ESGOTO PREDIAL, DN 40 MM, FORNECIDO E INSTALADO EM RAMAL DE DESCARGA OU RAMAL DE ESGOTO SANITÁRIO. AF_12/2014</v>
          </cell>
          <cell r="C3140" t="str">
            <v>M</v>
          </cell>
          <cell r="D3140" t="str">
            <v>14,33</v>
          </cell>
        </row>
        <row r="3141">
          <cell r="A3141">
            <v>89712</v>
          </cell>
          <cell r="B3141" t="str">
            <v>TUBO PVC, SERIE NORMAL, ESGOTO PREDIAL, DN 50 MM, FORNECIDO E INSTALADO EM RAMAL DE DESCARGA OU RAMAL DE ESGOTO SANITÁRIO. AF_12/2014</v>
          </cell>
          <cell r="C3141" t="str">
            <v>M</v>
          </cell>
          <cell r="D3141" t="str">
            <v>21,91</v>
          </cell>
        </row>
        <row r="3142">
          <cell r="A3142">
            <v>89713</v>
          </cell>
          <cell r="B3142" t="str">
            <v>TUBO PVC, SERIE NORMAL, ESGOTO PREDIAL, DN 75 MM, FORNECIDO E INSTALADO EM RAMAL DE DESCARGA OU RAMAL DE ESGOTO SANITÁRIO. AF_12/2014</v>
          </cell>
          <cell r="C3142" t="str">
            <v>M</v>
          </cell>
          <cell r="D3142" t="str">
            <v>33,46</v>
          </cell>
        </row>
        <row r="3143">
          <cell r="A3143">
            <v>89714</v>
          </cell>
          <cell r="B3143" t="str">
            <v>TUBO PVC, SERIE NORMAL, ESGOTO PREDIAL, DN 100 MM, FORNECIDO E INSTALADO EM RAMAL DE DESCARGA OU RAMAL DE ESGOTO SANITÁRIO. AF_12/2014</v>
          </cell>
          <cell r="C3143" t="str">
            <v>M</v>
          </cell>
          <cell r="D3143" t="str">
            <v>42,60</v>
          </cell>
        </row>
        <row r="3144">
          <cell r="A3144">
            <v>89716</v>
          </cell>
          <cell r="B3144" t="str">
            <v>TUBO, CPVC, SOLDÁVEL, DN 22MM, INSTALADO EM RAMAL DE DISTRIBUIÇÃO DE ÁGUA - FORNECIMENTO E INSTALAÇÃO. AF_12/2014</v>
          </cell>
          <cell r="C3144" t="str">
            <v>M</v>
          </cell>
          <cell r="D3144" t="str">
            <v>22,27</v>
          </cell>
        </row>
        <row r="3145">
          <cell r="A3145">
            <v>89717</v>
          </cell>
          <cell r="B3145" t="str">
            <v>TUBO, CPVC, SOLDÁVEL, DN 28MM, INSTALADO EM RAMAL DE DISTRIBUIÇÃO DE ÁGUA - FORNECIMENTO E INSTALAÇÃO. AF_12/2014</v>
          </cell>
          <cell r="C3145" t="str">
            <v>M</v>
          </cell>
          <cell r="D3145" t="str">
            <v>34,42</v>
          </cell>
        </row>
        <row r="3146">
          <cell r="A3146">
            <v>89770</v>
          </cell>
          <cell r="B3146" t="str">
            <v>TUBO, CPVC, SOLDÁVEL, DN 35MM, INSTALADO EM PRUMADA DE ÁGUA  FORNECIMENTO E INSTALAÇÃO. AF_12/2014</v>
          </cell>
          <cell r="C3146" t="str">
            <v>M</v>
          </cell>
          <cell r="D3146" t="str">
            <v>38,62</v>
          </cell>
        </row>
        <row r="3147">
          <cell r="A3147">
            <v>89771</v>
          </cell>
          <cell r="B3147" t="str">
            <v>TUBO, CPVC, SOLDÁVEL, DN 42MM, INSTALADO EM PRUMADA DE ÁGUA  FORNECIMENTO E INSTALAÇÃO. AF_12/2014</v>
          </cell>
          <cell r="C3147" t="str">
            <v>M</v>
          </cell>
          <cell r="D3147" t="str">
            <v>52,81</v>
          </cell>
        </row>
        <row r="3148">
          <cell r="A3148">
            <v>89773</v>
          </cell>
          <cell r="B3148" t="str">
            <v>TUBO, CPVC, SOLDÁVEL, DN 73MM, INSTALADO EM PRUMADA DE ÁGUA  FORNECIMENTO E INSTALAÇÃO. AF_12/2014</v>
          </cell>
          <cell r="C3148" t="str">
            <v>M</v>
          </cell>
          <cell r="D3148" t="str">
            <v>123,13</v>
          </cell>
        </row>
        <row r="3149">
          <cell r="A3149">
            <v>89775</v>
          </cell>
          <cell r="B3149" t="str">
            <v>TUBO, CPVC, SOLDÁVEL, DN 89MM, INSTALADO EM PRUMADA DE ÁGUA  FORNECIMENTO E INSTALAÇÃO. AF_12/2014</v>
          </cell>
          <cell r="C3149" t="str">
            <v>M</v>
          </cell>
          <cell r="D3149" t="str">
            <v>194,64</v>
          </cell>
        </row>
        <row r="3150">
          <cell r="A3150">
            <v>89798</v>
          </cell>
          <cell r="B3150" t="str">
            <v>TUBO PVC, SERIE NORMAL, ESGOTO PREDIAL, DN 50 MM, FORNECIDO E INSTALADO EM PRUMADA DE ESGOTO SANITÁRIO OU VENTILAÇÃO. AF_12/2014</v>
          </cell>
          <cell r="C3150" t="str">
            <v>M</v>
          </cell>
          <cell r="D3150" t="str">
            <v>10,40</v>
          </cell>
        </row>
        <row r="3151">
          <cell r="A3151">
            <v>89799</v>
          </cell>
          <cell r="B3151" t="str">
            <v>TUBO PVC, SERIE NORMAL, ESGOTO PREDIAL, DN 75 MM, FORNECIDO E INSTALADO EM PRUMADA DE ESGOTO SANITÁRIO OU VENTILAÇÃO. AF_12/2014</v>
          </cell>
          <cell r="C3151" t="str">
            <v>M</v>
          </cell>
          <cell r="D3151" t="str">
            <v>16,73</v>
          </cell>
        </row>
        <row r="3152">
          <cell r="A3152">
            <v>89800</v>
          </cell>
          <cell r="B3152" t="str">
            <v>TUBO PVC, SERIE NORMAL, ESGOTO PREDIAL, DN 100 MM, FORNECIDO E INSTALADO EM PRUMADA DE ESGOTO SANITÁRIO OU VENTILAÇÃO. AF_12/2014</v>
          </cell>
          <cell r="C3152" t="str">
            <v>M</v>
          </cell>
          <cell r="D3152" t="str">
            <v>20,47</v>
          </cell>
        </row>
        <row r="3153">
          <cell r="A3153">
            <v>89848</v>
          </cell>
          <cell r="B3153" t="str">
            <v>TUBO PVC, SERIE NORMAL, ESGOTO PREDIAL, DN 100 MM, FORNECIDO E INSTALADO EM SUBCOLETOR AÉREO DE ESGOTO SANITÁRIO. AF_12/2014</v>
          </cell>
          <cell r="C3153" t="str">
            <v>M</v>
          </cell>
          <cell r="D3153" t="str">
            <v>24,26</v>
          </cell>
        </row>
        <row r="3154">
          <cell r="A3154">
            <v>89849</v>
          </cell>
          <cell r="B3154" t="str">
            <v>TUBO PVC, SERIE NORMAL, ESGOTO PREDIAL, DN 150 MM, FORNECIDO E INSTALADO EM SUBCOLETOR AÉREO DE ESGOTO SANITÁRIO. AF_12/2014</v>
          </cell>
          <cell r="C3154" t="str">
            <v>M</v>
          </cell>
          <cell r="D3154" t="str">
            <v>49,17</v>
          </cell>
        </row>
        <row r="3155">
          <cell r="A3155">
            <v>89865</v>
          </cell>
          <cell r="B3155" t="str">
            <v>TUBO, PVC, SOLDÁVEL, DN 25MM, INSTALADO EM DRENO DE AR-CONDICIONADO - FORNECIMENTO E INSTALAÇÃO. AF_12/2014</v>
          </cell>
          <cell r="C3155" t="str">
            <v>M</v>
          </cell>
          <cell r="D3155" t="str">
            <v>10,22</v>
          </cell>
        </row>
        <row r="3156">
          <cell r="A3156">
            <v>91784</v>
          </cell>
          <cell r="B3156" t="str">
            <v>(COMPOSIÇÃO REPRESENTATIVA) DO SERVIÇO DE INSTALAÇÃO DE TUBOS DE PVC, SOLDÁVEL, ÁGUA FRIA, DN 20 MM (INSTALADO EM RAMAL, SUB-RAMAL OU RAMAL DE DISTRIBUIÇÃO), INCLUSIVE CONEXÕES, CORTES E FIXAÇÕES, PARA PRÉDIOS. AF_10/2015</v>
          </cell>
          <cell r="C3156" t="str">
            <v>M</v>
          </cell>
          <cell r="D3156" t="str">
            <v>32,21</v>
          </cell>
        </row>
        <row r="3157">
          <cell r="A3157">
            <v>91785</v>
          </cell>
          <cell r="B3157" t="str">
            <v>(COMPOSIÇÃO REPRESENTATIVA) DO SERVIÇO DE INSTALAÇÃO DE TUBOS DE PVC, SOLDÁVEL, ÁGUA FRIA, DN 25 MM (INSTALADO EM RAMAL, SUB-RAMAL, RAMAL DE DISTRIBUIÇÃO OU PRUMADA), INCLUSIVE CONEXÕES, CORTES E FIXAÇÕES, PARA PRÉDIOS. AF_10/2015</v>
          </cell>
          <cell r="C3157" t="str">
            <v>M</v>
          </cell>
          <cell r="D3157" t="str">
            <v>32,02</v>
          </cell>
        </row>
        <row r="3158">
          <cell r="A3158">
            <v>91786</v>
          </cell>
          <cell r="B3158" t="str">
            <v>(COMPOSIÇÃO REPRESENTATIVA) DO SERVIÇO DE INSTALAÇÃO TUBOS DE PVC, SOLDÁVEL, ÁGUA FRIA, DN 32 MM (INSTALADO EM RAMAL, SUB-RAMAL, RAMAL DE DISTRIBUIÇÃO OU PRUMADA), INCLUSIVE CONEXÕES, CORTES E FIXAÇÕES, PARA PRÉDIOS. AF_10/2015</v>
          </cell>
          <cell r="C3158" t="str">
            <v>M</v>
          </cell>
          <cell r="D3158" t="str">
            <v>24,91</v>
          </cell>
        </row>
        <row r="3159">
          <cell r="A3159">
            <v>91787</v>
          </cell>
          <cell r="B3159" t="str">
            <v>(COMPOSIÇÃO REPRESENTATIVA) DO SERVIÇO DE INSTALAÇÃO DE TUBOS DE PVC, SOLDÁVEL, ÁGUA FRIA, DN 40 MM (INSTALADO EM PRUMADA), INCLUSIVE CONEXÕES, CORTES E FIXAÇÕES, PARA PRÉDIOS. AF_10/2015</v>
          </cell>
          <cell r="C3159" t="str">
            <v>M</v>
          </cell>
          <cell r="D3159" t="str">
            <v>30,32</v>
          </cell>
        </row>
        <row r="3160">
          <cell r="A3160">
            <v>91788</v>
          </cell>
          <cell r="B3160" t="str">
            <v>(COMPOSIÇÃO REPRESENTATIVA) DO SERVIÇO DE INSTALAÇÃO DE TUBOS DE PVC, SOLDÁVEL, ÁGUA FRIA, DN 50 MM (INSTALADO EM PRUMADA), INCLUSIVE CONEXÕES, CORTES E FIXAÇÕES, PARA PRÉDIOS. AF_10/2015</v>
          </cell>
          <cell r="C3160" t="str">
            <v>M</v>
          </cell>
          <cell r="D3160" t="str">
            <v>37,88</v>
          </cell>
        </row>
        <row r="3161">
          <cell r="A3161">
            <v>91789</v>
          </cell>
          <cell r="B3161" t="str">
            <v>(COMPOSIÇÃO REPRESENTATIVA) DO SERVIÇO DE INSTALAÇÃO DE TUBOS DE PVC, SÉRIE R, ÁGUA PLUVIAL, DN 75 MM (INSTALADO EM RAMAL DE ENCAMINHAMENTO, OU CONDUTORES VERTICAIS), INCLUSIVE CONEXÕES, CORTE E FIXAÇÕES, PARA PRÉDIOS. AF_10/2015</v>
          </cell>
          <cell r="C3161" t="str">
            <v>M</v>
          </cell>
          <cell r="D3161" t="str">
            <v>38,51</v>
          </cell>
        </row>
        <row r="3162">
          <cell r="A3162">
            <v>91790</v>
          </cell>
          <cell r="B3162" t="str">
            <v>(COMPOSIÇÃO REPRESENTATIVA) DO SERVIÇO DE INSTALAÇÃO DE TUBOS DE PVC, SÉRIE R, ÁGUA PLUVIAL, DN 100 MM (INSTALADO EM RAMAL DE ENCAMINHAMENTO, OU CONDUTORES VERTICAIS), INCLUSIVE CONEXÕES, CORTES E FIXAÇÕES, PARA PRÉDIOS. AF_10/2015</v>
          </cell>
          <cell r="C3162" t="str">
            <v>M</v>
          </cell>
          <cell r="D3162" t="str">
            <v>57,54</v>
          </cell>
        </row>
        <row r="3163">
          <cell r="A3163">
            <v>91791</v>
          </cell>
          <cell r="B3163" t="str">
            <v>(COMPOSIÇÃO REPRESENTATIVA) DO SERVIÇO DE INSTALAÇÃO DE TUBOS DE PVC, SÉRIE R, ÁGUA PLUVIAL, DN 150 MM (INSTALADO EM CONDUTORES VERTICAIS), INCLUSIVE CONEXÕES, CORTES E FIXAÇÕES, PARA PRÉDIOS. AF_10/2015</v>
          </cell>
          <cell r="C3163" t="str">
            <v>M</v>
          </cell>
          <cell r="D3163" t="str">
            <v>79,04</v>
          </cell>
        </row>
        <row r="3164">
          <cell r="A3164">
            <v>91792</v>
          </cell>
          <cell r="B3164" t="str">
            <v>(COMPOSIÇÃO REPRESENTATIVA) DO SERVIÇO DE INSTALAÇÃO DE TUBO DE PVC, SÉRIE NORMAL, ESGOTO PREDIAL, DN 40 MM (INSTALADO EM RAMAL DE DESCARGA OU RAMAL DE ESGOTO SANITÁRIO), INCLUSIVE CONEXÕES, CORTES E FIXAÇÕES, PARA PRÉDIOS. AF_10/2015</v>
          </cell>
          <cell r="C3164" t="str">
            <v>M</v>
          </cell>
          <cell r="D3164" t="str">
            <v>41,92</v>
          </cell>
        </row>
        <row r="3165">
          <cell r="A3165">
            <v>91793</v>
          </cell>
          <cell r="B3165" t="str">
            <v>(COMPOSIÇÃO REPRESENTATIVA) DO SERVIÇO DE INSTALAÇÃO DE TUBO DE PVC, SÉRIE NORMAL, ESGOTO PREDIAL, DN 50 MM (INSTALADO EM RAMAL DE DESCARGA OU RAMAL DE ESGOTO SANITÁRIO), INCLUSIVE CONEXÕES, CORTES E FIXAÇÕES PARA, PRÉDIOS. AF_10/2015</v>
          </cell>
          <cell r="C3165" t="str">
            <v>M</v>
          </cell>
          <cell r="D3165" t="str">
            <v>66,36</v>
          </cell>
        </row>
        <row r="3166">
          <cell r="A3166">
            <v>91794</v>
          </cell>
          <cell r="B3166" t="str">
            <v>(COMPOSIÇÃO REPRESENTATIVA) DO SERVIÇO DE INST. TUBO PVC, SÉRIE N, ESGOTO PREDIAL, DN 75 MM, (INST. EM RAMAL DE DESCARGA, RAMAL DE ESG. SANITÁRIO, PRUMADA DE ESG. SANITÁRIO OU VENTILAÇÃO), INCL. CONEXÕES, CORTES E FIXAÇÕES, P/ PRÉDIOS. AF_10/2015</v>
          </cell>
          <cell r="C3166" t="str">
            <v>M</v>
          </cell>
          <cell r="D3166" t="str">
            <v>32,79</v>
          </cell>
        </row>
        <row r="3167">
          <cell r="A3167">
            <v>91795</v>
          </cell>
          <cell r="B3167" t="str">
            <v>(COMPOSIÇÃO REPRESENTATIVA) DO SERVIÇO DE INST. TUBO PVC, SÉRIE N, ESGOTO PREDIAL, 100 MM (INST. RAMAL DESCARGA, RAMAL DE ESG. SANIT., PRUMADA ESG. SANIT., VENTILAÇÃO OU SUB-COLETOR AÉREO), INCL. CONEXÕES E CORTES, FIXAÇÕES, P/ PRÉDIOS. AF_10/2015</v>
          </cell>
          <cell r="C3167" t="str">
            <v>M</v>
          </cell>
          <cell r="D3167" t="str">
            <v>54,34</v>
          </cell>
        </row>
        <row r="3168">
          <cell r="A3168">
            <v>91796</v>
          </cell>
          <cell r="B3168" t="str">
            <v>(COMPOSIÇÃO REPRESENTATIVA) DO SERVIÇO DE INSTALAÇÃO DE TUBO DE PVC, SÉRIE NORMAL, ESGOTO PREDIAL, DN 150 MM (INSTALADO EM SUB-COLETOR AÉREO), INCLUSIVE CONEXÕES, CORTES E FIXAÇÕES, PARA PRÉDIOS. AF_10/2015</v>
          </cell>
          <cell r="C3168" t="str">
            <v>M</v>
          </cell>
          <cell r="D3168" t="str">
            <v>59,67</v>
          </cell>
        </row>
        <row r="3169">
          <cell r="A3169">
            <v>92275</v>
          </cell>
          <cell r="B3169" t="str">
            <v>TUBO EM COBRE RÍGIDO, DN 22 MM, CLASSE E, SEM ISOLAMENTO, INSTALADO EM PRUMADA  FORNECIMENTO E INSTALAÇÃO. AF_12/2015</v>
          </cell>
          <cell r="C3169" t="str">
            <v>M</v>
          </cell>
          <cell r="D3169" t="str">
            <v>53,90</v>
          </cell>
        </row>
        <row r="3170">
          <cell r="A3170">
            <v>92276</v>
          </cell>
          <cell r="B3170" t="str">
            <v>TUBO EM COBRE RÍGIDO, DN 28 MM, CLASSE E, SEM ISOLAMENTO, INSTALADO EM PRUMADA  FORNECIMENTO E INSTALAÇÃO. AF_12/2015</v>
          </cell>
          <cell r="C3170" t="str">
            <v>M</v>
          </cell>
          <cell r="D3170" t="str">
            <v>68,29</v>
          </cell>
        </row>
        <row r="3171">
          <cell r="A3171">
            <v>92277</v>
          </cell>
          <cell r="B3171" t="str">
            <v>TUBO EM COBRE RÍGIDO, DN 35 MM, CLASSE E, SEM ISOLAMENTO, INSTALADO EM PRUMADA  FORNECIMENTO E INSTALAÇÃO. AF_12/2015</v>
          </cell>
          <cell r="C3171" t="str">
            <v>M</v>
          </cell>
          <cell r="D3171" t="str">
            <v>98,72</v>
          </cell>
        </row>
        <row r="3172">
          <cell r="A3172">
            <v>92278</v>
          </cell>
          <cell r="B3172" t="str">
            <v>TUBO EM COBRE RÍGIDO, DN 42 MM, CLASSE E, SEM ISOLAMENTO, INSTALADO EM PRUMADA  FORNECIMENTO E INSTALAÇÃO. AF_12/2015</v>
          </cell>
          <cell r="C3172" t="str">
            <v>M</v>
          </cell>
          <cell r="D3172" t="str">
            <v>132,90</v>
          </cell>
        </row>
        <row r="3173">
          <cell r="A3173">
            <v>92279</v>
          </cell>
          <cell r="B3173" t="str">
            <v>TUBO EM COBRE RÍGIDO, DN 54 MM, CLASSE E, SEM ISOLAMENTO, INSTALADO EM PRUMADA  FORNECIMENTO E INSTALAÇÃO. AF_12/2015</v>
          </cell>
          <cell r="C3173" t="str">
            <v>M</v>
          </cell>
          <cell r="D3173" t="str">
            <v>192,25</v>
          </cell>
        </row>
        <row r="3174">
          <cell r="A3174">
            <v>92280</v>
          </cell>
          <cell r="B3174" t="str">
            <v>TUBO EM COBRE RÍGIDO, DN 66 MM, CLASSE E, SEM ISOLAMENTO, INSTALADO EM PRUMADA  FORNECIMENTO E INSTALAÇÃO. AF_12/2015</v>
          </cell>
          <cell r="C3174" t="str">
            <v>M</v>
          </cell>
          <cell r="D3174" t="str">
            <v>270,20</v>
          </cell>
        </row>
        <row r="3175">
          <cell r="A3175">
            <v>92281</v>
          </cell>
          <cell r="B3175" t="str">
            <v>TUBO EM COBRE RÍGIDO, DN 22 MM, CLASSE E, COM ISOLAMENTO, INSTALADO EM PRUMADA  FORNECIMENTO E INSTALAÇÃO. AF_12/2015</v>
          </cell>
          <cell r="C3175" t="str">
            <v>M</v>
          </cell>
          <cell r="D3175" t="str">
            <v>156,36</v>
          </cell>
        </row>
        <row r="3176">
          <cell r="A3176">
            <v>92282</v>
          </cell>
          <cell r="B3176" t="str">
            <v>TUBO EM COBRE RÍGIDO, DN 28 MM, CLASSE E, COM ISOLAMENTO, INSTALADO EM PRUMADA  FORNECIMENTO E INSTALAÇÃO. AF_12/2015</v>
          </cell>
          <cell r="C3176" t="str">
            <v>M</v>
          </cell>
          <cell r="D3176" t="str">
            <v>174,95</v>
          </cell>
        </row>
        <row r="3177">
          <cell r="A3177">
            <v>92283</v>
          </cell>
          <cell r="B3177" t="str">
            <v>TUBO EM COBRE RÍGIDO, DN 35 MM, CLASSE E, COM ISOLAMENTO, INSTALADO EM PRUMADA  FORNECIMENTO E INSTALAÇÃO. AF_12/2015</v>
          </cell>
          <cell r="C3177" t="str">
            <v>M</v>
          </cell>
          <cell r="D3177" t="str">
            <v>233,66</v>
          </cell>
        </row>
        <row r="3178">
          <cell r="A3178">
            <v>92284</v>
          </cell>
          <cell r="B3178" t="str">
            <v>TUBO EM COBRE RÍGIDO, DN 42 MM, CLASSE E, COM ISOLAMENTO, INSTALADO EM PRUMADA  FORNECIMENTO E INSTALAÇÃO. AF_12/2015</v>
          </cell>
          <cell r="C3178" t="str">
            <v>M</v>
          </cell>
          <cell r="D3178" t="str">
            <v>286,85</v>
          </cell>
        </row>
        <row r="3179">
          <cell r="A3179">
            <v>92285</v>
          </cell>
          <cell r="B3179" t="str">
            <v>TUBO EM COBRE RÍGIDO, DN 54 MM, CLASSE E, COM ISOLAMENTO, INSTALADO EM PRUMADA  FORNECIMENTO E INSTALAÇÃO. AF_12/2015</v>
          </cell>
          <cell r="C3179" t="str">
            <v>M</v>
          </cell>
          <cell r="D3179" t="str">
            <v>376,34</v>
          </cell>
        </row>
        <row r="3180">
          <cell r="A3180">
            <v>92286</v>
          </cell>
          <cell r="B3180" t="str">
            <v>TUBO EM COBRE RÍGIDO, DN 66 MM, CLASSE E, COM ISOLAMENTO, INSTALADO EM PRUMADA  FORNECIMENTO E INSTALAÇÃO. AF_12/2015</v>
          </cell>
          <cell r="C3180" t="str">
            <v>M</v>
          </cell>
          <cell r="D3180" t="str">
            <v>456,87</v>
          </cell>
        </row>
        <row r="3181">
          <cell r="A3181">
            <v>92305</v>
          </cell>
          <cell r="B3181" t="str">
            <v>TUBO EM COBRE RÍGIDO, DN 15 MM, CLASSE E, SEM ISOLAMENTO, INSTALADO EM RAMAL DE DISTRIBUIÇÃO  FORNECIMENTO E INSTALAÇÃO. AF_12/2015</v>
          </cell>
          <cell r="C3181" t="str">
            <v>M</v>
          </cell>
          <cell r="D3181" t="str">
            <v>34,34</v>
          </cell>
        </row>
        <row r="3182">
          <cell r="A3182">
            <v>92306</v>
          </cell>
          <cell r="B3182" t="str">
            <v>TUBO EM COBRE RÍGIDO, DN 22 MM, CLASSE E, SEM ISOLAMENTO, INSTALADO EM RAMAL DE DISTRIBUIÇÃO  FORNECIMENTO E INSTALAÇÃO. AF_12/2015</v>
          </cell>
          <cell r="C3182" t="str">
            <v>M</v>
          </cell>
          <cell r="D3182" t="str">
            <v>56,89</v>
          </cell>
        </row>
        <row r="3183">
          <cell r="A3183">
            <v>92307</v>
          </cell>
          <cell r="B3183" t="str">
            <v>TUBO EM COBRE RÍGIDO, DN 28 MM, CLASSE E, SEM ISOLAMENTO, INSTALADO EM RAMAL DE DISTRIBUIÇÃO  FORNECIMENTO E INSTALAÇÃO. AF_12/2015</v>
          </cell>
          <cell r="C3183" t="str">
            <v>M</v>
          </cell>
          <cell r="D3183" t="str">
            <v>71,50</v>
          </cell>
        </row>
        <row r="3184">
          <cell r="A3184">
            <v>92308</v>
          </cell>
          <cell r="B3184" t="str">
            <v>TUBO EM COBRE RÍGIDO, DN 15 MM, CLASSE E, COM ISOLAMENTO, INSTALADO EM RAMAL DE DISTRIBUIÇÃO  FORNECIMENTO E INSTALAÇÃO. AF_12/2015</v>
          </cell>
          <cell r="C3184" t="str">
            <v>M</v>
          </cell>
          <cell r="D3184" t="str">
            <v>57,11</v>
          </cell>
        </row>
        <row r="3185">
          <cell r="A3185">
            <v>92309</v>
          </cell>
          <cell r="B3185" t="str">
            <v>TUBO EM COBRE RÍGIDO, DN 22 MM, CLASSE E, COM ISOLAMENTO, INSTALADO EM RAMAL DE DISTRIBUIÇÃO  FORNECIMENTO E INSTALAÇÃO. AF_12/2015</v>
          </cell>
          <cell r="C3185" t="str">
            <v>M</v>
          </cell>
          <cell r="D3185" t="str">
            <v>160,86</v>
          </cell>
        </row>
        <row r="3186">
          <cell r="A3186">
            <v>92310</v>
          </cell>
          <cell r="B3186" t="str">
            <v>TUBO EM COBRE RÍGIDO, DN 28 MM, CLASSE E, COM ISOLAMENTO, INSTALADO EM RAMAL DE DISTRIBUIÇÃO  FORNECIMENTO E INSTALAÇÃO. AF_12/2015</v>
          </cell>
          <cell r="C3186" t="str">
            <v>M</v>
          </cell>
          <cell r="D3186" t="str">
            <v>179,69</v>
          </cell>
        </row>
        <row r="3187">
          <cell r="A3187">
            <v>92320</v>
          </cell>
          <cell r="B3187" t="str">
            <v>TUBO EM COBRE RÍGIDO, DN 15 MM, CLASSE E, SEM ISOLAMENTO, INSTALADO EM RAMAL E SUB-RAMAL  FORNECIMENTO E INSTALAÇÃO. AF_12/2015</v>
          </cell>
          <cell r="C3187" t="str">
            <v>M</v>
          </cell>
          <cell r="D3187" t="str">
            <v>40,91</v>
          </cell>
        </row>
        <row r="3188">
          <cell r="A3188">
            <v>92321</v>
          </cell>
          <cell r="B3188" t="str">
            <v>TUBO EM COBRE RÍGIDO, DN 22 MM, CLASSE E, SEM ISOLAMENTO, INSTALADO EM RAMAL E SUB-RAMAL  FORNECIMENTO E INSTALAÇÃO. AF_12/2015</v>
          </cell>
          <cell r="C3188" t="str">
            <v>M</v>
          </cell>
          <cell r="D3188" t="str">
            <v>68,17</v>
          </cell>
        </row>
        <row r="3189">
          <cell r="A3189">
            <v>92322</v>
          </cell>
          <cell r="B3189" t="str">
            <v>TUBO EM COBRE RÍGIDO, DN 28 MM, CLASSE E, SEM ISOLAMENTO, INSTALADO EM RAMAL E SUB-RAMAL  FORNECIMENTO E INSTALAÇÃO. AF_12/2015</v>
          </cell>
          <cell r="C3189" t="str">
            <v>M</v>
          </cell>
          <cell r="D3189" t="str">
            <v>86,88</v>
          </cell>
        </row>
        <row r="3190">
          <cell r="A3190">
            <v>92323</v>
          </cell>
          <cell r="B3190" t="str">
            <v>TUBO EM COBRE RÍGIDO, DN 15 MM, CLASSE E, COM ISOLAMENTO, INSTALADO EM RAMAL E SUB-RAMAL  FORNECIMENTO E INSTALAÇÃO. AF_12/2015</v>
          </cell>
          <cell r="C3190" t="str">
            <v>M</v>
          </cell>
          <cell r="D3190" t="str">
            <v>62,10</v>
          </cell>
        </row>
        <row r="3191">
          <cell r="A3191">
            <v>92324</v>
          </cell>
          <cell r="B3191" t="str">
            <v>TUBO EM COBRE RÍGIDO, DN 22 MM, CLASSE E, COM ISOLAMENTO, INSTALADO EM RAMAL E SUB-RAMAL  FORNECIMENTO E INSTALAÇÃO. AF_12/2015</v>
          </cell>
          <cell r="C3191" t="str">
            <v>M</v>
          </cell>
          <cell r="D3191" t="str">
            <v>170,57</v>
          </cell>
        </row>
        <row r="3192">
          <cell r="A3192">
            <v>92325</v>
          </cell>
          <cell r="B3192" t="str">
            <v>TUBO EM COBRE RÍGIDO, DN 28 MM, CLASSE E, COM ISOLAMENTO, INSTALADO EM RAMAL E SUB-RAMAL  FORNECIMENTO E INSTALAÇÃO. AF_12/2015</v>
          </cell>
          <cell r="C3192" t="str">
            <v>M</v>
          </cell>
          <cell r="D3192" t="str">
            <v>193,46</v>
          </cell>
        </row>
        <row r="3193">
          <cell r="A3193">
            <v>92335</v>
          </cell>
          <cell r="B3193" t="str">
            <v>TUBO DE AÇO GALVANIZADO COM COSTURA, CLASSE MÉDIA, CONEXÃO RANHURADA, DN 50 (2"), INSTALADO EM PRUMADAS - FORNECIMENTO E INSTALAÇÃO. AF_10/2020</v>
          </cell>
          <cell r="C3193" t="str">
            <v>M</v>
          </cell>
          <cell r="D3193" t="str">
            <v>101,03</v>
          </cell>
        </row>
        <row r="3194">
          <cell r="A3194">
            <v>92336</v>
          </cell>
          <cell r="B3194" t="str">
            <v>TUBO DE AÇO GALVANIZADO COM COSTURA, CLASSE MÉDIA, CONEXÃO RANHURADA, DN 65 (2 1/2"), INSTALADO EM PRUMADAS - FORNECIMENTO E INSTALAÇÃO. AF_10/2020</v>
          </cell>
          <cell r="C3194" t="str">
            <v>M</v>
          </cell>
          <cell r="D3194" t="str">
            <v>124,65</v>
          </cell>
        </row>
        <row r="3195">
          <cell r="A3195">
            <v>92337</v>
          </cell>
          <cell r="B3195" t="str">
            <v>TUBO DE AÇO GALVANIZADO COM COSTURA, CLASSE MÉDIA, CONEXÃO RANHURADA, DN 80 (3"), INSTALADO EM PRUMADAS - FORNECIMENTO E INSTALAÇÃO. AF_10/2020</v>
          </cell>
          <cell r="C3195" t="str">
            <v>M</v>
          </cell>
          <cell r="D3195" t="str">
            <v>165,71</v>
          </cell>
        </row>
        <row r="3196">
          <cell r="A3196">
            <v>92338</v>
          </cell>
          <cell r="B3196" t="str">
            <v>TUBO DE AÇO PRETO SEM COSTURA, CONEXÃO SOLDADA, DN 50 (2"), INSTALADO EM PRUMADAS - FORNECIMENTO E INSTALAÇÃO. AF_10/2020</v>
          </cell>
          <cell r="C3196" t="str">
            <v>M</v>
          </cell>
          <cell r="D3196" t="str">
            <v>125,49</v>
          </cell>
        </row>
        <row r="3197">
          <cell r="A3197">
            <v>92339</v>
          </cell>
          <cell r="B3197" t="str">
            <v>TUBO DE AÇO PRETO SEM COSTURA, CONEXÃO SOLDADA, DN 65 (2 1/2"), INSTALADO EM PRUMADAS - FORNECIMENTO E INSTALAÇÃO. AF_10/2020</v>
          </cell>
          <cell r="C3197" t="str">
            <v>M</v>
          </cell>
          <cell r="D3197" t="str">
            <v>193,82</v>
          </cell>
        </row>
        <row r="3198">
          <cell r="A3198">
            <v>92341</v>
          </cell>
          <cell r="B3198" t="str">
            <v>TUBO DE AÇO GALVANIZADO COM COSTURA, CLASSE MÉDIA, DN 50 (2"), CONEXÃO ROSQUEADA, INSTALADO EM PRUMADAS - FORNECIMENTO E INSTALAÇÃO. AF_10/2020</v>
          </cell>
          <cell r="C3198" t="str">
            <v>M</v>
          </cell>
          <cell r="D3198" t="str">
            <v>107,57</v>
          </cell>
        </row>
        <row r="3199">
          <cell r="A3199">
            <v>92342</v>
          </cell>
          <cell r="B3199" t="str">
            <v>TUBO DE AÇO GALVANIZADO COM COSTURA, CLASSE MÉDIA, DN 65 (2 1/2"), CONEXÃO ROSQUEADA, INSTALADO EM PRUMADAS - FORNECIMENTO E INSTALAÇÃO. AF_10/2020</v>
          </cell>
          <cell r="C3199" t="str">
            <v>M</v>
          </cell>
          <cell r="D3199" t="str">
            <v>131,25</v>
          </cell>
        </row>
        <row r="3200">
          <cell r="A3200">
            <v>92343</v>
          </cell>
          <cell r="B3200" t="str">
            <v>TUBO DE AÇO GALVANIZADO COM COSTURA, CLASSE MÉDIA, DN 80 (3"), CONEXÃO ROSQUEADA, INSTALADO EM PRUMADAS - FORNECIMENTO E INSTALAÇÃO. AF_10/2020</v>
          </cell>
          <cell r="C3200" t="str">
            <v>M</v>
          </cell>
          <cell r="D3200" t="str">
            <v>172,37</v>
          </cell>
        </row>
        <row r="3201">
          <cell r="A3201">
            <v>92359</v>
          </cell>
          <cell r="B3201" t="str">
            <v>TUBO DE AÇO PRETO SEM COSTURA, CONEXÃO SOLDADA, DN 25 (1"), INSTALADO EM REDE DE ALIMENTAÇÃO PARA HIDRANTE - FORNECIMENTO E INSTALAÇÃO. AF_10/2020</v>
          </cell>
          <cell r="C3201" t="str">
            <v>M</v>
          </cell>
          <cell r="D3201" t="str">
            <v>62,09</v>
          </cell>
        </row>
        <row r="3202">
          <cell r="A3202">
            <v>92360</v>
          </cell>
          <cell r="B3202" t="str">
            <v>TUBO DE AÇO PRETO SEM COSTURA, CONEXÃO SOLDADA, DN 32 (1 1/4"), INSTALADO EM REDE DE ALIMENTAÇÃO PARA HIDRANTE - FORNECIMENTO E INSTALAÇÃO. AF_10/2020</v>
          </cell>
          <cell r="C3202" t="str">
            <v>M</v>
          </cell>
          <cell r="D3202" t="str">
            <v>83,08</v>
          </cell>
        </row>
        <row r="3203">
          <cell r="A3203">
            <v>92361</v>
          </cell>
          <cell r="B3203" t="str">
            <v>TUBO DE AÇO PRETO SEM COSTURA, CONEXÃO SOLDADA, DN 50 (2"), INSTALADO EM REDE DE ALIMENTAÇÃO PARA HIDRANTE - FORNECIMENTO E INSTALAÇÃO. AF_10/2020</v>
          </cell>
          <cell r="C3203" t="str">
            <v>M</v>
          </cell>
          <cell r="D3203" t="str">
            <v>111,82</v>
          </cell>
        </row>
        <row r="3204">
          <cell r="A3204">
            <v>92362</v>
          </cell>
          <cell r="B3204" t="str">
            <v>TUBO DE AÇO PRETO SEM COSTURA, CONEXÃO SOLDADA, DN 65 (2 1/2"), INSTALADO EM REDE DE ALIMENTAÇÃO PARA HIDRANTE - FORNECIMENTO E INSTALAÇÃO. AF_10/2020</v>
          </cell>
          <cell r="C3204" t="str">
            <v>M</v>
          </cell>
          <cell r="D3204" t="str">
            <v>179,60</v>
          </cell>
        </row>
        <row r="3205">
          <cell r="A3205">
            <v>92364</v>
          </cell>
          <cell r="B3205" t="str">
            <v>TUBO DE AÇO GALVANIZADO COM COSTURA, CLASSE MÉDIA, DN 32 (1 1/4"), CONEXÃO ROSQUEADA, INSTALADO EM REDE DE ALIMENTAÇÃO PARA HIDRANTE - FORNECIMENTO E INSTALAÇÃO. AF_10/2020</v>
          </cell>
          <cell r="C3205" t="str">
            <v>M</v>
          </cell>
          <cell r="D3205" t="str">
            <v>60,91</v>
          </cell>
        </row>
        <row r="3206">
          <cell r="A3206">
            <v>92365</v>
          </cell>
          <cell r="B3206" t="str">
            <v>TUBO DE AÇO GALVANIZADO COM COSTURA, CLASSE MÉDIA, DN 40 (1 1/2"), CONEXÃO ROSQUEADA, INSTALADO EM REDE DE ALIMENTAÇÃO PARA HIDRANTE - FORNECIMENTO E INSTALAÇÃO. AF_10/2020</v>
          </cell>
          <cell r="C3206" t="str">
            <v>M</v>
          </cell>
          <cell r="D3206" t="str">
            <v>70,35</v>
          </cell>
        </row>
        <row r="3207">
          <cell r="A3207">
            <v>92366</v>
          </cell>
          <cell r="B3207" t="str">
            <v>TUBO DE AÇO GALVANIZADO COM COSTURA, CLASSE MÉDIA, DN 50 (2"), CONEXÃO ROSQUEADA, INSTALADO EM REDE DE ALIMENTAÇÃO PARA HIDRANTE - FORNECIMENTO E INSTALAÇÃO. AF_10/2020</v>
          </cell>
          <cell r="C3207" t="str">
            <v>M</v>
          </cell>
          <cell r="D3207" t="str">
            <v>99,47</v>
          </cell>
        </row>
        <row r="3208">
          <cell r="A3208">
            <v>92367</v>
          </cell>
          <cell r="B3208" t="str">
            <v>TUBO DE AÇO GALVANIZADO COM COSTURA, CLASSE MÉDIA, DN 65 (2 1/2"), CONEXÃO ROSQUEADA, INSTALADO EM REDE DE ALIMENTAÇÃO PARA HIDRANTE - FORNECIMENTO E INSTALAÇÃO. AF_10/2020</v>
          </cell>
          <cell r="C3208" t="str">
            <v>M</v>
          </cell>
          <cell r="D3208" t="str">
            <v>122,77</v>
          </cell>
        </row>
        <row r="3209">
          <cell r="A3209">
            <v>92368</v>
          </cell>
          <cell r="B3209" t="str">
            <v>TUBO DE AÇO GALVANIZADO COM COSTURA, CLASSE MÉDIA, DN 80 (3"), CONEXÃO ROSQUEADA, INSTALADO EM REDE DE ALIMENTAÇÃO PARA HIDRANTE - FORNECIMENTO E INSTALAÇÃO. AF_10/2020</v>
          </cell>
          <cell r="C3209" t="str">
            <v>M</v>
          </cell>
          <cell r="D3209" t="str">
            <v>163,55</v>
          </cell>
        </row>
        <row r="3210">
          <cell r="A3210">
            <v>92645</v>
          </cell>
          <cell r="B3210" t="str">
            <v>TUBO DE AÇO PRETO SEM COSTURA, CONEXÃO SOLDADA, DN 25 (1"), INSTALADO EM REDE DE ALIMENTAÇÃO PARA SPRINKLER - FORNECIMENTO E INSTALAÇÃO. AF_10/2020</v>
          </cell>
          <cell r="C3210" t="str">
            <v>M</v>
          </cell>
          <cell r="D3210" t="str">
            <v>64,56</v>
          </cell>
        </row>
        <row r="3211">
          <cell r="A3211">
            <v>92646</v>
          </cell>
          <cell r="B3211" t="str">
            <v>TUBO DE AÇO PRETO SEM COSTURA, CONEXÃO SOLDADA, DN 32 (1 1/4"), INSTALADO EM REDE DE ALIMENTAÇÃO PARA SPRINKLER - FORNECIMENTO E INSTALAÇÃO. AF_10/2020</v>
          </cell>
          <cell r="C3211" t="str">
            <v>M</v>
          </cell>
          <cell r="D3211" t="str">
            <v>85,55</v>
          </cell>
        </row>
        <row r="3212">
          <cell r="A3212">
            <v>92648</v>
          </cell>
          <cell r="B3212" t="str">
            <v>TUBO DE AÇO PRETO SEM COSTURA, CONEXÃO SOLDADA, DN 40 (1 1/2"), INSTALADO EM REDE DE ALIMENTAÇÃO PARA SPRINKLER - FORNECIMENTO E INSTALAÇÃO. AF_10/2020</v>
          </cell>
          <cell r="C3212" t="str">
            <v>M</v>
          </cell>
          <cell r="D3212" t="str">
            <v>93,50</v>
          </cell>
        </row>
        <row r="3213">
          <cell r="A3213">
            <v>92649</v>
          </cell>
          <cell r="B3213" t="str">
            <v>TUBO DE AÇO PRETO SEM COSTURA, CONEXÃO SOLDADA, DN 50 (2"), INSTALADO EM REDE DE ALIMENTAÇÃO PARA SPRINKLER - FORNECIMENTO E INSTALAÇÃO. AF_10/2020</v>
          </cell>
          <cell r="C3213" t="str">
            <v>M</v>
          </cell>
          <cell r="D3213" t="str">
            <v>114,27</v>
          </cell>
        </row>
        <row r="3214">
          <cell r="A3214">
            <v>92650</v>
          </cell>
          <cell r="B3214" t="str">
            <v>TUBO DE AÇO PRETO SEM COSTURA, CONEXÃO SOLDADA, DN 65 (2 1/2"), INSTALADO EM REDE DE ALIMENTAÇÃO PARA SPRINKLER - FORNECIMENTO E INSTALAÇÃO. AF_10/2020</v>
          </cell>
          <cell r="C3214" t="str">
            <v>M</v>
          </cell>
          <cell r="D3214" t="str">
            <v>182,06</v>
          </cell>
        </row>
        <row r="3215">
          <cell r="A3215">
            <v>92652</v>
          </cell>
          <cell r="B3215" t="str">
            <v>TUBO DE AÇO GALVANIZADO COM COSTURA, CLASSE MÉDIA, CONEXÃO ROSQUEADA, DN 32 (1 1/4"), INSTALADO EM REDE DE ALIMENTAÇÃO PARA SPRINKLER - FORNECIMENTO E INSTALAÇÃO. AF_10/2020</v>
          </cell>
          <cell r="C3215" t="str">
            <v>M</v>
          </cell>
          <cell r="D3215" t="str">
            <v>63,90</v>
          </cell>
        </row>
        <row r="3216">
          <cell r="A3216">
            <v>92653</v>
          </cell>
          <cell r="B3216" t="str">
            <v>TUBO DE AÇO GALVANIZADO COM COSTURA, CLASSE MÉDIA, CONEXÃO ROSQUEADA, DN 40 (1 1/2"), INSTALADO EM REDE DE ALIMENTAÇÃO PARA SPRINKLER - FORNECIMENTO E INSTALAÇÃO. AF_10/2020</v>
          </cell>
          <cell r="C3216" t="str">
            <v>M</v>
          </cell>
          <cell r="D3216" t="str">
            <v>73,37</v>
          </cell>
        </row>
        <row r="3217">
          <cell r="A3217">
            <v>92654</v>
          </cell>
          <cell r="B3217" t="str">
            <v>TUBO DE AÇO GALVANIZADO COM COSTURA, CLASSE MÉDIA, CONEXÃO ROSQUEADA, DN 50 (2"), INSTALADO EM REDE DE ALIMENTAÇÃO PARA SPRINKLER - FORNECIMENTO E INSTALAÇÃO. AF_10/2020</v>
          </cell>
          <cell r="C3217" t="str">
            <v>M</v>
          </cell>
          <cell r="D3217" t="str">
            <v>102,48</v>
          </cell>
        </row>
        <row r="3218">
          <cell r="A3218">
            <v>92655</v>
          </cell>
          <cell r="B3218" t="str">
            <v>TUBO DE AÇO GALVANIZADO COM COSTURA, CLASSE MÉDIA, CONEXÃO ROSQUEADA, DN 65 (2 1/2"), INSTALADO EM REDE DE ALIMENTAÇÃO PARA SPRINKLER - FORNECIMENTO E INSTALAÇÃO. AF_10/2020</v>
          </cell>
          <cell r="C3218" t="str">
            <v>M</v>
          </cell>
          <cell r="D3218" t="str">
            <v>125,86</v>
          </cell>
        </row>
        <row r="3219">
          <cell r="A3219">
            <v>92656</v>
          </cell>
          <cell r="B3219" t="str">
            <v>TUBO DE AÇO GALVANIZADO COM COSTURA, CLASSE MÉDIA, CONEXÃO ROSQUEADA, DN 80 (3"), INSTALADO EM REDE DE ALIMENTAÇÃO PARA SPRINKLER - FORNECIMENTO E INSTALAÇÃO. AF_10/2020</v>
          </cell>
          <cell r="C3219" t="str">
            <v>M</v>
          </cell>
          <cell r="D3219" t="str">
            <v>166,63</v>
          </cell>
        </row>
        <row r="3220">
          <cell r="A3220">
            <v>92687</v>
          </cell>
          <cell r="B3220" t="str">
            <v>TUBO DE AÇO GALVANIZADO COM COSTURA, CLASSE MÉDIA, CONEXÃO ROSQUEADA, DN 15 (1/2"), INSTALADO EM RAMAIS E SUB-RAMAIS DE GÁS - FORNECIMENTO E INSTALAÇÃO. AF_10/2020</v>
          </cell>
          <cell r="C3220" t="str">
            <v>M</v>
          </cell>
          <cell r="D3220" t="str">
            <v>28,73</v>
          </cell>
        </row>
        <row r="3221">
          <cell r="A3221">
            <v>92688</v>
          </cell>
          <cell r="B3221" t="str">
            <v>TUBO DE AÇO GALVANIZADO COM COSTURA, CLASSE MÉDIA, CONEXÃO ROSQUEADA, DN 20 (3/4"), INSTALADO EM RAMAIS E SUB-RAMAIS DE GÁS - FORNECIMENTO E INSTALAÇÃO. AF_10/2020</v>
          </cell>
          <cell r="C3221" t="str">
            <v>M</v>
          </cell>
          <cell r="D3221" t="str">
            <v>38,77</v>
          </cell>
        </row>
        <row r="3222">
          <cell r="A3222">
            <v>92689</v>
          </cell>
          <cell r="B3222" t="str">
            <v>TUBO DE AÇO PRETO SEM COSTURA, CLASSE MÉDIA, CONEXÃO SOLDADA, DN 15 (1/2"), INSTALADO EM RAMAIS E SUB-RAMAIS DE GÁS - FORNECIMENTO E INSTALAÇÃO. AF_10/2020</v>
          </cell>
          <cell r="C3222" t="str">
            <v>M</v>
          </cell>
          <cell r="D3222" t="str">
            <v>44,45</v>
          </cell>
        </row>
        <row r="3223">
          <cell r="A3223">
            <v>92690</v>
          </cell>
          <cell r="B3223" t="str">
            <v>TUBO DE AÇO PRETO SEM COSTURA, CLASSE MÉDIA, CONEXÃO SOLDADA, DN 20 (3/4"), INSTALADO EM RAMAIS E SUB-RAMAIS DE GÁS - FORNECIMENTO E INSTALAÇÃO. AF_10/2020</v>
          </cell>
          <cell r="C3223" t="str">
            <v>M</v>
          </cell>
          <cell r="D3223" t="str">
            <v>62,62</v>
          </cell>
        </row>
        <row r="3224">
          <cell r="A3224">
            <v>92691</v>
          </cell>
          <cell r="B3224" t="str">
            <v>TUBO DE AÇO PRETO SEM COSTURA, CLASSE MÉDIA, CONEXÃO SOLDADA, DN 25 (1"), INSTALADO EM RAMAIS  E SUB-RAMAIS DE GÁS - FORNECIMENTO E INSTALAÇÃO. AF_10/2020</v>
          </cell>
          <cell r="C3224" t="str">
            <v>M</v>
          </cell>
          <cell r="D3224" t="str">
            <v>78,43</v>
          </cell>
        </row>
        <row r="3225">
          <cell r="A3225">
            <v>94462</v>
          </cell>
          <cell r="B3225" t="str">
            <v>TUBO DE AÇO GALVANIZADO COM COSTURA, CLASSE MÉDIA, DN 50 (2), CONEXÃO ROSQUEADA, INSTALADO EM RESERVAÇÃO DE ÁGUA DE EDIFICAÇÃO QUE POSSUA RESERVATÓRIO DE FIBRA/FIBROCIMENTO  FORNECIMENTO E INSTALAÇÃO. AF_06/2016</v>
          </cell>
          <cell r="C3225" t="str">
            <v>M</v>
          </cell>
          <cell r="D3225" t="str">
            <v>103,47</v>
          </cell>
        </row>
        <row r="3226">
          <cell r="A3226">
            <v>94463</v>
          </cell>
          <cell r="B3226" t="str">
            <v>TUBO DE AÇO GALVANIZADO COM COSTURA, CLASSE MÉDIA, DN 65 (2 1/2), CONEXÃO ROSQUEADA, INSTALADO EM RESERVAÇÃO DE ÁGUA DE EDIFICAÇÃO QUE POSSUA RESERVATÓRIO DE FIBRA/FIBROCIMENTO  FORNECIMENTO E INSTALAÇÃO. AF_06/2016</v>
          </cell>
          <cell r="C3226" t="str">
            <v>M</v>
          </cell>
          <cell r="D3226" t="str">
            <v>124,11</v>
          </cell>
        </row>
        <row r="3227">
          <cell r="A3227">
            <v>94464</v>
          </cell>
          <cell r="B3227" t="str">
            <v>TUBO DE AÇO GALVANIZADO COM COSTURA, CLASSE MÉDIA, DN 80 (3), CONEXÃO ROSQUEADA, INSTALADO EM RESERVAÇÃO DE ÁGUA DE EDIFICAÇÃO QUE POSSUA RESERVATÓRIO DE FIBRA/FIBROCIMENTO  FORNECIMENTO E INSTALAÇÃO. AF_06/2016</v>
          </cell>
          <cell r="C3227" t="str">
            <v>M</v>
          </cell>
          <cell r="D3227" t="str">
            <v>177,39</v>
          </cell>
        </row>
        <row r="3228">
          <cell r="A3228">
            <v>94602</v>
          </cell>
          <cell r="B3228" t="str">
            <v>TUBO EM COBRE RÍGIDO, DN 54 MM, CLASSE E, SEM ISOLAMENTO, INSTALADO EM RESERVAÇÃO DE ÁGUA DE EDIFICAÇÃO QUE POSSUA RESERVATÓRIO DE FIBRA/FIBROCIMENTO  FORNECIMENTO E INSTALAÇÃO. AF_06/2016</v>
          </cell>
          <cell r="C3228" t="str">
            <v>M</v>
          </cell>
          <cell r="D3228" t="str">
            <v>197,56</v>
          </cell>
        </row>
        <row r="3229">
          <cell r="A3229">
            <v>94603</v>
          </cell>
          <cell r="B3229" t="str">
            <v>TUBO EM COBRE RÍGIDO, DN 66 MM, CLASSE E, SEM ISOLAMENTO, INSTALADO EM RESERVAÇÃO DE ÁGUA DE EDIFICAÇÃO QUE POSSUA RESERVATÓRIO DE FIBRA/FIBROCIMENTO  FORNECIMENTO E INSTALAÇÃO. AF_06/2016</v>
          </cell>
          <cell r="C3229" t="str">
            <v>M</v>
          </cell>
          <cell r="D3229" t="str">
            <v>269,74</v>
          </cell>
        </row>
        <row r="3230">
          <cell r="A3230">
            <v>94604</v>
          </cell>
          <cell r="B3230" t="str">
            <v>TUBO EM COBRE RÍGIDO, DN 79 MM, CLASSE E, SEM ISOLAMENTO, INSTALADO EM RESERVAÇÃO DE ÁGUA DE EDIFICAÇÃO QUE POSSUA RESERVATÓRIO DE FIBRA/FIBROCIMENTO  FORNECIMENTO E INSTALAÇÃO. AF_06/2016</v>
          </cell>
          <cell r="C3230" t="str">
            <v>M</v>
          </cell>
          <cell r="D3230" t="str">
            <v>371,98</v>
          </cell>
        </row>
        <row r="3231">
          <cell r="A3231">
            <v>94605</v>
          </cell>
          <cell r="B3231" t="str">
            <v>TUBO EM COBRE RÍGIDO, DN 104 MM, CLASSE E, SEM ISOLAMENTO, INSTALADO EM RESERVAÇÃO DE ÁGUA DE EDIFICAÇÃO QUE POSSUA RESERVATÓRIO DE FIBRA/FIBROCIMENTO  FORNECIMENTO E INSTALAÇÃO. AF_06/2016</v>
          </cell>
          <cell r="C3231" t="str">
            <v>M</v>
          </cell>
          <cell r="D3231" t="str">
            <v>537,65</v>
          </cell>
        </row>
        <row r="3232">
          <cell r="A3232">
            <v>94648</v>
          </cell>
          <cell r="B3232" t="str">
            <v>TUBO, PVC, SOLDÁVEL, DN  25 MM, INSTALADO EM RESERVAÇÃO DE ÁGUA DE EDIFICAÇÃO QUE POSSUA RESERVATÓRIO DE FIBRA/FIBROCIMENTO   FORNECIMENTO E INSTALAÇÃO. AF_06/2016</v>
          </cell>
          <cell r="C3232" t="str">
            <v>M</v>
          </cell>
          <cell r="D3232" t="str">
            <v>8,32</v>
          </cell>
        </row>
        <row r="3233">
          <cell r="A3233">
            <v>94649</v>
          </cell>
          <cell r="B3233" t="str">
            <v>TUBO, PVC, SOLDÁVEL, DN 32 MM, INSTALADO EM RESERVAÇÃO DE ÁGUA DE EDIFICAÇÃO QUE POSSUA RESERVATÓRIO DE FIBRA/FIBROCIMENTO   FORNECIMENTO E INSTALAÇÃO. AF_06/2016</v>
          </cell>
          <cell r="C3233" t="str">
            <v>M</v>
          </cell>
          <cell r="D3233" t="str">
            <v>13,60</v>
          </cell>
        </row>
        <row r="3234">
          <cell r="A3234">
            <v>94650</v>
          </cell>
          <cell r="B3234" t="str">
            <v>TUBO, PVC, SOLDÁVEL, DN 40 MM, INSTALADO EM RESERVAÇÃO DE ÁGUA DE EDIFICAÇÃO QUE POSSUA RESERVATÓRIO DE FIBRA/FIBROCIMENTO   FORNECIMENTO E INSTALAÇÃO. AF_06/2016</v>
          </cell>
          <cell r="C3234" t="str">
            <v>M</v>
          </cell>
          <cell r="D3234" t="str">
            <v>19,46</v>
          </cell>
        </row>
        <row r="3235">
          <cell r="A3235">
            <v>94651</v>
          </cell>
          <cell r="B3235" t="str">
            <v>TUBO, PVC, SOLDÁVEL, DN 50 MM, INSTALADO EM RESERVAÇÃO DE ÁGUA DE EDIFICAÇÃO QUE POSSUA RESERVATÓRIO DE FIBRA/FIBROCIMENTO   FORNECIMENTO E INSTALAÇÃO. AF_06/2016</v>
          </cell>
          <cell r="C3235" t="str">
            <v>M</v>
          </cell>
          <cell r="D3235" t="str">
            <v>21,45</v>
          </cell>
        </row>
        <row r="3236">
          <cell r="A3236">
            <v>94652</v>
          </cell>
          <cell r="B3236" t="str">
            <v>TUBO, PVC, SOLDÁVEL, DN 60 MM, INSTALADO EM RESERVAÇÃO DE ÁGUA DE EDIFICAÇÃO QUE POSSUA RESERVATÓRIO DE FIBRA/FIBROCIMENTO   FORNECIMENTO E INSTALAÇÃO. AF_06/2016</v>
          </cell>
          <cell r="C3236" t="str">
            <v>M</v>
          </cell>
          <cell r="D3236" t="str">
            <v>34,89</v>
          </cell>
        </row>
        <row r="3237">
          <cell r="A3237">
            <v>94653</v>
          </cell>
          <cell r="B3237" t="str">
            <v>TUBO, PVC, SOLDÁVEL, DN 75 MM, INSTALADO EM RESERVAÇÃO DE ÁGUA DE EDIFICAÇÃO QUE POSSUA RESERVATÓRIO DE FIBRA/FIBROCIMENTO   FORNECIMENTO E INSTALAÇÃO. AF_06/2016</v>
          </cell>
          <cell r="C3237" t="str">
            <v>M</v>
          </cell>
          <cell r="D3237" t="str">
            <v>52,06</v>
          </cell>
        </row>
        <row r="3238">
          <cell r="A3238">
            <v>94654</v>
          </cell>
          <cell r="B3238" t="str">
            <v>TUBO, PVC, SOLDÁVEL, DN 85 MM, INSTALADO EM RESERVAÇÃO DE ÁGUA DE EDIFICAÇÃO QUE POSSUA RESERVATÓRIO DE FIBRA/FIBROCIMENTO   FORNECIMENTO E INSTALAÇÃO. AF_06/2016</v>
          </cell>
          <cell r="C3238" t="str">
            <v>M</v>
          </cell>
          <cell r="D3238" t="str">
            <v>67,19</v>
          </cell>
        </row>
        <row r="3239">
          <cell r="A3239">
            <v>94655</v>
          </cell>
          <cell r="B3239" t="str">
            <v>TUBO, PVC, SOLDÁVEL, DN 110 MM, INSTALADO EM RESERVAÇÃO DE ÁGUA DE EDIFICAÇÃO QUE POSSUA RESERVATÓRIO DE FIBRA/FIBROCIMENTO   FORNECIMENTO E INSTALAÇÃO. AF_06/2016</v>
          </cell>
          <cell r="C3239" t="str">
            <v>M</v>
          </cell>
          <cell r="D3239" t="str">
            <v>97,75</v>
          </cell>
        </row>
        <row r="3240">
          <cell r="A3240">
            <v>94716</v>
          </cell>
          <cell r="B3240" t="str">
            <v>TUBO, CPVC, SOLDÁVEL, DN 22 MM, INSTALADO EM RESERVAÇÃO DE ÁGUA DE EDIFICAÇÃO QUE POSSUA RESERVATÓRIO DE FIBRA/FIBROCIMENTO  FORNECIMENTO E INSTALAÇÃO. AF_06/2016</v>
          </cell>
          <cell r="C3240" t="str">
            <v>M</v>
          </cell>
          <cell r="D3240" t="str">
            <v>22,30</v>
          </cell>
        </row>
        <row r="3241">
          <cell r="A3241">
            <v>94717</v>
          </cell>
          <cell r="B3241" t="str">
            <v>TUBO, CPVC, SOLDÁVEL, DN 28 MM, INSTALADO EM RESERVAÇÃO DE ÁGUA DE EDIFICAÇÃO QUE POSSUA RESERVATÓRIO DE FIBRA/FIBROCIMENTO  FORNECIMENTO E INSTALAÇÃO. AF_06/2016</v>
          </cell>
          <cell r="C3241" t="str">
            <v>M</v>
          </cell>
          <cell r="D3241" t="str">
            <v>33,50</v>
          </cell>
        </row>
        <row r="3242">
          <cell r="A3242">
            <v>94718</v>
          </cell>
          <cell r="B3242" t="str">
            <v>TUBO, CPVC, SOLDÁVEL, DN 35 MM, INSTALADO EM RESERVAÇÃO DE ÁGUA DE EDIFICAÇÃO QUE POSSUA RESERVATÓRIO DE FIBRA/FIBROCIMENTO  FORNECIMENTO E INSTALAÇÃO. AF_06/2016</v>
          </cell>
          <cell r="C3242" t="str">
            <v>M</v>
          </cell>
          <cell r="D3242" t="str">
            <v>41,30</v>
          </cell>
        </row>
        <row r="3243">
          <cell r="A3243">
            <v>94719</v>
          </cell>
          <cell r="B3243" t="str">
            <v>TUBO, CPVC, SOLDÁVEL, DN 42 MM, INSTALADO EM RESERVAÇÃO DE ÁGUA DE EDIFICAÇÃO QUE POSSUA RESERVATÓRIO DE FIBRA/FIBROCIMENTO  FORNECIMENTO E INSTALAÇÃO. AF_06/2016</v>
          </cell>
          <cell r="C3243" t="str">
            <v>M</v>
          </cell>
          <cell r="D3243" t="str">
            <v>54,73</v>
          </cell>
        </row>
        <row r="3244">
          <cell r="A3244">
            <v>94720</v>
          </cell>
          <cell r="B3244" t="str">
            <v>TUBO, CPVC, SOLDÁVEL, DN 54 MM, INSTALADO EM RESERVAÇÃO DE ÁGUA DE EDIFICAÇÃO QUE POSSUA RESERVATÓRIO DE FIBRA/FIBROCIMENTO  FORNECIMENTO E INSTALAÇÃO. AF_06/2016</v>
          </cell>
          <cell r="C3244" t="str">
            <v>M</v>
          </cell>
          <cell r="D3244" t="str">
            <v>82,18</v>
          </cell>
        </row>
        <row r="3245">
          <cell r="A3245">
            <v>94721</v>
          </cell>
          <cell r="B3245" t="str">
            <v>TUBO, CPVC, SOLDÁVEL, DN 73 MM, INSTALADO EM RESERVAÇÃO DE ÁGUA DE EDIFICAÇÃO QUE POSSUA RESERVATÓRIO DE FIBRA/FIBROCIMENTO  FORNECIMENTO E INSTALAÇÃO. AF_06/2016</v>
          </cell>
          <cell r="C3245" t="str">
            <v>M</v>
          </cell>
          <cell r="D3245" t="str">
            <v>121,55</v>
          </cell>
        </row>
        <row r="3246">
          <cell r="A3246">
            <v>94722</v>
          </cell>
          <cell r="B3246" t="str">
            <v>TUBO, CPVC, SOLDÁVEL, DN 89 MM, INSTALADO EM RESERVAÇÃO DE ÁGUA DE EDIFICAÇÃO QUE POSSUA RESERVATÓRIO DE FIBRA/FIBROCIMENTO  FORNECIMENTO E INSTALAÇÃO. AF_06/2016</v>
          </cell>
          <cell r="C3246" t="str">
            <v>M</v>
          </cell>
          <cell r="D3246" t="str">
            <v>210,85</v>
          </cell>
        </row>
        <row r="3247">
          <cell r="A3247">
            <v>95697</v>
          </cell>
          <cell r="B3247" t="str">
            <v>TUBO DE AÇO PRETO SEM COSTURA, CONEXÃO SOLDADA, DN 40 (1 1/2"), INSTALADO EM REDE DE ALIMENTAÇÃO PARA HIDRANTE - FORNECIMENTO E INSTALAÇÃO. AF_10/2020</v>
          </cell>
          <cell r="C3247" t="str">
            <v>M</v>
          </cell>
          <cell r="D3247" t="str">
            <v>91,04</v>
          </cell>
        </row>
        <row r="3248">
          <cell r="A3248">
            <v>96635</v>
          </cell>
          <cell r="B3248" t="str">
            <v>TUBO, PPR, DN 25, CLASSE PN 20,  INSTALADO EM RAMAL OU SUB-RAMAL DE ÁGUA  FORNECIMENTO E INSTALAÇÃO. AF_06/2015</v>
          </cell>
          <cell r="C3248" t="str">
            <v>M</v>
          </cell>
          <cell r="D3248" t="str">
            <v>25,00</v>
          </cell>
        </row>
        <row r="3249">
          <cell r="A3249">
            <v>96636</v>
          </cell>
          <cell r="B3249" t="str">
            <v>TUBO, PPR, DN 25, CLASSE PN 25 INSTALADO EM RAMAL OU SUB-RAMAL DE ÁGUA  FORNECIMENTO E INSTALAÇÃO. AF_06/2015</v>
          </cell>
          <cell r="C3249" t="str">
            <v>M</v>
          </cell>
          <cell r="D3249" t="str">
            <v>26,12</v>
          </cell>
        </row>
        <row r="3250">
          <cell r="A3250">
            <v>96644</v>
          </cell>
          <cell r="B3250" t="str">
            <v>TUBO, PPR, DN 25, CLASSE PN 20,  INSTALADO EM RAMAL DE DISTRIBUIÇÃO DE ÁGUA  FORNECIMENTO E INSTALAÇÃO. AF_06/2015</v>
          </cell>
          <cell r="C3250" t="str">
            <v>M</v>
          </cell>
          <cell r="D3250" t="str">
            <v>18,19</v>
          </cell>
        </row>
        <row r="3251">
          <cell r="A3251">
            <v>96645</v>
          </cell>
          <cell r="B3251" t="str">
            <v>TUBO, PPR, DN 32, CLASSE PN 12,  INSTALADO EM RAMAL DE DISTRIBUIÇÃO DE ÁGUA  FORNECIMENTO E INSTALAÇÃO. AF_06/2015</v>
          </cell>
          <cell r="C3251" t="str">
            <v>M</v>
          </cell>
          <cell r="D3251" t="str">
            <v>23,33</v>
          </cell>
        </row>
        <row r="3252">
          <cell r="A3252">
            <v>96646</v>
          </cell>
          <cell r="B3252" t="str">
            <v>TUBO, PPR, DN 40, CLASSE PN 12,  INSTALADO EM RAMAL DE DISTRIBUIÇÃO DE ÁGUA  FORNECIMENTO E INSTALAÇÃO. AF_06/2015</v>
          </cell>
          <cell r="C3252" t="str">
            <v>M</v>
          </cell>
          <cell r="D3252" t="str">
            <v>35,99</v>
          </cell>
        </row>
        <row r="3253">
          <cell r="A3253">
            <v>96647</v>
          </cell>
          <cell r="B3253" t="str">
            <v>TUBO, PPR, DN 25, CLASSE PN 25,  INSTALADO EM RAMAL DE DISTRIBUIÇÃO DE ÁGUA  FORNECIMENTO E INSTALAÇÃO. AF_06/2015</v>
          </cell>
          <cell r="C3253" t="str">
            <v>M</v>
          </cell>
          <cell r="D3253" t="str">
            <v>16,95</v>
          </cell>
        </row>
        <row r="3254">
          <cell r="A3254">
            <v>96648</v>
          </cell>
          <cell r="B3254" t="str">
            <v>TUBO, PPR, DN 32, CLASSE PN 25,  INSTALADO EM RAMAL DE DISTRIBUIÇÃO DE ÁGUA  FORNECIMENTO E INSTALAÇÃO. AF_06/2015</v>
          </cell>
          <cell r="C3254" t="str">
            <v>M</v>
          </cell>
          <cell r="D3254" t="str">
            <v>30,06</v>
          </cell>
        </row>
        <row r="3255">
          <cell r="A3255">
            <v>96649</v>
          </cell>
          <cell r="B3255" t="str">
            <v>TUBO, PPR, DN 40, CLASSE PN 25,  INSTALADO EM RAMAL DE DISTRIBUIÇÃO DE ÁGUA  FORNECIMENTO E INSTALAÇÃO. AF_06/2015</v>
          </cell>
          <cell r="C3255" t="str">
            <v>M</v>
          </cell>
          <cell r="D3255" t="str">
            <v>43,49</v>
          </cell>
        </row>
        <row r="3256">
          <cell r="A3256">
            <v>96668</v>
          </cell>
          <cell r="B3256" t="str">
            <v>TUBO, PPR, DN 25, CLASSE PN 20,  INSTALADO EM PRUMADA DE ÁGUA  FORNECIMENTO E INSTALAÇÃO. AF_06/2015</v>
          </cell>
          <cell r="C3256" t="str">
            <v>M</v>
          </cell>
          <cell r="D3256" t="str">
            <v>13,44</v>
          </cell>
        </row>
        <row r="3257">
          <cell r="A3257">
            <v>96669</v>
          </cell>
          <cell r="B3257" t="str">
            <v>TUBO, PPR, DN 32, CLASSE PN 12,  INSTALADO EM PRUMADA DE ÁGUA  FORNECIMENTO E INSTALAÇÃO. AF_06/2015</v>
          </cell>
          <cell r="C3257" t="str">
            <v>M</v>
          </cell>
          <cell r="D3257" t="str">
            <v>16,76</v>
          </cell>
        </row>
        <row r="3258">
          <cell r="A3258">
            <v>96670</v>
          </cell>
          <cell r="B3258" t="str">
            <v>TUBO, PPR, DN 40, CLASSE PN 12,  INSTALADO EM PRUMADA DE ÁGUA  FORNECIMENTO E INSTALAÇÃO. AF_06/2015</v>
          </cell>
          <cell r="C3258" t="str">
            <v>M</v>
          </cell>
          <cell r="D3258" t="str">
            <v>25,47</v>
          </cell>
        </row>
        <row r="3259">
          <cell r="A3259">
            <v>96671</v>
          </cell>
          <cell r="B3259" t="str">
            <v>TUBO, PPR, DN 50, CLASSE PN 12,  INSTALADO EM PRUMADA DE ÁGUA  FORNECIMENTO E INSTALAÇÃO. AF_06/2015</v>
          </cell>
          <cell r="C3259" t="str">
            <v>M</v>
          </cell>
          <cell r="D3259" t="str">
            <v>33,96</v>
          </cell>
        </row>
        <row r="3260">
          <cell r="A3260">
            <v>96672</v>
          </cell>
          <cell r="B3260" t="str">
            <v>TUBO, PPR, DN 63, CLASSE PN 12,  INSTALADO EM PRUMADA DE ÁGUA  FORNECIMENTO E INSTALAÇÃO. AF_06/2015</v>
          </cell>
          <cell r="C3260" t="str">
            <v>M</v>
          </cell>
          <cell r="D3260" t="str">
            <v>49,71</v>
          </cell>
        </row>
        <row r="3261">
          <cell r="A3261">
            <v>96673</v>
          </cell>
          <cell r="B3261" t="str">
            <v>TUBO, PPR, DN 75, CLASSE PN 12,  INSTALADO EM PRUMADA DE ÁGUA  FORNECIMENTO E INSTALAÇÃO. AF_06/2015</v>
          </cell>
          <cell r="C3261" t="str">
            <v>M</v>
          </cell>
          <cell r="D3261" t="str">
            <v>81,85</v>
          </cell>
        </row>
        <row r="3262">
          <cell r="A3262">
            <v>96674</v>
          </cell>
          <cell r="B3262" t="str">
            <v>TUBO, PPR, DN 90, CLASSE PN 12,  INSTALADO EM PRUMADA DE ÁGUA  FORNECIMENTO E INSTALAÇÃO. AF_06/2015</v>
          </cell>
          <cell r="C3262" t="str">
            <v>M</v>
          </cell>
          <cell r="D3262" t="str">
            <v>114,90</v>
          </cell>
        </row>
        <row r="3263">
          <cell r="A3263">
            <v>96675</v>
          </cell>
          <cell r="B3263" t="str">
            <v>TUBO, PPR, DN 110, CLASSE PN 12,  INSTALADO EM PRUMADA DE ÁGUA  FORNECIMENTO E INSTALAÇÃO. AF_06/2015</v>
          </cell>
          <cell r="C3263" t="str">
            <v>M</v>
          </cell>
          <cell r="D3263" t="str">
            <v>201,00</v>
          </cell>
        </row>
        <row r="3264">
          <cell r="A3264">
            <v>96676</v>
          </cell>
          <cell r="B3264" t="str">
            <v>TUBO, PPR, DN 25, CLASSE PN 25,  INSTALADO EM PRUMADA DE ÁGUA  FORNECIMENTO E INSTALAÇÃO. AF_06/2015</v>
          </cell>
          <cell r="C3264" t="str">
            <v>M</v>
          </cell>
          <cell r="D3264" t="str">
            <v>13,41</v>
          </cell>
        </row>
        <row r="3265">
          <cell r="A3265">
            <v>96677</v>
          </cell>
          <cell r="B3265" t="str">
            <v>TUBO, PPR, DN 32, CLASSE PN 25,  INSTALADO EM PRUMADA DE ÁGUA  FORNECIMENTO E INSTALAÇÃO. AF_06/2015</v>
          </cell>
          <cell r="C3265" t="str">
            <v>M</v>
          </cell>
          <cell r="D3265" t="str">
            <v>22,24</v>
          </cell>
        </row>
        <row r="3266">
          <cell r="A3266">
            <v>96678</v>
          </cell>
          <cell r="B3266" t="str">
            <v>TUBO, PPR, DN 40, CLASSE PN 25,  INSTALADO EM PRUMADA DE ÁGUA  FORNECIMENTO E INSTALAÇÃO. AF_06/2015</v>
          </cell>
          <cell r="C3266" t="str">
            <v>M</v>
          </cell>
          <cell r="D3266" t="str">
            <v>30,86</v>
          </cell>
        </row>
        <row r="3267">
          <cell r="A3267">
            <v>96679</v>
          </cell>
          <cell r="B3267" t="str">
            <v>TUBO, PPR, DN 50, CLASSE PN 25,  INSTALADO EM PRUMADA DE ÁGUA  FORNECIMENTO E INSTALAÇÃO. AF_06/2015</v>
          </cell>
          <cell r="C3267" t="str">
            <v>M</v>
          </cell>
          <cell r="D3267" t="str">
            <v>44,97</v>
          </cell>
        </row>
        <row r="3268">
          <cell r="A3268">
            <v>96680</v>
          </cell>
          <cell r="B3268" t="str">
            <v>TUBO, PPR, DN 63, CLASSE PN 25,  INSTALADO EM PRUMADA DE ÁGUA  FORNECIMENTO E INSTALAÇÃO. AF_06/2015</v>
          </cell>
          <cell r="C3268" t="str">
            <v>M</v>
          </cell>
          <cell r="D3268" t="str">
            <v>60,24</v>
          </cell>
        </row>
        <row r="3269">
          <cell r="A3269">
            <v>96681</v>
          </cell>
          <cell r="B3269" t="str">
            <v>TUBO, PPR, DN 75, CLASSE PN 25,  INSTALADO EM PRUMADA DE ÁGUA  FORNECIMENTO E INSTALAÇÃO. AF_06/2015</v>
          </cell>
          <cell r="C3269" t="str">
            <v>M</v>
          </cell>
          <cell r="D3269" t="str">
            <v>113,83</v>
          </cell>
        </row>
        <row r="3270">
          <cell r="A3270">
            <v>96682</v>
          </cell>
          <cell r="B3270" t="str">
            <v>TUBO, PPR, DN 90, CLASSE PN 25,  INSTALADO EM PRUMADA DE ÁGUA  FORNECIMENTO E INSTALAÇÃO. AF_06/2015</v>
          </cell>
          <cell r="C3270" t="str">
            <v>M</v>
          </cell>
          <cell r="D3270" t="str">
            <v>168,14</v>
          </cell>
        </row>
        <row r="3271">
          <cell r="A3271">
            <v>96683</v>
          </cell>
          <cell r="B3271" t="str">
            <v>TUBO, PPR, DN 110, CLASSE PN 25,  INSTALADO EM PRUMADA DE ÁGUA  FORNECIMENTO E INSTALAÇÃO. AF_06/2015</v>
          </cell>
          <cell r="C3271" t="str">
            <v>M</v>
          </cell>
          <cell r="D3271" t="str">
            <v>229,49</v>
          </cell>
        </row>
        <row r="3272">
          <cell r="A3272">
            <v>96718</v>
          </cell>
          <cell r="B3272" t="str">
            <v>TUBO, PPR, DN 20, CLASSE PN 20,  INSTALADO EM RESERVAÇÃO DE ÁGUA DE EDIFICAÇÃO QUE POSSUA RESERVATÓRIO DE FIBRA/FIBROCIMENTO  FORNECIMENTO E INSTALAÇÃO. AF_06/2016</v>
          </cell>
          <cell r="C3272" t="str">
            <v>M</v>
          </cell>
          <cell r="D3272" t="str">
            <v>9,10</v>
          </cell>
        </row>
        <row r="3273">
          <cell r="A3273">
            <v>96719</v>
          </cell>
          <cell r="B3273" t="str">
            <v>TUBO, PPR, DN 25, CLASSE PN 20,  INSTALADO EM RESERVAÇÃO DE ÁGUA DE EDIFICAÇÃO QUE POSSUA RESERVATÓRIO DE FIBRA/FIBROCIMENTO  FORNECIMENTO E INSTALAÇÃO. AF_06/2016</v>
          </cell>
          <cell r="C3273" t="str">
            <v>M</v>
          </cell>
          <cell r="D3273" t="str">
            <v>16,08</v>
          </cell>
        </row>
        <row r="3274">
          <cell r="A3274">
            <v>96720</v>
          </cell>
          <cell r="B3274" t="str">
            <v>TUBO, PPR, DN 32, CLASSE PN 12,  INSTALADO EM RESERVAÇÃO DE ÁGUA DE EDIFICAÇÃO QUE POSSUA RESERVATÓRIO DE FIBRA/FIBROCIMENTO  FORNECIMENTO E INSTALAÇÃO. AF_06/2016</v>
          </cell>
          <cell r="C3274" t="str">
            <v>M</v>
          </cell>
          <cell r="D3274" t="str">
            <v>19,67</v>
          </cell>
        </row>
        <row r="3275">
          <cell r="A3275">
            <v>96721</v>
          </cell>
          <cell r="B3275" t="str">
            <v>TUBO, PPR, DN 40, CLASSE PN 12,  INSTALADO EM RESERVAÇÃO DE ÁGUA DE EDIFICAÇÃO QUE POSSUA RESERVATÓRIO DE FIBRA/FIBROCIMENTO  FORNECIMENTO E INSTALAÇÃO. AF_06/2016</v>
          </cell>
          <cell r="C3275" t="str">
            <v>M</v>
          </cell>
          <cell r="D3275" t="str">
            <v>27,50</v>
          </cell>
        </row>
        <row r="3276">
          <cell r="A3276">
            <v>96722</v>
          </cell>
          <cell r="B3276" t="str">
            <v>TUBO, PPR, DN 50, CLASSE PN 12,  INSTALADO EM RESERVAÇÃO DE ÁGUA DE EDIFICAÇÃO QUE POSSUA RESERVATÓRIO DE FIBRA/FIBROCIMENTO  FORNECIMENTO E INSTALAÇÃO. AF_06/2016</v>
          </cell>
          <cell r="C3276" t="str">
            <v>M</v>
          </cell>
          <cell r="D3276" t="str">
            <v>37,07</v>
          </cell>
        </row>
        <row r="3277">
          <cell r="A3277">
            <v>96723</v>
          </cell>
          <cell r="B3277" t="str">
            <v>TUBO, PPR, DN 63, CLASSE PN 12,  INSTALADO EM RESERVAÇÃO DE ÁGUA DE EDIFICAÇÃO QUE POSSUA RESERVATÓRIO DE FIBRA/FIBROCIMENTO  FORNECIMENTO E INSTALAÇÃO. AF_06/2016</v>
          </cell>
          <cell r="C3277" t="str">
            <v>M</v>
          </cell>
          <cell r="D3277" t="str">
            <v>50,77</v>
          </cell>
        </row>
        <row r="3278">
          <cell r="A3278">
            <v>96724</v>
          </cell>
          <cell r="B3278" t="str">
            <v>TUBO, PPR, DN 75, CLASSE PN 12,  INSTALADO EM RESERVAÇÃO DE ÁGUA DE EDIFICAÇÃO QUE POSSUA RESERVATÓRIO DE FIBRA/FIBROCIMENTO  FORNECIMENTO E INSTALAÇÃO. AF_06/2016</v>
          </cell>
          <cell r="C3278" t="str">
            <v>M</v>
          </cell>
          <cell r="D3278" t="str">
            <v>82,84</v>
          </cell>
        </row>
        <row r="3279">
          <cell r="A3279">
            <v>96725</v>
          </cell>
          <cell r="B3279" t="str">
            <v>TUBO, PPR, DN 90, CLASSE PN 12,  INSTALADO EM RESERVAÇÃO DE ÁGUA DE EDIFICAÇÃO QUE POSSUA RESERVATÓRIO DE FIBRA/FIBROCIMENTO  FORNECIMENTO E INSTALAÇÃO. AF_06/2016</v>
          </cell>
          <cell r="C3279" t="str">
            <v>M</v>
          </cell>
          <cell r="D3279" t="str">
            <v>111,42</v>
          </cell>
        </row>
        <row r="3280">
          <cell r="A3280">
            <v>96726</v>
          </cell>
          <cell r="B3280" t="str">
            <v>TUBO, PPR, DN 110, CLASSE PN 12,  INSTALADO EM RESERVAÇÃO DE ÁGUA DE EDIFICAÇÃO QUE POSSUA RESERVATÓRIO DE FIBRA/FIBROCIMENTO  FORNECIMENTO E INSTALAÇÃO. AF_06/2016</v>
          </cell>
          <cell r="C3280" t="str">
            <v>M</v>
          </cell>
          <cell r="D3280" t="str">
            <v>182,13</v>
          </cell>
        </row>
        <row r="3281">
          <cell r="A3281">
            <v>96727</v>
          </cell>
          <cell r="B3281" t="str">
            <v>TUBO, PPR, DN 20, CLASSE PN 25,  INSTALADO EM RESERVAÇÃO DE ÁGUA DE EDIFICAÇÃO QUE POSSUA RESERVATÓRIO DE FIBRA/FIBROCIMENTO  FORNECIMENTO E INSTALAÇÃO. AF_06/2016</v>
          </cell>
          <cell r="C3281" t="str">
            <v>M</v>
          </cell>
          <cell r="D3281" t="str">
            <v>13,29</v>
          </cell>
        </row>
        <row r="3282">
          <cell r="A3282">
            <v>96728</v>
          </cell>
          <cell r="B3282" t="str">
            <v>TUBO, PPR, DN 25, CLASSE PN 25,  INSTALADO EM RESERVAÇÃO DE ÁGUA DE EDIFICAÇÃO QUE POSSUA RESERVATÓRIO DE FIBRA/FIBROCIMENTO  FORNECIMENTO E INSTALAÇÃO. AF_06/2016</v>
          </cell>
          <cell r="C3282" t="str">
            <v>M</v>
          </cell>
          <cell r="D3282" t="str">
            <v>16,46</v>
          </cell>
        </row>
        <row r="3283">
          <cell r="A3283">
            <v>96729</v>
          </cell>
          <cell r="B3283" t="str">
            <v>TUBO, PPR, DN 32, CLASSE PN 25,  INSTALADO EM RESERVAÇÃO DE ÁGUA DE EDIFICAÇÃO QUE POSSUA RESERVATÓRIO DE FIBRA/FIBROCIMENTO  FORNECIMENTO E INSTALAÇÃO. AF_06/2016</v>
          </cell>
          <cell r="C3283" t="str">
            <v>M</v>
          </cell>
          <cell r="D3283" t="str">
            <v>25,60</v>
          </cell>
        </row>
        <row r="3284">
          <cell r="A3284">
            <v>96730</v>
          </cell>
          <cell r="B3284" t="str">
            <v>TUBO, PPR, DN 40, CLASSE PN 25,  INSTALADO EM RESERVAÇÃO DE ÁGUA DE EDIFICAÇÃO QUE POSSUA RESERVATÓRIO DE FIBRA/FIBROCIMENTO  FORNECIMENTO E INSTALAÇÃO. AF_06/2016</v>
          </cell>
          <cell r="C3284" t="str">
            <v>M</v>
          </cell>
          <cell r="D3284" t="str">
            <v>33,27</v>
          </cell>
        </row>
        <row r="3285">
          <cell r="A3285">
            <v>96731</v>
          </cell>
          <cell r="B3285" t="str">
            <v>TUBO, PPR, DN 50, CLASSE PN 25,  INSTALADO EM RESERVAÇÃO DE ÁGUA DE EDIFICAÇÃO QUE POSSUA RESERVATÓRIO DE FIBRA/FIBROCIMENTO  FORNECIMENTO E INSTALAÇÃO. AF_06/2016</v>
          </cell>
          <cell r="C3285" t="str">
            <v>M</v>
          </cell>
          <cell r="D3285" t="str">
            <v>48,46</v>
          </cell>
        </row>
        <row r="3286">
          <cell r="A3286">
            <v>96732</v>
          </cell>
          <cell r="B3286" t="str">
            <v>TUBO, PPR, DN 63, CLASSE PN 25,  INSTALADO EM RESERVAÇÃO DE ÁGUA DE EDIFICAÇÃO QUE POSSUA RESERVATÓRIO DE FIBRA/FIBROCIMENTO  FORNECIMENTO E INSTALAÇÃO. AF_06/2016</v>
          </cell>
          <cell r="C3286" t="str">
            <v>M</v>
          </cell>
          <cell r="D3286" t="str">
            <v>61,46</v>
          </cell>
        </row>
        <row r="3287">
          <cell r="A3287">
            <v>96733</v>
          </cell>
          <cell r="B3287" t="str">
            <v>TUBO, PPR, DN 75, CLASSE PN 25,  INSTALADO EM RESERVAÇÃO DE ÁGUA DE EDIFICAÇÃO QUE POSSUA RESERVATÓRIO DE FIBRA/FIBROCIMENTO  FORNECIMENTO E INSTALAÇÃO. AF_06/2016</v>
          </cell>
          <cell r="C3287" t="str">
            <v>M</v>
          </cell>
          <cell r="D3287" t="str">
            <v>113,85</v>
          </cell>
        </row>
        <row r="3288">
          <cell r="A3288">
            <v>96734</v>
          </cell>
          <cell r="B3288" t="str">
            <v>TUBO, PPR, DN 90, CLASSE PN 25,  INSTALADO EM RESERVAÇÃO DE ÁGUA DE EDIFICAÇÃO QUE POSSUA RESERVATÓRIO DE FIBRA/FIBROCIMENTO  FORNECIMENTO E INSTALAÇÃO. AF_06/2016</v>
          </cell>
          <cell r="C3288" t="str">
            <v>M</v>
          </cell>
          <cell r="D3288" t="str">
            <v>161,73</v>
          </cell>
        </row>
        <row r="3289">
          <cell r="A3289">
            <v>96735</v>
          </cell>
          <cell r="B3289" t="str">
            <v>TUBO, PPR, DN 110, CLASSE PN 25,  INSTALADO EM RESERVAÇÃO DE ÁGUA DE EDIFICAÇÃO QUE POSSUA RESERVATÓRIO DE FIBRA/FIBROCIMENTO  FORNECIMENTO E INSTALAÇÃO. AF_06/2016</v>
          </cell>
          <cell r="C3289" t="str">
            <v>M</v>
          </cell>
          <cell r="D3289" t="str">
            <v>208,47</v>
          </cell>
        </row>
        <row r="3290">
          <cell r="A3290">
            <v>96794</v>
          </cell>
          <cell r="B3290" t="str">
            <v>TUBO, PEX, MONOCAMADA, DN 16, INSTALADO EM RAMAL OU SUB-RAMAL DE ÁGUA  FORNECIMENTO E INSTALAÇÃO. AF_06/2015</v>
          </cell>
          <cell r="C3290" t="str">
            <v>M</v>
          </cell>
          <cell r="D3290" t="str">
            <v>8,00</v>
          </cell>
        </row>
        <row r="3291">
          <cell r="A3291">
            <v>96795</v>
          </cell>
          <cell r="B3291" t="str">
            <v>TUBO, PEX, MONOCAMADA, DN 20, INSTALADO EM RAMAL OU SUB-RAMAL DE ÁGUA  FORNECIMENTO E INSTALAÇÃO. AF_06/2015</v>
          </cell>
          <cell r="C3291" t="str">
            <v>M</v>
          </cell>
          <cell r="D3291" t="str">
            <v>10,25</v>
          </cell>
        </row>
        <row r="3292">
          <cell r="A3292">
            <v>96796</v>
          </cell>
          <cell r="B3292" t="str">
            <v>TUBO, PEX, MONOCAMADA, DN 25, INSTALADO EM RAMAL OU SUB-RAMAL DE ÁGUA  FORNECIMENTO E INSTALAÇÃO. AF_06/2015</v>
          </cell>
          <cell r="C3292" t="str">
            <v>M</v>
          </cell>
          <cell r="D3292" t="str">
            <v>14,54</v>
          </cell>
        </row>
        <row r="3293">
          <cell r="A3293">
            <v>96797</v>
          </cell>
          <cell r="B3293" t="str">
            <v>TUBO, PEX, MONOCAMADA, DN 32, INSTALADO EM RAMAL OU SUB-RAMAL DE ÁGUA  FORNECIMENTO E INSTALAÇÃO. AF_06/2015</v>
          </cell>
          <cell r="C3293" t="str">
            <v>M</v>
          </cell>
          <cell r="D3293" t="str">
            <v>22,31</v>
          </cell>
        </row>
        <row r="3294">
          <cell r="A3294">
            <v>96798</v>
          </cell>
          <cell r="B3294" t="str">
            <v>TUBO, PEX, MONOCAMADA, DN 16, INSTALADO EM RAMAL DE DISTRIBUIÇÃO DE ÁGUA  FORNECIMENTO E INSTALAÇÃO. AF_06/2015</v>
          </cell>
          <cell r="C3294" t="str">
            <v>M</v>
          </cell>
          <cell r="D3294" t="str">
            <v>8,09</v>
          </cell>
        </row>
        <row r="3295">
          <cell r="A3295">
            <v>96799</v>
          </cell>
          <cell r="B3295" t="str">
            <v>TUBO, PEX, MONOCAMADA, DN 20, INSTALADO EM RAMAL DE DISTRIBUIÇÃO DE ÁGUA  FORNECIMENTO E INSTALAÇÃO. AF_06/2015</v>
          </cell>
          <cell r="C3295" t="str">
            <v>M</v>
          </cell>
          <cell r="D3295" t="str">
            <v>10,79</v>
          </cell>
        </row>
        <row r="3296">
          <cell r="A3296">
            <v>96800</v>
          </cell>
          <cell r="B3296" t="str">
            <v>TUBO, PEX, MONOCAMADA, DN 25, INSTALADO EM RAMAL DE DISTRIBUIÇÃO DE ÁGUA  FORNECIMENTO E INSTALAÇÃO. AF_06/2015</v>
          </cell>
          <cell r="C3296" t="str">
            <v>M</v>
          </cell>
          <cell r="D3296" t="str">
            <v>15,65</v>
          </cell>
        </row>
        <row r="3297">
          <cell r="A3297">
            <v>96801</v>
          </cell>
          <cell r="B3297" t="str">
            <v>TUBO, PEX, MONOCAMADA, DN 32, INSTALADO EM RAMAL DE DISTRIBUIÇÃO DE ÁGUA  FORNECIMENTO E INSTALAÇÃO. AF_06/2015</v>
          </cell>
          <cell r="C3297" t="str">
            <v>M</v>
          </cell>
          <cell r="D3297" t="str">
            <v>24,24</v>
          </cell>
        </row>
        <row r="3298">
          <cell r="A3298">
            <v>97327</v>
          </cell>
          <cell r="B3298" t="str">
            <v>TUBO EM COBRE FLEXÍVEL, DN 1/4, COM ISOLAMENTO, INSTALADO EM RAMAL DE ALIMENTAÇÃO DE AR CONDICIONADO COM CONDENSADORA INDIVIDUAL   FORNECIMENTO E INSTALAÇÃO. AF_12/2015</v>
          </cell>
          <cell r="C3298" t="str">
            <v>M</v>
          </cell>
          <cell r="D3298" t="str">
            <v>28,30</v>
          </cell>
        </row>
        <row r="3299">
          <cell r="A3299">
            <v>97328</v>
          </cell>
          <cell r="B3299" t="str">
            <v>TUBO EM COBRE FLEXÍVEL, DN 3/8", COM ISOLAMENTO, INSTALADO EM RAMAL DE ALIMENTAÇÃO DE AR CONDICIONADO COM CONDENSADORA INDIVIDUAL  FORNECIMENTO E INSTALAÇÃO. AF_12/2015</v>
          </cell>
          <cell r="C3299" t="str">
            <v>M</v>
          </cell>
          <cell r="D3299" t="str">
            <v>50,12</v>
          </cell>
        </row>
        <row r="3300">
          <cell r="A3300">
            <v>97329</v>
          </cell>
          <cell r="B3300" t="str">
            <v>TUBO EM COBRE FLEXÍVEL, DN 1/2", COM ISOLAMENTO, INSTALADO EM RAMAL DE ALIMENTAÇÃO DE AR CONDICIONADO COM CONDENSADORA INDIVIDUAL  FORNECIMENTO E INSTALAÇÃO. AF_12/2015</v>
          </cell>
          <cell r="C3300" t="str">
            <v>M</v>
          </cell>
          <cell r="D3300" t="str">
            <v>62,66</v>
          </cell>
        </row>
        <row r="3301">
          <cell r="A3301">
            <v>97330</v>
          </cell>
          <cell r="B3301" t="str">
            <v>TUBO EM COBRE FLEXÍVEL, DN 5/8", COM ISOLAMENTO, INSTALADO EM RAMAL DE ALIMENTAÇÃO DE AR CONDICIONADO COM CONDENSADORA INDIVIDUAL  FORNECIMENTO E INSTALAÇÃO. AF_12/2015</v>
          </cell>
          <cell r="C3301" t="str">
            <v>M</v>
          </cell>
          <cell r="D3301" t="str">
            <v>76,57</v>
          </cell>
        </row>
        <row r="3302">
          <cell r="A3302">
            <v>97331</v>
          </cell>
          <cell r="B3302" t="str">
            <v>TUBO EM COBRE FLEXÍVEL, DN 1/4", COM ISOLAMENTO, INSTALADO EM RAMAL DE ALIMENTAÇÃO DE AR CONDICIONADO COM CONDENSADORA CENTRAL  FORNECIMENTO E INSTALAÇÃO. AF_12/2015</v>
          </cell>
          <cell r="C3302" t="str">
            <v>M</v>
          </cell>
          <cell r="D3302" t="str">
            <v>28,51</v>
          </cell>
        </row>
        <row r="3303">
          <cell r="A3303">
            <v>97332</v>
          </cell>
          <cell r="B3303" t="str">
            <v>TUBO EM COBRE FLEXÍVEL, DN 3/8", COM ISOLAMENTO, INSTALADO EM RAMAL DE ALIMENTAÇÃO DE AR CONDICIONADO COM CONDENSADORA CENTRAL  FORNECIMENTO E INSTALAÇÃO. AF_12/2015</v>
          </cell>
          <cell r="C3303" t="str">
            <v>M</v>
          </cell>
          <cell r="D3303" t="str">
            <v>50,36</v>
          </cell>
        </row>
        <row r="3304">
          <cell r="A3304">
            <v>97333</v>
          </cell>
          <cell r="B3304" t="str">
            <v>TUBO EM COBRE FLEXÍVEL, DN 1/2", COM ISOLAMENTO, INSTALADO EM RAMAL DE ALIMENTAÇÃO DE AR CONDICIONADO COM CONDENSADORA CENTRAL  FORNECIMENTO E INSTALAÇÃO. AF_12/2015</v>
          </cell>
          <cell r="C3304" t="str">
            <v>M</v>
          </cell>
          <cell r="D3304" t="str">
            <v>62,96</v>
          </cell>
        </row>
        <row r="3305">
          <cell r="A3305">
            <v>97334</v>
          </cell>
          <cell r="B3305" t="str">
            <v>TUBO EM COBRE FLEXÍVEL, DN 5/8, COM ISOLAMENTO, INSTALADO EM RAMAL DE ALIMENTAÇÃO DE AR CONDICIONADO COM CONDENSADORA CENTRAL   FORNECIMENTO E INSTALAÇÃO. AF_12/2015</v>
          </cell>
          <cell r="C3305" t="str">
            <v>M</v>
          </cell>
          <cell r="D3305" t="str">
            <v>76,91</v>
          </cell>
        </row>
        <row r="3306">
          <cell r="A3306">
            <v>97335</v>
          </cell>
          <cell r="B3306" t="str">
            <v>TUBO EM COBRE RÍGIDO, DN 22 MM, CLASSE A, SEM ISOLAMENTO, INSTALADO EM PRUMADA  FORNECIMENTO E INSTALAÇÃO. AF_12/2015</v>
          </cell>
          <cell r="C3306" t="str">
            <v>M</v>
          </cell>
          <cell r="D3306" t="str">
            <v>77,84</v>
          </cell>
        </row>
        <row r="3307">
          <cell r="A3307">
            <v>97336</v>
          </cell>
          <cell r="B3307" t="str">
            <v>TUBO EM COBRE RÍGIDO, DN 28 MM, CLASSE A, SEM ISOLAMENTO, INSTALADO EM PRUMADA  FORNECIMENTO E INSTALAÇÃO. AF_12/2015</v>
          </cell>
          <cell r="C3307" t="str">
            <v>M</v>
          </cell>
          <cell r="D3307" t="str">
            <v>98,90</v>
          </cell>
        </row>
        <row r="3308">
          <cell r="A3308">
            <v>97337</v>
          </cell>
          <cell r="B3308" t="str">
            <v>TUBO EM COBRE RÍGIDO, DN 35 MM, CLASSE A, SEM ISOLAMENTO, INSTALADO EM PRUMADA  FORNECIMENTO E INSTALAÇÃO. AF_12/2015</v>
          </cell>
          <cell r="C3308" t="str">
            <v>M</v>
          </cell>
          <cell r="D3308" t="str">
            <v>148,83</v>
          </cell>
        </row>
        <row r="3309">
          <cell r="A3309">
            <v>97338</v>
          </cell>
          <cell r="B3309" t="str">
            <v>TUBO EM COBRE RÍGIDO, DN 42 MM, CLASSE A, SEM ISOLAMENTO, INSTALADO EM PRUMADA  FORNECIMENTO E INSTALAÇÃO. AF_12/2015</v>
          </cell>
          <cell r="C3309" t="str">
            <v>M</v>
          </cell>
          <cell r="D3309" t="str">
            <v>178,95</v>
          </cell>
        </row>
        <row r="3310">
          <cell r="A3310">
            <v>97339</v>
          </cell>
          <cell r="B3310" t="str">
            <v>TUBO EM COBRE RÍGIDO, DN 54 MM, CLASSE A, SEM ISOLAMENTO, INSTALADO EM PRUMADA  FORNECIMENTO E INSTALAÇÃO. AF_12/2015</v>
          </cell>
          <cell r="C3310" t="str">
            <v>M</v>
          </cell>
          <cell r="D3310" t="str">
            <v>192,25</v>
          </cell>
        </row>
        <row r="3311">
          <cell r="A3311">
            <v>97340</v>
          </cell>
          <cell r="B3311" t="str">
            <v>TUBO EM COBRE RÍGIDO, DN 66 MM, CLASSE A, SEM ISOLAMENTO, INSTALADO EM PRUMADA  FORNECIMENTO E INSTALAÇÃO. AF_12/2015</v>
          </cell>
          <cell r="C3311" t="str">
            <v>M</v>
          </cell>
          <cell r="D3311" t="str">
            <v>192,78</v>
          </cell>
        </row>
        <row r="3312">
          <cell r="A3312">
            <v>97341</v>
          </cell>
          <cell r="B3312" t="str">
            <v>TUBO EM COBRE RÍGIDO, DN 15 MM, CLASSE A, SEM ISOLAMENTO, INSTALADO EM RAMAL DE DISTRIBUIÇÃO  FORNECIMENTO E INSTALAÇÃO. AF_12/2015</v>
          </cell>
          <cell r="C3312" t="str">
            <v>M</v>
          </cell>
          <cell r="D3312" t="str">
            <v>51,06</v>
          </cell>
        </row>
        <row r="3313">
          <cell r="A3313">
            <v>97342</v>
          </cell>
          <cell r="B3313" t="str">
            <v>TUBO EM COBRE RÍGIDO, DN 22 MM, CLASSE A, SEM ISOLAMENTO, INSTALADO EM RAMAL DE DISTRIBUIÇÃO FORNECIMENTO E INSTALAÇÃO. AF_12/2015</v>
          </cell>
          <cell r="C3313" t="str">
            <v>M</v>
          </cell>
          <cell r="D3313" t="str">
            <v>80,83</v>
          </cell>
        </row>
        <row r="3314">
          <cell r="A3314">
            <v>97343</v>
          </cell>
          <cell r="B3314" t="str">
            <v>TUBO EM COBRE RÍGIDO, DN 28 MM, CLASSE A, SEM ISOLAMENTO, INSTALADO EM RAMAL DE DISTRIBUIÇÃO FORNECIMENTO E INSTALAÇÃO. AF_12/2015</v>
          </cell>
          <cell r="C3314" t="str">
            <v>M</v>
          </cell>
          <cell r="D3314" t="str">
            <v>102,11</v>
          </cell>
        </row>
        <row r="3315">
          <cell r="A3315">
            <v>97344</v>
          </cell>
          <cell r="B3315" t="str">
            <v>TUBO EM COBRE RÍGIDO, DN 15 MM, CLASSE A, SEM ISOLAMENTO, INSTALADO EM RAMAL E SUB-RAMAL  FORNECIMENTO E INSTALAÇÃO. AF_12/2015</v>
          </cell>
          <cell r="C3315" t="str">
            <v>M</v>
          </cell>
          <cell r="D3315" t="str">
            <v>57,63</v>
          </cell>
        </row>
        <row r="3316">
          <cell r="A3316">
            <v>97345</v>
          </cell>
          <cell r="B3316" t="str">
            <v>TUBO EM COBRE RÍGIDO, DN 22 MM, CLASSE A, SEM ISOLAMENTO, INSTALADO EM RAMAL E SUB-RAMAL  FORNECIMENTO E INSTALAÇÃO. AF_12/2015</v>
          </cell>
          <cell r="C3316" t="str">
            <v>M</v>
          </cell>
          <cell r="D3316" t="str">
            <v>92,11</v>
          </cell>
        </row>
        <row r="3317">
          <cell r="A3317">
            <v>97346</v>
          </cell>
          <cell r="B3317" t="str">
            <v>TUBO EM COBRE RÍGIDO, DN 28 MM, CLASSE A, SEM ISOLAMENTO, INSTALADO EM RAMAL E SUB-RAMAL  FORNECIMENTO E INSTALAÇÃO. AF_12/2015</v>
          </cell>
          <cell r="C3317" t="str">
            <v>M</v>
          </cell>
          <cell r="D3317" t="str">
            <v>117,49</v>
          </cell>
        </row>
        <row r="3318">
          <cell r="A3318">
            <v>97347</v>
          </cell>
          <cell r="B3318" t="str">
            <v>TUBO EM COBRE RÍGIDO, DN 22 MM, CLASSE I, SEM ISOLAMENTO, INSTALADO EM PRUMADA  FORNECIMENTO E INSTALAÇÃO. AF_12/2015</v>
          </cell>
          <cell r="C3318" t="str">
            <v>M</v>
          </cell>
          <cell r="D3318" t="str">
            <v>93,90</v>
          </cell>
        </row>
        <row r="3319">
          <cell r="A3319">
            <v>97348</v>
          </cell>
          <cell r="B3319" t="str">
            <v>TUBO EM COBRE RÍGIDO, DN 28 MM, CLASSE I, SEM ISOLAMENTO, INSTALADO EM PRUMADA  FORNECIMENTO E INSTALAÇÃO. AF_12/2015</v>
          </cell>
          <cell r="C3319" t="str">
            <v>M</v>
          </cell>
          <cell r="D3319" t="str">
            <v>129,80</v>
          </cell>
        </row>
        <row r="3320">
          <cell r="A3320">
            <v>97349</v>
          </cell>
          <cell r="B3320" t="str">
            <v>TUBO EM COBRE RÍGIDO, DN 35 MM, CLASSE I, SEM ISOLAMENTO, INSTALADO EM PRUMADA  FORNECIMENTO E INSTALAÇÃO. AF_12/2015</v>
          </cell>
          <cell r="C3320" t="str">
            <v>M</v>
          </cell>
          <cell r="D3320" t="str">
            <v>187,30</v>
          </cell>
        </row>
        <row r="3321">
          <cell r="A3321">
            <v>97350</v>
          </cell>
          <cell r="B3321" t="str">
            <v>TUBO EM COBRE RÍGIDO, DN 42 MM, CLASSE I, SEM ISOLAMENTO, INSTALADO EM PRUMADA  FORNECIMENTO E INSTALAÇÃO. AF_12/2015</v>
          </cell>
          <cell r="C3321" t="str">
            <v>M</v>
          </cell>
          <cell r="D3321" t="str">
            <v>227,47</v>
          </cell>
        </row>
        <row r="3322">
          <cell r="A3322">
            <v>97351</v>
          </cell>
          <cell r="B3322" t="str">
            <v>TUBO EM COBRE RÍGIDO, DN 54 MM, CLASSE I, SEM ISOLAMENTO, INSTALADO EM PRUMADA  FORNECIMENTO E INSTALAÇÃO. AF_12/2015</v>
          </cell>
          <cell r="C3322" t="str">
            <v>M</v>
          </cell>
          <cell r="D3322" t="str">
            <v>314,65</v>
          </cell>
        </row>
        <row r="3323">
          <cell r="A3323">
            <v>97352</v>
          </cell>
          <cell r="B3323" t="str">
            <v>TUBO EM COBRE RÍGIDO, DN 66 MM, CLASSE I, SEM ISOLAMENTO, INSTALADO EM PRUMADA  FORNECIMENTO E INSTALAÇÃO. AF_12/2015</v>
          </cell>
          <cell r="C3323" t="str">
            <v>M</v>
          </cell>
          <cell r="D3323" t="str">
            <v>407,92</v>
          </cell>
        </row>
        <row r="3324">
          <cell r="A3324">
            <v>97353</v>
          </cell>
          <cell r="B3324" t="str">
            <v>TUBO EM COBRE RÍGIDO, DN 15 MM, CLASSE I, SEM ISOLAMENTO, INSTALADO EM RAMAL DE DISTRIBUIÇÃO  FORNECIMENTO E INSTALAÇÃO. AF_12/2015</v>
          </cell>
          <cell r="C3324" t="str">
            <v>M</v>
          </cell>
          <cell r="D3324" t="str">
            <v>60,56</v>
          </cell>
        </row>
        <row r="3325">
          <cell r="A3325">
            <v>97354</v>
          </cell>
          <cell r="B3325" t="str">
            <v>TUBO EM COBRE RÍGIDO, DN 22 MM, CLASSE I, SEM ISOLAMENTO, INSTALADO EM RAMAL DE DISTRIBUIÇÃO FORNECIMENTO E INSTALAÇÃO. AF_12/2015</v>
          </cell>
          <cell r="C3325" t="str">
            <v>M</v>
          </cell>
          <cell r="D3325" t="str">
            <v>96,89</v>
          </cell>
        </row>
        <row r="3326">
          <cell r="A3326">
            <v>97355</v>
          </cell>
          <cell r="B3326" t="str">
            <v>TUBO EM COBRE RÍGIDO, DN 28 MM, CLASSE I, SEM ISOLAMENTO, INSTALADO EM RAMAL DE DISTRIBUIÇÃO FORNECIMENTO E INSTALAÇÃO. AF_12/2015</v>
          </cell>
          <cell r="C3326" t="str">
            <v>M</v>
          </cell>
          <cell r="D3326" t="str">
            <v>133,01</v>
          </cell>
        </row>
        <row r="3327">
          <cell r="A3327">
            <v>97356</v>
          </cell>
          <cell r="B3327" t="str">
            <v>TUBO EM COBRE RÍGIDO, DN 15 MM, CLASSE I, SEM ISOLAMENTO, INSTALADO EM RAMAL E SUB-RAMAL  FORNECIMENTO E INSTALAÇÃO. AF_12/2015</v>
          </cell>
          <cell r="C3327" t="str">
            <v>M</v>
          </cell>
          <cell r="D3327" t="str">
            <v>67,13</v>
          </cell>
        </row>
        <row r="3328">
          <cell r="A3328">
            <v>97357</v>
          </cell>
          <cell r="B3328" t="str">
            <v>TUBO EM COBRE RÍGIDO, DN 22 MM, CLASSE I, SEM ISOLAMENTO, INSTALADO EM RAMAL E SUB-RAMAL  FORNECIMENTO E INSTALAÇÃO. AF_12/2015</v>
          </cell>
          <cell r="C3328" t="str">
            <v>M</v>
          </cell>
          <cell r="D3328" t="str">
            <v>108,17</v>
          </cell>
        </row>
        <row r="3329">
          <cell r="A3329">
            <v>97358</v>
          </cell>
          <cell r="B3329" t="str">
            <v>TUBO EM COBRE RÍGIDO, DN 28 MM, CLASSE I, SEM ISOLAMENTO, INSTALADO EM RAMAL E SUB-RAMAL  FORNECIMENTO E INSTALAÇÃO. AF_12/2015</v>
          </cell>
          <cell r="C3329" t="str">
            <v>M</v>
          </cell>
          <cell r="D3329" t="str">
            <v>148,39</v>
          </cell>
        </row>
        <row r="3330">
          <cell r="A3330">
            <v>97498</v>
          </cell>
          <cell r="B3330" t="str">
            <v>TUBO DE AÇO GALVANIZADO COM COSTURA, CLASSE MÉDIA, DN 25 (1"), CONEXÃO ROSQUEADA, INSTALADO EM REDE DE ALIMENTAÇÃO PARA HIDRANTE - FORNECIMENTO E INSTALAÇÃO. AF_10/2020</v>
          </cell>
          <cell r="C3330" t="str">
            <v>M</v>
          </cell>
          <cell r="D3330" t="str">
            <v>48,96</v>
          </cell>
        </row>
        <row r="3331">
          <cell r="A3331">
            <v>97535</v>
          </cell>
          <cell r="B3331" t="str">
            <v>TUBO DE AÇO GALVANIZADO COM COSTURA, CLASSE MÉDIA, CONEXÃO ROSQUEADA, DN 25 (1"), INSTALADO EM REDE DE ALIMENTAÇÃO PARA SPRINKLER - FORNECIMENTO E INSTALAÇÃO. AF_10/2020</v>
          </cell>
          <cell r="C3331" t="str">
            <v>M</v>
          </cell>
          <cell r="D3331" t="str">
            <v>51,95</v>
          </cell>
        </row>
        <row r="3332">
          <cell r="A3332">
            <v>97536</v>
          </cell>
          <cell r="B3332" t="str">
            <v>TUBO DE AÇO GALVANIZADO COM COSTURA, CLASSE MÉDIA, CONEXÃO ROSQUEADA, DN 25 (1"), INSTALADO EM RAMAIS  E SUB-RAMAIS DE GÁS - FORNECIMENTO E INSTALAÇÃO. AF_10/2020</v>
          </cell>
          <cell r="C3332" t="str">
            <v>M</v>
          </cell>
          <cell r="D3332" t="str">
            <v>58,82</v>
          </cell>
        </row>
        <row r="3333">
          <cell r="A3333">
            <v>100788</v>
          </cell>
          <cell r="B3333" t="str">
            <v>KIT CAVALETE PARA GÁS - SEM MEDIDOR OU REGULADOR - ENTRADA INDIVIDUAL PRINCIPAL, EM AÇO GALVANIZADO DN 15 E 25 MM (1/2" E 1") - FORNECIMENTO E INSTALAÇÃO. AF_01/2020</v>
          </cell>
          <cell r="C3333" t="str">
            <v>UN</v>
          </cell>
          <cell r="D3333" t="str">
            <v>556,19</v>
          </cell>
        </row>
        <row r="3334">
          <cell r="A3334">
            <v>100791</v>
          </cell>
          <cell r="B3334" t="str">
            <v>TUBO, PEX, MULTICAMADA, DN 16, INSTALADO EM IMPLANTAÇÃO DE INSTALAÇÕES DE GÁS - FORNECIMENTO E INSTALAÇÃO. AF_01/2020</v>
          </cell>
          <cell r="C3334" t="str">
            <v>M</v>
          </cell>
          <cell r="D3334" t="str">
            <v>16,27</v>
          </cell>
        </row>
        <row r="3335">
          <cell r="A3335">
            <v>100792</v>
          </cell>
          <cell r="B3335" t="str">
            <v>TUBO, PEX, MULTICAMADA, DN 20, INSTALADO EM IMPLANTAÇÃO DE INSTALAÇÕES DE GÁS - FORNECIMENTO E INSTALAÇÃO. AF_01/2020</v>
          </cell>
          <cell r="C3335" t="str">
            <v>M</v>
          </cell>
          <cell r="D3335" t="str">
            <v>24,46</v>
          </cell>
        </row>
        <row r="3336">
          <cell r="A3336">
            <v>100793</v>
          </cell>
          <cell r="B3336" t="str">
            <v>TUBO, PEX, MULTICAMADA, DN 26, INSTALADO EM IMPLANTAÇÃO DE INSTALAÇÕES DE GÁS - FORNECIMENTO E INSTALAÇÃO. AF_01/2020</v>
          </cell>
          <cell r="C3336" t="str">
            <v>M</v>
          </cell>
          <cell r="D3336" t="str">
            <v>32,78</v>
          </cell>
        </row>
        <row r="3337">
          <cell r="A3337">
            <v>100794</v>
          </cell>
          <cell r="B3337" t="str">
            <v>TUBO, PEX, MULTICAMADA, DN 32, INSTALADO EM IMPLANTAÇÃO DE INSTALAÇÕES DE GÁS - FORNECIMENTO E INSTALAÇÃO. AF_01/2020</v>
          </cell>
          <cell r="C3337" t="str">
            <v>M</v>
          </cell>
          <cell r="D3337" t="str">
            <v>44,58</v>
          </cell>
        </row>
        <row r="3338">
          <cell r="A3338">
            <v>100799</v>
          </cell>
          <cell r="B3338" t="str">
            <v>TUBO, PEX, MULTICAMADA, COM TUBO LUVA, DN 16, INSTALADO EM IMPLANTAÇÃO DE INSTALAÇÕES DE GÁS - FORNECIMENTO E INSTALAÇÃO. AF_01/2020</v>
          </cell>
          <cell r="C3338" t="str">
            <v>M</v>
          </cell>
          <cell r="D3338" t="str">
            <v>16,58</v>
          </cell>
        </row>
        <row r="3339">
          <cell r="A3339">
            <v>100800</v>
          </cell>
          <cell r="B3339" t="str">
            <v>TUBO, PEX, MULTICAMADA, COM TUBO LUVA, DN 20, INSTALADO EM IMPLANTAÇÃO DE INSTALAÇÕES DE GÁS - FORNECIMENTO E INSTALAÇÃO. AF_01/2020</v>
          </cell>
          <cell r="C3339" t="str">
            <v>M</v>
          </cell>
          <cell r="D3339" t="str">
            <v>24,77</v>
          </cell>
        </row>
        <row r="3340">
          <cell r="A3340">
            <v>100801</v>
          </cell>
          <cell r="B3340" t="str">
            <v>TUBO, PEX, MULTICAMADA, COM TUBO LUVA, DN 26, INSTALADO EM IMPLANTAÇÃO DE INSTALAÇÕES DE GÁS - FORNECIMENTO E INSTALAÇÃO. AF_01/2020</v>
          </cell>
          <cell r="C3340" t="str">
            <v>M</v>
          </cell>
          <cell r="D3340" t="str">
            <v>33,09</v>
          </cell>
        </row>
        <row r="3341">
          <cell r="A3341">
            <v>100802</v>
          </cell>
          <cell r="B3341" t="str">
            <v>TUBO, PEX, MULTICAMADA, COM TUBO LUVA, DN 32, INSTALADO EM IMPLANTAÇÃO DE INSTALAÇÕES DE GÁS - FORNECIMENTO E INSTALAÇÃO. AF_01/2020</v>
          </cell>
          <cell r="C3341" t="str">
            <v>M</v>
          </cell>
          <cell r="D3341" t="str">
            <v>44,89</v>
          </cell>
        </row>
        <row r="3342">
          <cell r="A3342">
            <v>100803</v>
          </cell>
          <cell r="B3342" t="str">
            <v>TUBO, PEX, MULTICAMADA, DN 16, INSTALADO EM RAMAL INTERNO DE INSTALAÇÕES DE GÁS - FORNECIMENTO E INSTALAÇÃO. AF_01/2020</v>
          </cell>
          <cell r="C3342" t="str">
            <v>M</v>
          </cell>
          <cell r="D3342" t="str">
            <v>15,64</v>
          </cell>
        </row>
        <row r="3343">
          <cell r="A3343">
            <v>100804</v>
          </cell>
          <cell r="B3343" t="str">
            <v>TUBO, PEX, MULTICAMADA, DN 20, INSTALADO EM RAMAL INTERNO DE INSTALAÇÕES DE GÁS - FORNECIMENTO E INSTALAÇÃO. AF_01/2020</v>
          </cell>
          <cell r="C3343" t="str">
            <v>M</v>
          </cell>
          <cell r="D3343" t="str">
            <v>23,71</v>
          </cell>
        </row>
        <row r="3344">
          <cell r="A3344">
            <v>100805</v>
          </cell>
          <cell r="B3344" t="str">
            <v>TUBO, PEX, MULTICAMADA, DN 26, INSTALADO EM RAMAL INTERNO DE INSTALAÇÕES DE GÁS - FORNECIMENTO E INSTALAÇÃO. AF_01/2020</v>
          </cell>
          <cell r="C3344" t="str">
            <v>M</v>
          </cell>
          <cell r="D3344" t="str">
            <v>31,88</v>
          </cell>
        </row>
        <row r="3345">
          <cell r="A3345">
            <v>100806</v>
          </cell>
          <cell r="B3345" t="str">
            <v>TUBO, PEX, MULTICAMADA, DN 32, INSTALADO EM RAMAL INTERNO DE INSTALAÇÕES DE GÁS - FORNECIMENTO E INSTALAÇÃO. AF_01/2020</v>
          </cell>
          <cell r="C3345" t="str">
            <v>M</v>
          </cell>
          <cell r="D3345" t="str">
            <v>43,48</v>
          </cell>
        </row>
        <row r="3346">
          <cell r="A3346">
            <v>100807</v>
          </cell>
          <cell r="B3346" t="str">
            <v>TUBO, PEX, MULTICAMADA, COM TUBO LUVA, DN 16, INSTALADO EM RAMAL INTERNO DE INSTALAÇÕES DE GÁS - FORNECIMENTO E INSTALAÇÃO. AF_01/2020</v>
          </cell>
          <cell r="C3346" t="str">
            <v>M</v>
          </cell>
          <cell r="D3346" t="str">
            <v>20,19</v>
          </cell>
        </row>
        <row r="3347">
          <cell r="A3347">
            <v>100808</v>
          </cell>
          <cell r="B3347" t="str">
            <v>TUBO, PEX, MULTICAMADA, COM TUBO LUVA, DN 20, INSTALADO EM RAMAL INTERNO DE INSTALAÇÕES DE GÁS - FORNECIMENTO E INSTALAÇÃO. AF_01/2020</v>
          </cell>
          <cell r="C3347" t="str">
            <v>M</v>
          </cell>
          <cell r="D3347" t="str">
            <v>29,05</v>
          </cell>
        </row>
        <row r="3348">
          <cell r="A3348">
            <v>100809</v>
          </cell>
          <cell r="B3348" t="str">
            <v>TUBO, PEX, MULTICAMADA, COM TUBO LUVA, DN 26, INSTALADO EM RAMAL INTERNO DE INSTALAÇÕES DE GÁS - FORNECIMENTO E INSTALAÇÃO. AF_01/2020</v>
          </cell>
          <cell r="C3348" t="str">
            <v>M</v>
          </cell>
          <cell r="D3348" t="str">
            <v>38,20</v>
          </cell>
        </row>
        <row r="3349">
          <cell r="A3349">
            <v>100810</v>
          </cell>
          <cell r="B3349" t="str">
            <v>TUBO, PEX, MULTICAMADA, COM TUBO LUVA, DN 32, INSTALADO EM RAMAL INTERNO DE INSTALAÇÕES DE GÁS - FORNECIMENTO E INSTALAÇÃO. AF_01/2020</v>
          </cell>
          <cell r="C3349" t="str">
            <v>M</v>
          </cell>
          <cell r="D3349" t="str">
            <v>51,18</v>
          </cell>
        </row>
        <row r="3350">
          <cell r="A3350">
            <v>101918</v>
          </cell>
          <cell r="B3350" t="str">
            <v>TUBO DE AÇO GALVANIZADO COM COSTURA, CLASSE MÉDIA, DN 100 (4"), CONEXÃO ROSQUEADA, INSTALADO EM PRUMADAS - FORNECIMENTO E INSTALAÇÃO. AF_10/2020</v>
          </cell>
          <cell r="C3350" t="str">
            <v>M</v>
          </cell>
          <cell r="D3350" t="str">
            <v>232,71</v>
          </cell>
        </row>
        <row r="3351">
          <cell r="A3351">
            <v>101919</v>
          </cell>
          <cell r="B3351" t="str">
            <v>UNIÃO, EM FERRO GALVANIZADO, 4", CONEXÃO ROSQUEADA, INSTALADO EM PRUMADAS - FORNECIMENTO E INSTALAÇÃO. AF_10/2020</v>
          </cell>
          <cell r="C3351" t="str">
            <v>UN</v>
          </cell>
          <cell r="D3351" t="str">
            <v>335,86</v>
          </cell>
        </row>
        <row r="3352">
          <cell r="A3352">
            <v>101920</v>
          </cell>
          <cell r="B3352" t="str">
            <v>LUVA, EM FERRO GALVANIZADO, 4", CONEXÃO ROSQUEADA, INSTALADO EM PRUMADAS - FORNECIMENTO E INSTALAÇÃO. AF_10/2020</v>
          </cell>
          <cell r="C3352" t="str">
            <v>UN</v>
          </cell>
          <cell r="D3352" t="str">
            <v>155,30</v>
          </cell>
        </row>
        <row r="3353">
          <cell r="A3353">
            <v>101921</v>
          </cell>
          <cell r="B3353" t="str">
            <v>LUVA DE REDUÇÃO, EM FERRO GALVANIZADO, 4" X 2 1/2", CONEXÃO ROSQUEADA, INSTALADO EM PRUMADAS - FORNECIMENTO E INSTALAÇÃO. AF_10/2020</v>
          </cell>
          <cell r="C3353" t="str">
            <v>UN</v>
          </cell>
          <cell r="D3353" t="str">
            <v>178,55</v>
          </cell>
        </row>
        <row r="3354">
          <cell r="A3354">
            <v>101922</v>
          </cell>
          <cell r="B3354" t="str">
            <v>LUVA DE REDUÇÃO, EM FERRO GALVANIZADO, 4" X 2", CONEXÃO ROSQUEADA, INSTALADO EM PRUMADAS - FORNECIMENTO E INSTALAÇÃO. AF_10/2020</v>
          </cell>
          <cell r="C3354" t="str">
            <v>UN</v>
          </cell>
          <cell r="D3354" t="str">
            <v>178,55</v>
          </cell>
        </row>
        <row r="3355">
          <cell r="A3355">
            <v>101923</v>
          </cell>
          <cell r="B3355" t="str">
            <v>LUVA DE REDUÇÃO, EM FERRO GALVANIZADO, 4" X 3", CONEXÃO ROSQUEADA, INSTALADO EM PRUMADAS - FORNECIMENTO E INSTALAÇÃO. AF_10/2020</v>
          </cell>
          <cell r="C3355" t="str">
            <v>UN</v>
          </cell>
          <cell r="D3355" t="str">
            <v>178,55</v>
          </cell>
        </row>
        <row r="3356">
          <cell r="A3356">
            <v>101924</v>
          </cell>
          <cell r="B3356" t="str">
            <v>NIPLE, EM FERRO GALVANIZADO, 4", CONEXÃO ROSQUEADA, INSTALADO EM PRUMADAS - FORNECIMENTO E INSTALAÇÃO. AF_10/2020</v>
          </cell>
          <cell r="C3356" t="str">
            <v>UN</v>
          </cell>
          <cell r="D3356" t="str">
            <v>145,57</v>
          </cell>
        </row>
        <row r="3357">
          <cell r="A3357">
            <v>101925</v>
          </cell>
          <cell r="B3357" t="str">
            <v>JOELHO 90°, EM FERRO GALVANIZADO, 4", CONEXÃO ROSQUEADA, INSTALADO EM PRUMADAS - FORNECIMENTO E INSTALAÇÃO. AF_10/2020</v>
          </cell>
          <cell r="C3357" t="str">
            <v>UN</v>
          </cell>
          <cell r="D3357" t="str">
            <v>245,10</v>
          </cell>
        </row>
        <row r="3358">
          <cell r="A3358">
            <v>101926</v>
          </cell>
          <cell r="B3358" t="str">
            <v>TÊ, EM FERRO GALVANIZADO, 4", CONEXÃO ROSQUEADA, INSTALADO EM PRUMADAS - FORNECIMENTO E INSTALAÇÃO. AF_10/2020</v>
          </cell>
          <cell r="C3358" t="str">
            <v>UN</v>
          </cell>
          <cell r="D3358" t="str">
            <v>315,37</v>
          </cell>
        </row>
        <row r="3359">
          <cell r="A3359">
            <v>101927</v>
          </cell>
          <cell r="B3359" t="str">
            <v>TUBO DE AÇO GALVANIZADO COM COSTURA, CLASSE MÉDIA, DN 100 (4"), CONEXÃO ROSQUEADA, INSTALADO EM REDE DE ALIMENTAÇÃO PARA HIDRANTE - FORNECIMENTO E INSTALAÇÃO. AF_10/2020</v>
          </cell>
          <cell r="C3359" t="str">
            <v>M</v>
          </cell>
          <cell r="D3359" t="str">
            <v>223,38</v>
          </cell>
        </row>
        <row r="3360">
          <cell r="A3360">
            <v>101928</v>
          </cell>
          <cell r="B3360" t="str">
            <v>UNIÃO, EM FERRO GALVANIZADO, 4", CONEXÃO ROSQUEADA, INSTALADO EM REDE DE ALIMENTAÇÃO PARA HIDRANTE - FORNECIMENTO E INSTALAÇÃO. AF_10/2020</v>
          </cell>
          <cell r="C3360" t="str">
            <v>UN</v>
          </cell>
          <cell r="D3360" t="str">
            <v>339,43</v>
          </cell>
        </row>
        <row r="3361">
          <cell r="A3361">
            <v>101929</v>
          </cell>
          <cell r="B3361" t="str">
            <v>LUVA, EM FERRO GALVANIZADO, 4", CONEXÃO ROSQUEADA, INSTALADO EM REDE DE ALIMENTAÇÃO PARA HIDRANTE - FORNECIMENTO E INSTALAÇÃO. AF_10/2020</v>
          </cell>
          <cell r="C3361" t="str">
            <v>UN</v>
          </cell>
          <cell r="D3361" t="str">
            <v>158,87</v>
          </cell>
        </row>
        <row r="3362">
          <cell r="A3362">
            <v>101930</v>
          </cell>
          <cell r="B3362" t="str">
            <v>LUVA DE REDUÇÃO, EM FERRO GALVANIZADO, 4" X 2 1/2", CONEXÃO ROSQUEADA, INSTALADO EM REDE DE ALIMENTAÇÃO PARA HIDRANTE - FORNECIMENTO E INSTALAÇÃO. AF_10/2020</v>
          </cell>
          <cell r="C3362" t="str">
            <v>UN</v>
          </cell>
          <cell r="D3362" t="str">
            <v>182,12</v>
          </cell>
        </row>
        <row r="3363">
          <cell r="A3363">
            <v>101931</v>
          </cell>
          <cell r="B3363" t="str">
            <v>LUVA DE REDUÇÃO, EM FERRO GALVANIZADO, 4" X 2", CONEXÃO ROSQUEADA, INSTALADO EM REDE DE ALIMENTAÇÃO PARA HIDRANTE - FORNECIMENTO E INSTALAÇÃO. AF_10/2020</v>
          </cell>
          <cell r="C3363" t="str">
            <v>UN</v>
          </cell>
          <cell r="D3363" t="str">
            <v>182,12</v>
          </cell>
        </row>
        <row r="3364">
          <cell r="A3364">
            <v>101932</v>
          </cell>
          <cell r="B3364" t="str">
            <v>LUVA DE REDUÇÃO, EM FERRO GALVANIZADO, 4" X 3", CONEXÃO ROSQUEADA, INSTALADO EM REDE DE ALIMENTAÇÃO PARA HIDRANTE - FORNECIMENTO E INSTALAÇÃO. AF_10/2020</v>
          </cell>
          <cell r="C3364" t="str">
            <v>UN</v>
          </cell>
          <cell r="D3364" t="str">
            <v>182,12</v>
          </cell>
        </row>
        <row r="3365">
          <cell r="A3365">
            <v>101933</v>
          </cell>
          <cell r="B3365" t="str">
            <v>NIPLE, EM FERRO GALVANIZADO, 4", CONEXÃO ROSQUEADA, INSTALADO EM REDE DE ALIMENTAÇÃO PARA HIDRANTE - FORNECIMENTO E INSTALAÇÃO. AF_10/2020</v>
          </cell>
          <cell r="C3365" t="str">
            <v>UN</v>
          </cell>
          <cell r="D3365" t="str">
            <v>149,14</v>
          </cell>
        </row>
        <row r="3366">
          <cell r="A3366">
            <v>101934</v>
          </cell>
          <cell r="B3366" t="str">
            <v>JOELHO 90°, EM FERRO GALVANIZADO, 4", CONEXÃO ROSQUEADA, INSTALADO EM REDE DE ALIMENTAÇÃO PARA HIDRANTE - FORNECIMENTO E INSTALAÇÃO. AF_10/2020</v>
          </cell>
          <cell r="C3366" t="str">
            <v>UN</v>
          </cell>
          <cell r="D3366" t="str">
            <v>250,46</v>
          </cell>
        </row>
        <row r="3367">
          <cell r="A3367">
            <v>101935</v>
          </cell>
          <cell r="B3367" t="str">
            <v>TÊ, EM FERRO GALVANIZADO, 4", CONEXÃO ROSQUEADA, INSTALADO EM REDE DE ALIMENTAÇÃO PARA HIDRANTE - FORNECIMENTO E INSTALAÇÃO. AF_10/2020</v>
          </cell>
          <cell r="C3367" t="str">
            <v>UN</v>
          </cell>
          <cell r="D3367" t="str">
            <v>322,51</v>
          </cell>
        </row>
        <row r="3368">
          <cell r="A3368">
            <v>89358</v>
          </cell>
          <cell r="B3368" t="str">
            <v>JOELHO 90 GRAUS, PVC, SOLDÁVEL, DN 20MM, INSTALADO EM RAMAL OU SUB-RAMAL DE ÁGUA - FORNECIMENTO E INSTALAÇÃO. AF_12/2014</v>
          </cell>
          <cell r="C3368" t="str">
            <v>UN</v>
          </cell>
          <cell r="D3368" t="str">
            <v>5,36</v>
          </cell>
        </row>
        <row r="3369">
          <cell r="A3369">
            <v>89359</v>
          </cell>
          <cell r="B3369" t="str">
            <v>JOELHO 45 GRAUS, PVC, SOLDÁVEL, DN 20MM, INSTALADO EM RAMAL OU SUB-RAMAL DE ÁGUA - FORNECIMENTO E INSTALAÇÃO. AF_12/2014</v>
          </cell>
          <cell r="C3369" t="str">
            <v>UN</v>
          </cell>
          <cell r="D3369" t="str">
            <v>5,75</v>
          </cell>
        </row>
        <row r="3370">
          <cell r="A3370">
            <v>89360</v>
          </cell>
          <cell r="B3370" t="str">
            <v>CURVA 90 GRAUS, PVC, SOLDÁVEL, DN 20MM, INSTALADO EM RAMAL OU SUB-RAMAL DE ÁGUA - FORNECIMENTO E INSTALAÇÃO. AF_12/2014</v>
          </cell>
          <cell r="C3370" t="str">
            <v>UN</v>
          </cell>
          <cell r="D3370" t="str">
            <v>7,38</v>
          </cell>
        </row>
        <row r="3371">
          <cell r="A3371">
            <v>89361</v>
          </cell>
          <cell r="B3371" t="str">
            <v>CURVA 45 GRAUS, PVC, SOLDÁVEL, DN 20MM, INSTALADO EM RAMAL OU SUB-RAMAL DE ÁGUA - FORNECIMENTO E INSTALAÇÃO. AF_12/2014</v>
          </cell>
          <cell r="C3371" t="str">
            <v>UN</v>
          </cell>
          <cell r="D3371" t="str">
            <v>6,74</v>
          </cell>
        </row>
        <row r="3372">
          <cell r="A3372">
            <v>89362</v>
          </cell>
          <cell r="B3372" t="str">
            <v>JOELHO 90 GRAUS, PVC, SOLDÁVEL, DN 25MM, INSTALADO EM RAMAL OU SUB-RAMAL DE ÁGUA - FORNECIMENTO E INSTALAÇÃO. AF_12/2014</v>
          </cell>
          <cell r="C3372" t="str">
            <v>UN</v>
          </cell>
          <cell r="D3372" t="str">
            <v>6,40</v>
          </cell>
        </row>
        <row r="3373">
          <cell r="A3373">
            <v>89363</v>
          </cell>
          <cell r="B3373" t="str">
            <v>JOELHO 45 GRAUS, PVC, SOLDÁVEL, DN 25MM, INSTALADO EM RAMAL OU SUB-RAMAL DE ÁGUA - FORNECIMENTO E INSTALAÇÃO. AF_12/2014</v>
          </cell>
          <cell r="C3373" t="str">
            <v>UN</v>
          </cell>
          <cell r="D3373" t="str">
            <v>7,23</v>
          </cell>
        </row>
        <row r="3374">
          <cell r="A3374">
            <v>89364</v>
          </cell>
          <cell r="B3374" t="str">
            <v>CURVA 90 GRAUS, PVC, SOLDÁVEL, DN 25MM, INSTALADO EM RAMAL OU SUB-RAMAL DE ÁGUA - FORNECIMENTO E INSTALAÇÃO. AF_12/2014</v>
          </cell>
          <cell r="C3374" t="str">
            <v>UN</v>
          </cell>
          <cell r="D3374" t="str">
            <v>8,96</v>
          </cell>
        </row>
        <row r="3375">
          <cell r="A3375">
            <v>89365</v>
          </cell>
          <cell r="B3375" t="str">
            <v>CURVA 45 GRAUS, PVC, SOLDÁVEL, DN 25MM, INSTALADO EM RAMAL OU SUB-RAMAL DE ÁGUA - FORNECIMENTO E INSTALAÇÃO. AF_12/2014</v>
          </cell>
          <cell r="C3375" t="str">
            <v>UN</v>
          </cell>
          <cell r="D3375" t="str">
            <v>8,19</v>
          </cell>
        </row>
        <row r="3376">
          <cell r="A3376">
            <v>89366</v>
          </cell>
          <cell r="B3376" t="str">
            <v>JOELHO 90 GRAUS COM BUCHA DE LATÃO, PVC, SOLDÁVEL, DN 25MM, X 3/4 INSTALADO EM RAMAL OU SUB-RAMAL DE ÁGUA - FORNECIMENTO E INSTALAÇÃO. AF_12/2014</v>
          </cell>
          <cell r="C3376" t="str">
            <v>UN</v>
          </cell>
          <cell r="D3376" t="str">
            <v>13,53</v>
          </cell>
        </row>
        <row r="3377">
          <cell r="A3377">
            <v>89367</v>
          </cell>
          <cell r="B3377" t="str">
            <v>JOELHO 90 GRAUS, PVC, SOLDÁVEL, DN 32MM, INSTALADO EM RAMAL OU SUB-RAMAL DE ÁGUA - FORNECIMENTO E INSTALAÇÃO. AF_12/2014</v>
          </cell>
          <cell r="C3377" t="str">
            <v>UN</v>
          </cell>
          <cell r="D3377" t="str">
            <v>9,20</v>
          </cell>
        </row>
        <row r="3378">
          <cell r="A3378">
            <v>89368</v>
          </cell>
          <cell r="B3378" t="str">
            <v>JOELHO 45 GRAUS, PVC, SOLDÁVEL, DN 32MM, INSTALADO EM RAMAL OU SUB-RAMAL DE ÁGUA - FORNECIMENTO E INSTALAÇÃO. AF_12/2014</v>
          </cell>
          <cell r="C3378" t="str">
            <v>UN</v>
          </cell>
          <cell r="D3378" t="str">
            <v>11,54</v>
          </cell>
        </row>
        <row r="3379">
          <cell r="A3379">
            <v>89369</v>
          </cell>
          <cell r="B3379" t="str">
            <v>CURVA 90 GRAUS, PVC, SOLDÁVEL, DN 32MM, INSTALADO EM RAMAL OU SUB-RAMAL DE ÁGUA - FORNECIMENTO E INSTALAÇÃO. AF_12/2014</v>
          </cell>
          <cell r="C3379" t="str">
            <v>UN</v>
          </cell>
          <cell r="D3379" t="str">
            <v>14,45</v>
          </cell>
        </row>
        <row r="3380">
          <cell r="A3380">
            <v>89370</v>
          </cell>
          <cell r="B3380" t="str">
            <v>CURVA 45 GRAUS, PVC, SOLDÁVEL, DN 32MM, INSTALADO EM RAMAL OU SUB-RAMAL DE ÁGUA - FORNECIMENTO E INSTALAÇÃO. AF_12/2014</v>
          </cell>
          <cell r="C3380" t="str">
            <v>UN</v>
          </cell>
          <cell r="D3380" t="str">
            <v>11,05</v>
          </cell>
        </row>
        <row r="3381">
          <cell r="A3381">
            <v>89371</v>
          </cell>
          <cell r="B3381" t="str">
            <v>LUVA, PVC, SOLDÁVEL, DN 20MM, INSTALADO EM RAMAL OU SUB-RAMAL DE ÁGUA - FORNECIMENTO E INSTALAÇÃO. AF_12/2014</v>
          </cell>
          <cell r="C3381" t="str">
            <v>UN</v>
          </cell>
          <cell r="D3381" t="str">
            <v>4,15</v>
          </cell>
        </row>
        <row r="3382">
          <cell r="A3382">
            <v>89372</v>
          </cell>
          <cell r="B3382" t="str">
            <v>LUVA DE CORRER, PVC, SOLDÁVEL, DN 20MM, INSTALADO EM RAMAL OU SUB-RAMAL DE ÁGUA - FORNECIMENTO E INSTALAÇÃO. AF_12/2014</v>
          </cell>
          <cell r="C3382" t="str">
            <v>UN</v>
          </cell>
          <cell r="D3382" t="str">
            <v>11,88</v>
          </cell>
        </row>
        <row r="3383">
          <cell r="A3383">
            <v>89373</v>
          </cell>
          <cell r="B3383" t="str">
            <v>LUVA DE REDUÇÃO, PVC, SOLDÁVEL, DN 25MM X 20MM, INSTALADO EM RAMAL OU SUB-RAMAL DE ÁGUA - FORNECIMENTO E INSTALAÇÃO. AF_12/2014</v>
          </cell>
          <cell r="C3383" t="str">
            <v>UN</v>
          </cell>
          <cell r="D3383" t="str">
            <v>4,85</v>
          </cell>
        </row>
        <row r="3384">
          <cell r="A3384">
            <v>89374</v>
          </cell>
          <cell r="B3384" t="str">
            <v>LUVA COM BUCHA DE LATÃO, PVC, SOLDÁVEL, DN 20MM X 1/2, INSTALADO EM RAMAL OU SUB-RAMAL DE ÁGUA - FORNECIMENTO E INSTALAÇÃO. AF_12/2014</v>
          </cell>
          <cell r="C3384" t="str">
            <v>UN</v>
          </cell>
          <cell r="D3384" t="str">
            <v>9,05</v>
          </cell>
        </row>
        <row r="3385">
          <cell r="A3385">
            <v>89375</v>
          </cell>
          <cell r="B3385" t="str">
            <v>UNIÃO, PVC, SOLDÁVEL, DN 20MM, INSTALADO EM RAMAL OU SUB-RAMAL DE ÁGUA - FORNECIMENTO E INSTALAÇÃO. AF_12/2014</v>
          </cell>
          <cell r="C3385" t="str">
            <v>UN</v>
          </cell>
          <cell r="D3385" t="str">
            <v>11,58</v>
          </cell>
        </row>
        <row r="3386">
          <cell r="A3386">
            <v>89376</v>
          </cell>
          <cell r="B3386" t="str">
            <v>ADAPTADOR CURTO COM BOLSA E ROSCA PARA REGISTRO, PVC, SOLDÁVEL, DN 20MM X 1/2, INSTALADO EM RAMAL OU SUB-RAMAL DE ÁGUA - FORNECIMENTO E INSTALAÇÃO. AF_12/2014</v>
          </cell>
          <cell r="C3386" t="str">
            <v>UN</v>
          </cell>
          <cell r="D3386" t="str">
            <v>4,23</v>
          </cell>
        </row>
        <row r="3387">
          <cell r="A3387">
            <v>89377</v>
          </cell>
          <cell r="B3387" t="str">
            <v>CURVA DE TRANSPOSIÇÃO, PVC, SOLDÁVEL, DN 20MM, INSTALADO EM RAMAL OU SUB-RAMAL DE ÁGUA - FORNECIMENTO E INSTALAÇÃO. AF_12/2014</v>
          </cell>
          <cell r="C3387" t="str">
            <v>UN</v>
          </cell>
          <cell r="D3387" t="str">
            <v>7,97</v>
          </cell>
        </row>
        <row r="3388">
          <cell r="A3388">
            <v>89378</v>
          </cell>
          <cell r="B3388" t="str">
            <v>LUVA, PVC, SOLDÁVEL, DN 25MM, INSTALADO EM RAMAL OU SUB-RAMAL DE ÁGUA - FORNECIMENTO E INSTALAÇÃO. AF_12/2014</v>
          </cell>
          <cell r="C3388" t="str">
            <v>UN</v>
          </cell>
          <cell r="D3388" t="str">
            <v>4,93</v>
          </cell>
        </row>
        <row r="3389">
          <cell r="A3389">
            <v>89379</v>
          </cell>
          <cell r="B3389" t="str">
            <v>LUVA DE CORRER, PVC, SOLDÁVEL, DN 25MM, INSTALADO EM RAMAL OU SUB-RAMAL DE ÁGUA - FORNECIMENTO E INSTALAÇÃO. AF_12/2014</v>
          </cell>
          <cell r="C3389" t="str">
            <v>UN</v>
          </cell>
          <cell r="D3389" t="str">
            <v>15,24</v>
          </cell>
        </row>
        <row r="3390">
          <cell r="A3390">
            <v>89380</v>
          </cell>
          <cell r="B3390" t="str">
            <v>LUVA DE REDUÇÃO, PVC, SOLDÁVEL, DN 32MM X 25MM, INSTALADO EM RAMAL OU SUB-RAMAL DE ÁGUA - FORNECIMENTO E INSTALAÇÃO. AF_12/2014</v>
          </cell>
          <cell r="C3390" t="str">
            <v>UN</v>
          </cell>
          <cell r="D3390" t="str">
            <v>8,09</v>
          </cell>
        </row>
        <row r="3391">
          <cell r="A3391">
            <v>89381</v>
          </cell>
          <cell r="B3391" t="str">
            <v>LUVA COM BUCHA DE LATÃO, PVC, SOLDÁVEL, DN 25MM X 3/4, INSTALADO EM RAMAL OU SUB-RAMAL DE ÁGUA - FORNECIMENTO E INSTALAÇÃO. AF_12/2014</v>
          </cell>
          <cell r="C3391" t="str">
            <v>UN</v>
          </cell>
          <cell r="D3391" t="str">
            <v>11,45</v>
          </cell>
        </row>
        <row r="3392">
          <cell r="A3392">
            <v>89382</v>
          </cell>
          <cell r="B3392" t="str">
            <v>UNIÃO, PVC, SOLDÁVEL, DN 25MM, INSTALADO EM RAMAL OU SUB-RAMAL DE ÁGUA - FORNECIMENTO E INSTALAÇÃO. AF_12/2014</v>
          </cell>
          <cell r="C3392" t="str">
            <v>UN</v>
          </cell>
          <cell r="D3392" t="str">
            <v>13,81</v>
          </cell>
        </row>
        <row r="3393">
          <cell r="A3393">
            <v>89383</v>
          </cell>
          <cell r="B3393" t="str">
            <v>ADAPTADOR CURTO COM BOLSA E ROSCA PARA REGISTRO, PVC, SOLDÁVEL, DN 25MM X 3/4, INSTALADO EM RAMAL OU SUB-RAMAL DE ÁGUA - FORNECIMENTO E INSTALAÇÃO. AF_12/2014</v>
          </cell>
          <cell r="C3393" t="str">
            <v>UN</v>
          </cell>
          <cell r="D3393" t="str">
            <v>5,03</v>
          </cell>
        </row>
        <row r="3394">
          <cell r="A3394">
            <v>89384</v>
          </cell>
          <cell r="B3394" t="str">
            <v>CURVA DE TRANSPOSIÇÃO, PVC, SOLDÁVEL, DN 25MM, INSTALADO EM RAMAL OU SUB-RAMAL DE ÁGUA   FORNECIMENTO E INSTALAÇÃO. AF_12/2014</v>
          </cell>
          <cell r="C3394" t="str">
            <v>UN</v>
          </cell>
          <cell r="D3394" t="str">
            <v>11,62</v>
          </cell>
        </row>
        <row r="3395">
          <cell r="A3395">
            <v>89385</v>
          </cell>
          <cell r="B3395" t="str">
            <v>LUVA SOLDÁVEL E COM ROSCA, PVC, SOLDÁVEL, DN 25MM X 3/4, INSTALADO EM RAMAL OU SUB-RAMAL DE ÁGUA - FORNECIMENTO E INSTALAÇÃO. AF_12/2014</v>
          </cell>
          <cell r="C3395" t="str">
            <v>UN</v>
          </cell>
          <cell r="D3395" t="str">
            <v>5,85</v>
          </cell>
        </row>
        <row r="3396">
          <cell r="A3396">
            <v>89386</v>
          </cell>
          <cell r="B3396" t="str">
            <v>LUVA, PVC, SOLDÁVEL, DN 32MM, INSTALADO EM RAMAL OU SUB-RAMAL DE ÁGUA - FORNECIMENTO E INSTALAÇÃO. AF_12/2014</v>
          </cell>
          <cell r="C3396" t="str">
            <v>UN</v>
          </cell>
          <cell r="D3396" t="str">
            <v>7,06</v>
          </cell>
        </row>
        <row r="3397">
          <cell r="A3397">
            <v>89387</v>
          </cell>
          <cell r="B3397" t="str">
            <v>LUVA DE CORRER, PVC, SOLDÁVEL, DN 32MM, INSTALADO EM RAMAL OU SUB-RAMAL DE ÁGUA   FORNECIMENTO E INSTALAÇÃO. AF_12/2014</v>
          </cell>
          <cell r="C3397" t="str">
            <v>UN</v>
          </cell>
          <cell r="D3397" t="str">
            <v>31,66</v>
          </cell>
        </row>
        <row r="3398">
          <cell r="A3398">
            <v>89388</v>
          </cell>
          <cell r="B3398" t="str">
            <v>LUVA DE REDUÇÃO, PVC, SOLDÁVEL, DN 40MM X 32MM, INSTALADO EM RAMAL OU SUB-RAMAL DE ÁGUA - FORNECIMENTO E INSTALAÇÃO. AF_12/2014</v>
          </cell>
          <cell r="C3398" t="str">
            <v>UN</v>
          </cell>
          <cell r="D3398" t="str">
            <v>9,85</v>
          </cell>
        </row>
        <row r="3399">
          <cell r="A3399">
            <v>89389</v>
          </cell>
          <cell r="B3399" t="str">
            <v>LUVA SOLDÁVEL E COM ROSCA, PVC, SOLDÁVEL, DN 32MM X 1, INSTALADO EM RAMAL OU SUB-RAMAL DE ÁGUA - FORNECIMENTO E INSTALAÇÃO. AF_12/2014</v>
          </cell>
          <cell r="C3399" t="str">
            <v>UN</v>
          </cell>
          <cell r="D3399" t="str">
            <v>10,80</v>
          </cell>
        </row>
        <row r="3400">
          <cell r="A3400">
            <v>89390</v>
          </cell>
          <cell r="B3400" t="str">
            <v>UNIÃO, PVC, SOLDÁVEL, DN 32MM, INSTALADO EM RAMAL OU SUB-RAMAL DE ÁGUA - FORNECIMENTO E INSTALAÇÃO. AF_12/2014</v>
          </cell>
          <cell r="C3400" t="str">
            <v>UN</v>
          </cell>
          <cell r="D3400" t="str">
            <v>20,93</v>
          </cell>
        </row>
        <row r="3401">
          <cell r="A3401">
            <v>89391</v>
          </cell>
          <cell r="B3401" t="str">
            <v>ADAPTADOR CURTO COM BOLSA E ROSCA PARA REGISTRO, PVC, SOLDÁVEL, DN 32MM X 1, INSTALADO EM RAMAL OU SUB-RAMAL DE ÁGUA - FORNECIMENTO E INSTALAÇÃO. AF_12/2014</v>
          </cell>
          <cell r="C3401" t="str">
            <v>UN</v>
          </cell>
          <cell r="D3401" t="str">
            <v>6,95</v>
          </cell>
        </row>
        <row r="3402">
          <cell r="A3402">
            <v>89392</v>
          </cell>
          <cell r="B3402" t="str">
            <v>CURVA DE TRANSPOSIÇÃO, PVC, SOLDÁVEL, DN 32MM, INSTALADO EM RAMAL OU SUB-RAMAL DE ÁGUA   FORNECIMENTO E INSTALAÇÃO. AF_12/2014</v>
          </cell>
          <cell r="C3402" t="str">
            <v>UN</v>
          </cell>
          <cell r="D3402" t="str">
            <v>25,17</v>
          </cell>
        </row>
        <row r="3403">
          <cell r="A3403">
            <v>89393</v>
          </cell>
          <cell r="B3403" t="str">
            <v>TE, PVC, SOLDÁVEL, DN 20MM, INSTALADO EM RAMAL OU SUB-RAMAL DE ÁGUA - FORNECIMENTO E INSTALAÇÃO. AF_12/2014</v>
          </cell>
          <cell r="C3403" t="str">
            <v>UN</v>
          </cell>
          <cell r="D3403" t="str">
            <v>7,53</v>
          </cell>
        </row>
        <row r="3404">
          <cell r="A3404">
            <v>89394</v>
          </cell>
          <cell r="B3404" t="str">
            <v>TÊ COM BUCHA DE LATÃO NA BOLSA CENTRAL, PVC, SOLDÁVEL, DN 20MM X 1/2, INSTALADO EM RAMAL OU SUB-RAMAL DE ÁGUA - FORNECIMENTO E INSTALAÇÃO. AF_12/2014</v>
          </cell>
          <cell r="C3404" t="str">
            <v>UN</v>
          </cell>
          <cell r="D3404" t="str">
            <v>17,19</v>
          </cell>
        </row>
        <row r="3405">
          <cell r="A3405">
            <v>89395</v>
          </cell>
          <cell r="B3405" t="str">
            <v>TE, PVC, SOLDÁVEL, DN 25MM, INSTALADO EM RAMAL OU SUB-RAMAL DE ÁGUA - FORNECIMENTO E INSTALAÇÃO. AF_12/2014</v>
          </cell>
          <cell r="C3405" t="str">
            <v>UN</v>
          </cell>
          <cell r="D3405" t="str">
            <v>9,05</v>
          </cell>
        </row>
        <row r="3406">
          <cell r="A3406">
            <v>89396</v>
          </cell>
          <cell r="B3406" t="str">
            <v>TÊ COM BUCHA DE LATÃO NA BOLSA CENTRAL, PVC, SOLDÁVEL, DN 25MM X 1/2, INSTALADO EM RAMAL OU SUB-RAMAL DE ÁGUA - FORNECIMENTO E INSTALAÇÃO. AF_12/2014</v>
          </cell>
          <cell r="C3406" t="str">
            <v>UN</v>
          </cell>
          <cell r="D3406" t="str">
            <v>17,31</v>
          </cell>
        </row>
        <row r="3407">
          <cell r="A3407">
            <v>89397</v>
          </cell>
          <cell r="B3407" t="str">
            <v>TÊ DE REDUÇÃO, PVC, SOLDÁVEL, DN 25MM X 20MM, INSTALADO EM RAMAL OU SUB-RAMAL DE ÁGUA - FORNECIMENTO E INSTALAÇÃO. AF_12/2014</v>
          </cell>
          <cell r="C3407" t="str">
            <v>UN</v>
          </cell>
          <cell r="D3407" t="str">
            <v>11,25</v>
          </cell>
        </row>
        <row r="3408">
          <cell r="A3408">
            <v>89398</v>
          </cell>
          <cell r="B3408" t="str">
            <v>TE, PVC, SOLDÁVEL, DN 32MM, INSTALADO EM RAMAL OU SUB-RAMAL DE ÁGUA - FORNECIMENTO E INSTALAÇÃO. AF_12/2014</v>
          </cell>
          <cell r="C3408" t="str">
            <v>UN</v>
          </cell>
          <cell r="D3408" t="str">
            <v>13,88</v>
          </cell>
        </row>
        <row r="3409">
          <cell r="A3409">
            <v>89399</v>
          </cell>
          <cell r="B3409" t="str">
            <v>TÊ COM BUCHA DE LATÃO NA BOLSA CENTRAL, PVC, SOLDÁVEL, DN 32MM X 3/4, INSTALADO EM RAMAL OU SUB-RAMAL DE ÁGUA - FORNECIMENTO E INSTALAÇÃO. AF_12/2014</v>
          </cell>
          <cell r="C3409" t="str">
            <v>UN</v>
          </cell>
          <cell r="D3409" t="str">
            <v>27,89</v>
          </cell>
        </row>
        <row r="3410">
          <cell r="A3410">
            <v>89400</v>
          </cell>
          <cell r="B3410" t="str">
            <v>TÊ DE REDUÇÃO, PVC, SOLDÁVEL, DN 32MM X 25MM, INSTALADO EM RAMAL OU SUB-RAMAL DE ÁGUA - FORNECIMENTO E INSTALAÇÃO. AF_12/2014</v>
          </cell>
          <cell r="C3410" t="str">
            <v>UN</v>
          </cell>
          <cell r="D3410" t="str">
            <v>16,06</v>
          </cell>
        </row>
        <row r="3411">
          <cell r="A3411">
            <v>89404</v>
          </cell>
          <cell r="B3411" t="str">
            <v>JOELHO 90 GRAUS, PVC, SOLDÁVEL, DN 20MM, INSTALADO EM RAMAL DE DISTRIBUIÇÃO DE ÁGUA - FORNECIMENTO E INSTALAÇÃO. AF_12/2014</v>
          </cell>
          <cell r="C3411" t="str">
            <v>UN</v>
          </cell>
          <cell r="D3411" t="str">
            <v>3,73</v>
          </cell>
        </row>
        <row r="3412">
          <cell r="A3412">
            <v>89405</v>
          </cell>
          <cell r="B3412" t="str">
            <v>JOELHO 45 GRAUS, PVC, SOLDÁVEL, DN 20MM, INSTALADO EM RAMAL DE DISTRIBUIÇÃO DE ÁGUA - FORNECIMENTO E INSTALAÇÃO. AF_12/2014</v>
          </cell>
          <cell r="C3412" t="str">
            <v>UN</v>
          </cell>
          <cell r="D3412" t="str">
            <v>4,12</v>
          </cell>
        </row>
        <row r="3413">
          <cell r="A3413">
            <v>89406</v>
          </cell>
          <cell r="B3413" t="str">
            <v>CURVA 90 GRAUS, PVC, SOLDÁVEL, DN 20MM, INSTALADO EM RAMAL DE DISTRIBUIÇÃO DE ÁGUA - FORNECIMENTO E INSTALAÇÃO. AF_12/2014</v>
          </cell>
          <cell r="C3413" t="str">
            <v>UN</v>
          </cell>
          <cell r="D3413" t="str">
            <v>5,75</v>
          </cell>
        </row>
        <row r="3414">
          <cell r="A3414">
            <v>89407</v>
          </cell>
          <cell r="B3414" t="str">
            <v>CURVA 45 GRAUS, PVC, SOLDÁVEL, DN 20MM, INSTALADO EM RAMAL DE DISTRIBUIÇÃO DE ÁGUA - FORNECIMENTO E INSTALAÇÃO. AF_12/2014</v>
          </cell>
          <cell r="C3414" t="str">
            <v>UN</v>
          </cell>
          <cell r="D3414" t="str">
            <v>5,11</v>
          </cell>
        </row>
        <row r="3415">
          <cell r="A3415">
            <v>89408</v>
          </cell>
          <cell r="B3415" t="str">
            <v>JOELHO 90 GRAUS, PVC, SOLDÁVEL, DN 25MM, INSTALADO EM RAMAL DE DISTRIBUIÇÃO DE ÁGUA - FORNECIMENTO E INSTALAÇÃO. AF_12/2014</v>
          </cell>
          <cell r="C3415" t="str">
            <v>UN</v>
          </cell>
          <cell r="D3415" t="str">
            <v>4,51</v>
          </cell>
        </row>
        <row r="3416">
          <cell r="A3416">
            <v>89409</v>
          </cell>
          <cell r="B3416" t="str">
            <v>JOELHO 45 GRAUS, PVC, SOLDÁVEL, DN 25MM, INSTALADO EM RAMAL DE DISTRIBUIÇÃO DE ÁGUA - FORNECIMENTO E INSTALAÇÃO. AF_12/2014</v>
          </cell>
          <cell r="C3416" t="str">
            <v>UN</v>
          </cell>
          <cell r="D3416" t="str">
            <v>5,34</v>
          </cell>
        </row>
        <row r="3417">
          <cell r="A3417">
            <v>89410</v>
          </cell>
          <cell r="B3417" t="str">
            <v>CURVA 90 GRAUS, PVC, SOLDÁVEL, DN 25MM, INSTALADO EM RAMAL DE DISTRIBUIÇÃO DE ÁGUA - FORNECIMENTO E INSTALAÇÃO. AF_12/2014</v>
          </cell>
          <cell r="C3417" t="str">
            <v>UN</v>
          </cell>
          <cell r="D3417" t="str">
            <v>7,07</v>
          </cell>
        </row>
        <row r="3418">
          <cell r="A3418">
            <v>89411</v>
          </cell>
          <cell r="B3418" t="str">
            <v>CURVA 45 GRAUS, PVC, SOLDÁVEL, DN 25MM, INSTALADO EM RAMAL DE DISTRIBUIÇÃO DE ÁGUA - FORNECIMENTO E INSTALAÇÃO. AF_12/2014</v>
          </cell>
          <cell r="C3418" t="str">
            <v>UN</v>
          </cell>
          <cell r="D3418" t="str">
            <v>6,30</v>
          </cell>
        </row>
        <row r="3419">
          <cell r="A3419">
            <v>89412</v>
          </cell>
          <cell r="B3419" t="str">
            <v>JOELHO 90 GRAUS, PVC, SOLDÁVEL, DN 25MM, X 3/4 INSTALADO EM RAMAL DE DISTRIBUIÇÃO DE ÁGUA - FORNECIMENTO E INSTALAÇÃO. AF_12/2014</v>
          </cell>
          <cell r="C3419" t="str">
            <v>UN</v>
          </cell>
          <cell r="D3419" t="str">
            <v>7,35</v>
          </cell>
        </row>
        <row r="3420">
          <cell r="A3420">
            <v>89413</v>
          </cell>
          <cell r="B3420" t="str">
            <v>JOELHO 90 GRAUS, PVC, SOLDÁVEL, DN 32MM, INSTALADO EM RAMAL DE DISTRIBUIÇÃO DE ÁGUA - FORNECIMENTO E INSTALAÇÃO. AF_12/2014</v>
          </cell>
          <cell r="C3420" t="str">
            <v>UN</v>
          </cell>
          <cell r="D3420" t="str">
            <v>6,94</v>
          </cell>
        </row>
        <row r="3421">
          <cell r="A3421">
            <v>89414</v>
          </cell>
          <cell r="B3421" t="str">
            <v>JOELHO 45 GRAUS, PVC, SOLDÁVEL, DN 32MM, INSTALADO EM RAMAL DE DISTRIBUIÇÃO DE ÁGUA - FORNECIMENTO E INSTALAÇÃO. AF_12/2014</v>
          </cell>
          <cell r="C3421" t="str">
            <v>UN</v>
          </cell>
          <cell r="D3421" t="str">
            <v>9,28</v>
          </cell>
        </row>
        <row r="3422">
          <cell r="A3422">
            <v>89415</v>
          </cell>
          <cell r="B3422" t="str">
            <v>CURVA 90 GRAUS, PVC, SOLDÁVEL, DN 32MM, INSTALADO EM RAMAL DE DISTRIBUIÇÃO DE ÁGUA - FORNECIMENTO E INSTALAÇÃO. AF_12/2014</v>
          </cell>
          <cell r="C3422" t="str">
            <v>UN</v>
          </cell>
          <cell r="D3422" t="str">
            <v>12,19</v>
          </cell>
        </row>
        <row r="3423">
          <cell r="A3423">
            <v>89416</v>
          </cell>
          <cell r="B3423" t="str">
            <v>CURVA 45 GRAUS, PVC, SOLDÁVEL, DN 32MM, INSTALADO EM RAMAL DE DISTRIBUIÇÃO DE ÁGUA - FORNECIMENTO E INSTALAÇÃO. AF_12/2014</v>
          </cell>
          <cell r="C3423" t="str">
            <v>UN</v>
          </cell>
          <cell r="D3423" t="str">
            <v>8,79</v>
          </cell>
        </row>
        <row r="3424">
          <cell r="A3424">
            <v>89417</v>
          </cell>
          <cell r="B3424" t="str">
            <v>LUVA, PVC, SOLDÁVEL, DN 20MM, INSTALADO EM RAMAL DE DISTRIBUIÇÃO DE ÁGUA - FORNECIMENTO E INSTALAÇÃO. AF_12/2014</v>
          </cell>
          <cell r="C3424" t="str">
            <v>UN</v>
          </cell>
          <cell r="D3424" t="str">
            <v>3,08</v>
          </cell>
        </row>
        <row r="3425">
          <cell r="A3425">
            <v>89418</v>
          </cell>
          <cell r="B3425" t="str">
            <v>LUVA DE CORRER, PVC, SOLDÁVEL, DN 20MM, INSTALADO EM RAMAL DE DISTRIBUIÇÃO DE ÁGUA - FORNECIMENTO E INSTALAÇÃO. AF_12/2014</v>
          </cell>
          <cell r="C3425" t="str">
            <v>UN</v>
          </cell>
          <cell r="D3425" t="str">
            <v>10,81</v>
          </cell>
        </row>
        <row r="3426">
          <cell r="A3426">
            <v>89419</v>
          </cell>
          <cell r="B3426" t="str">
            <v>LUVA DE REDUÇÃO, PVC, SOLDÁVEL, DN 25MM X 20MM, INSTALADO EM RAMAL DE DISTRIBUIÇÃO DE ÁGUA - FORNECIMENTO E INSTALAÇÃO. AF_12/2014</v>
          </cell>
          <cell r="C3426" t="str">
            <v>UN</v>
          </cell>
          <cell r="D3426" t="str">
            <v>3,78</v>
          </cell>
        </row>
        <row r="3427">
          <cell r="A3427">
            <v>89420</v>
          </cell>
          <cell r="B3427" t="str">
            <v>LUVA COM BUCHA DE LATÃO, PVC, SOLDÁVEL, DN 20MM X 1/2, INSTALADO EM RAMAL DE DISTRIBUIÇÃO DE ÁGUA - FORNECIMENTO E INSTALAÇÃO. AF_12/2014</v>
          </cell>
          <cell r="C3427" t="str">
            <v>UN</v>
          </cell>
          <cell r="D3427" t="str">
            <v>7,98</v>
          </cell>
        </row>
        <row r="3428">
          <cell r="A3428">
            <v>89421</v>
          </cell>
          <cell r="B3428" t="str">
            <v>UNIÃO, PVC, SOLDÁVEL, DN 20MM, INSTALADO EM RAMAL DE DISTRIBUIÇÃO DE ÁGUA - FORNECIMENTO E INSTALAÇÃO. AF_12/2014</v>
          </cell>
          <cell r="C3428" t="str">
            <v>UN</v>
          </cell>
          <cell r="D3428" t="str">
            <v>10,51</v>
          </cell>
        </row>
        <row r="3429">
          <cell r="A3429">
            <v>89422</v>
          </cell>
          <cell r="B3429" t="str">
            <v>ADAPTADOR CURTO COM BOLSA E ROSCA PARA REGISTRO, PVC, SOLDÁVEL, DN 20MM X 1/2, INSTALADO EM RAMAL DE DISTRIBUIÇÃO DE ÁGUA - FORNECIMENTO E INSTALAÇÃO. AF_12/2014</v>
          </cell>
          <cell r="C3429" t="str">
            <v>UN</v>
          </cell>
          <cell r="D3429" t="str">
            <v>3,16</v>
          </cell>
        </row>
        <row r="3430">
          <cell r="A3430">
            <v>89423</v>
          </cell>
          <cell r="B3430" t="str">
            <v>CURVA DE TRANSPOSIÇÃO, PVC, SOLDÁVEL, DN 20MM, INSTALADO EM RAMAL DE DISTRIBUIÇÃO DE ÁGUA   FORNECIMENTO E INSTALAÇÃO. AF_12/2014</v>
          </cell>
          <cell r="C3430" t="str">
            <v>UN</v>
          </cell>
          <cell r="D3430" t="str">
            <v>7,35</v>
          </cell>
        </row>
        <row r="3431">
          <cell r="A3431">
            <v>89424</v>
          </cell>
          <cell r="B3431" t="str">
            <v>LUVA, PVC, SOLDÁVEL, DN 25MM, INSTALADO EM RAMAL DE DISTRIBUIÇÃO DE ÁGUA - FORNECIMENTO E INSTALAÇÃO. AF_12/2014</v>
          </cell>
          <cell r="C3431" t="str">
            <v>UN</v>
          </cell>
          <cell r="D3431" t="str">
            <v>3,65</v>
          </cell>
        </row>
        <row r="3432">
          <cell r="A3432">
            <v>89425</v>
          </cell>
          <cell r="B3432" t="str">
            <v>LUVA DE CORRER, PVC, SOLDÁVEL, DN 25MM, INSTALADO EM RAMAL DE DISTRIBUIÇÃO DE ÁGUA - FORNECIMENTO E INSTALAÇÃO. AF_12/2014</v>
          </cell>
          <cell r="C3432" t="str">
            <v>UN</v>
          </cell>
          <cell r="D3432" t="str">
            <v>13,96</v>
          </cell>
        </row>
        <row r="3433">
          <cell r="A3433">
            <v>89426</v>
          </cell>
          <cell r="B3433" t="str">
            <v>LUVA DE REDUÇÃO, PVC, SOLDÁVEL, DN 32MM X 25MM, INSTALADO EM RAMAL DE DISTRIBUIÇÃO DE ÁGUA - FORNECIMENTO E INSTALAÇÃO. AF_12/2014</v>
          </cell>
          <cell r="C3433" t="str">
            <v>UN</v>
          </cell>
          <cell r="D3433" t="str">
            <v>6,81</v>
          </cell>
        </row>
        <row r="3434">
          <cell r="A3434">
            <v>89427</v>
          </cell>
          <cell r="B3434" t="str">
            <v>LUVA COM BUCHA DE LATÃO, PVC, SOLDÁVEL, DN 25MM X 3/4, INSTALADO EM RAMAL DE DISTRIBUIÇÃO DE ÁGUA - FORNECIMENTO E INSTALAÇÃO. AF_12/2014</v>
          </cell>
          <cell r="C3434" t="str">
            <v>UN</v>
          </cell>
          <cell r="D3434" t="str">
            <v>10,17</v>
          </cell>
        </row>
        <row r="3435">
          <cell r="A3435">
            <v>89428</v>
          </cell>
          <cell r="B3435" t="str">
            <v>UNIÃO, PVC, SOLDÁVEL, DN 25MM, INSTALADO EM RAMAL DE DISTRIBUIÇÃO DE ÁGUA - FORNECIMENTO E INSTALAÇÃO. AF_12/2014</v>
          </cell>
          <cell r="C3435" t="str">
            <v>UN</v>
          </cell>
          <cell r="D3435" t="str">
            <v>12,53</v>
          </cell>
        </row>
        <row r="3436">
          <cell r="A3436">
            <v>89429</v>
          </cell>
          <cell r="B3436" t="str">
            <v>ADAPTADOR CURTO COM BOLSA E ROSCA PARA REGISTRO, PVC, SOLDÁVEL, DN 25MM X 3/4, INSTALADO EM RAMAL DE DISTRIBUIÇÃO DE ÁGUA - FORNECIMENTO E INSTALAÇÃO. AF_12/2014</v>
          </cell>
          <cell r="C3436" t="str">
            <v>UN</v>
          </cell>
          <cell r="D3436" t="str">
            <v>3,75</v>
          </cell>
        </row>
        <row r="3437">
          <cell r="A3437">
            <v>89430</v>
          </cell>
          <cell r="B3437" t="str">
            <v>CURVA DE TRANSPOSIÇÃO, PVC, SOLDÁVEL, DN 25MM, INSTALADO EM RAMAL DE DISTRIBUIÇÃO DE ÁGUA   FORNECIMENTO E INSTALAÇÃO. AF_12/2014</v>
          </cell>
          <cell r="C3437" t="str">
            <v>UN</v>
          </cell>
          <cell r="D3437" t="str">
            <v>10,34</v>
          </cell>
        </row>
        <row r="3438">
          <cell r="A3438">
            <v>89431</v>
          </cell>
          <cell r="B3438" t="str">
            <v>LUVA, PVC, SOLDÁVEL, DN 32MM, INSTALADO EM RAMAL DE DISTRIBUIÇÃO DE ÁGUA - FORNECIMENTO E INSTALAÇÃO. AF_12/2014</v>
          </cell>
          <cell r="C3438" t="str">
            <v>UN</v>
          </cell>
          <cell r="D3438" t="str">
            <v>5,53</v>
          </cell>
        </row>
        <row r="3439">
          <cell r="A3439">
            <v>89432</v>
          </cell>
          <cell r="B3439" t="str">
            <v>LUVA DE CORRER, PVC, SOLDÁVEL, DN 32MM, INSTALADO EM RAMAL DE DISTRIBUIÇÃO DE ÁGUA   FORNECIMENTO E INSTALAÇÃO. AF_12/2014</v>
          </cell>
          <cell r="C3439" t="str">
            <v>UN</v>
          </cell>
          <cell r="D3439" t="str">
            <v>30,13</v>
          </cell>
        </row>
        <row r="3440">
          <cell r="A3440">
            <v>89433</v>
          </cell>
          <cell r="B3440" t="str">
            <v>LUVA DE REDUÇÃO, PVC, SOLDÁVEL, DN 40MM X 32MM, INSTALADO EM RAMAL DE DISTRIBUIÇÃO DE ÁGUA - FORNECIMENTO E INSTALAÇÃO. AF_12/2014</v>
          </cell>
          <cell r="C3440" t="str">
            <v>UN</v>
          </cell>
          <cell r="D3440" t="str">
            <v>8,32</v>
          </cell>
        </row>
        <row r="3441">
          <cell r="A3441">
            <v>89434</v>
          </cell>
          <cell r="B3441" t="str">
            <v>LUVA SOLDÁVEL E COM ROSCA, PVC, SOLDÁVEL, DN 32MM X 1, INSTALADO EM RAMAL DE DISTRIBUIÇÃO DE ÁGUA - FORNECIMENTO E INSTALAÇÃO. AF_12/2014</v>
          </cell>
          <cell r="C3441" t="str">
            <v>UN</v>
          </cell>
          <cell r="D3441" t="str">
            <v>9,27</v>
          </cell>
        </row>
        <row r="3442">
          <cell r="A3442">
            <v>89435</v>
          </cell>
          <cell r="B3442" t="str">
            <v>UNIÃO, PVC, SOLDÁVEL, DN 32MM, INSTALADO EM RAMAL DE DISTRIBUIÇÃO DE ÁGUA - FORNECIMENTO E INSTALAÇÃO. AF_12/2014</v>
          </cell>
          <cell r="C3442" t="str">
            <v>UN</v>
          </cell>
          <cell r="D3442" t="str">
            <v>19,40</v>
          </cell>
        </row>
        <row r="3443">
          <cell r="A3443">
            <v>89436</v>
          </cell>
          <cell r="B3443" t="str">
            <v>ADAPTADOR CURTO COM BOLSA E ROSCA PARA REGISTRO, PVC, SOLDÁVEL, DN 32MM X 1, INSTALADO EM RAMAL DE DISTRIBUIÇÃO DE ÁGUA - FORNECIMENTO E INSTALAÇÃO. AF_12/2014</v>
          </cell>
          <cell r="C3443" t="str">
            <v>UN</v>
          </cell>
          <cell r="D3443" t="str">
            <v>5,42</v>
          </cell>
        </row>
        <row r="3444">
          <cell r="A3444">
            <v>89437</v>
          </cell>
          <cell r="B3444" t="str">
            <v>CURVA DE TRANSPOSIÇÃO, PVC, SOLDÁVEL, DN 32MM, INSTALADO EM RAMAL DE DISTRIBUIÇÃO DE ÁGUA   FORNECIMENTO E INSTALAÇÃO. AF_12/2014</v>
          </cell>
          <cell r="C3444" t="str">
            <v>UN</v>
          </cell>
          <cell r="D3444" t="str">
            <v>23,64</v>
          </cell>
        </row>
        <row r="3445">
          <cell r="A3445">
            <v>89438</v>
          </cell>
          <cell r="B3445" t="str">
            <v>TE, PVC, SOLDÁVEL, DN 20MM, INSTALADO EM RAMAL DE DISTRIBUIÇÃO DE ÁGUA - FORNECIMENTO E INSTALAÇÃO. AF_12/2014</v>
          </cell>
          <cell r="C3445" t="str">
            <v>UN</v>
          </cell>
          <cell r="D3445" t="str">
            <v>5,36</v>
          </cell>
        </row>
        <row r="3446">
          <cell r="A3446">
            <v>89439</v>
          </cell>
          <cell r="B3446" t="str">
            <v>TÊ SOLDÁVEL E COM ROSCA NA BOLSA CENTRAL, PVC, SOLDÁVEL, DN 20MM X 1/2, INSTALADO EM RAMAL DE DISTRIBUIÇÃO DE ÁGUA - FORNECIMENTO E INSTALAÇÃO. AF_12/2014</v>
          </cell>
          <cell r="C3446" t="str">
            <v>UN</v>
          </cell>
          <cell r="D3446" t="str">
            <v>7,58</v>
          </cell>
        </row>
        <row r="3447">
          <cell r="A3447">
            <v>89440</v>
          </cell>
          <cell r="B3447" t="str">
            <v>TE, PVC, SOLDÁVEL, DN 25MM, INSTALADO EM RAMAL DE DISTRIBUIÇÃO DE ÁGUA - FORNECIMENTO E INSTALAÇÃO. AF_12/2014</v>
          </cell>
          <cell r="C3447" t="str">
            <v>UN</v>
          </cell>
          <cell r="D3447" t="str">
            <v>6,52</v>
          </cell>
        </row>
        <row r="3448">
          <cell r="A3448">
            <v>89441</v>
          </cell>
          <cell r="B3448" t="str">
            <v>TÊ COM BUCHA DE LATÃO NA BOLSA CENTRAL, PVC, SOLDÁVEL, DN 25MM X 1/2, INSTALADO EM RAMAL DE DISTRIBUIÇÃO DE ÁGUA - FORNECIMENTO E INSTALAÇÃO. AF_12/2014</v>
          </cell>
          <cell r="C3448" t="str">
            <v>UN</v>
          </cell>
          <cell r="D3448" t="str">
            <v>14,78</v>
          </cell>
        </row>
        <row r="3449">
          <cell r="A3449">
            <v>89442</v>
          </cell>
          <cell r="B3449" t="str">
            <v>TÊ DE REDUÇÃO, PVC, SOLDÁVEL, DN 25MM X 20MM, INSTALADO EM RAMAL DE DISTRIBUIÇÃO DE ÁGUA - FORNECIMENTO E INSTALAÇÃO. AF_12/2014</v>
          </cell>
          <cell r="C3449" t="str">
            <v>UN</v>
          </cell>
          <cell r="D3449" t="str">
            <v>8,72</v>
          </cell>
        </row>
        <row r="3450">
          <cell r="A3450">
            <v>89443</v>
          </cell>
          <cell r="B3450" t="str">
            <v>TE, PVC, SOLDÁVEL, DN 32MM, INSTALADO EM RAMAL DE DISTRIBUIÇÃO DE ÁGUA - FORNECIMENTO E INSTALAÇÃO. AF_12/2014</v>
          </cell>
          <cell r="C3450" t="str">
            <v>UN</v>
          </cell>
          <cell r="D3450" t="str">
            <v>10,89</v>
          </cell>
        </row>
        <row r="3451">
          <cell r="A3451">
            <v>89444</v>
          </cell>
          <cell r="B3451" t="str">
            <v>TÊ COM BUCHA DE LATÃO NA BOLSA CENTRAL, PVC, SOLDÁVEL, DN 32MM X 3/4, INSTALADO EM RAMAL DE DISTRIBUIÇÃO DE ÁGUA - FORNECIMENTO E INSTALAÇÃO. AF_12/2014</v>
          </cell>
          <cell r="C3451" t="str">
            <v>UN</v>
          </cell>
          <cell r="D3451" t="str">
            <v>24,90</v>
          </cell>
        </row>
        <row r="3452">
          <cell r="A3452">
            <v>89445</v>
          </cell>
          <cell r="B3452" t="str">
            <v>TÊ DE REDUÇÃO, PVC, SOLDÁVEL, DN 32MM X 25MM, INSTALADO EM RAMAL DE DISTRIBUIÇÃO DE ÁGUA - FORNECIMENTO E INSTALAÇÃO. AF_12/2014</v>
          </cell>
          <cell r="C3452" t="str">
            <v>UN</v>
          </cell>
          <cell r="D3452" t="str">
            <v>13,07</v>
          </cell>
        </row>
        <row r="3453">
          <cell r="A3453">
            <v>89481</v>
          </cell>
          <cell r="B3453" t="str">
            <v>JOELHO 90 GRAUS, PVC, SOLDÁVEL, DN 25MM, INSTALADO EM PRUMADA DE ÁGUA - FORNECIMENTO E INSTALAÇÃO. AF_12/2014</v>
          </cell>
          <cell r="C3453" t="str">
            <v>UN</v>
          </cell>
          <cell r="D3453" t="str">
            <v>3,56</v>
          </cell>
        </row>
        <row r="3454">
          <cell r="A3454">
            <v>89485</v>
          </cell>
          <cell r="B3454" t="str">
            <v>JOELHO 45 GRAUS, PVC, SOLDÁVEL, DN 25MM, INSTALADO EM PRUMADA DE ÁGUA - FORNECIMENTO E INSTALAÇÃO. AF_12/2014</v>
          </cell>
          <cell r="C3454" t="str">
            <v>UN</v>
          </cell>
          <cell r="D3454" t="str">
            <v>4,39</v>
          </cell>
        </row>
        <row r="3455">
          <cell r="A3455">
            <v>89489</v>
          </cell>
          <cell r="B3455" t="str">
            <v>CURVA 90 GRAUS, PVC, SOLDÁVEL, DN 25MM, INSTALADO EM PRUMADA DE ÁGUA - FORNECIMENTO E INSTALAÇÃO. AF_12/2014</v>
          </cell>
          <cell r="C3455" t="str">
            <v>UN</v>
          </cell>
          <cell r="D3455" t="str">
            <v>6,12</v>
          </cell>
        </row>
        <row r="3456">
          <cell r="A3456">
            <v>89490</v>
          </cell>
          <cell r="B3456" t="str">
            <v>CURVA 45 GRAUS, PVC, SOLDÁVEL, DN 25MM, INSTALADO EM PRUMADA DE ÁGUA - FORNECIMENTO E INSTALAÇÃO. AF_12/2014</v>
          </cell>
          <cell r="C3456" t="str">
            <v>UN</v>
          </cell>
          <cell r="D3456" t="str">
            <v>5,35</v>
          </cell>
        </row>
        <row r="3457">
          <cell r="A3457">
            <v>89492</v>
          </cell>
          <cell r="B3457" t="str">
            <v>JOELHO 90 GRAUS, PVC, SOLDÁVEL, DN 32MM, INSTALADO EM PRUMADA DE ÁGUA - FORNECIMENTO E INSTALAÇÃO. AF_12/2014</v>
          </cell>
          <cell r="C3457" t="str">
            <v>UN</v>
          </cell>
          <cell r="D3457" t="str">
            <v>5,86</v>
          </cell>
        </row>
        <row r="3458">
          <cell r="A3458">
            <v>89493</v>
          </cell>
          <cell r="B3458" t="str">
            <v>JOELHO 45 GRAUS, PVC, SOLDÁVEL, DN 32MM, INSTALADO EM PRUMADA DE ÁGUA - FORNECIMENTO E INSTALAÇÃO. AF_12/2014</v>
          </cell>
          <cell r="C3458" t="str">
            <v>UN</v>
          </cell>
          <cell r="D3458" t="str">
            <v>8,20</v>
          </cell>
        </row>
        <row r="3459">
          <cell r="A3459">
            <v>89494</v>
          </cell>
          <cell r="B3459" t="str">
            <v>CURVA 90 GRAUS, PVC, SOLDÁVEL, DN 32MM, INSTALADO EM PRUMADA DE ÁGUA - FORNECIMENTO E INSTALAÇÃO. AF_12/2014</v>
          </cell>
          <cell r="C3459" t="str">
            <v>UN</v>
          </cell>
          <cell r="D3459" t="str">
            <v>11,11</v>
          </cell>
        </row>
        <row r="3460">
          <cell r="A3460">
            <v>89496</v>
          </cell>
          <cell r="B3460" t="str">
            <v>CURVA 45 GRAUS, PVC, SOLDÁVEL, DN 32MM, INSTALADO EM PRUMADA DE ÁGUA - FORNECIMENTO E INSTALAÇÃO. AF_12/2014</v>
          </cell>
          <cell r="C3460" t="str">
            <v>UN</v>
          </cell>
          <cell r="D3460" t="str">
            <v>7,71</v>
          </cell>
        </row>
        <row r="3461">
          <cell r="A3461">
            <v>89497</v>
          </cell>
          <cell r="B3461" t="str">
            <v>JOELHO 90 GRAUS, PVC, SOLDÁVEL, DN 40MM, INSTALADO EM PRUMADA DE ÁGUA - FORNECIMENTO E INSTALAÇÃO. AF_12/2014</v>
          </cell>
          <cell r="C3461" t="str">
            <v>UN</v>
          </cell>
          <cell r="D3461" t="str">
            <v>10,01</v>
          </cell>
        </row>
        <row r="3462">
          <cell r="A3462">
            <v>89498</v>
          </cell>
          <cell r="B3462" t="str">
            <v>JOELHO 45 GRAUS, PVC, SOLDÁVEL, DN 40MM, INSTALADO EM PRUMADA DE ÁGUA - FORNECIMENTO E INSTALAÇÃO. AF_12/2014</v>
          </cell>
          <cell r="C3462" t="str">
            <v>UN</v>
          </cell>
          <cell r="D3462" t="str">
            <v>11,08</v>
          </cell>
        </row>
        <row r="3463">
          <cell r="A3463">
            <v>89499</v>
          </cell>
          <cell r="B3463" t="str">
            <v>CURVA 90 GRAUS, PVC, SOLDÁVEL, DN 40MM, INSTALADO EM PRUMADA DE ÁGUA - FORNECIMENTO E INSTALAÇÃO. AF_12/2014</v>
          </cell>
          <cell r="C3463" t="str">
            <v>UN</v>
          </cell>
          <cell r="D3463" t="str">
            <v>17,90</v>
          </cell>
        </row>
        <row r="3464">
          <cell r="A3464">
            <v>89500</v>
          </cell>
          <cell r="B3464" t="str">
            <v>CURVA 45 GRAUS, PVC, SOLDÁVEL, DN 40MM, INSTALADO EM PRUMADA DE ÁGUA - FORNECIMENTO E INSTALAÇÃO. AF_12/2014</v>
          </cell>
          <cell r="C3464" t="str">
            <v>UN</v>
          </cell>
          <cell r="D3464" t="str">
            <v>11,29</v>
          </cell>
        </row>
        <row r="3465">
          <cell r="A3465">
            <v>89501</v>
          </cell>
          <cell r="B3465" t="str">
            <v>JOELHO 90 GRAUS, PVC, SOLDÁVEL, DN 50MM, INSTALADO EM PRUMADA DE ÁGUA - FORNECIMENTO E INSTALAÇÃO. AF_12/2014</v>
          </cell>
          <cell r="C3465" t="str">
            <v>UN</v>
          </cell>
          <cell r="D3465" t="str">
            <v>11,89</v>
          </cell>
        </row>
        <row r="3466">
          <cell r="A3466">
            <v>89502</v>
          </cell>
          <cell r="B3466" t="str">
            <v>JOELHO 45 GRAUS, PVC, SOLDÁVEL, DN 50MM, INSTALADO EM PRUMADA DE ÁGUA - FORNECIMENTO E INSTALAÇÃO. AF_12/2014</v>
          </cell>
          <cell r="C3466" t="str">
            <v>UN</v>
          </cell>
          <cell r="D3466" t="str">
            <v>13,83</v>
          </cell>
        </row>
        <row r="3467">
          <cell r="A3467">
            <v>89503</v>
          </cell>
          <cell r="B3467" t="str">
            <v>CURVA 90 GRAUS, PVC, SOLDÁVEL, DN 50MM, INSTALADO EM PRUMADA DE ÁGUA - FORNECIMENTO E INSTALAÇÃO. AF_12/2014</v>
          </cell>
          <cell r="C3467" t="str">
            <v>UN</v>
          </cell>
          <cell r="D3467" t="str">
            <v>22,30</v>
          </cell>
        </row>
        <row r="3468">
          <cell r="A3468">
            <v>89504</v>
          </cell>
          <cell r="B3468" t="str">
            <v>CURVA 45 GRAUS, PVC, SOLDÁVEL, DN 50MM, INSTALADO EM PRUMADA DE ÁGUA - FORNECIMENTO E INSTALAÇÃO. AF_12/2014</v>
          </cell>
          <cell r="C3468" t="str">
            <v>UN</v>
          </cell>
          <cell r="D3468" t="str">
            <v>19,23</v>
          </cell>
        </row>
        <row r="3469">
          <cell r="A3469">
            <v>89505</v>
          </cell>
          <cell r="B3469" t="str">
            <v>JOELHO 90 GRAUS, PVC, SOLDÁVEL, DN 60MM, INSTALADO EM PRUMADA DE ÁGUA - FORNECIMENTO E INSTALAÇÃO. AF_12/2014</v>
          </cell>
          <cell r="C3469" t="str">
            <v>UN</v>
          </cell>
          <cell r="D3469" t="str">
            <v>33,87</v>
          </cell>
        </row>
        <row r="3470">
          <cell r="A3470">
            <v>89506</v>
          </cell>
          <cell r="B3470" t="str">
            <v>JOELHO 45 GRAUS, PVC, SOLDÁVEL, DN 60MM, INSTALADO EM PRUMADA DE ÁGUA - FORNECIMENTO E INSTALAÇÃO. AF_12/2014</v>
          </cell>
          <cell r="C3470" t="str">
            <v>UN</v>
          </cell>
          <cell r="D3470" t="str">
            <v>38,49</v>
          </cell>
        </row>
        <row r="3471">
          <cell r="A3471">
            <v>89507</v>
          </cell>
          <cell r="B3471" t="str">
            <v>CURVA 90 GRAUS, PVC, SOLDÁVEL, DN 60MM, INSTALADO EM PRUMADA DE ÁGUA - FORNECIMENTO E INSTALAÇÃO. AF_12/2014</v>
          </cell>
          <cell r="C3471" t="str">
            <v>UN</v>
          </cell>
          <cell r="D3471" t="str">
            <v>48,12</v>
          </cell>
        </row>
        <row r="3472">
          <cell r="A3472">
            <v>89510</v>
          </cell>
          <cell r="B3472" t="str">
            <v>CURVA 45 GRAUS, PVC, SOLDÁVEL, DN 60MM, INSTALADO EM PRUMADA DE ÁGUA - FORNECIMENTO E INSTALAÇÃO. AF_12/2014</v>
          </cell>
          <cell r="C3472" t="str">
            <v>UN</v>
          </cell>
          <cell r="D3472" t="str">
            <v>30,45</v>
          </cell>
        </row>
        <row r="3473">
          <cell r="A3473">
            <v>89513</v>
          </cell>
          <cell r="B3473" t="str">
            <v>JOELHO 90 GRAUS, PVC, SOLDÁVEL, DN 75MM, INSTALADO EM PRUMADA DE ÁGUA - FORNECIMENTO E INSTALAÇÃO. AF_12/2014</v>
          </cell>
          <cell r="C3473" t="str">
            <v>UN</v>
          </cell>
          <cell r="D3473" t="str">
            <v>110,41</v>
          </cell>
        </row>
        <row r="3474">
          <cell r="A3474">
            <v>89514</v>
          </cell>
          <cell r="B3474" t="str">
            <v>JOELHO 90 GRAUS, PVC, SERIE R, ÁGUA PLUVIAL, DN 40 MM, JUNTA SOLDÁVEL, FORNECIDO E INSTALADO EM RAMAL DE ENCAMINHAMENTO. AF_12/2014</v>
          </cell>
          <cell r="C3474" t="str">
            <v>UN</v>
          </cell>
          <cell r="D3474" t="str">
            <v>8,29</v>
          </cell>
        </row>
        <row r="3475">
          <cell r="A3475">
            <v>89515</v>
          </cell>
          <cell r="B3475" t="str">
            <v>JOELHO 45 GRAUS, PVC, SOLDÁVEL, DN 75MM, INSTALADO EM PRUMADA DE ÁGUA - FORNECIMENTO E INSTALAÇÃO. AF_12/2014</v>
          </cell>
          <cell r="C3475" t="str">
            <v>UN</v>
          </cell>
          <cell r="D3475" t="str">
            <v>82,26</v>
          </cell>
        </row>
        <row r="3476">
          <cell r="A3476">
            <v>89516</v>
          </cell>
          <cell r="B3476" t="str">
            <v>JOELHO 45 GRAUS, PVC, SERIE R, ÁGUA PLUVIAL, DN 40 MM, JUNTA SOLDÁVEL, FORNECIDO E INSTALADO EM RAMAL DE ENCAMINHAMENTO. AF_12/2014</v>
          </cell>
          <cell r="C3476" t="str">
            <v>UN</v>
          </cell>
          <cell r="D3476" t="str">
            <v>7,13</v>
          </cell>
        </row>
        <row r="3477">
          <cell r="A3477">
            <v>89517</v>
          </cell>
          <cell r="B3477" t="str">
            <v>CURVA 90 GRAUS, PVC, SOLDÁVEL, DN 75MM, INSTALADO EM PRUMADA DE ÁGUA - FORNECIMENTO E INSTALAÇÃO. AF_12/2014</v>
          </cell>
          <cell r="C3477" t="str">
            <v>UN</v>
          </cell>
          <cell r="D3477" t="str">
            <v>68,56</v>
          </cell>
        </row>
        <row r="3478">
          <cell r="A3478">
            <v>89518</v>
          </cell>
          <cell r="B3478" t="str">
            <v>JOELHO 90 GRAUS, PVC, SERIE R, ÁGUA PLUVIAL, DN 50 MM, JUNTA ELÁSTICA, FORNECIDO E INSTALADO EM RAMAL DE ENCAMINHAMENTO. AF_12/2014</v>
          </cell>
          <cell r="C3478" t="str">
            <v>UN</v>
          </cell>
          <cell r="D3478" t="str">
            <v>12,03</v>
          </cell>
        </row>
        <row r="3479">
          <cell r="A3479">
            <v>89519</v>
          </cell>
          <cell r="B3479" t="str">
            <v>CURVA 45 GRAUS, PVC, SOLDÁVEL, DN 75MM, INSTALADO EM PRUMADA DE ÁGUA - FORNECIMENTO E INSTALAÇÃO. AF_12/2014</v>
          </cell>
          <cell r="C3479" t="str">
            <v>UN</v>
          </cell>
          <cell r="D3479" t="str">
            <v>44,93</v>
          </cell>
        </row>
        <row r="3480">
          <cell r="A3480">
            <v>89520</v>
          </cell>
          <cell r="B3480" t="str">
            <v>JOELHO 45 GRAUS, PVC, SERIE R, ÁGUA PLUVIAL, DN 50 MM, JUNTA ELÁSTICA, FORNECIDO E INSTALADO EM RAMAL DE ENCAMINHAMENTO. AF_12/2014</v>
          </cell>
          <cell r="C3480" t="str">
            <v>UN</v>
          </cell>
          <cell r="D3480" t="str">
            <v>10,50</v>
          </cell>
        </row>
        <row r="3481">
          <cell r="A3481">
            <v>89521</v>
          </cell>
          <cell r="B3481" t="str">
            <v>JOELHO 90 GRAUS, PVC, SOLDÁVEL, DN 85MM, INSTALADO EM PRUMADA DE ÁGUA - FORNECIMENTO E INSTALAÇÃO. AF_12/2014</v>
          </cell>
          <cell r="C3481" t="str">
            <v>UN</v>
          </cell>
          <cell r="D3481" t="str">
            <v>130,29</v>
          </cell>
        </row>
        <row r="3482">
          <cell r="A3482">
            <v>89522</v>
          </cell>
          <cell r="B3482" t="str">
            <v>JOELHO 90 GRAUS, PVC, SERIE R, ÁGUA PLUVIAL, DN 75 MM, JUNTA ELÁSTICA, FORNECIDO E INSTALADO EM RAMAL DE ENCAMINHAMENTO. AF_12/2014</v>
          </cell>
          <cell r="C3482" t="str">
            <v>UN</v>
          </cell>
          <cell r="D3482" t="str">
            <v>24,57</v>
          </cell>
        </row>
        <row r="3483">
          <cell r="A3483">
            <v>89523</v>
          </cell>
          <cell r="B3483" t="str">
            <v>JOELHO 45 GRAUS, PVC, SOLDÁVEL, DN 85MM, INSTALADO EM PRUMADA DE ÁGUA - FORNECIMENTO E INSTALAÇÃO. AF_12/2014</v>
          </cell>
          <cell r="C3483" t="str">
            <v>UN</v>
          </cell>
          <cell r="D3483" t="str">
            <v>97,14</v>
          </cell>
        </row>
        <row r="3484">
          <cell r="A3484">
            <v>89524</v>
          </cell>
          <cell r="B3484" t="str">
            <v>JOELHO 45 GRAUS, PVC, SERIE R, ÁGUA PLUVIAL, DN 75 MM, JUNTA ELÁSTICA, FORNECIDO E INSTALADO EM RAMAL DE ENCAMINHAMENTO. AF_12/2014</v>
          </cell>
          <cell r="C3484" t="str">
            <v>UN</v>
          </cell>
          <cell r="D3484" t="str">
            <v>21,64</v>
          </cell>
        </row>
        <row r="3485">
          <cell r="A3485">
            <v>89525</v>
          </cell>
          <cell r="B3485" t="str">
            <v>CURVA 90 GRAUS, PVC, SOLDÁVEL, DN 85MM, INSTALADO EM PRUMADA DE ÁGUA - FORNECIMENTO E INSTALAÇÃO. AF_12/2014</v>
          </cell>
          <cell r="C3485" t="str">
            <v>UN</v>
          </cell>
          <cell r="D3485" t="str">
            <v>95,46</v>
          </cell>
        </row>
        <row r="3486">
          <cell r="A3486">
            <v>89526</v>
          </cell>
          <cell r="B3486" t="str">
            <v>CURVA 87 GRAUS E 30 MINUTOS, PVC, SERIE R, ÁGUA PLUVIAL, DN 75 MM, JUNTA ELÁSTICA, FORNECIDO E INSTALADO EM RAMAL DE ENCAMINHAMENTO. AF_12/2014</v>
          </cell>
          <cell r="C3486" t="str">
            <v>UN</v>
          </cell>
          <cell r="D3486" t="str">
            <v>32,34</v>
          </cell>
        </row>
        <row r="3487">
          <cell r="A3487">
            <v>89527</v>
          </cell>
          <cell r="B3487" t="str">
            <v>CURVA 45 GRAUS, PVC, SOLDÁVEL, DN 85MM, INSTALADO EM PRUMADA DE ÁGUA - FORNECIMENTO E INSTALAÇÃO. AF_12/2014</v>
          </cell>
          <cell r="C3487" t="str">
            <v>UN</v>
          </cell>
          <cell r="D3487" t="str">
            <v>72,20</v>
          </cell>
        </row>
        <row r="3488">
          <cell r="A3488">
            <v>89528</v>
          </cell>
          <cell r="B3488" t="str">
            <v>LUVA, PVC, SOLDÁVEL, DN 25MM, INSTALADO EM PRUMADA DE ÁGUA - FORNECIMENTO E INSTALAÇÃO. AF_12/2014</v>
          </cell>
          <cell r="C3488" t="str">
            <v>UN</v>
          </cell>
          <cell r="D3488" t="str">
            <v>3,01</v>
          </cell>
        </row>
        <row r="3489">
          <cell r="A3489">
            <v>89529</v>
          </cell>
          <cell r="B3489" t="str">
            <v>JOELHO 90 GRAUS, PVC, SERIE R, ÁGUA PLUVIAL, DN 100 MM, JUNTA ELÁSTICA, FORNECIDO E INSTALADO EM RAMAL DE ENCAMINHAMENTO. AF_12/2014</v>
          </cell>
          <cell r="C3489" t="str">
            <v>UN</v>
          </cell>
          <cell r="D3489" t="str">
            <v>36,47</v>
          </cell>
        </row>
        <row r="3490">
          <cell r="A3490">
            <v>89530</v>
          </cell>
          <cell r="B3490" t="str">
            <v>LUVA DE CORRER, PVC, SOLDÁVEL, DN 25MM, INSTALADO EM PRUMADA DE ÁGUA - FORNECIMENTO E INSTALAÇÃO. AF_12/2014</v>
          </cell>
          <cell r="C3490" t="str">
            <v>UN</v>
          </cell>
          <cell r="D3490" t="str">
            <v>13,32</v>
          </cell>
        </row>
        <row r="3491">
          <cell r="A3491">
            <v>89531</v>
          </cell>
          <cell r="B3491" t="str">
            <v>JOELHO 45 GRAUS, PVC, SERIE R, ÁGUA PLUVIAL, DN 100 MM, JUNTA ELÁSTICA, FORNECIDO E INSTALADO EM RAMAL DE ENCAMINHAMENTO. AF_12/2014</v>
          </cell>
          <cell r="C3491" t="str">
            <v>UN</v>
          </cell>
          <cell r="D3491" t="str">
            <v>29,33</v>
          </cell>
        </row>
        <row r="3492">
          <cell r="A3492">
            <v>89532</v>
          </cell>
          <cell r="B3492" t="str">
            <v>LUVA DE REDUÇÃO, PVC, SOLDÁVEL, DN 32MM X 25MM, INSTALADO EM PRUMADA DE ÁGUA - FORNECIMENTO E INSTALAÇÃO. AF_12/2014</v>
          </cell>
          <cell r="C3492" t="str">
            <v>UN</v>
          </cell>
          <cell r="D3492" t="str">
            <v>6,17</v>
          </cell>
        </row>
        <row r="3493">
          <cell r="A3493">
            <v>89533</v>
          </cell>
          <cell r="B3493" t="str">
            <v>JOELHO 45 GRAUS PARA PÉ DE COLUNA, PVC, SERIE R, ÁGUA PLUVIAL, DN 100 MM, JUNTA ELÁSTICA, FORNECIDO E INSTALADO EM RAMAL DE ENCAMINHAMENTO. AF_12/2014</v>
          </cell>
          <cell r="C3493" t="str">
            <v>UN</v>
          </cell>
          <cell r="D3493" t="str">
            <v>29,33</v>
          </cell>
        </row>
        <row r="3494">
          <cell r="A3494">
            <v>89534</v>
          </cell>
          <cell r="B3494" t="str">
            <v>LUVA SOLDÁVEL E COM ROSCA, PVC, SOLDÁVEL, DN 25MM X 3/4, INSTALADO EM PRUMADA DE ÁGUA - FORNECIMENTO E INSTALAÇÃO. AF_12/2014</v>
          </cell>
          <cell r="C3494" t="str">
            <v>UN</v>
          </cell>
          <cell r="D3494" t="str">
            <v>3,93</v>
          </cell>
        </row>
        <row r="3495">
          <cell r="A3495">
            <v>89535</v>
          </cell>
          <cell r="B3495" t="str">
            <v>CURVA 87 GRAUS E 30 MINUTOS, PVC, SERIE R, ÁGUA PLUVIAL, DN 100 MM, JUNTA ELÁSTICA, FORNECIDO E INSTALADO EM RAMAL DE ENCAMINHAMENTO. AF_12/2014</v>
          </cell>
          <cell r="C3495" t="str">
            <v>UN</v>
          </cell>
          <cell r="D3495" t="str">
            <v>47,67</v>
          </cell>
        </row>
        <row r="3496">
          <cell r="A3496">
            <v>89536</v>
          </cell>
          <cell r="B3496" t="str">
            <v>UNIÃO, PVC, SOLDÁVEL, DN 25MM, INSTALADO EM PRUMADA DE ÁGUA - FORNECIMENTO E INSTALAÇÃO. AF_12/2014</v>
          </cell>
          <cell r="C3496" t="str">
            <v>UN</v>
          </cell>
          <cell r="D3496" t="str">
            <v>11,89</v>
          </cell>
        </row>
        <row r="3497">
          <cell r="A3497">
            <v>89538</v>
          </cell>
          <cell r="B3497" t="str">
            <v>ADAPTADOR CURTO COM BOLSA E ROSCA PARA REGISTRO, PVC, SOLDÁVEL, DN 25MM X 3/4, INSTALADO EM PRUMADA DE ÁGUA - FORNECIMENTO E INSTALAÇÃO. AF_12/2014</v>
          </cell>
          <cell r="C3497" t="str">
            <v>UN</v>
          </cell>
          <cell r="D3497" t="str">
            <v>3,11</v>
          </cell>
        </row>
        <row r="3498">
          <cell r="A3498">
            <v>89539</v>
          </cell>
          <cell r="B3498" t="str">
            <v>CURVAR 45 GRAUS, PVC, SERIE R, ÁGUA PLUVIAL, DN 100 MM, JUNTA ELÁSTICA, FORNECIDO E INSTALADO EM RAMAL DE ENCAMINHAMENTO. AF_12/2014</v>
          </cell>
          <cell r="C3498" t="str">
            <v>UN</v>
          </cell>
          <cell r="D3498" t="str">
            <v>31,32</v>
          </cell>
        </row>
        <row r="3499">
          <cell r="A3499">
            <v>89540</v>
          </cell>
          <cell r="B3499" t="str">
            <v>CURVA DE TRANSPOSIÇÃO, PVC, SOLDÁVEL, DN 25MM, INSTALADO EM PRUMADA DE ÁGUA  - FORNECIMENTO E INSTALAÇÃO. AF_12/2014</v>
          </cell>
          <cell r="C3499" t="str">
            <v>UN</v>
          </cell>
          <cell r="D3499" t="str">
            <v>9,70</v>
          </cell>
        </row>
        <row r="3500">
          <cell r="A3500">
            <v>89541</v>
          </cell>
          <cell r="B3500" t="str">
            <v>LUVA, PVC, SOLDÁVEL, DN 32MM, INSTALADO EM PRUMADA DE ÁGUA - FORNECIMENTO E INSTALAÇÃO. AF_12/2014</v>
          </cell>
          <cell r="C3500" t="str">
            <v>UN</v>
          </cell>
          <cell r="D3500" t="str">
            <v>4,83</v>
          </cell>
        </row>
        <row r="3501">
          <cell r="A3501">
            <v>89542</v>
          </cell>
          <cell r="B3501" t="str">
            <v>LUVA DE CORRER, PVC, SOLDÁVEL, DN 32MM, INSTALADO EM PRUMADA DE ÁGUA - FORNECIMENTO E INSTALAÇÃO. AF_12/2014</v>
          </cell>
          <cell r="C3501" t="str">
            <v>UN</v>
          </cell>
          <cell r="D3501" t="str">
            <v>29,43</v>
          </cell>
        </row>
        <row r="3502">
          <cell r="A3502">
            <v>89544</v>
          </cell>
          <cell r="B3502" t="str">
            <v>LUVA SIMPLES, PVC, SERIE R, ÁGUA PLUVIAL, DN 40 MM, JUNTA SOLDÁVEL, FORNECIDO E INSTALADO EM RAMAL DE ENCAMINHAMENTO. AF_12/2014</v>
          </cell>
          <cell r="C3502" t="str">
            <v>UN</v>
          </cell>
          <cell r="D3502" t="str">
            <v>7,38</v>
          </cell>
        </row>
        <row r="3503">
          <cell r="A3503">
            <v>89545</v>
          </cell>
          <cell r="B3503" t="str">
            <v>LUVA SIMPLES, PVC, SERIE R, ÁGUA PLUVIAL, DN 50 MM, JUNTA ELÁSTICA, FORNECIDO E INSTALADO EM RAMAL DE ENCAMINHAMENTO. AF_12/2014</v>
          </cell>
          <cell r="C3503" t="str">
            <v>UN</v>
          </cell>
          <cell r="D3503" t="str">
            <v>11,08</v>
          </cell>
        </row>
        <row r="3504">
          <cell r="A3504">
            <v>89546</v>
          </cell>
          <cell r="B3504" t="str">
            <v>BUCHA DE REDUÇÃO LONGA, PVC, SERIE R, ÁGUA PLUVIAL, DN 50 X 40 MM, JUNTA ELÁSTICA, FORNECIDO E INSTALADO EM RAMAL DE ENCAMINHAMENTO. AF_12/2014</v>
          </cell>
          <cell r="C3504" t="str">
            <v>UN</v>
          </cell>
          <cell r="D3504" t="str">
            <v>9,53</v>
          </cell>
        </row>
        <row r="3505">
          <cell r="A3505">
            <v>89547</v>
          </cell>
          <cell r="B3505" t="str">
            <v>LUVA SIMPLES, PVC, SERIE R, ÁGUA PLUVIAL, DN 75 MM, JUNTA ELÁSTICA, FORNECIDO E INSTALADO EM RAMAL DE ENCAMINHAMENTO. AF_12/2014</v>
          </cell>
          <cell r="C3505" t="str">
            <v>UN</v>
          </cell>
          <cell r="D3505" t="str">
            <v>16,64</v>
          </cell>
        </row>
        <row r="3506">
          <cell r="A3506">
            <v>89548</v>
          </cell>
          <cell r="B3506" t="str">
            <v>LUVA DE CORRER, PVC, SERIE R, ÁGUA PLUVIAL, DN 75 MM, JUNTA ELÁSTICA, FORNECIDO E INSTALADO EM RAMAL DE ENCAMINHAMENTO. AF_12/2014</v>
          </cell>
          <cell r="C3506" t="str">
            <v>UN</v>
          </cell>
          <cell r="D3506" t="str">
            <v>18,10</v>
          </cell>
        </row>
        <row r="3507">
          <cell r="A3507">
            <v>89549</v>
          </cell>
          <cell r="B3507" t="str">
            <v>REDUÇÃO EXCÊNTRICA, PVC, SERIE R, ÁGUA PLUVIAL, DN 75 X 50 MM, JUNTA ELÁSTICA, FORNECIDO E INSTALADO EM RAMAL DE ENCAMINHAMENTO. AF_12/2014</v>
          </cell>
          <cell r="C3507" t="str">
            <v>UN</v>
          </cell>
          <cell r="D3507" t="str">
            <v>12,72</v>
          </cell>
        </row>
        <row r="3508">
          <cell r="A3508">
            <v>89550</v>
          </cell>
          <cell r="B3508" t="str">
            <v>TÊ DE INSPEÇÃO, PVC, SERIE R, ÁGUA PLUVIAL, DN 75 MM, JUNTA ELÁSTICA, FORNECIDO E INSTALADO EM RAMAL DE ENCAMINHAMENTO. AF_12/2014</v>
          </cell>
          <cell r="C3508" t="str">
            <v>UN</v>
          </cell>
          <cell r="D3508" t="str">
            <v>32,67</v>
          </cell>
        </row>
        <row r="3509">
          <cell r="A3509">
            <v>89551</v>
          </cell>
          <cell r="B3509" t="str">
            <v>LUVA SOLDÁVEL E COM ROSCA, PVC, SOLDÁVEL, DN 32MM X 1, INSTALADO EM PRUMADA DE ÁGUA - FORNECIMENTO E INSTALAÇÃO. AF_12/2014</v>
          </cell>
          <cell r="C3509" t="str">
            <v>UN</v>
          </cell>
          <cell r="D3509" t="str">
            <v>8,57</v>
          </cell>
        </row>
        <row r="3510">
          <cell r="A3510">
            <v>89552</v>
          </cell>
          <cell r="B3510" t="str">
            <v>UNIÃO, PVC, SOLDÁVEL, DN 32MM, INSTALADO EM PRUMADA DE ÁGUA - FORNECIMENTO E INSTALAÇÃO. AF_12/2014</v>
          </cell>
          <cell r="C3510" t="str">
            <v>UN</v>
          </cell>
          <cell r="D3510" t="str">
            <v>18,70</v>
          </cell>
        </row>
        <row r="3511">
          <cell r="A3511">
            <v>89553</v>
          </cell>
          <cell r="B3511" t="str">
            <v>ADAPTADOR CURTO COM BOLSA E ROSCA PARA REGISTRO, PVC, SOLDÁVEL, DN 32MM X 1, INSTALADO EM PRUMADA DE ÁGUA - FORNECIMENTO E INSTALAÇÃO. AF_12/2014</v>
          </cell>
          <cell r="C3511" t="str">
            <v>UN</v>
          </cell>
          <cell r="D3511" t="str">
            <v>4,72</v>
          </cell>
        </row>
        <row r="3512">
          <cell r="A3512">
            <v>89554</v>
          </cell>
          <cell r="B3512" t="str">
            <v>LUVA SIMPLES, PVC, SERIE R, ÁGUA PLUVIAL, DN 100 MM, JUNTA ELÁSTICA, FORNECIDO E INSTALADO EM RAMAL DE ENCAMINHAMENTO. AF_12/2014</v>
          </cell>
          <cell r="C3512" t="str">
            <v>UN</v>
          </cell>
          <cell r="D3512" t="str">
            <v>20,35</v>
          </cell>
        </row>
        <row r="3513">
          <cell r="A3513">
            <v>89555</v>
          </cell>
          <cell r="B3513" t="str">
            <v>CURVA DE TRANSPOSIÇÃO, PVC, SOLDÁVEL, DN 32MM, INSTALADO EM PRUMADA DE ÁGUA   FORNECIMENTO E INSTALAÇÃO. AF_12/2014</v>
          </cell>
          <cell r="C3513" t="str">
            <v>UN</v>
          </cell>
          <cell r="D3513" t="str">
            <v>22,94</v>
          </cell>
        </row>
        <row r="3514">
          <cell r="A3514">
            <v>89556</v>
          </cell>
          <cell r="B3514" t="str">
            <v>LUVA DE CORRER, PVC, SERIE R, ÁGUA PLUVIAL, DN 100 MM, JUNTA ELÁSTICA, FORNECIDO E INSTALADO EM RAMAL DE ENCAMINHAMENTO. AF_12/2014</v>
          </cell>
          <cell r="C3514" t="str">
            <v>UN</v>
          </cell>
          <cell r="D3514" t="str">
            <v>30,35</v>
          </cell>
        </row>
        <row r="3515">
          <cell r="A3515">
            <v>89557</v>
          </cell>
          <cell r="B3515" t="str">
            <v>REDUÇÃO EXCÊNTRICA, PVC, SERIE R, ÁGUA PLUVIAL, DN 100 X 75 MM, JUNTA ELÁSTICA, FORNECIDO E INSTALADO EM RAMAL DE ENCAMINHAMENTO. AF_12/2014</v>
          </cell>
          <cell r="C3515" t="str">
            <v>UN</v>
          </cell>
          <cell r="D3515" t="str">
            <v>23,78</v>
          </cell>
        </row>
        <row r="3516">
          <cell r="A3516">
            <v>89558</v>
          </cell>
          <cell r="B3516" t="str">
            <v>LUVA, PVC, SOLDÁVEL, DN 40MM, INSTALADO EM PRUMADA DE ÁGUA - FORNECIMENTO E INSTALAÇÃO. AF_12/2014</v>
          </cell>
          <cell r="C3516" t="str">
            <v>UN</v>
          </cell>
          <cell r="D3516" t="str">
            <v>7,69</v>
          </cell>
        </row>
        <row r="3517">
          <cell r="A3517">
            <v>89559</v>
          </cell>
          <cell r="B3517" t="str">
            <v>TÊ DE INSPEÇÃO, PVC, SERIE R, ÁGUA PLUVIAL, DN 100 MM, JUNTA ELÁSTICA, FORNECIDO E INSTALADO EM RAMAL DE ENCAMINHAMENTO. AF_12/2014</v>
          </cell>
          <cell r="C3517" t="str">
            <v>UN</v>
          </cell>
          <cell r="D3517" t="str">
            <v>54,17</v>
          </cell>
        </row>
        <row r="3518">
          <cell r="A3518">
            <v>89561</v>
          </cell>
          <cell r="B3518" t="str">
            <v>JUNÇÃO SIMPLES, PVC, SERIE R, ÁGUA PLUVIAL, DN 40 MM, JUNTA SOLDÁVEL, FORNECIDO E INSTALADO EM RAMAL DE ENCAMINHAMENTO. AF_12/2014</v>
          </cell>
          <cell r="C3518" t="str">
            <v>UN</v>
          </cell>
          <cell r="D3518" t="str">
            <v>10,64</v>
          </cell>
        </row>
        <row r="3519">
          <cell r="A3519">
            <v>89562</v>
          </cell>
          <cell r="B3519" t="str">
            <v>LUVA DE REDUÇÃO, PVC, SOLDÁVEL, DN 40MM X 32MM, INSTALADO EM PRUMADA DE ÁGUA - FORNECIMENTO E INSTALAÇÃO. AF_12/2014</v>
          </cell>
          <cell r="C3519" t="str">
            <v>UN</v>
          </cell>
          <cell r="D3519" t="str">
            <v>8,30</v>
          </cell>
        </row>
        <row r="3520">
          <cell r="A3520">
            <v>89563</v>
          </cell>
          <cell r="B3520" t="str">
            <v>JUNÇÃO SIMPLES, PVC, SERIE R, ÁGUA PLUVIAL, DN 50 MM, JUNTA ELÁSTICA, FORNECIDO E INSTALADO EM RAMAL DE ENCAMINHAMENTO. AF_12/2014</v>
          </cell>
          <cell r="C3520" t="str">
            <v>UN</v>
          </cell>
          <cell r="D3520" t="str">
            <v>18,05</v>
          </cell>
        </row>
        <row r="3521">
          <cell r="A3521">
            <v>89564</v>
          </cell>
          <cell r="B3521" t="str">
            <v>LUVA COM ROSCA, PVC, SOLDÁVEL, DN 40MM X 1.1/4, INSTALADO EM PRUMADA DE ÁGUA - FORNECIMENTO E INSTALAÇÃO. AF_12/2014</v>
          </cell>
          <cell r="C3521" t="str">
            <v>UN</v>
          </cell>
          <cell r="D3521" t="str">
            <v>16,33</v>
          </cell>
        </row>
        <row r="3522">
          <cell r="A3522">
            <v>89565</v>
          </cell>
          <cell r="B3522" t="str">
            <v>JUNÇÃO SIMPLES, PVC, SERIE R, ÁGUA PLUVIAL, DN 75 X 75 MM, JUNTA ELÁSTICA, FORNECIDO E INSTALADO EM RAMAL DE ENCAMINHAMENTO. AF_12/2014</v>
          </cell>
          <cell r="C3522" t="str">
            <v>UN</v>
          </cell>
          <cell r="D3522" t="str">
            <v>45,14</v>
          </cell>
        </row>
        <row r="3523">
          <cell r="A3523">
            <v>89566</v>
          </cell>
          <cell r="B3523" t="str">
            <v>TÊ, PVC, SERIE R, ÁGUA PLUVIAL, DN 75 MM, JUNTA ELÁSTICA, FORNECIDO E INSTALADO EM RAMAL DE ENCAMINHAMENTO. AF_12/2014</v>
          </cell>
          <cell r="C3523" t="str">
            <v>UN</v>
          </cell>
          <cell r="D3523" t="str">
            <v>38,80</v>
          </cell>
        </row>
        <row r="3524">
          <cell r="A3524">
            <v>89567</v>
          </cell>
          <cell r="B3524" t="str">
            <v>JUNÇÃO SIMPLES, PVC, SERIE R, ÁGUA PLUVIAL, DN 100 X 100 MM, JUNTA ELÁSTICA, FORNECIDO E INSTALADO EM RAMAL DE ENCAMINHAMENTO. AF_12/2014</v>
          </cell>
          <cell r="C3524" t="str">
            <v>UN</v>
          </cell>
          <cell r="D3524" t="str">
            <v>66,82</v>
          </cell>
        </row>
        <row r="3525">
          <cell r="A3525">
            <v>89568</v>
          </cell>
          <cell r="B3525" t="str">
            <v>UNIÃO, PVC, SOLDÁVEL, DN 40MM, INSTALADO EM PRUMADA DE ÁGUA - FORNECIMENTO E INSTALAÇÃO. AF_12/2014</v>
          </cell>
          <cell r="C3525" t="str">
            <v>UN</v>
          </cell>
          <cell r="D3525" t="str">
            <v>34,54</v>
          </cell>
        </row>
        <row r="3526">
          <cell r="A3526">
            <v>89569</v>
          </cell>
          <cell r="B3526" t="str">
            <v>JUNÇÃO SIMPLES, PVC, SERIE R, ÁGUA PLUVIAL, DN 100 X 75 MM, JUNTA ELÁSTICA, FORNECIDO E INSTALADO EM RAMAL DE ENCAMINHAMENTO. AF_12/2014</v>
          </cell>
          <cell r="C3526" t="str">
            <v>UN</v>
          </cell>
          <cell r="D3526" t="str">
            <v>63,08</v>
          </cell>
        </row>
        <row r="3527">
          <cell r="A3527">
            <v>89570</v>
          </cell>
          <cell r="B3527" t="str">
            <v>ADAPTADOR CURTO COM BOLSA E ROSCA PARA REGISTRO, PVC, SOLDÁVEL, DN 40MM X 1.1/2, INSTALADO EM PRUMADA DE ÁGUA - FORNECIMENTO E INSTALAÇÃO. AF_12/2014</v>
          </cell>
          <cell r="C3527" t="str">
            <v>UN</v>
          </cell>
          <cell r="D3527" t="str">
            <v>11,11</v>
          </cell>
        </row>
        <row r="3528">
          <cell r="A3528">
            <v>89571</v>
          </cell>
          <cell r="B3528" t="str">
            <v>TÊ, PVC, SERIE R, ÁGUA PLUVIAL, DN 100 X 100 MM, JUNTA ELÁSTICA, FORNECIDO E INSTALADO EM RAMAL DE ENCAMINHAMENTO. AF_12/2014</v>
          </cell>
          <cell r="C3528" t="str">
            <v>UN</v>
          </cell>
          <cell r="D3528" t="str">
            <v>61,26</v>
          </cell>
        </row>
        <row r="3529">
          <cell r="A3529">
            <v>89572</v>
          </cell>
          <cell r="B3529" t="str">
            <v>ADAPTADOR CURTO COM BOLSA E ROSCA PARA REGISTRO, PVC, SOLDÁVEL, DN 40MM X 1.1/4, INSTALADO EM PRUMADA DE ÁGUA - FORNECIMENTO E INSTALAÇÃO. AF_12/2014</v>
          </cell>
          <cell r="C3529" t="str">
            <v>UN</v>
          </cell>
          <cell r="D3529" t="str">
            <v>7,20</v>
          </cell>
        </row>
        <row r="3530">
          <cell r="A3530">
            <v>89573</v>
          </cell>
          <cell r="B3530" t="str">
            <v>TÊ, PVC, SERIE R, ÁGUA PLUVIAL, DN 100 X 75 MM, JUNTA ELÁSTICA, FORNECIDO E INSTALADO EM RAMAL DE ENCAMINHAMENTO. AF_12/2014</v>
          </cell>
          <cell r="C3530" t="str">
            <v>UN</v>
          </cell>
          <cell r="D3530" t="str">
            <v>55,56</v>
          </cell>
        </row>
        <row r="3531">
          <cell r="A3531">
            <v>89574</v>
          </cell>
          <cell r="B3531" t="str">
            <v>JUNÇÃO DUPLA, PVC, SERIE R, ÁGUA PLUVIAL, DN 100 X 100 X 100 MM, JUNTA ELÁSTICA, FORNECIDO E INSTALADO EM RAMAL DE ENCAMINHAMENTO. AF_12/2014</v>
          </cell>
          <cell r="C3531" t="str">
            <v>UN</v>
          </cell>
          <cell r="D3531" t="str">
            <v>109,51</v>
          </cell>
        </row>
        <row r="3532">
          <cell r="A3532">
            <v>89575</v>
          </cell>
          <cell r="B3532" t="str">
            <v>LUVA, PVC, SOLDÁVEL, DN 50MM, INSTALADO EM PRUMADA DE ÁGUA - FORNECIMENTO E INSTALAÇÃO. AF_12/2014</v>
          </cell>
          <cell r="C3532" t="str">
            <v>UN</v>
          </cell>
          <cell r="D3532" t="str">
            <v>9,69</v>
          </cell>
        </row>
        <row r="3533">
          <cell r="A3533">
            <v>89577</v>
          </cell>
          <cell r="B3533" t="str">
            <v>LUVA DE CORRER, PVC, SOLDÁVEL, DN 50MM, INSTALADO EM PRUMADA DE ÁGUA - FORNECIMENTO E INSTALAÇÃO. AF_12/2014</v>
          </cell>
          <cell r="C3533" t="str">
            <v>UN</v>
          </cell>
          <cell r="D3533" t="str">
            <v>34,97</v>
          </cell>
        </row>
        <row r="3534">
          <cell r="A3534">
            <v>89579</v>
          </cell>
          <cell r="B3534" t="str">
            <v>LUVA DE REDUÇÃO, PVC, SOLDÁVEL, DN 50MM X 25MM, INSTALADO EM PRUMADA DE ÁGUA   FORNECIMENTO E INSTALAÇÃO. AF_12/2014</v>
          </cell>
          <cell r="C3534" t="str">
            <v>UN</v>
          </cell>
          <cell r="D3534" t="str">
            <v>9,97</v>
          </cell>
        </row>
        <row r="3535">
          <cell r="A3535">
            <v>89581</v>
          </cell>
          <cell r="B3535" t="str">
            <v>JOELHO 90 GRAUS, PVC, SERIE R, ÁGUA PLUVIAL, DN 75 MM, JUNTA ELÁSTICA, FORNECIDO E INSTALADO EM CONDUTORES VERTICAIS DE ÁGUAS PLUVIAIS. AF_12/2014</v>
          </cell>
          <cell r="C3535" t="str">
            <v>UN</v>
          </cell>
          <cell r="D3535" t="str">
            <v>23,33</v>
          </cell>
        </row>
        <row r="3536">
          <cell r="A3536">
            <v>89582</v>
          </cell>
          <cell r="B3536" t="str">
            <v>JOELHO 45 GRAUS, PVC, SERIE R, ÁGUA PLUVIAL, DN 75 MM, JUNTA ELÁSTICA, FORNECIDO E INSTALADO EM CONDUTORES VERTICAIS DE ÁGUAS PLUVIAIS. AF_12/2014</v>
          </cell>
          <cell r="C3536" t="str">
            <v>UN</v>
          </cell>
          <cell r="D3536" t="str">
            <v>20,40</v>
          </cell>
        </row>
        <row r="3537">
          <cell r="A3537">
            <v>89583</v>
          </cell>
          <cell r="B3537" t="str">
            <v>CURVA 87 GRAUS E 30 MINUTOS, PVC, SERIE R, ÁGUA PLUVIAL, DN 75 MM, JUNTA ELÁSTICA, FORNECIDO E INSTALADO EM CONDUTORES VERTICAIS DE ÁGUAS PLUVIAIS. AF_12/2014</v>
          </cell>
          <cell r="C3537" t="str">
            <v>UN</v>
          </cell>
          <cell r="D3537" t="str">
            <v>31,10</v>
          </cell>
        </row>
        <row r="3538">
          <cell r="A3538">
            <v>89584</v>
          </cell>
          <cell r="B3538" t="str">
            <v>JOELHO 90 GRAUS, PVC, SERIE R, ÁGUA PLUVIAL, DN 100 MM, JUNTA ELÁSTICA, FORNECIDO E INSTALADO EM CONDUTORES VERTICAIS DE ÁGUAS PLUVIAIS. AF_12/2014</v>
          </cell>
          <cell r="C3538" t="str">
            <v>UN</v>
          </cell>
          <cell r="D3538" t="str">
            <v>35,24</v>
          </cell>
        </row>
        <row r="3539">
          <cell r="A3539">
            <v>89585</v>
          </cell>
          <cell r="B3539" t="str">
            <v>JOELHO 45 GRAUS, PVC, SERIE R, ÁGUA PLUVIAL, DN 100 MM, JUNTA ELÁSTICA, FORNECIDO E INSTALADO EM CONDUTORES VERTICAIS DE ÁGUAS PLUVIAIS. AF_12/2014</v>
          </cell>
          <cell r="C3539" t="str">
            <v>UN</v>
          </cell>
          <cell r="D3539" t="str">
            <v>28,10</v>
          </cell>
        </row>
        <row r="3540">
          <cell r="A3540">
            <v>89586</v>
          </cell>
          <cell r="B3540" t="str">
            <v>JOELHO 45 GRAUS PARA PÉ DE COLUNA, PVC, SERIE R, ÁGUA PLUVIAL, DN 100 MM, JUNTA ELÁSTICA, FORNECIDO E INSTALADO EM CONDUTORES VERTICAIS DE ÁGUAS PLUVIAIS. AF_12/2014</v>
          </cell>
          <cell r="C3540" t="str">
            <v>UN</v>
          </cell>
          <cell r="D3540" t="str">
            <v>28,10</v>
          </cell>
        </row>
        <row r="3541">
          <cell r="A3541">
            <v>89587</v>
          </cell>
          <cell r="B3541" t="str">
            <v>CURVA 87 GRAUS E 30 MINUTOS, PVC, SERIE R, ÁGUA PLUVIAL, DN 100 MM, JUNTA ELÁSTICA, FORNECIDO E INSTALADO EM CONDUTORES VERTICAIS DE ÁGUAS PLUVIAIS. AF_12/2014</v>
          </cell>
          <cell r="C3541" t="str">
            <v>UN</v>
          </cell>
          <cell r="D3541" t="str">
            <v>46,44</v>
          </cell>
        </row>
        <row r="3542">
          <cell r="A3542">
            <v>89589</v>
          </cell>
          <cell r="B3542" t="str">
            <v>CURVAR 45 GRAUS, PVC, SERIE R, ÁGUA PLUVIAL, DN 100 MM, JUNTA ELÁSTICA, FORNECIDO E INSTALADO EM CONDUTORES VERTICAIS DE ÁGUAS PLUVIAIS. AF_12/2014</v>
          </cell>
          <cell r="C3542" t="str">
            <v>UN</v>
          </cell>
          <cell r="D3542" t="str">
            <v>30,09</v>
          </cell>
        </row>
        <row r="3543">
          <cell r="A3543">
            <v>89590</v>
          </cell>
          <cell r="B3543" t="str">
            <v>JOELHO 90 GRAUS, PVC, SERIE R, ÁGUA PLUVIAL, DN 150 MM, JUNTA ELÁSTICA, FORNECIDO E INSTALADO EM CONDUTORES VERTICAIS DE ÁGUAS PLUVIAIS. AF_12/2014</v>
          </cell>
          <cell r="C3543" t="str">
            <v>UN</v>
          </cell>
          <cell r="D3543" t="str">
            <v>113,13</v>
          </cell>
        </row>
        <row r="3544">
          <cell r="A3544">
            <v>89591</v>
          </cell>
          <cell r="B3544" t="str">
            <v>JOELHO 45 GRAUS, PVC, SERIE R, ÁGUA PLUVIAL, DN 150 MM, JUNTA ELÁSTICA, FORNECIDO E INSTALADO EM CONDUTORES VERTICAIS DE ÁGUAS PLUVIAIS. AF_12/2014</v>
          </cell>
          <cell r="C3544" t="str">
            <v>UN</v>
          </cell>
          <cell r="D3544" t="str">
            <v>92,62</v>
          </cell>
        </row>
        <row r="3545">
          <cell r="A3545">
            <v>89592</v>
          </cell>
          <cell r="B3545" t="str">
            <v>CURVA 87 GRAUS E 30 MINUTOS, PVC, SERIE R, ÁGUA PLUVIAL, DN 150 MM, JUNTA ELÁSTICA, FORNECIDO E INSTALADO EM CONDUTORES VERTICAIS DE ÁGUAS PLUVIAIS. AF_12/2014</v>
          </cell>
          <cell r="C3545" t="str">
            <v>UN</v>
          </cell>
          <cell r="D3545" t="str">
            <v>152,27</v>
          </cell>
        </row>
        <row r="3546">
          <cell r="A3546">
            <v>89593</v>
          </cell>
          <cell r="B3546" t="str">
            <v>LUVA COM ROSCA, PVC, SOLDÁVEL, DN 50MM X 1.1/2, INSTALADO EM PRUMADA DE ÁGUA - FORNECIMENTO E INSTALAÇÃO. AF_12/2014</v>
          </cell>
          <cell r="C3546" t="str">
            <v>UN</v>
          </cell>
          <cell r="D3546" t="str">
            <v>31,47</v>
          </cell>
        </row>
        <row r="3547">
          <cell r="A3547">
            <v>89594</v>
          </cell>
          <cell r="B3547" t="str">
            <v>UNIÃO, PVC, SOLDÁVEL, DN 50MM, INSTALADO EM PRUMADA DE ÁGUA - FORNECIMENTO E INSTALAÇÃO. AF_12/2014</v>
          </cell>
          <cell r="C3547" t="str">
            <v>UN</v>
          </cell>
          <cell r="D3547" t="str">
            <v>38,36</v>
          </cell>
        </row>
        <row r="3548">
          <cell r="A3548">
            <v>89595</v>
          </cell>
          <cell r="B3548" t="str">
            <v>ADAPTADOR CURTO COM BOLSA E ROSCA PARA REGISTRO, PVC, SOLDÁVEL, DN 50MM X 1.1/4, INSTALADO EM PRUMADA DE ÁGUA - FORNECIMENTO E INSTALAÇÃO. AF_12/2014</v>
          </cell>
          <cell r="C3548" t="str">
            <v>UN</v>
          </cell>
          <cell r="D3548" t="str">
            <v>13,53</v>
          </cell>
        </row>
        <row r="3549">
          <cell r="A3549">
            <v>89596</v>
          </cell>
          <cell r="B3549" t="str">
            <v>ADAPTADOR CURTO COM BOLSA E ROSCA PARA REGISTRO, PVC, SOLDÁVEL, DN 50MM X 1.1/2, INSTALADO EM PRUMADA DE ÁGUA - FORNECIMENTO E INSTALAÇÃO. AF_12/2014</v>
          </cell>
          <cell r="C3549" t="str">
            <v>UN</v>
          </cell>
          <cell r="D3549" t="str">
            <v>9,49</v>
          </cell>
        </row>
        <row r="3550">
          <cell r="A3550">
            <v>89597</v>
          </cell>
          <cell r="B3550" t="str">
            <v>LUVA, PVC, SOLDÁVEL, DN 60MM, INSTALADO EM PRUMADA DE ÁGUA - FORNECIMENTO E INSTALAÇÃO. AF_12/2014</v>
          </cell>
          <cell r="C3550" t="str">
            <v>UN</v>
          </cell>
          <cell r="D3550" t="str">
            <v>19,01</v>
          </cell>
        </row>
        <row r="3551">
          <cell r="A3551">
            <v>89598</v>
          </cell>
          <cell r="B3551" t="str">
            <v>LUVA DE CORRER, PVC, SOLDÁVEL, DN 60MM, INSTALADO EM PRUMADA DE ÁGUA   FORNECIMENTO E INSTALAÇÃO. AF_12/2014</v>
          </cell>
          <cell r="C3551" t="str">
            <v>UN</v>
          </cell>
          <cell r="D3551" t="str">
            <v>53,26</v>
          </cell>
        </row>
        <row r="3552">
          <cell r="A3552">
            <v>89599</v>
          </cell>
          <cell r="B3552" t="str">
            <v>LUVA SIMPLES, PVC, SERIE R, ÁGUA PLUVIAL, DN 75 MM, JUNTA ELÁSTICA, FORNECIDO E INSTALADO EM CONDUTORES VERTICAIS DE ÁGUAS PLUVIAIS. AF_12/2014</v>
          </cell>
          <cell r="C3552" t="str">
            <v>UN</v>
          </cell>
          <cell r="D3552" t="str">
            <v>15,72</v>
          </cell>
        </row>
        <row r="3553">
          <cell r="A3553">
            <v>89600</v>
          </cell>
          <cell r="B3553" t="str">
            <v>LUVA DE CORRER, PVC, SERIE R, ÁGUA PLUVIAL, DN 75 MM, JUNTA ELÁSTICA, FORNECIDO E INSTALADO EM CONDUTORES VERTICAIS DE ÁGUAS PLUVIAIS. AF_12/2014</v>
          </cell>
          <cell r="C3553" t="str">
            <v>UN</v>
          </cell>
          <cell r="D3553" t="str">
            <v>17,18</v>
          </cell>
        </row>
        <row r="3554">
          <cell r="A3554">
            <v>89605</v>
          </cell>
          <cell r="B3554" t="str">
            <v>LUVA DE REDUÇÃO, PVC, SOLDÁVEL, DN 60MM X 50MM, INSTALADO EM PRUMADA DE ÁGUA - FORNECIMENTO E INSTALAÇÃO. AF_12/2014</v>
          </cell>
          <cell r="C3554" t="str">
            <v>UN</v>
          </cell>
          <cell r="D3554" t="str">
            <v>18,51</v>
          </cell>
        </row>
        <row r="3555">
          <cell r="A3555">
            <v>89609</v>
          </cell>
          <cell r="B3555" t="str">
            <v>UNIÃO, PVC, SOLDÁVEL, DN 60MM, INSTALADO EM PRUMADA DE ÁGUA - FORNECIMENTO E INSTALAÇÃO. AF_12/2014</v>
          </cell>
          <cell r="C3555" t="str">
            <v>UN</v>
          </cell>
          <cell r="D3555" t="str">
            <v>90,75</v>
          </cell>
        </row>
        <row r="3556">
          <cell r="A3556">
            <v>89610</v>
          </cell>
          <cell r="B3556" t="str">
            <v>ADAPTADOR CURTO COM BOLSA E ROSCA PARA REGISTRO, PVC, SOLDÁVEL, DN 60MM X 2, INSTALADO EM PRUMADA DE ÁGUA - FORNECIMENTO E INSTALAÇÃO. AF_12/2014</v>
          </cell>
          <cell r="C3556" t="str">
            <v>UN</v>
          </cell>
          <cell r="D3556" t="str">
            <v>19,03</v>
          </cell>
        </row>
        <row r="3557">
          <cell r="A3557">
            <v>89611</v>
          </cell>
          <cell r="B3557" t="str">
            <v>LUVA, PVC, SOLDÁVEL, DN 75MM, INSTALADO EM PRUMADA DE ÁGUA - FORNECIMENTO E INSTALAÇÃO. AF_12/2014</v>
          </cell>
          <cell r="C3557" t="str">
            <v>UN</v>
          </cell>
          <cell r="D3557" t="str">
            <v>31,60</v>
          </cell>
        </row>
        <row r="3558">
          <cell r="A3558">
            <v>89612</v>
          </cell>
          <cell r="B3558" t="str">
            <v>UNIÃO, PVC, SOLDÁVEL, DN 75MM, INSTALADO EM PRUMADA DE ÁGUA - FORNECIMENTO E INSTALAÇÃO. AF_12/2014</v>
          </cell>
          <cell r="C3558" t="str">
            <v>UN</v>
          </cell>
          <cell r="D3558" t="str">
            <v>179,99</v>
          </cell>
        </row>
        <row r="3559">
          <cell r="A3559">
            <v>89613</v>
          </cell>
          <cell r="B3559" t="str">
            <v>ADAPTADOR CURTO COM BOLSA E ROSCA PARA REGISTRO, PVC, SOLDÁVEL, DN 75MM X 2.1/2, INSTALADO EM PRUMADA DE ÁGUA - FORNECIMENTO E INSTALAÇÃO. AF_12/2014</v>
          </cell>
          <cell r="C3559" t="str">
            <v>UN</v>
          </cell>
          <cell r="D3559" t="str">
            <v>27,89</v>
          </cell>
        </row>
        <row r="3560">
          <cell r="A3560">
            <v>89614</v>
          </cell>
          <cell r="B3560" t="str">
            <v>LUVA, PVC, SOLDÁVEL, DN 85MM, INSTALADO EM PRUMADA DE ÁGUA - FORNECIMENTO E INSTALAÇÃO. AF_12/2014</v>
          </cell>
          <cell r="C3560" t="str">
            <v>UN</v>
          </cell>
          <cell r="D3560" t="str">
            <v>62,27</v>
          </cell>
        </row>
        <row r="3561">
          <cell r="A3561">
            <v>89615</v>
          </cell>
          <cell r="B3561" t="str">
            <v>UNIÃO, PVC, SOLDÁVEL, DN 85MM, INSTALADO EM PRUMADA DE ÁGUA - FORNECIMENTO E INSTALAÇÃO. AF_12/2014</v>
          </cell>
          <cell r="C3561" t="str">
            <v>UN</v>
          </cell>
          <cell r="D3561" t="str">
            <v>273,33</v>
          </cell>
        </row>
        <row r="3562">
          <cell r="A3562">
            <v>89616</v>
          </cell>
          <cell r="B3562" t="str">
            <v>ADAPTADOR CURTO COM BOLSA E ROSCA PARA REGISTRO, PVC, SOLDÁVEL, DN 85MM X 3, INSTALADO EM PRUMADA DE ÁGUA - FORNECIMENTO E INSTALAÇÃO. AF_12/2014</v>
          </cell>
          <cell r="C3562" t="str">
            <v>UN</v>
          </cell>
          <cell r="D3562" t="str">
            <v>41,45</v>
          </cell>
        </row>
        <row r="3563">
          <cell r="A3563">
            <v>89617</v>
          </cell>
          <cell r="B3563" t="str">
            <v>TE, PVC, SOLDÁVEL, DN 25MM, INSTALADO EM PRUMADA DE ÁGUA - FORNECIMENTO E INSTALAÇÃO. AF_12/2014</v>
          </cell>
          <cell r="C3563" t="str">
            <v>UN</v>
          </cell>
          <cell r="D3563" t="str">
            <v>5,24</v>
          </cell>
        </row>
        <row r="3564">
          <cell r="A3564">
            <v>89618</v>
          </cell>
          <cell r="B3564" t="str">
            <v>TÊ COM BUCHA DE LATÃO NA BOLSA CENTRAL, PVC, SOLDÁVEL, DN 25MM X 1/2, INSTALADO EM PRUMADA DE ÁGUA - FORNECIMENTO E INSTALAÇÃO. AF_12/2014</v>
          </cell>
          <cell r="C3564" t="str">
            <v>UN</v>
          </cell>
          <cell r="D3564" t="str">
            <v>13,50</v>
          </cell>
        </row>
        <row r="3565">
          <cell r="A3565">
            <v>89619</v>
          </cell>
          <cell r="B3565" t="str">
            <v>TÊ DE REDUÇÃO, PVC, SOLDÁVEL, DN 25MM X 20MM, INSTALADO EM PRUMADA DE ÁGUA - FORNECIMENTO E INSTALAÇÃO. AF_12/2014</v>
          </cell>
          <cell r="C3565" t="str">
            <v>UN</v>
          </cell>
          <cell r="D3565" t="str">
            <v>7,44</v>
          </cell>
        </row>
        <row r="3566">
          <cell r="A3566">
            <v>89620</v>
          </cell>
          <cell r="B3566" t="str">
            <v>TE, PVC, SOLDÁVEL, DN 32MM, INSTALADO EM PRUMADA DE ÁGUA - FORNECIMENTO E INSTALAÇÃO. AF_12/2014</v>
          </cell>
          <cell r="C3566" t="str">
            <v>UN</v>
          </cell>
          <cell r="D3566" t="str">
            <v>9,44</v>
          </cell>
        </row>
        <row r="3567">
          <cell r="A3567">
            <v>89621</v>
          </cell>
          <cell r="B3567" t="str">
            <v>TÊ COM BUCHA DE LATÃO NA BOLSA CENTRAL, PVC, SOLDÁVEL, DN 32MM X 3/4, INSTALADO EM PRUMADA DE ÁGUA - FORNECIMENTO E INSTALAÇÃO. AF_12/2014</v>
          </cell>
          <cell r="C3567" t="str">
            <v>UN</v>
          </cell>
          <cell r="D3567" t="str">
            <v>23,45</v>
          </cell>
        </row>
        <row r="3568">
          <cell r="A3568">
            <v>89622</v>
          </cell>
          <cell r="B3568" t="str">
            <v>TÊ DE REDUÇÃO, PVC, SOLDÁVEL, DN 32MM X 25MM, INSTALADO EM PRUMADA DE ÁGUA - FORNECIMENTO E INSTALAÇÃO. AF_12/2014</v>
          </cell>
          <cell r="C3568" t="str">
            <v>UN</v>
          </cell>
          <cell r="D3568" t="str">
            <v>11,62</v>
          </cell>
        </row>
        <row r="3569">
          <cell r="A3569">
            <v>89623</v>
          </cell>
          <cell r="B3569" t="str">
            <v>TE, PVC, SOLDÁVEL, DN 40MM, INSTALADO EM PRUMADA DE ÁGUA - FORNECIMENTO E INSTALAÇÃO. AF_12/2014</v>
          </cell>
          <cell r="C3569" t="str">
            <v>UN</v>
          </cell>
          <cell r="D3569" t="str">
            <v>15,94</v>
          </cell>
        </row>
        <row r="3570">
          <cell r="A3570">
            <v>89624</v>
          </cell>
          <cell r="B3570" t="str">
            <v>TÊ DE REDUÇÃO, PVC, SOLDÁVEL, DN 40MM X 32MM, INSTALADO EM PRUMADA DE ÁGUA - FORNECIMENTO E INSTALAÇÃO. AF_12/2014</v>
          </cell>
          <cell r="C3570" t="str">
            <v>UN</v>
          </cell>
          <cell r="D3570" t="str">
            <v>17,04</v>
          </cell>
        </row>
        <row r="3571">
          <cell r="A3571">
            <v>89625</v>
          </cell>
          <cell r="B3571" t="str">
            <v>TE, PVC, SOLDÁVEL, DN 50MM, INSTALADO EM PRUMADA DE ÁGUA - FORNECIMENTO E INSTALAÇÃO. AF_12/2014</v>
          </cell>
          <cell r="C3571" t="str">
            <v>UN</v>
          </cell>
          <cell r="D3571" t="str">
            <v>19,10</v>
          </cell>
        </row>
        <row r="3572">
          <cell r="A3572">
            <v>89626</v>
          </cell>
          <cell r="B3572" t="str">
            <v>TÊ DE REDUÇÃO, PVC, SOLDÁVEL, DN 50MM X 40MM, INSTALADO EM PRUMADA DE ÁGUA - FORNECIMENTO E INSTALAÇÃO. AF_12/2014</v>
          </cell>
          <cell r="C3572" t="str">
            <v>UN</v>
          </cell>
          <cell r="D3572" t="str">
            <v>27,61</v>
          </cell>
        </row>
        <row r="3573">
          <cell r="A3573">
            <v>89627</v>
          </cell>
          <cell r="B3573" t="str">
            <v>TÊ DE REDUÇÃO, PVC, SOLDÁVEL, DN 50MM X 25MM, INSTALADO EM PRUMADA DE ÁGUA - FORNECIMENTO E INSTALAÇÃO. AF_12/2014</v>
          </cell>
          <cell r="C3573" t="str">
            <v>UN</v>
          </cell>
          <cell r="D3573" t="str">
            <v>17,83</v>
          </cell>
        </row>
        <row r="3574">
          <cell r="A3574">
            <v>89628</v>
          </cell>
          <cell r="B3574" t="str">
            <v>TE, PVC, SOLDÁVEL, DN 60MM, INSTALADO EM PRUMADA DE ÁGUA - FORNECIMENTO E INSTALAÇÃO. AF_12/2014</v>
          </cell>
          <cell r="C3574" t="str">
            <v>UN</v>
          </cell>
          <cell r="D3574" t="str">
            <v>43,06</v>
          </cell>
        </row>
        <row r="3575">
          <cell r="A3575">
            <v>89629</v>
          </cell>
          <cell r="B3575" t="str">
            <v>TE, PVC, SOLDÁVEL, DN 75MM, INSTALADO EM PRUMADA DE ÁGUA - FORNECIMENTO E INSTALAÇÃO. AF_12/2014</v>
          </cell>
          <cell r="C3575" t="str">
            <v>UN</v>
          </cell>
          <cell r="D3575" t="str">
            <v>80,72</v>
          </cell>
        </row>
        <row r="3576">
          <cell r="A3576">
            <v>89630</v>
          </cell>
          <cell r="B3576" t="str">
            <v>TE DE REDUÇÃO, PVC, SOLDÁVEL, DN 75MM X 50MM, INSTALADO EM PRUMADA DE ÁGUA - FORNECIMENTO E INSTALAÇÃO. AF_12/2014</v>
          </cell>
          <cell r="C3576" t="str">
            <v>UN</v>
          </cell>
          <cell r="D3576" t="str">
            <v>69,14</v>
          </cell>
        </row>
        <row r="3577">
          <cell r="A3577">
            <v>89631</v>
          </cell>
          <cell r="B3577" t="str">
            <v>TE, PVC, SOLDÁVEL, DN 85MM, INSTALADO EM PRUMADA DE ÁGUA - FORNECIMENTO E INSTALAÇÃO. AF_12/2014</v>
          </cell>
          <cell r="C3577" t="str">
            <v>UN</v>
          </cell>
          <cell r="D3577" t="str">
            <v>125,09</v>
          </cell>
        </row>
        <row r="3578">
          <cell r="A3578">
            <v>89632</v>
          </cell>
          <cell r="B3578" t="str">
            <v>TE DE REDUÇÃO, PVC, SOLDÁVEL, DN 85MM X 60MM, INSTALADO EM PRUMADA DE ÁGUA - FORNECIMENTO E INSTALAÇÃO. AF_12/2014</v>
          </cell>
          <cell r="C3578" t="str">
            <v>UN</v>
          </cell>
          <cell r="D3578" t="str">
            <v>101,39</v>
          </cell>
        </row>
        <row r="3579">
          <cell r="A3579">
            <v>89637</v>
          </cell>
          <cell r="B3579" t="str">
            <v>JOELHO 90 GRAUS, CPVC, SOLDÁVEL, DN 15MM, INSTALADO EM RAMAL OU SUB-RAMAL DE ÁGUA - FORNECIMENTO E INSTALAÇÃO. AF_12/2014</v>
          </cell>
          <cell r="C3579" t="str">
            <v>UN</v>
          </cell>
          <cell r="D3579" t="str">
            <v>6,67</v>
          </cell>
        </row>
        <row r="3580">
          <cell r="A3580">
            <v>89638</v>
          </cell>
          <cell r="B3580" t="str">
            <v>JOELHO 45 GRAUS, CPVC, SOLDÁVEL, DN 15MM, INSTALADO EM RAMAL OU SUB-RAMAL DE ÁGUA - FORNECIMENTO E INSTALAÇÃO. AF_12/2014</v>
          </cell>
          <cell r="C3580" t="str">
            <v>UN</v>
          </cell>
          <cell r="D3580" t="str">
            <v>7,43</v>
          </cell>
        </row>
        <row r="3581">
          <cell r="A3581">
            <v>89639</v>
          </cell>
          <cell r="B3581" t="str">
            <v>CURVA 90 GRAUS, CPVC, SOLDÁVEL, DN 15MM, INSTALADO EM RAMAL OU SUB-RAMAL DE ÁGUA - FORNECIMENTO E INSTALAÇÃO. AF_12/2014</v>
          </cell>
          <cell r="C3581" t="str">
            <v>UN</v>
          </cell>
          <cell r="D3581" t="str">
            <v>7,72</v>
          </cell>
        </row>
        <row r="3582">
          <cell r="A3582">
            <v>89640</v>
          </cell>
          <cell r="B3582" t="str">
            <v>JOELHO DE TRANSIÇÃO, 90 GRAUS, CPVC, SOLDÁVEL, DN 15MM X 1/2", INSTALADO EM RAMAL OU SUB-RAMAL DE ÁGUA - FORNECIMENTO E INSTALAÇÃO. AF_12/2014</v>
          </cell>
          <cell r="C3582" t="str">
            <v>UN</v>
          </cell>
          <cell r="D3582" t="str">
            <v>12,25</v>
          </cell>
        </row>
        <row r="3583">
          <cell r="A3583">
            <v>89641</v>
          </cell>
          <cell r="B3583" t="str">
            <v>JOELHO 90 GRAUS, CPVC, SOLDÁVEL, DN 22MM, INSTALADO EM RAMAL OU SUB-RAMAL DE ÁGUA - FORNECIMENTO E INSTALAÇÃO. AF_12/2014</v>
          </cell>
          <cell r="C3583" t="str">
            <v>UN</v>
          </cell>
          <cell r="D3583" t="str">
            <v>9,42</v>
          </cell>
        </row>
        <row r="3584">
          <cell r="A3584">
            <v>89642</v>
          </cell>
          <cell r="B3584" t="str">
            <v>JOELHO 45 GRAUS, CPVC, SOLDÁVEL, DN 22MM, INSTALADO EM RAMAL OU SUB-RAMAL DE ÁGUA - FORNECIMENTO E INSTALAÇÃO. AF_12/2014</v>
          </cell>
          <cell r="C3584" t="str">
            <v>UN</v>
          </cell>
          <cell r="D3584" t="str">
            <v>10,88</v>
          </cell>
        </row>
        <row r="3585">
          <cell r="A3585">
            <v>89643</v>
          </cell>
          <cell r="B3585" t="str">
            <v>CURVA 90 GRAUS, CPVC, SOLDÁVEL, DN 22MM, INSTALADO EM RAMAL OU SUB-RAMAL DE ÁGUA - FORNECIMENTO E INSTALAÇÃO. AF_12/2014</v>
          </cell>
          <cell r="C3585" t="str">
            <v>UN</v>
          </cell>
          <cell r="D3585" t="str">
            <v>11,37</v>
          </cell>
        </row>
        <row r="3586">
          <cell r="A3586">
            <v>89644</v>
          </cell>
          <cell r="B3586" t="str">
            <v>JOELHO DE TRANSIÇÃO, 90 GRAUS, CPVC, SOLDÁVEL, DN 22MM X 1/2", INSTALADO EM RAMAL OU SUB-RAMAL DE ÁGUA - FORNECIMENTO E INSTALAÇÃO. AF_12/2014</v>
          </cell>
          <cell r="C3586" t="str">
            <v>UN</v>
          </cell>
          <cell r="D3586" t="str">
            <v>18,27</v>
          </cell>
        </row>
        <row r="3587">
          <cell r="A3587">
            <v>89645</v>
          </cell>
          <cell r="B3587" t="str">
            <v>JOELHO DE TRANSIÇÃO, 90 GRAUS, CPVC, SOLDÁVEL, DN 22MM X 3/4", INSTALADO EM RAMAL OU SUB-RAMAL DE ÁGUA - FORNECIMENTO E INSTALAÇÃO. AF_12/2014</v>
          </cell>
          <cell r="C3587" t="str">
            <v>UN</v>
          </cell>
          <cell r="D3587" t="str">
            <v>20,38</v>
          </cell>
        </row>
        <row r="3588">
          <cell r="A3588">
            <v>89646</v>
          </cell>
          <cell r="B3588" t="str">
            <v>JOELHO 90 GRAUS, CPVC, SOLDÁVEL, DN 28MM, INSTALADO EM RAMAL OU SUB-RAMAL DE ÁGUA - FORNECIMENTO E INSTALAÇÃO. AF_12/2014</v>
          </cell>
          <cell r="C3588" t="str">
            <v>UN</v>
          </cell>
          <cell r="D3588" t="str">
            <v>14,79</v>
          </cell>
        </row>
        <row r="3589">
          <cell r="A3589">
            <v>89647</v>
          </cell>
          <cell r="B3589" t="str">
            <v>JOELHO 45 GRAUS, CPVC, SOLDÁVEL, DN 28MM, INSTALADO EM RAMAL OU SUB-RAMAL DE ÁGUA  FORNECIMENTO E INSTALAÇÃO. AF_12/2014</v>
          </cell>
          <cell r="C3589" t="str">
            <v>UN</v>
          </cell>
          <cell r="D3589" t="str">
            <v>14,45</v>
          </cell>
        </row>
        <row r="3590">
          <cell r="A3590">
            <v>89648</v>
          </cell>
          <cell r="B3590" t="str">
            <v>CURVA 90 GRAUS, CPVC, SOLDÁVEL, DN 28MM, INSTALADO EM RAMAL OU SUB-RAMAL DE ÁGUA  FORNECIMENTO E INSTALAÇÃO. AF_12/2014</v>
          </cell>
          <cell r="C3590" t="str">
            <v>UN</v>
          </cell>
          <cell r="D3590" t="str">
            <v>16,02</v>
          </cell>
        </row>
        <row r="3591">
          <cell r="A3591">
            <v>89649</v>
          </cell>
          <cell r="B3591" t="str">
            <v>JOELHO 90 GRAUS, CPVC, SOLDÁVEL, DN 35MM, INSTALADO EM RAMAL OU SUB-RAMAL DE ÁGUA  FORNECIMENTO E INSTALAÇÃO. AF_12/2014</v>
          </cell>
          <cell r="C3591" t="str">
            <v>UN</v>
          </cell>
          <cell r="D3591" t="str">
            <v>21,93</v>
          </cell>
        </row>
        <row r="3592">
          <cell r="A3592">
            <v>89650</v>
          </cell>
          <cell r="B3592" t="str">
            <v>JOELHO 45 GRAUS, CPVC, SOLDÁVEL, DN 35MM, INSTALADO EM RAMAL OU SUB-RAMAL DE ÁGUA  FORNECIMENTO E INSTALAÇÃO. AF_12/2014</v>
          </cell>
          <cell r="C3592" t="str">
            <v>UN</v>
          </cell>
          <cell r="D3592" t="str">
            <v>21,93</v>
          </cell>
        </row>
        <row r="3593">
          <cell r="A3593">
            <v>89651</v>
          </cell>
          <cell r="B3593" t="str">
            <v>LUVA, CPVC, SOLDÁVEL, DN 15MM, INSTALADO EM RAMAL OU SUB-RAMAL DE ÁGUA - FORNECIMENTO E INSTALAÇÃO. AF_12/2014</v>
          </cell>
          <cell r="C3593" t="str">
            <v>UN</v>
          </cell>
          <cell r="D3593" t="str">
            <v>4,60</v>
          </cell>
        </row>
        <row r="3594">
          <cell r="A3594">
            <v>89652</v>
          </cell>
          <cell r="B3594" t="str">
            <v>LUVA DE CORRER, CPVC, SOLDÁVEL, DN 15MM, INSTALADO EM RAMAL OU SUB-RAMAL DE ÁGUA  FORNECIMENTO E INSTALAÇÃO. AF_12/2014</v>
          </cell>
          <cell r="C3594" t="str">
            <v>UN</v>
          </cell>
          <cell r="D3594" t="str">
            <v>7,95</v>
          </cell>
        </row>
        <row r="3595">
          <cell r="A3595">
            <v>89653</v>
          </cell>
          <cell r="B3595" t="str">
            <v>LUVA DE TRANSIÇÃO, CPVC, SOLDÁVEL, DN15MM X 1/2", INSTALADO EM RAMAL OU SUB-RAMAL DE ÁGUA - FORNECIMENTO E INSTALAÇÃO. AF_12/2014</v>
          </cell>
          <cell r="C3595" t="str">
            <v>UN</v>
          </cell>
          <cell r="D3595" t="str">
            <v>13,09</v>
          </cell>
        </row>
        <row r="3596">
          <cell r="A3596">
            <v>89654</v>
          </cell>
          <cell r="B3596" t="str">
            <v>UNIÃO, CPVC, SOLDÁVEL, DN15MM, INSTALADO EM RAMAL OU SUB-RAMAL DE ÁGUA  FORNECIMENTO E INSTALAÇÃO. AF_12/2014</v>
          </cell>
          <cell r="C3596" t="str">
            <v>UN</v>
          </cell>
          <cell r="D3596" t="str">
            <v>12,75</v>
          </cell>
        </row>
        <row r="3597">
          <cell r="A3597">
            <v>89655</v>
          </cell>
          <cell r="B3597" t="str">
            <v>CONECTOR, CPVC, SOLDÁVEL, DN 15MM X 1/2, INSTALADO EM RAMAL OU SUB-RAMAL DE ÁGUA  FORNECIMENTO E INSTALAÇÃO. AF_12/2014</v>
          </cell>
          <cell r="C3597" t="str">
            <v>UN</v>
          </cell>
          <cell r="D3597" t="str">
            <v>19,04</v>
          </cell>
        </row>
        <row r="3598">
          <cell r="A3598">
            <v>89656</v>
          </cell>
          <cell r="B3598" t="str">
            <v>ADAPTADOR, CPVC, SOLDÁVEL, DN15MM, INSTALADO EM RAMAL OU SUB-RAMAL DE ÁGUA  FORNECIMENTO E INSTALAÇÃO. AF_12/2014</v>
          </cell>
          <cell r="C3598" t="str">
            <v>UN</v>
          </cell>
          <cell r="D3598" t="str">
            <v>8,48</v>
          </cell>
        </row>
        <row r="3599">
          <cell r="A3599">
            <v>89657</v>
          </cell>
          <cell r="B3599" t="str">
            <v>CURVA DE TRANSPOSIÇÃO, CPVC, SOLDÁVEL, DN15MM, INSTALADO EM RAMAL OU SUB-RAMAL DE ÁGUA  FORNECIMENTO E INSTALAÇÃO. AF_12/2014</v>
          </cell>
          <cell r="C3599" t="str">
            <v>UN</v>
          </cell>
          <cell r="D3599" t="str">
            <v>8,65</v>
          </cell>
        </row>
        <row r="3600">
          <cell r="A3600">
            <v>89658</v>
          </cell>
          <cell r="B3600" t="str">
            <v>LUVA, CPVC, SOLDÁVEL, DN 22MM, INSTALADO EM RAMAL OU SUB-RAMAL DE ÁGUA  FORNECIMENTO E INSTALAÇÃO. AF_12/2014</v>
          </cell>
          <cell r="C3600" t="str">
            <v>UN</v>
          </cell>
          <cell r="D3600" t="str">
            <v>6,36</v>
          </cell>
        </row>
        <row r="3601">
          <cell r="A3601">
            <v>89659</v>
          </cell>
          <cell r="B3601" t="str">
            <v>LUVA DE CORRER, CPVC, SOLDÁVEL, DN 22MM, INSTALADO EM RAMAL OU SUB-RAMAL DE ÁGUA  FORNECIMENTO E INSTALAÇÃO. AF_12/2014</v>
          </cell>
          <cell r="C3601" t="str">
            <v>UN</v>
          </cell>
          <cell r="D3601" t="str">
            <v>11,48</v>
          </cell>
        </row>
        <row r="3602">
          <cell r="A3602">
            <v>89660</v>
          </cell>
          <cell r="B3602" t="str">
            <v>LUVA DE TRANSIÇÃO, CPVC, SOLDÁVEL, DN22MM X 25MM, INSTALADO EM RAMAL OU SUB-RAMAL DE ÁGUA - FORNECIMENTO E INSTALAÇÃO. AF_12/2014</v>
          </cell>
          <cell r="C3602" t="str">
            <v>UN</v>
          </cell>
          <cell r="D3602" t="str">
            <v>5,92</v>
          </cell>
        </row>
        <row r="3603">
          <cell r="A3603">
            <v>89661</v>
          </cell>
          <cell r="B3603" t="str">
            <v>UNIÃO, CPVC, SOLDÁVEL, DN22MM, INSTALADO EM RAMAL OU SUB-RAMAL DE ÁGUA  FORNECIMENTO E INSTALAÇÃO. AF_12/2014</v>
          </cell>
          <cell r="C3603" t="str">
            <v>UN</v>
          </cell>
          <cell r="D3603" t="str">
            <v>15,38</v>
          </cell>
        </row>
        <row r="3604">
          <cell r="A3604">
            <v>89662</v>
          </cell>
          <cell r="B3604" t="str">
            <v>CONECTOR, CPVC, SOLDÁVEL, DN 22MM X 1/2, INSTALADO EM RAMAL OU SUB-RAMAL DE ÁGUA  FORNECIMENTO E INSTALAÇÃO. AF_12/2014</v>
          </cell>
          <cell r="C3604" t="str">
            <v>UN</v>
          </cell>
          <cell r="D3604" t="str">
            <v>23,72</v>
          </cell>
        </row>
        <row r="3605">
          <cell r="A3605">
            <v>89663</v>
          </cell>
          <cell r="B3605" t="str">
            <v>ADAPTADOR, CPVC, SOLDÁVEL, DN22MM, INSTALADO EM RAMAL OU SUB-RAMAL DE ÁGUA  FORNECIMENTO E INSTALAÇÃO. AF_12/2014</v>
          </cell>
          <cell r="C3605" t="str">
            <v>UN</v>
          </cell>
          <cell r="D3605" t="str">
            <v>9,75</v>
          </cell>
        </row>
        <row r="3606">
          <cell r="A3606">
            <v>89664</v>
          </cell>
          <cell r="B3606" t="str">
            <v>CURVA DE TRANSPOSIÇÃO, CPVC, SOLDÁVEL, DN22MM, INSTALADO EM RAMAL OU SUB-RAMAL DE ÁGUA  FORNECIMENTO E INSTALAÇÃO. AF_12/2014</v>
          </cell>
          <cell r="C3606" t="str">
            <v>UN</v>
          </cell>
          <cell r="D3606" t="str">
            <v>11,48</v>
          </cell>
        </row>
        <row r="3607">
          <cell r="A3607">
            <v>89665</v>
          </cell>
          <cell r="B3607" t="str">
            <v>REDUÇÃO EXCÊNTRICA, PVC, SERIE R, ÁGUA PLUVIAL, DN 75 X 50 MM, JUNTA ELÁSTICA, FORNECIDO E INSTALADO EM CONDUTORES VERTICAIS DE ÁGUAS PLUVIAIS. AF_12/2014</v>
          </cell>
          <cell r="C3607" t="str">
            <v>UN</v>
          </cell>
          <cell r="D3607" t="str">
            <v>11,80</v>
          </cell>
        </row>
        <row r="3608">
          <cell r="A3608">
            <v>89666</v>
          </cell>
          <cell r="B3608" t="str">
            <v>BUCHA DE REDUÇÃO, CPVC, SOLDÁVEL, DN22MM X 15MM, INSTALADO EM RAMAL OU SUB-RAMAL DE ÁGUA  FORNECIMENTO E INSTALAÇÃO. AF_12/2014</v>
          </cell>
          <cell r="C3608" t="str">
            <v>UN</v>
          </cell>
          <cell r="D3608" t="str">
            <v>5,15</v>
          </cell>
        </row>
        <row r="3609">
          <cell r="A3609">
            <v>89667</v>
          </cell>
          <cell r="B3609" t="str">
            <v>TÊ DE INSPEÇÃO, PVC, SERIE R, ÁGUA PLUVIAL, DN 75 MM, JUNTA ELÁSTICA, FORNECIDO E INSTALADO EM CONDUTORES VERTICAIS DE ÁGUAS PLUVIAIS. AF_12/2014</v>
          </cell>
          <cell r="C3609" t="str">
            <v>UN</v>
          </cell>
          <cell r="D3609" t="str">
            <v>31,75</v>
          </cell>
        </row>
        <row r="3610">
          <cell r="A3610">
            <v>89668</v>
          </cell>
          <cell r="B3610" t="str">
            <v>CONECTOR, CPVC, SOLDÁVEL, DN22MM X 3/4", INSTALADO EM RAMAL OU SUB-RAMAL DE ÁGUA - FORNECIMENTO E INSTALAÇÃO. AF_12/2014</v>
          </cell>
          <cell r="C3610" t="str">
            <v>UN</v>
          </cell>
          <cell r="D3610" t="str">
            <v>22,49</v>
          </cell>
        </row>
        <row r="3611">
          <cell r="A3611">
            <v>89669</v>
          </cell>
          <cell r="B3611" t="str">
            <v>LUVA SIMPLES, PVC, SERIE R, ÁGUA PLUVIAL, DN 100 MM, JUNTA ELÁSTICA, FORNECIDO E INSTALADO EM CONDUTORES VERTICAIS DE ÁGUAS PLUVIAIS. AF_12/2014</v>
          </cell>
          <cell r="C3611" t="str">
            <v>UN</v>
          </cell>
          <cell r="D3611" t="str">
            <v>19,58</v>
          </cell>
        </row>
        <row r="3612">
          <cell r="A3612">
            <v>89670</v>
          </cell>
          <cell r="B3612" t="str">
            <v>LUVA, CPVC, SOLDÁVEL, DN 28MM, INSTALADO EM RAMAL OU SUB-RAMAL DE ÁGUA  FORNECIMENTO E INSTALAÇÃO. AF_12/2014</v>
          </cell>
          <cell r="C3612" t="str">
            <v>UN</v>
          </cell>
          <cell r="D3612" t="str">
            <v>9,48</v>
          </cell>
        </row>
        <row r="3613">
          <cell r="A3613">
            <v>89671</v>
          </cell>
          <cell r="B3613" t="str">
            <v>LUVA DE CORRER, PVC, SERIE R, ÁGUA PLUVIAL, DN 100 MM, JUNTA ELÁSTICA, FORNECIDO E INSTALADO EM CONDUTORES VERTICAIS DE ÁGUAS PLUVIAIS. AF_12/2014</v>
          </cell>
          <cell r="C3613" t="str">
            <v>UN</v>
          </cell>
          <cell r="D3613" t="str">
            <v>29,58</v>
          </cell>
        </row>
        <row r="3614">
          <cell r="A3614">
            <v>89672</v>
          </cell>
          <cell r="B3614" t="str">
            <v>LUVA DE CORRER, CPVC, SOLDÁVEL, DN 28MM, INSTALADO EM RAMAL OU SUB-RAMAL DE ÁGUA  FORNECIMENTO E INSTALAÇÃO. AF_12/2014</v>
          </cell>
          <cell r="C3614" t="str">
            <v>UN</v>
          </cell>
          <cell r="D3614" t="str">
            <v>15,34</v>
          </cell>
        </row>
        <row r="3615">
          <cell r="A3615">
            <v>89673</v>
          </cell>
          <cell r="B3615" t="str">
            <v>REDUÇÃO EXCÊNTRICA, PVC, SERIE R, ÁGUA PLUVIAL, DN 100 X 75 MM, JUNTA ELÁSTICA, FORNECIDO E INSTALADO EM CONDUTORES VERTICAIS DE ÁGUAS PLUVIAIS. AF_12/2014</v>
          </cell>
          <cell r="C3615" t="str">
            <v>UN</v>
          </cell>
          <cell r="D3615" t="str">
            <v>23,01</v>
          </cell>
        </row>
        <row r="3616">
          <cell r="A3616">
            <v>89674</v>
          </cell>
          <cell r="B3616" t="str">
            <v>UNIÃO, CPVC, SOLDÁVEL, DN28MM, INSTALADO EM RAMAL OU SUB-RAMAL DE ÁGUA  FORNECIMENTO E INSTALAÇÃO. AF_12/2014</v>
          </cell>
          <cell r="C3616" t="str">
            <v>UN</v>
          </cell>
          <cell r="D3616" t="str">
            <v>22,82</v>
          </cell>
        </row>
        <row r="3617">
          <cell r="A3617">
            <v>89675</v>
          </cell>
          <cell r="B3617" t="str">
            <v>TÊ DE INSPEÇÃO, PVC, SERIE R, ÁGUA PLUVIAL, DN 100 MM, JUNTA ELÁSTICA, FORNECIDO E INSTALADO EM CONDUTORES VERTICAIS DE ÁGUAS PLUVIAIS. AF_12/2014</v>
          </cell>
          <cell r="C3617" t="str">
            <v>UN</v>
          </cell>
          <cell r="D3617" t="str">
            <v>53,40</v>
          </cell>
        </row>
        <row r="3618">
          <cell r="A3618">
            <v>89676</v>
          </cell>
          <cell r="B3618" t="str">
            <v>CONECTOR, CPVC, SOLDÁVEL, DN 28MM X 1, INSTALADO EM RAMAL OU SUB-RAMAL DE ÁGUA  FORNECIMENTO E INSTALAÇÃO. AF_12/2014</v>
          </cell>
          <cell r="C3618" t="str">
            <v>UN</v>
          </cell>
          <cell r="D3618" t="str">
            <v>35,01</v>
          </cell>
        </row>
        <row r="3619">
          <cell r="A3619">
            <v>89677</v>
          </cell>
          <cell r="B3619" t="str">
            <v>LUVA SIMPLES, PVC, SERIE R, ÁGUA PLUVIAL, DN 150 MM, JUNTA ELÁSTICA, FORNECIDO E INSTALADO EM CONDUTORES VERTICAIS DE ÁGUAS PLUVIAIS. AF_12/2014</v>
          </cell>
          <cell r="C3619" t="str">
            <v>UN</v>
          </cell>
          <cell r="D3619" t="str">
            <v>57,82</v>
          </cell>
        </row>
        <row r="3620">
          <cell r="A3620">
            <v>89678</v>
          </cell>
          <cell r="B3620" t="str">
            <v>BUCHA DE REDUÇÃO, CPVC, SOLDÁVEL, DN28MM X 22MM, INSTALADO EM RAMAL OU SUB-RAMAL DE ÁGUA  FORNECIMENTO E INSTALAÇÃO. AF_12/2014</v>
          </cell>
          <cell r="C3620" t="str">
            <v>UN</v>
          </cell>
          <cell r="D3620" t="str">
            <v>6,87</v>
          </cell>
        </row>
        <row r="3621">
          <cell r="A3621">
            <v>89679</v>
          </cell>
          <cell r="B3621" t="str">
            <v>LUVA DE CORRER, PVC, SERIE R, ÁGUA PLUVIAL, DN 150 MM, JUNTA ELÁSTICA, FORNECIDO E INSTALADO EM CONDUTORES VERTICAIS DE ÁGUAS PLUVIAIS. AF_12/2014</v>
          </cell>
          <cell r="C3621" t="str">
            <v>UN</v>
          </cell>
          <cell r="D3621" t="str">
            <v>93,49</v>
          </cell>
        </row>
        <row r="3622">
          <cell r="A3622">
            <v>89680</v>
          </cell>
          <cell r="B3622" t="str">
            <v>LUVA, CPVC, SOLDÁVEL, DN 35MM, INSTALADO EM RAMAL OU SUB-RAMAL DE ÁGUA  FORNECIMENTO E INSTALAÇÃO. AF_12/2014</v>
          </cell>
          <cell r="C3622" t="str">
            <v>UN</v>
          </cell>
          <cell r="D3622" t="str">
            <v>14,97</v>
          </cell>
        </row>
        <row r="3623">
          <cell r="A3623">
            <v>89681</v>
          </cell>
          <cell r="B3623" t="str">
            <v>REDUÇÃO EXCÊNTRICA, PVC, SERIE R, ÁGUA PLUVIAL, DN 150 X 100 MM, JUNTA ELÁSTICA, FORNECIDO E INSTALADO EM CONDUTORES VERTICAIS DE ÁGUAS PLUVIAIS. AF_12/2014</v>
          </cell>
          <cell r="C3623" t="str">
            <v>UN</v>
          </cell>
          <cell r="D3623" t="str">
            <v>64,13</v>
          </cell>
        </row>
        <row r="3624">
          <cell r="A3624">
            <v>89682</v>
          </cell>
          <cell r="B3624" t="str">
            <v>LUVA DE CORRER, CPVC, SOLDÁVEL, DN 35MM, INSTALADO EM RAMAL OU SUB-RAMAL DE ÁGUA  FORNECIMENTO E INSTALAÇÃO. AF_12/2014</v>
          </cell>
          <cell r="C3624" t="str">
            <v>UN</v>
          </cell>
          <cell r="D3624" t="str">
            <v>23,74</v>
          </cell>
        </row>
        <row r="3625">
          <cell r="A3625">
            <v>89683</v>
          </cell>
          <cell r="B3625" t="str">
            <v>TÊ DE INSPEÇÃO, PVC, SERIE R, ÁGUA PLUVIAL, DN 150 X 100 MM, JUNTA ELÁSTICA, FORNECIDO E INSTALADO EM CONDUTORES VERTICAIS DE ÁGUAS PLUVIAIS. AF_12/2014</v>
          </cell>
          <cell r="C3625" t="str">
            <v>UN</v>
          </cell>
          <cell r="D3625" t="str">
            <v>238,96</v>
          </cell>
        </row>
        <row r="3626">
          <cell r="A3626">
            <v>89684</v>
          </cell>
          <cell r="B3626" t="str">
            <v>UNIÃO, CPVC, SOLDÁVEL, DN35MM, INSTALADO EM RAMAL OU SUB-RAMAL DE ÁGUA  FORNECIMENTO E INSTALAÇÃO. AF_12/2014</v>
          </cell>
          <cell r="C3626" t="str">
            <v>UN</v>
          </cell>
          <cell r="D3626" t="str">
            <v>33,14</v>
          </cell>
        </row>
        <row r="3627">
          <cell r="A3627">
            <v>89685</v>
          </cell>
          <cell r="B3627" t="str">
            <v>JUNÇÃO SIMPLES, PVC, SERIE R, ÁGUA PLUVIAL, DN 75 X 75 MM, JUNTA ELÁSTICA, FORNECIDO E INSTALADO EM CONDUTORES VERTICAIS DE ÁGUAS PLUVIAIS. AF_12/2014</v>
          </cell>
          <cell r="C3627" t="str">
            <v>UN</v>
          </cell>
          <cell r="D3627" t="str">
            <v>43,45</v>
          </cell>
        </row>
        <row r="3628">
          <cell r="A3628">
            <v>89686</v>
          </cell>
          <cell r="B3628" t="str">
            <v>CONECTOR, CPVC, SOLDÁVEL, DN 35MM X 1 1/4, INSTALADO EM RAMAL OU SUB-RAMAL DE ÁGUA  FORNECIMENTO E INSTALAÇÃO. AF_12/2014</v>
          </cell>
          <cell r="C3628" t="str">
            <v>UN</v>
          </cell>
          <cell r="D3628" t="str">
            <v>126,12</v>
          </cell>
        </row>
        <row r="3629">
          <cell r="A3629">
            <v>89687</v>
          </cell>
          <cell r="B3629" t="str">
            <v>TÊ, PVC, SERIE R, ÁGUA PLUVIAL, DN 75 X 75 MM, JUNTA ELÁSTICA, FORNECIDO E INSTALADO EM CONDUTORES VERTICAIS DE ÁGUAS PLUVIAIS. AF_12/2014</v>
          </cell>
          <cell r="C3629" t="str">
            <v>UN</v>
          </cell>
          <cell r="D3629" t="str">
            <v>37,11</v>
          </cell>
        </row>
        <row r="3630">
          <cell r="A3630">
            <v>89689</v>
          </cell>
          <cell r="B3630" t="str">
            <v>BUCHA DE REDUÇÃO, CPVC, SOLDÁVEL, DN35MM X 28MM, INSTALADO EM RAMAL OU SUB-RAMAL DE ÁGUA  FORNECIMENTO E INSTALAÇÃO. AF_12/2014</v>
          </cell>
          <cell r="C3630" t="str">
            <v>UN</v>
          </cell>
          <cell r="D3630" t="str">
            <v>25,62</v>
          </cell>
        </row>
        <row r="3631">
          <cell r="A3631">
            <v>89690</v>
          </cell>
          <cell r="B3631" t="str">
            <v>JUNÇÃO SIMPLES, PVC, SERIE R, ÁGUA PLUVIAL, DN 100 X 100 MM, JUNTA ELÁSTICA, FORNECIDO E INSTALADO EM CONDUTORES VERTICAIS DE ÁGUAS PLUVIAIS. AF_12/2014</v>
          </cell>
          <cell r="C3631" t="str">
            <v>UN</v>
          </cell>
          <cell r="D3631" t="str">
            <v>65,13</v>
          </cell>
        </row>
        <row r="3632">
          <cell r="A3632">
            <v>89691</v>
          </cell>
          <cell r="B3632" t="str">
            <v>TE, CPVC, SOLDÁVEL, DN 15MM, INSTALADO EM RAMAL OU SUB-RAMAL DE ÁGUA - FORNECIMENTO E INSTALAÇÃO. AF_12/2014</v>
          </cell>
          <cell r="C3632" t="str">
            <v>UN</v>
          </cell>
          <cell r="D3632" t="str">
            <v>8,57</v>
          </cell>
        </row>
        <row r="3633">
          <cell r="A3633">
            <v>89692</v>
          </cell>
          <cell r="B3633" t="str">
            <v>JUNÇÃO SIMPLES, PVC, SERIE R, ÁGUA PLUVIAL, DN 100 X 75 MM, JUNTA ELÁSTICA, FORNECIDO E INSTALADO EM CONDUTORES VERTICAIS DE ÁGUAS PLUVIAIS. AF_12/2014</v>
          </cell>
          <cell r="C3633" t="str">
            <v>UN</v>
          </cell>
          <cell r="D3633" t="str">
            <v>61,39</v>
          </cell>
        </row>
        <row r="3634">
          <cell r="A3634">
            <v>89693</v>
          </cell>
          <cell r="B3634" t="str">
            <v>TÊ, PVC, SERIE R, ÁGUA PLUVIAL, DN 100 X 100 MM, JUNTA ELÁSTICA, FORNECIDO E INSTALADO EM CONDUTORES VERTICAIS DE ÁGUAS PLUVIAIS. AF_12/2014</v>
          </cell>
          <cell r="C3634" t="str">
            <v>UN</v>
          </cell>
          <cell r="D3634" t="str">
            <v>59,57</v>
          </cell>
        </row>
        <row r="3635">
          <cell r="A3635">
            <v>89694</v>
          </cell>
          <cell r="B3635" t="str">
            <v>TE DE TRANSIÇÃO, CPVC, SOLDÁVEL, DN 15MM X 1/2, INSTALADO EM RAMAL OU SUB-RAMAL DE ÁGUA  FORNECIMENTO E INSTALAÇÃO. AF_12/2014</v>
          </cell>
          <cell r="C3635" t="str">
            <v>UN</v>
          </cell>
          <cell r="D3635" t="str">
            <v>14,31</v>
          </cell>
        </row>
        <row r="3636">
          <cell r="A3636">
            <v>89695</v>
          </cell>
          <cell r="B3636" t="str">
            <v>TÊ MISTURADOR, CPVC, SOLDÁVEL, DN15MM, INSTALADO EM RAMAL OU SUB-RAMAL DE ÁGUA  FORNECIMENTO E INSTALAÇÃO. AF_12/2014</v>
          </cell>
          <cell r="C3636" t="str">
            <v>UN</v>
          </cell>
          <cell r="D3636" t="str">
            <v>13,23</v>
          </cell>
        </row>
        <row r="3637">
          <cell r="A3637">
            <v>89696</v>
          </cell>
          <cell r="B3637" t="str">
            <v>TÊ, PVC, SERIE R, ÁGUA PLUVIAL, DN 100 X 75 MM, JUNTA ELÁSTICA, FORNECIDO E INSTALADO EM CONDUTORES VERTICAIS DE ÁGUAS PLUVIAIS. AF_12/2014</v>
          </cell>
          <cell r="C3637" t="str">
            <v>UN</v>
          </cell>
          <cell r="D3637" t="str">
            <v>53,87</v>
          </cell>
        </row>
        <row r="3638">
          <cell r="A3638">
            <v>89697</v>
          </cell>
          <cell r="B3638" t="str">
            <v>TE, CPVC, SOLDÁVEL, DN 22MM, INSTALADO EM RAMAL OU SUB-RAMAL DE ÁGUA - FORNECIMENTO E INSTALAÇÃO. AF_12/2014</v>
          </cell>
          <cell r="C3638" t="str">
            <v>UN</v>
          </cell>
          <cell r="D3638" t="str">
            <v>10,21</v>
          </cell>
        </row>
        <row r="3639">
          <cell r="A3639">
            <v>89698</v>
          </cell>
          <cell r="B3639" t="str">
            <v>JUNÇÃO SIMPLES, PVC, SERIE R, ÁGUA PLUVIAL, DN 150 X 150 MM, JUNTA ELÁSTICA, FORNECIDO E INSTALADO EM CONDUTORES VERTICAIS DE ÁGUAS PLUVIAIS. AF_12/2014</v>
          </cell>
          <cell r="C3639" t="str">
            <v>UN</v>
          </cell>
          <cell r="D3639" t="str">
            <v>194,93</v>
          </cell>
        </row>
        <row r="3640">
          <cell r="A3640">
            <v>89699</v>
          </cell>
          <cell r="B3640" t="str">
            <v>JUNÇÃO SIMPLES, PVC, SERIE R, ÁGUA PLUVIAL, DN 150 X 100 MM, JUNTA ELÁSTICA, FORNECIDO E INSTALADO EM CONDUTORES VERTICAIS DE ÁGUAS PLUVIAIS. AF_12/2014</v>
          </cell>
          <cell r="C3640" t="str">
            <v>UN</v>
          </cell>
          <cell r="D3640" t="str">
            <v>166,26</v>
          </cell>
        </row>
        <row r="3641">
          <cell r="A3641">
            <v>89700</v>
          </cell>
          <cell r="B3641" t="str">
            <v>TE DE TRANSIÇÃO, CPVC, SOLDÁVEL, DN 22MM X 1/2, INSTALADO EM RAMAL OU SUB-RAMAL DE ÁGUA  FORNECIMENTO E INSTALAÇÃO. AF_12/2014</v>
          </cell>
          <cell r="C3641" t="str">
            <v>UN</v>
          </cell>
          <cell r="D3641" t="str">
            <v>15,12</v>
          </cell>
        </row>
        <row r="3642">
          <cell r="A3642">
            <v>89701</v>
          </cell>
          <cell r="B3642" t="str">
            <v>TÊ, PVC, SERIE R, ÁGUA PLUVIAL, DN 150 X 150 MM, JUNTA ELÁSTICA, FORNECIDO E INSTALADO EM CONDUTORES VERTICAIS DE ÁGUAS PLUVIAIS. AF_12/2014</v>
          </cell>
          <cell r="C3642" t="str">
            <v>UN</v>
          </cell>
          <cell r="D3642" t="str">
            <v>151,40</v>
          </cell>
        </row>
        <row r="3643">
          <cell r="A3643">
            <v>89702</v>
          </cell>
          <cell r="B3643" t="str">
            <v>TÊ MISTURADOR, CPVC, SOLDÁVEL, DN22MM, INSTALADO EM RAMAL OU SUB-RAMAL DE ÁGUA  FORNECIMENTO E INSTALAÇÃO. AF_12/2014</v>
          </cell>
          <cell r="C3643" t="str">
            <v>UN</v>
          </cell>
          <cell r="D3643" t="str">
            <v>15,12</v>
          </cell>
        </row>
        <row r="3644">
          <cell r="A3644">
            <v>89703</v>
          </cell>
          <cell r="B3644" t="str">
            <v>TE MISTURADOR DE TRANSIÇÃO, CPVC, SOLDÁVEL, DN 22MM X 3/4", INSTALADO EM RAMAL OU SUB-RAMAL DE ÁGUA - FORNECIMENTO E INSTALAÇÃO. AF_12/2014</v>
          </cell>
          <cell r="C3644" t="str">
            <v>UN</v>
          </cell>
          <cell r="D3644" t="str">
            <v>35,06</v>
          </cell>
        </row>
        <row r="3645">
          <cell r="A3645">
            <v>89704</v>
          </cell>
          <cell r="B3645" t="str">
            <v>TÊ, PVC, SERIE R, ÁGUA PLUVIAL, DN 150 X 100 MM, JUNTA ELÁSTICA, FORNECIDO E INSTALADO EM CONDUTORES VERTICAIS DE ÁGUAS PLUVIAIS. AF_12/2014</v>
          </cell>
          <cell r="C3645" t="str">
            <v>UN</v>
          </cell>
          <cell r="D3645" t="str">
            <v>103,86</v>
          </cell>
        </row>
        <row r="3646">
          <cell r="A3646">
            <v>89705</v>
          </cell>
          <cell r="B3646" t="str">
            <v>TÊ, CPVC, SOLDÁVEL, DN28MM, INSTALADO EM RAMAL OU SUB-RAMAL DE ÁGUA   FORNECIMENTO E INSTALAÇÃO. AF_12/2014</v>
          </cell>
          <cell r="C3646" t="str">
            <v>UN</v>
          </cell>
          <cell r="D3646" t="str">
            <v>17,61</v>
          </cell>
        </row>
        <row r="3647">
          <cell r="A3647">
            <v>89706</v>
          </cell>
          <cell r="B3647" t="str">
            <v>TÊ, CPVC, SOLDÁVEL, DN35MM, INSTALADO EM RAMAL OU SUB-RAMAL DE ÁGUA  FORNECIMENTO E INSTALAÇÃO. AF_12/2014</v>
          </cell>
          <cell r="C3647" t="str">
            <v>UN</v>
          </cell>
          <cell r="D3647" t="str">
            <v>39,00</v>
          </cell>
        </row>
        <row r="3648">
          <cell r="A3648">
            <v>89718</v>
          </cell>
          <cell r="B3648" t="str">
            <v>TUBO, CPVC, SOLDÁVEL, DN 35MM, INSTALADO EM RAMAL DE DISTRIBUIÇÃO DE ÁGUA   FORNECIMENTO E INSTALAÇÃO. AF_12/2014</v>
          </cell>
          <cell r="C3648" t="str">
            <v>M</v>
          </cell>
          <cell r="D3648" t="str">
            <v>42,41</v>
          </cell>
        </row>
        <row r="3649">
          <cell r="A3649">
            <v>89719</v>
          </cell>
          <cell r="B3649" t="str">
            <v>JOELHO 90 GRAUS, CPVC, SOLDÁVEL, DN 22MM, INSTALADO EM RAMAL DE DISTRIBUIÇÃO DE ÁGUA   FORNECIMENTO E INSTALAÇÃO. AF_12/2014</v>
          </cell>
          <cell r="C3649" t="str">
            <v>UN</v>
          </cell>
          <cell r="D3649" t="str">
            <v>7,69</v>
          </cell>
        </row>
        <row r="3650">
          <cell r="A3650">
            <v>89720</v>
          </cell>
          <cell r="B3650" t="str">
            <v>JOELHO 45 GRAUS, CPVC, SOLDÁVEL, DN 22MM, INSTALADO EM RAMAL DE DISTRIBUIÇÃO DE ÁGUA   FORNECIMENTO E INSTALAÇÃO. AF_12/2014</v>
          </cell>
          <cell r="C3650" t="str">
            <v>UN</v>
          </cell>
          <cell r="D3650" t="str">
            <v>9,15</v>
          </cell>
        </row>
        <row r="3651">
          <cell r="A3651">
            <v>89721</v>
          </cell>
          <cell r="B3651" t="str">
            <v>CURVA 90 GRAUS, CPVC, SOLDÁVEL, DN 22MM, INSTALADO EM RAMAL DE DISTRIBUIÇÃO DE ÁGUA - FORNECIMENTO E INSTALAÇÃO. AF_12/2014</v>
          </cell>
          <cell r="C3651" t="str">
            <v>UN</v>
          </cell>
          <cell r="D3651" t="str">
            <v>9,64</v>
          </cell>
        </row>
        <row r="3652">
          <cell r="A3652">
            <v>89722</v>
          </cell>
          <cell r="B3652" t="str">
            <v>JOELHO DE TRANSIÇÃO, 90 GRAUS, CPVC, SOLDÁVEL, DN 22MM X 1/2", INSTALADO EM RAMAL DE ALIMENTAÇAÕ DE ÁGUA - FORNECIMENTO E INSTALAÇÃO. AF_12/2014</v>
          </cell>
          <cell r="C3652" t="str">
            <v>UN</v>
          </cell>
          <cell r="D3652" t="str">
            <v>16,54</v>
          </cell>
        </row>
        <row r="3653">
          <cell r="A3653">
            <v>89723</v>
          </cell>
          <cell r="B3653" t="str">
            <v>JOELHO 90 GRAUS, CPVC, SOLDÁVEL, DN 28MM, INSTALADO EM RAMAL DE DISTRIBUIÇÃO DE ÁGUA   FORNECIMENTO E INSTALAÇÃO. AF_12/2014</v>
          </cell>
          <cell r="C3653" t="str">
            <v>UN</v>
          </cell>
          <cell r="D3653" t="str">
            <v>12,79</v>
          </cell>
        </row>
        <row r="3654">
          <cell r="A3654">
            <v>89724</v>
          </cell>
          <cell r="B3654" t="str">
            <v>JOELHO 90 GRAUS, PVC, SERIE NORMAL, ESGOTO PREDIAL, DN 40 MM, JUNTA SOLDÁVEL, FORNECIDO E INSTALADO EM RAMAL DE DESCARGA OU RAMAL DE ESGOTO SANITÁRIO. AF_12/2014</v>
          </cell>
          <cell r="C3654" t="str">
            <v>UN</v>
          </cell>
          <cell r="D3654" t="str">
            <v>7,85</v>
          </cell>
        </row>
        <row r="3655">
          <cell r="A3655">
            <v>89725</v>
          </cell>
          <cell r="B3655" t="str">
            <v>JOELHO 45 GRAUS, CPVC, SOLDÁVEL, DN 28MM, INSTALADO EM RAMAL DE DISTRIBUIÇÃO DE ÁGUA   FORNECIMENTO E INSTALAÇÃO. AF_12/2014</v>
          </cell>
          <cell r="C3655" t="str">
            <v>UN</v>
          </cell>
          <cell r="D3655" t="str">
            <v>12,45</v>
          </cell>
        </row>
        <row r="3656">
          <cell r="A3656">
            <v>89726</v>
          </cell>
          <cell r="B3656" t="str">
            <v>JOELHO 45 GRAUS, PVC, SERIE NORMAL, ESGOTO PREDIAL, DN 40 MM, JUNTA SOLDÁVEL, FORNECIDO E INSTALADO EM RAMAL DE DESCARGA OU RAMAL DE ESGOTO SANITÁRIO. AF_12/2014</v>
          </cell>
          <cell r="C3656" t="str">
            <v>UN</v>
          </cell>
          <cell r="D3656" t="str">
            <v>5,54</v>
          </cell>
        </row>
        <row r="3657">
          <cell r="A3657">
            <v>89727</v>
          </cell>
          <cell r="B3657" t="str">
            <v>CURVA 90 GRAUS, CPVC, SOLDÁVEL, DN 28MM, INSTALADO EM RAMAL DE DISTRIBUIÇÃO DE ÁGUA   FORNECIMENTO E INSTALAÇÃO. AF_12/2014</v>
          </cell>
          <cell r="C3657" t="str">
            <v>UN</v>
          </cell>
          <cell r="D3657" t="str">
            <v>14,02</v>
          </cell>
        </row>
        <row r="3658">
          <cell r="A3658">
            <v>89728</v>
          </cell>
          <cell r="B3658" t="str">
            <v>CURVA CURTA 90 GRAUS, PVC, SERIE NORMAL, ESGOTO PREDIAL, DN 40 MM, JUNTA SOLDÁVEL, FORNECIDO E INSTALADO EM RAMAL DE DESCARGA OU RAMAL DE ESGOTO SANITÁRIO. AF_12/2014</v>
          </cell>
          <cell r="C3658" t="str">
            <v>UN</v>
          </cell>
          <cell r="D3658" t="str">
            <v>8,42</v>
          </cell>
        </row>
        <row r="3659">
          <cell r="A3659">
            <v>89729</v>
          </cell>
          <cell r="B3659" t="str">
            <v>JOELHO 90 GRAUS, CPVC, SOLDÁVEL, DN 35MM, INSTALADO EM RAMAL DE DISTRIBUIÇÃO DE ÁGUA   FORNECIMENTO E INSTALAÇÃO. AF_12/2014</v>
          </cell>
          <cell r="C3659" t="str">
            <v>UN</v>
          </cell>
          <cell r="D3659" t="str">
            <v>19,56</v>
          </cell>
        </row>
        <row r="3660">
          <cell r="A3660">
            <v>89730</v>
          </cell>
          <cell r="B3660" t="str">
            <v>CURVA LONGA 90 GRAUS, PVC, SERIE NORMAL, ESGOTO PREDIAL, DN 40 MM, JUNTA SOLDÁVEL, FORNECIDO E INSTALADO EM RAMAL DE DESCARGA OU RAMAL DE ESGOTO SANITÁRIO. AF_12/2014</v>
          </cell>
          <cell r="C3660" t="str">
            <v>UN</v>
          </cell>
          <cell r="D3660" t="str">
            <v>9,18</v>
          </cell>
        </row>
        <row r="3661">
          <cell r="A3661">
            <v>89731</v>
          </cell>
          <cell r="B3661" t="str">
            <v>JOELHO 90 GRAUS, PVC, SERIE NORMAL, ESGOTO PREDIAL, DN 50 MM, JUNTA ELÁSTICA, FORNECIDO E INSTALADO EM RAMAL DE DESCARGA OU RAMAL DE ESGOTO SANITÁRIO. AF_12/2014</v>
          </cell>
          <cell r="C3661" t="str">
            <v>UN</v>
          </cell>
          <cell r="D3661" t="str">
            <v>8,65</v>
          </cell>
        </row>
        <row r="3662">
          <cell r="A3662">
            <v>89732</v>
          </cell>
          <cell r="B3662" t="str">
            <v>JOELHO 45 GRAUS, PVC, SERIE NORMAL, ESGOTO PREDIAL, DN 50 MM, JUNTA ELÁSTICA, FORNECIDO E INSTALADO EM RAMAL DE DESCARGA OU RAMAL DE ESGOTO SANITÁRIO. AF_12/2014</v>
          </cell>
          <cell r="C3662" t="str">
            <v>UN</v>
          </cell>
          <cell r="D3662" t="str">
            <v>9,20</v>
          </cell>
        </row>
        <row r="3663">
          <cell r="A3663">
            <v>89733</v>
          </cell>
          <cell r="B3663" t="str">
            <v>CURVA CURTA 90 GRAUS, PVC, SERIE NORMAL, ESGOTO PREDIAL, DN 50 MM, JUNTA ELÁSTICA, FORNECIDO E INSTALADO EM RAMAL DE DESCARGA OU RAMAL DE ESGOTO SANITÁRIO. AF_12/2014</v>
          </cell>
          <cell r="C3663" t="str">
            <v>UN</v>
          </cell>
          <cell r="D3663" t="str">
            <v>15,09</v>
          </cell>
        </row>
        <row r="3664">
          <cell r="A3664">
            <v>89734</v>
          </cell>
          <cell r="B3664" t="str">
            <v>JOELHO 45 GRAUS, CPVC, SOLDÁVEL, DN 35MM, INSTALADO EM RAMAL DE DISTRIBUIÇÃO DE ÁGUA   FORNECIMENTO E INSTALAÇÃO. AF_12/2014</v>
          </cell>
          <cell r="C3664" t="str">
            <v>UN</v>
          </cell>
          <cell r="D3664" t="str">
            <v>19,56</v>
          </cell>
        </row>
        <row r="3665">
          <cell r="A3665">
            <v>89735</v>
          </cell>
          <cell r="B3665" t="str">
            <v>CURVA LONGA 90 GRAUS, PVC, SERIE NORMAL, ESGOTO PREDIAL, DN 50 MM, JUNTA ELÁSTICA, FORNECIDO E INSTALADO EM RAMAL DE DESCARGA OU RAMAL DE ESGOTO SANITÁRIO. AF_12/2014</v>
          </cell>
          <cell r="C3665" t="str">
            <v>UN</v>
          </cell>
          <cell r="D3665" t="str">
            <v>15,99</v>
          </cell>
        </row>
        <row r="3666">
          <cell r="A3666">
            <v>89736</v>
          </cell>
          <cell r="B3666" t="str">
            <v>LUVA, CPVC, SOLDÁVEL, DN 22MM, INSTALADO EM RAMAL DE DISTRIBUIÇÃO DE ÁGUA   FORNECIMENTO E INSTALAÇÃO. AF_12/2014</v>
          </cell>
          <cell r="C3666" t="str">
            <v>UN</v>
          </cell>
          <cell r="D3666" t="str">
            <v>5,22</v>
          </cell>
        </row>
        <row r="3667">
          <cell r="A3667">
            <v>89737</v>
          </cell>
          <cell r="B3667" t="str">
            <v>JOELHO 90 GRAUS, PVC, SERIE NORMAL, ESGOTO PREDIAL, DN 75 MM, JUNTA ELÁSTICA, FORNECIDO E INSTALADO EM RAMAL DE DESCARGA OU RAMAL DE ESGOTO SANITÁRIO. AF_12/2014</v>
          </cell>
          <cell r="C3667" t="str">
            <v>UN</v>
          </cell>
          <cell r="D3667" t="str">
            <v>15,11</v>
          </cell>
        </row>
        <row r="3668">
          <cell r="A3668">
            <v>89738</v>
          </cell>
          <cell r="B3668" t="str">
            <v>LUVA DE CORRER, CPVC, SOLDÁVEL, DN 22MM, INSTALADO EM RAMAL DE DISTRIBUIÇÃO DE ÁGUA   FORNECIMENTO E INSTALAÇÃO. AF_12/2014</v>
          </cell>
          <cell r="C3668" t="str">
            <v>UN</v>
          </cell>
          <cell r="D3668" t="str">
            <v>10,34</v>
          </cell>
        </row>
        <row r="3669">
          <cell r="A3669">
            <v>89739</v>
          </cell>
          <cell r="B3669" t="str">
            <v>JOELHO 45 GRAUS, PVC, SERIE NORMAL, ESGOTO PREDIAL, DN 75 MM, JUNTA ELÁSTICA, FORNECIDO E INSTALADO EM RAMAL DE DESCARGA OU RAMAL DE ESGOTO SANITÁRIO. AF_12/2014</v>
          </cell>
          <cell r="C3669" t="str">
            <v>UN</v>
          </cell>
          <cell r="D3669" t="str">
            <v>15,89</v>
          </cell>
        </row>
        <row r="3670">
          <cell r="A3670">
            <v>89740</v>
          </cell>
          <cell r="B3670" t="str">
            <v>LUVA DE TRANSIÇÃO, CPVC, SOLDÁVEL, DN 22MM X 25MM, INSTALADO EM RAMAL DE DISTRIBUIÇÃO DE ÁGUA   FORNECIMENTO E INSTALAÇÃO. AF_12/2014</v>
          </cell>
          <cell r="C3670" t="str">
            <v>UN</v>
          </cell>
          <cell r="D3670" t="str">
            <v>4,78</v>
          </cell>
        </row>
        <row r="3671">
          <cell r="A3671">
            <v>89741</v>
          </cell>
          <cell r="B3671" t="str">
            <v>UNIÃO, CPVC, SOLDÁVEL, DN 22MM, INSTALADO EM RAMAL DE DISTRIBUIÇÃO DE ÁGUA   FORNECIMENTO E INSTALAÇÃO. AF_12/2014</v>
          </cell>
          <cell r="C3671" t="str">
            <v>UN</v>
          </cell>
          <cell r="D3671" t="str">
            <v>14,24</v>
          </cell>
        </row>
        <row r="3672">
          <cell r="A3672">
            <v>89742</v>
          </cell>
          <cell r="B3672" t="str">
            <v>CURVA CURTA 90 GRAUS, PVC, SERIE NORMAL, ESGOTO PREDIAL, DN 75 MM, JUNTA ELÁSTICA, FORNECIDO E INSTALADO EM RAMAL DE DESCARGA OU RAMAL DE ESGOTO SANITÁRIO. AF_12/2014</v>
          </cell>
          <cell r="C3672" t="str">
            <v>UN</v>
          </cell>
          <cell r="D3672" t="str">
            <v>26,28</v>
          </cell>
        </row>
        <row r="3673">
          <cell r="A3673">
            <v>89743</v>
          </cell>
          <cell r="B3673" t="str">
            <v>CURVA LONGA 90 GRAUS, PVC, SERIE NORMAL, ESGOTO PREDIAL, DN 75 MM, JUNTA ELÁSTICA, FORNECIDO E INSTALADO EM RAMAL DE DESCARGA OU RAMAL DE ESGOTO SANITÁRIO. AF_12/2014</v>
          </cell>
          <cell r="C3673" t="str">
            <v>UN</v>
          </cell>
          <cell r="D3673" t="str">
            <v>37,48</v>
          </cell>
        </row>
        <row r="3674">
          <cell r="A3674">
            <v>89744</v>
          </cell>
          <cell r="B3674" t="str">
            <v>JOELHO 90 GRAUS, PVC, SERIE NORMAL, ESGOTO PREDIAL, DN 100 MM, JUNTA ELÁSTICA, FORNECIDO E INSTALADO EM RAMAL DE DESCARGA OU RAMAL DE ESGOTO SANITÁRIO. AF_12/2014</v>
          </cell>
          <cell r="C3674" t="str">
            <v>UN</v>
          </cell>
          <cell r="D3674" t="str">
            <v>19,62</v>
          </cell>
        </row>
        <row r="3675">
          <cell r="A3675">
            <v>89745</v>
          </cell>
          <cell r="B3675" t="str">
            <v>CONECTOR, CPVC, SOLDÁVEL, DN 22MM X 1/2 , INSTALADO EM RAMAL DE DISTRIBUIÇÃO DE ÁGUA   FORNECIMENTO E INSTALAÇÃO. AF_12/2014</v>
          </cell>
          <cell r="C3675" t="str">
            <v>UN</v>
          </cell>
          <cell r="D3675" t="str">
            <v>22,58</v>
          </cell>
        </row>
        <row r="3676">
          <cell r="A3676">
            <v>89746</v>
          </cell>
          <cell r="B3676" t="str">
            <v>JOELHO 45 GRAUS, PVC, SERIE NORMAL, ESGOTO PREDIAL, DN 100 MM, JUNTA ELÁSTICA, FORNECIDO E INSTALADO EM RAMAL DE DESCARGA OU RAMAL DE ESGOTO SANITÁRIO. AF_12/2014</v>
          </cell>
          <cell r="C3676" t="str">
            <v>UN</v>
          </cell>
          <cell r="D3676" t="str">
            <v>19,57</v>
          </cell>
        </row>
        <row r="3677">
          <cell r="A3677">
            <v>89747</v>
          </cell>
          <cell r="B3677" t="str">
            <v>ADAPTADOR, CPVC, SOLDÁVEL, DN 22MM, INSTALADO EM RAMAL DE DISTRIBUIÇÃO DE ÁGUA   FORNECIMENTO E INSTALAÇÃO. AF_12/2014</v>
          </cell>
          <cell r="C3677" t="str">
            <v>UN</v>
          </cell>
          <cell r="D3677" t="str">
            <v>8,61</v>
          </cell>
        </row>
        <row r="3678">
          <cell r="A3678">
            <v>89748</v>
          </cell>
          <cell r="B3678" t="str">
            <v>CURVA CURTA 90 GRAUS, PVC, SERIE NORMAL, ESGOTO PREDIAL, DN 100 MM, JUNTA ELÁSTICA, FORNECIDO E INSTALADO EM RAMAL DE DESCARGA OU RAMAL DE ESGOTO SANITÁRIO. AF_12/2014</v>
          </cell>
          <cell r="C3678" t="str">
            <v>UN</v>
          </cell>
          <cell r="D3678" t="str">
            <v>31,77</v>
          </cell>
        </row>
        <row r="3679">
          <cell r="A3679">
            <v>89749</v>
          </cell>
          <cell r="B3679" t="str">
            <v>CURVA DE TRANSPOSIÇÃO, CPVC, SOLDÁVEL, DN 22MM, INSTALADO EM RAMAL DE DISTRIBUIÇÃO DE ÁGUA   FORNECIMENTO E INSTALAÇÃO. AF_12/2014</v>
          </cell>
          <cell r="C3679" t="str">
            <v>UN</v>
          </cell>
          <cell r="D3679" t="str">
            <v>10,34</v>
          </cell>
        </row>
        <row r="3680">
          <cell r="A3680">
            <v>89750</v>
          </cell>
          <cell r="B3680" t="str">
            <v>CURVA LONGA 90 GRAUS, PVC, SERIE NORMAL, ESGOTO PREDIAL, DN 100 MM, JUNTA ELÁSTICA, FORNECIDO E INSTALADO EM RAMAL DE DESCARGA OU RAMAL DE ESGOTO SANITÁRIO. AF_12/2014</v>
          </cell>
          <cell r="C3680" t="str">
            <v>UN</v>
          </cell>
          <cell r="D3680" t="str">
            <v>53,32</v>
          </cell>
        </row>
        <row r="3681">
          <cell r="A3681">
            <v>89751</v>
          </cell>
          <cell r="B3681" t="str">
            <v>BUCHA DE REDUÇÃO, CPVC, SOLDÁVEL, DN 22MM X 15MM, INSTALADO EM RAMAL DE DISTRIBUIÇÃO DE ÁGUA   FORNECIMENTO E INSTALAÇÃO. AF_12/2014</v>
          </cell>
          <cell r="C3681" t="str">
            <v>UN</v>
          </cell>
          <cell r="D3681" t="str">
            <v>4,01</v>
          </cell>
        </row>
        <row r="3682">
          <cell r="A3682">
            <v>89752</v>
          </cell>
          <cell r="B3682" t="str">
            <v>LUVA SIMPLES, PVC, SERIE NORMAL, ESGOTO PREDIAL, DN 40 MM, JUNTA SOLDÁVEL, FORNECIDO E INSTALADO EM RAMAL DE DESCARGA OU RAMAL DE ESGOTO SANITÁRIO. AF_12/2014</v>
          </cell>
          <cell r="C3682" t="str">
            <v>UN</v>
          </cell>
          <cell r="D3682" t="str">
            <v>4,82</v>
          </cell>
        </row>
        <row r="3683">
          <cell r="A3683">
            <v>89753</v>
          </cell>
          <cell r="B3683" t="str">
            <v>LUVA SIMPLES, PVC, SERIE NORMAL, ESGOTO PREDIAL, DN 50 MM, JUNTA ELÁSTICA, FORNECIDO E INSTALADO EM RAMAL DE DESCARGA OU RAMAL DE ESGOTO SANITÁRIO. AF_12/2014</v>
          </cell>
          <cell r="C3683" t="str">
            <v>UN</v>
          </cell>
          <cell r="D3683" t="str">
            <v>7,44</v>
          </cell>
        </row>
        <row r="3684">
          <cell r="A3684">
            <v>89754</v>
          </cell>
          <cell r="B3684" t="str">
            <v>LUVA DE CORRER, PVC, SERIE NORMAL, ESGOTO PREDIAL, DN 50 MM, JUNTA ELÁSTICA, FORNECIDO E INSTALADO EM RAMAL DE DESCARGA OU RAMAL DE ESGOTO SANITÁRIO. AF_12/2014</v>
          </cell>
          <cell r="C3684" t="str">
            <v>UN</v>
          </cell>
          <cell r="D3684" t="str">
            <v>13,98</v>
          </cell>
        </row>
        <row r="3685">
          <cell r="A3685">
            <v>89755</v>
          </cell>
          <cell r="B3685" t="str">
            <v>LUVA, CPVC, SOLDÁVEL, DN 28MM, INSTALADO EM RAMAL DE DISTRIBUIÇÃO DE ÁGUA   FORNECIMENTO E INSTALAÇÃO. AF_12/2014</v>
          </cell>
          <cell r="C3685" t="str">
            <v>UN</v>
          </cell>
          <cell r="D3685" t="str">
            <v>8,16</v>
          </cell>
        </row>
        <row r="3686">
          <cell r="A3686">
            <v>89756</v>
          </cell>
          <cell r="B3686" t="str">
            <v>LUVA DE CORRER, CPVC, SOLDÁVEL, DN 28MM, INSTALADO EM RAMAL DE DISTRIBUIÇÃO DE ÁGUA   FORNECIMENTO E INSTALAÇÃO. AF_12/2014</v>
          </cell>
          <cell r="C3686" t="str">
            <v>UN</v>
          </cell>
          <cell r="D3686" t="str">
            <v>14,02</v>
          </cell>
        </row>
        <row r="3687">
          <cell r="A3687">
            <v>89757</v>
          </cell>
          <cell r="B3687" t="str">
            <v>UNIÃO, CPVC, SOLDÁVEL, DN 28MM, INSTALADO EM RAMAL DE DISTRIBUIÇÃO DE ÁGUA   FORNECIMENTO E INSTALAÇÃO. AF_12/2014</v>
          </cell>
          <cell r="C3687" t="str">
            <v>UN</v>
          </cell>
          <cell r="D3687" t="str">
            <v>21,50</v>
          </cell>
        </row>
        <row r="3688">
          <cell r="A3688">
            <v>89758</v>
          </cell>
          <cell r="B3688" t="str">
            <v>CONECTOR, CPVC, SOLDÁVEL, DN 28MM X 1 , INSTALADO EM RAMAL DE DISTRIBUIÇÃO DE ÁGUA   FORNECIMENTO E INSTALAÇÃO. AF_12/2014</v>
          </cell>
          <cell r="C3688" t="str">
            <v>UN</v>
          </cell>
          <cell r="D3688" t="str">
            <v>33,69</v>
          </cell>
        </row>
        <row r="3689">
          <cell r="A3689">
            <v>89759</v>
          </cell>
          <cell r="B3689" t="str">
            <v>BUCHA DE REDUÇÃO, CPVC, SOLDÁVEL, DN 28MM X 22MM, INSTALADO EM RAMAL DE DISTRIBUIÇÃO DE ÁGUA - FORNECIMENTO E INSTALAÇÃO. AF_12/2014</v>
          </cell>
          <cell r="C3689" t="str">
            <v>UN</v>
          </cell>
          <cell r="D3689" t="str">
            <v>5,55</v>
          </cell>
        </row>
        <row r="3690">
          <cell r="A3690">
            <v>89760</v>
          </cell>
          <cell r="B3690" t="str">
            <v>LUVA, CPVC, SOLDÁVEL, DN 35MM, INSTALADO EM RAMAL DE DISTRIBUIÇÃO DE ÁGUA - FORNECIMENTO E INSTALAÇÃO. AF_12/2014</v>
          </cell>
          <cell r="C3690" t="str">
            <v>UN</v>
          </cell>
          <cell r="D3690" t="str">
            <v>13,40</v>
          </cell>
        </row>
        <row r="3691">
          <cell r="A3691">
            <v>89761</v>
          </cell>
          <cell r="B3691" t="str">
            <v>LUVA DE CORRER, CPVC, SOLDÁVEL, DN 35MM, INSTALADO EM RAMAL DE DISTRIBUIÇÃO DE ÁGUA - FORNECIMENTO E INSTALAÇÃO. AF_12/2014</v>
          </cell>
          <cell r="C3691" t="str">
            <v>UN</v>
          </cell>
          <cell r="D3691" t="str">
            <v>22,17</v>
          </cell>
        </row>
        <row r="3692">
          <cell r="A3692">
            <v>89762</v>
          </cell>
          <cell r="B3692" t="str">
            <v>UNIÃO, CPVC, SOLDÁVEL, DN35MM, INSTALADO EM RAMAL DE DISTRIBUIÇÃO DE ÁGUA - FORNECIMENTO E INSTALAÇÃO. AF_12/2014</v>
          </cell>
          <cell r="C3692" t="str">
            <v>UN</v>
          </cell>
          <cell r="D3692" t="str">
            <v>31,57</v>
          </cell>
        </row>
        <row r="3693">
          <cell r="A3693">
            <v>89763</v>
          </cell>
          <cell r="B3693" t="str">
            <v>CONECTOR, CPVC, SOLDÁVEL, DN 35MM X 1 1/4 , INSTALADO EM RAMAL DE DISTRIBUIÇÃO DE ÁGUA - FORNECIMENTO E INSTALAÇÃO. AF_12/2014</v>
          </cell>
          <cell r="C3693" t="str">
            <v>UN</v>
          </cell>
          <cell r="D3693" t="str">
            <v>124,55</v>
          </cell>
        </row>
        <row r="3694">
          <cell r="A3694">
            <v>89764</v>
          </cell>
          <cell r="B3694" t="str">
            <v>BUCHA DE REDUÇÃO, CPVC, SOLDÁVEL, DN35MM X 28MM, INSTALADO EM RAMAL DE DISTRIBUIÇÃO DE ÁGUA - FORNECIMENTO E INSTALAÇÃO. AF_12/2014</v>
          </cell>
          <cell r="C3694" t="str">
            <v>UN</v>
          </cell>
          <cell r="D3694" t="str">
            <v>24,05</v>
          </cell>
        </row>
        <row r="3695">
          <cell r="A3695">
            <v>89765</v>
          </cell>
          <cell r="B3695" t="str">
            <v>TE, CPVC, SOLDÁVEL, DN 22MM, INSTALADO EM RAMAL DE DISTRIBUIÇÃO DE ÁGUA - FORNECIMENTO E INSTALAÇÃO. AF_12/2014</v>
          </cell>
          <cell r="C3695" t="str">
            <v>UN</v>
          </cell>
          <cell r="D3695" t="str">
            <v>9,94</v>
          </cell>
        </row>
        <row r="3696">
          <cell r="A3696">
            <v>89766</v>
          </cell>
          <cell r="B3696" t="str">
            <v>TE DE TRANSIÇÃO, CPVC, SOLDÁVEL, DN 22MM X 1/2 , INSTALADO EM RAMAL DE DISTRIBUIÇÃO DE ÁGUA   FORNECIMENTO E INSTALAÇÃO. AF_12/2014</v>
          </cell>
          <cell r="C3696" t="str">
            <v>UN</v>
          </cell>
          <cell r="D3696" t="str">
            <v>14,85</v>
          </cell>
        </row>
        <row r="3697">
          <cell r="A3697">
            <v>89767</v>
          </cell>
          <cell r="B3697" t="str">
            <v>TÊ MISTURADOR, CPVC, SOLDÁVEL, DN 22MM, INSTALADO EM RAMAL DE DISTRIBUIÇÃO DE ÁGUA - FORNECIMENTO E INSTALAÇÃO. AF_12/2014</v>
          </cell>
          <cell r="C3697" t="str">
            <v>UN</v>
          </cell>
          <cell r="D3697" t="str">
            <v>14,85</v>
          </cell>
        </row>
        <row r="3698">
          <cell r="A3698">
            <v>89768</v>
          </cell>
          <cell r="B3698" t="str">
            <v>TÊ, CPVC, SOLDÁVEL, DN 28MM, INSTALADO EM RAMAL DE DISTRIBUIÇÃO DE ÁGUA - FORNECIMENTO E INSTALAÇÃO. AF_12/2014</v>
          </cell>
          <cell r="C3698" t="str">
            <v>UN</v>
          </cell>
          <cell r="D3698" t="str">
            <v>14,94</v>
          </cell>
        </row>
        <row r="3699">
          <cell r="A3699">
            <v>89769</v>
          </cell>
          <cell r="B3699" t="str">
            <v>TÊ, CPVC, SOLDÁVEL, DN35MM, INSTALADO EM RAMAL DE DISTRIBUIÇÃO DE ÁGUA - FORNECIMENTO E INSTALAÇÃO. AF_12/2014</v>
          </cell>
          <cell r="C3699" t="str">
            <v>UN</v>
          </cell>
          <cell r="D3699" t="str">
            <v>35,83</v>
          </cell>
        </row>
        <row r="3700">
          <cell r="A3700">
            <v>89772</v>
          </cell>
          <cell r="B3700" t="str">
            <v>TUBO, CPVC, SOLDÁVEL, DN 54MM, INSTALADO EM PRUMADA DE ÁGUA  FORNECIMENTO E INSTALAÇÃO. AF_12/2014</v>
          </cell>
          <cell r="C3700" t="str">
            <v>M</v>
          </cell>
          <cell r="D3700" t="str">
            <v>80,29</v>
          </cell>
        </row>
        <row r="3701">
          <cell r="A3701">
            <v>89774</v>
          </cell>
          <cell r="B3701" t="str">
            <v>LUVA SIMPLES, PVC, SERIE NORMAL, ESGOTO PREDIAL, DN 75 MM, JUNTA ELÁSTICA, FORNECIDO E INSTALADO EM RAMAL DE DESCARGA OU RAMAL DE ESGOTO SANITÁRIO. AF_12/2014</v>
          </cell>
          <cell r="C3701" t="str">
            <v>UN</v>
          </cell>
          <cell r="D3701" t="str">
            <v>12,32</v>
          </cell>
        </row>
        <row r="3702">
          <cell r="A3702">
            <v>89776</v>
          </cell>
          <cell r="B3702" t="str">
            <v>LUVA DE CORRER, PVC, SERIE NORMAL, ESGOTO PREDIAL, DN 75 MM, JUNTA ELÁSTICA, FORNECIDO E INSTALADO EM RAMAL DE DESCARGA OU RAMAL DE ESGOTO SANITÁRIO. AF_12/2014</v>
          </cell>
          <cell r="C3702" t="str">
            <v>UN</v>
          </cell>
          <cell r="D3702" t="str">
            <v>17,38</v>
          </cell>
        </row>
        <row r="3703">
          <cell r="A3703">
            <v>89777</v>
          </cell>
          <cell r="B3703" t="str">
            <v>JOELHO 90 GRAUS, CPVC, SOLDÁVEL, DN 35MM, INSTALADO EM PRUMADA DE ÁGUA  FORNECIMENTO E INSTALAÇÃO. AF_12/2014</v>
          </cell>
          <cell r="C3703" t="str">
            <v>UN</v>
          </cell>
          <cell r="D3703" t="str">
            <v>18,47</v>
          </cell>
        </row>
        <row r="3704">
          <cell r="A3704">
            <v>89778</v>
          </cell>
          <cell r="B3704" t="str">
            <v>LUVA SIMPLES, PVC, SERIE NORMAL, ESGOTO PREDIAL, DN 100 MM, JUNTA ELÁSTICA, FORNECIDO E INSTALADO EM RAMAL DE DESCARGA OU RAMAL DE ESGOTO SANITÁRIO. AF_12/2014</v>
          </cell>
          <cell r="C3704" t="str">
            <v>UN</v>
          </cell>
          <cell r="D3704" t="str">
            <v>15,41</v>
          </cell>
        </row>
        <row r="3705">
          <cell r="A3705">
            <v>89779</v>
          </cell>
          <cell r="B3705" t="str">
            <v>LUVA DE CORRER, PVC, SERIE NORMAL, ESGOTO PREDIAL, DN 100 MM, JUNTA ELÁSTICA, FORNECIDO E INSTALADO EM RAMAL DE DESCARGA OU RAMAL DE ESGOTO SANITÁRIO. AF_12/2014</v>
          </cell>
          <cell r="C3705" t="str">
            <v>UN</v>
          </cell>
          <cell r="D3705" t="str">
            <v>24,78</v>
          </cell>
        </row>
        <row r="3706">
          <cell r="A3706">
            <v>89780</v>
          </cell>
          <cell r="B3706" t="str">
            <v>JOELHO 45 GRAUS, CPVC, SOLDÁVEL, DN 35MM, INSTALADO EM PRUMADA DE ÁGUA - FORNECIMENTO E INSTALAÇÃO. AF_12/2014</v>
          </cell>
          <cell r="C3706" t="str">
            <v>UN</v>
          </cell>
          <cell r="D3706" t="str">
            <v>18,47</v>
          </cell>
        </row>
        <row r="3707">
          <cell r="A3707">
            <v>89781</v>
          </cell>
          <cell r="B3707" t="str">
            <v>JOELHO 90 GRAUS, CPVC, SOLDÁVEL, DN 42MM, INSTALADO EM PRUMADA DE ÁGUA  FORNECIMENTO E INSTALAÇÃO. AF_12/2014</v>
          </cell>
          <cell r="C3707" t="str">
            <v>UN</v>
          </cell>
          <cell r="D3707" t="str">
            <v>27,60</v>
          </cell>
        </row>
        <row r="3708">
          <cell r="A3708">
            <v>89782</v>
          </cell>
          <cell r="B3708" t="str">
            <v>TE, PVC, SERIE NORMAL, ESGOTO PREDIAL, DN 40 X 40 MM, JUNTA SOLDÁVEL, FORNECIDO E INSTALADO EM RAMAL DE DESCARGA OU RAMAL DE ESGOTO SANITÁRIO. AF_12/2014</v>
          </cell>
          <cell r="C3708" t="str">
            <v>UN</v>
          </cell>
          <cell r="D3708" t="str">
            <v>9,22</v>
          </cell>
        </row>
        <row r="3709">
          <cell r="A3709">
            <v>89783</v>
          </cell>
          <cell r="B3709" t="str">
            <v>JUNÇÃO SIMPLES, PVC, SERIE NORMAL, ESGOTO PREDIAL, DN 40 MM, JUNTA SOLDÁVEL, FORNECIDO E INSTALADO EM RAMAL DE DESCARGA OU RAMAL DE ESGOTO SANITÁRIO. AF_12/2014</v>
          </cell>
          <cell r="C3709" t="str">
            <v>UN</v>
          </cell>
          <cell r="D3709" t="str">
            <v>9,46</v>
          </cell>
        </row>
        <row r="3710">
          <cell r="A3710">
            <v>89784</v>
          </cell>
          <cell r="B3710" t="str">
            <v>TE, PVC, SERIE NORMAL, ESGOTO PREDIAL, DN 50 X 50 MM, JUNTA ELÁSTICA, FORNECIDO E INSTALADO EM RAMAL DE DESCARGA OU RAMAL DE ESGOTO SANITÁRIO. AF_12/2014</v>
          </cell>
          <cell r="C3710" t="str">
            <v>UN</v>
          </cell>
          <cell r="D3710" t="str">
            <v>16,37</v>
          </cell>
        </row>
        <row r="3711">
          <cell r="A3711">
            <v>89785</v>
          </cell>
          <cell r="B3711" t="str">
            <v>JUNÇÃO SIMPLES, PVC, SERIE NORMAL, ESGOTO PREDIAL, DN 50 X 50 MM, JUNTA ELÁSTICA, FORNECIDO E INSTALADO EM RAMAL DE DESCARGA OU RAMAL DE ESGOTO SANITÁRIO. AF_12/2014</v>
          </cell>
          <cell r="C3711" t="str">
            <v>UN</v>
          </cell>
          <cell r="D3711" t="str">
            <v>17,93</v>
          </cell>
        </row>
        <row r="3712">
          <cell r="A3712">
            <v>89786</v>
          </cell>
          <cell r="B3712" t="str">
            <v>TE, PVC, SERIE NORMAL, ESGOTO PREDIAL, DN 75 X 75 MM, JUNTA ELÁSTICA, FORNECIDO E INSTALADO EM RAMAL DE DESCARGA OU RAMAL DE ESGOTO SANITÁRIO. AF_12/2014</v>
          </cell>
          <cell r="C3712" t="str">
            <v>UN</v>
          </cell>
          <cell r="D3712" t="str">
            <v>27,20</v>
          </cell>
        </row>
        <row r="3713">
          <cell r="A3713">
            <v>89787</v>
          </cell>
          <cell r="B3713" t="str">
            <v>JOELHO 45 GRAUS, CPVC, SOLDÁVEL, DN 42MM, INSTALADO EM PRUMADA DE ÁGUA  FORNECIMENTO E INSTALAÇÃO. AF_12/2014</v>
          </cell>
          <cell r="C3713" t="str">
            <v>UN</v>
          </cell>
          <cell r="D3713" t="str">
            <v>27,60</v>
          </cell>
        </row>
        <row r="3714">
          <cell r="A3714">
            <v>89788</v>
          </cell>
          <cell r="B3714" t="str">
            <v>JOELHO 90 GRAUS, CPVC, SOLDÁVEL, DN 54MM, INSTALADO EM PRUMADA DE ÁGUA  FORNECIMENTO E INSTALAÇÃO. AF_12/2014</v>
          </cell>
          <cell r="C3714" t="str">
            <v>UN</v>
          </cell>
          <cell r="D3714" t="str">
            <v>54,23</v>
          </cell>
        </row>
        <row r="3715">
          <cell r="A3715">
            <v>89789</v>
          </cell>
          <cell r="B3715" t="str">
            <v>JOELHO 45 GRAUS, CPVC, SOLDÁVEL, DN 54MM, INSTALADO EM PRUMADA DE ÁGUA  FORNECIMENTO E INSTALAÇÃO. AF_12/2014</v>
          </cell>
          <cell r="C3715" t="str">
            <v>UN</v>
          </cell>
          <cell r="D3715" t="str">
            <v>55,09</v>
          </cell>
        </row>
        <row r="3716">
          <cell r="A3716">
            <v>89790</v>
          </cell>
          <cell r="B3716" t="str">
            <v>JOELHO 90 GRAUS, CPVC, SOLDÁVEL, DN 73MM, INSTALADO EM PRUMADA DE ÁGUA  FORNECIMENTO E INSTALAÇÃO. AF_12/2014</v>
          </cell>
          <cell r="C3716" t="str">
            <v>UN</v>
          </cell>
          <cell r="D3716" t="str">
            <v>134,76</v>
          </cell>
        </row>
        <row r="3717">
          <cell r="A3717">
            <v>89791</v>
          </cell>
          <cell r="B3717" t="str">
            <v>JOELHO 45 GRAUS, CPVC, SOLDÁVEL, DN 73MM, INSTALADO EM PRUMADA DE ÁGUA  FORNECIMENTO E INSTALAÇÃO. AF_12/2014</v>
          </cell>
          <cell r="C3717" t="str">
            <v>UN</v>
          </cell>
          <cell r="D3717" t="str">
            <v>137,94</v>
          </cell>
        </row>
        <row r="3718">
          <cell r="A3718">
            <v>89792</v>
          </cell>
          <cell r="B3718" t="str">
            <v>JOELHO 90 GRAUS, CPVC, SOLDÁVEL, DN 89MM, INSTALADO EM PRUMADA DE ÁGUA  FORNECIMENTO E INSTALAÇÃO. AF_12/2014</v>
          </cell>
          <cell r="C3718" t="str">
            <v>UN</v>
          </cell>
          <cell r="D3718" t="str">
            <v>158,38</v>
          </cell>
        </row>
        <row r="3719">
          <cell r="A3719">
            <v>89793</v>
          </cell>
          <cell r="B3719" t="str">
            <v>JOELHO 45 GRAUS, CPVC, SOLDÁVEL, DN 89MM, INSTALADO EM PRUMADA DE ÁGUA  FORNECIMENTO E INSTALAÇÃO. AF_12/2014</v>
          </cell>
          <cell r="C3719" t="str">
            <v>UN</v>
          </cell>
          <cell r="D3719" t="str">
            <v>162,66</v>
          </cell>
        </row>
        <row r="3720">
          <cell r="A3720">
            <v>89794</v>
          </cell>
          <cell r="B3720" t="str">
            <v>LUVA, CPVC, SOLDÁVEL, DN 35MM, INSTALADO EM PRUMADA DE ÁGUA  FORNECIMENTO E INSTALAÇÃO. AF_12/2014</v>
          </cell>
          <cell r="C3720" t="str">
            <v>UN</v>
          </cell>
          <cell r="D3720" t="str">
            <v>12,69</v>
          </cell>
        </row>
        <row r="3721">
          <cell r="A3721">
            <v>89795</v>
          </cell>
          <cell r="B3721" t="str">
            <v>JUNÇÃO SIMPLES, PVC, SERIE NORMAL, ESGOTO PREDIAL, DN 75 X 75 MM, JUNTA ELÁSTICA, FORNECIDO E INSTALADO EM RAMAL DE DESCARGA OU RAMAL DE ESGOTO SANITÁRIO. AF_12/2014</v>
          </cell>
          <cell r="C3721" t="str">
            <v>UN</v>
          </cell>
          <cell r="D3721" t="str">
            <v>29,34</v>
          </cell>
        </row>
        <row r="3722">
          <cell r="A3722">
            <v>89796</v>
          </cell>
          <cell r="B3722" t="str">
            <v>TE, PVC, SERIE NORMAL, ESGOTO PREDIAL, DN 100 X 100 MM, JUNTA ELÁSTICA, FORNECIDO E INSTALADO EM RAMAL DE DESCARGA OU RAMAL DE ESGOTO SANITÁRIO. AF_12/2014</v>
          </cell>
          <cell r="C3722" t="str">
            <v>UN</v>
          </cell>
          <cell r="D3722" t="str">
            <v>33,44</v>
          </cell>
        </row>
        <row r="3723">
          <cell r="A3723">
            <v>89797</v>
          </cell>
          <cell r="B3723" t="str">
            <v>JUNÇÃO SIMPLES, PVC, SERIE NORMAL, ESGOTO PREDIAL, DN 100 X 100 MM, JUNTA ELÁSTICA, FORNECIDO E INSTALADO EM RAMAL DE DESCARGA OU RAMAL DE ESGOTO SANITÁRIO. AF_12/2014</v>
          </cell>
          <cell r="C3723" t="str">
            <v>UN</v>
          </cell>
          <cell r="D3723" t="str">
            <v>38,46</v>
          </cell>
        </row>
        <row r="3724">
          <cell r="A3724">
            <v>89801</v>
          </cell>
          <cell r="B3724" t="str">
            <v>JOELHO 90 GRAUS, PVC, SERIE NORMAL, ESGOTO PREDIAL, DN 50 MM, JUNTA ELÁSTICA, FORNECIDO E INSTALADO EM PRUMADA DE ESGOTO SANITÁRIO OU VENTILAÇÃO. AF_12/2014</v>
          </cell>
          <cell r="C3724" t="str">
            <v>UN</v>
          </cell>
          <cell r="D3724" t="str">
            <v>5,88</v>
          </cell>
        </row>
        <row r="3725">
          <cell r="A3725">
            <v>89802</v>
          </cell>
          <cell r="B3725" t="str">
            <v>JOELHO 45 GRAUS, PVC, SERIE NORMAL, ESGOTO PREDIAL, DN 50 MM, JUNTA ELÁSTICA, FORNECIDO E INSTALADO EM PRUMADA DE ESGOTO SANITÁRIO OU VENTILAÇÃO. AF_12/2014</v>
          </cell>
          <cell r="C3725" t="str">
            <v>UN</v>
          </cell>
          <cell r="D3725" t="str">
            <v>6,43</v>
          </cell>
        </row>
        <row r="3726">
          <cell r="A3726">
            <v>89803</v>
          </cell>
          <cell r="B3726" t="str">
            <v>CURVA CURTA 90 GRAUS, PVC, SERIE NORMAL, ESGOTO PREDIAL, DN 50 MM, JUNTA ELÁSTICA, FORNECIDO E INSTALADO EM PRUMADA DE ESGOTO SANITÁRIO OU VENTILAÇÃO. AF_12/2014</v>
          </cell>
          <cell r="C3726" t="str">
            <v>UN</v>
          </cell>
          <cell r="D3726" t="str">
            <v>12,32</v>
          </cell>
        </row>
        <row r="3727">
          <cell r="A3727">
            <v>89804</v>
          </cell>
          <cell r="B3727" t="str">
            <v>CURVA LONGA 90 GRAUS, PVC, SERIE NORMAL, ESGOTO PREDIAL, DN 50 MM, JUNTA ELÁSTICA, FORNECIDO E INSTALADO EM PRUMADA DE ESGOTO SANITÁRIO OU VENTILAÇÃO. AF_12/2014</v>
          </cell>
          <cell r="C3727" t="str">
            <v>UN</v>
          </cell>
          <cell r="D3727" t="str">
            <v>13,22</v>
          </cell>
        </row>
        <row r="3728">
          <cell r="A3728">
            <v>89805</v>
          </cell>
          <cell r="B3728" t="str">
            <v>JOELHO 90 GRAUS, PVC, SERIE NORMAL, ESGOTO PREDIAL, DN 75 MM, JUNTA ELÁSTICA, FORNECIDO E INSTALADO EM PRUMADA DE ESGOTO SANITÁRIO OU VENTILAÇÃO. AF_12/2014</v>
          </cell>
          <cell r="C3728" t="str">
            <v>UN</v>
          </cell>
          <cell r="D3728" t="str">
            <v>11,73</v>
          </cell>
        </row>
        <row r="3729">
          <cell r="A3729">
            <v>89806</v>
          </cell>
          <cell r="B3729" t="str">
            <v>JOELHO 45 GRAUS, PVC, SERIE NORMAL, ESGOTO PREDIAL, DN 75 MM, JUNTA ELÁSTICA, FORNECIDO E INSTALADO EM PRUMADA DE ESGOTO SANITÁRIO OU VENTILAÇÃO. AF_12/2014</v>
          </cell>
          <cell r="C3729" t="str">
            <v>UN</v>
          </cell>
          <cell r="D3729" t="str">
            <v>12,51</v>
          </cell>
        </row>
        <row r="3730">
          <cell r="A3730">
            <v>89807</v>
          </cell>
          <cell r="B3730" t="str">
            <v>CURVA CURTA 90 GRAUS, PVC, SERIE NORMAL, ESGOTO PREDIAL, DN 75 MM, JUNTA ELÁSTICA, FORNECIDO E INSTALADO EM PRUMADA DE ESGOTO SANITÁRIO OU VENTILAÇÃO. AF_12/2014</v>
          </cell>
          <cell r="C3730" t="str">
            <v>UN</v>
          </cell>
          <cell r="D3730" t="str">
            <v>22,90</v>
          </cell>
        </row>
        <row r="3731">
          <cell r="A3731">
            <v>89808</v>
          </cell>
          <cell r="B3731" t="str">
            <v>CURVA LONGA 90 GRAUS, PVC, SERIE NORMAL, ESGOTO PREDIAL, DN 75 MM, JUNTA ELÁSTICA, FORNECIDO E INSTALADO EM PRUMADA DE ESGOTO SANITÁRIO OU VENTILAÇÃO. AF_12/2014</v>
          </cell>
          <cell r="C3731" t="str">
            <v>UN</v>
          </cell>
          <cell r="D3731" t="str">
            <v>34,10</v>
          </cell>
        </row>
        <row r="3732">
          <cell r="A3732">
            <v>89809</v>
          </cell>
          <cell r="B3732" t="str">
            <v>JOELHO 90 GRAUS, PVC, SERIE NORMAL, ESGOTO PREDIAL, DN 100 MM, JUNTA ELÁSTICA, FORNECIDO E INSTALADO EM PRUMADA DE ESGOTO SANITÁRIO OU VENTILAÇÃO. AF_12/2014</v>
          </cell>
          <cell r="C3732" t="str">
            <v>UN</v>
          </cell>
          <cell r="D3732" t="str">
            <v>15,62</v>
          </cell>
        </row>
        <row r="3733">
          <cell r="A3733">
            <v>89810</v>
          </cell>
          <cell r="B3733" t="str">
            <v>JOELHO 45 GRAUS, PVC, SERIE NORMAL, ESGOTO PREDIAL, DN 100 MM, JUNTA ELÁSTICA, FORNECIDO E INSTALADO EM PRUMADA DE ESGOTO SANITÁRIO OU VENTILAÇÃO. AF_12/2014</v>
          </cell>
          <cell r="C3733" t="str">
            <v>UN</v>
          </cell>
          <cell r="D3733" t="str">
            <v>15,57</v>
          </cell>
        </row>
        <row r="3734">
          <cell r="A3734">
            <v>89811</v>
          </cell>
          <cell r="B3734" t="str">
            <v>CURVA CURTA 90 GRAUS, PVC, SERIE NORMAL, ESGOTO PREDIAL, DN 100 MM, JUNTA ELÁSTICA, FORNECIDO E INSTALADO EM PRUMADA DE ESGOTO SANITÁRIO OU VENTILAÇÃO. AF_12/2014</v>
          </cell>
          <cell r="C3734" t="str">
            <v>UN</v>
          </cell>
          <cell r="D3734" t="str">
            <v>27,77</v>
          </cell>
        </row>
        <row r="3735">
          <cell r="A3735">
            <v>89812</v>
          </cell>
          <cell r="B3735" t="str">
            <v>CURVA LONGA 90 GRAUS, PVC, SERIE NORMAL, ESGOTO PREDIAL, DN 100 MM, JUNTA ELÁSTICA, FORNECIDO E INSTALADO EM PRUMADA DE ESGOTO SANITÁRIO OU VENTILAÇÃO. AF_12/2014</v>
          </cell>
          <cell r="C3735" t="str">
            <v>UN</v>
          </cell>
          <cell r="D3735" t="str">
            <v>49,32</v>
          </cell>
        </row>
        <row r="3736">
          <cell r="A3736">
            <v>89813</v>
          </cell>
          <cell r="B3736" t="str">
            <v>LUVA SIMPLES, PVC, SERIE NORMAL, ESGOTO PREDIAL, DN 50 MM, JUNTA ELÁSTICA, FORNECIDO E INSTALADO EM PRUMADA DE ESGOTO SANITÁRIO OU VENTILAÇÃO. AF_12/2014</v>
          </cell>
          <cell r="C3736" t="str">
            <v>UN</v>
          </cell>
          <cell r="D3736" t="str">
            <v>5,89</v>
          </cell>
        </row>
        <row r="3737">
          <cell r="A3737">
            <v>89814</v>
          </cell>
          <cell r="B3737" t="str">
            <v>LUVA DE CORRER, PVC, SERIE NORMAL, ESGOTO PREDIAL, DN 50 MM, JUNTA ELÁSTICA, FORNECIDO E INSTALADO EM PRUMADA DE ESGOTO SANITÁRIO OU VENTILAÇÃO. AF_12/2014</v>
          </cell>
          <cell r="C3737" t="str">
            <v>UN</v>
          </cell>
          <cell r="D3737" t="str">
            <v>12,43</v>
          </cell>
        </row>
        <row r="3738">
          <cell r="A3738">
            <v>89815</v>
          </cell>
          <cell r="B3738" t="str">
            <v>LUVA DE CORRER, CPVC, SOLDÁVEL, DN 35MM, INSTALADO EM PRUMADA DE ÁGUA  FORNECIMENTO E INSTALAÇÃO. AF_12/2014</v>
          </cell>
          <cell r="C3738" t="str">
            <v>UN</v>
          </cell>
          <cell r="D3738" t="str">
            <v>21,46</v>
          </cell>
        </row>
        <row r="3739">
          <cell r="A3739">
            <v>89816</v>
          </cell>
          <cell r="B3739" t="str">
            <v>UNIÃO, CPVC, SOLDÁVEL, DN35MM, INSTALADO EM PRUMADA DE ÁGUA  FORNECIMENTO E INSTALAÇÃO. AF_12/2014</v>
          </cell>
          <cell r="C3739" t="str">
            <v>UN</v>
          </cell>
          <cell r="D3739" t="str">
            <v>30,86</v>
          </cell>
        </row>
        <row r="3740">
          <cell r="A3740">
            <v>89817</v>
          </cell>
          <cell r="B3740" t="str">
            <v>LUVA SIMPLES, PVC, SERIE NORMAL, ESGOTO PREDIAL, DN 75 MM, JUNTA ELÁSTICA, FORNECIDO E INSTALADO EM PRUMADA DE ESGOTO SANITÁRIO OU VENTILAÇÃO. AF_12/2014</v>
          </cell>
          <cell r="C3740" t="str">
            <v>UN</v>
          </cell>
          <cell r="D3740" t="str">
            <v>10,16</v>
          </cell>
        </row>
        <row r="3741">
          <cell r="A3741">
            <v>89818</v>
          </cell>
          <cell r="B3741" t="str">
            <v>CONECTOR, CPVC, SOLDÁVEL, DN 35MM X 1 1/4, INSTALADO EM PRUMADA DE ÁGUA  FORNECIMENTO E INSTALAÇÃO. AF_12/2014</v>
          </cell>
          <cell r="C3741" t="str">
            <v>UN</v>
          </cell>
          <cell r="D3741" t="str">
            <v>123,84</v>
          </cell>
        </row>
        <row r="3742">
          <cell r="A3742">
            <v>89819</v>
          </cell>
          <cell r="B3742" t="str">
            <v>LUVA DE CORRER, PVC, SERIE NORMAL, ESGOTO PREDIAL, DN 75 MM, JUNTA ELÁSTICA, FORNECIDO E INSTALADO EM PRUMADA DE ESGOTO SANITÁRIO OU VENTILAÇÃO. AF_12/2014</v>
          </cell>
          <cell r="C3742" t="str">
            <v>UN</v>
          </cell>
          <cell r="D3742" t="str">
            <v>15,22</v>
          </cell>
        </row>
        <row r="3743">
          <cell r="A3743">
            <v>89820</v>
          </cell>
          <cell r="B3743" t="str">
            <v>BUCHA DE REDUÇÃO, CPVC, SOLDÁVEL, DN35MM X 28MM, INSTALADO EM PRUMADA DE ÁGUA  FORNECIMENTO E INSTALAÇÃO. AF_12/2014</v>
          </cell>
          <cell r="C3743" t="str">
            <v>UN</v>
          </cell>
          <cell r="D3743" t="str">
            <v>23,34</v>
          </cell>
        </row>
        <row r="3744">
          <cell r="A3744">
            <v>89821</v>
          </cell>
          <cell r="B3744" t="str">
            <v>LUVA SIMPLES, PVC, SERIE NORMAL, ESGOTO PREDIAL, DN 100 MM, JUNTA ELÁSTICA, FORNECIDO E INSTALADO EM PRUMADA DE ESGOTO SANITÁRIO OU VENTILAÇÃO. AF_12/2014</v>
          </cell>
          <cell r="C3744" t="str">
            <v>UN</v>
          </cell>
          <cell r="D3744" t="str">
            <v>12,64</v>
          </cell>
        </row>
        <row r="3745">
          <cell r="A3745">
            <v>89822</v>
          </cell>
          <cell r="B3745" t="str">
            <v>LUVA, CPVC, SOLDÁVEL, DN 42MM, INSTALADO EM PRUMADA DE ÁGUA  FORNECIMENTO E INSTALAÇÃO. AF_12/2014</v>
          </cell>
          <cell r="C3745" t="str">
            <v>UN</v>
          </cell>
          <cell r="D3745" t="str">
            <v>16,70</v>
          </cell>
        </row>
        <row r="3746">
          <cell r="A3746">
            <v>89823</v>
          </cell>
          <cell r="B3746" t="str">
            <v>LUVA DE CORRER, PVC, SERIE NORMAL, ESGOTO PREDIAL, DN 100 MM, JUNTA ELÁSTICA, FORNECIDO E INSTALADO EM PRUMADA DE ESGOTO SANITÁRIO OU VENTILAÇÃO. AF_12/2014</v>
          </cell>
          <cell r="C3746" t="str">
            <v>UN</v>
          </cell>
          <cell r="D3746" t="str">
            <v>22,01</v>
          </cell>
        </row>
        <row r="3747">
          <cell r="A3747">
            <v>89824</v>
          </cell>
          <cell r="B3747" t="str">
            <v>LUVA DE CORRER, CPVC, SOLDÁVEL, DN 42MM, INSTALADO EM PRUMADA DE ÁGUA  FORNECIMENTO E INSTALAÇÃO. AF_12/2014</v>
          </cell>
          <cell r="C3747" t="str">
            <v>UN</v>
          </cell>
          <cell r="D3747" t="str">
            <v>29,19</v>
          </cell>
        </row>
        <row r="3748">
          <cell r="A3748">
            <v>89825</v>
          </cell>
          <cell r="B3748" t="str">
            <v>TE, PVC, SERIE NORMAL, ESGOTO PREDIAL, DN 50 X 50 MM, JUNTA ELÁSTICA, FORNECIDO E INSTALADO EM PRUMADA DE ESGOTO SANITÁRIO OU VENTILAÇÃO. AF_12/2014</v>
          </cell>
          <cell r="C3748" t="str">
            <v>UN</v>
          </cell>
          <cell r="D3748" t="str">
            <v>12,98</v>
          </cell>
        </row>
        <row r="3749">
          <cell r="A3749">
            <v>89826</v>
          </cell>
          <cell r="B3749" t="str">
            <v>LUVA DE TRANSIÇÃO, CPVC, SOLDÁVEL, DN42MM X 1.1/2, INSTALADO EM PRUMADA DE ÁGUA  FORNECIMENTO E INSTALAÇÃO. AF_12/2014</v>
          </cell>
          <cell r="C3749" t="str">
            <v>UN</v>
          </cell>
          <cell r="D3749" t="str">
            <v>126,43</v>
          </cell>
        </row>
        <row r="3750">
          <cell r="A3750">
            <v>89827</v>
          </cell>
          <cell r="B3750" t="str">
            <v>JUNÇÃO SIMPLES, PVC, SERIE NORMAL, ESGOTO PREDIAL, DN 50 X 50 MM, JUNTA ELÁSTICA, FORNECIDO E INSTALADO EM PRUMADA DE ESGOTO SANITÁRIO OU VENTILAÇÃO. AF_12/2014</v>
          </cell>
          <cell r="C3750" t="str">
            <v>UN</v>
          </cell>
          <cell r="D3750" t="str">
            <v>14,54</v>
          </cell>
        </row>
        <row r="3751">
          <cell r="A3751">
            <v>89828</v>
          </cell>
          <cell r="B3751" t="str">
            <v>UNIÃO, CPVC, SOLDÁVEL, DN42MM, INSTALADO EM PRUMADA DE ÁGUA  FORNECIMENTO E INSTALAÇÃO. AF_12/2014</v>
          </cell>
          <cell r="C3751" t="str">
            <v>UN</v>
          </cell>
          <cell r="D3751" t="str">
            <v>44,61</v>
          </cell>
        </row>
        <row r="3752">
          <cell r="A3752">
            <v>89829</v>
          </cell>
          <cell r="B3752" t="str">
            <v>TE, PVC, SERIE NORMAL, ESGOTO PREDIAL, DN 75 X 75 MM, JUNTA ELÁSTICA, FORNECIDO E INSTALADO EM PRUMADA DE ESGOTO SANITÁRIO OU VENTILAÇÃO. AF_12/2014</v>
          </cell>
          <cell r="C3752" t="str">
            <v>UN</v>
          </cell>
          <cell r="D3752" t="str">
            <v>22,89</v>
          </cell>
        </row>
        <row r="3753">
          <cell r="A3753">
            <v>89830</v>
          </cell>
          <cell r="B3753" t="str">
            <v>JUNÇÃO SIMPLES, PVC, SERIE NORMAL, ESGOTO PREDIAL, DN 75 X 75 MM, JUNTA ELÁSTICA, FORNECIDO E INSTALADO EM PRUMADA DE ESGOTO SANITÁRIO OU VENTILAÇÃO. AF_12/2014</v>
          </cell>
          <cell r="C3753" t="str">
            <v>UN</v>
          </cell>
          <cell r="D3753" t="str">
            <v>25,03</v>
          </cell>
        </row>
        <row r="3754">
          <cell r="A3754">
            <v>89831</v>
          </cell>
          <cell r="B3754" t="str">
            <v>CONECTOR, CPVC, SOLDÁVEL, DN 42MM X 1.1/2, INSTALADO EM PRUMADA DE ÁGUA  FORNECIMENTO E INSTALAÇÃO. AF_12/2014</v>
          </cell>
          <cell r="C3754" t="str">
            <v>UN</v>
          </cell>
          <cell r="D3754" t="str">
            <v>151,22</v>
          </cell>
        </row>
        <row r="3755">
          <cell r="A3755">
            <v>89832</v>
          </cell>
          <cell r="B3755" t="str">
            <v>BUCHA DE REDUÇÃO, CPVC, SOLDÁVEL, DN 42MM X 22MM, INSTALADO EM RAMAL DE DISTRIBUIÇÃO DE ÁGUA - FORNECIMENTO E INSTALAÇÃO. AF_12/2014</v>
          </cell>
          <cell r="C3755" t="str">
            <v>UN</v>
          </cell>
          <cell r="D3755" t="str">
            <v>30,61</v>
          </cell>
        </row>
        <row r="3756">
          <cell r="A3756">
            <v>89833</v>
          </cell>
          <cell r="B3756" t="str">
            <v>TE, PVC, SERIE NORMAL, ESGOTO PREDIAL, DN 100 X 100 MM, JUNTA ELÁSTICA, FORNECIDO E INSTALADO EM PRUMADA DE ESGOTO SANITÁRIO OU VENTILAÇÃO. AF_12/2014</v>
          </cell>
          <cell r="C3756" t="str">
            <v>UN</v>
          </cell>
          <cell r="D3756" t="str">
            <v>28,20</v>
          </cell>
        </row>
        <row r="3757">
          <cell r="A3757">
            <v>89834</v>
          </cell>
          <cell r="B3757" t="str">
            <v>JUNÇÃO SIMPLES, PVC, SERIE NORMAL, ESGOTO PREDIAL, DN 100 X 100 MM, JUNTA ELÁSTICA, FORNECIDO E INSTALADO EM PRUMADA DE ESGOTO SANITÁRIO OU VENTILAÇÃO. AF_12/2014</v>
          </cell>
          <cell r="C3757" t="str">
            <v>UN</v>
          </cell>
          <cell r="D3757" t="str">
            <v>33,22</v>
          </cell>
        </row>
        <row r="3758">
          <cell r="A3758">
            <v>89835</v>
          </cell>
          <cell r="B3758" t="str">
            <v>LUVA, CPVC, SOLDÁVEL, DN 54MM, INSTALADO EM PRUMADA DE ÁGUA  FORNECIMENTO E INSTALAÇÃO. AF_12/2014</v>
          </cell>
          <cell r="C3758" t="str">
            <v>UN</v>
          </cell>
          <cell r="D3758" t="str">
            <v>30,11</v>
          </cell>
        </row>
        <row r="3759">
          <cell r="A3759">
            <v>89836</v>
          </cell>
          <cell r="B3759" t="str">
            <v>LUVA DE TRANSIÇÃO, CPVC, SOLDÁVEL, DN 54MM X 2, INSTALADO EM PRUMADA DE ÁGUA  FORNECIMENTO E INSTALAÇÃO. AF_12/2014</v>
          </cell>
          <cell r="C3759" t="str">
            <v>UN</v>
          </cell>
          <cell r="D3759" t="str">
            <v>204,39</v>
          </cell>
        </row>
        <row r="3760">
          <cell r="A3760">
            <v>89837</v>
          </cell>
          <cell r="B3760" t="str">
            <v>UNIÃO, CPVC, SOLDÁVEL, DN 54MM, INSTALADO EM PRUMADA DE ÁGUA  FORNECIMENTO E INSTALAÇÃO. AF_12/2014</v>
          </cell>
          <cell r="C3760" t="str">
            <v>UN</v>
          </cell>
          <cell r="D3760" t="str">
            <v>101,62</v>
          </cell>
        </row>
        <row r="3761">
          <cell r="A3761">
            <v>89838</v>
          </cell>
          <cell r="B3761" t="str">
            <v>LUVA, CPVC, SOLDÁVEL, DN 73MM, INSTALADO EM PRUMADA DE ÁGUA  FORNECIMENTO E INSTALAÇÃO. AF_12/2014</v>
          </cell>
          <cell r="C3761" t="str">
            <v>UN</v>
          </cell>
          <cell r="D3761" t="str">
            <v>110,93</v>
          </cell>
        </row>
        <row r="3762">
          <cell r="A3762">
            <v>89839</v>
          </cell>
          <cell r="B3762" t="str">
            <v>UNIÃO, CPVC, SOLDÁVEL, DN 73MM, INSTALADO EM PRUMADA DE ÁGUA  FORNECIMENTO E INSTALAÇÃO. AF_12/2014</v>
          </cell>
          <cell r="C3762" t="str">
            <v>UN</v>
          </cell>
          <cell r="D3762" t="str">
            <v>147,23</v>
          </cell>
        </row>
        <row r="3763">
          <cell r="A3763">
            <v>89840</v>
          </cell>
          <cell r="B3763" t="str">
            <v>LUVA, CPVC, SOLDÁVEL, DN 89MM, INSTALADO EM PRUMADA DE ÁGUA  FORNECIMENTO E INSTALAÇÃO. AF_12/2014</v>
          </cell>
          <cell r="C3763" t="str">
            <v>UN</v>
          </cell>
          <cell r="D3763" t="str">
            <v>127,81</v>
          </cell>
        </row>
        <row r="3764">
          <cell r="A3764">
            <v>89841</v>
          </cell>
          <cell r="B3764" t="str">
            <v>UNIÃO, CPVC, SOLDÁVEL, DN 89MM, INSTALADO EM PRUMADA DE ÁGUA  FORNECIMENTO E INSTALAÇÃO. AF_12/2014</v>
          </cell>
          <cell r="C3764" t="str">
            <v>UN</v>
          </cell>
          <cell r="D3764" t="str">
            <v>216,16</v>
          </cell>
        </row>
        <row r="3765">
          <cell r="A3765">
            <v>89842</v>
          </cell>
          <cell r="B3765" t="str">
            <v>TÊ, CPVC, SOLDÁVEL, DN 35MM, INSTALADO EM PRUMADA DE ÁGUA  FORNECIMENTO E INSTALAÇÃO. AF_12/2014</v>
          </cell>
          <cell r="C3765" t="str">
            <v>UN</v>
          </cell>
          <cell r="D3765" t="str">
            <v>34,41</v>
          </cell>
        </row>
        <row r="3766">
          <cell r="A3766">
            <v>89844</v>
          </cell>
          <cell r="B3766" t="str">
            <v>TE, CPVC, SOLDÁVEL, DN  42MM, INSTALADO EM PRUMADA DE ÁGUA  FORNECIMENTO E INSTALAÇÃO. AF_12/2014</v>
          </cell>
          <cell r="C3766" t="str">
            <v>UN</v>
          </cell>
          <cell r="D3766" t="str">
            <v>43,88</v>
          </cell>
        </row>
        <row r="3767">
          <cell r="A3767">
            <v>89845</v>
          </cell>
          <cell r="B3767" t="str">
            <v>TÊ, CPVC, SOLDÁVEL, DN 54 MM, INSTALADO EM PRUMADA DE ÁGUA  FORNECIMENTO E INSTALAÇÃO. AF_12/2014</v>
          </cell>
          <cell r="C3767" t="str">
            <v>UN</v>
          </cell>
          <cell r="D3767" t="str">
            <v>68,32</v>
          </cell>
        </row>
        <row r="3768">
          <cell r="A3768">
            <v>89846</v>
          </cell>
          <cell r="B3768" t="str">
            <v>TÊ, CPVC, SOLDÁVEL, DN 73MM, INSTALADO EM PRUMADA DE ÁGUA  FORNECIMENTO E INSTALAÇÃO. AF_12/2014</v>
          </cell>
          <cell r="C3768" t="str">
            <v>UN</v>
          </cell>
          <cell r="D3768" t="str">
            <v>154,52</v>
          </cell>
        </row>
        <row r="3769">
          <cell r="A3769">
            <v>89847</v>
          </cell>
          <cell r="B3769" t="str">
            <v>TÊ, CPVC, SOLDÁVEL, DN 89MM, INSTALADO EM PRUMADA DE ÁGUA  FORNECIMENTO E INSTALAÇÃO. AF_12/2014</v>
          </cell>
          <cell r="C3769" t="str">
            <v>UN</v>
          </cell>
          <cell r="D3769" t="str">
            <v>189,83</v>
          </cell>
        </row>
        <row r="3770">
          <cell r="A3770">
            <v>89850</v>
          </cell>
          <cell r="B3770" t="str">
            <v>JOELHO 90 GRAUS, PVC, SERIE NORMAL, ESGOTO PREDIAL, DN 100 MM, JUNTA ELÁSTICA, FORNECIDO E INSTALADO EM SUBCOLETOR AÉREO DE ESGOTO SANITÁRIO. AF_12/2014</v>
          </cell>
          <cell r="C3770" t="str">
            <v>UN</v>
          </cell>
          <cell r="D3770" t="str">
            <v>19,32</v>
          </cell>
        </row>
        <row r="3771">
          <cell r="A3771">
            <v>89851</v>
          </cell>
          <cell r="B3771" t="str">
            <v>JOELHO 45 GRAUS, PVC, SERIE NORMAL, ESGOTO PREDIAL, DN 100 MM, JUNTA ELÁSTICA, FORNECIDO E INSTALADO EM SUBCOLETOR AÉREO DE ESGOTO SANITÁRIO. AF_12/2014</v>
          </cell>
          <cell r="C3771" t="str">
            <v>UN</v>
          </cell>
          <cell r="D3771" t="str">
            <v>19,27</v>
          </cell>
        </row>
        <row r="3772">
          <cell r="A3772">
            <v>89852</v>
          </cell>
          <cell r="B3772" t="str">
            <v>CURVA CURTA 90 GRAUS, PVC, SERIE NORMAL, ESGOTO PREDIAL, DN 100 MM, JUNTA ELÁSTICA, FORNECIDO E INSTALADO EM SUBCOLETOR AÉREO DE ESGOTO SANITÁRIO. AF_12/2014</v>
          </cell>
          <cell r="C3772" t="str">
            <v>UN</v>
          </cell>
          <cell r="D3772" t="str">
            <v>31,47</v>
          </cell>
        </row>
        <row r="3773">
          <cell r="A3773">
            <v>89853</v>
          </cell>
          <cell r="B3773" t="str">
            <v>CURVA LONGA 90 GRAUS, PVC, SERIE NORMAL, ESGOTO PREDIAL, DN 100 MM, JUNTA ELÁSTICA, FORNECIDO E INSTALADO EM SUBCOLETOR AÉREO DE ESGOTO SANITÁRIO. AF_12/2014</v>
          </cell>
          <cell r="C3773" t="str">
            <v>UN</v>
          </cell>
          <cell r="D3773" t="str">
            <v>53,02</v>
          </cell>
        </row>
        <row r="3774">
          <cell r="A3774">
            <v>89854</v>
          </cell>
          <cell r="B3774" t="str">
            <v>JOELHO 90 GRAUS, PVC, SERIE NORMAL, ESGOTO PREDIAL, DN 150 MM, JUNTA ELÁSTICA, FORNECIDO E INSTALADO EM SUBCOLETOR AÉREO DE ESGOTO SANITÁRIO. AF_12/2014</v>
          </cell>
          <cell r="C3774" t="str">
            <v>UN</v>
          </cell>
          <cell r="D3774" t="str">
            <v>69,56</v>
          </cell>
        </row>
        <row r="3775">
          <cell r="A3775">
            <v>89855</v>
          </cell>
          <cell r="B3775" t="str">
            <v>JOELHO 45 GRAUS, PVC, SERIE NORMAL, ESGOTO PREDIAL, DN 150 MM, JUNTA ELÁSTICA, FORNECIDO E INSTALADO EM SUBCOLETOR AÉREO DE ESGOTO SANITÁRIO. AF_12/2014</v>
          </cell>
          <cell r="C3775" t="str">
            <v>UN</v>
          </cell>
          <cell r="D3775" t="str">
            <v>73,90</v>
          </cell>
        </row>
        <row r="3776">
          <cell r="A3776">
            <v>89856</v>
          </cell>
          <cell r="B3776" t="str">
            <v>LUVA SIMPLES, PVC, SERIE NORMAL, ESGOTO PREDIAL, DN 100 MM, JUNTA ELÁSTICA, FORNECIDO E INSTALADO EM SUBCOLETOR AÉREO DE ESGOTO SANITÁRIO. AF_12/2014</v>
          </cell>
          <cell r="C3776" t="str">
            <v>UN</v>
          </cell>
          <cell r="D3776" t="str">
            <v>15,10</v>
          </cell>
        </row>
        <row r="3777">
          <cell r="A3777">
            <v>89857</v>
          </cell>
          <cell r="B3777" t="str">
            <v>LUVA DE CORRER, PVC, SERIE NORMAL, ESGOTO PREDIAL, DN 100 MM, JUNTA ELÁSTICA, FORNECIDO E INSTALADO EM SUBCOLETOR AÉREO DE ESGOTO SANITÁRIO. AF_12/2014</v>
          </cell>
          <cell r="C3777" t="str">
            <v>UN</v>
          </cell>
          <cell r="D3777" t="str">
            <v>24,47</v>
          </cell>
        </row>
        <row r="3778">
          <cell r="A3778">
            <v>89859</v>
          </cell>
          <cell r="B3778" t="str">
            <v>LUVA DE CORRER, PVC, SERIE NORMAL, ESGOTO PREDIAL, DN 150 MM, JUNTA ELÁSTICA, FORNECIDO E INSTALADO EM SUBCOLETOR AÉREO DE ESGOTO SANITÁRIO. AF_12/2014</v>
          </cell>
          <cell r="C3778" t="str">
            <v>UN</v>
          </cell>
          <cell r="D3778" t="str">
            <v>110,28</v>
          </cell>
        </row>
        <row r="3779">
          <cell r="A3779">
            <v>89860</v>
          </cell>
          <cell r="B3779" t="str">
            <v>TE, PVC, SERIE NORMAL, ESGOTO PREDIAL, DN 100 X 100 MM, JUNTA ELÁSTICA, FORNECIDO E INSTALADO EM SUBCOLETOR AÉREO DE ESGOTO SANITÁRIO. AF_12/2014</v>
          </cell>
          <cell r="C3779" t="str">
            <v>UN</v>
          </cell>
          <cell r="D3779" t="str">
            <v>33,13</v>
          </cell>
        </row>
        <row r="3780">
          <cell r="A3780">
            <v>89861</v>
          </cell>
          <cell r="B3780" t="str">
            <v>JUNÇÃO SIMPLES, PVC, SERIE NORMAL, ESGOTO PREDIAL, DN 100 X 100 MM, JUNTA ELÁSTICA, FORNECIDO E INSTALADO EM SUBCOLETOR AÉREO DE ESGOTO SANITÁRIO. AF_12/2014</v>
          </cell>
          <cell r="C3780" t="str">
            <v>UN</v>
          </cell>
          <cell r="D3780" t="str">
            <v>38,15</v>
          </cell>
        </row>
        <row r="3781">
          <cell r="A3781">
            <v>89862</v>
          </cell>
          <cell r="B3781" t="str">
            <v>TE, PVC, SERIE NORMAL, ESGOTO PREDIAL, DN 150 X 150 MM, JUNTA ELÁSTICA, FORNECIDO E INSTALADO EM SUBCOLETOR AÉREO DE ESGOTO SANITÁRIO. AF_12/2014</v>
          </cell>
          <cell r="C3781" t="str">
            <v>UN</v>
          </cell>
          <cell r="D3781" t="str">
            <v>76,01</v>
          </cell>
        </row>
        <row r="3782">
          <cell r="A3782">
            <v>89863</v>
          </cell>
          <cell r="B3782" t="str">
            <v>JUNÇÃO SIMPLES, PVC, SERIE NORMAL, ESGOTO PREDIAL, DN 150 X 150 MM, JUNTA ELÁSTICA, FORNECIDO E INSTALADO EM SUBCOLETOR AÉREO DE ESGOTO SANITÁRIO. AF_12/2014</v>
          </cell>
          <cell r="C3782" t="str">
            <v>UN</v>
          </cell>
          <cell r="D3782" t="str">
            <v>159,90</v>
          </cell>
        </row>
        <row r="3783">
          <cell r="A3783">
            <v>89866</v>
          </cell>
          <cell r="B3783" t="str">
            <v>JOELHO 90 GRAUS, PVC, SOLDÁVEL, DN 25MM, INSTALADO EM DRENO DE AR-CONDICIONADO - FORNECIMENTO E INSTALAÇÃO. AF_12/2014</v>
          </cell>
          <cell r="C3783" t="str">
            <v>UN</v>
          </cell>
          <cell r="D3783" t="str">
            <v>3,90</v>
          </cell>
        </row>
        <row r="3784">
          <cell r="A3784">
            <v>89867</v>
          </cell>
          <cell r="B3784" t="str">
            <v>JOELHO 45 GRAUS, PVC, SOLDÁVEL, DN 25MM, INSTALADO EM DRENO DE AR-CONDICIONADO - FORNECIMENTO E INSTALAÇÃO. AF_12/2014</v>
          </cell>
          <cell r="C3784" t="str">
            <v>UN</v>
          </cell>
          <cell r="D3784" t="str">
            <v>4,73</v>
          </cell>
        </row>
        <row r="3785">
          <cell r="A3785">
            <v>89868</v>
          </cell>
          <cell r="B3785" t="str">
            <v>LUVA, PVC, SOLDÁVEL, DN 25MM, INSTALADO EM DRENO DE AR-CONDICIONADO - FORNECIMENTO E INSTALAÇÃO. AF_12/2014</v>
          </cell>
          <cell r="C3785" t="str">
            <v>UN</v>
          </cell>
          <cell r="D3785" t="str">
            <v>3,04</v>
          </cell>
        </row>
        <row r="3786">
          <cell r="A3786">
            <v>89869</v>
          </cell>
          <cell r="B3786" t="str">
            <v>TE, PVC, SOLDÁVEL, DN 25MM, INSTALADO EM DRENO DE AR-CONDICIONADO - FORNECIMENTO E INSTALAÇÃO. AF_12/2014</v>
          </cell>
          <cell r="C3786" t="str">
            <v>UN</v>
          </cell>
          <cell r="D3786" t="str">
            <v>6,41</v>
          </cell>
        </row>
        <row r="3787">
          <cell r="A3787">
            <v>89979</v>
          </cell>
          <cell r="B3787" t="str">
            <v>LUVA COM BUCHA DE LATÃO, PVC, SOLDÁVEL, DN 32MM X 1 , INSTALADO EM RAMAL OU SUB-RAMAL DE ÁGUA   FORNECIMENTO E INSTALAÇÃO. AF_12/2014</v>
          </cell>
          <cell r="C3787" t="str">
            <v>UN</v>
          </cell>
          <cell r="D3787" t="str">
            <v>25,04</v>
          </cell>
        </row>
        <row r="3788">
          <cell r="A3788">
            <v>89980</v>
          </cell>
          <cell r="B3788" t="str">
            <v>LUVA COM BUCHA DE LATÃO, PVC, SOLDÁVEL, DN 25MM X 3/4, INSTALADO EM PRUMADA DE ÁGUA - FORNECIMENTO E INSTALAÇÃO. AF_12/2014</v>
          </cell>
          <cell r="C3788" t="str">
            <v>UN</v>
          </cell>
          <cell r="D3788" t="str">
            <v>9,53</v>
          </cell>
        </row>
        <row r="3789">
          <cell r="A3789">
            <v>89981</v>
          </cell>
          <cell r="B3789" t="str">
            <v>LUVA SOLDÁVEL E COM BUCHA DE LATÃO, PVC, SOLDÁVEL, DN 32MM X 1 , INSTALADO EM PRUMADA DE ÁGUA   FORNECIMENTO E INSTALAÇÃO. AF_12/2014</v>
          </cell>
          <cell r="C3789" t="str">
            <v>UN</v>
          </cell>
          <cell r="D3789" t="str">
            <v>22,81</v>
          </cell>
        </row>
        <row r="3790">
          <cell r="A3790">
            <v>90373</v>
          </cell>
          <cell r="B3790" t="str">
            <v>JOELHO 90 GRAUS COM BUCHA DE LATÃO, PVC, SOLDÁVEL, DN 25MM, X 1/2 INSTALADO EM RAMAL OU SUB-RAMAL DE ÁGUA - FORNECIMENTO E INSTALAÇÃO. AF_12/2014</v>
          </cell>
          <cell r="C3790" t="str">
            <v>UN</v>
          </cell>
          <cell r="D3790" t="str">
            <v>12,28</v>
          </cell>
        </row>
        <row r="3791">
          <cell r="A3791">
            <v>90374</v>
          </cell>
          <cell r="B3791" t="str">
            <v>TÊ COM BUCHA DE LATÃO NA BOLSA CENTRAL, PVC, SOLDÁVEL, DN 25MM X 3/4, INSTALADO EM RAMAL OU SUB-RAMAL DE ÁGUA - FORNECIMENTO E INSTALAÇÃO. AF_03/2015</v>
          </cell>
          <cell r="C3791" t="str">
            <v>UN</v>
          </cell>
          <cell r="D3791" t="str">
            <v>19,71</v>
          </cell>
        </row>
        <row r="3792">
          <cell r="A3792">
            <v>90375</v>
          </cell>
          <cell r="B3792" t="str">
            <v>BUCHA DE REDUÇÃO, PVC, SOLDÁVEL, DN 40MM X 32MM, INSTALADO EM RAMAL OU SUB-RAMAL DE ÁGUA - FORNECIMENTO E INSTALAÇÃO. AF_03/2015</v>
          </cell>
          <cell r="C3792" t="str">
            <v>UN</v>
          </cell>
          <cell r="D3792" t="str">
            <v>7,10</v>
          </cell>
        </row>
        <row r="3793">
          <cell r="A3793">
            <v>92287</v>
          </cell>
          <cell r="B3793" t="str">
            <v>COTOVELO EM COBRE, DN 22 MM, 90 GRAUS, SEM ANEL DE SOLDA, INSTALADO EM PRUMADA   FORNECIMENTO E INSTALAÇÃO. AF_12/2015</v>
          </cell>
          <cell r="C3793" t="str">
            <v>UN</v>
          </cell>
          <cell r="D3793" t="str">
            <v>16,02</v>
          </cell>
        </row>
        <row r="3794">
          <cell r="A3794">
            <v>92288</v>
          </cell>
          <cell r="B3794" t="str">
            <v>COTOVELO EM COBRE, DN 28 MM, 90 GRAUS, SEM ANEL DE SOLDA, INSTALADO EM PRUMADA  FORNECIMENTO E INSTALAÇÃO. AF_12/2015</v>
          </cell>
          <cell r="C3794" t="str">
            <v>UN</v>
          </cell>
          <cell r="D3794" t="str">
            <v>25,27</v>
          </cell>
        </row>
        <row r="3795">
          <cell r="A3795">
            <v>92289</v>
          </cell>
          <cell r="B3795" t="str">
            <v>COTOVELO EM COBRE, DN 35 MM, 90 GRAUS, SEM ANEL DE SOLDA, INSTALADO EM PRUMADA  FORNECIMENTO E INSTALAÇÃO. AF_12/2015</v>
          </cell>
          <cell r="C3795" t="str">
            <v>UN</v>
          </cell>
          <cell r="D3795" t="str">
            <v>45,38</v>
          </cell>
        </row>
        <row r="3796">
          <cell r="A3796">
            <v>92290</v>
          </cell>
          <cell r="B3796" t="str">
            <v>COTOVELO EM COBRE, DN 42 MM, 90 GRAUS, SEM ANEL DE SOLDA, INSTALADO EM PRUMADA  FORNECIMENTO E INSTALAÇÃO. AF_12/2015</v>
          </cell>
          <cell r="C3796" t="str">
            <v>UN</v>
          </cell>
          <cell r="D3796" t="str">
            <v>69,72</v>
          </cell>
        </row>
        <row r="3797">
          <cell r="A3797">
            <v>92291</v>
          </cell>
          <cell r="B3797" t="str">
            <v>COTOVELO EM COBRE, DN 54 MM, 90 GRAUS, SEM ANEL DE SOLDA, INSTALADO EM PRUMADA  FORNECIMENTO E INSTALAÇÃO. AF_12/2015</v>
          </cell>
          <cell r="C3797" t="str">
            <v>UN</v>
          </cell>
          <cell r="D3797" t="str">
            <v>107,53</v>
          </cell>
        </row>
        <row r="3798">
          <cell r="A3798">
            <v>92292</v>
          </cell>
          <cell r="B3798" t="str">
            <v>COTOVELO EM COBRE, DN 66 MM, 90 GRAUS, SEM ANEL DE SOLDA, INSTALADO EM PRUMADA  FORNECIMENTO E INSTALAÇÃO. AF_12/2015</v>
          </cell>
          <cell r="C3798" t="str">
            <v>UN</v>
          </cell>
          <cell r="D3798" t="str">
            <v>341,74</v>
          </cell>
        </row>
        <row r="3799">
          <cell r="A3799">
            <v>92293</v>
          </cell>
          <cell r="B3799" t="str">
            <v>LUVA EM COBRE, DN 22 MM, SEM ANEL DE SOLDA, INSTALADO EM PRUMADA  FORNECIMENTO E INSTALAÇÃO. AF_12/2015</v>
          </cell>
          <cell r="C3799" t="str">
            <v>UN</v>
          </cell>
          <cell r="D3799" t="str">
            <v>9,07</v>
          </cell>
        </row>
        <row r="3800">
          <cell r="A3800">
            <v>92294</v>
          </cell>
          <cell r="B3800" t="str">
            <v>LUVA EM COBRE, DN 28 MM, SEM ANEL DE SOLDA, INSTALADO EM PRUMADA  FORNECIMENTO E INSTALAÇÃO. AF_12/2015</v>
          </cell>
          <cell r="C3800" t="str">
            <v>UN</v>
          </cell>
          <cell r="D3800" t="str">
            <v>15,40</v>
          </cell>
        </row>
        <row r="3801">
          <cell r="A3801">
            <v>92295</v>
          </cell>
          <cell r="B3801" t="str">
            <v>LUVA EM COBRE, DN 35 MM, SEM ANEL DE SOLDA, INSTALADO EM PRUMADA  FORNECIMENTO E INSTALAÇÃO. AF_12/2015</v>
          </cell>
          <cell r="C3801" t="str">
            <v>UN</v>
          </cell>
          <cell r="D3801" t="str">
            <v>29,52</v>
          </cell>
        </row>
        <row r="3802">
          <cell r="A3802">
            <v>92296</v>
          </cell>
          <cell r="B3802" t="str">
            <v>LUVA EM COBRE, DN 42 MM, SEM ANEL DE SOLDA, INSTALADO EM PRUMADA  FORNECIMENTO E INSTALAÇÃO. AF_12/2015</v>
          </cell>
          <cell r="C3802" t="str">
            <v>UN</v>
          </cell>
          <cell r="D3802" t="str">
            <v>39,57</v>
          </cell>
        </row>
        <row r="3803">
          <cell r="A3803">
            <v>92297</v>
          </cell>
          <cell r="B3803" t="str">
            <v>LUVA EM COBRE, DN 54 MM, SEM ANEL DE SOLDA, INSTALADO EM PRUMADA  FORNECIMENTO E INSTALAÇÃO. AF_12/2015</v>
          </cell>
          <cell r="C3803" t="str">
            <v>UN</v>
          </cell>
          <cell r="D3803" t="str">
            <v>61,65</v>
          </cell>
        </row>
        <row r="3804">
          <cell r="A3804">
            <v>92298</v>
          </cell>
          <cell r="B3804" t="str">
            <v>LUVA EM COBRE, DN 66 MM, SEM ANEL DE SOLDA, INSTALADO EM PRUMADA  FORNECIMENTO E INSTALAÇÃO. AF_12/2015</v>
          </cell>
          <cell r="C3804" t="str">
            <v>UN</v>
          </cell>
          <cell r="D3804" t="str">
            <v>176,35</v>
          </cell>
        </row>
        <row r="3805">
          <cell r="A3805">
            <v>92299</v>
          </cell>
          <cell r="B3805" t="str">
            <v>TE EM COBRE, DN 22 MM, SEM ANEL DE SOLDA, INSTALADO EM PRUMADA  FORNECIMENTO E INSTALAÇÃO. AF_12/2015</v>
          </cell>
          <cell r="C3805" t="str">
            <v>UN</v>
          </cell>
          <cell r="D3805" t="str">
            <v>21,10</v>
          </cell>
        </row>
        <row r="3806">
          <cell r="A3806">
            <v>92300</v>
          </cell>
          <cell r="B3806" t="str">
            <v>TE EM COBRE, DN 28 MM, SEM ANEL DE SOLDA, INSTALADO EM PRUMADA  FORNECIMENTO E INSTALAÇÃO. AF_12/2015</v>
          </cell>
          <cell r="C3806" t="str">
            <v>UN</v>
          </cell>
          <cell r="D3806" t="str">
            <v>32,09</v>
          </cell>
        </row>
        <row r="3807">
          <cell r="A3807">
            <v>92301</v>
          </cell>
          <cell r="B3807" t="str">
            <v>TE EM COBRE, DN 35 MM, SEM ANEL DE SOLDA, INSTALADO EM PRUMADA  FORNECIMENTO E INSTALAÇÃO. AF_12/2015</v>
          </cell>
          <cell r="C3807" t="str">
            <v>UN</v>
          </cell>
          <cell r="D3807" t="str">
            <v>64,75</v>
          </cell>
        </row>
        <row r="3808">
          <cell r="A3808">
            <v>92302</v>
          </cell>
          <cell r="B3808" t="str">
            <v>TE EM COBRE, DN 42 MM, SEM ANEL DE SOLDA, INSTALADO EM PRUMADA  FORNECIMENTO E INSTALAÇÃO. AF_12/2015</v>
          </cell>
          <cell r="C3808" t="str">
            <v>UN</v>
          </cell>
          <cell r="D3808" t="str">
            <v>86,23</v>
          </cell>
        </row>
        <row r="3809">
          <cell r="A3809">
            <v>92303</v>
          </cell>
          <cell r="B3809" t="str">
            <v>TE EM COBRE, DN 54 MM, SEM ANEL DE SOLDA, INSTALADO EM PRUMADA  FORNECIMENTO E INSTALAÇÃO. AF_12/2015</v>
          </cell>
          <cell r="C3809" t="str">
            <v>UN</v>
          </cell>
          <cell r="D3809" t="str">
            <v>159,86</v>
          </cell>
        </row>
        <row r="3810">
          <cell r="A3810">
            <v>92304</v>
          </cell>
          <cell r="B3810" t="str">
            <v>TE EM COBRE, DN 66 MM, SEM ANEL DE SOLDA, INSTALADO EM PRUMADA  FORNECIMENTO E INSTALAÇÃO. AF_12/2015</v>
          </cell>
          <cell r="C3810" t="str">
            <v>UN</v>
          </cell>
          <cell r="D3810" t="str">
            <v>421,38</v>
          </cell>
        </row>
        <row r="3811">
          <cell r="A3811">
            <v>92311</v>
          </cell>
          <cell r="B3811" t="str">
            <v>COTOVELO EM COBRE, DN 15 MM, 90 GRAUS, SEM ANEL DE SOLDA, INSTALADO EM RAMAL DE DISTRIBUIÇÃO  FORNECIMENTO E INSTALAÇÃO. AF_12/2015</v>
          </cell>
          <cell r="C3811" t="str">
            <v>UN</v>
          </cell>
          <cell r="D3811" t="str">
            <v>10,30</v>
          </cell>
        </row>
        <row r="3812">
          <cell r="A3812">
            <v>92312</v>
          </cell>
          <cell r="B3812" t="str">
            <v>COTOVELO EM COBRE, DN 22 MM, 90 GRAUS, SEM ANEL DE SOLDA, INSTALADO EM RAMAL DE DISTRIBUIÇÃO  FORNECIMENTO E INSTALAÇÃO. AF_12/2015</v>
          </cell>
          <cell r="C3812" t="str">
            <v>UN</v>
          </cell>
          <cell r="D3812" t="str">
            <v>17,95</v>
          </cell>
        </row>
        <row r="3813">
          <cell r="A3813">
            <v>92313</v>
          </cell>
          <cell r="B3813" t="str">
            <v>COTOVELO EM COBRE, DN 28 MM, 90 GRAUS, SEM ANEL DE SOLDA, INSTALADO EM RAMAL DE DISTRIBUIÇÃO  FORNECIMENTO E INSTALAÇÃO. AF_12/2015</v>
          </cell>
          <cell r="C3813" t="str">
            <v>UN</v>
          </cell>
          <cell r="D3813" t="str">
            <v>27,19</v>
          </cell>
        </row>
        <row r="3814">
          <cell r="A3814">
            <v>92314</v>
          </cell>
          <cell r="B3814" t="str">
            <v>LUVA EM COBRE, DN 15 MM, SEM ANEL DE SOLDA, INSTALADO EM RAMAL DE DISTRIBUIÇÃO  FORNECIMENTO E INSTALAÇÃO. AF_12/2015</v>
          </cell>
          <cell r="C3814" t="str">
            <v>UN</v>
          </cell>
          <cell r="D3814" t="str">
            <v>6,64</v>
          </cell>
        </row>
        <row r="3815">
          <cell r="A3815">
            <v>92315</v>
          </cell>
          <cell r="B3815" t="str">
            <v>LUVA EM COBRE, DN 22 MM, SEM ANEL DE SOLDA, INSTALADO EM RAMAL DE DISTRIBUIÇÃO  FORNECIMENTO E INSTALAÇÃO. AF_12/2015</v>
          </cell>
          <cell r="C3815" t="str">
            <v>UN</v>
          </cell>
          <cell r="D3815" t="str">
            <v>10,39</v>
          </cell>
        </row>
        <row r="3816">
          <cell r="A3816">
            <v>92316</v>
          </cell>
          <cell r="B3816" t="str">
            <v>LUVA EM COBRE, DN 28 MM, SEM ANEL DE SOLDA, INSTALADO EM RAMAL DE DISTRIBUIÇÃO  FORNECIMENTO E INSTALAÇÃO. AF_12/2015</v>
          </cell>
          <cell r="C3816" t="str">
            <v>UN</v>
          </cell>
          <cell r="D3816" t="str">
            <v>16,72</v>
          </cell>
        </row>
        <row r="3817">
          <cell r="A3817">
            <v>92317</v>
          </cell>
          <cell r="B3817" t="str">
            <v>TE EM COBRE, DN 15 MM, SEM ANEL DE SOLDA, INSTALADO EM RAMAL DE DISTRIBUIÇÃO  FORNECIMENTO E INSTALAÇÃO. AF_12/2015</v>
          </cell>
          <cell r="C3817" t="str">
            <v>UN</v>
          </cell>
          <cell r="D3817" t="str">
            <v>14,04</v>
          </cell>
        </row>
        <row r="3818">
          <cell r="A3818">
            <v>92318</v>
          </cell>
          <cell r="B3818" t="str">
            <v>TE EM COBRE, DN 22 MM, SEM ANEL DE SOLDA, INSTALADO EM RAMAL DE DISTRIBUIÇÃO  FORNECIMENTO E INSTALAÇÃO. AF_12/2015</v>
          </cell>
          <cell r="C3818" t="str">
            <v>UN</v>
          </cell>
          <cell r="D3818" t="str">
            <v>23,70</v>
          </cell>
        </row>
        <row r="3819">
          <cell r="A3819">
            <v>92319</v>
          </cell>
          <cell r="B3819" t="str">
            <v>TE EM COBRE, DN 28 MM, SEM ANEL DE SOLDA, INSTALADO EM RAMAL DE DISTRIBUIÇÃO  FORNECIMENTO E INSTALAÇÃO. AF_12/2015</v>
          </cell>
          <cell r="C3819" t="str">
            <v>UN</v>
          </cell>
          <cell r="D3819" t="str">
            <v>34,67</v>
          </cell>
        </row>
        <row r="3820">
          <cell r="A3820">
            <v>92326</v>
          </cell>
          <cell r="B3820" t="str">
            <v>COTOVELO EM COBRE, DN 15 MM, 90 GRAUS, SEM ANEL DE SOLDA, INSTALADO EM RAMAL E SUB-RAMAL  FORNECIMENTO E INSTALAÇÃO. AF_12/2015</v>
          </cell>
          <cell r="C3820" t="str">
            <v>UN</v>
          </cell>
          <cell r="D3820" t="str">
            <v>11,54</v>
          </cell>
        </row>
        <row r="3821">
          <cell r="A3821">
            <v>92327</v>
          </cell>
          <cell r="B3821" t="str">
            <v>COTOVELO EM COBRE, DN 22 MM, 90 GRAUS, SEM ANEL DE SOLDA, INSTALADO EM RAMAL E SUB-RAMAL  FORNECIMENTO E INSTALAÇÃO. AF_12/2015</v>
          </cell>
          <cell r="C3821" t="str">
            <v>UN</v>
          </cell>
          <cell r="D3821" t="str">
            <v>19,74</v>
          </cell>
        </row>
        <row r="3822">
          <cell r="A3822">
            <v>92328</v>
          </cell>
          <cell r="B3822" t="str">
            <v>COTOVELO EM COBRE, DN 28 MM, 90 GRAUS, SEM ANEL DE SOLDA, INSTALADO EM RAMAL E SUB-RAMAL  FORNECIMENTO E INSTALAÇÃO. AF_12/2015</v>
          </cell>
          <cell r="C3822" t="str">
            <v>UN</v>
          </cell>
          <cell r="D3822" t="str">
            <v>30,37</v>
          </cell>
        </row>
        <row r="3823">
          <cell r="A3823">
            <v>92329</v>
          </cell>
          <cell r="B3823" t="str">
            <v>LUVA EM COBRE, DN 15 MM, SEM ANEL DE SOLDA, INSTALADO EM RAMAL E SUB-RAMAL  FORNECIMENTO E INSTALAÇÃO. AF_12/2015</v>
          </cell>
          <cell r="C3823" t="str">
            <v>UN</v>
          </cell>
          <cell r="D3823" t="str">
            <v>6,78</v>
          </cell>
        </row>
        <row r="3824">
          <cell r="A3824">
            <v>92330</v>
          </cell>
          <cell r="B3824" t="str">
            <v>LUVA EM COBRE, DN 22 MM, SEM ANEL DE SOLDA, INSTALADO EM RAMAL E SUB-RAMAL  FORNECIMENTO E INSTALAÇÃO. AF_12/2015</v>
          </cell>
          <cell r="C3824" t="str">
            <v>UN</v>
          </cell>
          <cell r="D3824" t="str">
            <v>11,56</v>
          </cell>
        </row>
        <row r="3825">
          <cell r="A3825">
            <v>92331</v>
          </cell>
          <cell r="B3825" t="str">
            <v>LUVA EM COBRE, DN 28 MM, SEM ANEL DE SOLDA, INSTALADO EM RAMAL E SUB-RAMAL  FORNECIMENTO E INSTALAÇÃO. AF_12/2015</v>
          </cell>
          <cell r="C3825" t="str">
            <v>UN</v>
          </cell>
          <cell r="D3825" t="str">
            <v>18,84</v>
          </cell>
        </row>
        <row r="3826">
          <cell r="A3826">
            <v>92332</v>
          </cell>
          <cell r="B3826" t="str">
            <v>TE EM COBRE, DN 15 MM, SEM ANEL DE SOLDA, INSTALADO EM RAMAL E SUB-RAMAL  FORNECIMENTO E INSTALAÇÃO. AF_12/2015</v>
          </cell>
          <cell r="C3826" t="str">
            <v>UN</v>
          </cell>
          <cell r="D3826" t="str">
            <v>14,23</v>
          </cell>
        </row>
        <row r="3827">
          <cell r="A3827">
            <v>92333</v>
          </cell>
          <cell r="B3827" t="str">
            <v>TE EM COBRE, DN 22 MM, SEM ANEL DE SOLDA, INSTALADO EM RAMAL E SUB-RAMAL  FORNECIMENTO E INSTALAÇÃO. AF_12/2015</v>
          </cell>
          <cell r="C3827" t="str">
            <v>UN</v>
          </cell>
          <cell r="D3827" t="str">
            <v>26,06</v>
          </cell>
        </row>
        <row r="3828">
          <cell r="A3828">
            <v>92334</v>
          </cell>
          <cell r="B3828" t="str">
            <v>TE EM COBRE, DN 28 MM, SEM ANEL DE SOLDA, INSTALADO EM RAMAL E SUB-RAMAL  FORNECIMENTO E INSTALAÇÃO. AF_12/2015</v>
          </cell>
          <cell r="C3828" t="str">
            <v>UN</v>
          </cell>
          <cell r="D3828" t="str">
            <v>38,89</v>
          </cell>
        </row>
        <row r="3829">
          <cell r="A3829">
            <v>92344</v>
          </cell>
          <cell r="B3829" t="str">
            <v>NIPLE, EM FERRO GALVANIZADO, DN 50 (2"), CONEXÃO ROSQUEADA, INSTALADO EM PRUMADAS - FORNECIMENTO E INSTALAÇÃO. AF_10/2020</v>
          </cell>
          <cell r="C3829" t="str">
            <v>UN</v>
          </cell>
          <cell r="D3829" t="str">
            <v>49,99</v>
          </cell>
        </row>
        <row r="3830">
          <cell r="A3830">
            <v>92345</v>
          </cell>
          <cell r="B3830" t="str">
            <v>LUVA, EM FERRO GALVANIZADO, DN 50 (2"), CONEXÃO ROSQUEADA, INSTALADO EM PRUMADAS - FORNECIMENTO E INSTALAÇÃO. AF_10/2020</v>
          </cell>
          <cell r="C3830" t="str">
            <v>UN</v>
          </cell>
          <cell r="D3830" t="str">
            <v>49,97</v>
          </cell>
        </row>
        <row r="3831">
          <cell r="A3831">
            <v>92346</v>
          </cell>
          <cell r="B3831" t="str">
            <v>NIPLE, EM FERRO GALVANIZADO, DN 65 (2 1/2"), CONEXÃO ROSQUEADA, INSTALADO EM PRUMADAS - FORNECIMENTO E INSTALAÇÃO. AF_10/2020</v>
          </cell>
          <cell r="C3831" t="str">
            <v>UN</v>
          </cell>
          <cell r="D3831" t="str">
            <v>67,59</v>
          </cell>
        </row>
        <row r="3832">
          <cell r="A3832">
            <v>92347</v>
          </cell>
          <cell r="B3832" t="str">
            <v>LUVA, EM FERRO GALVANIZADO, DN 65 (2 1/2"), CONEXÃO ROSQUEADA, INSTALADO EM PRUMADAS - FORNECIMENTO E INSTALAÇÃO. AF_10/2020</v>
          </cell>
          <cell r="C3832" t="str">
            <v>UN</v>
          </cell>
          <cell r="D3832" t="str">
            <v>76,26</v>
          </cell>
        </row>
        <row r="3833">
          <cell r="A3833">
            <v>92348</v>
          </cell>
          <cell r="B3833" t="str">
            <v>NIPLE, EM FERRO GALVANIZADO, DN 80 (3"), CONEXÃO ROSQUEADA, INSTALADO EM PRUMADAS - FORNECIMENTO E INSTALAÇÃO. AF_10/2020</v>
          </cell>
          <cell r="C3833" t="str">
            <v>UN</v>
          </cell>
          <cell r="D3833" t="str">
            <v>97,86</v>
          </cell>
        </row>
        <row r="3834">
          <cell r="A3834">
            <v>92349</v>
          </cell>
          <cell r="B3834" t="str">
            <v>LUVA, EM FERRO GALVANIZADO, DN 80 (3"), CONEXÃO ROSQUEADA, INSTALADO EM PRUMADAS - FORNECIMENTO E INSTALAÇÃO. AF_10/2020</v>
          </cell>
          <cell r="C3834" t="str">
            <v>UN</v>
          </cell>
          <cell r="D3834" t="str">
            <v>105,57</v>
          </cell>
        </row>
        <row r="3835">
          <cell r="A3835">
            <v>92350</v>
          </cell>
          <cell r="B3835" t="str">
            <v>JOELHO 45 GRAUS, EM FERRO GALVANIZADO, DN 50 (2"), CONEXÃO ROSQUEADA, INSTALADO EM PRUMADAS - FORNECIMENTO E INSTALAÇÃO. AF_10/2020</v>
          </cell>
          <cell r="C3835" t="str">
            <v>UN</v>
          </cell>
          <cell r="D3835" t="str">
            <v>74,28</v>
          </cell>
        </row>
        <row r="3836">
          <cell r="A3836">
            <v>92351</v>
          </cell>
          <cell r="B3836" t="str">
            <v>JOELHO 90 GRAUS, EM FERRO GALVANIZADO, DN 50 (2"), CONEXÃO ROSQUEADA, INSTALADO EM PRUMADAS - FORNECIMENTO E INSTALAÇÃO. AF_10/2020</v>
          </cell>
          <cell r="C3836" t="str">
            <v>UN</v>
          </cell>
          <cell r="D3836" t="str">
            <v>72,35</v>
          </cell>
        </row>
        <row r="3837">
          <cell r="A3837">
            <v>92352</v>
          </cell>
          <cell r="B3837" t="str">
            <v>JOELHO 45 GRAUS, EM FERRO GALVANIZADO, DN 65 (2 1/2"), CONEXÃO ROSQUEADA, INSTALADO EM PRUMADAS - FORNECIMENTO E INSTALAÇÃO. AF_10/2020</v>
          </cell>
          <cell r="C3837" t="str">
            <v>UN</v>
          </cell>
          <cell r="D3837" t="str">
            <v>118,08</v>
          </cell>
        </row>
        <row r="3838">
          <cell r="A3838">
            <v>92353</v>
          </cell>
          <cell r="B3838" t="str">
            <v>JOELHO 90 GRAUS, EM FERRO GALVANIZADO, DN 65 (2 1/2"), CONEXÃO ROSQUEADA, INSTALADO EM PRUMADAS - FORNECIMENTO E INSTALAÇÃO. AF_10/2020</v>
          </cell>
          <cell r="C3838" t="str">
            <v>UN</v>
          </cell>
          <cell r="D3838" t="str">
            <v>109,59</v>
          </cell>
        </row>
        <row r="3839">
          <cell r="A3839">
            <v>92354</v>
          </cell>
          <cell r="B3839" t="str">
            <v>JOELHO 45 GRAUS, EM FERRO GALVANIZADO, DN 80 (3"), CONEXÃO ROSQUEADA, INSTALADO EM PRUMADAS - FORNECIMENTO E INSTALAÇÃO. AF_10/2020</v>
          </cell>
          <cell r="C3839" t="str">
            <v>UN</v>
          </cell>
          <cell r="D3839" t="str">
            <v>160,10</v>
          </cell>
        </row>
        <row r="3840">
          <cell r="A3840">
            <v>92355</v>
          </cell>
          <cell r="B3840" t="str">
            <v>JOELHO 90 GRAUS, EM FERRO GALVANIZADO, DN 80 (3"), CONEXÃO ROSQUEADA, INSTALADO EM PRUMADAS - FORNECIMENTO E INSTALAÇÃO. AF_10/2020</v>
          </cell>
          <cell r="C3840" t="str">
            <v>UN</v>
          </cell>
          <cell r="D3840" t="str">
            <v>143,76</v>
          </cell>
        </row>
        <row r="3841">
          <cell r="A3841">
            <v>92356</v>
          </cell>
          <cell r="B3841" t="str">
            <v>TÊ, EM FERRO GALVANIZADO, DN 50 (2"), CONEXÃO ROSQUEADA, INSTALADO EM PRUMADAS - FORNECIMENTO E INSTALAÇÃO. AF_10/2020</v>
          </cell>
          <cell r="C3841" t="str">
            <v>UN</v>
          </cell>
          <cell r="D3841" t="str">
            <v>96,41</v>
          </cell>
        </row>
        <row r="3842">
          <cell r="A3842">
            <v>92357</v>
          </cell>
          <cell r="B3842" t="str">
            <v>TÊ, EM FERRO GALVANIZADO, DN 65 (2 1/2"), CONEXÃO ROSQUEADA, INSTALADO EM PRUMADAS - FORNECIMENTO E INSTALAÇÃO. AF_10/2020</v>
          </cell>
          <cell r="C3842" t="str">
            <v>UN</v>
          </cell>
          <cell r="D3842" t="str">
            <v>150,37</v>
          </cell>
        </row>
        <row r="3843">
          <cell r="A3843">
            <v>92358</v>
          </cell>
          <cell r="B3843" t="str">
            <v>TÊ, EM FERRO GALVANIZADO, DN 80 (3"), CONEXÃO ROSQUEADA, INSTALADO EM PRUMADAS - FORNECIMENTO E INSTALAÇÃO. AF_10/2020</v>
          </cell>
          <cell r="C3843" t="str">
            <v>UN</v>
          </cell>
          <cell r="D3843" t="str">
            <v>190,08</v>
          </cell>
        </row>
        <row r="3844">
          <cell r="A3844">
            <v>92369</v>
          </cell>
          <cell r="B3844" t="str">
            <v>NIPLE, EM FERRO GALVANIZADO, DN 25 (1"), CONEXÃO ROSQUEADA, INSTALADO EM REDE DE ALIMENTAÇÃO PARA HIDRANTE - FORNECIMENTO E INSTALAÇÃO. AF_10/2020</v>
          </cell>
          <cell r="C3844" t="str">
            <v>UN</v>
          </cell>
          <cell r="D3844" t="str">
            <v>25,09</v>
          </cell>
        </row>
        <row r="3845">
          <cell r="A3845">
            <v>92370</v>
          </cell>
          <cell r="B3845" t="str">
            <v>LUVA, EM FERRO GALVANIZADO, DN 25 (1"), CONEXÃO ROSQUEADA, INSTALADO EM REDE DE ALIMENTAÇÃO PARA HIDRANTE - FORNECIMENTO E INSTALAÇÃO. AF_10/2020</v>
          </cell>
          <cell r="C3845" t="str">
            <v>UN</v>
          </cell>
          <cell r="D3845" t="str">
            <v>26,65</v>
          </cell>
        </row>
        <row r="3846">
          <cell r="A3846">
            <v>92371</v>
          </cell>
          <cell r="B3846" t="str">
            <v>NIPLE, EM FERRO GALVANIZADO, DN 32 (1 1/4"), CONEXÃO ROSQUEADA, INSTALADO EM REDE DE ALIMENTAÇÃO PARA HIDRANTE - FORNECIMENTO E INSTALAÇÃO. AF_10/2020</v>
          </cell>
          <cell r="C3846" t="str">
            <v>UN</v>
          </cell>
          <cell r="D3846" t="str">
            <v>31,10</v>
          </cell>
        </row>
        <row r="3847">
          <cell r="A3847">
            <v>92372</v>
          </cell>
          <cell r="B3847" t="str">
            <v>LUVA, EM FERRO GALVANIZADO, DN 32 (1 1/4"), CONEXÃO ROSQUEADA, INSTALADO EM REDE DE ALIMENTAÇÃO PARA HIDRANTE - FORNECIMENTO E INSTALAÇÃO. AF_10/2020</v>
          </cell>
          <cell r="C3847" t="str">
            <v>UN</v>
          </cell>
          <cell r="D3847" t="str">
            <v>32,55</v>
          </cell>
        </row>
        <row r="3848">
          <cell r="A3848">
            <v>92373</v>
          </cell>
          <cell r="B3848" t="str">
            <v>NIPLE, EM FERRO GALVANIZADO, DN 40 (1 1/2"), CONEXÃO ROSQUEADA, INSTALADO EM REDE DE ALIMENTAÇÃO PARA HIDRANTE - FORNECIMENTO E INSTALAÇÃO. AF_10/2020</v>
          </cell>
          <cell r="C3848" t="str">
            <v>UN</v>
          </cell>
          <cell r="D3848" t="str">
            <v>37,37</v>
          </cell>
        </row>
        <row r="3849">
          <cell r="A3849">
            <v>92374</v>
          </cell>
          <cell r="B3849" t="str">
            <v>LUVA, EM FERRO GALVANIZADO, DN 40 (1 1/2"), CONEXÃO ROSQUEADA, INSTALADO EM REDE DE ALIMENTAÇÃO PARA HIDRANTE - FORNECIMENTO E INSTALAÇÃO. AF_10/2020</v>
          </cell>
          <cell r="C3849" t="str">
            <v>UN</v>
          </cell>
          <cell r="D3849" t="str">
            <v>37,66</v>
          </cell>
        </row>
        <row r="3850">
          <cell r="A3850">
            <v>92375</v>
          </cell>
          <cell r="B3850" t="str">
            <v>NIPLE, EM FERRO GALVANIZADO, DN 50 (2"), CONEXÃO ROSQUEADA, INSTALADO EM REDE DE ALIMENTAÇÃO PARA HIDRANTE - FORNECIMENTO E INSTALAÇÃO. AF_10/2020</v>
          </cell>
          <cell r="C3850" t="str">
            <v>UN</v>
          </cell>
          <cell r="D3850" t="str">
            <v>49,96</v>
          </cell>
        </row>
        <row r="3851">
          <cell r="A3851">
            <v>92376</v>
          </cell>
          <cell r="B3851" t="str">
            <v>LUVA, EM FERRO GALVANIZADO, DN 50 (2"), CONEXÃO ROSQUEADA, INSTALADO EM REDE DE ALIMENTAÇÃO PARA HIDRANTE - FORNECIMENTO E INSTALAÇÃO. AF_10/2020</v>
          </cell>
          <cell r="C3851" t="str">
            <v>UN</v>
          </cell>
          <cell r="D3851" t="str">
            <v>49,94</v>
          </cell>
        </row>
        <row r="3852">
          <cell r="A3852">
            <v>92377</v>
          </cell>
          <cell r="B3852" t="str">
            <v>NIPLE, EM FERRO GALVANIZADO, DN 65 (2 1/2"), CONEXÃO ROSQUEADA, INSTALADO EM REDE DE ALIMENTAÇÃO PARA HIDRANTE - FORNECIMENTO E INSTALAÇÃO. AF_10/2020</v>
          </cell>
          <cell r="C3852" t="str">
            <v>UN</v>
          </cell>
          <cell r="D3852" t="str">
            <v>68,64</v>
          </cell>
        </row>
        <row r="3853">
          <cell r="A3853">
            <v>92378</v>
          </cell>
          <cell r="B3853" t="str">
            <v>LUVA, EM FERRO GALVANIZADO, DN 65 (2 1/2"), CONEXÃO ROSQUEADA, INSTALADO EM REDE DE ALIMENTAÇÃO PARA HIDRANTE - FORNECIMENTO E INSTALAÇÃO. AF_10/2020</v>
          </cell>
          <cell r="C3853" t="str">
            <v>UN</v>
          </cell>
          <cell r="D3853" t="str">
            <v>77,31</v>
          </cell>
        </row>
        <row r="3854">
          <cell r="A3854">
            <v>92379</v>
          </cell>
          <cell r="B3854" t="str">
            <v>NIPLE, EM FERRO GALVANIZADO, DN 80 (3"), CONEXÃO ROSQUEADA, INSTALADO EM REDE DE ALIMENTAÇÃO PARA HIDRANTE - FORNECIMENTO E INSTALAÇÃO. AF_10/2020</v>
          </cell>
          <cell r="C3854" t="str">
            <v>UN</v>
          </cell>
          <cell r="D3854" t="str">
            <v>100,01</v>
          </cell>
        </row>
        <row r="3855">
          <cell r="A3855">
            <v>92380</v>
          </cell>
          <cell r="B3855" t="str">
            <v>LUVA, EM FERRO GALVANIZADO, DN 80 (3"), CONEXÃO ROSQUEADA, INSTALADO EM REDE DE ALIMENTAÇÃO PARA HIDRANTE - FORNECIMENTO E INSTALAÇÃO. AF_10/2020</v>
          </cell>
          <cell r="C3855" t="str">
            <v>UN</v>
          </cell>
          <cell r="D3855" t="str">
            <v>107,72</v>
          </cell>
        </row>
        <row r="3856">
          <cell r="A3856">
            <v>92381</v>
          </cell>
          <cell r="B3856" t="str">
            <v>JOELHO 45 GRAUS, EM FERRO GALVANIZADO, DN 25 (1"), CONEXÃO ROSQUEADA, INSTALADO EM REDE DE ALIMENTAÇÃO PARA HIDRANTE - FORNECIMENTO E INSTALAÇÃO. AF_10/2020</v>
          </cell>
          <cell r="C3856" t="str">
            <v>UN</v>
          </cell>
          <cell r="D3856" t="str">
            <v>38,10</v>
          </cell>
        </row>
        <row r="3857">
          <cell r="A3857">
            <v>92382</v>
          </cell>
          <cell r="B3857" t="str">
            <v>JOELHO 90 GRAUS, EM FERRO GALVANIZADO, DN 25 (1"), CONEXÃO ROSQUEADA, INSTALADO EM REDE DE ALIMENTAÇÃO PARA HIDRANTE - FORNECIMENTO E INSTALAÇÃO. AF_10/2020</v>
          </cell>
          <cell r="C3857" t="str">
            <v>UN</v>
          </cell>
          <cell r="D3857" t="str">
            <v>36,03</v>
          </cell>
        </row>
        <row r="3858">
          <cell r="A3858">
            <v>92383</v>
          </cell>
          <cell r="B3858" t="str">
            <v>JOELHO 45 GRAUS, EM FERRO GALVANIZADO, DN 32 (1 1/4"), CONEXÃO ROSQUEADA, INSTALADO EM REDE DE ALIMENTAÇÃO PARA HIDRANTE - FORNECIMENTO E INSTALAÇÃO. AF_10/2020</v>
          </cell>
          <cell r="C3858" t="str">
            <v>UN</v>
          </cell>
          <cell r="D3858" t="str">
            <v>49,66</v>
          </cell>
        </row>
        <row r="3859">
          <cell r="A3859">
            <v>92384</v>
          </cell>
          <cell r="B3859" t="str">
            <v>JOELHO 90 GRAUS, EM FERRO GALVANIZADO, DN 32 (1 1/4"), CONEXÃO ROSQUEADA, INSTALADO EM REDE DE ALIMENTAÇÃO PARA HIDRANTE - FORNECIMENTO E INSTALAÇÃO. AF_10/2020</v>
          </cell>
          <cell r="C3859" t="str">
            <v>UN</v>
          </cell>
          <cell r="D3859" t="str">
            <v>45,54</v>
          </cell>
        </row>
        <row r="3860">
          <cell r="A3860">
            <v>92385</v>
          </cell>
          <cell r="B3860" t="str">
            <v>JOELHO 45 GRAUS, EM FERRO GALVANIZADO, DN 40 (1 1/2"), CONEXÃO ROSQUEADA, INSTALADO EM REDE DE ALIMENTAÇÃO PARA HIDRANTE - FORNECIMENTO E INSTALAÇÃO. AF_10/2020</v>
          </cell>
          <cell r="C3860" t="str">
            <v>UN</v>
          </cell>
          <cell r="D3860" t="str">
            <v>57,50</v>
          </cell>
        </row>
        <row r="3861">
          <cell r="A3861">
            <v>92386</v>
          </cell>
          <cell r="B3861" t="str">
            <v>JOELHO 90 GRAUS, EM FERRO GALVANIZADO, DN 40 (1 1/2"), CONEXÃO ROSQUEADA, INSTALADO EM REDE DE ALIMENTAÇÃO PARA HIDRANTE - FORNECIMENTO E INSTALAÇÃO. AF_10/2020</v>
          </cell>
          <cell r="C3861" t="str">
            <v>UN</v>
          </cell>
          <cell r="D3861" t="str">
            <v>54,66</v>
          </cell>
        </row>
        <row r="3862">
          <cell r="A3862">
            <v>92387</v>
          </cell>
          <cell r="B3862" t="str">
            <v>JOELHO 45 GRAUS, EM FERRO GALVANIZADO, DN 50 (2"), CONEXÃO ROSQUEADA, INSTALADO EM REDE DE ALIMENTAÇÃO PARA HIDRANTE - FORNECIMENTO E INSTALAÇÃO. AF_10/2020</v>
          </cell>
          <cell r="C3862" t="str">
            <v>UN</v>
          </cell>
          <cell r="D3862" t="str">
            <v>74,22</v>
          </cell>
        </row>
        <row r="3863">
          <cell r="A3863">
            <v>92388</v>
          </cell>
          <cell r="B3863" t="str">
            <v>JOELHO 90 GRAUS, EM FERRO GALVANIZADO, DN 50 (2"), CONEXÃO ROSQUEADA, INSTALADO EM REDE DE ALIMENTAÇÃO PARA HIDRANTE - FORNECIMENTO E INSTALAÇÃO. AF_10/2020</v>
          </cell>
          <cell r="C3863" t="str">
            <v>UN</v>
          </cell>
          <cell r="D3863" t="str">
            <v>72,29</v>
          </cell>
        </row>
        <row r="3864">
          <cell r="A3864">
            <v>92389</v>
          </cell>
          <cell r="B3864" t="str">
            <v>JOELHO 45 GRAUS, EM FERRO GALVANIZADO, DN 65 (2 1/2"), CONEXÃO ROSQUEADA, INSTALADO EM REDE DE ALIMENTAÇÃO PARA HIDRANTE - FORNECIMENTO E INSTALAÇÃO. AF_10/2020</v>
          </cell>
          <cell r="C3864" t="str">
            <v>UN</v>
          </cell>
          <cell r="D3864" t="str">
            <v>119,68</v>
          </cell>
        </row>
        <row r="3865">
          <cell r="A3865">
            <v>92390</v>
          </cell>
          <cell r="B3865" t="str">
            <v>JOELHO 90 GRAUS, EM FERRO GALVANIZADO, DN 65 (2 1/2"), CONEXÃO ROSQUEADA, INSTALADO EM REDE DE ALIMENTAÇÃO PARA HIDRANTE - FORNECIMENTO E INSTALAÇÃO. AF_10/2020</v>
          </cell>
          <cell r="C3865" t="str">
            <v>UN</v>
          </cell>
          <cell r="D3865" t="str">
            <v>111,19</v>
          </cell>
        </row>
        <row r="3866">
          <cell r="A3866">
            <v>92635</v>
          </cell>
          <cell r="B3866" t="str">
            <v>JOELHO 45 GRAUS, EM FERRO GALVANIZADO, CONEXÃO ROSQUEADA, DN 80 (3"), INSTALADO EM REDE DE ALIMENTAÇÃO PARA HIDRANTE - FORNECIMENTO E INSTALAÇÃO. AF_10/2020</v>
          </cell>
          <cell r="C3866" t="str">
            <v>UN</v>
          </cell>
          <cell r="D3866" t="str">
            <v>163,32</v>
          </cell>
        </row>
        <row r="3867">
          <cell r="A3867">
            <v>92636</v>
          </cell>
          <cell r="B3867" t="str">
            <v>JOELHO 90 GRAUS, EM FERRO GALVANIZADO, CONEXÃO ROSQUEADA, DN 80 (3"), INSTALADO EM REDE DE ALIMENTAÇÃO PARA HIDRANTE - FORNECIMENTO E INSTALAÇÃO. AF_10/2020</v>
          </cell>
          <cell r="C3867" t="str">
            <v>UN</v>
          </cell>
          <cell r="D3867" t="str">
            <v>146,98</v>
          </cell>
        </row>
        <row r="3868">
          <cell r="A3868">
            <v>92637</v>
          </cell>
          <cell r="B3868" t="str">
            <v>TÊ, EM FERRO GALVANIZADO, CONEXÃO ROSQUEADA, DN 25 (1"), INSTALADO EM REDE DE ALIMENTAÇÃO PARA HIDRANTE - FORNECIMENTO E INSTALAÇÃO. AF_10/2020</v>
          </cell>
          <cell r="C3868" t="str">
            <v>UN</v>
          </cell>
          <cell r="D3868" t="str">
            <v>48,80</v>
          </cell>
        </row>
        <row r="3869">
          <cell r="A3869">
            <v>92638</v>
          </cell>
          <cell r="B3869" t="str">
            <v>TÊ, EM FERRO GALVANIZADO, CONEXÃO ROSQUEADA, DN 32 (1 1/4"), INSTALADO EM REDE DE ALIMENTAÇÃO PARA HIDRANTE - FORNECIMENTO E INSTALAÇÃO. AF_10/2020</v>
          </cell>
          <cell r="C3869" t="str">
            <v>UN</v>
          </cell>
          <cell r="D3869" t="str">
            <v>61,22</v>
          </cell>
        </row>
        <row r="3870">
          <cell r="A3870">
            <v>92639</v>
          </cell>
          <cell r="B3870" t="str">
            <v>TÊ, EM FERRO GALVANIZADO, CONEXÃO ROSQUEADA, DN 40 (1 1/2"), INSTALADO EM REDE DE ALIMENTAÇÃO PARA HIDRANTE - FORNECIMENTO E INSTALAÇÃO. AF_10/2020</v>
          </cell>
          <cell r="C3870" t="str">
            <v>UN</v>
          </cell>
          <cell r="D3870" t="str">
            <v>71,76</v>
          </cell>
        </row>
        <row r="3871">
          <cell r="A3871">
            <v>92640</v>
          </cell>
          <cell r="B3871" t="str">
            <v>TÊ, EM FERRO GALVANIZADO, CONEXÃO ROSQUEADA, DN 50 (2"), INSTALADO EM REDE DE ALIMENTAÇÃO PARA HIDRANTE - FORNECIMENTO E INSTALAÇÃO. AF_10/2020</v>
          </cell>
          <cell r="C3871" t="str">
            <v>UN</v>
          </cell>
          <cell r="D3871" t="str">
            <v>96,32</v>
          </cell>
        </row>
        <row r="3872">
          <cell r="A3872">
            <v>92642</v>
          </cell>
          <cell r="B3872" t="str">
            <v>TÊ, EM FERRO GALVANIZADO, CONEXÃO ROSQUEADA, DN 65 (2 1/2"), INSTALADO EM REDE DE ALIMENTAÇÃO PARA HIDRANTE - FORNECIMENTO E INSTALAÇÃO. AF_10/2020</v>
          </cell>
          <cell r="C3872" t="str">
            <v>UN</v>
          </cell>
          <cell r="D3872" t="str">
            <v>152,47</v>
          </cell>
        </row>
        <row r="3873">
          <cell r="A3873">
            <v>92644</v>
          </cell>
          <cell r="B3873" t="str">
            <v>TÊ, EM FERRO GALVANIZADO, CONEXÃO ROSQUEADA, DN 80 (3"), INSTALADO EM REDE DE ALIMENTAÇÃO PARA HIDRANTE - FORNECIMENTO E INSTALAÇÃO. AF_10/2020</v>
          </cell>
          <cell r="C3873" t="str">
            <v>UN</v>
          </cell>
          <cell r="D3873" t="str">
            <v>194,39</v>
          </cell>
        </row>
        <row r="3874">
          <cell r="A3874">
            <v>92657</v>
          </cell>
          <cell r="B3874" t="str">
            <v>NIPLE, EM FERRO GALVANIZADO, CONEXÃO ROSQUEADA, DN 25 (1"), INSTALADO EM REDE DE ALIMENTAÇÃO PARA SPRINKLER - FORNECIMENTO E INSTALAÇÃO. AF_10/2020</v>
          </cell>
          <cell r="C3874" t="str">
            <v>UN</v>
          </cell>
          <cell r="D3874" t="str">
            <v>19,27</v>
          </cell>
        </row>
        <row r="3875">
          <cell r="A3875">
            <v>92658</v>
          </cell>
          <cell r="B3875" t="str">
            <v>LUVA, EM FERRO GALVANIZADO, CONEXÃO ROSQUEADA, DN 25 (1"), INSTALADO EM REDE DE ALIMENTAÇÃO PARA SPRINKLER - FORNECIMENTO E INSTALAÇÃO. AF_10/2020</v>
          </cell>
          <cell r="C3875" t="str">
            <v>UN</v>
          </cell>
          <cell r="D3875" t="str">
            <v>20,83</v>
          </cell>
        </row>
        <row r="3876">
          <cell r="A3876">
            <v>92659</v>
          </cell>
          <cell r="B3876" t="str">
            <v>NIPLE, EM FERRO GALVANIZADO, CONEXÃO ROSQUEADA, DN 32 (1 1/4"), INSTALADO EM REDE DE ALIMENTAÇÃO PARA SPRINKLER - FORNECIMENTO E INSTALAÇÃO. AF_10/2020</v>
          </cell>
          <cell r="C3876" t="str">
            <v>UN</v>
          </cell>
          <cell r="D3876" t="str">
            <v>24,47</v>
          </cell>
        </row>
        <row r="3877">
          <cell r="A3877">
            <v>92660</v>
          </cell>
          <cell r="B3877" t="str">
            <v>LUVA, EM FERRO GALVANIZADO, CONEXÃO ROSQUEADA, DN 32 (1 1/4"), INSTALADO EM REDE DE ALIMENTAÇÃO PARA SPRINKLER - FORNECIMENTO E INSTALAÇÃO. AF_10/2020</v>
          </cell>
          <cell r="C3877" t="str">
            <v>UN</v>
          </cell>
          <cell r="D3877" t="str">
            <v>25,92</v>
          </cell>
        </row>
        <row r="3878">
          <cell r="A3878">
            <v>92661</v>
          </cell>
          <cell r="B3878" t="str">
            <v>NIPLE, EM FERRO GALVANIZADO, CONEXÃO ROSQUEADA, DN 40 (1 1/2"), INSTALADO EM REDE DE ALIMENTAÇÃO PARA SPRINKLER - FORNECIMENTO E INSTALAÇÃO. AF_10/2020</v>
          </cell>
          <cell r="C3878" t="str">
            <v>UN</v>
          </cell>
          <cell r="D3878" t="str">
            <v>29,82</v>
          </cell>
        </row>
        <row r="3879">
          <cell r="A3879">
            <v>92662</v>
          </cell>
          <cell r="B3879" t="str">
            <v>LUVA, EM FERRO GALVANIZADO, CONEXÃO ROSQUEADA, DN 40 (1 1/2"), INSTALADO EM REDE DE ALIMENTAÇÃO PARA SPRINKLER - FORNECIMENTO E INSTALAÇÃO. AF_10/2020</v>
          </cell>
          <cell r="C3879" t="str">
            <v>UN</v>
          </cell>
          <cell r="D3879" t="str">
            <v>30,11</v>
          </cell>
        </row>
        <row r="3880">
          <cell r="A3880">
            <v>92663</v>
          </cell>
          <cell r="B3880" t="str">
            <v>NIPLE, EM FERRO GALVANIZADO, CONEXÃO ROSQUEADA, DN 50 (2"), INSTALADO EM REDE DE ALIMENTAÇÃO PARA SPRINKLER - FORNECIMENTO E INSTALAÇÃO. AF_10/2020</v>
          </cell>
          <cell r="C3880" t="str">
            <v>UN</v>
          </cell>
          <cell r="D3880" t="str">
            <v>41,27</v>
          </cell>
        </row>
        <row r="3881">
          <cell r="A3881">
            <v>92664</v>
          </cell>
          <cell r="B3881" t="str">
            <v>LUVA, EM FERRO GALVANIZADO, CONEXÃO ROSQUEADA, DN 50 (2"), INSTALADO EM REDE DE ALIMENTAÇÃO PARA SPRINKLER - FORNECIMENTO E INSTALAÇÃO. AF_10/2020</v>
          </cell>
          <cell r="C3881" t="str">
            <v>UN</v>
          </cell>
          <cell r="D3881" t="str">
            <v>41,25</v>
          </cell>
        </row>
        <row r="3882">
          <cell r="A3882">
            <v>92665</v>
          </cell>
          <cell r="B3882" t="str">
            <v>NIPLE, EM FERRO GALVANIZADO, CONEXÃO ROSQUEADA, DN 65 (2 1/2"), INSTALADO EM REDE DE ALIMENTAÇÃO PARA SPRINKLER - FORNECIMENTO E INSTALAÇÃO. AF_10/2020</v>
          </cell>
          <cell r="C3882" t="str">
            <v>UN</v>
          </cell>
          <cell r="D3882" t="str">
            <v>58,21</v>
          </cell>
        </row>
        <row r="3883">
          <cell r="A3883">
            <v>92666</v>
          </cell>
          <cell r="B3883" t="str">
            <v>LUVA, EM FERRO GALVANIZADO, CONEXÃO ROSQUEADA, DN 65 (2 1/2"), INSTALADO EM REDE DE ALIMENTAÇÃO PARA SPRINKLER - FORNECIMENTO E INSTALAÇÃO. AF_10/2020</v>
          </cell>
          <cell r="C3883" t="str">
            <v>UN</v>
          </cell>
          <cell r="D3883" t="str">
            <v>66,88</v>
          </cell>
        </row>
        <row r="3884">
          <cell r="A3884">
            <v>92667</v>
          </cell>
          <cell r="B3884" t="str">
            <v>NIPLE, EM FERRO GALVANIZADO, CONEXÃO ROSQUEADA, DN 80 (3"), INSTALADO EM REDE DE ALIMENTAÇÃO PARA SPRINKLER - FORNECIMENTO E INSTALAÇÃO. AF_10/2020</v>
          </cell>
          <cell r="C3884" t="str">
            <v>UN</v>
          </cell>
          <cell r="D3884" t="str">
            <v>87,89</v>
          </cell>
        </row>
        <row r="3885">
          <cell r="A3885">
            <v>92668</v>
          </cell>
          <cell r="B3885" t="str">
            <v>LUVA, EM FERRO GALVANIZADO, CONEXÃO ROSQUEADA, DN 80 (3"), INSTALADO EM REDE DE ALIMENTAÇÃO PARA SPRINKLER - FORNECIMENTO E INSTALAÇÃO. AF_10/2020</v>
          </cell>
          <cell r="C3885" t="str">
            <v>UN</v>
          </cell>
          <cell r="D3885" t="str">
            <v>95,60</v>
          </cell>
        </row>
        <row r="3886">
          <cell r="A3886">
            <v>92669</v>
          </cell>
          <cell r="B3886" t="str">
            <v>JOELHO 45 GRAUS, EM FERRO GALVANIZADO, CONEXÃO ROSQUEADA, DN 25 (1"), INSTALADO EM REDE DE ALIMENTAÇÃO PARA SPRINKLER - FORNECIMENTO E INSTALAÇÃO. AF_10/2020</v>
          </cell>
          <cell r="C3886" t="str">
            <v>UN</v>
          </cell>
          <cell r="D3886" t="str">
            <v>29,35</v>
          </cell>
        </row>
        <row r="3887">
          <cell r="A3887">
            <v>92670</v>
          </cell>
          <cell r="B3887" t="str">
            <v>JOELHO 90 GRAUS, EM FERRO GALVANIZADO, CONEXÃO ROSQUEADA, DN 25 (1"), INSTALADO EM REDE DE ALIMENTAÇÃO PARA SPRINKLER - FORNECIMENTO E INSTALAÇÃO. AF_10/2020</v>
          </cell>
          <cell r="C3887" t="str">
            <v>UN</v>
          </cell>
          <cell r="D3887" t="str">
            <v>27,28</v>
          </cell>
        </row>
        <row r="3888">
          <cell r="A3888">
            <v>92671</v>
          </cell>
          <cell r="B3888" t="str">
            <v>JOELHO 45 GRAUS, EM FERRO GALVANIZADO, CONEXÃO ROSQUEADA, DN 32 (1 1/4"), INSTALADO EM REDE DE ALIMENTAÇÃO PARA SPRINKLER - FORNECIMENTO E INSTALAÇÃO. AF_10/2020</v>
          </cell>
          <cell r="C3888" t="str">
            <v>UN</v>
          </cell>
          <cell r="D3888" t="str">
            <v>39,73</v>
          </cell>
        </row>
        <row r="3889">
          <cell r="A3889">
            <v>92672</v>
          </cell>
          <cell r="B3889" t="str">
            <v>JOELHO 90 GRAUS, EM FERRO GALVANIZADO, CONEXÃO ROSQUEADA, DN 32 (1 1/4"), INSTALADO EM REDE DE ALIMENTAÇÃO PARA SPRINKLER - FORNECIMENTO E INSTALAÇÃO. AF_10/2020</v>
          </cell>
          <cell r="C3889" t="str">
            <v>UN</v>
          </cell>
          <cell r="D3889" t="str">
            <v>35,61</v>
          </cell>
        </row>
        <row r="3890">
          <cell r="A3890">
            <v>92673</v>
          </cell>
          <cell r="B3890" t="str">
            <v>JOELHO 45 GRAUS, EM FERRO GALVANIZADO, CONEXÃO ROSQUEADA, DN 40 (1 1/2"), INSTALADO EM REDE DE ALIMENTAÇÃO PARA SPRINKLER - FORNECIMENTO E INSTALAÇÃO. AF_10/2020</v>
          </cell>
          <cell r="C3890" t="str">
            <v>UN</v>
          </cell>
          <cell r="D3890" t="str">
            <v>46,18</v>
          </cell>
        </row>
        <row r="3891">
          <cell r="A3891">
            <v>92674</v>
          </cell>
          <cell r="B3891" t="str">
            <v>JOELHO 90 GRAUS, EM FERRO GALVANIZADO, CONEXÃO ROSQUEADA, DN 40 (1 1/2"), INSTALADO EM REDE DE ALIMENTAÇÃO PARA SPRINKLER - FORNECIMENTO E INSTALAÇÃO. AF_10/2020</v>
          </cell>
          <cell r="C3891" t="str">
            <v>UN</v>
          </cell>
          <cell r="D3891" t="str">
            <v>43,34</v>
          </cell>
        </row>
        <row r="3892">
          <cell r="A3892">
            <v>92675</v>
          </cell>
          <cell r="B3892" t="str">
            <v>JOELHO 45 GRAUS, EM FERRO GALVANIZADO, CONEXÃO ROSQUEADA, DN 50 (2"), INSTALADO EM REDE DE ALIMENTAÇÃO PARA SPRINKLER - FORNECIMENTO E INSTALAÇÃO. AF_10/2020</v>
          </cell>
          <cell r="C3892" t="str">
            <v>UN</v>
          </cell>
          <cell r="D3892" t="str">
            <v>61,21</v>
          </cell>
        </row>
        <row r="3893">
          <cell r="A3893">
            <v>92676</v>
          </cell>
          <cell r="B3893" t="str">
            <v>JOELHO 90 GRAUS, EM FERRO GALVANIZADO, CONEXÃO ROSQUEADA, DN 50 (2"), INSTALADO EM REDE DE ALIMENTAÇÃO PARA SPRINKLER - FORNECIMENTO E INSTALAÇÃO. AF_10/2020</v>
          </cell>
          <cell r="C3893" t="str">
            <v>UN</v>
          </cell>
          <cell r="D3893" t="str">
            <v>59,28</v>
          </cell>
        </row>
        <row r="3894">
          <cell r="A3894">
            <v>92677</v>
          </cell>
          <cell r="B3894" t="str">
            <v>JOELHO 45 GRAUS, EM FERRO GALVANIZADO, CONEXÃO ROSQUEADA, DN 65 (2 1/2"), INSTALADO EM REDE DE ALIMENTAÇÃO PARA SPRINKLER - FORNECIMENTO E INSTALAÇÃO. AF_10/2020</v>
          </cell>
          <cell r="C3894" t="str">
            <v>UN</v>
          </cell>
          <cell r="D3894" t="str">
            <v>104,08</v>
          </cell>
        </row>
        <row r="3895">
          <cell r="A3895">
            <v>92678</v>
          </cell>
          <cell r="B3895" t="str">
            <v>JOELHO 90 GRAUS, EM FERRO GALVANIZADO, CONEXÃO ROSQUEADA, DN 65 (2 1/2"), INSTALADO EM REDE DE ALIMENTAÇÃO PARA SPRINKLER - FORNECIMENTO E INSTALAÇÃO. AF_10/2020</v>
          </cell>
          <cell r="C3895" t="str">
            <v>UN</v>
          </cell>
          <cell r="D3895" t="str">
            <v>95,59</v>
          </cell>
        </row>
        <row r="3896">
          <cell r="A3896">
            <v>92679</v>
          </cell>
          <cell r="B3896" t="str">
            <v>JOELHO 45 GRAUS, EM FERRO GALVANIZADO, CONEXÃO ROSQUEADA, DN 80 (3"), INSTALADO EM REDE DE ALIMENTAÇÃO PARA SPRINKLER - FORNECIMENTO E INSTALAÇÃO. AF_10/2020</v>
          </cell>
          <cell r="C3896" t="str">
            <v>UN</v>
          </cell>
          <cell r="D3896" t="str">
            <v>145,18</v>
          </cell>
        </row>
        <row r="3897">
          <cell r="A3897">
            <v>92680</v>
          </cell>
          <cell r="B3897" t="str">
            <v>JOELHO 90 GRAUS, EM FERRO GALVANIZADO, CONEXÃO ROSQUEADA, DN 80 (3"), INSTALADO EM REDE DE ALIMENTAÇÃO PARA SPRINKLER - FORNECIMENTO E INSTALAÇÃO. AF_10/2020</v>
          </cell>
          <cell r="C3897" t="str">
            <v>UN</v>
          </cell>
          <cell r="D3897" t="str">
            <v>128,84</v>
          </cell>
        </row>
        <row r="3898">
          <cell r="A3898">
            <v>92681</v>
          </cell>
          <cell r="B3898" t="str">
            <v>TÊ, EM FERRO GALVANIZADO, CONEXÃO ROSQUEADA, DN 25 (1"), INSTALADO EM REDE DE ALIMENTAÇÃO PARA SPRINKLER - FORNECIMENTO E INSTALAÇÃO. AF_10/2020</v>
          </cell>
          <cell r="C3898" t="str">
            <v>UN</v>
          </cell>
          <cell r="D3898" t="str">
            <v>37,12</v>
          </cell>
        </row>
        <row r="3899">
          <cell r="A3899">
            <v>92682</v>
          </cell>
          <cell r="B3899" t="str">
            <v>TÊ, EM FERRO GALVANIZADO, CONEXÃO ROSQUEADA, DN 32 (1 1/4"), INSTALADO EM REDE DE ALIMENTAÇÃO PARA SPRINKLER - FORNECIMENTO E INSTALAÇÃO. AF_10/2020</v>
          </cell>
          <cell r="C3899" t="str">
            <v>UN</v>
          </cell>
          <cell r="D3899" t="str">
            <v>47,93</v>
          </cell>
        </row>
        <row r="3900">
          <cell r="A3900">
            <v>92683</v>
          </cell>
          <cell r="B3900" t="str">
            <v>TÊ, EM FERRO GALVANIZADO, CONEXÃO ROSQUEADA, DN 40 (1 1/2"), INSTALADO EM REDE DE ALIMENTAÇÃO PARA SPRINKLER - FORNECIMENTO E INSTALAÇÃO. AF_10/2020</v>
          </cell>
          <cell r="C3900" t="str">
            <v>UN</v>
          </cell>
          <cell r="D3900" t="str">
            <v>56,69</v>
          </cell>
        </row>
        <row r="3901">
          <cell r="A3901">
            <v>92684</v>
          </cell>
          <cell r="B3901" t="str">
            <v>TÊ, EM FERRO GALVANIZADO, CONEXÃO ROSQUEADA, DN 50 (2"), INSTALADO EM REDE DE ALIMENTAÇÃO PARA SPRINKLER - FORNECIMENTO E INSTALAÇÃO. AF_10/2020</v>
          </cell>
          <cell r="C3901" t="str">
            <v>UN</v>
          </cell>
          <cell r="D3901" t="str">
            <v>78,98</v>
          </cell>
        </row>
        <row r="3902">
          <cell r="A3902">
            <v>92685</v>
          </cell>
          <cell r="B3902" t="str">
            <v>TÊ, EM FERRO GALVANIZADO, CONEXÃO ROSQUEADA, DN 65 (2 1/2"), INSTALADO EM REDE DE ALIMENTAÇÃO PARA SPRINKLER - FORNECIMENTO E INSTALAÇÃO. AF_10/2020</v>
          </cell>
          <cell r="C3902" t="str">
            <v>UN</v>
          </cell>
          <cell r="D3902" t="str">
            <v>131,69</v>
          </cell>
        </row>
        <row r="3903">
          <cell r="A3903">
            <v>92686</v>
          </cell>
          <cell r="B3903" t="str">
            <v>TÊ, EM FERRO GALVANIZADO, CONEXÃO ROSQUEADA, DN 80 (3"), INSTALADO EM REDE DE ALIMENTAÇÃO PARA SPRINKLER - FORNECIMENTO E INSTALAÇÃO. AF_10/2020</v>
          </cell>
          <cell r="C3903" t="str">
            <v>UN</v>
          </cell>
          <cell r="D3903" t="str">
            <v>170,16</v>
          </cell>
        </row>
        <row r="3904">
          <cell r="A3904">
            <v>92692</v>
          </cell>
          <cell r="B3904" t="str">
            <v>NIPLE, EM FERRO GALVANIZADO, CONEXÃO ROSQUEADA, DN 15 (1/2"), INSTALADO EM RAMAIS E SUB-RAMAIS DE GÁS - FORNECIMENTO E INSTALAÇÃO. AF_10/2020</v>
          </cell>
          <cell r="C3904" t="str">
            <v>UN</v>
          </cell>
          <cell r="D3904" t="str">
            <v>10,23</v>
          </cell>
        </row>
        <row r="3905">
          <cell r="A3905">
            <v>92693</v>
          </cell>
          <cell r="B3905" t="str">
            <v>LUVA, EM FERRO GALVANIZADO, CONEXÃO ROSQUEADA, DN 15 (1/2"), INSTALADO EM RAMAIS E SUB-RAMAIS DE GÁS - FORNECIMENTO E INSTALAÇÃO. AF_10/2020</v>
          </cell>
          <cell r="C3905" t="str">
            <v>UN</v>
          </cell>
          <cell r="D3905" t="str">
            <v>10,58</v>
          </cell>
        </row>
        <row r="3906">
          <cell r="A3906">
            <v>92694</v>
          </cell>
          <cell r="B3906" t="str">
            <v>NIPLE, EM FERRO GALVANIZADO, CONEXÃO ROSQUEADA, DN 20 (3/4"), INSTALADO EM RAMAIS E SUB-RAMAIS DE GÁS - FORNECIMENTO E INSTALAÇÃO. AF_10/2020</v>
          </cell>
          <cell r="C3906" t="str">
            <v>UN</v>
          </cell>
          <cell r="D3906" t="str">
            <v>15,97</v>
          </cell>
        </row>
        <row r="3907">
          <cell r="A3907">
            <v>92695</v>
          </cell>
          <cell r="B3907" t="str">
            <v>LUVA, EM FERRO GALVANIZADO, CONEXÃO ROSQUEADA, DN 20 (3/4"), INSTALADO EM RAMAIS E SUB-RAMAIS DE GÁS - FORNECIMENTO E INSTALAÇÃO. AF_10/2020</v>
          </cell>
          <cell r="C3907" t="str">
            <v>UN</v>
          </cell>
          <cell r="D3907" t="str">
            <v>16,32</v>
          </cell>
        </row>
        <row r="3908">
          <cell r="A3908">
            <v>92696</v>
          </cell>
          <cell r="B3908" t="str">
            <v>NIPLE, EM FERRO GALVANIZADO, CONEXÃO ROSQUEADA, DN 25 (1"), INSTALADO EM RAMAIS E SUB-RAMAIS DE GÁS - FORNECIMENTO E INSTALAÇÃO. AF_10/2020</v>
          </cell>
          <cell r="C3908" t="str">
            <v>UN</v>
          </cell>
          <cell r="D3908" t="str">
            <v>24,85</v>
          </cell>
        </row>
        <row r="3909">
          <cell r="A3909">
            <v>92697</v>
          </cell>
          <cell r="B3909" t="str">
            <v>LUVA, EM FERRO GALVANIZADO, CONEXÃO ROSQUEADA, DN 25 (1"), INSTALADO EM RAMAIS E SUB-RAMAIS DE GÁS - FORNECIMENTO E INSTALAÇÃO. AF_10/2020</v>
          </cell>
          <cell r="C3909" t="str">
            <v>UN</v>
          </cell>
          <cell r="D3909" t="str">
            <v>26,41</v>
          </cell>
        </row>
        <row r="3910">
          <cell r="A3910">
            <v>92698</v>
          </cell>
          <cell r="B3910" t="str">
            <v>JOELHO 45 GRAUS, EM FERRO GALVANIZADO, CONEXÃO ROSQUEADA, DN 15 (1/2"), INSTALADO EM RAMAIS E SUB-RAMAIS DE GÁS - FORNECIMENTO E INSTALAÇÃO. AF_10/2020</v>
          </cell>
          <cell r="C3910" t="str">
            <v>UN</v>
          </cell>
          <cell r="D3910" t="str">
            <v>15,09</v>
          </cell>
        </row>
        <row r="3911">
          <cell r="A3911">
            <v>92699</v>
          </cell>
          <cell r="B3911" t="str">
            <v>JOELHO 90 GRAUS, EM FERRO GALVANIZADO, CONEXÃO ROSQUEADA, DN 15 (1/2"), INSTALADO EM RAMAIS E SUB-RAMAIS DE GÁS - FORNECIMENTO E INSTALAÇÃO. AF_10/2020</v>
          </cell>
          <cell r="C3911" t="str">
            <v>UN</v>
          </cell>
          <cell r="D3911" t="str">
            <v>13,97</v>
          </cell>
        </row>
        <row r="3912">
          <cell r="A3912">
            <v>92700</v>
          </cell>
          <cell r="B3912" t="str">
            <v>JOELHO 45 GRAUS, EM FERRO GALVANIZADO, CONEXÃO ROSQUEADA, DN 20 (3/4"), INSTALADO EM RAMAIS E SUB-RAMAIS DE GÁS - FORNECIMENTO E INSTALAÇÃO. AF_10/2020</v>
          </cell>
          <cell r="C3912" t="str">
            <v>UN</v>
          </cell>
          <cell r="D3912" t="str">
            <v>24,36</v>
          </cell>
        </row>
        <row r="3913">
          <cell r="A3913">
            <v>92701</v>
          </cell>
          <cell r="B3913" t="str">
            <v>JOELHO 90 GRAUS, EM FERRO GALVANIZADO, CONEXÃO ROSQUEADA, DN 20 (3/4"), INSTALADO EM RAMAIS E SUB-RAMAIS DE GÁS - FORNECIMENTO E INSTALAÇÃO. AF_10/2020</v>
          </cell>
          <cell r="C3913" t="str">
            <v>UN</v>
          </cell>
          <cell r="D3913" t="str">
            <v>22,68</v>
          </cell>
        </row>
        <row r="3914">
          <cell r="A3914">
            <v>92702</v>
          </cell>
          <cell r="B3914" t="str">
            <v>JOELHO 45 GRAUS, EM FERRO GALVANIZADO, CONEXÃO ROSQUEADA, DN 25 (1"), INSTALADO EM RAMAIS E SUB-RAMAIS DE GÁS - FORNECIMENTO E INSTALAÇÃO. AF_10/2020</v>
          </cell>
          <cell r="C3914" t="str">
            <v>UN</v>
          </cell>
          <cell r="D3914" t="str">
            <v>37,77</v>
          </cell>
        </row>
        <row r="3915">
          <cell r="A3915">
            <v>92703</v>
          </cell>
          <cell r="B3915" t="str">
            <v>JOELHO 90 GRAUS, EM FERRO GALVANIZADO, CONEXÃO ROSQUEADA, DN 25 (1"), INSTALADO EM RAMAIS E SUB-RAMAIS DE GÁS - FORNECIMENTO E INSTALAÇÃO. AF_10/2020</v>
          </cell>
          <cell r="C3915" t="str">
            <v>UN</v>
          </cell>
          <cell r="D3915" t="str">
            <v>35,70</v>
          </cell>
        </row>
        <row r="3916">
          <cell r="A3916">
            <v>92704</v>
          </cell>
          <cell r="B3916" t="str">
            <v>TÊ, EM FERRO GALVANIZADO, CONEXÃO ROSQUEADA, DN 15 (1/2"), INSTALADO EM RAMAIS E SUB-RAMAIS DE GÁS - FORNECIMENTO E INSTALAÇÃO. AF_10/2020</v>
          </cell>
          <cell r="C3916" t="str">
            <v>UN</v>
          </cell>
          <cell r="D3916" t="str">
            <v>18,85</v>
          </cell>
        </row>
        <row r="3917">
          <cell r="A3917">
            <v>92705</v>
          </cell>
          <cell r="B3917" t="str">
            <v>TÊ, EM FERRO GALVANIZADO, CONEXÃO ROSQUEADA, DN 20 (3/4"), INSTALADO EM RAMAIS E SUB-RAMAIS DE GÁS - FORNECIMENTO E INSTALAÇÃO. AF_10/2020</v>
          </cell>
          <cell r="C3917" t="str">
            <v>UN</v>
          </cell>
          <cell r="D3917" t="str">
            <v>29,91</v>
          </cell>
        </row>
        <row r="3918">
          <cell r="A3918">
            <v>92706</v>
          </cell>
          <cell r="B3918" t="str">
            <v>TÊ, EM FERRO GALVANIZADO, CONEXÃO ROSQUEADA, DN 25 (1"), INSTALADO EM RAMAIS E SUB-RAMAIS DE GÁS - FORNECIMENTO E INSTALAÇÃO. AF_10/2020</v>
          </cell>
          <cell r="C3918" t="str">
            <v>UN</v>
          </cell>
          <cell r="D3918" t="str">
            <v>48,34</v>
          </cell>
        </row>
        <row r="3919">
          <cell r="A3919">
            <v>92889</v>
          </cell>
          <cell r="B3919" t="str">
            <v>UNIÃO, EM FERRO GALVANIZADO, DN 50 (2"), CONEXÃO ROSQUEADA, INSTALADO EM PRUMADAS - FORNECIMENTO E INSTALAÇÃO. AF_10/2020</v>
          </cell>
          <cell r="C3919" t="str">
            <v>UN</v>
          </cell>
          <cell r="D3919" t="str">
            <v>106,25</v>
          </cell>
        </row>
        <row r="3920">
          <cell r="A3920">
            <v>92890</v>
          </cell>
          <cell r="B3920" t="str">
            <v>UNIÃO, EM FERRO GALVANIZADO, DN 65 (2 1/2"), CONEXÃO ROSQUEADA, INSTALADO EM PRUMADAS - FORNECIMENTO E INSTALAÇÃO. AF_10/2020</v>
          </cell>
          <cell r="C3920" t="str">
            <v>UN</v>
          </cell>
          <cell r="D3920" t="str">
            <v>164,35</v>
          </cell>
        </row>
        <row r="3921">
          <cell r="A3921">
            <v>92891</v>
          </cell>
          <cell r="B3921" t="str">
            <v>UNIÃO, EM FERRO GALVANIZADO, DN 80 (3"), CONEXÃO ROSQUEADA, INSTALADO EM PRUMADAS - FORNECIMENTO E INSTALAÇÃO. AF_10/2020</v>
          </cell>
          <cell r="C3921" t="str">
            <v>UN</v>
          </cell>
          <cell r="D3921" t="str">
            <v>244,26</v>
          </cell>
        </row>
        <row r="3922">
          <cell r="A3922">
            <v>92892</v>
          </cell>
          <cell r="B3922" t="str">
            <v>UNIÃO, EM FERRO GALVANIZADO, DN 25 (1"), CONEXÃO ROSQUEADA, INSTALADO EM REDE DE ALIMENTAÇÃO PARA HIDRANTE - FORNECIMENTO E INSTALAÇÃO. AF_10/2020</v>
          </cell>
          <cell r="C3922" t="str">
            <v>UN</v>
          </cell>
          <cell r="D3922" t="str">
            <v>43,40</v>
          </cell>
        </row>
        <row r="3923">
          <cell r="A3923">
            <v>92893</v>
          </cell>
          <cell r="B3923" t="str">
            <v>UNIÃO, EM FERRO GALVANIZADO, DN 32 (1 1/4"), CONEXÃO ROSQUEADA, INSTALADO EM REDE DE ALIMENTAÇÃO PARA HIDRANTE - FORNECIMENTO E INSTALAÇÃO. AF_10/2020</v>
          </cell>
          <cell r="C3923" t="str">
            <v>UN</v>
          </cell>
          <cell r="D3923" t="str">
            <v>63,69</v>
          </cell>
        </row>
        <row r="3924">
          <cell r="A3924">
            <v>92894</v>
          </cell>
          <cell r="B3924" t="str">
            <v>UNIÃO, EM FERRO GALVANIZADO, DN 40 (1 1/2"), CONEXÃO ROSQUEADA, INSTALADO EM REDE DE ALIMENTAÇÃO PARA HIDRANTE - FORNECIMENTO E INSTALAÇÃO. AF_10/2020</v>
          </cell>
          <cell r="C3924" t="str">
            <v>UN</v>
          </cell>
          <cell r="D3924" t="str">
            <v>76,73</v>
          </cell>
        </row>
        <row r="3925">
          <cell r="A3925">
            <v>92895</v>
          </cell>
          <cell r="B3925" t="str">
            <v>UNIÃO, EM FERRO GALVANIZADO, DN 50 (2"), CONEXÃO ROSQUEADA, INSTALADO EM REDE DE ALIMENTAÇÃO PARA HIDRANTE - FORNECIMENTO E INSTALAÇÃO. AF_10/2020</v>
          </cell>
          <cell r="C3925" t="str">
            <v>UN</v>
          </cell>
          <cell r="D3925" t="str">
            <v>106,22</v>
          </cell>
        </row>
        <row r="3926">
          <cell r="A3926">
            <v>92896</v>
          </cell>
          <cell r="B3926" t="str">
            <v>UNIÃO, EM FERRO GALVANIZADO, DN 65 (2 1/2"), CONEXÃO ROSQUEADA, INSTALADO EM REDE DE ALIMENTAÇÃO PARA HIDRANTE - FORNECIMENTO E INSTALAÇÃO. AF_10/2020</v>
          </cell>
          <cell r="C3926" t="str">
            <v>UN</v>
          </cell>
          <cell r="D3926" t="str">
            <v>165,40</v>
          </cell>
        </row>
        <row r="3927">
          <cell r="A3927">
            <v>92897</v>
          </cell>
          <cell r="B3927" t="str">
            <v>UNIÃO, EM FERRO GALVANIZADO, DN 80 (3"), CONEXÃO ROSQUEADA, INSTALADO EM REDE DE ALIMENTAÇÃO PARA HIDRANTE - FORNECIMENTO E INSTALAÇÃO. AF_10/2020</v>
          </cell>
          <cell r="C3927" t="str">
            <v>UN</v>
          </cell>
          <cell r="D3927" t="str">
            <v>246,41</v>
          </cell>
        </row>
        <row r="3928">
          <cell r="A3928">
            <v>92898</v>
          </cell>
          <cell r="B3928" t="str">
            <v>UNIÃO, EM FERRO GALVANIZADO, CONEXÃO ROSQUEADA, DN 25 (1"), INSTALADO EM REDE DE ALIMENTAÇÃO PARA SPRINKLER - FORNECIMENTO E INSTALAÇÃO. AF_10/2020</v>
          </cell>
          <cell r="C3928" t="str">
            <v>UN</v>
          </cell>
          <cell r="D3928" t="str">
            <v>37,58</v>
          </cell>
        </row>
        <row r="3929">
          <cell r="A3929">
            <v>92899</v>
          </cell>
          <cell r="B3929" t="str">
            <v>UNIÃO, EM FERRO GALVANIZADO, CONEXÃO ROSQUEADA, DN 32 (1 1/4"), INSTALADO EM REDE DE ALIMENTAÇÃO PARA SPRINKLER - FORNECIMENTO E INSTALAÇÃO. AF_10/2020</v>
          </cell>
          <cell r="C3929" t="str">
            <v>UN</v>
          </cell>
          <cell r="D3929" t="str">
            <v>57,06</v>
          </cell>
        </row>
        <row r="3930">
          <cell r="A3930">
            <v>92900</v>
          </cell>
          <cell r="B3930" t="str">
            <v>UNIÃO, EM FERRO GALVANIZADO, CONEXÃO ROSQUEADA, DN 40 (1 1/2"), INSTALADO EM REDE DE ALIMENTAÇÃO PARA SPRINKLER - FORNECIMENTO E INSTALAÇÃO. AF_10/2020</v>
          </cell>
          <cell r="C3930" t="str">
            <v>UN</v>
          </cell>
          <cell r="D3930" t="str">
            <v>69,18</v>
          </cell>
        </row>
        <row r="3931">
          <cell r="A3931">
            <v>92901</v>
          </cell>
          <cell r="B3931" t="str">
            <v>UNIÃO, EM FERRO GALVANIZADO, CONEXÃO ROSQUEADA, DN 50 (2"), INSTALADO EM REDE DE ALIMENTAÇÃO PARA SPRINKLER - FORNECIMENTO E INSTALAÇÃO. AF_10/2020</v>
          </cell>
          <cell r="C3931" t="str">
            <v>UN</v>
          </cell>
          <cell r="D3931" t="str">
            <v>97,53</v>
          </cell>
        </row>
        <row r="3932">
          <cell r="A3932">
            <v>92902</v>
          </cell>
          <cell r="B3932" t="str">
            <v>UNIÃO, EM FERRO GALVANIZADO, CONEXÃO ROSQUEADA, DN 65 (2 1/2"), INSTALADO EM REDE DE ALIMENTAÇÃO PARA SPRINKLER - FORNECIMENTO E INSTALAÇÃO. AF_10/2020</v>
          </cell>
          <cell r="C3932" t="str">
            <v>UN</v>
          </cell>
          <cell r="D3932" t="str">
            <v>154,97</v>
          </cell>
        </row>
        <row r="3933">
          <cell r="A3933">
            <v>92903</v>
          </cell>
          <cell r="B3933" t="str">
            <v>UNIÃO, EM FERRO GALVANIZADO, CONEXÃO ROSQUEADA, DN 80 (3"), INSTALADO EM REDE DE ALIMENTAÇÃO PARA SPRINKLER - FORNECIMENTO E INSTALAÇÃO. AF_10/2020</v>
          </cell>
          <cell r="C3933" t="str">
            <v>UN</v>
          </cell>
          <cell r="D3933" t="str">
            <v>234,29</v>
          </cell>
        </row>
        <row r="3934">
          <cell r="A3934">
            <v>92904</v>
          </cell>
          <cell r="B3934" t="str">
            <v>UNIÃO, EM FERRO GALVANIZADO, CONEXÃO ROSQUEADA, DN 15 (1/2"), INSTALADO EM RAMAIS E SUB-RAMAIS DE GÁS - FORNECIMENTO E INSTALAÇÃO. AF_10/2020</v>
          </cell>
          <cell r="C3934" t="str">
            <v>UN</v>
          </cell>
          <cell r="D3934" t="str">
            <v>25,95</v>
          </cell>
        </row>
        <row r="3935">
          <cell r="A3935">
            <v>92905</v>
          </cell>
          <cell r="B3935" t="str">
            <v>UNIÃO, EM FERRO GALVANIZADO, CONEXÃO ROSQUEADA, DN 20 (3/4"), INSTALADO EM RAMAIS E SUB-RAMAIS DE GÁS - FORNECIMENTO E INSTALAÇÃO. AF_10/2020</v>
          </cell>
          <cell r="C3935" t="str">
            <v>UN</v>
          </cell>
          <cell r="D3935" t="str">
            <v>36,49</v>
          </cell>
        </row>
        <row r="3936">
          <cell r="A3936">
            <v>92906</v>
          </cell>
          <cell r="B3936" t="str">
            <v>UNIÃO, EM FERRO GALVANIZADO, CONEXÃO ROSQUEADA, DN 25 (1"), INSTALADO EM RAMAIS E SUB-RAMAIS DE GÁS - FORNECIMENTO E INSTALAÇÃO. AF_10/2020</v>
          </cell>
          <cell r="C3936" t="str">
            <v>UN</v>
          </cell>
          <cell r="D3936" t="str">
            <v>43,16</v>
          </cell>
        </row>
        <row r="3937">
          <cell r="A3937">
            <v>92907</v>
          </cell>
          <cell r="B3937" t="str">
            <v>LUVA DE REDUÇÃO, EM FERRO GALVANIZADO, 2" X 1 1/2", CONEXÃO ROSQUEADA, INSTALADO EM PRUMADAS - FORNECIMENTO E INSTALAÇÃO. AF_10/2020</v>
          </cell>
          <cell r="C3937" t="str">
            <v>UN</v>
          </cell>
          <cell r="D3937" t="str">
            <v>53,24</v>
          </cell>
        </row>
        <row r="3938">
          <cell r="A3938">
            <v>92908</v>
          </cell>
          <cell r="B3938" t="str">
            <v>LUVA DE REDUÇÃO, EM FERRO GALVANIZADO, 2" X 1 1/4", CONEXÃO ROSQUEADA, INSTALADO EM PRUMADAS - FORNECIMENTO E INSTALAÇÃO. AF_10/2020</v>
          </cell>
          <cell r="C3938" t="str">
            <v>UN</v>
          </cell>
          <cell r="D3938" t="str">
            <v>53,24</v>
          </cell>
        </row>
        <row r="3939">
          <cell r="A3939">
            <v>92909</v>
          </cell>
          <cell r="B3939" t="str">
            <v>LUVA DE REDUÇÃO, EM FERRO GALVANIZADO, 2" X 1", CONEXÃO ROSQUEADA, INSTALADO EM PRUMADAS - FORNECIMENTO E INSTALAÇÃO. AF_10/2020</v>
          </cell>
          <cell r="C3939" t="str">
            <v>UN</v>
          </cell>
          <cell r="D3939" t="str">
            <v>53,24</v>
          </cell>
        </row>
        <row r="3940">
          <cell r="A3940">
            <v>92910</v>
          </cell>
          <cell r="B3940" t="str">
            <v>LUVA DE REDUÇÃO, EM FERRO GALVANIZADO, 2 1/2" X 1 1/2", CONEXÃO ROSQUEADA, INSTALADO EM PRUMADAS - FORNECIMENTO E INSTALAÇÃO. AF_10/2020</v>
          </cell>
          <cell r="C3940" t="str">
            <v>UN</v>
          </cell>
          <cell r="D3940" t="str">
            <v>79,92</v>
          </cell>
        </row>
        <row r="3941">
          <cell r="A3941">
            <v>92911</v>
          </cell>
          <cell r="B3941" t="str">
            <v>LUVA DE REDUÇÃO, EM FERRO GALVANIZADO, 2 1/2" X 2", CONEXÃO ROSQUEADA, INSTALADO EM PRUMADAS - FORNECIMENTO E INSTALAÇÃO. AF_10/2020</v>
          </cell>
          <cell r="C3941" t="str">
            <v>UN</v>
          </cell>
          <cell r="D3941" t="str">
            <v>79,92</v>
          </cell>
        </row>
        <row r="3942">
          <cell r="A3942">
            <v>92912</v>
          </cell>
          <cell r="B3942" t="str">
            <v>LUVA DE REDUÇÃO, EM FERRO GALVANIZADO, 3" X 1 1/2", CONEXÃO ROSQUEADA, INSTALADO EM PRUMADAS - FORNECIMENTO E INSTALAÇÃO. AF_10/2020</v>
          </cell>
          <cell r="C3942" t="str">
            <v>UN</v>
          </cell>
          <cell r="D3942" t="str">
            <v>110,14</v>
          </cell>
        </row>
        <row r="3943">
          <cell r="A3943">
            <v>92913</v>
          </cell>
          <cell r="B3943" t="str">
            <v>LUVA DE REDUÇÃO, EM FERRO GALVANIZADO, 3" X 2 1/2", CONEXÃO ROSQUEADA, INSTALADO EM PRUMADAS - FORNECIMENTO E INSTALAÇÃO. AF_10/2020</v>
          </cell>
          <cell r="C3943" t="str">
            <v>UN</v>
          </cell>
          <cell r="D3943" t="str">
            <v>111,97</v>
          </cell>
        </row>
        <row r="3944">
          <cell r="A3944">
            <v>92914</v>
          </cell>
          <cell r="B3944" t="str">
            <v>LUVA DE REDUÇÃO, EM FERRO GALVANIZADO, 3" X 2", CONEXÃO ROSQUEADA, INSTALADO EM PRUMADAS - FORNECIMENTO E INSTALAÇÃO. AF_10/2020</v>
          </cell>
          <cell r="C3944" t="str">
            <v>UN</v>
          </cell>
          <cell r="D3944" t="str">
            <v>111,97</v>
          </cell>
        </row>
        <row r="3945">
          <cell r="A3945">
            <v>92918</v>
          </cell>
          <cell r="B3945" t="str">
            <v>LUVA DE REDUÇÃO, EM FERRO GALVANIZADO, 1" X 1/2", CONEXÃO ROSQUEADA, INSTALADO EM REDE DE ALIMENTAÇÃO PARA HIDRANTE - FORNECIMENTO E INSTALAÇÃO. AF_10/2020</v>
          </cell>
          <cell r="C3945" t="str">
            <v>UN</v>
          </cell>
          <cell r="D3945" t="str">
            <v>26,52</v>
          </cell>
        </row>
        <row r="3946">
          <cell r="A3946">
            <v>92920</v>
          </cell>
          <cell r="B3946" t="str">
            <v>LUVA DE REDUÇÃO, EM FERRO GALVANIZADO, 1" X 3/4", CONEXÃO ROSQUEADA, INSTALADO EM REDE DE ALIMENTAÇÃO PARA HIDRANTE - FORNECIMENTO E INSTALAÇÃO. AF_10/2020</v>
          </cell>
          <cell r="C3946" t="str">
            <v>UN</v>
          </cell>
          <cell r="D3946" t="str">
            <v>26,73</v>
          </cell>
        </row>
        <row r="3947">
          <cell r="A3947">
            <v>92925</v>
          </cell>
          <cell r="B3947" t="str">
            <v>LUVA DE REDUÇÃO, EM FERRO GALVANIZADO, 1 1/4" X 1", CONEXÃO ROSQUEADA, INSTALADO EM REDE DE ALIMENTAÇÃO PARA HIDRANTE - FORNECIMENTO E INSTALAÇÃO. AF_10/2020</v>
          </cell>
          <cell r="C3947" t="str">
            <v>UN</v>
          </cell>
          <cell r="D3947" t="str">
            <v>33,71</v>
          </cell>
        </row>
        <row r="3948">
          <cell r="A3948">
            <v>92926</v>
          </cell>
          <cell r="B3948" t="str">
            <v>LUVA DE REDUÇÃO, EM FERRO GALVANIZADO, 1 1/4" X 1/2", CONEXÃO ROSQUEADA, INSTALADO EM REDE DE ALIMENTAÇÃO PARA HIDRANTE - FORNECIMENTO E INSTALAÇÃO. AF_10/2020</v>
          </cell>
          <cell r="C3948" t="str">
            <v>UN</v>
          </cell>
          <cell r="D3948" t="str">
            <v>33,70</v>
          </cell>
        </row>
        <row r="3949">
          <cell r="A3949">
            <v>92927</v>
          </cell>
          <cell r="B3949" t="str">
            <v>LUVA DE REDUÇÃO, EM FERRO GALVANIZADO, 1 1/4" X 3/4", CONEXÃO ROSQUEADA, INSTALADO EM REDE DE ALIMENTAÇÃO PARA HIDRANTE - FORNECIMENTO E INSTALAÇÃO. AF_10/2020</v>
          </cell>
          <cell r="C3949" t="str">
            <v>UN</v>
          </cell>
          <cell r="D3949" t="str">
            <v>33,70</v>
          </cell>
        </row>
        <row r="3950">
          <cell r="A3950">
            <v>92928</v>
          </cell>
          <cell r="B3950" t="str">
            <v>LUVA DE REDUÇÃO, EM FERRO GALVANIZADO, 1 1/2" X 1 1/4", CONEXÃO ROSQUEADA, INSTALADO EM REDE DE ALIMENTAÇÃO PARA HIDRANTE - FORNECIMENTO E INSTALAÇÃO. AF_10/2020</v>
          </cell>
          <cell r="C3950" t="str">
            <v>UN</v>
          </cell>
          <cell r="D3950" t="str">
            <v>38,86</v>
          </cell>
        </row>
        <row r="3951">
          <cell r="A3951">
            <v>92929</v>
          </cell>
          <cell r="B3951" t="str">
            <v>LUVA DE REDUÇÃO, EM FERRO GALVANIZADO, 1 1/2" X 1", CONEXÃO ROSQUEADA, INSTALADO EM REDE DE ALIMENTAÇÃO PARA HIDRANTE - FORNECIMENTO E INSTALAÇÃO. AF_10/2020</v>
          </cell>
          <cell r="C3951" t="str">
            <v>UN</v>
          </cell>
          <cell r="D3951" t="str">
            <v>38,86</v>
          </cell>
        </row>
        <row r="3952">
          <cell r="A3952">
            <v>92930</v>
          </cell>
          <cell r="B3952" t="str">
            <v>LUVA DE REDUÇÃO, EM FERRO GALVANIZADO, 1 1/2" X 3/4", CONEXÃO ROSQUEADA, INSTALADO EM REDE DE ALIMENTAÇÃO PARA HIDRANTE - FORNECIMENTO E INSTALAÇÃO. AF_10/2020</v>
          </cell>
          <cell r="C3952" t="str">
            <v>UN</v>
          </cell>
          <cell r="D3952" t="str">
            <v>38,86</v>
          </cell>
        </row>
        <row r="3953">
          <cell r="A3953">
            <v>92931</v>
          </cell>
          <cell r="B3953" t="str">
            <v>LUVA DE REDUÇÃO, EM FERRO GALVANIZADO, 2" X 1 1/2", CONEXÃO ROSQUEADA, INSTALADO EM REDE DE ALIMENTAÇÃO PARA HIDRANTE - FORNECIMENTO E INSTALAÇÃO. AF_10/2020</v>
          </cell>
          <cell r="C3953" t="str">
            <v>UN</v>
          </cell>
          <cell r="D3953" t="str">
            <v>53,21</v>
          </cell>
        </row>
        <row r="3954">
          <cell r="A3954">
            <v>92932</v>
          </cell>
          <cell r="B3954" t="str">
            <v>LUVA DE REDUÇÃO, EM FERRO GALVANIZADO, 2" X 1 1/4", CONEXÃO ROSQUEADA, INSTALADO EM REDE DE ALIMENTAÇÃO PARA HIDRANTE - FORNECIMENTO E INSTALAÇÃO. AF_10/2020</v>
          </cell>
          <cell r="C3954" t="str">
            <v>UN</v>
          </cell>
          <cell r="D3954" t="str">
            <v>53,21</v>
          </cell>
        </row>
        <row r="3955">
          <cell r="A3955">
            <v>92933</v>
          </cell>
          <cell r="B3955" t="str">
            <v>LUVA DE REDUÇÃO, EM FERRO GALVANIZADO, 2" X 1", CONEXÃO ROSQUEADA, INSTALADO EM REDE DE ALIMENTAÇÃO PARA HIDRANTE - FORNECIMENTO E INSTALAÇÃO. AF_10/2020</v>
          </cell>
          <cell r="C3955" t="str">
            <v>UN</v>
          </cell>
          <cell r="D3955" t="str">
            <v>53,21</v>
          </cell>
        </row>
        <row r="3956">
          <cell r="A3956">
            <v>92934</v>
          </cell>
          <cell r="B3956" t="str">
            <v>LUVA DE REDUÇÃO, EM FERRO GALVANIZADO, 2 1/2" X 1 1/2", CONEXÃO ROSQUEADA, INSTALADO EM REDE DE ALIMENTAÇÃO PARA HIDRANTE - FORNECIMENTO E INSTALAÇÃO. AF_10/2020</v>
          </cell>
          <cell r="C3956" t="str">
            <v>UN</v>
          </cell>
          <cell r="D3956" t="str">
            <v>80,97</v>
          </cell>
        </row>
        <row r="3957">
          <cell r="A3957">
            <v>92935</v>
          </cell>
          <cell r="B3957" t="str">
            <v>LUVA DE REDUÇÃO, EM FERRO GALVANIZADO, 2 1/2" X 2", CONEXÃO ROSQUEADA, INSTALADO EM REDE DE ALIMENTAÇÃO PARA HIDRANTE - FORNECIMENTO E INSTALAÇÃO. AF_10/2020</v>
          </cell>
          <cell r="C3957" t="str">
            <v>UN</v>
          </cell>
          <cell r="D3957" t="str">
            <v>80,97</v>
          </cell>
        </row>
        <row r="3958">
          <cell r="A3958">
            <v>92936</v>
          </cell>
          <cell r="B3958" t="str">
            <v>LUVA DE REDUÇÃO, EM FERRO GALVANIZADO, 3" X 2 1/2", CONEXÃO ROSQUEADA, INSTALADO EM REDE DE ALIMENTAÇÃO PARA HIDRANTE - FORNECIMENTO E INSTALAÇÃO. AF_10/2020</v>
          </cell>
          <cell r="C3958" t="str">
            <v>UN</v>
          </cell>
          <cell r="D3958" t="str">
            <v>114,12</v>
          </cell>
        </row>
        <row r="3959">
          <cell r="A3959">
            <v>92937</v>
          </cell>
          <cell r="B3959" t="str">
            <v>LUVA DE REDUÇÃO, EM FERRO GALVANIZADO, 3" X 2", CONEXÃO ROSQUEADA, INSTALADO EM REDE DE ALIMENTAÇÃO PARA HIDRANTE - FORNECIMENTO E INSTALAÇÃO. AF_10/2020</v>
          </cell>
          <cell r="C3959" t="str">
            <v>UN</v>
          </cell>
          <cell r="D3959" t="str">
            <v>114,12</v>
          </cell>
        </row>
        <row r="3960">
          <cell r="A3960">
            <v>92938</v>
          </cell>
          <cell r="B3960" t="str">
            <v>LUVA DE REDUÇÃO, EM FERRO GALVANIZADO, 1" X 1/2", CONEXÃO ROSQUEADA, INSTALADO EM REDE DE ALIMENTAÇÃO PARA SPRINKLER - FORNECIMENTO E INSTALAÇÃO. AF_10/2020</v>
          </cell>
          <cell r="C3960" t="str">
            <v>UN</v>
          </cell>
          <cell r="D3960" t="str">
            <v>20,70</v>
          </cell>
        </row>
        <row r="3961">
          <cell r="A3961">
            <v>92939</v>
          </cell>
          <cell r="B3961" t="str">
            <v>LUVA DE REDUÇÃO, EM FERRO GALVANIZADO, 1" X 3/4", CONEXÃO ROSQUEADA, INSTALADO EM REDE DE ALIMENTAÇÃO PARA SPRINKLER - FORNECIMENTO E INSTALAÇÃO. AF_10/2020</v>
          </cell>
          <cell r="C3961" t="str">
            <v>UN</v>
          </cell>
          <cell r="D3961" t="str">
            <v>20,91</v>
          </cell>
        </row>
        <row r="3962">
          <cell r="A3962">
            <v>92940</v>
          </cell>
          <cell r="B3962" t="str">
            <v>LUVA DE REDUÇÃO, EM FERRO GALVANIZADO, 1 1/4" X 1", CONEXÃO ROSQUEADA, INSTALADO EM REDE DE ALIMENTAÇÃO PARA SPRINKLER - FORNECIMENTO E INSTALAÇÃO. AF_10/2020</v>
          </cell>
          <cell r="C3962" t="str">
            <v>UN</v>
          </cell>
          <cell r="D3962" t="str">
            <v>27,08</v>
          </cell>
        </row>
        <row r="3963">
          <cell r="A3963">
            <v>92941</v>
          </cell>
          <cell r="B3963" t="str">
            <v>LUVA DE REDUÇÃO, EM FERRO GALVANIZADO, 1 1/4" X 1/2", CONEXÃO ROSQUEADA, INSTALADO EM REDE DE ALIMENTAÇÃO PARA SPRINKLER - FORNECIMENTO E INSTALAÇÃO. AF_10/2020</v>
          </cell>
          <cell r="C3963" t="str">
            <v>UN</v>
          </cell>
          <cell r="D3963" t="str">
            <v>27,07</v>
          </cell>
        </row>
        <row r="3964">
          <cell r="A3964">
            <v>92942</v>
          </cell>
          <cell r="B3964" t="str">
            <v>LUVA DE REDUÇÃO, EM FERRO GALVANIZADO, 1 1/4" X 3/4", CONEXÃO ROSQUEADA, INSTALADO EM REDE DE ALIMENTAÇÃO PARA SPRINKLER - FORNECIMENTO E INSTALAÇÃO. AF_10/2020</v>
          </cell>
          <cell r="C3964" t="str">
            <v>UN</v>
          </cell>
          <cell r="D3964" t="str">
            <v>27,07</v>
          </cell>
        </row>
        <row r="3965">
          <cell r="A3965">
            <v>92943</v>
          </cell>
          <cell r="B3965" t="str">
            <v>LUVA DE REDUÇÃO, EM FERRO GALVANIZADO, 1 1/2" X 1 1/4", CONEXÃO ROSQUEADA, INSTALADO EM REDE DE ALIMENTAÇÃO PARA SPRINKLER - FORNECIMENTO E INSTALAÇÃO. AF_10/2020</v>
          </cell>
          <cell r="C3965" t="str">
            <v>UN</v>
          </cell>
          <cell r="D3965" t="str">
            <v>31,31</v>
          </cell>
        </row>
        <row r="3966">
          <cell r="A3966">
            <v>92944</v>
          </cell>
          <cell r="B3966" t="str">
            <v>LUVA DE REDUÇÃO, EM FERRO GALVANIZADO, 1 1/2" X 1", CONEXÃO ROSQUEADA, INSTALADO EM REDE DE ALIMENTAÇÃO PARA SPRINKLER - FORNECIMENTO E INSTALAÇÃO. AF_10/2020</v>
          </cell>
          <cell r="C3966" t="str">
            <v>UN</v>
          </cell>
          <cell r="D3966" t="str">
            <v>31,31</v>
          </cell>
        </row>
        <row r="3967">
          <cell r="A3967">
            <v>92945</v>
          </cell>
          <cell r="B3967" t="str">
            <v>LUVA DE REDUÇÃO, EM FERRO GALVANIZADO, 1 1/2" X 3/4", CONEXÃO ROSQUEADA, INSTALADO EM REDE DE ALIMENTAÇÃO PARA SPRINKLER - FORNECIMENTO E INSTALAÇÃO. AF_10/2020</v>
          </cell>
          <cell r="C3967" t="str">
            <v>UN</v>
          </cell>
          <cell r="D3967" t="str">
            <v>31,31</v>
          </cell>
        </row>
        <row r="3968">
          <cell r="A3968">
            <v>92946</v>
          </cell>
          <cell r="B3968" t="str">
            <v>LUVA DE REDUÇÃO, EM FERRO GALVANIZADO, 2" X 1 1/2", CONEXÃO ROSQUEADA, INSTALADO EM REDE DE ALIMENTAÇÃO PARA SPRINKLER - FORNECIMENTO E INSTALAÇÃO. AF_10/2020</v>
          </cell>
          <cell r="C3968" t="str">
            <v>UN</v>
          </cell>
          <cell r="D3968" t="str">
            <v>44,52</v>
          </cell>
        </row>
        <row r="3969">
          <cell r="A3969">
            <v>92947</v>
          </cell>
          <cell r="B3969" t="str">
            <v>LUVA DE REDUÇÃO, EM FERRO GALVANIZADO, 2" X 1 1/4", CONEXÃO ROSQUEADA, INSTALADO EM REDE DE ALIMENTAÇÃO PARA SPRINKLER - FORNECIMENTO E INSTALAÇÃO. AF_10/2020</v>
          </cell>
          <cell r="C3969" t="str">
            <v>UN</v>
          </cell>
          <cell r="D3969" t="str">
            <v>44,52</v>
          </cell>
        </row>
        <row r="3970">
          <cell r="A3970">
            <v>92948</v>
          </cell>
          <cell r="B3970" t="str">
            <v>LUVA DE REDUÇÃO, EM FERRO GALVANIZADO, 2" X 1", CONEXÃO ROSQUEADA, INSTALADO EM REDE DE ALIMENTAÇÃO PARA SPRINKLER - FORNECIMENTO E INSTALAÇÃO. AF_10/2020</v>
          </cell>
          <cell r="C3970" t="str">
            <v>UN</v>
          </cell>
          <cell r="D3970" t="str">
            <v>44,52</v>
          </cell>
        </row>
        <row r="3971">
          <cell r="A3971">
            <v>92949</v>
          </cell>
          <cell r="B3971" t="str">
            <v>LUVA DE REDUÇÃO, EM FERRO GALVANIZADO, 2 1/2" X 1 1/2", CONEXÃO ROSQUEADA, INSTALADO EM REDE DE ALIMENTAÇÃO PARA SPRINKLER - FORNECIMENTO E INSTALAÇÃO. AF_10/2020</v>
          </cell>
          <cell r="C3971" t="str">
            <v>UN</v>
          </cell>
          <cell r="D3971" t="str">
            <v>70,54</v>
          </cell>
        </row>
        <row r="3972">
          <cell r="A3972">
            <v>92950</v>
          </cell>
          <cell r="B3972" t="str">
            <v>LUVA DE REDUÇÃO, EM FERRO GALVANIZADO, 2 1/2" X 2", CONEXÃO ROSQUEADA, INSTALADO EM REDE DE ALIMENTAÇÃO PARA SPRINKLER - FORNECIMENTO E INSTALAÇÃO. AF_10/2020</v>
          </cell>
          <cell r="C3972" t="str">
            <v>UN</v>
          </cell>
          <cell r="D3972" t="str">
            <v>70,54</v>
          </cell>
        </row>
        <row r="3973">
          <cell r="A3973">
            <v>92951</v>
          </cell>
          <cell r="B3973" t="str">
            <v>LUVA DE REDUÇÃO, EM FERRO GALVANIZADO, 3" X 2 1/2", CONEXÃO ROSQUEADA, INSTALADO EM REDE DE ALIMENTAÇÃO PARA SPRINKLER - FORNECIMENTO E INSTALAÇÃO. AF_10/2020</v>
          </cell>
          <cell r="C3973" t="str">
            <v>UN</v>
          </cell>
          <cell r="D3973" t="str">
            <v>102,00</v>
          </cell>
        </row>
        <row r="3974">
          <cell r="A3974">
            <v>92952</v>
          </cell>
          <cell r="B3974" t="str">
            <v>LUVA DE REDUÇÃO, EM FERRO GALVANIZADO, 3" X 2", CONEXÃO ROSQUEADA, INSTALADO EM REDE DE ALIMENTAÇÃO PARA SPRINKLER - FORNECIMENTO E INSTALAÇÃO. AF_10/2020</v>
          </cell>
          <cell r="C3974" t="str">
            <v>UN</v>
          </cell>
          <cell r="D3974" t="str">
            <v>102,00</v>
          </cell>
        </row>
        <row r="3975">
          <cell r="A3975">
            <v>92953</v>
          </cell>
          <cell r="B3975" t="str">
            <v>LUVA DE REDUÇÃO, EM FERRO GALVANIZADO, 3/4" X 1/2", CONEXÃO ROSQUEADA, INSTALADO EM RAMAIS E SUB-RAMAIS DE GÁS - FORNECIMENTO E INSTALAÇÃO. AF_10/2020</v>
          </cell>
          <cell r="C3975" t="str">
            <v>UN</v>
          </cell>
          <cell r="D3975" t="str">
            <v>17,45</v>
          </cell>
        </row>
        <row r="3976">
          <cell r="A3976">
            <v>93050</v>
          </cell>
          <cell r="B3976" t="str">
            <v>LUVA PASSANTE EM COBRE, DN 22 MM, SEM ANEL DE SOLDA, INSTALADO EM PRUMADA  FORNECIMENTO E INSTALAÇÃO. AF_01/2016</v>
          </cell>
          <cell r="C3976" t="str">
            <v>UN</v>
          </cell>
          <cell r="D3976" t="str">
            <v>10,36</v>
          </cell>
        </row>
        <row r="3977">
          <cell r="A3977">
            <v>93051</v>
          </cell>
          <cell r="B3977" t="str">
            <v>BUCHA DE REDUÇÃO EM COBRE, DN 22 MM X 15 MM, SEM ANEL DE SOLDA, BOLSA X BOLSA, INSTALADO EM PRUMADA  FORNECIMENTO E INSTALAÇÃO. AF_01/2016</v>
          </cell>
          <cell r="C3977" t="str">
            <v>UN</v>
          </cell>
          <cell r="D3977" t="str">
            <v>9,48</v>
          </cell>
        </row>
        <row r="3978">
          <cell r="A3978">
            <v>93052</v>
          </cell>
          <cell r="B3978" t="str">
            <v>JUNTA DE EXPANSÃO EM COBRE, DN 22 MM, PONTA X PONTA, INSTALADO EM PRUMADA  FORNECIMENTO E INSTALAÇÃO. AF_01/2016</v>
          </cell>
          <cell r="C3978" t="str">
            <v>UN</v>
          </cell>
          <cell r="D3978" t="str">
            <v>505,51</v>
          </cell>
        </row>
        <row r="3979">
          <cell r="A3979">
            <v>93054</v>
          </cell>
          <cell r="B3979" t="str">
            <v>CONECTOR EM BRONZE/LATÃO, DN 22 MM X 3/4", SEM ANEL DE SOLDA, BOLSA X ROSCA F, INSTALADO EM PRUMADA  FORNECIMENTO E INSTALAÇÃO. AF_01/2016</v>
          </cell>
          <cell r="C3979" t="str">
            <v>UN</v>
          </cell>
          <cell r="D3979" t="str">
            <v>20,68</v>
          </cell>
        </row>
        <row r="3980">
          <cell r="A3980">
            <v>93055</v>
          </cell>
          <cell r="B3980" t="str">
            <v>CURVA DE TRANSPOSIÇÃO EM BRONZE/LATÃO, DN 22 MM, SEM ANEL DE SOLDA, BOLSA X BOLSA, INSTALADO EM PRUMADA  FORNECIMENTO E INSTALAÇÃO. AF_01/2016</v>
          </cell>
          <cell r="C3980" t="str">
            <v>UN</v>
          </cell>
          <cell r="D3980" t="str">
            <v>43,15</v>
          </cell>
        </row>
        <row r="3981">
          <cell r="A3981">
            <v>93056</v>
          </cell>
          <cell r="B3981" t="str">
            <v>LUVA PASSANTE EM COBRE, DN 28 MM, SEM ANEL DE SOLDA, INSTALADO EM PRUMADA  FORNECIMENTO E INSTALAÇÃO. AF_01/2016</v>
          </cell>
          <cell r="C3981" t="str">
            <v>UN</v>
          </cell>
          <cell r="D3981" t="str">
            <v>15,40</v>
          </cell>
        </row>
        <row r="3982">
          <cell r="A3982">
            <v>93057</v>
          </cell>
          <cell r="B3982" t="str">
            <v>BUCHA DE REDUÇÃO EM COBRE, DN 28 MM X 22 MM, SEM ANEL DE SOLDA, PONTA X BOLSA, INSTALADO EM PRUMADA  FORNECIMENTO E INSTALAÇÃO. AF_01/2016</v>
          </cell>
          <cell r="C3982" t="str">
            <v>UN</v>
          </cell>
          <cell r="D3982" t="str">
            <v>13,30</v>
          </cell>
        </row>
        <row r="3983">
          <cell r="A3983">
            <v>93058</v>
          </cell>
          <cell r="B3983" t="str">
            <v>JUNTA DE EXPANSÃO EM COBRE, DN 28 MM, PONTA X PONTA, INSTALADO EM PRUMADA  FORNECIMENTO E INSTALAÇÃO. AF_01/2016</v>
          </cell>
          <cell r="C3983" t="str">
            <v>UN</v>
          </cell>
          <cell r="D3983" t="str">
            <v>555,80</v>
          </cell>
        </row>
        <row r="3984">
          <cell r="A3984">
            <v>93059</v>
          </cell>
          <cell r="B3984" t="str">
            <v>CONECTOR EM BRONZE/LATÃO, DN 28 MM X 1/2", SEM ANEL DE SOLDA, BOLSA X ROSCA F, INSTALADO EM PRUMADA  FORNECIMENTO E INSTALAÇÃO. AF_01/2016</v>
          </cell>
          <cell r="C3984" t="str">
            <v>UN</v>
          </cell>
          <cell r="D3984" t="str">
            <v>28,56</v>
          </cell>
        </row>
        <row r="3985">
          <cell r="A3985">
            <v>93060</v>
          </cell>
          <cell r="B3985" t="str">
            <v>CURVA DE TRANSPOSIÇÃO EM BRONZE/LATÃO, DN 28 MM, SEM ANEL DE SOLDA, BOLSA X BOLSA, INSTALADO EM PRUMADA  FORNECIMENTO E INSTALAÇÃO. AF_01/2016</v>
          </cell>
          <cell r="C3985" t="str">
            <v>UN</v>
          </cell>
          <cell r="D3985" t="str">
            <v>75,69</v>
          </cell>
        </row>
        <row r="3986">
          <cell r="A3986">
            <v>93061</v>
          </cell>
          <cell r="B3986" t="str">
            <v>LUVA PASSANTE EM COBRE, DN 35 MM, SEM ANEL DE SOLDA, INSTALADO EM PRUMADA  FORNECIMENTO E INSTALAÇÃO. AF_01/2016</v>
          </cell>
          <cell r="C3986" t="str">
            <v>UN</v>
          </cell>
          <cell r="D3986" t="str">
            <v>29,64</v>
          </cell>
        </row>
        <row r="3987">
          <cell r="A3987">
            <v>93062</v>
          </cell>
          <cell r="B3987" t="str">
            <v>BUCHA DE REDUÇÃO EM COBRE, DN 35 MM X 28 MM, SEM ANEL DE SOLDA, PONTA X BOLSA, INSTALADO EM PRUMADA  FORNECIMENTO E INSTALAÇÃO. AF_01/2016</v>
          </cell>
          <cell r="C3987" t="str">
            <v>UN</v>
          </cell>
          <cell r="D3987" t="str">
            <v>25,57</v>
          </cell>
        </row>
        <row r="3988">
          <cell r="A3988">
            <v>93063</v>
          </cell>
          <cell r="B3988" t="str">
            <v>JUNTA DE EXPANSÃO EM BRONZE/LATÃO, DN 35 MM, PONTA X PONTA, INSTALADO EM PRUMADA  FORNECIMENTO E INSTALAÇÃO. AF_01/2016</v>
          </cell>
          <cell r="C3988" t="str">
            <v>UN</v>
          </cell>
          <cell r="D3988" t="str">
            <v>636,60</v>
          </cell>
        </row>
        <row r="3989">
          <cell r="A3989">
            <v>93064</v>
          </cell>
          <cell r="B3989" t="str">
            <v>LUVA PASSANTE EM COBRE, DN 42 MM, SEM ANEL DE SOLDA, INSTALADO EM PRUMADA  FORNECIMENTO E INSTALAÇÃO. AF_01/2016</v>
          </cell>
          <cell r="C3989" t="str">
            <v>UN</v>
          </cell>
          <cell r="D3989" t="str">
            <v>46,25</v>
          </cell>
        </row>
        <row r="3990">
          <cell r="A3990">
            <v>93065</v>
          </cell>
          <cell r="B3990" t="str">
            <v>BUCHA DE REDUÇÃO EM COBRE, DN 42 MM X 35 MM, SEM ANEL DE SOLDA, PONTA X BOLSA, INSTALADO EM PRUMADA  FORNECIMENTO E INSTALAÇÃO. AF_01/2016</v>
          </cell>
          <cell r="C3990" t="str">
            <v>UN</v>
          </cell>
          <cell r="D3990" t="str">
            <v>43,24</v>
          </cell>
        </row>
        <row r="3991">
          <cell r="A3991">
            <v>93066</v>
          </cell>
          <cell r="B3991" t="str">
            <v>JUNTA DE EXPANSÃO EM BRONZE/LATÃO, DN 42 MM, PONTA X PONTA, INSTALADO EM PRUMADA  FORNECIMENTO E INSTALAÇÃO. AF_01/2016</v>
          </cell>
          <cell r="C3991" t="str">
            <v>UN</v>
          </cell>
          <cell r="D3991" t="str">
            <v>799,25</v>
          </cell>
        </row>
        <row r="3992">
          <cell r="A3992">
            <v>93067</v>
          </cell>
          <cell r="B3992" t="str">
            <v>LUVA PASSANTE EM COBRE, DN 54 MM, SEM ANEL DE SOLDA, INSTALADO EM PRUMADA  FORNECIMENTO E INSTALAÇÃO. AF_01/2016</v>
          </cell>
          <cell r="C3992" t="str">
            <v>UN</v>
          </cell>
          <cell r="D3992" t="str">
            <v>68,93</v>
          </cell>
        </row>
        <row r="3993">
          <cell r="A3993">
            <v>93068</v>
          </cell>
          <cell r="B3993" t="str">
            <v>BUCHA DE REDUÇÃO EM COBRE, DN 54 MM X 42 MM, SEM ANEL DE SOLDA, PONTA X BOLSA, INSTALADO EM PRUMADA  FORNECIMENTO E INSTALAÇÃO. AF_01/2016</v>
          </cell>
          <cell r="C3993" t="str">
            <v>UN</v>
          </cell>
          <cell r="D3993" t="str">
            <v>60,09</v>
          </cell>
        </row>
        <row r="3994">
          <cell r="A3994">
            <v>93069</v>
          </cell>
          <cell r="B3994" t="str">
            <v>JUNTA DE EXPANSÃO EM BRONZE/LATÃO, DN 54 MM, PONTA X PONTA, INSTALADO EM PRUMADA  FORNECIMENTO E INSTALAÇÃO. AF_01/2016</v>
          </cell>
          <cell r="C3994" t="str">
            <v>UN</v>
          </cell>
          <cell r="D3994" t="str">
            <v>1.107,87</v>
          </cell>
        </row>
        <row r="3995">
          <cell r="A3995">
            <v>93070</v>
          </cell>
          <cell r="B3995" t="str">
            <v>LUVA PASSANTE EM COBRE, DN 66 MM, SEM ANEL DE SOLDA, INSTALADO EM PRUMADA  FORNECIMENTO E INSTALAÇÃO. AF_01/2016</v>
          </cell>
          <cell r="C3995" t="str">
            <v>UN</v>
          </cell>
          <cell r="D3995" t="str">
            <v>176,35</v>
          </cell>
        </row>
        <row r="3996">
          <cell r="A3996">
            <v>93071</v>
          </cell>
          <cell r="B3996" t="str">
            <v>BUCHA DE REDUÇÃO EM COBRE, DN 66 MM X 54 MM, SEM ANEL DE SOLDA, PONTA X BOLSA, INSTALADO EM PRUMADA  FORNECIMENTO E INSTALAÇÃO. AF_01/2016</v>
          </cell>
          <cell r="C3996" t="str">
            <v>UN</v>
          </cell>
          <cell r="D3996" t="str">
            <v>163,61</v>
          </cell>
        </row>
        <row r="3997">
          <cell r="A3997">
            <v>93072</v>
          </cell>
          <cell r="B3997" t="str">
            <v>JUNTA DE EXPANSÃO EM BRONZE/LATÃO, DN 66 MM, PONTA X PONTA, INSTALADO EM PRUMADA  FORNECIMENTO E INSTALAÇÃO. AF_01/2016</v>
          </cell>
          <cell r="C3997" t="str">
            <v>UN</v>
          </cell>
          <cell r="D3997" t="str">
            <v>1.461,97</v>
          </cell>
        </row>
        <row r="3998">
          <cell r="A3998">
            <v>93073</v>
          </cell>
          <cell r="B3998" t="str">
            <v>TE DUPLA CURVA EM BRONZE/LATÃO, DN 3/4" X 22 MM X 3/4", SEM ANEL DE SOLDA, ROSCA F X BOLSA X ROSCA F, INSTALADO EM PRUMADA  FORNECIMENTO E INSTALAÇÃO. AF_01/2016</v>
          </cell>
          <cell r="C3998" t="str">
            <v>UN</v>
          </cell>
          <cell r="D3998" t="str">
            <v>78,76</v>
          </cell>
        </row>
        <row r="3999">
          <cell r="A3999">
            <v>93074</v>
          </cell>
          <cell r="B3999" t="str">
            <v>CURVA EM COBRE, DN 15 MM, 45 GRAUS, SEM ANEL DE SOLDA, BOLSA X BOLSA, INSTALADO EM RAMAL DE DISTRIBUIÇÃO  FORNECIMENTO E INSTALAÇÃO. AF_01/2016</v>
          </cell>
          <cell r="C3999" t="str">
            <v>UN</v>
          </cell>
          <cell r="D3999" t="str">
            <v>10,26</v>
          </cell>
        </row>
        <row r="4000">
          <cell r="A4000">
            <v>93075</v>
          </cell>
          <cell r="B4000" t="str">
            <v>COTOVELO EM BRONZE/LATÃO, DN 15 MM X 1/2", 90 GRAUS, SEM ANEL DE SOLDA, BOLSA X ROSCA F, INSTALADO EM RAMAL DE DISTRIBUIÇÃO  FORNECIMENTO E INSTALAÇÃO. AF_01/2016</v>
          </cell>
          <cell r="C4000" t="str">
            <v>UN</v>
          </cell>
          <cell r="D4000" t="str">
            <v>18,67</v>
          </cell>
        </row>
        <row r="4001">
          <cell r="A4001">
            <v>93076</v>
          </cell>
          <cell r="B4001" t="str">
            <v>CURVA EM COBRE, DN 22 MM, 45 GRAUS, SEM ANEL DE SOLDA, BOLSA X BOLSA, INSTALADO EM RAMAL DE DISTRIBUIÇÃO  FORNECIMENTO E INSTALAÇÃO. AF_01/2016</v>
          </cell>
          <cell r="C4001" t="str">
            <v>UN</v>
          </cell>
          <cell r="D4001" t="str">
            <v>17,67</v>
          </cell>
        </row>
        <row r="4002">
          <cell r="A4002">
            <v>93077</v>
          </cell>
          <cell r="B4002" t="str">
            <v>COTOVELO EM BRONZE/LATÃO, DN 22 MM X 1/2", 90 GRAUS, SEM ANEL DE SOLDA, BOLSA X ROSCA F, INSTALADO EM RAMAL DE DISTRIBUIÇÃO  FORNECIMENTO E INSTALAÇÃO. AF_01/2016</v>
          </cell>
          <cell r="C4002" t="str">
            <v>UN</v>
          </cell>
          <cell r="D4002" t="str">
            <v>27,12</v>
          </cell>
        </row>
        <row r="4003">
          <cell r="A4003">
            <v>93078</v>
          </cell>
          <cell r="B4003" t="str">
            <v>COTOVELO EM BRONZE/LATÃO, DN 22 MM X 3/4", 90 GRAUS, SEM ANEL DE SOLDA, BOLSA X ROSCA F, INSTALADO EM RAMAL DE DISTRIBUIÇÃO  FORNECIMENTO E INSTALAÇÃO. AF_01/2016</v>
          </cell>
          <cell r="C4003" t="str">
            <v>UN</v>
          </cell>
          <cell r="D4003" t="str">
            <v>29,59</v>
          </cell>
        </row>
        <row r="4004">
          <cell r="A4004">
            <v>93079</v>
          </cell>
          <cell r="B4004" t="str">
            <v>CURVA EM COBRE, DN 28 MM, 45 GRAUS, SEM ANEL DE SOLDA, BOLSA X BOLSA, INSTALADO EM RAMAL DE DISTRIBUIÇÃO  FORNECIMENTO E INSTALAÇÃO. AF_01/2016</v>
          </cell>
          <cell r="C4004" t="str">
            <v>UN</v>
          </cell>
          <cell r="D4004" t="str">
            <v>25,46</v>
          </cell>
        </row>
        <row r="4005">
          <cell r="A4005">
            <v>93080</v>
          </cell>
          <cell r="B4005" t="str">
            <v>LUVA PASSANTE EM COBRE, DN 15 MM, SEM ANEL DE SOLDA, INSTALADO EM RAMAL DE DISTRIBUIÇÃO  FORNECIMENTO E INSTALAÇÃO. AF_01/2016</v>
          </cell>
          <cell r="C4005" t="str">
            <v>UN</v>
          </cell>
          <cell r="D4005" t="str">
            <v>6,67</v>
          </cell>
        </row>
        <row r="4006">
          <cell r="A4006">
            <v>93081</v>
          </cell>
          <cell r="B4006" t="str">
            <v>CONECTOR EM BRONZE/LATÃO, DN 15 MM X 1/2", SEM ANEL DE SOLDA, BOLSA X ROSCA F, INSTALADO EM RAMAL DE DISTRIBUIÇÃO  FORNECIMENTO E INSTALAÇÃO. AF_01/2016</v>
          </cell>
          <cell r="C4006" t="str">
            <v>UN</v>
          </cell>
          <cell r="D4006" t="str">
            <v>17,34</v>
          </cell>
        </row>
        <row r="4007">
          <cell r="A4007">
            <v>93082</v>
          </cell>
          <cell r="B4007" t="str">
            <v>CURVA DE TRANSPOSIÇÃO EM BRONZE/LATÃO, DN 15 MM, SEM ANEL DE SOLDA, BOLSA X BOLSA, INSTALADO EM RAMAL DE DISTRIBUIÇÃO  FORNECIMENTO E INSTALAÇÃO. AF_01/2016</v>
          </cell>
          <cell r="C4007" t="str">
            <v>UN</v>
          </cell>
          <cell r="D4007" t="str">
            <v>21,59</v>
          </cell>
        </row>
        <row r="4008">
          <cell r="A4008">
            <v>93083</v>
          </cell>
          <cell r="B4008" t="str">
            <v>JUNTA DE EXPANSÃO EM COBRE, DN 15 MM, PONTA X PONTA, INSTALADO EM RAMAL DE DISTRIBUIÇÃO  FORNECIMENTO E INSTALAÇÃO. AF_01/2016</v>
          </cell>
          <cell r="C4008" t="str">
            <v>UN</v>
          </cell>
          <cell r="D4008" t="str">
            <v>436,46</v>
          </cell>
        </row>
        <row r="4009">
          <cell r="A4009">
            <v>93084</v>
          </cell>
          <cell r="B4009" t="str">
            <v>LUVA PASSANTE EM COBRE, DN 22 MM, SEM ANEL DE SOLDA, INSTALADO EM RAMAL DE DISTRIBUIÇÃO  FORNECIMENTO E INSTALAÇÃO. AF_01/2016</v>
          </cell>
          <cell r="C4009" t="str">
            <v>UN</v>
          </cell>
          <cell r="D4009" t="str">
            <v>11,68</v>
          </cell>
        </row>
        <row r="4010">
          <cell r="A4010">
            <v>93085</v>
          </cell>
          <cell r="B4010" t="str">
            <v>BUCHA DE REDUÇÃO EM COBRE, DN 22 MM X 15 MM, SEM ANEL DE SOLDA, PONTA X BOLSA, INSTALADO EM RAMAL DE DISTRIBUIÇÃO  FORNECIMENTO E INSTALAÇÃO. AF_01/2016</v>
          </cell>
          <cell r="C4010" t="str">
            <v>UN</v>
          </cell>
          <cell r="D4010" t="str">
            <v>10,80</v>
          </cell>
        </row>
        <row r="4011">
          <cell r="A4011">
            <v>93086</v>
          </cell>
          <cell r="B4011" t="str">
            <v>JUNTA DE EXPANSÃO EM COBRE, DN 22 MM, PONTA X PONTA, INSTALADO EM RAMAL DE DISTRIBUIÇÃO  FORNECIMENTO E INSTALAÇÃO. AF_01/2016</v>
          </cell>
          <cell r="C4011" t="str">
            <v>UN</v>
          </cell>
          <cell r="D4011" t="str">
            <v>506,83</v>
          </cell>
        </row>
        <row r="4012">
          <cell r="A4012">
            <v>93087</v>
          </cell>
          <cell r="B4012" t="str">
            <v>CONECTOR EM BRONZE/LATÃO, DN 22 MM X 1/2", SEM ANEL DE SOLDA, BOLSA X ROSCA F, INSTALADO EM RAMAL DE DISTRIBUIÇÃO  FORNECIMENTO E INSTALAÇÃO. AF_01/2016</v>
          </cell>
          <cell r="C4012" t="str">
            <v>UN</v>
          </cell>
          <cell r="D4012" t="str">
            <v>18,71</v>
          </cell>
        </row>
        <row r="4013">
          <cell r="A4013">
            <v>93088</v>
          </cell>
          <cell r="B4013" t="str">
            <v>CONECTOR EM BRONZE/LATÃO, DN 22 MM X 3/4", SEM ANEL DE SOLDA, BOLSA X ROSCA F, INSTALADO EM RAMAL DE DISTRIBUIÇÃO  FORNECIMENTO E INSTALAÇÃO. AF_01/2016</v>
          </cell>
          <cell r="C4013" t="str">
            <v>UN</v>
          </cell>
          <cell r="D4013" t="str">
            <v>22,15</v>
          </cell>
        </row>
        <row r="4014">
          <cell r="A4014">
            <v>93089</v>
          </cell>
          <cell r="B4014" t="str">
            <v>CURVA DE TRANSPOSIÇÃO EM BRONZE/LATÃO, DN 22 MM, SEM ANEL DE SOLDA, BOLSA X BOLSA, INSTALADO EM RAMAL DE DISTRIBUIÇÃO  FORNECIMENTO E INSTALAÇÃO. AF_01/2016</v>
          </cell>
          <cell r="C4014" t="str">
            <v>UN</v>
          </cell>
          <cell r="D4014" t="str">
            <v>44,47</v>
          </cell>
        </row>
        <row r="4015">
          <cell r="A4015">
            <v>93090</v>
          </cell>
          <cell r="B4015" t="str">
            <v>LUVA PASSANTE EM COBRE, DN 28 MM, SEM ANEL DE SOLDA, INSTALADO EM RAMAL DE DISTRIBUIÇÃO  FORNECIMENTO E INSTALAÇÃO. AF_01/2016</v>
          </cell>
          <cell r="C4015" t="str">
            <v>UN</v>
          </cell>
          <cell r="D4015" t="str">
            <v>16,72</v>
          </cell>
        </row>
        <row r="4016">
          <cell r="A4016">
            <v>93091</v>
          </cell>
          <cell r="B4016" t="str">
            <v>BUCHA DE REDUÇÃO EM COBRE, DN 28 MM X 22 MM, SEM ANEL DE SOLDA, INSTALADO EM RAMAL DE DISTRIBUIÇÃO  FORNECIMENTO E INSTALAÇÃO. AF_01/2016</v>
          </cell>
          <cell r="C4016" t="str">
            <v>UN</v>
          </cell>
          <cell r="D4016" t="str">
            <v>14,62</v>
          </cell>
        </row>
        <row r="4017">
          <cell r="A4017">
            <v>93092</v>
          </cell>
          <cell r="B4017" t="str">
            <v>JUNTA DE EXPANSÃO EM COBRE, DN 28 MM, PONTA X PONTA, INSTALADO EM RAMAL DE DISTRIBUIÇÃO  FORNECIMENTO E INSTALAÇÃO. AF_01/2016</v>
          </cell>
          <cell r="C4017" t="str">
            <v>UN</v>
          </cell>
          <cell r="D4017" t="str">
            <v>557,12</v>
          </cell>
        </row>
        <row r="4018">
          <cell r="A4018">
            <v>93093</v>
          </cell>
          <cell r="B4018" t="str">
            <v>CONECTOR EM BRONZE/LATÃO, DN 28 MM X 1/2", SEM ANEL DE SOLDA, BOLSA X ROSCA F, INSTALADO EM RAMAL DE DISTRIBUIÇÃO  FORNECIMENTO E INSTALAÇÃO. AF_01/2016</v>
          </cell>
          <cell r="C4018" t="str">
            <v>UN</v>
          </cell>
          <cell r="D4018" t="str">
            <v>29,88</v>
          </cell>
        </row>
        <row r="4019">
          <cell r="A4019">
            <v>93094</v>
          </cell>
          <cell r="B4019" t="str">
            <v>CURVA DE TRANSPOSIÇÃO EM BRONZE/LATÃO, DN 28 MM, SEM ANEL DE SOLDA, BOLSA X BOLSA, INSTALADO EM RAMAL DE DISTRIBUIÇÃO  FORNECIMENTO E INSTALAÇÃO. AF_01/2016</v>
          </cell>
          <cell r="C4019" t="str">
            <v>UN</v>
          </cell>
          <cell r="D4019" t="str">
            <v>77,01</v>
          </cell>
        </row>
        <row r="4020">
          <cell r="A4020">
            <v>93095</v>
          </cell>
          <cell r="B4020" t="str">
            <v>TE DUPLA CURVA EM BRONZE/LATÃO, DN 1/2" X 15 MM X 1/2", SEM ANEL DE SOLDA, ROSCA F X BOLSA X ROSCA F, INSTALADO EM RAMAL DE DISTRIBUIÇÃO  FORNECIMENTO E INSTALAÇÃO. AF_01/2016</v>
          </cell>
          <cell r="C4020" t="str">
            <v>UN</v>
          </cell>
          <cell r="D4020" t="str">
            <v>56,48</v>
          </cell>
        </row>
        <row r="4021">
          <cell r="A4021">
            <v>93096</v>
          </cell>
          <cell r="B4021" t="str">
            <v>TE DUPLA CURVA EM BRONZE/LATÃO, DN 3/4" X 22 MM X 3/4", SEM ANEL DE SOLDA, ROSCA F X BOLSA X ROSCA F, INSTALADO EM RAMAL DE DISTRIBUIÇÃO  FORNECIMENTO E INSTALAÇÃO. AF_01/2016</v>
          </cell>
          <cell r="C4021" t="str">
            <v>UN</v>
          </cell>
          <cell r="D4021" t="str">
            <v>81,36</v>
          </cell>
        </row>
        <row r="4022">
          <cell r="A4022">
            <v>93097</v>
          </cell>
          <cell r="B4022" t="str">
            <v>CURVA EM COBRE, DN 15 MM, 45 GRAUS, SEM ANEL DE SOLDA, BOLSA X BOLSA, INSTALADO EM RAMAL E SUB-RAMAL  FORNECIMENTO E INSTALAÇÃO. AF_01/2016</v>
          </cell>
          <cell r="C4022" t="str">
            <v>UN</v>
          </cell>
          <cell r="D4022" t="str">
            <v>10,41</v>
          </cell>
        </row>
        <row r="4023">
          <cell r="A4023">
            <v>93098</v>
          </cell>
          <cell r="B4023" t="str">
            <v>COTOVELO EM BRONZE/LATÃO, DN 15 MM X 1/2", 90 GRAUS, SEM ANEL DE SOLDA, BOLSA X ROSCA F, INSTALADO EM RAMAL E SUB-RAMAL  FORNECIMENTO E INSTALAÇÃO. AF_01/2016</v>
          </cell>
          <cell r="C4023" t="str">
            <v>UN</v>
          </cell>
          <cell r="D4023" t="str">
            <v>18,82</v>
          </cell>
        </row>
        <row r="4024">
          <cell r="A4024">
            <v>93099</v>
          </cell>
          <cell r="B4024" t="str">
            <v>CURVA EM COBRE, DN 22 MM, 45 GRAUS, SEM ANEL DE SOLDA, BOLSA X BOLSA, INSTALADO EM RAMAL E SUB-RAMAL  FORNECIMENTO E INSTALAÇÃO. AF_01/2016</v>
          </cell>
          <cell r="C4024" t="str">
            <v>UN</v>
          </cell>
          <cell r="D4024" t="str">
            <v>19,46</v>
          </cell>
        </row>
        <row r="4025">
          <cell r="A4025">
            <v>93100</v>
          </cell>
          <cell r="B4025" t="str">
            <v>COTOVELO EM BRONZE/LATÃO, DN 22 MM X 1/2", 90 GRAUS, SEM ANEL DE SOLDA, BOLSA X ROSCA F, INSTALADO EM RAMAL E SUB-RAMAL  FORNECIMENTO E INSTALAÇÃO. AF_01/2016</v>
          </cell>
          <cell r="C4025" t="str">
            <v>UN</v>
          </cell>
          <cell r="D4025" t="str">
            <v>28,91</v>
          </cell>
        </row>
        <row r="4026">
          <cell r="A4026">
            <v>93101</v>
          </cell>
          <cell r="B4026" t="str">
            <v>COTOVELO EM BRONZE/LATÃO, DN 22 MM X 3/4", 90 GRAUS, SEM ANEL DE SOLDA, BOLSA X ROSCA F, INSTALADO EM RAMAL E SUB-RAMAL  FORNECIMENTO E INSTALAÇÃO. AF_01/2016</v>
          </cell>
          <cell r="C4026" t="str">
            <v>UN</v>
          </cell>
          <cell r="D4026" t="str">
            <v>31,38</v>
          </cell>
        </row>
        <row r="4027">
          <cell r="A4027">
            <v>93102</v>
          </cell>
          <cell r="B4027" t="str">
            <v>CURVA EM COBRE, DN 28 MM, 45 GRAUS, SEM ANEL DE SOLDA, BOLSA X BOLSA, INSTALADO EM RAMAL E SUB-RAMAL  FORNECIMENTO E INSTALAÇÃO. AF_01/2016</v>
          </cell>
          <cell r="C4027" t="str">
            <v>UN</v>
          </cell>
          <cell r="D4027" t="str">
            <v>27,09</v>
          </cell>
        </row>
        <row r="4028">
          <cell r="A4028">
            <v>93103</v>
          </cell>
          <cell r="B4028" t="str">
            <v>LUVA PASSANTE EM COBRE, DN 15 MM, SEM ANEL DE SOLDA, INSTALADO EM RAMAL E SUB-RAMAL  FORNECIMENTO E INSTALAÇÃO. AF_01/2016</v>
          </cell>
          <cell r="C4028" t="str">
            <v>UN</v>
          </cell>
          <cell r="D4028" t="str">
            <v>6,81</v>
          </cell>
        </row>
        <row r="4029">
          <cell r="A4029">
            <v>93104</v>
          </cell>
          <cell r="B4029" t="str">
            <v>CONECTOR EM BRONZE/LATÃO, DN 15 MM X 1/2", SEM ANEL DE SOLDA, BOLSA X ROSCA F, INSTALADO EM RAMAL E SUB-RAMAL  FORNECIMENTO E INSTALAÇÃO. AF_01/2016</v>
          </cell>
          <cell r="C4029" t="str">
            <v>UN</v>
          </cell>
          <cell r="D4029" t="str">
            <v>17,48</v>
          </cell>
        </row>
        <row r="4030">
          <cell r="A4030">
            <v>93105</v>
          </cell>
          <cell r="B4030" t="str">
            <v>CURVA DE TRANSPOSIÇÃO EM BRONZE/LATÃO, DN 15 MM, SEM ANEL DE SOLDA, BOLSA X BOLSA, INSTALADO EM RAMAL E SUB-RAMAL  FORNECIMENTO E INSTALAÇÃO. AF_01/2016</v>
          </cell>
          <cell r="C4030" t="str">
            <v>UN</v>
          </cell>
          <cell r="D4030" t="str">
            <v>21,73</v>
          </cell>
        </row>
        <row r="4031">
          <cell r="A4031">
            <v>93106</v>
          </cell>
          <cell r="B4031" t="str">
            <v>JUNTA DE EXPANSÃO EM COBRE, DN 15 MM, PONTA X PONTA, INSTALADO EM RAMAL E SUB-RAMAL  FORNECIMENTO E INSTALAÇÃO. AF_01/2016</v>
          </cell>
          <cell r="C4031" t="str">
            <v>UN</v>
          </cell>
          <cell r="D4031" t="str">
            <v>436,60</v>
          </cell>
        </row>
        <row r="4032">
          <cell r="A4032">
            <v>93107</v>
          </cell>
          <cell r="B4032" t="str">
            <v>LUVA PASSANTE EM COBRE, DN 22 MM, SEM ANEL DE SOLDA, INSTALADO EM RAMAL E SUB-RAMAL  FORNECIMENTO E INSTALAÇÃO. AF_01/2016</v>
          </cell>
          <cell r="C4032" t="str">
            <v>UN</v>
          </cell>
          <cell r="D4032" t="str">
            <v>12,85</v>
          </cell>
        </row>
        <row r="4033">
          <cell r="A4033">
            <v>93108</v>
          </cell>
          <cell r="B4033" t="str">
            <v>BUCHA DE REDUÇÃO EM COBRE, DN 22 MM X 15 MM, SEM ANEL DE SOLDA, PONTA X BOLSA, INSTALADO EM RAMAL E SUB-RAMAL  FORNECIMENTO E INSTALAÇÃO. AF_01/2016</v>
          </cell>
          <cell r="C4033" t="str">
            <v>UN</v>
          </cell>
          <cell r="D4033" t="str">
            <v>11,97</v>
          </cell>
        </row>
        <row r="4034">
          <cell r="A4034">
            <v>93109</v>
          </cell>
          <cell r="B4034" t="str">
            <v>JUNTA DE EXPANSÃO EM COBRE, DN 22 MM, PONTA X PONTA, INSTALADO EM RAMAL E SUB-RAMAL  FORNECIMENTO E INSTALAÇÃO. AF_01/2016</v>
          </cell>
          <cell r="C4034" t="str">
            <v>UN</v>
          </cell>
          <cell r="D4034" t="str">
            <v>508,00</v>
          </cell>
        </row>
        <row r="4035">
          <cell r="A4035">
            <v>93110</v>
          </cell>
          <cell r="B4035" t="str">
            <v>CONECTOR EM BRONZE/LATÃO, DN 22 MM X 1/2", SEM ANEL DE SOLDA, BOLSA X ROSCA F, INSTALADO EM RAMAL E SUB-RAMAL  FORNECIMENTO E INSTALAÇÃO. AF_01/2016</v>
          </cell>
          <cell r="C4035" t="str">
            <v>UN</v>
          </cell>
          <cell r="D4035" t="str">
            <v>19,88</v>
          </cell>
        </row>
        <row r="4036">
          <cell r="A4036">
            <v>93111</v>
          </cell>
          <cell r="B4036" t="str">
            <v>CONECTOR EM BRONZE/LATÃO, DN 22 MM X 3/4", SEM ANEL DE SOLDA, BOLSA X ROSCA F, INSTALADO EM RAMAL E SUB-RAMAL  FORNECIMENTO E INSTALAÇÃO. AF_01/2016</v>
          </cell>
          <cell r="C4036" t="str">
            <v>UN</v>
          </cell>
          <cell r="D4036" t="str">
            <v>23,17</v>
          </cell>
        </row>
        <row r="4037">
          <cell r="A4037">
            <v>93112</v>
          </cell>
          <cell r="B4037" t="str">
            <v>CURVA DE TRANSPOSIÇÃO EM BRONZE/LATÃO, DN 22 MM, SEM ANEL DE SOLDA, BOLSA X BOLSA, INSTALADO EM RAMAL E SUB-RAMAL  FORNECIMENTO E INSTALAÇÃO. AF_01/2016</v>
          </cell>
          <cell r="C4037" t="str">
            <v>UN</v>
          </cell>
          <cell r="D4037" t="str">
            <v>45,64</v>
          </cell>
        </row>
        <row r="4038">
          <cell r="A4038">
            <v>93113</v>
          </cell>
          <cell r="B4038" t="str">
            <v>LUVA PASSANTE EM COBRE, DN 28 MM, SEM ANEL DE SOLDA, INSTALADO EM RAMAL E SUB-RAMAL  FORNECIMENTO E INSTALAÇÃO. AF_01/2016</v>
          </cell>
          <cell r="C4038" t="str">
            <v>UN</v>
          </cell>
          <cell r="D4038" t="str">
            <v>18,84</v>
          </cell>
        </row>
        <row r="4039">
          <cell r="A4039">
            <v>93114</v>
          </cell>
          <cell r="B4039" t="str">
            <v>CONECTOR EM BRONZE/LATÃO, DN 28 MM X 1/2", SEM ANEL DE SOLDA, BOLSA X ROSCA F, INSTALADO EM RAMAL E SUB-RAMAL  FORNECIMENTO E INSTALAÇÃO. AF_01/2016</v>
          </cell>
          <cell r="C4039" t="str">
            <v>UN</v>
          </cell>
          <cell r="D4039" t="str">
            <v>32,00</v>
          </cell>
        </row>
        <row r="4040">
          <cell r="A4040">
            <v>93115</v>
          </cell>
          <cell r="B4040" t="str">
            <v>CURVA DE TRANSPOSIÇÃO EM BRONZE/LATÃO, DN 28 MM, SEM ANEL DE SOLDA, BOLSA X BOLSA, INSTALADO EM RAMAL E SUB-RAMAL  FORNECIMENTO E INSTALAÇÃO. AF_01/2016</v>
          </cell>
          <cell r="C4040" t="str">
            <v>UN</v>
          </cell>
          <cell r="D4040" t="str">
            <v>79,13</v>
          </cell>
        </row>
        <row r="4041">
          <cell r="A4041">
            <v>93116</v>
          </cell>
          <cell r="B4041" t="str">
            <v>JUNTA DE EXPANSÃO EM COBRE, DN 28 MM, PONTA X PONTA, INSTALADO EM RAMAL E SUB-RAMAL  FORNECIMENTO E INSTALAÇÃO. AF_01/2016</v>
          </cell>
          <cell r="C4041" t="str">
            <v>UN</v>
          </cell>
          <cell r="D4041" t="str">
            <v>559,24</v>
          </cell>
        </row>
        <row r="4042">
          <cell r="A4042">
            <v>93117</v>
          </cell>
          <cell r="B4042" t="str">
            <v>TE DUPLA CURVA EM BRONZE/LATÃO, DN 1/2" X 15 MM X 1/2", SEM ANEL DE SOLDA, ROSCA F X BOLSA X ROSCA F, INSTALADO EM RAMAL E SUB-RAMAL  FORNECIMENTO E INSTALAÇÃO. AF_01/2016</v>
          </cell>
          <cell r="C4042" t="str">
            <v>UN</v>
          </cell>
          <cell r="D4042" t="str">
            <v>56,67</v>
          </cell>
        </row>
        <row r="4043">
          <cell r="A4043">
            <v>93118</v>
          </cell>
          <cell r="B4043" t="str">
            <v>TE DUPLA CURVA EM BRONZE/LATÃO, DN 3/4" X 22 MM X 3/4", SEM ANEL DE SOLDA, ROSCA F X BOLSA X ROSCA F, INSTALADO EM RAMAL E SUB-RAMAL  FORNECIMENTO E INSTALAÇÃO. AF_01/2016</v>
          </cell>
          <cell r="C4043" t="str">
            <v>UN</v>
          </cell>
          <cell r="D4043" t="str">
            <v>83,72</v>
          </cell>
        </row>
        <row r="4044">
          <cell r="A4044">
            <v>93119</v>
          </cell>
          <cell r="B4044" t="str">
            <v>CURVA EM COBRE, DN 22 MM, 45 GRAUS, SEM ANEL DE SOLDA, BOLSA X BOLSA, INSTALADO EM PRUMADA  FORNECIMENTO E INSTALAÇÃO. AF_01/2016</v>
          </cell>
          <cell r="C4044" t="str">
            <v>UN</v>
          </cell>
          <cell r="D4044" t="str">
            <v>15,74</v>
          </cell>
        </row>
        <row r="4045">
          <cell r="A4045">
            <v>93120</v>
          </cell>
          <cell r="B4045" t="str">
            <v>COTOVELO EM BRONZE/LATÃO, DN 22 MM X 1/2", 90 GRAUS, SEM ANEL DE SOLDA, BOLSA X ROSCA F, INSTALADO EM PRUMADA  FORNECIMENTO E INSTALAÇÃO. AF_01/2016</v>
          </cell>
          <cell r="C4045" t="str">
            <v>UN</v>
          </cell>
          <cell r="D4045" t="str">
            <v>25,19</v>
          </cell>
        </row>
        <row r="4046">
          <cell r="A4046">
            <v>93121</v>
          </cell>
          <cell r="B4046" t="str">
            <v>COTOVELO EM BRONZE/LATÃO, DN 22 MM X 3/4", 90 GRAUS, SEM ANEL DE SOLDA, BOLSA X ROSCA F, INSTALADO EM PRUMADA  FORNECIMENTO E INSTALAÇÃO. AF_01/2016</v>
          </cell>
          <cell r="C4046" t="str">
            <v>UN</v>
          </cell>
          <cell r="D4046" t="str">
            <v>27,66</v>
          </cell>
        </row>
        <row r="4047">
          <cell r="A4047">
            <v>93122</v>
          </cell>
          <cell r="B4047" t="str">
            <v>CURVA EM COBRE, DN 28 MM, 45 GRAUS, SEM ANEL DE SOLDA, BOLSA X BOLSA, INSTALADO EM PRUMADA  FORNECIMENTO E INSTALAÇÃO. AF_01/2016</v>
          </cell>
          <cell r="C4047" t="str">
            <v>UN</v>
          </cell>
          <cell r="D4047" t="str">
            <v>23,54</v>
          </cell>
        </row>
        <row r="4048">
          <cell r="A4048">
            <v>93123</v>
          </cell>
          <cell r="B4048" t="str">
            <v>CURVA EM COBRE, DN 35 MM, 45 GRAUS, SEM ANEL DE SOLDA, BOLSA X BOLSA, INSTALADO EM PRUMADA  FORNECIMENTO E INSTALAÇÃO. AF_01/2016</v>
          </cell>
          <cell r="C4048" t="str">
            <v>UN</v>
          </cell>
          <cell r="D4048" t="str">
            <v>53,84</v>
          </cell>
        </row>
        <row r="4049">
          <cell r="A4049">
            <v>93124</v>
          </cell>
          <cell r="B4049" t="str">
            <v>CURVA EM COBRE, DN 42 MM, 45 GRAUS, SEM ANEL DE SOLDA, BOLSA X BOLSA, INSTALADO EM PRUMADA  FORNECIMENTO E INSTALAÇÃO. AF_01/2016</v>
          </cell>
          <cell r="C4049" t="str">
            <v>UN</v>
          </cell>
          <cell r="D4049" t="str">
            <v>85,60</v>
          </cell>
        </row>
        <row r="4050">
          <cell r="A4050">
            <v>93125</v>
          </cell>
          <cell r="B4050" t="str">
            <v>CURVA EM COBRE, DN 54 MM, 45 GRAUS, SEM ANEL DE SOLDA, BOLSA X BOLSA, INSTALADO EM PRUMADA  FORNECIMENTO E INSTALAÇÃO. AF_01/2016</v>
          </cell>
          <cell r="C4050" t="str">
            <v>UN</v>
          </cell>
          <cell r="D4050" t="str">
            <v>125,12</v>
          </cell>
        </row>
        <row r="4051">
          <cell r="A4051">
            <v>93126</v>
          </cell>
          <cell r="B4051" t="str">
            <v>CURVA EM COBRE, DN 66 MM, 45 GRAUS, SEM ANEL DE SOLDA, BOLSA X BOLSA, INSTALADO EM PRUMADA  FORNECIMENTO E INSTALAÇÃO. AF_01/2016</v>
          </cell>
          <cell r="C4051" t="str">
            <v>UN</v>
          </cell>
          <cell r="D4051" t="str">
            <v>280,58</v>
          </cell>
        </row>
        <row r="4052">
          <cell r="A4052">
            <v>93133</v>
          </cell>
          <cell r="B4052" t="str">
            <v>BUCHA DE REDUÇÃO EM COBRE, DN 28 MM X 22 MM, SEM ANEL DE SOLDA, INSTALADO EM RAMAL E SUB-RAMAL  FORNECIMENTO E INSTALAÇÃO. AF_01/2016</v>
          </cell>
          <cell r="C4052" t="str">
            <v>UN</v>
          </cell>
          <cell r="D4052" t="str">
            <v>16,74</v>
          </cell>
        </row>
        <row r="4053">
          <cell r="A4053">
            <v>94465</v>
          </cell>
          <cell r="B4053" t="str">
            <v>LUVA, EM FERRO GALVANIZADO, CONEXÃO ROSQUEADA, DN 50 (2), INSTALADO EM RESERVAÇÃO DE ÁGUA DE EDIFICAÇÃO QUE POSSUA RESERVATÓRIO DE FIBRA/FIBROCIMENTO  FORNECIMENTO E INSTALAÇÃO. AF_06/2016</v>
          </cell>
          <cell r="C4053" t="str">
            <v>UN</v>
          </cell>
          <cell r="D4053" t="str">
            <v>40,78</v>
          </cell>
        </row>
        <row r="4054">
          <cell r="A4054">
            <v>94466</v>
          </cell>
          <cell r="B4054" t="str">
            <v>NIPLE, EM FERRO GALVANIZADO, CONEXÃO ROSQUEADA, DN 50 (2), INSTALADO EM RESERVAÇÃO DE ÁGUA DE EDIFICAÇÃO QUE POSSUA RESERVATÓRIO DE FIBRA/FIBROCIMENTO  FORNECIMENTO E INSTALAÇÃO. AF_06/2016</v>
          </cell>
          <cell r="C4054" t="str">
            <v>UN</v>
          </cell>
          <cell r="D4054" t="str">
            <v>40,80</v>
          </cell>
        </row>
        <row r="4055">
          <cell r="A4055">
            <v>94467</v>
          </cell>
          <cell r="B4055" t="str">
            <v>LUVA, EM FERRO GALVANIZADO, CONEXÃO ROSQUEADA, DN 65 (2 1/2), INSTALADO EM RESERVAÇÃO DE ÁGUA DE EDIFICAÇÃO QUE POSSUA RESERVATÓRIO DE FIBRA/FIBROCIMENTO  FORNECIMENTO E INSTALAÇÃO. AF_06/2016</v>
          </cell>
          <cell r="C4055" t="str">
            <v>UN</v>
          </cell>
          <cell r="D4055" t="str">
            <v>65,20</v>
          </cell>
        </row>
        <row r="4056">
          <cell r="A4056">
            <v>94468</v>
          </cell>
          <cell r="B4056" t="str">
            <v>NIPLE, EM FERRO GALVANIZADO, CONEXÃO ROSQUEADA, DN 65 (2 1/2), INSTALADO EM RESERVAÇÃO DE ÁGUA DE EDIFICAÇÃO QUE POSSUA RESERVATÓRIO DE FIBRA/FIBROCIMENTO  FORNECIMENTO E INSTALAÇÃO. AF_06/2016</v>
          </cell>
          <cell r="C4056" t="str">
            <v>UN</v>
          </cell>
          <cell r="D4056" t="str">
            <v>56,53</v>
          </cell>
        </row>
        <row r="4057">
          <cell r="A4057">
            <v>94469</v>
          </cell>
          <cell r="B4057" t="str">
            <v>LUVA, EM FERRO GALVANIZADO, CONEXÃO ROSQUEADA, DN 80 (3), INSTALADO EM RESERVAÇÃO DE ÁGUA DE EDIFICAÇÃO QUE POSSUA RESERVATÓRIO DE FIBRA/FIBROCIMENTO  FORNECIMENTO E INSTALAÇÃO. AF_06/2016</v>
          </cell>
          <cell r="C4057" t="str">
            <v>UN</v>
          </cell>
          <cell r="D4057" t="str">
            <v>95,49</v>
          </cell>
        </row>
        <row r="4058">
          <cell r="A4058">
            <v>94470</v>
          </cell>
          <cell r="B4058" t="str">
            <v>NIPLE, EM FERRO GALVANIZADO, CONEXÃO ROSQUEADA, DN 80 (3), INSTALADO EM RESERVAÇÃO DE ÁGUA DE EDIFICAÇÃO QUE POSSUA RESERVATÓRIO DE FIBRA/FIBROCIMENTO  FORNECIMENTO E INSTALAÇÃO. AF_06/2016</v>
          </cell>
          <cell r="C4058" t="str">
            <v>UN</v>
          </cell>
          <cell r="D4058" t="str">
            <v>87,78</v>
          </cell>
        </row>
        <row r="4059">
          <cell r="A4059">
            <v>94471</v>
          </cell>
          <cell r="B4059" t="str">
            <v>COTOVELO 90 GRAUS, EM FERRO GALVANIZADO, CONEXÃO ROSQUEADA, DN 50 (2), INSTALADO EM RESERVAÇÃO DE ÁGUA DE EDIFICAÇÃO QUE POSSUA RESERVATÓRIO DE FIBRA/FIBROCIMENTO  FORNECIMENTO E INSTALAÇÃO. AF_06/2016</v>
          </cell>
          <cell r="C4059" t="str">
            <v>UN</v>
          </cell>
          <cell r="D4059" t="str">
            <v>58,60</v>
          </cell>
        </row>
        <row r="4060">
          <cell r="A4060">
            <v>94472</v>
          </cell>
          <cell r="B4060" t="str">
            <v>COTOVELO 45 GRAUS, EM FERRO GALVANIZADO, CONEXÃO ROSQUEADA, DN 50 (2), INSTALADO EM RESERVAÇÃO DE ÁGUA DE EDIFICAÇÃO QUE POSSUA RESERVATÓRIO DE FIBRA/FIBROCIMENTO  FORNECIMENTO E INSTALAÇÃO. AF_06/2016</v>
          </cell>
          <cell r="C4060" t="str">
            <v>UN</v>
          </cell>
          <cell r="D4060" t="str">
            <v>60,53</v>
          </cell>
        </row>
        <row r="4061">
          <cell r="A4061">
            <v>94473</v>
          </cell>
          <cell r="B4061" t="str">
            <v>COTOVELO 90 GRAUS, EM FERRO GALVANIZADO, CONEXÃO ROSQUEADA, DN 65 (2 1/2), INSTALADO EM RESERVAÇÃO DE ÁGUA DE EDIFICAÇÃO QUE POSSUA RESERVATÓRIO DE FIBRA/FIBROCIMENTO  FORNECIMENTO E INSTALAÇÃO. AF_06/2016</v>
          </cell>
          <cell r="C4061" t="str">
            <v>UN</v>
          </cell>
          <cell r="D4061" t="str">
            <v>93,10</v>
          </cell>
        </row>
        <row r="4062">
          <cell r="A4062">
            <v>94474</v>
          </cell>
          <cell r="B4062" t="str">
            <v>COTOVELO 45 GRAUS, EM FERRO GALVANIZADO, CONEXÃO ROSQUEADA, DN 65 (2 1/2), INSTALADO EM RESERVAÇÃO DE ÁGUA DE EDIFICAÇÃO QUE POSSUA RESERVATÓRIO DE FIBRA/FIBROCIMENTO  FORNECIMENTO E INSTALAÇÃO. AF_06/2016</v>
          </cell>
          <cell r="C4062" t="str">
            <v>UN</v>
          </cell>
          <cell r="D4062" t="str">
            <v>101,59</v>
          </cell>
        </row>
        <row r="4063">
          <cell r="A4063">
            <v>94475</v>
          </cell>
          <cell r="B4063" t="str">
            <v>COTOVELO 90 GRAUS, EM FERRO GALVANIZADO, CONEXÃO ROSQUEADA, DN 80 (3), INSTALADO EM RESERVAÇÃO DE ÁGUA DE EDIFICAÇÃO QUE POSSUA RESERVATÓRIO DE FIBRA/FIBROCIMENTO  FORNECIMENTO E INSTALAÇÃO. AF_06/2016</v>
          </cell>
          <cell r="C4063" t="str">
            <v>UN</v>
          </cell>
          <cell r="D4063" t="str">
            <v>128,69</v>
          </cell>
        </row>
        <row r="4064">
          <cell r="A4064">
            <v>94476</v>
          </cell>
          <cell r="B4064" t="str">
            <v>COTOVELO 45 GRAUS, EM FERRO GALVANIZADO, CONEXÃO ROSQUEADA, DN 80 (3), INSTALADO EM RESERVAÇÃO DE ÁGUA DE EDIFICAÇÃO QUE POSSUA RESERVATÓRIO DE FIBRA/FIBROCIMENTO  FORNECIMENTO E INSTALAÇÃO. AF_06/2016</v>
          </cell>
          <cell r="C4064" t="str">
            <v>UN</v>
          </cell>
          <cell r="D4064" t="str">
            <v>145,03</v>
          </cell>
        </row>
        <row r="4065">
          <cell r="A4065">
            <v>94477</v>
          </cell>
          <cell r="B4065" t="str">
            <v>TÊ, EM FERRO GALVANIZADO, CONEXÃO ROSQUEADA, DN 50 (2), INSTALADO EM RESERVAÇÃO DE ÁGUA DE EDIFICAÇÃO QUE POSSUA RESERVATÓRIO DE FIBRA/FIBROCIMENTO  FORNECIMENTO E INSTALAÇÃO. AF_06/2016</v>
          </cell>
          <cell r="C4065" t="str">
            <v>UN</v>
          </cell>
          <cell r="D4065" t="str">
            <v>77,98</v>
          </cell>
        </row>
        <row r="4066">
          <cell r="A4066">
            <v>94478</v>
          </cell>
          <cell r="B4066" t="str">
            <v>TÊ, EM FERRO GALVANIZADO, CONEXÃO ROSQUEADA, DN 65 (2 1/2), INSTALADO EM RESERVAÇÃO DE ÁGUA DE EDIFICAÇÃO QUE POSSUA RESERVATÓRIO DE FIBRA/FIBROCIMENTO  FORNECIMENTO E INSTALAÇÃO. AF_06/2016</v>
          </cell>
          <cell r="C4066" t="str">
            <v>UN</v>
          </cell>
          <cell r="D4066" t="str">
            <v>128,28</v>
          </cell>
        </row>
        <row r="4067">
          <cell r="A4067">
            <v>94479</v>
          </cell>
          <cell r="B4067" t="str">
            <v>TÊ, EM FERRO GALVANIZADO, CONEXÃO ROSQUEADA, DN 80 (3), INSTALADO EM RESERVAÇÃO DE ÁGUA DE EDIFICAÇÃO QUE POSSUA RESERVATÓRIO DE FIBRA/FIBROCIMENTO  FORNECIMENTO E INSTALAÇÃO. AF_06/2016</v>
          </cell>
          <cell r="C4067" t="str">
            <v>UN</v>
          </cell>
          <cell r="D4067" t="str">
            <v>169,89</v>
          </cell>
        </row>
        <row r="4068">
          <cell r="A4068">
            <v>94606</v>
          </cell>
          <cell r="B4068" t="str">
            <v>LUVA EM COBRE, DN 54 MM, SEM ANEL DE SOLDA, INSTALADO EM RESERVAÇÃO DE ÁGUA DE EDIFICAÇÃO QUE POSSUA RESERVATÓRIO DE FIBRA/FIBROCIMENTO  FORNECIMENTO E INSTALAÇÃO. AF_06/2016</v>
          </cell>
          <cell r="C4068" t="str">
            <v>UN</v>
          </cell>
          <cell r="D4068" t="str">
            <v>71,18</v>
          </cell>
        </row>
        <row r="4069">
          <cell r="A4069">
            <v>94608</v>
          </cell>
          <cell r="B4069" t="str">
            <v>LUVA EM COBRE, DN 66 MM, SEM ANEL DE SOLDA, INSTALADO EM RESERVAÇÃO DE ÁGUA DE EDIFICAÇÃO QUE POSSUA RESERVATÓRIO DE FIBRA/FIBROCIMENTO  FORNECIMENTO E INSTALAÇÃO. AF_06/2016</v>
          </cell>
          <cell r="C4069" t="str">
            <v>UN</v>
          </cell>
          <cell r="D4069" t="str">
            <v>183,23</v>
          </cell>
        </row>
        <row r="4070">
          <cell r="A4070">
            <v>94610</v>
          </cell>
          <cell r="B4070" t="str">
            <v>LUVA EM COBRE, DN 79 MM, SEM ANEL DE SOLDA, INSTALADO EM RESERVAÇÃO DE ÁGUA DE EDIFICAÇÃO QUE POSSUA RESERVATÓRIO DE FIBRA/FIBROCIMENTO  FORNECIMENTO E INSTALAÇÃO. AF_06/2016</v>
          </cell>
          <cell r="C4070" t="str">
            <v>UN</v>
          </cell>
          <cell r="D4070" t="str">
            <v>274,45</v>
          </cell>
        </row>
        <row r="4071">
          <cell r="A4071">
            <v>94612</v>
          </cell>
          <cell r="B4071" t="str">
            <v>LUVA DE COBRE, DN 104 MM, SEM ANEL DE SOLDA, INSTALADO EM RESERVAÇÃO DE ÁGUA DE EDIFICAÇÃO QUE POSSUA RESERVATÓRIO DE FIBRA/FIBROCIMENTO  FORNECIMENTO E INSTALAÇÃO. AF_06/2016</v>
          </cell>
          <cell r="C4071" t="str">
            <v>UN</v>
          </cell>
          <cell r="D4071" t="str">
            <v>387,57</v>
          </cell>
        </row>
        <row r="4072">
          <cell r="A4072">
            <v>94614</v>
          </cell>
          <cell r="B4072" t="str">
            <v>COTOVELO EM COBRE, DN 54 MM, 90 GRAUS, SEM ANEL DE SOLDA, INSTALADO EM RESERVAÇÃO DE ÁGUA DE EDIFICAÇÃO QUE POSSUA RESERVATÓRIO DE FIBRA/FIBROCIMENTO  FORNECIMENTO E INSTALAÇÃO. AF_06/2016</v>
          </cell>
          <cell r="C4072" t="str">
            <v>UN</v>
          </cell>
          <cell r="D4072" t="str">
            <v>121,48</v>
          </cell>
        </row>
        <row r="4073">
          <cell r="A4073">
            <v>94615</v>
          </cell>
          <cell r="B4073" t="str">
            <v>CURVA EM COBRE, DN 54 MM, 45 GRAUS, SEM ANEL DE SOLDA, BOLSA X BOLSA, INSTALADO EM RESERVAÇÃO DE ÁGUA DE EDIFICAÇÃO QUE POSSUA RESERVATÓRIO DE FIBRA/FIBROCIMENTO  FORNECIMENTO E INSTALAÇÃO. AF_06/2016</v>
          </cell>
          <cell r="C4073" t="str">
            <v>UN</v>
          </cell>
          <cell r="D4073" t="str">
            <v>139,07</v>
          </cell>
        </row>
        <row r="4074">
          <cell r="A4074">
            <v>94616</v>
          </cell>
          <cell r="B4074" t="str">
            <v>COTOVELO EM COBRE, DN 66 MM, 90 GRAUS, SEM ANEL DE SOLDA, INSTALADO EM RESERVAÇÃO DE ÁGUA DE EDIFICAÇÃO QUE POSSUA RESERVATÓRIO DE FIBRA/FIBROCIMENTO  FORNECIMENTO E INSTALAÇÃO. AF_06/2016</v>
          </cell>
          <cell r="C4074" t="str">
            <v>UN</v>
          </cell>
          <cell r="D4074" t="str">
            <v>352,67</v>
          </cell>
        </row>
        <row r="4075">
          <cell r="A4075">
            <v>94617</v>
          </cell>
          <cell r="B4075" t="str">
            <v>CURVA EM COBRE, DN 66 MM, 45 GRAUS, SEM ANEL DE SOLDA, BOLSA X BOLSA, INSTALADO EM RESERVAÇÃO DE ÁGUA DE EDIFICAÇÃO QUE POSSUA RESERVATÓRIO DE FIBRA/FIBROCIMENTO  FORNECIMENTO E INSTALAÇÃO. AF_06/2016</v>
          </cell>
          <cell r="C4075" t="str">
            <v>UN</v>
          </cell>
          <cell r="D4075" t="str">
            <v>291,51</v>
          </cell>
        </row>
        <row r="4076">
          <cell r="A4076">
            <v>94618</v>
          </cell>
          <cell r="B4076" t="str">
            <v>COTOVELO EM COBRE, DN 79 MM, 90 GRAUS, SEM ANEL DE SOLDA, INSTALADO EM RESERVAÇÃO DE ÁGUA DE EDIFICAÇÃO QUE POSSUA RESERVATÓRIO DE FIBRA/FIBROCIMENTO  FORNECIMENTO E INSTALAÇÃO. AF_06/2016</v>
          </cell>
          <cell r="C4076" t="str">
            <v>UN</v>
          </cell>
          <cell r="D4076" t="str">
            <v>345,45</v>
          </cell>
        </row>
        <row r="4077">
          <cell r="A4077">
            <v>94620</v>
          </cell>
          <cell r="B4077" t="str">
            <v>COTOVELO EM COBRE, DN 104 MM, 90 GRAUS, SEM ANEL DE SOLDA, INSTALADO EM RESERVAÇÃO DE ÁGUA DE EDIFICAÇÃO QUE POSSUA RESERVATÓRIO DE FIBRA/FIBROCIMENTO  FORNECIMENTO E INSTALAÇÃO. AF_06/2016</v>
          </cell>
          <cell r="C4077" t="str">
            <v>UN</v>
          </cell>
          <cell r="D4077" t="str">
            <v>802,95</v>
          </cell>
        </row>
        <row r="4078">
          <cell r="A4078">
            <v>94622</v>
          </cell>
          <cell r="B4078" t="str">
            <v>TE EM COBRE, DN 54 MM, SEM ANEL DE SOLDA, INSTALADO EM RESERVAÇÃO DE ÁGUA DE EDIFICAÇÃO QUE POSSUA RESERVATÓRIO DE FIBRA/FIBROCIMENTO  FORNECIMENTO E INSTALAÇÃO. AF_06/2016</v>
          </cell>
          <cell r="C4078" t="str">
            <v>UN</v>
          </cell>
          <cell r="D4078" t="str">
            <v>178,84</v>
          </cell>
        </row>
        <row r="4079">
          <cell r="A4079">
            <v>94623</v>
          </cell>
          <cell r="B4079" t="str">
            <v>TE EM COBRE, DN 66 MM, SEM ANEL DE SOLDA, INSTALADO EM RESERVAÇÃO DE ÁGUA DE EDIFICAÇÃO QUE POSSUA RESERVATÓRIO DE FIBRA/FIBROCIMENTO  FORNECIMENTO E INSTALAÇÃO. AF_06/2016</v>
          </cell>
          <cell r="C4079" t="str">
            <v>UN</v>
          </cell>
          <cell r="D4079" t="str">
            <v>435,99</v>
          </cell>
        </row>
        <row r="4080">
          <cell r="A4080">
            <v>94624</v>
          </cell>
          <cell r="B4080" t="str">
            <v>TE EM COBRE, DN 79 MM, SEM ANEL DE SOLDA, INSTALADO EM RESERVAÇÃO DE ÁGUA DE EDIFICAÇÃO QUE POSSUA RESERVATÓRIO DE FIBRA/FIBROCIMENTO  FORNECIMENTO E INSTALAÇÃO. AF_06/2016</v>
          </cell>
          <cell r="C4080" t="str">
            <v>UN</v>
          </cell>
          <cell r="D4080" t="str">
            <v>668,39</v>
          </cell>
        </row>
        <row r="4081">
          <cell r="A4081">
            <v>94625</v>
          </cell>
          <cell r="B4081" t="str">
            <v>TE EM COBRE, DN 104 MM, SEM ANEL DE SOLDA, INSTALADO EM RESERVAÇÃO DE ÁGUA DE EDIFICAÇÃO QUE POSSUA RESERVATÓRIO DE FIBRA/FIBROCIMENTO  FORNECIMENTO E INSTALAÇÃO. AF_06/2016</v>
          </cell>
          <cell r="C4081" t="str">
            <v>UN</v>
          </cell>
          <cell r="D4081" t="str">
            <v>1.404,23</v>
          </cell>
        </row>
        <row r="4082">
          <cell r="A4082">
            <v>94656</v>
          </cell>
          <cell r="B4082" t="str">
            <v>ADAPTADOR CURTO COM BOLSA E ROSCA PARA REGISTRO, PVC, SOLDÁVEL, DN  25 MM X 3/4 , INSTALADO EM RESERVAÇÃO DE ÁGUA DE EDIFICAÇÃO QUE POSSUA RESERVATÓRIO DE FIBRA/FIBROCIMENTO   FORNECIMENTO E INSTALAÇÃO. AF_06/2016</v>
          </cell>
          <cell r="C4082" t="str">
            <v>UN</v>
          </cell>
          <cell r="D4082" t="str">
            <v>4,82</v>
          </cell>
        </row>
        <row r="4083">
          <cell r="A4083">
            <v>94657</v>
          </cell>
          <cell r="B4083" t="str">
            <v>LUVA PVC, SOLDÁVEL, DN  25 MM, INSTALADA EM RESERVAÇÃO DE ÁGUA DE EDIFICAÇÃO QUE POSSUA RESERVATÓRIO DE FIBRA/FIBROCIMENTO   FORNECIMENTO E INSTALAÇÃO. AF_06/2016</v>
          </cell>
          <cell r="C4083" t="str">
            <v>UN</v>
          </cell>
          <cell r="D4083" t="str">
            <v>4,72</v>
          </cell>
        </row>
        <row r="4084">
          <cell r="A4084">
            <v>94658</v>
          </cell>
          <cell r="B4084" t="str">
            <v>ADAPTADOR CURTO COM BOLSA E ROSCA PARA REGISTRO, PVC, SOLDÁVEL, DN 32 MM X 1 , INSTALADO EM RESERVAÇÃO DE ÁGUA DE EDIFICAÇÃO QUE POSSUA RESERVATÓRIO DE FIBRA/FIBROCIMENTO   FORNECIMENTO E INSTALAÇÃO. AF_06/2016</v>
          </cell>
          <cell r="C4084" t="str">
            <v>UN</v>
          </cell>
          <cell r="D4084" t="str">
            <v>5,85</v>
          </cell>
        </row>
        <row r="4085">
          <cell r="A4085">
            <v>94659</v>
          </cell>
          <cell r="B4085" t="str">
            <v>LUVA PVC, SOLDÁVEL, DN 32 MM, INSTALADA EM RESERVAÇÃO DE ÁGUA DE EDIFICAÇÃO QUE POSSUA RESERVATÓRIO DE FIBRA/FIBROCIMENTO   FORNECIMENTO E INSTALAÇÃO. AF_06/2016</v>
          </cell>
          <cell r="C4085" t="str">
            <v>UN</v>
          </cell>
          <cell r="D4085" t="str">
            <v>5,96</v>
          </cell>
        </row>
        <row r="4086">
          <cell r="A4086">
            <v>94660</v>
          </cell>
          <cell r="B4086" t="str">
            <v>ADAPTADOR CURTO COM BOLSA E ROSCA PARA REGISTRO, PVC, SOLDÁVEL, DN 40 MM X 1 1/4 , INSTALADO EM RESERVAÇÃO DE ÁGUA DE EDIFICAÇÃO QUE POSSUA RESERVATÓRIO DE FIBRA/FIBROCIMENTO   FORNECIMENTO E INSTALAÇÃO. AF_06/2016</v>
          </cell>
          <cell r="C4086" t="str">
            <v>UN</v>
          </cell>
          <cell r="D4086" t="str">
            <v>9,81</v>
          </cell>
        </row>
        <row r="4087">
          <cell r="A4087">
            <v>94661</v>
          </cell>
          <cell r="B4087" t="str">
            <v>LUVA, PVC, SOLDÁVEL, DN 40 MM, INSTALADO EM RESERVAÇÃO DE ÁGUA DE EDIFICAÇÃO QUE POSSUA RESERVATÓRIO DE FIBRA/FIBROCIMENTO   FORNECIMENTO E INSTALAÇÃO. AF_06/2016</v>
          </cell>
          <cell r="C4087" t="str">
            <v>UN</v>
          </cell>
          <cell r="D4087" t="str">
            <v>10,30</v>
          </cell>
        </row>
        <row r="4088">
          <cell r="A4088">
            <v>94662</v>
          </cell>
          <cell r="B4088" t="str">
            <v>ADAPTADOR CURTO COM BOLSA E ROSCA PARA REGISTRO, PVC, SOLDÁVEL, DN 50 MM X 1 1/2 , INSTALADO EM RESERVAÇÃO DE ÁGUA DE EDIFICAÇÃO QUE POSSUA RESERVATÓRIO DE FIBRA/FIBROCIMENTO   FORNECIMENTO E INSTALAÇÃO. AF_06/2016</v>
          </cell>
          <cell r="C4088" t="str">
            <v>UN</v>
          </cell>
          <cell r="D4088" t="str">
            <v>10,85</v>
          </cell>
        </row>
        <row r="4089">
          <cell r="A4089">
            <v>94663</v>
          </cell>
          <cell r="B4089" t="str">
            <v>LUVA, PVC, SOLDÁVEL, DN 50 MM, INSTALADO EM RESERVAÇÃO DE ÁGUA DE EDIFICAÇÃO QUE POSSUA RESERVATÓRIO DE FIBRA/FIBROCIMENTO   FORNECIMENTO E INSTALAÇÃO. AF_06/2016</v>
          </cell>
          <cell r="C4089" t="str">
            <v>UN</v>
          </cell>
          <cell r="D4089" t="str">
            <v>11,05</v>
          </cell>
        </row>
        <row r="4090">
          <cell r="A4090">
            <v>94664</v>
          </cell>
          <cell r="B4090" t="str">
            <v>ADAPTADOR CURTO COM BOLSA E ROSCA PARA REGISTRO, PVC, SOLDÁVEL, DN 60 MM X 2 , INSTALADO EM RESERVAÇÃO DE ÁGUA DE EDIFICAÇÃO QUE POSSUA RESERVATÓRIO DE FIBRA/FIBROCIMENTO   FORNECIMENTO E INSTALAÇÃO. AF_06/2016</v>
          </cell>
          <cell r="C4090" t="str">
            <v>UN</v>
          </cell>
          <cell r="D4090" t="str">
            <v>24,31</v>
          </cell>
        </row>
        <row r="4091">
          <cell r="A4091">
            <v>94665</v>
          </cell>
          <cell r="B4091" t="str">
            <v>LUVA, PVC, SOLDÁVEL, DN 60 MM, INSTALADO EM RESERVAÇÃO DE ÁGUA DE EDIFICAÇÃO QUE POSSUA RESERVATÓRIO DE FIBRA/FIBROCIMENTO   FORNECIMENTO E INSTALAÇÃO. AF_06/2016</v>
          </cell>
          <cell r="C4091" t="str">
            <v>UN</v>
          </cell>
          <cell r="D4091" t="str">
            <v>24,29</v>
          </cell>
        </row>
        <row r="4092">
          <cell r="A4092">
            <v>94666</v>
          </cell>
          <cell r="B4092" t="str">
            <v>ADAPTADOR CURTO COM BOLSA E ROSCA PARA REGISTRO, PVC, SOLDÁVEL, DN 75 MM X 2 1/2 , INSTALADO EM RESERVAÇÃO DE ÁGUA DE EDIFICAÇÃO QUE POSSUA RESERVATÓRIO DE FIBRA/FIBROCIMENTO   FORNECIMENTO E INSTALAÇÃO. AF_06/2016</v>
          </cell>
          <cell r="C4092" t="str">
            <v>UN</v>
          </cell>
          <cell r="D4092" t="str">
            <v>30,27</v>
          </cell>
        </row>
        <row r="4093">
          <cell r="A4093">
            <v>94667</v>
          </cell>
          <cell r="B4093" t="str">
            <v>LUVA, PVC, SOLDÁVEL, DN 75 MM, INSTALADO EM RESERVAÇÃO DE ÁGUA DE EDIFICAÇÃO QUE POSSUA RESERVATÓRIO DE FIBRA/FIBROCIMENTO   FORNECIMENTO E INSTALAÇÃO. AF_06/2016</v>
          </cell>
          <cell r="C4093" t="str">
            <v>UN</v>
          </cell>
          <cell r="D4093" t="str">
            <v>33,98</v>
          </cell>
        </row>
        <row r="4094">
          <cell r="A4094">
            <v>94668</v>
          </cell>
          <cell r="B4094" t="str">
            <v>ADAPTADOR CURTO COM BOLSA E ROSCA PARA REGISTRO, PVC, SOLDÁVEL, DN 85 MM X 3 , INSTALADO EM RESERVAÇÃO DE ÁGUA DE EDIFICAÇÃO QUE POSSUA RESERVATÓRIO DE FIBRA/FIBROCIMENTO   FORNECIMENTO E INSTALAÇÃO. AF_06/2016</v>
          </cell>
          <cell r="C4094" t="str">
            <v>UN</v>
          </cell>
          <cell r="D4094" t="str">
            <v>51,62</v>
          </cell>
        </row>
        <row r="4095">
          <cell r="A4095">
            <v>94669</v>
          </cell>
          <cell r="B4095" t="str">
            <v>LUVA, PVC, SOLDÁVEL, DN 85 MM, INSTALADO EM RESERVAÇÃO DE ÁGUA DE EDIFICAÇÃO QUE POSSUA RESERVATÓRIO DE FIBRA/FIBROCIMENTO   FORNECIMENTO E INSTALAÇÃO. AF_06/2016</v>
          </cell>
          <cell r="C4095" t="str">
            <v>UN</v>
          </cell>
          <cell r="D4095" t="str">
            <v>72,44</v>
          </cell>
        </row>
        <row r="4096">
          <cell r="A4096">
            <v>94670</v>
          </cell>
          <cell r="B4096" t="str">
            <v>ADAPTADOR CURTO COM BOLSA E ROSCA PARA REGISTRO, PVC, SOLDÁVEL, DN 110 MM X 4 , INSTALADO EM RESERVAÇÃO DE ÁGUA DE EDIFICAÇÃO QUE POSSUA RESERVATÓRIO DE FIBRA/FIBROCIMENTO   FORNECIMENTO E INSTALAÇÃO. AF_06/2016</v>
          </cell>
          <cell r="C4096" t="str">
            <v>UN</v>
          </cell>
          <cell r="D4096" t="str">
            <v>70,16</v>
          </cell>
        </row>
        <row r="4097">
          <cell r="A4097">
            <v>94671</v>
          </cell>
          <cell r="B4097" t="str">
            <v>LUVA, PVC, SOLDÁVEL, DN 110 MM, INSTALADO EM RESERVAÇÃO DE ÁGUA DE EDIFICAÇÃO QUE POSSUA RESERVATÓRIO DE FIBRA/FIBROCIMENTO   FORNECIMENTO E INSTALAÇÃO. AF_06/2016</v>
          </cell>
          <cell r="C4097" t="str">
            <v>UN</v>
          </cell>
          <cell r="D4097" t="str">
            <v>104,88</v>
          </cell>
        </row>
        <row r="4098">
          <cell r="A4098">
            <v>94672</v>
          </cell>
          <cell r="B4098" t="str">
            <v>JOELHO 90 GRAUS COM BUCHA DE LATÃO, PVC, SOLDÁVEL, DN  25 MM, X 3/4 INSTALADO EM RESERVAÇÃO DE ÁGUA DE EDIFICAÇÃO QUE POSSUA RESERVATÓRIO DE FIBRA/FIBROCIMENTO   FORNECIMENTO E INSTALAÇÃO. AF_06/2016</v>
          </cell>
          <cell r="C4098" t="str">
            <v>UN</v>
          </cell>
          <cell r="D4098" t="str">
            <v>8,74</v>
          </cell>
        </row>
        <row r="4099">
          <cell r="A4099">
            <v>94673</v>
          </cell>
          <cell r="B4099" t="str">
            <v>CURVA 90 GRAUS, PVC, SOLDÁVEL, DN  25 MM, INSTALADO EM RESERVAÇÃO DE ÁGUA DE EDIFICAÇÃO QUE POSSUA RESERVATÓRIO DE FIBRA/FIBROCIMENTO   FORNECIMENTO E INSTALAÇÃO. AF_06/2016</v>
          </cell>
          <cell r="C4099" t="str">
            <v>UN</v>
          </cell>
          <cell r="D4099" t="str">
            <v>8,46</v>
          </cell>
        </row>
        <row r="4100">
          <cell r="A4100">
            <v>94674</v>
          </cell>
          <cell r="B4100" t="str">
            <v>JOELHO 90 GRAUS, PVC, SOLDÁVEL, DN 32 MM INSTALADO EM RESERVAÇÃO DE ÁGUA DE EDIFICAÇÃO QUE POSSUA RESERVATÓRIO DE FIBRA/FIBROCIMENTO   FORNECIMENTO E INSTALAÇÃO. AF_06/2016</v>
          </cell>
          <cell r="C4100" t="str">
            <v>UN</v>
          </cell>
          <cell r="D4100" t="str">
            <v>7,49</v>
          </cell>
        </row>
        <row r="4101">
          <cell r="A4101">
            <v>94675</v>
          </cell>
          <cell r="B4101" t="str">
            <v>CURVA 90 GRAUS, PVC, SOLDÁVEL, DN 32 MM, INSTALADO EM RESERVAÇÃO DE ÁGUA DE EDIFICAÇÃO QUE POSSUA RESERVATÓRIO DE FIBRA/FIBROCIMENTO   FORNECIMENTO E INSTALAÇÃO. AF_06/2016</v>
          </cell>
          <cell r="C4101" t="str">
            <v>UN</v>
          </cell>
          <cell r="D4101" t="str">
            <v>12,74</v>
          </cell>
        </row>
        <row r="4102">
          <cell r="A4102">
            <v>94676</v>
          </cell>
          <cell r="B4102" t="str">
            <v>JOELHO 90 GRAUS, PVC, SOLDÁVEL, DN 40 MM INSTALADO EM RESERVAÇÃO DE ÁGUA DE EDIFICAÇÃO QUE POSSUA RESERVATÓRIO DE FIBRA/FIBROCIMENTO   FORNECIMENTO E INSTALAÇÃO. AF_06/2016</v>
          </cell>
          <cell r="C4102" t="str">
            <v>UN</v>
          </cell>
          <cell r="D4102" t="str">
            <v>13,46</v>
          </cell>
        </row>
        <row r="4103">
          <cell r="A4103">
            <v>94677</v>
          </cell>
          <cell r="B4103" t="str">
            <v>CURVA 90 GRAUS, PVC, SOLDÁVEL, DN 40 MM, INSTALADO EM RESERVAÇÃO DE ÁGUA DE EDIFICAÇÃO QUE POSSUA RESERVATÓRIO DE FIBRA/FIBROCIMENTO   FORNECIMENTO E INSTALAÇÃO. AF_06/2016</v>
          </cell>
          <cell r="C4103" t="str">
            <v>UN</v>
          </cell>
          <cell r="D4103" t="str">
            <v>21,35</v>
          </cell>
        </row>
        <row r="4104">
          <cell r="A4104">
            <v>94678</v>
          </cell>
          <cell r="B4104" t="str">
            <v>JOELHO 90 GRAUS, PVC, SOLDÁVEL, DN 50 MM INSTALADO EM RESERVAÇÃO DE ÁGUA DE EDIFICAÇÃO QUE POSSUA RESERVATÓRIO DE FIBRA/FIBROCIMENTO   FORNECIMENTO E INSTALAÇÃO. AF_06/2016</v>
          </cell>
          <cell r="C4104" t="str">
            <v>UN</v>
          </cell>
          <cell r="D4104" t="str">
            <v>13,92</v>
          </cell>
        </row>
        <row r="4105">
          <cell r="A4105">
            <v>94679</v>
          </cell>
          <cell r="B4105" t="str">
            <v>CURVA 90 GRAUS, PVC, SOLDÁVEL, DN 50 MM, INSTALADO EM RESERVAÇÃO DE ÁGUA DE EDIFICAÇÃO QUE POSSUA RESERVATÓRIO DE FIBRA/FIBROCIMENTO   FORNECIMENTO E INSTALAÇÃO. AF_06/2016</v>
          </cell>
          <cell r="C4105" t="str">
            <v>UN</v>
          </cell>
          <cell r="D4105" t="str">
            <v>24,33</v>
          </cell>
        </row>
        <row r="4106">
          <cell r="A4106">
            <v>94680</v>
          </cell>
          <cell r="B4106" t="str">
            <v>JOELHO 90 GRAUS, PVC, SOLDÁVEL, DN 60 MM INSTALADO EM RESERVAÇÃO DE ÁGUA DE EDIFICAÇÃO QUE POSSUA RESERVATÓRIO DE FIBRA/FIBROCIMENTO   FORNECIMENTO E INSTALAÇÃO. AF_06/2016</v>
          </cell>
          <cell r="C4106" t="str">
            <v>UN</v>
          </cell>
          <cell r="D4106" t="str">
            <v>40,68</v>
          </cell>
        </row>
        <row r="4107">
          <cell r="A4107">
            <v>94681</v>
          </cell>
          <cell r="B4107" t="str">
            <v>CURVA 90 GRAUS, PVC, SOLDÁVEL, DN 60 MM, INSTALADO EM RESERVAÇÃO DE ÁGUA DE EDIFICAÇÃO QUE POSSUA RESERVATÓRIO DE FIBRA/FIBROCIMENTO   FORNECIMENTO E INSTALAÇÃO. AF_06/2016</v>
          </cell>
          <cell r="C4107" t="str">
            <v>UN</v>
          </cell>
          <cell r="D4107" t="str">
            <v>54,93</v>
          </cell>
        </row>
        <row r="4108">
          <cell r="A4108">
            <v>94682</v>
          </cell>
          <cell r="B4108" t="str">
            <v>JOELHO 90 GRAUS, PVC, SOLDÁVEL, DN 75 MM INSTALADO EM RESERVAÇÃO DE ÁGUA DE EDIFICAÇÃO QUE POSSUA RESERVATÓRIO DE FIBRA/FIBROCIMENTO   FORNECIMENTO E INSTALAÇÃO. AF_06/2016</v>
          </cell>
          <cell r="C4108" t="str">
            <v>UN</v>
          </cell>
          <cell r="D4108" t="str">
            <v>114,01</v>
          </cell>
        </row>
        <row r="4109">
          <cell r="A4109">
            <v>94683</v>
          </cell>
          <cell r="B4109" t="str">
            <v>CURVA 90 GRAUS, PVC, SOLDÁVEL, DN 75 MM, INSTALADO EM RESERVAÇÃO DE ÁGUA DE EDIFICAÇÃO QUE POSSUA RESERVATÓRIO DE FIBRA/FIBROCIMENTO   FORNECIMENTO E INSTALAÇÃO. AF_06/2016</v>
          </cell>
          <cell r="C4109" t="str">
            <v>UN</v>
          </cell>
          <cell r="D4109" t="str">
            <v>72,16</v>
          </cell>
        </row>
        <row r="4110">
          <cell r="A4110">
            <v>94684</v>
          </cell>
          <cell r="B4110" t="str">
            <v>JOELHO 90 GRAUS, PVC, SOLDÁVEL, DN 85 MM INSTALADO EM RESERVAÇÃO DE ÁGUA DE EDIFICAÇÃO QUE POSSUA RESERVATÓRIO DE FIBRA/FIBROCIMENTO   FORNECIMENTO E INSTALAÇÃO. AF_06/2016</v>
          </cell>
          <cell r="C4110" t="str">
            <v>UN</v>
          </cell>
          <cell r="D4110" t="str">
            <v>143,67</v>
          </cell>
        </row>
        <row r="4111">
          <cell r="A4111">
            <v>94685</v>
          </cell>
          <cell r="B4111" t="str">
            <v>CURVA 90 GRAUS, PVC, SOLDÁVEL, DN 85 MM, INSTALADO EM RESERVAÇÃO DE ÁGUA DE EDIFICAÇÃO QUE POSSUA RESERVATÓRIO DE FIBRA/FIBROCIMENTO   FORNECIMENTO E INSTALAÇÃO. AF_06/2016</v>
          </cell>
          <cell r="C4111" t="str">
            <v>UN</v>
          </cell>
          <cell r="D4111" t="str">
            <v>108,84</v>
          </cell>
        </row>
        <row r="4112">
          <cell r="A4112">
            <v>94686</v>
          </cell>
          <cell r="B4112" t="str">
            <v>JOELHO 90 GRAUS, PVC, SOLDÁVEL, DN 110 MM INSTALADO EM RESERVAÇÃO DE ÁGUA DE EDIFICAÇÃO QUE POSSUA RESERVATÓRIO DE FIBRA/FIBROCIMENTO   FORNECIMENTO E INSTALAÇÃO. AF_06/2016</v>
          </cell>
          <cell r="C4112" t="str">
            <v>UN</v>
          </cell>
          <cell r="D4112" t="str">
            <v>274,97</v>
          </cell>
        </row>
        <row r="4113">
          <cell r="A4113">
            <v>94687</v>
          </cell>
          <cell r="B4113" t="str">
            <v>CURVA 90 GRAUS, PVC, SOLDÁVEL, DN 110 MM, INSTALADO EM RESERVAÇÃO DE ÁGUA DE EDIFICAÇÃO QUE POSSUA RESERVATÓRIO DE FIBRA/FIBROCIMENTO   FORNECIMENTO E INSTALAÇÃO. AF_06/2016</v>
          </cell>
          <cell r="C4113" t="str">
            <v>UN</v>
          </cell>
          <cell r="D4113" t="str">
            <v>222,47</v>
          </cell>
        </row>
        <row r="4114">
          <cell r="A4114">
            <v>94688</v>
          </cell>
          <cell r="B4114" t="str">
            <v>TÊ, PVC, SOLDÁVEL, DN  25 MM INSTALADO EM RESERVAÇÃO DE ÁGUA DE EDIFICAÇÃO QUE POSSUA RESERVATÓRIO DE FIBRA/FIBROCIMENTO   FORNECIMENTO E INSTALAÇÃO. AF_06/2016</v>
          </cell>
          <cell r="C4114" t="str">
            <v>UN</v>
          </cell>
          <cell r="D4114" t="str">
            <v>8,32</v>
          </cell>
        </row>
        <row r="4115">
          <cell r="A4115">
            <v>94689</v>
          </cell>
          <cell r="B4115" t="str">
            <v>TÊ COM BUCHA DE LATÃO NA BOLSA CENTRAL, PVC, SOLDÁVEL, DN  25 MM X 3/4 , INSTALADO EM RESERVAÇÃO DE ÁGUA DE EDIFICAÇÃO QUE POSSUA RESERVATÓRIO DE FIBRA/FIBROCIMENTO   FORNECIMENTO E INSTALAÇÃO. AF_06/2016</v>
          </cell>
          <cell r="C4115" t="str">
            <v>UN</v>
          </cell>
          <cell r="D4115" t="str">
            <v>12,09</v>
          </cell>
        </row>
        <row r="4116">
          <cell r="A4116">
            <v>94690</v>
          </cell>
          <cell r="B4116" t="str">
            <v>TÊ, PVC, SOLDÁVEL, DN 32 MM INSTALADO EM RESERVAÇÃO DE ÁGUA DE EDIFICAÇÃO QUE POSSUA RESERVATÓRIO DE FIBRA/FIBROCIMENTO   FORNECIMENTO E INSTALAÇÃO. AF_06/2016</v>
          </cell>
          <cell r="C4116" t="str">
            <v>UN</v>
          </cell>
          <cell r="D4116" t="str">
            <v>11,48</v>
          </cell>
        </row>
        <row r="4117">
          <cell r="A4117">
            <v>94691</v>
          </cell>
          <cell r="B4117" t="str">
            <v>TÊ DE REDUÇÃO, PVC, SOLDÁVEL, DN 32 MM X  25 MM, INSTALADO EM RESERVAÇÃO DE ÁGUA DE EDIFICAÇÃO QUE POSSUA RESERVATÓRIO DE FIBRA/FIBROCIMENTO   FORNECIMENTO E INSTALAÇÃO. AF_06/2016</v>
          </cell>
          <cell r="C4117" t="str">
            <v>UN</v>
          </cell>
          <cell r="D4117" t="str">
            <v>13,66</v>
          </cell>
        </row>
        <row r="4118">
          <cell r="A4118">
            <v>94692</v>
          </cell>
          <cell r="B4118" t="str">
            <v>TÊ, PVC, SOLDÁVEL, DN 40 MM INSTALADO EM RESERVAÇÃO DE ÁGUA DE EDIFICAÇÃO QUE POSSUA RESERVATÓRIO DE FIBRA/FIBROCIMENTO   FORNECIMENTO E INSTALAÇÃO. AF_06/2016</v>
          </cell>
          <cell r="C4118" t="str">
            <v>UN</v>
          </cell>
          <cell r="D4118" t="str">
            <v>20,67</v>
          </cell>
        </row>
        <row r="4119">
          <cell r="A4119">
            <v>94693</v>
          </cell>
          <cell r="B4119" t="str">
            <v>TÊ DE REDUÇÃO, PVC, SOLDÁVEL, DN 40 MM X 32 MM, INSTALADO EM RESERVAÇÃO DE ÁGUA DE EDIFICAÇÃO QUE POSSUA RESERVATÓRIO DE FIBRA/FIBROCIMENTO   FORNECIMENTO E INSTALAÇÃO. AF_06/2016</v>
          </cell>
          <cell r="C4119" t="str">
            <v>UN</v>
          </cell>
          <cell r="D4119" t="str">
            <v>21,77</v>
          </cell>
        </row>
        <row r="4120">
          <cell r="A4120">
            <v>94694</v>
          </cell>
          <cell r="B4120" t="str">
            <v>TÊ, PVC, SOLDÁVEL, DN 50 MM INSTALADO EM RESERVAÇÃO DE ÁGUA DE EDIFICAÇÃO QUE POSSUA RESERVATÓRIO DE FIBRA/FIBROCIMENTO   FORNECIMENTO E INSTALAÇÃO. AF_06/2016</v>
          </cell>
          <cell r="C4120" t="str">
            <v>UN</v>
          </cell>
          <cell r="D4120" t="str">
            <v>21,83</v>
          </cell>
        </row>
        <row r="4121">
          <cell r="A4121">
            <v>94695</v>
          </cell>
          <cell r="B4121" t="str">
            <v>TÊ DE REDUÇÃO, PVC, SOLDÁVEL, DN 50 MM X 40 MM, INSTALADO EM RESERVAÇÃO DE ÁGUA DE EDIFICAÇÃO QUE POSSUA RESERVATÓRIO DE FIBRA/FIBROCIMENTO   FORNECIMENTO E INSTALAÇÃO. AF_06/2016</v>
          </cell>
          <cell r="C4121" t="str">
            <v>UN</v>
          </cell>
          <cell r="D4121" t="str">
            <v>30,34</v>
          </cell>
        </row>
        <row r="4122">
          <cell r="A4122">
            <v>94696</v>
          </cell>
          <cell r="B4122" t="str">
            <v>TÊ, PVC, SOLDÁVEL, DN 60 MM INSTALADO EM RESERVAÇÃO DE ÁGUA DE EDIFICAÇÃO QUE POSSUA RESERVATÓRIO DE FIBRA/FIBROCIMENTO   FORNECIMENTO E INSTALAÇÃO. AF_06/2016</v>
          </cell>
          <cell r="C4122" t="str">
            <v>UN</v>
          </cell>
          <cell r="D4122" t="str">
            <v>52,67</v>
          </cell>
        </row>
        <row r="4123">
          <cell r="A4123">
            <v>94697</v>
          </cell>
          <cell r="B4123" t="str">
            <v>TÊ, PVC, SOLDÁVEL, DN 75 MM INSTALADO EM RESERVAÇÃO DE ÁGUA DE EDIFICAÇÃO QUE POSSUA RESERVATÓRIO DE FIBRA/FIBROCIMENTO   FORNECIMENTO E INSTALAÇÃO. AF_06/2016</v>
          </cell>
          <cell r="C4123" t="str">
            <v>UN</v>
          </cell>
          <cell r="D4123" t="str">
            <v>85,60</v>
          </cell>
        </row>
        <row r="4124">
          <cell r="A4124">
            <v>94698</v>
          </cell>
          <cell r="B4124" t="str">
            <v>TÊ DE REDUÇÃO, PVC, SOLDÁVEL, DN 75 MM X 50 MM, INSTALADO EM RESERVAÇÃO DE ÁGUA DE EDIFICAÇÃO QUE POSSUA RESERVATÓRIO DE FIBRA/FIBROCIMENTO   FORNECIMENTO E INSTALAÇÃO. AF_06/2016</v>
          </cell>
          <cell r="C4124" t="str">
            <v>UN</v>
          </cell>
          <cell r="D4124" t="str">
            <v>74,02</v>
          </cell>
        </row>
        <row r="4125">
          <cell r="A4125">
            <v>94699</v>
          </cell>
          <cell r="B4125" t="str">
            <v>TÊ, PVC, SOLDÁVEL, DN 85 MM INSTALADO EM RESERVAÇÃO DE ÁGUA DE EDIFICAÇÃO QUE POSSUA RESERVATÓRIO DE FIBRA/FIBROCIMENTO   FORNECIMENTO E INSTALAÇÃO. AF_06/2016</v>
          </cell>
          <cell r="C4125" t="str">
            <v>UN</v>
          </cell>
          <cell r="D4125" t="str">
            <v>143,53</v>
          </cell>
        </row>
        <row r="4126">
          <cell r="A4126">
            <v>94700</v>
          </cell>
          <cell r="B4126" t="str">
            <v>TÊ DE REDUÇÃO, PVC, SOLDÁVEL, DN 85 MM X 60 MM, INSTALADO EM RESERVAÇÃO DE ÁGUA DE EDIFICAÇÃO QUE POSSUA RESERVATÓRIO DE FIBRA/FIBROCIMENTO   FORNECIMENTO E INSTALAÇÃO. AF_06/2016</v>
          </cell>
          <cell r="C4126" t="str">
            <v>UN</v>
          </cell>
          <cell r="D4126" t="str">
            <v>119,83</v>
          </cell>
        </row>
        <row r="4127">
          <cell r="A4127">
            <v>94701</v>
          </cell>
          <cell r="B4127" t="str">
            <v>TÊ, PVC, SOLDÁVEL, DN 110 MM INSTALADO EM RESERVAÇÃO DE ÁGUA DE EDIFICAÇÃO QUE POSSUA RESERVATÓRIO DE FIBRA/FIBROCIMENTO   FORNECIMENTO E INSTALAÇÃO. AF_06/2016</v>
          </cell>
          <cell r="C4127" t="str">
            <v>UN</v>
          </cell>
          <cell r="D4127" t="str">
            <v>218,68</v>
          </cell>
        </row>
        <row r="4128">
          <cell r="A4128">
            <v>94702</v>
          </cell>
          <cell r="B4128" t="str">
            <v>TÊ DE REDUÇÃO, PVC, SOLDÁVEL, DN 110 MM X 60 MM, INSTALADO EM RESERVAÇÃO DE ÁGUA DE EDIFICAÇÃO QUE POSSUA RESERVATÓRIO DE FIBRA/FIBROCIMENTO   FORNECIMENTO E INSTALAÇÃO. AF_06/2016</v>
          </cell>
          <cell r="C4128" t="str">
            <v>UN</v>
          </cell>
          <cell r="D4128" t="str">
            <v>206,56</v>
          </cell>
        </row>
        <row r="4129">
          <cell r="A4129">
            <v>94703</v>
          </cell>
          <cell r="B4129" t="str">
            <v>ADAPTADOR COM FLANGE E ANEL DE VEDAÇÃO, PVC, SOLDÁVEL, DN  25 MM X 3/4 , INSTALADO EM RESERVAÇÃO DE ÁGUA DE EDIFICAÇÃO QUE POSSUA RESERVATÓRIO DE FIBRA/FIBROCIMENTO   FORNECIMENTO E INSTALAÇÃO. AF_06/2016</v>
          </cell>
          <cell r="C4129" t="str">
            <v>UN</v>
          </cell>
          <cell r="D4129" t="str">
            <v>17,96</v>
          </cell>
        </row>
        <row r="4130">
          <cell r="A4130">
            <v>94704</v>
          </cell>
          <cell r="B4130" t="str">
            <v>ADAPTADOR COM FLANGE E ANEL DE VEDAÇÃO, PVC, SOLDÁVEL, DN 32 MM X 1 , INSTALADO EM RESERVAÇÃO DE ÁGUA DE EDIFICAÇÃO QUE POSSUA RESERVATÓRIO DE FIBRA/FIBROCIMENTO   FORNECIMENTO E INSTALAÇÃO. AF_06/2016</v>
          </cell>
          <cell r="C4130" t="str">
            <v>UN</v>
          </cell>
          <cell r="D4130" t="str">
            <v>21,59</v>
          </cell>
        </row>
        <row r="4131">
          <cell r="A4131">
            <v>94705</v>
          </cell>
          <cell r="B4131" t="str">
            <v>ADAPTADOR COM FLANGE E ANEL DE VEDAÇÃO, PVC, SOLDÁVEL, DN 40 MM X 1 1/4 , INSTALADO EM RESERVAÇÃO DE ÁGUA DE EDIFICAÇÃO QUE POSSUA RESERVATÓRIO DE FIBRA/FIBROCIMENTO   FORNECIMENTO E INSTALAÇÃO. AF_06/2016</v>
          </cell>
          <cell r="C4131" t="str">
            <v>UN</v>
          </cell>
          <cell r="D4131" t="str">
            <v>27,10</v>
          </cell>
        </row>
        <row r="4132">
          <cell r="A4132">
            <v>94706</v>
          </cell>
          <cell r="B4132" t="str">
            <v>ADAPTADOR COM FLANGE E ANEL DE VEDAÇÃO, PVC, SOLDÁVEL, DN 50 MM X 1 1/2 , INSTALADO EM RESERVAÇÃO DE ÁGUA DE EDIFICAÇÃO QUE POSSUA RESERVATÓRIO DE FIBRA/FIBROCIMENTO   FORNECIMENTO E INSTALAÇÃO. AF_06/2016</v>
          </cell>
          <cell r="C4132" t="str">
            <v>UN</v>
          </cell>
          <cell r="D4132" t="str">
            <v>38,44</v>
          </cell>
        </row>
        <row r="4133">
          <cell r="A4133">
            <v>94707</v>
          </cell>
          <cell r="B4133" t="str">
            <v>ADAPTADOR COM FLANGE E ANEL DE VEDAÇÃO, PVC, SOLDÁVEL, DN 60 MM X 2 , INSTALADO EM RESERVAÇÃO DE ÁGUA DE EDIFICAÇÃO QUE POSSUA RESERVATÓRIO DE FIBRA/FIBROCIMENTO   FORNECIMENTO E INSTALAÇÃO. AF_06/2016</v>
          </cell>
          <cell r="C4133" t="str">
            <v>UN</v>
          </cell>
          <cell r="D4133" t="str">
            <v>48,66</v>
          </cell>
        </row>
        <row r="4134">
          <cell r="A4134">
            <v>94708</v>
          </cell>
          <cell r="B4134" t="str">
            <v>ADAPTADOR COM FLANGES LIVRES, PVC, SOLDÁVEL, DN  25 MM X 3/4 , INSTALADO EM RESERVAÇÃO DE ÁGUA DE EDIFICAÇÃO QUE POSSUA RESERVATÓRIO DE FIBRA/FIBROCIMENTO   FORNECIMENTO E INSTALAÇÃO. AF_06/2016</v>
          </cell>
          <cell r="C4134" t="str">
            <v>UN</v>
          </cell>
          <cell r="D4134" t="str">
            <v>22,43</v>
          </cell>
        </row>
        <row r="4135">
          <cell r="A4135">
            <v>94709</v>
          </cell>
          <cell r="B4135" t="str">
            <v>ADAPTADOR COM FLANGES LIVRES, PVC, SOLDÁVEL, DN 32 MM X 1 , INSTALADO EM RESERVAÇÃO DE ÁGUA DE EDIFICAÇÃO QUE POSSUA RESERVATÓRIO DE FIBRA/FIBROCIMENTO   FORNECIMENTO E INSTALAÇÃO. AF_06/2016</v>
          </cell>
          <cell r="C4135" t="str">
            <v>UN</v>
          </cell>
          <cell r="D4135" t="str">
            <v>29,68</v>
          </cell>
        </row>
        <row r="4136">
          <cell r="A4136">
            <v>94710</v>
          </cell>
          <cell r="B4136" t="str">
            <v>ADAPTADOR COM FLANGES LIVRES, PVC, SOLDÁVEL, DN 40 MM X 1 1/4 , INSTALADO EM RESERVAÇÃO DE ÁGUA DE EDIFICAÇÃO QUE POSSUA RESERVATÓRIO DE FIBRA/FIBROCIMENTO   FORNECIMENTO E INSTALAÇÃO. AF_06/2016</v>
          </cell>
          <cell r="C4136" t="str">
            <v>UN</v>
          </cell>
          <cell r="D4136" t="str">
            <v>47,68</v>
          </cell>
        </row>
        <row r="4137">
          <cell r="A4137">
            <v>94711</v>
          </cell>
          <cell r="B4137" t="str">
            <v>ADAPTADOR COM FLANGES LIVRES, PVC, SOLDÁVEL, DN 50 MM X 1 1/2 , INSTALADO EM RESERVAÇÃO DE ÁGUA DE EDIFICAÇÃO QUE POSSUA RESERVATÓRIO DE FIBRA/FIBROCIMENTO   FORNECIMENTO E INSTALAÇÃO. AF_06/2016</v>
          </cell>
          <cell r="C4137" t="str">
            <v>UN</v>
          </cell>
          <cell r="D4137" t="str">
            <v>55,62</v>
          </cell>
        </row>
        <row r="4138">
          <cell r="A4138">
            <v>94712</v>
          </cell>
          <cell r="B4138" t="str">
            <v>ADAPTADOR COM FLANGES LIVRES, PVC, SOLDÁVEL, DN 60 MM X 2 , INSTALADO EM RESERVAÇÃO DE ÁGUA DE EDIFICAÇÃO QUE POSSUA RESERVATÓRIO DE FIBRA/FIBROCIMENTO   FORNECIMENTO E INSTALAÇÃO. AF_06/2016</v>
          </cell>
          <cell r="C4138" t="str">
            <v>UN</v>
          </cell>
          <cell r="D4138" t="str">
            <v>76,29</v>
          </cell>
        </row>
        <row r="4139">
          <cell r="A4139">
            <v>94713</v>
          </cell>
          <cell r="B4139" t="str">
            <v>ADAPTADOR COM FLANGES LIVRES, PVC, SOLDÁVEL, DN 75 MM X 2 1/2 , INSTALADO EM RESERVAÇÃO DE ÁGUA DE EDIFICAÇÃO QUE POSSUA RESERVATÓRIO DE FIBRA/FIBROCIMENTO   FORNECIMENTO E INSTALAÇÃO. AF_06/2016</v>
          </cell>
          <cell r="C4139" t="str">
            <v>UN</v>
          </cell>
          <cell r="D4139" t="str">
            <v>207,41</v>
          </cell>
        </row>
        <row r="4140">
          <cell r="A4140">
            <v>94714</v>
          </cell>
          <cell r="B4140" t="str">
            <v>ADAPTADOR COM FLANGES LIVRES, PVC, SOLDÁVEL, DN 85 MM X 3 , INSTALADO EM RESERVAÇÃO DE ÁGUA DE EDIFICAÇÃO QUE POSSUA RESERVATÓRIO DE FIBRA/FIBROCIMENTO   FORNECIMENTO E INSTALAÇÃO. AF_06/2016</v>
          </cell>
          <cell r="C4140" t="str">
            <v>UN</v>
          </cell>
          <cell r="D4140" t="str">
            <v>283,02</v>
          </cell>
        </row>
        <row r="4141">
          <cell r="A4141">
            <v>94715</v>
          </cell>
          <cell r="B4141" t="str">
            <v>ADAPTADOR COM FLANGES LIVRES, PVC, SOLDÁVEL, DN 110 MM X 4 , INSTALADO EM RESERVAÇÃO DE ÁGUA DE EDIFICAÇÃO QUE POSSUA RESERVATÓRIO DE FIBRA/FIBROCIMENTO   FORNECIMENTO E INSTALAÇÃO. AF_06/2016</v>
          </cell>
          <cell r="C4141" t="str">
            <v>UN</v>
          </cell>
          <cell r="D4141" t="str">
            <v>392,66</v>
          </cell>
        </row>
        <row r="4142">
          <cell r="A4142">
            <v>94724</v>
          </cell>
          <cell r="B4142" t="str">
            <v>CONECTOR, CPVC, SOLDÁVEL, DN 22 MM X 3/4, INSTALADO EM RESERVAÇÃO DE ÁGUA DE EDIFICAÇÃO QUE POSSUA RESERVATÓRIO DE FIBRA/FIBROCIMENTO  FORNECIMENTO E INSTALAÇÃO. AF_06/2016</v>
          </cell>
          <cell r="C4142" t="str">
            <v>UN</v>
          </cell>
          <cell r="D4142" t="str">
            <v>21,02</v>
          </cell>
        </row>
        <row r="4143">
          <cell r="A4143">
            <v>94725</v>
          </cell>
          <cell r="B4143" t="str">
            <v>LUVA, CPVC, SOLDÁVEL, DN 22 MM, INSTALADO EM RESERVAÇÃO DE ÁGUA DE EDIFICAÇÃO QUE POSSUA RESERVATÓRIO DE FIBRA/FIBROCIMENTO  FORNECIMENTO E INSTALAÇÃO. AF_06/2016</v>
          </cell>
          <cell r="C4143" t="str">
            <v>UN</v>
          </cell>
          <cell r="D4143" t="str">
            <v>4,89</v>
          </cell>
        </row>
        <row r="4144">
          <cell r="A4144">
            <v>94726</v>
          </cell>
          <cell r="B4144" t="str">
            <v>CONECTOR, CPVC, SOLDÁVEL, DN 28 MM X 1, INSTALADO EM RESERVAÇÃO DE ÁGUA DE EDIFICAÇÃO QUE POSSUA RESERVATÓRIO DE FIBRA/FIBROCIMENTO  FORNECIMENTO E INSTALAÇÃO. AF_06/2016</v>
          </cell>
          <cell r="C4144" t="str">
            <v>UN</v>
          </cell>
          <cell r="D4144" t="str">
            <v>32,56</v>
          </cell>
        </row>
        <row r="4145">
          <cell r="A4145">
            <v>94727</v>
          </cell>
          <cell r="B4145" t="str">
            <v>LUVA, CPVC, SOLDÁVEL, DN 28 MM, INSTALADO EM RESERVAÇÃO DE ÁGUA DE EDIFICAÇÃO QUE POSSUA RESERVATÓRIO DE FIBRA/FIBROCIMENTO  FORNECIMENTO E INSTALAÇÃO. AF_06/2016</v>
          </cell>
          <cell r="C4145" t="str">
            <v>UN</v>
          </cell>
          <cell r="D4145" t="str">
            <v>7,03</v>
          </cell>
        </row>
        <row r="4146">
          <cell r="A4146">
            <v>94728</v>
          </cell>
          <cell r="B4146" t="str">
            <v>CONECTOR, CPVC, SOLDÁVEL, DN 35 MM X 1 1/4, INSTALADO EM RESERVAÇÃO DE ÁGUA DE EDIFICAÇÃO QUE POSSUA RESERVATÓRIO DE FIBRA/FIBROCIMENTO  FORNECIMENTO E INSTALAÇÃO. AF_06/2016</v>
          </cell>
          <cell r="C4146" t="str">
            <v>UN</v>
          </cell>
          <cell r="D4146" t="str">
            <v>123,67</v>
          </cell>
        </row>
        <row r="4147">
          <cell r="A4147">
            <v>94729</v>
          </cell>
          <cell r="B4147" t="str">
            <v>LUVA, CPVC, SOLDÁVEL, DN 35 MM, INSTALADO EM RESERVAÇÃO DE ÁGUA DE EDIFICAÇÃO QUE POSSUA RESERVATÓRIO DE FIBRA/FIBROCIMENTO  FORNECIMENTO E INSTALAÇÃO. AF_06/2016</v>
          </cell>
          <cell r="C4147" t="str">
            <v>UN</v>
          </cell>
          <cell r="D4147" t="str">
            <v>12,52</v>
          </cell>
        </row>
        <row r="4148">
          <cell r="A4148">
            <v>94730</v>
          </cell>
          <cell r="B4148" t="str">
            <v>CONECTOR, CPVC, SOLDÁVEL, DN 42 MM X 1 1/2, INSTALADO EM RESERVAÇÃO DE ÁGUA DE EDIFICAÇÃO QUE POSSUA RESERVATÓRIO DE FIBRA/FIBROCIMENTO  FORNECIMENTO E INSTALAÇÃO. AF_06/2016</v>
          </cell>
          <cell r="C4148" t="str">
            <v>UN</v>
          </cell>
          <cell r="D4148" t="str">
            <v>150,28</v>
          </cell>
        </row>
        <row r="4149">
          <cell r="A4149">
            <v>94731</v>
          </cell>
          <cell r="B4149" t="str">
            <v>LUVA, CPVC, SOLDÁVEL, DN 42 MM, INSTALADO EM RESERVAÇÃO DE ÁGUA DE EDIFICAÇÃO QUE POSSUA RESERVATÓRIO DE FIBRA/FIBROCIMENTO  FORNECIMENTO E INSTALAÇÃO. AF_06/2016</v>
          </cell>
          <cell r="C4149" t="str">
            <v>UN</v>
          </cell>
          <cell r="D4149" t="str">
            <v>15,76</v>
          </cell>
        </row>
        <row r="4150">
          <cell r="A4150">
            <v>94733</v>
          </cell>
          <cell r="B4150" t="str">
            <v>LUVA, CPVC, SOLDÁVEL, DN 54 MM, INSTALADO EM RESERVAÇÃO DE ÁGUA DE EDIFICAÇÃO QUE POSSUA RESERVATÓRIO DE FIBRA/FIBROCIMENTO  FORNECIMENTO E INSTALAÇÃO. AF_06/2016</v>
          </cell>
          <cell r="C4150" t="str">
            <v>UN</v>
          </cell>
          <cell r="D4150" t="str">
            <v>30,58</v>
          </cell>
        </row>
        <row r="4151">
          <cell r="A4151">
            <v>94737</v>
          </cell>
          <cell r="B4151" t="str">
            <v>LUVA, CPVC, SOLDÁVEL, DN 89 MM, INSTALADO EM RESERVAÇÃO DE ÁGUA DE EDIFICAÇÃO QUE POSSUA RESERVATÓRIO DE FIBRA/FIBROCIMENTO  FORNECIMENTO E INSTALAÇÃO. AF_06/2016</v>
          </cell>
          <cell r="C4151" t="str">
            <v>UN</v>
          </cell>
          <cell r="D4151" t="str">
            <v>128,53</v>
          </cell>
        </row>
        <row r="4152">
          <cell r="A4152">
            <v>94740</v>
          </cell>
          <cell r="B4152" t="str">
            <v>JOELHO 90 GRAUS, CPVC, SOLDÁVEL, DN 22 MM, INSTALADO EM RESERVAÇÃO DE ÁGUA DE EDIFICAÇÃO QUE POSSUA RESERVATÓRIO DE FIBRA/FIBROCIMENTO  FORNECIMENTO E INSTALAÇÃO. AF_06/2016</v>
          </cell>
          <cell r="C4152" t="str">
            <v>UN</v>
          </cell>
          <cell r="D4152" t="str">
            <v>7,68</v>
          </cell>
        </row>
        <row r="4153">
          <cell r="A4153">
            <v>94741</v>
          </cell>
          <cell r="B4153" t="str">
            <v>CURVA 90 GRAUS, CPVC, SOLDÁVEL, DN 22 MM, INSTALADO EM RESERVAÇÃO DE ÁGUA DE EDIFICAÇÃO QUE POSSUA RESERVATÓRIO DE FIBRA/FIBROCIMENTO  FORNECIMENTO E INSTALAÇÃO. AF_06/2016</v>
          </cell>
          <cell r="C4153" t="str">
            <v>UN</v>
          </cell>
          <cell r="D4153" t="str">
            <v>9,63</v>
          </cell>
        </row>
        <row r="4154">
          <cell r="A4154">
            <v>94742</v>
          </cell>
          <cell r="B4154" t="str">
            <v>JOELHO 90 GRAUS, CPVC, SOLDÁVEL, DN 28 MM, INSTALADO EM RESERVAÇÃO DE ÁGUA DE EDIFICAÇÃO QUE POSSUA RESERVATÓRIO DE FIBRA/FIBROCIMENTO  FORNECIMENTO E INSTALAÇÃO. AF_06/2016</v>
          </cell>
          <cell r="C4154" t="str">
            <v>UN</v>
          </cell>
          <cell r="D4154" t="str">
            <v>11,81</v>
          </cell>
        </row>
        <row r="4155">
          <cell r="A4155">
            <v>94743</v>
          </cell>
          <cell r="B4155" t="str">
            <v>CURVA 90 GRAUS, CPVC, SOLDÁVEL, DN 28 MM, INSTALADO EM RESERVAÇÃO DE ÁGUA DE EDIFICAÇÃO QUE POSSUA RESERVATÓRIO DE FIBRA/FIBROCIMENTO  FORNECIMENTO E INSTALAÇÃO. AF_06/2016</v>
          </cell>
          <cell r="C4155" t="str">
            <v>UN</v>
          </cell>
          <cell r="D4155" t="str">
            <v>13,04</v>
          </cell>
        </row>
        <row r="4156">
          <cell r="A4156">
            <v>94744</v>
          </cell>
          <cell r="B4156" t="str">
            <v>JOELHO 90 GRAUS, CPVC, SOLDÁVEL, DN 35 MM, INSTALADO EM RESERVAÇÃO DE ÁGUA DE EDIFICAÇÃO QUE POSSUA RESERVATÓRIO DE FIBRA/FIBROCIMENTO  FORNECIMENTO E INSTALAÇÃO. AF_06/2016</v>
          </cell>
          <cell r="C4156" t="str">
            <v>UN</v>
          </cell>
          <cell r="D4156" t="str">
            <v>18,98</v>
          </cell>
        </row>
        <row r="4157">
          <cell r="A4157">
            <v>94746</v>
          </cell>
          <cell r="B4157" t="str">
            <v>JOELHO 90 GRAUS, CPVC, SOLDÁVEL, DN 42 MM, INSTALADO EM RESERVAÇÃO DE ÁGUA DE EDIFICAÇÃO QUE POSSUA RESERVATÓRIO DE FIBRA/FIBROCIMENTO  FORNECIMENTO E INSTALAÇÃO. AF_06/2016</v>
          </cell>
          <cell r="C4157" t="str">
            <v>UN</v>
          </cell>
          <cell r="D4157" t="str">
            <v>27,19</v>
          </cell>
        </row>
        <row r="4158">
          <cell r="A4158">
            <v>94748</v>
          </cell>
          <cell r="B4158" t="str">
            <v>JOELHO 90 GRAUS, CPVC, SOLDÁVEL, DN 54 MM, INSTALADO EM RESERVAÇÃO DE ÁGUA DE EDIFICAÇÃO QUE POSSUA RESERVATÓRIO DE FIBRA/FIBROCIMENTO  FORNECIMENTO E INSTALAÇÃO. AF_06/2016</v>
          </cell>
          <cell r="C4158" t="str">
            <v>UN</v>
          </cell>
          <cell r="D4158" t="str">
            <v>56,12</v>
          </cell>
        </row>
        <row r="4159">
          <cell r="A4159">
            <v>94750</v>
          </cell>
          <cell r="B4159" t="str">
            <v>JOELHO 90 GRAUS, CPVC, SOLDÁVEL, DN 73 MM, INSTALADO EM RESERVAÇÃO DE ÁGUA DE EDIFICAÇÃO QUE POSSUA RESERVATÓRIO DE FIBRA/FIBROCIMENTO  FORNECIMENTO E INSTALAÇÃO. AF_06/2016</v>
          </cell>
          <cell r="C4159" t="str">
            <v>UN</v>
          </cell>
          <cell r="D4159" t="str">
            <v>133,81</v>
          </cell>
        </row>
        <row r="4160">
          <cell r="A4160">
            <v>94752</v>
          </cell>
          <cell r="B4160" t="str">
            <v>JOELHO 90 GRAUS, CPVC, SOLDÁVEL, DN 89 MM, INSTALADO EM RESERVAÇÃO DE ÁGUA DE EDIFICAÇÃO QUE POSSUA RESERVATÓRIO DE FIBRA/FIBROCIMENTO  FORNECIMENTO E INSTALAÇÃO. AF_06/2016</v>
          </cell>
          <cell r="C4160" t="str">
            <v>UN</v>
          </cell>
          <cell r="D4160" t="str">
            <v>162,54</v>
          </cell>
        </row>
        <row r="4161">
          <cell r="A4161">
            <v>94756</v>
          </cell>
          <cell r="B4161" t="str">
            <v>TE, CPVC, SOLDÁVEL, DN 22 MM, INSTALADO EM RESERVAÇÃO DE ÁGUA DE EDIFICAÇÃO QUE POSSUA RESERVATÓRIO DE FIBRA/FIBROCIMENTO  FORNECIMENTO E INSTALAÇÃO. AF_06/2016</v>
          </cell>
          <cell r="C4161" t="str">
            <v>UN</v>
          </cell>
          <cell r="D4161" t="str">
            <v>9,72</v>
          </cell>
        </row>
        <row r="4162">
          <cell r="A4162">
            <v>94757</v>
          </cell>
          <cell r="B4162" t="str">
            <v>TE, CPVC, SOLDÁVEL, DN 28 MM, INSTALADO EM RESERVAÇÃO DE ÁGUA DE EDIFICAÇÃO QUE POSSUA RESERVATÓRIO DE FIBRA/FIBROCIMENTO  FORNECIMENTO E INSTALAÇÃO. AF_06/2016</v>
          </cell>
          <cell r="C4162" t="str">
            <v>UN</v>
          </cell>
          <cell r="D4162" t="str">
            <v>13,40</v>
          </cell>
        </row>
        <row r="4163">
          <cell r="A4163">
            <v>94758</v>
          </cell>
          <cell r="B4163" t="str">
            <v>TE, CPVC, SOLDÁVEL, DN 35 MM, INSTALADO EM RESERVAÇÃO DE ÁGUA DE EDIFICAÇÃO QUE POSSUA RESERVATÓRIO DE FIBRA/FIBROCIMENTO  FORNECIMENTO E INSTALAÇÃO. AF_06/2016</v>
          </cell>
          <cell r="C4163" t="str">
            <v>UN</v>
          </cell>
          <cell r="D4163" t="str">
            <v>34,75</v>
          </cell>
        </row>
        <row r="4164">
          <cell r="A4164">
            <v>94759</v>
          </cell>
          <cell r="B4164" t="str">
            <v>TE, CPVC, SOLDÁVEL, DN 42 MM, INSTALADO EM RESERVAÇÃO DE ÁGUA DE EDIFICAÇÃO QUE POSSUA RESERVATÓRIO DE FIBRA/FIBROCIMENTO  FORNECIMENTO E INSTALAÇÃO. AF_06/2016</v>
          </cell>
          <cell r="C4164" t="str">
            <v>UN</v>
          </cell>
          <cell r="D4164" t="str">
            <v>42,94</v>
          </cell>
        </row>
        <row r="4165">
          <cell r="A4165">
            <v>94760</v>
          </cell>
          <cell r="B4165" t="str">
            <v>TE, CPVC, SOLDÁVEL, DN 54 MM, INSTALADO EM RESERVAÇÃO DE ÁGUA DE EDIFICAÇÃO QUE POSSUA RESERVATÓRIO DE FIBRA/FIBROCIMENTO  FORNECIMENTO E INSTALAÇÃO. AF_06/2016</v>
          </cell>
          <cell r="C4165" t="str">
            <v>UN</v>
          </cell>
          <cell r="D4165" t="str">
            <v>70,44</v>
          </cell>
        </row>
        <row r="4166">
          <cell r="A4166">
            <v>94761</v>
          </cell>
          <cell r="B4166" t="str">
            <v>TE, CPVC, SOLDÁVEL, DN 73 MM, INSTALADO EM RESERVAÇÃO DE ÁGUA DE EDIFICAÇÃO QUE POSSUA RESERVATÓRIO DE FIBRA/FIBROCIMENTO  FORNECIMENTO E INSTALAÇÃO. AF_06/2016</v>
          </cell>
          <cell r="C4166" t="str">
            <v>UN</v>
          </cell>
          <cell r="D4166" t="str">
            <v>152,56</v>
          </cell>
        </row>
        <row r="4167">
          <cell r="A4167">
            <v>94762</v>
          </cell>
          <cell r="B4167" t="str">
            <v>TE, CPVC, SOLDÁVEL, DN 89 MM, INSTALADO EM RESERVAÇÃO DE ÁGUA DE EDIFICAÇÃO QUE POSSUA RESERVATÓRIO DE FIBRA/FIBROCIMENTO  FORNECIMENTO E INSTALAÇÃO. AF_06/2016</v>
          </cell>
          <cell r="C4167" t="str">
            <v>UN</v>
          </cell>
          <cell r="D4167" t="str">
            <v>194,42</v>
          </cell>
        </row>
        <row r="4168">
          <cell r="A4168">
            <v>94783</v>
          </cell>
          <cell r="B4168" t="str">
            <v>ADAPTADOR COM FLANGE E ANEL DE VEDAÇÃO, PVC, SOLDÁVEL, DN  20 MM X 1/2 , INSTALADO EM RESERVAÇÃO DE ÁGUA DE EDIFICAÇÃO QUE POSSUA RESERVATÓRIO DE FIBRA/FIBROCIMENTO   FORNECIMENTO E INSTALAÇÃO. AF_06/2016</v>
          </cell>
          <cell r="C4168" t="str">
            <v>UN</v>
          </cell>
          <cell r="D4168" t="str">
            <v>16,37</v>
          </cell>
        </row>
        <row r="4169">
          <cell r="A4169">
            <v>94785</v>
          </cell>
          <cell r="B4169" t="str">
            <v>ADAPTADOR COM FLANGES LIVRES, PVC, SOLDÁVEL LONGO, DN 32 MM X 1 , INSTALADO EM RESERVAÇÃO DE ÁGUA DE EDIFICAÇÃO QUE POSSUA RESERVATÓRIO DE FIBRA/FIBROCIMENTO   FORNECIMENTO E INSTALAÇÃO. AF_06/2016</v>
          </cell>
          <cell r="C4169" t="str">
            <v>UN</v>
          </cell>
          <cell r="D4169" t="str">
            <v>30,19</v>
          </cell>
        </row>
        <row r="4170">
          <cell r="A4170">
            <v>94786</v>
          </cell>
          <cell r="B4170" t="str">
            <v>ADAPTADOR COM FLANGES LIVRES, PVC, SOLDÁVEL LONGO, DN 40 MM X 1 1/4 , INSTALADO EM RESERVAÇÃO DE ÁGUA DE EDIFICAÇÃO QUE POSSUA RESERVATÓRIO DE FIBRA/FIBROCIMENTO   FORNECIMENTO E INSTALAÇÃO. AF_06/2016</v>
          </cell>
          <cell r="C4170" t="str">
            <v>UN</v>
          </cell>
          <cell r="D4170" t="str">
            <v>40,47</v>
          </cell>
        </row>
        <row r="4171">
          <cell r="A4171">
            <v>94787</v>
          </cell>
          <cell r="B4171" t="str">
            <v>ADAPTADOR COM FLANGES LIVRES, PVC, SOLDÁVEL LONGO, DN 50 MM X 1 1/2 , INSTALADO EM RESERVAÇÃO DE ÁGUA DE EDIFICAÇÃO QUE POSSUA RESERVATÓRIO DE FIBRA/FIBROCIMENTO   FORNECIMENTO E INSTALAÇÃO. AF_06/2016</v>
          </cell>
          <cell r="C4171" t="str">
            <v>UN</v>
          </cell>
          <cell r="D4171" t="str">
            <v>52,90</v>
          </cell>
        </row>
        <row r="4172">
          <cell r="A4172">
            <v>94788</v>
          </cell>
          <cell r="B4172" t="str">
            <v>ADAPTADOR COM FLANGES LIVRES, PVC, SOLDÁVEL LONGO, DN 60 MM X 2 , INSTALADO EM RESERVAÇÃO DE ÁGUA DE EDIFICAÇÃO QUE POSSUA RESERVATÓRIO DE FIBRA/FIBROCIMENTO   FORNECIMENTO E INSTALAÇÃO. AF_06/2016</v>
          </cell>
          <cell r="C4172" t="str">
            <v>UN</v>
          </cell>
          <cell r="D4172" t="str">
            <v>78,75</v>
          </cell>
        </row>
        <row r="4173">
          <cell r="A4173">
            <v>94789</v>
          </cell>
          <cell r="B4173" t="str">
            <v>ADAPTADOR COM FLANGES LIVRES, PVC, SOLDÁVEL LONGO, DN 75 MM X 2 1/2 , INSTALADO EM RESERVAÇÃO DE ÁGUA DE EDIFICAÇÃO QUE POSSUA RESERVATÓRIO DE FIBRA/FIBROCIMENTO   FORNECIMENTO E INSTALAÇÃO. AF_06/2016</v>
          </cell>
          <cell r="C4173" t="str">
            <v>UN</v>
          </cell>
          <cell r="D4173" t="str">
            <v>258,09</v>
          </cell>
        </row>
        <row r="4174">
          <cell r="A4174">
            <v>94790</v>
          </cell>
          <cell r="B4174" t="str">
            <v>ADAPTADOR COM FLANGES LIVRES, PVC, SOLDÁVEL LONGO, DN 85 MM X 3 , INSTALADO EM RESERVAÇÃO DE ÁGUA DE EDIFICAÇÃO QUE POSSUA RESERVATÓRIO DE FIBRA/FIBROCIMENTO   FORNECIMENTO E INSTALAÇÃO. AF_06/2016</v>
          </cell>
          <cell r="C4174" t="str">
            <v>UN</v>
          </cell>
          <cell r="D4174" t="str">
            <v>299,34</v>
          </cell>
        </row>
        <row r="4175">
          <cell r="A4175">
            <v>94791</v>
          </cell>
          <cell r="B4175" t="str">
            <v>ADAPTADOR COM FLANGES LIVRES, PVC, SOLDÁVEL LONGO, DN 110 MM X 4 , INSTALADO EM RESERVAÇÃO DE ÁGUA DE EDIFICAÇÃO QUE POSSUA RESERVATÓRIO DE FIBRA/FIBROCIMENTO   FORNECIMENTO E INSTALAÇÃO. AF_06/2016</v>
          </cell>
          <cell r="C4175" t="str">
            <v>UN</v>
          </cell>
          <cell r="D4175" t="str">
            <v>421,38</v>
          </cell>
        </row>
        <row r="4176">
          <cell r="A4176">
            <v>94863</v>
          </cell>
          <cell r="B4176" t="str">
            <v>LUVA, CPVC, SOLDÁVEL, DN 73 MM, INSTALADO EM RESERVAÇÃO DE ÁGUA DE EDIFICAÇÃO QUE POSSUA RESERVATÓRIO DE FIBRA/FIBROCIMENTO  FORNECIMENTO E INSTALAÇÃO. AF_06/2016</v>
          </cell>
          <cell r="C4176" t="str">
            <v>UN</v>
          </cell>
          <cell r="D4176" t="str">
            <v>109,91</v>
          </cell>
        </row>
        <row r="4177">
          <cell r="A4177">
            <v>95141</v>
          </cell>
          <cell r="B4177" t="str">
            <v>ADAPTADOR COM FLANGES LIVRES, PVC, SOLDÁVEL LONGO, DN  25 MM X 3/4 , INSTALADO EM RESERVAÇÃO DE ÁGUA DE EDIFICAÇÃO QUE POSSUA RESERVATÓRIO DE FIBRA/FIBROCIMENTO    FORNECIMENTO E INSTALAÇÃO. AF_06/2016</v>
          </cell>
          <cell r="C4177" t="str">
            <v>UN</v>
          </cell>
          <cell r="D4177" t="str">
            <v>27,96</v>
          </cell>
        </row>
        <row r="4178">
          <cell r="A4178">
            <v>95237</v>
          </cell>
          <cell r="B4178" t="str">
            <v>LUVA COM BUCHA DE LATÃO, PVC, SOLDÁVEL, DN 32MM X 1 , INSTALADO EM RAMAL DE DISTRIBUIÇÃO DE ÁGUA   FORNECIMENTO E INSTALAÇÃO. AF_12/2014</v>
          </cell>
          <cell r="C4178" t="str">
            <v>UN</v>
          </cell>
          <cell r="D4178" t="str">
            <v>23,51</v>
          </cell>
        </row>
        <row r="4179">
          <cell r="A4179">
            <v>95693</v>
          </cell>
          <cell r="B4179" t="str">
            <v>LUVA SIMPLES, PVC, SÉRIE NORMAL, ESGOTO PREDIAL, DN 150 MM, JUNTA ELÁSTICA, FORNECIDO E INSTALADO EM SUBCOLETOR AÉREO DE ESGOTO SANITÁRIO. AF_12/2014</v>
          </cell>
          <cell r="C4179" t="str">
            <v>UN</v>
          </cell>
          <cell r="D4179" t="str">
            <v>46,44</v>
          </cell>
        </row>
        <row r="4180">
          <cell r="A4180">
            <v>95694</v>
          </cell>
          <cell r="B4180" t="str">
            <v>CURVA 90 GRAUS, PVC, SERIE R, ÁGUA PLUVIAL, DN 100 MM, JUNTA ELÁSTICA, FORNECIDO E INSTALADO EM RAMAL DE ENCAMINHAMENTO. AF_12/2014</v>
          </cell>
          <cell r="C4180" t="str">
            <v>UN</v>
          </cell>
          <cell r="D4180" t="str">
            <v>59,78</v>
          </cell>
        </row>
        <row r="4181">
          <cell r="A4181">
            <v>95695</v>
          </cell>
          <cell r="B4181" t="str">
            <v>CURVA 90 GRAUS, PVC, SERIE R, ÁGUA PLUVIAL, DN 100 MM, JUNTA ELÁSTICA, FORNECIDO E INSTALADO EM CONDUTORES VERTICAIS DE ÁGUAS PLUVIAIS. AF_12/2014</v>
          </cell>
          <cell r="C4181" t="str">
            <v>UN</v>
          </cell>
          <cell r="D4181" t="str">
            <v>58,55</v>
          </cell>
        </row>
        <row r="4182">
          <cell r="A4182">
            <v>95696</v>
          </cell>
          <cell r="B4182" t="str">
            <v>SPRINKLER TIPO PENDENTE, 68 °C, UNIÃO POR ROSCA DN 15 (1/2") - FORNECIMENTO E INSTALAÇÃO. AF_10/2020</v>
          </cell>
          <cell r="C4182" t="str">
            <v>UN</v>
          </cell>
          <cell r="D4182" t="str">
            <v>25,67</v>
          </cell>
        </row>
        <row r="4183">
          <cell r="A4183">
            <v>96637</v>
          </cell>
          <cell r="B4183" t="str">
            <v>JOELHO 90 GRAUS, PPR, DN 25 MM, CLASSE PN 25, INSTALADO EM RAMAL OU SUB-RAMAL DE ÁGUA  FORNECIMENTO E INSTALAÇÃO . AF_06/2015</v>
          </cell>
          <cell r="C4183" t="str">
            <v>UN</v>
          </cell>
          <cell r="D4183" t="str">
            <v>10,49</v>
          </cell>
        </row>
        <row r="4184">
          <cell r="A4184">
            <v>96638</v>
          </cell>
          <cell r="B4184" t="str">
            <v>JOELHO 45 GRAUS, PPR, DN 25 MM, CLASSE PN 25, INSTALADO EM RAMAL OU SUB-RAMAL DE ÁGUA  FORNECIMENTO E INSTALAÇÃO . AF_06/2015</v>
          </cell>
          <cell r="C4184" t="str">
            <v>UN</v>
          </cell>
          <cell r="D4184" t="str">
            <v>9,89</v>
          </cell>
        </row>
        <row r="4185">
          <cell r="A4185">
            <v>96639</v>
          </cell>
          <cell r="B4185" t="str">
            <v>LUVA, PPR, DN 25 MM, CLASSE PN 25, INSTALADO EM RAMAL OU SUB-RAMAL DE ÁGUA  FORNECIMENTO E INSTALAÇÃO . AF_06/2015</v>
          </cell>
          <cell r="C4185" t="str">
            <v>UN</v>
          </cell>
          <cell r="D4185" t="str">
            <v>7,49</v>
          </cell>
        </row>
        <row r="4186">
          <cell r="A4186">
            <v>96640</v>
          </cell>
          <cell r="B4186" t="str">
            <v>CONECTOR MACHO, PPR, 25 X 1/2'', CLASSE PN 25, INSTALADO EM RAMAL OU SUB-RAMAL DE ÁGUA   FORNECIMENTO E INSTALAÇÃO . AF_06/2015</v>
          </cell>
          <cell r="C4186" t="str">
            <v>UN</v>
          </cell>
          <cell r="D4186" t="str">
            <v>24,06</v>
          </cell>
        </row>
        <row r="4187">
          <cell r="A4187">
            <v>96641</v>
          </cell>
          <cell r="B4187" t="str">
            <v>CONECTOR FÊMEA, PPR, 25 X 1/2'', CLASSE PN 25, INSTALADO EM RAMAL OU SUB-RAMAL DE ÁGUA   FORNECIMENTO E INSTALAÇÃO . AF_06/2015</v>
          </cell>
          <cell r="C4187" t="str">
            <v>UN</v>
          </cell>
          <cell r="D4187" t="str">
            <v>18,14</v>
          </cell>
        </row>
        <row r="4188">
          <cell r="A4188">
            <v>96642</v>
          </cell>
          <cell r="B4188" t="str">
            <v>TÊ NORMAL, PPR, DN 25 MM, CLASSE PN 25, INSTALADO EM RAMAL OU SUB-RAMAL DE ÁGUA  FORNECIMENTO E INSTALAÇÃO . AF_06/2015</v>
          </cell>
          <cell r="C4188" t="str">
            <v>UN</v>
          </cell>
          <cell r="D4188" t="str">
            <v>13,83</v>
          </cell>
        </row>
        <row r="4189">
          <cell r="A4189">
            <v>96643</v>
          </cell>
          <cell r="B4189" t="str">
            <v>TÊ MISTURADOR, PPR, 25 X 3/4'' , CLASSE PN 25, INSTALADO EM RAMAL OU SUB-RAMAL DE ÁGUA  FORNECIMENTO E INSTALAÇÃO . AF_06/2015</v>
          </cell>
          <cell r="C4189" t="str">
            <v>UN</v>
          </cell>
          <cell r="D4189" t="str">
            <v>48,54</v>
          </cell>
        </row>
        <row r="4190">
          <cell r="A4190">
            <v>96650</v>
          </cell>
          <cell r="B4190" t="str">
            <v>JOELHO 90 GRAUS, PPR, DN 25 MM, CLASSE PN 25, INSTALADO EM RAMAL DE DISTRIBUIÇÃO  FORNECIMENTO E INSTALAÇÃO . AF_06/2015</v>
          </cell>
          <cell r="C4190" t="str">
            <v>UN</v>
          </cell>
          <cell r="D4190" t="str">
            <v>8,15</v>
          </cell>
        </row>
        <row r="4191">
          <cell r="A4191">
            <v>96651</v>
          </cell>
          <cell r="B4191" t="str">
            <v>JOELHO 45 GRAUS, PPR, DN 25 MM, CLASSE PN 25, INSTALADO EM RAMAL DE DISTRIBUIÇÃO DE ÁGUA  FORNECIMENTO E INSTALAÇÃO . AF_06/2015</v>
          </cell>
          <cell r="C4191" t="str">
            <v>UN</v>
          </cell>
          <cell r="D4191" t="str">
            <v>7,55</v>
          </cell>
        </row>
        <row r="4192">
          <cell r="A4192">
            <v>96652</v>
          </cell>
          <cell r="B4192" t="str">
            <v>JOELHO 90 GRAUS, PPR, DN 32 MM, CLASSE PN 25, INSTALADO EM RAMAL DE DISTRIBUIÇÃO  FORNECIMENTO E INSTALAÇÃO . AF_06/2015</v>
          </cell>
          <cell r="C4192" t="str">
            <v>UN</v>
          </cell>
          <cell r="D4192" t="str">
            <v>15,04</v>
          </cell>
        </row>
        <row r="4193">
          <cell r="A4193">
            <v>96653</v>
          </cell>
          <cell r="B4193" t="str">
            <v>JOELHO 45 GRAUS, PPR, DN 32 MM, CLASSE PN 25, INSTALADO EM RAMAL DE DISTRIBUIÇÃO DE ÁGUA  FORNECIMENTO E INSTALAÇÃO . AF_06/2015</v>
          </cell>
          <cell r="C4193" t="str">
            <v>UN</v>
          </cell>
          <cell r="D4193" t="str">
            <v>14,98</v>
          </cell>
        </row>
        <row r="4194">
          <cell r="A4194">
            <v>96654</v>
          </cell>
          <cell r="B4194" t="str">
            <v>JOELHO 90 GRAUS, PPR, DN 40 MM, CLASSE PN 25, INSTALADO EM RAMAL DE DISTRIBUIÇÃO  FORNECIMENTO E INSTALAÇÃO . AF_06/2015</v>
          </cell>
          <cell r="C4194" t="str">
            <v>UN</v>
          </cell>
          <cell r="D4194" t="str">
            <v>25,41</v>
          </cell>
        </row>
        <row r="4195">
          <cell r="A4195">
            <v>96655</v>
          </cell>
          <cell r="B4195" t="str">
            <v>JOELHO 45 GRAUS, PPR, DN 40 MM, CLASSE PN 25, INSTALADO EM RAMAL DE DISTRIBUIÇÃO DE ÁGUA  FORNECIMENTO E INSTALAÇÃO . AF_06/2015</v>
          </cell>
          <cell r="C4195" t="str">
            <v>UN</v>
          </cell>
          <cell r="D4195" t="str">
            <v>24,76</v>
          </cell>
        </row>
        <row r="4196">
          <cell r="A4196">
            <v>96656</v>
          </cell>
          <cell r="B4196" t="str">
            <v>LUVA, PPR, DN 25 MM, CLASSE PN 25, INSTALADO EM RAMAL DE DISTRIBUIÇÃO DE ÁGUA  FORNECIMENTO E INSTALAÇÃO . AF_06/2015</v>
          </cell>
          <cell r="C4196" t="str">
            <v>UN</v>
          </cell>
          <cell r="D4196" t="str">
            <v>5,95</v>
          </cell>
        </row>
        <row r="4197">
          <cell r="A4197">
            <v>96657</v>
          </cell>
          <cell r="B4197" t="str">
            <v>CONECTOR MACHO, PPR, 25 X 1/2, CLASSE PN 25, INSTALADO EM RAMAL DE DISTRIBUIÇÃO DE ÁGUA  FORNECIMENTO E INSTALAÇÃO . AF_06/2015</v>
          </cell>
          <cell r="C4197" t="str">
            <v>UN</v>
          </cell>
          <cell r="D4197" t="str">
            <v>22,52</v>
          </cell>
        </row>
        <row r="4198">
          <cell r="A4198">
            <v>96658</v>
          </cell>
          <cell r="B4198" t="str">
            <v>CONECTOR FÊMEA, PPR, 25 X 1/2'', CLASSE PN 25, INSTALADO EM RAMAL DE DISTRIBUIÇÃO DE ÁGUA   FORNECIMENTO E INSTALAÇÃO . AF_06/2015</v>
          </cell>
          <cell r="C4198" t="str">
            <v>UN</v>
          </cell>
          <cell r="D4198" t="str">
            <v>16,60</v>
          </cell>
        </row>
        <row r="4199">
          <cell r="A4199">
            <v>96659</v>
          </cell>
          <cell r="B4199" t="str">
            <v>LUVA, PPR, DN 32 MM, CLASSE PN 25, INSTALADO EM RAMAL DE DISTRIBUIÇÃO DE ÁGUA  FORNECIMENTO E INSTALAÇÃO. AF_06/2015</v>
          </cell>
          <cell r="C4199" t="str">
            <v>UN</v>
          </cell>
          <cell r="D4199" t="str">
            <v>10,23</v>
          </cell>
        </row>
        <row r="4200">
          <cell r="A4200">
            <v>96660</v>
          </cell>
          <cell r="B4200" t="str">
            <v>CONECTOR MACHO, PPR, 32 X 3/4'', CLASSE PN 25, INSTALADO EM RAMAL DE DISTRIBUIÇÃO DE ÁGUA   FORNECIMENTO E INSTALAÇÃO. AF_06/2015</v>
          </cell>
          <cell r="C4200" t="str">
            <v>UN</v>
          </cell>
          <cell r="D4200" t="str">
            <v>37,87</v>
          </cell>
        </row>
        <row r="4201">
          <cell r="A4201">
            <v>96661</v>
          </cell>
          <cell r="B4201" t="str">
            <v>CONECTOR FÊMEA, PPR, 32 X 3/4'', CLASSE PN 25, INSTALADO EM RAMAL DE DISTRIBUIÇÃO DE ÁGUA   FORNECIMENTO E INSTALAÇÃO . AF_06/2015</v>
          </cell>
          <cell r="C4201" t="str">
            <v>UN</v>
          </cell>
          <cell r="D4201" t="str">
            <v>28,77</v>
          </cell>
        </row>
        <row r="4202">
          <cell r="A4202">
            <v>96662</v>
          </cell>
          <cell r="B4202" t="str">
            <v>BUCHA DE REDUÇÃO, PPR, 32 X 25, CLASSE PN 25, INSTALADO EM RAMAL DE DISTRIBUIÇÃO DE ÁGUA  FORNECIMENTO E INSTALAÇÃO . AF_06/2015</v>
          </cell>
          <cell r="C4202" t="str">
            <v>UN</v>
          </cell>
          <cell r="D4202" t="str">
            <v>10,54</v>
          </cell>
        </row>
        <row r="4203">
          <cell r="A4203">
            <v>96663</v>
          </cell>
          <cell r="B4203" t="str">
            <v>LUVA, PPR, DN 40 MM, CLASSE PN 25, INSTALADO EM RAMAL DE DISTRIBUIÇÃO DE ÁGUA  FORNECIMENTO E INSTALAÇÃO. AF_06/2015</v>
          </cell>
          <cell r="C4203" t="str">
            <v>UN</v>
          </cell>
          <cell r="D4203" t="str">
            <v>19,56</v>
          </cell>
        </row>
        <row r="4204">
          <cell r="A4204">
            <v>96664</v>
          </cell>
          <cell r="B4204" t="str">
            <v>BUCHA DE REDUÇÃO, PPR, 40 X 25, CLASSE PN 25, INSTALADO EM RAMAL DE DISTRIBUIÇÃO DE ÁGUA  FORNECIMENTO E INSTALAÇÃO . AF_06/2015</v>
          </cell>
          <cell r="C4204" t="str">
            <v>UN</v>
          </cell>
          <cell r="D4204" t="str">
            <v>21,51</v>
          </cell>
        </row>
        <row r="4205">
          <cell r="A4205">
            <v>96665</v>
          </cell>
          <cell r="B4205" t="str">
            <v>TÊ NORMAL, PPR, DN 25 MM, CLASSE PN 25, INSTALADO EM RAMAL DE DISTRIBUIÇÃO DE ÁGUA  FORNECIMENTO E INSTALAÇÃO . AF_06/2015</v>
          </cell>
          <cell r="C4205" t="str">
            <v>UN</v>
          </cell>
          <cell r="D4205" t="str">
            <v>10,68</v>
          </cell>
        </row>
        <row r="4206">
          <cell r="A4206">
            <v>96666</v>
          </cell>
          <cell r="B4206" t="str">
            <v>TÊ NORMAL, PPR, DN 32 MM, CLASSE PN 25, INSTALADO EM RAMAL DE DISTRIBUIÇÃO DE ÁGUA  FORNECIMENTO E INSTALAÇÃO . AF_06/2015</v>
          </cell>
          <cell r="C4206" t="str">
            <v>UN</v>
          </cell>
          <cell r="D4206" t="str">
            <v>20,20</v>
          </cell>
        </row>
        <row r="4207">
          <cell r="A4207">
            <v>96667</v>
          </cell>
          <cell r="B4207" t="str">
            <v>TÊ NORMAL, PPR, DN 40 MM, CLASSE PN 25, INSTALADO EM RAMAL DE DISTRIBUIÇÃO DE ÁGUA  FORNECIMENTO E INSTALAÇÃO . AF_06/2015</v>
          </cell>
          <cell r="C4207" t="str">
            <v>UN</v>
          </cell>
          <cell r="D4207" t="str">
            <v>36,56</v>
          </cell>
        </row>
        <row r="4208">
          <cell r="A4208">
            <v>96684</v>
          </cell>
          <cell r="B4208" t="str">
            <v>JOELHO 90 GRAUS, PPR, DN 25 MM, CLASSE PN 25, INSTALADO EM PRUMADA DE ÁGUA  FORNECIMENTO E INSTALAÇÃO . AF_06/2015</v>
          </cell>
          <cell r="C4208" t="str">
            <v>UN</v>
          </cell>
          <cell r="D4208" t="str">
            <v>4,64</v>
          </cell>
        </row>
        <row r="4209">
          <cell r="A4209">
            <v>96685</v>
          </cell>
          <cell r="B4209" t="str">
            <v>JOELHO 45 GRAUS, PPR, DN 25 MM, CLASSE PN 25, INSTALADO EM PRUMADA DE ÁGUA  FORNECIMENTO E INSTALAÇÃO . AF_06/2015</v>
          </cell>
          <cell r="C4209" t="str">
            <v>UN</v>
          </cell>
          <cell r="D4209" t="str">
            <v>4,04</v>
          </cell>
        </row>
        <row r="4210">
          <cell r="A4210">
            <v>96686</v>
          </cell>
          <cell r="B4210" t="str">
            <v>JOELHO 90 GRAUS, PPR, DN 32 MM, CLASSE PN 25, INSTALADO EM PRUMADA DE ÁGUA  FORNECIMENTO E INSTALAÇÃO . AF_06/2015</v>
          </cell>
          <cell r="C4210" t="str">
            <v>UN</v>
          </cell>
          <cell r="D4210" t="str">
            <v>6,99</v>
          </cell>
        </row>
        <row r="4211">
          <cell r="A4211">
            <v>96687</v>
          </cell>
          <cell r="B4211" t="str">
            <v>JOELHO 45 GRAUS, PPR, DN 32 MM, CLASSE PN 25, INSTALADO EM PRUMADA DE ÁGUA  FORNECIMENTO E INSTALAÇÃO . AF_06/2015</v>
          </cell>
          <cell r="C4211" t="str">
            <v>UN</v>
          </cell>
          <cell r="D4211" t="str">
            <v>6,93</v>
          </cell>
        </row>
        <row r="4212">
          <cell r="A4212">
            <v>96688</v>
          </cell>
          <cell r="B4212" t="str">
            <v>JOELHO 90 GRAUS, PPR, DN 40 MM, CLASSE PN 25, INSTALADO EM PRUMADA DE ÁGUA  FORNECIMENTO E INSTALAÇÃO . AF_06/2015</v>
          </cell>
          <cell r="C4212" t="str">
            <v>UN</v>
          </cell>
          <cell r="D4212" t="str">
            <v>12,40</v>
          </cell>
        </row>
        <row r="4213">
          <cell r="A4213">
            <v>96689</v>
          </cell>
          <cell r="B4213" t="str">
            <v>JOELHO 45 GRAUS, PPR, DN 40 MM, CLASSE PN 25, INSTALADO EM PRUMADA DE ÁGUA  FORNECIMENTO E INSTALAÇÃO . AF_06/2015</v>
          </cell>
          <cell r="C4213" t="str">
            <v>UN</v>
          </cell>
          <cell r="D4213" t="str">
            <v>11,75</v>
          </cell>
        </row>
        <row r="4214">
          <cell r="A4214">
            <v>96690</v>
          </cell>
          <cell r="B4214" t="str">
            <v>JOELHO 90 GRAUS, PPR, DN 50 MM, CLASSE PN 25, INSTALADO EM PRUMADA DE ÁGUA  FORNECIMENTO E INSTALAÇÃO . AF_06/2015</v>
          </cell>
          <cell r="C4214" t="str">
            <v>UN</v>
          </cell>
          <cell r="D4214" t="str">
            <v>23,86</v>
          </cell>
        </row>
        <row r="4215">
          <cell r="A4215">
            <v>96691</v>
          </cell>
          <cell r="B4215" t="str">
            <v>JOELHO 45 GRAUS, PPR, DN 50 MM, CLASSE PN 25, INSTALADO EM PRUMADA DE ÁGUA  FORNECIMENTO E INSTALAÇÃO . AF_06/2015</v>
          </cell>
          <cell r="C4215" t="str">
            <v>UN</v>
          </cell>
          <cell r="D4215" t="str">
            <v>24,74</v>
          </cell>
        </row>
        <row r="4216">
          <cell r="A4216">
            <v>96692</v>
          </cell>
          <cell r="B4216" t="str">
            <v>JOELHO 90 GRAUS, PPR, DN 63 MM, CLASSE PN 25, INSTALADO EM PRUMADA DE ÁGUA  FORNECIMENTO E INSTALAÇÃO . AF_06/2015</v>
          </cell>
          <cell r="C4216" t="str">
            <v>UN</v>
          </cell>
          <cell r="D4216" t="str">
            <v>36,01</v>
          </cell>
        </row>
        <row r="4217">
          <cell r="A4217">
            <v>96693</v>
          </cell>
          <cell r="B4217" t="str">
            <v>JOELHO 45 GRAUS, PPR, DN 63 MM, CLASSE PN 25, INSTALADO EM PRUMADA DE ÁGUA  FORNECIMENTO E INSTALAÇÃO . AF_06/2015</v>
          </cell>
          <cell r="C4217" t="str">
            <v>UN</v>
          </cell>
          <cell r="D4217" t="str">
            <v>33,84</v>
          </cell>
        </row>
        <row r="4218">
          <cell r="A4218">
            <v>96694</v>
          </cell>
          <cell r="B4218" t="str">
            <v>JOELHO 90 GRAUS, PPR, DN 75 MM, CLASSE PN 25, INSTALADO EM PRUMADA DE ÁGUA  FORNECIMENTO E INSTALAÇÃO . AF_06/2015</v>
          </cell>
          <cell r="C4218" t="str">
            <v>UN</v>
          </cell>
          <cell r="D4218" t="str">
            <v>83,18</v>
          </cell>
        </row>
        <row r="4219">
          <cell r="A4219">
            <v>96695</v>
          </cell>
          <cell r="B4219" t="str">
            <v>JOELHO 45 GRAUS, PPR, DN 75 MM, CLASSE PN 25, INSTALADO EM PRUMADA DE ÁGUA  FORNECIMENTO E INSTALAÇÃO . AF_06/2015</v>
          </cell>
          <cell r="C4219" t="str">
            <v>UN</v>
          </cell>
          <cell r="D4219" t="str">
            <v>80,62</v>
          </cell>
        </row>
        <row r="4220">
          <cell r="A4220">
            <v>96696</v>
          </cell>
          <cell r="B4220" t="str">
            <v>JOELHO 90 GRAUS, PPR, DN 90 MM, CLASSE PN 25, INSTALADO EM PRUMADA DE ÁGUA  FORNECIMENTO E INSTALAÇÃO . AF_06/2015</v>
          </cell>
          <cell r="C4220" t="str">
            <v>UN</v>
          </cell>
          <cell r="D4220" t="str">
            <v>125,82</v>
          </cell>
        </row>
        <row r="4221">
          <cell r="A4221">
            <v>96697</v>
          </cell>
          <cell r="B4221" t="str">
            <v>JOELHO 90 GRAUS, PPR, DN 110 MM, CLASSE PN 25, INSTALADO EM PRUMADA DE ÁGUA  FORNECIMENTO E INSTALAÇÃO . AF_06/2015</v>
          </cell>
          <cell r="C4221" t="str">
            <v>UN</v>
          </cell>
          <cell r="D4221" t="str">
            <v>188,41</v>
          </cell>
        </row>
        <row r="4222">
          <cell r="A4222">
            <v>96698</v>
          </cell>
          <cell r="B4222" t="str">
            <v>LUVA, PPR, DN 25 MM, CLASSE PN 25, INSTALADO EM PRUMADA DE ÁGUA  FORNECIMENTO E INSTALAÇÃO . AF_06/2015</v>
          </cell>
          <cell r="C4222" t="str">
            <v>UN</v>
          </cell>
          <cell r="D4222" t="str">
            <v>3,60</v>
          </cell>
        </row>
        <row r="4223">
          <cell r="A4223">
            <v>96699</v>
          </cell>
          <cell r="B4223" t="str">
            <v>CONECTOR MACHO, PPR, 25 X 1/2'', CLASSE PN 25, INSTALADO EM PRUMADA DE ÁGUA   FORNECIMENTO E INSTALAÇÃO . AF_06/2015</v>
          </cell>
          <cell r="C4223" t="str">
            <v>UN</v>
          </cell>
          <cell r="D4223" t="str">
            <v>20,17</v>
          </cell>
        </row>
        <row r="4224">
          <cell r="A4224">
            <v>96700</v>
          </cell>
          <cell r="B4224" t="str">
            <v>CONECTOR FÊMEA, PPR, 25 X 1/2'', CLASSE PN 25, INSTALADO EM PRUMADA DE ÁGUA   FORNECIMENTO E INSTALAÇÃO . AF_06/2015</v>
          </cell>
          <cell r="C4224" t="str">
            <v>UN</v>
          </cell>
          <cell r="D4224" t="str">
            <v>14,25</v>
          </cell>
        </row>
        <row r="4225">
          <cell r="A4225">
            <v>96701</v>
          </cell>
          <cell r="B4225" t="str">
            <v>LUVA, PPR, DN 32 MM, CLASSE PN 25, INSTALADO EM PRUMADA DE ÁGUA  FORNECIMENTO E INSTALAÇÃO. AF_06/2015</v>
          </cell>
          <cell r="C4225" t="str">
            <v>UN</v>
          </cell>
          <cell r="D4225" t="str">
            <v>4,86</v>
          </cell>
        </row>
        <row r="4226">
          <cell r="A4226">
            <v>96702</v>
          </cell>
          <cell r="B4226" t="str">
            <v>BUCHA DE REDUÇÃO, PPR, 32 X 25, CLASSE PN 25, INSTALADO EM PRUMADA DE ÁGUA  FORNECIMENTO E INSTALAÇÃO . AF_06/2015</v>
          </cell>
          <cell r="C4226" t="str">
            <v>UN</v>
          </cell>
          <cell r="D4226" t="str">
            <v>5,17</v>
          </cell>
        </row>
        <row r="4227">
          <cell r="A4227">
            <v>96703</v>
          </cell>
          <cell r="B4227" t="str">
            <v>LUVA, PPR, DN 40 MM, CLASSE PN 25, INSTALADO EM PRUMADA DE ÁGUA  FORNECIMENTO E INSTALAÇÃO. AF_06/2015</v>
          </cell>
          <cell r="C4227" t="str">
            <v>UN</v>
          </cell>
          <cell r="D4227" t="str">
            <v>10,87</v>
          </cell>
        </row>
        <row r="4228">
          <cell r="A4228">
            <v>96704</v>
          </cell>
          <cell r="B4228" t="str">
            <v>BUCHA DE REDUÇÃO, PPR, 40 X 25, CLASSE PN 25, INSTALADO EM PRUMADA DE ÁGUA  FORNECIMENTO E INSTALAÇÃO . AF_06/2015</v>
          </cell>
          <cell r="C4228" t="str">
            <v>UN</v>
          </cell>
          <cell r="D4228" t="str">
            <v>12,82</v>
          </cell>
        </row>
        <row r="4229">
          <cell r="A4229">
            <v>96705</v>
          </cell>
          <cell r="B4229" t="str">
            <v>LUVA, PPR, DN 50 MM, CLASSE PN 25, INSTALADO EM PRUMADA DE ÁGUA  FORNECIMENTO E INSTALAÇÃO. AF_06/2015</v>
          </cell>
          <cell r="C4229" t="str">
            <v>UN</v>
          </cell>
          <cell r="D4229" t="str">
            <v>16,40</v>
          </cell>
        </row>
        <row r="4230">
          <cell r="A4230">
            <v>96706</v>
          </cell>
          <cell r="B4230" t="str">
            <v>LUVA, PPR, DN 63 MM, CLASSE PN 25, INSTALADO EM PRUMADA DE ÁGUA  FORNECIMENTO E INSTALAÇÃO. AF_06/2015</v>
          </cell>
          <cell r="C4230" t="str">
            <v>UN</v>
          </cell>
          <cell r="D4230" t="str">
            <v>24,55</v>
          </cell>
        </row>
        <row r="4231">
          <cell r="A4231">
            <v>96707</v>
          </cell>
          <cell r="B4231" t="str">
            <v>LUVA, PPR, DN 75 MM, CLASSE PN 25, INSTALADO EM PRUMADA DE ÁGUA  FORNECIMENTO E INSTALAÇÃO. AF_06/2015</v>
          </cell>
          <cell r="C4231" t="str">
            <v>UN</v>
          </cell>
          <cell r="D4231" t="str">
            <v>53,29</v>
          </cell>
        </row>
        <row r="4232">
          <cell r="A4232">
            <v>96708</v>
          </cell>
          <cell r="B4232" t="str">
            <v>LUVA, PPR, DN 90 MM, CLASSE PN 25, INSTALADO EM PRUMADA DE ÁGUA  FORNECIMENTO E INSTALAÇÃO. AF_06/2015</v>
          </cell>
          <cell r="C4232" t="str">
            <v>UN</v>
          </cell>
          <cell r="D4232" t="str">
            <v>84,77</v>
          </cell>
        </row>
        <row r="4233">
          <cell r="A4233">
            <v>96709</v>
          </cell>
          <cell r="B4233" t="str">
            <v>LUVA, PPR, DN 110 MM, CLASSE PN 25, INSTALADO EM PRUMADA DE ÁGUA  FORNECIMENTO E INSTALAÇÃO. AF_06/2015</v>
          </cell>
          <cell r="C4233" t="str">
            <v>UN</v>
          </cell>
          <cell r="D4233" t="str">
            <v>134,55</v>
          </cell>
        </row>
        <row r="4234">
          <cell r="A4234">
            <v>96710</v>
          </cell>
          <cell r="B4234" t="str">
            <v>TÊ NORMAL, PPR, DN 25 MM, CLASSE PN 25, INSTALADO EM PRUMADA DE ÁGUA  FORNECIMENTO E INSTALAÇÃO . AF_06/2015</v>
          </cell>
          <cell r="C4234" t="str">
            <v>UN</v>
          </cell>
          <cell r="D4234" t="str">
            <v>6,03</v>
          </cell>
        </row>
        <row r="4235">
          <cell r="A4235">
            <v>96711</v>
          </cell>
          <cell r="B4235" t="str">
            <v>TÊ NORMAL, PPR, DN 32 MM, CLASSE PN 25, INSTALADO EM PRUMADA DE ÁGUA  FORNECIMENTO E INSTALAÇÃO . AF_06/2015</v>
          </cell>
          <cell r="C4235" t="str">
            <v>UN</v>
          </cell>
          <cell r="D4235" t="str">
            <v>9,50</v>
          </cell>
        </row>
        <row r="4236">
          <cell r="A4236">
            <v>96712</v>
          </cell>
          <cell r="B4236" t="str">
            <v>TÊ NORMAL, PPR, DN 40 MM, CLASSE PN 25, INSTALADO EM PRUMADA DE ÁGUA  FORNECIMENTO E INSTALAÇÃO . AF_06/2015</v>
          </cell>
          <cell r="C4236" t="str">
            <v>UN</v>
          </cell>
          <cell r="D4236" t="str">
            <v>19,18</v>
          </cell>
        </row>
        <row r="4237">
          <cell r="A4237">
            <v>96713</v>
          </cell>
          <cell r="B4237" t="str">
            <v>TÊ NORMAL, PPR, DN 50 MM, CLASSE PN 25, INSTALADO EM PRUMADA DE ÁGUA  FORNECIMENTO E INSTALAÇÃO . AF_06/2015</v>
          </cell>
          <cell r="C4237" t="str">
            <v>UN</v>
          </cell>
          <cell r="D4237" t="str">
            <v>26,32</v>
          </cell>
        </row>
        <row r="4238">
          <cell r="A4238">
            <v>96714</v>
          </cell>
          <cell r="B4238" t="str">
            <v>TÊ NORMAL, PPR, DN 63 MM, CLASSE PN 25, INSTALADO EM PRUMADA DE ÁGUA  FORNECIMENTO E INSTALAÇÃO . AF_06/2015</v>
          </cell>
          <cell r="C4238" t="str">
            <v>UN</v>
          </cell>
          <cell r="D4238" t="str">
            <v>45,07</v>
          </cell>
        </row>
        <row r="4239">
          <cell r="A4239">
            <v>96715</v>
          </cell>
          <cell r="B4239" t="str">
            <v>TÊ NORMAL, PPR, DN 75 MM, CLASSE PN 25, INSTALADO EM PRUMADA DE ÁGUA  FORNECIMENTO E INSTALAÇÃO . AF_06/2015</v>
          </cell>
          <cell r="C4239" t="str">
            <v>UN</v>
          </cell>
          <cell r="D4239" t="str">
            <v>87,77</v>
          </cell>
        </row>
        <row r="4240">
          <cell r="A4240">
            <v>96716</v>
          </cell>
          <cell r="B4240" t="str">
            <v>TÊ NORMAL, PPR, DN 90 MM, CLASSE PN 25, INSTALADO EM PRUMADA DE ÁGUA  FORNECIMENTO E INSTALAÇÃO . AF_06/2015</v>
          </cell>
          <cell r="C4240" t="str">
            <v>UN</v>
          </cell>
          <cell r="D4240" t="str">
            <v>132,56</v>
          </cell>
        </row>
        <row r="4241">
          <cell r="A4241">
            <v>96717</v>
          </cell>
          <cell r="B4241" t="str">
            <v>TÊ NORMAL, PPR, DN 110 MM, CLASSE PN 25, INSTALADO EM PRUMADA DE ÁGUA  FORNECIMENTO E INSTALAÇÃO . AF_06/2015</v>
          </cell>
          <cell r="C4241" t="str">
            <v>UN</v>
          </cell>
          <cell r="D4241" t="str">
            <v>209,94</v>
          </cell>
        </row>
        <row r="4242">
          <cell r="A4242">
            <v>96736</v>
          </cell>
          <cell r="B4242" t="str">
            <v>LUVA, PPR, DN 20 MM, CLASSE PN 25, INSTALADO EM RESERVAÇÃO DE ÁGUA DE EDIFICAÇÃO QUE POSSUA RESERVATÓRIO DE FIBRA/FIBROCIMENTO  FORNECIMENTO E INSTALAÇÃO. AF_06/2016</v>
          </cell>
          <cell r="C4242" t="str">
            <v>UN</v>
          </cell>
          <cell r="D4242" t="str">
            <v>4,39</v>
          </cell>
        </row>
        <row r="4243">
          <cell r="A4243">
            <v>96737</v>
          </cell>
          <cell r="B4243" t="str">
            <v>LUVA, PPR, DN 25 MM, CLASSE PN 25, INSTALADO EM RESERVAÇÃO DE ÁGUA DE EDIFICAÇÃO QUE POSSUA RESERVATÓRIO DE FIBRA/FIBROCIMENTO  FORNECIMENTO E INSTALAÇÃO. AF_06/2016</v>
          </cell>
          <cell r="C4243" t="str">
            <v>UN</v>
          </cell>
          <cell r="D4243" t="str">
            <v>5,30</v>
          </cell>
        </row>
        <row r="4244">
          <cell r="A4244">
            <v>96738</v>
          </cell>
          <cell r="B4244" t="str">
            <v>CONECTOR MACHO, PPR, 25 X 1/2'', CLASSE PN 25,  INSTALADO EM RESERVAÇÃO DE ÁGUA DE EDIFICAÇÃO QUE POSSUA RESERVATÓRIO DE FIBRA/FIBROCIMENTO   FORNECIMENTO E INSTALAÇÃO. AF_06/2016</v>
          </cell>
          <cell r="C4244" t="str">
            <v>UN</v>
          </cell>
          <cell r="D4244" t="str">
            <v>21,87</v>
          </cell>
        </row>
        <row r="4245">
          <cell r="A4245">
            <v>96739</v>
          </cell>
          <cell r="B4245" t="str">
            <v>LUVA, PPR, DN 32 MM, CLASSE PN 25, INSTALADO EM RESERVAÇÃO DE ÁGUA DE EDIFICAÇÃO QUE POSSUA RESERVATÓRIO DE FIBRA/FIBROCIMENTO  FORNECIMENTO E INSTALAÇÃO. AF_06/2016</v>
          </cell>
          <cell r="C4245" t="str">
            <v>UN</v>
          </cell>
          <cell r="D4245" t="str">
            <v>6,87</v>
          </cell>
        </row>
        <row r="4246">
          <cell r="A4246">
            <v>96740</v>
          </cell>
          <cell r="B4246" t="str">
            <v>CONECTOR MACHO, PPR, 32 X 3/4'', CLASSE PN 25,  INSTALADO EM RESERVAÇÃO DE ÁGUA DE EDIFICAÇÃO QUE POSSUA RESERVATÓRIO DE FIBRA/FIBROCIMENTO   FORNECIMENTO E INSTALAÇÃO. AF_06/2016</v>
          </cell>
          <cell r="C4246" t="str">
            <v>UN</v>
          </cell>
          <cell r="D4246" t="str">
            <v>34,51</v>
          </cell>
        </row>
        <row r="4247">
          <cell r="A4247">
            <v>96741</v>
          </cell>
          <cell r="B4247" t="str">
            <v>LUVA, PPR, DN 40 MM, CLASSE PN 25, INSTALADO EM RESERVAÇÃO DE ÁGUA DE EDIFICAÇÃO QUE POSSUA RESERVATÓRIO DE FIBRA/FIBROCIMENTO  FORNECIMENTO E INSTALAÇÃO. AF_06/2016</v>
          </cell>
          <cell r="C4247" t="str">
            <v>UN</v>
          </cell>
          <cell r="D4247" t="str">
            <v>12,26</v>
          </cell>
        </row>
        <row r="4248">
          <cell r="A4248">
            <v>96742</v>
          </cell>
          <cell r="B4248" t="str">
            <v>LUVA, PPR, DN 50 MM, CLASSE PN 25, INSTALADO EM RESERVAÇÃO DE ÁGUA DE EDIFICAÇÃO QUE POSSUA RESERVATÓRIO DE FIBRA/FIBROCIMENTO  FORNECIMENTO E INSTALAÇÃO. AF_06/2016</v>
          </cell>
          <cell r="C4248" t="str">
            <v>UN</v>
          </cell>
          <cell r="D4248" t="str">
            <v>18,58</v>
          </cell>
        </row>
        <row r="4249">
          <cell r="A4249">
            <v>96743</v>
          </cell>
          <cell r="B4249" t="str">
            <v>LUVA, PPR, DN 63 MM, CLASSE PN 25, INSTALADO EM RESERVAÇÃO DE ÁGUA DE EDIFICAÇÃO QUE POSSUA RESERVATÓRIO DE FIBRA/FIBROCIMENTO  FORNECIMENTO E INSTALAÇÃO. AF_06/2016</v>
          </cell>
          <cell r="C4249" t="str">
            <v>UN</v>
          </cell>
          <cell r="D4249" t="str">
            <v>25,13</v>
          </cell>
        </row>
        <row r="4250">
          <cell r="A4250">
            <v>96744</v>
          </cell>
          <cell r="B4250" t="str">
            <v>LUVA, PPR, DN 75 MM, CLASSE PN 25, INSTALADO EM RESERVAÇÃO DE ÁGUA DE EDIFICAÇÃO QUE POSSUA RESERVATÓRIO DE FIBRA/FIBROCIMENTO  FORNECIMENTO E INSTALAÇÃO. AF_06/2016</v>
          </cell>
          <cell r="C4250" t="str">
            <v>UN</v>
          </cell>
          <cell r="D4250" t="str">
            <v>55,45</v>
          </cell>
        </row>
        <row r="4251">
          <cell r="A4251">
            <v>96745</v>
          </cell>
          <cell r="B4251" t="str">
            <v>LUVA, PPR, DN 90 MM, CLASSE PN 25, INSTALADO EM RESERVAÇÃO DE ÁGUA DE EDIFICAÇÃO QUE POSSUA RESERVATÓRIO DE FIBRA/FIBROCIMENTO  FORNECIMENTO E INSTALAÇÃO. AF_06/2016</v>
          </cell>
          <cell r="C4251" t="str">
            <v>UN</v>
          </cell>
          <cell r="D4251" t="str">
            <v>84,25</v>
          </cell>
        </row>
        <row r="4252">
          <cell r="A4252">
            <v>96746</v>
          </cell>
          <cell r="B4252" t="str">
            <v>LUVA, PPR, DN 110 MM, CLASSE PN 25, INSTALADO EM RESERVAÇÃO DE ÁGUA DE EDIFICAÇÃO QUE POSSUA RESERVATÓRIO DE FIBRA/FIBROCIMENTO  FORNECIMENTO E INSTALAÇÃO. AF_06/2016</v>
          </cell>
          <cell r="C4252" t="str">
            <v>UN</v>
          </cell>
          <cell r="D4252" t="str">
            <v>134,53</v>
          </cell>
        </row>
        <row r="4253">
          <cell r="A4253">
            <v>96747</v>
          </cell>
          <cell r="B4253" t="str">
            <v>JOELHO 90 GRAUS, PPR, DN 20 MM, CLASSE PN 25,  INSTALADO EM RESERVAÇÃO DE ÁGUA DE EDIFICAÇÃO QUE POSSUA RESERVATÓRIO DE FIBRA/FIBROCIMENTO  FORNECIMENTO E INSTALAÇÃO. AF_06/2016</v>
          </cell>
          <cell r="C4253" t="str">
            <v>UN</v>
          </cell>
          <cell r="D4253" t="str">
            <v>6,06</v>
          </cell>
        </row>
        <row r="4254">
          <cell r="A4254">
            <v>96748</v>
          </cell>
          <cell r="B4254" t="str">
            <v>JOELHO 90 GRAUS, PPR, DN 25 MM, CLASSE PN 25,  INSTALADO EM RESERVAÇÃO DE ÁGUA DE EDIFICAÇÃO QUE POSSUA RESERVATÓRIO DE FIBRA/FIBROCIMENTO  FORNECIMENTO E INSTALAÇÃO. AF_06/2016</v>
          </cell>
          <cell r="C4254" t="str">
            <v>UN</v>
          </cell>
          <cell r="D4254" t="str">
            <v>7,20</v>
          </cell>
        </row>
        <row r="4255">
          <cell r="A4255">
            <v>96749</v>
          </cell>
          <cell r="B4255" t="str">
            <v>JOELHO 90 GRAUS, PPR, DN 32 MM, CLASSE PN 25,  INSTALADO EM RESERVAÇÃO DE ÁGUA DE EDIFICAÇÃO QUE POSSUA RESERVATÓRIO DE FIBRA/FIBROCIMENTO  FORNECIMENTO E INSTALAÇÃO. AF_06/2016</v>
          </cell>
          <cell r="C4255" t="str">
            <v>UN</v>
          </cell>
          <cell r="D4255" t="str">
            <v>10,01</v>
          </cell>
        </row>
        <row r="4256">
          <cell r="A4256">
            <v>96750</v>
          </cell>
          <cell r="B4256" t="str">
            <v>JOELHO 90 GRAUS, PPR, DN 40 MM, CLASSE PN 25,  INSTALADO EM RESERVAÇÃO DE ÁGUA DE EDIFICAÇÃO QUE POSSUA RESERVATÓRIO DE FIBRA/FIBROCIMENTO  FORNECIMENTO E INSTALAÇÃO. AF_06/2016</v>
          </cell>
          <cell r="C4256" t="str">
            <v>UN</v>
          </cell>
          <cell r="D4256" t="str">
            <v>14,46</v>
          </cell>
        </row>
        <row r="4257">
          <cell r="A4257">
            <v>96751</v>
          </cell>
          <cell r="B4257" t="str">
            <v>JOELHO 90 GRAUS, PPR, DN 50 MM, CLASSE PN 25,  INSTALADO EM RESERVAÇÃO DE ÁGUA DE EDIFICAÇÃO QUE POSSUA RESERVATÓRIO DE FIBRA/FIBROCIMENTO  FORNECIMENTO E INSTALAÇÃO. AF_06/2016</v>
          </cell>
          <cell r="C4257" t="str">
            <v>UN</v>
          </cell>
          <cell r="D4257" t="str">
            <v>27,14</v>
          </cell>
        </row>
        <row r="4258">
          <cell r="A4258">
            <v>96752</v>
          </cell>
          <cell r="B4258" t="str">
            <v>JOELHO 90 GRAUS, PPR, DN 63 MM, CLASSE PN 25,  INSTALADO EM RESERVAÇÃO DE ÁGUA DE EDIFICAÇÃO QUE POSSUA RESERVATÓRIO DE FIBRA/FIBROCIMENTO  FORNECIMENTO E INSTALAÇÃO. AF_06/2016</v>
          </cell>
          <cell r="C4258" t="str">
            <v>UN</v>
          </cell>
          <cell r="D4258" t="str">
            <v>36,87</v>
          </cell>
        </row>
        <row r="4259">
          <cell r="A4259">
            <v>96753</v>
          </cell>
          <cell r="B4259" t="str">
            <v>JOELHO 90 GRAUS, PPR, DN 75 MM, CLASSE PN 25,  INSTALADO EM RESERVAÇÃO DE ÁGUA DE EDIFICAÇÃO QUE POSSUA RESERVATÓRIO DE FIBRA/FIBROCIMENTO  FORNECIMENTO E INSTALAÇÃO. AF_06/2016</v>
          </cell>
          <cell r="C4259" t="str">
            <v>UN</v>
          </cell>
          <cell r="D4259" t="str">
            <v>86,42</v>
          </cell>
        </row>
        <row r="4260">
          <cell r="A4260">
            <v>96754</v>
          </cell>
          <cell r="B4260" t="str">
            <v>JOELHO 90 GRAUS, PPR, DN 90 MM, CLASSE PN 25,  INSTALADO EM RESERVAÇÃO DE ÁGUA DE EDIFICAÇÃO QUE POSSUA RESERVATÓRIO DE FIBRA/FIBROCIMENTO  FORNECIMENTO E INSTALAÇÃO. AF_06/2016</v>
          </cell>
          <cell r="C4260" t="str">
            <v>UN</v>
          </cell>
          <cell r="D4260" t="str">
            <v>125,02</v>
          </cell>
        </row>
        <row r="4261">
          <cell r="A4261">
            <v>96755</v>
          </cell>
          <cell r="B4261" t="str">
            <v>JOELHO 90 GRAUS, PPR, DN 110 MM, CLASSE PN 25,  INSTALADO EM RESERVAÇÃO DE ÁGUA DE EDIFICAÇÃO QUE POSSUA RESERVATÓRIO DE FIBRA/FIBROCIMENTO  FORNECIMENTO E INSTALAÇÃO. AF_06/2016</v>
          </cell>
          <cell r="C4261" t="str">
            <v>UN</v>
          </cell>
          <cell r="D4261" t="str">
            <v>188,38</v>
          </cell>
        </row>
        <row r="4262">
          <cell r="A4262">
            <v>96756</v>
          </cell>
          <cell r="B4262" t="str">
            <v>TÊ MISTURADOR, PPR, DN 20 MM, CLASSE PN 25,  INSTALADO EM RESERVAÇÃO DE ÁGUA DE EDIFICAÇÃO QUE POSSUA RESERVATÓRIO DE FIBRA/FIBROCIMENTO  FORNECIMENTO E INSTALAÇÃO. AF_06/2016</v>
          </cell>
          <cell r="C4262" t="str">
            <v>UN</v>
          </cell>
          <cell r="D4262" t="str">
            <v>12,38</v>
          </cell>
        </row>
        <row r="4263">
          <cell r="A4263">
            <v>96757</v>
          </cell>
          <cell r="B4263" t="str">
            <v>TÊ MISTURADOR, PPR, DN 25 MM, CLASSE PN 25,  INSTALADO EM RESERVAÇÃO DE ÁGUA DE EDIFICAÇÃO QUE POSSUA RESERVATÓRIO DE FIBRA/FIBROCIMENTO  FORNECIMENTO E INSTALAÇÃO. AF_06/2016</v>
          </cell>
          <cell r="C4263" t="str">
            <v>UN</v>
          </cell>
          <cell r="D4263" t="str">
            <v>11,78</v>
          </cell>
        </row>
        <row r="4264">
          <cell r="A4264">
            <v>96758</v>
          </cell>
          <cell r="B4264" t="str">
            <v>TÊ, PPR, DN 32 MM, CLASSE PN 25,  INSTALADO EM RESERVAÇÃO DE ÁGUA DE EDIFICAÇÃO QUE POSSUA RESERVATÓRIO DE FIBRA/FIBROCIMENTO  FORNECIMENTO E INSTALAÇÃO. AF_06/2016</v>
          </cell>
          <cell r="C4264" t="str">
            <v>UN</v>
          </cell>
          <cell r="D4264" t="str">
            <v>13,51</v>
          </cell>
        </row>
        <row r="4265">
          <cell r="A4265">
            <v>96759</v>
          </cell>
          <cell r="B4265" t="str">
            <v>TÊ, PPR, DN 40 MM, CLASSE PN 25,  INSTALADO EM RESERVAÇÃO DE ÁGUA DE EDIFICAÇÃO QUE POSSUA RESERVATÓRIO DE FIBRA/FIBROCIMENTO  FORNECIMENTO E INSTALAÇÃO. AF_06/2016</v>
          </cell>
          <cell r="C4265" t="str">
            <v>UN</v>
          </cell>
          <cell r="D4265" t="str">
            <v>21,95</v>
          </cell>
        </row>
        <row r="4266">
          <cell r="A4266">
            <v>96760</v>
          </cell>
          <cell r="B4266" t="str">
            <v>TÊ, PPR, DN 50 MM, CLASSE PN 25,  INSTALADO EM RESERVAÇÃO DE ÁGUA DE EDIFICAÇÃO QUE POSSUA RESERVATÓRIO DE FIBRA/FIBROCIMENTO  FORNECIMENTO E INSTALAÇÃO. AF_06/2016</v>
          </cell>
          <cell r="C4266" t="str">
            <v>UN</v>
          </cell>
          <cell r="D4266" t="str">
            <v>30,66</v>
          </cell>
        </row>
        <row r="4267">
          <cell r="A4267">
            <v>96761</v>
          </cell>
          <cell r="B4267" t="str">
            <v>TÊ, PPR, DN 63 MM, CLASSE PN 25,  INSTALADO EM RESERVAÇÃO DE ÁGUA DE EDIFICAÇÃO QUE POSSUA RESERVATÓRIO DE FIBRA/FIBROCIMENTO  FORNECIMENTO E INSTALAÇÃO. AF_06/2016</v>
          </cell>
          <cell r="C4267" t="str">
            <v>UN</v>
          </cell>
          <cell r="D4267" t="str">
            <v>46,23</v>
          </cell>
        </row>
        <row r="4268">
          <cell r="A4268">
            <v>96762</v>
          </cell>
          <cell r="B4268" t="str">
            <v>TÊ, PPR, DN 75 MM, CLASSE PN 25,  INSTALADO EM RESERVAÇÃO DE ÁGUA DE EDIFICAÇÃO QUE POSSUA RESERVATÓRIO DE FIBRA/FIBROCIMENTO  FORNECIMENTO E INSTALAÇÃO. AF_06/2016</v>
          </cell>
          <cell r="C4268" t="str">
            <v>UN</v>
          </cell>
          <cell r="D4268" t="str">
            <v>92,06</v>
          </cell>
        </row>
        <row r="4269">
          <cell r="A4269">
            <v>96763</v>
          </cell>
          <cell r="B4269" t="str">
            <v>TÊ, PPR, DN 90 MM, CLASSE PN 25,  INSTALADO EM RESERVAÇÃO DE ÁGUA DE EDIFICAÇÃO QUE POSSUA RESERVATÓRIO DE FIBRA/FIBROCIMENTO  FORNECIMENTO E INSTALAÇÃO. AF_06/2016</v>
          </cell>
          <cell r="C4269" t="str">
            <v>UN</v>
          </cell>
          <cell r="D4269" t="str">
            <v>131,49</v>
          </cell>
        </row>
        <row r="4270">
          <cell r="A4270">
            <v>96764</v>
          </cell>
          <cell r="B4270" t="str">
            <v>TÊ, PPR, DN 110 MM, CLASSE PN 25,  INSTALADO EM RESERVAÇÃO DE ÁGUA DE EDIFICAÇÃO QUE POSSUA RESERVATÓRIO DE FIBRA/FIBROCIMENTO  FORNECIMENTO E INSTALAÇÃO. AF_06/2016</v>
          </cell>
          <cell r="C4270" t="str">
            <v>UN</v>
          </cell>
          <cell r="D4270" t="str">
            <v>209,88</v>
          </cell>
        </row>
        <row r="4271">
          <cell r="A4271">
            <v>96802</v>
          </cell>
          <cell r="B4271" t="str">
            <v>KIT CHASSI PEX, PRÉ-FABRICADO, PARA CHUVEIRO COM REGISTROS DE PRESSÃO E CONEXÕES POR CRIMPAGEM  FORNECIMENTO E INSTALAÇÃO. AF_06/2015</v>
          </cell>
          <cell r="C4271" t="str">
            <v>UN</v>
          </cell>
          <cell r="D4271" t="str">
            <v>303,06</v>
          </cell>
        </row>
        <row r="4272">
          <cell r="A4272">
            <v>96803</v>
          </cell>
          <cell r="B4272" t="str">
            <v>KIT CHASSI PEX, PRÉ-FABRICADO, PARA COZINHA COM CUBA SIMPLES E CONEXÕES POR CRIMPAGEM  FORNECIMENTO E INSTALAÇÃO. AF_06/2015</v>
          </cell>
          <cell r="C4272" t="str">
            <v>UN</v>
          </cell>
          <cell r="D4272" t="str">
            <v>153,81</v>
          </cell>
        </row>
        <row r="4273">
          <cell r="A4273">
            <v>96804</v>
          </cell>
          <cell r="B4273" t="str">
            <v>KIT CHASSI PEX, PRÉ-FABRICADO, PARA ÁREA DE SERVIÇO COM TANQUE E MÁQUINA DE LAVAR ROUPA, E CONEXÕES POR CRIMPAGEM  FORNECIMENTO E INSTALAÇÃO. AF_06/2015</v>
          </cell>
          <cell r="C4273" t="str">
            <v>UN</v>
          </cell>
          <cell r="D4273" t="str">
            <v>270,26</v>
          </cell>
        </row>
        <row r="4274">
          <cell r="A4274">
            <v>96805</v>
          </cell>
          <cell r="B4274" t="str">
            <v>KIT CHASSI PEX, PRÉ-FABRICADO, PARA CHUVEIRO COM REGISTROS DE PRESSÃO E CONEXÕES POR ANEL DESLIZANTE  FORNECIMENTO E INSTALAÇÃO. AF_06/2015</v>
          </cell>
          <cell r="C4274" t="str">
            <v>UN</v>
          </cell>
          <cell r="D4274" t="str">
            <v>309,40</v>
          </cell>
        </row>
        <row r="4275">
          <cell r="A4275">
            <v>96806</v>
          </cell>
          <cell r="B4275" t="str">
            <v>KIT CHASSI PEX, PRÉ-FABRICADO, PARA COZINHA COM CUBA SIMPLES E CONEXÕES POR ANEL DESLIZANTE  FORNECIMENTO E INSTALAÇÃO. AF_06/2015</v>
          </cell>
          <cell r="C4275" t="str">
            <v>UN</v>
          </cell>
          <cell r="D4275" t="str">
            <v>146,25</v>
          </cell>
        </row>
        <row r="4276">
          <cell r="A4276">
            <v>96807</v>
          </cell>
          <cell r="B4276" t="str">
            <v>KIT CHASSI PEX, PRÉ-FABRICADO, PARA ÁREA DE SERVIÇO COM TANQUE E MÁQUINA DE LAVAR ROUPA, E CONEXÕES POR ANEL DESLIZANTE  FORNECIMENTO E INSTALAÇÃO. AF_06/2015</v>
          </cell>
          <cell r="C4276" t="str">
            <v>UN</v>
          </cell>
          <cell r="D4276" t="str">
            <v>240,72</v>
          </cell>
        </row>
        <row r="4277">
          <cell r="A4277">
            <v>96808</v>
          </cell>
          <cell r="B4277" t="str">
            <v>UNIÃO METÁLICA PARA INSTALAÇÕES EM PEX, DN 16 MM, FIXAÇÃO DAS CONEXÕES POR ANEL DESLIZANTE  FORNECIMENTO E INSTALAÇÃO . AF_06/2015</v>
          </cell>
          <cell r="C4277" t="str">
            <v>UN</v>
          </cell>
          <cell r="D4277" t="str">
            <v>12,29</v>
          </cell>
        </row>
        <row r="4278">
          <cell r="A4278">
            <v>96809</v>
          </cell>
          <cell r="B4278" t="str">
            <v>CONEXÃO FIXA, ROSCA FÊMEA, METÁLICA, PARA INSTALAÇÕES EM PEX, DN 16 MM X 1/2", COM ANEL DESLIZANTE. FORNECIMENTO E INSTALAÇÃO. AF_06/2015</v>
          </cell>
          <cell r="C4278" t="str">
            <v>UN</v>
          </cell>
          <cell r="D4278" t="str">
            <v>14,38</v>
          </cell>
        </row>
        <row r="4279">
          <cell r="A4279">
            <v>96810</v>
          </cell>
          <cell r="B4279" t="str">
            <v>CONEXÃO MÓVEL, ROSCA FÊMEA, METÁLICA, PARA INSTALAÇÕES EM PEX, DN 16 MM X 3/4", COM ANEL DESLIZANTE. FORNECIMENTO E INSTALAÇÃO. AF_06/2015</v>
          </cell>
          <cell r="C4279" t="str">
            <v>UN</v>
          </cell>
          <cell r="D4279" t="str">
            <v>15,79</v>
          </cell>
        </row>
        <row r="4280">
          <cell r="A4280">
            <v>96811</v>
          </cell>
          <cell r="B4280" t="str">
            <v>UNIÃO METÁLICA PARA INSTALAÇÕES EM PEX, DN 20 MM, FIXAÇÃO DAS CONEXÕES POR ANEL DESLIZANTE  FORNECIMENTO E INSTALAÇÃO . AF_06/2015</v>
          </cell>
          <cell r="C4280" t="str">
            <v>UN</v>
          </cell>
          <cell r="D4280" t="str">
            <v>16,76</v>
          </cell>
        </row>
        <row r="4281">
          <cell r="A4281">
            <v>96812</v>
          </cell>
          <cell r="B4281" t="str">
            <v>CONEXÃO FIXA, ROSCA FÊMEA, METÁLICA, PARA INSTALAÇÕES EM PEX, DN 20 MM X 1/2", COM ANEL DESLIZANTE. FORNECIMENTO E INSTALAÇÃO. AF_06/2015</v>
          </cell>
          <cell r="C4281" t="str">
            <v>UN</v>
          </cell>
          <cell r="D4281" t="str">
            <v>16,01</v>
          </cell>
        </row>
        <row r="4282">
          <cell r="A4282">
            <v>96813</v>
          </cell>
          <cell r="B4282" t="str">
            <v>CONEXÃO FIXA, ROSCA FÊMEA, METÁLICA, PARA INSTALAÇÕES EM PEX, DN 20 MM X 3/4", COM ANEL DESLIZANTE. FORNECIMENTO E INSTALAÇÃO. AF_06/2015</v>
          </cell>
          <cell r="C4282" t="str">
            <v>UN</v>
          </cell>
          <cell r="D4282" t="str">
            <v>18,81</v>
          </cell>
        </row>
        <row r="4283">
          <cell r="A4283">
            <v>96814</v>
          </cell>
          <cell r="B4283" t="str">
            <v>UNIÃO DE REDUÇÃO, METÁLICA, PARA INSTALAÇÕES EM PEX, DN 20 X 16 MM, CONEXÃO POR ANEL DESLIZANTE  FORNECIMENTO E INSTALAÇÃO. AF_06/2015</v>
          </cell>
          <cell r="C4283" t="str">
            <v>UN</v>
          </cell>
          <cell r="D4283" t="str">
            <v>15,54</v>
          </cell>
        </row>
        <row r="4284">
          <cell r="A4284">
            <v>96815</v>
          </cell>
          <cell r="B4284" t="str">
            <v>UNIÃO METÁLICA PARA INSTALAÇÕES EM PEX, DN 25 MM, FIXAÇÃO DAS CONEXÕES POR ANEL DESLIZANTE   FORNECIMENTO E INSTALAÇÃO. AF_06/2015</v>
          </cell>
          <cell r="C4284" t="str">
            <v>UN</v>
          </cell>
          <cell r="D4284" t="str">
            <v>27,35</v>
          </cell>
        </row>
        <row r="4285">
          <cell r="A4285">
            <v>96816</v>
          </cell>
          <cell r="B4285" t="str">
            <v>CONEXÃO FIXA, ROSCA FÊMEA, METÁLICA, PARA INSTALAÇÕES EM PEX, DN 25 MM X 3/4", COM ANEL DESLIZANTE. FORNECIMENTO E INSTALAÇÃO. AF_06/2015</v>
          </cell>
          <cell r="C4285" t="str">
            <v>UN</v>
          </cell>
          <cell r="D4285" t="str">
            <v>22,01</v>
          </cell>
        </row>
        <row r="4286">
          <cell r="A4286">
            <v>96817</v>
          </cell>
          <cell r="B4286" t="str">
            <v>CONEXÃO FIXA, ROSCA FÊMEA, METÁLICA, PARA INSTALAÇÕES EM PEX, DN 25 MM X 1", COM ANEL DESLIZANTE. FORNECIMENTO E INSTALAÇÃO. AF_06/2015</v>
          </cell>
          <cell r="C4286" t="str">
            <v>UN</v>
          </cell>
          <cell r="D4286" t="str">
            <v>25,41</v>
          </cell>
        </row>
        <row r="4287">
          <cell r="A4287">
            <v>96818</v>
          </cell>
          <cell r="B4287" t="str">
            <v>UNIÃO DE REDUÇÃO, METÁLICA, PEX, DN 25 X 16 MM, CONEXÃO POR ANEL DESLIZANTE  FORNECIMENTO E INSTALAÇÃO. AF_06/2015</v>
          </cell>
          <cell r="C4287" t="str">
            <v>UN</v>
          </cell>
          <cell r="D4287" t="str">
            <v>23,47</v>
          </cell>
        </row>
        <row r="4288">
          <cell r="A4288">
            <v>96819</v>
          </cell>
          <cell r="B4288" t="str">
            <v>UNIÃO DE REDUÇÃO, METÁLICA, PEX, DN 25 X 20 MM, CONEXÃO POR ANEL DESLIZANTE  FORNECIMENTO E INSTALAÇÃO. AF_06/2015</v>
          </cell>
          <cell r="C4288" t="str">
            <v>UN</v>
          </cell>
          <cell r="D4288" t="str">
            <v>23,47</v>
          </cell>
        </row>
        <row r="4289">
          <cell r="A4289">
            <v>96820</v>
          </cell>
          <cell r="B4289" t="str">
            <v>UNIÃO METÁLICA PARA INSTALAÇÕES EM PEX, DN 32 MM, FIXAÇÃO DAS CONEXÕES POR ANEL DESLIZANTE   FORNECIMENTO E INSTALAÇÃO. AF_06/2015</v>
          </cell>
          <cell r="C4289" t="str">
            <v>UN</v>
          </cell>
          <cell r="D4289" t="str">
            <v>44,37</v>
          </cell>
        </row>
        <row r="4290">
          <cell r="A4290">
            <v>96821</v>
          </cell>
          <cell r="B4290" t="str">
            <v>CONEXÃO FIXA, ROSCA FÊMEA, METÁLICA, PARA INSTALAÇÕES EM PEX, DN 32 MM X 1", COM ANEL DESLIZANTE  FORNECIMENTO E INSTALAÇÃO. AF_06/2015</v>
          </cell>
          <cell r="C4290" t="str">
            <v>UN</v>
          </cell>
          <cell r="D4290" t="str">
            <v>37,29</v>
          </cell>
        </row>
        <row r="4291">
          <cell r="A4291">
            <v>96822</v>
          </cell>
          <cell r="B4291" t="str">
            <v>UNIÃO DE REDUÇÃO, METÁLICA, PEX, DN 32 X 25 MM, CONEXÃO POR ANEL DESLIZANTE  FORNECIMENTO E INSTALAÇÃO. AF_06/2015</v>
          </cell>
          <cell r="C4291" t="str">
            <v>UN</v>
          </cell>
          <cell r="D4291" t="str">
            <v>37,83</v>
          </cell>
        </row>
        <row r="4292">
          <cell r="A4292">
            <v>96823</v>
          </cell>
          <cell r="B4292" t="str">
            <v>LUVA PARA INSTALAÇÕES EM PEX, DN 16 MM, CONEXÃO POR CRIMPAGEM  FORNECIMENTO E INSTALAÇÃO . AF_06/2015</v>
          </cell>
          <cell r="C4292" t="str">
            <v>UN</v>
          </cell>
          <cell r="D4292" t="str">
            <v>15,51</v>
          </cell>
        </row>
        <row r="4293">
          <cell r="A4293">
            <v>96824</v>
          </cell>
          <cell r="B4293" t="str">
            <v>CONEXÃO FIXA, ROSCA FÊMEA, PARA INSTALAÇÕES EM PEX, DN 16MM X 1/2", CONEXÃO POR CRIMPAGEM  FORNECIMENTO E INSTALAÇÃO. AF_06/2015</v>
          </cell>
          <cell r="C4293" t="str">
            <v>UN</v>
          </cell>
          <cell r="D4293" t="str">
            <v>17,70</v>
          </cell>
        </row>
        <row r="4294">
          <cell r="A4294">
            <v>96825</v>
          </cell>
          <cell r="B4294" t="str">
            <v>CONEXÃO FIXA, ROSCA FÊMEA, PARA INSTALAÇÕES EM PEX, DN 16MM X 3/4", CONEXÃO POR CRIMPAGEM  FORNECIMENTO E INSTALAÇÃO. AF_06/2015</v>
          </cell>
          <cell r="C4294" t="str">
            <v>UN</v>
          </cell>
          <cell r="D4294" t="str">
            <v>24,50</v>
          </cell>
        </row>
        <row r="4295">
          <cell r="A4295">
            <v>96826</v>
          </cell>
          <cell r="B4295" t="str">
            <v>LUVA PARA INSTALAÇÕES EM PEX, DN 20 MM, CONEXÃO POR CRIMPAGEM   FORNECIMENTO E INSTALAÇÃO. AF_06/2015</v>
          </cell>
          <cell r="C4295" t="str">
            <v>UN</v>
          </cell>
          <cell r="D4295" t="str">
            <v>21,80</v>
          </cell>
        </row>
        <row r="4296">
          <cell r="A4296">
            <v>96827</v>
          </cell>
          <cell r="B4296" t="str">
            <v>CONEXÃO FIXA, ROSCA FÊMEA, PARA INSTALAÇÕES EM PEX, DN 20MM X 1/2", CONEXÃO POR CRIMPAGEM  FORNECIMENTO E INSTALAÇÃO. AF_06/2015</v>
          </cell>
          <cell r="C4296" t="str">
            <v>UN</v>
          </cell>
          <cell r="D4296" t="str">
            <v>22,68</v>
          </cell>
        </row>
        <row r="4297">
          <cell r="A4297">
            <v>96828</v>
          </cell>
          <cell r="B4297" t="str">
            <v>CONEXÃO FIXA, ROSCA FÊMEA, PARA INSTALAÇÕES EM PEX, DN 20MM X 3/4", CONEXÃO POR CRIMPAGEM  FORNECIMENTO E INSTALAÇÃO. AF_06/2015</v>
          </cell>
          <cell r="C4297" t="str">
            <v>UN</v>
          </cell>
          <cell r="D4297" t="str">
            <v>28,93</v>
          </cell>
        </row>
        <row r="4298">
          <cell r="A4298">
            <v>96829</v>
          </cell>
          <cell r="B4298" t="str">
            <v>LUVA DE REDUÇÃO PARA INSTALAÇÕES EM PEX, DN 20 X 16 MM, CONEXÃO POR CRIMPAGEM  FORNECIMENTO E INSTALAÇÃO. AF_06/2015</v>
          </cell>
          <cell r="C4298" t="str">
            <v>UN</v>
          </cell>
          <cell r="D4298" t="str">
            <v>21,76</v>
          </cell>
        </row>
        <row r="4299">
          <cell r="A4299">
            <v>96830</v>
          </cell>
          <cell r="B4299" t="str">
            <v>LUVA PARA INSTALAÇÕES EM PEX, DN 25 MM, CONEXÃO POR CRIMPAGEM   FORNECIMENTO E INSTALAÇÃO. AF_06/2015</v>
          </cell>
          <cell r="C4299" t="str">
            <v>UN</v>
          </cell>
          <cell r="D4299" t="str">
            <v>32,09</v>
          </cell>
        </row>
        <row r="4300">
          <cell r="A4300">
            <v>96831</v>
          </cell>
          <cell r="B4300" t="str">
            <v>CONEXÃO FIXA, ROSCA FÊMEA, PARA INSTALAÇÕES EM PEX, DN 25MM X 1/2", CONEXÃO POR CRIMPAGEM  FORNECIMENTO E INSTALAÇÃO. AF_06/2015</v>
          </cell>
          <cell r="C4300" t="str">
            <v>UN</v>
          </cell>
          <cell r="D4300" t="str">
            <v>25,77</v>
          </cell>
        </row>
        <row r="4301">
          <cell r="A4301">
            <v>96832</v>
          </cell>
          <cell r="B4301" t="str">
            <v>CONEXÃO FIXA, ROSCA FÊMEA, PARA INSTALAÇÕES EM PEX, DN 25MM X 3/4", CONEXÃO POR CRIMPAGEM  FORNECIMENTO E INSTALAÇÃO. AF_06/2015</v>
          </cell>
          <cell r="C4301" t="str">
            <v>UN</v>
          </cell>
          <cell r="D4301" t="str">
            <v>30,12</v>
          </cell>
        </row>
        <row r="4302">
          <cell r="A4302">
            <v>96833</v>
          </cell>
          <cell r="B4302" t="str">
            <v>LUVA DE REDUÇÃO PARA INSTALAÇÕES EM PEX, DN 25 X 16 MM, CONEXÃO POR CRIMPAGEM  FORNECIMENTO E INSTALAÇÃO. AF_06/2015</v>
          </cell>
          <cell r="C4302" t="str">
            <v>UN</v>
          </cell>
          <cell r="D4302" t="str">
            <v>28,07</v>
          </cell>
        </row>
        <row r="4303">
          <cell r="A4303">
            <v>96834</v>
          </cell>
          <cell r="B4303" t="str">
            <v>LUVA PARA INSTALAÇÕES EM PEX, DN 32 MM, CONEXÃO POR CRIMPAGEM  FORNECIMENTO E INSTALAÇÃO . AF_06/2015</v>
          </cell>
          <cell r="C4303" t="str">
            <v>UN</v>
          </cell>
          <cell r="D4303" t="str">
            <v>47,26</v>
          </cell>
        </row>
        <row r="4304">
          <cell r="A4304">
            <v>96835</v>
          </cell>
          <cell r="B4304" t="str">
            <v>CONEXÃO FIXA, ROSCA FÊMEA, PARA INSTALAÇÕES EM PEX, DN 32 MM X 3/4", CONEXÃO POR CRIMPAGEM  FORNECIMENTO E INSTALAÇÃO. AF_06/2015</v>
          </cell>
          <cell r="C4304" t="str">
            <v>UN</v>
          </cell>
          <cell r="D4304" t="str">
            <v>40,52</v>
          </cell>
        </row>
        <row r="4305">
          <cell r="A4305">
            <v>96836</v>
          </cell>
          <cell r="B4305" t="str">
            <v>LUVA DE REDUÇÃO PARA INSTALAÇÕES EM PEX, DN 32 X 25 MM, CONEXÃO POR CRIMPAGEM  FORNECIMENTO E INSTALAÇÃO. AF_06/2015</v>
          </cell>
          <cell r="C4305" t="str">
            <v>UN</v>
          </cell>
          <cell r="D4305" t="str">
            <v>43,32</v>
          </cell>
        </row>
        <row r="4306">
          <cell r="A4306">
            <v>96837</v>
          </cell>
          <cell r="B4306" t="str">
            <v>JOELHO 90 GRAUS, METÁLICO, PARA INSTALAÇÕES EM PEX, DN 16 MM, CONEXÃO POR ANEL DESLIZANTE   FORNECIMENTO E INSTALAÇÃO. AF_06/2015</v>
          </cell>
          <cell r="C4306" t="str">
            <v>UN</v>
          </cell>
          <cell r="D4306" t="str">
            <v>21,98</v>
          </cell>
        </row>
        <row r="4307">
          <cell r="A4307">
            <v>96838</v>
          </cell>
          <cell r="B4307" t="str">
            <v>JOELHO 90 GRAUS, ROSCA FÊMEA TERMINAL, METÁLICO, PARA INSTALAÇÕES EM PEX, DN 16MM X 1/2", CONEXÃO POR ANEL DESLIZANTE  FORNECIMENTO E INSTALAÇÃO. AF_06/2015</v>
          </cell>
          <cell r="C4307" t="str">
            <v>UN</v>
          </cell>
          <cell r="D4307" t="str">
            <v>19,96</v>
          </cell>
        </row>
        <row r="4308">
          <cell r="A4308">
            <v>96839</v>
          </cell>
          <cell r="B4308" t="str">
            <v>JOELHO, ROSCA FÊMEA, COM BASE FIXA, METÁLICO, PARA INSTALAÇÕES EM PEX, DN 16MM X 1/2", CONEXÃO POR ANEL DESLIZANTE  FORNECIMENTO E INSTALAÇÃO. AF_06/2015</v>
          </cell>
          <cell r="C4308" t="str">
            <v>UN</v>
          </cell>
          <cell r="D4308" t="str">
            <v>19,60</v>
          </cell>
        </row>
        <row r="4309">
          <cell r="A4309">
            <v>96840</v>
          </cell>
          <cell r="B4309" t="str">
            <v>JOELHO 90 GRAUS, METÁLICO, PARA INSTALAÇÕES EM PEX, DN 20 MM, CONEXÃO POR ANEL DESLIZANTE  FORNECIMENTO E INSTALAÇÃO . AF_06/2015</v>
          </cell>
          <cell r="C4309" t="str">
            <v>UN</v>
          </cell>
          <cell r="D4309" t="str">
            <v>25,63</v>
          </cell>
        </row>
        <row r="4310">
          <cell r="A4310">
            <v>96841</v>
          </cell>
          <cell r="B4310" t="str">
            <v>JOELHO 90 GRAUS, ROSCA FÊMEA TERMINAL, METÁLICO, PARA INSTALAÇÕES EM PEX, DN 20 MM X 1/2", CONEXÃO POR ANEL DESLIZANTE  FORNECIMENTO E INSTALAÇÃO. AF_06/2015</v>
          </cell>
          <cell r="C4310" t="str">
            <v>UN</v>
          </cell>
          <cell r="D4310" t="str">
            <v>22,00</v>
          </cell>
        </row>
        <row r="4311">
          <cell r="A4311">
            <v>96842</v>
          </cell>
          <cell r="B4311" t="str">
            <v>JOELHO 90 GRAUS, ROSCA FÊMEA TERMINAL, METÁLICO, PARA INSTALAÇÕES EM PEX, DN 20 MM X 3/4", CONEXÃO POR ANEL DESLIZANTE  FORNECIMENTO E INSTALAÇÃO. AF_06/2015</v>
          </cell>
          <cell r="C4311" t="str">
            <v>UN</v>
          </cell>
          <cell r="D4311" t="str">
            <v>28,95</v>
          </cell>
        </row>
        <row r="4312">
          <cell r="A4312">
            <v>96843</v>
          </cell>
          <cell r="B4312" t="str">
            <v>JOELHO ROSCA FÊMEA, COM BASE FIXA, METÁLICO, PARA INSTALAÇÕES EM PEX, DN 20MM X 1/2", CONEXÃO POR ANEL DESLIZANTE  FORNECIMENTO E INSTALAÇÃO. AF_06/2015</v>
          </cell>
          <cell r="C4312" t="str">
            <v>UN</v>
          </cell>
          <cell r="D4312" t="str">
            <v>27,71</v>
          </cell>
        </row>
        <row r="4313">
          <cell r="A4313">
            <v>96844</v>
          </cell>
          <cell r="B4313" t="str">
            <v>JOELHO ROSCA FÊMEA, MÓVEL, METÁLICO, PARA INSTALAÇÕES EM PEX, DN 20MM X 3/4", CONEXÃO POR ANEL DESLIZANTE  FORNECIMENTO E INSTALAÇÃO. AF_06/2015</v>
          </cell>
          <cell r="C4313" t="str">
            <v>UN</v>
          </cell>
          <cell r="D4313" t="str">
            <v>39,03</v>
          </cell>
        </row>
        <row r="4314">
          <cell r="A4314">
            <v>96845</v>
          </cell>
          <cell r="B4314" t="str">
            <v>JOELHO 90 GRAUS, METÁLICO, PARA INSTALAÇÕES EM PEX, DN 25 MM, CONEXÃO POR ANEL DESLIZANTE   FORNECIMENTO E INSTALAÇÃO. AF_06/2015</v>
          </cell>
          <cell r="C4314" t="str">
            <v>UN</v>
          </cell>
          <cell r="D4314" t="str">
            <v>41,36</v>
          </cell>
        </row>
        <row r="4315">
          <cell r="A4315">
            <v>96846</v>
          </cell>
          <cell r="B4315" t="str">
            <v>JOELHO 90 GRAUS, ROSCA FÊMEA TERMINAL, METÁLICO, PARA INSTALAÇÕES EM PEX, DN 25 MM X 3/4", CONEXÃO POR ANEL DESLIZANTE  FORNECIMENTO E INSTALAÇÃO. AF_06/2015</v>
          </cell>
          <cell r="C4315" t="str">
            <v>UN</v>
          </cell>
          <cell r="D4315" t="str">
            <v>31,69</v>
          </cell>
        </row>
        <row r="4316">
          <cell r="A4316">
            <v>96847</v>
          </cell>
          <cell r="B4316" t="str">
            <v>JOELHO ROSCA FÊMEA, COM BASE FIXA, METÁLICO, PARA INSTALAÇÕES EM PEX, DN 25MM X 3/4", CONEXÃO POR ANEL DESLIZANTE  FORNECIMENTO E INSTALAÇÃO. AF_06/2015</v>
          </cell>
          <cell r="C4316" t="str">
            <v>UN</v>
          </cell>
          <cell r="D4316" t="str">
            <v>35,23</v>
          </cell>
        </row>
        <row r="4317">
          <cell r="A4317">
            <v>96848</v>
          </cell>
          <cell r="B4317" t="str">
            <v>JOELHO 90 GRAUS, METÁLICO, PARA INSTALAÇÕES EM PEX, DN 32 MM, CONEXÃO POR ANEL DESLIZANTE  FORNECIMENTO E INSTALAÇÃO . AF_06/2015</v>
          </cell>
          <cell r="C4317" t="str">
            <v>UN</v>
          </cell>
          <cell r="D4317" t="str">
            <v>53,93</v>
          </cell>
        </row>
        <row r="4318">
          <cell r="A4318">
            <v>96849</v>
          </cell>
          <cell r="B4318" t="str">
            <v>JOELHO 90 GRAUS, PARA INSTALAÇÕES EM PEX, DN 16 MM, CONEXÃO POR CRIMPAGEM   FORNECIMENTO E INSTALAÇÃO. AF_06/2015</v>
          </cell>
          <cell r="C4318" t="str">
            <v>UN</v>
          </cell>
          <cell r="D4318" t="str">
            <v>19,19</v>
          </cell>
        </row>
        <row r="4319">
          <cell r="A4319">
            <v>96850</v>
          </cell>
          <cell r="B4319" t="str">
            <v>JOELHO 90 GRAUS, ROSCA FÊMEA TERMINAL, PARA INSTALAÇÕES EM PEX, DN 16MM X 1/2", CONEXÃO POR CRIMPAGEM  FORNECIMENTO E INSTALAÇÃO. AF_06/2015</v>
          </cell>
          <cell r="C4319" t="str">
            <v>UN</v>
          </cell>
          <cell r="D4319" t="str">
            <v>22,81</v>
          </cell>
        </row>
        <row r="4320">
          <cell r="A4320">
            <v>96851</v>
          </cell>
          <cell r="B4320" t="str">
            <v>JOELHO 90 GRAUS, ROSCA FÊMEA TERMINAL, PARA INSTALAÇÕES EM PEX, DN 16MM X 3/4", CONEXÃO POR CRIMPAGEM  FORNECIMENTO E INSTALAÇÃO. AF_06/2015</v>
          </cell>
          <cell r="C4320" t="str">
            <v>UN</v>
          </cell>
          <cell r="D4320" t="str">
            <v>30,92</v>
          </cell>
        </row>
        <row r="4321">
          <cell r="A4321">
            <v>96852</v>
          </cell>
          <cell r="B4321" t="str">
            <v>JOELHO 90 GRAUS, PARA INSTALAÇÕES EM PEX, DN 20 MM, CONEXÃO POR CRIMPAGEM   FORNECIMENTO E INSTALAÇÃO. AF_06/2015</v>
          </cell>
          <cell r="C4321" t="str">
            <v>UN</v>
          </cell>
          <cell r="D4321" t="str">
            <v>25,85</v>
          </cell>
        </row>
        <row r="4322">
          <cell r="A4322">
            <v>96853</v>
          </cell>
          <cell r="B4322" t="str">
            <v>JOELHO 90 GRAUS, ROSCA FÊMEA TERMINAL, PARA INSTALAÇÕES EM PEX, DN 20MM X 1/2", CONEXÃO POR CRIMPAGEM  FORNECIMENTO E INSTALAÇÃO. AF_06/2015</v>
          </cell>
          <cell r="C4322" t="str">
            <v>UN</v>
          </cell>
          <cell r="D4322" t="str">
            <v>29,39</v>
          </cell>
        </row>
        <row r="4323">
          <cell r="A4323">
            <v>96854</v>
          </cell>
          <cell r="B4323" t="str">
            <v>JOELHO 90 GRAUS, ROSCA FÊMEA TERMINAL, PARA INSTALAÇÕES EM PEX, DN 20MM X 3/4", CONEXÃO POR CRIMPAGEM  FORNECIMENTO E INSTALAÇÃO. AF_06/2015</v>
          </cell>
          <cell r="C4323" t="str">
            <v>UN</v>
          </cell>
          <cell r="D4323" t="str">
            <v>35,66</v>
          </cell>
        </row>
        <row r="4324">
          <cell r="A4324">
            <v>96855</v>
          </cell>
          <cell r="B4324" t="str">
            <v>JOELHO 90 GRAUS, PARA INSTALAÇÕES EM PEX, DN 25 MM, CONEXÃO POR CRIMPAGEM   FORNECIMENTO E INSTALAÇÃO. AF_06/2015</v>
          </cell>
          <cell r="C4324" t="str">
            <v>UN</v>
          </cell>
          <cell r="D4324" t="str">
            <v>32,22</v>
          </cell>
        </row>
        <row r="4325">
          <cell r="A4325">
            <v>96856</v>
          </cell>
          <cell r="B4325" t="str">
            <v>JOELHO 90 GRAUS, ROSCA FÊMEA TERMINAL, PARA INSTALAÇÕES EM PEX, DN 25MM X 1/2", CONEXÃO POR CRIMPAGEM  FORNECIMENTO E INSTALAÇÃO. AF_06/2015</v>
          </cell>
          <cell r="C4325" t="str">
            <v>UN</v>
          </cell>
          <cell r="D4325" t="str">
            <v>32,73</v>
          </cell>
        </row>
        <row r="4326">
          <cell r="A4326">
            <v>96857</v>
          </cell>
          <cell r="B4326" t="str">
            <v>JOELHO 90 GRAUS, ROSCA FÊMEA TERMINAL, PARA INSTALAÇÕES EM PEX, DN 25MM X 1, CONEXÃO POR CRIMPAGEM  FORNECIMENTO E INSTALAÇÃO. AF_06/2015</v>
          </cell>
          <cell r="C4326" t="str">
            <v>UN</v>
          </cell>
          <cell r="D4326" t="str">
            <v>53,94</v>
          </cell>
        </row>
        <row r="4327">
          <cell r="A4327">
            <v>96858</v>
          </cell>
          <cell r="B4327" t="str">
            <v>JOELHO 90 GRAUS, PARA INSTALAÇÕES EM PEX, DN 32 MM, CONEXÃO POR CRIMPAGEM   FORNECIMENTO E INSTALAÇÃO. AF_06/2015</v>
          </cell>
          <cell r="C4327" t="str">
            <v>UN</v>
          </cell>
          <cell r="D4327" t="str">
            <v>53,86</v>
          </cell>
        </row>
        <row r="4328">
          <cell r="A4328">
            <v>96859</v>
          </cell>
          <cell r="B4328" t="str">
            <v>JOELHO 90 GRAUS, ROSCA FÊMEA TERMINAL, PARA INSTALAÇÕES EM PEX, DN 32 MM X 1", CONEXÃO POR CRIMPAGEM  FORNECIMENTO E INSTALAÇÃO. AF_06/2015</v>
          </cell>
          <cell r="C4328" t="str">
            <v>UN</v>
          </cell>
          <cell r="D4328" t="str">
            <v>67,64</v>
          </cell>
        </row>
        <row r="4329">
          <cell r="A4329">
            <v>96860</v>
          </cell>
          <cell r="B4329" t="str">
            <v>TÊ, METÁLICO, PARA INSTALAÇÕES EM PEX, DN 16 MM, CONEXÃO POR ANEL DESLIZANTE  FORNECIMENTO E INSTALAÇÃO. AF_06/2015</v>
          </cell>
          <cell r="C4329" t="str">
            <v>UN</v>
          </cell>
          <cell r="D4329" t="str">
            <v>25,02</v>
          </cell>
        </row>
        <row r="4330">
          <cell r="A4330">
            <v>96861</v>
          </cell>
          <cell r="B4330" t="str">
            <v>TÊ, ROSCA FÊMEA, METÁLICO, PARA INSTALAÇÕES EM PEX, DN 16 MM X ½, CONEXÃO POR ANEL DESLIZANTE   FORNECIMENTO E INSTALAÇÃO. AF_06/2015</v>
          </cell>
          <cell r="C4330" t="str">
            <v>UN</v>
          </cell>
          <cell r="D4330" t="str">
            <v>27,31</v>
          </cell>
        </row>
        <row r="4331">
          <cell r="A4331">
            <v>96862</v>
          </cell>
          <cell r="B4331" t="str">
            <v>TÊ, METÁLICO, PARA INSTALAÇÕES EM PEX, DN 20 MM, CONEXÃO POR ANEL DESLIZANTE  FORNECIMENTO E INSTALAÇÃO. AF_06/2015</v>
          </cell>
          <cell r="C4331" t="str">
            <v>UN</v>
          </cell>
          <cell r="D4331" t="str">
            <v>30,23</v>
          </cell>
        </row>
        <row r="4332">
          <cell r="A4332">
            <v>96863</v>
          </cell>
          <cell r="B4332" t="str">
            <v>TÊ, ROSCA FÊMEA, METÁLICO, PARA INSTALAÇÕES EM PEX, DN 20 MM X ½, CONEXÃO POR ANEL DESLIZANTE   FORNECIMENTO E INSTALAÇÃO. AF_06/2015</v>
          </cell>
          <cell r="C4332" t="str">
            <v>UN</v>
          </cell>
          <cell r="D4332" t="str">
            <v>29,85</v>
          </cell>
        </row>
        <row r="4333">
          <cell r="A4333">
            <v>96864</v>
          </cell>
          <cell r="B4333" t="str">
            <v>TÊ, METÁLICO, PARA INSTALAÇÕES EM PEX, DN 25 MM, CONEXÃO POR ANEL DESLIZANTE  FORNECIMENTO E INSTALAÇÃO. AF_06/2015</v>
          </cell>
          <cell r="C4333" t="str">
            <v>UN</v>
          </cell>
          <cell r="D4333" t="str">
            <v>48,99</v>
          </cell>
        </row>
        <row r="4334">
          <cell r="A4334">
            <v>96865</v>
          </cell>
          <cell r="B4334" t="str">
            <v>TÊ, ROSCA FÊMEA, METÁLICO, PARA INSTALAÇÕES EM PEX, DN 25 MM X 3/4", CONEXÃO POR ANEL DESLIZANTE  FORNECIMENTO E INSTALAÇÃO. AF_06/2015</v>
          </cell>
          <cell r="C4334" t="str">
            <v>UN</v>
          </cell>
          <cell r="D4334" t="str">
            <v>47,88</v>
          </cell>
        </row>
        <row r="4335">
          <cell r="A4335">
            <v>96866</v>
          </cell>
          <cell r="B4335" t="str">
            <v>TÊ, METÁLICO, PARA INSTALAÇÕES EM PEX, DN 32 MM, CONEXÃO POR ANEL DESLIZANTE  FORNECIMENTO E INSTALAÇÃO. AF_06/2015</v>
          </cell>
          <cell r="C4335" t="str">
            <v>UN</v>
          </cell>
          <cell r="D4335" t="str">
            <v>64,86</v>
          </cell>
        </row>
        <row r="4336">
          <cell r="A4336">
            <v>96867</v>
          </cell>
          <cell r="B4336" t="str">
            <v>TÊ, ROSCA MACHO, METÁLICO, PARA INSTALAÇÕES EM PEX, DN 32 MM X 1", CONEXÃO POR ANEL DESLIZANTE  FORNECIMENTO E INSTALAÇÃO. AF_06/2015</v>
          </cell>
          <cell r="C4336" t="str">
            <v>UN</v>
          </cell>
          <cell r="D4336" t="str">
            <v>76,43</v>
          </cell>
        </row>
        <row r="4337">
          <cell r="A4337">
            <v>96868</v>
          </cell>
          <cell r="B4337" t="str">
            <v>TÊ, PARA INSTALAÇÕES EM PEX, DN 16 MM, CONEXÃO POR CRIMPAGEM  FORNECIMENTO E INSTALAÇÃO. AF_06/2015</v>
          </cell>
          <cell r="C4337" t="str">
            <v>UN</v>
          </cell>
          <cell r="D4337" t="str">
            <v>30,20</v>
          </cell>
        </row>
        <row r="4338">
          <cell r="A4338">
            <v>96869</v>
          </cell>
          <cell r="B4338" t="str">
            <v>TÊ, PARA INSTALAÇÕES EM PEX, DN 20 MM, CONEXÃO POR CRIMPAGEM  FORNECIMENTO E INSTALAÇÃO. AF_06/2015</v>
          </cell>
          <cell r="C4338" t="str">
            <v>UN</v>
          </cell>
          <cell r="D4338" t="str">
            <v>36,11</v>
          </cell>
        </row>
        <row r="4339">
          <cell r="A4339">
            <v>96870</v>
          </cell>
          <cell r="B4339" t="str">
            <v>TÊ, PEX, DN 25 MM, CONEXÃO POR CRIMPAGEM  FORNECIMENTO E INSTALAÇÃO. AF_06/2015</v>
          </cell>
          <cell r="C4339" t="str">
            <v>UN</v>
          </cell>
          <cell r="D4339" t="str">
            <v>58,33</v>
          </cell>
        </row>
        <row r="4340">
          <cell r="A4340">
            <v>96871</v>
          </cell>
          <cell r="B4340" t="str">
            <v>TÊ, PARA INSTALAÇÕES EM PEX, DN 32 MM, CONEXÃO POR CRIMPAGEM  FORNECIMENTO E INSTALAÇÃO. AF_06/2015</v>
          </cell>
          <cell r="C4340" t="str">
            <v>UN</v>
          </cell>
          <cell r="D4340" t="str">
            <v>85,45</v>
          </cell>
        </row>
        <row r="4341">
          <cell r="A4341">
            <v>96872</v>
          </cell>
          <cell r="B4341" t="str">
            <v>DISTRIBUIDOR 2 SAÍDAS, METÁLICO, PARA INSTALAÇÕES EM PEX, ENTRADA DE 3/4" X 2 SAÍDAS DE 1/2", CONEXÃO POR ANEL DESLIZANTE  FORNECIMENTO E INSTALAÇÃO. AF_06/2015</v>
          </cell>
          <cell r="C4341" t="str">
            <v>UN</v>
          </cell>
          <cell r="D4341" t="str">
            <v>73,68</v>
          </cell>
        </row>
        <row r="4342">
          <cell r="A4342">
            <v>96873</v>
          </cell>
          <cell r="B4342" t="str">
            <v>DISTRIBUIDOR 2 SAÍDAS, METÁLICO, PARA INSTALAÇÕES EM PEX, ENTRADA DE 1" X 2 SAÍDAS DE 1/2", CONEXÃO POR ANEL DESLIZANTE  FORNECIMENTO E INSTALAÇÃO. AF_06/2015</v>
          </cell>
          <cell r="C4342" t="str">
            <v>UN</v>
          </cell>
          <cell r="D4342" t="str">
            <v>86,44</v>
          </cell>
        </row>
        <row r="4343">
          <cell r="A4343">
            <v>96874</v>
          </cell>
          <cell r="B4343" t="str">
            <v>DISTRIBUIDOR 3 SAÍDAS, METÁLICO, PARA INSTALAÇÕES EM PEX, ENTRADA DE 3/4" X 3 SAÍDAS DE 1/2", CONEXÃO POR ANEL DESLIZANTE  FORNECIMENTO E INSTALAÇÃO . AF_06/2015</v>
          </cell>
          <cell r="C4343" t="str">
            <v>UN</v>
          </cell>
          <cell r="D4343" t="str">
            <v>89,28</v>
          </cell>
        </row>
        <row r="4344">
          <cell r="A4344">
            <v>96875</v>
          </cell>
          <cell r="B4344" t="str">
            <v>DISTRIBUIDOR 3 SAÍDAS, METÁLICO, PARA INSTALAÇÕES EM PEX, ENTRADA DE 1 X 3 SAÍDAS DE 1/2, CONEXÃO POR ANEL DESLIZANTE   FORNECIMENTO E INSTALAÇÃO. AF_06/2015</v>
          </cell>
          <cell r="C4344" t="str">
            <v>UN</v>
          </cell>
          <cell r="D4344" t="str">
            <v>109,80</v>
          </cell>
        </row>
        <row r="4345">
          <cell r="A4345">
            <v>96876</v>
          </cell>
          <cell r="B4345" t="str">
            <v>DISTRIBUIDOR 2 SAÍDAS, PARA INSTALAÇÕES EM PEX, ENTRADA DE 32 MM X 2 SAÍDAS DE 16 MM, CONEXÃO POR CRIMPAGEM FORNECIMENTO E INSTALAÇÃO. AF_06/2015</v>
          </cell>
          <cell r="C4345" t="str">
            <v>UN</v>
          </cell>
          <cell r="D4345" t="str">
            <v>207,46</v>
          </cell>
        </row>
        <row r="4346">
          <cell r="A4346">
            <v>96877</v>
          </cell>
          <cell r="B4346" t="str">
            <v>DISTRIBUIDOR 2 SAÍDAS, PARA INSTALAÇÕES EM PEX, ENTRADA DE 32 MM X 2 SAÍDAS DE 20 MM, CONEXÃO POR CRIMPAGEM  FORNECIMENTO E INSTALAÇÃO. AF_06/2015</v>
          </cell>
          <cell r="C4346" t="str">
            <v>UN</v>
          </cell>
          <cell r="D4346" t="str">
            <v>222,36</v>
          </cell>
        </row>
        <row r="4347">
          <cell r="A4347">
            <v>96878</v>
          </cell>
          <cell r="B4347" t="str">
            <v>DISTRIBUIDOR 2 SAÍDAS, PARA INSTALAÇÕES EM PEX, ENTRADA DE 32 MM X 2 SAÍDAS DE 25 MM, CONEXÃO POR CRIMPAGEM  FORNECIMENTO E INSTALAÇÃO. AF_06/2015</v>
          </cell>
          <cell r="C4347" t="str">
            <v>UN</v>
          </cell>
          <cell r="D4347" t="str">
            <v>225,14</v>
          </cell>
        </row>
        <row r="4348">
          <cell r="A4348">
            <v>96879</v>
          </cell>
          <cell r="B4348" t="str">
            <v>DISTRIBUIDOR 3 SAÍDAS, PARA INSTALAÇÕES EM PEX, ENTRADA DE 32 MM X 3 SAÍDAS DE 16 MM, CONEXÃO POR CRIMPAGEM  FORNECIMENTO E INSTALAÇÃO. AF_06/2015</v>
          </cell>
          <cell r="C4348" t="str">
            <v>UN</v>
          </cell>
          <cell r="D4348" t="str">
            <v>224,20</v>
          </cell>
        </row>
        <row r="4349">
          <cell r="A4349">
            <v>96880</v>
          </cell>
          <cell r="B4349" t="str">
            <v>DISTRIBUIDOR 3 SAÍDAS, PARA INSTALAÇÕES EM PEX, ENTRADA DE 32 MM X 3 SAÍDAS DE 20 MM, CONEXÃO POR CRIMPAGEM  FORNECIMENTO E INSTALAÇÃO. AF_06/2015</v>
          </cell>
          <cell r="C4349" t="str">
            <v>UN</v>
          </cell>
          <cell r="D4349" t="str">
            <v>257,56</v>
          </cell>
        </row>
        <row r="4350">
          <cell r="A4350">
            <v>96881</v>
          </cell>
          <cell r="B4350" t="str">
            <v>DISTRIBUIDOR 3 SAÍDAS, PARA INSTALAÇÕES EM PEX, ENTRADA DE 32 MM X 3 SAÍDAS DE 25 MM, CONEXÃO POR CRIMPAGEM  FORNECIMENTO E INSTALAÇÃO. AF_06/2015</v>
          </cell>
          <cell r="C4350" t="str">
            <v>UN</v>
          </cell>
          <cell r="D4350" t="str">
            <v>272,67</v>
          </cell>
        </row>
        <row r="4351">
          <cell r="A4351">
            <v>97425</v>
          </cell>
          <cell r="B4351" t="str">
            <v>FLANGE EM AÇO, DN 15 MM X 1/2'', INSTALADO EM RESERVAÇÃO DE ÁGUA DE EDIFICAÇÃO QUE POSSUA RESERVATÓRIO DE FIBRA/FIBROCIMENTO - FORNECIMENTO E INSTALAÇÃO. AF_06/2016</v>
          </cell>
          <cell r="C4351" t="str">
            <v>UN</v>
          </cell>
          <cell r="D4351" t="str">
            <v>23,79</v>
          </cell>
        </row>
        <row r="4352">
          <cell r="A4352">
            <v>97426</v>
          </cell>
          <cell r="B4352" t="str">
            <v>FLANGE EM AÇO, DN 20 MM X 3/4'', INSTALADO EM RESERVAÇÃO DE ÁGUA DE EDIFICAÇÃO QUE POSSUA RESERVATÓRIO DE FIBRA/FIBROCIMENTO - FORNECIMENTO E INSTALAÇÃO. AF_06/2016</v>
          </cell>
          <cell r="C4352" t="str">
            <v>UN</v>
          </cell>
          <cell r="D4352" t="str">
            <v>29,47</v>
          </cell>
        </row>
        <row r="4353">
          <cell r="A4353">
            <v>97427</v>
          </cell>
          <cell r="B4353" t="str">
            <v>FLANGE EM AÇO, DN 25 MM X 1'', INSTALADO EM RESERVAÇÃO DE ÁGUA DE EDIFICAÇÃO QUE POSSUA RESERVATÓRIO DE FIBRA/FIBROCIMENTO - FORNECIMENTO E INSTALAÇÃO. AF_06/2016</v>
          </cell>
          <cell r="C4353" t="str">
            <v>UN</v>
          </cell>
          <cell r="D4353" t="str">
            <v>33,76</v>
          </cell>
        </row>
        <row r="4354">
          <cell r="A4354">
            <v>97428</v>
          </cell>
          <cell r="B4354" t="str">
            <v>FLANGE EM AÇO, DN 32 MM X 1 1/4'', INSTALADO EM RESERVAÇÃO DE ÁGUA DE EDIFICAÇÃO QUE POSSUA RESERVATÓRIO DE FIBRA/FIBROCIMENTO - FORNECIMENTO E INSTALAÇÃO. AF_06/2016</v>
          </cell>
          <cell r="C4354" t="str">
            <v>UN</v>
          </cell>
          <cell r="D4354" t="str">
            <v>43,71</v>
          </cell>
        </row>
        <row r="4355">
          <cell r="A4355">
            <v>97429</v>
          </cell>
          <cell r="B4355" t="str">
            <v>FLANGE EM AÇO, DN 40 MM X 1 1/2'', INSTALADO EM RESERVAÇÃO DE ÁGUA DE EDIFICAÇÃO QUE POSSUA RESERVATÓRIO DE FIBRA/FIBROCIMENTO - FORNECIMENTO E INSTALAÇÃO. AF_06/2016</v>
          </cell>
          <cell r="C4355" t="str">
            <v>UN</v>
          </cell>
          <cell r="D4355" t="str">
            <v>52,88</v>
          </cell>
        </row>
        <row r="4356">
          <cell r="A4356">
            <v>97430</v>
          </cell>
          <cell r="B4356" t="str">
            <v>ACOPLAMENTO RÍGIDO EM AÇO, CONEXÃO RANHURADA, DN 50 (2"), INSTALADO EM PRUMADAS - FORNECIMENTO E INSTALAÇÃO. AF_10/2020</v>
          </cell>
          <cell r="C4356" t="str">
            <v>UN</v>
          </cell>
          <cell r="D4356" t="str">
            <v>34,86</v>
          </cell>
        </row>
        <row r="4357">
          <cell r="A4357">
            <v>97431</v>
          </cell>
          <cell r="B4357" t="str">
            <v>ACOPLAMENTO RÍGIDO EM AÇO, CONEXÃO RANHURADA, DN 65 (2 1/2"), INSTALADO EM PRUMADAS - FORNECIMENTO E INSTALAÇÃO. AF_10/2020</v>
          </cell>
          <cell r="C4357" t="str">
            <v>UN</v>
          </cell>
          <cell r="D4357" t="str">
            <v>38,62</v>
          </cell>
        </row>
        <row r="4358">
          <cell r="A4358">
            <v>97432</v>
          </cell>
          <cell r="B4358" t="str">
            <v>ACOPLAMENTO RÍGIDO EM AÇO, CONEXÃO RANHURADA, DN 80 (3"), INSTALADO EM PRUMADAS - FORNECIMENTO E INSTALAÇÃO. AF_10/2020</v>
          </cell>
          <cell r="C4358" t="str">
            <v>UN</v>
          </cell>
          <cell r="D4358" t="str">
            <v>43,54</v>
          </cell>
        </row>
        <row r="4359">
          <cell r="A4359">
            <v>97433</v>
          </cell>
          <cell r="B4359" t="str">
            <v>CURVA 45 GRAUS, EM AÇO, CONEXÃO RANHURADA, DN 50 (2"), INSTALADO EM PRUMADAS - FORNECIMENTO E INSTALAÇÃO. AF_10/2020</v>
          </cell>
          <cell r="C4359" t="str">
            <v>UN</v>
          </cell>
          <cell r="D4359" t="str">
            <v>84,95</v>
          </cell>
        </row>
        <row r="4360">
          <cell r="A4360">
            <v>97434</v>
          </cell>
          <cell r="B4360" t="str">
            <v>CURVA 90 GRAUS, EM AÇO, CONEXÃO RANHURADA, DN 50 (2"), INSTALADO EM PRUMADAS - FORNECIMENTO E INSTALAÇÃO. AF_10/2020</v>
          </cell>
          <cell r="C4360" t="str">
            <v>UN</v>
          </cell>
          <cell r="D4360" t="str">
            <v>86,74</v>
          </cell>
        </row>
        <row r="4361">
          <cell r="A4361">
            <v>97435</v>
          </cell>
          <cell r="B4361" t="str">
            <v>CURVA 45 GRAUS, EM AÇO, CONEXÃO RANHURADA, DN 65 (2 1/2"), INSTALADO EM PRUMADAS - FORNECIMENTO E INSTALAÇÃO. AF_10/2020</v>
          </cell>
          <cell r="C4361" t="str">
            <v>UN</v>
          </cell>
          <cell r="D4361" t="str">
            <v>99,56</v>
          </cell>
        </row>
        <row r="4362">
          <cell r="A4362">
            <v>97436</v>
          </cell>
          <cell r="B4362" t="str">
            <v>CURVA 90 GRAUS, EM AÇO, CONEXÃO RANHURADA, DN 65 (2 1/2"), INSTALADO EM PRUMADAS - FORNECIMENTO E INSTALAÇÃO. AF_10/2020</v>
          </cell>
          <cell r="C4362" t="str">
            <v>UN</v>
          </cell>
          <cell r="D4362" t="str">
            <v>102,99</v>
          </cell>
        </row>
        <row r="4363">
          <cell r="A4363">
            <v>97437</v>
          </cell>
          <cell r="B4363" t="str">
            <v>CURVA 45 GRAUS, EM AÇO, CONEXÃO RANHURADA, DN 80 (3), INSTALADO EM PRUMADAS - FORNECIMENTO E INSTALAÇÃO. AF_10/2020</v>
          </cell>
          <cell r="C4363" t="str">
            <v>UN</v>
          </cell>
          <cell r="D4363" t="str">
            <v>114,05</v>
          </cell>
        </row>
        <row r="4364">
          <cell r="A4364">
            <v>97438</v>
          </cell>
          <cell r="B4364" t="str">
            <v>CURVA 90 GRAUS, EM AÇO, CONEXÃO RANHURADA, DN 80 (3"), INSTALADO EM PRUMADAS - FORNECIMENTO E INSTALAÇÃO. AF_10/2020</v>
          </cell>
          <cell r="C4364" t="str">
            <v>UN</v>
          </cell>
          <cell r="D4364" t="str">
            <v>117,73</v>
          </cell>
        </row>
        <row r="4365">
          <cell r="A4365">
            <v>97439</v>
          </cell>
          <cell r="B4365" t="str">
            <v>TÊ, EM AÇO, CONEXÃO RANHURADA, DN 50 (2"), INSTALADO EM PRUMADAS - FORNECIMENTO E INSTALAÇÃO. AF_10/2020</v>
          </cell>
          <cell r="C4365" t="str">
            <v>UN</v>
          </cell>
          <cell r="D4365" t="str">
            <v>130,42</v>
          </cell>
        </row>
        <row r="4366">
          <cell r="A4366">
            <v>97440</v>
          </cell>
          <cell r="B4366" t="str">
            <v>TÊ, EM AÇO, CONEXÃO RANHURADA, DN 65 (2 1/2"), INSTALADO EM PRUMADAS - FORNECIMENTO E INSTALAÇÃO. AF_10/2020</v>
          </cell>
          <cell r="C4366" t="str">
            <v>UN</v>
          </cell>
          <cell r="D4366" t="str">
            <v>156,97</v>
          </cell>
        </row>
        <row r="4367">
          <cell r="A4367">
            <v>97442</v>
          </cell>
          <cell r="B4367" t="str">
            <v>TÊ, EM AÇO, CONEXÃO RANHURADA, DN 80 (3"), INSTALADO EM PRUMADAS - FORNECIMENTO E INSTALAÇÃO. AF_10/2020</v>
          </cell>
          <cell r="C4367" t="str">
            <v>UN</v>
          </cell>
          <cell r="D4367" t="str">
            <v>172,98</v>
          </cell>
        </row>
        <row r="4368">
          <cell r="A4368">
            <v>97443</v>
          </cell>
          <cell r="B4368" t="str">
            <v>LUVA, EM AÇO, CONEXÃO SOLDADA, DN 50 (2"), INSTALADO EM PRUMADAS - FORNECIMENTO E INSTALAÇÃO. AF_10/2020</v>
          </cell>
          <cell r="C4368" t="str">
            <v>UN</v>
          </cell>
          <cell r="D4368" t="str">
            <v>78,18</v>
          </cell>
        </row>
        <row r="4369">
          <cell r="A4369">
            <v>97444</v>
          </cell>
          <cell r="B4369" t="str">
            <v>LUVA COM REDUÇÃO, EM AÇO, CONEXÃO SOLDADA, DN 50 X 40 MM (2  X 1 1/2"), INSTALADO EM PRUMADAS - FORNECIMENTO E INSTALAÇÃO. AF_10/2020</v>
          </cell>
          <cell r="C4369" t="str">
            <v>UN</v>
          </cell>
          <cell r="D4369" t="str">
            <v>92,90</v>
          </cell>
        </row>
        <row r="4370">
          <cell r="A4370">
            <v>97446</v>
          </cell>
          <cell r="B4370" t="str">
            <v>LUVA, EM AÇO, CONEXÃO SOLDADA, DN 65 (2 1/2"), INSTALADO EM PRUMADAS - FORNECIMENTO E INSTALAÇÃO. AF_10/2020</v>
          </cell>
          <cell r="C4370" t="str">
            <v>UN</v>
          </cell>
          <cell r="D4370" t="str">
            <v>163,87</v>
          </cell>
        </row>
        <row r="4371">
          <cell r="A4371">
            <v>97447</v>
          </cell>
          <cell r="B4371" t="str">
            <v>LUVA COM REDUÇÃO, EM AÇO, CONEXÃO SOLDADA, DN 65 X 50 MM (2 1/2" X 2"), INSTALADO EM PRUMADAS - FORNECIMENTO E INSTALAÇÃO. AF_10/2020</v>
          </cell>
          <cell r="C4371" t="str">
            <v>UN</v>
          </cell>
          <cell r="D4371" t="str">
            <v>163,87</v>
          </cell>
        </row>
        <row r="4372">
          <cell r="A4372">
            <v>97449</v>
          </cell>
          <cell r="B4372" t="str">
            <v>LUVA, EM AÇO, CONEXÃO SOLDADA, DN 80 (3"), INSTALADO EM PRUMADAS - FORNECIMENTO E INSTALAÇÃO. AF_10/2020</v>
          </cell>
          <cell r="C4372" t="str">
            <v>UN</v>
          </cell>
          <cell r="D4372" t="str">
            <v>174,36</v>
          </cell>
        </row>
        <row r="4373">
          <cell r="A4373">
            <v>97450</v>
          </cell>
          <cell r="B4373" t="str">
            <v>LUVA COM REDUÇÃO, EM AÇO, CONEXÃO SOLDADA, DN 80 X 65 MM (3" X 2 1/2"), INSTALADO EM PRUMADAS - FORNECIMENTO E INSTALAÇÃO. AF_10/2020</v>
          </cell>
          <cell r="C4373" t="str">
            <v>UN</v>
          </cell>
          <cell r="D4373" t="str">
            <v>214,47</v>
          </cell>
        </row>
        <row r="4374">
          <cell r="A4374">
            <v>97452</v>
          </cell>
          <cell r="B4374" t="str">
            <v>CURVA 45 GRAUS, EM AÇO, CONEXÃO SOLDADA, DN 50 (2"), INSTALADO EM PRUMADAS - FORNECIMENTO E INSTALAÇÃO. AF_10/2020</v>
          </cell>
          <cell r="C4374" t="str">
            <v>UN</v>
          </cell>
          <cell r="D4374" t="str">
            <v>129,30</v>
          </cell>
        </row>
        <row r="4375">
          <cell r="A4375">
            <v>97453</v>
          </cell>
          <cell r="B4375" t="str">
            <v>CURVA 90 GRAUS, EM AÇO, CONEXÃO SOLDADA, DN 50 (2"), INSTALADO EM PRUMADAS - FORNECIMENTO E INSTALAÇÃO. AF_10/2020</v>
          </cell>
          <cell r="C4375" t="str">
            <v>UN</v>
          </cell>
          <cell r="D4375" t="str">
            <v>137,71</v>
          </cell>
        </row>
        <row r="4376">
          <cell r="A4376">
            <v>97454</v>
          </cell>
          <cell r="B4376" t="str">
            <v>CURVA 45 GRAUS, EM AÇO, CONEXÃO SOLDADA, DN 65 (2 1/2"), INSTALADO EM PRUMADAS - FORNECIMENTO E INSTALAÇÃO. AF_10/2020</v>
          </cell>
          <cell r="C4376" t="str">
            <v>UN</v>
          </cell>
          <cell r="D4376" t="str">
            <v>224,51</v>
          </cell>
        </row>
        <row r="4377">
          <cell r="A4377">
            <v>97455</v>
          </cell>
          <cell r="B4377" t="str">
            <v>CURVA 90 GRAUS, EM AÇO, CONEXÃO SOLDADA, DN 65 (2 1/2"), INSTALADO EM PRUMADAS - FORNECIMENTO E INSTALAÇÃO. AF_10/2020</v>
          </cell>
          <cell r="C4377" t="str">
            <v>UN</v>
          </cell>
          <cell r="D4377" t="str">
            <v>237,96</v>
          </cell>
        </row>
        <row r="4378">
          <cell r="A4378">
            <v>97456</v>
          </cell>
          <cell r="B4378" t="str">
            <v>CURVA 45 GRAUS, EM AÇO, CONEXÃO SOLDADA, DN 80 (3"), INSTALADO EM PRUMADAS - FORNECIMENTO E INSTALAÇÃO. AF_10/2020</v>
          </cell>
          <cell r="C4378" t="str">
            <v>UN</v>
          </cell>
          <cell r="D4378" t="str">
            <v>518,12</v>
          </cell>
        </row>
        <row r="4379">
          <cell r="A4379">
            <v>97457</v>
          </cell>
          <cell r="B4379" t="str">
            <v>CURVA 90 GRAUS, EM AÇO, CONEXÃO SOLDADA, DN 80 (3"), INSTALADO EM PRUMADAS - FORNECIMENTO E INSTALAÇÃO. AF_10/2020</v>
          </cell>
          <cell r="C4379" t="str">
            <v>UN</v>
          </cell>
          <cell r="D4379" t="str">
            <v>457,79</v>
          </cell>
        </row>
        <row r="4380">
          <cell r="A4380">
            <v>97458</v>
          </cell>
          <cell r="B4380" t="str">
            <v>TÊ, EM AÇO, CONEXÃO SOLDADA, DN 50 (2"), INSTALADO EM PRUMADAS - FORNECIMENTO E INSTALAÇÃO. AF_10/2020</v>
          </cell>
          <cell r="C4380" t="str">
            <v>UN</v>
          </cell>
          <cell r="D4380" t="str">
            <v>206,20</v>
          </cell>
        </row>
        <row r="4381">
          <cell r="A4381">
            <v>97459</v>
          </cell>
          <cell r="B4381" t="str">
            <v>TÊ, EM AÇO, CONEXÃO SOLDADA, DN 65 (2 1/2"), INSTALADO EM PRUMADAS - FORNECIMENTO E INSTALAÇÃO. AF_10/2020</v>
          </cell>
          <cell r="C4381" t="str">
            <v>UN</v>
          </cell>
          <cell r="D4381" t="str">
            <v>359,76</v>
          </cell>
        </row>
        <row r="4382">
          <cell r="A4382">
            <v>97460</v>
          </cell>
          <cell r="B4382" t="str">
            <v>TÊ, EM AÇO, CONEXÃO SOLDADA, DN 80 (3"), INSTALADO EM PRUMADAS - FORNECIMENTO E INSTALAÇÃO. AF_10/2020</v>
          </cell>
          <cell r="C4382" t="str">
            <v>UN</v>
          </cell>
          <cell r="D4382" t="str">
            <v>557,77</v>
          </cell>
        </row>
        <row r="4383">
          <cell r="A4383">
            <v>97461</v>
          </cell>
          <cell r="B4383" t="str">
            <v>LUVA, EM AÇO, CONEXÃO SOLDADA, DN 25 (1"), INSTALADO EM REDE DE ALIMENTAÇÃO PARA HIDRANTE - FORNECIMENTO E INSTALAÇÃO. AF_10/2020</v>
          </cell>
          <cell r="C4383" t="str">
            <v>UN</v>
          </cell>
          <cell r="D4383" t="str">
            <v>24,75</v>
          </cell>
        </row>
        <row r="4384">
          <cell r="A4384">
            <v>97462</v>
          </cell>
          <cell r="B4384" t="str">
            <v>LUVA COM REDUÇÃO, EM AÇO, CONEXÃO SOLDADA, DN 25 X 20 MM (1  X 3/4"), INSTALADO EM REDE DE ALIMENTAÇÃO PARA HIDRANTE - FORNECIMENTO E INSTALAÇÃO. AF_10/2020</v>
          </cell>
          <cell r="C4384" t="str">
            <v>UN</v>
          </cell>
          <cell r="D4384" t="str">
            <v>20,43</v>
          </cell>
        </row>
        <row r="4385">
          <cell r="A4385">
            <v>97464</v>
          </cell>
          <cell r="B4385" t="str">
            <v>LUVA, EM AÇO, CONEXÃO SOLDADA, DN 32 (1 1/4"), INSTALADO EM REDE DE ALIMENTAÇÃO PARA HIDRANTE - FORNECIMENTO E INSTALAÇÃO. AF_10/2020</v>
          </cell>
          <cell r="C4385" t="str">
            <v>UN</v>
          </cell>
          <cell r="D4385" t="str">
            <v>35,88</v>
          </cell>
        </row>
        <row r="4386">
          <cell r="A4386">
            <v>97465</v>
          </cell>
          <cell r="B4386" t="str">
            <v>LUVA COM REDUÇÃO, EM AÇO, CONEXÃO SOLDADA, DN 32 X 25 MM (1 1/4"  X 1"), INSTALADO EM REDE DE ALIMENTAÇÃO PARA HIDRANTE - FORNECIMENTO E INSTALAÇÃO. AF_10/2020</v>
          </cell>
          <cell r="C4386" t="str">
            <v>UN</v>
          </cell>
          <cell r="D4386" t="str">
            <v>43,16</v>
          </cell>
        </row>
        <row r="4387">
          <cell r="A4387">
            <v>97467</v>
          </cell>
          <cell r="B4387" t="str">
            <v>LUVA, EM AÇO, CONEXÃO SOLDADA, DN 40 (1 1/2"), INSTALADO EM REDE DE ALIMENTAÇÃO PARA HIDRANTE - FORNECIMENTO E INSTALAÇÃO. AF_10/2020</v>
          </cell>
          <cell r="C4387" t="str">
            <v>UN</v>
          </cell>
          <cell r="D4387" t="str">
            <v>45,56</v>
          </cell>
        </row>
        <row r="4388">
          <cell r="A4388">
            <v>97468</v>
          </cell>
          <cell r="B4388" t="str">
            <v>LUVA COM REDUÇÃO, EM AÇO, CONEXÃO SOLDADA, DN 40  X 32 MM (1 1/2" X 1 1/4"), INSTALADO EM REDE DE ALIMENTAÇÃO PARA HIDRANTE - FORNECIMENTO E INSTALAÇÃO. AF_10/2020</v>
          </cell>
          <cell r="C4388" t="str">
            <v>UN</v>
          </cell>
          <cell r="D4388" t="str">
            <v>54,87</v>
          </cell>
        </row>
        <row r="4389">
          <cell r="A4389">
            <v>97470</v>
          </cell>
          <cell r="B4389" t="str">
            <v>LUVA, EM AÇO, CONEXÃO SOLDADA, DN 50 (2"), INSTALADO EM REDE DE ALIMENTAÇÃO PARA HIDRANTE - FORNECIMENTO E INSTALAÇÃO. AF_10/2020</v>
          </cell>
          <cell r="C4389" t="str">
            <v>UN</v>
          </cell>
          <cell r="D4389" t="str">
            <v>67,80</v>
          </cell>
        </row>
        <row r="4390">
          <cell r="A4390">
            <v>97471</v>
          </cell>
          <cell r="B4390" t="str">
            <v>LUVA COM REDUÇÃO, EM AÇO, CONEXÃO SOLDADA, DN 50 X 40 MM (2" X 1 1/2"), INSTALADO EM REDE DE ALIMENTAÇÃO PARA HIDRANTE - FORNECIMENTO E INSTALAÇÃO. AF_10/2020</v>
          </cell>
          <cell r="C4390" t="str">
            <v>UN</v>
          </cell>
          <cell r="D4390" t="str">
            <v>82,52</v>
          </cell>
        </row>
        <row r="4391">
          <cell r="A4391">
            <v>97474</v>
          </cell>
          <cell r="B4391" t="str">
            <v>LUVA, EM AÇO, CONEXÃO SOLDADA, DN 65 (2 1/2"), INSTALADO EM REDE DE ALIMENTAÇÃO PARA HIDRANTE - FORNECIMENTO E INSTALAÇÃO. AF_10/2020</v>
          </cell>
          <cell r="C4391" t="str">
            <v>UN</v>
          </cell>
          <cell r="D4391" t="str">
            <v>125,48</v>
          </cell>
        </row>
        <row r="4392">
          <cell r="A4392">
            <v>97475</v>
          </cell>
          <cell r="B4392" t="str">
            <v>LUVA COM REDUÇÃO, EM AÇO, CONEXÃO SOLDADA, DN 65 X 50 MM (2 1/2" X 2"), INSTALADO EM REDE DE ALIMENTAÇÃO PARA HIDRANTE - FORNECIMENTO E INSTALAÇÃO. AF_10/2020</v>
          </cell>
          <cell r="C4392" t="str">
            <v>UN</v>
          </cell>
          <cell r="D4392" t="str">
            <v>155,26</v>
          </cell>
        </row>
        <row r="4393">
          <cell r="A4393">
            <v>97477</v>
          </cell>
          <cell r="B4393" t="str">
            <v>LUVA, EM AÇO, CONEXÃO SOLDADA, DN 80 (3"), INSTALADO EM REDE DE ALIMENTAÇÃO PARA HIDRANTE - FORNECIMENTO E INSTALAÇÃO. AF_10/2020</v>
          </cell>
          <cell r="C4393" t="str">
            <v>UN</v>
          </cell>
          <cell r="D4393" t="str">
            <v>167,52</v>
          </cell>
        </row>
        <row r="4394">
          <cell r="A4394">
            <v>97478</v>
          </cell>
          <cell r="B4394" t="str">
            <v>LUVA COM REDUÇÃO, EM AÇO, CONEXÃO SOLDADA, DN 80 X 65 MM (3" X 2 1/2"), INSTALADO EM REDE DE ALIMENTAÇÃO PARA HIDRANTE - FORNECIMENTO E INSTALAÇÃO. AF_10/2020</v>
          </cell>
          <cell r="C4394" t="str">
            <v>UN</v>
          </cell>
          <cell r="D4394" t="str">
            <v>207,63</v>
          </cell>
        </row>
        <row r="4395">
          <cell r="A4395">
            <v>97479</v>
          </cell>
          <cell r="B4395" t="str">
            <v>CURVA 45 GRAUS, EM AÇO, CONEXÃO SOLDADA, DN 25 (1"), INSTALADO EM REDE DE ALIMENTAÇÃO PARA HIDRANTE - FORNECIMENTO E INSTALAÇÃO. AF_10/2020</v>
          </cell>
          <cell r="C4395" t="str">
            <v>UN</v>
          </cell>
          <cell r="D4395" t="str">
            <v>40,06</v>
          </cell>
        </row>
        <row r="4396">
          <cell r="A4396">
            <v>97480</v>
          </cell>
          <cell r="B4396" t="str">
            <v>CURVA 90 GRAUS, EM AÇO, CONEXÃO SOLDADA, DN 25 (1"), INSTALADO EM REDE DE ALIMENTAÇÃO PARA HIDRANTE - FORNECIMENTO E INSTALAÇÃO. AF_10/2020</v>
          </cell>
          <cell r="C4396" t="str">
            <v>UN</v>
          </cell>
          <cell r="D4396" t="str">
            <v>40,06</v>
          </cell>
        </row>
        <row r="4397">
          <cell r="A4397">
            <v>97481</v>
          </cell>
          <cell r="B4397" t="str">
            <v>CURVA 45 GRAUS, EM AÇO, CONEXÃO SOLDADA, DN 32 (1 1/4"), INSTALADO EM REDE DE ALIMENTAÇÃO PARA HIDRANTE - FORNECIMENTO E INSTALAÇÃO. AF_10/2020</v>
          </cell>
          <cell r="C4397" t="str">
            <v>UN</v>
          </cell>
          <cell r="D4397" t="str">
            <v>58,42</v>
          </cell>
        </row>
        <row r="4398">
          <cell r="A4398">
            <v>97482</v>
          </cell>
          <cell r="B4398" t="str">
            <v>CURVA 90 GRAUS, EM AÇO, CONEXÃO SOLDADA, DN 32 (1 1/4"), INSTALADO EM REDE DE ALIMENTAÇÃO PARA HIDRANTE - FORNECIMENTO E INSTALAÇÃO. AF_10/2020</v>
          </cell>
          <cell r="C4398" t="str">
            <v>UN</v>
          </cell>
          <cell r="D4398" t="str">
            <v>58,42</v>
          </cell>
        </row>
        <row r="4399">
          <cell r="A4399">
            <v>97483</v>
          </cell>
          <cell r="B4399" t="str">
            <v>CURVA 45 GRAUS, EM AÇO, CONEXÃO SOLDADA, DN 40 (1 1/2"), INSTALADO EM REDE DE ALIMENTAÇÃO PARA HIDRANTE - FORNECIMENTO E INSTALAÇÃO. AF_10/2020</v>
          </cell>
          <cell r="C4399" t="str">
            <v>UN</v>
          </cell>
          <cell r="D4399" t="str">
            <v>82,19</v>
          </cell>
        </row>
        <row r="4400">
          <cell r="A4400">
            <v>97484</v>
          </cell>
          <cell r="B4400" t="str">
            <v>CURVA 90 GRAUS, EM AÇO, CONEXÃO SOLDADA, DN 40 (1 1/2"), INSTALADO EM REDE DE ALIMENTAÇÃO PARA HIDRANTE - FORNECIMENTO E INSTALAÇÃO. AF_10/2020</v>
          </cell>
          <cell r="C4400" t="str">
            <v>UN</v>
          </cell>
          <cell r="D4400" t="str">
            <v>82,19</v>
          </cell>
        </row>
        <row r="4401">
          <cell r="A4401">
            <v>97485</v>
          </cell>
          <cell r="B4401" t="str">
            <v>CURVA 45 GRAUS, EM AÇO, CONEXÃO SOLDADA, DN 50 (2"), INSTALADO EM REDE DE ALIMENTAÇÃO PARA HIDRANTE - FORNECIMENTO E INSTALAÇÃO. AF_10/2020</v>
          </cell>
          <cell r="C4401" t="str">
            <v>UN</v>
          </cell>
          <cell r="D4401" t="str">
            <v>113,76</v>
          </cell>
        </row>
        <row r="4402">
          <cell r="A4402">
            <v>97486</v>
          </cell>
          <cell r="B4402" t="str">
            <v>CURVA 90 GRAUS, EM AÇO, CONEXÃO SOLDADA, DN 50 (2"), INSTALADO EM REDE DE ALIMENTAÇÃO PARA HIDRANTE - FORNECIMENTO E INSTALAÇÃO. AF_10/2020</v>
          </cell>
          <cell r="C4402" t="str">
            <v>UN</v>
          </cell>
          <cell r="D4402" t="str">
            <v>122,17</v>
          </cell>
        </row>
        <row r="4403">
          <cell r="A4403">
            <v>97487</v>
          </cell>
          <cell r="B4403" t="str">
            <v>CURVA 45 GRAUS, EM AÇO, CONEXÃO SOLDADA, DN 65 (2 1/2"), INSTALADO EM REDE DE ALIMENTAÇÃO PARA HIDRANTE - FORNECIMENTO E INSTALAÇÃO. AF_10/2020</v>
          </cell>
          <cell r="C4403" t="str">
            <v>UN</v>
          </cell>
          <cell r="D4403" t="str">
            <v>211,63</v>
          </cell>
        </row>
        <row r="4404">
          <cell r="A4404">
            <v>97488</v>
          </cell>
          <cell r="B4404" t="str">
            <v>CURVA 90 GRAUS, EM AÇO, CONEXÃO SOLDADA, DN 65 (2 1/2"), INSTALADO EM REDE DE ALIMENTAÇÃO PARA HIDRANTE - FORNECIMENTO E INSTALAÇÃO. AF_10/2020</v>
          </cell>
          <cell r="C4404" t="str">
            <v>UN</v>
          </cell>
          <cell r="D4404" t="str">
            <v>225,08</v>
          </cell>
        </row>
        <row r="4405">
          <cell r="A4405">
            <v>97489</v>
          </cell>
          <cell r="B4405" t="str">
            <v>CURVA 45 GRAUS, EM AÇO, CONEXÃO SOLDADA, DN 80 (3"), INSTALADO EM REDE DE ALIMENTAÇÃO PARA HIDRANTE - FORNECIMENTO E INSTALAÇÃO. AF_10/2020</v>
          </cell>
          <cell r="C4405" t="str">
            <v>UN</v>
          </cell>
          <cell r="D4405" t="str">
            <v>507,85</v>
          </cell>
        </row>
        <row r="4406">
          <cell r="A4406">
            <v>97490</v>
          </cell>
          <cell r="B4406" t="str">
            <v>CURVA 90 GRAUS, EM AÇO, CONEXÃO SOLDADA, DN 80 (3"), INSTALADO EM REDE DE ALIMENTAÇÃO PARA HIDRANTE - FORNECIMENTO E INSTALAÇÃO. AF_10/2020</v>
          </cell>
          <cell r="C4406" t="str">
            <v>UN</v>
          </cell>
          <cell r="D4406" t="str">
            <v>447,52</v>
          </cell>
        </row>
        <row r="4407">
          <cell r="A4407">
            <v>97491</v>
          </cell>
          <cell r="B4407" t="str">
            <v>TÊ, EM AÇO, CONEXÃO SOLDADA, DN 25 (1"), INSTALADO EM REDE DE ALIMENTAÇÃO PARA HIDRANTE - FORNECIMENTO E INSTALAÇÃO. AF_10/2020</v>
          </cell>
          <cell r="C4407" t="str">
            <v>UN</v>
          </cell>
          <cell r="D4407" t="str">
            <v>62,33</v>
          </cell>
        </row>
        <row r="4408">
          <cell r="A4408">
            <v>97492</v>
          </cell>
          <cell r="B4408" t="str">
            <v>TÊ, EM AÇO, CONEXÃO SOLDADA, DN 32 (1 1/4"), INSTALADO EM REDE DE ALIMENTAÇÃO PARA HIDRANTE - FORNECIMENTO E INSTALAÇÃO. AF_10/2020</v>
          </cell>
          <cell r="C4408" t="str">
            <v>UN</v>
          </cell>
          <cell r="D4408" t="str">
            <v>91,95</v>
          </cell>
        </row>
        <row r="4409">
          <cell r="A4409">
            <v>97493</v>
          </cell>
          <cell r="B4409" t="str">
            <v>TÊ, EM AÇO, CONEXÃO SOLDADA, DN 40 (1 1/2"), INSTALADO EM REDE DE ALIMENTAÇÃO PARA HIDRANTE - FORNECIMENTO E INSTALAÇÃO. AF_10/2020</v>
          </cell>
          <cell r="C4409" t="str">
            <v>UN</v>
          </cell>
          <cell r="D4409" t="str">
            <v>118,71</v>
          </cell>
        </row>
        <row r="4410">
          <cell r="A4410">
            <v>97494</v>
          </cell>
          <cell r="B4410" t="str">
            <v>TÊ, EM AÇO, CONEXÃO SOLDADA, DN 50 (2"), INSTALADO EM REDE DE ALIMENTAÇÃO PARA HIDRANTE - FORNECIMENTO E INSTALAÇÃO. AF_10/2020</v>
          </cell>
          <cell r="C4410" t="str">
            <v>UN</v>
          </cell>
          <cell r="D4410" t="str">
            <v>185,44</v>
          </cell>
        </row>
        <row r="4411">
          <cell r="A4411">
            <v>97495</v>
          </cell>
          <cell r="B4411" t="str">
            <v>TÊ, EM AÇO, CONEXÃO SOLDADA, DN 65 (2 1/2"), INSTALADO EM REDE DE ALIMENTAÇÃO PARA HIDRANTE - FORNECIMENTO E INSTALAÇÃO. AF_10/2020</v>
          </cell>
          <cell r="C4411" t="str">
            <v>UN</v>
          </cell>
          <cell r="D4411" t="str">
            <v>342,55</v>
          </cell>
        </row>
        <row r="4412">
          <cell r="A4412">
            <v>97496</v>
          </cell>
          <cell r="B4412" t="str">
            <v>TÊ, EM AÇO, CONEXÃO SOLDADA, DN 80 (3"), INSTALADO EM REDE DE ALIMENTAÇÃO PARA HIDRANTE - FORNECIMENTO E INSTALAÇÃO. AF_10/2020</v>
          </cell>
          <cell r="C4412" t="str">
            <v>UN</v>
          </cell>
          <cell r="D4412" t="str">
            <v>544,10</v>
          </cell>
        </row>
        <row r="4413">
          <cell r="A4413">
            <v>97499</v>
          </cell>
          <cell r="B4413" t="str">
            <v>LUVA, EM AÇO, CONEXÃO SOLDADA, DN 25 (1"), INSTALADO EM REDE DE ALIMENTAÇÃO PARA SPRINKLER - FORNECIMENTO E INSTALAÇÃO. AF_10/2020</v>
          </cell>
          <cell r="C4413" t="str">
            <v>UN</v>
          </cell>
          <cell r="D4413" t="str">
            <v>23,07</v>
          </cell>
        </row>
        <row r="4414">
          <cell r="A4414">
            <v>97500</v>
          </cell>
          <cell r="B4414" t="str">
            <v>LUVA COM REDUÇÃO, EM AÇO, CONEXÃO SOLDADA, DN 25 X 20 MM (1" X 3/4"), INSTALADO EM REDE DE ALIMENTAÇÃO PARA SPRINKLER - FORNECIMENTO E INSTALAÇÃO. AF_10/2020</v>
          </cell>
          <cell r="C4414" t="str">
            <v>UN</v>
          </cell>
          <cell r="D4414" t="str">
            <v>18,75</v>
          </cell>
        </row>
        <row r="4415">
          <cell r="A4415">
            <v>97502</v>
          </cell>
          <cell r="B4415" t="str">
            <v>LUVA, EM AÇO, CONEXÃO SOLDADA, DN 32 (1 1/4"), INSTALADO EM REDE DE ALIMENTAÇÃO PARA SPRINKLER - FORNECIMENTO E INSTALAÇÃO. AF_10/2020</v>
          </cell>
          <cell r="C4415" t="str">
            <v>UN</v>
          </cell>
          <cell r="D4415" t="str">
            <v>32,77</v>
          </cell>
        </row>
        <row r="4416">
          <cell r="A4416">
            <v>97503</v>
          </cell>
          <cell r="B4416" t="str">
            <v>LUVA COM REDUÇÃO, EM AÇO, CONEXÃO SOLDADA, DN 32 X 25 MM (1 1/4"  X 1"), INSTALADO EM REDE DE ALIMENTAÇÃO PARA SPRINKLER - FORNECIMENTO E INSTALAÇÃO. AF_10/2020</v>
          </cell>
          <cell r="C4416" t="str">
            <v>UN</v>
          </cell>
          <cell r="D4416" t="str">
            <v>40,21</v>
          </cell>
        </row>
        <row r="4417">
          <cell r="A4417">
            <v>97505</v>
          </cell>
          <cell r="B4417" t="str">
            <v>LUVA, EM AÇO, CONEXÃO SOLDADA, DN 40 (1 1/2"), INSTALADO EM REDE DE ALIMENTAÇÃO PARA SPRINKLER - FORNECIMENTO E INSTALAÇÃO. AF_10/2020</v>
          </cell>
          <cell r="C4417" t="str">
            <v>UN</v>
          </cell>
          <cell r="D4417" t="str">
            <v>41,19</v>
          </cell>
        </row>
        <row r="4418">
          <cell r="A4418">
            <v>97506</v>
          </cell>
          <cell r="B4418" t="str">
            <v>LUVA COM REDUÇÃO, EM AÇO, CONEXÃO SOLDADA, DN 40  X 32 MM (1 1/2" X 1 1/4"), INSTALADO EM REDE DE ALIMENTAÇÃO PARA SPRINKLER - FORNECIMENTO E INSTALAÇÃO. AF_10/2020</v>
          </cell>
          <cell r="C4418" t="str">
            <v>UN</v>
          </cell>
          <cell r="D4418" t="str">
            <v>50,50</v>
          </cell>
        </row>
        <row r="4419">
          <cell r="A4419">
            <v>97508</v>
          </cell>
          <cell r="B4419" t="str">
            <v>LUVA, EM AÇO, CONEXÃO SOLDADA, DN 50 (2"), INSTALADO EM REDE DE ALIMENTAÇÃO PARA SPRINKLER - FORNECIMENTO E INSTALAÇÃO. AF_10/2020</v>
          </cell>
          <cell r="C4419" t="str">
            <v>UN</v>
          </cell>
          <cell r="D4419" t="str">
            <v>61,61</v>
          </cell>
        </row>
        <row r="4420">
          <cell r="A4420">
            <v>97509</v>
          </cell>
          <cell r="B4420" t="str">
            <v>LUVA COM REDUÇÃO, EM AÇO, CONEXÃO SOLDADA, DN 50 X 40 MM (2" X 1 1/2"), INSTALADO EM REDE DE ALIMENTAÇÃO PARA SPRINKLER - FORNECIMENTO E INSTALAÇÃO. AF_10/2020</v>
          </cell>
          <cell r="C4420" t="str">
            <v>UN</v>
          </cell>
          <cell r="D4420" t="str">
            <v>76,33</v>
          </cell>
        </row>
        <row r="4421">
          <cell r="A4421">
            <v>97511</v>
          </cell>
          <cell r="B4421" t="str">
            <v>LUVA, EM AÇO, CONEXÃO SOLDADA, DN 65 (2 1/2"), INSTALADO EM REDE DE ALIMENTAÇÃO PARA SPRINKLER - FORNECIMENTO E INSTALAÇÃO. AF_10/2020</v>
          </cell>
          <cell r="C4421" t="str">
            <v>UN</v>
          </cell>
          <cell r="D4421" t="str">
            <v>116,57</v>
          </cell>
        </row>
        <row r="4422">
          <cell r="A4422">
            <v>97512</v>
          </cell>
          <cell r="B4422" t="str">
            <v>LUVA COM REDUÇÃO, EM AÇO, CONEXÃO SOLDADA, DN 65 X 50 MM (2 1/2" X 2"), INSTALADO EM REDE DE ALIMENTAÇÃO PARA SPRINKLER - FORNECIMENTO E INSTALAÇÃO. AF_10/2020</v>
          </cell>
          <cell r="C4422" t="str">
            <v>UN</v>
          </cell>
          <cell r="D4422" t="str">
            <v>146,35</v>
          </cell>
        </row>
        <row r="4423">
          <cell r="A4423">
            <v>97514</v>
          </cell>
          <cell r="B4423" t="str">
            <v>LUVA, EM AÇO, CONEXÃO SOLDADA, DN 80 (3"), INSTALADO EM REDE DE ALIMENTAÇÃO PARA SPRINKLER - FORNECIMENTO E INSTALAÇÃO. AF_10/2020</v>
          </cell>
          <cell r="C4423" t="str">
            <v>UN</v>
          </cell>
          <cell r="D4423" t="str">
            <v>155,82</v>
          </cell>
        </row>
        <row r="4424">
          <cell r="A4424">
            <v>97515</v>
          </cell>
          <cell r="B4424" t="str">
            <v>LUVA COM REDUÇÃO, EM AÇO, CONEXÃO SOLDADA, DN 80 X 65 MM (3" X 2 1/2"), INSTALADO EM REDE DE ALIMENTAÇÃO PARA SPRINKLER - FORNECIMENTO E INSTALAÇÃO. AF_10/2020</v>
          </cell>
          <cell r="C4424" t="str">
            <v>UN</v>
          </cell>
          <cell r="D4424" t="str">
            <v>195,93</v>
          </cell>
        </row>
        <row r="4425">
          <cell r="A4425">
            <v>97517</v>
          </cell>
          <cell r="B4425" t="str">
            <v>CURVA 45 GRAUS, EM AÇO, CONEXÃO SOLDADA, DN 25 (1"), INSTALADO EM REDE DE ALIMENTAÇÃO PARA SPRINKLER - FORNECIMENTO E INSTALAÇÃO. AF_10/2020</v>
          </cell>
          <cell r="C4425" t="str">
            <v>UN</v>
          </cell>
          <cell r="D4425" t="str">
            <v>37,56</v>
          </cell>
        </row>
        <row r="4426">
          <cell r="A4426">
            <v>97518</v>
          </cell>
          <cell r="B4426" t="str">
            <v>CURVA 90 GRAUS, EM AÇO, CONEXÃO SOLDADA, DN 25 (1"), INSTALADO EM REDE DE ALIMENTAÇÃO PARA SPRINKLER - FORNECIMENTO E INSTALAÇÃO. AF_10/2020</v>
          </cell>
          <cell r="C4426" t="str">
            <v>UN</v>
          </cell>
          <cell r="D4426" t="str">
            <v>37,56</v>
          </cell>
        </row>
        <row r="4427">
          <cell r="A4427">
            <v>97519</v>
          </cell>
          <cell r="B4427" t="str">
            <v>CURVA 45 GRAUS, EM AÇO, CONEXÃO SOLDADA, DN 32 (1 1/4"), INSTALADO EM REDE DE ALIMENTAÇÃO PARA SPRINKLER - FORNECIMENTO E INSTALAÇÃO. AF_10/2020</v>
          </cell>
          <cell r="C4427" t="str">
            <v>UN</v>
          </cell>
          <cell r="D4427" t="str">
            <v>53,99</v>
          </cell>
        </row>
        <row r="4428">
          <cell r="A4428">
            <v>97520</v>
          </cell>
          <cell r="B4428" t="str">
            <v>CURVA 90 GRAUS, EM AÇO, CONEXÃO SOLDADA, DN 32 (1 1/4"), INSTALADO EM REDE DE ALIMENTAÇÃO PARA SPRINKLER - FORNECIMENTO E INSTALAÇÃO. AF_10/2020</v>
          </cell>
          <cell r="C4428" t="str">
            <v>UN</v>
          </cell>
          <cell r="D4428" t="str">
            <v>53,99</v>
          </cell>
        </row>
        <row r="4429">
          <cell r="A4429">
            <v>97521</v>
          </cell>
          <cell r="B4429" t="str">
            <v>CURVA 45 GRAUS, EM AÇO, CONEXÃO SOLDADA, DN 40 (1 1/2"), INSTALADO EM REDE DE ALIMENTAÇÃO PARA SPRINKLER - FORNECIMENTO E INSTALAÇÃO. AF_10/2020</v>
          </cell>
          <cell r="C4429" t="str">
            <v>UN</v>
          </cell>
          <cell r="D4429" t="str">
            <v>75,60</v>
          </cell>
        </row>
        <row r="4430">
          <cell r="A4430">
            <v>97522</v>
          </cell>
          <cell r="B4430" t="str">
            <v>CURVA 90 GRAUS, EM AÇO, CONEXÃO SOLDADA, DN 40 (1 1/2"), INSTALADO EM REDE DE ALIMENTAÇÃO PARA SPRINKLER - FORNECIMENTO E INSTALAÇÃO. AF_10/2020</v>
          </cell>
          <cell r="C4430" t="str">
            <v>UN</v>
          </cell>
          <cell r="D4430" t="str">
            <v>75,60</v>
          </cell>
        </row>
        <row r="4431">
          <cell r="A4431">
            <v>97523</v>
          </cell>
          <cell r="B4431" t="str">
            <v>CURVA 45 GRAUS, EM AÇO, CONEXÃO SOLDADA, DN 50 (2"), INSTALADO EM REDE DE ALIMENTAÇÃO PARA SPRINKLER - FORNECIMENTO E INSTALAÇÃO. AF_10/2020</v>
          </cell>
          <cell r="C4431" t="str">
            <v>UN</v>
          </cell>
          <cell r="D4431" t="str">
            <v>104,47</v>
          </cell>
        </row>
        <row r="4432">
          <cell r="A4432">
            <v>97524</v>
          </cell>
          <cell r="B4432" t="str">
            <v>CURVA 90 GRAUS, EM AÇO, CONEXÃO SOLDADA, DN 50 (2"), INSTALADO EM REDE DE ALIMENTAÇÃO PARA SPRINKLER - FORNECIMENTO E INSTALAÇÃO. AF_10/2020</v>
          </cell>
          <cell r="C4432" t="str">
            <v>UN</v>
          </cell>
          <cell r="D4432" t="str">
            <v>112,88</v>
          </cell>
        </row>
        <row r="4433">
          <cell r="A4433">
            <v>97525</v>
          </cell>
          <cell r="B4433" t="str">
            <v>CURVA 45 GRAUS, EM AÇO, CONEXÃO SOLDADA, DN 65 (2 1/2"), INSTALADO EM REDE DE ALIMENTAÇÃO PARA SPRINKLER - FORNECIMENTO E INSTALAÇÃO. AF_10/2020</v>
          </cell>
          <cell r="C4433" t="str">
            <v>UN</v>
          </cell>
          <cell r="D4433" t="str">
            <v>198,20</v>
          </cell>
        </row>
        <row r="4434">
          <cell r="A4434">
            <v>97526</v>
          </cell>
          <cell r="B4434" t="str">
            <v>CURVA 90 GRAUS, EM AÇO, CONEXÃO SOLDADA, DN 65 (2 1/2"), INSTALADO EM REDE DE ALIMENTAÇÃO PARA SPRINKLER - FORNECIMENTO E INSTALAÇÃO. AF_10/2020</v>
          </cell>
          <cell r="C4434" t="str">
            <v>UN</v>
          </cell>
          <cell r="D4434" t="str">
            <v>211,65</v>
          </cell>
        </row>
        <row r="4435">
          <cell r="A4435">
            <v>97527</v>
          </cell>
          <cell r="B4435" t="str">
            <v>CURVA 45 GRAUS, EM AÇO, CONEXÃO SOLDADA, DN 80 (3"), INSTALADO EM REDE DE ALIMENTAÇÃO PARA SPRINKLER - FORNECIMENTO E INSTALAÇÃO. AF_10/2020</v>
          </cell>
          <cell r="C4435" t="str">
            <v>UN</v>
          </cell>
          <cell r="D4435" t="str">
            <v>490,34</v>
          </cell>
        </row>
        <row r="4436">
          <cell r="A4436">
            <v>97528</v>
          </cell>
          <cell r="B4436" t="str">
            <v>CURVA 90 GRAUS, EM AÇO, CONEXÃO SOLDADA, DN 80 (3"), INSTALADO EM REDE DE ALIMENTAÇÃO PARA SPRINKLER - FORNECIMENTO E INSTALAÇÃO. AF_10/2020</v>
          </cell>
          <cell r="C4436" t="str">
            <v>UN</v>
          </cell>
          <cell r="D4436" t="str">
            <v>430,01</v>
          </cell>
        </row>
        <row r="4437">
          <cell r="A4437">
            <v>97529</v>
          </cell>
          <cell r="B4437" t="str">
            <v>TÊ, EM AÇO, CONEXÃO SOLDADA, DN 25 (1"), INSTALADO EM REDE DE ALIMENTAÇÃO PARA SPRINKLER - FORNECIMENTO E INSTALAÇÃO. AF_10/2020</v>
          </cell>
          <cell r="C4437" t="str">
            <v>UN</v>
          </cell>
          <cell r="D4437" t="str">
            <v>59,04</v>
          </cell>
        </row>
        <row r="4438">
          <cell r="A4438">
            <v>97530</v>
          </cell>
          <cell r="B4438" t="str">
            <v>TÊ, EM AÇO, CONEXÃO SOLDADA, DN 32 (1 1/4"), INSTALADO EM REDE DE ALIMENTAÇÃO PARA SPRINKLER - FORNECIMENTO E INSTALAÇÃO. AF_10/2020</v>
          </cell>
          <cell r="C4438" t="str">
            <v>UN</v>
          </cell>
          <cell r="D4438" t="str">
            <v>86,04</v>
          </cell>
        </row>
        <row r="4439">
          <cell r="A4439">
            <v>97531</v>
          </cell>
          <cell r="B4439" t="str">
            <v>TÊ, EM AÇO, CONEXÃO SOLDADA, DN 40 (1 1/2"), INSTALADO EM REDE DE ALIMENTAÇÃO PARA SPRINKLER - FORNECIMENTO E INSTALAÇÃO. AF_10/2020</v>
          </cell>
          <cell r="C4439" t="str">
            <v>UN</v>
          </cell>
          <cell r="D4439" t="str">
            <v>109,91</v>
          </cell>
        </row>
        <row r="4440">
          <cell r="A4440">
            <v>97532</v>
          </cell>
          <cell r="B4440" t="str">
            <v>TÊ, EM AÇO, CONEXÃO SOLDADA, DN 50 (2"), INSTALADO EM REDE DE ALIMENTAÇÃO PARA SPRINKLER - FORNECIMENTO E INSTALAÇÃO. AF_10/2020</v>
          </cell>
          <cell r="C4440" t="str">
            <v>UN</v>
          </cell>
          <cell r="D4440" t="str">
            <v>173,05</v>
          </cell>
        </row>
        <row r="4441">
          <cell r="A4441">
            <v>97533</v>
          </cell>
          <cell r="B4441" t="str">
            <v>TÊ, EM AÇO, CONEXÃO SOLDADA, DN 65 (2 1/2"), INSTALADO EM REDE DE ALIMENTAÇÃO PARA SPRINKLER - FORNECIMENTO E INSTALAÇÃO. AF_10/2020</v>
          </cell>
          <cell r="C4441" t="str">
            <v>UN</v>
          </cell>
          <cell r="D4441" t="str">
            <v>327,31</v>
          </cell>
        </row>
        <row r="4442">
          <cell r="A4442">
            <v>97534</v>
          </cell>
          <cell r="B4442" t="str">
            <v>TÊ, EM AÇO, CONEXÃO SOLDADA, DN 80 (3"), INSTALADO EM REDE DE ALIMENTAÇÃO PARA SPRINKLER - FORNECIMENTO E INSTALAÇÃO. AF_10/2020</v>
          </cell>
          <cell r="C4442" t="str">
            <v>UN</v>
          </cell>
          <cell r="D4442" t="str">
            <v>520,73</v>
          </cell>
        </row>
        <row r="4443">
          <cell r="A4443">
            <v>97537</v>
          </cell>
          <cell r="B4443" t="str">
            <v>LUVA, EM AÇO, CONEXÃO SOLDADA, DN 15 (1/2"), INSTALADO EM RAMAIS E SUB-RAMAIS DE GÁS - FORNECIMENTO E INSTALAÇÃO. AF_10/2020</v>
          </cell>
          <cell r="C4443" t="str">
            <v>UN</v>
          </cell>
          <cell r="D4443" t="str">
            <v>17,07</v>
          </cell>
        </row>
        <row r="4444">
          <cell r="A4444">
            <v>97540</v>
          </cell>
          <cell r="B4444" t="str">
            <v>LUVA, EM AÇO, CONEXÃO SOLDADA, DN 20 (3/4"), INSTALADO EM RAMAIS E SUB-RAMAIS DE GÁS - FORNECIMENTO E INSTALAÇÃO. AF_10/2020</v>
          </cell>
          <cell r="C4444" t="str">
            <v>UN</v>
          </cell>
          <cell r="D4444" t="str">
            <v>22,54</v>
          </cell>
        </row>
        <row r="4445">
          <cell r="A4445">
            <v>97541</v>
          </cell>
          <cell r="B4445" t="str">
            <v>LUVA COM REDUÇÃO, EM AÇO, CONEXÃO SOLDADA, DN 20 X 15 MM (3/4" X 1/2"), INSTALADO EM RAMAIS E SUB-RAMAIS DE GÁS - FORNECIMENTO E INSTALAÇÃO. AF_10/2020</v>
          </cell>
          <cell r="C4445" t="str">
            <v>UN</v>
          </cell>
          <cell r="D4445" t="str">
            <v>18,96</v>
          </cell>
        </row>
        <row r="4446">
          <cell r="A4446">
            <v>97543</v>
          </cell>
          <cell r="B4446" t="str">
            <v>LUVA, EM AÇO, CONEXÃO SOLDADA, DN 25 (1"), INSTALADO EM RAMAIS E SUB-RAMAIS DE GÁS - FORNECIMENTO E INSTALAÇÃO. AF_10/2020</v>
          </cell>
          <cell r="C4446" t="str">
            <v>UN</v>
          </cell>
          <cell r="D4446" t="str">
            <v>36,11</v>
          </cell>
        </row>
        <row r="4447">
          <cell r="A4447">
            <v>97544</v>
          </cell>
          <cell r="B4447" t="str">
            <v>LUVA COM REDUÇÃO, EM AÇO, CONEXÃO SOLDADA, DN 25 X 20 MM (1" X 3/4"), INSTALADO EM RAMAIS E SUB-RAMAIS DE GÁS - FORNECIMENTO E INSTALAÇÃO. AF_10/2020</v>
          </cell>
          <cell r="C4447" t="str">
            <v>UN</v>
          </cell>
          <cell r="D4447" t="str">
            <v>31,79</v>
          </cell>
        </row>
        <row r="4448">
          <cell r="A4448">
            <v>97546</v>
          </cell>
          <cell r="B4448" t="str">
            <v>CURVA 45 GRAUS, EM AÇO, CONEXÃO SOLDADA, DN 15 (1/2"), INSTALADO EM RAMAIS E SUB-RAMAIS DE GÁS - FORNECIMENTO E INSTALAÇÃO. AF_10/2020</v>
          </cell>
          <cell r="C4448" t="str">
            <v>UN</v>
          </cell>
          <cell r="D4448" t="str">
            <v>23,75</v>
          </cell>
        </row>
        <row r="4449">
          <cell r="A4449">
            <v>97547</v>
          </cell>
          <cell r="B4449" t="str">
            <v>CURVA 90 GRAUS, EM AÇO, CONEXÃO SOLDADA, DN 15 (1/2"), INSTALADO EM RAMAIS E SUB-RAMAIS DE GÁS - FORNECIMENTO E INSTALAÇÃO. AF_10/2020</v>
          </cell>
          <cell r="C4449" t="str">
            <v>UN</v>
          </cell>
          <cell r="D4449" t="str">
            <v>23,75</v>
          </cell>
        </row>
        <row r="4450">
          <cell r="A4450">
            <v>97548</v>
          </cell>
          <cell r="B4450" t="str">
            <v>CURVA 45 GRAUS, EM AÇO, CONEXÃO SOLDADA, DN 20 (3/4"), INSTALADO EM RAMAIS E SUB-RAMAIS DE GÁS - FORNECIMENTO E INSTALAÇÃO. AF_10/2020</v>
          </cell>
          <cell r="C4450" t="str">
            <v>UN</v>
          </cell>
          <cell r="D4450" t="str">
            <v>34,86</v>
          </cell>
        </row>
        <row r="4451">
          <cell r="A4451">
            <v>97549</v>
          </cell>
          <cell r="B4451" t="str">
            <v>CURVA 90 GRAUS, EM AÇO, CONEXÃO SOLDADA, DN 20 (3/4"), INSTALADO EM RAMAIS E SUB-RAMAIS DE GÁS - FORNECIMENTO E INSTALAÇÃO. AF_10/2020</v>
          </cell>
          <cell r="C4451" t="str">
            <v>UN</v>
          </cell>
          <cell r="D4451" t="str">
            <v>34,86</v>
          </cell>
        </row>
        <row r="4452">
          <cell r="A4452">
            <v>97550</v>
          </cell>
          <cell r="B4452" t="str">
            <v>CURVA 45 GRAUS, EM AÇO, CONEXÃO SOLDADA, DN 25 (1"), INSTALADO EM RAMAIS E SUB-RAMAIS DE GÁS - FORNECIMENTO E INSTALAÇÃO. AF_10/2020</v>
          </cell>
          <cell r="C4452" t="str">
            <v>UN</v>
          </cell>
          <cell r="D4452" t="str">
            <v>57,13</v>
          </cell>
        </row>
        <row r="4453">
          <cell r="A4453">
            <v>97551</v>
          </cell>
          <cell r="B4453" t="str">
            <v>CURVA 90 GRAUS, EM AÇO, CONEXÃO SOLDADA, DN 25 (1"), INSTALADO EM RAMAIS E SUB-RAMAIS DE GÁS - FORNECIMENTO E INSTALAÇÃO. AF_10/2020</v>
          </cell>
          <cell r="C4453" t="str">
            <v>UN</v>
          </cell>
          <cell r="D4453" t="str">
            <v>57,13</v>
          </cell>
        </row>
        <row r="4454">
          <cell r="A4454">
            <v>97552</v>
          </cell>
          <cell r="B4454" t="str">
            <v>TÊ, EM AÇO, CONEXÃO SOLDADA, DN 15 (1/2"), INSTALADO EM RAMAIS E SUB-RAMAIS DE GÁS - FORNECIMENTO E INSTALAÇÃO. AF_10/2020</v>
          </cell>
          <cell r="C4454" t="str">
            <v>UN</v>
          </cell>
          <cell r="D4454" t="str">
            <v>34,81</v>
          </cell>
        </row>
        <row r="4455">
          <cell r="A4455">
            <v>97553</v>
          </cell>
          <cell r="B4455" t="str">
            <v>TÊ, EM AÇO, CONEXÃO SOLDADA, DN 20 (3/4"), INSTALADO EM RAMAIS E SUB-RAMAIS DE GÁS - FORNECIMENTO E INSTALAÇÃO. AF_10/2020</v>
          </cell>
          <cell r="C4455" t="str">
            <v>UN</v>
          </cell>
          <cell r="D4455" t="str">
            <v>49,61</v>
          </cell>
        </row>
        <row r="4456">
          <cell r="A4456">
            <v>97554</v>
          </cell>
          <cell r="B4456" t="str">
            <v>TÊ, EM AÇO, CONEXÃO SOLDADA, DN 25 (1"), INSTALADO EM RAMAIS E SUB-RAMAIS DE GÁS - FORNECIMENTO E INSTALAÇÃO. AF_10/2020</v>
          </cell>
          <cell r="C4456" t="str">
            <v>UN</v>
          </cell>
          <cell r="D4456" t="str">
            <v>85,15</v>
          </cell>
        </row>
        <row r="4457">
          <cell r="A4457">
            <v>98602</v>
          </cell>
          <cell r="B4457" t="str">
            <v>CONECTOR EM BRONZE/LATÃO, DN 22 MM X 1/2", SEM ANEL DE SOLDA, BOLSA X ROSCA F, INSTALADO EM PRUMADA  FORNECIMENTO E INSTALAÇÃO. AF_01/2016</v>
          </cell>
          <cell r="C4457" t="str">
            <v>UN</v>
          </cell>
          <cell r="D4457" t="str">
            <v>17,39</v>
          </cell>
        </row>
        <row r="4458">
          <cell r="A4458">
            <v>88503</v>
          </cell>
          <cell r="B4458" t="str">
            <v>CAIXA D´ÁGUA EM POLIETILENO, 1000 LITROS, COM ACESSÓRIOS</v>
          </cell>
          <cell r="C4458" t="str">
            <v>UN</v>
          </cell>
          <cell r="D4458" t="str">
            <v>869,59</v>
          </cell>
        </row>
        <row r="4459">
          <cell r="A4459">
            <v>88504</v>
          </cell>
          <cell r="B4459" t="str">
            <v>CAIXA D´AGUA EM POLIETILENO, 500 LITROS, COM ACESSÓRIOS</v>
          </cell>
          <cell r="C4459" t="str">
            <v>UN</v>
          </cell>
          <cell r="D4459" t="str">
            <v>666,20</v>
          </cell>
        </row>
        <row r="4460">
          <cell r="A4460">
            <v>97895</v>
          </cell>
          <cell r="B4460" t="str">
            <v>CAIXA ENTERRADA HIDRÁULICA RETANGULAR, EM CONCRETO PRÉ-MOLDADO, DIMENSÕES INTERNAS: 0,3X0,3X0,3 M. AF_12/2020</v>
          </cell>
          <cell r="C4460" t="str">
            <v>UN</v>
          </cell>
          <cell r="D4460" t="str">
            <v>155,03</v>
          </cell>
        </row>
        <row r="4461">
          <cell r="A4461">
            <v>97896</v>
          </cell>
          <cell r="B4461" t="str">
            <v>CAIXA ENTERRADA HIDRÁULICA RETANGULAR, EM CONCRETO PRÉ-MOLDADO, DIMENSÕES INTERNAS: 0,4X0,4X0,4 M. AF_12/2020</v>
          </cell>
          <cell r="C4461" t="str">
            <v>UN</v>
          </cell>
          <cell r="D4461" t="str">
            <v>275,75</v>
          </cell>
        </row>
        <row r="4462">
          <cell r="A4462">
            <v>97897</v>
          </cell>
          <cell r="B4462" t="str">
            <v>CAIXA ENTERRADA HIDRÁULICA RETANGULAR, EM CONCRETO PRÉ-MOLDADO, DIMENSÕES INTERNAS: 0,6X0,6X0,5 M. AF_12/2020</v>
          </cell>
          <cell r="C4462" t="str">
            <v>UN</v>
          </cell>
          <cell r="D4462" t="str">
            <v>376,66</v>
          </cell>
        </row>
        <row r="4463">
          <cell r="A4463">
            <v>97898</v>
          </cell>
          <cell r="B4463" t="str">
            <v>CAIXA ENTERRADA HIDRÁULICA RETANGULAR, EM CONCRETO PRÉ-MOLDADO, DIMENSÕES INTERNAS: 0,8X0,8X0,5 M. AF_12/2020</v>
          </cell>
          <cell r="C4463" t="str">
            <v>UN</v>
          </cell>
          <cell r="D4463" t="str">
            <v>615,82</v>
          </cell>
        </row>
        <row r="4464">
          <cell r="A4464">
            <v>97900</v>
          </cell>
          <cell r="B4464" t="str">
            <v>CAIXA ENTERRADA HIDRÁULICA RETANGULAR EM ALVENARIA COM TIJOLOS CERÂMICOS MACIÇOS, DIMENSÕES INTERNAS: 0,3X0,3X0,3 M PARA REDE DE ESGOTO. AF_12/2020</v>
          </cell>
          <cell r="C4464" t="str">
            <v>UN</v>
          </cell>
          <cell r="D4464" t="str">
            <v>156,91</v>
          </cell>
        </row>
        <row r="4465">
          <cell r="A4465">
            <v>97901</v>
          </cell>
          <cell r="B4465" t="str">
            <v>CAIXA ENTERRADA HIDRÁULICA RETANGULAR EM ALVENARIA COM TIJOLOS CERÂMICOS MACIÇOS, DIMENSÕES INTERNAS: 0,4X0,4X0,4 M PARA REDE DE ESGOTO. AF_12/2020</v>
          </cell>
          <cell r="C4465" t="str">
            <v>UN</v>
          </cell>
          <cell r="D4465" t="str">
            <v>249,71</v>
          </cell>
        </row>
        <row r="4466">
          <cell r="A4466">
            <v>97902</v>
          </cell>
          <cell r="B4466" t="str">
            <v>CAIXA ENTERRADA HIDRÁULICA RETANGULAR EM ALVENARIA COM TIJOLOS CERÂMICOS MACIÇOS, DIMENSÕES INTERNAS: 0,6X0,6X0,6 M PARA REDE DE ESGOTO. AF_12/2020</v>
          </cell>
          <cell r="C4466" t="str">
            <v>UN</v>
          </cell>
          <cell r="D4466" t="str">
            <v>498,26</v>
          </cell>
        </row>
        <row r="4467">
          <cell r="A4467">
            <v>97903</v>
          </cell>
          <cell r="B4467" t="str">
            <v>CAIXA ENTERRADA HIDRÁULICA RETANGULAR EM ALVENARIA COM TIJOLOS CERÂMICOS MACIÇOS, DIMENSÕES INTERNAS: 0,8X0,8X0,6 M PARA REDE DE ESGOTO. AF_12/2020</v>
          </cell>
          <cell r="C4467" t="str">
            <v>UN</v>
          </cell>
          <cell r="D4467" t="str">
            <v>685,27</v>
          </cell>
        </row>
        <row r="4468">
          <cell r="A4468">
            <v>97904</v>
          </cell>
          <cell r="B4468" t="str">
            <v>CAIXA ENTERRADA HIDRÁULICA RETANGULAR EM ALVENARIA COM TIJOLOS CERÂMICOS MACIÇOS, DIMENSÕES INTERNAS: 1X1X0,6 M PARA REDE DE ESGOTO. AF_12/2020</v>
          </cell>
          <cell r="C4468" t="str">
            <v>UN</v>
          </cell>
          <cell r="D4468" t="str">
            <v>824,42</v>
          </cell>
        </row>
        <row r="4469">
          <cell r="A4469">
            <v>97905</v>
          </cell>
          <cell r="B4469" t="str">
            <v>CAIXA ENTERRADA HIDRÁULICA RETANGULAR, EM ALVENARIA COM BLOCOS DE CONCRETO, DIMENSÕES INTERNAS: 0,4X0,4X0,4 M PARA REDE DE ESGOTO. AF_12/2020</v>
          </cell>
          <cell r="C4469" t="str">
            <v>UN</v>
          </cell>
          <cell r="D4469" t="str">
            <v>180,66</v>
          </cell>
        </row>
        <row r="4470">
          <cell r="A4470">
            <v>97906</v>
          </cell>
          <cell r="B4470" t="str">
            <v>CAIXA ENTERRADA HIDRÁULICA RETANGULAR, EM ALVENARIA COM BLOCOS DE CONCRETO, DIMENSÕES INTERNAS: 0,6X0,6X0,6 M PARA REDE DE ESGOTO. AF_12/2020</v>
          </cell>
          <cell r="C4470" t="str">
            <v>UN</v>
          </cell>
          <cell r="D4470" t="str">
            <v>337,53</v>
          </cell>
        </row>
        <row r="4471">
          <cell r="A4471">
            <v>97907</v>
          </cell>
          <cell r="B4471" t="str">
            <v>CAIXA ENTERRADA HIDRÁULICA RETANGULAR, EM ALVENARIA COM BLOCOS DE CONCRETO, DIMENSÕES INTERNAS: 0,8X0,8X0,6 M PARA REDE DE ESGOTO. AF_12/2020</v>
          </cell>
          <cell r="C4471" t="str">
            <v>UN</v>
          </cell>
          <cell r="D4471" t="str">
            <v>480,19</v>
          </cell>
        </row>
        <row r="4472">
          <cell r="A4472">
            <v>97908</v>
          </cell>
          <cell r="B4472" t="str">
            <v>CAIXA ENTERRADA HIDRÁULICA RETANGULAR, EM ALVENARIA COM BLOCOS DE CONCRETO, DIMENSÕES INTERNAS: 1X1X0,6 M PARA REDE DE ESGOTO. AF_12/2020</v>
          </cell>
          <cell r="C4472" t="str">
            <v>UN</v>
          </cell>
          <cell r="D4472" t="str">
            <v>581,75</v>
          </cell>
        </row>
        <row r="4473">
          <cell r="A4473">
            <v>98102</v>
          </cell>
          <cell r="B4473" t="str">
            <v>CAIXA DE GORDURA SIMPLES, CIRCULAR, EM CONCRETO PRÉ-MOLDADO, DIÂMETRO INTERNO = 0,4 M, ALTURA INTERNA = 0,4 M. AF_12/2020</v>
          </cell>
          <cell r="C4473" t="str">
            <v>UN</v>
          </cell>
          <cell r="D4473" t="str">
            <v>124,53</v>
          </cell>
        </row>
        <row r="4474">
          <cell r="A4474">
            <v>98104</v>
          </cell>
          <cell r="B4474" t="str">
            <v>CAIXA DE GORDURA SIMPLES (CAPACIDADE: 36L), RETANGULAR, EM ALVENARIA COM TIJOLOS CERÂMICOS MACIÇOS, DIMENSÕES INTERNAS = 0,2X0,4 M, ALTURA INTERNA = 0,8 M. AF_12/2020</v>
          </cell>
          <cell r="C4474" t="str">
            <v>UN</v>
          </cell>
          <cell r="D4474" t="str">
            <v>337,52</v>
          </cell>
        </row>
        <row r="4475">
          <cell r="A4475">
            <v>98105</v>
          </cell>
          <cell r="B4475" t="str">
            <v>CAIXA DE GORDURA DUPLA (CAPACIDADE: 126 L), RETANGULAR, EM ALVENARIA COM TIJOLOS CERÂMICOS MACIÇOS, DIMENSÕES INTERNAS = 0,4X0,7 M, ALTURA INTERNA = 0,8 M. AF_12/2020</v>
          </cell>
          <cell r="C4475" t="str">
            <v>UN</v>
          </cell>
          <cell r="D4475" t="str">
            <v>579,39</v>
          </cell>
        </row>
        <row r="4476">
          <cell r="A4476">
            <v>98106</v>
          </cell>
          <cell r="B4476" t="str">
            <v>CAIXA DE GORDURA ESPECIAL (CAPACIDADE: 312 L - PARA ATÉ 146 PESSOAS SERVIDAS NO PICO), RETANGULAR, EM ALVENARIA COM TIJOLOS CERÂMICOS MACIÇOS, DIMENSÕES INTERNAS = 0,4X1,2 M, ALTURA INTERNA = 1 M. AF_12/2020</v>
          </cell>
          <cell r="C4476" t="str">
            <v>UN</v>
          </cell>
          <cell r="D4476" t="str">
            <v>960,70</v>
          </cell>
        </row>
        <row r="4477">
          <cell r="A4477">
            <v>98107</v>
          </cell>
          <cell r="B4477" t="str">
            <v>CAIXA DE GORDURA SIMPLES (CAPACIDADE: 36 L), RETANGULAR, EM ALVENARIA COM BLOCOS DE CONCRETO, DIMENSÕES INTERNAS = 0,2X0,4 M, ALTURA INTERNA = 0,8 M. AF_12/2020</v>
          </cell>
          <cell r="C4477" t="str">
            <v>UN</v>
          </cell>
          <cell r="D4477" t="str">
            <v>212,44</v>
          </cell>
        </row>
        <row r="4478">
          <cell r="A4478">
            <v>98108</v>
          </cell>
          <cell r="B4478" t="str">
            <v>CAIXA DE GORDURA DUPLA (CAPACIDADE: 126 L), RETANGULAR, EM ALVENARIA COM BLOCOS DE CONCRETO, DIMENSÕES INTERNAS = 0,4X0,7 M, ALTURA INTERNA = 0,8 M. AF_12/2020</v>
          </cell>
          <cell r="C4478" t="str">
            <v>UN</v>
          </cell>
          <cell r="D4478" t="str">
            <v>377,77</v>
          </cell>
        </row>
        <row r="4479">
          <cell r="A4479">
            <v>99250</v>
          </cell>
          <cell r="B4479" t="str">
            <v>CAIXA ENTERRADA HIDRÁULICA RETANGULAR EM ALVENARIA COM TIJOLOS CERÂMICOS MACIÇOS, DIMENSÕES INTERNAS: 0,3X0,3X0,3 M PARA REDE DE DRENAGEM. AF_12/2020</v>
          </cell>
          <cell r="C4479" t="str">
            <v>UN</v>
          </cell>
          <cell r="D4479" t="str">
            <v>152,65</v>
          </cell>
        </row>
        <row r="4480">
          <cell r="A4480">
            <v>99251</v>
          </cell>
          <cell r="B4480" t="str">
            <v>CAIXA ENTERRADA HIDRÁULICA RETANGULAR EM ALVENARIA COM TIJOLOS CERÂMICOS MACIÇOS, DIMENSÕES INTERNAS: 0,4X0,4X0,4 M PARA REDE DE DRENAGEM. AF_12/2020</v>
          </cell>
          <cell r="C4480" t="str">
            <v>UN</v>
          </cell>
          <cell r="D4480" t="str">
            <v>242,39</v>
          </cell>
        </row>
        <row r="4481">
          <cell r="A4481">
            <v>99253</v>
          </cell>
          <cell r="B4481" t="str">
            <v>CAIXA ENTERRADA HIDRÁULICA RETANGULAR EM ALVENARIA COM TIJOLOS CERÂMICOS MACIÇOS, DIMENSÕES INTERNAS: 0,6X0,6X0,6 M PARA REDE DE DRENAGEM. AF_12/2020</v>
          </cell>
          <cell r="C4481" t="str">
            <v>UN</v>
          </cell>
          <cell r="D4481" t="str">
            <v>481,83</v>
          </cell>
        </row>
        <row r="4482">
          <cell r="A4482">
            <v>99255</v>
          </cell>
          <cell r="B4482" t="str">
            <v>CAIXA ENTERRADA HIDRÁULICA RETANGULAR EM ALVENARIA COM TIJOLOS CERÂMICOS MACIÇOS, DIMENSÕES INTERNAS: 0,8X0,8X0,6 M PARA REDE DE DRENAGEM. AF_12/2020</v>
          </cell>
          <cell r="C4482" t="str">
            <v>UN</v>
          </cell>
          <cell r="D4482" t="str">
            <v>662,74</v>
          </cell>
        </row>
        <row r="4483">
          <cell r="A4483">
            <v>99257</v>
          </cell>
          <cell r="B4483" t="str">
            <v>CAIXA ENTERRADA HIDRÁULICA RETANGULAR EM ALVENARIA COM TIJOLOS CERÂMICOS MACIÇOS, DIMENSÕES INTERNAS: 1X1X0,6 M PARA REDE DE DRENAGEM. AF_12/2020</v>
          </cell>
          <cell r="C4483" t="str">
            <v>UN</v>
          </cell>
          <cell r="D4483" t="str">
            <v>795,28</v>
          </cell>
        </row>
        <row r="4484">
          <cell r="A4484">
            <v>99258</v>
          </cell>
          <cell r="B4484" t="str">
            <v>CAIXA ENTERRADA HIDRÁULICA RETANGULAR, EM ALVENARIA COM BLOCOS DE CONCRETO, DIMENSÕES INTERNAS: 0,4X0,4X0,4 M PARA REDE DE DRENAGEM. AF_12/2020</v>
          </cell>
          <cell r="C4484" t="str">
            <v>UN</v>
          </cell>
          <cell r="D4484" t="str">
            <v>174,61</v>
          </cell>
        </row>
        <row r="4485">
          <cell r="A4485">
            <v>99260</v>
          </cell>
          <cell r="B4485" t="str">
            <v>CAIXA ENTERRADA HIDRÁULICA RETANGULAR, EM ALVENARIA COM BLOCOS DE CONCRETO, DIMENSÕES INTERNAS: 0,6X0,6X0,6 M PARA REDE DE DRENAGEM. AF_12/2020</v>
          </cell>
          <cell r="C4485" t="str">
            <v>UN</v>
          </cell>
          <cell r="D4485" t="str">
            <v>327,18</v>
          </cell>
        </row>
        <row r="4486">
          <cell r="A4486">
            <v>99262</v>
          </cell>
          <cell r="B4486" t="str">
            <v>CAIXA ENTERRADA HIDRÁULICA RETANGULAR, EM ALVENARIA COM BLOCOS DE CONCRETO, DIMENSÕES INTERNAS: 0,8X0,8X0,6 M PARA REDE DE DRENAGEM. AF_12/2020</v>
          </cell>
          <cell r="C4486" t="str">
            <v>UN</v>
          </cell>
          <cell r="D4486" t="str">
            <v>465,42</v>
          </cell>
        </row>
        <row r="4487">
          <cell r="A4487">
            <v>99264</v>
          </cell>
          <cell r="B4487" t="str">
            <v>CAIXA ENTERRADA HIDRÁULICA RETANGULAR, EM ALVENARIA COM BLOCOS DE CONCRETO, DIMENSÕES INTERNAS: 1X1X0,6 M PARA REDE DE DRENAGEM. AF_12/2020</v>
          </cell>
          <cell r="C4487" t="str">
            <v>UN</v>
          </cell>
          <cell r="D4487" t="str">
            <v>561,79</v>
          </cell>
        </row>
        <row r="4488">
          <cell r="A4488">
            <v>89482</v>
          </cell>
          <cell r="B4488" t="str">
            <v>CAIXA SIFONADA, PVC, DN 100 X 100 X 50 MM, FORNECIDA E INSTALADA EM RAMAIS DE ENCAMINHAMENTO DE ÁGUA PLUVIAL. AF_12/2014</v>
          </cell>
          <cell r="C4488" t="str">
            <v>UN</v>
          </cell>
          <cell r="D4488" t="str">
            <v>18,81</v>
          </cell>
        </row>
        <row r="4489">
          <cell r="A4489">
            <v>89491</v>
          </cell>
          <cell r="B4489" t="str">
            <v>CAIXA SIFONADA, PVC, DN 150 X 185 X 75 MM, FORNECIDA E INSTALADA EM RAMAIS DE ENCAMINHAMENTO DE ÁGUA PLUVIAL. AF_12/2014</v>
          </cell>
          <cell r="C4489" t="str">
            <v>UN</v>
          </cell>
          <cell r="D4489" t="str">
            <v>44,60</v>
          </cell>
        </row>
        <row r="4490">
          <cell r="A4490">
            <v>89495</v>
          </cell>
          <cell r="B4490" t="str">
            <v>RALO SIFONADO, PVC, DN 100 X 40 MM, JUNTA SOLDÁVEL, FORNECIDO E INSTALADO EM RAMAIS DE ENCAMINHAMENTO DE ÁGUA PLUVIAL. AF_12/2014</v>
          </cell>
          <cell r="C4490" t="str">
            <v>UN</v>
          </cell>
          <cell r="D4490" t="str">
            <v>7,06</v>
          </cell>
        </row>
        <row r="4491">
          <cell r="A4491">
            <v>89707</v>
          </cell>
          <cell r="B4491" t="str">
            <v>CAIXA SIFONADA, PVC, DN 100 X 100 X 50 MM, JUNTA ELÁSTICA, FORNECIDA E INSTALADA EM RAMAL DE DESCARGA OU EM RAMAL DE ESGOTO SANITÁRIO. AF_12/2014</v>
          </cell>
          <cell r="C4491" t="str">
            <v>UN</v>
          </cell>
          <cell r="D4491" t="str">
            <v>22,61</v>
          </cell>
        </row>
        <row r="4492">
          <cell r="A4492">
            <v>89708</v>
          </cell>
          <cell r="B4492" t="str">
            <v>CAIXA SIFONADA, PVC, DN 150 X 185 X 75 MM, JUNTA ELÁSTICA, FORNECIDA E INSTALADA EM RAMAL DE DESCARGA OU EM RAMAL DE ESGOTO SANITÁRIO. AF_12/2014</v>
          </cell>
          <cell r="C4492" t="str">
            <v>UN</v>
          </cell>
          <cell r="D4492" t="str">
            <v>49,48</v>
          </cell>
        </row>
        <row r="4493">
          <cell r="A4493">
            <v>89709</v>
          </cell>
          <cell r="B4493" t="str">
            <v>RALO SIFONADO, PVC, DN 100 X 40 MM, JUNTA SOLDÁVEL, FORNECIDO E INSTALADO EM RAMAL DE DESCARGA OU EM RAMAL DE ESGOTO SANITÁRIO. AF_12/2014</v>
          </cell>
          <cell r="C4493" t="str">
            <v>UN</v>
          </cell>
          <cell r="D4493" t="str">
            <v>8,15</v>
          </cell>
        </row>
        <row r="4494">
          <cell r="A4494">
            <v>89710</v>
          </cell>
          <cell r="B4494" t="str">
            <v>RALO SECO, PVC, DN 100 X 40 MM, JUNTA SOLDÁVEL, FORNECIDO E INSTALADO EM RAMAL DE DESCARGA OU EM RAMAL DE ESGOTO SANITÁRIO. AF_12/2014</v>
          </cell>
          <cell r="C4494" t="str">
            <v>UN</v>
          </cell>
          <cell r="D4494" t="str">
            <v>7,99</v>
          </cell>
        </row>
        <row r="4495">
          <cell r="A4495">
            <v>86872</v>
          </cell>
          <cell r="B4495" t="str">
            <v>TANQUE DE LOUÇA BRANCA COM COLUNA, 30L OU EQUIVALENTE - FORNECIMENTO E INSTALAÇÃO. AF_01/2020</v>
          </cell>
          <cell r="C4495" t="str">
            <v>UN</v>
          </cell>
          <cell r="D4495" t="str">
            <v>631,44</v>
          </cell>
        </row>
        <row r="4496">
          <cell r="A4496">
            <v>86874</v>
          </cell>
          <cell r="B4496" t="str">
            <v>TANQUE DE LOUÇA BRANCA SUSPENSO, 18L OU EQUIVALENTE - FORNECIMENTO E INSTALAÇÃO. AF_01/2020</v>
          </cell>
          <cell r="C4496" t="str">
            <v>UN</v>
          </cell>
          <cell r="D4496" t="str">
            <v>387,79</v>
          </cell>
        </row>
        <row r="4497">
          <cell r="A4497">
            <v>86875</v>
          </cell>
          <cell r="B4497" t="str">
            <v>TANQUE DE MÁRMORE SINTÉTICO COM COLUNA, 22L OU EQUIVALENTE   FORNECIMENTO E INSTALAÇÃO. AF_01/2020</v>
          </cell>
          <cell r="C4497" t="str">
            <v>UN</v>
          </cell>
          <cell r="D4497" t="str">
            <v>424,88</v>
          </cell>
        </row>
        <row r="4498">
          <cell r="A4498">
            <v>86876</v>
          </cell>
          <cell r="B4498" t="str">
            <v>TANQUE DE MÁRMORE SINTÉTICO SUSPENSO, 22L OU EQUIVALENTE - FORNECIMENTO E INSTALAÇÃO. AF_01/2020</v>
          </cell>
          <cell r="C4498" t="str">
            <v>UN</v>
          </cell>
          <cell r="D4498" t="str">
            <v>238,13</v>
          </cell>
        </row>
        <row r="4499">
          <cell r="A4499">
            <v>86877</v>
          </cell>
          <cell r="B4499" t="str">
            <v>VÁLVULA EM METAL CROMADO 1.1/2 X 1.1/2 PARA TANQUE OU LAVATÓRIO, COM OU SEM LADRÃO - FORNECIMENTO E INSTALAÇÃO. AF_01/2020</v>
          </cell>
          <cell r="C4499" t="str">
            <v>UN</v>
          </cell>
          <cell r="D4499" t="str">
            <v>28,73</v>
          </cell>
        </row>
        <row r="4500">
          <cell r="A4500">
            <v>86878</v>
          </cell>
          <cell r="B4500" t="str">
            <v>VÁLVULA EM METAL CROMADO TIPO AMERICANA 3.1/2 X 1.1/2 PARA PIA - FORNECIMENTO E INSTALAÇÃO. AF_01/2020</v>
          </cell>
          <cell r="C4500" t="str">
            <v>UN</v>
          </cell>
          <cell r="D4500" t="str">
            <v>42,87</v>
          </cell>
        </row>
        <row r="4501">
          <cell r="A4501">
            <v>86879</v>
          </cell>
          <cell r="B4501" t="str">
            <v>VÁLVULA EM PLÁSTICO 1 PARA PIA, TANQUE OU LAVATÓRIO, COM OU SEM LADRÃO - FORNECIMENTO E INSTALAÇÃO. AF_01/2020</v>
          </cell>
          <cell r="C4501" t="str">
            <v>UN</v>
          </cell>
          <cell r="D4501" t="str">
            <v>5,98</v>
          </cell>
        </row>
        <row r="4502">
          <cell r="A4502">
            <v>86880</v>
          </cell>
          <cell r="B4502" t="str">
            <v>VÁLVULA EM PLÁSTICO CROMADO TIPO AMERICANA 3.1/2 X 1.1/2 SEM ADAPTADOR PARA PIA - FORNECIMENTO E INSTALAÇÃO. AF_01/2020</v>
          </cell>
          <cell r="C4502" t="str">
            <v>UN</v>
          </cell>
          <cell r="D4502" t="str">
            <v>18,66</v>
          </cell>
        </row>
        <row r="4503">
          <cell r="A4503">
            <v>86881</v>
          </cell>
          <cell r="B4503" t="str">
            <v>SIFÃO DO TIPO GARRAFA EM METAL CROMADO 1 X 1.1/2 - FORNECIMENTO E INSTALAÇÃO. AF_01/2020</v>
          </cell>
          <cell r="C4503" t="str">
            <v>UN</v>
          </cell>
          <cell r="D4503" t="str">
            <v>120,03</v>
          </cell>
        </row>
        <row r="4504">
          <cell r="A4504">
            <v>86882</v>
          </cell>
          <cell r="B4504" t="str">
            <v>SIFÃO DO TIPO GARRAFA/COPO EM PVC 1.1/4  X 1.1/2 - FORNECIMENTO E INSTALAÇÃO. AF_01/2020</v>
          </cell>
          <cell r="C4504" t="str">
            <v>UN</v>
          </cell>
          <cell r="D4504" t="str">
            <v>19,07</v>
          </cell>
        </row>
        <row r="4505">
          <cell r="A4505">
            <v>86883</v>
          </cell>
          <cell r="B4505" t="str">
            <v>SIFÃO DO TIPO FLEXÍVEL EM PVC 1  X 1.1/2  - FORNECIMENTO E INSTALAÇÃO. AF_01/2020</v>
          </cell>
          <cell r="C4505" t="str">
            <v>UN</v>
          </cell>
          <cell r="D4505" t="str">
            <v>10,83</v>
          </cell>
        </row>
        <row r="4506">
          <cell r="A4506">
            <v>86884</v>
          </cell>
          <cell r="B4506" t="str">
            <v>ENGATE FLEXÍVEL EM PLÁSTICO BRANCO, 1/2 X 30CM - FORNECIMENTO E INSTALAÇÃO. AF_01/2020</v>
          </cell>
          <cell r="C4506" t="str">
            <v>UN</v>
          </cell>
          <cell r="D4506" t="str">
            <v>7,37</v>
          </cell>
        </row>
        <row r="4507">
          <cell r="A4507">
            <v>86885</v>
          </cell>
          <cell r="B4507" t="str">
            <v>ENGATE FLEXÍVEL EM PLÁSTICO BRANCO, 1/2 X 40CM - FORNECIMENTO E INSTALAÇÃO. AF_01/2020</v>
          </cell>
          <cell r="C4507" t="str">
            <v>UN</v>
          </cell>
          <cell r="D4507" t="str">
            <v>10,64</v>
          </cell>
        </row>
        <row r="4508">
          <cell r="A4508">
            <v>86886</v>
          </cell>
          <cell r="B4508" t="str">
            <v>ENGATE FLEXÍVEL EM INOX, 1/2  X 30CM - FORNECIMENTO E INSTALAÇÃO. AF_01/2020</v>
          </cell>
          <cell r="C4508" t="str">
            <v>UN</v>
          </cell>
          <cell r="D4508" t="str">
            <v>29,50</v>
          </cell>
        </row>
        <row r="4509">
          <cell r="A4509">
            <v>86887</v>
          </cell>
          <cell r="B4509" t="str">
            <v>ENGATE FLEXÍVEL EM INOX, 1/2  X 40CM - FORNECIMENTO E INSTALAÇÃO. AF_01/2020</v>
          </cell>
          <cell r="C4509" t="str">
            <v>UN</v>
          </cell>
          <cell r="D4509" t="str">
            <v>31,97</v>
          </cell>
        </row>
        <row r="4510">
          <cell r="A4510">
            <v>86888</v>
          </cell>
          <cell r="B4510" t="str">
            <v>VASO SANITÁRIO SIFONADO COM CAIXA ACOPLADA LOUÇA BRANCA - FORNECIMENTO E INSTALAÇÃO. AF_01/2020</v>
          </cell>
          <cell r="C4510" t="str">
            <v>UN</v>
          </cell>
          <cell r="D4510" t="str">
            <v>376,30</v>
          </cell>
        </row>
        <row r="4511">
          <cell r="A4511">
            <v>86889</v>
          </cell>
          <cell r="B4511" t="str">
            <v>BANCADA DE GRANITO CINZA POLIDO, DE 1,50 X 0,60 M, PARA PIA DE COZINHA - FORNECIMENTO E INSTALAÇÃO. AF_01/2020</v>
          </cell>
          <cell r="C4511" t="str">
            <v>UN</v>
          </cell>
          <cell r="D4511" t="str">
            <v>532,56</v>
          </cell>
        </row>
        <row r="4512">
          <cell r="A4512">
            <v>86893</v>
          </cell>
          <cell r="B4512" t="str">
            <v>BANCADA DE MÁRMORE BRANCO POLIDO, DE 1,50 X 0,60 M, PARA PIA DE COZINHA - FORNECIMENTO E INSTALAÇÃO. AF_01/2020</v>
          </cell>
          <cell r="C4512" t="str">
            <v>UN</v>
          </cell>
          <cell r="D4512" t="str">
            <v>542,99</v>
          </cell>
        </row>
        <row r="4513">
          <cell r="A4513">
            <v>86894</v>
          </cell>
          <cell r="B4513" t="str">
            <v>BANCADA DE MÁRMORE SINTÉTICO, DE 120 X 60CM, COM CUBA INTEGRADA - FORNECIMENTO E INSTALAÇÃO. AF_01/2020</v>
          </cell>
          <cell r="C4513" t="str">
            <v>UN</v>
          </cell>
          <cell r="D4513" t="str">
            <v>259,46</v>
          </cell>
        </row>
        <row r="4514">
          <cell r="A4514">
            <v>86895</v>
          </cell>
          <cell r="B4514" t="str">
            <v>BANCADA DE GRANITO CINZA POLIDO, DE 0,50 X 0,60 M, PARA LAVATÓRIO - FORNECIMENTO E INSTALAÇÃO. AF_01/2020</v>
          </cell>
          <cell r="C4514" t="str">
            <v>UN</v>
          </cell>
          <cell r="D4514" t="str">
            <v>262,89</v>
          </cell>
        </row>
        <row r="4515">
          <cell r="A4515">
            <v>86899</v>
          </cell>
          <cell r="B4515" t="str">
            <v>BANCADA DE MÁRMORE BRANCO POLIDO, DE 0,50 X 0,60 M, PARA LAVATÓRIO - FORNECIMENTO E INSTALAÇÃO. AF_01/2020</v>
          </cell>
          <cell r="C4515" t="str">
            <v>UN</v>
          </cell>
          <cell r="D4515" t="str">
            <v>266,80</v>
          </cell>
        </row>
        <row r="4516">
          <cell r="A4516">
            <v>86900</v>
          </cell>
          <cell r="B4516" t="str">
            <v>CUBA DE EMBUTIR RETANGULAR DE AÇO INOXIDÁVEL, 46 X 30 X 12 CM - FORNECIMENTO E INSTALAÇÃO. AF_01/2020</v>
          </cell>
          <cell r="C4516" t="str">
            <v>UN</v>
          </cell>
          <cell r="D4516" t="str">
            <v>136,82</v>
          </cell>
        </row>
        <row r="4517">
          <cell r="A4517">
            <v>86901</v>
          </cell>
          <cell r="B4517" t="str">
            <v>CUBA DE EMBUTIR OVAL EM LOUÇA BRANCA, 35 X 50CM OU EQUIVALENTE - FORNECIMENTO E INSTALAÇÃO. AF_01/2020</v>
          </cell>
          <cell r="C4517" t="str">
            <v>UN</v>
          </cell>
          <cell r="D4517" t="str">
            <v>118,83</v>
          </cell>
        </row>
        <row r="4518">
          <cell r="A4518">
            <v>86902</v>
          </cell>
          <cell r="B4518" t="str">
            <v>LAVATÓRIO LOUÇA BRANCA COM COLUNA, *44 X 35,5* CM, PADRÃO POPULAR - FORNECIMENTO E INSTALAÇÃO. AF_01/2020</v>
          </cell>
          <cell r="C4518" t="str">
            <v>UN</v>
          </cell>
          <cell r="D4518" t="str">
            <v>207,06</v>
          </cell>
        </row>
        <row r="4519">
          <cell r="A4519">
            <v>86903</v>
          </cell>
          <cell r="B4519" t="str">
            <v>LAVATÓRIO LOUÇA BRANCA COM COLUNA, 45 X 55CM OU EQUIVALENTE, PADRÃO MÉDIO - FORNECIMENTO E INSTALAÇÃO. AF_01/2020</v>
          </cell>
          <cell r="C4519" t="str">
            <v>UN</v>
          </cell>
          <cell r="D4519" t="str">
            <v>275,79</v>
          </cell>
        </row>
        <row r="4520">
          <cell r="A4520">
            <v>86904</v>
          </cell>
          <cell r="B4520" t="str">
            <v>LAVATÓRIO LOUÇA BRANCA SUSPENSO, 29,5 X 39CM OU EQUIVALENTE, PADRÃO POPULAR - FORNECIMENTO E INSTALAÇÃO. AF_01/2020</v>
          </cell>
          <cell r="C4520" t="str">
            <v>UN</v>
          </cell>
          <cell r="D4520" t="str">
            <v>109,22</v>
          </cell>
        </row>
        <row r="4521">
          <cell r="A4521">
            <v>86905</v>
          </cell>
          <cell r="B4521" t="str">
            <v>APARELHO MISTURADOR DE MESA PARA LAVATÓRIO, PADRÃO MÉDIO - FORNECIMENTO E INSTALAÇÃO. AF_01/2020</v>
          </cell>
          <cell r="C4521" t="str">
            <v>UN</v>
          </cell>
          <cell r="D4521" t="str">
            <v>243,81</v>
          </cell>
        </row>
        <row r="4522">
          <cell r="A4522">
            <v>86906</v>
          </cell>
          <cell r="B4522" t="str">
            <v>TORNEIRA CROMADA DE MESA, 1/2 OU 3/4, PARA LAVATÓRIO, PADRÃO POPULAR - FORNECIMENTO E INSTALAÇÃO. AF_01/2020</v>
          </cell>
          <cell r="C4522" t="str">
            <v>UN</v>
          </cell>
          <cell r="D4522" t="str">
            <v>57,00</v>
          </cell>
        </row>
        <row r="4523">
          <cell r="A4523">
            <v>86908</v>
          </cell>
          <cell r="B4523" t="str">
            <v>APARELHO MISTURADOR DE MESA PARA PIA DE COZINHA, PADRÃO MÉDIO - FORNECIMENTO E INSTALAÇÃO. AF_01/2020</v>
          </cell>
          <cell r="C4523" t="str">
            <v>UN</v>
          </cell>
          <cell r="D4523" t="str">
            <v>294,85</v>
          </cell>
        </row>
        <row r="4524">
          <cell r="A4524">
            <v>86909</v>
          </cell>
          <cell r="B4524" t="str">
            <v>TORNEIRA CROMADA TUBO MÓVEL, DE MESA, 1/2 OU 3/4, PARA PIA DE COZINHA, PADRÃO ALTO - FORNECIMENTO E INSTALAÇÃO. AF_01/2020</v>
          </cell>
          <cell r="C4524" t="str">
            <v>UN</v>
          </cell>
          <cell r="D4524" t="str">
            <v>114,26</v>
          </cell>
        </row>
        <row r="4525">
          <cell r="A4525">
            <v>86910</v>
          </cell>
          <cell r="B4525" t="str">
            <v>TORNEIRA CROMADA TUBO MÓVEL, DE PAREDE, 1/2 OU 3/4, PARA PIA DE COZINHA, PADRÃO MÉDIO - FORNECIMENTO E INSTALAÇÃO. AF_01/2020</v>
          </cell>
          <cell r="C4525" t="str">
            <v>UN</v>
          </cell>
          <cell r="D4525" t="str">
            <v>108,16</v>
          </cell>
        </row>
        <row r="4526">
          <cell r="A4526">
            <v>86911</v>
          </cell>
          <cell r="B4526" t="str">
            <v>TORNEIRA CROMADA LONGA, DE PAREDE, 1/2 OU 3/4, PARA PIA DE COZINHA, PADRÃO POPULAR - FORNECIMENTO E INSTALAÇÃO. AF_01/2020</v>
          </cell>
          <cell r="C4526" t="str">
            <v>UN</v>
          </cell>
          <cell r="D4526" t="str">
            <v>48,00</v>
          </cell>
        </row>
        <row r="4527">
          <cell r="A4527">
            <v>86913</v>
          </cell>
          <cell r="B4527" t="str">
            <v>TORNEIRA CROMADA 1/2 OU 3/4 PARA TANQUE, PADRÃO POPULAR - FORNECIMENTO E INSTALAÇÃO. AF_01/2020</v>
          </cell>
          <cell r="C4527" t="str">
            <v>UN</v>
          </cell>
          <cell r="D4527" t="str">
            <v>20,71</v>
          </cell>
        </row>
        <row r="4528">
          <cell r="A4528">
            <v>86914</v>
          </cell>
          <cell r="B4528" t="str">
            <v>TORNEIRA CROMADA 1/2 OU 3/4 PARA TANQUE, PADRÃO MÉDIO - FORNECIMENTO E INSTALAÇÃO. AF_01/2020</v>
          </cell>
          <cell r="C4528" t="str">
            <v>UN</v>
          </cell>
          <cell r="D4528" t="str">
            <v>43,43</v>
          </cell>
        </row>
        <row r="4529">
          <cell r="A4529">
            <v>86915</v>
          </cell>
          <cell r="B4529" t="str">
            <v>TORNEIRA CROMADA DE MESA, 1/2 OU 3/4, PARA LAVATÓRIO, PADRÃO MÉDIO - FORNECIMENTO E INSTALAÇÃO. AF_01/2020</v>
          </cell>
          <cell r="C4529" t="str">
            <v>UN</v>
          </cell>
          <cell r="D4529" t="str">
            <v>96,51</v>
          </cell>
        </row>
        <row r="4530">
          <cell r="A4530">
            <v>86916</v>
          </cell>
          <cell r="B4530" t="str">
            <v>TORNEIRA PLÁSTICA 3/4 PARA TANQUE - FORNECIMENTO E INSTALAÇÃO. AF_01/2020</v>
          </cell>
          <cell r="C4530" t="str">
            <v>UN</v>
          </cell>
          <cell r="D4530" t="str">
            <v>35,67</v>
          </cell>
        </row>
        <row r="4531">
          <cell r="A4531">
            <v>86919</v>
          </cell>
          <cell r="B4531" t="str">
            <v>TANQUE DE LOUÇA BRANCA COM COLUNA, 30L OU EQUIVALENTE, INCLUSO SIFÃO FLEXÍVEL EM PVC, VÁLVULA METÁLICA E TORNEIRA DE METAL CROMADO PADRÃO MÉDIO - FORNECIMENTO E INSTALAÇÃO. AF_01/2020</v>
          </cell>
          <cell r="C4531" t="str">
            <v>UN</v>
          </cell>
          <cell r="D4531" t="str">
            <v>714,43</v>
          </cell>
        </row>
        <row r="4532">
          <cell r="A4532">
            <v>86920</v>
          </cell>
          <cell r="B4532" t="str">
            <v>TANQUE DE LOUÇA BRANCA COM COLUNA, 30L OU EQUIVALENTE, INCLUSO SIFÃO FLEXÍVEL EM PVC, VÁLVULA PLÁSTICA E TORNEIRA DE METAL CROMADO PADRÃO POPULAR - FORNECIMENTO E INSTALAÇÃO. AF_01/2020</v>
          </cell>
          <cell r="C4532" t="str">
            <v>UN</v>
          </cell>
          <cell r="D4532" t="str">
            <v>668,96</v>
          </cell>
        </row>
        <row r="4533">
          <cell r="A4533">
            <v>86921</v>
          </cell>
          <cell r="B4533" t="str">
            <v>TANQUE DE LOUÇA BRANCA COM COLUNA, 30L OU EQUIVALENTE, INCLUSO SIFÃO FLEXÍVEL EM PVC, VÁLVULA PLÁSTICA E TORNEIRA DE PLÁSTICO - FORNECIMENTO E INSTALAÇÃO. AF_01/2020</v>
          </cell>
          <cell r="C4533" t="str">
            <v>UN</v>
          </cell>
          <cell r="D4533" t="str">
            <v>683,92</v>
          </cell>
        </row>
        <row r="4534">
          <cell r="A4534">
            <v>86922</v>
          </cell>
          <cell r="B4534" t="str">
            <v>TANQUE DE LOUÇA BRANCA SUSPENSO, 18L OU EQUIVALENTE, INCLUSO SIFÃO TIPO GARRAFA EM METAL CROMADO, VÁLVULA METÁLICA E TORNEIRA DE METAL CROMADO PADRÃO MÉDIO - FORNECIMENTO E INSTALAÇÃO. AF_01/2020</v>
          </cell>
          <cell r="C4534" t="str">
            <v>UN</v>
          </cell>
          <cell r="D4534" t="str">
            <v>579,98</v>
          </cell>
        </row>
        <row r="4535">
          <cell r="A4535">
            <v>86923</v>
          </cell>
          <cell r="B4535" t="str">
            <v>TANQUE DE LOUÇA BRANCA SUSPENSO, 18L OU EQUIVALENTE, INCLUSO SIFÃO TIPO GARRAFA EM PVC, VÁLVULA PLÁSTICA E TORNEIRA DE METAL CROMADO PADRÃO POPULAR - FORNECIMENTO E INSTALAÇÃO. AF_01/2020</v>
          </cell>
          <cell r="C4535" t="str">
            <v>UN</v>
          </cell>
          <cell r="D4535" t="str">
            <v>433,55</v>
          </cell>
        </row>
        <row r="4536">
          <cell r="A4536">
            <v>86924</v>
          </cell>
          <cell r="B4536" t="str">
            <v>TANQUE DE LOUÇA BRANCA SUSPENSO, 18L OU EQUIVALENTE, INCLUSO SIFÃO TIPO GARRAFA EM PVC, VÁLVULA PLÁSTICA E TORNEIRA DE PLÁSTICO - FORNECIMENTO E INSTALAÇÃO. AF_01/2020</v>
          </cell>
          <cell r="C4536" t="str">
            <v>UN</v>
          </cell>
          <cell r="D4536" t="str">
            <v>448,51</v>
          </cell>
        </row>
        <row r="4537">
          <cell r="A4537">
            <v>86925</v>
          </cell>
          <cell r="B4537" t="str">
            <v>TANQUE DE MÁRMORE SINTÉTICO COM COLUNA, 22L OU EQUIVALENTE, INCLUSO SIFÃO FLEXÍVEL EM PVC, VÁLVULA PLÁSTICA E TORNEIRA DE METAL CROMADO PADRÃO POPULAR - FORNECIMENTO E INSTALAÇÃO. AF_01/2020</v>
          </cell>
          <cell r="C4537" t="str">
            <v>UN</v>
          </cell>
          <cell r="D4537" t="str">
            <v>462,40</v>
          </cell>
        </row>
        <row r="4538">
          <cell r="A4538">
            <v>86926</v>
          </cell>
          <cell r="B4538" t="str">
            <v>TANQUE DE MÁRMORE SINTÉTICO COM COLUNA, 22L OU EQUIVALENTE, INCLUSO SIFÃO FLEXÍVEL EM PVC, VÁLVULA PLÁSTICA E TORNEIRA DE PLÁSTICO - FORNECIMENTO E INSTALAÇÃO. AF_01/2020</v>
          </cell>
          <cell r="C4538" t="str">
            <v>UN</v>
          </cell>
          <cell r="D4538" t="str">
            <v>477,36</v>
          </cell>
        </row>
        <row r="4539">
          <cell r="A4539">
            <v>86927</v>
          </cell>
          <cell r="B4539" t="str">
            <v>TANQUE DE MÁRMORE SINTÉTICO SUSPENSO, 22L OU EQUIVALENTE, INCLUSO SIFÃO TIPO GARRAFA EM PVC, VÁLVULA PLÁSTICA E TORNEIRA DE METAL CROMADO PADRÃO POPULAR - FORNEC. E INSTALAÇÃO. AF_01/2020</v>
          </cell>
          <cell r="C4539" t="str">
            <v>UN</v>
          </cell>
          <cell r="D4539" t="str">
            <v>283,89</v>
          </cell>
        </row>
        <row r="4540">
          <cell r="A4540">
            <v>86928</v>
          </cell>
          <cell r="B4540" t="str">
            <v>TANQUE DE MÁRMORE SINTÉTICO SUSPENSO, 22L OU EQUIVALENTE, INCLUSO SIFÃO TIPO GARRAFA EM PVC, VÁLVULA PLÁSTICA E TORNEIRA DE PLÁSTICO - FORNECIMENTO E INSTALAÇÃO. AF_01/2020</v>
          </cell>
          <cell r="C4540" t="str">
            <v>UN</v>
          </cell>
          <cell r="D4540" t="str">
            <v>298,85</v>
          </cell>
        </row>
        <row r="4541">
          <cell r="A4541">
            <v>86929</v>
          </cell>
          <cell r="B4541" t="str">
            <v>TANQUE DE MÁRMORE SINTÉTICO SUSPENSO, 22L OU EQUIVALENTE, INCLUSO SIFÃO FLEXÍVEL EM PVC, VÁLVULA PLÁSTICA E TORNEIRA DE METAL CROMADO PADRÃO POPULAR - FORNECIMENTO E INSTALAÇÃO. AF_01/2020</v>
          </cell>
          <cell r="C4541" t="str">
            <v>UN</v>
          </cell>
          <cell r="D4541" t="str">
            <v>275,65</v>
          </cell>
        </row>
        <row r="4542">
          <cell r="A4542">
            <v>86930</v>
          </cell>
          <cell r="B4542" t="str">
            <v>TANQUE DE MÁRMORE SINTÉTICO SUSPENSO, 22L OU EQUIVALENTE, INCLUSO SIFÃO FLEXÍVEL EM PVC, VÁLVULA PLÁSTICA E TORNEIRA DE PLÁSTICO - FORNECIMENTO E INSTALAÇÃO. AF_01/2020</v>
          </cell>
          <cell r="C4542" t="str">
            <v>UN</v>
          </cell>
          <cell r="D4542" t="str">
            <v>290,61</v>
          </cell>
        </row>
        <row r="4543">
          <cell r="A4543">
            <v>86931</v>
          </cell>
          <cell r="B4543" t="str">
            <v>VASO SANITÁRIO SIFONADO COM CAIXA ACOPLADA LOUÇA BRANCA, INCLUSO ENGATE FLEXÍVEL EM PLÁSTICO BRANCO, 1/2  X 40CM - FORNECIMENTO E INSTALAÇÃO. AF_01/2020</v>
          </cell>
          <cell r="C4543" t="str">
            <v>UN</v>
          </cell>
          <cell r="D4543" t="str">
            <v>386,94</v>
          </cell>
        </row>
        <row r="4544">
          <cell r="A4544">
            <v>86932</v>
          </cell>
          <cell r="B4544" t="str">
            <v>VASO SANITÁRIO SIFONADO COM CAIXA ACOPLADA LOUÇA BRANCA - PADRÃO MÉDIO, INCLUSO ENGATE FLEXÍVEL EM METAL CROMADO, 1/2  X 40CM - FORNECIMENTO E INSTALAÇÃO. AF_01/2020</v>
          </cell>
          <cell r="C4544" t="str">
            <v>UN</v>
          </cell>
          <cell r="D4544" t="str">
            <v>408,27</v>
          </cell>
        </row>
        <row r="4545">
          <cell r="A4545">
            <v>86933</v>
          </cell>
          <cell r="B4545" t="str">
            <v>BANCADA DE MÁRMORE SINTÉTICO 120 X 60CM, COM CUBA INTEGRADA, INCLUSO SIFÃO TIPO GARRAFA EM PVC, VÁLVULA EM PLÁSTICO CROMADO TIPO AMERICANA E TORNEIRA CROMADA LONGA, DE PAREDE, PADRÃO POPULAR - FORNECIMENTO E INSTALAÇÃO. AF_01/2020</v>
          </cell>
          <cell r="C4545" t="str">
            <v>UN</v>
          </cell>
          <cell r="D4545" t="str">
            <v>345,19</v>
          </cell>
        </row>
        <row r="4546">
          <cell r="A4546">
            <v>86934</v>
          </cell>
          <cell r="B4546" t="str">
            <v>BANCADA DE MÁRMORE SINTÉTICO 120 X 60CM, COM CUBA INTEGRADA, INCLUSO SIFÃO TIPO FLEXÍVEL EM PVC, VÁLVULA EM PLÁSTICO CROMADO TIPO AMERICANA E TORNEIRA CROMADA LONGA, DE PAREDE, PADRÃO POPULAR - FORNECIMENTO E INSTALAÇÃO. AF_01/2020</v>
          </cell>
          <cell r="C4546" t="str">
            <v>UN</v>
          </cell>
          <cell r="D4546" t="str">
            <v>336,95</v>
          </cell>
        </row>
        <row r="4547">
          <cell r="A4547">
            <v>86935</v>
          </cell>
          <cell r="B4547" t="str">
            <v>CUBA DE EMBUTIR DE AÇO INOXIDÁVEL MÉDIA, INCLUSO VÁLVULA TIPO AMERICANA EM METAL CROMADO E SIFÃO FLEXÍVEL EM PVC - FORNECIMENTO E INSTALAÇÃO. AF_01/2020</v>
          </cell>
          <cell r="C4547" t="str">
            <v>UN</v>
          </cell>
          <cell r="D4547" t="str">
            <v>190,52</v>
          </cell>
        </row>
        <row r="4548">
          <cell r="A4548">
            <v>86936</v>
          </cell>
          <cell r="B4548" t="str">
            <v>CUBA DE EMBUTIR DE AÇO INOXIDÁVEL MÉDIA, INCLUSO VÁLVULA TIPO AMERICANA E SIFÃO TIPO GARRAFA EM METAL CROMADO - FORNECIMENTO E INSTALAÇÃO. AF_01/2020</v>
          </cell>
          <cell r="C4548" t="str">
            <v>UN</v>
          </cell>
          <cell r="D4548" t="str">
            <v>299,72</v>
          </cell>
        </row>
        <row r="4549">
          <cell r="A4549">
            <v>86937</v>
          </cell>
          <cell r="B4549" t="str">
            <v>CUBA DE EMBUTIR OVAL EM LOUÇA BRANCA, 35 X 50CM OU EQUIVALENTE, INCLUSO VÁLVULA EM METAL CROMADO E SIFÃO FLEXÍVEL EM PVC - FORNECIMENTO E INSTALAÇÃO. AF_01/2020</v>
          </cell>
          <cell r="C4549" t="str">
            <v>UN</v>
          </cell>
          <cell r="D4549" t="str">
            <v>158,39</v>
          </cell>
        </row>
        <row r="4550">
          <cell r="A4550">
            <v>86938</v>
          </cell>
          <cell r="B4550" t="str">
            <v>CUBA DE EMBUTIR OVAL EM LOUÇA BRANCA, 35 X 50CM OU EQUIVALENTE, INCLUSO VÁLVULA E SIFÃO TIPO GARRAFA EM METAL CROMADO - FORNECIMENTO E INSTALAÇÃO. AF_01/2020</v>
          </cell>
          <cell r="C4550" t="str">
            <v>UN</v>
          </cell>
          <cell r="D4550" t="str">
            <v>267,59</v>
          </cell>
        </row>
        <row r="4551">
          <cell r="A4551">
            <v>86939</v>
          </cell>
          <cell r="B4551" t="str">
            <v>LAVATÓRIO LOUÇA BRANCA COM COLUNA, *44 X 35,5* CM, PADRÃO POPULAR, INCLUSO SIFÃO FLEXÍVEL EM PVC, VÁLVULA E ENGATE FLEXÍVEL 30CM EM PLÁSTICO E COM TORNEIRA CROMADA PADRÃO POPULAR - FORNECIMENTO E INSTALAÇÃO. AF_01/2020</v>
          </cell>
          <cell r="C4551" t="str">
            <v>UN</v>
          </cell>
          <cell r="D4551" t="str">
            <v>288,24</v>
          </cell>
        </row>
        <row r="4552">
          <cell r="A4552">
            <v>86940</v>
          </cell>
          <cell r="B4552" t="str">
            <v>LAVATÓRIO LOUÇA BRANCA COM COLUNA, 45 X 55CM OU EQUIVALENTE, PADRÃO MÉDIO, INCLUSO SIFÃO TIPO GARRAFA, VÁLVULA E ENGATE FLEXÍVEL DE 40CM EM METAL CROMADO, COM APARELHO MISTURADOR PADRÃO MÉDIO - FORNECIMENTO E INSTALAÇÃO. AF_01/2020</v>
          </cell>
          <cell r="C4552" t="str">
            <v>UN</v>
          </cell>
          <cell r="D4552" t="str">
            <v>732,30</v>
          </cell>
        </row>
        <row r="4553">
          <cell r="A4553">
            <v>86941</v>
          </cell>
          <cell r="B4553" t="str">
            <v>LAVATÓRIO LOUÇA BRANCA COM COLUNA, 45 X 55CM OU EQUIVALENTE, PADRÃO MÉDIO, INCLUSO SIFÃO TIPO GARRAFA, VÁLVULA E ENGATE FLEXÍVEL DE 40CM EM METAL CROMADO, COM TORNEIRA CROMADA DE MESA, PADRÃO MÉDIO - FORNECIMENTO E INSTALAÇÃO. AF_01/2020</v>
          </cell>
          <cell r="C4553" t="str">
            <v>UN</v>
          </cell>
          <cell r="D4553" t="str">
            <v>553,03</v>
          </cell>
        </row>
        <row r="4554">
          <cell r="A4554">
            <v>86942</v>
          </cell>
          <cell r="B4554" t="str">
            <v>LAVATÓRIO LOUÇA BRANCA SUSPENSO, 29,5 X 39CM OU EQUIVALENTE, PADRÃO POPULAR, INCLUSO SIFÃO TIPO GARRAFA EM PVC, VÁLVULA E ENGATE FLEXÍVEL 30CM EM PLÁSTICO E TORNEIRA CROMADA DE MESA, PADRÃO POPULAR - FORNECIMENTO E INSTALAÇÃO. AF_01/2020</v>
          </cell>
          <cell r="C4554" t="str">
            <v>UN</v>
          </cell>
          <cell r="D4554" t="str">
            <v>198,64</v>
          </cell>
        </row>
        <row r="4555">
          <cell r="A4555">
            <v>86943</v>
          </cell>
          <cell r="B4555" t="str">
            <v>LAVATÓRIO LOUÇA BRANCA SUSPENSO, 29,5 X 39CM OU EQUIVALENTE, PADRÃO POPULAR, INCLUSO SIFÃO FLEXÍVEL EM PVC, VÁLVULA E ENGATE FLEXÍVEL 30CM EM PLÁSTICO E TORNEIRA CROMADA DE MESA, PADRÃO POPULAR - FORNECIMENTO E INSTALAÇÃO. AF_01/2020</v>
          </cell>
          <cell r="C4555" t="str">
            <v>UN</v>
          </cell>
          <cell r="D4555" t="str">
            <v>190,40</v>
          </cell>
        </row>
        <row r="4556">
          <cell r="A4556">
            <v>86947</v>
          </cell>
          <cell r="B4556" t="str">
            <v>BANCADA MÁRMORE BRANCO, 50 X 60 CM, INCLUSO CUBA DE EMBUTIR OVAL EM LOUÇA BRANCA 35 X 50 CM, VÁLVULA, SIFÃO TIPO GARRAFA E ENGATE FLEXÍVEL 40 CM EM METAL CROMADO E APARELHO MISTURADOR DE MESA, PADRÃO MÉDIO - FORNEC. E INSTALAÇÃO. AF_01/2020</v>
          </cell>
          <cell r="C4556" t="str">
            <v>UN</v>
          </cell>
          <cell r="D4556" t="str">
            <v>842,14</v>
          </cell>
        </row>
        <row r="4557">
          <cell r="A4557">
            <v>93396</v>
          </cell>
          <cell r="B4557" t="str">
            <v>BANCADA GRANITO CINZA,  50 X 60 CM, INCL. CUBA DE EMBUTIR OVAL LOUÇA BRANCA 35 X 50 CM, VÁLVULA METAL CROMADO, SIFÃO FLEXÍVEL PVC, ENGATE 30 CM FLEXÍVEL PLÁSTICO E TORNEIRA CROMADA DE MESA, PADRÃO POPULAR - FORNEC. E INSTALAÇÃO. AF_01/2020</v>
          </cell>
          <cell r="C4557" t="str">
            <v>UN</v>
          </cell>
          <cell r="D4557" t="str">
            <v>485,65</v>
          </cell>
        </row>
        <row r="4558">
          <cell r="A4558">
            <v>93441</v>
          </cell>
          <cell r="B4558" t="str">
            <v>BANCADA GRANITO CINZA  150 X 60 CM, COM CUBA DE EMBUTIR DE AÇO, VÁLVULA AMERICANA EM METAL, SIFÃO FLEXÍVEL EM PVC, ENGATE FLEXÍVEL 30 CM, TORNEIRA CROMADA LONGA, DE PAREDE, 1/2 OU 3/4, P/ COZINHA, PADRÃO POPULAR - FORNEC. E INSTALAÇÃO. AF_01/2020</v>
          </cell>
          <cell r="C4558" t="str">
            <v>UN</v>
          </cell>
          <cell r="D4558" t="str">
            <v>778,45</v>
          </cell>
        </row>
        <row r="4559">
          <cell r="A4559">
            <v>93442</v>
          </cell>
          <cell r="B4559" t="str">
            <v>BANCADA MÁRMORE BRANCO 150 X 60 CM, COM CUBA DE EMBUTIR DE AÇO, VÁLVULA AMERICANA E SIFÃO TIPO GARRAFA EM METAL , ENGATE FLEXÍVEL 30 CM, TORNEIRA CROMADA, DE MESA, 1/2 OU 3/4, PARA PIA COZINHA, PADRÃO ALTO - FORNEC. E INSTALAÇÃO. AF_01/2020</v>
          </cell>
          <cell r="C4559" t="str">
            <v>UN</v>
          </cell>
          <cell r="D4559" t="str">
            <v>964,34</v>
          </cell>
        </row>
        <row r="4560">
          <cell r="A4560">
            <v>95469</v>
          </cell>
          <cell r="B4560" t="str">
            <v>VASO SANITARIO SIFONADO CONVENCIONAL COM  LOUÇA BRANCA - FORNECIMENTO E INSTALAÇÃO. AF_01/2020</v>
          </cell>
          <cell r="C4560" t="str">
            <v>UN</v>
          </cell>
          <cell r="D4560" t="str">
            <v>167,69</v>
          </cell>
        </row>
        <row r="4561">
          <cell r="A4561">
            <v>95470</v>
          </cell>
          <cell r="B4561" t="str">
            <v>VASO SANITARIO SIFONADO CONVENCIONAL COM LOUÇA BRANCA, INCLUSO CONJUNTO DE LIGAÇÃO PARA BACIA SANITÁRIA AJUSTÁVEL - FORNECIMENTO E INSTALAÇÃO. AF_10/2016</v>
          </cell>
          <cell r="C4561" t="str">
            <v>UN</v>
          </cell>
          <cell r="D4561" t="str">
            <v>174,67</v>
          </cell>
        </row>
        <row r="4562">
          <cell r="A4562">
            <v>95471</v>
          </cell>
          <cell r="B4562" t="str">
            <v>VASO SANITARIO SIFONADO CONVENCIONAL PARA PCD SEM FURO FRONTAL COM  LOUÇA BRANCA SEM ASSENTO -  FORNECIMENTO E INSTALAÇÃO. AF_01/2020</v>
          </cell>
          <cell r="C4562" t="str">
            <v>UN</v>
          </cell>
          <cell r="D4562" t="str">
            <v>665,85</v>
          </cell>
        </row>
        <row r="4563">
          <cell r="A4563">
            <v>95472</v>
          </cell>
          <cell r="B4563" t="str">
            <v>VASO SANITARIO SIFONADO CONVENCIONAL PARA PCD SEM FURO FRONTAL COM LOUÇA BRANCA SEM ASSENTO, INCLUSO CONJUNTO DE LIGAÇÃO PARA BACIA SANITÁRIA AJUSTÁVEL - FORNECIMENTO E INSTALAÇÃO. AF_01/2020</v>
          </cell>
          <cell r="C4563" t="str">
            <v>UN</v>
          </cell>
          <cell r="D4563" t="str">
            <v>672,83</v>
          </cell>
        </row>
        <row r="4564">
          <cell r="A4564">
            <v>95542</v>
          </cell>
          <cell r="B4564" t="str">
            <v>PORTA TOALHA ROSTO EM METAL CROMADO, TIPO ARGOLA, INCLUSO FIXAÇÃO. AF_01/2020</v>
          </cell>
          <cell r="C4564" t="str">
            <v>UN</v>
          </cell>
          <cell r="D4564" t="str">
            <v>47,52</v>
          </cell>
        </row>
        <row r="4565">
          <cell r="A4565">
            <v>95543</v>
          </cell>
          <cell r="B4565" t="str">
            <v>PORTA TOALHA BANHO EM METAL CROMADO, TIPO BARRA, INCLUSO FIXAÇÃO. AF_01/2020</v>
          </cell>
          <cell r="C4565" t="str">
            <v>UN</v>
          </cell>
          <cell r="D4565" t="str">
            <v>77,04</v>
          </cell>
        </row>
        <row r="4566">
          <cell r="A4566">
            <v>95544</v>
          </cell>
          <cell r="B4566" t="str">
            <v>PAPELEIRA DE PAREDE EM METAL CROMADO SEM TAMPA, INCLUSO FIXAÇÃO. AF_01/2020</v>
          </cell>
          <cell r="C4566" t="str">
            <v>UN</v>
          </cell>
          <cell r="D4566" t="str">
            <v>60,09</v>
          </cell>
        </row>
        <row r="4567">
          <cell r="A4567">
            <v>95545</v>
          </cell>
          <cell r="B4567" t="str">
            <v>SABONETEIRA DE PAREDE EM METAL CROMADO, INCLUSO FIXAÇÃO. AF_01/2020</v>
          </cell>
          <cell r="C4567" t="str">
            <v>UN</v>
          </cell>
          <cell r="D4567" t="str">
            <v>58,75</v>
          </cell>
        </row>
        <row r="4568">
          <cell r="A4568">
            <v>95546</v>
          </cell>
          <cell r="B4568" t="str">
            <v>KIT DE ACESSORIOS PARA BANHEIRO EM METAL CROMADO, 5 PECAS, INCLUSO FIXAÇÃO. AF_01/2020</v>
          </cell>
          <cell r="C4568" t="str">
            <v>UN</v>
          </cell>
          <cell r="D4568" t="str">
            <v>177,94</v>
          </cell>
        </row>
        <row r="4569">
          <cell r="A4569">
            <v>95547</v>
          </cell>
          <cell r="B4569" t="str">
            <v>SABONETEIRA PLASTICA TIPO DISPENSER PARA SABONETE LIQUIDO COM RESERVATORIO 800 A 1500 ML, INCLUSO FIXAÇÃO. AF_01/2020</v>
          </cell>
          <cell r="C4569" t="str">
            <v>UN</v>
          </cell>
          <cell r="D4569" t="str">
            <v>56,65</v>
          </cell>
        </row>
        <row r="4570">
          <cell r="A4570">
            <v>100848</v>
          </cell>
          <cell r="B4570" t="str">
            <v>VASO SANITÁRIO INFANTIL LOUÇA BRANCA - FORNECIMENTO E INSTALACAO. AF_01/2020</v>
          </cell>
          <cell r="C4570" t="str">
            <v>UN</v>
          </cell>
          <cell r="D4570" t="str">
            <v>319,88</v>
          </cell>
        </row>
        <row r="4571">
          <cell r="A4571">
            <v>100849</v>
          </cell>
          <cell r="B4571" t="str">
            <v>ASSENTO SANITÁRIO CONVENCIONAL - FORNECIMENTO E INSTALACAO. AF_01/2020</v>
          </cell>
          <cell r="C4571" t="str">
            <v>UN</v>
          </cell>
          <cell r="D4571" t="str">
            <v>35,12</v>
          </cell>
        </row>
        <row r="4572">
          <cell r="A4572">
            <v>100851</v>
          </cell>
          <cell r="B4572" t="str">
            <v>ASSENTO SANITÁRIO INFANTIL - FORNECIMENTO E INSTALACAO. AF_01/2020</v>
          </cell>
          <cell r="C4572" t="str">
            <v>UN</v>
          </cell>
          <cell r="D4572" t="str">
            <v>70,99</v>
          </cell>
        </row>
        <row r="4573">
          <cell r="A4573">
            <v>100852</v>
          </cell>
          <cell r="B4573" t="str">
            <v>CUBA DE EMBUTIR RETANGULAR DE AÇO INOXIDÁVEL, 56 X 33 X 12 CM - FORNECIMENTO E INSTALAÇÃO. AF_01/2020</v>
          </cell>
          <cell r="C4573" t="str">
            <v>UN</v>
          </cell>
          <cell r="D4573" t="str">
            <v>150,02</v>
          </cell>
        </row>
        <row r="4574">
          <cell r="A4574">
            <v>100854</v>
          </cell>
          <cell r="B4574" t="str">
            <v>TORNEIRA CROMADA DE MESA PARA LAVATÓRIO COM SENSOR DE PRESENCA. AF_01/2020</v>
          </cell>
          <cell r="C4574" t="str">
            <v>UN</v>
          </cell>
          <cell r="D4574" t="str">
            <v>725,38</v>
          </cell>
        </row>
        <row r="4575">
          <cell r="A4575">
            <v>100855</v>
          </cell>
          <cell r="B4575" t="str">
            <v>SABONETEIRA DE PAREDE EM PLASTICO ABS COM ACABAMENTO CROMADO E ACRILICO, INCLUSO FIXAÇÃO. AF_01/2020</v>
          </cell>
          <cell r="C4575" t="str">
            <v>UN</v>
          </cell>
          <cell r="D4575" t="str">
            <v>58,75</v>
          </cell>
        </row>
        <row r="4576">
          <cell r="A4576">
            <v>100856</v>
          </cell>
          <cell r="B4576" t="str">
            <v>MANOPLA E CANOPLA CROMADA  FORNECIMENTO E INSTALAÇÃO. AF_01/2020</v>
          </cell>
          <cell r="C4576" t="str">
            <v>UN</v>
          </cell>
          <cell r="D4576" t="str">
            <v>26,85</v>
          </cell>
        </row>
        <row r="4577">
          <cell r="A4577">
            <v>100857</v>
          </cell>
          <cell r="B4577" t="str">
            <v>ACABAMENTO MONOCOMANDO PARA CHUVEIRO  FORNECIMENTO E INSTALAÇÃO. AF_01/2020</v>
          </cell>
          <cell r="C4577" t="str">
            <v>UN</v>
          </cell>
          <cell r="D4577" t="str">
            <v>271,03</v>
          </cell>
        </row>
        <row r="4578">
          <cell r="A4578">
            <v>100858</v>
          </cell>
          <cell r="B4578" t="str">
            <v>MICTÓRIO SIFONADO LOUÇA BRANCA  PADRÃO MÉDIO  FORNECIMENTO E INSTALAÇÃO. AF_01/2020</v>
          </cell>
          <cell r="C4578" t="str">
            <v>UN</v>
          </cell>
          <cell r="D4578" t="str">
            <v>516,71</v>
          </cell>
        </row>
        <row r="4579">
          <cell r="A4579">
            <v>100860</v>
          </cell>
          <cell r="B4579" t="str">
            <v>CHUVEIRO ELÉTRICO COMUM CORPO PLÁSTICO, TIPO DUCHA  FORNECIMENTO E INSTALAÇÃO. AF_01/2020</v>
          </cell>
          <cell r="C4579" t="str">
            <v>UN</v>
          </cell>
          <cell r="D4579" t="str">
            <v>69,55</v>
          </cell>
        </row>
        <row r="4580">
          <cell r="A4580">
            <v>100861</v>
          </cell>
          <cell r="B4580" t="str">
            <v>SUPORTE MÃO FRANCESA EM AÇO, ABAS IGUAIS 30 CM, CAPACIDADE MINIMA 60 KG, BRANCO - FORNECIMENTO E INSTALAÇÃO. AF_01/2020</v>
          </cell>
          <cell r="C4580" t="str">
            <v>UN</v>
          </cell>
          <cell r="D4580" t="str">
            <v>28,31</v>
          </cell>
        </row>
        <row r="4581">
          <cell r="A4581">
            <v>100862</v>
          </cell>
          <cell r="B4581" t="str">
            <v>SUPORTE MÃO FRANCESA EM ACO, ABAS IGUAIS 40 CM, CAPACIDADE MINIMA 70 KG, BRANCO - FORNECIMENTO E INSTALAÇÃO. AF_01/2020</v>
          </cell>
          <cell r="C4581" t="str">
            <v>UN</v>
          </cell>
          <cell r="D4581" t="str">
            <v>31,73</v>
          </cell>
        </row>
        <row r="4582">
          <cell r="A4582">
            <v>100863</v>
          </cell>
          <cell r="B4582" t="str">
            <v>BARRA DE APOIO EM "L", EM ACO INOX POLIDO 70 X 70 CM, FIXADA NA PAREDE - FORNECIMENTO E INSTALACAO. AF_01/2020</v>
          </cell>
          <cell r="C4582" t="str">
            <v>UN</v>
          </cell>
          <cell r="D4582" t="str">
            <v>435,66</v>
          </cell>
        </row>
        <row r="4583">
          <cell r="A4583">
            <v>100864</v>
          </cell>
          <cell r="B4583" t="str">
            <v>BARRA DE APOIO EM "L", EM ACO INOX POLIDO 80 X 80 CM, FIXADA NA PAREDE - FORNECIMENTO E INSTALACAO. AF_01/2020</v>
          </cell>
          <cell r="C4583" t="str">
            <v>UN</v>
          </cell>
          <cell r="D4583" t="str">
            <v>483,16</v>
          </cell>
        </row>
        <row r="4584">
          <cell r="A4584">
            <v>100865</v>
          </cell>
          <cell r="B4584" t="str">
            <v>BARRA DE APOIO LATERAL ARTICULADA, COM TRAVA, EM ACO INOX POLIDO, FIXADA NA PAREDE - FORNECIMENTO E INSTALAÇÃO. AF_01/2020</v>
          </cell>
          <cell r="C4584" t="str">
            <v>UN</v>
          </cell>
          <cell r="D4584" t="str">
            <v>450,08</v>
          </cell>
        </row>
        <row r="4585">
          <cell r="A4585">
            <v>100866</v>
          </cell>
          <cell r="B4585" t="str">
            <v>BARRA DE APOIO RETA, EM ACO INOX POLIDO, COMPRIMENTO 60CM, FIXADA NA PAREDE - FORNECIMENTO E INSTALAÇÃO. AF_01/2020</v>
          </cell>
          <cell r="C4585" t="str">
            <v>UN</v>
          </cell>
          <cell r="D4585" t="str">
            <v>217,61</v>
          </cell>
        </row>
        <row r="4586">
          <cell r="A4586">
            <v>100867</v>
          </cell>
          <cell r="B4586" t="str">
            <v>BARRA DE APOIO RETA, EM ACO INOX POLIDO, COMPRIMENTO 70 CM,  FIXADA NA PAREDE - FORNECIMENTO E INSTALAÇÃO. AF_01/2020</v>
          </cell>
          <cell r="C4586" t="str">
            <v>UN</v>
          </cell>
          <cell r="D4586" t="str">
            <v>233,27</v>
          </cell>
        </row>
        <row r="4587">
          <cell r="A4587">
            <v>100868</v>
          </cell>
          <cell r="B4587" t="str">
            <v>BARRA DE APOIO RETA, EM ACO INOX POLIDO, COMPRIMENTO 80 CM,  FIXADA NA PAREDE - FORNECIMENTO E INSTALAÇÃO. AF_01/2020</v>
          </cell>
          <cell r="C4587" t="str">
            <v>UN</v>
          </cell>
          <cell r="D4587" t="str">
            <v>243,69</v>
          </cell>
        </row>
        <row r="4588">
          <cell r="A4588">
            <v>100869</v>
          </cell>
          <cell r="B4588" t="str">
            <v>BARRA DE APOIO RETA, EM ACO INOX POLIDO, COMPRIMENTO 90 CM,  FIXADA NA PAREDE - FORNECIMENTO E INSTALAÇÃO. AF_01/2020</v>
          </cell>
          <cell r="C4588" t="str">
            <v>UN</v>
          </cell>
          <cell r="D4588" t="str">
            <v>251,68</v>
          </cell>
        </row>
        <row r="4589">
          <cell r="A4589">
            <v>100870</v>
          </cell>
          <cell r="B4589" t="str">
            <v>BARRA DE APOIO RETA, EM ALUMINIO, COMPRIMENTO 60 CM,  FIXADA NA PAREDE - FORNECIMENTO E INSTALAÇÃO. AF_01/2020</v>
          </cell>
          <cell r="C4589" t="str">
            <v>UN</v>
          </cell>
          <cell r="D4589" t="str">
            <v>196,08</v>
          </cell>
        </row>
        <row r="4590">
          <cell r="A4590">
            <v>100871</v>
          </cell>
          <cell r="B4590" t="str">
            <v>BARRA DE APOIO RETA, EM ALUMINIO, COMPRIMENTO 70 CM,  FIXADA NA PAREDE - FORNECIMENTO E INSTALAÇÃO. AF_01/2020</v>
          </cell>
          <cell r="C4590" t="str">
            <v>UN</v>
          </cell>
          <cell r="D4590" t="str">
            <v>213,69</v>
          </cell>
        </row>
        <row r="4591">
          <cell r="A4591">
            <v>100872</v>
          </cell>
          <cell r="B4591" t="str">
            <v>BARRA DE APOIO RETA, EM ALUMINIO, COMPRIMENTO 80 CM,  FIXADA NA PAREDE - FORNECIMENTO E INSTALAÇÃO. AF_01/2020</v>
          </cell>
          <cell r="C4591" t="str">
            <v>UN</v>
          </cell>
          <cell r="D4591" t="str">
            <v>224,94</v>
          </cell>
        </row>
        <row r="4592">
          <cell r="A4592">
            <v>100873</v>
          </cell>
          <cell r="B4592" t="str">
            <v>BARRA DE APOIO RETA, EM ALUMINIO, COMPRIMENTO 90 CM,  FIXADA NA PAREDE - FORNECIMENTO E INSTALAÇÃO. AF_01/2020</v>
          </cell>
          <cell r="C4592" t="str">
            <v>UN</v>
          </cell>
          <cell r="D4592" t="str">
            <v>231,96</v>
          </cell>
        </row>
        <row r="4593">
          <cell r="A4593">
            <v>100874</v>
          </cell>
          <cell r="B4593" t="str">
            <v>PUXADOR PARA PCD, FIXADO NA PORTA - FORNECIMENTO E INSTALAÇÃO. AF_01/2020</v>
          </cell>
          <cell r="C4593" t="str">
            <v>UN</v>
          </cell>
          <cell r="D4593" t="str">
            <v>217,61</v>
          </cell>
        </row>
        <row r="4594">
          <cell r="A4594">
            <v>100875</v>
          </cell>
          <cell r="B4594" t="str">
            <v>BANCO ARTICULADO, EM ACO INOX, PARA PCD, FIXADO NA PAREDE - FORNECIMENTO E INSTALAÇÃO. AF_01/2020</v>
          </cell>
          <cell r="C4594" t="str">
            <v>UN</v>
          </cell>
          <cell r="D4594" t="str">
            <v>827,55</v>
          </cell>
        </row>
        <row r="4595">
          <cell r="A4595">
            <v>98052</v>
          </cell>
          <cell r="B4595" t="str">
            <v>TANQUE SÉPTICO CIRCULAR, EM CONCRETO PRÉ-MOLDADO, DIÂMETRO INTERNO = 1,10 M, ALTURA INTERNA = 2,50 M, VOLUME ÚTIL: 2138,2 L (PARA 5 CONTRIBUINTES). AF_12/2020</v>
          </cell>
          <cell r="C4595" t="str">
            <v>UN</v>
          </cell>
          <cell r="D4595" t="str">
            <v>1.598,26</v>
          </cell>
        </row>
        <row r="4596">
          <cell r="A4596">
            <v>98053</v>
          </cell>
          <cell r="B4596" t="str">
            <v>TANQUE SÉPTICO CIRCULAR, EM CONCRETO PRÉ-MOLDADO, DIÂMETRO INTERNO = 1,40 M, ALTURA INTERNA = 2,50 M, VOLUME ÚTIL: 3463,6 L (PARA 13 CONTRIBUINTES). AF_12/2020</v>
          </cell>
          <cell r="C4596" t="str">
            <v>UN</v>
          </cell>
          <cell r="D4596" t="str">
            <v>2.185,69</v>
          </cell>
        </row>
        <row r="4597">
          <cell r="A4597">
            <v>98054</v>
          </cell>
          <cell r="B4597" t="str">
            <v>TANQUE SÉPTICO CIRCULAR, EM CONCRETO PRÉ-MOLDADO, DIÂMETRO INTERNO = 1,88 M, ALTURA INTERNA = 2,50 M, VOLUME ÚTIL: 6245,8 L (PARA 32 CONTRIBUINTES). AF_12/2020</v>
          </cell>
          <cell r="C4597" t="str">
            <v>UN</v>
          </cell>
          <cell r="D4597" t="str">
            <v>3.538,05</v>
          </cell>
        </row>
        <row r="4598">
          <cell r="A4598">
            <v>98055</v>
          </cell>
          <cell r="B4598" t="str">
            <v>TANQUE SÉPTICO CIRCULAR, EM CONCRETO PRÉ-MOLDADO, DIÂMETRO INTERNO = 2,38 M, ALTURA INTERNA = 2,50 M, VOLUME ÚTIL: 10009,8 L (PARA 69 CONTRIBUINTES). AF_12/2020</v>
          </cell>
          <cell r="C4598" t="str">
            <v>UN</v>
          </cell>
          <cell r="D4598" t="str">
            <v>4.790,65</v>
          </cell>
        </row>
        <row r="4599">
          <cell r="A4599">
            <v>98056</v>
          </cell>
          <cell r="B4599" t="str">
            <v>TANQUE SÉPTICO CIRCULAR, EM CONCRETO PRÉ-MOLDADO, DIÂMETRO INTERNO = 2,38 M, ALTURA INTERNA = 3,0 M, VOLUME ÚTIL: 12234,2 L (PARA 86 CONTRIBUINTES). AF_12/2020</v>
          </cell>
          <cell r="C4599" t="str">
            <v>UN</v>
          </cell>
          <cell r="D4599" t="str">
            <v>5.583,70</v>
          </cell>
        </row>
        <row r="4600">
          <cell r="A4600">
            <v>98057</v>
          </cell>
          <cell r="B4600" t="str">
            <v>TANQUE SÉPTICO CIRCULAR, EM CONCRETO PRÉ-MOLDADO, DIÂMETRO INTERNO = 2,88 M, ALTURA INTERNA = 2,50 M, VOLUME ÚTIL: 14657,4 L (PARA 105 CONTRIBUINTES). AF_12/2020</v>
          </cell>
          <cell r="C4600" t="str">
            <v>UN</v>
          </cell>
          <cell r="D4600" t="str">
            <v>6.598,58</v>
          </cell>
        </row>
        <row r="4601">
          <cell r="A4601">
            <v>98058</v>
          </cell>
          <cell r="B4601" t="str">
            <v>FILTRO ANAERÓBIO CIRCULAR, EM CONCRETO PRÉ-MOLDADO, DIÂMETRO INTERNO = 1,10 M, ALTURA INTERNA = 1,50 M, VOLUME ÚTIL: 1140,4 L (PARA 5 CONTRIBUINTES). AF_12/2020</v>
          </cell>
          <cell r="C4601" t="str">
            <v>UN</v>
          </cell>
          <cell r="D4601" t="str">
            <v>1.383,17</v>
          </cell>
        </row>
        <row r="4602">
          <cell r="A4602">
            <v>98059</v>
          </cell>
          <cell r="B4602" t="str">
            <v>FILTRO ANAERÓBIO CIRCULAR, EM CONCRETO PRÉ-MOLDADO, DIÂMETRO INTERNO = 1,88 M, ALTURA INTERNA = 1,50 M, VOLUME ÚTIL: 3331,1 L (PARA 19 CONTRIBUINTES). AF_12/2020</v>
          </cell>
          <cell r="C4602" t="str">
            <v>UN</v>
          </cell>
          <cell r="D4602" t="str">
            <v>3.001,28</v>
          </cell>
        </row>
        <row r="4603">
          <cell r="A4603">
            <v>98060</v>
          </cell>
          <cell r="B4603" t="str">
            <v>FILTRO ANAERÓBIO CIRCULAR, EM CONCRETO PRÉ-MOLDADO, DIÂMETRO INTERNO = 2,38 M, ALTURA INTERNA = 1,50 M, VOLUME ÚTIL: 5338,6 L (PARA 34 CONTRIBUINTES). AF_12/2020</v>
          </cell>
          <cell r="C4603" t="str">
            <v>UN</v>
          </cell>
          <cell r="D4603" t="str">
            <v>4.189,06</v>
          </cell>
        </row>
        <row r="4604">
          <cell r="A4604">
            <v>98061</v>
          </cell>
          <cell r="B4604" t="str">
            <v>FILTRO ANAERÓBIO CIRCULAR, EM CONCRETO PRÉ-MOLDADO, DIÂMETRO INTERNO = 2,88 M, ALTURA INTERNA = 1,50 M, VOLUME ÚTIL: 7817,3 L (PARA 75 CONTRIBUINTES). AF_12/2020</v>
          </cell>
          <cell r="C4604" t="str">
            <v>UN</v>
          </cell>
          <cell r="D4604" t="str">
            <v>5.809,51</v>
          </cell>
        </row>
        <row r="4605">
          <cell r="A4605">
            <v>98062</v>
          </cell>
          <cell r="B4605" t="str">
            <v>SUMIDOURO CIRCULAR, EM CONCRETO PRÉ-MOLDADO, DIÂMETRO INTERNO = 1,88 M, ALTURA INTERNA = 2,00 M, ÁREA DE INFILTRAÇÃO: 13,1 M² (PARA 5 CONTRIBUINTES). AF_12/2020</v>
          </cell>
          <cell r="C4605" t="str">
            <v>UN</v>
          </cell>
          <cell r="D4605" t="str">
            <v>2.234,98</v>
          </cell>
        </row>
        <row r="4606">
          <cell r="A4606">
            <v>98063</v>
          </cell>
          <cell r="B4606" t="str">
            <v>SUMIDOURO CIRCULAR, EM CONCRETO PRÉ-MOLDADO, DIÂMETRO INTERNO = 2,38 M, ALTURA INTERNA = 2,50 M, ÁREA DE INFILTRAÇÃO: 21,3 M² (PARA 8 CONTRIBUINTES). AF_12/2020</v>
          </cell>
          <cell r="C4606" t="str">
            <v>UN</v>
          </cell>
          <cell r="D4606" t="str">
            <v>3.405,89</v>
          </cell>
        </row>
        <row r="4607">
          <cell r="A4607">
            <v>98064</v>
          </cell>
          <cell r="B4607" t="str">
            <v>SUMIDOURO CIRCULAR, EM CONCRETO PRÉ-MOLDADO, DIÂMETRO INTERNO = 2,38 M, ALTURA INTERNA = 3,0 M, ÁREA DE INFILTRAÇÃO: 25 M² (PARA 10 CONTRIBUINTES). AF_12/2020</v>
          </cell>
          <cell r="C4607" t="str">
            <v>UN</v>
          </cell>
          <cell r="D4607" t="str">
            <v>3.925,62</v>
          </cell>
        </row>
        <row r="4608">
          <cell r="A4608">
            <v>98065</v>
          </cell>
          <cell r="B4608" t="str">
            <v>SUMIDOURO CIRCULAR, EM CONCRETO PRÉ-MOLDADO, DIÂMETRO INTERNO = 2,88 M, ALTURA INTERNA = 3,0 M, ÁREA DE INFILTRAÇÃO: 31,4 M² (PARA 12 CONTRIBUINTES). AF_12/2020</v>
          </cell>
          <cell r="C4608" t="str">
            <v>UN</v>
          </cell>
          <cell r="D4608" t="str">
            <v>5.441,29</v>
          </cell>
        </row>
        <row r="4609">
          <cell r="A4609">
            <v>98066</v>
          </cell>
          <cell r="B4609" t="str">
            <v>TANQUE SÉPTICO RETANGULAR, EM ALVENARIA COM TIJOLOS CERÂMICOS MACIÇOS, DIMENSÕES INTERNAS: 1,0 X 2,0 X 1,4 M, VOLUME ÚTIL: 2000 L (PARA 5 CONTRIBUINTES). AF_12/2020</v>
          </cell>
          <cell r="C4609" t="str">
            <v>UN</v>
          </cell>
          <cell r="D4609" t="str">
            <v>4.664,97</v>
          </cell>
        </row>
        <row r="4610">
          <cell r="A4610">
            <v>98067</v>
          </cell>
          <cell r="B4610" t="str">
            <v>TANQUE SÉPTICO RETANGULAR, EM ALVENARIA COM TIJOLOS CERÂMICOS MACIÇOS, DIMENSÕES INTERNAS: 1,2 X 2,4 X 1,6 M, VOLUME ÚTIL: 3456 L (PARA 13 CONTRIBUINTES). AF_12/2020</v>
          </cell>
          <cell r="C4610" t="str">
            <v>UN</v>
          </cell>
          <cell r="D4610" t="str">
            <v>6.233,25</v>
          </cell>
        </row>
        <row r="4611">
          <cell r="A4611">
            <v>98068</v>
          </cell>
          <cell r="B4611" t="str">
            <v>TANQUE SÉPTICO RETANGULAR, EM ALVENARIA COM TIJOLOS CERÂMICOS MACIÇOS, DIMENSÕES INTERNAS: 1,4 X 3,2 X 1,8 M, VOLUME ÚTIL: 6272 L (PARA 32 CONTRIBUINTES). AF_12/2020</v>
          </cell>
          <cell r="C4611" t="str">
            <v>UN</v>
          </cell>
          <cell r="D4611" t="str">
            <v>8.804,04</v>
          </cell>
        </row>
        <row r="4612">
          <cell r="A4612">
            <v>98069</v>
          </cell>
          <cell r="B4612" t="str">
            <v>TANQUE SÉPTICO RETANGULAR, EM ALVENARIA COM TIJOLOS CERÂMICOS MACIÇOS, DIMENSÕES INTERNAS: 1,6 X 4,4 X 1,8 M, VOLUME ÚTIL: 9856 L (PARA 68 CONTRIBUINTES). AF_12/2020</v>
          </cell>
          <cell r="C4612" t="str">
            <v>UN</v>
          </cell>
          <cell r="D4612" t="str">
            <v>11.741,72</v>
          </cell>
        </row>
        <row r="4613">
          <cell r="A4613">
            <v>98070</v>
          </cell>
          <cell r="B4613" t="str">
            <v>TANQUE SÉPTICO RETANGULAR, EM ALVENARIA COM TIJOLOS CERÂMICOS MACIÇOS, DIMENSÕES INTERNAS: 1,6 X 4,8 X 2,0 M, VOLUME ÚTIL: 12288 L (PARA 86 CONTRIBUINTES). AF_12/2020</v>
          </cell>
          <cell r="C4613" t="str">
            <v>UN</v>
          </cell>
          <cell r="D4613" t="str">
            <v>13.495,13</v>
          </cell>
        </row>
        <row r="4614">
          <cell r="A4614">
            <v>98071</v>
          </cell>
          <cell r="B4614" t="str">
            <v>TANQUE SÉPTICO RETANGULAR, EM ALVENARIA COM TIJOLOS CERÂMICOS MACIÇOS, DIMENSÕES INTERNAS: 1,6 X 4,6 X 2,4 M, VOLUME ÚTIL: 14720 L (PARA 105 CONTRIBUINTES). AF_12/2020</v>
          </cell>
          <cell r="C4614" t="str">
            <v>UN</v>
          </cell>
          <cell r="D4614" t="str">
            <v>14.904,39</v>
          </cell>
        </row>
        <row r="4615">
          <cell r="A4615">
            <v>98072</v>
          </cell>
          <cell r="B4615" t="str">
            <v>FILTRO ANAERÓBIO RETANGULAR, EM ALVENARIA COM TIJOLOS CERÂMICOS MACIÇOS, DIMENSÕES INTERNAS: 0,8 X 1,2 X 1,67 M, VOLUME ÚTIL: 1152 L (PARA 5 CONTRIBUINTES). AF_12/2020</v>
          </cell>
          <cell r="C4615" t="str">
            <v>UN</v>
          </cell>
          <cell r="D4615" t="str">
            <v>3.860,28</v>
          </cell>
        </row>
        <row r="4616">
          <cell r="A4616">
            <v>98073</v>
          </cell>
          <cell r="B4616" t="str">
            <v>FILTRO ANAERÓBIO RETANGULAR, EM ALVENARIA COM TIJOLOS CERÂMICOS MACIÇOS, DIMENSÕES INTERNAS: 1,2 X 1,8 X 1,67 M, VOLUME ÚTIL: 2592 L (PARA 13 CONTRIBUINTES). AF_12/2020</v>
          </cell>
          <cell r="C4616" t="str">
            <v>UN</v>
          </cell>
          <cell r="D4616" t="str">
            <v>5.963,58</v>
          </cell>
        </row>
        <row r="4617">
          <cell r="A4617">
            <v>98074</v>
          </cell>
          <cell r="B4617" t="str">
            <v>FILTRO ANAERÓBIO RETANGULAR, EM ALVENARIA COM TIJOLOS CERÂMICOS MACIÇOS, DIMENSÕES INTERNAS: 1,4 X 3,0 X 1,67 M, VOLUME ÚTIL: 5040 L (PARA 32 CONTRIBUINTES). AF_12/2020</v>
          </cell>
          <cell r="C4617" t="str">
            <v>UN</v>
          </cell>
          <cell r="D4617" t="str">
            <v>9.164,58</v>
          </cell>
        </row>
        <row r="4618">
          <cell r="A4618">
            <v>98075</v>
          </cell>
          <cell r="B4618" t="str">
            <v>FILTRO ANAERÓBIO RETANGULAR, EM ALVENARIA COM TIJOLOS CERÂMICOS MACIÇOS, DIMENSÕES INTERNAS: 1,4 X 4,2 X 1,67 M, VOLUME ÚTIL: 7056 L (PARA 67 CONTRIBUINTES). AF_12/2020</v>
          </cell>
          <cell r="C4618" t="str">
            <v>UN</v>
          </cell>
          <cell r="D4618" t="str">
            <v>11.869,14</v>
          </cell>
        </row>
        <row r="4619">
          <cell r="A4619">
            <v>98076</v>
          </cell>
          <cell r="B4619" t="str">
            <v>FILTRO ANAERÓBIO RETANGULAR, EM ALVENARIA COM TIJOLOS CERÂMICOS MACIÇOS, DIMENSÕES INTERNAS: 1,6 X 4,6 X 1,67 M, VOLUME ÚTIL: 8832 L (PARA 84 CONTRIBUINTES). AF_12/2020</v>
          </cell>
          <cell r="C4619" t="str">
            <v>UN</v>
          </cell>
          <cell r="D4619" t="str">
            <v>13.618,13</v>
          </cell>
        </row>
        <row r="4620">
          <cell r="A4620">
            <v>98077</v>
          </cell>
          <cell r="B4620" t="str">
            <v>FILTRO ANAERÓBIO RETANGULAR, EM ALVENARIA COM TIJOLOS CERÂMICOS MACIÇOS, DIMENSÕES INTERNAS: 1,6 X 5,6 X 1,67 M, VOLUME ÚTIL: 10752 L (PARA 103 CONTRIBUINTES). AF_12/2020</v>
          </cell>
          <cell r="C4620" t="str">
            <v>UN</v>
          </cell>
          <cell r="D4620" t="str">
            <v>15.999,46</v>
          </cell>
        </row>
        <row r="4621">
          <cell r="A4621">
            <v>98078</v>
          </cell>
          <cell r="B4621" t="str">
            <v>SUMIDOURO RETANGULAR, EM ALVENARIA COM TIJOLOS CERÂMICOS MACIÇOS, DIMENSÕES INTERNAS: 0,8 X 1,4 X 3,0 M, ÁREA DE INFILTRAÇÃO: 13,2 M² (PARA 5 CONTRIBUINTES). AF_12/2020</v>
          </cell>
          <cell r="C4621" t="str">
            <v>UN</v>
          </cell>
          <cell r="D4621" t="str">
            <v>4.087,51</v>
          </cell>
        </row>
        <row r="4622">
          <cell r="A4622">
            <v>98079</v>
          </cell>
          <cell r="B4622" t="str">
            <v>SUMIDOURO RETANGULAR, EM ALVENARIA COM TIJOLOS CERÂMICOS MACIÇOS, DIMENSÕES INTERNAS: 1,0 X 3,0 X 3,0 M, ÁREA DE INFILTRAÇÃO: 25 M² (PARA 10 CONTRIBUINTES). AF_12/2020</v>
          </cell>
          <cell r="C4622" t="str">
            <v>UN</v>
          </cell>
          <cell r="D4622" t="str">
            <v>7.133,70</v>
          </cell>
        </row>
        <row r="4623">
          <cell r="A4623">
            <v>98080</v>
          </cell>
          <cell r="B4623" t="str">
            <v>SUMIDOURO RETANGULAR, EM ALVENARIA COM TIJOLOS CERÂMICOS MACIÇOS, DIMENSÕES INTERNAS: 1,6 X 3,4 X 3,0 M, ÁREA DE INFILTRAÇÃO: 32,9 M² (PARA 13 CONTRIBUINTES). AF_12/2020</v>
          </cell>
          <cell r="C4623" t="str">
            <v>UN</v>
          </cell>
          <cell r="D4623" t="str">
            <v>9.120,10</v>
          </cell>
        </row>
        <row r="4624">
          <cell r="A4624">
            <v>98081</v>
          </cell>
          <cell r="B4624" t="str">
            <v>SUMIDOURO RETANGULAR, EM ALVENARIA COM TIJOLOS CERÂMICOS MACIÇOS, DIMENSÕES INTERNAS: 1,6 X 5,8 X 3,0 M, ÁREA DE INFILTRAÇÃO: 50 M² (PARA 20 CONTRIBUINTES). AF_12/2020</v>
          </cell>
          <cell r="C4624" t="str">
            <v>UN</v>
          </cell>
          <cell r="D4624" t="str">
            <v>13.469,77</v>
          </cell>
        </row>
        <row r="4625">
          <cell r="A4625">
            <v>98082</v>
          </cell>
          <cell r="B4625" t="str">
            <v>TANQUE SÉPTICO RETANGULAR, EM ALVENARIA COM BLOCOS DE CONCRETO, DIMENSÕES INTERNAS: 1,0 X 2,0 X 1,4 M, VOLUME ÚTIL: 2000 L (PARA 5 CONTRIBUINTES). AF_12/2020</v>
          </cell>
          <cell r="C4625" t="str">
            <v>UN</v>
          </cell>
          <cell r="D4625" t="str">
            <v>3.130,13</v>
          </cell>
        </row>
        <row r="4626">
          <cell r="A4626">
            <v>98083</v>
          </cell>
          <cell r="B4626" t="str">
            <v>TANQUE SÉPTICO RETANGULAR, EM ALVENARIA COM BLOCOS DE CONCRETO, DIMENSÕES INTERNAS: 1,2 X 2,4 X 1,6 M, VOLUME ÚTIL: 3456 L (PARA 13 CONTRIBUINTES). AF_12/2020</v>
          </cell>
          <cell r="C4626" t="str">
            <v>UN</v>
          </cell>
          <cell r="D4626" t="str">
            <v>4.125,13</v>
          </cell>
        </row>
        <row r="4627">
          <cell r="A4627">
            <v>98084</v>
          </cell>
          <cell r="B4627" t="str">
            <v>TANQUE SÉPTICO RETANGULAR, EM ALVENARIA COM BLOCOS DE CONCRETO, DIMENSÕES INTERNAS: 1,4 X 3,2 X 1,8 M, VOLUME ÚTIL: 6272 L (PARA 32 CONTRIBUINTES). AF_12/2020</v>
          </cell>
          <cell r="C4627" t="str">
            <v>UN</v>
          </cell>
          <cell r="D4627" t="str">
            <v>5.780,53</v>
          </cell>
        </row>
        <row r="4628">
          <cell r="A4628">
            <v>98085</v>
          </cell>
          <cell r="B4628" t="str">
            <v>TANQUE SÉPTICO RETANGULAR, EM ALVENARIA COM BLOCOS DE CONCRETO, DIMENSÕES INTERNAS: 1,6 X 4,4 X 1,8 M, VOLUME ÚTIL: 9856 L (PARA 68 CONTRIBUINTES). AF_12/2020</v>
          </cell>
          <cell r="C4628" t="str">
            <v>UN</v>
          </cell>
          <cell r="D4628" t="str">
            <v>7.839,81</v>
          </cell>
        </row>
        <row r="4629">
          <cell r="A4629">
            <v>98086</v>
          </cell>
          <cell r="B4629" t="str">
            <v>TANQUE SÉPTICO RETANGULAR, EM ALVENARIA COM BLOCOS DE CONCRETO, DIMENSÕES INTERNAS: 1,6 X 4,8 X 2,0 M, VOLUME ÚTIL: 12288 L (PARA 86 CONTRIBUINTES). AF_12/2020</v>
          </cell>
          <cell r="C4629" t="str">
            <v>UN</v>
          </cell>
          <cell r="D4629" t="str">
            <v>8.843,66</v>
          </cell>
        </row>
        <row r="4630">
          <cell r="A4630">
            <v>98087</v>
          </cell>
          <cell r="B4630" t="str">
            <v>TANQUE SÉPTICO RETANGULAR, EM ALVENARIA COM BLOCOS DE CONCRETO, DIMENSÕES INTERNAS: 1,6 X 4,6 X 2,4 M, VOLUME ÚTIL: 14720 L (PARA 105 CONTRIBUINTES). AF_12/2020</v>
          </cell>
          <cell r="C4630" t="str">
            <v>UN</v>
          </cell>
          <cell r="D4630" t="str">
            <v>9.428,31</v>
          </cell>
        </row>
        <row r="4631">
          <cell r="A4631">
            <v>98088</v>
          </cell>
          <cell r="B4631" t="str">
            <v>FILTRO ANAERÓBIO RETANGULAR, EM ALVENARIA COM BLOCOS DE CONCRETO, DIMENSÕES INTERNAS: 0,8 X 1,2 X 1,67 M, VOLUME ÚTIL: 1152 L (PARA 5 CONTRIBUINTES). AF_12/2020</v>
          </cell>
          <cell r="C4631" t="str">
            <v>UN</v>
          </cell>
          <cell r="D4631" t="str">
            <v>2.685,99</v>
          </cell>
        </row>
        <row r="4632">
          <cell r="A4632">
            <v>98089</v>
          </cell>
          <cell r="B4632" t="str">
            <v>FILTRO ANAERÓBIO RETANGULAR, EM ALVENARIA COM BLOCOS DE CONCRETO, DIMENSÕES INTERNAS: 1,2 X 1,8 X 1,67 M, VOLUME ÚTIL: 2592 L (PARA 13 CONTRIBUINTES). AF_12/2020</v>
          </cell>
          <cell r="C4632" t="str">
            <v>UN</v>
          </cell>
          <cell r="D4632" t="str">
            <v>4.247,25</v>
          </cell>
        </row>
        <row r="4633">
          <cell r="A4633">
            <v>98090</v>
          </cell>
          <cell r="B4633" t="str">
            <v>FILTRO ANAERÓBIO RETANGULAR, EM ALVENARIA COM BLOCOS DE CONCRETO, DIMENSÕES INTERNAS: 1,4 X 3,0 X 1,67 M, VOLUME ÚTIL: 5040 L (PARA 32 CONTRIBUINTES). AF_12/2020</v>
          </cell>
          <cell r="C4633" t="str">
            <v>UN</v>
          </cell>
          <cell r="D4633" t="str">
            <v>6.678,04</v>
          </cell>
        </row>
        <row r="4634">
          <cell r="A4634">
            <v>98091</v>
          </cell>
          <cell r="B4634" t="str">
            <v>FILTRO ANAERÓBIO RETANGULAR, EM ALVENARIA COM BLOCOS DE CONCRETO, DIMENSÕES INTERNAS: 1,4 X 4,2 X 1,67 M, VOLUME ÚTIL: 7056 L (PARA 67 CONTRIBUINTES). AF_12/2020</v>
          </cell>
          <cell r="C4634" t="str">
            <v>UN</v>
          </cell>
          <cell r="D4634" t="str">
            <v>8.628,28</v>
          </cell>
        </row>
        <row r="4635">
          <cell r="A4635">
            <v>98092</v>
          </cell>
          <cell r="B4635" t="str">
            <v>FILTRO ANAERÓBIO RETANGULAR, EM ALVENARIA COM BLOCOS DE CONCRETO, DIMENSÕES INTERNAS: 1,6 X 4,6 X 1,67 M, VOLUME ÚTIL: 8832 L (PARA 84 CONTRIBUINTES). AF_12/2020</v>
          </cell>
          <cell r="C4635" t="str">
            <v>UN</v>
          </cell>
          <cell r="D4635" t="str">
            <v>10.142,00</v>
          </cell>
        </row>
        <row r="4636">
          <cell r="A4636">
            <v>98093</v>
          </cell>
          <cell r="B4636" t="str">
            <v>FILTRO ANAERÓBIO RETANGULAR, EM ALVENARIA COM BLOCOS DE CONCRETO, DIMENSÕES INTERNAS: 1,6 X 5,6 X 1,67 M, VOLUME ÚTIL: 10752 L (PARA 103 CONTRIBUINTES). AF_12/2020</v>
          </cell>
          <cell r="C4636" t="str">
            <v>UN</v>
          </cell>
          <cell r="D4636" t="str">
            <v>11.974,76</v>
          </cell>
        </row>
        <row r="4637">
          <cell r="A4637">
            <v>98094</v>
          </cell>
          <cell r="B4637" t="str">
            <v>SUMIDOURO RETANGULAR, EM ALVENARIA COM BLOCOS DE CONCRETO, DIMENSÕES INTERNAS: 0,8 X 1,4 X 3,0 M, ÁREA DE INFILTRAÇÃO: 13,2 M² (PARA 5 CONTRIBUINTES). AF_12/2020</v>
          </cell>
          <cell r="C4637" t="str">
            <v>UN</v>
          </cell>
          <cell r="D4637" t="str">
            <v>2.102,34</v>
          </cell>
        </row>
        <row r="4638">
          <cell r="A4638">
            <v>98099</v>
          </cell>
          <cell r="B4638" t="str">
            <v>SUMIDOURO RETANGULAR, EM ALVENARIA COM BLOCOS DE CONCRETO, DIMENSÕES INTERNAS: 1,0 X 3,0 X 3,0 M, ÁREA DE INFILTRAÇÃO: 25 M² (PARA 10 CONTRIBUINTES). AF_12/2020</v>
          </cell>
          <cell r="C4638" t="str">
            <v>UN</v>
          </cell>
          <cell r="D4638" t="str">
            <v>3.597,99</v>
          </cell>
        </row>
        <row r="4639">
          <cell r="A4639">
            <v>98100</v>
          </cell>
          <cell r="B4639" t="str">
            <v>SUMIDOURO RETANGULAR, EM ALVENARIA COM BLOCOS DE CONCRETO, DIMENSÕES INTERNAS: 1,6 X 3,4 X 3,0 M, ÁREA DE INFILTRAÇÃO: 32,9 M² (PARA 13 CONTRIBUINTES). . AF_12/2020</v>
          </cell>
          <cell r="C4639" t="str">
            <v>UN</v>
          </cell>
          <cell r="D4639" t="str">
            <v>4.722,94</v>
          </cell>
        </row>
        <row r="4640">
          <cell r="A4640">
            <v>98101</v>
          </cell>
          <cell r="B4640" t="str">
            <v>SUMIDOURO RETANGULAR, EM ALVENARIA COM BLOCOS DE CONCRETO, DIMENSÕES INTERNAS: 1,6 X 5,8 X 3,0 M, ÁREA DE INFILTRAÇÃO: 50 M² (PARA 20 CONTRIBUINTES). . AF_12/2020</v>
          </cell>
          <cell r="C4640" t="str">
            <v>UN</v>
          </cell>
          <cell r="D4640" t="str">
            <v>6.988,58</v>
          </cell>
        </row>
        <row r="4641">
          <cell r="A4641">
            <v>98109</v>
          </cell>
          <cell r="B4641" t="str">
            <v>CAIXA DE GORDURA ESPECIAL (CAPACIDADE: 312 L - PARA ATÉ 146 PESSOAS SERVIDAS NO PICO), RETANGULAR, EM ALVENARIA COM BLOCOS DE CONCRETO, DIMENSÕES INTERNAS = 0,4X1,2 M, ALTURA INTERNA = 1 M. AF_12/2020</v>
          </cell>
          <cell r="C4641" t="str">
            <v>UN</v>
          </cell>
          <cell r="D4641" t="str">
            <v>612,82</v>
          </cell>
        </row>
        <row r="4642">
          <cell r="A4642">
            <v>98110</v>
          </cell>
          <cell r="B4642" t="str">
            <v>CAIXA DE GORDURA PEQUENA (CAPACIDADE: 19 L), CIRCULAR, EM PVC, DIÂMETRO INTERNO= 0,3 M. AF_12/2020</v>
          </cell>
          <cell r="C4642" t="str">
            <v>UN</v>
          </cell>
          <cell r="D4642" t="str">
            <v>346,80</v>
          </cell>
        </row>
        <row r="4643">
          <cell r="A4643">
            <v>98111</v>
          </cell>
          <cell r="B4643" t="str">
            <v>CAIXA DE INSPEÇÃO PARA ATERRAMENTO, CIRCULAR, EM POLIETILENO, DIÂMETRO INTERNO = 0,3 M. AF_12/2020</v>
          </cell>
          <cell r="C4643" t="str">
            <v>UN</v>
          </cell>
          <cell r="D4643" t="str">
            <v>18,07</v>
          </cell>
        </row>
        <row r="4644">
          <cell r="A4644">
            <v>98112</v>
          </cell>
          <cell r="B4644" t="str">
            <v>TIL (TUBO DE INSPEÇÃO E LIMPEZA) CONDOMINIAL PARA ESGOTO, EM PVC, DN 100 X 100 MM. AF_12/2020</v>
          </cell>
          <cell r="C4644" t="str">
            <v>UN</v>
          </cell>
          <cell r="D4644" t="str">
            <v>111,78</v>
          </cell>
        </row>
        <row r="4645">
          <cell r="A4645">
            <v>98114</v>
          </cell>
          <cell r="B4645" t="str">
            <v>TAMPA CIRCULAR PARA ESGOTO E DRENAGEM, EM FERRO FUNDIDO, DIÂMETRO INTERNO = 0,6 M. AF_12/2020</v>
          </cell>
          <cell r="C4645" t="str">
            <v>UN</v>
          </cell>
          <cell r="D4645" t="str">
            <v>715,53</v>
          </cell>
        </row>
        <row r="4646">
          <cell r="A4646">
            <v>98115</v>
          </cell>
          <cell r="B4646" t="str">
            <v>TAMPA CIRCULAR PARA ESGOTO E DRENAGEM, EM CONCRETO PRÉ-MOLDADO, DIÂMETRO INTERNO = 0,6 M. AF_12/2020</v>
          </cell>
          <cell r="C4646" t="str">
            <v>UN</v>
          </cell>
          <cell r="D4646" t="str">
            <v>93,62</v>
          </cell>
        </row>
        <row r="4647">
          <cell r="A4647">
            <v>89957</v>
          </cell>
          <cell r="B4647" t="str">
            <v>PONTO DE CONSUMO TERMINAL DE ÁGUA FRIA (SUBRAMAL) COM TUBULAÇÃO DE PVC, DN 25 MM, INSTALADO EM RAMAL DE ÁGUA, INCLUSOS RASGO E CHUMBAMENTO EM ALVENARIA. AF_12/2014</v>
          </cell>
          <cell r="C4647" t="str">
            <v>UN</v>
          </cell>
          <cell r="D4647" t="str">
            <v>101,10</v>
          </cell>
        </row>
        <row r="4648">
          <cell r="A4648">
            <v>89959</v>
          </cell>
          <cell r="B4648" t="str">
            <v>PONTO DE CONSUMO TERMINAL DE ÁGUA QUENTE (SUBRAMAL) COM TUBULAÇÃO DE CPVC, DN 22 MM, INSTALADO EM RAMAL DE ÁGUA, INCLUSOS RASGO E CHUMBAMENTO EM ALVENARIA. AF_12/2014</v>
          </cell>
          <cell r="C4648" t="str">
            <v>UN</v>
          </cell>
          <cell r="D4648" t="str">
            <v>173,39</v>
          </cell>
        </row>
        <row r="4649">
          <cell r="A4649">
            <v>89349</v>
          </cell>
          <cell r="B4649" t="str">
            <v>REGISTRO DE PRESSÃO BRUTO, LATÃO, ROSCÁVEL, 1/2", FORNECIDO E INSTALADO EM RAMAL DE ÁGUA. AF_12/2014</v>
          </cell>
          <cell r="C4649" t="str">
            <v>UN</v>
          </cell>
          <cell r="D4649" t="str">
            <v>24,99</v>
          </cell>
        </row>
        <row r="4650">
          <cell r="A4650">
            <v>89351</v>
          </cell>
          <cell r="B4650" t="str">
            <v>REGISTRO DE PRESSÃO BRUTO, LATÃO,  ROSCÁVEL, 3/4, FORNECIDO E INSTALADO EM RAMAL DE ÁGUA. AF_12/2014</v>
          </cell>
          <cell r="C4650" t="str">
            <v>UN</v>
          </cell>
          <cell r="D4650" t="str">
            <v>28,60</v>
          </cell>
        </row>
        <row r="4651">
          <cell r="A4651">
            <v>89352</v>
          </cell>
          <cell r="B4651" t="str">
            <v>REGISTRO DE GAVETA BRUTO, LATÃO, ROSCÁVEL, 1/2", FORNECIDO E INSTALADO EM RAMAL DE ÁGUA. AF_12/2014</v>
          </cell>
          <cell r="C4651" t="str">
            <v>UN</v>
          </cell>
          <cell r="D4651" t="str">
            <v>32,66</v>
          </cell>
        </row>
        <row r="4652">
          <cell r="A4652">
            <v>89353</v>
          </cell>
          <cell r="B4652" t="str">
            <v>REGISTRO DE GAVETA BRUTO, LATÃO, ROSCÁVEL, 3/4", FORNECIDO E INSTALADO EM RAMAL DE ÁGUA. AF_12/2014</v>
          </cell>
          <cell r="C4652" t="str">
            <v>UN</v>
          </cell>
          <cell r="D4652" t="str">
            <v>34,10</v>
          </cell>
        </row>
        <row r="4653">
          <cell r="A4653">
            <v>89354</v>
          </cell>
          <cell r="B4653" t="str">
            <v>MISTURADOR MONOCOMANDO PARA CHUVEIRO, BASE BRUTA E ACABAMENTO CROMADO, FORNECIDO E INSTALADO EM RAMAL DE ÁGUA. AF_12/2014</v>
          </cell>
          <cell r="C4653" t="str">
            <v>UN</v>
          </cell>
          <cell r="D4653" t="str">
            <v>276,15</v>
          </cell>
        </row>
        <row r="4654">
          <cell r="A4654">
            <v>89969</v>
          </cell>
          <cell r="B4654" t="str">
            <v>KIT DE REGISTRO DE PRESSÃO BRUTO DE LATÃO ½", INCLUSIVE CONEXÕES,  ROSCÁVEL, INSTALADO EM RAMAL DE ÁGUA FRIA - FORNECIMENTO E INSTALAÇÃO. AF_12/2014</v>
          </cell>
          <cell r="C4654" t="str">
            <v>UN</v>
          </cell>
          <cell r="D4654" t="str">
            <v>37,20</v>
          </cell>
        </row>
        <row r="4655">
          <cell r="A4655">
            <v>89970</v>
          </cell>
          <cell r="B4655" t="str">
            <v>KIT DE REGISTRO DE PRESSÃO BRUTO DE LATÃO ¾", INCLUSIVE CONEXÕES, ROSCÁVEL, INSTALADO EM RAMAL DE ÁGUA FRIA - FORNECIMENTO E INSTALAÇÃO. AF_12/2014</v>
          </cell>
          <cell r="C4655" t="str">
            <v>UN</v>
          </cell>
          <cell r="D4655" t="str">
            <v>39,48</v>
          </cell>
        </row>
        <row r="4656">
          <cell r="A4656">
            <v>89971</v>
          </cell>
          <cell r="B4656" t="str">
            <v>KIT DE REGISTRO DE GAVETA BRUTO DE LATÃO ½", INCLUSIVE CONEXÕES, ROSCÁVEL, INSTALADO EM RAMAL DE ÁGUA FRIA - FORNECIMENTO E INSTALAÇÃO. AF_12/2014</v>
          </cell>
          <cell r="C4656" t="str">
            <v>UN</v>
          </cell>
          <cell r="D4656" t="str">
            <v>41,12</v>
          </cell>
        </row>
        <row r="4657">
          <cell r="A4657">
            <v>89972</v>
          </cell>
          <cell r="B4657" t="str">
            <v>KIT DE REGISTRO DE GAVETA BRUTO DE LATÃO ¾", INCLUSIVE CONEXÕES, ROSCÁVEL, INSTALADO EM RAMAL DE ÁGUA FRIA - FORNECIMENTO E INSTALAÇÃO. AF_12/2014</v>
          </cell>
          <cell r="C4657" t="str">
            <v>UN</v>
          </cell>
          <cell r="D4657" t="str">
            <v>44,16</v>
          </cell>
        </row>
        <row r="4658">
          <cell r="A4658">
            <v>89973</v>
          </cell>
          <cell r="B4658" t="str">
            <v>KIT DE MISTURADOR BASE BRUTA DE LATÃO ¾" MONOCOMANDO PARA CHUVEIRO, INCLUSIVE CONEXÕES, INSTALADO EM RAMAL DE ÁGUA - FORNECIMENTO E INSTALAÇÃO. AF_12/2014</v>
          </cell>
          <cell r="C4658" t="str">
            <v>UN</v>
          </cell>
          <cell r="D4658" t="str">
            <v>438,40</v>
          </cell>
        </row>
        <row r="4659">
          <cell r="A4659">
            <v>89974</v>
          </cell>
          <cell r="B4659" t="str">
            <v>KIT DE TÊ MISTURADOR EM CPVC ¾" COM DUPLO COMANDO PARA CHUVEIRO, INCLUSIVE CONEXÕES, INSTALADO EM RAMAL DE ÁGUA - FORNECIMENTO E INSTALAÇÃO. AF_12/2014</v>
          </cell>
          <cell r="C4659" t="str">
            <v>UN</v>
          </cell>
          <cell r="D4659" t="str">
            <v>232,02</v>
          </cell>
        </row>
        <row r="4660">
          <cell r="A4660">
            <v>89984</v>
          </cell>
          <cell r="B4660" t="str">
            <v>REGISTRO DE PRESSÃO BRUTO, LATÃO, ROSCÁVEL, 1/2", COM ACABAMENTO E CANOPLA CROMADOS. FORNECIDO E INSTALADO EM RAMAL DE ÁGUA. AF_12/2014</v>
          </cell>
          <cell r="C4660" t="str">
            <v>UN</v>
          </cell>
          <cell r="D4660" t="str">
            <v>70,27</v>
          </cell>
        </row>
        <row r="4661">
          <cell r="A4661">
            <v>89985</v>
          </cell>
          <cell r="B4661" t="str">
            <v>REGISTRO DE PRESSÃO BRUTO, LATÃO, ROSCÁVEL, 3/4", COM ACABAMENTO E CANOPLA CROMADOS. FORNECIDO E INSTALADO EM RAMAL DE ÁGUA. AF_12/2014</v>
          </cell>
          <cell r="C4661" t="str">
            <v>UN</v>
          </cell>
          <cell r="D4661" t="str">
            <v>72,36</v>
          </cell>
        </row>
        <row r="4662">
          <cell r="A4662">
            <v>89986</v>
          </cell>
          <cell r="B4662" t="str">
            <v>REGISTRO DE GAVETA BRUTO, LATÃO, ROSCÁVEL, 1/2", COM ACABAMENTO E CANOPLA CROMADOS. FORNECIDO E INSTALADO EM RAMAL DE ÁGUA. AF_12/2014</v>
          </cell>
          <cell r="C4662" t="str">
            <v>UN</v>
          </cell>
          <cell r="D4662" t="str">
            <v>68,52</v>
          </cell>
        </row>
        <row r="4663">
          <cell r="A4663">
            <v>89987</v>
          </cell>
          <cell r="B4663" t="str">
            <v>REGISTRO DE GAVETA BRUTO, LATÃO, ROSCÁVEL, 3/4", COM ACABAMENTO E CANOPLA CROMADOS. FORNECIDO E INSTALADO EM RAMAL DE ÁGUA. AF_12/2014</v>
          </cell>
          <cell r="C4663" t="str">
            <v>UN</v>
          </cell>
          <cell r="D4663" t="str">
            <v>76,21</v>
          </cell>
        </row>
        <row r="4664">
          <cell r="A4664">
            <v>90371</v>
          </cell>
          <cell r="B4664" t="str">
            <v>REGISTRO DE ESFERA, PVC, ROSCÁVEL, 3/4", FORNECIDO E INSTALADO EM RAMAL DE ÁGUA. AF_03/2015</v>
          </cell>
          <cell r="C4664" t="str">
            <v>UN</v>
          </cell>
          <cell r="D4664" t="str">
            <v>28,64</v>
          </cell>
        </row>
        <row r="4665">
          <cell r="A4665">
            <v>94489</v>
          </cell>
          <cell r="B4665" t="str">
            <v>REGISTRO DE ESFERA, PVC, SOLDÁVEL, DN  25 MM, INSTALADO EM RESERVAÇÃO DE ÁGUA DE EDIFICAÇÃO QUE POSSUA RESERVATÓRIO DE FIBRA/FIBROCIMENTO   FORNECIMENTO E INSTALAÇÃO. AF_06/2016</v>
          </cell>
          <cell r="C4665" t="str">
            <v>UN</v>
          </cell>
          <cell r="D4665" t="str">
            <v>26,31</v>
          </cell>
        </row>
        <row r="4666">
          <cell r="A4666">
            <v>94490</v>
          </cell>
          <cell r="B4666" t="str">
            <v>REGISTRO DE ESFERA, PVC, SOLDÁVEL, DN  32 MM, INSTALADO EM RESERVAÇÃO DE ÁGUA DE EDIFICAÇÃO QUE POSSUA RESERVATÓRIO DE FIBRA/FIBROCIMENTO   FORNECIMENTO E INSTALAÇÃO. AF_06/2016</v>
          </cell>
          <cell r="C4666" t="str">
            <v>UN</v>
          </cell>
          <cell r="D4666" t="str">
            <v>42,89</v>
          </cell>
        </row>
        <row r="4667">
          <cell r="A4667">
            <v>94491</v>
          </cell>
          <cell r="B4667" t="str">
            <v>REGISTRO DE ESFERA, PVC, SOLDÁVEL, DN  40 MM, INSTALADO EM RESERVAÇÃO DE ÁGUA DE EDIFICAÇÃO QUE POSSUA RESERVATÓRIO DE FIBRA/FIBROCIMENTO   FORNECIMENTO E INSTALAÇÃO. AF_06/2016</v>
          </cell>
          <cell r="C4667" t="str">
            <v>UN</v>
          </cell>
          <cell r="D4667" t="str">
            <v>58,84</v>
          </cell>
        </row>
        <row r="4668">
          <cell r="A4668">
            <v>94492</v>
          </cell>
          <cell r="B4668" t="str">
            <v>REGISTRO DE ESFERA, PVC, SOLDÁVEL, DN  50 MM, INSTALADO EM RESERVAÇÃO DE ÁGUA DE EDIFICAÇÃO QUE POSSUA RESERVATÓRIO DE FIBRA/FIBROCIMENTO   FORNECIMENTO E INSTALAÇÃO. AF_06/2016</v>
          </cell>
          <cell r="C4668" t="str">
            <v>UN</v>
          </cell>
          <cell r="D4668" t="str">
            <v>60,41</v>
          </cell>
        </row>
        <row r="4669">
          <cell r="A4669">
            <v>94493</v>
          </cell>
          <cell r="B4669" t="str">
            <v>REGISTRO DE ESFERA, PVC, SOLDÁVEL, DN  60 MM, INSTALADO EM RESERVAÇÃO DE ÁGUA DE EDIFICAÇÃO QUE POSSUA RESERVATÓRIO DE FIBRA/FIBROCIMENTO   FORNECIMENTO E INSTALAÇÃO. AF_06/2016</v>
          </cell>
          <cell r="C4669" t="str">
            <v>UN</v>
          </cell>
          <cell r="D4669" t="str">
            <v>110,63</v>
          </cell>
        </row>
        <row r="4670">
          <cell r="A4670">
            <v>94494</v>
          </cell>
          <cell r="B4670" t="str">
            <v>REGISTRO DE GAVETA BRUTO, LATÃO, ROSCÁVEL, 3/4, INSTALADO EM RESERVAÇÃO DE ÁGUA DE EDIFICAÇÃO QUE POSSUA RESERVATÓRIO DE FIBRA/FIBROCIMENTO  FORNECIMENTO E INSTALAÇÃO. AF_06/2016</v>
          </cell>
          <cell r="C4670" t="str">
            <v>UN</v>
          </cell>
          <cell r="D4670" t="str">
            <v>51,75</v>
          </cell>
        </row>
        <row r="4671">
          <cell r="A4671">
            <v>94495</v>
          </cell>
          <cell r="B4671" t="str">
            <v>REGISTRO DE GAVETA BRUTO, LATÃO, ROSCÁVEL, 1, INSTALADO EM RESERVAÇÃO DE ÁGUA DE EDIFICAÇÃO QUE POSSUA RESERVATÓRIO DE FIBRA/FIBROCIMENTO  FORNECIMENTO E INSTALAÇÃO. AF_06/2016</v>
          </cell>
          <cell r="C4671" t="str">
            <v>UN</v>
          </cell>
          <cell r="D4671" t="str">
            <v>67,81</v>
          </cell>
        </row>
        <row r="4672">
          <cell r="A4672">
            <v>94496</v>
          </cell>
          <cell r="B4672" t="str">
            <v>REGISTRO DE GAVETA BRUTO, LATÃO, ROSCÁVEL, 1 1/4, INSTALADO EM RESERVAÇÃO DE ÁGUA DE EDIFICAÇÃO QUE POSSUA RESERVATÓRIO DE FIBRA/FIBROCIMENTO  FORNECIMENTO E INSTALAÇÃO. AF_06/2016</v>
          </cell>
          <cell r="C4672" t="str">
            <v>UN</v>
          </cell>
          <cell r="D4672" t="str">
            <v>84,29</v>
          </cell>
        </row>
        <row r="4673">
          <cell r="A4673">
            <v>94497</v>
          </cell>
          <cell r="B4673" t="str">
            <v>REGISTRO DE GAVETA BRUTO, LATÃO, ROSCÁVEL, 1 1/2, INSTALADO EM RESERVAÇÃO DE ÁGUA DE EDIFICAÇÃO QUE POSSUA RESERVATÓRIO DE FIBRA/FIBROCIMENTO  FORNECIMENTO E INSTALAÇÃO. AF_06/2016</v>
          </cell>
          <cell r="C4673" t="str">
            <v>UN</v>
          </cell>
          <cell r="D4673" t="str">
            <v>99,97</v>
          </cell>
        </row>
        <row r="4674">
          <cell r="A4674">
            <v>94498</v>
          </cell>
          <cell r="B4674" t="str">
            <v>REGISTRO DE GAVETA BRUTO, LATÃO, ROSCÁVEL, 2, INSTALADO EM RESERVAÇÃO DE ÁGUA DE EDIFICAÇÃO QUE POSSUA RESERVATÓRIO DE FIBRA/FIBROCIMENTO  FORNECIMENTO E INSTALAÇÃO. AF_06/2016</v>
          </cell>
          <cell r="C4674" t="str">
            <v>UN</v>
          </cell>
          <cell r="D4674" t="str">
            <v>130,75</v>
          </cell>
        </row>
        <row r="4675">
          <cell r="A4675">
            <v>94499</v>
          </cell>
          <cell r="B4675" t="str">
            <v>REGISTRO DE GAVETA BRUTO, LATÃO, ROSCÁVEL, 2 1/2, INSTALADO EM RESERVAÇÃO DE ÁGUA DE EDIFICAÇÃO QUE POSSUA RESERVATÓRIO DE FIBRA/FIBROCIMENTO  FORNECIMENTO E INSTALAÇÃO. AF_06/2016</v>
          </cell>
          <cell r="C4675" t="str">
            <v>UN</v>
          </cell>
          <cell r="D4675" t="str">
            <v>243,57</v>
          </cell>
        </row>
        <row r="4676">
          <cell r="A4676">
            <v>94500</v>
          </cell>
          <cell r="B4676" t="str">
            <v>REGISTRO DE GAVETA BRUTO, LATÃO, ROSCÁVEL, 3, INSTALADO EM RESERVAÇÃO DE ÁGUA DE EDIFICAÇÃO QUE POSSUA RESERVATÓRIO DE FIBRA/FIBROCIMENTO  FORNECIMENTO E INSTALAÇÃO. AF_06/2016</v>
          </cell>
          <cell r="C4676" t="str">
            <v>UN</v>
          </cell>
          <cell r="D4676" t="str">
            <v>290,62</v>
          </cell>
        </row>
        <row r="4677">
          <cell r="A4677">
            <v>94501</v>
          </cell>
          <cell r="B4677" t="str">
            <v>REGISTRO DE GAVETA BRUTO, LATÃO, ROSCÁVEL, 4, INSTALADO EM RESERVAÇÃO DE ÁGUA DE EDIFICAÇÃO QUE POSSUA RESERVATÓRIO DE FIBRA/FIBROCIMENTO  FORNECIMENTO E INSTALAÇÃO. AF_06/2016</v>
          </cell>
          <cell r="C4677" t="str">
            <v>UN</v>
          </cell>
          <cell r="D4677" t="str">
            <v>576,46</v>
          </cell>
        </row>
        <row r="4678">
          <cell r="A4678">
            <v>94792</v>
          </cell>
          <cell r="B4678" t="str">
            <v>REGISTRO DE GAVETA BRUTO, LATÃO, ROSCÁVEL, 1, COM ACABAMENTO E CANOPLA CROMADOS, INSTALADO EM RESERVAÇÃO DE ÁGUA DE EDIFICAÇÃO QUE POSSUA RESERVATÓRIO DE FIBRA/FIBROCIMENTO  FORNECIMENTO E INSTALAÇÃO. AF_06/2016</v>
          </cell>
          <cell r="C4678" t="str">
            <v>UN</v>
          </cell>
          <cell r="D4678" t="str">
            <v>106,91</v>
          </cell>
        </row>
        <row r="4679">
          <cell r="A4679">
            <v>94793</v>
          </cell>
          <cell r="B4679" t="str">
            <v>REGISTRO DE GAVETA BRUTO, LATÃO, ROSCÁVEL, 1 1/4, COM ACABAMENTO E CANOPLA CROMADOS, INSTALADO EM RESERVAÇÃO DE ÁGUA DE EDIFICAÇÃO QUE POSSUA RESERVATÓRIO DE FIBRA/FIBROCIMENTO  FORNECIMENTO E INSTALAÇÃO. AF_06/2016</v>
          </cell>
          <cell r="C4679" t="str">
            <v>UN</v>
          </cell>
          <cell r="D4679" t="str">
            <v>139,86</v>
          </cell>
        </row>
        <row r="4680">
          <cell r="A4680">
            <v>94794</v>
          </cell>
          <cell r="B4680" t="str">
            <v>REGISTRO DE GAVETA BRUTO, LATÃO, ROSCÁVEL, 1 1/2, COM ACABAMENTO E CANOPLA CROMADOS, INSTALADO EM RESERVAÇÃO DE ÁGUA DE EDIFICAÇÃO QUE POSSUA RESERVATÓRIO DE FIBRA/FIBROCIMENTO  FORNECIMENTO E INSTALAÇÃO. AF_06/2016</v>
          </cell>
          <cell r="C4680" t="str">
            <v>UN</v>
          </cell>
          <cell r="D4680" t="str">
            <v>145,15</v>
          </cell>
        </row>
        <row r="4681">
          <cell r="A4681">
            <v>94795</v>
          </cell>
          <cell r="B4681" t="str">
            <v>TORNEIRA DE BOIA, ROSCÁVEL, 1/2 , FORNECIDA E INSTALADA EM RESERVAÇÃO DE ÁGUA. AF_06/2016</v>
          </cell>
          <cell r="C4681" t="str">
            <v>UN</v>
          </cell>
          <cell r="D4681" t="str">
            <v>14,38</v>
          </cell>
        </row>
        <row r="4682">
          <cell r="A4682">
            <v>94796</v>
          </cell>
          <cell r="B4682" t="str">
            <v>TORNEIRA DE BOIA, ROSCÁVEL, 3/4 , FORNECIDA E INSTALADA EM RESERVAÇÃO DE ÁGUA. AF_06/2016</v>
          </cell>
          <cell r="C4682" t="str">
            <v>UN</v>
          </cell>
          <cell r="D4682" t="str">
            <v>17,30</v>
          </cell>
        </row>
        <row r="4683">
          <cell r="A4683">
            <v>94797</v>
          </cell>
          <cell r="B4683" t="str">
            <v>TORNEIRA DE BOIA, ROSCÁVEL, 1, FORNECIDA E INSTALADA EM RESERVAÇÃO DE ÁGUA. AF_06/2016</v>
          </cell>
          <cell r="C4683" t="str">
            <v>UN</v>
          </cell>
          <cell r="D4683" t="str">
            <v>25,87</v>
          </cell>
        </row>
        <row r="4684">
          <cell r="A4684">
            <v>94798</v>
          </cell>
          <cell r="B4684" t="str">
            <v>TORNEIRA DE BOIA, ROSCÁVEL, 1 1/4 , FORNECIDA E INSTALADA EM RESERVAÇÃO DE ÁGUA. AF_06/2016</v>
          </cell>
          <cell r="C4684" t="str">
            <v>UN</v>
          </cell>
          <cell r="D4684" t="str">
            <v>53,00</v>
          </cell>
        </row>
        <row r="4685">
          <cell r="A4685">
            <v>94799</v>
          </cell>
          <cell r="B4685" t="str">
            <v>TORNEIRA DE BOIA, ROSCÁVEL, 1 1/2 , FORNECIDA E INSTALADA EM RESERVAÇÃO DE ÁGUA. AF_06/2016</v>
          </cell>
          <cell r="C4685" t="str">
            <v>UN</v>
          </cell>
          <cell r="D4685" t="str">
            <v>52,40</v>
          </cell>
        </row>
        <row r="4686">
          <cell r="A4686">
            <v>94800</v>
          </cell>
          <cell r="B4686" t="str">
            <v>TORNEIRA DE BOIA, ROSCÁVEL, 2, FORNECIDA E INSTALADA EM RESERVAÇÃO DE ÁGUA. AF_06/2016</v>
          </cell>
          <cell r="C4686" t="str">
            <v>UN</v>
          </cell>
          <cell r="D4686" t="str">
            <v>87,36</v>
          </cell>
        </row>
        <row r="4687">
          <cell r="A4687">
            <v>95248</v>
          </cell>
          <cell r="B4687" t="str">
            <v>VÁLVULA DE ESFERA BRUTA, BRONZE, ROSCÁVEL, 1/2  , INSTALADO EM RESERVAÇÃO DE ÁGUA DE EDIFICAÇÃO QUE POSSUA RESERVATÓRIO DE FIBRA/FIBROCIMENTO - FORNECIMENTO E INSTALAÇÃO. AF_06/2016</v>
          </cell>
          <cell r="C4687" t="str">
            <v>UN</v>
          </cell>
          <cell r="D4687" t="str">
            <v>63,44</v>
          </cell>
        </row>
        <row r="4688">
          <cell r="A4688">
            <v>95249</v>
          </cell>
          <cell r="B4688" t="str">
            <v>VÁLVULA DE ESFERA BRUTA, BRONZE, ROSCÁVEL, 3/4'', INSTALADO EM RESERVAÇÃO DE ÁGUA DE EDIFICAÇÃO QUE POSSUA RESERVATÓRIO DE FIBRA/FIBROCIMENTO - FORNECIMENTO E INSTALAÇÃO. AF_06/2016</v>
          </cell>
          <cell r="C4688" t="str">
            <v>UN</v>
          </cell>
          <cell r="D4688" t="str">
            <v>69,53</v>
          </cell>
        </row>
        <row r="4689">
          <cell r="A4689">
            <v>95250</v>
          </cell>
          <cell r="B4689" t="str">
            <v>VÁLVULA DE ESFERA BRUTA, BRONZE, ROSCÁVEL, 1'', INSTALADO EM RESERVAÇÃO DE ÁGUA DE EDIFICAÇÃO QUE POSSUA RESERVATÓRIO DE FIBRA/FIBROCIMENTO -   FORNECIMENTO E INSTALAÇÃO. AF_06/2016</v>
          </cell>
          <cell r="C4689" t="str">
            <v>UN</v>
          </cell>
          <cell r="D4689" t="str">
            <v>85,48</v>
          </cell>
        </row>
        <row r="4690">
          <cell r="A4690">
            <v>95251</v>
          </cell>
          <cell r="B4690" t="str">
            <v>VÁLVULA DE ESFERA BRUTA, BRONZE, ROSCÁVEL, 1 1/4'', INSTALADO EM RESERVAÇÃO DE ÁGUA DE EDIFICAÇÃO QUE POSSUA RESERVATÓRIO DE FIBRA/FIBROCIMENTO -   FORNECIMENTO E INSTALAÇÃO. AF_06/2016</v>
          </cell>
          <cell r="C4690" t="str">
            <v>UN</v>
          </cell>
          <cell r="D4690" t="str">
            <v>116,21</v>
          </cell>
        </row>
        <row r="4691">
          <cell r="A4691">
            <v>95252</v>
          </cell>
          <cell r="B4691" t="str">
            <v>VÁLVULA DE ESFERA BRUTA, BRONZE, ROSCÁVEL, 1 1/2'', INSTALADO EM RESERVAÇÃO DE ÁGUA DE EDIFICAÇÃO QUE POSSUA RESERVATÓRIO DE FIBRA/FIBROCIMENTO -   FORNECIMENTO E INSTALAÇÃO. AF_06/2016</v>
          </cell>
          <cell r="C4691" t="str">
            <v>UN</v>
          </cell>
          <cell r="D4691" t="str">
            <v>135,01</v>
          </cell>
        </row>
        <row r="4692">
          <cell r="A4692">
            <v>95253</v>
          </cell>
          <cell r="B4692" t="str">
            <v>VÁLVULA DE ESFERA BRUTA, BRONZE, ROSCÁVEL, 2'', INSTALADO EM RESERVAÇÃO DE ÁGUA DE EDIFICAÇÃO QUE POSSUA RESERVATÓRIO DE FIBRA/FIBROCIMENTO - FORNECIMENTO E INSTALAÇÃO. AF_06/2016</v>
          </cell>
          <cell r="C4692" t="str">
            <v>UN</v>
          </cell>
          <cell r="D4692" t="str">
            <v>196,03</v>
          </cell>
        </row>
        <row r="4693">
          <cell r="A4693">
            <v>99619</v>
          </cell>
          <cell r="B4693" t="str">
            <v>VÁLVULA DE RETENÇÃO HORIZONTAL, DE BRONZE, ROSCÁVEL, 3/4" - FORNECIMENTO E INSTALAÇÃO. AF_01/2019</v>
          </cell>
          <cell r="C4693" t="str">
            <v>UN</v>
          </cell>
          <cell r="D4693" t="str">
            <v>87,92</v>
          </cell>
        </row>
        <row r="4694">
          <cell r="A4694">
            <v>99620</v>
          </cell>
          <cell r="B4694" t="str">
            <v>VÁLVULA DE RETENÇÃO HORIZONTAL, DE BRONZE, ROSCÁVEL, 1" - FORNECIMENTO E INSTALAÇÃO. AF_01/2019</v>
          </cell>
          <cell r="C4694" t="str">
            <v>UN</v>
          </cell>
          <cell r="D4694" t="str">
            <v>134,88</v>
          </cell>
        </row>
        <row r="4695">
          <cell r="A4695">
            <v>99621</v>
          </cell>
          <cell r="B4695" t="str">
            <v>VÁLVULA DE RETENÇÃO HORIZONTAL, DE BRONZE, ROSCÁVEL, 1 1/4" - FORNECIMENTO E INSTALAÇÃO. AF_01/2019</v>
          </cell>
          <cell r="C4695" t="str">
            <v>UN</v>
          </cell>
          <cell r="D4695" t="str">
            <v>190,57</v>
          </cell>
        </row>
        <row r="4696">
          <cell r="A4696">
            <v>99622</v>
          </cell>
          <cell r="B4696" t="str">
            <v>VÁLVULA DE RETENÇÃO HORIZONTAL, DE BRONZE, ROSCÁVEL, 1 1/2"  - FORNECIMENTO E INSTALAÇÃO. AF_01/2019</v>
          </cell>
          <cell r="C4696" t="str">
            <v>UN</v>
          </cell>
          <cell r="D4696" t="str">
            <v>210,09</v>
          </cell>
        </row>
        <row r="4697">
          <cell r="A4697">
            <v>99623</v>
          </cell>
          <cell r="B4697" t="str">
            <v>VÁLVULA DE RETENÇÃO HORIZONTAL, DE BRONZE, ROSCÁVEL, 2"  - FORNECIMENTO E INSTALAÇÃO. AF_01/2019</v>
          </cell>
          <cell r="C4697" t="str">
            <v>UN</v>
          </cell>
          <cell r="D4697" t="str">
            <v>285,64</v>
          </cell>
        </row>
        <row r="4698">
          <cell r="A4698">
            <v>99624</v>
          </cell>
          <cell r="B4698" t="str">
            <v>VÁLVULA DE RETENÇÃO HORIZONTAL, DE BRONZE, ROSCÁVEL, 2 1/2" - FORNECIMENTO E INSTALAÇÃO. AF_01/2019</v>
          </cell>
          <cell r="C4698" t="str">
            <v>UN</v>
          </cell>
          <cell r="D4698" t="str">
            <v>397,42</v>
          </cell>
        </row>
        <row r="4699">
          <cell r="A4699">
            <v>99625</v>
          </cell>
          <cell r="B4699" t="str">
            <v>VÁLVULA DE RETENÇÃO HORIZONTAL, DE BRONZE, ROSCÁVEL, 3" - FORNECIMENTO E INSTALAÇÃO. AF_01/2019</v>
          </cell>
          <cell r="C4699" t="str">
            <v>UN</v>
          </cell>
          <cell r="D4699" t="str">
            <v>540,27</v>
          </cell>
        </row>
        <row r="4700">
          <cell r="A4700">
            <v>99626</v>
          </cell>
          <cell r="B4700" t="str">
            <v>VÁLVULA DE RETENÇÃO HORIZONTAL, DE BRONZE, ROSCÁVEL, 4" - FORNECIMENTO E INSTALAÇÃO. AF_01/2019</v>
          </cell>
          <cell r="C4700" t="str">
            <v>UN</v>
          </cell>
          <cell r="D4700" t="str">
            <v>823,17</v>
          </cell>
        </row>
        <row r="4701">
          <cell r="A4701">
            <v>99627</v>
          </cell>
          <cell r="B4701" t="str">
            <v>VÁLVULA DE RETENÇÃO VERTICAL, DE BRONZE, ROSCÁVEL, 1/2" - FORNECIMENTO E INSTALAÇÃO. AF_01/2019</v>
          </cell>
          <cell r="C4701" t="str">
            <v>UN</v>
          </cell>
          <cell r="D4701" t="str">
            <v>73,56</v>
          </cell>
        </row>
        <row r="4702">
          <cell r="A4702">
            <v>99628</v>
          </cell>
          <cell r="B4702" t="str">
            <v>VÁLVULA DE RETENÇÃO VERTICAL, DE BRONZE, ROSCÁVEL, 3/4" - FORNECIMENTO E INSTALAÇÃO. AF_01/2019</v>
          </cell>
          <cell r="C4702" t="str">
            <v>UN</v>
          </cell>
          <cell r="D4702" t="str">
            <v>58,63</v>
          </cell>
        </row>
        <row r="4703">
          <cell r="A4703">
            <v>99629</v>
          </cell>
          <cell r="B4703" t="str">
            <v>VÁLVULA DE RETENÇÃO VERTICAL, DE BRONZE, ROSCÁVEL, 1" - FORNECIMENTO E INSTALAÇÃO. AF_01/2019</v>
          </cell>
          <cell r="C4703" t="str">
            <v>UN</v>
          </cell>
          <cell r="D4703" t="str">
            <v>81,13</v>
          </cell>
        </row>
        <row r="4704">
          <cell r="A4704">
            <v>99630</v>
          </cell>
          <cell r="B4704" t="str">
            <v>VÁLVULA DE RETENÇÃO VERTICAL, DE BRONZE, ROSCÁVEL, 1 1/4" - FORNECIMENTO E INSTALAÇÃO. AF_01/2019</v>
          </cell>
          <cell r="C4704" t="str">
            <v>UN</v>
          </cell>
          <cell r="D4704" t="str">
            <v>110,28</v>
          </cell>
        </row>
        <row r="4705">
          <cell r="A4705">
            <v>99631</v>
          </cell>
          <cell r="B4705" t="str">
            <v>VÁLVULA DE RETENÇÃO VERTICAL, DE BRONZE, ROSCÁVEL, 1 1/2" - FORNECIMENTO E INSTALAÇÃO. AF_01/2019</v>
          </cell>
          <cell r="C4705" t="str">
            <v>UN</v>
          </cell>
          <cell r="D4705" t="str">
            <v>123,32</v>
          </cell>
        </row>
        <row r="4706">
          <cell r="A4706">
            <v>99632</v>
          </cell>
          <cell r="B4706" t="str">
            <v>VÁLVULA DE RETENÇÃO VERTICAL, DE BRONZE, ROSCÁVEL, 2" - FORNECIMENTO E INSTALAÇÃO. AF_01/2019</v>
          </cell>
          <cell r="C4706" t="str">
            <v>UN</v>
          </cell>
          <cell r="D4706" t="str">
            <v>169,62</v>
          </cell>
        </row>
        <row r="4707">
          <cell r="A4707">
            <v>99633</v>
          </cell>
          <cell r="B4707" t="str">
            <v>VÁLVULA DE RETENÇÃO VERTICAL, DE BRONZE, ROSCÁVEL, 3" - FORNECIMENTO E INSTALAÇÃO. AF_01/2019</v>
          </cell>
          <cell r="C4707" t="str">
            <v>UN</v>
          </cell>
          <cell r="D4707" t="str">
            <v>341,77</v>
          </cell>
        </row>
        <row r="4708">
          <cell r="A4708">
            <v>99634</v>
          </cell>
          <cell r="B4708" t="str">
            <v>VÁLVULA DE RETENÇÃO VERTICAL, DE BRONZE, ROSCÁVEL, 4" - FORNECIMENTO E INSTALAÇÃO. AF_01/2019</v>
          </cell>
          <cell r="C4708" t="str">
            <v>UN</v>
          </cell>
          <cell r="D4708" t="str">
            <v>573,42</v>
          </cell>
        </row>
        <row r="4709">
          <cell r="A4709">
            <v>99635</v>
          </cell>
          <cell r="B4709" t="str">
            <v>VÁLVULA DE DESCARGA METÁLICA, BASE 1 1/2 ", ACABAMENTO METALICO CROMADO - FORNECIMENTO E INSTALAÇÃO. AF_01/2019</v>
          </cell>
          <cell r="C4709" t="str">
            <v>UN</v>
          </cell>
          <cell r="D4709" t="str">
            <v>248,75</v>
          </cell>
        </row>
        <row r="4710">
          <cell r="A4710">
            <v>95634</v>
          </cell>
          <cell r="B4710" t="str">
            <v>KIT CAVALETE PARA MEDIÇÃO DE ÁGUA - ENTRADA PRINCIPAL, EM PVC SOLDÁVEL DN 20 (½")   FORNECIMENTO E INSTALAÇÃO (EXCLUSIVE HIDRÔMETRO). AF_11/2016</v>
          </cell>
          <cell r="C4710" t="str">
            <v>UN</v>
          </cell>
          <cell r="D4710" t="str">
            <v>139,23</v>
          </cell>
        </row>
        <row r="4711">
          <cell r="A4711">
            <v>95635</v>
          </cell>
          <cell r="B4711" t="str">
            <v>KIT CAVALETE PARA MEDIÇÃO DE ÁGUA - ENTRADA PRINCIPAL, EM PVC SOLDÁVEL DN 25 (¾")   FORNECIMENTO E INSTALAÇÃO (EXCLUSIVE HIDRÔMETRO). AF_11/2016</v>
          </cell>
          <cell r="C4711" t="str">
            <v>UN</v>
          </cell>
          <cell r="D4711" t="str">
            <v>148,43</v>
          </cell>
        </row>
        <row r="4712">
          <cell r="A4712">
            <v>95636</v>
          </cell>
          <cell r="B4712" t="str">
            <v>KIT CAVALETE PARA MEDIÇÃO DE ÁGUA - ENTRADA PRINCIPAL, EM AÇO GALVANIZADO DN 25 (1 )   FORNECIMENTO E INSTALAÇÃO (EXCLUSIVE HIDRÔMETRO). AF_11/2016</v>
          </cell>
          <cell r="C4712" t="str">
            <v>UN</v>
          </cell>
          <cell r="D4712" t="str">
            <v>285,92</v>
          </cell>
        </row>
        <row r="4713">
          <cell r="A4713">
            <v>95637</v>
          </cell>
          <cell r="B4713" t="str">
            <v>KIT CAVALETE PARA MEDIÇÃO DE ÁGUA - ENTRADA PRINCIPAL, EM AÇO GALVANIZADO DN 32 (1 ¼)  FORNECIMENTO E INSTALAÇÃO (EXCLUSIVE HIDRÔMETRO). AF_11/2016</v>
          </cell>
          <cell r="C4713" t="str">
            <v>UN</v>
          </cell>
          <cell r="D4713" t="str">
            <v>435,75</v>
          </cell>
        </row>
        <row r="4714">
          <cell r="A4714">
            <v>95638</v>
          </cell>
          <cell r="B4714" t="str">
            <v>KIT CAVALETE PARA MEDIÇÃO DE ÁGUA - ENTRADA PRINCIPAL, EM AÇO GALVANIZADO DN 40 (1 ½)  FORNECIMENTO E INSTALAÇÃO (EXCLUSIVE HIDRÔMETRO). AF_11/2016</v>
          </cell>
          <cell r="C4714" t="str">
            <v>UN</v>
          </cell>
          <cell r="D4714" t="str">
            <v>532,43</v>
          </cell>
        </row>
        <row r="4715">
          <cell r="A4715">
            <v>95639</v>
          </cell>
          <cell r="B4715" t="str">
            <v>KIT CAVALETE PARA MEDIÇÃO DE ÁGUA - ENTRADA PRINCIPAL, EM AÇO GALVANIZADO DN 50 (2)  FORNECIMENTO E INSTALAÇÃO (EXCLUSIVE HIDRÔMETRO). AF_11/2016</v>
          </cell>
          <cell r="C4715" t="str">
            <v>UN</v>
          </cell>
          <cell r="D4715" t="str">
            <v>700,55</v>
          </cell>
        </row>
        <row r="4716">
          <cell r="A4716">
            <v>95641</v>
          </cell>
          <cell r="B4716" t="str">
            <v>KIT CAVALETE PARA MEDIÇÃO DE ÁGUA - ENTRADA INDIVIDUALIZADA, EM PVC DN 25 (¾), PARA 2 MEDIDORES  FORNECIMENTO E INSTALAÇÃO (EXCLUSIVE HIDRÔMETRO). AF_11/2016</v>
          </cell>
          <cell r="C4716" t="str">
            <v>UN</v>
          </cell>
          <cell r="D4716" t="str">
            <v>243,00</v>
          </cell>
        </row>
        <row r="4717">
          <cell r="A4717">
            <v>95642</v>
          </cell>
          <cell r="B4717" t="str">
            <v>KIT CAVALETE PARA MEDIÇÃO DE ÁGUA - ENTRADA INDIVIDUALIZADA, EM PVC DN 25 (¾), PARA 3 MEDIDORES  FORNECIMENTO E INSTALAÇÃO (EXCLUSIVE HIDRÔMETRO). AF_11/2016</v>
          </cell>
          <cell r="C4717" t="str">
            <v>UN</v>
          </cell>
          <cell r="D4717" t="str">
            <v>359,02</v>
          </cell>
        </row>
        <row r="4718">
          <cell r="A4718">
            <v>95643</v>
          </cell>
          <cell r="B4718" t="str">
            <v>KIT CAVALETE PARA MEDIÇÃO DE ÁGUA - ENTRADA INDIVIDUALIZADA, EM PVC DN 25 (¾), PARA 4 MEDIDORES  FORNECIMENTO E INSTALAÇÃO (EXCLUSIVE HIDRÔMETRO). AF_11/2016</v>
          </cell>
          <cell r="C4718" t="str">
            <v>UN</v>
          </cell>
          <cell r="D4718" t="str">
            <v>470,02</v>
          </cell>
        </row>
        <row r="4719">
          <cell r="A4719">
            <v>95644</v>
          </cell>
          <cell r="B4719" t="str">
            <v>KIT CAVALETE PARA MEDIÇÃO DE ÁGUA - ENTRADA INDIVIDUALIZADA, EM PVC DN 32 (1), PARA 1 MEDIDOR  FORNECIMENTO E INSTALAÇÃO (EXCLUSIVE HIDRÔMETRO). AF_11/2016</v>
          </cell>
          <cell r="C4719" t="str">
            <v>UN</v>
          </cell>
          <cell r="D4719" t="str">
            <v>181,15</v>
          </cell>
        </row>
        <row r="4720">
          <cell r="A4720">
            <v>95645</v>
          </cell>
          <cell r="B4720" t="str">
            <v>KIT CAVALETE PARA MEDIÇÃO DE ÁGUA - ENTRADA INDIVIDUALIZADA, EM PVC DN 32 (1), PARA 2 MEDIDORES  FORNECIMENTO E INSTALAÇÃO (EXCLUSIVE HIDRÔMETRO). AF_11/2016</v>
          </cell>
          <cell r="C4720" t="str">
            <v>UN</v>
          </cell>
          <cell r="D4720" t="str">
            <v>332,44</v>
          </cell>
        </row>
        <row r="4721">
          <cell r="A4721">
            <v>95646</v>
          </cell>
          <cell r="B4721" t="str">
            <v>KIT CAVALETE PARA MEDIÇÃO DE ÁGUA - ENTRADA INDIVIDUALIZADA, EM PVC DN 32 (1), PARA 3 MEDIDORES  FORNECIMENTO E INSTALAÇÃO (EXCLUSIVE HIDRÔMETRO). AF_11/2016</v>
          </cell>
          <cell r="C4721" t="str">
            <v>UN</v>
          </cell>
          <cell r="D4721" t="str">
            <v>495,52</v>
          </cell>
        </row>
        <row r="4722">
          <cell r="A4722">
            <v>95647</v>
          </cell>
          <cell r="B4722" t="str">
            <v>KIT CAVALETE PARA MEDIÇÃO DE ÁGUA - ENTRADA INDIVIDUALIZADA, EM PVC DN 32 (1), PARA 4 MEDIDORES  FORNECIMENTO E INSTALAÇÃO (EXCLUSIVE HIDRÔMETRO). AF_11/2016</v>
          </cell>
          <cell r="C4722" t="str">
            <v>UN</v>
          </cell>
          <cell r="D4722" t="str">
            <v>650,15</v>
          </cell>
        </row>
        <row r="4723">
          <cell r="A4723">
            <v>95673</v>
          </cell>
          <cell r="B4723" t="str">
            <v>HIDRÔMETRO DN 20 (½), 1,5 M³/H  FORNECIMENTO E INSTALAÇÃO. AF_11/2016</v>
          </cell>
          <cell r="C4723" t="str">
            <v>UN</v>
          </cell>
          <cell r="D4723" t="str">
            <v>100,02</v>
          </cell>
        </row>
        <row r="4724">
          <cell r="A4724">
            <v>95674</v>
          </cell>
          <cell r="B4724" t="str">
            <v>HIDRÔMETRO DN 20 (½), 3,0 M³/H  FORNECIMENTO E INSTALAÇÃO. AF_11/2016</v>
          </cell>
          <cell r="C4724" t="str">
            <v>UN</v>
          </cell>
          <cell r="D4724" t="str">
            <v>106,32</v>
          </cell>
        </row>
        <row r="4725">
          <cell r="A4725">
            <v>95675</v>
          </cell>
          <cell r="B4725" t="str">
            <v>HIDRÔMETRO DN 25 (¾ ), 5,0 M³/H FORNECIMENTO E INSTALAÇÃO. AF_11/2016</v>
          </cell>
          <cell r="C4725" t="str">
            <v>UN</v>
          </cell>
          <cell r="D4725" t="str">
            <v>130,03</v>
          </cell>
        </row>
        <row r="4726">
          <cell r="A4726">
            <v>95676</v>
          </cell>
          <cell r="B4726" t="str">
            <v>CAIXA EM CONCRETO PRÉ-MOLDADO PARA ABRIGO DE HIDRÔMETRO COM DN 20 (½)  FORNECIMENTO E INSTALAÇÃO. AF_11/2016</v>
          </cell>
          <cell r="C4726" t="str">
            <v>UN</v>
          </cell>
          <cell r="D4726" t="str">
            <v>90,23</v>
          </cell>
        </row>
        <row r="4727">
          <cell r="A4727">
            <v>97741</v>
          </cell>
          <cell r="B4727" t="str">
            <v>KIT CAVALETE PARA MEDIÇÃO DE ÁGUA - ENTRADA INDIVIDUALIZADA, EM PVC DN 25 (¾), PARA 1 MEDIDOR  FORNECIMENTO E INSTALAÇÃO (EXCLUSIVE HIDRÔMETRO). AF_11/2016</v>
          </cell>
          <cell r="C4727" t="str">
            <v>UN</v>
          </cell>
          <cell r="D4727" t="str">
            <v>135,94</v>
          </cell>
        </row>
        <row r="4728">
          <cell r="A4728">
            <v>90436</v>
          </cell>
          <cell r="B4728" t="str">
            <v>FURO EM ALVENARIA PARA DIÂMETROS MENORES OU IGUAIS A 40 MM. AF_05/2015</v>
          </cell>
          <cell r="C4728" t="str">
            <v>UN</v>
          </cell>
          <cell r="D4728" t="str">
            <v>9,59</v>
          </cell>
        </row>
        <row r="4729">
          <cell r="A4729">
            <v>90437</v>
          </cell>
          <cell r="B4729" t="str">
            <v>FURO EM ALVENARIA PARA DIÂMETROS MAIORES QUE 40 MM E MENORES OU IGUAIS A 75 MM. AF_05/2015</v>
          </cell>
          <cell r="C4729" t="str">
            <v>UN</v>
          </cell>
          <cell r="D4729" t="str">
            <v>23,29</v>
          </cell>
        </row>
        <row r="4730">
          <cell r="A4730">
            <v>90438</v>
          </cell>
          <cell r="B4730" t="str">
            <v>FURO EM ALVENARIA PARA DIÂMETROS MAIORES QUE 75 MM. AF_05/2015</v>
          </cell>
          <cell r="C4730" t="str">
            <v>UN</v>
          </cell>
          <cell r="D4730" t="str">
            <v>33,38</v>
          </cell>
        </row>
        <row r="4731">
          <cell r="A4731">
            <v>90439</v>
          </cell>
          <cell r="B4731" t="str">
            <v>FURO EM CONCRETO PARA DIÂMETROS MENORES OU IGUAIS A 40 MM. AF_05/2015</v>
          </cell>
          <cell r="C4731" t="str">
            <v>UN</v>
          </cell>
          <cell r="D4731" t="str">
            <v>48,15</v>
          </cell>
        </row>
        <row r="4732">
          <cell r="A4732">
            <v>90440</v>
          </cell>
          <cell r="B4732" t="str">
            <v>FURO EM CONCRETO PARA DIÂMETROS MAIORES QUE 40 MM E MENORES OU IGUAIS A 75 MM. AF_05/2015</v>
          </cell>
          <cell r="C4732" t="str">
            <v>UN</v>
          </cell>
          <cell r="D4732" t="str">
            <v>77,13</v>
          </cell>
        </row>
        <row r="4733">
          <cell r="A4733">
            <v>90441</v>
          </cell>
          <cell r="B4733" t="str">
            <v>FURO EM CONCRETO PARA DIÂMETROS MAIORES QUE 75 MM. AF_05/2015</v>
          </cell>
          <cell r="C4733" t="str">
            <v>UN</v>
          </cell>
          <cell r="D4733" t="str">
            <v>98,51</v>
          </cell>
        </row>
        <row r="4734">
          <cell r="A4734">
            <v>90443</v>
          </cell>
          <cell r="B4734" t="str">
            <v>RASGO EM ALVENARIA PARA RAMAIS/ DISTRIBUIÇÃO COM DIAMETROS MENORES OU IGUAIS A 40 MM. AF_05/2015</v>
          </cell>
          <cell r="C4734" t="str">
            <v>M</v>
          </cell>
          <cell r="D4734" t="str">
            <v>8,71</v>
          </cell>
        </row>
        <row r="4735">
          <cell r="A4735">
            <v>90444</v>
          </cell>
          <cell r="B4735" t="str">
            <v>RASGO EM CONTRAPISO PARA RAMAIS/ DISTRIBUIÇÃO COM DIÂMETROS MENORES OU IGUAIS A 40 MM. AF_05/2015</v>
          </cell>
          <cell r="C4735" t="str">
            <v>M</v>
          </cell>
          <cell r="D4735" t="str">
            <v>20,65</v>
          </cell>
        </row>
        <row r="4736">
          <cell r="A4736">
            <v>90445</v>
          </cell>
          <cell r="B4736" t="str">
            <v>RASGO EM CONTRAPISO PARA RAMAIS/ DISTRIBUIÇÃO COM DIÂMETROS MAIORES QUE 40 MM E MENORES OU IGUAIS A 75 MM. AF_05/2015</v>
          </cell>
          <cell r="C4736" t="str">
            <v>M</v>
          </cell>
          <cell r="D4736" t="str">
            <v>22,05</v>
          </cell>
        </row>
        <row r="4737">
          <cell r="A4737">
            <v>90446</v>
          </cell>
          <cell r="B4737" t="str">
            <v>RASGO EM CONTRAPISO PARA RAMAIS/ DISTRIBUIÇÃO COM DIÂMETROS MAIORES QUE 75 MM. AF_05/2015</v>
          </cell>
          <cell r="C4737" t="str">
            <v>M</v>
          </cell>
          <cell r="D4737" t="str">
            <v>23,96</v>
          </cell>
        </row>
        <row r="4738">
          <cell r="A4738">
            <v>90447</v>
          </cell>
          <cell r="B4738" t="str">
            <v>RASGO EM ALVENARIA PARA ELETRODUTOS COM DIAMETROS MENORES OU IGUAIS A 40 MM. AF_05/2015</v>
          </cell>
          <cell r="C4738" t="str">
            <v>M</v>
          </cell>
          <cell r="D4738" t="str">
            <v>4,34</v>
          </cell>
        </row>
        <row r="4739">
          <cell r="A4739">
            <v>90451</v>
          </cell>
          <cell r="B4739" t="str">
            <v>PASSANTE TIPO PEÇA EM POLIESTIRENO PARA ABERTURA PARA PASSAGEM DE 1 TUBO, FIXADO EM LAJE. AF_05/2015</v>
          </cell>
          <cell r="C4739" t="str">
            <v>UN</v>
          </cell>
          <cell r="D4739" t="str">
            <v>3,26</v>
          </cell>
        </row>
        <row r="4740">
          <cell r="A4740">
            <v>90452</v>
          </cell>
          <cell r="B4740" t="str">
            <v>PASSANTE TIPO PEÇA EM POLIESTIRENO PARA ABERTURA PARA PASSAGEM DE MAIS DE 1 TUBO, FIXADO EM LAJE. AF_05/2015</v>
          </cell>
          <cell r="C4740" t="str">
            <v>UN</v>
          </cell>
          <cell r="D4740" t="str">
            <v>16,59</v>
          </cell>
        </row>
        <row r="4741">
          <cell r="A4741">
            <v>90453</v>
          </cell>
          <cell r="B4741" t="str">
            <v>PASSANTE TIPO TUBO DE DIÂMETRO MENOR OU IGUAL A 40 MM, FIXADO EM LAJE. AF_05/2015</v>
          </cell>
          <cell r="C4741" t="str">
            <v>UN</v>
          </cell>
          <cell r="D4741" t="str">
            <v>2,07</v>
          </cell>
        </row>
        <row r="4742">
          <cell r="A4742">
            <v>90454</v>
          </cell>
          <cell r="B4742" t="str">
            <v>PASSANTE TIPO TUBO DE DIÂMETRO MAIORES QUE 40 MM E MENORES OU IGUAIS A 75 MM, FIXADO EM LAJE. AF_05/2015</v>
          </cell>
          <cell r="C4742" t="str">
            <v>UN</v>
          </cell>
          <cell r="D4742" t="str">
            <v>3,77</v>
          </cell>
        </row>
        <row r="4743">
          <cell r="A4743">
            <v>90455</v>
          </cell>
          <cell r="B4743" t="str">
            <v>PASSANTE TIPO TUBO DE DIÂMETRO MAIOR QUE 75 MM, FIXADO EM LAJE. AF_05/2015</v>
          </cell>
          <cell r="C4743" t="str">
            <v>UN</v>
          </cell>
          <cell r="D4743" t="str">
            <v>4,89</v>
          </cell>
        </row>
        <row r="4744">
          <cell r="A4744">
            <v>90456</v>
          </cell>
          <cell r="B4744" t="str">
            <v>QUEBRA EM ALVENARIA PARA INSTALAÇÃO DE CAIXA DE TOMADA (4X4 OU 4X2). AF_05/2015</v>
          </cell>
          <cell r="C4744" t="str">
            <v>UN</v>
          </cell>
          <cell r="D4744" t="str">
            <v>2,80</v>
          </cell>
        </row>
        <row r="4745">
          <cell r="A4745">
            <v>90457</v>
          </cell>
          <cell r="B4745" t="str">
            <v>QUEBRA EM ALVENARIA PARA INSTALAÇÃO DE QUADRO DISTRIBUIÇÃO PEQUENO (19X25 CM). AF_05/2015</v>
          </cell>
          <cell r="C4745" t="str">
            <v>UN</v>
          </cell>
          <cell r="D4745" t="str">
            <v>6,37</v>
          </cell>
        </row>
        <row r="4746">
          <cell r="A4746">
            <v>90458</v>
          </cell>
          <cell r="B4746" t="str">
            <v>QUEBRA EM ALVENARIA PARA INSTALAÇÃO DE QUADRO DISTRIBUIÇÃO GRANDE (76X40 CM). AF_05/2015</v>
          </cell>
          <cell r="C4746" t="str">
            <v>UN</v>
          </cell>
          <cell r="D4746" t="str">
            <v>18,10</v>
          </cell>
        </row>
        <row r="4747">
          <cell r="A4747">
            <v>90459</v>
          </cell>
          <cell r="B4747" t="str">
            <v>QUEBRA EM ALVENARIA PARA INSTALAÇÃO DE ABRIGO PARA MANGUEIRAS (90X60 CM). AF_05/2015</v>
          </cell>
          <cell r="C4747" t="str">
            <v>UN</v>
          </cell>
          <cell r="D4747" t="str">
            <v>25,52</v>
          </cell>
        </row>
        <row r="4748">
          <cell r="A4748">
            <v>90460</v>
          </cell>
          <cell r="B4748" t="str">
            <v>SUPORTE PARA ATÉ 3 TUBOS HORIZONTAIS, ESPAÇADO A CADA 1 M, EM PERFILADO DE SEÇÃO 38X76 MM, POR METRO DE TUBULAÇÃO FIXADA. AF_05/2015</v>
          </cell>
          <cell r="C4748" t="str">
            <v>M</v>
          </cell>
          <cell r="D4748" t="str">
            <v>9,19</v>
          </cell>
        </row>
        <row r="4749">
          <cell r="A4749">
            <v>90461</v>
          </cell>
          <cell r="B4749" t="str">
            <v>SUPORTE PARA MAIS DE 3 TUBOS HORIZONTAIS, ESPAÇADO A CADA 1 M, EM PERFILADO DE SEÇÃO 38X76 MM, POR METRO DE TUBULAÇÃO FIXADA. AF_05/2015</v>
          </cell>
          <cell r="C4749" t="str">
            <v>M</v>
          </cell>
          <cell r="D4749" t="str">
            <v>5,93</v>
          </cell>
        </row>
        <row r="4750">
          <cell r="A4750">
            <v>90462</v>
          </cell>
          <cell r="B4750" t="str">
            <v>SUPORTE PARA ATÉ 3 TUBOS VERTICAIS, ESPAÇADO A CADA 3 M, EM PERFILADO DE SEÇÃO 38X38 MM, POR METRO DE TUBULAÇÃO FIXADA. AF_05/2015</v>
          </cell>
          <cell r="C4750" t="str">
            <v>M</v>
          </cell>
          <cell r="D4750" t="str">
            <v>1,17</v>
          </cell>
        </row>
        <row r="4751">
          <cell r="A4751">
            <v>90463</v>
          </cell>
          <cell r="B4751" t="str">
            <v>SUPORTE PARA MAIS DE 3 TUBOS VERTICAIS, ESPAÇADO A CADA 3 M, EM PERFILADO DE SEÇÃO 38X38 MM, POR METRO DE TUBULAÇÃO FIXADA. AF_05/2015</v>
          </cell>
          <cell r="C4751" t="str">
            <v>M</v>
          </cell>
          <cell r="D4751" t="str">
            <v>1,01</v>
          </cell>
        </row>
        <row r="4752">
          <cell r="A4752">
            <v>90466</v>
          </cell>
          <cell r="B4752" t="str">
            <v>CHUMBAMENTO LINEAR EM ALVENARIA PARA RAMAIS/DISTRIBUIÇÃO COM DIÂMETROS MENORES OU IGUAIS A 40 MM. AF_05/2015</v>
          </cell>
          <cell r="C4752" t="str">
            <v>M</v>
          </cell>
          <cell r="D4752" t="str">
            <v>9,04</v>
          </cell>
        </row>
        <row r="4753">
          <cell r="A4753">
            <v>90467</v>
          </cell>
          <cell r="B4753" t="str">
            <v>CHUMBAMENTO LINEAR EM ALVENARIA PARA RAMAIS/DISTRIBUIÇÃO COM DIÂMETROS MAIORES QUE 40 MM E MENORES OU IGUAIS A 75 MM. AF_05/2015</v>
          </cell>
          <cell r="C4753" t="str">
            <v>M</v>
          </cell>
          <cell r="D4753" t="str">
            <v>14,34</v>
          </cell>
        </row>
        <row r="4754">
          <cell r="A4754">
            <v>90468</v>
          </cell>
          <cell r="B4754" t="str">
            <v>CHUMBAMENTO LINEAR EM CONTRAPISO PARA RAMAIS/DISTRIBUIÇÃO COM DIÂMETROS MENORES OU IGUAIS A 40 MM. AF_05/2015</v>
          </cell>
          <cell r="C4754" t="str">
            <v>M</v>
          </cell>
          <cell r="D4754" t="str">
            <v>4,16</v>
          </cell>
        </row>
        <row r="4755">
          <cell r="A4755">
            <v>90469</v>
          </cell>
          <cell r="B4755" t="str">
            <v>CHUMBAMENTO LINEAR EM CONTRAPISO PARA RAMAIS/DISTRIBUIÇÃO COM DIÂMETROS MAIORES QUE 40 MM E MENORES OU IGUAIS A 75 MM. AF_05/2015</v>
          </cell>
          <cell r="C4755" t="str">
            <v>M</v>
          </cell>
          <cell r="D4755" t="str">
            <v>6,69</v>
          </cell>
        </row>
        <row r="4756">
          <cell r="A4756">
            <v>90470</v>
          </cell>
          <cell r="B4756" t="str">
            <v>CHUMBAMENTO LINEAR EM CONTRAPISO PARA RAMAIS/DISTRIBUIÇÃO COM DIÂMETROS MAIORES QUE 75 MM. AF_05/2015</v>
          </cell>
          <cell r="C4756" t="str">
            <v>M</v>
          </cell>
          <cell r="D4756" t="str">
            <v>9,33</v>
          </cell>
        </row>
        <row r="4757">
          <cell r="A4757">
            <v>91166</v>
          </cell>
          <cell r="B4757" t="str">
            <v>FIXAÇÃO DE TUBOS HORIZONTAIS DE PEX DIAMETROS IGUAIS OU INFERIORES A 40 MM COM ABRAÇADEIRA PLÁSTICA 390 MM, FIXADA EM LAJE. AF_05/2015</v>
          </cell>
          <cell r="C4757" t="str">
            <v>M</v>
          </cell>
          <cell r="D4757" t="str">
            <v>3,35</v>
          </cell>
        </row>
        <row r="4758">
          <cell r="A4758">
            <v>91167</v>
          </cell>
          <cell r="B4758" t="str">
            <v>FIXAÇÃO DE TUBOS HORIZONTAIS DE PPR DIÂMETROS MENORES OU IGUAIS A 40 MM COM ABRAÇADEIRA METÁLICA RÍGIDA TIPO D 1/2", FIXADA EM PERFILADO EM LAJE. AF_05/2015</v>
          </cell>
          <cell r="C4758" t="str">
            <v>M</v>
          </cell>
          <cell r="D4758" t="str">
            <v>8,61</v>
          </cell>
        </row>
        <row r="4759">
          <cell r="A4759">
            <v>91168</v>
          </cell>
          <cell r="B4759" t="str">
            <v>FIXAÇÃO DE TUBOS HORIZONTAIS DE PPR DIÂMETROS MAIORES QUE 40 MM E MENORES OU IGUAIS A 75 MM COM ABRAÇADEIRA METÁLICA RÍGIDA TIPO D 1 1/2", FIXADA EM PERFILADO EM LAJE. AF_05/2015</v>
          </cell>
          <cell r="C4759" t="str">
            <v>M</v>
          </cell>
          <cell r="D4759" t="str">
            <v>6,56</v>
          </cell>
        </row>
        <row r="4760">
          <cell r="A4760">
            <v>91169</v>
          </cell>
          <cell r="B4760" t="str">
            <v>FIXAÇÃO DE TUBOS HORIZONTAIS DE PPR DIÂMETROS MAIORES QUE 75 MM COM ABRAÇADEIRA METÁLICA RÍGIDA TIPO D 3", FIXADA EM PERFILADO EM LAJE. AF_05/2015</v>
          </cell>
          <cell r="C4760" t="str">
            <v>M</v>
          </cell>
          <cell r="D4760" t="str">
            <v>7,75</v>
          </cell>
        </row>
        <row r="4761">
          <cell r="A4761">
            <v>91170</v>
          </cell>
          <cell r="B4761" t="str">
            <v>FIXAÇÃO DE TUBOS HORIZONTAIS DE PVC, CPVC OU COBRE DIÂMETROS MENORES OU IGUAIS A 40 MM OU ELETROCALHAS ATÉ 150MM DE LARGURA, COM ABRAÇADEIRA METÁLICA RÍGIDA TIPO D 1/2, FIXADA EM PERFILADO EM LAJE. AF_05/2015</v>
          </cell>
          <cell r="C4761" t="str">
            <v>M</v>
          </cell>
          <cell r="D4761" t="str">
            <v>2,21</v>
          </cell>
        </row>
        <row r="4762">
          <cell r="A4762">
            <v>91171</v>
          </cell>
          <cell r="B4762" t="str">
            <v>FIXAÇÃO DE TUBOS HORIZONTAIS DE PVC, CPVC OU COBRE DIÂMETROS MAIORES QUE 40 MM E MENORES OU IGUAIS A 75 MM COM ABRAÇADEIRA METÁLICA RÍGIDA TIPO D 1 1/2", FIXADA EM PERFILADO EM LAJE. AF_05/2015</v>
          </cell>
          <cell r="C4762" t="str">
            <v>M</v>
          </cell>
          <cell r="D4762" t="str">
            <v>2,79</v>
          </cell>
        </row>
        <row r="4763">
          <cell r="A4763">
            <v>91172</v>
          </cell>
          <cell r="B4763" t="str">
            <v>FIXAÇÃO DE TUBOS HORIZONTAIS DE PVC, CPVC OU COBRE DIÂMETROS MAIORES QUE 75 MM COM ABRAÇADEIRA METÁLICA RÍGIDA TIPO D 3", FIXADA EM PERFILADO EM LAJE. AF_05/2015</v>
          </cell>
          <cell r="C4763" t="str">
            <v>M</v>
          </cell>
          <cell r="D4763" t="str">
            <v>4,09</v>
          </cell>
        </row>
        <row r="4764">
          <cell r="A4764">
            <v>91173</v>
          </cell>
          <cell r="B4764" t="str">
            <v>FIXAÇÃO DE TUBOS VERTICAIS DE PPR DIÂMETROS MENORES OU IGUAIS A 40 MM COM ABRAÇADEIRA METÁLICA RÍGIDA TIPO D 1/2", FIXADA EM PERFILADO EM ALVENARIA. AF_05/2015</v>
          </cell>
          <cell r="C4764" t="str">
            <v>M</v>
          </cell>
          <cell r="D4764" t="str">
            <v>1,11</v>
          </cell>
        </row>
        <row r="4765">
          <cell r="A4765">
            <v>91174</v>
          </cell>
          <cell r="B4765" t="str">
            <v>FIXAÇÃO DE TUBOS VERTICAIS DE PPR DIÂMETROS MAIORES QUE 40 MM E MENORES OU IGUAIS A 75 MM COM ABRAÇADEIRA METÁLICA RÍGIDA TIPO D 1 1/2", FIXADA EM PERFILADO EM ALVENARIA. AF_05/2015</v>
          </cell>
          <cell r="C4765" t="str">
            <v>M</v>
          </cell>
          <cell r="D4765" t="str">
            <v>2,21</v>
          </cell>
        </row>
        <row r="4766">
          <cell r="A4766">
            <v>91175</v>
          </cell>
          <cell r="B4766" t="str">
            <v>FIXAÇÃO DE TUBOS VERTICAIS DE PPR DIÂMETROS MAIORES QUE 75 MM COM ABRAÇADEIRA METÁLICA RÍGIDA TIPO D 3", FIXADA EM PERFILADO EM ALVENARIA. AF_05/2015</v>
          </cell>
          <cell r="C4766" t="str">
            <v>M</v>
          </cell>
          <cell r="D4766" t="str">
            <v>3,60</v>
          </cell>
        </row>
        <row r="4767">
          <cell r="A4767">
            <v>91176</v>
          </cell>
          <cell r="B4767" t="str">
            <v>FIXAÇÃO DE TUBOS HORIZONTAIS DE PPR DIÂMETROS MENORES OU IGUAIS A 40 MM COM ABRAÇADEIRA METÁLICA RÍGIDA TIPO  D  1/2" , FIXADA DIRETAMENTE NA LAJE. AF_05/2015</v>
          </cell>
          <cell r="C4767" t="str">
            <v>M</v>
          </cell>
          <cell r="D4767" t="str">
            <v>19,42</v>
          </cell>
        </row>
        <row r="4768">
          <cell r="A4768">
            <v>91177</v>
          </cell>
          <cell r="B4768" t="str">
            <v>FIXAÇÃO DE TUBOS HORIZONTAIS DE PPR DIÂMETROS MAIORES QUE 40 MM E MENORES OU IGUAIS A 75 MM COM ABRAÇADEIRA METÁLICA RÍGIDA TIPO  D  1 1/2" , FIXADA DIRETAMENTE NA LAJE. AF_05/2015</v>
          </cell>
          <cell r="C4768" t="str">
            <v>M</v>
          </cell>
          <cell r="D4768" t="str">
            <v>9,31</v>
          </cell>
        </row>
        <row r="4769">
          <cell r="A4769">
            <v>91178</v>
          </cell>
          <cell r="B4769" t="str">
            <v>FIXAÇÃO DE TUBOS HORIZONTAIS DE PPR DIÂMETROS MAIORES QUE 75 MM COM ABRAÇADEIRA METÁLICA RÍGIDA TIPO  D  3" , FIXADA DIRETAMENTE NA LAJE. AF_05/2015</v>
          </cell>
          <cell r="C4769" t="str">
            <v>M</v>
          </cell>
          <cell r="D4769" t="str">
            <v>10,80</v>
          </cell>
        </row>
        <row r="4770">
          <cell r="A4770">
            <v>91179</v>
          </cell>
          <cell r="B4770" t="str">
            <v>FIXAÇÃO DE TUBOS HORIZONTAIS DE PVC, CPVC OU COBRE DIÂMETROS MENORES OU IGUAIS A 40 MM COM ABRAÇADEIRA METÁLICA RÍGIDA TIPO  D  1/2" , FIXADA DIRETAMENTE NA LAJE. AF_05/2015</v>
          </cell>
          <cell r="C4770" t="str">
            <v>M</v>
          </cell>
          <cell r="D4770" t="str">
            <v>4,98</v>
          </cell>
        </row>
        <row r="4771">
          <cell r="A4771">
            <v>91180</v>
          </cell>
          <cell r="B4771" t="str">
            <v>FIXAÇÃO DE TUBOS HORIZONTAIS DE PVC, CPVC OU COBRE DIÂMETROS MAIORES QUE 40 MM E MENORES OU IGUAIS A 75 MM COM ABRAÇADEIRA METÁLICA RÍGIDA TIPO D 1 1/2, FIXADA DIRETAMENTE NA LAJE. AF_05/2015</v>
          </cell>
          <cell r="C4771" t="str">
            <v>M</v>
          </cell>
          <cell r="D4771" t="str">
            <v>4,55</v>
          </cell>
        </row>
        <row r="4772">
          <cell r="A4772">
            <v>91181</v>
          </cell>
          <cell r="B4772" t="str">
            <v>FIXAÇÃO DE TUBOS HORIZONTAIS DE PVC, CPVC OU COBRE DIÂMETROS MAIORES QUE 75 MM COM ABRAÇADEIRA METÁLICA RÍGIDA TIPO  D  3" , FIXADA DIRETAMENTE NA LAJE. AF_05/2015</v>
          </cell>
          <cell r="C4772" t="str">
            <v>M</v>
          </cell>
          <cell r="D4772" t="str">
            <v>5,08</v>
          </cell>
        </row>
        <row r="4773">
          <cell r="A4773">
            <v>91182</v>
          </cell>
          <cell r="B4773" t="str">
            <v>FIXAÇÃO DE TUBOS HORIZONTAIS DE PPR DIÂMETROS MENORES OU IGUAIS A 40 MM COM ABRAÇADEIRA METÁLICA FLEXÍVEL 18 MM, FIXADA DIRETAMENTE NA LAJE. AF_05/2015</v>
          </cell>
          <cell r="C4773" t="str">
            <v>M</v>
          </cell>
          <cell r="D4773" t="str">
            <v>18,51</v>
          </cell>
        </row>
        <row r="4774">
          <cell r="A4774">
            <v>91183</v>
          </cell>
          <cell r="B4774" t="str">
            <v>FIXAÇÃO DE TUBOS HORIZONTAIS DE PPR DIÂMETROS MAIORES QUE 40 MM E MENORES OU IGUAIS A 75 MM COM ABRAÇADEIRA METÁLICA FLEXÍVEL 18 MM, FIXADA DIRETAMENTE NA LAJE. AF_05/2015</v>
          </cell>
          <cell r="C4774" t="str">
            <v>M</v>
          </cell>
          <cell r="D4774" t="str">
            <v>9,15</v>
          </cell>
        </row>
        <row r="4775">
          <cell r="A4775">
            <v>91184</v>
          </cell>
          <cell r="B4775" t="str">
            <v>FIXAÇÃO DE TUBOS HORIZONTAIS DE PPR DIÂMETROS MAIORES QUE 75 MM COM ABRAÇADEIRA METÁLICA FLEXÍVEL 18 MM, FIXADA DIRETAMENTE NA LAJE. AF_05/2015</v>
          </cell>
          <cell r="C4775" t="str">
            <v>M</v>
          </cell>
          <cell r="D4775" t="str">
            <v>8,54</v>
          </cell>
        </row>
        <row r="4776">
          <cell r="A4776">
            <v>91185</v>
          </cell>
          <cell r="B4776" t="str">
            <v>FIXAÇÃO DE TUBOS HORIZONTAIS DE PVC, CPVC OU COBRE DIÂMETROS MENORES OU IGUAIS A 40 MM COM ABRAÇADEIRA METÁLICA FLEXÍVEL 18 MM, FIXADA DIRETAMENTE NA LAJE. AF_05/2015</v>
          </cell>
          <cell r="C4776" t="str">
            <v>M</v>
          </cell>
          <cell r="D4776" t="str">
            <v>4,75</v>
          </cell>
        </row>
        <row r="4777">
          <cell r="A4777">
            <v>91186</v>
          </cell>
          <cell r="B4777" t="str">
            <v>FIXAÇÃO DE TUBOS HORIZONTAIS DE PVC, CPVC OU COBRE DIÂMETROS MAIORES QUE 40 MM E MENORES OU IGUAIS A 75 MM COM ABRAÇADEIRA METÁLICA FLEXÍVEL 18 MM, FIXADA DIRETAMENTE NA LAJE. AF_05/2015</v>
          </cell>
          <cell r="C4777" t="str">
            <v>M</v>
          </cell>
          <cell r="D4777" t="str">
            <v>3,90</v>
          </cell>
        </row>
        <row r="4778">
          <cell r="A4778">
            <v>91187</v>
          </cell>
          <cell r="B4778" t="str">
            <v>FIXAÇÃO DE TUBOS HORIZONTAIS DE PVC, CPVC OU COBRE DIÂMETROS MAIORES QUE 75 MM COM ABRAÇADEIRA METÁLICA FLEXÍVEL 18 MM, FIXADA DIRETAMENTE NA LAJE. AF_05/2015</v>
          </cell>
          <cell r="C4778" t="str">
            <v>M</v>
          </cell>
          <cell r="D4778" t="str">
            <v>4,51</v>
          </cell>
        </row>
        <row r="4779">
          <cell r="A4779">
            <v>91188</v>
          </cell>
          <cell r="B4779" t="str">
            <v>CHUMBAMENTO PONTUAL DE ABERTURA EM LAJE COM PASSAGEM DE 1 TUBO DE DIAMETRO EQUIVALENTE IGUAL À  50 MM. AF_05/2015</v>
          </cell>
          <cell r="C4779" t="str">
            <v>UN</v>
          </cell>
          <cell r="D4779" t="str">
            <v>5,03</v>
          </cell>
        </row>
        <row r="4780">
          <cell r="A4780">
            <v>91189</v>
          </cell>
          <cell r="B4780" t="str">
            <v>CHUMBAMENTO PONTUAL DE ABERTURA EM LAJE COM PASSAGEM DE MAIS DE 1 TUBO DE  DIAMETRO EQUIVALENTE IGUAL À  50 MM. AF_05/2015</v>
          </cell>
          <cell r="C4780" t="str">
            <v>UN</v>
          </cell>
          <cell r="D4780" t="str">
            <v>36,94</v>
          </cell>
        </row>
        <row r="4781">
          <cell r="A4781">
            <v>91190</v>
          </cell>
          <cell r="B4781" t="str">
            <v>CHUMBAMENTO PONTUAL EM PASSAGEM DE TUBO COM DIÂMETRO MENOR OU IGUAL A 40 MM. AF_05/2015</v>
          </cell>
          <cell r="C4781" t="str">
            <v>UN</v>
          </cell>
          <cell r="D4781" t="str">
            <v>3,48</v>
          </cell>
        </row>
        <row r="4782">
          <cell r="A4782">
            <v>91191</v>
          </cell>
          <cell r="B4782" t="str">
            <v>CHUMBAMENTO PONTUAL EM PASSAGEM DE TUBO COM DIÂMETROS ENTRE 40 MM E 75 MM. AF_05/2015</v>
          </cell>
          <cell r="C4782" t="str">
            <v>UN</v>
          </cell>
          <cell r="D4782" t="str">
            <v>3,69</v>
          </cell>
        </row>
        <row r="4783">
          <cell r="A4783">
            <v>91192</v>
          </cell>
          <cell r="B4783" t="str">
            <v>CHUMBAMENTO PONTUAL EM PASSAGEM DE TUBO COM DIÂMETRO MAIOR QUE 75 MM. AF_05/2015</v>
          </cell>
          <cell r="C4783" t="str">
            <v>UN</v>
          </cell>
          <cell r="D4783" t="str">
            <v>4,07</v>
          </cell>
        </row>
        <row r="4784">
          <cell r="A4784">
            <v>91222</v>
          </cell>
          <cell r="B4784" t="str">
            <v>RASGO EM ALVENARIA PARA RAMAIS/ DISTRIBUIÇÃO COM DIÂMETROS MAIORES QUE 40 MM E MENORES OU IGUAIS A 75 MM. AF_05/2015</v>
          </cell>
          <cell r="C4784" t="str">
            <v>M</v>
          </cell>
          <cell r="D4784" t="str">
            <v>9,38</v>
          </cell>
        </row>
        <row r="4785">
          <cell r="A4785">
            <v>94480</v>
          </cell>
          <cell r="B4785" t="str">
            <v>CONJUNTO HIDRÁULICO PARA INSTALAÇÃO DE BOMBA EM AÇO ROSCÁVEL, DN SUCÇÃO 65 (2½) E DN RECALQUE 50 (2), PARA EDIFICAÇÃO ENTRE 12 E 18 PAVIMENTOS  FORNECIMENTO E INSTALAÇÃO. AF_06/2016</v>
          </cell>
          <cell r="C4785" t="str">
            <v>UN</v>
          </cell>
          <cell r="D4785" t="str">
            <v>2.133,52</v>
          </cell>
        </row>
        <row r="4786">
          <cell r="A4786">
            <v>94481</v>
          </cell>
          <cell r="B4786" t="str">
            <v>CONJUNTO HIDRÁULICO PARA INSTALAÇÃO DE BOMBA EM AÇO ROSCÁVEL, DN SUCÇÃO 50 (2) E DN RECALQUE 40 (1 1/2), PARA EDIFICAÇÃO ENTRE 8 E 12 PAVIMENTOS  FORNECIMENTO E INSTALAÇÃO. AF_06/2016</v>
          </cell>
          <cell r="C4786" t="str">
            <v>UN</v>
          </cell>
          <cell r="D4786" t="str">
            <v>1.470,92</v>
          </cell>
        </row>
        <row r="4787">
          <cell r="A4787">
            <v>94482</v>
          </cell>
          <cell r="B4787" t="str">
            <v>CONJUNTO HIDRÁULICO PARA INSTALAÇÃO DE BOMBA EM AÇO ROSCÁVEL, DN SUCÇÃO 40 (1 1/2) E DN RECALQUE 32 (1 1/4), PARA EDIFICAÇÃO ENTRE 4 E 8 PAVIMENTOS  FORNECIMENTO E INSTALAÇÃO. AF_06/2016</v>
          </cell>
          <cell r="C4787" t="str">
            <v>UN</v>
          </cell>
          <cell r="D4787" t="str">
            <v>1.144,00</v>
          </cell>
        </row>
        <row r="4788">
          <cell r="A4788">
            <v>94483</v>
          </cell>
          <cell r="B4788" t="str">
            <v>CONJUNTO HIDRÁULICO PARA INSTALAÇÃO DE BOMBA EM AÇO ROSCÁVEL, DN SUCÇÃO 32 (1 1/4) E DN RECALQUE 25 (1), PARA EDIFICAÇÃO ATÉ 4 PAVIMENTOS  FORNECIMENTO E INSTALAÇÃO. AF_06/2016</v>
          </cell>
          <cell r="C4788" t="str">
            <v>UN</v>
          </cell>
          <cell r="D4788" t="str">
            <v>952,52</v>
          </cell>
        </row>
        <row r="4789">
          <cell r="A4789">
            <v>95541</v>
          </cell>
          <cell r="B4789" t="str">
            <v>FIXAÇÃO UTILIZANDO PARAFUSO E BUCHA DE NYLON, SOMENTE MÃO DE OBRA. AF_10/2016</v>
          </cell>
          <cell r="C4789" t="str">
            <v>UN</v>
          </cell>
          <cell r="D4789" t="str">
            <v>3,10</v>
          </cell>
        </row>
        <row r="4790">
          <cell r="A4790">
            <v>96559</v>
          </cell>
          <cell r="B4790" t="str">
            <v>SUPORTE PARA DUTO EM CHAPA GALVANIZADA BITOLA 26, ESPAÇADO A CADA 1 M, EM PERFILADO DE SEÇÃO 38X76 MM, POR ÁREA DE DUTO FIXADO. AF_07/2017</v>
          </cell>
          <cell r="C4790" t="str">
            <v>M2</v>
          </cell>
          <cell r="D4790" t="str">
            <v>25,42</v>
          </cell>
        </row>
        <row r="4791">
          <cell r="A4791">
            <v>96560</v>
          </cell>
          <cell r="B4791" t="str">
            <v>SUPORTE PARA DUTO EM CHAPA GALVANIZADA BITOLA 24, ESPAÇADO A CADA 1 M, EM PERFILADO DE SEÇÃO 38X76 MM, POR ÁREA DE DUTO FIXADO. AF_07/2017</v>
          </cell>
          <cell r="C4791" t="str">
            <v>M2</v>
          </cell>
          <cell r="D4791" t="str">
            <v>17,73</v>
          </cell>
        </row>
        <row r="4792">
          <cell r="A4792">
            <v>96561</v>
          </cell>
          <cell r="B4792" t="str">
            <v>SUPORTE PARA DUTO EM CHAPA GALVANIZADA BITOLA 22, ESPAÇADO A CADA 1 M, EM PERFILADO DE SEÇÃO 38X76 MM, POR ÁREA DE DUTO FIXADO. AF_07/2017</v>
          </cell>
          <cell r="C4792" t="str">
            <v>M2</v>
          </cell>
          <cell r="D4792" t="str">
            <v>13,72</v>
          </cell>
        </row>
        <row r="4793">
          <cell r="A4793">
            <v>96562</v>
          </cell>
          <cell r="B4793" t="str">
            <v>SUPORTE PARA ELETROCALHA LISA OU PERFURADA EM AÇO GALVANIZADO, LARGURA 200 OU 400 MM E ALTURA 50 MM, ESPAÇADO A CADA 1,5 M, EM PERFILADO DE SEÇÃO 38X76 MM, POR METRO DE ELETRECOLHA FIXADA. AF_07/2017</v>
          </cell>
          <cell r="C4793" t="str">
            <v>M</v>
          </cell>
          <cell r="D4793" t="str">
            <v>16,00</v>
          </cell>
        </row>
        <row r="4794">
          <cell r="A4794">
            <v>96563</v>
          </cell>
          <cell r="B4794" t="str">
            <v>SUPORTE PARA ELETROCALHA LISA OU PERFURADA EM AÇO GALVANIZADO, LARGURA 500 OU 800 MM E ALTURA 50 MM, ESPAÇADO A CADA 1,5 M, EM PERFILADO DE SEÇÃO 38X76 MM, POR METRO DE ELETRECOLHA FIXADA. AF_07/2017</v>
          </cell>
          <cell r="C4794" t="str">
            <v>M</v>
          </cell>
          <cell r="D4794" t="str">
            <v>21,24</v>
          </cell>
        </row>
        <row r="4795">
          <cell r="A4795">
            <v>101802</v>
          </cell>
          <cell r="B4795" t="str">
            <v>CAIXA ENTERRADA RETENTORA DE AREIA RETANGULAR, EM ALVENARIA COM BLOCOS DE CONCRETO, DIMENSÕES INTERNAS: 1,00 X 1,00 X 1,20 M, EXCLUINDO TAMPÃO. AF_12/2020</v>
          </cell>
          <cell r="C4795" t="str">
            <v>UN</v>
          </cell>
          <cell r="D4795" t="str">
            <v>1.179,27</v>
          </cell>
        </row>
        <row r="4796">
          <cell r="A4796">
            <v>101803</v>
          </cell>
          <cell r="B4796" t="str">
            <v>CAIXA ENTERRADA SEPARADORA DE ÓLEO RETANGULAR, EM ALVENARIA COM BLOCOS DE CONCRETO, DIMENSÕES INTERNAS: 0,6 X 0,6 X 1,00 M, EXCLUINDO TAMPÃO. AF_12/2020</v>
          </cell>
          <cell r="C4796" t="str">
            <v>UN</v>
          </cell>
          <cell r="D4796" t="str">
            <v>720,47</v>
          </cell>
        </row>
        <row r="4797">
          <cell r="A4797">
            <v>101804</v>
          </cell>
          <cell r="B4797" t="str">
            <v>CAIXA ENTERRADA SEPARADORA DE ÓLEO RETANGULAR, EM ALVENARIA COM BLOCOS DE CONCRETO, DIMENSÕES INTERNAS: 0,8 X 0,8 X 1,00 M, EXCLUINDO TAMPÃO. AF_12/2020</v>
          </cell>
          <cell r="C4797" t="str">
            <v>UN</v>
          </cell>
          <cell r="D4797" t="str">
            <v>918,30</v>
          </cell>
        </row>
        <row r="4798">
          <cell r="A4798">
            <v>101805</v>
          </cell>
          <cell r="B4798" t="str">
            <v>CAIXA ENTERRADA SEPARADORA DE ÓLEO RETANGULAR, EM ALVENARIA COM BLOCOS DE CONCRETO, DIMENSÕES INTERNAS: 1,00 X 1,00 X 1,00 M, EXCLUINDO TAMPÃO. AF_12/2020</v>
          </cell>
          <cell r="C4798" t="str">
            <v>UN</v>
          </cell>
          <cell r="D4798" t="str">
            <v>1.177,33</v>
          </cell>
        </row>
        <row r="4799">
          <cell r="A4799">
            <v>102111</v>
          </cell>
          <cell r="B4799" t="str">
            <v>BOMBA CENTRÍFUGA, MONOFÁSICA, 0,5 CV OU 0,49 HP, HM 6 A 20 M, Q 1,2 A 8,3 M3/H - FORNECIMENTO E INSTALAÇÃO. AF_12/2020</v>
          </cell>
          <cell r="C4799" t="str">
            <v>UN</v>
          </cell>
          <cell r="D4799" t="str">
            <v>832,28</v>
          </cell>
        </row>
        <row r="4800">
          <cell r="A4800">
            <v>102112</v>
          </cell>
          <cell r="B4800" t="str">
            <v>BOMBA CENTRÍFUGA, MONOFÁSICA, 0,5 CV OU 0,49 HP, HM 6 A 20 M, Q 1,2 A 8,3 M3/H (NÃO INCLUI O FORNECIMENTO DA BOMBA). AF_12/2020</v>
          </cell>
          <cell r="C4800" t="str">
            <v>UN</v>
          </cell>
          <cell r="D4800" t="str">
            <v>88,26</v>
          </cell>
        </row>
        <row r="4801">
          <cell r="A4801">
            <v>102113</v>
          </cell>
          <cell r="B4801" t="str">
            <v>BOMBA CENTRÍFUGA, TRIFÁSICA, 1 CV OU 0,99 HP, HM 14 A 40 M, Q 0,6 A 8,4 M3/H - FORNECIMENTO E INSTALAÇÃO. AF_12/2020</v>
          </cell>
          <cell r="C4801" t="str">
            <v>UN</v>
          </cell>
          <cell r="D4801" t="str">
            <v>1.344,65</v>
          </cell>
        </row>
        <row r="4802">
          <cell r="A4802">
            <v>102114</v>
          </cell>
          <cell r="B4802" t="str">
            <v>BOMBA CENTRÍFUGA, TRIFÁSICA, 1 CV OU 0,99 HP, HM 14 A 40 M, Q 0,6 A 8,4 M3/H (NÃO INCLUI O FORNECIMENTO DA BOMBA). AF_12/2020</v>
          </cell>
          <cell r="C4802" t="str">
            <v>UN</v>
          </cell>
          <cell r="D4802" t="str">
            <v>90,48</v>
          </cell>
        </row>
        <row r="4803">
          <cell r="A4803">
            <v>102115</v>
          </cell>
          <cell r="B4803" t="str">
            <v>BOMBA CENTRÍFUGA, TRIFÁSICA, 1,5 CV OU 1,48 HP, HM 10 A 70 M, Q 1,8 A 5,3 M3/H - FORNECIMENTO E INSTALAÇÃO. AF_12/2020</v>
          </cell>
          <cell r="C4803" t="str">
            <v>UN</v>
          </cell>
          <cell r="D4803" t="str">
            <v>2.357,77</v>
          </cell>
        </row>
        <row r="4804">
          <cell r="A4804">
            <v>102116</v>
          </cell>
          <cell r="B4804" t="str">
            <v>BOMBA CENTRÍFUGA, TRIFÁSICA, 1,5 CV OU 1,48 HP, HM 10 A 24 M, Q 6,1 A 21,9 M3/H - FORNECIMENTO E INSTALAÇÃO. AF_12/2020</v>
          </cell>
          <cell r="C4804" t="str">
            <v>UN</v>
          </cell>
          <cell r="D4804" t="str">
            <v>1.437,63</v>
          </cell>
        </row>
        <row r="4805">
          <cell r="A4805">
            <v>102117</v>
          </cell>
          <cell r="B4805" t="str">
            <v>BOMBA CENTRÍFUGA, TRIFÁSICA, 1,5 CV OU 1,48 HP (NÃO INCLUI O FORNECIMENTO DA BOMBA). AF_12/2020</v>
          </cell>
          <cell r="C4805" t="str">
            <v>UN</v>
          </cell>
          <cell r="D4805" t="str">
            <v>93,17</v>
          </cell>
        </row>
        <row r="4806">
          <cell r="A4806">
            <v>102118</v>
          </cell>
          <cell r="B4806" t="str">
            <v>BOMBA CENTRÍFUGA, TRIFÁSICA, 3 CV OU 2,96 HP, HM 34 A 40 M, Q 8,6 A 14,8 M3/H - FORNECIMENTO E INSTALAÇÃO. AF_12/2020</v>
          </cell>
          <cell r="C4806" t="str">
            <v>UN</v>
          </cell>
          <cell r="D4806" t="str">
            <v>1.971,45</v>
          </cell>
        </row>
        <row r="4807">
          <cell r="A4807">
            <v>102119</v>
          </cell>
          <cell r="B4807" t="str">
            <v>BOMBA CENTRÍFUGA, TRIFÁSICA, 3 CV OU 2,96 HP, HM 34 A 40 M, Q 8,6 A 14,8 M3/H (NÃO INCLUI O FORNECIMENTO DA BOMBA). AF_12/2020</v>
          </cell>
          <cell r="C4807" t="str">
            <v>UN</v>
          </cell>
          <cell r="D4807" t="str">
            <v>95,50</v>
          </cell>
        </row>
        <row r="4808">
          <cell r="A4808">
            <v>102121</v>
          </cell>
          <cell r="B4808" t="str">
            <v>MOTO BOMBA HORIZONTAL ATÉ 10 CV, HM 75 A 80 M, Q 25,4 A 48 (NÃO INCLUI O FORNECIMENTO DA BOMBA). AF_12/2020</v>
          </cell>
          <cell r="C4808" t="str">
            <v>UN</v>
          </cell>
          <cell r="D4808" t="str">
            <v>119,76</v>
          </cell>
        </row>
        <row r="4809">
          <cell r="A4809">
            <v>102122</v>
          </cell>
          <cell r="B4809" t="str">
            <v>BOMBA CENTRÍFUGA, TRIFÁSICA, 10 CV OU 9,86 HP, HM 85 A 140 M, Q 4,2 A 14,9 M3/H - FORNECIMENTO E INSTALAÇÃO. AF_12/2020</v>
          </cell>
          <cell r="C4809" t="str">
            <v>UN</v>
          </cell>
          <cell r="D4809" t="str">
            <v>6.742,88</v>
          </cell>
        </row>
        <row r="4810">
          <cell r="A4810">
            <v>102123</v>
          </cell>
          <cell r="B4810" t="str">
            <v>BOMBA CENTRÍFUGA, TRIFÁSICA, 10 CV OU 9,86 HP, HM 85 A 140 M, Q 4,2 A 14,9 M3/H (NÃO INCLUI O FORNECIMENTO DA BOMBA). AF_12/2020</v>
          </cell>
          <cell r="C4810" t="str">
            <v>UN</v>
          </cell>
          <cell r="D4810" t="str">
            <v>126,68</v>
          </cell>
        </row>
        <row r="4811">
          <cell r="A4811">
            <v>102136</v>
          </cell>
          <cell r="B4811" t="str">
            <v>INSTALAÇÃO DE QUADRO ELÉTRICO PARA BOMBAS TRIFÁSICAS ATÉ 25 CV (NÃO INCLUI O FORNECIMENTO DO QUADRO). AF_12/2020</v>
          </cell>
          <cell r="C4811" t="str">
            <v>UN</v>
          </cell>
          <cell r="D4811" t="str">
            <v>45,32</v>
          </cell>
        </row>
        <row r="4812">
          <cell r="A4812">
            <v>102137</v>
          </cell>
          <cell r="B4812" t="str">
            <v>CHAVE DE BOIA AUTOMÁTICA SUPERIOR/INFERIOR 15A/250V - FORNECIMENTO E INSTALAÇÃO. AF_12/2020</v>
          </cell>
          <cell r="C4812" t="str">
            <v>UN</v>
          </cell>
          <cell r="D4812" t="str">
            <v>61,21</v>
          </cell>
        </row>
        <row r="4813">
          <cell r="A4813">
            <v>102138</v>
          </cell>
          <cell r="B4813" t="str">
            <v>MOTO BOMBA HORIZONTAL DE 12,5 A 25 CV, HM 140 M (NÃO INCLUI O FORNECIMENTO DA BOMBA). AF_12/2020</v>
          </cell>
          <cell r="C4813" t="str">
            <v>UN</v>
          </cell>
          <cell r="D4813" t="str">
            <v>137,93</v>
          </cell>
        </row>
        <row r="4814">
          <cell r="A4814">
            <v>93350</v>
          </cell>
          <cell r="B481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14" t="str">
            <v>UN</v>
          </cell>
          <cell r="D4814" t="str">
            <v>994,95</v>
          </cell>
        </row>
        <row r="4815">
          <cell r="A4815">
            <v>93351</v>
          </cell>
          <cell r="B481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15" t="str">
            <v>UN</v>
          </cell>
          <cell r="D4815" t="str">
            <v>816,78</v>
          </cell>
        </row>
        <row r="4816">
          <cell r="A4816">
            <v>93352</v>
          </cell>
          <cell r="B481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16" t="str">
            <v>UN</v>
          </cell>
          <cell r="D4816" t="str">
            <v>639,20</v>
          </cell>
        </row>
        <row r="4817">
          <cell r="A4817">
            <v>93353</v>
          </cell>
          <cell r="B481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17" t="str">
            <v>UN</v>
          </cell>
          <cell r="D4817" t="str">
            <v>465,15</v>
          </cell>
        </row>
        <row r="4818">
          <cell r="A4818">
            <v>93354</v>
          </cell>
          <cell r="B481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18" t="str">
            <v>UN</v>
          </cell>
          <cell r="D4818" t="str">
            <v>758,25</v>
          </cell>
        </row>
        <row r="4819">
          <cell r="A4819">
            <v>93355</v>
          </cell>
          <cell r="B481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19" t="str">
            <v>UN</v>
          </cell>
          <cell r="D4819" t="str">
            <v>630,24</v>
          </cell>
        </row>
        <row r="4820">
          <cell r="A4820">
            <v>93356</v>
          </cell>
          <cell r="B482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20" t="str">
            <v>UN</v>
          </cell>
          <cell r="D4820" t="str">
            <v>501,42</v>
          </cell>
        </row>
        <row r="4821">
          <cell r="A4821">
            <v>93357</v>
          </cell>
          <cell r="B482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21" t="str">
            <v>UN</v>
          </cell>
          <cell r="D4821" t="str">
            <v>374,70</v>
          </cell>
        </row>
        <row r="4822">
          <cell r="A4822">
            <v>96520</v>
          </cell>
          <cell r="B4822" t="str">
            <v>ESCAVAÇÃO MECANIZADA PARA BLOCO DE COROAMENTO OU SAPATA, SEM PREVISÃO DE FÔRMA, COM RETROESCAVADEIRA. AF_06/2017</v>
          </cell>
          <cell r="C4822" t="str">
            <v>M3</v>
          </cell>
          <cell r="D4822" t="str">
            <v>70,00</v>
          </cell>
        </row>
        <row r="4823">
          <cell r="A4823">
            <v>96521</v>
          </cell>
          <cell r="B4823" t="str">
            <v>ESCAVAÇÃO MECANIZADA PARA BLOCO DE COROAMENTO OU SAPATA, COM PREVISÃO DE FÔRMA, COM RETROESCAVADEIRA. AF_06/2017</v>
          </cell>
          <cell r="C4823" t="str">
            <v>M3</v>
          </cell>
          <cell r="D4823" t="str">
            <v>31,45</v>
          </cell>
        </row>
        <row r="4824">
          <cell r="A4824">
            <v>96522</v>
          </cell>
          <cell r="B4824" t="str">
            <v>ESCAVAÇÃO MANUAL PARA BLOCO DE COROAMENTO OU SAPATA, SEM PREVISÃO DE FÔRMA. AF_06/2017</v>
          </cell>
          <cell r="C4824" t="str">
            <v>M3</v>
          </cell>
          <cell r="D4824" t="str">
            <v>99,56</v>
          </cell>
        </row>
        <row r="4825">
          <cell r="A4825">
            <v>96523</v>
          </cell>
          <cell r="B4825" t="str">
            <v>ESCAVAÇÃO MANUAL PARA BLOCO DE COROAMENTO OU SAPATA, COM PREVISÃO DE FÔRMA. AF_06/2017</v>
          </cell>
          <cell r="C4825" t="str">
            <v>M3</v>
          </cell>
          <cell r="D4825" t="str">
            <v>63,52</v>
          </cell>
        </row>
        <row r="4826">
          <cell r="A4826">
            <v>96524</v>
          </cell>
          <cell r="B4826" t="str">
            <v>ESCAVAÇÃO MECANIZADA PARA VIGA BALDRAME, SEM PREVISÃO DE FÔRMA, COM MINI-ESCAVADEIRA. AF_06/2017</v>
          </cell>
          <cell r="C4826" t="str">
            <v>M3</v>
          </cell>
          <cell r="D4826" t="str">
            <v>123,08</v>
          </cell>
        </row>
        <row r="4827">
          <cell r="A4827">
            <v>96525</v>
          </cell>
          <cell r="B4827" t="str">
            <v>ESCAVAÇÃO MECANIZADA PARA VIGA BALDRAME, COM PREVISÃO DE FÔRMA, COM MINI-ESCAVADEIRA. AF_06/2017</v>
          </cell>
          <cell r="C4827" t="str">
            <v>M3</v>
          </cell>
          <cell r="D4827" t="str">
            <v>28,82</v>
          </cell>
        </row>
        <row r="4828">
          <cell r="A4828">
            <v>96526</v>
          </cell>
          <cell r="B4828" t="str">
            <v>ESCAVAÇÃO MANUAL DE VALA PARA VIGA BALDRAME, SEM PREVISÃO DE FÔRMA. AF_06/2017</v>
          </cell>
          <cell r="C4828" t="str">
            <v>M3</v>
          </cell>
          <cell r="D4828" t="str">
            <v>201,05</v>
          </cell>
        </row>
        <row r="4829">
          <cell r="A4829">
            <v>96527</v>
          </cell>
          <cell r="B4829" t="str">
            <v>ESCAVAÇÃO MANUAL DE VALA PARA VIGA BALDRAME, COM PREVISÃO DE FÔRMA. AF_06/2017</v>
          </cell>
          <cell r="C4829" t="str">
            <v>M3</v>
          </cell>
          <cell r="D4829" t="str">
            <v>83,38</v>
          </cell>
        </row>
        <row r="4830">
          <cell r="A4830">
            <v>96528</v>
          </cell>
          <cell r="B4830" t="str">
            <v>FABRICAÇÃO, MONTAGEM E DESMONTAGEM DE FÔRMA PARA BLOCO DE COROAMENTO, EM MADEIRA SERRADA, E=25 MM, 1 UTILIZAÇÃO. AF_06/2017</v>
          </cell>
          <cell r="C4830" t="str">
            <v>M2</v>
          </cell>
          <cell r="D4830" t="str">
            <v>150,93</v>
          </cell>
        </row>
        <row r="4831">
          <cell r="A4831">
            <v>101114</v>
          </cell>
          <cell r="B4831" t="str">
            <v>ESCAVAÇÃO HORIZONTAL EM SOLO DE 1A CATEGORIA COM TRATOR DE ESTEIRAS (100HP/LÂMINA: 2,19M3). AF_07/2020</v>
          </cell>
          <cell r="C4831" t="str">
            <v>M3</v>
          </cell>
          <cell r="D4831" t="str">
            <v>3,03</v>
          </cell>
        </row>
        <row r="4832">
          <cell r="A4832">
            <v>101115</v>
          </cell>
          <cell r="B4832" t="str">
            <v>ESCAVAÇÃO HORIZONTAL EM SOLO DE 1A CATEGORIA COM TRATOR DE ESTEIRAS (150HP/LÂMINA: 3,18M3). AF_07/2020</v>
          </cell>
          <cell r="C4832" t="str">
            <v>M3</v>
          </cell>
          <cell r="D4832" t="str">
            <v>2,53</v>
          </cell>
        </row>
        <row r="4833">
          <cell r="A4833">
            <v>101116</v>
          </cell>
          <cell r="B4833" t="str">
            <v>ESCAVAÇÃO HORIZONTAL EM SOLO DE 1A CATEGORIA COM TRATOR DE ESTEIRAS (170HP/LÂMINA: 5,20M3). AF_07/2020</v>
          </cell>
          <cell r="C4833" t="str">
            <v>M3</v>
          </cell>
          <cell r="D4833" t="str">
            <v>1,59</v>
          </cell>
        </row>
        <row r="4834">
          <cell r="A4834">
            <v>101117</v>
          </cell>
          <cell r="B4834" t="str">
            <v>ESCAVAÇÃO HORIZONTAL EM SOLO DE 1A CATEGORIA COM TRATOR DE ESTEIRAS (347HP/LÂMINA: 8,70M3). AF_07/2020</v>
          </cell>
          <cell r="C4834" t="str">
            <v>M3</v>
          </cell>
          <cell r="D4834" t="str">
            <v>2,18</v>
          </cell>
        </row>
        <row r="4835">
          <cell r="A4835">
            <v>101118</v>
          </cell>
          <cell r="B4835" t="str">
            <v>ESCAVAÇÃO HORIZONTAL EM SOLO DE 1A CATEGORIA COM TRATOR DE ESTEIRAS (125HP/LÂMINA: 2,70M3). AF_07/2020</v>
          </cell>
          <cell r="C4835" t="str">
            <v>M3</v>
          </cell>
          <cell r="D4835" t="str">
            <v>2,60</v>
          </cell>
        </row>
        <row r="4836">
          <cell r="A4836">
            <v>101119</v>
          </cell>
          <cell r="B4836" t="str">
            <v>ESCAVAÇÃO HORIZONTAL, INCLUINDO ESCARIFICAÇÃO EM SOLO DE 2A CATEGORIA COM TRATOR DE ESTEIRAS (100HP/LÂMINA: 2,19M3). AF_07/2020</v>
          </cell>
          <cell r="C4836" t="str">
            <v>M3</v>
          </cell>
          <cell r="D4836" t="str">
            <v>5,79</v>
          </cell>
        </row>
        <row r="4837">
          <cell r="A4837">
            <v>101120</v>
          </cell>
          <cell r="B4837" t="str">
            <v>ESCAVAÇÃO HORIZONTAL, INCLUINDO ESCARIFICAÇÃO EM SOLO DE 2A CATEGORIA COM TRATOR DE ESTEIRAS (150HP/LÂMINA: 3,18M3). AF_07/2020</v>
          </cell>
          <cell r="C4837" t="str">
            <v>M3</v>
          </cell>
          <cell r="D4837" t="str">
            <v>4,86</v>
          </cell>
        </row>
        <row r="4838">
          <cell r="A4838">
            <v>101121</v>
          </cell>
          <cell r="B4838" t="str">
            <v>ESCAVAÇÃO HORIZONTAL, INCLUINDO ESCARIFICAÇÃO EM SOLO DE 2A CATEGORIA COM TRATOR DE ESTEIRAS (170HP/LÂMINA: 5,20M3). AF_07/2020</v>
          </cell>
          <cell r="C4838" t="str">
            <v>M3</v>
          </cell>
          <cell r="D4838" t="str">
            <v>3,04</v>
          </cell>
        </row>
        <row r="4839">
          <cell r="A4839">
            <v>101122</v>
          </cell>
          <cell r="B4839" t="str">
            <v>ESCAVAÇÃO HORIZONTAL, INCLUINDO ESCARIFICAÇÃO EM SOLO DE 2A CATEGORIA COM TRATOR DE ESTEIRAS (347HP/LÂMINA: 8,70M3). AF_07/2020</v>
          </cell>
          <cell r="C4839" t="str">
            <v>M3</v>
          </cell>
          <cell r="D4839" t="str">
            <v>4,16</v>
          </cell>
        </row>
        <row r="4840">
          <cell r="A4840">
            <v>101123</v>
          </cell>
          <cell r="B4840" t="str">
            <v>ESCAVAÇÃO HORIZONTAL, INCLUINDO ESCARIFICAÇÃO EM SOLO DE 2A CATEGORIA COM TRATOR DE ESTEIRAS (125HP/LÂMINA: 2,70M3). AF_07/2020</v>
          </cell>
          <cell r="C4840" t="str">
            <v>M3</v>
          </cell>
          <cell r="D4840" t="str">
            <v>4,99</v>
          </cell>
        </row>
        <row r="4841">
          <cell r="A4841">
            <v>101124</v>
          </cell>
          <cell r="B4841" t="str">
            <v>ESCAVAÇÃO HORIZONTAL, INCLUINDO CARGA E DESCARGA EM SOLO DE 1A CATEGORIA COM TRATOR DE ESTEIRAS (100HP/LÂMINA: 2,19M3). AF_07/2020</v>
          </cell>
          <cell r="C4841" t="str">
            <v>M3</v>
          </cell>
          <cell r="D4841" t="str">
            <v>10,43</v>
          </cell>
        </row>
        <row r="4842">
          <cell r="A4842">
            <v>101125</v>
          </cell>
          <cell r="B4842" t="str">
            <v>ESCAVAÇÃO HORIZONTAL, INCLUINDO CARGA E DESCARGA EM SOLO DE 1A CATEGORIA COM TRATOR DE ESTEIRAS (150HP/LÂMINA: 3,18M3). AF_07/2020</v>
          </cell>
          <cell r="C4842" t="str">
            <v>M3</v>
          </cell>
          <cell r="D4842" t="str">
            <v>9,93</v>
          </cell>
        </row>
        <row r="4843">
          <cell r="A4843">
            <v>101126</v>
          </cell>
          <cell r="B4843" t="str">
            <v>ESCAVAÇÃO HORIZONTAL, INCLUINDO CARGA E DESCARGA EM SOLO DE 1A CATEGORIA COM TRATOR DE ESTEIRAS (170HP/LÂMINA: 5,20M3). AF_07/2020</v>
          </cell>
          <cell r="C4843" t="str">
            <v>M3</v>
          </cell>
          <cell r="D4843" t="str">
            <v>8,99</v>
          </cell>
        </row>
        <row r="4844">
          <cell r="A4844">
            <v>101127</v>
          </cell>
          <cell r="B4844" t="str">
            <v>ESCAVAÇÃO HORIZONTAL, INCLUINDO CARGA E DESCARGA EM SOLO DE 1A CATEGORIA COM TRATOR DE ESTEIRAS (347HP/LÂMINA: 8,70M3). AF_07/2020</v>
          </cell>
          <cell r="C4844" t="str">
            <v>M3</v>
          </cell>
          <cell r="D4844" t="str">
            <v>9,58</v>
          </cell>
        </row>
        <row r="4845">
          <cell r="A4845">
            <v>101128</v>
          </cell>
          <cell r="B4845" t="str">
            <v>ESCAVAÇÃO HORIZONTAL, INCLUINDO CARGA E DESCARGA EM SOLO DE 1A CATEGORIA COM TRATOR DE ESTEIRAS (125HP/LÂMINA: 2,70M3). AF_07/2020</v>
          </cell>
          <cell r="C4845" t="str">
            <v>M3</v>
          </cell>
          <cell r="D4845" t="str">
            <v>10,00</v>
          </cell>
        </row>
        <row r="4846">
          <cell r="A4846">
            <v>101129</v>
          </cell>
          <cell r="B4846" t="str">
            <v>ESCAVAÇÃO HORIZONTAL, INCLUINDO ESCARIFICAÇÃO, CARGA E DESCARGA EM SOLO DE 2A CATEGORIA COM TRATOR DE ESTEIRAS (100HP/LÂMINA: 2,19M3). AF_07/2020</v>
          </cell>
          <cell r="C4846" t="str">
            <v>M3</v>
          </cell>
          <cell r="D4846" t="str">
            <v>13,48</v>
          </cell>
        </row>
        <row r="4847">
          <cell r="A4847">
            <v>101130</v>
          </cell>
          <cell r="B4847" t="str">
            <v>ESCAVAÇÃO HORIZONTAL, INCLUINDO ESCARIFICAÇÃO, CARGA E DESCARGA EM SOLO DE 2A CATEGORIA COM TRATOR DE ESTEIRAS (150HP/LÂMINA: 3,18M3). AF_07/2020</v>
          </cell>
          <cell r="C4847" t="str">
            <v>M3</v>
          </cell>
          <cell r="D4847" t="str">
            <v>12,55</v>
          </cell>
        </row>
        <row r="4848">
          <cell r="A4848">
            <v>101131</v>
          </cell>
          <cell r="B4848" t="str">
            <v>ESCAVAÇÃO HORIZONTAL, INCLUINDO ESCARIFICAÇÃO, CARGA E DESCARGA EM SOLO DE 2A CATEGORIA COM TRATOR DE ESTEIRAS (170HP/LÂMINA: 5,20M3). AF_07/2020</v>
          </cell>
          <cell r="C4848" t="str">
            <v>M3</v>
          </cell>
          <cell r="D4848" t="str">
            <v>10,73</v>
          </cell>
        </row>
        <row r="4849">
          <cell r="A4849">
            <v>101132</v>
          </cell>
          <cell r="B4849" t="str">
            <v>ESCAVAÇÃO HORIZONTAL, INCLUINDO ESCARIFICAÇÃO, CARGA E DESCARGA EM SOLO DE 2A CATEGORIA COM TRATOR DE ESTEIRAS (347HP/LÂMINA: 8,70M3). AF_07/2020</v>
          </cell>
          <cell r="C4849" t="str">
            <v>M3</v>
          </cell>
          <cell r="D4849" t="str">
            <v>11,85</v>
          </cell>
        </row>
        <row r="4850">
          <cell r="A4850">
            <v>101133</v>
          </cell>
          <cell r="B4850" t="str">
            <v>ESCAVAÇÃO HORIZONTAL, INCLUINDO ESCARIFICAÇÃO, CARGA E DESCARGA EM SOLO DE 2A CATEGORIA COM TRATOR DE ESTEIRAS (125HP/LÂMINA: 2,70M3). AF_07/2020</v>
          </cell>
          <cell r="C4850" t="str">
            <v>M3</v>
          </cell>
          <cell r="D4850" t="str">
            <v>12,68</v>
          </cell>
        </row>
        <row r="4851">
          <cell r="A4851">
            <v>101134</v>
          </cell>
          <cell r="B4851" t="str">
            <v>ESCAVAÇÃO HORIZONTAL, INCLUINDO CARGA, DESCARGA E TRANSPORTE EM SOLO DE 1A CATEGORIA COM TRATOR DE ESTEIRAS (100HP/LÂMINA: 2,19M3) E CAMINHÃO BASCULANTE DE 10M3, DMT ATÉ 200M. AF_07/2020</v>
          </cell>
          <cell r="C4851" t="str">
            <v>M3</v>
          </cell>
          <cell r="D4851" t="str">
            <v>10,88</v>
          </cell>
        </row>
        <row r="4852">
          <cell r="A4852">
            <v>101135</v>
          </cell>
          <cell r="B4852" t="str">
            <v>ESCAVAÇÃO HORIZONTAL, INCLUINDO CARGA, DESCARGA E TRANSPORTE EM SOLO DE 1A CATEGORIA COM TRATOR DE ESTEIRAS (150HP/LÂMINA: 3,18M3) E CAMINHÃO BASCULANTE DE 10M3, DMT ATÉ 200M AF_07/2020</v>
          </cell>
          <cell r="C4852" t="str">
            <v>M3</v>
          </cell>
          <cell r="D4852" t="str">
            <v>10,38</v>
          </cell>
        </row>
        <row r="4853">
          <cell r="A4853">
            <v>101136</v>
          </cell>
          <cell r="B4853" t="str">
            <v>ESCAVAÇÃO HORIZONTAL, INCLUINDO CARGA, DESCARGA E TRANSPORTE EM SOLO DE 1A CATEGORIA COM TRATOR DE ESTEIRAS (170HP/LÂMINA: 5,20M3) E CAMINHÃO BASCULANTE DE 10M3, DMT ATÉ 200M. AF_07/2020</v>
          </cell>
          <cell r="C4853" t="str">
            <v>M3</v>
          </cell>
          <cell r="D4853" t="str">
            <v>9,44</v>
          </cell>
        </row>
        <row r="4854">
          <cell r="A4854">
            <v>101137</v>
          </cell>
          <cell r="B4854" t="str">
            <v>ESCAVAÇÃO HORIZONTAL, INCLUINDO CARGA, DESCARGA E TRANSPORTE EM SOLO DE 1A CATEGORIA COM TRATOR DE ESTEIRAS (347HP/LÂMINA: 8,70M3) E CAMINHÃO BASCULANTE DE 10M3, DMT ATÉ 200M. AF_07/2020</v>
          </cell>
          <cell r="C4854" t="str">
            <v>M3</v>
          </cell>
          <cell r="D4854" t="str">
            <v>10,03</v>
          </cell>
        </row>
        <row r="4855">
          <cell r="A4855">
            <v>101138</v>
          </cell>
          <cell r="B4855" t="str">
            <v>ESCAVAÇÃO HORIZONTAL, INCLUINDO CARGA, DESCARGA E TRANSPORTE EM SOLO DE 1A CATEGORIA COM TRATOR DE ESTEIRAS (125HP/LÂMINA: 2,70M3) E CAMINHÃO BASCULANTE DE 10M3, DMT ATÉ 200M. AF_07/2020</v>
          </cell>
          <cell r="C4855" t="str">
            <v>M3</v>
          </cell>
          <cell r="D4855" t="str">
            <v>10,45</v>
          </cell>
        </row>
        <row r="4856">
          <cell r="A4856">
            <v>101139</v>
          </cell>
          <cell r="B4856" t="str">
            <v>ESCAVAÇÃO HORIZONTAL, INCLUINDO  ESCARIFICAÇÃO, CARGA, DESCARGA E TRANSPORTE EM SOLO DE 2A CATEGORIA COM TRATOR DE ESTEIRAS (100HP/LÂMINA: 2,19M3) E CAMINHÃO BASCULANTE DE 10M3, DMT ATÉ 200M. AF_07/2020</v>
          </cell>
          <cell r="C4856" t="str">
            <v>M3</v>
          </cell>
          <cell r="D4856" t="str">
            <v>13,95</v>
          </cell>
        </row>
        <row r="4857">
          <cell r="A4857">
            <v>101140</v>
          </cell>
          <cell r="B4857" t="str">
            <v>ESCAVAÇÃO HORIZONTAL, INCLUINDO ESCARIFICAÇÃO, CARGA, DESCARGA E TRANSPORTE EM SOLO DE 2A CATEGORIA COM TRATOR DE ESTEIRAS (150HP/LÂMINA: 3,18M3) E CAMINHÃO BASCULANTE DE 10M3, DMT ATÉ 200M. AF_07/2020</v>
          </cell>
          <cell r="C4857" t="str">
            <v>M3</v>
          </cell>
          <cell r="D4857" t="str">
            <v>13,02</v>
          </cell>
        </row>
        <row r="4858">
          <cell r="A4858">
            <v>101141</v>
          </cell>
          <cell r="B4858" t="str">
            <v>ESCAVAÇÃO HORIZONTAL, INCLUINDO ESCARIFICAÇÃO, CARGA, DESCARGA E TRANSPORTE EM SOLO DE 2A CATEGORIA COM TRATOR DE ESTEIRAS (170HP/LÂMINA: 5,20M3) E CAMINHÃO BASCULANTE DE 10M3, DMT ATÉ 200M. AF_07/2020</v>
          </cell>
          <cell r="C4858" t="str">
            <v>M3</v>
          </cell>
          <cell r="D4858" t="str">
            <v>11,20</v>
          </cell>
        </row>
        <row r="4859">
          <cell r="A4859">
            <v>101142</v>
          </cell>
          <cell r="B4859" t="str">
            <v>ESCAVAÇÃO HORIZONTAL, INCLUINDO ESCARIFICAÇÃO, CARGA, DESCARGA E TRANSPORTE EM SOLO DE 2A CATEGORIA COM TRATOR DE ESTEIRAS (347HP/LÂMINA: 8,70M3) E CAMINHÃO BASCULANTE DE 10M3, DMT ATÉ 200M. AF_07/2020</v>
          </cell>
          <cell r="C4859" t="str">
            <v>M3</v>
          </cell>
          <cell r="D4859" t="str">
            <v>12,32</v>
          </cell>
        </row>
        <row r="4860">
          <cell r="A4860">
            <v>101143</v>
          </cell>
          <cell r="B4860" t="str">
            <v>ESCAVAÇÃO HORIZONTAL, INCLUINDO ESCARIFICAÇÃO, CARGA, DESCARGA E TRANSPORTE EM SOLO DE 2A CATEGORIA COM TRATOR DE ESTEIRAS (125HP/LÂMINA: 2,70M3) E CAMINHÃO BASCULANTE DE 10M3, DMT ATÉ 200M. AF_07/2020</v>
          </cell>
          <cell r="C4860" t="str">
            <v>M3</v>
          </cell>
          <cell r="D4860" t="str">
            <v>13,15</v>
          </cell>
        </row>
        <row r="4861">
          <cell r="A4861">
            <v>101144</v>
          </cell>
          <cell r="B4861" t="str">
            <v>ESCAVAÇÃO HORIZONTAL, INCLUINDO CARGA, DESCARGA E TRANSPORTE EM SOLO DE 1A CATEGORIA COM TRATOR DE ESTEIRAS (100HP/LÂMINA: 2,19M3) E CAMINHÃO BASCULANTE DE 14M3, DMT ATÉ 200M. AF_07/2020</v>
          </cell>
          <cell r="C4861" t="str">
            <v>M3</v>
          </cell>
          <cell r="D4861" t="str">
            <v>11,11</v>
          </cell>
        </row>
        <row r="4862">
          <cell r="A4862">
            <v>101145</v>
          </cell>
          <cell r="B4862" t="str">
            <v>ESCAVAÇÃO HORIZONTAL, INCLUINDO CARGA, DESCARGA E TRANSPORTE EM SOLO DE 1A CATEGORIA COM TRATOR DE ESTEIRAS (150HP/LÂMINA: 3,18M3) E CAMINHÃO BASCULANTE DE 14M3, DMT ATÉ 200M. AF_07/2020</v>
          </cell>
          <cell r="C4862" t="str">
            <v>M3</v>
          </cell>
          <cell r="D4862" t="str">
            <v>10,61</v>
          </cell>
        </row>
        <row r="4863">
          <cell r="A4863">
            <v>101146</v>
          </cell>
          <cell r="B4863" t="str">
            <v>ESCAVAÇÃO HORIZONTAL, INCLUINDO CARGA, DESCARGA E TRANSPORTE EM SOLO DE 1A CATEGORIA COM TRATOR DE ESTEIRAS (170HP/LÂMINA: 5,20M3) E CAMINHÃO BASCULANTE DE 14M3, DMT ATÉ 200M. AF_07/2020</v>
          </cell>
          <cell r="C4863" t="str">
            <v>M3</v>
          </cell>
          <cell r="D4863" t="str">
            <v>9,67</v>
          </cell>
        </row>
        <row r="4864">
          <cell r="A4864">
            <v>101147</v>
          </cell>
          <cell r="B4864" t="str">
            <v>ESCAVAÇÃO HORIZONTAL, INCLUINDO CARGA, DESCARGA E TRANSPORTE EM SOLO DE 1A CATEGORIA COM TRATOR DE ESTEIRAS (347HP/LÂMINA: 8,70M3) E CAMINHÃO BASCULANTE DE 14M3, DMT ATÉ 200M. AF_07/2020</v>
          </cell>
          <cell r="C4864" t="str">
            <v>M3</v>
          </cell>
          <cell r="D4864" t="str">
            <v>10,26</v>
          </cell>
        </row>
        <row r="4865">
          <cell r="A4865">
            <v>101148</v>
          </cell>
          <cell r="B4865" t="str">
            <v>ESCAVAÇÃO HORIZONTAL, INCLUINDO CARGA, DESCARGA E TRANSPORTE EM SOLO DE 1A CATEGORIA COM TRATOR DE ESTEIRAS (125HP/LÂMINA: 2,70M3) E CAMINHÃO BASCULANTE DE 14M3, DMT ATÉ 200M. AF_07/2020</v>
          </cell>
          <cell r="C4865" t="str">
            <v>M3</v>
          </cell>
          <cell r="D4865" t="str">
            <v>10,68</v>
          </cell>
        </row>
        <row r="4866">
          <cell r="A4866">
            <v>101149</v>
          </cell>
          <cell r="B4866" t="str">
            <v>ESCAVAÇÃO HORIZONTAL, INCLUINDO ESCARIFICAÇÃO, CARGA, DESCARGA E TRANSPORTE EM SOLO DE 2A CATEGORIA COM TRATOR DE ESTEIRAS (100HP/LÂMINA: 2,19M3) E CAMINHÃO BASCULANTE DE 14M3, DMT ATÉ 200M. AF_07/2020</v>
          </cell>
          <cell r="C4866" t="str">
            <v>M3</v>
          </cell>
          <cell r="D4866" t="str">
            <v>14,20</v>
          </cell>
        </row>
        <row r="4867">
          <cell r="A4867">
            <v>101150</v>
          </cell>
          <cell r="B4867" t="str">
            <v>ESCAVAÇÃO HORIZONTAL, INCLUINDO ESCARIFICAÇÃO, CARGA, DESCARGA E TRANSPORTE EM SOLO DE 2A CATEGORIA COM TRATOR DE ESTEIRAS (150HP/LÂMINA: 3,18M3) E CAMINHÃO BASCULANTE DE 14M3, DMT ATÉ 200M. AF_07/2020</v>
          </cell>
          <cell r="C4867" t="str">
            <v>M3</v>
          </cell>
          <cell r="D4867" t="str">
            <v>13,27</v>
          </cell>
        </row>
        <row r="4868">
          <cell r="A4868">
            <v>101151</v>
          </cell>
          <cell r="B4868" t="str">
            <v>ESCAVAÇÃO HORIZONTAL, INCLUINDO ESCARIFICAÇÃO, CARGA, DESCARGA E TRANSPORTE EM SOLO DE 2A CATEGORIA COM TRATOR DE ESTEIRAS (170HP/LÂMINA: 5,20M3) E CAMINHÃO BASCULANTE DE 14M3, DMT ATÉ 200M. AF_07/2020</v>
          </cell>
          <cell r="C4868" t="str">
            <v>M3</v>
          </cell>
          <cell r="D4868" t="str">
            <v>11,45</v>
          </cell>
        </row>
        <row r="4869">
          <cell r="A4869">
            <v>101152</v>
          </cell>
          <cell r="B4869" t="str">
            <v>ESCAVAÇÃO HORIZONTAL, INCLUINDO ESCARIFICAÇÃO, CARGA, DESCARGA E TRANSPORTE EM SOLO DE 2A CATEGORIA COM TRATOR DE ESTEIRAS (347HP/LÂMINA: 8,70M3) E CAMINHÃO BASCULANTE DE 14M3, DMT ATÉ 200M. AF_07/2020</v>
          </cell>
          <cell r="C4869" t="str">
            <v>M3</v>
          </cell>
          <cell r="D4869" t="str">
            <v>12,57</v>
          </cell>
        </row>
        <row r="4870">
          <cell r="A4870">
            <v>101153</v>
          </cell>
          <cell r="B4870" t="str">
            <v>ESCAVAÇÃO HORIZONTAL, INCLUINDO ESCARIFICAÇÃO, CARGA, DESCARGA E TRANSPORTE EM SOLO DE 2A CATEGORIA COM TRATOR DE ESTEIRAS (125HP/LÂMINA: 2,70M3) E CAMINHÃO BASCULANTE DE 14M3, DMT ATÉ 200M. AF_07/2020</v>
          </cell>
          <cell r="C4870" t="str">
            <v>M3</v>
          </cell>
          <cell r="D4870" t="str">
            <v>13,40</v>
          </cell>
        </row>
        <row r="4871">
          <cell r="A4871">
            <v>101206</v>
          </cell>
          <cell r="B4871"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71" t="str">
            <v>M3</v>
          </cell>
          <cell r="D4871" t="str">
            <v>8,74</v>
          </cell>
        </row>
        <row r="4872">
          <cell r="A4872">
            <v>101207</v>
          </cell>
          <cell r="B4872"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72" t="str">
            <v>M3</v>
          </cell>
          <cell r="D4872" t="str">
            <v>7,67</v>
          </cell>
        </row>
        <row r="4873">
          <cell r="A4873">
            <v>101208</v>
          </cell>
          <cell r="B4873"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73" t="str">
            <v>M3</v>
          </cell>
          <cell r="D4873" t="str">
            <v>7,44</v>
          </cell>
        </row>
        <row r="4874">
          <cell r="A4874">
            <v>101209</v>
          </cell>
          <cell r="B4874"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74" t="str">
            <v>M3</v>
          </cell>
          <cell r="D4874" t="str">
            <v>6,90</v>
          </cell>
        </row>
        <row r="4875">
          <cell r="A4875">
            <v>101210</v>
          </cell>
          <cell r="B4875"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75" t="str">
            <v>M3</v>
          </cell>
          <cell r="D4875" t="str">
            <v>12,42</v>
          </cell>
        </row>
        <row r="4876">
          <cell r="A4876">
            <v>101211</v>
          </cell>
          <cell r="B4876"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76" t="str">
            <v>M3</v>
          </cell>
          <cell r="D4876" t="str">
            <v>13,36</v>
          </cell>
        </row>
        <row r="4877">
          <cell r="A4877">
            <v>101212</v>
          </cell>
          <cell r="B4877"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77" t="str">
            <v>M3</v>
          </cell>
          <cell r="D4877" t="str">
            <v>15,56</v>
          </cell>
        </row>
        <row r="4878">
          <cell r="A4878">
            <v>101213</v>
          </cell>
          <cell r="B4878"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78" t="str">
            <v>M3</v>
          </cell>
          <cell r="D4878" t="str">
            <v>17,35</v>
          </cell>
        </row>
        <row r="4879">
          <cell r="A4879">
            <v>101214</v>
          </cell>
          <cell r="B4879"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79" t="str">
            <v>M3</v>
          </cell>
          <cell r="D4879" t="str">
            <v>21,08</v>
          </cell>
        </row>
        <row r="4880">
          <cell r="A4880">
            <v>101215</v>
          </cell>
          <cell r="B488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80" t="str">
            <v>M3</v>
          </cell>
          <cell r="D4880" t="str">
            <v>11,87</v>
          </cell>
        </row>
        <row r="4881">
          <cell r="A4881">
            <v>101216</v>
          </cell>
          <cell r="B488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81" t="str">
            <v>M3</v>
          </cell>
          <cell r="D4881" t="str">
            <v>12,50</v>
          </cell>
        </row>
        <row r="4882">
          <cell r="A4882">
            <v>101217</v>
          </cell>
          <cell r="B4882"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82" t="str">
            <v>M3</v>
          </cell>
          <cell r="D4882" t="str">
            <v>14,52</v>
          </cell>
        </row>
        <row r="4883">
          <cell r="A4883">
            <v>101218</v>
          </cell>
          <cell r="B4883"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83" t="str">
            <v>M3</v>
          </cell>
          <cell r="D4883" t="str">
            <v>15,45</v>
          </cell>
        </row>
        <row r="4884">
          <cell r="A4884">
            <v>101219</v>
          </cell>
          <cell r="B4884"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84" t="str">
            <v>M3</v>
          </cell>
          <cell r="D4884" t="str">
            <v>18,79</v>
          </cell>
        </row>
        <row r="4885">
          <cell r="A4885">
            <v>101220</v>
          </cell>
          <cell r="B4885"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85" t="str">
            <v>M3</v>
          </cell>
          <cell r="D4885" t="str">
            <v>11,69</v>
          </cell>
        </row>
        <row r="4886">
          <cell r="A4886">
            <v>101221</v>
          </cell>
          <cell r="B4886"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86" t="str">
            <v>M3</v>
          </cell>
          <cell r="D4886" t="str">
            <v>12,41</v>
          </cell>
        </row>
        <row r="4887">
          <cell r="A4887">
            <v>101222</v>
          </cell>
          <cell r="B4887"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87" t="str">
            <v>M3</v>
          </cell>
          <cell r="D4887" t="str">
            <v>14,45</v>
          </cell>
        </row>
        <row r="4888">
          <cell r="A4888">
            <v>101223</v>
          </cell>
          <cell r="B4888"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88" t="str">
            <v>M3</v>
          </cell>
          <cell r="D4888" t="str">
            <v>16,05</v>
          </cell>
        </row>
        <row r="4889">
          <cell r="A4889">
            <v>101224</v>
          </cell>
          <cell r="B4889"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89" t="str">
            <v>M3</v>
          </cell>
          <cell r="D4889" t="str">
            <v>20,16</v>
          </cell>
        </row>
        <row r="4890">
          <cell r="A4890">
            <v>101225</v>
          </cell>
          <cell r="B4890"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90" t="str">
            <v>M3</v>
          </cell>
          <cell r="D4890" t="str">
            <v>10,70</v>
          </cell>
        </row>
        <row r="4891">
          <cell r="A4891">
            <v>101226</v>
          </cell>
          <cell r="B4891"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91" t="str">
            <v>M3</v>
          </cell>
          <cell r="D4891" t="str">
            <v>11,34</v>
          </cell>
        </row>
        <row r="4892">
          <cell r="A4892">
            <v>101227</v>
          </cell>
          <cell r="B4892"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92" t="str">
            <v>M3</v>
          </cell>
          <cell r="D4892" t="str">
            <v>13,15</v>
          </cell>
        </row>
        <row r="4893">
          <cell r="A4893">
            <v>101228</v>
          </cell>
          <cell r="B4893"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93" t="str">
            <v>M3</v>
          </cell>
          <cell r="D4893" t="str">
            <v>14,09</v>
          </cell>
        </row>
        <row r="4894">
          <cell r="A4894">
            <v>101229</v>
          </cell>
          <cell r="B489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94" t="str">
            <v>M3</v>
          </cell>
          <cell r="D4894" t="str">
            <v>17,77</v>
          </cell>
        </row>
        <row r="4895">
          <cell r="A4895">
            <v>101230</v>
          </cell>
          <cell r="B4895"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95" t="str">
            <v>M3</v>
          </cell>
          <cell r="D4895" t="str">
            <v>7,75</v>
          </cell>
        </row>
        <row r="4896">
          <cell r="A4896">
            <v>101231</v>
          </cell>
          <cell r="B4896"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96" t="str">
            <v>M3</v>
          </cell>
          <cell r="D4896" t="str">
            <v>7,36</v>
          </cell>
        </row>
        <row r="4897">
          <cell r="A4897">
            <v>101232</v>
          </cell>
          <cell r="B4897"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97" t="str">
            <v>M3</v>
          </cell>
          <cell r="D4897" t="str">
            <v>6,69</v>
          </cell>
        </row>
        <row r="4898">
          <cell r="A4898">
            <v>101233</v>
          </cell>
          <cell r="B4898"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98" t="str">
            <v>M3</v>
          </cell>
          <cell r="D4898" t="str">
            <v>6,15</v>
          </cell>
        </row>
        <row r="4899">
          <cell r="A4899">
            <v>101234</v>
          </cell>
          <cell r="B489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9" t="str">
            <v>M3</v>
          </cell>
          <cell r="D4899" t="str">
            <v>12,12</v>
          </cell>
        </row>
        <row r="4900">
          <cell r="A4900">
            <v>101235</v>
          </cell>
          <cell r="B490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900" t="str">
            <v>M3</v>
          </cell>
          <cell r="D4900" t="str">
            <v>12,82</v>
          </cell>
        </row>
        <row r="4901">
          <cell r="A4901">
            <v>101236</v>
          </cell>
          <cell r="B4901"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901" t="str">
            <v>M3</v>
          </cell>
          <cell r="D4901" t="str">
            <v>14,94</v>
          </cell>
        </row>
        <row r="4902">
          <cell r="A4902">
            <v>101237</v>
          </cell>
          <cell r="B4902"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902" t="str">
            <v>M3</v>
          </cell>
          <cell r="D4902" t="str">
            <v>15,99</v>
          </cell>
        </row>
        <row r="4903">
          <cell r="A4903">
            <v>101238</v>
          </cell>
          <cell r="B4903"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03" t="str">
            <v>M3</v>
          </cell>
          <cell r="D4903" t="str">
            <v>20,22</v>
          </cell>
        </row>
        <row r="4904">
          <cell r="A4904">
            <v>101239</v>
          </cell>
          <cell r="B4904"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904" t="str">
            <v>M3</v>
          </cell>
          <cell r="D4904" t="str">
            <v>10,71</v>
          </cell>
        </row>
        <row r="4905">
          <cell r="A4905">
            <v>101240</v>
          </cell>
          <cell r="B4905"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905" t="str">
            <v>M3</v>
          </cell>
          <cell r="D4905" t="str">
            <v>11,35</v>
          </cell>
        </row>
        <row r="4906">
          <cell r="A4906">
            <v>101241</v>
          </cell>
          <cell r="B4906"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06" t="str">
            <v>M3</v>
          </cell>
          <cell r="D4906" t="str">
            <v>13,25</v>
          </cell>
        </row>
        <row r="4907">
          <cell r="A4907">
            <v>101242</v>
          </cell>
          <cell r="B4907"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07" t="str">
            <v>M3</v>
          </cell>
          <cell r="D4907" t="str">
            <v>14,76</v>
          </cell>
        </row>
        <row r="4908">
          <cell r="A4908">
            <v>101243</v>
          </cell>
          <cell r="B4908"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08" t="str">
            <v>M3</v>
          </cell>
          <cell r="D4908" t="str">
            <v>17,99</v>
          </cell>
        </row>
        <row r="4909">
          <cell r="A4909">
            <v>101244</v>
          </cell>
          <cell r="B490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09" t="str">
            <v>M3</v>
          </cell>
          <cell r="D4909" t="str">
            <v>11,23</v>
          </cell>
        </row>
        <row r="4910">
          <cell r="A4910">
            <v>101245</v>
          </cell>
          <cell r="B4910"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10" t="str">
            <v>M3</v>
          </cell>
          <cell r="D4910" t="str">
            <v>11,95</v>
          </cell>
        </row>
        <row r="4911">
          <cell r="A4911">
            <v>101246</v>
          </cell>
          <cell r="B491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11" t="str">
            <v>M3</v>
          </cell>
          <cell r="D4911" t="str">
            <v>13,91</v>
          </cell>
        </row>
        <row r="4912">
          <cell r="A4912">
            <v>101247</v>
          </cell>
          <cell r="B4912"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12" t="str">
            <v>M3</v>
          </cell>
          <cell r="D4912" t="str">
            <v>15,43</v>
          </cell>
        </row>
        <row r="4913">
          <cell r="A4913">
            <v>101248</v>
          </cell>
          <cell r="B4913"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13" t="str">
            <v>M3</v>
          </cell>
          <cell r="D4913" t="str">
            <v>19,36</v>
          </cell>
        </row>
        <row r="4914">
          <cell r="A4914">
            <v>101249</v>
          </cell>
          <cell r="B4914"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14" t="str">
            <v>M3</v>
          </cell>
          <cell r="D4914" t="str">
            <v>9,81</v>
          </cell>
        </row>
        <row r="4915">
          <cell r="A4915">
            <v>101250</v>
          </cell>
          <cell r="B4915"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15" t="str">
            <v>M3</v>
          </cell>
          <cell r="D4915" t="str">
            <v>10,85</v>
          </cell>
        </row>
        <row r="4916">
          <cell r="A4916">
            <v>101251</v>
          </cell>
          <cell r="B4916"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16" t="str">
            <v>M3</v>
          </cell>
          <cell r="D4916" t="str">
            <v>12,43</v>
          </cell>
        </row>
        <row r="4917">
          <cell r="A4917">
            <v>101252</v>
          </cell>
          <cell r="B4917"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17" t="str">
            <v>M3</v>
          </cell>
          <cell r="D4917" t="str">
            <v>13,51</v>
          </cell>
        </row>
        <row r="4918">
          <cell r="A4918">
            <v>101253</v>
          </cell>
          <cell r="B4918"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18" t="str">
            <v>M3</v>
          </cell>
          <cell r="D4918" t="str">
            <v>17,04</v>
          </cell>
        </row>
        <row r="4919">
          <cell r="A4919">
            <v>101254</v>
          </cell>
          <cell r="B4919"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19" t="str">
            <v>M3</v>
          </cell>
          <cell r="D4919" t="str">
            <v>8,69</v>
          </cell>
        </row>
        <row r="4920">
          <cell r="A4920">
            <v>101255</v>
          </cell>
          <cell r="B4920"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20" t="str">
            <v>M3</v>
          </cell>
          <cell r="D4920" t="str">
            <v>7,73</v>
          </cell>
        </row>
        <row r="4921">
          <cell r="A4921">
            <v>101256</v>
          </cell>
          <cell r="B4921"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21" t="str">
            <v>M3</v>
          </cell>
          <cell r="D4921" t="str">
            <v>13,44</v>
          </cell>
        </row>
        <row r="4922">
          <cell r="A4922">
            <v>101257</v>
          </cell>
          <cell r="B4922"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22" t="str">
            <v>M3</v>
          </cell>
          <cell r="D4922" t="str">
            <v>14,23</v>
          </cell>
        </row>
        <row r="4923">
          <cell r="A4923">
            <v>101258</v>
          </cell>
          <cell r="B4923"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23" t="str">
            <v>M3</v>
          </cell>
          <cell r="D4923" t="str">
            <v>16,51</v>
          </cell>
        </row>
        <row r="4924">
          <cell r="A4924">
            <v>101259</v>
          </cell>
          <cell r="B4924"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24" t="str">
            <v>M3</v>
          </cell>
          <cell r="D4924" t="str">
            <v>18,29</v>
          </cell>
        </row>
        <row r="4925">
          <cell r="A4925">
            <v>101260</v>
          </cell>
          <cell r="B4925"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25" t="str">
            <v>M3</v>
          </cell>
          <cell r="D4925" t="str">
            <v>22,87</v>
          </cell>
        </row>
        <row r="4926">
          <cell r="A4926">
            <v>101261</v>
          </cell>
          <cell r="B4926"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26" t="str">
            <v>M3</v>
          </cell>
          <cell r="D4926" t="str">
            <v>12,73</v>
          </cell>
        </row>
        <row r="4927">
          <cell r="A4927">
            <v>101262</v>
          </cell>
          <cell r="B4927"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27" t="str">
            <v>M3</v>
          </cell>
          <cell r="D4927" t="str">
            <v>13,50</v>
          </cell>
        </row>
        <row r="4928">
          <cell r="A4928">
            <v>101263</v>
          </cell>
          <cell r="B4928"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28" t="str">
            <v>M3</v>
          </cell>
          <cell r="D4928" t="str">
            <v>15,64</v>
          </cell>
        </row>
        <row r="4929">
          <cell r="A4929">
            <v>101264</v>
          </cell>
          <cell r="B4929"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29" t="str">
            <v>M3</v>
          </cell>
          <cell r="D4929" t="str">
            <v>17,32</v>
          </cell>
        </row>
        <row r="4930">
          <cell r="A4930">
            <v>101265</v>
          </cell>
          <cell r="B4930"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30" t="str">
            <v>M3</v>
          </cell>
          <cell r="D4930" t="str">
            <v>21,63</v>
          </cell>
        </row>
        <row r="4931">
          <cell r="A4931">
            <v>101266</v>
          </cell>
          <cell r="B4931"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31" t="str">
            <v>M3</v>
          </cell>
          <cell r="D4931" t="str">
            <v>7,75</v>
          </cell>
        </row>
        <row r="4932">
          <cell r="A4932">
            <v>101267</v>
          </cell>
          <cell r="B4932"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32" t="str">
            <v>M3</v>
          </cell>
          <cell r="D4932" t="str">
            <v>7,41</v>
          </cell>
        </row>
        <row r="4933">
          <cell r="A4933">
            <v>101268</v>
          </cell>
          <cell r="B4933"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33" t="str">
            <v>M3</v>
          </cell>
          <cell r="D4933" t="str">
            <v>12,29</v>
          </cell>
        </row>
        <row r="4934">
          <cell r="A4934">
            <v>101269</v>
          </cell>
          <cell r="B4934"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34" t="str">
            <v>M3</v>
          </cell>
          <cell r="D4934" t="str">
            <v>13,63</v>
          </cell>
        </row>
        <row r="4935">
          <cell r="A4935">
            <v>101270</v>
          </cell>
          <cell r="B4935"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35" t="str">
            <v>M3</v>
          </cell>
          <cell r="D4935" t="str">
            <v>15,81</v>
          </cell>
        </row>
        <row r="4936">
          <cell r="A4936">
            <v>101271</v>
          </cell>
          <cell r="B4936"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36" t="str">
            <v>M3</v>
          </cell>
          <cell r="D4936" t="str">
            <v>17,51</v>
          </cell>
        </row>
        <row r="4937">
          <cell r="A4937">
            <v>101272</v>
          </cell>
          <cell r="B4937"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37" t="str">
            <v>M3</v>
          </cell>
          <cell r="D4937" t="str">
            <v>21,89</v>
          </cell>
        </row>
        <row r="4938">
          <cell r="A4938">
            <v>101273</v>
          </cell>
          <cell r="B4938"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38" t="str">
            <v>M3</v>
          </cell>
          <cell r="D4938" t="str">
            <v>11,75</v>
          </cell>
        </row>
        <row r="4939">
          <cell r="A4939">
            <v>101274</v>
          </cell>
          <cell r="B4939"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39" t="str">
            <v>M3</v>
          </cell>
          <cell r="D4939" t="str">
            <v>12,96</v>
          </cell>
        </row>
        <row r="4940">
          <cell r="A4940">
            <v>101275</v>
          </cell>
          <cell r="B4940"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40" t="str">
            <v>M3</v>
          </cell>
          <cell r="D4940" t="str">
            <v>15,04</v>
          </cell>
        </row>
        <row r="4941">
          <cell r="A4941">
            <v>101276</v>
          </cell>
          <cell r="B4941"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41" t="str">
            <v>M3</v>
          </cell>
          <cell r="D4941" t="str">
            <v>16,62</v>
          </cell>
        </row>
        <row r="4942">
          <cell r="A4942">
            <v>101277</v>
          </cell>
          <cell r="B4942"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42" t="str">
            <v>M3</v>
          </cell>
          <cell r="D4942" t="str">
            <v>21,22</v>
          </cell>
        </row>
        <row r="4943">
          <cell r="A4943">
            <v>102354</v>
          </cell>
          <cell r="B4943" t="str">
            <v>DESMONTE DE MATERIAL DE 3ª CATEGORIA (BLOCOS DE ROCHAS OU MATACOS), COM MARTELETE PNEUMÁTICO MANUAL  EXCLUSIVE CARGA E TRANSPORTE. AF_03/2021</v>
          </cell>
          <cell r="C4943" t="str">
            <v>M3</v>
          </cell>
          <cell r="D4943" t="str">
            <v>118,86</v>
          </cell>
        </row>
        <row r="4944">
          <cell r="A4944">
            <v>102355</v>
          </cell>
          <cell r="B4944" t="str">
            <v>DESMONTE DE MATERIAL DE 3ª CATEGORIA (BLOCOS DE ROCHAS OU MATACOS), EM VALA, COM MARTELETE PNEUMÁTICO MANUAL   EXCLUSIVE RETIRADA, CARGA E TRANSPORTE. AF_03/2021</v>
          </cell>
          <cell r="C4944" t="str">
            <v>M3</v>
          </cell>
          <cell r="D4944" t="str">
            <v>139,75</v>
          </cell>
        </row>
        <row r="4945">
          <cell r="A4945">
            <v>102360</v>
          </cell>
          <cell r="B4945" t="str">
            <v>RETIRADA DE MATERIAL DE 3ª CATEGORIA (APÓS ESCAVAÇÃO/DESMONTE) EM VALAS, COM ESCAVADEIRA HIDRÁULICA - EXCLUSIVE CARGA E TRANSPORTE. AF_03/2021</v>
          </cell>
          <cell r="C4945" t="str">
            <v>M3</v>
          </cell>
          <cell r="D4945" t="str">
            <v>15,99</v>
          </cell>
        </row>
        <row r="4946">
          <cell r="A4946">
            <v>102361</v>
          </cell>
          <cell r="B4946" t="str">
            <v>RETIRADA DE MATERIAL DE 3ª CATEGORIA (APÓS ESCAVAÇÃO/DESMONTE) EM VALAS, COM RETROESCAVADEIRA - EXCLUSIVE CARGA E TRANSPORTE. AF_03/2021</v>
          </cell>
          <cell r="C4946" t="str">
            <v>M3</v>
          </cell>
          <cell r="D4946" t="str">
            <v>24,61</v>
          </cell>
        </row>
        <row r="4947">
          <cell r="A4947">
            <v>90082</v>
          </cell>
          <cell r="B4947" t="str">
            <v>ESCAVAÇÃO MECANIZADA DE VALA COM PROF. ATÉ 1,5 M (MÉDIA ENTRE MONTANTE E JUSANTE/UMA COMPOSIÇÃO POR TRECHO), COM ESCAVADEIRA HIDRÁULICA (0,8 M3), LARG. DE 1,5 M A 2,5 M, EM SOLO DE 1A CATEGORIA, EM LOCAIS COM ALTO NÍVEL DE INTERFERÊNCIA. AF_02/2021</v>
          </cell>
          <cell r="C4947" t="str">
            <v>M3</v>
          </cell>
          <cell r="D4947" t="str">
            <v>7,64</v>
          </cell>
        </row>
        <row r="4948">
          <cell r="A4948">
            <v>90084</v>
          </cell>
          <cell r="B4948"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48" t="str">
            <v>M3</v>
          </cell>
          <cell r="D4948" t="str">
            <v>7,40</v>
          </cell>
        </row>
        <row r="4949">
          <cell r="A4949">
            <v>90086</v>
          </cell>
          <cell r="B4949"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49" t="str">
            <v>M3</v>
          </cell>
          <cell r="D4949" t="str">
            <v>6,99</v>
          </cell>
        </row>
        <row r="4950">
          <cell r="A4950">
            <v>90087</v>
          </cell>
          <cell r="B4950" t="str">
            <v>ESCAVAÇÃO MECANIZADA DE VALA COM PROF. DE 3,0 M ATÉ 4,5 M(MÉDIA ENTRE MONTANTE E JUSANTE/UMA COMPOSIÇÃO POR TRECHO), COM ESCAVADEIRA HIDRÁULICA (1,2 M3/155 HP), LARG. DE 1,5 M A 2,5 M, EM SOLO DE 1A CATEGORIA, EM LOCAIS COM ALTO NÍVEL DE INTERFERÊNCIA. AF_02/2021</v>
          </cell>
          <cell r="C4950" t="str">
            <v>M3</v>
          </cell>
          <cell r="D4950" t="str">
            <v>6,41</v>
          </cell>
        </row>
        <row r="4951">
          <cell r="A4951">
            <v>90090</v>
          </cell>
          <cell r="B4951"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51" t="str">
            <v>M3</v>
          </cell>
          <cell r="D4951" t="str">
            <v>6,27</v>
          </cell>
        </row>
        <row r="4952">
          <cell r="A4952">
            <v>90091</v>
          </cell>
          <cell r="B4952" t="str">
            <v>ESCAVAÇÃO MECANIZADA DE VALA COM PROF. ATÉ 1,5 M(MÉDIA ENTRE MONTANTE E JUSANTE/UMA COMPOSIÇÃO POR TRECHO), COM ESCAVADEIRA HIDRÁULICA (0,8 M3), LARG. DE 1,5M A 2,5 M, EM SOLO DE 1A CATEGORIA, LOCAIS COM BAIXO NÍVEL DE INTERFERÊNCIA. AF_02/2021</v>
          </cell>
          <cell r="C4952" t="str">
            <v>M3</v>
          </cell>
          <cell r="D4952" t="str">
            <v>4,13</v>
          </cell>
        </row>
        <row r="4953">
          <cell r="A4953">
            <v>90092</v>
          </cell>
          <cell r="B4953"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53" t="str">
            <v>M3</v>
          </cell>
          <cell r="D4953" t="str">
            <v>4,07</v>
          </cell>
        </row>
        <row r="4954">
          <cell r="A4954">
            <v>90094</v>
          </cell>
          <cell r="B4954"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54" t="str">
            <v>M3</v>
          </cell>
          <cell r="D4954" t="str">
            <v>3,86</v>
          </cell>
        </row>
        <row r="4955">
          <cell r="A4955">
            <v>90095</v>
          </cell>
          <cell r="B4955"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55" t="str">
            <v>M3</v>
          </cell>
          <cell r="D4955" t="str">
            <v>3,53</v>
          </cell>
        </row>
        <row r="4956">
          <cell r="A4956">
            <v>90098</v>
          </cell>
          <cell r="B4956"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56" t="str">
            <v>M3</v>
          </cell>
          <cell r="D4956" t="str">
            <v>3,47</v>
          </cell>
        </row>
        <row r="4957">
          <cell r="A4957">
            <v>90099</v>
          </cell>
          <cell r="B4957" t="str">
            <v>ESCAVAÇÃO MECANIZADA DE VALA COM PROF. ATÉ 1,5 M (MÉDIA ENTRE MONTANTE E JUSANTE/UMA COMPOSIÇÃO POR TRECHO), COM RETROESCAVADEIRA (0,26 M3/88 HP), LARG. MENOR QUE 0,8 M, EM SOLO DE 1A CATEGORIA, EM LOCAIS COM ALTO NÍVEL DE INTERFERÊNCIA. AF_02/2021</v>
          </cell>
          <cell r="C4957" t="str">
            <v>M3</v>
          </cell>
          <cell r="D4957" t="str">
            <v>10,88</v>
          </cell>
        </row>
        <row r="4958">
          <cell r="A4958">
            <v>90100</v>
          </cell>
          <cell r="B4958" t="str">
            <v>ESCAVAÇÃO MECANIZADA DE VALA COM PROF. ATÉ 1,5 M (MÉDIA ENTRE MONTANTE E JUSANTE/UMA COMPOSIÇÃO POR TRECHO), COM RETROESCAVADEIRA (0,26 M3/88 HP), LARG. DE 0,8 M A 1,5 M, EM SOLO DE 1A CATEGORIA, EM LOCAIS COM ALTO NÍVEL DE INTERFERÊNCIA. AF_02/2021</v>
          </cell>
          <cell r="C4958" t="str">
            <v>M3</v>
          </cell>
          <cell r="D4958" t="str">
            <v>9,24</v>
          </cell>
        </row>
        <row r="4959">
          <cell r="A4959">
            <v>90101</v>
          </cell>
          <cell r="B4959" t="str">
            <v>ESCAVAÇÃO MECANIZADA DE VALA COM PROF. MAIOR QUE 1,5 M ATÉ 3,0 M (MÉDIA ENTRE MONTANTE E JUSANTE/UMA COMPOSIÇÃO POR TRECHO), COM RETROESCAVADEIRA (0,26 M3/88 HP), LARG. MENOR QUE 0,8 M, EM SOLO DE 1A CATEGORIA, EM LOCAIS COM ALTO NÍVEL DE INTERFERÊNCIA.AF_02/2021</v>
          </cell>
          <cell r="C4959" t="str">
            <v>M3</v>
          </cell>
          <cell r="D4959" t="str">
            <v>9,12</v>
          </cell>
        </row>
        <row r="4960">
          <cell r="A4960">
            <v>90102</v>
          </cell>
          <cell r="B4960"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60" t="str">
            <v>M3</v>
          </cell>
          <cell r="D4960" t="str">
            <v>8,31</v>
          </cell>
        </row>
        <row r="4961">
          <cell r="A4961">
            <v>90105</v>
          </cell>
          <cell r="B49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61" t="str">
            <v>M3</v>
          </cell>
          <cell r="D4961" t="str">
            <v>5,99</v>
          </cell>
        </row>
        <row r="4962">
          <cell r="A4962">
            <v>90106</v>
          </cell>
          <cell r="B49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62" t="str">
            <v>M3</v>
          </cell>
          <cell r="D4962" t="str">
            <v>5,10</v>
          </cell>
        </row>
        <row r="4963">
          <cell r="A4963">
            <v>90107</v>
          </cell>
          <cell r="B49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63" t="str">
            <v>M3</v>
          </cell>
          <cell r="D4963" t="str">
            <v>5,03</v>
          </cell>
        </row>
        <row r="4964">
          <cell r="A4964">
            <v>90108</v>
          </cell>
          <cell r="B49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64" t="str">
            <v>M3</v>
          </cell>
          <cell r="D4964" t="str">
            <v>4,57</v>
          </cell>
        </row>
        <row r="4965">
          <cell r="A4965">
            <v>93358</v>
          </cell>
          <cell r="B4965" t="str">
            <v>ESCAVAÇÃO MANUAL DE VALA COM PROFUNDIDADE MENOR OU IGUAL A 1,30 M. AF_02/2021</v>
          </cell>
          <cell r="C4965" t="str">
            <v>M3</v>
          </cell>
          <cell r="D4965" t="str">
            <v>54,90</v>
          </cell>
        </row>
        <row r="4966">
          <cell r="A4966">
            <v>102276</v>
          </cell>
          <cell r="B4966" t="str">
            <v>ESCAVAÇÃO MECANIZADA DE VALA COM PROF. ATÉ 1,5 M (MÉDIA ENTRE MONTANTE E JUSANTE/UMA COMPOSIÇÃO POR TRECHO), COM ESCAVADEIRA HIDRÁULICA (0,8 M3/111 HP), LARG. MENOR QUE  1,5 M, EM SOLO DE 1A CATEGORIA, EM LOCAIS COM ALTO NÍVEL DE INTERFERÊNCIA. AF_02/2021</v>
          </cell>
          <cell r="C4966" t="str">
            <v>M3</v>
          </cell>
          <cell r="D4966" t="str">
            <v>8,58</v>
          </cell>
        </row>
        <row r="4967">
          <cell r="A4967">
            <v>102277</v>
          </cell>
          <cell r="B4967"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67" t="str">
            <v>M3</v>
          </cell>
          <cell r="D4967" t="str">
            <v>6,79</v>
          </cell>
        </row>
        <row r="4968">
          <cell r="A4968">
            <v>102278</v>
          </cell>
          <cell r="B4968"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68" t="str">
            <v>M3</v>
          </cell>
          <cell r="D4968" t="str">
            <v>6,68</v>
          </cell>
        </row>
        <row r="4969">
          <cell r="A4969">
            <v>102279</v>
          </cell>
          <cell r="B4969" t="str">
            <v>ESCAVAÇÃO MECANIZADA DE VALA COM PROF. ATÉ 1,5 M (MÉDIA ENTRE MONTANTE E JUSANTE/UMA COMPOSIÇÃO POR TRECHO), COM ESCAVADEIRA HIDRÁULICA (0,8 M3/111 HP),LARG. MENOR QUE 1,5 M, EM SOLO DE 1A CATEGORIA, LOCAIS COM BAIXO NÍVEL DE INTERFERÊNCIA. AF_02/2021</v>
          </cell>
          <cell r="C4969" t="str">
            <v>M3</v>
          </cell>
          <cell r="D4969" t="str">
            <v>4,73</v>
          </cell>
        </row>
        <row r="4970">
          <cell r="A4970">
            <v>102280</v>
          </cell>
          <cell r="B4970"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70" t="str">
            <v>M3</v>
          </cell>
          <cell r="D4970" t="str">
            <v>3,74</v>
          </cell>
        </row>
        <row r="4971">
          <cell r="A4971">
            <v>102281</v>
          </cell>
          <cell r="B4971"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71" t="str">
            <v>M3</v>
          </cell>
          <cell r="D4971" t="str">
            <v>3,68</v>
          </cell>
        </row>
        <row r="4972">
          <cell r="A4972">
            <v>102282</v>
          </cell>
          <cell r="B4972" t="str">
            <v>ESCAVAÇÃO MECANIZADA DE VALA COM PROF. ATÉ 1,5 M (MÉDIA ENTRE MONTANTE E JUSANTE/UMA COMPOSIÇÃO POR TRECHO), COM ESCAVADEIRA HIDRÁULICA (0,8 M3/111 HP),LARG. MENOR QUE 1,5 M, EM SOLO DE MOLE, EM LOCAIS COM ALTO NÍVEL DE INTERFERÊNCIA. AF_02/2021</v>
          </cell>
          <cell r="C4972" t="str">
            <v>M3</v>
          </cell>
          <cell r="D4972" t="str">
            <v>9,54</v>
          </cell>
        </row>
        <row r="4973">
          <cell r="A4973">
            <v>102283</v>
          </cell>
          <cell r="B4973" t="str">
            <v>ESCAVAÇÃO MECANIZADA DE VALA COM PROF. ATÉ 1,5 M (MÉDIA ENTRE MONTANTE E JUSANTE/UMA COMPOSIÇÃO POR TRECHO), COM ESCAVADEIRA HIDRÁULICA (0,8 M3/111 HP), LARG. DE 1,5 M A 2,5 M, EM SOLO MOLE, EM LOCAIS COM ALTO NÍVEL DE INTERFERÊNCIA. AF_02/2021</v>
          </cell>
          <cell r="C4973" t="str">
            <v>M3</v>
          </cell>
          <cell r="D4973" t="str">
            <v>8,47</v>
          </cell>
        </row>
        <row r="4974">
          <cell r="A4974">
            <v>102284</v>
          </cell>
          <cell r="B4974" t="str">
            <v>ESCAVAÇÃO MECANIZADA DE VALA COM PROF. MAIOR QUE 1,5 M ATÉ 3,0 M (MÉDIA ENTRE MONTANTE E JUSANTE/UMA COMPOSIÇÃO POR TRECHO), COM ESCAVADEIRA HIDRÁULICA (0,8 M3/111 HP), LARGURA ATÉ 1,5 M, EM SOLO MOLE, EM LOCAIS COM ALTO NÍVEL DE INTERFERÊNCIA. AF_02/2021</v>
          </cell>
          <cell r="C4974" t="str">
            <v>M3</v>
          </cell>
          <cell r="D4974" t="str">
            <v>8,21</v>
          </cell>
        </row>
        <row r="4975">
          <cell r="A4975">
            <v>102285</v>
          </cell>
          <cell r="B4975" t="str">
            <v>ESCAVAÇÃO MECANIZADA DE VALA COM PROF. MAIOR QUE 3,0 M ATÉ 4,5 M (MÉDIA ENTRE MONTANTE E JUSANTE/UMA COMPOSIÇÃO POR TRECHO), COM ESCAVADEIRA HIDRÁULICA (0,8 M3/111 HP), LARG. MENOR QUE 1,5 M, EM SOLO  MOLE, EM LOCAIS COM ALTO NÍVEL DE INTERFERÊNCIA. AF_02/2021</v>
          </cell>
          <cell r="C4975" t="str">
            <v>M3</v>
          </cell>
          <cell r="D4975" t="str">
            <v>7,75</v>
          </cell>
        </row>
        <row r="4976">
          <cell r="A4976">
            <v>102286</v>
          </cell>
          <cell r="B4976" t="str">
            <v>ESCAVAÇÃO MECANIZADA DE VALA COM PROF. MAIOR QUE 4,5 M ATÉ 6,0 M (MÉDIA ENTRE MONTANTE E JUSANTE/UMA COMPOSIÇÃO POR TRECHO), COM ESCAVADEIRA HIDRÁULICA (0,8 M3/111 HP),LARG. MENOR QUE 1,5 M, EM SOLO DE MOLE, EM LOCAIS COM ALTO NÍVEL DE INTERFERÊNCIA. AF_02/2021</v>
          </cell>
          <cell r="C4976" t="str">
            <v>M3</v>
          </cell>
          <cell r="D4976" t="str">
            <v>7,55</v>
          </cell>
        </row>
        <row r="4977">
          <cell r="A4977">
            <v>102287</v>
          </cell>
          <cell r="B4977" t="str">
            <v>ESCAVAÇÃO MECANIZADA DE VALA COM PROF. MAIOR QUE 1,5 M ATÉ 3,0 M (MÉDIA ENTRE MONTANTE E JUSANTE/UMA COMPOSIÇÃO POR TRECHO),COM ESCAVADEIRA HIDRÁULICA (1,2 M3/155 HP),LARG. DE 1,5 M A 2,5 M, EM SOLO MOLE, EM LOCAIS COM ALTO NÍVEL DE INTERFERÊNCIA. AF_02/2021</v>
          </cell>
          <cell r="C4977" t="str">
            <v>M3</v>
          </cell>
          <cell r="D4977" t="str">
            <v>7,43</v>
          </cell>
        </row>
        <row r="4978">
          <cell r="A4978">
            <v>102288</v>
          </cell>
          <cell r="B4978" t="str">
            <v>ESCAVAÇÃO MECANIZADA DE VALA COM PROF. DE 3,0 M ATÉ 4,5 M (MÉDIA ENTRE MONTANTE E JUSANTE/UMA COMPOSIÇÃO POR TRECHO), COM ESCAVADEIRA HIDRÁULICA (1,2 M3/155 HP), LARG. DE 1,5 M A 2,5 M, EM SOLO MOLE, EM LOCAIS COM ALTO NÍVEL DE INTERFERÊNCIA. AF_02/2021</v>
          </cell>
          <cell r="C4978" t="str">
            <v>M3</v>
          </cell>
          <cell r="D4978" t="str">
            <v>7,14</v>
          </cell>
        </row>
        <row r="4979">
          <cell r="A4979">
            <v>102289</v>
          </cell>
          <cell r="B4979" t="str">
            <v>ESCAVAÇÃO MECANIZADA DE VALA COM PROF. MAIOR QUE 4,5 M ATÉ 6,0 M (MÉDIA ENTRE MONTANTE E JUSANTE/UMA COMPOSIÇÃO POR TRECHO), COM ESCAVADEIRA HIDRÁULICA (1,2 M3/155 HP), LARG. DE 1,5 M A 2,5 M, EM SOLO MOLE , EM LOCAIS COM ALTO NÍVEL DE INTERFERÊNCIA. AF_02/2021</v>
          </cell>
          <cell r="C4979" t="str">
            <v>M3</v>
          </cell>
          <cell r="D4979" t="str">
            <v>6,96</v>
          </cell>
        </row>
        <row r="4980">
          <cell r="A4980">
            <v>102290</v>
          </cell>
          <cell r="B4980" t="str">
            <v>ESCAVAÇÃO MECANIZADA DE VALA COM PROF. ATÉ 1,5 M (MÉDIA ENTRE MONTANTE E JUSANTE/UMA COMPOSIÇÃO POR TRECHO), COM ESCAVADEIRA HIDRÁULICA (0,8 M3/111 HP),LARG. MENOR QUE 1,5 M, EM SOLO MOLE, LOCAIS COM BAIXO NÍVEL DE INTERFERÊNCIA. AF_02/2021</v>
          </cell>
          <cell r="C4980" t="str">
            <v>M3</v>
          </cell>
          <cell r="D4980" t="str">
            <v>5,26</v>
          </cell>
        </row>
        <row r="4981">
          <cell r="A4981">
            <v>102291</v>
          </cell>
          <cell r="B4981" t="str">
            <v>ESCAVAÇÃO MECANIZADA DE VALA COM PROF. ATÉ 1,5 M (MÉDIA ENTRE MONTANTE E JUSANTE/UMA COMPOSIÇÃO POR TRECHO), COM ESCAVADEIRA HIDRÁULICA (0,8 M3/111 HP), LARG. DE 1,5 M A 2,5 M, EM SOLO MOLE, LOCAIS COM BAIXO NÍVEL DE INTERFERÊNCIA. AF_02/2021</v>
          </cell>
          <cell r="C4981" t="str">
            <v>M3</v>
          </cell>
          <cell r="D4981" t="str">
            <v>4,67</v>
          </cell>
        </row>
        <row r="4982">
          <cell r="A4982">
            <v>102292</v>
          </cell>
          <cell r="B4982" t="str">
            <v>ESCAVAÇÃO MECANIZADA DE VALA COM PROF. MAIOR QUE 1,5 M E ATÉ 3,0 M (MÉDIA ENTRE MONTANTE E JUSANTE/UMA COMPOSIÇÃO POR TRECHO), COM ESCAVADEIRA HIDRÁULICA (0,8 M3/111 HP), LARG. MENOR QUE 1,5 M, EM SOLO MOLE, LOCAIS COM BAIXO NÍVEL DE INTERFERÊNCIA. AF_02/2021</v>
          </cell>
          <cell r="C4982" t="str">
            <v>M3</v>
          </cell>
          <cell r="D4982" t="str">
            <v>4,52</v>
          </cell>
        </row>
        <row r="4983">
          <cell r="A4983">
            <v>102293</v>
          </cell>
          <cell r="B4983" t="str">
            <v>ESCAVAÇÃO MECANIZADA DE VALA COM PROF.MAIOR QUE 3,0 M ATÉ 4,5 M (MÉDIA ENTRE MONTANTE E JUSANTE/UMA COMPOSIÇÃO POR TRECHO), COM ESCAVADEIRA HIDRÁULICA (0,8 M3/111 HP), LARG. MENOR QUE 1,5 M, EM SOLO MOLE, LOCAIS COM BAIXO NÍVEL DE INTERFERÊNCIA. AF_02/2021</v>
          </cell>
          <cell r="C4983" t="str">
            <v>M3</v>
          </cell>
          <cell r="D4983" t="str">
            <v>4,29</v>
          </cell>
        </row>
        <row r="4984">
          <cell r="A4984">
            <v>102294</v>
          </cell>
          <cell r="B4984" t="str">
            <v>ESCAVAÇÃO MECANIZADA DE VALA COM PROF. MAIOR QUE 4,5 M ATÉ 6,0 M (MÉDIA ENTRE MONTANTE E JUSANTE/UMA COMPOSIÇÃO POR TRECHO),COM ESCAVADEIRA HIDRÁULICA (0,8 M3/111 HP), LARG. MENOR QUE 1,5 M, EM SOLO MOLE, LOCAIS COM BAIXO NÍVEL DE INTERFERÊNCIA. AF_02/2021</v>
          </cell>
          <cell r="C4984" t="str">
            <v>M3</v>
          </cell>
          <cell r="D4984" t="str">
            <v>4,16</v>
          </cell>
        </row>
        <row r="4985">
          <cell r="A4985">
            <v>102295</v>
          </cell>
          <cell r="B4985" t="str">
            <v>ESCAVAÇÃO MECANIZADA DE VALA COM PROF. MAIOR QUE 1,5 M ATÉ 3,0 M (MÉDIA ENTRE MONTANTE E JUSANTE/UMA COMPOSIÇÃO POR TRECHO),COM ESCAVADEIRA HIDRÁULICA (1,2 M3/155 HP), LARG. DE 1,5 M A 2,5 M, EM SOLO MOLE, LOCAIS COM BAIXO NÍVEL DE INTERFERÊNCIA. AF_02/2021</v>
          </cell>
          <cell r="C4985" t="str">
            <v>M3</v>
          </cell>
          <cell r="D4985" t="str">
            <v>4,10</v>
          </cell>
        </row>
        <row r="4986">
          <cell r="A4986">
            <v>102296</v>
          </cell>
          <cell r="B4986" t="str">
            <v>ESCAVAÇÃO MECANIZADA DE VALA COM PROF. MAIOR QUE 3,0 M ATÉ 4,5 M (MÉDIA ENTRE MONTANTE E JUSANTE/UMA COMPOSIÇÃO POR TRECHO), COM ESCAVADEIRA HIDRÁULICA (1,2 M3/155 HP), LARG. DE 1,5 M A 2,5 M, EM SOLO MOLE, LOCAIS COM BAIXO NÍVEL DE INTERFERÊNCIA. AF_02/2021</v>
          </cell>
          <cell r="C4986" t="str">
            <v>M3</v>
          </cell>
          <cell r="D4986" t="str">
            <v>3,93</v>
          </cell>
        </row>
        <row r="4987">
          <cell r="A4987">
            <v>102297</v>
          </cell>
          <cell r="B4987" t="str">
            <v>ESCAVAÇÃO MECANIZADA DE VALA COM PROF. MAIOR QUE 4,5 M ATÉ 6,0 M (MÉDIA ENTRE MONTANTE E JUSANTE/UMA COMPOSIÇÃO POR TRECHO), COM ESCAVADEIRA HIDRÁULICA (1,2 M3/155 HP), LARG. DE 1,5 M A 2,5 M, EM SOLO MOLE, LOCAIS COM BAIXO NÍVEL DE INTERFERÊNCIA. AF_02/2021</v>
          </cell>
          <cell r="C4987" t="str">
            <v>M3</v>
          </cell>
          <cell r="D4987" t="str">
            <v>3,84</v>
          </cell>
        </row>
        <row r="4988">
          <cell r="A4988">
            <v>102298</v>
          </cell>
          <cell r="B4988" t="str">
            <v>ESCAVAÇÃO MECANIZADA DE VALA COM PROF. ATÉ 1,5 M (MÉDIA ENTRE MONTANTE E JUSANTE/UMA COMPOSIÇÃO POR TRECHO), COM RETROESCAVADEIRA (0,26 M3/88 HP), LARG. MENOR QUE 0,8 M, EM SOLO MOLE, EM LOCAIS COM ALTO NÍVEL DE INTERFERÊNCIA. AF_02/2021</v>
          </cell>
          <cell r="C4988" t="str">
            <v>M3</v>
          </cell>
          <cell r="D4988" t="str">
            <v>12,09</v>
          </cell>
        </row>
        <row r="4989">
          <cell r="A4989">
            <v>102299</v>
          </cell>
          <cell r="B4989" t="str">
            <v>ESCAVAÇÃO MECANIZADA DE VALA COM PROF. ATÉ 1,5 M (MÉDIA ENTRE MONTANTE E JUSANTE/UMA COMPOSIÇÃO POR TRECHO), COM RETROESCAVADEIRA (0,26 M3/88 HP), LARG. DE 0,8 M A 1,5 M, EM SOLO MOLE, EM LOCAIS COM ALTO NÍVEL DE INTERFERÊNCIA. AF_02/2021</v>
          </cell>
          <cell r="C4989" t="str">
            <v>M3</v>
          </cell>
          <cell r="D4989" t="str">
            <v>10,27</v>
          </cell>
        </row>
        <row r="4990">
          <cell r="A4990">
            <v>102300</v>
          </cell>
          <cell r="B4990" t="str">
            <v>ESCAVAÇÃO MECANIZADA DE VALA COM PROF. MAIOR QUE 1,5 M ATÉ 3,0 M (MÉDIA ENTRE MONTANTE E JUSANTE/UMA COMPOSIÇÃO POR TRECHO), COM RETROESCAVADEIRA (0,26 M3/88 HP), LARG. MENOR QUE 0,8 M, EM SOLO MOLE, EM LOCAIS COM ALTO NÍVEL DE INTERFERÊNCIA. AF_02/2021</v>
          </cell>
          <cell r="C4990" t="str">
            <v>M3</v>
          </cell>
          <cell r="D4990" t="str">
            <v>61,55</v>
          </cell>
        </row>
        <row r="4991">
          <cell r="A4991">
            <v>102301</v>
          </cell>
          <cell r="B4991" t="str">
            <v>ESCAVAÇÃO MECANIZADA DE VALA COM PROF. MAIOR QUE 1,5 M ATÉ 3,0 M (MÉDIA ENTRE MONTANTE E JUSANTE/UMA COMPOSIÇÃO POR TRECHO), COM RETROESCAVADEIRA (0,26 M3/ 88 HP), LARG. DE 0,8 M A 1,5 M, EM SOLO MOLE, EM LOCAIS COM ALTO NÍVEL DE INTERFERÊNCIA. AF_02/2021</v>
          </cell>
          <cell r="C4991" t="str">
            <v>M3</v>
          </cell>
          <cell r="D4991" t="str">
            <v>9,22</v>
          </cell>
        </row>
        <row r="4992">
          <cell r="A4992">
            <v>102302</v>
          </cell>
          <cell r="B4992" t="str">
            <v>ESCAVAÇÃO MECANIZADA DE VALA COM PROF. ATÉ 1,5 M (MÉDIA ENTRE MONTANTE E JUSANTE/UMA COMPOSIÇÃO POR TRECHO) COM RETROESCAVADEIRA (0,26 M3 /88 HP), LARG. MENOR  QUE 0,8 M, EM SOLO MOLE, LOCAIS COM BAIXO NÍVEL DE NTERFERÊNCIA.  AF_02/2021</v>
          </cell>
          <cell r="C4992" t="str">
            <v>M3</v>
          </cell>
          <cell r="D4992" t="str">
            <v>6,67</v>
          </cell>
        </row>
        <row r="4993">
          <cell r="A4993">
            <v>102303</v>
          </cell>
          <cell r="B4993" t="str">
            <v>ESCAVAÇÃO MECANIZADA DE VALA COM PROF. ATÉ 1,5 M (MÉDIA ENTRE MONTANTE E JUSANTE/UMA COMPOSIÇÃO POR TRECHO) COM RETROESCAVADEIRA (0,26 M3 / 88 HP), LARG. DE 0,8 M A 1,5 M, EM SOLO MOLE, LOCAIS COM BAIXO NÍVEL DE INTERFERÊNCIA. AF_02/2021</v>
          </cell>
          <cell r="C4993" t="str">
            <v>M3</v>
          </cell>
          <cell r="D4993" t="str">
            <v>5,65</v>
          </cell>
        </row>
        <row r="4994">
          <cell r="A4994">
            <v>102304</v>
          </cell>
          <cell r="B4994" t="str">
            <v>ESCAVAÇÃO MECANIZADA DE VALA COM PROF. MAIOR QUE 1,5 M ATÉ 3,0 M (MÉDIA ENTRE MONTANTE E JUSANTE/UMA COMPOSIÇÃO POR TRECHO) COM RETROESCAVADEIRA (0,26 M3 /88 HP),LARG. MENOR QUE 0,8 M, EM SOLO MOLE, LOCAIS COM BAIXO NÍVEL DE INTERFERÊNCIA. AF_02/2021</v>
          </cell>
          <cell r="C4994" t="str">
            <v>M3</v>
          </cell>
          <cell r="D4994" t="str">
            <v>5,58</v>
          </cell>
        </row>
        <row r="4995">
          <cell r="A4995">
            <v>102305</v>
          </cell>
          <cell r="B4995" t="str">
            <v>ESCAVAÇÃO MECANIZADA DE VALA COM PROF. MAIOR QUE 1,5 M ATÉ 3,0 M (MÉDIA ENTRE MONTANTE E JUSANTE/UMA COMPOSIÇÃO POR TRECHO) COM RETROESCAVADEIRA (0,26 M3 / 88 HP), LARG. DE 0,8 M A 1,5 M, EM SOLO MOLE, LOCAIS COM BAIXO NÍVEL DE INTERFERÊNCIA. AF_02/2021</v>
          </cell>
          <cell r="C4995" t="str">
            <v>M3</v>
          </cell>
          <cell r="D4995" t="str">
            <v>5,09</v>
          </cell>
        </row>
        <row r="4996">
          <cell r="A4996">
            <v>102306</v>
          </cell>
          <cell r="B4996" t="str">
            <v>ESCAVAÇÃO MECANIZADA DE VALA COM PROF. ATÉ 1,5 M (MÉDIA ENTRE MONTANTE E JUSANTE/UMA COMPOSIÇÃO POR TRECHO), COM ESCAVADEIRA HIDRÁULICA (0,8 M3/111 HP),LARG. ATÉ 1,5 M, EM SOLO DE 2A CATEGORIA, EM LOCAIS COM ALTO NÍVEL DE INTERFERÊNCIA.  AF_02/2021</v>
          </cell>
          <cell r="C4996" t="str">
            <v>M3</v>
          </cell>
          <cell r="D4996" t="str">
            <v>10,75</v>
          </cell>
        </row>
        <row r="4997">
          <cell r="A4997">
            <v>102307</v>
          </cell>
          <cell r="B4997" t="str">
            <v>ESCAVAÇÃO MECANIZADA DE VALA COM PROF. ATÉ 1,5 M (MÉDIA ENTRE MONTANTE E JUSANTE/UMA COMPOSIÇÃO POR TRECHO), COM ESCAVADEIRA HIDRÁULICA (0,8 M3/111 HP), LARG. DE 1,5 M A 2,5 M, EM SOLO DE 2A CATEGORIA, EM LOCAIS COM ALTO NÍVEL DE INTERFERÊNCIA.  AF_02/2021</v>
          </cell>
          <cell r="C4997" t="str">
            <v>M3</v>
          </cell>
          <cell r="D4997" t="str">
            <v>9,54</v>
          </cell>
        </row>
        <row r="4998">
          <cell r="A4998">
            <v>102308</v>
          </cell>
          <cell r="B4998" t="str">
            <v>ESCAVAÇÃO MECANIZADA DE VALA COM PROF. MAIOR QUE 1,5 M ATÉ 3,0 M (MÉDIA ENTRE MONTANTE E JUSANTE/UMA COMPOSIÇÃO POR TRECHO), COM ESCAVADEIRA HIDRÁULICA (0,8 M3/111 HP), LARG. ATÉ 1,5 M, EM SOLO DE 2A CATEGORIA, EM LOCAIS COM ALTO NÍVEL DE INTERFERÊNCIA.AF_02/2021</v>
          </cell>
          <cell r="C4998" t="str">
            <v>M3</v>
          </cell>
          <cell r="D4998" t="str">
            <v>9,24</v>
          </cell>
        </row>
        <row r="4999">
          <cell r="A4999">
            <v>102309</v>
          </cell>
          <cell r="B4999"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99" t="str">
            <v>M3</v>
          </cell>
          <cell r="D4999" t="str">
            <v>8,74</v>
          </cell>
        </row>
        <row r="5000">
          <cell r="A5000">
            <v>102310</v>
          </cell>
          <cell r="B5000"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5000" t="str">
            <v>M3</v>
          </cell>
          <cell r="D5000" t="str">
            <v>8,48</v>
          </cell>
        </row>
        <row r="5001">
          <cell r="A5001">
            <v>102311</v>
          </cell>
          <cell r="B5001"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5001" t="str">
            <v>M3</v>
          </cell>
          <cell r="D5001" t="str">
            <v>8,35</v>
          </cell>
        </row>
        <row r="5002">
          <cell r="A5002">
            <v>102312</v>
          </cell>
          <cell r="B5002" t="str">
            <v>ESCAVAÇÃO MECANIZADA DE VALA COM PROF. DE 3,0 M ATÉ 4,5 M (MÉDIA ENTRE MONTANTE E JUSANTE/UMA COMPOSIÇÃO POR TRECHO), COM ESCAVADEIRA HIDRÁULICA (1,2 M3/155 HP), LARG. DE 1,5 M A 2,5 M, EM SOLO DE 2A CATEGORIA, EM LOCAIS COM ALTO NÍVEL DE INTERFERÊNCIA.AF_02/2021</v>
          </cell>
          <cell r="C5002" t="str">
            <v>M3</v>
          </cell>
          <cell r="D5002" t="str">
            <v>8,03</v>
          </cell>
        </row>
        <row r="5003">
          <cell r="A5003">
            <v>102313</v>
          </cell>
          <cell r="B5003"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5003" t="str">
            <v>M3</v>
          </cell>
          <cell r="D5003" t="str">
            <v>7,85</v>
          </cell>
        </row>
        <row r="5004">
          <cell r="A5004">
            <v>102314</v>
          </cell>
          <cell r="B5004" t="str">
            <v>ESCAVAÇÃO MECANIZADA DE VALA COM PROF. ATÉ 1,5 M (MÉDIA ENTRE MONTANTE E JUSANTE/UMA COMPOSIÇÃO POR TRECHO),COM ESCAVADEIRA HIDRÁULICA (0,8 M3/111 HP), LARG. MENOR QUE 1,5 M, EM SOLO DE 2A CATEGORIA, LOCAIS COM BAIXO NÍVEL DE INTERFERÊNCIA. AF_02/2021</v>
          </cell>
          <cell r="C5004" t="str">
            <v>M3</v>
          </cell>
          <cell r="D5004" t="str">
            <v>5,93</v>
          </cell>
        </row>
        <row r="5005">
          <cell r="A5005">
            <v>102315</v>
          </cell>
          <cell r="B5005" t="str">
            <v>ESCAVAÇÃO MECANIZADA DE VALA COM PROF. ATÉ 1,5 M (MÉDIA ENTRE MONTANTE E JUSANTE/UMA COMPOSIÇÃO POR TRECHO), COM ESCAVADEIRA HIDRÁULICA (0,8 M3/111 HP), LARG. DE 1,5 M A 2,5 M, EM SOLO DE 2A CATEGORIA, LOCAIS COM BAIXO NÍVEL DE INTERFERÊNCIA. AF_02/2021</v>
          </cell>
          <cell r="C5005" t="str">
            <v>M3</v>
          </cell>
          <cell r="D5005" t="str">
            <v>5,26</v>
          </cell>
        </row>
        <row r="5006">
          <cell r="A5006">
            <v>102316</v>
          </cell>
          <cell r="B5006"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006" t="str">
            <v>M3</v>
          </cell>
          <cell r="D5006" t="str">
            <v>5,10</v>
          </cell>
        </row>
        <row r="5007">
          <cell r="A5007">
            <v>102317</v>
          </cell>
          <cell r="B5007"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007" t="str">
            <v>M3</v>
          </cell>
          <cell r="D5007" t="str">
            <v>4,81</v>
          </cell>
        </row>
        <row r="5008">
          <cell r="A5008">
            <v>102318</v>
          </cell>
          <cell r="B5008"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008" t="str">
            <v>M3</v>
          </cell>
          <cell r="D5008" t="str">
            <v>4,69</v>
          </cell>
        </row>
        <row r="5009">
          <cell r="A5009">
            <v>102319</v>
          </cell>
          <cell r="B5009" t="str">
            <v>ESCAVAÇÃO MECANIZADA DE VALA COM PROF. MAIOR QUE 1,5 M ATÉ 3,0 M (MÉDIA ENTRE MONTANTE E JUSANTE/UMA COMPOSIÇÃO POR TRECHO),COM ESCAVADEIRA HIDRÁULICA (1,2 M3/155 HP),LARG. DE 1,5 M A 2,5 M, EM SOLO DE 2A CATEGORIA, LOCAIS COM BAIXO NÍVEL DE INTERFERÊNCIA. AF_02/2021</v>
          </cell>
          <cell r="C5009" t="str">
            <v>M3</v>
          </cell>
          <cell r="D5009" t="str">
            <v>4,60</v>
          </cell>
        </row>
        <row r="5010">
          <cell r="A5010">
            <v>102320</v>
          </cell>
          <cell r="B5010"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010" t="str">
            <v>M3</v>
          </cell>
          <cell r="D5010" t="str">
            <v>4,42</v>
          </cell>
        </row>
        <row r="5011">
          <cell r="A5011">
            <v>102321</v>
          </cell>
          <cell r="B5011"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011" t="str">
            <v>M3</v>
          </cell>
          <cell r="D5011" t="str">
            <v>4,33</v>
          </cell>
        </row>
        <row r="5012">
          <cell r="A5012">
            <v>102322</v>
          </cell>
          <cell r="B5012" t="str">
            <v>ESCAVAÇÃO MECANIZADA DE VALA COM PROF. ATÉ 1,5 M (MÉDIA ENTRE MONTANTE E JUSANTE/UMA COMPOSIÇÃO POR TRECHO), COM RETROESCAVADEIRA (0,26 M3/88 HP), LARG. MENOR QUE 0,8 M, EM SOLO DE 2A CATEGORIA, EM LOCAIS COM ALTO NÍVEL DE INTERFERÊNCIA. AF_02/2021</v>
          </cell>
          <cell r="C5012" t="str">
            <v>M3</v>
          </cell>
          <cell r="D5012" t="str">
            <v>13,61</v>
          </cell>
        </row>
        <row r="5013">
          <cell r="A5013">
            <v>102323</v>
          </cell>
          <cell r="B5013" t="str">
            <v>ESCAVAÇÃO MECANIZADA DE VALA COM PROF. ATÉ 1,5 M (MÉDIA ENTRE MONTANTE E JUSANTE/UMA COMPOSIÇÃO POR TRECHO), COM RETROESCAVADEIRA (0,26 M3/88 HP), LARG. DE 0,8 M A 1,5 M, EM SOLO DE 2A CATEGORIA, EM LOCAIS COM ALTO NÍVEL DE INTERFERÊNCIA. AF_02/2021</v>
          </cell>
          <cell r="C5013" t="str">
            <v>M3</v>
          </cell>
          <cell r="D5013" t="str">
            <v>11,55</v>
          </cell>
        </row>
        <row r="5014">
          <cell r="A5014">
            <v>102324</v>
          </cell>
          <cell r="B5014" t="str">
            <v>ESCAVAÇÃO MECANIZADA DE VALA COM PROF. MAIOR QUE 1,5 M ATÉ 3,0 M (MÉDIA ENTRE MONTANTE E JUSANTE/UMA COMPOSIÇÃO POR TRECHO), COM RETROESCAVADEIRA (0,26 M3/88 HP), LARG. MENOR QUE 0,8 M, EM SOLO DE 2A CATEGORIA, EM LOCAIS COM ALTO NÍVEL DE INTERFERÊNCIA.AF_02/2021</v>
          </cell>
          <cell r="C5014" t="str">
            <v>M3</v>
          </cell>
          <cell r="D5014" t="str">
            <v>11,41</v>
          </cell>
        </row>
        <row r="5015">
          <cell r="A5015">
            <v>102325</v>
          </cell>
          <cell r="B5015" t="str">
            <v>ESCAVAÇÃO MECANIZADA DE VALA COM PROF. MAIOR QUE 1,5 M ATÉ 3,0 M (MÉDIA ENTRE MONTANTE E JUSANTE/UMA COMPOSIÇÃO POR TRECHO), COM RETROESCAVADEIRA (0,26 M3/88 HP), LARG. DE 0,8 M A 1,5 M, EM SOLO DE 2ª CATEGORIA, EM LOCAIS COM ALTO NÍVEL DE INTERFERÊNCIA.AF_02/2021</v>
          </cell>
          <cell r="C5015" t="str">
            <v>M3</v>
          </cell>
          <cell r="D5015" t="str">
            <v>10,38</v>
          </cell>
        </row>
        <row r="5016">
          <cell r="A5016">
            <v>102326</v>
          </cell>
          <cell r="B5016" t="str">
            <v>ESCAVAÇÃO MECANIZADA DE VALA COM PROF. ATÉ 1,5 M (MÉDIA ENTRE MONTANTE E JUSANTE/UMA COMPOSIÇÃO POR TRECHO) COM RETROESCAVADEIRA (0,26 M3/88 HP), LARGURA MENOR  QUE 0,8 M, EM SOLO DE 2A CATEGORIA, EM LOCAIS COM BAIXO NÍVEL DE NTERFERÊNCIA. AF_02/2021</v>
          </cell>
          <cell r="C5016" t="str">
            <v>M3</v>
          </cell>
          <cell r="D5016" t="str">
            <v>7,51</v>
          </cell>
        </row>
        <row r="5017">
          <cell r="A5017">
            <v>102327</v>
          </cell>
          <cell r="B5017" t="str">
            <v>ESCAVAÇÃO MECANIZADA DE VALA COM PROF. ATÉ 1,5 M (MÉDIA ENTRE MONTANTE E JUSANTE/UMA COMPOSIÇÃO POR TRECHO) COM RETROESCAVADEIRA (0,26 M3 /88 HP), LARG. DE 0,8 M A 1,5 M, EM SOLO DE 2A CATEGORIA, EM LOCAIS COM BAIXO NÍVEL DE INTERFERÊNCIA. AF_02/2021</v>
          </cell>
          <cell r="C5017" t="str">
            <v>M3</v>
          </cell>
          <cell r="D5017" t="str">
            <v>6,37</v>
          </cell>
        </row>
        <row r="5018">
          <cell r="A5018">
            <v>102328</v>
          </cell>
          <cell r="B5018" t="str">
            <v>ESCAVAÇÃO MECANIZADA DE VALA COM PROF. MAIOR QUE 1,5 M ATÉ 3,0 M (MÉDIA ENTRE MONTANTE E JUSANTE/UMA COMPOSIÇÃO POR TRECHO) COM RETROESCAVADEIRA (0,26 M3/ 88 HP),LARG. MENOR QUE 0,8 M, EM SOLO DE 2ª CATEGORIA, EM LOCAIS COM BAIXO NÍVEL DE INTERFERÊNCIA.AF_02/2021</v>
          </cell>
          <cell r="C5018" t="str">
            <v>M3</v>
          </cell>
          <cell r="D5018" t="str">
            <v>6,29</v>
          </cell>
        </row>
        <row r="5019">
          <cell r="A5019">
            <v>102329</v>
          </cell>
          <cell r="B5019"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019" t="str">
            <v>M3</v>
          </cell>
          <cell r="D5019" t="str">
            <v>5,73</v>
          </cell>
        </row>
        <row r="5020">
          <cell r="A5020">
            <v>94304</v>
          </cell>
          <cell r="B5020" t="str">
            <v>ATERRO MECANIZADO DE VALA COM ESCAVADEIRA HIDRÁULICA (CAPACIDADE DA CAÇAMBA: 0,8 M³ / POTÊNCIA: 111 HP), LARGURA DE 1,5 A 2,5 M, PROFUNDIDADE ATÉ 1,5 M, COM SOLO ARGILO-ARENOSO. AF_05/2016</v>
          </cell>
          <cell r="C5020" t="str">
            <v>M3</v>
          </cell>
          <cell r="D5020" t="str">
            <v>27,43</v>
          </cell>
        </row>
        <row r="5021">
          <cell r="A5021">
            <v>94305</v>
          </cell>
          <cell r="B5021" t="str">
            <v>ATERRO MECANIZADO DE VALA COM ESCAVADEIRA HIDRÁULICA (CAPACIDADE DA CAÇAMBA: 0,8 M³ / POTÊNCIA: 111 HP), LARGURA ATÉ 1,5 M, PROFUNDIDADE DE 1,5 A 3,0 M, COM SOLO ARGILO-ARENOSO. AF_05/2016</v>
          </cell>
          <cell r="C5021" t="str">
            <v>M3</v>
          </cell>
          <cell r="D5021" t="str">
            <v>24,42</v>
          </cell>
        </row>
        <row r="5022">
          <cell r="A5022">
            <v>94306</v>
          </cell>
          <cell r="B5022" t="str">
            <v>ATERRO MECANIZADO DE VALA COM ESCAVADEIRA HIDRÁULICA (CAPACIDADE DA CAÇAMBA: 0,8 M³ / POTÊNCIA: 111 HP), LARGURA DE 1,5 A 2,5 M, PROFUNDIDADE DE 1,5 A 3,0 M, COM SOLO ARGILO-ARENOSO. AF_05/2016</v>
          </cell>
          <cell r="C5022" t="str">
            <v>M3</v>
          </cell>
          <cell r="D5022" t="str">
            <v>20,60</v>
          </cell>
        </row>
        <row r="5023">
          <cell r="A5023">
            <v>94307</v>
          </cell>
          <cell r="B5023" t="str">
            <v>ATERRO MECANIZADO DE VALA COM ESCAVADEIRA HIDRÁULICA (CAPACIDADE DA CAÇAMBA: 0,8 M³ / POTÊNCIA: 111 HP), LARGURA ATÉ 1,5 M, PROFUNDIDADE DE 3,0 A 4,5 M, COM SOLO ARGILO-ARENOSO. AF_05/2016</v>
          </cell>
          <cell r="C5023" t="str">
            <v>M3</v>
          </cell>
          <cell r="D5023" t="str">
            <v>21,46</v>
          </cell>
        </row>
        <row r="5024">
          <cell r="A5024">
            <v>94308</v>
          </cell>
          <cell r="B5024" t="str">
            <v>ATERRO MECANIZADO DE VALA COM ESCAVADEIRA HIDRÁULICA (CAPACIDADE DA CAÇAMBA: 0,8 M³ / POTÊNCIA: 111 HP), LARGURA DE 1,5 A 2,5 M, PROFUNDIDADE DE 3,0 A 4,5 M, COM SOLO ARGILO-ARENOSO. AF_05/2016</v>
          </cell>
          <cell r="C5024" t="str">
            <v>M3</v>
          </cell>
          <cell r="D5024" t="str">
            <v>19,18</v>
          </cell>
        </row>
        <row r="5025">
          <cell r="A5025">
            <v>94309</v>
          </cell>
          <cell r="B5025" t="str">
            <v>ATERRO MECANIZADO DE VALA COM ESCAVADEIRA HIDRÁULICA (CAPACIDADE DA CAÇAMBA: 0,8 M³ / POTÊNCIA: 111 HP), LARGURA ATÉ 1,5 M, PROFUNDIDADE DE 4,5 A 6,0 M, COM SOLO ARGILO-ARENOSO. AF_05/2016</v>
          </cell>
          <cell r="C5025" t="str">
            <v>M3</v>
          </cell>
          <cell r="D5025" t="str">
            <v>20,21</v>
          </cell>
        </row>
        <row r="5026">
          <cell r="A5026">
            <v>94310</v>
          </cell>
          <cell r="B5026" t="str">
            <v>ATERRO MECANIZADO DE VALA COM ESCAVADEIRA HIDRÁULICA (CAPACIDADE DA CAÇAMBA: 0,8 M³ / POTÊNCIA: 111 HP), LARGURA DE 1,5 A 2,5 M, PROFUNDIDADE DE 4,5 A 6,0 M, COM SOLO ARGILO-ARENOSO. AF_05/2016</v>
          </cell>
          <cell r="C5026" t="str">
            <v>M3</v>
          </cell>
          <cell r="D5026" t="str">
            <v>18,48</v>
          </cell>
        </row>
        <row r="5027">
          <cell r="A5027">
            <v>94315</v>
          </cell>
          <cell r="B5027" t="str">
            <v>ATERRO MECANIZADO DE VALA COM RETROESCAVADEIRA (CAPACIDADE DA CAÇAMBA DA RETRO: 0,26 M³ / POTÊNCIA: 88 HP), LARGURA ATÉ 0,8 M, PROFUNDIDADE ATÉ 1,5 M, COM SOLO ARGILO-ARENOSO. AF_05/2016</v>
          </cell>
          <cell r="C5027" t="str">
            <v>M3</v>
          </cell>
          <cell r="D5027" t="str">
            <v>34,37</v>
          </cell>
        </row>
        <row r="5028">
          <cell r="A5028">
            <v>94316</v>
          </cell>
          <cell r="B5028" t="str">
            <v>ATERRO MECANIZADO DE VALA COM RETROESCAVADEIRA (CAPACIDADE DA CAÇAMBA DA RETRO: 0,26 M³ / POTÊNCIA: 88 HP), LARGURA DE 0,8 A 1,5 M, PROFUNDIDADE ATÉ 1,5 M, COM SOLO ARGILO-ARENOSO. AF_05/2016</v>
          </cell>
          <cell r="C5028" t="str">
            <v>M3</v>
          </cell>
          <cell r="D5028" t="str">
            <v>27,14</v>
          </cell>
        </row>
        <row r="5029">
          <cell r="A5029">
            <v>94317</v>
          </cell>
          <cell r="B5029" t="str">
            <v>ATERRO MECANIZADO DE VALA COM RETROESCAVADEIRA (CAPACIDADE DA CAÇAMBA DA RETRO: 0,26 M³ / POTÊNCIA: 88 HP), LARGURA ATÉ 0,8 M, PROFUNDIDADE DE 1,5 A 3,0 M, COM SOLO ARGILO-ARENOSO. AF_05/2016</v>
          </cell>
          <cell r="C5029" t="str">
            <v>M3</v>
          </cell>
          <cell r="D5029" t="str">
            <v>23,94</v>
          </cell>
        </row>
        <row r="5030">
          <cell r="A5030">
            <v>94318</v>
          </cell>
          <cell r="B5030" t="str">
            <v>ATERRO MECANIZADO DE VALA COM RETROESCAVADEIRA (CAPACIDADE DA CAÇAMBA DA RETRO: 0,26 M³ / POTÊNCIA: 88 HP), LARGURA DE 0,8 A 1,5 M, PROFUNDIDADE DE 1,5 A 3,0 M, COM SOLO ARGILO-ARENOSO. AF_05/2016</v>
          </cell>
          <cell r="C5030" t="str">
            <v>M3</v>
          </cell>
          <cell r="D5030" t="str">
            <v>19,82</v>
          </cell>
        </row>
        <row r="5031">
          <cell r="A5031">
            <v>94319</v>
          </cell>
          <cell r="B5031" t="str">
            <v>ATERRO MANUAL DE VALAS COM SOLO ARGILO-ARENOSO E COMPACTAÇÃO MECANIZADA. AF_05/2016</v>
          </cell>
          <cell r="C5031" t="str">
            <v>M3</v>
          </cell>
          <cell r="D5031" t="str">
            <v>36,27</v>
          </cell>
        </row>
        <row r="5032">
          <cell r="A5032">
            <v>94327</v>
          </cell>
          <cell r="B5032" t="str">
            <v>ATERRO MECANIZADO DE VALA COM ESCAVADEIRA HIDRÁULICA (CAPACIDADE DA CAÇAMBA: 0,8 M³ / POTÊNCIA: 111 HP), LARGURA DE 1,5 A 2,5 M, PROFUNDIDADE ATÉ 1,5 M, COM AREIA PARA ATERRO. AF_05/2016</v>
          </cell>
          <cell r="C5032" t="str">
            <v>M3</v>
          </cell>
          <cell r="D5032" t="str">
            <v>63,84</v>
          </cell>
        </row>
        <row r="5033">
          <cell r="A5033">
            <v>94328</v>
          </cell>
          <cell r="B5033" t="str">
            <v>ATERRO MECANIZADO DE VALA COM ESCAVADEIRA HIDRÁULICA (CAPACIDADE DA CAÇAMBA: 0,8 M³ / POTÊNCIA: 111 HP), LARGURA ATÉ 1,5 M, PROFUNDIDADE DE 1,5 A 3,0 M, COM AREIA PARA ATERRO. AF_05/2016</v>
          </cell>
          <cell r="C5033" t="str">
            <v>M3</v>
          </cell>
          <cell r="D5033" t="str">
            <v>60,83</v>
          </cell>
        </row>
        <row r="5034">
          <cell r="A5034">
            <v>94329</v>
          </cell>
          <cell r="B5034" t="str">
            <v>ATERRO MECANIZADO DE VALA COM ESCAVADEIRA HIDRÁULICA (CAPACIDADE DA CAÇAMBA: 0,8 M³ / POTÊNCIA: 111 HP), LARGURA DE 1,5 A 2,5 M, PROFUNDIDADE DE 1,5 A 3,0 M, COM AREIA PARA ATERRO. AF_05/2016</v>
          </cell>
          <cell r="C5034" t="str">
            <v>M3</v>
          </cell>
          <cell r="D5034" t="str">
            <v>57,01</v>
          </cell>
        </row>
        <row r="5035">
          <cell r="A5035">
            <v>94330</v>
          </cell>
          <cell r="B5035" t="str">
            <v>ATERRO MECANIZADO DE VALA COM ESCAVADEIRA HIDRÁULICA (CAPACIDADE DA CAÇAMBA: 0,8 M³ / POTÊNCIA: 111 HP), LARGURA ATÉ 1,5 M, PROFUNDIDADE DE 3,0 A 4,5 M, COM AREIA PARA ATERRO. AF_05/2016</v>
          </cell>
          <cell r="C5035" t="str">
            <v>M3</v>
          </cell>
          <cell r="D5035" t="str">
            <v>57,87</v>
          </cell>
        </row>
        <row r="5036">
          <cell r="A5036">
            <v>94331</v>
          </cell>
          <cell r="B5036" t="str">
            <v>ATERRO MECANIZADO DE VALA COM ESCAVADEIRA HIDRÁULICA (CAPACIDADE DA CAÇAMBA: 0,8 M³ / POTÊNCIA: 111 HP), LARGURA DE 1,5 A 2,5 M, PROFUNDIDADE DE 3,0 A 4,5 M, COM AREIA PARA ATERRO. AF_05/2016</v>
          </cell>
          <cell r="C5036" t="str">
            <v>M3</v>
          </cell>
          <cell r="D5036" t="str">
            <v>55,59</v>
          </cell>
        </row>
        <row r="5037">
          <cell r="A5037">
            <v>94332</v>
          </cell>
          <cell r="B5037" t="str">
            <v>ATERRO MECANIZADO DE VALA COM ESCAVADEIRA HIDRÁULICA (CAPACIDADE DA CAÇAMBA: 0,8 M³ / POTÊNCIA: 111 HP), LARGURA ATÉ 1,5 M, PROFUNDIDADE DE 4,5 A 6,0 M, COM AREIA PARA ATERRO. AF_05/2016</v>
          </cell>
          <cell r="C5037" t="str">
            <v>M3</v>
          </cell>
          <cell r="D5037" t="str">
            <v>56,62</v>
          </cell>
        </row>
        <row r="5038">
          <cell r="A5038">
            <v>94333</v>
          </cell>
          <cell r="B5038" t="str">
            <v>ATERRO MECANIZADO DE VALA COM ESCAVADEIRA HIDRÁULICA (CAPACIDADE DA CAÇAMBA: 0,8 M³ / POTÊNCIA: 111 HP), LARGURA DE 1,5 A 2,5 M, PROFUNDIDADE DE 4,5 A 6,0 M, COM AREIA PARA ATERRO. AF_05/2016</v>
          </cell>
          <cell r="C5038" t="str">
            <v>M3</v>
          </cell>
          <cell r="D5038" t="str">
            <v>54,89</v>
          </cell>
        </row>
        <row r="5039">
          <cell r="A5039">
            <v>94338</v>
          </cell>
          <cell r="B5039" t="str">
            <v>ATERRO MECANIZADO DE VALA COM RETROESCAVADEIRA (CAPACIDADE DA CAÇAMBA DA RETRO: 0,26 M³ / POTÊNCIA: 88 HP), LARGURA ATÉ 0,8 M, PROFUNDIDADE ATÉ 1,5 M, COM AREIA PARA ATERRO. AF_05/2016</v>
          </cell>
          <cell r="C5039" t="str">
            <v>M3</v>
          </cell>
          <cell r="D5039" t="str">
            <v>70,78</v>
          </cell>
        </row>
        <row r="5040">
          <cell r="A5040">
            <v>94339</v>
          </cell>
          <cell r="B5040" t="str">
            <v>ATERRO MECANIZADO DE VALA COM RETROESCAVADEIRA (CAPACIDADE DA CAÇAMBA DA RETRO: 0,26 M³ / POTÊNCIA: 88 HP), LARGURA DE 0,8 A 1,5 M, PROFUNDIDADE ATÉ 1,5 M, COM AREIA PARA ATERRO. AF_05/2016</v>
          </cell>
          <cell r="C5040" t="str">
            <v>M3</v>
          </cell>
          <cell r="D5040" t="str">
            <v>63,55</v>
          </cell>
        </row>
        <row r="5041">
          <cell r="A5041">
            <v>94340</v>
          </cell>
          <cell r="B5041" t="str">
            <v>ATERRO MECANIZADO DE VALA COM RETROESCAVADEIRA (CAPACIDADE DA CAÇAMBA DA RETRO: 0,26 M³ / POTÊNCIA: 88 HP), LARGURA ATÉ 0,8 M, PROFUNDIDADE DE 1,5 A 3,0 M, COM AREIA PARA ATERRO. AF_05/2016</v>
          </cell>
          <cell r="C5041" t="str">
            <v>M3</v>
          </cell>
          <cell r="D5041" t="str">
            <v>60,35</v>
          </cell>
        </row>
        <row r="5042">
          <cell r="A5042">
            <v>94341</v>
          </cell>
          <cell r="B5042" t="str">
            <v>ATERRO MECANIZADO DE VALA COM RETROESCAVADEIRA (CAPACIDADE DA CAÇAMBA DA RETRO: 0,26 M³ / POTÊNCIA: 88 HP), LARGURA DE 0,8 A 1,5 M, PROFUNDIDADE DE 1,5 A 3,0 M, COM AREIA PARA ATERRO. AF_05/2016</v>
          </cell>
          <cell r="C5042" t="str">
            <v>M3</v>
          </cell>
          <cell r="D5042" t="str">
            <v>56,23</v>
          </cell>
        </row>
        <row r="5043">
          <cell r="A5043">
            <v>94342</v>
          </cell>
          <cell r="B5043" t="str">
            <v>ATERRO MANUAL DE VALAS COM AREIA PARA ATERRO E COMPACTAÇÃO MECANIZADA. AF_05/2016</v>
          </cell>
          <cell r="C5043" t="str">
            <v>M3</v>
          </cell>
          <cell r="D5043" t="str">
            <v>72,68</v>
          </cell>
        </row>
        <row r="5044">
          <cell r="A5044">
            <v>96385</v>
          </cell>
          <cell r="B5044" t="str">
            <v>EXECUÇÃO E COMPACTAÇÃO DE ATERRO COM SOLO PREDOMINANTEMENTE ARGILOSO - EXCLUSIVE SOLO, ESCAVAÇÃO, CARGA E TRANSPORTE. AF_11/2019</v>
          </cell>
          <cell r="C5044" t="str">
            <v>M3</v>
          </cell>
          <cell r="D5044" t="str">
            <v>7,55</v>
          </cell>
        </row>
        <row r="5045">
          <cell r="A5045">
            <v>96386</v>
          </cell>
          <cell r="B5045" t="str">
            <v>EXECUÇÃO E COMPACTAÇÃO DE ATERRO COM SOLO PREDOMINANTEMENTE ARENOSO - EXCLUSIVE SOLO, ESCAVAÇÃO, CARGA E TRANSPORTE. AF_11/2019</v>
          </cell>
          <cell r="C5045" t="str">
            <v>M3</v>
          </cell>
          <cell r="D5045" t="str">
            <v>5,37</v>
          </cell>
        </row>
        <row r="5046">
          <cell r="A5046">
            <v>93360</v>
          </cell>
          <cell r="B5046" t="str">
            <v>REATERRO MECANIZADO DE VALA COM ESCAVADEIRA HIDRÁULICA (CAPACIDADE DA CAÇAMBA: 0,8 M³ / POTÊNCIA: 111 HP), LARGURA DE 1,5 A 2,5 M, PROFUNDIDADE ATÉ 1,5 M, COM SOLO DE 1ª CATEGORIA EM LOCAIS COM ALTO NÍVEL DE INTERFERÊNCIA. AF_04/2016</v>
          </cell>
          <cell r="C5046" t="str">
            <v>M3</v>
          </cell>
          <cell r="D5046" t="str">
            <v>16,41</v>
          </cell>
        </row>
        <row r="5047">
          <cell r="A5047">
            <v>93361</v>
          </cell>
          <cell r="B5047" t="str">
            <v>REATERRO MECANIZADO DE VALA COM ESCAVADEIRA HIDRÁULICA (CAPACIDADE DA CAÇAMBA: 0,8 M³ / POTÊNCIA: 111 HP), LARGURA ATÉ 1,5 M, PROFUNDIDADE DE 1,5 A 3,0 M, COM SOLO DE 1ª CATEGORIA EM LOCAIS COM ALTO NÍVEL DE INTERFERÊNCIA. AF_04/2016</v>
          </cell>
          <cell r="C5047" t="str">
            <v>M3</v>
          </cell>
          <cell r="D5047" t="str">
            <v>13,48</v>
          </cell>
        </row>
        <row r="5048">
          <cell r="A5048">
            <v>93362</v>
          </cell>
          <cell r="B5048" t="str">
            <v>REATERRO MECANIZADO DE VALA COM ESCAVADEIRA HIDRÁULICA (CAPACIDADE DA CAÇAMBA: 0,8 M³ / POTÊNCIA: 111 HP), LARGURA DE 1,5 A 2,5 M, PROFUNDIDADE DE 1,5 A 3,0 M, COM SOLO DE 1ª CATEGORIA EM LOCAIS COM ALTO NÍVEL DE INTERFERÊNCIA. AF_04/2016</v>
          </cell>
          <cell r="C5048" t="str">
            <v>M3</v>
          </cell>
          <cell r="D5048" t="str">
            <v>9,60</v>
          </cell>
        </row>
        <row r="5049">
          <cell r="A5049">
            <v>93363</v>
          </cell>
          <cell r="B5049" t="str">
            <v>REATERRO MECANIZADO DE VALA COM ESCAVADEIRA HIDRÁULICA (CAPACIDADE DA CAÇAMBA: 0,8 M³ / POTÊNCIA: 111 HP), LARGURA ATÉ 1,5 M, PROFUNDIDADE DE 3,0 A 4,5 M COM SOLO DE 1ª CATEGORIA EM LOCAIS COM ALTO NÍVEL DE INTERFERÊNCIA. AF_04/2016</v>
          </cell>
          <cell r="C5049" t="str">
            <v>M3</v>
          </cell>
          <cell r="D5049" t="str">
            <v>10,44</v>
          </cell>
        </row>
        <row r="5050">
          <cell r="A5050">
            <v>93364</v>
          </cell>
          <cell r="B5050" t="str">
            <v>REATERRO MECANIZADO DE VALA COM ESCAVADEIRA HIDRÁULICA (CAPACIDADE DA CAÇAMBA: 0,8 M³ / POTÊNCIA: 111 HP), LARGURA DE 1,5 A 2,5 M, PROFUNDIDADE DE 3,0  A 4,5 M, COM SOLO (SEM SUBSTITUIÇÃO) DE 1ª CATEGORIA EM LOCAIS COM ALTO NÍVEL DE INTERFERÊNCIA. AF_04/2016</v>
          </cell>
          <cell r="C5050" t="str">
            <v>M3</v>
          </cell>
          <cell r="D5050" t="str">
            <v>8,16</v>
          </cell>
        </row>
        <row r="5051">
          <cell r="A5051">
            <v>93365</v>
          </cell>
          <cell r="B5051" t="str">
            <v>REATERRO MECANIZADO DE VALA COM ESCAVADEIRA HIDRÁULICA (CAPACIDADE DA CAÇAMBA: 0,8 M³ / POTÊNCIA: 111 HP), LARGURA ATÉ 1,5 M, PROFUNDIDADE DE 4,5 A 6,0 M, COM SOLO DE 1ª CATEGORIA EM LOCAIS COM ALTO NÍVEL DE INTERFERÊNCIA. AF_04/2016</v>
          </cell>
          <cell r="C5051" t="str">
            <v>M3</v>
          </cell>
          <cell r="D5051" t="str">
            <v>9,11</v>
          </cell>
        </row>
        <row r="5052">
          <cell r="A5052">
            <v>93366</v>
          </cell>
          <cell r="B5052" t="str">
            <v>REATERRO MECANIZADO DE VALA COM ESCAVADEIRA HIDRÁULICA (CAPACIDADE DA CAÇAMBA: 0,8 M³ / POTÊNCIA: 111 HP), LARGURA DE 1,5 A 2,5 M, PROFUNDIDADE DE 4,5 A 6,0 M, COM SOLO DE 1ª CATEGORIA EM LOCAIS COM ALTO NÍVEL DE INTERFERÊNCIA. AF_04/2016</v>
          </cell>
          <cell r="C5052" t="str">
            <v>M3</v>
          </cell>
          <cell r="D5052" t="str">
            <v>7,47</v>
          </cell>
        </row>
        <row r="5053">
          <cell r="A5053">
            <v>93367</v>
          </cell>
          <cell r="B5053" t="str">
            <v>REATERRO MECANIZADO DE VALA COM ESCAVADEIRA HIDRÁULICA (CAPACIDADE DA CAÇAMBA: 0,8 M³ / POTÊNCIA: 111 HP), LARGURA DE 1,5 A 2,5 M, PROFUNDIDADE ATÉ 1,5 M, COM SOLO DE 1ª CATEGORIA EM LOCAIS COM BAIXO NÍVEL DE INTERFERÊNCIA. AF_04/2016</v>
          </cell>
          <cell r="C5053" t="str">
            <v>M3</v>
          </cell>
          <cell r="D5053" t="str">
            <v>15,39</v>
          </cell>
        </row>
        <row r="5054">
          <cell r="A5054">
            <v>93368</v>
          </cell>
          <cell r="B5054" t="str">
            <v>REATERRO MECANIZADO DE VALA COM ESCAVADEIRA HIDRÁULICA (CAPACIDADE DA CAÇAMBA: 0,8 M³ / POTÊNCIA: 111 HP), LARGURA ATÉ 1,5 M, PROFUNDIDADE DE 1,5 A 3,0 M, COM SOLO DE 1ª CATEGORIA EM LOCAIS COM BAIXO NÍVEL DE INTERFERÊNCIA. AF_04/2016</v>
          </cell>
          <cell r="C5054" t="str">
            <v>M3</v>
          </cell>
          <cell r="D5054" t="str">
            <v>12,39</v>
          </cell>
        </row>
        <row r="5055">
          <cell r="A5055">
            <v>93369</v>
          </cell>
          <cell r="B5055" t="str">
            <v>REATERRO MECANIZADO DE VALA COM ESCAVADEIRA HIDRÁULICA (CAPACIDADE DA CAÇAMBA: 0,8 M³ / POTÊNCIA: 111 HP), LARGURA DE 1,5 A 2,5 M, PROFUNDIDADE DE 1,5 A 3,0 M, COM SOLO (SEM SUBSTITUIÇÃO) DE 1ª CATEGORIA EM LOCAIS COM BAIXO NÍVEL DE INTERFERÊNCIA. AF_04/2016</v>
          </cell>
          <cell r="C5055" t="str">
            <v>M3</v>
          </cell>
          <cell r="D5055" t="str">
            <v>8,57</v>
          </cell>
        </row>
        <row r="5056">
          <cell r="A5056">
            <v>93370</v>
          </cell>
          <cell r="B5056" t="str">
            <v>REATERRO MECANIZADO DE VALA COM ESCAVADEIRA HIDRÁULICA (CAPACIDADE DA CAÇAMBA: 0,8 M³ / POTÊNCIA: 111 HP), LARGURA ATÉ 1,5 M, PROFUNDIDADE DE 3,0 A 4,5 M, COM SOLO DE 1ª CATEGORIA EM LOCAIS COM BAIXO NÍVEL DE INTERFERÊNCIA. AF_04/2016</v>
          </cell>
          <cell r="C5056" t="str">
            <v>M3</v>
          </cell>
          <cell r="D5056" t="str">
            <v>9,44</v>
          </cell>
        </row>
        <row r="5057">
          <cell r="A5057">
            <v>93371</v>
          </cell>
          <cell r="B5057" t="str">
            <v>REATERRO MECANIZADO DE VALA COM ESCAVADEIRA HIDRÁULICA (CAPACIDADE DA CAÇAMBA: 0,8 M³ / POTÊNCIA: 111 HP), LARGURA DE 1,5 A 2,5 M, PROFUNDIDADE DE 3,0 A 4,5 M, COM SOLO (SEM SUBSTITUIÇÃO) DE 1ª CATEGORIA EM LOCAIS COM BAIXO NÍVEL DE INTERFERÊNCIA. AF_04/2016</v>
          </cell>
          <cell r="C5057" t="str">
            <v>M3</v>
          </cell>
          <cell r="D5057" t="str">
            <v>7,16</v>
          </cell>
        </row>
        <row r="5058">
          <cell r="A5058">
            <v>93372</v>
          </cell>
          <cell r="B5058" t="str">
            <v>REATERRO MECANIZADO DE VALA COM ESCAVADEIRA HIDRÁULICA (CAPACIDADE DA CAÇAMBA: 0,8 M³ / POTÊNCIA: 111 HP), LARGURA ATÉ 1,5 M, PROFUNDIDADE DE 4,5 A 6,0 M, COM SOLO DE 1ª CATEGORIA EM LOCAIS COM BAIXO NÍVEL DE INTERFERÊNCIA. AF_04/2016</v>
          </cell>
          <cell r="C5058" t="str">
            <v>M3</v>
          </cell>
          <cell r="D5058" t="str">
            <v>8,18</v>
          </cell>
        </row>
        <row r="5059">
          <cell r="A5059">
            <v>93373</v>
          </cell>
          <cell r="B5059" t="str">
            <v>REATERRO MECANIZADO DE VALA COM ESCAVADEIRA HIDRÁULICA (CAPACIDADE DA CAÇAMBA: 0,8 M³ / POTÊNCIA: 111 HP), LARGURA DE 1,5 A 2,5 M, PROFUNDIDADE DE 4,5 A 6,0 M, COM SOLO (SEM SUBSTITUIÇÃO) DE 1ª CATEGORIA EM LOCAIS COM BAIXO NÍVEL DE INTERFERÊNCIA. AF_04/2016</v>
          </cell>
          <cell r="C5059" t="str">
            <v>M3</v>
          </cell>
          <cell r="D5059" t="str">
            <v>6,47</v>
          </cell>
        </row>
        <row r="5060">
          <cell r="A5060">
            <v>93374</v>
          </cell>
          <cell r="B5060" t="str">
            <v>REATERRO MECANIZADO DE VALA COM RETROESCAVADEIRA (CAPACIDADE DA CAÇAMBA DA RETRO: 0,26 M³ / POTÊNCIA: 88 HP), LARGURA ATÉ 0,8 M, PROFUNDIDADE ATÉ 1,5 M, COM SOLO (SEM SUBSTITUIÇÃO) DE 1ª CATEGORIA EM LOCAIS COM ALTO NÍVEL DE INTERFERÊNCIA. AF_04/2016</v>
          </cell>
          <cell r="C5060" t="str">
            <v>M3</v>
          </cell>
          <cell r="D5060" t="str">
            <v>20,06</v>
          </cell>
        </row>
        <row r="5061">
          <cell r="A5061">
            <v>93375</v>
          </cell>
          <cell r="B5061" t="str">
            <v>REATERRO MECANIZADO DE VALA COM RETROESCAVADEIRA (CAPACIDADE DA CAÇAMBA DA RETRO: 0,26 M³ / POTÊNCIA: 88 HP), LARGURA DE 0,8 A 1,5 M, PROFUNDIDADE ATÉ 1,5 M, COM SOLO DE 1ª CATEGORIA EM LOCAIS COM ALTO NÍVEL DE INTERFERÊNCIA. AF_04/2016</v>
          </cell>
          <cell r="C5061" t="str">
            <v>M3</v>
          </cell>
          <cell r="D5061" t="str">
            <v>15,47</v>
          </cell>
        </row>
        <row r="5062">
          <cell r="A5062">
            <v>93376</v>
          </cell>
          <cell r="B5062" t="str">
            <v>REATERRO MECANIZADO DE VALA COM RETROESCAVADEIRA (CAPACIDADE DA CAÇAMBA DA RETRO: 0,26 M³ / POTÊNCIA: 88 HP), LARGURA ATÉ 0,8 M, PROFUNDIDADE DE 1,5 A 3,0 M, COM SOLO DE 1ª CATEGORIA EM LOCAIS COM ALTO NÍVEL DE INTERFERÊNCIA. AF_04/2016</v>
          </cell>
          <cell r="C5062" t="str">
            <v>M3</v>
          </cell>
          <cell r="D5062" t="str">
            <v>12,60</v>
          </cell>
        </row>
        <row r="5063">
          <cell r="A5063">
            <v>93377</v>
          </cell>
          <cell r="B5063" t="str">
            <v>REATERRO MECANIZADO DE VALA COM RETROESCAVADEIRA (CAPACIDADE DA CAÇAMBA DA RETRO: 0,26 M³ / POTÊNCIA: 88 HP), LARGURA DE 0,8 A 1,5 M, PROFUNDIDADE DE 1,5 A 3,0 M, COM SOLO (SEM SUBSTITUIÇÃO) DE 1ª CATEGORIA EM LOCAIS COM ALTO NÍVEL DE INTERFERÊNCIA. AF_04/2016</v>
          </cell>
          <cell r="C5063" t="str">
            <v>M3</v>
          </cell>
          <cell r="D5063" t="str">
            <v>8,28</v>
          </cell>
        </row>
        <row r="5064">
          <cell r="A5064">
            <v>93378</v>
          </cell>
          <cell r="B5064" t="str">
            <v>REATERRO MECANIZADO DE VALA COM RETROESCAVADEIRA (CAPACIDADE DA CAÇAMBA DA RETRO: 0,26 M³ / POTÊNCIA: 88 HP), LARGURA ATÉ 0,8 M, PROFUNDIDADE ATÉ 1,5 M, COM SOLO DE 1ª CATEGORIA EM LOCAIS COM BAIXO NÍVEL DE INTERFERÊNCIA. AF_04/2016</v>
          </cell>
          <cell r="C5064" t="str">
            <v>M3</v>
          </cell>
          <cell r="D5064" t="str">
            <v>18,89</v>
          </cell>
        </row>
        <row r="5065">
          <cell r="A5065">
            <v>93379</v>
          </cell>
          <cell r="B5065" t="str">
            <v>REATERRO MECANIZADO DE VALA COM RETROESCAVADEIRA (CAPACIDADE DA CAÇAMBA DA RETRO: 0,26 M³ / POTÊNCIA: 88 HP), LARGURA DE 0,8 A 1,5 M, PROFUNDIDADE ATÉ 1,5 M, COM SOLO DE 1ª CATEGORIA EM LOCAIS COM BAIXO NÍVEL DE INTERFERÊNCIA. AF_04/2016</v>
          </cell>
          <cell r="C5065" t="str">
            <v>M3</v>
          </cell>
          <cell r="D5065" t="str">
            <v>14,56</v>
          </cell>
        </row>
        <row r="5066">
          <cell r="A5066">
            <v>93380</v>
          </cell>
          <cell r="B5066" t="str">
            <v>REATERRO MECANIZADO DE VALA COM RETROESCAVADEIRA (CAPACIDADE DA CAÇAMBA DA RETRO: 0,26 M³ / POTÊNCIA: 88 HP), LARGURA ATÉ 0,8 M, PROFUNDIDADE DE 1,5 A 3,0 M, COM SOLO DE 1ª CATEGORIA EM LOCAIS COM BAIXO NÍVEL DE INTERFERÊNCIA. AF_04/2016</v>
          </cell>
          <cell r="C5066" t="str">
            <v>M3</v>
          </cell>
          <cell r="D5066" t="str">
            <v>11,90</v>
          </cell>
        </row>
        <row r="5067">
          <cell r="A5067">
            <v>93381</v>
          </cell>
          <cell r="B5067" t="str">
            <v>REATERRO MECANIZADO DE VALA COM RETROESCAVADEIRA (CAPACIDADE DA CAÇAMBA DA RETRO: 0,26 M³ / POTÊNCIA: 88 HP), LARGURA DE 0,8 A 1,5 M, PROFUNDIDADE DE 1,5 A 3,0 M, COM SOLO (SEM SUBSTITUIÇÃO) DE 1ª CATEGORIA EM LOCAIS COM BAIXO NÍVEL DE INTERFERÊNCIA. AF_04/2016</v>
          </cell>
          <cell r="C5067" t="str">
            <v>M3</v>
          </cell>
          <cell r="D5067" t="str">
            <v>7,80</v>
          </cell>
        </row>
        <row r="5068">
          <cell r="A5068">
            <v>93382</v>
          </cell>
          <cell r="B5068" t="str">
            <v>REATERRO MANUAL DE VALAS COM COMPACTAÇÃO MECANIZADA. AF_04/2016</v>
          </cell>
          <cell r="C5068" t="str">
            <v>M3</v>
          </cell>
          <cell r="D5068" t="str">
            <v>24,25</v>
          </cell>
        </row>
        <row r="5069">
          <cell r="A5069">
            <v>96995</v>
          </cell>
          <cell r="B5069" t="str">
            <v>REATERRO MANUAL APILOADO COM SOQUETE. AF_10/2017</v>
          </cell>
          <cell r="C5069" t="str">
            <v>M3</v>
          </cell>
          <cell r="D5069" t="str">
            <v>33,29</v>
          </cell>
        </row>
        <row r="5070">
          <cell r="A5070">
            <v>97916</v>
          </cell>
          <cell r="B5070" t="str">
            <v>TRANSPORTE COM CAMINHÃO BASCULANTE DE 6 M³, EM VIA URBANA EM LEITO NATURAL (UNIDADE: TXKM). AF_07/2020</v>
          </cell>
          <cell r="C5070" t="str">
            <v>TXKM</v>
          </cell>
          <cell r="D5070" t="str">
            <v>1,69</v>
          </cell>
        </row>
        <row r="5071">
          <cell r="A5071">
            <v>97917</v>
          </cell>
          <cell r="B5071" t="str">
            <v>TRANSPORTE COM CAMINHÃO BASCULANTE DE 6 M³, EM VIA URBANA EM REVESTIMENTO PRIMÁRIO (UNIDADE: TXKM). AF_07/2020</v>
          </cell>
          <cell r="C5071" t="str">
            <v>TXKM</v>
          </cell>
          <cell r="D5071" t="str">
            <v>1,46</v>
          </cell>
        </row>
        <row r="5072">
          <cell r="A5072">
            <v>97918</v>
          </cell>
          <cell r="B5072" t="str">
            <v>TRANSPORTE COM CAMINHÃO BASCULANTE DE 6 M³, EM VIA URBANA PAVIMENTADA, DMT ATÉ 30 KM (UNIDADE: TXKM). AF_07/2020</v>
          </cell>
          <cell r="C5072" t="str">
            <v>TXKM</v>
          </cell>
          <cell r="D5072" t="str">
            <v>1,35</v>
          </cell>
        </row>
        <row r="5073">
          <cell r="A5073">
            <v>97919</v>
          </cell>
          <cell r="B5073" t="str">
            <v>TRANSPORTE COM CAMINHÃO BASCULANTE DE 6 M³, EM VIA URBANA PAVIMENTADA, ADICIONAL PARA DMT EXCEDENTE A 30 KM (UNIDADE: TXKM). AF_07/2020</v>
          </cell>
          <cell r="C5073" t="str">
            <v>TXKM</v>
          </cell>
          <cell r="D5073" t="str">
            <v>0,53</v>
          </cell>
        </row>
        <row r="5074">
          <cell r="A5074">
            <v>101616</v>
          </cell>
          <cell r="B5074" t="str">
            <v>PREPARO DE FUNDO DE VALA COM LARGURA MENOR QUE 1,5 M (ACERTO DO SOLO NATURAL). AF_08/2020</v>
          </cell>
          <cell r="C5074" t="str">
            <v>M2</v>
          </cell>
          <cell r="D5074" t="str">
            <v>4,11</v>
          </cell>
        </row>
        <row r="5075">
          <cell r="A5075">
            <v>101617</v>
          </cell>
          <cell r="B5075" t="str">
            <v>PREPARO DE FUNDO DE VALA COM LARGURA MAIOR OU IGUAL A 1,5 M E MENOR QUE 2,5 M (ACERTO DO SOLO NATURAL). AF_08/2020</v>
          </cell>
          <cell r="C5075" t="str">
            <v>M2</v>
          </cell>
          <cell r="D5075" t="str">
            <v>2,02</v>
          </cell>
        </row>
        <row r="5076">
          <cell r="A5076">
            <v>101618</v>
          </cell>
          <cell r="B5076" t="str">
            <v>PREPARO DE FUNDO DE VALA COM LARGURA MENOR QUE 1,5 M, COM CAMADA DE AREIA, LANÇAMENTO MANUAL. AF_08/2020</v>
          </cell>
          <cell r="C5076" t="str">
            <v>M3</v>
          </cell>
          <cell r="D5076" t="str">
            <v>136,64</v>
          </cell>
        </row>
        <row r="5077">
          <cell r="A5077">
            <v>101619</v>
          </cell>
          <cell r="B5077" t="str">
            <v>PREPARO DE FUNDO DE VALA COM LARGURA MENOR QUE 1,5 M, COM CAMADA DE BRITA, LANÇAMENTO MANUAL. AF_08/2020</v>
          </cell>
          <cell r="C5077" t="str">
            <v>M3</v>
          </cell>
          <cell r="D5077" t="str">
            <v>216,72</v>
          </cell>
        </row>
        <row r="5078">
          <cell r="A5078">
            <v>101620</v>
          </cell>
          <cell r="B5078" t="str">
            <v>PREPARO DE FUNDO DE VALA COM LARGURA MAIOR OU IGUAL A 1,5 M E MENOR QUE 2,5 M, COM CAMADA DE AREIA, LANÇAMENTO MANUAL. AF_08/2020</v>
          </cell>
          <cell r="C5078" t="str">
            <v>M3</v>
          </cell>
          <cell r="D5078" t="str">
            <v>119,82</v>
          </cell>
        </row>
        <row r="5079">
          <cell r="A5079">
            <v>101621</v>
          </cell>
          <cell r="B5079" t="str">
            <v>PREPARO DE FUNDO DE VALA COM LARGURA MAIOR OU IGUAL A 1,5 M E MENOR QUE 2,5 M, COM CAMADA DE BRITA, LANÇAMENTO MANUAL. AF_08/2020</v>
          </cell>
          <cell r="C5079" t="str">
            <v>M3</v>
          </cell>
          <cell r="D5079" t="str">
            <v>199,90</v>
          </cell>
        </row>
        <row r="5080">
          <cell r="A5080">
            <v>101622</v>
          </cell>
          <cell r="B5080" t="str">
            <v>PREPARO DE FUNDO DE VALA COM LARGURA MENOR QUE 1,5 M, COM CAMADA DE AREIA, LANÇAMENTO MECANIZADO. AF_08/2020</v>
          </cell>
          <cell r="C5080" t="str">
            <v>M3</v>
          </cell>
          <cell r="D5080" t="str">
            <v>119,88</v>
          </cell>
        </row>
        <row r="5081">
          <cell r="A5081">
            <v>101623</v>
          </cell>
          <cell r="B5081" t="str">
            <v>PREPARO DE FUNDO DE VALA COM LARGURA MENOR QUE 1,5 M, COM CAMADA DE BRITA, LANÇAMENTO MECANIZADO. AF_08/2020</v>
          </cell>
          <cell r="C5081" t="str">
            <v>M3</v>
          </cell>
          <cell r="D5081" t="str">
            <v>196,05</v>
          </cell>
        </row>
        <row r="5082">
          <cell r="A5082">
            <v>101624</v>
          </cell>
          <cell r="B5082" t="str">
            <v>PREPARO DE FUNDO DE VALA COM LARGURA MAIOR OU IGUAL A 1,5 M E MENOR QUE 2,5 M, COM CAMADA DE BRITA, LANÇAMENTO MECANIZADO. AF_08/2020</v>
          </cell>
          <cell r="C5082" t="str">
            <v>M3</v>
          </cell>
          <cell r="D5082" t="str">
            <v>165,39</v>
          </cell>
        </row>
        <row r="5083">
          <cell r="A5083">
            <v>101625</v>
          </cell>
          <cell r="B5083" t="str">
            <v>PREPARO DE FUNDO DE VALA COM LARGURA MAIOR OU IGUAL A 1,5 M E MENOR QUE 2,5 M, COM CAMADA DE AREIA, LANÇAMENTO MECANIZADO. AF_08/2020</v>
          </cell>
          <cell r="C5083" t="str">
            <v>M3</v>
          </cell>
          <cell r="D5083" t="str">
            <v>93,05</v>
          </cell>
        </row>
        <row r="5084">
          <cell r="A5084">
            <v>95606</v>
          </cell>
          <cell r="B5084" t="str">
            <v>UMIDIFICAÇÃO DE MATERIAL PARA VALAS COM CAMINHÃO PIPA 10000L. AF_11/2016</v>
          </cell>
          <cell r="C5084" t="str">
            <v>M3</v>
          </cell>
          <cell r="D5084" t="str">
            <v>1,54</v>
          </cell>
        </row>
        <row r="5085">
          <cell r="A5085">
            <v>87471</v>
          </cell>
          <cell r="B5085" t="str">
            <v>ALVENARIA DE VEDAÇÃO DE BLOCOS CERÂMICOS FURADOS NA VERTICAL DE 9X19X39CM (ESPESSURA 9CM) DE PAREDES COM ÁREA LÍQUIDA MENOR QUE 6M² SEM VÃOS E ARGAMASSA DE ASSENTAMENTO COM PREPARO EM BETONEIRA. AF_06/2014</v>
          </cell>
          <cell r="C5085" t="str">
            <v>M2</v>
          </cell>
          <cell r="D5085" t="str">
            <v>49,87</v>
          </cell>
        </row>
        <row r="5086">
          <cell r="A5086">
            <v>87472</v>
          </cell>
          <cell r="B5086" t="str">
            <v>ALVENARIA DE VEDAÇÃO DE BLOCOS CERÂMICOS FURADOS NA VERTICAL DE 9X19X39CM (ESPESSURA 9CM) DE PAREDES COM ÁREA LÍQUIDA MENOR QUE 6M² SEM VÃOS E ARGAMASSA DE ASSENTAMENTO COM PREPARO MANUAL. AF_06/2014</v>
          </cell>
          <cell r="C5086" t="str">
            <v>M2</v>
          </cell>
          <cell r="D5086" t="str">
            <v>50,57</v>
          </cell>
        </row>
        <row r="5087">
          <cell r="A5087">
            <v>87473</v>
          </cell>
          <cell r="B5087" t="str">
            <v>ALVENARIA DE VEDAÇÃO DE BLOCOS CERÂMICOS FURADOS NA VERTICAL DE 14X19X39CM (ESPESSURA 14CM) DE PAREDES COM ÁREA LÍQUIDA MENOR QUE 6M² SEM VÃOS E ARGAMASSA DE ASSENTAMENTO COM PREPARO EM BETONEIRA. AF_06/2014</v>
          </cell>
          <cell r="C5087" t="str">
            <v>M2</v>
          </cell>
          <cell r="D5087" t="str">
            <v>66,38</v>
          </cell>
        </row>
        <row r="5088">
          <cell r="A5088">
            <v>87474</v>
          </cell>
          <cell r="B5088" t="str">
            <v>ALVENARIA DE VEDAÇÃO DE BLOCOS CERÂMICOS FURADOS NA VERTICAL DE 14X19X39CM (ESPESSURA 14CM) DE PAREDES COM ÁREA LÍQUIDA MENOR QUE 6M² SEM VÃOS E ARGAMASSA DE ASSENTAMENTO COM PREPARO MANUAL. AF_06/2014</v>
          </cell>
          <cell r="C5088" t="str">
            <v>M2</v>
          </cell>
          <cell r="D5088" t="str">
            <v>67,18</v>
          </cell>
        </row>
        <row r="5089">
          <cell r="A5089">
            <v>87475</v>
          </cell>
          <cell r="B5089" t="str">
            <v>ALVENARIA DE VEDAÇÃO DE BLOCOS CERÂMICOS FURADOS NA VERTICAL DE 19X19X39CM (ESPESSURA 19CM) DE PAREDES COM ÁREA LÍQUIDA MENOR QUE 6M² SEM VÃOS E ARGAMASSA DE ASSENTAMENTO COM PREPARO EM BETONEIRA. AF_06/2014</v>
          </cell>
          <cell r="C5089" t="str">
            <v>M2</v>
          </cell>
          <cell r="D5089" t="str">
            <v>81,57</v>
          </cell>
        </row>
        <row r="5090">
          <cell r="A5090">
            <v>87476</v>
          </cell>
          <cell r="B5090" t="str">
            <v>ALVENARIA DE VEDAÇÃO DE BLOCOS CERÂMICOS FURADOS NA VERTICAL DE 19X19X39CM (ESPESSURA 19CM) DE PAREDES COM ÁREA LÍQUIDA MENOR QUE 6M² SEM VÃOS E ARGAMASSA DE ASSENTAMENTO COM PREPARO MANUAL. AF_06/2014</v>
          </cell>
          <cell r="C5090" t="str">
            <v>M2</v>
          </cell>
          <cell r="D5090" t="str">
            <v>82,50</v>
          </cell>
        </row>
        <row r="5091">
          <cell r="A5091">
            <v>87477</v>
          </cell>
          <cell r="B5091" t="str">
            <v>ALVENARIA DE VEDAÇÃO DE BLOCOS CERÂMICOS FURADOS NA VERTICAL DE 9X19X39CM (ESPESSURA 9CM) DE PAREDES COM ÁREA LÍQUIDA MAIOR OU IGUAL A 6M² SEM VÃOS E ARGAMASSA DE ASSENTAMENTO COM PREPARO EM BETONEIRA. AF_06/2014</v>
          </cell>
          <cell r="C5091" t="str">
            <v>M2</v>
          </cell>
          <cell r="D5091" t="str">
            <v>45,87</v>
          </cell>
        </row>
        <row r="5092">
          <cell r="A5092">
            <v>87478</v>
          </cell>
          <cell r="B5092" t="str">
            <v>ALVENARIA DE VEDAÇÃO DE BLOCOS CERÂMICOS FURADOS NA VERTICAL DE 9X19X39CM (ESPESSURA 9CM) DE PAREDES COM ÁREA LÍQUIDA MAIOR OU IGUAL A 6M² SEM VÃOS E ARGAMASSA DE ASSENTAMENTO COM PREPARO MANUAL. AF_06/2014</v>
          </cell>
          <cell r="C5092" t="str">
            <v>M2</v>
          </cell>
          <cell r="D5092" t="str">
            <v>46,57</v>
          </cell>
        </row>
        <row r="5093">
          <cell r="A5093">
            <v>87479</v>
          </cell>
          <cell r="B5093" t="str">
            <v>ALVENARIA DE VEDAÇÃO DE BLOCOS CERÂMICOS FURADOS NA VERTICAL DE 14X19X39CM (ESPESSURA 14CM) DE PAREDES COM ÁREA LÍQUIDA MAIOR OU IGUAL A 6M² SEM VÃOS E ARGAMASSA DE ASSENTAMENTO COM PREPARO EM BETONEIRA. AF_06/2014</v>
          </cell>
          <cell r="C5093" t="str">
            <v>M2</v>
          </cell>
          <cell r="D5093" t="str">
            <v>61,57</v>
          </cell>
        </row>
        <row r="5094">
          <cell r="A5094">
            <v>87480</v>
          </cell>
          <cell r="B5094" t="str">
            <v>ALVENARIA DE VEDAÇÃO DE BLOCOS CERÂMICOS FURADOS NA VERTICAL DE 14X19X39CM (ESPESSURA 14CM) DE PAREDES COM ÁREA LÍQUIDA MAIOR OU IGUAL A 6M² SEM VÃOS E ARGAMASSA DE ASSENTAMENTO COM PREPARO MANUAL. AF_06/2014</v>
          </cell>
          <cell r="C5094" t="str">
            <v>M2</v>
          </cell>
          <cell r="D5094" t="str">
            <v>62,37</v>
          </cell>
        </row>
        <row r="5095">
          <cell r="A5095">
            <v>87481</v>
          </cell>
          <cell r="B5095" t="str">
            <v>ALVENARIA DE VEDAÇÃO DE BLOCOS CERÂMICOS FURADOS NA VERTICAL DE 19X19X39CM (ESPESSURA 19CM) DE PAREDES COM ÁREA LÍQUIDA MAIOR OU IGUAL A 6M² SEM VÃOS E ARGAMASSA DE ASSENTAMENTO COM PREPARO EM BETONEIRA. AF_06/2014</v>
          </cell>
          <cell r="C5095" t="str">
            <v>M2</v>
          </cell>
          <cell r="D5095" t="str">
            <v>75,61</v>
          </cell>
        </row>
        <row r="5096">
          <cell r="A5096">
            <v>87482</v>
          </cell>
          <cell r="B5096" t="str">
            <v>ALVENARIA DE VEDAÇÃO DE BLOCOS CERÂMICOS FURADOS NA VERTICAL DE 19X19X39CM (ESPESSURA 19CM) DE PAREDES COM ÁREA LÍQUIDA MAIOR OU IGUAL A 6M² SEM VÃOS E ARGAMASSA DE ASSENTAMENTO COM PREPARO MANUAL. AF_06/2014</v>
          </cell>
          <cell r="C5096" t="str">
            <v>M2</v>
          </cell>
          <cell r="D5096" t="str">
            <v>76,54</v>
          </cell>
        </row>
        <row r="5097">
          <cell r="A5097">
            <v>87483</v>
          </cell>
          <cell r="B5097" t="str">
            <v>ALVENARIA DE VEDAÇÃO DE BLOCOS CERÂMICOS FURADOS NA VERTICAL DE 9X19X39CM (ESPESSURA 9CM) DE PAREDES COM ÁREA LÍQUIDA MENOR QUE 6M² COM VÃOS E ARGAMASSA DE ASSENTAMENTO COM PREPARO EM BETONEIRA. AF_06/2014</v>
          </cell>
          <cell r="C5097" t="str">
            <v>M2</v>
          </cell>
          <cell r="D5097" t="str">
            <v>55,35</v>
          </cell>
        </row>
        <row r="5098">
          <cell r="A5098">
            <v>87484</v>
          </cell>
          <cell r="B5098" t="str">
            <v>ALVENARIA DE VEDAÇÃO DE BLOCOS CERÂMICOS FURADOS NA VERTICAL DE 9X19X39CM (ESPESSURA 9CM) DE PAREDES COM ÁREA LÍQUIDA MENOR QUE 6M² COM VÃOS E ARGAMASSA DE ASSENTAMENTO COM PREPARO MANUAL. AF_06/2014</v>
          </cell>
          <cell r="C5098" t="str">
            <v>M2</v>
          </cell>
          <cell r="D5098" t="str">
            <v>56,05</v>
          </cell>
        </row>
        <row r="5099">
          <cell r="A5099">
            <v>87485</v>
          </cell>
          <cell r="B5099" t="str">
            <v>ALVENARIA DE VEDAÇÃO DE BLOCOS CERÂMICOS FURADOS NA VERTICAL DE 14X19X39CM (ESPESSURA 14CM) DE PAREDES COM ÁREA LÍQUIDA MENOR QUE 6M² COM VÃOS E ARGAMASSA DE ASSENTAMENTO COM PREPARO EM BETONEIRA. AF_06/2014</v>
          </cell>
          <cell r="C5099" t="str">
            <v>M2</v>
          </cell>
          <cell r="D5099" t="str">
            <v>71,99</v>
          </cell>
        </row>
        <row r="5100">
          <cell r="A5100">
            <v>87487</v>
          </cell>
          <cell r="B5100" t="str">
            <v>ALVENARIA DE VEDAÇÃO DE BLOCOS CERÂMICOS FURADOS NA VERTICAL DE 19X19X39CM (ESPESSURA 19CM) DE PAREDES COM ÁREA LÍQUIDA MENOR QUE 6M² COM VÃOS E ARGAMASSA DE ASSENTAMENTO COM PREPARO EM BETONEIRA. AF_06/2014</v>
          </cell>
          <cell r="C5100" t="str">
            <v>M2</v>
          </cell>
          <cell r="D5100" t="str">
            <v>87,09</v>
          </cell>
        </row>
        <row r="5101">
          <cell r="A5101">
            <v>87488</v>
          </cell>
          <cell r="B5101" t="str">
            <v>ALVENARIA DE VEDAÇÃO DE BLOCOS CERÂMICOS FURADOS NA VERTICAL DE 19X19X39CM (ESPESSURA 19CM) DE PAREDES COM ÁREA LÍQUIDA MENOR QUE 6M² COM VÃOS E ARGAMASSA DE ASSENTAMENTO COM PREPARO MANUAL. AF_06/2014</v>
          </cell>
          <cell r="C5101" t="str">
            <v>M2</v>
          </cell>
          <cell r="D5101" t="str">
            <v>88,02</v>
          </cell>
        </row>
        <row r="5102">
          <cell r="A5102">
            <v>87489</v>
          </cell>
          <cell r="B5102" t="str">
            <v>ALVENARIA DE VEDAÇÃO DE BLOCOS CERÂMICOS FURADOS NA VERTICAL DE 9X19X39CM (ESPESSURA 9CM) DE PAREDES COM ÁREA LÍQUIDA MAIOR OU IGUAL A 6M² COM VÃOS E ARGAMASSA DE ASSENTAMENTO COM PREPARO EM BETONEIRA. AF_06/2014</v>
          </cell>
          <cell r="C5102" t="str">
            <v>M2</v>
          </cell>
          <cell r="D5102" t="str">
            <v>49,12</v>
          </cell>
        </row>
        <row r="5103">
          <cell r="A5103">
            <v>87490</v>
          </cell>
          <cell r="B5103" t="str">
            <v>ALVENARIA DE VEDAÇÃO DE BLOCOS CERÂMICOS FURADOS NA VERTICAL DE 9X19X39CM (ESPESSURA 9CM) DE PAREDES COM ÁREA LÍQUIDA MAIOR OU IGUAL A 6M² COM VÃOS E ARGAMASSA DE ASSENTAMENTO COM PREPARO MANUAL. AF_06/2014</v>
          </cell>
          <cell r="C5103" t="str">
            <v>M2</v>
          </cell>
          <cell r="D5103" t="str">
            <v>49,82</v>
          </cell>
        </row>
        <row r="5104">
          <cell r="A5104">
            <v>87491</v>
          </cell>
          <cell r="B5104" t="str">
            <v>ALVENARIA DE VEDAÇÃO DE BLOCOS CERÂMICOS FURADOS NA VERTICAL DE 14X19X39CM (ESPESSURA 14CM) DE PAREDES COM ÁREA LÍQUIDA MAIOR OU IGUAL A 6M² COM VÃOS E ARGAMASSA DE ASSENTAMENTO COM PREPARO EM BETONEIRA. AF_06/2014</v>
          </cell>
          <cell r="C5104" t="str">
            <v>M2</v>
          </cell>
          <cell r="D5104" t="str">
            <v>64,94</v>
          </cell>
        </row>
        <row r="5105">
          <cell r="A5105">
            <v>87492</v>
          </cell>
          <cell r="B5105" t="str">
            <v>ALVENARIA DE VEDAÇÃO DE BLOCOS CERÂMICOS FURADOS NA VERTICAL DE 14X19X39CM (ESPESSURA 14CM) DE PAREDES COM ÁREA LÍQUIDA MAIOR OU IGUAL A 6M² COM VÃOS E ARGAMASSA DE ASSENTAMENTO COM PREPARO MANUAL. AF_06/2014</v>
          </cell>
          <cell r="C5105" t="str">
            <v>M2</v>
          </cell>
          <cell r="D5105" t="str">
            <v>65,74</v>
          </cell>
        </row>
        <row r="5106">
          <cell r="A5106">
            <v>87493</v>
          </cell>
          <cell r="B5106" t="str">
            <v>ALVENARIA DE VEDAÇÃO DE BLOCOS CERÂMICOS FURADOS NA VERTICAL DE 19X19X39CM (ESPESSURA 19CM) DE PAREDES COM ÁREA LÍQUIDA MAIOR OU IGUAL A 6M² COM VÃOS E ARGAMASSA DE ASSENTAMENTO COM PREPARO EM BETONEIRA. AF_06/2014</v>
          </cell>
          <cell r="C5106" t="str">
            <v>M2</v>
          </cell>
          <cell r="D5106" t="str">
            <v>79,17</v>
          </cell>
        </row>
        <row r="5107">
          <cell r="A5107">
            <v>87494</v>
          </cell>
          <cell r="B5107" t="str">
            <v>ALVENARIA DE VEDAÇÃO DE BLOCOS CERÂMICOS FURADOS NA VERTICAL DE 19X19X39CM (ESPESSURA 19CM) DE PAREDES COM ÁREA LÍQUIDA MAIOR OU IGUAL A 6M² COM VÃOS E ARGAMASSA DE ASSENTAMENTO COM PREPARO MANUAL. AF_06/2014</v>
          </cell>
          <cell r="C5107" t="str">
            <v>M2</v>
          </cell>
          <cell r="D5107" t="str">
            <v>80,10</v>
          </cell>
        </row>
        <row r="5108">
          <cell r="A5108">
            <v>87495</v>
          </cell>
          <cell r="B5108" t="str">
            <v>ALVENARIA DE VEDAÇÃO DE BLOCOS CERÂMICOS FURADOS NA HORIZONTAL DE 9X19X19CM (ESPESSURA 9CM) DE PAREDES COM ÁREA LÍQUIDA MENOR QUE 6M² SEM VÃOS E ARGAMASSA DE ASSENTAMENTO COM PREPARO EM BETONEIRA. AF_06/2014</v>
          </cell>
          <cell r="C5108" t="str">
            <v>M2</v>
          </cell>
          <cell r="D5108" t="str">
            <v>71,40</v>
          </cell>
        </row>
        <row r="5109">
          <cell r="A5109">
            <v>87496</v>
          </cell>
          <cell r="B5109" t="str">
            <v>ALVENARIA DE VEDAÇÃO DE BLOCOS CERÂMICOS FURADOS NA HORIZONTAL DE 9X19X19CM (ESPESSURA 9CM) DE PAREDES COM ÁREA LÍQUIDA MENOR QUE 6M² SEM VÃOS E ARGAMASSA DE ASSENTAMENTO COM PREPARO MANUAL. AF_06/2014</v>
          </cell>
          <cell r="C5109" t="str">
            <v>M2</v>
          </cell>
          <cell r="D5109" t="str">
            <v>72,06</v>
          </cell>
        </row>
        <row r="5110">
          <cell r="A5110">
            <v>87497</v>
          </cell>
          <cell r="B5110" t="str">
            <v>ALVENARIA DE VEDAÇÃO DE BLOCOS CERÂMICOS FURADOS NA HORIZONTAL DE 11,5X19X19CM (ESPESSURA 11,5CM) DE PAREDES COM ÁREA LÍQUIDA MENOR QUE 6M² SEM VÃOS E ARGAMASSA DE ASSENTAMENTO COM PREPARO EM BETONEIRA. AF_06/2014</v>
          </cell>
          <cell r="C5110" t="str">
            <v>M2</v>
          </cell>
          <cell r="D5110" t="str">
            <v>74,48</v>
          </cell>
        </row>
        <row r="5111">
          <cell r="A5111">
            <v>87498</v>
          </cell>
          <cell r="B5111" t="str">
            <v>ALVENARIA DE VEDAÇÃO DE BLOCOS CERÂMICOS FURADOS NA HORIZONTAL DE 11,5X19X19CM (ESPESSURA 11,5CM) DE PAREDES COM ÁREA LÍQUIDA MENOR QUE 6M² SEM VÃOS E ARGAMASSA DE ASSENTAMENTO COM PREPARO MANUAL. AF_06/2014</v>
          </cell>
          <cell r="C5111" t="str">
            <v>M2</v>
          </cell>
          <cell r="D5111" t="str">
            <v>75,33</v>
          </cell>
        </row>
        <row r="5112">
          <cell r="A5112">
            <v>87499</v>
          </cell>
          <cell r="B5112" t="str">
            <v>ALVENARIA DE VEDAÇÃO DE BLOCOS CERÂMICOS FURADOS NA HORIZONTAL DE 9X14X19CM (ESPESSURA 9CM) DE PAREDES COM ÁREA LÍQUIDA MENOR QUE 6M² SEM VÃOS E ARGAMASSA DE ASSENTAMENTO COM PREPARO EM BETONEIRA. AF_06/2014</v>
          </cell>
          <cell r="C5112" t="str">
            <v>M2</v>
          </cell>
          <cell r="D5112" t="str">
            <v>83,26</v>
          </cell>
        </row>
        <row r="5113">
          <cell r="A5113">
            <v>87500</v>
          </cell>
          <cell r="B5113" t="str">
            <v>ALVENARIA DE VEDAÇÃO DE BLOCOS CERÂMICOS FURADOS NA HORIZONTAL DE 9X14X19CM (ESPESSURA 9CM) DE PAREDES COM ÁREA LÍQUIDA MENOR QUE 6M² SEM VÃOS E ARGAMASSA DE ASSENTAMENTO COM PREPARO MANUAL. AF_06/2014</v>
          </cell>
          <cell r="C5113" t="str">
            <v>M2</v>
          </cell>
          <cell r="D5113" t="str">
            <v>83,97</v>
          </cell>
        </row>
        <row r="5114">
          <cell r="A5114">
            <v>87501</v>
          </cell>
          <cell r="B5114" t="str">
            <v>ALVENARIA DE VEDAÇÃO DE BLOCOS CERÂMICOS FURADOS NA HORIZONTAL DE 14X9X19CM (ESPESSURA 14CM, BLOCO DEITADO) DE PAREDES COM ÁREA LÍQUIDA MENOR QUE 6M² SEM VÃOS E ARGAMASSA DE ASSENTAMENTO COM PREPARO EM BETONEIRA. AF_06/2014</v>
          </cell>
          <cell r="C5114" t="str">
            <v>M2</v>
          </cell>
          <cell r="D5114" t="str">
            <v>129,42</v>
          </cell>
        </row>
        <row r="5115">
          <cell r="A5115">
            <v>87502</v>
          </cell>
          <cell r="B5115" t="str">
            <v>ALVENARIA DE VEDAÇÃO DE BLOCOS CERÂMICOS FURADOS NA HORIZONTAL DE 14X9X19CM (ESPESSURA 14CM, BLOCO DEITADO) DE PAREDES COM ÁREA LÍQUIDA MENOR QUE 6M² SEM VÃOS E ARGAMASSA DE ASSENTAMENTO COM PREPARO MANUAL. AF_06/2014</v>
          </cell>
          <cell r="C5115" t="str">
            <v>M2</v>
          </cell>
          <cell r="D5115" t="str">
            <v>130,33</v>
          </cell>
        </row>
        <row r="5116">
          <cell r="A5116">
            <v>87503</v>
          </cell>
          <cell r="B5116" t="str">
            <v>ALVENARIA DE VEDAÇÃO DE BLOCOS CERÂMICOS FURADOS NA HORIZONTAL DE 9X19X19CM (ESPESSURA 9CM) DE PAREDES COM ÁREA LÍQUIDA MAIOR OU IGUAL A 6M² SEM VÃOS E ARGAMASSA DE ASSENTAMENTO COM PREPARO EM BETONEIRA. AF_06/2014</v>
          </cell>
          <cell r="C5116" t="str">
            <v>M2</v>
          </cell>
          <cell r="D5116" t="str">
            <v>62,21</v>
          </cell>
        </row>
        <row r="5117">
          <cell r="A5117">
            <v>87504</v>
          </cell>
          <cell r="B5117" t="str">
            <v>ALVENARIA DE VEDAÇÃO DE BLOCOS CERÂMICOS FURADOS NA HORIZONTAL DE 9X19X19CM (ESPESSURA 9CM) DE PAREDES COM ÁREA LÍQUIDA MAIOR OU IGUAL A 6M² SEM VÃOS E ARGAMASSA DE ASSENTAMENTO COM PREPARO MANUAL. AF_06/2014</v>
          </cell>
          <cell r="C5117" t="str">
            <v>M2</v>
          </cell>
          <cell r="D5117" t="str">
            <v>62,87</v>
          </cell>
        </row>
        <row r="5118">
          <cell r="A5118">
            <v>87505</v>
          </cell>
          <cell r="B5118" t="str">
            <v>ALVENARIA DE VEDAÇÃO DE BLOCOS CERÂMICOS FURADOS NA HORIZONTAL DE 11,5X19X19CM (ESPESSURA 11,5M) DE PAREDES COM ÁREA LÍQUIDA MAIOR OU IGUAL A 6M² SEM VÃOS E ARGAMASSA DE ASSENTAMENTO COM PREPARO EM BETONEIRA. AF_06/2014</v>
          </cell>
          <cell r="C5118" t="str">
            <v>M2</v>
          </cell>
          <cell r="D5118" t="str">
            <v>65,04</v>
          </cell>
        </row>
        <row r="5119">
          <cell r="A5119">
            <v>87506</v>
          </cell>
          <cell r="B5119" t="str">
            <v>ALVENARIA DE VEDAÇÃO DE BLOCOS CERÂMICOS FURADOS NA HORIZONTAL DE 11,5X19X19CM (ESPESSURA 11,5M) DE PAREDES COM ÁREA LÍQUIDA MAIOR OU IGUAL A 6M² SEM VÃOS E ARGAMASSA DE ASSENTAMENTO COM PREPARO MANUAL. AF_06/2014</v>
          </cell>
          <cell r="C5119" t="str">
            <v>M2</v>
          </cell>
          <cell r="D5119" t="str">
            <v>65,89</v>
          </cell>
        </row>
        <row r="5120">
          <cell r="A5120">
            <v>87507</v>
          </cell>
          <cell r="B5120" t="str">
            <v>ALVENARIA DE VEDAÇÃO DE BLOCOS CERÂMICOS FURADOS NA HORIZONTAL DE 9X14X19CM (ESPESSURA 9CM) DE PAREDES COM ÁREA LÍQUIDA MAIOR OU IGUAL A 6M² SEM VÃOS E ARGAMASSA DE ASSENTAMENTO COM PREPARO EM BETONEIRA. AF_06/2014</v>
          </cell>
          <cell r="C5120" t="str">
            <v>M2</v>
          </cell>
          <cell r="D5120" t="str">
            <v>71,04</v>
          </cell>
        </row>
        <row r="5121">
          <cell r="A5121">
            <v>87508</v>
          </cell>
          <cell r="B5121" t="str">
            <v>ALVENARIA DE VEDAÇÃO DE BLOCOS CERÂMICOS FURADOS NA HORIZONTAL DE 9X14X19CM (ESPESSURA 9CM) DE PAREDES COM ÁREA LÍQUIDA MAIOR OU IGUAL A 6M² SEM VÃOS E ARGAMASSA DE ASSENTAMENTO COM PREPARO MANUAL. AF_06/2014</v>
          </cell>
          <cell r="C5121" t="str">
            <v>M2</v>
          </cell>
          <cell r="D5121" t="str">
            <v>71,75</v>
          </cell>
        </row>
        <row r="5122">
          <cell r="A5122">
            <v>87509</v>
          </cell>
          <cell r="B5122" t="str">
            <v>ALVENARIA DE VEDAÇÃO DE BLOCOS CERÂMICOS FURADOS NA HORIZONTAL DE 14X9X19CM (ESPESSURA 14CM, BLOCO DEITADO) DE PAREDES COM ÁREA LÍQUIDA MAIOR OU IGUAL A 6M² SEM VÃOS E ARGAMASSA DE ASSENTAMENTO COM PREPARO EM BETONEIRA. AF_06/2014</v>
          </cell>
          <cell r="C5122" t="str">
            <v>M2</v>
          </cell>
          <cell r="D5122" t="str">
            <v>109,19</v>
          </cell>
        </row>
        <row r="5123">
          <cell r="A5123">
            <v>87510</v>
          </cell>
          <cell r="B5123" t="str">
            <v>ALVENARIA DE VEDAÇÃO DE BLOCOS CERÂMICOS FURADOS NA HORIZONTAL DE 14X9X19CM (ESPESSURA 14CM, BLOCO DEITADO) DE PAREDES COM ÁREA LÍQUIDA MAIOR OU IGUAL A 6M² SEM VÃOS E ARGAMASSA DE ASSENTAMENTO COM PREPARO MANUAL. AF_06/2014</v>
          </cell>
          <cell r="C5123" t="str">
            <v>M2</v>
          </cell>
          <cell r="D5123" t="str">
            <v>110,10</v>
          </cell>
        </row>
        <row r="5124">
          <cell r="A5124">
            <v>87511</v>
          </cell>
          <cell r="B5124" t="str">
            <v>ALVENARIA DE VEDAÇÃO DE BLOCOS CERÂMICOS FURADOS NA HORIZONTAL DE 9X19X19CM (ESPESSURA 9CM) DE PAREDES COM ÁREA LÍQUIDA MENOR QUE 6M² COM VÃOS E ARGAMASSA DE ASSENTAMENTO COM PREPARO EM BETONEIRA. AF_06/2014</v>
          </cell>
          <cell r="C5124" t="str">
            <v>M2</v>
          </cell>
          <cell r="D5124" t="str">
            <v>78,89</v>
          </cell>
        </row>
        <row r="5125">
          <cell r="A5125">
            <v>87512</v>
          </cell>
          <cell r="B5125" t="str">
            <v>ALVENARIA DE VEDAÇÃO DE BLOCOS CERÂMICOS FURADOS NA HORIZONTAL DE 9X19X19CM (ESPESSURA 9CM) DE PAREDES COM ÁREA LÍQUIDA MENOR QUE 6M² COM VÃOS E ARGAMASSA DE ASSENTAMENTO COM PREPARO MANUAL. AF_06/2014</v>
          </cell>
          <cell r="C5125" t="str">
            <v>M2</v>
          </cell>
          <cell r="D5125" t="str">
            <v>79,55</v>
          </cell>
        </row>
        <row r="5126">
          <cell r="A5126">
            <v>87513</v>
          </cell>
          <cell r="B5126" t="str">
            <v>ALVENARIA DE VEDAÇÃO DE BLOCOS CERÂMICOS FURADOS NA HORIZONTAL DE 11,5X19X19CM (ESPESSURA 11,5CM) DE PAREDES COM ÁREA LÍQUIDA MENOR QUE 6M² COM VÃOS E ARGAMASSA DE ASSENTAMENTO COM PREPARO EM BETONEIRA. AF_06/2014</v>
          </cell>
          <cell r="C5126" t="str">
            <v>M2</v>
          </cell>
          <cell r="D5126" t="str">
            <v>82,30</v>
          </cell>
        </row>
        <row r="5127">
          <cell r="A5127">
            <v>87514</v>
          </cell>
          <cell r="B5127" t="str">
            <v>ALVENARIA DE VEDAÇÃO DE BLOCOS CERÂMICOS FURADOS NA HORIZONTAL DE 11,5X19X19CM (ESPESSURA 11,5CM) DE PAREDES COM ÁREA LÍQUIDA MENOR QUE 6M² COM VÃOS E ARGAMASSA DE ASSENTAMENTO COM PREPARO MANUAL. AF_06/2014</v>
          </cell>
          <cell r="C5127" t="str">
            <v>M2</v>
          </cell>
          <cell r="D5127" t="str">
            <v>83,15</v>
          </cell>
        </row>
        <row r="5128">
          <cell r="A5128">
            <v>87515</v>
          </cell>
          <cell r="B5128" t="str">
            <v>ALVENARIA DE VEDAÇÃO DE BLOCOS CERÂMICOS FURADOS NA HORIZONTAL DE 9X14X19CM (ESPESSURA 9CM) DE PAREDES COM ÁREA LÍQUIDA MENOR QUE 6M² COM VÃOS E ARGAMASSA DE ASSENTAMENTO COM PREPARO EM BETONEIRA. AF_06/2014</v>
          </cell>
          <cell r="C5128" t="str">
            <v>M2</v>
          </cell>
          <cell r="D5128" t="str">
            <v>93,68</v>
          </cell>
        </row>
        <row r="5129">
          <cell r="A5129">
            <v>87516</v>
          </cell>
          <cell r="B5129" t="str">
            <v>ALVENARIA DE VEDAÇÃO DE BLOCOS CERÂMICOS FURADOS NA HORIZONTAL DE 9X14X19CM (ESPESSURA 9CM) DE PAREDES COM ÁREA LÍQUIDA MENOR QUE 6M² COM VÃOS E ARGAMASSA DE ASSENTAMENTO COM PREPARO MANUAL. AF_06/2014</v>
          </cell>
          <cell r="C5129" t="str">
            <v>M2</v>
          </cell>
          <cell r="D5129" t="str">
            <v>94,39</v>
          </cell>
        </row>
        <row r="5130">
          <cell r="A5130">
            <v>87517</v>
          </cell>
          <cell r="B5130" t="str">
            <v>ALVENARIA DE VEDAÇÃO DE BLOCOS CERÂMICOS FURADOS NA HORIZONTAL DE 14X9X19CM (ESPESSURA 14CM, BLOCO DEITADO) DE PAREDES COM ÁREA LÍQUIDA MENOR QUE 6M² COM VÃOS E ARGAMASSA DE ASSENTAMENTO COM PREPARO EM BETONEIRA. AF_06/2014</v>
          </cell>
          <cell r="C5130" t="str">
            <v>M2</v>
          </cell>
          <cell r="D5130" t="str">
            <v>145,64</v>
          </cell>
        </row>
        <row r="5131">
          <cell r="A5131">
            <v>87518</v>
          </cell>
          <cell r="B5131" t="str">
            <v>ALVENARIA DE VEDAÇÃO DE BLOCOS CERÂMICOS FURADOS NA HORIZONTAL DE 14X9X19CM (ESPESSURA 14CM, BLOCO DEITADO) DE PAREDES COM ÁREA LÍQUIDA MENOR QUE 6M² COM VÃOS E ARGAMASSA DE ASSENTAMENTO COM PREPARO MANUAL. AF_06/2014</v>
          </cell>
          <cell r="C5131" t="str">
            <v>M2</v>
          </cell>
          <cell r="D5131" t="str">
            <v>146,55</v>
          </cell>
        </row>
        <row r="5132">
          <cell r="A5132">
            <v>87519</v>
          </cell>
          <cell r="B5132" t="str">
            <v>ALVENARIA DE VEDAÇÃO DE BLOCOS CERÂMICOS FURADOS NA HORIZONTAL DE 9X19X19CM (ESPESSURA 9CM) DE PAREDES COM ÁREA LÍQUIDA MAIOR OU IGUAL A 6M² COM VÃOS E ARGAMASSA DE ASSENTAMENTO COM PREPARO EM BETONEIRA. AF_06/2014</v>
          </cell>
          <cell r="C5132" t="str">
            <v>M2</v>
          </cell>
          <cell r="D5132" t="str">
            <v>66,97</v>
          </cell>
        </row>
        <row r="5133">
          <cell r="A5133">
            <v>87520</v>
          </cell>
          <cell r="B5133" t="str">
            <v>ALVENARIA DE VEDAÇÃO DE BLOCOS CERÂMICOS FURADOS NA HORIZONTAL DE 9X19X19CM (ESPESSURA 9CM) DE PAREDES COM ÁREA LÍQUIDA MAIOR OU IGUAL A 6M² COM VÃOS E ARGAMASSA DE ASSENTAMENTO COM PREPARO MANUAL. AF_06/2014</v>
          </cell>
          <cell r="C5133" t="str">
            <v>M2</v>
          </cell>
          <cell r="D5133" t="str">
            <v>67,63</v>
          </cell>
        </row>
        <row r="5134">
          <cell r="A5134">
            <v>87521</v>
          </cell>
          <cell r="B5134" t="str">
            <v>ALVENARIA DE VEDAÇÃO DE BLOCOS CERÂMICOS FURADOS NA HORIZONTAL DE 11,5X19X19CM (ESPESSURA 11,5CM) DE PAREDES COM ÁREA LÍQUIDA MAIOR OU IGUAL A 6M² COM VÃOS E ARGAMASSA DE ASSENTAMENTO COM PREPARO EM BETONEIRA. AF_06/2014</v>
          </cell>
          <cell r="C5134" t="str">
            <v>M2</v>
          </cell>
          <cell r="D5134" t="str">
            <v>69,90</v>
          </cell>
        </row>
        <row r="5135">
          <cell r="A5135">
            <v>87522</v>
          </cell>
          <cell r="B5135" t="str">
            <v>ALVENARIA DE VEDAÇÃO DE BLOCOS CERÂMICOS FURADOS NA HORIZONTAL DE 11,5X19X19CM (ESPESSURA 11,5CM) DE PAREDES COM ÁREA LÍQUIDA MAIOR OU IGUAL A 6M² COM VÃOS E ARGAMASSA DE ASSENTAMENTO COM PREPARO MANUAL. AF_06/2014</v>
          </cell>
          <cell r="C5135" t="str">
            <v>M2</v>
          </cell>
          <cell r="D5135" t="str">
            <v>70,75</v>
          </cell>
        </row>
        <row r="5136">
          <cell r="A5136">
            <v>87523</v>
          </cell>
          <cell r="B5136" t="str">
            <v>ALVENARIA DE VEDAÇÃO DE BLOCOS CERÂMICOS FURADOS NA HORIZONTAL DE 9X14X19CM (ESPESSURA 9CM) DE PAREDES COM ÁREA LÍQUIDA MAIOR OU IGUAL A 6M² COM VÃOS E ARGAMASSA DE ASSENTAMENTO COM PREPARO EM BETONEIRA. AF_06/2014</v>
          </cell>
          <cell r="C5136" t="str">
            <v>M2</v>
          </cell>
          <cell r="D5136" t="str">
            <v>77,47</v>
          </cell>
        </row>
        <row r="5137">
          <cell r="A5137">
            <v>87524</v>
          </cell>
          <cell r="B5137" t="str">
            <v>ALVENARIA DE VEDAÇÃO DE BLOCOS CERÂMICOS FURADOS NA HORIZONTAL DE 9X14X19CM (ESPESSURA 9CM) DE PAREDES COM ÁREA LÍQUIDA MAIOR OU IGUAL A 6M² COM VÃOS E ARGAMASSA DE ASSENTAMENTO COM PREPARO MANUAL. AF_06/2014</v>
          </cell>
          <cell r="C5137" t="str">
            <v>M2</v>
          </cell>
          <cell r="D5137" t="str">
            <v>78,18</v>
          </cell>
        </row>
        <row r="5138">
          <cell r="A5138">
            <v>87525</v>
          </cell>
          <cell r="B5138" t="str">
            <v>ALVENARIA DE VEDAÇÃO DE BLOCOS CERÂMICOS FURADOS NA HORIZONTAL DE 14X9X19CM (ESPESSURA 14CM, BLOCO DEITADO) DE PAREDES COM ÁREA LÍQUIDA MAIOR OU IGUAL A 6M² COM VÃOS E ARGAMASSA DE ASSENTAMENTO COM PREPARO EM BETONEIRA. AF_06/2014</v>
          </cell>
          <cell r="C5138" t="str">
            <v>M2</v>
          </cell>
          <cell r="D5138" t="str">
            <v>119,15</v>
          </cell>
        </row>
        <row r="5139">
          <cell r="A5139">
            <v>87526</v>
          </cell>
          <cell r="B5139" t="str">
            <v>ALVENARIA DE VEDAÇÃO DE BLOCOS CERÂMICOS FURADOS NA HORIZONTAL DE 14X9X19CM (ESPESSURA 14CM, BLOCO DEITADO) DE PAREDES COM ÁREA LÍQUIDA MAIOR OU IGUAL A 6M² COM VÃOS E ARGAMASSA DE ASSENTAMENTO COM PREPARO MANUAL. AF_06/2014</v>
          </cell>
          <cell r="C5139" t="str">
            <v>M2</v>
          </cell>
          <cell r="D5139" t="str">
            <v>120,06</v>
          </cell>
        </row>
        <row r="5140">
          <cell r="A5140">
            <v>89043</v>
          </cell>
          <cell r="B5140" t="str">
            <v>(COMPOSIÇÃO REPRESENTATIVA) DO SERVIÇO DE ALVENARIA DE VEDAÇÃO DE BLOCOS VAZADOS DE CERÂMICA DE 9X19X19CM (ESPESSURA 9CM), PARA EDIFICAÇÃO HABITACIONAL MULTIFAMILIAR (PRÉDIO). AF_11/2014</v>
          </cell>
          <cell r="C5140" t="str">
            <v>M2</v>
          </cell>
          <cell r="D5140" t="str">
            <v>68,19</v>
          </cell>
        </row>
        <row r="5141">
          <cell r="A5141">
            <v>89168</v>
          </cell>
          <cell r="B5141" t="str">
            <v>(COMPOSIÇÃO REPRESENTATIVA) DO SERVIÇO DE ALVENARIA DE VEDAÇÃO DE BLOCOS VAZADOS DE CERÂMICA DE 9X19X19CM (ESPESSURA 9CM), PARA EDIFICAÇÃO HABITACIONAL UNIFAMILIAR (CASA) E EDIFICAÇÃO PÚBLICA PADRÃO. AF_11/2014</v>
          </cell>
          <cell r="C5141" t="str">
            <v>M2</v>
          </cell>
          <cell r="D5141" t="str">
            <v>69,96</v>
          </cell>
        </row>
        <row r="5142">
          <cell r="A5142">
            <v>89977</v>
          </cell>
          <cell r="B5142" t="str">
            <v>(COMPOSIÇÃO REPRESENTATIVA) DO SERVIÇO DE ALVENARIA DE VEDAÇÃO DE BLOCOS VAZADOS DE CERÂMICA DE 14X9X19CM (ESPESSURA 14CM, BLOCO DEITADO), PARA EDIFICAÇÃO HABITACIONAL UNIFAMILIAR (CASA) E EDIFICAÇÃO PÚBLICA PADRÃO. AF_12/2014</v>
          </cell>
          <cell r="C5142" t="str">
            <v>M2</v>
          </cell>
          <cell r="D5142" t="str">
            <v>126,05</v>
          </cell>
        </row>
        <row r="5143">
          <cell r="A5143">
            <v>90112</v>
          </cell>
          <cell r="B5143" t="str">
            <v>ALVENARIA DE VEDAÇÃO DE BLOCOS CERÂMICOS FURADOS NA VERTICAL DE 14X19X39CM (ESPESSURA 14CM) DE PAREDES COM ÁREA LÍQUIDA MENOR QUE 6M2 COM VÃOS E ARGAMASSA DE ASSENTAMENTO COM PREPARO MANUAL. AF_06/2014</v>
          </cell>
          <cell r="C5143" t="str">
            <v>M2</v>
          </cell>
          <cell r="D5143" t="str">
            <v>72,79</v>
          </cell>
        </row>
        <row r="5144">
          <cell r="A5144">
            <v>101159</v>
          </cell>
          <cell r="B5144" t="str">
            <v>ALVENARIA DE VEDAÇÃO DE BLOCOS CERÂMICOS MACIÇOS DE 5X10X20CM (ESPESSURA 10CM) E ARGAMASSA DE ASSENTAMENTO COM PREPARO EM BETONEIRA. AF_05/2020</v>
          </cell>
          <cell r="C5144" t="str">
            <v>M2</v>
          </cell>
          <cell r="D5144" t="str">
            <v>111,54</v>
          </cell>
        </row>
        <row r="5145">
          <cell r="A5145">
            <v>89282</v>
          </cell>
          <cell r="B5145" t="str">
            <v>ALVENARIA ESTRUTURAL DE BLOCOS CERÂMICOS 14X19X39, (ESPESSURA DE 14 CM), PARA PAREDES COM ÁREA LÍQUIDA MENOR QUE 6M², SEM VÃOS, UTILIZANDO PALHETA E ARGAMASSA DE ASSENTAMENTO COM PREPARO EM BETONEIRA. AF_12/2014</v>
          </cell>
          <cell r="C5145" t="str">
            <v>M2</v>
          </cell>
          <cell r="D5145" t="str">
            <v>65,76</v>
          </cell>
        </row>
        <row r="5146">
          <cell r="A5146">
            <v>89283</v>
          </cell>
          <cell r="B5146" t="str">
            <v>ALVENARIA ESTRUTURAL DE BLOCOS CERÂMICOS 14X19X39, (ESPESSURA DE 14 CM), PARA PAREDES COM ÁREA LÍQUIDA MENOR QUE 6M², SEM VÃOS, UTILIZANDO PALHETA E ARGAMASSA DE ASSENTAMENTO COM PREPARO MANUAL. AF_12/2014</v>
          </cell>
          <cell r="C5146" t="str">
            <v>M2</v>
          </cell>
          <cell r="D5146" t="str">
            <v>66,53</v>
          </cell>
        </row>
        <row r="5147">
          <cell r="A5147">
            <v>89284</v>
          </cell>
          <cell r="B5147" t="str">
            <v>ALVENARIA ESTRUTURAL DE BLOCOS CERÂMICOS 14X19X39, (ESPESSURA DE 14 CM), PARA PAREDES COM ÁREA LÍQUIDA MAIOR OU IGUAL QUE 6M², SEM VÃOS, UTILIZANDO PALHETA E ARGAMASSA DE ASSENTAMENTO COM PREPARO EM BETONEIRA. AF_12/2014</v>
          </cell>
          <cell r="C5147" t="str">
            <v>M2</v>
          </cell>
          <cell r="D5147" t="str">
            <v>60,42</v>
          </cell>
        </row>
        <row r="5148">
          <cell r="A5148">
            <v>89285</v>
          </cell>
          <cell r="B5148" t="str">
            <v>ALVENARIA ESTRUTURAL DE BLOCOS CERÂMICOS 14X19X39, (ESPESSURA DE 14 CM), PARA PAREDES COM ÁREA LÍQUIDA MAIOR OU IGUAL QUE 6M², SEM VÃOS, UTILIZANDO PALHETA E ARGAMASSA DE ASSENTAMENTO COM PREPARO MANUAL. AF_12/2014</v>
          </cell>
          <cell r="C5148" t="str">
            <v>M2</v>
          </cell>
          <cell r="D5148" t="str">
            <v>61,19</v>
          </cell>
        </row>
        <row r="5149">
          <cell r="A5149">
            <v>89286</v>
          </cell>
          <cell r="B5149" t="str">
            <v>ALVENARIA ESTRUTURAL DE BLOCOS CERÂMICOS 14X19X39, (ESPESSURA DE 14 CM), PARA PAREDES COM ÁREA LÍQUIDA MENOR QUE 6M², COM VÃOS, UTILIZANDO PALHETA E ARGAMASSA DE ASSENTAMENTO COM PREPARO EM BETONEIRA. AF_12/2014</v>
          </cell>
          <cell r="C5149" t="str">
            <v>M2</v>
          </cell>
          <cell r="D5149" t="str">
            <v>69,66</v>
          </cell>
        </row>
        <row r="5150">
          <cell r="A5150">
            <v>89287</v>
          </cell>
          <cell r="B5150" t="str">
            <v>ALVENARIA ESTRUTURAL DE BLOCOS CERÂMICOS 14X19X39, (ESPESSURA DE 14 CM), PARA PAREDES COM ÁREA LÍQUIDA MENOR QUE 6M², COM VÃOS, UTILIZANDO PALHETA E ARGAMASSA DE ASSENTAMENTO COM PREPARO MANUAL. AF_12/2014</v>
          </cell>
          <cell r="C5150" t="str">
            <v>M2</v>
          </cell>
          <cell r="D5150" t="str">
            <v>70,43</v>
          </cell>
        </row>
        <row r="5151">
          <cell r="A5151">
            <v>89288</v>
          </cell>
          <cell r="B5151" t="str">
            <v>ALVENARIA ESTRUTURAL DE BLOCOS CERÂMICOS 14X19X39, (ESPESSURA DE 14 CM), PARA PAREDES COM ÁREA LÍQUIDA MAIOR OU IGUAL A 6M², COM VÃOS, UTILIZANDO PALHETA E ARGAMASSA DE ASSENTAMENTO COM PREPARO EM BETONEIRA. AF_12/2014</v>
          </cell>
          <cell r="C5151" t="str">
            <v>M2</v>
          </cell>
          <cell r="D5151" t="str">
            <v>62,64</v>
          </cell>
        </row>
        <row r="5152">
          <cell r="A5152">
            <v>89289</v>
          </cell>
          <cell r="B5152" t="str">
            <v>ALVENARIA ESTRUTURAL DE BLOCOS CERÂMICOS 14X19X39, (ESPESSURA DE 14 CM), PARA PAREDES COM ÁREA LÍQUIDA MAIOR OU IGUAL A 6M², COM VÃOS, UTILIZANDO PALHETA E ARGAMASSA DE ASSENTAMENTO COM PREPARO MANUAL. AF_12/2014</v>
          </cell>
          <cell r="C5152" t="str">
            <v>M2</v>
          </cell>
          <cell r="D5152" t="str">
            <v>63,41</v>
          </cell>
        </row>
        <row r="5153">
          <cell r="A5153">
            <v>89290</v>
          </cell>
          <cell r="B5153" t="str">
            <v>ALVENARIA ESTRUTURAL DE BLOCOS CERÂMICOS 14X19X29, (ESPESSURA DE 14 CM), PARA PAREDES COM ÁREA LÍQUIDA MENOR QUE 6M², SEM VÃOS, UTILIZANDO PALHETA E ARGAMASSA DE ASSENTAMENTO COM PREPARO EM BETONEIRA. AF_12/2014</v>
          </cell>
          <cell r="C5153" t="str">
            <v>M2</v>
          </cell>
          <cell r="D5153" t="str">
            <v>73,54</v>
          </cell>
        </row>
        <row r="5154">
          <cell r="A5154">
            <v>89291</v>
          </cell>
          <cell r="B5154" t="str">
            <v>ALVENARIA ESTRUTURAL DE BLOCOS CERÂMICOS 14X19X29, (ESPESSURA DE 14 CM), PARA PAREDES COM ÁREA LÍQUIDA MENOR QUE 6M², SEM VÃOS, UTILIZANDO PALHETA E ARGAMASSA DE ASSENTAMENTO COM PREPARO MANUAL. AF_12/2014</v>
          </cell>
          <cell r="C5154" t="str">
            <v>M2</v>
          </cell>
          <cell r="D5154" t="str">
            <v>74,40</v>
          </cell>
        </row>
        <row r="5155">
          <cell r="A5155">
            <v>89292</v>
          </cell>
          <cell r="B5155" t="str">
            <v>ALVENARIA ESTRUTURAL DE BLOCOS CERÂMICOS 14X19X29, (ESPESSURA DE 14 CM), PARA PAREDES COM ÁREA LÍQUIDA MAIOR OU IGUAL A 6M², SEM VÃOS, UTILIZANDO PALHETA E ARGAMASSA DE ASSENTAMENTO COM PREPARO EM BETONEIRA. AF_12/2014</v>
          </cell>
          <cell r="C5155" t="str">
            <v>M2</v>
          </cell>
          <cell r="D5155" t="str">
            <v>68,18</v>
          </cell>
        </row>
        <row r="5156">
          <cell r="A5156">
            <v>89293</v>
          </cell>
          <cell r="B5156" t="str">
            <v>ALVENARIA ESTRUTURAL DE BLOCOS CERÂMICOS 14X19X29, (ESPESSURA DE 14 CM), PARA PAREDES COM ÁREA LÍQUIDA MAIOR OU IGUAL A 6M2, SEM VÃOS, UTILIZANDO PALHETA E ARGAMASSA DE ASSENTAMENTO COM PREPARO MANUAL. AF_12/2014</v>
          </cell>
          <cell r="C5156" t="str">
            <v>M2</v>
          </cell>
          <cell r="D5156" t="str">
            <v>69,04</v>
          </cell>
        </row>
        <row r="5157">
          <cell r="A5157">
            <v>89294</v>
          </cell>
          <cell r="B5157" t="str">
            <v>ALVENARIA ESTRUTURAL DE BLOCOS CERÂMICOS 14X19X29, (ESPESSURA DE 14 CM), PARA PAREDES COM ÁREA LÍQUIDA MENOR QUE 6M², COM VÃOS, UTILIZANDO PALHETA E ARGAMASSA DE ASSENTAMENTO COM PREPARO EM BETONEIRA. AF_12/2014</v>
          </cell>
          <cell r="C5157" t="str">
            <v>M2</v>
          </cell>
          <cell r="D5157" t="str">
            <v>79,19</v>
          </cell>
        </row>
        <row r="5158">
          <cell r="A5158">
            <v>89295</v>
          </cell>
          <cell r="B5158" t="str">
            <v>ALVENARIA ESTRUTURAL DE BLOCOS CERÂMICOS 14X19X29, (ESPESSURA DE 14 CM), PARA PAREDES COM ÁREA LÍQUIDA MENOR QUE 6M², COM VÃOS, UTILIZANDO PALHETA E ARGAMASSA DE ASSENTAMENTO COM PREPARO MANUAL. AF_12/2014</v>
          </cell>
          <cell r="C5158" t="str">
            <v>M2</v>
          </cell>
          <cell r="D5158" t="str">
            <v>80,05</v>
          </cell>
        </row>
        <row r="5159">
          <cell r="A5159">
            <v>89296</v>
          </cell>
          <cell r="B5159" t="str">
            <v>ALVENARIA ESTRUTURAL DE BLOCOS CERÂMICOS 14X19X29, (ESPESSURA DE 14 CM), PARA PAREDES COM ÁREA LÍQUIDA MAIOR OU IGUAL A 6M², COM VÃOS, UTILIZANDO PALHETA E ARGAMASSA DE ASSENTAMENTO COM PREPARO EM BETONEIRA. AF_12/2014</v>
          </cell>
          <cell r="C5159" t="str">
            <v>M2</v>
          </cell>
          <cell r="D5159" t="str">
            <v>71,20</v>
          </cell>
        </row>
        <row r="5160">
          <cell r="A5160">
            <v>89297</v>
          </cell>
          <cell r="B5160" t="str">
            <v>ALVENARIA ESTRUTURAL DE BLOCOS CERÂMICOS 14X19X29, (ESPESSURA DE 14 CM), PARA PAREDES COM ÁREA LÍQUIDA MAIOR OU IGUAL A 6M², COM VÃOS, UTILIZANDO PALHETA E ARGAMASSA DE ASSENTAMENTO COM PREPARO MANUAL. AF_12/2014</v>
          </cell>
          <cell r="C5160" t="str">
            <v>M2</v>
          </cell>
          <cell r="D5160" t="str">
            <v>72,06</v>
          </cell>
        </row>
        <row r="5161">
          <cell r="A5161">
            <v>89298</v>
          </cell>
          <cell r="B5161" t="str">
            <v>ALVENARIA ESTRUTURAL DE BLOCOS CERÂMICOS 14X19X39, (ESPESSURA DE 14 CM), PARA PAREDES COM ÁREA LÍQUIDA MENOR QUE 6M², SEM VÃOS, UTILIZANDO COLHER DE PEDREIRO E ARGAMASSA DE ASSENTAMENTO COM PREPARO EM BETONEIRA. AF_12/2014</v>
          </cell>
          <cell r="C5161" t="str">
            <v>M2</v>
          </cell>
          <cell r="D5161" t="str">
            <v>75,21</v>
          </cell>
        </row>
        <row r="5162">
          <cell r="A5162">
            <v>89299</v>
          </cell>
          <cell r="B5162" t="str">
            <v>ALVENARIA ESTRUTURAL DE BLOCOS CERÂMICOS 14X19X39, (ESPESSURA DE 14 CM), PARA PAREDES COM ÁREA LÍQUIDA MENOR QUE 6M², SEM VÃOS, UTILIZANDO COLHER DE PEDREIRO E ARGAMASSA DE ASSENTAMENTO COM PREPARO MANUAL. AF_12/2014</v>
          </cell>
          <cell r="C5162" t="str">
            <v>M2</v>
          </cell>
          <cell r="D5162" t="str">
            <v>76,31</v>
          </cell>
        </row>
        <row r="5163">
          <cell r="A5163">
            <v>89300</v>
          </cell>
          <cell r="B5163" t="str">
            <v>ALVENARIA ESTRUTURAL DE BLOCOS CERÂMICOS 14X19X39, (ESPESSURA DE 14 CM), PARA PAREDES COM ÁREA LÍQUIDA MAIOR OU IGUAL A 6M², SEM VÃOS, UTILIZANDO COLHER DE PEDREIRO E ARGAMASSA DE ASSENTAMENTO COM PREPARO EM BETONEIRA. AF_12/2014</v>
          </cell>
          <cell r="C5163" t="str">
            <v>M2</v>
          </cell>
          <cell r="D5163" t="str">
            <v>69,87</v>
          </cell>
        </row>
        <row r="5164">
          <cell r="A5164">
            <v>89301</v>
          </cell>
          <cell r="B5164" t="str">
            <v>ALVENARIA ESTRUTURAL DE BLOCOS CERÂMICOS 14X19X39, (ESPESSURA DE 14 CM), PARA PAREDES COM ÁREA LÍQUIDA MAIOR OU IGUAL A 6M², SEM VÃOS, UTILIZANDO COLHER DE PEDREIRO E ARGAMASSA DE ASSENTAMENTO COM PREPARO MANUAL. AF_12/2014</v>
          </cell>
          <cell r="C5164" t="str">
            <v>M2</v>
          </cell>
          <cell r="D5164" t="str">
            <v>70,97</v>
          </cell>
        </row>
        <row r="5165">
          <cell r="A5165">
            <v>89302</v>
          </cell>
          <cell r="B5165" t="str">
            <v>ALVENARIA ESTRUTURAL DE BLOCOS CERÂMICOS 14X19X39, (ESPESSURA DE 14 CM), PARA PAREDES COM ÁREA LÍQUIDA MENOR QUE 6M², COM VÃOS, UTILIZANDO COLHER DE PEDREIRO E ARGAMASSA DE ASSENTAMENTO COM PREPARO EM BETONEIRA. AF_12/2014</v>
          </cell>
          <cell r="C5165" t="str">
            <v>M2</v>
          </cell>
          <cell r="D5165" t="str">
            <v>81,73</v>
          </cell>
        </row>
        <row r="5166">
          <cell r="A5166">
            <v>89303</v>
          </cell>
          <cell r="B5166" t="str">
            <v>ALVENARIA ESTRUTURAL DE BLOCOS CERÂMICOS 14X19X39, (ESPESSURA DE 14 CM), PARA PAREDES COM ÁREA LÍQUIDA MENOR QUE 6M², COM VÃOS, UTILIZANDO COLHER DE PEDREIRO E ARGAMASSA DE ASSENTAMENTO COM PREPARO MANUAL. AF_12/2014</v>
          </cell>
          <cell r="C5166" t="str">
            <v>M2</v>
          </cell>
          <cell r="D5166" t="str">
            <v>82,83</v>
          </cell>
        </row>
        <row r="5167">
          <cell r="A5167">
            <v>89304</v>
          </cell>
          <cell r="B5167" t="str">
            <v>ALVENARIA ESTRUTURAL DE BLOCOS CERÂMICOS 14X19X39, (ESPESSURA DE 14 CM), PARA PAREDES COM ÁREA LÍQUIDA MAIOR OU IGUAL A 6M², COM VÃOS, UTILIZANDO COLHER DE PEDREIRO E ARGAMASSA DE ASSENTAMENTO COM PREPARO EM BETONEIRA. AF_12/2014</v>
          </cell>
          <cell r="C5167" t="str">
            <v>M2</v>
          </cell>
          <cell r="D5167" t="str">
            <v>73,71</v>
          </cell>
        </row>
        <row r="5168">
          <cell r="A5168">
            <v>89305</v>
          </cell>
          <cell r="B5168" t="str">
            <v>ALVENARIA ESTRUTURAL DE BLOCOS CERÂMICOS 14X19X39, (ESPESSURA DE 14 CM), PARA PAREDES COM ÁREA LÍQUIDA MAIOR OU IGUAL A 6M², COM VÃOS, UTILIZANDO COLHER DE PEDREIRO E ARGAMASSA DE ASSENTAMENTO COM PREPARO MANUAL. AF_12/2014</v>
          </cell>
          <cell r="C5168" t="str">
            <v>M2</v>
          </cell>
          <cell r="D5168" t="str">
            <v>74,81</v>
          </cell>
        </row>
        <row r="5169">
          <cell r="A5169">
            <v>89306</v>
          </cell>
          <cell r="B5169" t="str">
            <v>ALVENARIA ESTRUTURAL DE BLOCOS CERÂMICOS 14X19X29, (ESPESSURA DE 14 CM), PARA PAREDES COM ÁREA LÍQUIDA MENOR QUE 6M², SEM VÃOS, UTILIZANDO COLHER DE PEDREIRO E ARGAMASSA DE ASSENTAMENTO COM PREPARO EM BETONEIRA. AF_12/2014</v>
          </cell>
          <cell r="C5169" t="str">
            <v>M2</v>
          </cell>
          <cell r="D5169" t="str">
            <v>83,26</v>
          </cell>
        </row>
        <row r="5170">
          <cell r="A5170">
            <v>89307</v>
          </cell>
          <cell r="B5170" t="str">
            <v>ALVENARIA ESTRUTURAL DE BLOCOS CERÂMICOS 14X19X29, (ESPESSURA DE 14 CM), PARA PAREDES COM ÁREA LÍQUIDA MENOR QUE 6M², SEM VÃOS, UTILIZANDO COLHER DE PEDREIRO E ARGAMASSA DE ASSENTAMENTO COM PREPARO MANUAL. AF_12/2014</v>
          </cell>
          <cell r="C5170" t="str">
            <v>M2</v>
          </cell>
          <cell r="D5170" t="str">
            <v>84,48</v>
          </cell>
        </row>
        <row r="5171">
          <cell r="A5171">
            <v>89308</v>
          </cell>
          <cell r="B5171" t="str">
            <v>ALVENARIA ESTRUTURAL DE BLOCOS CERÂMICOS 14X19X29, (ESPESSURA DE 14 CM), PARA PAREDES COM ÁREA LÍQUIDA MAIOR OU IGUAL A 6M², SEM VÃOS, UTILIZANDO COLHER DE PEDREIRO E ARGAMASSA DE ASSENTAMENTO COM PREPARO EM BETONEIRA. AF_12/2014</v>
          </cell>
          <cell r="C5171" t="str">
            <v>M2</v>
          </cell>
          <cell r="D5171" t="str">
            <v>77,90</v>
          </cell>
        </row>
        <row r="5172">
          <cell r="A5172">
            <v>89309</v>
          </cell>
          <cell r="B5172" t="str">
            <v>ALVENARIA ESTRUTURAL DE BLOCOS CERÂMICOS 14X19X29, (ESPESSURA DE 14 CM), PARA PAREDES COM ÁREA LÍQUIDA MAIOR OU IGUAL A 6M², SEM VÃOS, UTILIZANDO COLHER DE PEDREIRO E ARGAMASSA DE ASSENTAMENTO COM PREPARO MANUAL. AF_12/2014</v>
          </cell>
          <cell r="C5172" t="str">
            <v>M2</v>
          </cell>
          <cell r="D5172" t="str">
            <v>79,12</v>
          </cell>
        </row>
        <row r="5173">
          <cell r="A5173">
            <v>89310</v>
          </cell>
          <cell r="B5173" t="str">
            <v>ALVENARIA ESTRUTURAL DE BLOCOS CERÂMICOS 14X19X29, (ESPESSURA DE 14 CM), PARA PAREDES COM ÁREA LÍQUIDA MENOR QUE 6M², COM VÃOS, UTILIZANDO COLHER DE PEDREIRO E ARGAMASSA DE ASSENTAMENTO COM PREPARO EM BETONEIRA. AF_12/2014</v>
          </cell>
          <cell r="C5173" t="str">
            <v>M2</v>
          </cell>
          <cell r="D5173" t="str">
            <v>94,21</v>
          </cell>
        </row>
        <row r="5174">
          <cell r="A5174">
            <v>89311</v>
          </cell>
          <cell r="B5174" t="str">
            <v>ALVENARIA ESTRUTURAL DE BLOCOS CERÂMICOS 14X19X29, (ESPESSURA DE 14 CM), PARA PAREDES COM ÁREA LÍQUIDA MENOR QUE 6M², COM VÃOS, UTILIZANDO COLHER DE PEDREIRO E ARGAMASSA DE ASSENTAMENTO COM PREPARO MANUAL. AF_12/2014</v>
          </cell>
          <cell r="C5174" t="str">
            <v>M2</v>
          </cell>
          <cell r="D5174" t="str">
            <v>95,43</v>
          </cell>
        </row>
        <row r="5175">
          <cell r="A5175">
            <v>89312</v>
          </cell>
          <cell r="B5175" t="str">
            <v>ALVENARIA ESTRUTURAL DE BLOCOS CERÂMICOS 14X19X29, (ESPESSURA DE 14 CM), PARA PAREDES COM ÁREA LÍQUIDA MAIOR OU IGUAL A 6M², COM VÃOS, UTILIZANDO COLHER DE PEDREIRO E ARGAMASSA DE ASSENTAMENTO COM PREPARO EM BETONEIRA. AF_12/2014</v>
          </cell>
          <cell r="C5175" t="str">
            <v>M2</v>
          </cell>
          <cell r="D5175" t="str">
            <v>82,54</v>
          </cell>
        </row>
        <row r="5176">
          <cell r="A5176">
            <v>89313</v>
          </cell>
          <cell r="B5176" t="str">
            <v>ALVENARIA ESTRUTURAL DE BLOCOS CERÂMICOS 14X19X29, (ESPESSURA DE 14 CM), PARA PAREDES COM ÁREA LÍQUIDA MAIOR OU IGUAL A 6M², COM VÃOS, UTILIZANDO COLHER DE PEDREIRO E ARGAMASSA DE ASSENTAMENTO COM PREPARO MANUAL. AF_12/2014</v>
          </cell>
          <cell r="C5176" t="str">
            <v>M2</v>
          </cell>
          <cell r="D5176" t="str">
            <v>83,76</v>
          </cell>
        </row>
        <row r="5177">
          <cell r="A5177">
            <v>101162</v>
          </cell>
          <cell r="B5177" t="str">
            <v>ALVENARIA DE VEDAÇÃO COM ELEMENTO VAZADO DE CERÂMICA (COBOGÓ) DE 7X20X20CM E ARGAMASSA DE ASSENTAMENTO COM PREPARO EM BETONEIRA. AF_05/2020</v>
          </cell>
          <cell r="C5177" t="str">
            <v>M2</v>
          </cell>
          <cell r="D5177" t="str">
            <v>124,50</v>
          </cell>
        </row>
        <row r="5178">
          <cell r="A5178">
            <v>87447</v>
          </cell>
          <cell r="B5178" t="str">
            <v>ALVENARIA DE VEDAÇÃO DE BLOCOS VAZADOS DE CONCRETO DE 9X19X39CM (ESPESSURA 9CM) DE PAREDES COM ÁREA LÍQUIDA MENOR QUE 6M² SEM VÃOS E ARGAMASSA DE ASSENTAMENTO COM PREPARO EM BETONEIRA. AF_06/2014</v>
          </cell>
          <cell r="C5178" t="str">
            <v>M2</v>
          </cell>
          <cell r="D5178" t="str">
            <v>48,66</v>
          </cell>
        </row>
        <row r="5179">
          <cell r="A5179">
            <v>87448</v>
          </cell>
          <cell r="B5179" t="str">
            <v>ALVENARIA DE VEDAÇÃO DE BLOCOS VAZADOS DE CONCRETO DE 9X19X39CM (ESPESSURA 9CM) DE PAREDES COM ÁREA LÍQUIDA MENOR QUE 6M² SEM VÃOS E ARGAMASSA DE ASSENTAMENTO COM PREPARO MANUAL. AF_06/2014</v>
          </cell>
          <cell r="C5179" t="str">
            <v>M2</v>
          </cell>
          <cell r="D5179" t="str">
            <v>48,85</v>
          </cell>
        </row>
        <row r="5180">
          <cell r="A5180">
            <v>87449</v>
          </cell>
          <cell r="B5180" t="str">
            <v>ALVENARIA DE VEDAÇÃO DE BLOCOS VAZADOS DE CONCRETO DE 14X19X39CM (ESPESSURA 14CM) DE PAREDES COM ÁREA LÍQUIDA MENOR QUE 6M² SEM VÃOS E ARGAMASSA DE ASSENTAMENTO COM PREPARO EM BETONEIRA. AF_06/2014</v>
          </cell>
          <cell r="C5180" t="str">
            <v>M2</v>
          </cell>
          <cell r="D5180" t="str">
            <v>63,82</v>
          </cell>
        </row>
        <row r="5181">
          <cell r="A5181">
            <v>87450</v>
          </cell>
          <cell r="B5181" t="str">
            <v>ALVENARIA DE VEDAÇÃO DE BLOCOS VAZADOS DE CONCRETO DE 14X19X39CM (ESPESSURA 14CM) DE PAREDES COM ÁREA LÍQUIDA MENOR QUE 6M² SEM VÃOS E ARGAMASSA DE ASSENTAMENTO COM PREPARO MANUAL. AF_06/2014</v>
          </cell>
          <cell r="C5181" t="str">
            <v>M2</v>
          </cell>
          <cell r="D5181" t="str">
            <v>64,51</v>
          </cell>
        </row>
        <row r="5182">
          <cell r="A5182">
            <v>87451</v>
          </cell>
          <cell r="B5182" t="str">
            <v>ALVENARIA DE VEDAÇÃO DE BLOCOS VAZADOS DE CONCRETO DE 19X19X39CM (ESPESSURA 19CM) DE PAREDES COM ÁREA LÍQUIDA MENOR QUE 6M² SEM VÃOS E ARGAMASSA DE ASSENTAMENTO COM PREPARO EM BETONEIRA. AF_06/2014</v>
          </cell>
          <cell r="C5182" t="str">
            <v>M2</v>
          </cell>
          <cell r="D5182" t="str">
            <v>78,32</v>
          </cell>
        </row>
        <row r="5183">
          <cell r="A5183">
            <v>87452</v>
          </cell>
          <cell r="B5183" t="str">
            <v>ALVENARIA DE VEDAÇÃO DE BLOCOS VAZADOS DE CONCRETO DE 19X19X39CM (ESPESSURA 19CM) DE PAREDES COM ÁREA LÍQUIDA MENOR QUE 6M² SEM VÃOS E ARGAMASSA DE ASSENTAMENTO COM PREPARO MANUAL. AF_06/2014</v>
          </cell>
          <cell r="C5183" t="str">
            <v>M2</v>
          </cell>
          <cell r="D5183" t="str">
            <v>78,74</v>
          </cell>
        </row>
        <row r="5184">
          <cell r="A5184">
            <v>87453</v>
          </cell>
          <cell r="B5184" t="str">
            <v>ALVENARIA DE VEDAÇÃO DE BLOCOS VAZADOS DE CONCRETO DE 9X19X39CM (ESPESSURA 9CM) DE PAREDES COM ÁREA LÍQUIDA MAIOR OU IGUAL A 6M² SEM VÃOS E ARGAMASSA DE ASSENTAMENTO COM PREPARO EM BETONEIRA. AF_06/2014</v>
          </cell>
          <cell r="C5184" t="str">
            <v>M2</v>
          </cell>
          <cell r="D5184" t="str">
            <v>44,91</v>
          </cell>
        </row>
        <row r="5185">
          <cell r="A5185">
            <v>87454</v>
          </cell>
          <cell r="B5185" t="str">
            <v>ALVENARIA DE VEDAÇÃO DE BLOCOS VAZADOS DE CONCRETO DE 9X19X39CM (ESPESSURA 9CM) DE PAREDES COM ÁREA LÍQUIDA MAIOR OU IGUAL A 6M² SEM VÃOS E ARGAMASSA DE ASSENTAMENTO COM PREPARO MANUAL. AF_06/2014</v>
          </cell>
          <cell r="C5185" t="str">
            <v>M2</v>
          </cell>
          <cell r="D5185" t="str">
            <v>45,50</v>
          </cell>
        </row>
        <row r="5186">
          <cell r="A5186">
            <v>87455</v>
          </cell>
          <cell r="B5186" t="str">
            <v>ALVENARIA DE VEDAÇÃO DE BLOCOS VAZADOS DE CONCRETO DE 14X19X39CM (ESPESSURA 14CM) DE PAREDES COM ÁREA LÍQUIDA MAIOR OU IGUAL A 6M² SEM VÃOS E ARGAMASSA DE ASSENTAMENTO COM PREPARO EM BETONEIRA. AF_06/2014</v>
          </cell>
          <cell r="C5186" t="str">
            <v>M2</v>
          </cell>
          <cell r="D5186" t="str">
            <v>58,90</v>
          </cell>
        </row>
        <row r="5187">
          <cell r="A5187">
            <v>87456</v>
          </cell>
          <cell r="B5187" t="str">
            <v>ALVENARIA DE VEDAÇÃO DE BLOCOS VAZADOS DE CONCRETO DE 14X19X39CM (ESPESSURA 14CM) DE PAREDES COM ÁREA LÍQUIDA MAIOR OU IGUAL A 6M² SEM VÃOS E ARGAMASSA DE ASSENTAMENTO COM PREPARO MANUAL. AF_06/2014</v>
          </cell>
          <cell r="C5187" t="str">
            <v>M2</v>
          </cell>
          <cell r="D5187" t="str">
            <v>59,93</v>
          </cell>
        </row>
        <row r="5188">
          <cell r="A5188">
            <v>87457</v>
          </cell>
          <cell r="B5188" t="str">
            <v>ALVENARIA DE VEDAÇÃO DE BLOCOS VAZADOS DE CONCRETO DE 19X19X39CM (ESPESSURA 19CM) DE PAREDES COM ÁREA LÍQUIDA MAIOR OU IGUAL A 6M² SEM VÃOS E ARGAMASSA DE ASSENTAMENTO COM PREPARO EM BETONEIRA. AF_06/2014</v>
          </cell>
          <cell r="C5188" t="str">
            <v>M2</v>
          </cell>
          <cell r="D5188" t="str">
            <v>71,74</v>
          </cell>
        </row>
        <row r="5189">
          <cell r="A5189">
            <v>87458</v>
          </cell>
          <cell r="B5189" t="str">
            <v>ALVENARIA DE VEDAÇÃO DE BLOCOS VAZADOS DE CONCRETO DE 19X19X39CM (ESPESSURA 19CM) DE PAREDES COM ÁREA LÍQUIDA MAIOR OU IGUAL A 6M² SEM VÃOS E ARGAMASSA DE ASSENTAMENTO COM PREPARO MANUAL. AF_06/2014</v>
          </cell>
          <cell r="C5189" t="str">
            <v>M2</v>
          </cell>
          <cell r="D5189" t="str">
            <v>72,61</v>
          </cell>
        </row>
        <row r="5190">
          <cell r="A5190">
            <v>87459</v>
          </cell>
          <cell r="B5190" t="str">
            <v>ALVENARIA DE VEDAÇÃO DE BLOCOS VAZADOS DE CONCRETO DE 9X19X39CM (ESPESSURA 9CM) DE PAREDES COM ÁREA LÍQUIDA MENOR QUE 6M² COM VÃOS E ARGAMASSA DE ASSENTAMENTO COM PREPARO EM BETONEIRA. AF_06/2014</v>
          </cell>
          <cell r="C5190" t="str">
            <v>M2</v>
          </cell>
          <cell r="D5190" t="str">
            <v>53,79</v>
          </cell>
        </row>
        <row r="5191">
          <cell r="A5191">
            <v>87460</v>
          </cell>
          <cell r="B5191" t="str">
            <v>ALVENARIA DE VEDAÇÃO DE BLOCOS VAZADOS DE CONCRETO DE 9X19X39CM (ESPESSURA 9CM) DE PAREDES COM ÁREA LÍQUIDA MENOR QUE 6M² COM VÃOS E ARGAMASSA DE ASSENTAMENTO COM PREPARO MANUAL. AF_06/2014</v>
          </cell>
          <cell r="C5191" t="str">
            <v>M2</v>
          </cell>
          <cell r="D5191" t="str">
            <v>54,38</v>
          </cell>
        </row>
        <row r="5192">
          <cell r="A5192">
            <v>87461</v>
          </cell>
          <cell r="B5192" t="str">
            <v>ALVENARIA DE VEDAÇÃO DE BLOCOS VAZADOS DE CONCRETO DE 14X19X39CM (ESPESSURA 14CM) DE PAREDES COM ÁREA LÍQUIDA MENOR QUE 6M² COM VÃOS E ARGAMASSA DE ASSENTAMENTO COM PREPARO EM BETONEIRA. AF_06/2014</v>
          </cell>
          <cell r="C5192" t="str">
            <v>M2</v>
          </cell>
          <cell r="D5192" t="str">
            <v>68,99</v>
          </cell>
        </row>
        <row r="5193">
          <cell r="A5193">
            <v>87462</v>
          </cell>
          <cell r="B5193" t="str">
            <v>ALVENARIA DE VEDAÇÃO DE BLOCOS VAZADOS DE CONCRETO DE 14X19X39CM (ESPESSURA 14CM) DE PAREDES COM ÁREA LÍQUIDA MENOR QUE 6M² COM VÃOS E ARGAMASSA DE ASSENTAMENTO COM PREPARO MANUAL. AF_06/2014</v>
          </cell>
          <cell r="C5193" t="str">
            <v>M2</v>
          </cell>
          <cell r="D5193" t="str">
            <v>69,68</v>
          </cell>
        </row>
        <row r="5194">
          <cell r="A5194">
            <v>87463</v>
          </cell>
          <cell r="B5194" t="str">
            <v>ALVENARIA DE VEDAÇÃO DE BLOCOS VAZADOS DE CONCRETO DE 19X19X39CM (ESPESSURA 19CM) DE PAREDES COM ÁREA LÍQUIDA MENOR QUE 6M² COM VÃOS E ARGAMASSA DE ASSENTAMENTO COM PREPARO EM BETONEIRA. AF_06/2014</v>
          </cell>
          <cell r="C5194" t="str">
            <v>M2</v>
          </cell>
          <cell r="D5194" t="str">
            <v>83,10</v>
          </cell>
        </row>
        <row r="5195">
          <cell r="A5195">
            <v>87464</v>
          </cell>
          <cell r="B5195" t="str">
            <v>ALVENARIA DE VEDAÇÃO DE BLOCOS VAZADOS DE CONCRETO DE 19X19X39CM (ESPESSURA 19CM) DE PAREDES COM ÁREA LÍQUIDA MENOR QUE 6M² COM VÃOS E ARGAMASSA DE ASSENTAMENTO COM PREPARO MANUAL. AF_06/2014</v>
          </cell>
          <cell r="C5195" t="str">
            <v>M2</v>
          </cell>
          <cell r="D5195" t="str">
            <v>83,97</v>
          </cell>
        </row>
        <row r="5196">
          <cell r="A5196">
            <v>87465</v>
          </cell>
          <cell r="B5196" t="str">
            <v>ALVENARIA DE VEDAÇÃO DE BLOCOS VAZADOS DE CONCRETO DE 9X19X39CM (ESPESSURA 9CM) DE PAREDES COM ÁREA LÍQUIDA MAIOR OU IGUAL A 6M² COM VÃOS E ARGAMASSA DE ASSENTAMENTO COM PREPARO EM BETONEIRA. AF_06/2014</v>
          </cell>
          <cell r="C5196" t="str">
            <v>M2</v>
          </cell>
          <cell r="D5196" t="str">
            <v>47,81</v>
          </cell>
        </row>
        <row r="5197">
          <cell r="A5197">
            <v>87466</v>
          </cell>
          <cell r="B5197" t="str">
            <v>ALVENARIA DE VEDAÇÃO DE BLOCOS VAZADOS DE CONCRETO DE 9X19X39CM (ESPESSURA 9CM) DE PAREDES COM ÁREA LÍQUIDA MAIOR OU IGUAL A 6M² COM VÃOS E ARGAMASSA DE ASSENTAMENTO COM PREPARO MANUAL. AF_06/2014</v>
          </cell>
          <cell r="C5197" t="str">
            <v>M2</v>
          </cell>
          <cell r="D5197" t="str">
            <v>48,40</v>
          </cell>
        </row>
        <row r="5198">
          <cell r="A5198">
            <v>87467</v>
          </cell>
          <cell r="B5198" t="str">
            <v>ALVENARIA DE VEDAÇÃO DE BLOCOS VAZADOS DE CONCRETO DE 14X19X39CM (ESPESSURA 14CM) DE PAREDES COM ÁREA LÍQUIDA MAIOR OU IGUAL A 6M² COM VÃOS E ARGAMASSA DE ASSENTAMENTO COM PREPARO EM BETONEIRA. AF_06/2014</v>
          </cell>
          <cell r="C5198" t="str">
            <v>M2</v>
          </cell>
          <cell r="D5198" t="str">
            <v>62,20</v>
          </cell>
        </row>
        <row r="5199">
          <cell r="A5199">
            <v>87468</v>
          </cell>
          <cell r="B5199" t="str">
            <v>ALVENARIA DE VEDAÇÃO DE BLOCOS VAZADOS DE CONCRETO DE 14X19X39CM (ESPESSURA 14CM) DE PAREDES COM ÁREA LÍQUIDA MAIOR OU IGUAL A 6M² COM VÃOS E ARGAMASSA DE ASSENTAMENTO COM PREPARO MANUAL. AF_06/2014</v>
          </cell>
          <cell r="C5199" t="str">
            <v>M2</v>
          </cell>
          <cell r="D5199" t="str">
            <v>62,89</v>
          </cell>
        </row>
        <row r="5200">
          <cell r="A5200">
            <v>87469</v>
          </cell>
          <cell r="B5200" t="str">
            <v>ALVENARIA DE VEDAÇÃO DE BLOCOS VAZADOS DE CONCRETO DE 19X19X39CM (ESPESSURA 19CM) DE PAREDES COM ÁREA LÍQUIDA MAIOR OU IGUAL A 6M² COM VÃOS E ARGAMASSA DE ASSENTAMENTO COM PREPARO EM BETONEIRA. AF_06/2014</v>
          </cell>
          <cell r="C5200" t="str">
            <v>M2</v>
          </cell>
          <cell r="D5200" t="str">
            <v>75,17</v>
          </cell>
        </row>
        <row r="5201">
          <cell r="A5201">
            <v>87470</v>
          </cell>
          <cell r="B5201" t="str">
            <v>ALVENARIA DE VEDAÇÃO DE BLOCOS VAZADOS DE CONCRETO DE 19X19X39CM (ESPESSURA 19CM) DE PAREDES COM ÁREA LÍQUIDA MAIOR OU IGUAL A 6M² COM VÃOS E ARGAMASSA DE ASSENTAMENTO COM PREPARO MANUAL. AF_06/2014</v>
          </cell>
          <cell r="C5201" t="str">
            <v>M2</v>
          </cell>
          <cell r="D5201" t="str">
            <v>76,04</v>
          </cell>
        </row>
        <row r="5202">
          <cell r="A5202">
            <v>89044</v>
          </cell>
          <cell r="B5202" t="str">
            <v>(COMPOSIÇÃO REPRESENTATIVA) DO SERVIÇO DE ALVENARIA DE VEDAÇÃO DE BLOCOS VAZADOS DE CONCRETO DE 9X19X39CM (ESPESSURA 9CM), PARA EDIFICAÇÃO HABITACIONAL MULTIFAMILIAR (PRÉDIO). AF_11/2014</v>
          </cell>
          <cell r="C5202" t="str">
            <v>M2</v>
          </cell>
          <cell r="D5202" t="str">
            <v>48,08</v>
          </cell>
        </row>
        <row r="5203">
          <cell r="A5203">
            <v>89169</v>
          </cell>
          <cell r="B5203" t="str">
            <v>(COMPOSIÇÃO REPRESENTATIVA) DO SERVIÇO DE ALVENARIA DE VEDAÇÃO DE BLOCOS VAZADOS DE CONCRETO DE 9X19X39CM (ESPESSURA 9CM), PARA EDIFICAÇÃO HABITACIONAL UNIFAMILIAR (CASA) E EDIFICAÇÃO PÚBLICA PADRÃO. AF_11/2014</v>
          </cell>
          <cell r="C5203" t="str">
            <v>M2</v>
          </cell>
          <cell r="D5203" t="str">
            <v>48,87</v>
          </cell>
        </row>
        <row r="5204">
          <cell r="A5204">
            <v>89978</v>
          </cell>
          <cell r="B5204" t="str">
            <v>(COMPOSIÇÃO REPRESENTATIVA) DO SERVIÇO DE ALVENARIA DE VEDAÇÃO DE BLOCOS VAZADOS DE CONCRETO DE 14X19X39CM (ESPESSURA 14CM), PARA EDIFICAÇÃO HABITACIONAL UNIFAMILIAR (CASA) E EDIFICAÇÃO PÚBLICA PADRÃO. AF_12/2014</v>
          </cell>
          <cell r="C5204" t="str">
            <v>M2</v>
          </cell>
          <cell r="D5204" t="str">
            <v>63,57</v>
          </cell>
        </row>
        <row r="5205">
          <cell r="A5205">
            <v>89453</v>
          </cell>
          <cell r="B5205" t="str">
            <v>ALVENARIA DE BLOCOS DE CONCRETO ESTRUTURAL 14X19X39 CM, (ESPESSURA 14 CM), FBK = 4,5 MPA, PARA PAREDES COM ÁREA LÍQUIDA MENOR QUE 6M², SEM VÃOS, UTILIZANDO PALHETA. AF_12/2014</v>
          </cell>
          <cell r="C5205" t="str">
            <v>M2</v>
          </cell>
          <cell r="D5205" t="str">
            <v>56,86</v>
          </cell>
        </row>
        <row r="5206">
          <cell r="A5206">
            <v>89454</v>
          </cell>
          <cell r="B5206" t="str">
            <v>ALVENARIA DE BLOCOS DE CONCRETO ESTRUTURAL 14X19X39 CM, (ESPESSURA 14 CM), FBK = 4,5 MPA, PARA PAREDES COM ÁREA LÍQUIDA MAIOR OU IGUAL A 6M², SEM VÃOS, UTILIZANDO PALHETA. AF_12/2014</v>
          </cell>
          <cell r="C5206" t="str">
            <v>M2</v>
          </cell>
          <cell r="D5206" t="str">
            <v>53,48</v>
          </cell>
        </row>
        <row r="5207">
          <cell r="A5207">
            <v>89455</v>
          </cell>
          <cell r="B5207" t="str">
            <v>ALVENARIA DE BLOCOS DE CONCRETO ESTRUTURAL 14X19X39 CM, (ESPESSURA 14 CM) FBK = 14,0 MPA, PARA PAREDES COM ÁREA LÍQUIDA MENOR QUE 6M², SEM VÃOS, UTILIZANDO PALHETA. AF_12/2014</v>
          </cell>
          <cell r="C5207" t="str">
            <v>M2</v>
          </cell>
          <cell r="D5207" t="str">
            <v>70,04</v>
          </cell>
        </row>
        <row r="5208">
          <cell r="A5208">
            <v>89456</v>
          </cell>
          <cell r="B5208" t="str">
            <v>ALVENARIA DE BLOCOS DE CONCRETO ESTRUTURAL 14X19X39 CM, (ESPESSURA 14 CM) FBK = 14,0 MPA, PARA PAREDES COM ÁREA LÍQUIDA MAIOR OU IGUAL A 6M², SEM VÃOS, UTILIZANDO PALHETA. AF_12/2014</v>
          </cell>
          <cell r="C5208" t="str">
            <v>M2</v>
          </cell>
          <cell r="D5208" t="str">
            <v>66,28</v>
          </cell>
        </row>
        <row r="5209">
          <cell r="A5209">
            <v>89457</v>
          </cell>
          <cell r="B5209" t="str">
            <v>ALVENARIA DE BLOCOS DE CONCRETO ESTRUTURAL 14X19X39 CM, (ESPESSURA 14 CM), FBK = 4,5 MPA, PARA PAREDES COM ÁREA LÍQUIDA MENOR QUE 6M², COM VÃOS, UTILIZANDO PALHETA. AF_12/2014</v>
          </cell>
          <cell r="C5209" t="str">
            <v>M2</v>
          </cell>
          <cell r="D5209" t="str">
            <v>60,05</v>
          </cell>
        </row>
        <row r="5210">
          <cell r="A5210">
            <v>89458</v>
          </cell>
          <cell r="B5210" t="str">
            <v>ALVENARIA DE BLOCOS DE CONCRETO ESTRUTURAL 14X19X39 CM, (ESPESSURA 14 CM), FBK = 4,5 MPA, PARA PAREDES COM ÁREA LÍQUIDA MAIOR OU IGUAL A 6M², COM VÃOS, UTILIZANDO PALHETA. AF_12/2014</v>
          </cell>
          <cell r="C5210" t="str">
            <v>M2</v>
          </cell>
          <cell r="D5210" t="str">
            <v>55,34</v>
          </cell>
        </row>
        <row r="5211">
          <cell r="A5211">
            <v>89459</v>
          </cell>
          <cell r="B5211" t="str">
            <v>ALVENARIA DE BLOCOS DE CONCRETO ESTRUTURAL 14X19X39 CM, (ESPESSURA 14 CM) FBK = 14,0 MPA, PARA PAREDES COM ÁREA LÍQUIDA MENOR QUE 6M², COM VÃOS, UTILIZANDO PALHETA. AF_12/2014</v>
          </cell>
          <cell r="C5211" t="str">
            <v>M2</v>
          </cell>
          <cell r="D5211" t="str">
            <v>73,58</v>
          </cell>
        </row>
        <row r="5212">
          <cell r="A5212">
            <v>89460</v>
          </cell>
          <cell r="B5212" t="str">
            <v>ALVENARIA DE BLOCOS DE CONCRETO ESTRUTURAL 14X19X39 CM, (ESPESSURA 14 CM) FBK = 14,0 MPA, PARA PAREDES COM ÁREA LÍQUIDA MAIOR OU IGUAL A 6M², COM VÃOS, UTILIZANDO PALHETA. AF_12/2014</v>
          </cell>
          <cell r="C5212" t="str">
            <v>M2</v>
          </cell>
          <cell r="D5212" t="str">
            <v>68,42</v>
          </cell>
        </row>
        <row r="5213">
          <cell r="A5213">
            <v>89462</v>
          </cell>
          <cell r="B5213" t="str">
            <v>ALVENARIA DE BLOCOS DE CONCRETO ESTRUTURAL 14X19X29 CM, (ESPESSURA 14 CM), FBK = 4,5 MPA, PARA PAREDES COM ÁREA LÍQUIDA MENOR QUE 6M², SEM VÃOS, UTILIZANDO PALHETA. AF_12/2014</v>
          </cell>
          <cell r="C5213" t="str">
            <v>M2</v>
          </cell>
          <cell r="D5213" t="str">
            <v>67,72</v>
          </cell>
        </row>
        <row r="5214">
          <cell r="A5214">
            <v>89463</v>
          </cell>
          <cell r="B5214" t="str">
            <v>ALVENARIA DE BLOCOS DE CONCRETO ESTRUTURAL 14X19X29 CM, (ESPESSURA 14 CM), FBK = 4,5 MPA, PARA PAREDES COM ÁREA LÍQUIDA MAIOR OU IGUAL A 6M², SEM VÃOS, UTILIZANDO PALHETA. AF_12/2014</v>
          </cell>
          <cell r="C5214" t="str">
            <v>M2</v>
          </cell>
          <cell r="D5214" t="str">
            <v>64,29</v>
          </cell>
        </row>
        <row r="5215">
          <cell r="A5215">
            <v>89464</v>
          </cell>
          <cell r="B5215" t="str">
            <v>ALVENARIA DE BLOCOS DE CONCRETO ESTRUTURAL 14X19X29 CM, (ESPESSURA 14 CM) FBK = 14,0 MPA, PARA PAREDES COM ÁREA LÍQUIDA MENOR QUE 6M², SEM VÃOS, UTILIZANDO PALHETA. AF_12/2014</v>
          </cell>
          <cell r="C5215" t="str">
            <v>M2</v>
          </cell>
          <cell r="D5215" t="str">
            <v>81,10</v>
          </cell>
        </row>
        <row r="5216">
          <cell r="A5216">
            <v>89465</v>
          </cell>
          <cell r="B5216" t="str">
            <v>ALVENARIA DE BLOCOS DE CONCRETO ESTRUTURAL 14X19X29 CM, (ESPESSURA 14 CM) FBK = 14,0 MPA, PARA PAREDES COM ÁREA LÍQUIDA MAIOR OU IGUAL A 6M², SEM VÃOS, UTILIZANDO PALHETA. AF_12/2014</v>
          </cell>
          <cell r="C5216" t="str">
            <v>M2</v>
          </cell>
          <cell r="D5216" t="str">
            <v>77,42</v>
          </cell>
        </row>
        <row r="5217">
          <cell r="A5217">
            <v>89466</v>
          </cell>
          <cell r="B5217" t="str">
            <v>ALVENARIA DE BLOCOS DE CONCRETO ESTRUTURAL 14X19X29 CM, (ESPESSURA 14 CM), FBK = 4,5 MPA, PARA PAREDES COM ÁREA LÍQUIDA MENOR QUE 6M², COM VÃOS, UTILIZANDO PALHETA. AF_12/2014</v>
          </cell>
          <cell r="C5217" t="str">
            <v>M2</v>
          </cell>
          <cell r="D5217" t="str">
            <v>72,22</v>
          </cell>
        </row>
        <row r="5218">
          <cell r="A5218">
            <v>89467</v>
          </cell>
          <cell r="B5218" t="str">
            <v>ALVENARIA DE BLOCOS DE CONCRETO ESTRUTURAL 14X19X29 CM, (ESPESSURA 14 CM), FBK = 4,5 MPA, PARA PAREDES COM ÁREA LÍQUIDA MAIOR OU IGUAL A 6M², COM VÃOS, UTILIZANDO PALHETA. AF_12/2014</v>
          </cell>
          <cell r="C5218" t="str">
            <v>M2</v>
          </cell>
          <cell r="D5218" t="str">
            <v>66,92</v>
          </cell>
        </row>
        <row r="5219">
          <cell r="A5219">
            <v>89468</v>
          </cell>
          <cell r="B5219" t="str">
            <v>ALVENARIA DE BLOCOS DE CONCRETO ESTRUTURAL 14X19X29 CM, (ESPESSURA 14 CM) FBK = 14,0 MPA, PARA PAREDES COM ÁREA LÍQUIDA MENOR QUE 6M², COM VÃOS, UTILIZANDO PALHETA. AF_12/2014</v>
          </cell>
          <cell r="C5219" t="str">
            <v>M2</v>
          </cell>
          <cell r="D5219" t="str">
            <v>85,82</v>
          </cell>
        </row>
        <row r="5220">
          <cell r="A5220">
            <v>89469</v>
          </cell>
          <cell r="B5220" t="str">
            <v>ALVENARIA DE BLOCOS DE CONCRETO ESTRUTURAL 14X19X29 CM, (ESPESSURA 14 CM) FBK = 14,0 MPA, PARA PAREDES COM ÁREA LÍQUIDA MAIOR OU IGUAL A 6M², COM VÃOS, UTILIZANDO PALHETA. AF_12/2014</v>
          </cell>
          <cell r="C5220" t="str">
            <v>M2</v>
          </cell>
          <cell r="D5220" t="str">
            <v>80,28</v>
          </cell>
        </row>
        <row r="5221">
          <cell r="A5221">
            <v>89470</v>
          </cell>
          <cell r="B5221" t="str">
            <v>ALVENARIA DE BLOCOS DE CONCRETO ESTRUTURAL 14X19X39 CM, (ESPESSURA 14 CM), FBK = 4,5 MPA, PARA PAREDES COM ÁREA LÍQUIDA MENOR QUE 6M², SEM VÃOS, UTILIZANDO COLHER DE PEDREIRO. AF_12/2014</v>
          </cell>
          <cell r="C5221" t="str">
            <v>M2</v>
          </cell>
          <cell r="D5221" t="str">
            <v>67,69</v>
          </cell>
        </row>
        <row r="5222">
          <cell r="A5222">
            <v>89471</v>
          </cell>
          <cell r="B5222" t="str">
            <v>ALVENARIA DE BLOCOS DE CONCRETO ESTRUTURAL 14X19X39 CM, (ESPESSURA 14 CM), FBK = 4,5 MPA, PARA PAREDES COM ÁREA LÍQUIDA MAIOR OU IGUAL A 6M², SEM VÃOS, UTILIZANDO COLHER DE PEDREIRO. AF_12/2014</v>
          </cell>
          <cell r="C5222" t="str">
            <v>M2</v>
          </cell>
          <cell r="D5222" t="str">
            <v>64,32</v>
          </cell>
        </row>
        <row r="5223">
          <cell r="A5223">
            <v>89472</v>
          </cell>
          <cell r="B5223" t="str">
            <v>ALVENARIA DE BLOCOS DE CONCRETO ESTRUTURAL 14X19X39 CM, (ESPESSURA 14 CM) FBK = 14,0 MPA, PARA PAREDES COM ÁREA LÍQUIDA MENOR QUE 6M², SEM VÃOS, UTILIZANDO COLHER DE PEDREIRO. AF_12/2014</v>
          </cell>
          <cell r="C5223" t="str">
            <v>M2</v>
          </cell>
          <cell r="D5223" t="str">
            <v>80,86</v>
          </cell>
        </row>
        <row r="5224">
          <cell r="A5224">
            <v>89473</v>
          </cell>
          <cell r="B5224" t="str">
            <v>ALVENARIA DE BLOCOS DE CONCRETO ESTRUTURAL 14X19X39 CM, (ESPESSURA 14 CM) FBK = 14,0 MPA, PARA PAREDES COM ÁREA LÍQUIDA MAIOR OU IGUAL A 6M², SEM VÃOS, UTILIZANDO COLHER DE PEDREIRO. AF_12/2014</v>
          </cell>
          <cell r="C5224" t="str">
            <v>M2</v>
          </cell>
          <cell r="D5224" t="str">
            <v>77,28</v>
          </cell>
        </row>
        <row r="5225">
          <cell r="A5225">
            <v>89474</v>
          </cell>
          <cell r="B5225" t="str">
            <v>ALVENARIA DE BLOCOS DE CONCRETO ESTRUTURAL 14X19X39 CM, (ESPESSURA 14 CM), FBK = 4,5 MPA, PARA PAREDES COM ÁREA LÍQUIDA MENOR QUE 6M², COM VÃOS, UTILIZANDO COLHER DE PEDREIRO. AF_12/2014</v>
          </cell>
          <cell r="C5225" t="str">
            <v>M2</v>
          </cell>
          <cell r="D5225" t="str">
            <v>73,77</v>
          </cell>
        </row>
        <row r="5226">
          <cell r="A5226">
            <v>89475</v>
          </cell>
          <cell r="B5226" t="str">
            <v>ALVENARIA DE BLOCOS DE CONCRETO ESTRUTURAL 14X19X39 CM, (ESPESSURA 14 CM), FBK = 4,5 MPA, PARA PAREDES COM ÁREA LÍQUIDA MAIOR OU IGUAL A 6M², COM VÃOS, UTILIZANDO COLHER DE PEDREIRO. AF_12/2014</v>
          </cell>
          <cell r="C5226" t="str">
            <v>M2</v>
          </cell>
          <cell r="D5226" t="str">
            <v>67,75</v>
          </cell>
        </row>
        <row r="5227">
          <cell r="A5227">
            <v>89476</v>
          </cell>
          <cell r="B5227" t="str">
            <v>ALVENARIA DE BLOCOS DE CONCRETO ESTRUTURAL 14X19X39 CM, (ESPESSURA 14 CM) FBK = 14,0 MPA, PARA PAREDES COM ÁREA LÍQUIDA MENOR QUE 6M², COM VÃOS, UTILIZANDO COLHER DE PEDREIRO. AF_12/2014</v>
          </cell>
          <cell r="C5227" t="str">
            <v>M2</v>
          </cell>
          <cell r="D5227" t="str">
            <v>87,48</v>
          </cell>
        </row>
        <row r="5228">
          <cell r="A5228">
            <v>89477</v>
          </cell>
          <cell r="B5228" t="str">
            <v>ALVENARIA DE BLOCOS DE CONCRETO ESTRUTURAL 14X19X39 CM, (ESPESSURA 14 CM) FBK = 14,0 MPA, PARA PAREDES COM ÁREA LÍQUIDA MAIOR OU IGUAL A 6M², COM VÃOS, UTILIZANDO COLHER DE PEDREIRO. AF_12/2014</v>
          </cell>
          <cell r="C5228" t="str">
            <v>M2</v>
          </cell>
          <cell r="D5228" t="str">
            <v>81,19</v>
          </cell>
        </row>
        <row r="5229">
          <cell r="A5229">
            <v>89478</v>
          </cell>
          <cell r="B5229" t="str">
            <v>ALVENARIA DE BLOCOS DE CONCRETO ESTRUTURAL 14X19X29 CM, (ESPESSURA 14 CM), FBK = 4,5 MPA, PARA PAREDES COM ÁREA LÍQUIDA MENOR QUE 6M², SEM VÃOS, UTILIZANDO COLHER DE PEDREIRO. AF_12/2014</v>
          </cell>
          <cell r="C5229" t="str">
            <v>M2</v>
          </cell>
          <cell r="D5229" t="str">
            <v>78,79</v>
          </cell>
        </row>
        <row r="5230">
          <cell r="A5230">
            <v>89479</v>
          </cell>
          <cell r="B5230" t="str">
            <v>ALVENARIA DE BLOCOS DE CONCRETO ESTRUTURAL 14X19X29 CM, (ESPESSURA 14 CM), FBK = 4,5 MPA, PARA PAREDES COM ÁREA LÍQUIDA MAIOR OU IGUAL A 6M², SEM VÃOS, UTILIZANDO COLHER DE PEDREIRO. AF_12/2014</v>
          </cell>
          <cell r="C5230" t="str">
            <v>M2</v>
          </cell>
          <cell r="D5230" t="str">
            <v>75,36</v>
          </cell>
        </row>
        <row r="5231">
          <cell r="A5231">
            <v>89480</v>
          </cell>
          <cell r="B5231" t="str">
            <v>ALVENARIA DE BLOCOS DE CONCRETO ESTRUTURAL 14X19X29 CM, (ESPESSURA 14 CM) FBK = 14,0 MPA, PARA PAREDES COM ÁREA LÍQUIDA MENOR QUE 6M², SEM VÃOS, UTILIZANDO COLHER DE PEDREIRO. AF_12/2014</v>
          </cell>
          <cell r="C5231" t="str">
            <v>M2</v>
          </cell>
          <cell r="D5231" t="str">
            <v>92,19</v>
          </cell>
        </row>
        <row r="5232">
          <cell r="A5232">
            <v>89483</v>
          </cell>
          <cell r="B5232" t="str">
            <v>ALVENARIA DE BLOCOS DE CONCRETO ESTRUTURAL 14X19X29 CM, (ESPESSURA 14 CM) FBK = 14,0 MPA, PARA PAREDES COM ÁREA LÍQUIDA MAIOR OU IGUAL A 6M², SEM VÃOS, UTILIZANDO COLHER DE PEDREIRO. AF_12/2014</v>
          </cell>
          <cell r="C5232" t="str">
            <v>M2</v>
          </cell>
          <cell r="D5232" t="str">
            <v>88,69</v>
          </cell>
        </row>
        <row r="5233">
          <cell r="A5233">
            <v>89484</v>
          </cell>
          <cell r="B5233" t="str">
            <v>ALVENARIA DE BLOCOS DE CONCRETO ESTRUTURAL 14X19X29 CM, (ESPESSURA 14 CM), FBK = 4,5 MPA, PARA PAREDES COM ÁREA LÍQUIDA MENOR QUE 6M², COM VÃOS, UTILIZANDO COLHER DE PEDREIRO. AF_12/2014</v>
          </cell>
          <cell r="C5233" t="str">
            <v>M2</v>
          </cell>
          <cell r="D5233" t="str">
            <v>86,18</v>
          </cell>
        </row>
        <row r="5234">
          <cell r="A5234">
            <v>89486</v>
          </cell>
          <cell r="B5234" t="str">
            <v>ALVENARIA DE BLOCOS DE CONCRETO ESTRUTURAL 14X19X29 CM, (ESPESSURA 14 CM), FBK = 4,5 MPA, PARA PAREDES COM ÁREA LÍQUIDA MAIOR OU IGUAL A 6M², COM VÃOS, UTILIZANDO COLHER DE PEDREIRO. AF_12/2014</v>
          </cell>
          <cell r="C5234" t="str">
            <v>M2</v>
          </cell>
          <cell r="D5234" t="str">
            <v>79,76</v>
          </cell>
        </row>
        <row r="5235">
          <cell r="A5235">
            <v>89487</v>
          </cell>
          <cell r="B5235" t="str">
            <v>ALVENARIA DE BLOCOS DE CONCRETO ESTRUTURAL 14X19X29 CM, (ESPESSURA 14 CM) FBK = 14,0 MPA, PARA PAREDES COM ÁREA LÍQUIDA MENOR QUE 6M², COM VÃOS, UTILIZANDO COLHER DE PEDREIRO. AF_12/2014</v>
          </cell>
          <cell r="C5235" t="str">
            <v>M2</v>
          </cell>
          <cell r="D5235" t="str">
            <v>99,97</v>
          </cell>
        </row>
        <row r="5236">
          <cell r="A5236">
            <v>89488</v>
          </cell>
          <cell r="B5236" t="str">
            <v>ALVENARIA DE BLOCOS DE CONCRETO ESTRUTURAL 14X19X29 CM, (ESPESSURA 14 CM) FBK = 14,0 MPA, PARA PAREDES COM ÁREA LÍQUIDA MAIOR OU IGUAL A 6M², COM VÃOS, UTILIZANDO COLHER DE PEDREIRO. AF_12/2014</v>
          </cell>
          <cell r="C5236" t="str">
            <v>M2</v>
          </cell>
          <cell r="D5236" t="str">
            <v>93,30</v>
          </cell>
        </row>
        <row r="5237">
          <cell r="A5237">
            <v>91815</v>
          </cell>
          <cell r="B5237" t="str">
            <v>(COMPOSIÇÃO REPRESENTATIVA) DE ALVENARIA DE BLOCOS DE CONCRETO ESTRUTURAL 14X19X39 CM, (ESPESSURA 14 CM), FBK = 4,5 MPA, UTILIZANDO PALHETA, PARA EDIFICAÇÃO HABITACIONAL. AF_10/2015</v>
          </cell>
          <cell r="C5237" t="str">
            <v>M2</v>
          </cell>
          <cell r="D5237" t="str">
            <v>56,36</v>
          </cell>
        </row>
        <row r="5238">
          <cell r="A5238">
            <v>91816</v>
          </cell>
          <cell r="B5238" t="str">
            <v>COMPOSIÇÃO REPRESENTATIVA DE SERVIÇOS DE ALVENARIA DE BLOCOS DE CONCRETO ESTRUTURAL 14X19X29 CM, (ESPESSURA 14 CM), FBK = 4,5 MPA, UTILIZANDO PALHETA, PARA EDIFICAÇÃO HABITACIONAL. AF_10/2015</v>
          </cell>
          <cell r="C5238" t="str">
            <v>M2</v>
          </cell>
          <cell r="D5238" t="str">
            <v>67,65</v>
          </cell>
        </row>
        <row r="5239">
          <cell r="A5239">
            <v>101161</v>
          </cell>
          <cell r="B5239" t="str">
            <v>ALVENARIA DE VEDAÇÃO COM ELEMENTO VAZADO DE CONCRETO (COBOGÓ) DE 7X50X50CM E ARGAMASSA DE ASSENTAMENTO COM PREPARO EM BETONEIRA. AF_05/2020</v>
          </cell>
          <cell r="C5239" t="str">
            <v>M2</v>
          </cell>
          <cell r="D5239" t="str">
            <v>138,77</v>
          </cell>
        </row>
        <row r="5240">
          <cell r="A5240">
            <v>101163</v>
          </cell>
          <cell r="B5240" t="str">
            <v>ALVENARIA DE VEDAÇÃO COM BLOCO DE VIDRO VAZADO, TIPO VENEZIANA, DE 6X20X20CM E ARGAMASSA DE ASSENTAMENTO COM PREPARO EM BETONEIRA. AF_05/2020</v>
          </cell>
          <cell r="C5240" t="str">
            <v>M2</v>
          </cell>
          <cell r="D5240" t="str">
            <v>762,34</v>
          </cell>
        </row>
        <row r="5241">
          <cell r="A5241">
            <v>101164</v>
          </cell>
          <cell r="B5241" t="str">
            <v>ALVENARIA DE VEDAÇÃO COM BLOCO DE VIDRO, TIPO CANELADO, DE 8X19X19CM E ARGAMASSA DE ASSENTAMENTO COM PREPARO EM BETONEIRA. AF_05/2020</v>
          </cell>
          <cell r="C5241" t="str">
            <v>M2</v>
          </cell>
          <cell r="D5241" t="str">
            <v>552,23</v>
          </cell>
        </row>
        <row r="5242">
          <cell r="A5242">
            <v>96358</v>
          </cell>
          <cell r="B5242" t="str">
            <v>PAREDE COM PLACAS DE GESSO ACARTONADO (DRYWALL), PARA USO INTERNO, COM DUAS FACES SIMPLES E ESTRUTURA METÁLICA COM GUIAS SIMPLES, SEM VÃOS. AF_06/2017_P</v>
          </cell>
          <cell r="C5242" t="str">
            <v>M2</v>
          </cell>
          <cell r="D5242" t="str">
            <v>72,29</v>
          </cell>
        </row>
        <row r="5243">
          <cell r="A5243">
            <v>96359</v>
          </cell>
          <cell r="B5243" t="str">
            <v>PAREDE COM PLACAS DE GESSO ACARTONADO (DRYWALL), PARA USO INTERNO, COM DUAS FACES SIMPLES E ESTRUTURA METÁLICA COM GUIAS SIMPLES, COM VÃOS AF_06/2017_P</v>
          </cell>
          <cell r="C5243" t="str">
            <v>M2</v>
          </cell>
          <cell r="D5243" t="str">
            <v>85,48</v>
          </cell>
        </row>
        <row r="5244">
          <cell r="A5244">
            <v>96360</v>
          </cell>
          <cell r="B5244" t="str">
            <v>PAREDE COM PLACAS DE GESSO ACARTONADO (DRYWALL), PARA USO INTERNO, COM DUAS FACES SIMPLES E ESTRUTURA METÁLICA COM GUIAS DUPLAS, SEM VÃOS. AF_06/2017_P</v>
          </cell>
          <cell r="C5244" t="str">
            <v>M2</v>
          </cell>
          <cell r="D5244" t="str">
            <v>106,21</v>
          </cell>
        </row>
        <row r="5245">
          <cell r="A5245">
            <v>96361</v>
          </cell>
          <cell r="B5245" t="str">
            <v>PAREDE COM PLACAS DE GESSO ACARTONADO (DRYWALL), PARA USO INTERNO, COM DUAS FACES SIMPLES E ESTRUTURA METÁLICA COM GUIAS DUPLAS, COM VÃOS. AF_06/2017_P</v>
          </cell>
          <cell r="C5245" t="str">
            <v>M2</v>
          </cell>
          <cell r="D5245" t="str">
            <v>132,14</v>
          </cell>
        </row>
        <row r="5246">
          <cell r="A5246">
            <v>96362</v>
          </cell>
          <cell r="B5246" t="str">
            <v>PAREDE COM PLACAS DE GESSO ACARTONADO (DRYWALL), PARA USO INTERNO, COM UMA FACE SIMPLES E OUTRA FACE DUPLA E ESTRUTURA METÁLICA COM GUIAS SIMPLES, SEM VÃOS. AF_06/2017_P</v>
          </cell>
          <cell r="C5246" t="str">
            <v>M2</v>
          </cell>
          <cell r="D5246" t="str">
            <v>88,48</v>
          </cell>
        </row>
        <row r="5247">
          <cell r="A5247">
            <v>96363</v>
          </cell>
          <cell r="B5247" t="str">
            <v>PAREDE COM PLACAS DE GESSO ACARTONADO (DRYWALL), PARA USO INTERNO, COM UMA FACE SIMPLES E OUTRA FACE DUPLA E ESTRUTURA METÁLICA COM GUIAS SIMPLES, COM VÃOS. AF_06/2017_P</v>
          </cell>
          <cell r="C5247" t="str">
            <v>M2</v>
          </cell>
          <cell r="D5247" t="str">
            <v>101,97</v>
          </cell>
        </row>
        <row r="5248">
          <cell r="A5248">
            <v>96364</v>
          </cell>
          <cell r="B5248" t="str">
            <v>PAREDE COM PLACAS DE GESSO ACARTONADO (DRYWALL), PARA USO INTERNO COM UMA FACE SIMPLES E OUTRA FACE DUPLA E ESTRUTURA METÁLICA COM GUIAS DUPLAS, SEM VÃOS. AF_06/2017_P</v>
          </cell>
          <cell r="C5248" t="str">
            <v>M2</v>
          </cell>
          <cell r="D5248" t="str">
            <v>122,39</v>
          </cell>
        </row>
        <row r="5249">
          <cell r="A5249">
            <v>96365</v>
          </cell>
          <cell r="B5249" t="str">
            <v>PAREDE COM PLACAS DE GESSO ACARTONADO (DRYWALL), PARA USO INTERNO, COM UMA FACE SIMPLES E OUTRA FACE DUPLA E   ESTRUTURA METÁLICA COM GUIAS DUPLAS, COM VÃOS. AF_06/2017_P</v>
          </cell>
          <cell r="C5249" t="str">
            <v>M2</v>
          </cell>
          <cell r="D5249" t="str">
            <v>148,62</v>
          </cell>
        </row>
        <row r="5250">
          <cell r="A5250">
            <v>96366</v>
          </cell>
          <cell r="B5250" t="str">
            <v>PAREDE COM PLACAS DE GESSO ACARTONADO (DRYWALL), PARA USO INTERNO, COM DUAS FACES DUPLAS E ESTRUTURA METÁLICA COM GUIAS SIMPLES, SEM VÃOS. AF_06/2017_P</v>
          </cell>
          <cell r="C5250" t="str">
            <v>M2</v>
          </cell>
          <cell r="D5250" t="str">
            <v>104,67</v>
          </cell>
        </row>
        <row r="5251">
          <cell r="A5251">
            <v>96367</v>
          </cell>
          <cell r="B5251" t="str">
            <v>PAREDE COM PLACAS DE GESSO ACARTONADO (DRYWALL), PARA USO INTERNO, COM DUAS FACES DUPLAS E ESTRUTURA METÁLICA COM GUIAS SIMPLES, COM VÃOS. AF_06/2017_P</v>
          </cell>
          <cell r="C5251" t="str">
            <v>M2</v>
          </cell>
          <cell r="D5251" t="str">
            <v>118,45</v>
          </cell>
        </row>
        <row r="5252">
          <cell r="A5252">
            <v>96368</v>
          </cell>
          <cell r="B5252" t="str">
            <v>PAREDE COM PLACAS DE GESSO ACARTONADO (DRYWALL), PARA USO INTERNO COM DUAS FACES DUPLAS E ESTRUTURA METÁLICA COM GUIAS DUPLAS, SEM VÃOS. AF_06/2017</v>
          </cell>
          <cell r="C5252" t="str">
            <v>M2</v>
          </cell>
          <cell r="D5252" t="str">
            <v>138,59</v>
          </cell>
        </row>
        <row r="5253">
          <cell r="A5253">
            <v>96369</v>
          </cell>
          <cell r="B5253" t="str">
            <v>PAREDE COM PLACAS DE GESSO ACARTONADO (DRYWALL), PARA USO INTERNO, COM DUAS FACES DUPLAS E ESTRUTURA METÁLICA COM GUIAS DUPLAS, COM VÃOS. AF_06/2017_P</v>
          </cell>
          <cell r="C5253" t="str">
            <v>M2</v>
          </cell>
          <cell r="D5253" t="str">
            <v>165,11</v>
          </cell>
        </row>
        <row r="5254">
          <cell r="A5254">
            <v>96370</v>
          </cell>
          <cell r="B5254" t="str">
            <v>PAREDE COM PLACAS DE GESSO ACARTONADO (DRYWALL), PARA USO INTERNO, COM UMA FACE SIMPLES E ESTRUTURA METÁLICA COM GUIAS SIMPLES, SEM VÃOS. AF_06/2017_P</v>
          </cell>
          <cell r="C5254" t="str">
            <v>M2</v>
          </cell>
          <cell r="D5254" t="str">
            <v>53,54</v>
          </cell>
        </row>
        <row r="5255">
          <cell r="A5255">
            <v>96371</v>
          </cell>
          <cell r="B5255" t="str">
            <v>PAREDE COM PLACAS DE GESSO ACARTONADO (DRYWALL), PARA USO INTERNO, COM UMA FACE SIMPLES E ESTRUTURA METÁLICA COM GUIAS SIMPLES, COM VÃOS. AF_06/2017_P</v>
          </cell>
          <cell r="C5255" t="str">
            <v>M2</v>
          </cell>
          <cell r="D5255" t="str">
            <v>66,57</v>
          </cell>
        </row>
        <row r="5256">
          <cell r="A5256">
            <v>96372</v>
          </cell>
          <cell r="B5256" t="str">
            <v>INSTALAÇÃO DE ISOLAMENTO COM LÃ DE ROCHA EM PAREDES DRYWALL. AF_06/2017</v>
          </cell>
          <cell r="C5256" t="str">
            <v>M2</v>
          </cell>
          <cell r="D5256" t="str">
            <v>30,71</v>
          </cell>
        </row>
        <row r="5257">
          <cell r="A5257">
            <v>96373</v>
          </cell>
          <cell r="B5257" t="str">
            <v>INSTALAÇÃO DE REFORÇO METÁLICO EM PAREDE DRYWALL. AF_06/2017</v>
          </cell>
          <cell r="C5257" t="str">
            <v>M</v>
          </cell>
          <cell r="D5257" t="str">
            <v>11,98</v>
          </cell>
        </row>
        <row r="5258">
          <cell r="A5258">
            <v>96374</v>
          </cell>
          <cell r="B5258" t="str">
            <v>INSTALAÇÃO DE REFORÇO DE MADEIRA EM PAREDE DRYWALL. AF_06/2017</v>
          </cell>
          <cell r="C5258" t="str">
            <v>M</v>
          </cell>
          <cell r="D5258" t="str">
            <v>21,69</v>
          </cell>
        </row>
        <row r="5259">
          <cell r="A5259">
            <v>102235</v>
          </cell>
          <cell r="B5259" t="str">
            <v>DIVISÓRIA FIXA EM VIDRO TEMPERADO 10 MM, SEM ABERTURA. AF_01/2021</v>
          </cell>
          <cell r="C5259" t="str">
            <v>M2</v>
          </cell>
          <cell r="D5259" t="str">
            <v>450,32</v>
          </cell>
        </row>
        <row r="5260">
          <cell r="A5260">
            <v>102253</v>
          </cell>
          <cell r="B5260" t="str">
            <v>DIVISORIA SANITÁRIA, TIPO CABINE, EM GRANITO CINZA POLIDO, ESP = 3CM, ASSENTADO COM ARGAMASSA COLANTE AC III-E, EXCLUSIVE FERRAGENS. AF_01/2021</v>
          </cell>
          <cell r="C5260" t="str">
            <v>M2</v>
          </cell>
          <cell r="D5260" t="str">
            <v>585,06</v>
          </cell>
        </row>
        <row r="5261">
          <cell r="A5261">
            <v>102254</v>
          </cell>
          <cell r="B5261" t="str">
            <v>DIVISORIA SANITÁRIA, TIPO CABINE, EM MÁRMORE BRANCO POLIDO, ESP = 3CM, ASSENTADO COM ARGAMASSA COLANTE AC III-E, EXCLUSIVE FERRAGENS. AF_01/2021</v>
          </cell>
          <cell r="C5261" t="str">
            <v>M2</v>
          </cell>
          <cell r="D5261" t="str">
            <v>669,39</v>
          </cell>
        </row>
        <row r="5262">
          <cell r="A5262">
            <v>102255</v>
          </cell>
          <cell r="B5262" t="str">
            <v>TAPA VISTA DE MICTÓRIO EM GRANITO CINZA POLIDO, ESP = 3CM, ASSENTADO COM ARGAMASSA COLANTE AC III-E . AF_01/2021</v>
          </cell>
          <cell r="C5262" t="str">
            <v>M2</v>
          </cell>
          <cell r="D5262" t="str">
            <v>601,89</v>
          </cell>
        </row>
        <row r="5263">
          <cell r="A5263">
            <v>102256</v>
          </cell>
          <cell r="B5263" t="str">
            <v>TAPA VISTA DE MICTÓRIO EM MÁRMORE BRANCO POLIDO, ESP = 3CM, ASSENTADO COM ARGAMASSA COLANTE AC III-E . AF_01/2021</v>
          </cell>
          <cell r="C5263" t="str">
            <v>M2</v>
          </cell>
          <cell r="D5263" t="str">
            <v>767,99</v>
          </cell>
        </row>
        <row r="5264">
          <cell r="A5264">
            <v>102257</v>
          </cell>
          <cell r="B5264" t="str">
            <v>DIVISORIA SANITÁRIA, TIPO CABINE, EM PAINEL DE GRANILITE, ESP = 3CM, ASSENTADO COM ARGAMASSA COLANTE AC III-E, EXCLUSIVE FERRAGENS. AF_01/2021</v>
          </cell>
          <cell r="C5264" t="str">
            <v>M2</v>
          </cell>
          <cell r="D5264" t="str">
            <v>261,10</v>
          </cell>
        </row>
        <row r="5265">
          <cell r="A5265">
            <v>102258</v>
          </cell>
          <cell r="B5265" t="str">
            <v>TAPA VISTA DE MICTÓRIO EM PAINEL DE GRANILITE, ESP = 3CM, ASSENTADO COM ARGAMASSA COLANTE AC III-E . AF_01/2021</v>
          </cell>
          <cell r="C5265" t="str">
            <v>M2</v>
          </cell>
          <cell r="D5265" t="str">
            <v>287,69</v>
          </cell>
        </row>
        <row r="5266">
          <cell r="A5266">
            <v>101154</v>
          </cell>
          <cell r="B5266" t="str">
            <v>ALVENARIA DE VEDAÇÃO DE BLOCOS DE CONCRETO CELULAR DE 10X30X60CM (ESPESSURA 10CM) E ARGAMASSA DE ASSENTAMENTO COM PREPARO EM BETONEIRA. AF_05/2020</v>
          </cell>
          <cell r="C5266" t="str">
            <v>M2</v>
          </cell>
          <cell r="D5266" t="str">
            <v>91,11</v>
          </cell>
        </row>
        <row r="5267">
          <cell r="A5267">
            <v>101155</v>
          </cell>
          <cell r="B5267" t="str">
            <v>ALVENARIA DE VEDAÇÃO DE BLOCOS DE CONCRETO CELULAR DE 15X30X60CM (ESPESSURA 15CM) E ARGAMASSA DE ASSENTAMENTO COM PREPARO EM BETONEIRA. AF_05/2020</v>
          </cell>
          <cell r="C5267" t="str">
            <v>M2</v>
          </cell>
          <cell r="D5267" t="str">
            <v>128,16</v>
          </cell>
        </row>
        <row r="5268">
          <cell r="A5268">
            <v>101156</v>
          </cell>
          <cell r="B5268" t="str">
            <v>ALVENARIA DE VEDAÇÃO DE BLOCOS DE CONCRETO CELULAR DE 20X30X60CM (ESPESSURA 20CM) E ARGAMASSA DE ASSENTAMENTO COM PREPARO EM BETONEIRA. AF_05/2020</v>
          </cell>
          <cell r="C5268" t="str">
            <v>M2</v>
          </cell>
          <cell r="D5268" t="str">
            <v>188,56</v>
          </cell>
        </row>
        <row r="5269">
          <cell r="A5269">
            <v>101810</v>
          </cell>
          <cell r="B5269" t="str">
            <v>EXECUÇÃO DE TAPA BURACO COM APLICAÇÃO DE CONCRETO ASFÁLTICO (USINAGEM PRÓPRIA) E PINTURA DE LIGAÇÃO. AF_12/2020</v>
          </cell>
          <cell r="C5269" t="str">
            <v>M3</v>
          </cell>
          <cell r="D5269" t="str">
            <v>1.126,47</v>
          </cell>
        </row>
        <row r="5270">
          <cell r="A5270">
            <v>101811</v>
          </cell>
          <cell r="B5270" t="str">
            <v>EXECUÇÃO DE TAPA BURACO COM APLICAÇÃO DE PRÉ MISTURADO A FRIO (USINAGEM PRÓPRIA) E PINTURA DE LIGAÇÃO. AF_12/2020</v>
          </cell>
          <cell r="C5270" t="str">
            <v>M3</v>
          </cell>
          <cell r="D5270" t="str">
            <v>993,93</v>
          </cell>
        </row>
        <row r="5271">
          <cell r="A5271">
            <v>101812</v>
          </cell>
          <cell r="B5271" t="str">
            <v>RECOMPOSIÇÃO DE REVESTIMENTO EM CONCRETO ASFÁLTICO (USINAGEM PRÓPRIA), PARA O FECHAMENTO DE VALAS - INCLUSO DEMOLIÇÃO DO PAVIMENTO. AF_12/2020</v>
          </cell>
          <cell r="C5271" t="str">
            <v>M3</v>
          </cell>
          <cell r="D5271" t="str">
            <v>1.237,51</v>
          </cell>
        </row>
        <row r="5272">
          <cell r="A5272">
            <v>101813</v>
          </cell>
          <cell r="B5272" t="str">
            <v>RECOMPOSIÇÃO DE REVESTIMENTO EM PRÉ MISTURADO A FRIO (USINAGEM PRÓPRIA), PARA FECHAMENTO DE VALAS - INCLUSO DEMOLIÇÃO DO PAVIMENTO. AF_12/2020</v>
          </cell>
          <cell r="C5272" t="str">
            <v>M3</v>
          </cell>
          <cell r="D5272" t="str">
            <v>1.104,97</v>
          </cell>
        </row>
        <row r="5273">
          <cell r="A5273">
            <v>101814</v>
          </cell>
          <cell r="B5273" t="str">
            <v>RECOMPOSIÇÃO DE PAVIMENTOS EM PEDRA POLIÉDRICA, REJUNTAMENTO COM PÓ DE PEDRA, COM REAPROVEITAMENTO DAS PEDRAS POLIÉDRICAS PARA O FECHAMENTO DE VALAS - INCLUSO RETIRADA E COLOCAÇÃO DO MATERIAL. AF_12/2020</v>
          </cell>
          <cell r="C5273" t="str">
            <v>M2</v>
          </cell>
          <cell r="D5273" t="str">
            <v>29,34</v>
          </cell>
        </row>
        <row r="5274">
          <cell r="A5274">
            <v>101815</v>
          </cell>
          <cell r="B5274" t="str">
            <v>RECOMPOSIÇÃO DE PAVIMENTO EM PEDRAS POLIÉDRICAS, REJUNTAMENTO COM PEDRISCO E EMULSÃO ASFÁLTICA COM REAPROVEITAMENTO DAS PEDRAS POLIÉDRICAS, PARA O FECHAMENTO DE VALAS - INCLUSO RETIRADA E COLOCAÇÃO DO MATERIAL. AF_12/2020</v>
          </cell>
          <cell r="C5274" t="str">
            <v>M2</v>
          </cell>
          <cell r="D5274" t="str">
            <v>56,59</v>
          </cell>
        </row>
        <row r="5275">
          <cell r="A5275">
            <v>101816</v>
          </cell>
          <cell r="B5275" t="str">
            <v>RECOMPOSIÇÃO DE PAVIMENTO EM PEDRAS POLIÉDRICAS, REJUNTAMENTO COM ARGAMASSA, COM REAPROVEITAMENTO DAS PEDRAS POLIÉDRICAS, PARA O FECHAMENTO DE VALAS - INCLUSO RETIRADA E COLOCAÇÃO DO MATERIAL. AF_12/2020</v>
          </cell>
          <cell r="C5275" t="str">
            <v>M2</v>
          </cell>
          <cell r="D5275" t="str">
            <v>48,52</v>
          </cell>
        </row>
        <row r="5276">
          <cell r="A5276">
            <v>101817</v>
          </cell>
          <cell r="B5276" t="str">
            <v>RECOMPOSIÇÃO DE PAVIMENTO EM PARALELEPÍPEDOS, REJUNTAMENTO COM PÓ DE PEDRA, COM REAPROVEITAMENTO DOS PARALELEPÍPEDOS, PARA O FECHAMENTO DE VALAS - INCLUSO RETIRADA E COLOCAÇÃO DO MATERIAL. AF_12/2020</v>
          </cell>
          <cell r="C5276" t="str">
            <v>M2</v>
          </cell>
          <cell r="D5276" t="str">
            <v>31,53</v>
          </cell>
        </row>
        <row r="5277">
          <cell r="A5277">
            <v>101818</v>
          </cell>
          <cell r="B5277" t="str">
            <v>RECOMPOSIÇÃO DE PAVIMENTO EM PARALELEPÍPEDOS, REJUNTAMENTO COM PEDRISCO E EMULSÃO ASFÁLTICA, COM REAPROVEITAMENTO DOS PARALELEPÍPEDOS, PARA O FECHAMENTO DE VALAS - INCLUSO RETIRADA E COLOCAÇÃO DO MATERIAL. AF_12/2020</v>
          </cell>
          <cell r="C5277" t="str">
            <v>M2</v>
          </cell>
          <cell r="D5277" t="str">
            <v>45,12</v>
          </cell>
        </row>
        <row r="5278">
          <cell r="A5278">
            <v>101819</v>
          </cell>
          <cell r="B5278" t="str">
            <v>RECOMPOSIÇÃO DE PAVIMENTO EM PARALELEPÍPEDOS, REJUNTAMENTO COM ARGAMASSA, COM REAPROVEITAMENTO DOS PARALELEPÍPEDOS, PARA O FECHAMENTO DE VALAS - INCLUSO RETIRADA E COLOCAÇÃO DO MATERIAL. AF_12/2020</v>
          </cell>
          <cell r="C5278" t="str">
            <v>M2</v>
          </cell>
          <cell r="D5278" t="str">
            <v>41,96</v>
          </cell>
        </row>
        <row r="5279">
          <cell r="A5279">
            <v>101820</v>
          </cell>
          <cell r="B5279" t="str">
            <v>RECOMPOSIÇÃO DE PAVIMENTO EM PISO INTERTRAVADO SEXTAVADO, COM REAPROVEITAMENTO DOS BLOCOS SEXTAVADO, PARA O FECHAMENTO DE VALAS - INCLUSO RETIRADA E COLOCAÇÃO DO MATERIAL. AF_12/2020</v>
          </cell>
          <cell r="C5279" t="str">
            <v>M2</v>
          </cell>
          <cell r="D5279" t="str">
            <v>26,46</v>
          </cell>
        </row>
        <row r="5280">
          <cell r="A5280">
            <v>101821</v>
          </cell>
          <cell r="B5280" t="str">
            <v>RECOMPOSIÇÃO DE PAVIMENTO EM PISO INTERTRAVADO, COM REAPROVEITAMENTO DOS BLOCOS INTERTRAVADOS, PARA O FECHAMENTO DE VALAS - INCLUSO RETIRADA E COLOCAÇÃO DO MATERIAL. AF_12/2020</v>
          </cell>
          <cell r="C5280" t="str">
            <v>M3</v>
          </cell>
          <cell r="D5280" t="str">
            <v>35,41</v>
          </cell>
        </row>
        <row r="5281">
          <cell r="A5281">
            <v>101822</v>
          </cell>
          <cell r="B5281" t="str">
            <v>RECOMPOSIÇÃO DE BASE E OU SUB-BASE PARA REMENDO PROFUNDO DE SOLOS DE COMPORTAMENTO LATERÍTICO (ARENOSO) - INCLUSO RETIRADA E COLOCAÇÃO DO MATERIAL. AF_12/2020</v>
          </cell>
          <cell r="C5281" t="str">
            <v>M3</v>
          </cell>
          <cell r="D5281" t="str">
            <v>83,20</v>
          </cell>
        </row>
        <row r="5282">
          <cell r="A5282">
            <v>101823</v>
          </cell>
          <cell r="B5282" t="str">
            <v>RECOMPOSIÇÃO DE BASE E OU SUB-BASE PARA REMENDO PROFUNDO DE SOLO MELHORADO COM CIMENTO (TEOR DE 2%) - INCLUSO RETIRADA E COLOCAÇÃO DO MATERIAL. AF_12/2020</v>
          </cell>
          <cell r="C5282" t="str">
            <v>M3</v>
          </cell>
          <cell r="D5282" t="str">
            <v>117,40</v>
          </cell>
        </row>
        <row r="5283">
          <cell r="A5283">
            <v>101824</v>
          </cell>
          <cell r="B5283" t="str">
            <v>RECOMPOSIÇÃO DE BASE E OU SUB-BASE PARA REMENDO PROFUNDO DE SOLO MELHORADO COM CIMENTO (TEOR DE 4%) - INCLUSO RETIRADA E COLOCAÇÃO DO MATERIAL. AF_12/2020</v>
          </cell>
          <cell r="C5283" t="str">
            <v>M3</v>
          </cell>
          <cell r="D5283" t="str">
            <v>149,24</v>
          </cell>
        </row>
        <row r="5284">
          <cell r="A5284">
            <v>101825</v>
          </cell>
          <cell r="B5284" t="str">
            <v>RECOMPOSIÇÃO DE BASE E OU SUB-BASE PARA REMENDO PROFUNDO DE SOLO COM CIMENTO (TEOR DE 6%) - INCLUSO RETIRADA E COLOCAÇÃO DO MATERIAL. AF_12/2020</v>
          </cell>
          <cell r="C5284" t="str">
            <v>M3</v>
          </cell>
          <cell r="D5284" t="str">
            <v>180,23</v>
          </cell>
        </row>
        <row r="5285">
          <cell r="A5285">
            <v>101826</v>
          </cell>
          <cell r="B5285" t="str">
            <v>RECOMPOSIÇÃO DE BASE E OU SUB-BASE PARA REMENDO PROFUNDO DE SOLO COM CIMENTO (TEOR DE 8%) - INCLUSO RETIRADA E COLOCAÇÃO DO MATERIAL. AF_12/2020</v>
          </cell>
          <cell r="C5285" t="str">
            <v>M3</v>
          </cell>
          <cell r="D5285" t="str">
            <v>210,80</v>
          </cell>
        </row>
        <row r="5286">
          <cell r="A5286">
            <v>101827</v>
          </cell>
          <cell r="B5286" t="str">
            <v>RECOMPOSIÇÃO DE BASE E OU SUB-BASE PARA REMENDO PROFUNDO DE SOLO BRITA (40/60) - INCLUSO RETIRADA E COLOCAÇÃO DO MATERIAL. AF_12/2020</v>
          </cell>
          <cell r="C5286" t="str">
            <v>M3</v>
          </cell>
          <cell r="D5286" t="str">
            <v>159,12</v>
          </cell>
        </row>
        <row r="5287">
          <cell r="A5287">
            <v>101828</v>
          </cell>
          <cell r="B5287" t="str">
            <v>RECOMPOSIÇÃO DE BASE E OU SUB-BASE PARA REMENDO PROFUNDO DE SOLO BRITA (50/50) - INCLUSO RETIRADA E COLOCAÇÃO DO MATERIAL. AF_12/2020</v>
          </cell>
          <cell r="C5287" t="str">
            <v>M3</v>
          </cell>
          <cell r="D5287" t="str">
            <v>146,47</v>
          </cell>
        </row>
        <row r="5288">
          <cell r="A5288">
            <v>101829</v>
          </cell>
          <cell r="B5288" t="str">
            <v>RECOMPOSIÇÃO DE BASE E OU SUB-BASE PARA REMENDO PROFUNDO DE SOLO BRITA (60/40) COM CIMENTO (TEOR DE 4%) - INCLUSO RETIRADA E COLOCAÇÃO DO MATERIAL. AF_12/2020</v>
          </cell>
          <cell r="C5288" t="str">
            <v>M3</v>
          </cell>
          <cell r="D5288" t="str">
            <v>222,13</v>
          </cell>
        </row>
        <row r="5289">
          <cell r="A5289">
            <v>101830</v>
          </cell>
          <cell r="B5289" t="str">
            <v>RECOMPOSIÇÃO DE BASE E OU SUB-BASE PARA REMENDO PROFUNDO DE SOLO BRITA (60/40) COM CIMENTO (TEOR DE 6%) - INCLUSO RETIRADA E COLOCAÇÃO DO MATERIAL. AF_12/2020</v>
          </cell>
          <cell r="C5289" t="str">
            <v>M3</v>
          </cell>
          <cell r="D5289" t="str">
            <v>251,60</v>
          </cell>
        </row>
        <row r="5290">
          <cell r="A5290">
            <v>101831</v>
          </cell>
          <cell r="B5290" t="str">
            <v>RECOMPOSIÇÃO DE BASE E OU SUB-BASE PARA REMENDO PROFUNDO DE SOLO BRITA (60/40) COM CIMENTO (TEOR DE 8%) - INCLUSO RETIRADA E COLOCAÇÃO DO MATERIAL. AF_12/2020</v>
          </cell>
          <cell r="C5290" t="str">
            <v>M3</v>
          </cell>
          <cell r="D5290" t="str">
            <v>280,65</v>
          </cell>
        </row>
        <row r="5291">
          <cell r="A5291">
            <v>101832</v>
          </cell>
          <cell r="B5291" t="str">
            <v>RECOMPOSIÇÃO DE BASE E OU SUB-BASE PARA REMENDO PROFUNDO DE SOLO BRITA (50/50) COM CIMENTO (TEOR DE 4%) - INCLUSO RETIRADA E COLOCAÇÃO DO MATERIAL. AF_12/2020</v>
          </cell>
          <cell r="C5291" t="str">
            <v>M3</v>
          </cell>
          <cell r="D5291" t="str">
            <v>209,98</v>
          </cell>
        </row>
        <row r="5292">
          <cell r="A5292">
            <v>101833</v>
          </cell>
          <cell r="B5292" t="str">
            <v>RECOMPOSIÇÃO DE BASE E OU SUB-BASE PARA REMENDO PROFUNDO DE SOLO BRITA (50/50) COM CIMENTO (TEOR DE 6%) - INCLUSO RETIRADA E COLOCAÇÃO DO MATERIAL. AF_12/2020</v>
          </cell>
          <cell r="C5292" t="str">
            <v>M3</v>
          </cell>
          <cell r="D5292" t="str">
            <v>239,70</v>
          </cell>
        </row>
        <row r="5293">
          <cell r="A5293">
            <v>101834</v>
          </cell>
          <cell r="B5293" t="str">
            <v>RECOMPOSIÇÃO DE BASE E OU SUB-BASE PARA REMENDO PROFUNDO DE SOLO BRITA (50/50) COM CIMENTO (TEOR DE 8%) - INCLUSO RETIRADA E COLOCAÇÃO DO MATERIAL. AF_12/2020</v>
          </cell>
          <cell r="C5293" t="str">
            <v>M3</v>
          </cell>
          <cell r="D5293" t="str">
            <v>269,01</v>
          </cell>
        </row>
        <row r="5294">
          <cell r="A5294">
            <v>101835</v>
          </cell>
          <cell r="B5294" t="str">
            <v>RECOMPOSIÇÃO DE BASE E OU SUB-BASE PARA REMENDO PROFUNDO DE BRITA GRADUADA SIMPLES - INCLUSO RETIRADA E COLOCAÇÃO DO MATERIAL. AF_12/2020</v>
          </cell>
          <cell r="C5294" t="str">
            <v>M3</v>
          </cell>
          <cell r="D5294" t="str">
            <v>227,79</v>
          </cell>
        </row>
        <row r="5295">
          <cell r="A5295">
            <v>101836</v>
          </cell>
          <cell r="B5295" t="str">
            <v>RECOMPOSIÇÃO DE BASE E OU SUB-BASE PARA FECHAMENTO DE VALAS DE SOLOS DE COMPORTAMENTO LATERÍTICO (ARENOSO) - INCLUSO RETIRADA E COLOCAÇÃO DO MATERIAL. AF_12/2020</v>
          </cell>
          <cell r="C5295" t="str">
            <v>M3</v>
          </cell>
          <cell r="D5295" t="str">
            <v>17,59</v>
          </cell>
        </row>
        <row r="5296">
          <cell r="A5296">
            <v>101837</v>
          </cell>
          <cell r="B5296" t="str">
            <v>RECOMPOSIÇÃO DE BASE E OU SUB-BASE PARA FECHAMENTO DE VALAS DE SOLO MELHORADO COM CIMENTO (TEOR DE 2%) - INCLUSO RETIRADA E COLOCAÇÃO DO MATERIAL. AF_12/2020</v>
          </cell>
          <cell r="C5296" t="str">
            <v>M3</v>
          </cell>
          <cell r="D5296" t="str">
            <v>51,79</v>
          </cell>
        </row>
        <row r="5297">
          <cell r="A5297">
            <v>101838</v>
          </cell>
          <cell r="B5297" t="str">
            <v>RECOMPOSIÇÃO DE BASE E OU SUB-BASE PARA FECHAMENTO DE VALAS DE SOLO MELHORADO COM CIMENTO (TEOR DE 4%) - INCLUSO RETIRADA E COLOCAÇÃO DO MATERIAL. AF_12/2020</v>
          </cell>
          <cell r="C5297" t="str">
            <v>M3</v>
          </cell>
          <cell r="D5297" t="str">
            <v>83,63</v>
          </cell>
        </row>
        <row r="5298">
          <cell r="A5298">
            <v>101839</v>
          </cell>
          <cell r="B5298" t="str">
            <v>RECOMPOSIÇÃO DE BASE E OU SUB-BASE PARA FECHAMENTO DE VALAS DE SOLO COM CIMENTO (TEOR DE 6%) - INCLUSO RETIRADA E COLOCAÇÃO DO MATERIAL. AF_12/2020</v>
          </cell>
          <cell r="C5298" t="str">
            <v>M3</v>
          </cell>
          <cell r="D5298" t="str">
            <v>114,61</v>
          </cell>
        </row>
        <row r="5299">
          <cell r="A5299">
            <v>101840</v>
          </cell>
          <cell r="B5299" t="str">
            <v>RECOMPOSIÇÃO DE BASE E OU SUB-BASE PARA FECHAMENTO DE VALAS DE SOLO COM CIMENTO (TEOR DE 8%) - INCLUSO RETIRADA E COLOCAÇÃO DO MATERIAL. AF_12/2020</v>
          </cell>
          <cell r="C5299" t="str">
            <v>M3</v>
          </cell>
          <cell r="D5299" t="str">
            <v>177,25</v>
          </cell>
        </row>
        <row r="5300">
          <cell r="A5300">
            <v>101841</v>
          </cell>
          <cell r="B5300" t="str">
            <v>RECOMPOSIÇÃO DE BASE E OU SUB-BASE PARA FECHAMENTO DE VALAS DE SOLO BRITA (40/60) - INCLUSO RETIRADA E COLOCAÇÃO DO MATERIAL. AF_12/2020</v>
          </cell>
          <cell r="C5300" t="str">
            <v>M3</v>
          </cell>
          <cell r="D5300" t="str">
            <v>93,51</v>
          </cell>
        </row>
        <row r="5301">
          <cell r="A5301">
            <v>101842</v>
          </cell>
          <cell r="B5301" t="str">
            <v>RECOMPOSIÇÃO DE BASE E OU SUB-BASE PARA FECHAMENTO DE VALAS DE SOLO BRITA (50/50) - INCLUSO RETIRADA E COLOCAÇÃO DO MATERIAL. AF_12/2020</v>
          </cell>
          <cell r="C5301" t="str">
            <v>M3</v>
          </cell>
          <cell r="D5301" t="str">
            <v>80,86</v>
          </cell>
        </row>
        <row r="5302">
          <cell r="A5302">
            <v>101843</v>
          </cell>
          <cell r="B5302" t="str">
            <v>RECOMPOSIÇÃO DE BASE E OU SUB-BASE PARA FECHAMENTO DE VALAS DE SOLO BRITA (60/40) COM CIMENTO (TEOR DE 4%) - INCLUSO RETIRADA E COLOCAÇÃO DO MATERIAL. AF_12/2020</v>
          </cell>
          <cell r="C5302" t="str">
            <v>M3</v>
          </cell>
          <cell r="D5302" t="str">
            <v>156,52</v>
          </cell>
        </row>
        <row r="5303">
          <cell r="A5303">
            <v>101844</v>
          </cell>
          <cell r="B5303" t="str">
            <v>RECOMPOSIÇÃO DE BASE E OU SUB-BASE PARA FECHAMENTO DE VALAS DE SOLO BRITA (60/40) COM CIMENTO (TEOR DE 6%) - INCLUSO RETIRADA E COLOCAÇÃO DO MATERIAL. AF_12/2020</v>
          </cell>
          <cell r="C5303" t="str">
            <v>M3</v>
          </cell>
          <cell r="D5303" t="str">
            <v>185,99</v>
          </cell>
        </row>
        <row r="5304">
          <cell r="A5304">
            <v>101845</v>
          </cell>
          <cell r="B5304" t="str">
            <v>RECOMPOSIÇÃO DE BASE E OU SUB-BASE PARA FECHAMENTO DE VALAS DE SOLO BRITA (60/40) COM CIMENTO (TEOR DE 8%) - INCLUSO RETIRADA E COLOCAÇÃO DO MATERIAL. AF_12/2020</v>
          </cell>
          <cell r="C5304" t="str">
            <v>M3</v>
          </cell>
          <cell r="D5304" t="str">
            <v>215,04</v>
          </cell>
        </row>
        <row r="5305">
          <cell r="A5305">
            <v>101846</v>
          </cell>
          <cell r="B5305" t="str">
            <v>RECOMPOSIÇÃO DE BASE E OU SUB-BASE PARA FECHAMENTO DE VALAS DE SOLO BRITA (50/50) COM CIMENTO (TEOR DE 4%) - INCLUSO RETIRADA E COLOCAÇÃO DO MATERIAL. AF_12/2020</v>
          </cell>
          <cell r="C5305" t="str">
            <v>M3</v>
          </cell>
          <cell r="D5305" t="str">
            <v>144,37</v>
          </cell>
        </row>
        <row r="5306">
          <cell r="A5306">
            <v>101847</v>
          </cell>
          <cell r="B5306" t="str">
            <v>RECOMPOSIÇÃO DE BASE E OU SUB-BASE PARA FECHAMENTO DE VALAS DE SOLO BRITA (50/50) COM CIMENTO (TEOR DE 6%) - INCLUSO RETIRADA E COLOCAÇÃO DO MATERIAL. AF_12/2020</v>
          </cell>
          <cell r="C5306" t="str">
            <v>M3</v>
          </cell>
          <cell r="D5306" t="str">
            <v>174,09</v>
          </cell>
        </row>
        <row r="5307">
          <cell r="A5307">
            <v>101848</v>
          </cell>
          <cell r="B5307" t="str">
            <v>RECOMPOSIÇÃO DE BASE E OU SUB-BASE PARA FECHAMENTO DE VALAS DE SOLO BRITA (50/50) COM CIMENTO (TEOR DE 8%) - INCLUSO RETIRADA E COLOCAÇÃO DO MATERIAL. AF_12/2020</v>
          </cell>
          <cell r="C5307" t="str">
            <v>M3</v>
          </cell>
          <cell r="D5307" t="str">
            <v>203,40</v>
          </cell>
        </row>
        <row r="5308">
          <cell r="A5308">
            <v>101849</v>
          </cell>
          <cell r="B5308" t="str">
            <v>RECOMPOSIÇÃO DE BASE E OU SUB-BASE PARA FECHAMENTO DE VALAS DE BRITA GRADUADA SIMPLES - INCLUSO RETIRADA E COLOCAÇÃO DO MATERIAL. AF_12/2020</v>
          </cell>
          <cell r="C5308" t="str">
            <v>M3</v>
          </cell>
          <cell r="D5308" t="str">
            <v>162,18</v>
          </cell>
        </row>
        <row r="5309">
          <cell r="A5309">
            <v>101850</v>
          </cell>
          <cell r="B5309" t="str">
            <v>REASSENTAMENTO DE PARALELEPÍPEDOS, REJUNTAMENTO COM PÓ DE PEDRA, COM REAPROVEITAMENTO DOS PARALELEPÍPEDOS - INCLUSO RETIRADA E COLOCAÇÃO DO MATERIAL. AF_12/2020</v>
          </cell>
          <cell r="C5309" t="str">
            <v>M2</v>
          </cell>
          <cell r="D5309" t="str">
            <v>38,53</v>
          </cell>
        </row>
        <row r="5310">
          <cell r="A5310">
            <v>101851</v>
          </cell>
          <cell r="B5310" t="str">
            <v>REASSENTAMENTO DE PARALELEPÍPEDOS, REJUNTAMENTO COM PEDRISCO E EMULSÃO ASFÁLTICA, COM REAPROVEITAMENTO DOS PARALELEPÍPEDOS - INCLUSO RETIRADA E COLOCAÇÃO DO MATERIAL. AF_12/2020_P</v>
          </cell>
          <cell r="C5310" t="str">
            <v>M2</v>
          </cell>
          <cell r="D5310" t="str">
            <v>95,09</v>
          </cell>
        </row>
        <row r="5311">
          <cell r="A5311">
            <v>101852</v>
          </cell>
          <cell r="B5311" t="str">
            <v>REASSENTAMENTO DE PARALELEPÍPEDOS, REJUNTAMENTO COM ARGAMASSA, COM REAPROVEITAMENTO DOS PARALELEPÍPEDOS - INCLUSO RETIRADA E COLOCAÇÃO DO MATERIAL. AF_12/2020</v>
          </cell>
          <cell r="C5311" t="str">
            <v>M2</v>
          </cell>
          <cell r="D5311" t="str">
            <v>49,32</v>
          </cell>
        </row>
        <row r="5312">
          <cell r="A5312">
            <v>101853</v>
          </cell>
          <cell r="B5312" t="str">
            <v>REASSENTAMENTO DE PEDRAS POLIÉDRICAS, REJUNTAMENTO COM PÓ DE PEDRA, COM REAPROVEITAMENTO DAS PEDRAS POLIÉDRICAS - INCLUSO RETIRADA E COLOCAÇÃO DO MATERIAL.  AF_12/2020</v>
          </cell>
          <cell r="C5312" t="str">
            <v>M2</v>
          </cell>
          <cell r="D5312" t="str">
            <v>34,91</v>
          </cell>
        </row>
        <row r="5313">
          <cell r="A5313">
            <v>101854</v>
          </cell>
          <cell r="B5313" t="str">
            <v>REASSENTAMENTO DE PEDRAS POLIÉDRICAS, REJUNTAMENTO COM PEDRISCO E EMULSÃO ASFÁLTICA, COM REAPROVEITAMENTO DAS PEDRAS POLIÉDRICAS - INCLUSO RETIRADA E COLOCAÇÃO DO MATERIAL. AF_12/2020_P</v>
          </cell>
          <cell r="C5313" t="str">
            <v>M2</v>
          </cell>
          <cell r="D5313" t="str">
            <v>97,76</v>
          </cell>
        </row>
        <row r="5314">
          <cell r="A5314">
            <v>101855</v>
          </cell>
          <cell r="B5314" t="str">
            <v>REASSENTAMENTO DE PEDRAS POLIÉDRICAS, REJUNTAMENTO COM ARGAMASSA, COM REAPROVEITAMENTO DAS PEDRAS POLIÉDRICAS - INCLUSO RETIRADA E COLOCAÇÃO DO MATERIAL. AF_12/2020</v>
          </cell>
          <cell r="C5314" t="str">
            <v>M2</v>
          </cell>
          <cell r="D5314" t="str">
            <v>54,38</v>
          </cell>
        </row>
        <row r="5315">
          <cell r="A5315">
            <v>101856</v>
          </cell>
          <cell r="B5315" t="str">
            <v>REASSENTAMENTO DE BLOCOS PISOGRAMA PARA PISO INTERTRAVADO, COM REAPROVEITAMENTO DOS BLOCOS PISOGRAMA - INCLUSO RETIRADA E COLOCAÇÃO DO MATERIAL. AF_12/2020</v>
          </cell>
          <cell r="C5315" t="str">
            <v>M2</v>
          </cell>
          <cell r="D5315" t="str">
            <v>16,60</v>
          </cell>
        </row>
        <row r="5316">
          <cell r="A5316">
            <v>101857</v>
          </cell>
          <cell r="B5316" t="str">
            <v>REASSENTAMENTO DE BLOCOS SEXTAVADO PARA PISO INTERTRAVADO, ESPESSURA DE 6 CM, EM CALÇADA, COM REAPROVEITAMENTO DOS BLOCOS SEXTAVADOS - INCLUSO RETIRADA E COLOCAÇÃO DO MATERIAL. AF_12/2020</v>
          </cell>
          <cell r="C5316" t="str">
            <v>M2</v>
          </cell>
          <cell r="D5316" t="str">
            <v>21,02</v>
          </cell>
        </row>
        <row r="5317">
          <cell r="A5317">
            <v>101858</v>
          </cell>
          <cell r="B5317" t="str">
            <v>REASSENTAMENTO DE BLOCOS SEXTAVADO PARA PISO INTERTRAVADO, ESPESSURA DE 6 CM, EM VIA/ESTACIONAMENTO, COM REAPROVEITAMENTO DOS BLOCOS SEXTAVADO - INCLUSO RETIRADA E COLOCAÇÃO DO MATERIAL. AF_12/2020</v>
          </cell>
          <cell r="C5317" t="str">
            <v>M2</v>
          </cell>
          <cell r="D5317" t="str">
            <v>16,96</v>
          </cell>
        </row>
        <row r="5318">
          <cell r="A5318">
            <v>101859</v>
          </cell>
          <cell r="B5318" t="str">
            <v>REASSENTAMENTO DE BLOCOS SEXTAVADO PARA PISO INTERTRAVADO, ESPESSURA DE 8 CM, EM VIA/ESTACIONAMENTO, COM REAPROVEITAMENTO DOS BLOCOS SEXTAVADO - INCLUSO RETIRADA E COLOCAÇÃO DO MATERIAL. AF_12/2020</v>
          </cell>
          <cell r="C5318" t="str">
            <v>M2</v>
          </cell>
          <cell r="D5318" t="str">
            <v>18,88</v>
          </cell>
        </row>
        <row r="5319">
          <cell r="A5319">
            <v>101860</v>
          </cell>
          <cell r="B5319" t="str">
            <v>REASSENTAMENTO DE BLOCOS SEXTAVADO PARA PISO INTERTRAVADO, ESPESSURA DE 10 CM, EM VIA/ESTACIONAMENTO, COM REAPROVEITAMENTO DOS BLOCOS SEXTAVADO - INCLUSO RETIRADA E COLOCAÇÃO DO MATERIAL. AF_12/2020</v>
          </cell>
          <cell r="C5319" t="str">
            <v>M2</v>
          </cell>
          <cell r="D5319" t="str">
            <v>21,87</v>
          </cell>
        </row>
        <row r="5320">
          <cell r="A5320">
            <v>101861</v>
          </cell>
          <cell r="B5320" t="str">
            <v>REASSENTAMENTO DE BLOCOS RETANGULAR PARA PISO INTERTRAVADO, ESPESSURA DE 4  CM, EM CALÇADA, COM REAPROVEITAMENTO DOS BLOCOS RETANGULAR - INCLUSO RETIRADA E COLOCAÇÃO DO MATERIAL. AF_12/2020</v>
          </cell>
          <cell r="C5320" t="str">
            <v>M2</v>
          </cell>
          <cell r="D5320" t="str">
            <v>20,37</v>
          </cell>
        </row>
        <row r="5321">
          <cell r="A5321">
            <v>101862</v>
          </cell>
          <cell r="B5321" t="str">
            <v>REASSENTAMENTO DE BLOCOS RETANGULAR PARA PISO INTERTRAVADO, ESPESSURA DE 6 CM, EM CALÇADA, COM REAPROVEITAMENTO DOS BLOCOS RETANGULAR - INCLUSO RETIRADA E COLOCAÇÃO DO MATERIAL. AF_12/2020</v>
          </cell>
          <cell r="C5321" t="str">
            <v>M2</v>
          </cell>
          <cell r="D5321" t="str">
            <v>22,30</v>
          </cell>
        </row>
        <row r="5322">
          <cell r="A5322">
            <v>101863</v>
          </cell>
          <cell r="B5322" t="str">
            <v>REASSENTAMENTO DE BLOCOS RETANGULAR PARA PISO INTERTRAVADO, ESPESSURA DE 6 CM, EM VIA/ESTACIONAMENTO, COM REAPROVEITAMENTO DOS BLOCOS RETANGULAR - INCLUSO RETIRADA E COLOCAÇÃO DO MATERIAL. AF_12/2020</v>
          </cell>
          <cell r="C5322" t="str">
            <v>M2</v>
          </cell>
          <cell r="D5322" t="str">
            <v>17,23</v>
          </cell>
        </row>
        <row r="5323">
          <cell r="A5323">
            <v>101864</v>
          </cell>
          <cell r="B5323" t="str">
            <v>REASSENTAMENTO DE BLOCOS RETANGULAR PARA PISO INTERTRAVADO, ESPESSURA DE 8 CM, EM VIA/ESTACIONAMENTO, COM REAPROVEITAMENTO DOS BLOCOS RETANGULAR - INCLUSO RETIRADA E COLOCAÇÃO DO MATERIAL. AF_12/2020</v>
          </cell>
          <cell r="C5323" t="str">
            <v>M2</v>
          </cell>
          <cell r="D5323" t="str">
            <v>20,24</v>
          </cell>
        </row>
        <row r="5324">
          <cell r="A5324">
            <v>101865</v>
          </cell>
          <cell r="B5324" t="str">
            <v>REASSENTAMENTO DE BLOCOS RETANGULAR PARA PISO INTERTRAVADO, ESPESSURA DE 10 CM, EM VIA/ESTACIONAMENTO, COM REAPROVEITAMENTO DOS BLOCOS RETANGULAR - INCLUSO RETIRADA E COLOCAÇÃO DO MATERIAL. AF_12/2020</v>
          </cell>
          <cell r="C5324" t="str">
            <v>M2</v>
          </cell>
          <cell r="D5324" t="str">
            <v>23,22</v>
          </cell>
        </row>
        <row r="5325">
          <cell r="A5325">
            <v>101866</v>
          </cell>
          <cell r="B5325" t="str">
            <v>REASSENTAMENTO DE BLOCOS 16 FACES PARA PISO INTERTRAVADO, ESPESSURA DE 4  CM, EM CALÇADA, COM REAPROVEITAMENTO DOS BLOCOS 16 FACES - INCLUSO RETIRADA E COLOCAÇÃO DO MATERIAL. AF_12/2020</v>
          </cell>
          <cell r="C5325" t="str">
            <v>M2</v>
          </cell>
          <cell r="D5325" t="str">
            <v>20,52</v>
          </cell>
        </row>
        <row r="5326">
          <cell r="A5326">
            <v>101867</v>
          </cell>
          <cell r="B5326" t="str">
            <v>REASSENTAMENTO DE BLOCOS 16 FACES PARA PISO INTERTRAVADO, ESPESSURA DE 6 CM, EM CALÇADA, COM REAPROVEITAMENTO DOS BLOCOS 16 FACES - INCLUSO RETIRADA E COLOCAÇÃO DO MATERIAL. AF_12/2020</v>
          </cell>
          <cell r="C5326" t="str">
            <v>M2</v>
          </cell>
          <cell r="D5326" t="str">
            <v>23,50</v>
          </cell>
        </row>
        <row r="5327">
          <cell r="A5327">
            <v>101868</v>
          </cell>
          <cell r="B5327" t="str">
            <v>REASSENTAMENTO DE BLOCOS 16 FACES PARA PISO INTERTRAVADO, ESPESSURA DE 6 CM, EM VIA/ESTACIONAMENTO, COM REAPROVEITAMENTO DOS BLOCOS 16 FACES - INCLUSO RETIRADA E COLOCAÇÃO DO MATERIAL. AF_12/2020</v>
          </cell>
          <cell r="C5327" t="str">
            <v>M2</v>
          </cell>
          <cell r="D5327" t="str">
            <v>18,43</v>
          </cell>
        </row>
        <row r="5328">
          <cell r="A5328">
            <v>101869</v>
          </cell>
          <cell r="B5328" t="str">
            <v>REASSENTAMENTO DE BLOCOS 16 FACES PARA PISO INTERTRAVADO, ESPESSURA DE 8 CM, EM VIA/ESTACIONAMENTO, COM REAPROVEITAMENTO DOS BLOCOS 16 FACES - INCLUSO RETIRADA E COLOCAÇÃO DO MATERIAL. AF_12/2020</v>
          </cell>
          <cell r="C5328" t="str">
            <v>M2</v>
          </cell>
          <cell r="D5328" t="str">
            <v>21,43</v>
          </cell>
        </row>
        <row r="5329">
          <cell r="A5329">
            <v>101870</v>
          </cell>
          <cell r="B5329" t="str">
            <v>REASSENTAMENTO DE BLOCOS 16 FACES PARA PISO INTERTRAVADO, ESPESSURA DE 10 CM, EM VIA/ESTACIONAMENTO, COM REAPROVEITAMENTO DOS BLOCOS 16 FACES - INCLUSO RETIRADA E COLOCAÇÃO DO MATERIAL. AF_12/2020</v>
          </cell>
          <cell r="C5329" t="str">
            <v>M2</v>
          </cell>
          <cell r="D5329" t="str">
            <v>24,42</v>
          </cell>
        </row>
        <row r="5330">
          <cell r="A5330">
            <v>102096</v>
          </cell>
          <cell r="B5330" t="str">
            <v>EXECUÇÃO DE TAPA BURACO COM APLICAÇÃO DE CONCRETO ASFÁLTICO (AQUISIÇÃO EM USINA) E PINTURA DE LIGAÇÃO. AF_12/2020</v>
          </cell>
          <cell r="C5330" t="str">
            <v>M3</v>
          </cell>
          <cell r="D5330" t="str">
            <v>1.241,15</v>
          </cell>
        </row>
        <row r="5331">
          <cell r="A5331">
            <v>102098</v>
          </cell>
          <cell r="B5331" t="str">
            <v>RECOMPOSIÇÃO DE REVESTIMENTO EM CONCRETO ASFÁLTICO (AQUISIÇÃO EM USINA), PARA O FECHAMENTO DE VALAS - INCLUSO DEMOLIÇÃO DO PAVIMENTO. AF_12/2020</v>
          </cell>
          <cell r="C5331" t="str">
            <v>M3</v>
          </cell>
          <cell r="D5331" t="str">
            <v>1.352,19</v>
          </cell>
        </row>
        <row r="5332">
          <cell r="A5332">
            <v>102101</v>
          </cell>
          <cell r="B5332" t="str">
            <v>EXECUÇÃO DE PINTURA DE LIGAÇÃO COM EMULSÃO ASFÁLTICA RR-2C, PARA O FECHAMENTO DE VALAS. AF_12/2020</v>
          </cell>
          <cell r="C5332" t="str">
            <v>M2</v>
          </cell>
          <cell r="D5332" t="str">
            <v>2,65</v>
          </cell>
        </row>
        <row r="5333">
          <cell r="A5333">
            <v>100576</v>
          </cell>
          <cell r="B5333" t="str">
            <v>REGULARIZAÇÃO E COMPACTAÇÃO DE SUBLEITO DE SOLO  PREDOMINANTEMENTE ARGILOSO. AF_11/2019</v>
          </cell>
          <cell r="C5333" t="str">
            <v>M2</v>
          </cell>
          <cell r="D5333" t="str">
            <v>1,61</v>
          </cell>
        </row>
        <row r="5334">
          <cell r="A5334">
            <v>100577</v>
          </cell>
          <cell r="B5334" t="str">
            <v>REGULARIZAÇÃO E COMPACTAÇÃO DE SUBLEITO DE SOLO PREDOMINANTEMENTE ARENOSO. AF_11/2019</v>
          </cell>
          <cell r="C5334" t="str">
            <v>M2</v>
          </cell>
          <cell r="D5334" t="str">
            <v>0,75</v>
          </cell>
        </row>
        <row r="5335">
          <cell r="A5335">
            <v>96388</v>
          </cell>
          <cell r="B5335" t="str">
            <v>EXECUÇÃO E COMPACTAÇÃO DE BASE E OU SUB BASE PARA PAVIMENTAÇÃO DE SOLOS DE COMPORTAMENTO LATERÍTICO (ARENOSO) - EXCLUSIVE SOLO, ESCAVAÇÃO, CARGA E TRANSPORTE. AF_11/2019</v>
          </cell>
          <cell r="C5335" t="str">
            <v>M3</v>
          </cell>
          <cell r="D5335" t="str">
            <v>7,62</v>
          </cell>
        </row>
        <row r="5336">
          <cell r="A5336">
            <v>96389</v>
          </cell>
          <cell r="B5336" t="str">
            <v>EXECUÇÃO E COMPACTAÇÃO DE BASE E OU SUB BASE PARA PAVIMENTAÇÃO DE SOLO (PREDOMINANTEMENTE ARENOSO) COM CIMENTO (TEOR DE 2%) - EXCLUSIVE SOLO, ESCAVAÇÃO, CARGA E TRANSPORTE. AF_11/2019</v>
          </cell>
          <cell r="C5336" t="str">
            <v>M3</v>
          </cell>
          <cell r="D5336" t="str">
            <v>45,55</v>
          </cell>
        </row>
        <row r="5337">
          <cell r="A5337">
            <v>96390</v>
          </cell>
          <cell r="B5337" t="str">
            <v>EXECUÇÃO E COMPACTAÇÃO DE BASE E OU SUB BASE PARA PAVIMENTAÇÃO DE SOLO (PREDOMINANTEMENTE ARENOSO) COM CIMENTO (TEOR DE 4%) - EXCLUSIVE SOLO, ESCAVAÇÃO, CARGA E TRANSPORTE. AF_11/2019</v>
          </cell>
          <cell r="C5337" t="str">
            <v>M3</v>
          </cell>
          <cell r="D5337" t="str">
            <v>75,97</v>
          </cell>
        </row>
        <row r="5338">
          <cell r="A5338">
            <v>96391</v>
          </cell>
          <cell r="B5338" t="str">
            <v>EXECUÇÃO E COMPACTAÇÃO DE BASE E OU SUB BASE PARA PAVIMENTAÇÃO DE SOLO (PREDOMINANTEMENTE ARENOSO) COM CIMENTO (TEOR DE 6%) - EXCLUSIVE SOLO, ESCAVAÇÃO, CARGA E TRANSPORTE. AF_11/2019</v>
          </cell>
          <cell r="C5338" t="str">
            <v>M3</v>
          </cell>
          <cell r="D5338" t="str">
            <v>107,62</v>
          </cell>
        </row>
        <row r="5339">
          <cell r="A5339">
            <v>96392</v>
          </cell>
          <cell r="B5339" t="str">
            <v>EXECUÇÃO E COMPACTAÇÃO DE BASE E OU SUB BASE PARA PAVIMENTAÇÃO DE SOLO (PREDOMINANTEMENTE ARENOSO) COM CIMENTO (TEOR DE 8%) - EXCLUSIVE SOLO, ESCAVAÇÃO, CARGA E TRANSPORTE. AF_11/2019</v>
          </cell>
          <cell r="C5339" t="str">
            <v>M3</v>
          </cell>
          <cell r="D5339" t="str">
            <v>138,19</v>
          </cell>
        </row>
        <row r="5340">
          <cell r="A5340">
            <v>96396</v>
          </cell>
          <cell r="B5340" t="str">
            <v>EXECUÇÃO E COMPACTAÇÃO DE BASE E OU SUB BASE PARA PAVIMENTAÇÃO DE BRITA GRADUADA SIMPLES - EXCLUSIVE CARGA E TRANSPORTE. AF_11/2019</v>
          </cell>
          <cell r="C5340" t="str">
            <v>M3</v>
          </cell>
          <cell r="D5340" t="str">
            <v>153,03</v>
          </cell>
        </row>
        <row r="5341">
          <cell r="A5341">
            <v>96397</v>
          </cell>
          <cell r="B5341" t="str">
            <v>EXECUÇÃO E COMPACTAÇÃO DE BASE E OU SUB BASE PARA PAVIMENTAÇÃO DE BRITA GRADUADA SIMPLES TRATADA COM CIMENTO - EXCLUSIVE CARGA E TRANSPORTE. AF_11/2019</v>
          </cell>
          <cell r="C5341" t="str">
            <v>M3</v>
          </cell>
          <cell r="D5341" t="str">
            <v>213,63</v>
          </cell>
        </row>
        <row r="5342">
          <cell r="A5342">
            <v>96398</v>
          </cell>
          <cell r="B5342" t="str">
            <v>EXECUÇÃO E COMPACTAÇÃO DE BASE E OU SUB BASE PARA PAVIMENTAÇÃO DE CONCRETO COMPACTADO COM ROLO - EXCLUSIVE CARGA E TRANSPORTE. AF_11/2019</v>
          </cell>
          <cell r="C5342" t="str">
            <v>M3</v>
          </cell>
          <cell r="D5342" t="str">
            <v>294,44</v>
          </cell>
        </row>
        <row r="5343">
          <cell r="A5343">
            <v>96399</v>
          </cell>
          <cell r="B5343" t="str">
            <v>EXECUÇÃO E COMPACTAÇÃO DE BASE E OU SUB BASE PARA PAVIMENTAÇÃO DE PEDRA RACHÃO  - EXCLUSIVE CARGA E TRANSPORTE. AF_11/2019</v>
          </cell>
          <cell r="C5343" t="str">
            <v>M3</v>
          </cell>
          <cell r="D5343" t="str">
            <v>105,02</v>
          </cell>
        </row>
        <row r="5344">
          <cell r="A5344">
            <v>96400</v>
          </cell>
          <cell r="B5344" t="str">
            <v>EXECUÇÃO E COMPACTAÇÃO DE BASE E OU SUB BASE PARA PAVIMENTAÇÃO DE MACADAME SECO - EXCLUSIVE CARGA E TRANSPORTE. AF_11/2019</v>
          </cell>
          <cell r="C5344" t="str">
            <v>M3</v>
          </cell>
          <cell r="D5344" t="str">
            <v>135,60</v>
          </cell>
        </row>
        <row r="5345">
          <cell r="A5345">
            <v>96402</v>
          </cell>
          <cell r="B5345" t="str">
            <v>EXECUÇÃO DE PINTURA DE LIGAÇÃO COM EMULSÃO ASFÁLTICA RR-2C. AF_11/2019</v>
          </cell>
          <cell r="C5345" t="str">
            <v>M2</v>
          </cell>
          <cell r="D5345" t="str">
            <v>2,02</v>
          </cell>
        </row>
        <row r="5346">
          <cell r="A5346">
            <v>100564</v>
          </cell>
          <cell r="B5346" t="str">
            <v>EXECUÇÃO E COMPACTAÇÃO DE BASE E OU SUB-BASE PARA PAVIMENTAÇÃO DE SOLO (PREDOMINANTEMENTE ARENOSO) BRITA - 40/60 - EXCLUSIVE SOLO, ESCAVAÇÃO, CARGA E TRANSPORTE. AF_11/2019</v>
          </cell>
          <cell r="C5346" t="str">
            <v>M3</v>
          </cell>
          <cell r="D5346" t="str">
            <v>91,08</v>
          </cell>
        </row>
        <row r="5347">
          <cell r="A5347">
            <v>100565</v>
          </cell>
          <cell r="B5347" t="str">
            <v>EXECUÇÃO E COMPACTAÇÃO DE BASE E OU SUB-BASE PARA PAVIMENTAÇÃO DE SOLO (PREDOMINANTEMENTE ARENOSO) BRITA - 50/50 - EXCLUSIVE SOLO, ESCAVAÇÃO, CARGA E TRANSPORTE. AF_11/2019</v>
          </cell>
          <cell r="C5347" t="str">
            <v>M3</v>
          </cell>
          <cell r="D5347" t="str">
            <v>78,48</v>
          </cell>
        </row>
        <row r="5348">
          <cell r="A5348">
            <v>100566</v>
          </cell>
          <cell r="B5348" t="str">
            <v>EXECUÇÃO E COMPACTAÇÃO DE BASE E OU SUB-BASE PARA PAVIMENTAÇÃO DE SOLO (PREDOMINANTEMENTE ARENOSO) BRITA - 40/60 COM CIMENTO (TEOR DE 4%) - EXCLUSIVE SOLO, ESCAVAÇÃO, CARGA E TRANSPORTE. AF_11/2019</v>
          </cell>
          <cell r="C5348" t="str">
            <v>M3</v>
          </cell>
          <cell r="D5348" t="str">
            <v>154,09</v>
          </cell>
        </row>
        <row r="5349">
          <cell r="A5349">
            <v>100567</v>
          </cell>
          <cell r="B5349" t="str">
            <v>EXECUÇÃO E COMPACTAÇÃO DE BASE E OU SUB-BASE PARA PAVIMENTAÇÃO DE SOLO (PREDOMINANTEMENTE ARENOSO) BRITA - 40/60 COM CIMENTO (TEOR DE 6%) - EXCLUSIVE SOLO, ESCAVAÇÃO, CARGA E TRANSPORTE. AF_11/2019</v>
          </cell>
          <cell r="C5349" t="str">
            <v>M3</v>
          </cell>
          <cell r="D5349" t="str">
            <v>183,60</v>
          </cell>
        </row>
        <row r="5350">
          <cell r="A5350">
            <v>100568</v>
          </cell>
          <cell r="B5350" t="str">
            <v>EXECUÇÃO E COMPACTAÇÃO DE BASE E OU SUB-BASE PARA PAVIMENTAÇÃO DE SOLO (PREDOMINANTEMENTE ARENOSO) BRITA - 40/60 COM CIMENTO (TEOR DE 8%) - EXCLUSIVE SOLO, ESCAVAÇÃO, CARGA E TRANSPORTE. AF_11/2019</v>
          </cell>
          <cell r="C5350" t="str">
            <v>M3</v>
          </cell>
          <cell r="D5350" t="str">
            <v>212,61</v>
          </cell>
        </row>
        <row r="5351">
          <cell r="A5351">
            <v>100569</v>
          </cell>
          <cell r="B5351" t="str">
            <v>EXECUÇÃO E COMPACTAÇÃO DE BASE E OU SUB-BASE PARA PAVIMENTAÇÃO DE SOLO (PREDOMINANTEMENTE ARENOSO) BRITA - 50/50 COM CIMENTO (TEOR DE 4%)  - EXCLUSIVE SOLO, ESCAVAÇÃO, CARGA E TRANSPORTE. AF_11/2019</v>
          </cell>
          <cell r="C5351" t="str">
            <v>M3</v>
          </cell>
          <cell r="D5351" t="str">
            <v>141,94</v>
          </cell>
        </row>
        <row r="5352">
          <cell r="A5352">
            <v>100570</v>
          </cell>
          <cell r="B5352" t="str">
            <v>EXECUÇÃO E COMPACTAÇÃO DE BASE E OU SUB-BASE PARA PAVIMENTAÇÃO DE SOLO (PREDOMINANTEMENTE ARENOSO) BRITA - 50/50 COM CIMENTO (TEOR DE 6%) - EXCLUSIVE SOLO, ESCAVAÇÃO, CARGA E TRANSPORTE. AF_11/2019</v>
          </cell>
          <cell r="C5352" t="str">
            <v>M3</v>
          </cell>
          <cell r="D5352" t="str">
            <v>173,24</v>
          </cell>
        </row>
        <row r="5353">
          <cell r="A5353">
            <v>100571</v>
          </cell>
          <cell r="B5353" t="str">
            <v>EXECUÇÃO E COMPACTAÇÃO DE BASE E OU SUB-BASE PARA PAVIMENTAÇÃO DE SOLO (PREDOMINANTEMENTE ARENOSO) BRITA - 50/50 COM CIMENTO (TEOR DE 8%) - EXCLUSIVE SOLO, ESCAVAÇÃO, CARGA E TRANSPORTE. AF_11/2019</v>
          </cell>
          <cell r="C5353" t="str">
            <v>M3</v>
          </cell>
          <cell r="D5353" t="str">
            <v>201,02</v>
          </cell>
        </row>
        <row r="5354">
          <cell r="A5354">
            <v>100572</v>
          </cell>
          <cell r="B5354" t="str">
            <v>EXECUÇÃO E COMPACTAÇÃO DE BASE E OU SUB-BASE PARA PAVIMENTAÇÃO DE SOLO (PREDOMINANTEMENTE ARGILOSO) BRITA - 40/60 - EXCLUSIVE SOLO, ESCAVAÇÃO, CARGA E TRANSPORTE. AF_11/2019</v>
          </cell>
          <cell r="C5354" t="str">
            <v>M3</v>
          </cell>
          <cell r="D5354" t="str">
            <v>94,73</v>
          </cell>
        </row>
        <row r="5355">
          <cell r="A5355">
            <v>100573</v>
          </cell>
          <cell r="B5355" t="str">
            <v>EXECUÇÃO E COMPACTAÇÃO DE BASE E OU SUB-BASE PARA PAVIMENTAÇÃO DE SOLO (PREDOMINANTEMENTE ARGILOSO) BRITA - 50/50 - EXCLUSIVE SOLO, ESCAVAÇÃO, CARGA E TRANSPORTE. AF_11/2019</v>
          </cell>
          <cell r="C5355" t="str">
            <v>M3</v>
          </cell>
          <cell r="D5355" t="str">
            <v>82,13</v>
          </cell>
        </row>
        <row r="5356">
          <cell r="A5356">
            <v>100574</v>
          </cell>
          <cell r="B5356" t="str">
            <v>ESPALHAMENTO DE MATERIAL COM TRATOR DE ESTEIRAS. AF_11/2019</v>
          </cell>
          <cell r="C5356" t="str">
            <v>M3</v>
          </cell>
          <cell r="D5356" t="str">
            <v>1,02</v>
          </cell>
        </row>
        <row r="5357">
          <cell r="A5357">
            <v>100575</v>
          </cell>
          <cell r="B5357" t="str">
            <v>REGULARIZAÇÃO DE SUPERFÍCIES COM MOTONIVELADORA. AF_11/2019</v>
          </cell>
          <cell r="C5357" t="str">
            <v>M2</v>
          </cell>
          <cell r="D5357" t="str">
            <v>0,07</v>
          </cell>
        </row>
        <row r="5358">
          <cell r="A5358">
            <v>101767</v>
          </cell>
          <cell r="B5358" t="str">
            <v>EXECUÇÃO E COMPACTAÇÃO DE BASE E OU SUB BASE PARA PAVIMENTAÇÃO DE SOLOS ESTABILIZADOS GRANULOMETRICAMENTE COM MISTURA DE SOLOS EM PISTA - EXCLUSIVE SOLO, ESCAVAÇÃO, CARGA E TRANSPORTE. AF_11/2019</v>
          </cell>
          <cell r="C5358" t="str">
            <v>M3</v>
          </cell>
          <cell r="D5358" t="str">
            <v>18,81</v>
          </cell>
        </row>
        <row r="5359">
          <cell r="A5359">
            <v>101768</v>
          </cell>
          <cell r="B5359" t="str">
            <v>EXECUÇÃO E COMPACTAÇÃO DE BASE E OU SUB BASE PARA PAVIMENTAÇÃO DE SOLO ESTABILIZADO GRANULOMETRICAMENTE SEM MISTURA DE SOLOS - EXCLUSIVE SOLO, ESCAVAÇÃO, CARGA E TRANSPORTE. AF_11/2019</v>
          </cell>
          <cell r="C5359" t="str">
            <v>M3</v>
          </cell>
          <cell r="D5359" t="str">
            <v>29,97</v>
          </cell>
        </row>
        <row r="5360">
          <cell r="A5360">
            <v>92391</v>
          </cell>
          <cell r="B5360" t="str">
            <v>EXECUÇÃO DE PAVIMENTO EM PISO INTERTRAVADO, COM BLOCO PISOGRAMA DE 35 X 25 CM, ESPESSURA 6 CM. AF_12/2015</v>
          </cell>
          <cell r="C5360" t="str">
            <v>M2</v>
          </cell>
          <cell r="D5360" t="str">
            <v>40,04</v>
          </cell>
        </row>
        <row r="5361">
          <cell r="A5361">
            <v>92392</v>
          </cell>
          <cell r="B5361" t="str">
            <v>EXECUÇÃO DE PAVIMENTO EM PISO INTERTRAVADO, COM BLOCO PISOGRAMA DE 35 X 25 CM, ESPESSURA 8 CM. AF_12/2015</v>
          </cell>
          <cell r="C5361" t="str">
            <v>M2</v>
          </cell>
          <cell r="D5361" t="str">
            <v>82,62</v>
          </cell>
        </row>
        <row r="5362">
          <cell r="A5362">
            <v>92393</v>
          </cell>
          <cell r="B5362" t="str">
            <v>EXECUÇÃO DE PAVIMENTO EM PISO INTERTRAVADO, COM BLOCO SEXTAVADO DE 25 X 25 CM, ESPESSURA 6 CM. AF_12/2015</v>
          </cell>
          <cell r="C5362" t="str">
            <v>M2</v>
          </cell>
          <cell r="D5362" t="str">
            <v>40,18</v>
          </cell>
        </row>
        <row r="5363">
          <cell r="A5363">
            <v>92394</v>
          </cell>
          <cell r="B5363" t="str">
            <v>EXECUÇÃO DE PAVIMENTO EM PISO INTERTRAVADO, COM BLOCO SEXTAVADO DE 25 X 25 CM, ESPESSURA 8 CM. AF_12/2015</v>
          </cell>
          <cell r="C5363" t="str">
            <v>M2</v>
          </cell>
          <cell r="D5363" t="str">
            <v>50,54</v>
          </cell>
        </row>
        <row r="5364">
          <cell r="A5364">
            <v>92395</v>
          </cell>
          <cell r="B5364" t="str">
            <v>EXECUÇÃO DE PAVIMENTO EM PISO INTERTRAVADO, COM BLOCO SEXTAVADO DE 25 X 25 CM, ESPESSURA 10 CM. AF_12/2015</v>
          </cell>
          <cell r="C5364" t="str">
            <v>M2</v>
          </cell>
          <cell r="D5364" t="str">
            <v>61,75</v>
          </cell>
        </row>
        <row r="5365">
          <cell r="A5365">
            <v>92396</v>
          </cell>
          <cell r="B5365" t="str">
            <v>EXECUÇÃO DE PASSEIO EM PISO INTERTRAVADO, COM BLOCO RETANGULAR COR NATURAL DE 20 X 10 CM, ESPESSURA 6 CM. AF_12/2015</v>
          </cell>
          <cell r="C5365" t="str">
            <v>M2</v>
          </cell>
          <cell r="D5365" t="str">
            <v>50,45</v>
          </cell>
        </row>
        <row r="5366">
          <cell r="A5366">
            <v>92397</v>
          </cell>
          <cell r="B5366" t="str">
            <v>EXECUÇÃO DE PÁTIO/ESTACIONAMENTO EM PISO INTERTRAVADO, COM BLOCO RETANGULAR COR NATURAL DE 20 X 10 CM, ESPESSURA 6 CM. AF_12/2015</v>
          </cell>
          <cell r="C5366" t="str">
            <v>M2</v>
          </cell>
          <cell r="D5366" t="str">
            <v>40,39</v>
          </cell>
        </row>
        <row r="5367">
          <cell r="A5367">
            <v>92398</v>
          </cell>
          <cell r="B5367" t="str">
            <v>EXECUÇÃO DE PÁTIO/ESTACIONAMENTO EM PISO INTERTRAVADO, COM BLOCO RETANGULAR COR NATURAL DE 20 X 10 CM, ESPESSURA 8 CM. AF_12/2015</v>
          </cell>
          <cell r="C5367" t="str">
            <v>M2</v>
          </cell>
          <cell r="D5367" t="str">
            <v>51,99</v>
          </cell>
        </row>
        <row r="5368">
          <cell r="A5368">
            <v>92399</v>
          </cell>
          <cell r="B5368" t="str">
            <v>EXECUÇÃO DE VIA EM PISO INTERTRAVADO, COM BLOCO RETANGULAR COR NATURAL DE 20 X 10 CM, ESPESSURA 8 CM. AF_12/2015</v>
          </cell>
          <cell r="C5368" t="str">
            <v>M2</v>
          </cell>
          <cell r="D5368" t="str">
            <v>53,15</v>
          </cell>
        </row>
        <row r="5369">
          <cell r="A5369">
            <v>92400</v>
          </cell>
          <cell r="B5369" t="str">
            <v>EXECUÇÃO DE PÁTIO/ESTACIONAMENTO EM PISO INTERTRAVADO, COM BLOCO RETANGULAR DE 20 X 10 CM, ESPESSURA 10 CM. AF_12/2015</v>
          </cell>
          <cell r="C5369" t="str">
            <v>M2</v>
          </cell>
          <cell r="D5369" t="str">
            <v>62,39</v>
          </cell>
        </row>
        <row r="5370">
          <cell r="A5370">
            <v>92401</v>
          </cell>
          <cell r="B5370" t="str">
            <v>EXECUÇÃO DE VIA EM PISO INTERTRAVADO, COM BLOCO RETANGULAR DE 20 X 10 CM, ESPESSURA 10 CM. AF_12/2015</v>
          </cell>
          <cell r="C5370" t="str">
            <v>M2</v>
          </cell>
          <cell r="D5370" t="str">
            <v>63,61</v>
          </cell>
        </row>
        <row r="5371">
          <cell r="A5371">
            <v>92402</v>
          </cell>
          <cell r="B5371" t="str">
            <v>EXECUÇÃO DE PASSEIO EM PISO INTERTRAVADO, COM BLOCO 16 FACES DE 22 X 11 CM, ESPESSURA 6 CM. AF_12/2015</v>
          </cell>
          <cell r="C5371" t="str">
            <v>M2</v>
          </cell>
          <cell r="D5371" t="str">
            <v>51,81</v>
          </cell>
        </row>
        <row r="5372">
          <cell r="A5372">
            <v>92403</v>
          </cell>
          <cell r="B5372" t="str">
            <v>EXECUÇÃO DE PÁTIO/ESTACIONAMENTO EM PISO INTERTRAVADO, COM BLOCO 16 FACES DE 22 X 11 CM, ESPESSURA 6 CM. AF_12/2015</v>
          </cell>
          <cell r="C5372" t="str">
            <v>M2</v>
          </cell>
          <cell r="D5372" t="str">
            <v>41,65</v>
          </cell>
        </row>
        <row r="5373">
          <cell r="A5373">
            <v>92404</v>
          </cell>
          <cell r="B5373" t="str">
            <v>EXECUÇÃO DE PÁTIO/ESTACIONAMENTO EM PISO INTERTRAVADO, COM BLOCO 16 FACES DE 22 X 11 CM, ESPESSURA 8 CM. AF_12/2015</v>
          </cell>
          <cell r="C5373" t="str">
            <v>M2</v>
          </cell>
          <cell r="D5373" t="str">
            <v>53,26</v>
          </cell>
        </row>
        <row r="5374">
          <cell r="A5374">
            <v>92405</v>
          </cell>
          <cell r="B5374" t="str">
            <v>EXECUÇÃO DE VIA EM PISO INTERTRAVADO, COM BLOCO 16 FACES DE 22 X 11 CM, ESPESSURA 8 CM. AF_12/2015</v>
          </cell>
          <cell r="C5374" t="str">
            <v>M2</v>
          </cell>
          <cell r="D5374" t="str">
            <v>54,40</v>
          </cell>
        </row>
        <row r="5375">
          <cell r="A5375">
            <v>92406</v>
          </cell>
          <cell r="B5375" t="str">
            <v>EXECUÇÃO DE PÁTIO/ESTACIONAMENTO EM PISO INTERTRAVADO, COM BLOCO 16 FACES DE 22 X 11 CM, ESPESSURA 10 CM. AF_12/2015</v>
          </cell>
          <cell r="C5375" t="str">
            <v>M2</v>
          </cell>
          <cell r="D5375" t="str">
            <v>63,68</v>
          </cell>
        </row>
        <row r="5376">
          <cell r="A5376">
            <v>92407</v>
          </cell>
          <cell r="B5376" t="str">
            <v>EXECUÇÃO DE VIA EM PISO INTERTRAVADO, COM BLOCO 16 FACES DE 22 X 11 CM, ESPESSURA 10 CM. AF_12/2015</v>
          </cell>
          <cell r="C5376" t="str">
            <v>M2</v>
          </cell>
          <cell r="D5376" t="str">
            <v>64,88</v>
          </cell>
        </row>
        <row r="5377">
          <cell r="A5377">
            <v>93679</v>
          </cell>
          <cell r="B5377" t="str">
            <v>EXECUÇÃO DE PASSEIO EM PISO INTERTRAVADO, COM BLOCO RETANGULAR COLORIDO DE 20 X 10 CM, ESPESSURA 6 CM. AF_12/2015</v>
          </cell>
          <cell r="C5377" t="str">
            <v>M2</v>
          </cell>
          <cell r="D5377" t="str">
            <v>55,71</v>
          </cell>
        </row>
        <row r="5378">
          <cell r="A5378">
            <v>93680</v>
          </cell>
          <cell r="B5378" t="str">
            <v>EXECUÇÃO DE PÁTIO/ESTACIONAMENTO EM PISO INTERTRAVADO, COM BLOCO RETANGULAR COLORIDO DE 20 X 10 CM, ESPESSURA 6 CM. AF_12/2015</v>
          </cell>
          <cell r="C5378" t="str">
            <v>M2</v>
          </cell>
          <cell r="D5378" t="str">
            <v>45,43</v>
          </cell>
        </row>
        <row r="5379">
          <cell r="A5379">
            <v>93681</v>
          </cell>
          <cell r="B5379" t="str">
            <v>EXECUÇÃO DE PÁTIO/ESTACIONAMENTO EM PISO INTERTRAVADO, COM BLOCO RETANGULAR COLORIDO DE 20 X 10 CM, ESPESSURA 8 CM. AF_12/2015</v>
          </cell>
          <cell r="C5379" t="str">
            <v>M2</v>
          </cell>
          <cell r="D5379" t="str">
            <v>56,01</v>
          </cell>
        </row>
        <row r="5380">
          <cell r="A5380">
            <v>93682</v>
          </cell>
          <cell r="B5380" t="str">
            <v>EXECUÇÃO DE VIA EM PISO INTERTRAVADO, COM BLOCO RETANGULAR COLORIDO DE 20 X 10 CM, ESPESSURA 8 CM. AF_12/2015</v>
          </cell>
          <cell r="C5380" t="str">
            <v>M2</v>
          </cell>
          <cell r="D5380" t="str">
            <v>57,21</v>
          </cell>
        </row>
        <row r="5381">
          <cell r="A5381">
            <v>97104</v>
          </cell>
          <cell r="B5381" t="str">
            <v>EXECUÇÃO DE PAVIMENTO DE CONCRETO SIMPLES (PCS), FCK = 40 MPA, CAMADA COM ESPESSURA DE 15,0 CM. AF_11/2017</v>
          </cell>
          <cell r="C5381" t="str">
            <v>M2</v>
          </cell>
          <cell r="D5381" t="str">
            <v>100,65</v>
          </cell>
        </row>
        <row r="5382">
          <cell r="A5382">
            <v>97105</v>
          </cell>
          <cell r="B5382" t="str">
            <v>EXECUÇÃO DE PAVIMENTO DE CONCRETO SIMPLES (PCS), FCK = 40 MPA, CAMADA COM ESPESSURA DE 17,5 CM. AF_11/2017</v>
          </cell>
          <cell r="C5382" t="str">
            <v>M2</v>
          </cell>
          <cell r="D5382" t="str">
            <v>119,05</v>
          </cell>
        </row>
        <row r="5383">
          <cell r="A5383">
            <v>97106</v>
          </cell>
          <cell r="B5383" t="str">
            <v>EXECUÇÃO DE PAVIMENTO DE CONCRETO SIMPLES (PCS), FCK = 40 MPA, CAMADA COM ESPESSURA DE 20,0 CM. AF_11/2017</v>
          </cell>
          <cell r="C5383" t="str">
            <v>M2</v>
          </cell>
          <cell r="D5383" t="str">
            <v>129,96</v>
          </cell>
        </row>
        <row r="5384">
          <cell r="A5384">
            <v>97107</v>
          </cell>
          <cell r="B5384" t="str">
            <v>EXECUÇÃO DE PAVIMENTO DE CONCRETO SIMPLES (PCS), FCK = 40 MPA, CAMADA COM ESPESSURA DE 22,5 CM. AF_11/2017</v>
          </cell>
          <cell r="C5384" t="str">
            <v>M2</v>
          </cell>
          <cell r="D5384" t="str">
            <v>140,87</v>
          </cell>
        </row>
        <row r="5385">
          <cell r="A5385">
            <v>97108</v>
          </cell>
          <cell r="B5385" t="str">
            <v>EXECUÇÃO DE PAVIMENTO DE CONCRETO SIMPLES (PCS), FCK = 40 MPA, CAMADA COM ESPESSURA DE 25,0 CM. AF_11/2017</v>
          </cell>
          <cell r="C5385" t="str">
            <v>M2</v>
          </cell>
          <cell r="D5385" t="str">
            <v>166,71</v>
          </cell>
        </row>
        <row r="5386">
          <cell r="A5386">
            <v>97109</v>
          </cell>
          <cell r="B5386" t="str">
            <v>EXECUÇÃO DE PAVIMENTO DE CONCRETO SIMPLES (PCS), FCK = 40 MPA, CAMADA COM ESPESSURA DE 27,5 CM. AF_11/2017</v>
          </cell>
          <cell r="C5386" t="str">
            <v>M2</v>
          </cell>
          <cell r="D5386" t="str">
            <v>177,59</v>
          </cell>
        </row>
        <row r="5387">
          <cell r="A5387">
            <v>97110</v>
          </cell>
          <cell r="B5387" t="str">
            <v>EXECUÇÃO DE PAVIMENTO DE CONCRETO ARMADO (PCA), FCK = 40 MPA, CAMADA COM ESPESSURA DE 12,5 CM. AF_11/2017</v>
          </cell>
          <cell r="C5387" t="str">
            <v>M2</v>
          </cell>
          <cell r="D5387" t="str">
            <v>148,33</v>
          </cell>
        </row>
        <row r="5388">
          <cell r="A5388">
            <v>97111</v>
          </cell>
          <cell r="B5388" t="str">
            <v>EXECUÇÃO DE PAVIMENTO DE CONCRETO ARMADO (PCA), FCK = 40 MPA, CAMADA COM ESPESSURA DE 15,0 CM. AF_11/2017</v>
          </cell>
          <cell r="C5388" t="str">
            <v>M2</v>
          </cell>
          <cell r="D5388" t="str">
            <v>170,19</v>
          </cell>
        </row>
        <row r="5389">
          <cell r="A5389">
            <v>97112</v>
          </cell>
          <cell r="B5389" t="str">
            <v>EXECUÇÃO DE PAVIMENTO DE CONCRETO ARMADO (PCA), FCK = 40 MPA, CAMADA COM ESPESSURA DE 17,5 CM. AF_11/2017</v>
          </cell>
          <cell r="C5389" t="str">
            <v>M2</v>
          </cell>
          <cell r="D5389" t="str">
            <v>183,79</v>
          </cell>
        </row>
        <row r="5390">
          <cell r="A5390">
            <v>97113</v>
          </cell>
          <cell r="B5390" t="str">
            <v>APLICAÇÃO DE LONA PLÁSTICA PARA EXECUÇÃO DE PAVIMENTOS DE CONCRETO. AF_11/2017</v>
          </cell>
          <cell r="C5390" t="str">
            <v>M2</v>
          </cell>
          <cell r="D5390" t="str">
            <v>1,89</v>
          </cell>
        </row>
        <row r="5391">
          <cell r="A5391">
            <v>97114</v>
          </cell>
          <cell r="B5391" t="str">
            <v>EXECUÇÃO DE JUNTAS DE CONTRAÇÃO PARA PAVIMENTOS DE CONCRETO. AF_11/2017</v>
          </cell>
          <cell r="C5391" t="str">
            <v>M</v>
          </cell>
          <cell r="D5391" t="str">
            <v>0,36</v>
          </cell>
        </row>
        <row r="5392">
          <cell r="A5392">
            <v>97115</v>
          </cell>
          <cell r="B5392" t="str">
            <v>APLICAÇÃO DE GRAXA EM BARRAS DE TRANSFERÊNCIA PARA EXECUÇÃO DE PAVIMENTO DE CONCRETO. AF_11/2017</v>
          </cell>
          <cell r="C5392" t="str">
            <v>KG</v>
          </cell>
          <cell r="D5392" t="str">
            <v>44,82</v>
          </cell>
        </row>
        <row r="5393">
          <cell r="A5393">
            <v>97116</v>
          </cell>
          <cell r="B5393" t="str">
            <v>BARRAS DE TRANSFERÊNCIA, AÇO CA-25 DE 16,0 MM, PARA EXECUÇÃO DE PAVIMENTO DE CONCRETO  FORNECIMENTO E INSTALAÇÃO. AF_11/2017</v>
          </cell>
          <cell r="C5393" t="str">
            <v>KG</v>
          </cell>
          <cell r="D5393" t="str">
            <v>19,15</v>
          </cell>
        </row>
        <row r="5394">
          <cell r="A5394">
            <v>97117</v>
          </cell>
          <cell r="B5394" t="str">
            <v>BARRAS DE TRANSFERÊNCIA, AÇO CA-25 DE 20,0 MM, PARA EXECUÇÃO DE PAVIMENTO DE CONCRETO  FORNECIMENTO E INSTALAÇÃO. AF_11/2017</v>
          </cell>
          <cell r="C5394" t="str">
            <v>KG</v>
          </cell>
          <cell r="D5394" t="str">
            <v>19,69</v>
          </cell>
        </row>
        <row r="5395">
          <cell r="A5395">
            <v>97118</v>
          </cell>
          <cell r="B5395" t="str">
            <v>BARRAS DE TRANSFERÊNCIA, AÇO CA-25 DE 25,0 MM, PARA EXECUÇÃO DE PAVIMENTO DE CONCRETO  FORNECIMENTO E INSTALAÇÃO. AF_11/2017</v>
          </cell>
          <cell r="C5395" t="str">
            <v>KG</v>
          </cell>
          <cell r="D5395" t="str">
            <v>17,86</v>
          </cell>
        </row>
        <row r="5396">
          <cell r="A5396">
            <v>97119</v>
          </cell>
          <cell r="B5396" t="str">
            <v>BARRAS DE TRANSFERÊNCIA, AÇO CA-25 DE 32,0 MM, PARA EXECUÇÃO DE PAVIMENTO DE CONCRETO  FORNECIMENTO E INSTALAÇÃO. AF_11/2017</v>
          </cell>
          <cell r="C5396" t="str">
            <v>KG</v>
          </cell>
          <cell r="D5396" t="str">
            <v>17,58</v>
          </cell>
        </row>
        <row r="5397">
          <cell r="A5397">
            <v>97120</v>
          </cell>
          <cell r="B5397" t="str">
            <v>BARRAS DE LIGAÇÃO, AÇO CA-50 DE 10 MM, PARA EXECUÇÃO DE PAVIMENTO DE CONCRETO  FORNECIMENTO E INSTALAÇÃO. AF_11/2017</v>
          </cell>
          <cell r="C5397" t="str">
            <v>KG</v>
          </cell>
          <cell r="D5397" t="str">
            <v>12,99</v>
          </cell>
        </row>
        <row r="5398">
          <cell r="A5398">
            <v>97802</v>
          </cell>
          <cell r="B5398" t="str">
            <v>PAVIMENTO COM TRATAMENTO SUPERFICIAL SIMPLES, COM EMULSÃO ASFÁLTICA RR-2C. AF_01/2020</v>
          </cell>
          <cell r="C5398" t="str">
            <v>M2</v>
          </cell>
          <cell r="D5398" t="str">
            <v>5,37</v>
          </cell>
        </row>
        <row r="5399">
          <cell r="A5399">
            <v>97803</v>
          </cell>
          <cell r="B5399" t="str">
            <v>PAVIMENTO COM TRATAMENTO SUPERFICIAL SIMPLES, COM EMULSÃO ASFÁLTICA RR-2C, COM BANHO DILUÍDO. AF_01/2020</v>
          </cell>
          <cell r="C5399" t="str">
            <v>M2</v>
          </cell>
          <cell r="D5399" t="str">
            <v>8,05</v>
          </cell>
        </row>
        <row r="5400">
          <cell r="A5400">
            <v>97805</v>
          </cell>
          <cell r="B5400" t="str">
            <v>PAVIMENTO COM TRATAMENTO SUPERFICIAL DUPLO, COM EMULSÃO ASFÁLTICA RR-2C. AF_01/2020</v>
          </cell>
          <cell r="C5400" t="str">
            <v>M2</v>
          </cell>
          <cell r="D5400" t="str">
            <v>13,65</v>
          </cell>
        </row>
        <row r="5401">
          <cell r="A5401">
            <v>97806</v>
          </cell>
          <cell r="B5401" t="str">
            <v>PAVIMENTO COM TRATAMENTO SUPERFICIAL DUPLO, COM EMULSÃO ASFÁLTICA RR-2C, COM BANHO DILUÍDO. AF_01/2020</v>
          </cell>
          <cell r="C5401" t="str">
            <v>M2</v>
          </cell>
          <cell r="D5401" t="str">
            <v>16,28</v>
          </cell>
        </row>
        <row r="5402">
          <cell r="A5402">
            <v>97807</v>
          </cell>
          <cell r="B5402" t="str">
            <v>PAVIMENTO COM TRATAMENTO SUPERFICIAL DUPLO, COM EMULSÃO ASFÁLTICA RR-2C, COM CAPA SELANTE. AF_01/2020</v>
          </cell>
          <cell r="C5402" t="str">
            <v>M2</v>
          </cell>
          <cell r="D5402" t="str">
            <v>18,38</v>
          </cell>
        </row>
        <row r="5403">
          <cell r="A5403">
            <v>97809</v>
          </cell>
          <cell r="B5403" t="str">
            <v>PAVIMENTO COM TRATAMENTO SUPERFICIAL TRIPLO, COM EMULSÃO ASFÁLTICA RR-2C. AF_01/2020</v>
          </cell>
          <cell r="C5403" t="str">
            <v>M2</v>
          </cell>
          <cell r="D5403" t="str">
            <v>15,28</v>
          </cell>
        </row>
        <row r="5404">
          <cell r="A5404">
            <v>97810</v>
          </cell>
          <cell r="B5404" t="str">
            <v>PAVIMENTO COM TRATAMENTO SUPERFICIAL TRIPLO, COM EMULSÃO ASFÁLTICA RR-2C, COM BANHO DILUÍDO. AF_01/2020</v>
          </cell>
          <cell r="C5404" t="str">
            <v>M2</v>
          </cell>
          <cell r="D5404" t="str">
            <v>16,53</v>
          </cell>
        </row>
        <row r="5405">
          <cell r="A5405">
            <v>97811</v>
          </cell>
          <cell r="B5405" t="str">
            <v>PAVIMENTO COM TRATAMENTO SUPERFICIAL TRIPLO, COM EMULSÃO ASFÁLTICA RR-2C, COM CAPA SELANTE. AF_01/2020</v>
          </cell>
          <cell r="C5405" t="str">
            <v>M2</v>
          </cell>
          <cell r="D5405" t="str">
            <v>18,68</v>
          </cell>
        </row>
        <row r="5406">
          <cell r="A5406">
            <v>101167</v>
          </cell>
          <cell r="B5406" t="str">
            <v>EXECUÇÃO DE PAVIMENTO EM PARALELEPÍPEDOS, REJUNTAMENTO COM PÓ DE PEDRA. AF_05/2020</v>
          </cell>
          <cell r="C5406" t="str">
            <v>M2</v>
          </cell>
          <cell r="D5406" t="str">
            <v>51,21</v>
          </cell>
        </row>
        <row r="5407">
          <cell r="A5407">
            <v>101168</v>
          </cell>
          <cell r="B5407" t="str">
            <v>EXECUÇÃO DE PAVIMENTO EM PARALELEPÍPEDOS, REJUNTAMENTO COM PEDRISCO E EMULSÃO ASFÁLTICA. AF_05/2020_P</v>
          </cell>
          <cell r="C5407" t="str">
            <v>M2</v>
          </cell>
          <cell r="D5407" t="str">
            <v>87,29</v>
          </cell>
        </row>
        <row r="5408">
          <cell r="A5408">
            <v>101169</v>
          </cell>
          <cell r="B5408" t="str">
            <v>EXECUÇÃO DE PAVIMENTO EM PARALELEPÍPEDOS, REJUNTAMENTO COM ARGAMASSA TRAÇO 1:3 (CIMENTO E AREIA). AF_05/2020</v>
          </cell>
          <cell r="C5408" t="str">
            <v>M2</v>
          </cell>
          <cell r="D5408" t="str">
            <v>62,05</v>
          </cell>
        </row>
        <row r="5409">
          <cell r="A5409">
            <v>101170</v>
          </cell>
          <cell r="B5409" t="str">
            <v>EXECUÇÃO DE PAVIMENTO EM PEDRAS POLIÉDRICAS, REJUNTAMENTO COM PÓ DE PEDRA. AF_05/2020</v>
          </cell>
          <cell r="C5409" t="str">
            <v>M2</v>
          </cell>
          <cell r="D5409" t="str">
            <v>29,88</v>
          </cell>
        </row>
        <row r="5410">
          <cell r="A5410">
            <v>101171</v>
          </cell>
          <cell r="B5410" t="str">
            <v>EXECUÇÃO DE PAVIMENTO EM PEDRAS POLIÉDRICAS, REJUNTAMENTO COM PEDRISCO E EMULSÃO ASFÁLTICA. AF_05/2020_P</v>
          </cell>
          <cell r="C5410" t="str">
            <v>M2</v>
          </cell>
          <cell r="D5410" t="str">
            <v>75,47</v>
          </cell>
        </row>
        <row r="5411">
          <cell r="A5411">
            <v>101172</v>
          </cell>
          <cell r="B5411" t="str">
            <v>EXECUÇÃO DE PAVIMENTO EM PEDRAS POLIÉDRICAS, REJUNTAMENTO COM ARGAMASSA TRAÇO 1:3 (CIMENTO E AREIA). AF_05/2020</v>
          </cell>
          <cell r="C5411" t="str">
            <v>M2</v>
          </cell>
          <cell r="D5411" t="str">
            <v>49,47</v>
          </cell>
        </row>
        <row r="5412">
          <cell r="A5412">
            <v>95995</v>
          </cell>
          <cell r="B5412" t="str">
            <v>EXECUÇÃO DE PAVIMENTO COM APLICAÇÃO DE CONCRETO ASFÁLTICO, CAMADA DE ROLAMENTO - EXCLUSIVE CARGA E TRANSPORTE. AF_11/2019</v>
          </cell>
          <cell r="C5412" t="str">
            <v>M3</v>
          </cell>
          <cell r="D5412" t="str">
            <v>1.074,56</v>
          </cell>
        </row>
        <row r="5413">
          <cell r="A5413">
            <v>95996</v>
          </cell>
          <cell r="B5413" t="str">
            <v>EXECUÇÃO DE PAVIMENTO COM APLICAÇÃO DE CONCRETO ASFÁLTICO, CAMADA DE BINDER - EXCLUSIVE CARGA E TRANSPORTE. AF_11/2019</v>
          </cell>
          <cell r="C5413" t="str">
            <v>M3</v>
          </cell>
          <cell r="D5413" t="str">
            <v>1.018,92</v>
          </cell>
        </row>
        <row r="5414">
          <cell r="A5414">
            <v>96001</v>
          </cell>
          <cell r="B5414" t="str">
            <v>FRESAGEM DE PAVIMENTO ASFÁLTICO (PROFUNDIDADE ATÉ 5,0 CM) - EXCLUSIVE TRANSPORTE. AF_11/2019</v>
          </cell>
          <cell r="C5414" t="str">
            <v>M2</v>
          </cell>
          <cell r="D5414" t="str">
            <v>6,52</v>
          </cell>
        </row>
        <row r="5415">
          <cell r="A5415">
            <v>96393</v>
          </cell>
          <cell r="B5415" t="str">
            <v>USINAGEM DE BRITA GRADUADA SIMPLES. AF_03/2020</v>
          </cell>
          <cell r="C5415" t="str">
            <v>M3</v>
          </cell>
          <cell r="D5415" t="str">
            <v>144,59</v>
          </cell>
        </row>
        <row r="5416">
          <cell r="A5416">
            <v>96394</v>
          </cell>
          <cell r="B5416" t="str">
            <v>USINAGEM DE BRITA GRADUADA TRATADA COM CIMENTO. AF_03/2020</v>
          </cell>
          <cell r="C5416" t="str">
            <v>M3</v>
          </cell>
          <cell r="D5416" t="str">
            <v>204,07</v>
          </cell>
        </row>
        <row r="5417">
          <cell r="A5417">
            <v>96395</v>
          </cell>
          <cell r="B5417" t="str">
            <v>USINAGEM DE CONCRETO PARA COMPACTAÇÃO COM ROLO. AF_03/2020</v>
          </cell>
          <cell r="C5417" t="str">
            <v>M3</v>
          </cell>
          <cell r="D5417" t="str">
            <v>286,00</v>
          </cell>
        </row>
        <row r="5418">
          <cell r="A5418">
            <v>100624</v>
          </cell>
          <cell r="B5418" t="str">
            <v>EXECUÇÃO DE PAVIMENTO COM APLICAÇÃO DE PRÉ-MISTURADO A FRIO, CAMADA DE ROLAMENTO - EXCLUSIVE CARGA E TRANSPORTE. AF_11/2019</v>
          </cell>
          <cell r="C5418" t="str">
            <v>M3</v>
          </cell>
          <cell r="D5418" t="str">
            <v>792,68</v>
          </cell>
        </row>
        <row r="5419">
          <cell r="A5419">
            <v>100625</v>
          </cell>
          <cell r="B5419" t="str">
            <v>EXECUÇÃO DE PAVIMENTO COM APLICAÇÃO DE PRÉ-MISTURADO A FRIO, CAMADA DE BINDER - EXCLUSIVE CARGA E TRANSPORTE. AF_11/2019</v>
          </cell>
          <cell r="C5419" t="str">
            <v>M3</v>
          </cell>
          <cell r="D5419" t="str">
            <v>754,16</v>
          </cell>
        </row>
        <row r="5420">
          <cell r="A5420">
            <v>101020</v>
          </cell>
          <cell r="B5420" t="str">
            <v>USINAGEM DE CONCRETO ASFÁLTICO COM CAP 50/70, PARA CAMADA DE BINDER, PADRÃO DNIT FAIXA B, EM USINA DE ASFALTO CONTÍNUA DE 80 TON/H. AF_03/2020</v>
          </cell>
          <cell r="C5420" t="str">
            <v>T</v>
          </cell>
          <cell r="D5420" t="str">
            <v>361,69</v>
          </cell>
        </row>
        <row r="5421">
          <cell r="A5421">
            <v>101021</v>
          </cell>
          <cell r="B5421" t="str">
            <v>USINAGEM DE CONCRETO ASFÁLTICO COM CAP 50/70, PARA CAMADA DE ROLAMENTO, PADRÃO DNIT FAIXA C, EM USINA DE ASFALTO CONTÍNUA DE 80 TON/H. AF_03/2020</v>
          </cell>
          <cell r="C5421" t="str">
            <v>T</v>
          </cell>
          <cell r="D5421" t="str">
            <v>386,22</v>
          </cell>
        </row>
        <row r="5422">
          <cell r="A5422">
            <v>101022</v>
          </cell>
          <cell r="B5422" t="str">
            <v>USINAGEM DE CONCRETO ASFÁLTICO COM CAP 50/70, PARA CAMADA DE BINDER, PADRÃO DNIT FAIXA B, EM USINA DE ASFALTO CONTÍNUA DE 140 TON/H. AF_03/2020_P</v>
          </cell>
          <cell r="C5422" t="str">
            <v>T</v>
          </cell>
          <cell r="D5422" t="str">
            <v>315,58</v>
          </cell>
        </row>
        <row r="5423">
          <cell r="A5423">
            <v>101023</v>
          </cell>
          <cell r="B5423" t="str">
            <v>USINAGEM DE CONCRETO ASFÁLTICO COM CAP 50/70, PARA CAMADA DE ROLAMENTO, PADRÃO DNIT FAIXA C, EM USINA DE ASFALTO CONTÍNUA DE 140 TON/H. AF_03/2020_P</v>
          </cell>
          <cell r="C5423" t="str">
            <v>T</v>
          </cell>
          <cell r="D5423" t="str">
            <v>340,11</v>
          </cell>
        </row>
        <row r="5424">
          <cell r="A5424">
            <v>101024</v>
          </cell>
          <cell r="B5424" t="str">
            <v>USINAGEM DE CONCRETO ASFÁLTICO COM CAP 50/70, PARA CAMADA DE BINDER, PADRÃO DNIT FAIXA B, EM USINA DE ASFALTO GRAVIMÉTRICA DE 150 TON/H. AF_03/2020_P</v>
          </cell>
          <cell r="C5424" t="str">
            <v>T</v>
          </cell>
          <cell r="D5424" t="str">
            <v>319,76</v>
          </cell>
        </row>
        <row r="5425">
          <cell r="A5425">
            <v>101025</v>
          </cell>
          <cell r="B5425" t="str">
            <v>USINAGEM DE CONCRETO ASFÁLTICO COM CAP 50/70 PARA CAMADA DE ROLAMENTO, PADRÃO DNIT FAIXA C, EM USINA DE ASFALTO GRAVIMÉTRICA DE 150 TON/H. AF_03/2020_P</v>
          </cell>
          <cell r="C5425" t="str">
            <v>T</v>
          </cell>
          <cell r="D5425" t="str">
            <v>344,29</v>
          </cell>
        </row>
        <row r="5426">
          <cell r="A5426">
            <v>101026</v>
          </cell>
          <cell r="B5426" t="str">
            <v>USINAGEM DE PRÉ MISTURADO A FRIO, PARA CAMADA DE BINDER, PADRÃO DNIT FAIXA B. AF_03/2020_P</v>
          </cell>
          <cell r="C5426" t="str">
            <v>T</v>
          </cell>
          <cell r="D5426" t="str">
            <v>291,24</v>
          </cell>
        </row>
        <row r="5427">
          <cell r="A5427">
            <v>101027</v>
          </cell>
          <cell r="B5427" t="str">
            <v>USINAGEM DE PRÉ MISTURADO A FRIO, PARA CAMADA DE ROLAMENTO, PADRÃO DNIT FAIXA C. AF_03/2020_P</v>
          </cell>
          <cell r="C5427" t="str">
            <v>T</v>
          </cell>
          <cell r="D5427" t="str">
            <v>300,77</v>
          </cell>
        </row>
        <row r="5428">
          <cell r="A5428">
            <v>88411</v>
          </cell>
          <cell r="B5428" t="str">
            <v>APLICAÇÃO MANUAL DE FUNDO SELADOR ACRÍLICO EM PANOS COM PRESENÇA DE VÃOS DE EDIFÍCIOS DE MÚLTIPLOS PAVIMENTOS. AF_06/2014</v>
          </cell>
          <cell r="C5428" t="str">
            <v>M2</v>
          </cell>
          <cell r="D5428" t="str">
            <v>1,91</v>
          </cell>
        </row>
        <row r="5429">
          <cell r="A5429">
            <v>88412</v>
          </cell>
          <cell r="B5429" t="str">
            <v>APLICAÇÃO MANUAL DE FUNDO SELADOR ACRÍLICO EM PANOS CEGOS DE FACHADA (SEM PRESENÇA DE VÃOS) DE EDIFÍCIOS DE MÚLTIPLOS PAVIMENTOS. AF_06/2014</v>
          </cell>
          <cell r="C5429" t="str">
            <v>M2</v>
          </cell>
          <cell r="D5429" t="str">
            <v>1,42</v>
          </cell>
        </row>
        <row r="5430">
          <cell r="A5430">
            <v>88413</v>
          </cell>
          <cell r="B5430" t="str">
            <v>APLICAÇÃO MANUAL DE FUNDO SELADOR ACRÍLICO EM SUPERFÍCIES EXTERNAS DE SACADA DE EDIFÍCIOS DE MÚLTIPLOS PAVIMENTOS. AF_06/2014</v>
          </cell>
          <cell r="C5430" t="str">
            <v>M2</v>
          </cell>
          <cell r="D5430" t="str">
            <v>2,90</v>
          </cell>
        </row>
        <row r="5431">
          <cell r="A5431">
            <v>88414</v>
          </cell>
          <cell r="B5431" t="str">
            <v>APLICAÇÃO MANUAL DE FUNDO SELADOR ACRÍLICO EM SUPERFÍCIES INTERNAS DA SACADA DE EDIFÍCIOS DE MÚLTIPLOS PAVIMENTOS. AF_06/2014</v>
          </cell>
          <cell r="C5431" t="str">
            <v>M2</v>
          </cell>
          <cell r="D5431" t="str">
            <v>3,23</v>
          </cell>
        </row>
        <row r="5432">
          <cell r="A5432">
            <v>88415</v>
          </cell>
          <cell r="B5432" t="str">
            <v>APLICAÇÃO MANUAL DE FUNDO SELADOR ACRÍLICO EM PAREDES EXTERNAS DE CASAS. AF_06/2014</v>
          </cell>
          <cell r="C5432" t="str">
            <v>M2</v>
          </cell>
          <cell r="D5432" t="str">
            <v>2,07</v>
          </cell>
        </row>
        <row r="5433">
          <cell r="A5433">
            <v>88416</v>
          </cell>
          <cell r="B5433" t="str">
            <v>APLICAÇÃO MANUAL DE PINTURA COM TINTA TEXTURIZADA ACRÍLICA EM PANOS COM PRESENÇA DE VÃOS DE EDIFÍCIOS DE MÚLTIPLOS PAVIMENTOS, UMA COR. AF_06/2014</v>
          </cell>
          <cell r="C5433" t="str">
            <v>M2</v>
          </cell>
          <cell r="D5433" t="str">
            <v>14,43</v>
          </cell>
        </row>
        <row r="5434">
          <cell r="A5434">
            <v>88417</v>
          </cell>
          <cell r="B5434" t="str">
            <v>APLICAÇÃO MANUAL DE PINTURA COM TINTA TEXTURIZADA ACRÍLICA EM PANOS CEGOS DE FACHADA (SEM PRESENÇA DE VÃOS) DE EDIFÍCIOS DE MÚLTIPLOS PAVIMENTOS, UMA COR. AF_06/2014</v>
          </cell>
          <cell r="C5434" t="str">
            <v>M2</v>
          </cell>
          <cell r="D5434" t="str">
            <v>12,67</v>
          </cell>
        </row>
        <row r="5435">
          <cell r="A5435">
            <v>88420</v>
          </cell>
          <cell r="B5435" t="str">
            <v>APLICAÇÃO MANUAL DE PINTURA COM TINTA TEXTURIZADA ACRÍLICA EM SUPERFÍCIES EXTERNAS DE SACADA DE EDIFÍCIOS DE MÚLTIPLOS PAVIMENTOS, UMA COR. AF_06/2014</v>
          </cell>
          <cell r="C5435" t="str">
            <v>M2</v>
          </cell>
          <cell r="D5435" t="str">
            <v>18,00</v>
          </cell>
        </row>
        <row r="5436">
          <cell r="A5436">
            <v>88421</v>
          </cell>
          <cell r="B5436" t="str">
            <v>APLICAÇÃO MANUAL DE PINTURA COM TINTA TEXTURIZADA ACRÍLICA EM SUPERFÍCIES INTERNAS DA SACADA DE EDIFÍCIOS DE MÚLTIPLOS PAVIMENTOS, UMA COR. AF_06/2014</v>
          </cell>
          <cell r="C5436" t="str">
            <v>M2</v>
          </cell>
          <cell r="D5436" t="str">
            <v>19,12</v>
          </cell>
        </row>
        <row r="5437">
          <cell r="A5437">
            <v>88423</v>
          </cell>
          <cell r="B5437" t="str">
            <v>APLICAÇÃO MANUAL DE PINTURA COM TINTA TEXTURIZADA ACRÍLICA EM PAREDES EXTERNAS DE CASAS, UMA COR. AF_06/2014</v>
          </cell>
          <cell r="C5437" t="str">
            <v>M2</v>
          </cell>
          <cell r="D5437" t="str">
            <v>14,99</v>
          </cell>
        </row>
        <row r="5438">
          <cell r="A5438">
            <v>88424</v>
          </cell>
          <cell r="B5438" t="str">
            <v>APLICAÇÃO MANUAL DE PINTURA COM TINTA TEXTURIZADA ACRÍLICA EM PANOS COM PRESENÇA DE VÃOS DE EDIFÍCIOS DE MÚLTIPLOS PAVIMENTOS, DUAS CORES. AF_06/2014</v>
          </cell>
          <cell r="C5438" t="str">
            <v>M2</v>
          </cell>
          <cell r="D5438" t="str">
            <v>16,86</v>
          </cell>
        </row>
        <row r="5439">
          <cell r="A5439">
            <v>88426</v>
          </cell>
          <cell r="B5439" t="str">
            <v>APLICAÇÃO MANUAL DE PINTURA COM TINTA TEXTURIZADA ACRÍLICA EM PANOS CEGOS DE FACHADA (SEM PRESENÇA DE VÃOS) DE EDIFÍCIOS DE MÚLTIPLOS PAVIMENTOS, DUAS CORES. AF_06/2014</v>
          </cell>
          <cell r="C5439" t="str">
            <v>M2</v>
          </cell>
          <cell r="D5439" t="str">
            <v>13,82</v>
          </cell>
        </row>
        <row r="5440">
          <cell r="A5440">
            <v>88428</v>
          </cell>
          <cell r="B5440" t="str">
            <v>APLICAÇÃO MANUAL DE PINTURA COM TINTA TEXTURIZADA ACRÍLICA EM SUPERFÍCIES EXTERNAS DE SACADA DE EDIFÍCIOS DE MÚLTIPLOS PAVIMENTOS, DUAS CORES. AF_06/2014</v>
          </cell>
          <cell r="C5440" t="str">
            <v>M2</v>
          </cell>
          <cell r="D5440" t="str">
            <v>22,98</v>
          </cell>
        </row>
        <row r="5441">
          <cell r="A5441">
            <v>88429</v>
          </cell>
          <cell r="B5441" t="str">
            <v>APLICAÇÃO MANUAL DE PINTURA COM TINTA TEXTURIZADA ACRÍLICA EM SUPERFÍCIES INTERNAS DA SACADA DE EDIFÍCIOS DE MÚLTIPLOS PAVIMENTOS, DUAS CORES. AF_06/2014</v>
          </cell>
          <cell r="C5441" t="str">
            <v>M2</v>
          </cell>
          <cell r="D5441" t="str">
            <v>24,95</v>
          </cell>
        </row>
        <row r="5442">
          <cell r="A5442">
            <v>88431</v>
          </cell>
          <cell r="B5442" t="str">
            <v>APLICAÇÃO MANUAL DE PINTURA COM TINTA TEXTURIZADA ACRÍLICA EM PAREDES EXTERNAS DE CASAS, DUAS CORES. AF_06/2014</v>
          </cell>
          <cell r="C5442" t="str">
            <v>M2</v>
          </cell>
          <cell r="D5442" t="str">
            <v>17,82</v>
          </cell>
        </row>
        <row r="5443">
          <cell r="A5443">
            <v>88432</v>
          </cell>
          <cell r="B5443" t="str">
            <v>APLICAÇÃO MANUAL DE PINTURA COM TINTA TEXTURIZADA ACRÍLICA EM MOLDURAS DE EPS, PRÉ-FABRICADOS, OU OUTROS. AF_06/2014</v>
          </cell>
          <cell r="C5443" t="str">
            <v>M2</v>
          </cell>
          <cell r="D5443" t="str">
            <v>12,79</v>
          </cell>
        </row>
        <row r="5444">
          <cell r="A5444">
            <v>88484</v>
          </cell>
          <cell r="B5444" t="str">
            <v>APLICAÇÃO DE FUNDO SELADOR ACRÍLICO EM TETO, UMA DEMÃO. AF_06/2014</v>
          </cell>
          <cell r="C5444" t="str">
            <v>M2</v>
          </cell>
          <cell r="D5444" t="str">
            <v>2,08</v>
          </cell>
        </row>
        <row r="5445">
          <cell r="A5445">
            <v>88485</v>
          </cell>
          <cell r="B5445" t="str">
            <v>APLICAÇÃO DE FUNDO SELADOR ACRÍLICO EM PAREDES, UMA DEMÃO. AF_06/2014</v>
          </cell>
          <cell r="C5445" t="str">
            <v>M2</v>
          </cell>
          <cell r="D5445" t="str">
            <v>1,79</v>
          </cell>
        </row>
        <row r="5446">
          <cell r="A5446">
            <v>88488</v>
          </cell>
          <cell r="B5446" t="str">
            <v>APLICAÇÃO MANUAL DE PINTURA COM TINTA LÁTEX ACRÍLICA EM TETO, DUAS DEMÃOS. AF_06/2014</v>
          </cell>
          <cell r="C5446" t="str">
            <v>M2</v>
          </cell>
          <cell r="D5446" t="str">
            <v>11,94</v>
          </cell>
        </row>
        <row r="5447">
          <cell r="A5447">
            <v>88489</v>
          </cell>
          <cell r="B5447" t="str">
            <v>APLICAÇÃO MANUAL DE PINTURA COM TINTA LÁTEX ACRÍLICA EM PAREDES, DUAS DEMÃOS. AF_06/2014</v>
          </cell>
          <cell r="C5447" t="str">
            <v>M2</v>
          </cell>
          <cell r="D5447" t="str">
            <v>10,59</v>
          </cell>
        </row>
        <row r="5448">
          <cell r="A5448">
            <v>88492</v>
          </cell>
          <cell r="B5448" t="str">
            <v>APLICAÇÃO MECÂNICA DE PINTURA COM TINTA LÁTEX ACRÍLICA EM TETO, DUAS DEMÃOS. AF_06/2014</v>
          </cell>
          <cell r="C5448" t="str">
            <v>M2</v>
          </cell>
          <cell r="D5448" t="str">
            <v>8,30</v>
          </cell>
        </row>
        <row r="5449">
          <cell r="A5449">
            <v>88493</v>
          </cell>
          <cell r="B5449" t="str">
            <v>APLICAÇÃO MECÂNICA DE PINTURA COM TINTA LÁTEX ACRÍLICA EM PAREDES, DUAS DEMÃOS. AF_06/2014</v>
          </cell>
          <cell r="C5449" t="str">
            <v>M2</v>
          </cell>
          <cell r="D5449" t="str">
            <v>7,97</v>
          </cell>
        </row>
        <row r="5450">
          <cell r="A5450">
            <v>88494</v>
          </cell>
          <cell r="B5450" t="str">
            <v>APLICAÇÃO E LIXAMENTO DE MASSA LÁTEX EM TETO, UMA DEMÃO. AF_06/2014</v>
          </cell>
          <cell r="C5450" t="str">
            <v>M2</v>
          </cell>
          <cell r="D5450" t="str">
            <v>14,69</v>
          </cell>
        </row>
        <row r="5451">
          <cell r="A5451">
            <v>88495</v>
          </cell>
          <cell r="B5451" t="str">
            <v>APLICAÇÃO E LIXAMENTO DE MASSA LÁTEX EM PAREDES, UMA DEMÃO. AF_06/2014</v>
          </cell>
          <cell r="C5451" t="str">
            <v>M2</v>
          </cell>
          <cell r="D5451" t="str">
            <v>8,24</v>
          </cell>
        </row>
        <row r="5452">
          <cell r="A5452">
            <v>88496</v>
          </cell>
          <cell r="B5452" t="str">
            <v>APLICAÇÃO E LIXAMENTO DE MASSA LÁTEX EM TETO, DUAS DEMÃOS. AF_06/2014</v>
          </cell>
          <cell r="C5452" t="str">
            <v>M2</v>
          </cell>
          <cell r="D5452" t="str">
            <v>20,03</v>
          </cell>
        </row>
        <row r="5453">
          <cell r="A5453">
            <v>88497</v>
          </cell>
          <cell r="B5453" t="str">
            <v>APLICAÇÃO E LIXAMENTO DE MASSA LÁTEX EM PAREDES, DUAS DEMÃOS. AF_06/2014</v>
          </cell>
          <cell r="C5453" t="str">
            <v>M2</v>
          </cell>
          <cell r="D5453" t="str">
            <v>11,42</v>
          </cell>
        </row>
        <row r="5454">
          <cell r="A5454">
            <v>95305</v>
          </cell>
          <cell r="B5454" t="str">
            <v>TEXTURA ACRÍLICA, APLICAÇÃO MANUAL EM PAREDE, UMA DEMÃO. AF_09/2016</v>
          </cell>
          <cell r="C5454" t="str">
            <v>M2</v>
          </cell>
          <cell r="D5454" t="str">
            <v>11,00</v>
          </cell>
        </row>
        <row r="5455">
          <cell r="A5455">
            <v>95306</v>
          </cell>
          <cell r="B5455" t="str">
            <v>TEXTURA ACRÍLICA, APLICAÇÃO MANUAL EM TETO, UMA DEMÃO. AF_09/2016</v>
          </cell>
          <cell r="C5455" t="str">
            <v>M2</v>
          </cell>
          <cell r="D5455" t="str">
            <v>12,71</v>
          </cell>
        </row>
        <row r="5456">
          <cell r="A5456">
            <v>95622</v>
          </cell>
          <cell r="B5456" t="str">
            <v>APLICAÇÃO MANUAL DE TINTA LÁTEX ACRÍLICA EM PANOS COM PRESENÇA DE VÃOS DE EDIFÍCIOS DE MÚLTIPLOS PAVIMENTOS, DUAS DEMÃOS. AF_11/2016</v>
          </cell>
          <cell r="C5456" t="str">
            <v>M2</v>
          </cell>
          <cell r="D5456" t="str">
            <v>10,57</v>
          </cell>
        </row>
        <row r="5457">
          <cell r="A5457">
            <v>95623</v>
          </cell>
          <cell r="B5457" t="str">
            <v>APLICAÇÃO MANUAL DE TINTA LÁTEX ACRÍLICA EM PANOS SEM PRESENÇA DE VÃOS DE EDIFÍCIOS DE MÚLTIPLOS PAVIMENTOS, DUAS DEMÃOS. AF_11/2016</v>
          </cell>
          <cell r="C5457" t="str">
            <v>M2</v>
          </cell>
          <cell r="D5457" t="str">
            <v>8,17</v>
          </cell>
        </row>
        <row r="5458">
          <cell r="A5458">
            <v>95624</v>
          </cell>
          <cell r="B5458" t="str">
            <v>APLICAÇÃO MANUAL DE TINTA LÁTEX ACRÍLICA EM SUPERFÍCIES EXTERNAS DE SACADA DE EDIFÍCIOS DE MÚLTIPLOS PAVIMENTOS, DUAS DEMÃOS. AF_11/2016</v>
          </cell>
          <cell r="C5458" t="str">
            <v>M2</v>
          </cell>
          <cell r="D5458" t="str">
            <v>15,48</v>
          </cell>
        </row>
        <row r="5459">
          <cell r="A5459">
            <v>95625</v>
          </cell>
          <cell r="B5459" t="str">
            <v>APLICAÇÃO MANUAL DE TINTA LÁTEX ACRÍLICA EM SUPERFÍCIES INTERNAS DE SACADA DE EDIFÍCIOS DE MÚLTIPLOS PAVIMENTOS, DUAS DEMÃOS. AF_11/2016</v>
          </cell>
          <cell r="C5459" t="str">
            <v>M2</v>
          </cell>
          <cell r="D5459" t="str">
            <v>17,03</v>
          </cell>
        </row>
        <row r="5460">
          <cell r="A5460">
            <v>95626</v>
          </cell>
          <cell r="B5460" t="str">
            <v>APLICAÇÃO MANUAL DE TINTA LÁTEX ACRÍLICA EM PAREDE EXTERNAS DE CASAS, DUAS DEMÃOS. AF_11/2016</v>
          </cell>
          <cell r="C5460" t="str">
            <v>M2</v>
          </cell>
          <cell r="D5460" t="str">
            <v>11,36</v>
          </cell>
        </row>
        <row r="5461">
          <cell r="A5461">
            <v>96126</v>
          </cell>
          <cell r="B5461" t="str">
            <v>APLICAÇÃO MANUAL DE MASSA ACRÍLICA EM PANOS DE FACHADA COM PRESENÇA DE VÃOS, DE EDIFÍCIOS DE MÚLTIPLOS PAVIMENTOS, UMA DEMÃO. AF_05/2017</v>
          </cell>
          <cell r="C5461" t="str">
            <v>M2</v>
          </cell>
          <cell r="D5461" t="str">
            <v>13,88</v>
          </cell>
        </row>
        <row r="5462">
          <cell r="A5462">
            <v>96127</v>
          </cell>
          <cell r="B5462" t="str">
            <v>APLICAÇÃO MANUAL DE MASSA ACRÍLICA EM PANOS DE FACHADA SEM PRESENÇA DE VÃOS, DE EDIFÍCIOS DE MÚLTIPLOS PAVIMENTOS, UMA DEMÃO. AF_05/2017</v>
          </cell>
          <cell r="C5462" t="str">
            <v>M2</v>
          </cell>
          <cell r="D5462" t="str">
            <v>10,87</v>
          </cell>
        </row>
        <row r="5463">
          <cell r="A5463">
            <v>96128</v>
          </cell>
          <cell r="B5463" t="str">
            <v>APLICAÇÃO MANUAL DE MASSA ACRÍLICA EM SUPERFÍCIES EXTERNAS DE SACADA DE EDIFÍCIOS DE MÚLTIPLOS PAVIMENTOS, UMA DEMÃO. AF_05/2017</v>
          </cell>
          <cell r="C5463" t="str">
            <v>M2</v>
          </cell>
          <cell r="D5463" t="str">
            <v>19,98</v>
          </cell>
        </row>
        <row r="5464">
          <cell r="A5464">
            <v>96129</v>
          </cell>
          <cell r="B5464" t="str">
            <v>APLICAÇÃO MANUAL DE MASSA ACRÍLICA EM SUPERFÍCIES INTERNAS DE SACADA DE EDIFÍCIOS DE MÚLTIPLOS PAVIMENTOS, UMA DEMÃO. AF_05/2017</v>
          </cell>
          <cell r="C5464" t="str">
            <v>M2</v>
          </cell>
          <cell r="D5464" t="str">
            <v>21,92</v>
          </cell>
        </row>
        <row r="5465">
          <cell r="A5465">
            <v>96130</v>
          </cell>
          <cell r="B5465" t="str">
            <v>APLICAÇÃO MANUAL DE MASSA ACRÍLICA EM PAREDES EXTERNAS DE CASAS, UMA DEMÃO. AF_05/2017</v>
          </cell>
          <cell r="C5465" t="str">
            <v>M2</v>
          </cell>
          <cell r="D5465" t="str">
            <v>14,83</v>
          </cell>
        </row>
        <row r="5466">
          <cell r="A5466">
            <v>96131</v>
          </cell>
          <cell r="B5466" t="str">
            <v>APLICAÇÃO MANUAL DE MASSA ACRÍLICA EM PANOS DE FACHADA COM PRESENÇA DE VÃOS, DE EDIFÍCIOS DE MÚLTIPLOS PAVIMENTOS, DUAS DEMÃOS. AF_05/2017</v>
          </cell>
          <cell r="C5466" t="str">
            <v>M2</v>
          </cell>
          <cell r="D5466" t="str">
            <v>19,32</v>
          </cell>
        </row>
        <row r="5467">
          <cell r="A5467">
            <v>96132</v>
          </cell>
          <cell r="B5467" t="str">
            <v>APLICAÇÃO MANUAL DE MASSA ACRÍLICA EM PANOS DE FACHADA SEM PRESENÇA DE VÃOS, DE EDIFÍCIOS DE MÚLTIPLOS PAVIMENTOS, DUAS DEMÃOS. AF_05/2017</v>
          </cell>
          <cell r="C5467" t="str">
            <v>M2</v>
          </cell>
          <cell r="D5467" t="str">
            <v>15,31</v>
          </cell>
        </row>
        <row r="5468">
          <cell r="A5468">
            <v>96133</v>
          </cell>
          <cell r="B5468" t="str">
            <v>APLICAÇÃO MANUAL DE MASSA ACRÍLICA EM SUPERFÍCIES EXTERNAS DE SACADA DE EDIFÍCIOS DE MÚLTIPLOS PAVIMENTOS, DUAS DEMÃOS. AF_05/2017</v>
          </cell>
          <cell r="C5468" t="str">
            <v>M2</v>
          </cell>
          <cell r="D5468" t="str">
            <v>27,42</v>
          </cell>
        </row>
        <row r="5469">
          <cell r="A5469">
            <v>96134</v>
          </cell>
          <cell r="B5469" t="str">
            <v>APLICAÇÃO MANUAL DE MASSA ACRÍLICA EM SUPERFÍCIES INTERNAS DE SACADA DE EDIFÍCIOS DE MÚLTIPLOS PAVIMENTOS, DUAS DEMÃOS. AF_05/2017</v>
          </cell>
          <cell r="C5469" t="str">
            <v>M2</v>
          </cell>
          <cell r="D5469" t="str">
            <v>30,01</v>
          </cell>
        </row>
        <row r="5470">
          <cell r="A5470">
            <v>96135</v>
          </cell>
          <cell r="B5470" t="str">
            <v>APLICAÇÃO MANUAL DE MASSA ACRÍLICA EM PAREDES EXTERNAS DE CASAS, DUAS DEMÃOS. AF_05/2017</v>
          </cell>
          <cell r="C5470" t="str">
            <v>M2</v>
          </cell>
          <cell r="D5470" t="str">
            <v>20,60</v>
          </cell>
        </row>
        <row r="5471">
          <cell r="A5471">
            <v>102193</v>
          </cell>
          <cell r="B5471" t="str">
            <v>LIXAMENTO DE MADEIRA PARA APLICAÇÃO DE FUNDO OU PINTURA. AF_01/2021</v>
          </cell>
          <cell r="C5471" t="str">
            <v>M2</v>
          </cell>
          <cell r="D5471" t="str">
            <v>1,29</v>
          </cell>
        </row>
        <row r="5472">
          <cell r="A5472">
            <v>102194</v>
          </cell>
          <cell r="B5472" t="str">
            <v>LIXAMENTO DE MASSA PARA MADEIRA. AF_01/2021</v>
          </cell>
          <cell r="C5472" t="str">
            <v>M2</v>
          </cell>
          <cell r="D5472" t="str">
            <v>5,24</v>
          </cell>
        </row>
        <row r="5473">
          <cell r="A5473">
            <v>102197</v>
          </cell>
          <cell r="B5473" t="str">
            <v>PINTURA FUNDO NIVELADOR ALQUÍDICO BRANCO EM MADEIRA. AF_01/2021</v>
          </cell>
          <cell r="C5473" t="str">
            <v>M2</v>
          </cell>
          <cell r="D5473" t="str">
            <v>16,90</v>
          </cell>
        </row>
        <row r="5474">
          <cell r="A5474">
            <v>102200</v>
          </cell>
          <cell r="B5474" t="str">
            <v>APLICAÇÃO MASSA ALQUÍDICA PARA MADEIRA, PARA PINTURA COM TINTA DE ACABAMENTO (PIGMENTADA). AF_01/2021</v>
          </cell>
          <cell r="C5474" t="str">
            <v>M2</v>
          </cell>
          <cell r="D5474" t="str">
            <v>13,61</v>
          </cell>
        </row>
        <row r="5475">
          <cell r="A5475">
            <v>102202</v>
          </cell>
          <cell r="B5475" t="str">
            <v>APLICAÇÃO MASSA EPÓXI PARA MADEIRA, PARA PINTURA COM TINTA PU DE ACABAMENTO (PIGMENTADA). AF_01/2021</v>
          </cell>
          <cell r="C5475" t="str">
            <v>M2</v>
          </cell>
          <cell r="D5475" t="str">
            <v>34,87</v>
          </cell>
        </row>
        <row r="5476">
          <cell r="A5476">
            <v>102203</v>
          </cell>
          <cell r="B5476" t="str">
            <v>PINTURA VERNIZ (INCOLOR) ALQUÍDICO EM MADEIRA, USO INTERNO E EXTERNO, 1 DEMÃO. AF_01/2021</v>
          </cell>
          <cell r="C5476" t="str">
            <v>M2</v>
          </cell>
          <cell r="D5476" t="str">
            <v>7,28</v>
          </cell>
        </row>
        <row r="5477">
          <cell r="A5477">
            <v>102204</v>
          </cell>
          <cell r="B5477" t="str">
            <v>PINTURA VERNIZ (INCOLOR) ALQUÍDICO EM MADEIRA, USO INTERNO, 1 DEMÃO. AF_01/2021</v>
          </cell>
          <cell r="C5477" t="str">
            <v>M2</v>
          </cell>
          <cell r="D5477" t="str">
            <v>7,39</v>
          </cell>
        </row>
        <row r="5478">
          <cell r="A5478">
            <v>102205</v>
          </cell>
          <cell r="B5478" t="str">
            <v>PINTURA VERNIZ (INCOLOR) POLIURETÂNICO (RESINA ALQUÍDICA MODIFICADA) EM MADEIRA, 1 DEMÃO. AF_01/2021</v>
          </cell>
          <cell r="C5478" t="str">
            <v>M2</v>
          </cell>
          <cell r="D5478" t="str">
            <v>6,56</v>
          </cell>
        </row>
        <row r="5479">
          <cell r="A5479">
            <v>102207</v>
          </cell>
          <cell r="B5479" t="str">
            <v>PINTURA TINTA DE ACABAMENTO (PIGMENTADA) A ÓLEO EM MADEIRA, 1 DEMÃO. AF_01/2021</v>
          </cell>
          <cell r="C5479" t="str">
            <v>M2</v>
          </cell>
          <cell r="D5479" t="str">
            <v>5,65</v>
          </cell>
        </row>
        <row r="5480">
          <cell r="A5480">
            <v>102208</v>
          </cell>
          <cell r="B5480" t="str">
            <v>PINTURA TINTA DE ACABAMENTO (PIGMENTADA) ESMALTE SINTÉTICO FOSCO EM MADEIRA, 1 DEMÃO. AF_01/2021</v>
          </cell>
          <cell r="C5480" t="str">
            <v>M2</v>
          </cell>
          <cell r="D5480" t="str">
            <v>5,38</v>
          </cell>
        </row>
        <row r="5481">
          <cell r="A5481">
            <v>102209</v>
          </cell>
          <cell r="B5481" t="str">
            <v>PINTURA TINTA DE ACABAMENTO (PIGMENTADA) ESMALTE SINTÉTICO ACETINADO EM MADEIRA, 1 DEMÃO. AF_01/2021</v>
          </cell>
          <cell r="C5481" t="str">
            <v>M2</v>
          </cell>
          <cell r="D5481" t="str">
            <v>5,54</v>
          </cell>
        </row>
        <row r="5482">
          <cell r="A5482">
            <v>102210</v>
          </cell>
          <cell r="B5482" t="str">
            <v>PINTURA TINTA DE ACABAMENTO (PIGMENTADA) ESMALTE SINTÉTICO BRILHANTE EM MADEIRA, 1 DEMÃO. AF_01/2021</v>
          </cell>
          <cell r="C5482" t="str">
            <v>M2</v>
          </cell>
          <cell r="D5482" t="str">
            <v>5,28</v>
          </cell>
        </row>
        <row r="5483">
          <cell r="A5483">
            <v>102213</v>
          </cell>
          <cell r="B5483" t="str">
            <v>PINTURA VERNIZ (INCOLOR) ALQUÍDICO EM MADEIRA, USO INTERNO E EXTERNO, 2 DEMÃOS. AF_01/2021</v>
          </cell>
          <cell r="C5483" t="str">
            <v>M2</v>
          </cell>
          <cell r="D5483" t="str">
            <v>14,57</v>
          </cell>
        </row>
        <row r="5484">
          <cell r="A5484">
            <v>102214</v>
          </cell>
          <cell r="B5484" t="str">
            <v>PINTURA VERNIZ (INCOLOR) ALQUÍDICO EM MADEIRA, USO INTERNO, 2 DEMÃOS. AF_01/2021</v>
          </cell>
          <cell r="C5484" t="str">
            <v>M2</v>
          </cell>
          <cell r="D5484" t="str">
            <v>14,80</v>
          </cell>
        </row>
        <row r="5485">
          <cell r="A5485">
            <v>102215</v>
          </cell>
          <cell r="B5485" t="str">
            <v>PINTURA VERNIZ (INCOLOR) POLIURETÂNICO (RESINA ALQUÍDICA MODIFICADA) EM MADEIRA, 2 DEMÃOS. AF_01/2021</v>
          </cell>
          <cell r="C5485" t="str">
            <v>M2</v>
          </cell>
          <cell r="D5485" t="str">
            <v>13,12</v>
          </cell>
        </row>
        <row r="5486">
          <cell r="A5486">
            <v>102217</v>
          </cell>
          <cell r="B5486" t="str">
            <v>PINTURA TINTA DE ACABAMENTO (PIGMENTADA) A ÓLEO EM MADEIRA, 2 DEMÃOS. AF_01/2021</v>
          </cell>
          <cell r="C5486" t="str">
            <v>M2</v>
          </cell>
          <cell r="D5486" t="str">
            <v>11,33</v>
          </cell>
        </row>
        <row r="5487">
          <cell r="A5487">
            <v>102218</v>
          </cell>
          <cell r="B5487" t="str">
            <v>PINTURA TINTA DE ACABAMENTO (PIGMENTADA) ESMALTE SINTÉTICO FOSCO EM MADEIRA, 2 DEMÃOS. AF_01/2021</v>
          </cell>
          <cell r="C5487" t="str">
            <v>M2</v>
          </cell>
          <cell r="D5487" t="str">
            <v>10,76</v>
          </cell>
        </row>
        <row r="5488">
          <cell r="A5488">
            <v>102219</v>
          </cell>
          <cell r="B5488" t="str">
            <v>PINTURA TINTA DE ACABAMENTO (PIGMENTADA) ESMALTE SINTÉTICO ACETINADO EM MADEIRA, 2 DEMÃOS. AF_01/2021</v>
          </cell>
          <cell r="C5488" t="str">
            <v>M2</v>
          </cell>
          <cell r="D5488" t="str">
            <v>11,11</v>
          </cell>
        </row>
        <row r="5489">
          <cell r="A5489">
            <v>102220</v>
          </cell>
          <cell r="B5489" t="str">
            <v>PINTURA TINTA DE ACABAMENTO (PIGMENTADA) ESMALTE SINTÉTICO BRILHANTE EM MADEIRA, 2 DEMÃOS. AF_01/2021</v>
          </cell>
          <cell r="C5489" t="str">
            <v>M2</v>
          </cell>
          <cell r="D5489" t="str">
            <v>10,59</v>
          </cell>
        </row>
        <row r="5490">
          <cell r="A5490">
            <v>102223</v>
          </cell>
          <cell r="B5490" t="str">
            <v>PINTURA VERNIZ (INCOLOR) ALQUÍDICO EM MADEIRA, USO INTERNO E EXTERNO, 3 DEMÃOS. AF_01/2021</v>
          </cell>
          <cell r="C5490" t="str">
            <v>M2</v>
          </cell>
          <cell r="D5490" t="str">
            <v>21,87</v>
          </cell>
        </row>
        <row r="5491">
          <cell r="A5491">
            <v>102224</v>
          </cell>
          <cell r="B5491" t="str">
            <v>PINTURA VERNIZ (INCOLOR) ALQUÍDICO EM MADEIRA, USO INTERNO, 3 DEMÃOS. AF_01/2021</v>
          </cell>
          <cell r="C5491" t="str">
            <v>M2</v>
          </cell>
          <cell r="D5491" t="str">
            <v>22,21</v>
          </cell>
        </row>
        <row r="5492">
          <cell r="A5492">
            <v>102225</v>
          </cell>
          <cell r="B5492" t="str">
            <v>PINTURA VERNIZ (INCOLOR) POLIURETÂNICO (RESINA ALQUÍDICA MODIFICADA) EM MADEIRA, 3 DEMÃOS. AF_01/2021</v>
          </cell>
          <cell r="C5492" t="str">
            <v>M2</v>
          </cell>
          <cell r="D5492" t="str">
            <v>19,69</v>
          </cell>
        </row>
        <row r="5493">
          <cell r="A5493">
            <v>102227</v>
          </cell>
          <cell r="B5493" t="str">
            <v>PINTURA TINTA DE ACABAMENTO (PIGMENTADA) A ÓLEO EM MADEIRA, 3 DEMÃOS. AF_01/2021</v>
          </cell>
          <cell r="C5493" t="str">
            <v>M2</v>
          </cell>
          <cell r="D5493" t="str">
            <v>17,00</v>
          </cell>
        </row>
        <row r="5494">
          <cell r="A5494">
            <v>102228</v>
          </cell>
          <cell r="B5494" t="str">
            <v>PINTURA TINTA DE ACABAMENTO (PIGMENTADA) ESMALTE SINTÉTICO FOSCO EM MADEIRA, 3 DEMÃOS. AF_01/2021</v>
          </cell>
          <cell r="C5494" t="str">
            <v>M2</v>
          </cell>
          <cell r="D5494" t="str">
            <v>16,16</v>
          </cell>
        </row>
        <row r="5495">
          <cell r="A5495">
            <v>102229</v>
          </cell>
          <cell r="B5495" t="str">
            <v>PINTURA TINTA DE ACABAMENTO (PIGMENTADA) ESMALTE SINTÉTICO ACETINADO EM MADEIRA, 3 DEMÃOS. AF_01/2021</v>
          </cell>
          <cell r="C5495" t="str">
            <v>M2</v>
          </cell>
          <cell r="D5495" t="str">
            <v>16,68</v>
          </cell>
        </row>
        <row r="5496">
          <cell r="A5496">
            <v>102230</v>
          </cell>
          <cell r="B5496" t="str">
            <v>PINTURA TINTA DE ACABAMENTO (PIGMENTADA) ESMALTE SINTÉTICO BRILHANTE EM MADEIRA, 3 DEMÃOS. AF_01/2021</v>
          </cell>
          <cell r="C5496" t="str">
            <v>M2</v>
          </cell>
          <cell r="D5496" t="str">
            <v>15,88</v>
          </cell>
        </row>
        <row r="5497">
          <cell r="A5497">
            <v>102233</v>
          </cell>
          <cell r="B5497" t="str">
            <v>PINTURA IMUNIZANTE PARA MADEIRA, 1 DEMÃO. AF_01/2021</v>
          </cell>
          <cell r="C5497" t="str">
            <v>M2</v>
          </cell>
          <cell r="D5497" t="str">
            <v>8,49</v>
          </cell>
        </row>
        <row r="5498">
          <cell r="A5498">
            <v>102234</v>
          </cell>
          <cell r="B5498" t="str">
            <v>PINTURA IMUNIZANTE PARA MADEIRA, 2 DEMÃOS. AF_01/2021</v>
          </cell>
          <cell r="C5498" t="str">
            <v>M2</v>
          </cell>
          <cell r="D5498" t="str">
            <v>16,99</v>
          </cell>
        </row>
        <row r="5499">
          <cell r="A5499">
            <v>100716</v>
          </cell>
          <cell r="B5499" t="str">
            <v>JATEAMENTO ABRASIVO COM GRANALHA DE AÇO EM PERFIL METÁLICO EM FÁBRICA. AF_01/2020</v>
          </cell>
          <cell r="C5499" t="str">
            <v>M2</v>
          </cell>
          <cell r="D5499" t="str">
            <v>24,22</v>
          </cell>
        </row>
        <row r="5500">
          <cell r="A5500">
            <v>100717</v>
          </cell>
          <cell r="B5500" t="str">
            <v>LIXAMENTO MANUAL EM SUPERFÍCIES METÁLICAS EM OBRA. AF_01/2020</v>
          </cell>
          <cell r="C5500" t="str">
            <v>M2</v>
          </cell>
          <cell r="D5500" t="str">
            <v>6,49</v>
          </cell>
        </row>
        <row r="5501">
          <cell r="A5501">
            <v>100718</v>
          </cell>
          <cell r="B5501" t="str">
            <v>COLOCAÇÃO DE FITA PROTETORA PARA PINTURA. AF_01/2020</v>
          </cell>
          <cell r="C5501" t="str">
            <v>M</v>
          </cell>
          <cell r="D5501" t="str">
            <v>0,92</v>
          </cell>
        </row>
        <row r="5502">
          <cell r="A5502">
            <v>100719</v>
          </cell>
          <cell r="B5502" t="str">
            <v>PINTURA COM TINTA ALQUÍDICA DE FUNDO (TIPO ZARCÃO) PULVERIZADA SOBRE PERFIL METÁLICO EXECUTADO EM FÁBRICA (POR DEMÃO). AF_01/2020_P</v>
          </cell>
          <cell r="C5502" t="str">
            <v>M2</v>
          </cell>
          <cell r="D5502" t="str">
            <v>7,46</v>
          </cell>
        </row>
        <row r="5503">
          <cell r="A5503">
            <v>100720</v>
          </cell>
          <cell r="B5503" t="str">
            <v>PINTURA COM TINTA ALQUÍDICA DE FUNDO (TIPO ZARCÃO) APLICADA A ROLO OU PINCEL SOBRE PERFIL METÁLICO EXECUTADO EM FÁBRICA (POR DEMÃO). AF_01/2020</v>
          </cell>
          <cell r="C5503" t="str">
            <v>M2</v>
          </cell>
          <cell r="D5503" t="str">
            <v>7,16</v>
          </cell>
        </row>
        <row r="5504">
          <cell r="A5504">
            <v>100721</v>
          </cell>
          <cell r="B5504" t="str">
            <v>PINTURA COM TINTA ALQUÍDICA DE FUNDO (TIPO ZARCÃO) PULVERIZADA SOBRE SUPERFÍCIES METÁLICAS (EXCETO PERFIL) EXECUTADO EM OBRA (POR DEMÃO). AF_01/2020_P</v>
          </cell>
          <cell r="C5504" t="str">
            <v>M2</v>
          </cell>
          <cell r="D5504" t="str">
            <v>16,69</v>
          </cell>
        </row>
        <row r="5505">
          <cell r="A5505">
            <v>100722</v>
          </cell>
          <cell r="B5505" t="str">
            <v>PINTURA COM TINTA ALQUÍDICA DE FUNDO (TIPO ZARCÃO) APLICADA A ROLO OU PINCEL SOBRE SUPERFÍCIES METÁLICAS (EXCETO PERFIL) EXECUTADO EM OBRA (POR DEMÃO). AF_01/2020</v>
          </cell>
          <cell r="C5505" t="str">
            <v>M2</v>
          </cell>
          <cell r="D5505" t="str">
            <v>15,97</v>
          </cell>
        </row>
        <row r="5506">
          <cell r="A5506">
            <v>100724</v>
          </cell>
          <cell r="B5506" t="str">
            <v>PINTURA COM TINTA ALQUÍDICA DE FUNDO E ACABAMENTO (ESMALTE SINTÉTICO GRAFITE) APLICADA A ROLO OU PINCEL SOBRE PERFIL METÁLICO EXECUTADO EM FÁBRICA (POR DEMÃO). AF_01/2020</v>
          </cell>
          <cell r="C5506" t="str">
            <v>M2</v>
          </cell>
          <cell r="D5506" t="str">
            <v>9,35</v>
          </cell>
        </row>
        <row r="5507">
          <cell r="A5507">
            <v>100725</v>
          </cell>
          <cell r="B5507" t="str">
            <v>PINTURA COM TINTA ALQUÍDICA DE FUNDO E ACABAMENTO (ESMALTE SINTÉTICO GRAFITE) PULVERIZADA SOBRE SUPERFÍCIES METÁLICAS (EXCETO PERFIL) EXECUTADO EM OBRA (POR DEMÃO). AF_01/2020_P</v>
          </cell>
          <cell r="C5507" t="str">
            <v>M2</v>
          </cell>
          <cell r="D5507" t="str">
            <v>16,87</v>
          </cell>
        </row>
        <row r="5508">
          <cell r="A5508">
            <v>100726</v>
          </cell>
          <cell r="B5508" t="str">
            <v>PINTURA COM TINTA ALQUÍDICA DE FUNDO E ACABAMENTO (ESMALTE SINTÉTICO GRAFITE) APLICADA A ROLO OU PINCEL SOBRE SUPERFÍCIES METÁLICAS (EXCETO PERFIL) EXECUTADO EM OBRA (POR DEMÃO). AF_01/2020</v>
          </cell>
          <cell r="C5508" t="str">
            <v>M2</v>
          </cell>
          <cell r="D5508" t="str">
            <v>18,10</v>
          </cell>
        </row>
        <row r="5509">
          <cell r="A5509">
            <v>100727</v>
          </cell>
          <cell r="B5509" t="str">
            <v>PINTURA COM TINTA EPOXÍDICA DE FUNDO PULVERIZADA SOBRE PERFIL METÁLICO EXECUTADO EM FÁBRICA (POR DEMÃO). AF_01/2020_P</v>
          </cell>
          <cell r="C5509" t="str">
            <v>M2</v>
          </cell>
          <cell r="D5509" t="str">
            <v>15,87</v>
          </cell>
        </row>
        <row r="5510">
          <cell r="A5510">
            <v>100728</v>
          </cell>
          <cell r="B5510" t="str">
            <v>PINTURA COM TINTA EPOXÍDICA DE FUNDO APLICADA A ROLO OU PINCEL SOBRE PERFIL METÁLICO EXECUTADO EM FÁBRICA (POR DEMÃO). AF_01/2020</v>
          </cell>
          <cell r="C5510" t="str">
            <v>M2</v>
          </cell>
          <cell r="D5510" t="str">
            <v>14,70</v>
          </cell>
        </row>
        <row r="5511">
          <cell r="A5511">
            <v>100729</v>
          </cell>
          <cell r="B5511" t="str">
            <v>PINTURA COM TINTA EPOXÍDICA DE ACABAMENTO PULVERIZADA SOBRE PERFIL METÁLICO EXECUTADO EM FÁBRICA (POR DEMÃO). AF_01/2020_P</v>
          </cell>
          <cell r="C5511" t="str">
            <v>M2</v>
          </cell>
          <cell r="D5511" t="str">
            <v>14,36</v>
          </cell>
        </row>
        <row r="5512">
          <cell r="A5512">
            <v>100730</v>
          </cell>
          <cell r="B5512" t="str">
            <v>PINTURA COM TINTA EPOXÍDICA DE ACABAMENTO APLICADA A ROLO OU PINCEL SOBRE PERFIL METÁLICO EXECUTADO EM FÁBRICA (POR DEMÃO). AF_01/2020</v>
          </cell>
          <cell r="C5512" t="str">
            <v>M2</v>
          </cell>
          <cell r="D5512" t="str">
            <v>16,50</v>
          </cell>
        </row>
        <row r="5513">
          <cell r="A5513">
            <v>100733</v>
          </cell>
          <cell r="B5513" t="str">
            <v>PINTURA COM TINTA ACRÍLICA DE FUNDO PULVERIZADA SOBRE SUPERFÍCIES METÁLICAS (EXCETO PERFIL) EXECUTADO EM OBRA (POR DEMÃO). AF_01/2020_P</v>
          </cell>
          <cell r="C5513" t="str">
            <v>M2</v>
          </cell>
          <cell r="D5513" t="str">
            <v>7,59</v>
          </cell>
        </row>
        <row r="5514">
          <cell r="A5514">
            <v>100734</v>
          </cell>
          <cell r="B5514" t="str">
            <v>PINTURA COM TINTA ACRÍLICA DE FUNDO APLICADA A ROLO OU PINCEL SOBRE SUPERFÍCIES METÁLICAS (EXCETO PERFIL) EXECUTADO EM OBRA (POR DEMÃO). AF_01/2020</v>
          </cell>
          <cell r="C5514" t="str">
            <v>M2</v>
          </cell>
          <cell r="D5514" t="str">
            <v>9,96</v>
          </cell>
        </row>
        <row r="5515">
          <cell r="A5515">
            <v>100735</v>
          </cell>
          <cell r="B5515" t="str">
            <v>PINTURA COM TINTA ACRÍLICA DE ACABAMENTO PULVERIZADA SOBRE SUPERFÍCIES METÁLICAS (EXCETO PERFIL) EXECUTADO EM OBRA (POR DEMÃO). AF_01/2020_P</v>
          </cell>
          <cell r="C5515" t="str">
            <v>M2</v>
          </cell>
          <cell r="D5515" t="str">
            <v>6,76</v>
          </cell>
        </row>
        <row r="5516">
          <cell r="A5516">
            <v>100736</v>
          </cell>
          <cell r="B5516" t="str">
            <v>PINTURA COM TINTA ACRÍLICA DE ACABAMENTO APLICADA A ROLO OU PINCEL SOBRE SUPERFÍCIES METÁLICAS (EXCETO PERFIL) EXECUTADO EM OBRA (POR DEMÃO). AF_01/2020</v>
          </cell>
          <cell r="C5516" t="str">
            <v>M2</v>
          </cell>
          <cell r="D5516" t="str">
            <v>9,28</v>
          </cell>
        </row>
        <row r="5517">
          <cell r="A5517">
            <v>100739</v>
          </cell>
          <cell r="B5517" t="str">
            <v>PINTURA COM TINTA ALQUÍDICA DE ACABAMENTO (ESMALTE SINTÉTICO ACETINADO) PULVERIZADA SOBRE PERFIL METÁLICO EXECUTADO EM FÁBRICA (POR DEMÃO). AF_01/2020_P</v>
          </cell>
          <cell r="C5517" t="str">
            <v>M2</v>
          </cell>
          <cell r="D5517" t="str">
            <v>7,34</v>
          </cell>
        </row>
        <row r="5518">
          <cell r="A5518">
            <v>100740</v>
          </cell>
          <cell r="B5518" t="str">
            <v>PINTURA COM TINTA ALQUÍDICA DE ACABAMENTO (ESMALTE SINTÉTICO ACETINADO) APLICADA A ROLO OU PINCEL SOBRE PERFIL METÁLICO EXECUTADO EM FÁBRICA (POR DEMÃO). AF_01/2020</v>
          </cell>
          <cell r="C5518" t="str">
            <v>M2</v>
          </cell>
          <cell r="D5518" t="str">
            <v>7,55</v>
          </cell>
        </row>
        <row r="5519">
          <cell r="A5519">
            <v>100741</v>
          </cell>
          <cell r="B5519" t="str">
            <v>PINTURA COM TINTA ALQUÍDICA DE ACABAMENTO (ESMALTE SINTÉTICO ACETINADO) PULVERIZADA SOBRE SUPERFÍCIES METÁLICAS (EXCETO PERFIL) EXECUTADO EM OBRA (POR DEMÃO). AF_01/2020_P</v>
          </cell>
          <cell r="C5519" t="str">
            <v>M2</v>
          </cell>
          <cell r="D5519" t="str">
            <v>16,45</v>
          </cell>
        </row>
        <row r="5520">
          <cell r="A5520">
            <v>100742</v>
          </cell>
          <cell r="B5520" t="str">
            <v>PINTURA COM TINTA ALQUÍDICA DE ACABAMENTO (ESMALTE SINTÉTICO ACETINADO) APLICADA A ROLO OU PINCEL SOBRE SUPERFÍCIES METÁLICAS (EXCETO PERFIL) EXECUTADO EM OBRA (POR DEMÃO). AF_01/2020</v>
          </cell>
          <cell r="C5520" t="str">
            <v>M2</v>
          </cell>
          <cell r="D5520" t="str">
            <v>16,34</v>
          </cell>
        </row>
        <row r="5521">
          <cell r="A5521">
            <v>100743</v>
          </cell>
          <cell r="B5521" t="str">
            <v>PINTURA COM TINTA ALQUÍDICA DE ACABAMENTO (ESMALTE SINTÉTICO BRILHANTE) PULVERIZADA SOBRE PERFIL METÁLICO EXECUTADO EM FÁBRICA  (POR DEMÃO). AF_01/2020_P</v>
          </cell>
          <cell r="C5521" t="str">
            <v>M2</v>
          </cell>
          <cell r="D5521" t="str">
            <v>7,18</v>
          </cell>
        </row>
        <row r="5522">
          <cell r="A5522">
            <v>100744</v>
          </cell>
          <cell r="B5522" t="str">
            <v>PINTURA COM TINTA ALQUÍDICA DE ACABAMENTO (ESMALTE SINTÉTICO BRILHANTE) APLICADA A ROLO OU PINCEL SOBRE PERFIL METÁLICO EXECUTADO EM FÁBRICA (POR DEMÃO). AF_01/2020</v>
          </cell>
          <cell r="C5522" t="str">
            <v>M2</v>
          </cell>
          <cell r="D5522" t="str">
            <v>7,45</v>
          </cell>
        </row>
        <row r="5523">
          <cell r="A5523">
            <v>100745</v>
          </cell>
          <cell r="B5523" t="str">
            <v>PINTURA COM TINTA ALQUÍDICA DE ACABAMENTO (ESMALTE SINTÉTICO BRILHANTE) PULVERIZADA SOBRE SUPERFÍCIES METÁLICAS (EXCETO PERFIL) EXECUTADO EM OBRA  (POR DEMÃO). AF_01/2020_P</v>
          </cell>
          <cell r="C5523" t="str">
            <v>M2</v>
          </cell>
          <cell r="D5523" t="str">
            <v>16,27</v>
          </cell>
        </row>
        <row r="5524">
          <cell r="A5524">
            <v>100746</v>
          </cell>
          <cell r="B5524" t="str">
            <v>PINTURA COM TINTA ALQUÍDICA DE ACABAMENTO (ESMALTE SINTÉTICO BRILHANTE) APLICADA A ROLO OU PINCEL SOBRE SUPERFÍCIES METÁLICAS (EXCETO PERFIL) EXECUTADO EM OBRA (POR DEMÃO). AF_01/2020</v>
          </cell>
          <cell r="C5524" t="str">
            <v>M2</v>
          </cell>
          <cell r="D5524" t="str">
            <v>16,23</v>
          </cell>
        </row>
        <row r="5525">
          <cell r="A5525">
            <v>100747</v>
          </cell>
          <cell r="B5525" t="str">
            <v>PINTURA COM TINTA ALQUÍDICA DE ACABAMENTO (ESMALTE SINTÉTICO FOSCO) PULVERIZADA SOBRE PERFIL METÁLICO EXECUTADO EM FÁBRICA (POR DEMÃO). AF_01/2020_P</v>
          </cell>
          <cell r="C5525" t="str">
            <v>M2</v>
          </cell>
          <cell r="D5525" t="str">
            <v>7,25</v>
          </cell>
        </row>
        <row r="5526">
          <cell r="A5526">
            <v>100748</v>
          </cell>
          <cell r="B5526" t="str">
            <v>PINTURA COM TINTA ALQUÍDICA DE ACABAMENTO (ESMALTE SINTÉTICO FOSCO) APLICADA A ROLO OU PINCEL SOBRE PERFIL METÁLICO EXECUTADO EM FÁBRICA (POR DEMÃO). AF_01/2020</v>
          </cell>
          <cell r="C5526" t="str">
            <v>M2</v>
          </cell>
          <cell r="D5526" t="str">
            <v>7,49</v>
          </cell>
        </row>
        <row r="5527">
          <cell r="A5527">
            <v>100749</v>
          </cell>
          <cell r="B5527" t="str">
            <v>PINTURA COM TINTA ALQUÍDICA DE ACABAMENTO (ESMALTE SINTÉTICO FOSCO) PULVERIZADA SOBRE SUPERFÍCIES METÁLICAS (EXCETO PERFIL) EXECUTADO EM OBRA (POR DEMÃO). AF_01/2020_P</v>
          </cell>
          <cell r="C5527" t="str">
            <v>M2</v>
          </cell>
          <cell r="D5527" t="str">
            <v>16,35</v>
          </cell>
        </row>
        <row r="5528">
          <cell r="A5528">
            <v>100750</v>
          </cell>
          <cell r="B5528" t="str">
            <v>PINTURA COM TINTA ALQUÍDICA DE ACABAMENTO (ESMALTE SINTÉTICO FOSCO) APLICADA A ROLO OU PINCEL SOBRE SUPERFÍCIES METÁLICAS (EXCETO PERFIL) EXECUTADO EM OBRA (POR DEMÃO). AF_01/2020</v>
          </cell>
          <cell r="C5528" t="str">
            <v>M2</v>
          </cell>
          <cell r="D5528" t="str">
            <v>16,27</v>
          </cell>
        </row>
        <row r="5529">
          <cell r="A5529">
            <v>100751</v>
          </cell>
          <cell r="B5529" t="str">
            <v>PINTURA COM TINTA EPOXÍDICA DE ACABAMENTO PULVERIZADA SOBRE PERFIL METÁLICO EXECUTADO EM FÁBRICA (02 DEMÃOS). AF_01/2020_P</v>
          </cell>
          <cell r="C5529" t="str">
            <v>M2</v>
          </cell>
          <cell r="D5529" t="str">
            <v>28,73</v>
          </cell>
        </row>
        <row r="5530">
          <cell r="A5530">
            <v>100752</v>
          </cell>
          <cell r="B5530" t="str">
            <v>PINTURA COM TINTA EPOXÍDICA DE ACABAMENTO APLICADA A ROLO OU PINCEL SOBRE PERFIL METÁLICO EXECUTADO EM FÁBRICA (02 DEMÃOS). AF_01/2020</v>
          </cell>
          <cell r="C5530" t="str">
            <v>M2</v>
          </cell>
          <cell r="D5530" t="str">
            <v>33,00</v>
          </cell>
        </row>
        <row r="5531">
          <cell r="A5531">
            <v>100753</v>
          </cell>
          <cell r="B5531" t="str">
            <v>PINTURA COM TINTA ACRÍLICA DE ACABAMENTO PULVERIZADA SOBRE SUPERFÍCIES METÁLICAS (EXCETO PERFIL) EXECUTADO EM OBRA (02 DEMÃOS). AF_01/2020_P</v>
          </cell>
          <cell r="C5531" t="str">
            <v>M2</v>
          </cell>
          <cell r="D5531" t="str">
            <v>13,53</v>
          </cell>
        </row>
        <row r="5532">
          <cell r="A5532">
            <v>100754</v>
          </cell>
          <cell r="B5532" t="str">
            <v>PINTURA COM TINTA ACRÍLICA DE ACABAMENTO APLICADA A ROLO OU PINCEL SOBRE SUPERFÍCIES METÁLICAS (EXCETO PERFIL) EXECUTADO EM OBRA (02 DEMÃOS). AF_01/2020</v>
          </cell>
          <cell r="C5532" t="str">
            <v>M2</v>
          </cell>
          <cell r="D5532" t="str">
            <v>18,57</v>
          </cell>
        </row>
        <row r="5533">
          <cell r="A5533">
            <v>100757</v>
          </cell>
          <cell r="B5533" t="str">
            <v>PINTURA COM TINTA ALQUÍDICA DE ACABAMENTO (ESMALTE SINTÉTICO ACETINADO) PULVERIZADA SOBRE SUPERFÍCIES METÁLICAS (EXCETO PERFIL) EXECUTADO EM OBRA (02 DEMÃOS). AF_01/2020_P</v>
          </cell>
          <cell r="C5533" t="str">
            <v>M2</v>
          </cell>
          <cell r="D5533" t="str">
            <v>32,89</v>
          </cell>
        </row>
        <row r="5534">
          <cell r="A5534">
            <v>100758</v>
          </cell>
          <cell r="B5534" t="str">
            <v>PINTURA COM TINTA ALQUÍDICA DE ACABAMENTO (ESMALTE SINTÉTICO ACETINADO) APLICADA A ROLO OU PINCEL SOBRE SUPERFÍCIES METÁLICAS (EXCETO PERFIL) EXECUTADO EM OBRA (02 DEMÃOS). AF_01/2020</v>
          </cell>
          <cell r="C5534" t="str">
            <v>M2</v>
          </cell>
          <cell r="D5534" t="str">
            <v>32,70</v>
          </cell>
        </row>
        <row r="5535">
          <cell r="A5535">
            <v>100759</v>
          </cell>
          <cell r="B5535" t="str">
            <v>PINTURA COM TINTA ALQUÍDICA DE ACABAMENTO (ESMALTE SINTÉTICO BRILHANTE) PULVERIZADA SOBRE SUPERFÍCIES METÁLICAS (EXCETO PERFIL) EXECUTADO EM OBRA (02 DEMÃOS). AF_01/2020_P</v>
          </cell>
          <cell r="C5535" t="str">
            <v>M2</v>
          </cell>
          <cell r="D5535" t="str">
            <v>32,54</v>
          </cell>
        </row>
        <row r="5536">
          <cell r="A5536">
            <v>100760</v>
          </cell>
          <cell r="B5536" t="str">
            <v>PINTURA COM TINTA ALQUÍDICA DE ACABAMENTO (ESMALTE SINTÉTICO BRILHANTE) APLICADA A ROLO OU PINCEL SOBRE SUPERFÍCIES METÁLICAS (EXCETO PERFIL) EXECUTADO EM OBRA (02 DEMÃOS). AF_01/2020</v>
          </cell>
          <cell r="C5536" t="str">
            <v>M2</v>
          </cell>
          <cell r="D5536" t="str">
            <v>32,49</v>
          </cell>
        </row>
        <row r="5537">
          <cell r="A5537">
            <v>100761</v>
          </cell>
          <cell r="B5537" t="str">
            <v>PINTURA COM TINTA ALQUÍDICA DE ACABAMENTO (ESMALTE SINTÉTICO FOSCO) PULVERIZADA SOBRE SUPERFÍCIES METÁLICAS (EXCETO PERFIL) EXECUTADO EM OBRA (02 DEMÃOS). AF_01/2020_P</v>
          </cell>
          <cell r="C5537" t="str">
            <v>M2</v>
          </cell>
          <cell r="D5537" t="str">
            <v>32,69</v>
          </cell>
        </row>
        <row r="5538">
          <cell r="A5538">
            <v>100762</v>
          </cell>
          <cell r="B5538" t="str">
            <v>PINTURA COM TINTA ALQUÍDICA DE ACABAMENTO (ESMALTE SINTÉTICO FOSCO) APLICADA A ROLO OU PINCEL SOBRE SUPERFÍCIES METÁLICAS (EXCETO PERFIL) EXECUTADO EM OBRA (02 DEMÃOS). AF_01/2020</v>
          </cell>
          <cell r="C5538" t="str">
            <v>M2</v>
          </cell>
          <cell r="D5538" t="str">
            <v>32,58</v>
          </cell>
        </row>
        <row r="5539">
          <cell r="A5539">
            <v>102488</v>
          </cell>
          <cell r="B5539" t="str">
            <v>PREPARO DO PISO CIMENTADO PARA PINTURA - LIXAMENTO E LIMPEZA. AF_05/2021</v>
          </cell>
          <cell r="C5539" t="str">
            <v>M2</v>
          </cell>
          <cell r="D5539" t="str">
            <v>2,31</v>
          </cell>
        </row>
        <row r="5540">
          <cell r="A5540">
            <v>102489</v>
          </cell>
          <cell r="B5540" t="str">
            <v>PINTURA HIDROFUGANTE COM SILICONE, APLICAÇÃO MANUAL, 2 DEMÃOS. AF_05/2021</v>
          </cell>
          <cell r="C5540" t="str">
            <v>M2</v>
          </cell>
          <cell r="D5540" t="str">
            <v>22,33</v>
          </cell>
        </row>
        <row r="5541">
          <cell r="A5541">
            <v>102491</v>
          </cell>
          <cell r="B5541" t="str">
            <v>PINTURA DE PISO COM TINTA ACRÍLICA, APLICAÇÃO MANUAL, 2 DEMÃOS, INCLUSO FUNDO PREPARADOR. AF_05/2021</v>
          </cell>
          <cell r="C5541" t="str">
            <v>M2</v>
          </cell>
          <cell r="D5541" t="str">
            <v>12,99</v>
          </cell>
        </row>
        <row r="5542">
          <cell r="A5542">
            <v>102492</v>
          </cell>
          <cell r="B5542" t="str">
            <v>PINTURA DE PISO COM TINTA ACRÍLICA, APLICAÇÃO MANUAL, 3 DEMÃOS, INCLUSO FUNDO PREPARADOR. AF_05/2021</v>
          </cell>
          <cell r="C5542" t="str">
            <v>M2</v>
          </cell>
          <cell r="D5542" t="str">
            <v>15,19</v>
          </cell>
        </row>
        <row r="5543">
          <cell r="A5543">
            <v>102493</v>
          </cell>
          <cell r="B5543" t="str">
            <v>PINTURA DE PISO COM TINTA ACRÍLICA, APLICAÇÃO MECÂNICA, 2 DEMÃOS, INCLUSO FUNDO PREPARADOR. AF_05/2021</v>
          </cell>
          <cell r="C5543" t="str">
            <v>M2</v>
          </cell>
          <cell r="D5543" t="str">
            <v>10,29</v>
          </cell>
        </row>
        <row r="5544">
          <cell r="A5544">
            <v>102494</v>
          </cell>
          <cell r="B5544" t="str">
            <v>PINTURA DE PISO COM TINTA EPÓXI, APLICAÇÃO MANUAL, 2 DEMÃOS, INCLUSO PRIMER EPÓXI. AF_05/2021</v>
          </cell>
          <cell r="C5544" t="str">
            <v>M2</v>
          </cell>
          <cell r="D5544" t="str">
            <v>40,57</v>
          </cell>
        </row>
        <row r="5545">
          <cell r="A5545">
            <v>102495</v>
          </cell>
          <cell r="B5545" t="str">
            <v>PINTURA DE PISO COM TINTA EPÓXI, APLICAÇÃO MECÂNICA, 2 DEMÃOS. AF_05/2021</v>
          </cell>
          <cell r="C5545" t="str">
            <v>M2</v>
          </cell>
          <cell r="D5545" t="str">
            <v>39,92</v>
          </cell>
        </row>
        <row r="5546">
          <cell r="A5546">
            <v>102496</v>
          </cell>
          <cell r="B5546" t="str">
            <v>PINTURA DE RODAPÉ COM TINTA EPÓXI, APLICAÇÃO MANUAL, 2 DEMÃOS, INCLUSÃO PRIMER EPÓXI. AF_05/2021</v>
          </cell>
          <cell r="C5546" t="str">
            <v>M</v>
          </cell>
          <cell r="D5546" t="str">
            <v>8,60</v>
          </cell>
        </row>
        <row r="5547">
          <cell r="A5547">
            <v>102497</v>
          </cell>
          <cell r="B5547" t="str">
            <v>PINTURA DE RODAPÉ EM PEDRA DECORATIVA COM VERNIZ DE POLIURETANO, APLICAÇÃO MANUAL, 3 DEMÃOS. AF_05/2021</v>
          </cell>
          <cell r="C5547" t="str">
            <v>M</v>
          </cell>
          <cell r="D5547" t="str">
            <v>3,40</v>
          </cell>
        </row>
        <row r="5548">
          <cell r="A5548">
            <v>102498</v>
          </cell>
          <cell r="B5548" t="str">
            <v>PINTURA DE MEIO-FIO COM TINTA BRANCA A BASE DE CAL (CAIAÇÃO). AF_05/2021</v>
          </cell>
          <cell r="C5548" t="str">
            <v>M</v>
          </cell>
          <cell r="D5548" t="str">
            <v>1,06</v>
          </cell>
        </row>
        <row r="5549">
          <cell r="A5549">
            <v>102499</v>
          </cell>
          <cell r="B5549" t="str">
            <v>ENCERAMENTO DE PISO EM MADEIRA. AF_05/2021</v>
          </cell>
          <cell r="C5549" t="str">
            <v>M2</v>
          </cell>
          <cell r="D5549" t="str">
            <v>1,76</v>
          </cell>
        </row>
        <row r="5550">
          <cell r="A5550">
            <v>102500</v>
          </cell>
          <cell r="B5550" t="str">
            <v>PINTURA DE DEMARCAÇÃO DE VAGA COM TINTA ACRÍLICA, E = 10 CM, APLICAÇÃO MANUAL. AF_05/2021</v>
          </cell>
          <cell r="C5550" t="str">
            <v>M</v>
          </cell>
          <cell r="D5550" t="str">
            <v>2,88</v>
          </cell>
        </row>
        <row r="5551">
          <cell r="A5551">
            <v>102501</v>
          </cell>
          <cell r="B5551" t="str">
            <v>PINTURA DE FAIXA DE PEDESTRE OU ZEBRADA COM TINTA ACRÍLICA, E  = 30 CM, APLICAÇÃO MANUAL. AF_05/2021</v>
          </cell>
          <cell r="C5551" t="str">
            <v>M2</v>
          </cell>
          <cell r="D5551" t="str">
            <v>15,99</v>
          </cell>
        </row>
        <row r="5552">
          <cell r="A5552">
            <v>102504</v>
          </cell>
          <cell r="B5552" t="str">
            <v>PINTURA DE DEMARCAÇÃO DE QUADRA POLIESPORTIVA COM TINTA ACRÍLICA, E = 5 CM, APLICAÇÃO MANUAL. AF_05/2021</v>
          </cell>
          <cell r="C5552" t="str">
            <v>M</v>
          </cell>
          <cell r="D5552" t="str">
            <v>6,44</v>
          </cell>
        </row>
        <row r="5553">
          <cell r="A5553">
            <v>102505</v>
          </cell>
          <cell r="B5553" t="str">
            <v>PINTURA DE DEMARCAÇÃO DE QUADRA POLIESPORTIVA COM BORRACHA CLORADA, E = 5 CM, APLICAÇÃO MANUAL. AF_05/2021</v>
          </cell>
          <cell r="C5553" t="str">
            <v>M</v>
          </cell>
          <cell r="D5553" t="str">
            <v>7,53</v>
          </cell>
        </row>
        <row r="5554">
          <cell r="A5554">
            <v>102506</v>
          </cell>
          <cell r="B5554" t="str">
            <v>PINTURA DE DEMARCAÇÃO DE QUADRA POLIESPORTIVA COM TINTA EPÓXI, E = 5 CM, APLICAÇÃO MANUAL. AF_05/2021</v>
          </cell>
          <cell r="C5554" t="str">
            <v>M</v>
          </cell>
          <cell r="D5554" t="str">
            <v>7,18</v>
          </cell>
        </row>
        <row r="5555">
          <cell r="A5555">
            <v>102507</v>
          </cell>
          <cell r="B5555" t="str">
            <v>PINTURA DE DEMARCAÇÃO DE VAGA COM TINTA EPÓXI, E = 10 CM, APLICAÇÃO MANUAL. AF_05/2021</v>
          </cell>
          <cell r="C5555" t="str">
            <v>M</v>
          </cell>
          <cell r="D5555" t="str">
            <v>4,35</v>
          </cell>
        </row>
        <row r="5556">
          <cell r="A5556">
            <v>102508</v>
          </cell>
          <cell r="B5556" t="str">
            <v>PINTURA DE FAIXA DE PEDESTRE OU ZEBRADA COM TINTA EPÓXI, E  = 30 CM, APLICAÇÃO MANUAL. AF_05/2021</v>
          </cell>
          <cell r="C5556" t="str">
            <v>M2</v>
          </cell>
          <cell r="D5556" t="str">
            <v>31,02</v>
          </cell>
        </row>
        <row r="5557">
          <cell r="A5557">
            <v>102509</v>
          </cell>
          <cell r="B5557" t="str">
            <v>PINTURA DE FAIXA DE PEDESTRE OU ZEBRADA TINTA RETRORREFLETIVA A BASE DE RESINA ACRÍLICA COM MICROESFERAS DE VIDRO, E = 30 CM, APLICAÇÃO MANUAL. AF_05/2021</v>
          </cell>
          <cell r="C5557" t="str">
            <v>M2</v>
          </cell>
          <cell r="D5557" t="str">
            <v>18,40</v>
          </cell>
        </row>
        <row r="5558">
          <cell r="A5558">
            <v>102512</v>
          </cell>
          <cell r="B5558" t="str">
            <v>PINTURA DE EIXO VIÁRIO SOBRE ASFALTO COM TINTA RETRORREFLETIVA A BASE DE RESINA ACRÍLICA COM MICROESFERAS DE VIDRO, APLICAÇÃO MECÂNICA COM DEMARCADORA AUTOPROPELIDA. AF_05/2021</v>
          </cell>
          <cell r="C5558" t="str">
            <v>M</v>
          </cell>
          <cell r="D5558" t="str">
            <v>3,37</v>
          </cell>
        </row>
        <row r="5559">
          <cell r="A5559">
            <v>102513</v>
          </cell>
          <cell r="B5559" t="str">
            <v>PINTURA DE SÍMBOLOS E TEXTOS COM TINTA ACRÍLICA, DEMARCAÇÃO COM FITA ADESIVA E APLICAÇÃO COM ROLO. AF_05/2021</v>
          </cell>
          <cell r="C5559" t="str">
            <v>M2</v>
          </cell>
          <cell r="D5559" t="str">
            <v>30,70</v>
          </cell>
        </row>
        <row r="5560">
          <cell r="A5560">
            <v>102520</v>
          </cell>
          <cell r="B5560" t="str">
            <v>PINTURA DE SINALIZAÇÃO VERTICAL DE SEGURANÇA, FAIXAS AMARELA E PRETA, APLICAÇÃO MANUAL, 2 DEMÃOS. AF_05/2021</v>
          </cell>
          <cell r="C5560" t="str">
            <v>M2</v>
          </cell>
          <cell r="D5560" t="str">
            <v>52,72</v>
          </cell>
        </row>
        <row r="5561">
          <cell r="A5561">
            <v>101749</v>
          </cell>
          <cell r="B5561" t="str">
            <v>PISO CIMENTADO, TRAÇO 1:3 (CIMENTO E AREIA), ACABAMENTO LISO, ESPESSURA 4,0 CM, PREPARO MECÂNICO DA ARGAMASSA. AF_09/2020</v>
          </cell>
          <cell r="C5561" t="str">
            <v>M2</v>
          </cell>
          <cell r="D5561" t="str">
            <v>41,12</v>
          </cell>
        </row>
        <row r="5562">
          <cell r="A5562">
            <v>101750</v>
          </cell>
          <cell r="B5562" t="str">
            <v>PISO CIMENTADO, TRAÇO 1:3 (CIMENTO E AREIA), ACABAMENTO RÚSTICO, ESPESSURA 4,0 CM, PREPARO MECÂNICO DA ARGAMASSA. AF_09/2020</v>
          </cell>
          <cell r="C5562" t="str">
            <v>M2</v>
          </cell>
          <cell r="D5562" t="str">
            <v>39,38</v>
          </cell>
        </row>
        <row r="5563">
          <cell r="A5563">
            <v>101729</v>
          </cell>
          <cell r="B5563" t="str">
            <v>PISO EM TACO DE MADEIRA 7X42CM, FIXADO COM COLA BASE DE PVA. AF_09/2020</v>
          </cell>
          <cell r="C5563" t="str">
            <v>M2</v>
          </cell>
          <cell r="D5563" t="str">
            <v>147,34</v>
          </cell>
        </row>
        <row r="5564">
          <cell r="A5564">
            <v>101746</v>
          </cell>
          <cell r="B5564" t="str">
            <v>ASSOALHO DE MADEIRA. AF_09/2020</v>
          </cell>
          <cell r="C5564" t="str">
            <v>M2</v>
          </cell>
          <cell r="D5564" t="str">
            <v>231,82</v>
          </cell>
        </row>
        <row r="5565">
          <cell r="A5565">
            <v>101751</v>
          </cell>
          <cell r="B5565" t="str">
            <v>PISO EM TACO DE MADEIRA 7X21CM, FIXADO COM COLA BASE DE PVA. AF_09/2020</v>
          </cell>
          <cell r="C5565" t="str">
            <v>M2</v>
          </cell>
          <cell r="D5565" t="str">
            <v>152,04</v>
          </cell>
        </row>
        <row r="5566">
          <cell r="A5566">
            <v>87246</v>
          </cell>
          <cell r="B5566" t="str">
            <v>REVESTIMENTO CERÂMICO PARA PISO COM PLACAS TIPO ESMALTADA EXTRA DE DIMENSÕES 35X35 CM APLICADA EM AMBIENTES DE ÁREA MENOR QUE 5 M2. AF_06/2014</v>
          </cell>
          <cell r="C5566" t="str">
            <v>M2</v>
          </cell>
          <cell r="D5566" t="str">
            <v>48,29</v>
          </cell>
        </row>
        <row r="5567">
          <cell r="A5567">
            <v>87247</v>
          </cell>
          <cell r="B5567" t="str">
            <v>REVESTIMENTO CERÂMICO PARA PISO COM PLACAS TIPO ESMALTADA EXTRA DE DIMENSÕES 35X35 CM APLICADA EM AMBIENTES DE ÁREA ENTRE 5 M2 E 10 M2. AF_06/2014</v>
          </cell>
          <cell r="C5567" t="str">
            <v>M2</v>
          </cell>
          <cell r="D5567" t="str">
            <v>42,59</v>
          </cell>
        </row>
        <row r="5568">
          <cell r="A5568">
            <v>87248</v>
          </cell>
          <cell r="B5568" t="str">
            <v>REVESTIMENTO CERÂMICO PARA PISO COM PLACAS TIPO ESMALTADA EXTRA DE DIMENSÕES 35X35 CM APLICADA EM AMBIENTES DE ÁREA MAIOR QUE 10 M2. AF_06/2014</v>
          </cell>
          <cell r="C5568" t="str">
            <v>M2</v>
          </cell>
          <cell r="D5568" t="str">
            <v>37,96</v>
          </cell>
        </row>
        <row r="5569">
          <cell r="A5569">
            <v>87249</v>
          </cell>
          <cell r="B5569" t="str">
            <v>REVESTIMENTO CERÂMICO PARA PISO COM PLACAS TIPO ESMALTADA EXTRA DE DIMENSÕES 45X45 CM APLICADA EM AMBIENTES DE ÁREA MENOR QUE 5 M2. AF_06/2014</v>
          </cell>
          <cell r="C5569" t="str">
            <v>M2</v>
          </cell>
          <cell r="D5569" t="str">
            <v>53,79</v>
          </cell>
        </row>
        <row r="5570">
          <cell r="A5570">
            <v>87250</v>
          </cell>
          <cell r="B5570" t="str">
            <v>REVESTIMENTO CERÂMICO PARA PISO COM PLACAS TIPO ESMALTADA EXTRA DE DIMENSÕES 45X45 CM APLICADA EM AMBIENTES DE ÁREA ENTRE 5 M2 E 10 M2. AF_06/2014</v>
          </cell>
          <cell r="C5570" t="str">
            <v>M2</v>
          </cell>
          <cell r="D5570" t="str">
            <v>44,78</v>
          </cell>
        </row>
        <row r="5571">
          <cell r="A5571">
            <v>87251</v>
          </cell>
          <cell r="B5571" t="str">
            <v>REVESTIMENTO CERÂMICO PARA PISO COM PLACAS TIPO ESMALTADA EXTRA DE DIMENSÕES 45X45 CM APLICADA EM AMBIENTES DE ÁREA MAIOR QUE 10 M2. AF_06/2014</v>
          </cell>
          <cell r="C5571" t="str">
            <v>M2</v>
          </cell>
          <cell r="D5571" t="str">
            <v>38,92</v>
          </cell>
        </row>
        <row r="5572">
          <cell r="A5572">
            <v>87255</v>
          </cell>
          <cell r="B5572" t="str">
            <v>REVESTIMENTO CERÂMICO PARA PISO COM PLACAS TIPO ESMALTADA EXTRA DE DIMENSÕES 60X60 CM APLICADA EM AMBIENTES DE ÁREA MENOR QUE 5 M2. AF_06/2014</v>
          </cell>
          <cell r="C5572" t="str">
            <v>M2</v>
          </cell>
          <cell r="D5572" t="str">
            <v>88,25</v>
          </cell>
        </row>
        <row r="5573">
          <cell r="A5573">
            <v>87256</v>
          </cell>
          <cell r="B5573" t="str">
            <v>REVESTIMENTO CERÂMICO PARA PISO COM PLACAS TIPO ESMALTADA EXTRA DE DIMENSÕES 60X60 CM APLICADA EM AMBIENTES DE ÁREA ENTRE 5 M2 E 10 M2. AF_06/2014</v>
          </cell>
          <cell r="C5573" t="str">
            <v>M2</v>
          </cell>
          <cell r="D5573" t="str">
            <v>77,30</v>
          </cell>
        </row>
        <row r="5574">
          <cell r="A5574">
            <v>87257</v>
          </cell>
          <cell r="B5574" t="str">
            <v>REVESTIMENTO CERÂMICO PARA PISO COM PLACAS TIPO ESMALTADA EXTRA DE DIMENSÕES 60X60 CM APLICADA EM AMBIENTES DE ÁREA MAIOR QUE 10 M2. AF_06/2014</v>
          </cell>
          <cell r="C5574" t="str">
            <v>M2</v>
          </cell>
          <cell r="D5574" t="str">
            <v>70,41</v>
          </cell>
        </row>
        <row r="5575">
          <cell r="A5575">
            <v>87258</v>
          </cell>
          <cell r="B5575" t="str">
            <v>REVESTIMENTO CERÂMICO PARA PISO COM PLACAS TIPO PORCELANATO DE DIMENSÕES 45X45 CM APLICADA EM AMBIENTES DE ÁREA MENOR QUE 5 M². AF_06/2014</v>
          </cell>
          <cell r="C5575" t="str">
            <v>M2</v>
          </cell>
          <cell r="D5575" t="str">
            <v>117,37</v>
          </cell>
        </row>
        <row r="5576">
          <cell r="A5576">
            <v>87259</v>
          </cell>
          <cell r="B5576" t="str">
            <v>REVESTIMENTO CERÂMICO PARA PISO COM PLACAS TIPO PORCELANATO DE DIMENSÕES 45X45 CM APLICADA EM AMBIENTES DE ÁREA ENTRE 5 M² E 10 M². AF_06/2014</v>
          </cell>
          <cell r="C5576" t="str">
            <v>M2</v>
          </cell>
          <cell r="D5576" t="str">
            <v>106,98</v>
          </cell>
        </row>
        <row r="5577">
          <cell r="A5577">
            <v>87260</v>
          </cell>
          <cell r="B5577" t="str">
            <v>REVESTIMENTO CERÂMICO PARA PISO COM PLACAS TIPO PORCELANATO DE DIMENSÕES 45X45 CM APLICADA EM AMBIENTES DE ÁREA MAIOR QUE 10 M². AF_06/2014</v>
          </cell>
          <cell r="C5577" t="str">
            <v>M2</v>
          </cell>
          <cell r="D5577" t="str">
            <v>100,88</v>
          </cell>
        </row>
        <row r="5578">
          <cell r="A5578">
            <v>87261</v>
          </cell>
          <cell r="B5578" t="str">
            <v>REVESTIMENTO CERÂMICO PARA PISO COM PLACAS TIPO PORCELANATO DE DIMENSÕES 60X60 CM APLICADA EM AMBIENTES DE ÁREA MENOR QUE 5 M². AF_06/2014</v>
          </cell>
          <cell r="C5578" t="str">
            <v>M2</v>
          </cell>
          <cell r="D5578" t="str">
            <v>135,36</v>
          </cell>
        </row>
        <row r="5579">
          <cell r="A5579">
            <v>87262</v>
          </cell>
          <cell r="B5579" t="str">
            <v>REVESTIMENTO CERÂMICO PARA PISO COM PLACAS TIPO PORCELANATO DE DIMENSÕES 60X60 CM APLICADA EM AMBIENTES DE ÁREA ENTRE 5 M² E 10 M². AF_06/2014</v>
          </cell>
          <cell r="C5579" t="str">
            <v>M2</v>
          </cell>
          <cell r="D5579" t="str">
            <v>123,20</v>
          </cell>
        </row>
        <row r="5580">
          <cell r="A5580">
            <v>87263</v>
          </cell>
          <cell r="B5580" t="str">
            <v>REVESTIMENTO CERÂMICO PARA PISO COM PLACAS TIPO PORCELANATO DE DIMENSÕES 60X60 CM APLICADA EM AMBIENTES DE ÁREA MAIOR QUE 10 M². AF_06/2014</v>
          </cell>
          <cell r="C5580" t="str">
            <v>M2</v>
          </cell>
          <cell r="D5580" t="str">
            <v>116,01</v>
          </cell>
        </row>
        <row r="5581">
          <cell r="A5581">
            <v>89046</v>
          </cell>
          <cell r="B5581" t="str">
            <v>(COMPOSIÇÃO REPRESENTATIVA) DO SERVIÇO DE REVESTIMENTO CERÂMICO PARA PISO COM PLACAS TIPO ESMALTADA EXTRA DE DIMENSÕES 35X35 CM, PARA EDIFICAÇÃO HABITACIONAL MULTIFAMILIAR (PRÉDIO). AF_11/2014</v>
          </cell>
          <cell r="C5581" t="str">
            <v>M2</v>
          </cell>
          <cell r="D5581" t="str">
            <v>42,33</v>
          </cell>
        </row>
        <row r="5582">
          <cell r="A5582">
            <v>89171</v>
          </cell>
          <cell r="B5582" t="str">
            <v>(COMPOSIÇÃO REPRESENTATIVA) DO SERVIÇO DE REVESTIMENTO CERÂMICO PARA PISO COM PLACAS TIPO ESMALTADA EXTRA DE DIMENSÕES 35X35 CM, PARA EDIFICAÇÃO HABITACIONAL UNIFAMILIAR (CASA) E EDIFICAÇÃO PÚBLICA PADRÃO. AF_11/2014</v>
          </cell>
          <cell r="C5582" t="str">
            <v>M2</v>
          </cell>
          <cell r="D5582" t="str">
            <v>40,07</v>
          </cell>
        </row>
        <row r="5583">
          <cell r="A5583">
            <v>93389</v>
          </cell>
          <cell r="B5583" t="str">
            <v>REVESTIMENTO CERÂMICO PARA PISO COM PLACAS TIPO ESMALTADA PADRÃO POPULAR DE DIMENSÕES 35X35 CM APLICADA EM AMBIENTES DE ÁREA MENOR QUE 5 M2. AF_06/2014</v>
          </cell>
          <cell r="C5583" t="str">
            <v>M2</v>
          </cell>
          <cell r="D5583" t="str">
            <v>43,54</v>
          </cell>
        </row>
        <row r="5584">
          <cell r="A5584">
            <v>93390</v>
          </cell>
          <cell r="B5584" t="str">
            <v>REVESTIMENTO CERÂMICO PARA PISO COM PLACAS TIPO ESMALTADA PADRÃO POPULAR DE DIMENSÕES 35X35 CM APLICADA EM AMBIENTES DE ÁREA ENTRE 5 M2 E 10 M2. AF_06/2014</v>
          </cell>
          <cell r="C5584" t="str">
            <v>M2</v>
          </cell>
          <cell r="D5584" t="str">
            <v>37,93</v>
          </cell>
        </row>
        <row r="5585">
          <cell r="A5585">
            <v>93391</v>
          </cell>
          <cell r="B5585" t="str">
            <v>REVESTIMENTO CERÂMICO PARA PISO COM PLACAS TIPO ESMALTADA PADRÃO POPULAR DE DIMENSÕES 35X35 CM APLICADA EM AMBIENTES DE ÁREA MAIOR QUE 10 M2. AF_06/2014</v>
          </cell>
          <cell r="C5585" t="str">
            <v>M2</v>
          </cell>
          <cell r="D5585" t="str">
            <v>33,30</v>
          </cell>
        </row>
        <row r="5586">
          <cell r="A5586">
            <v>98670</v>
          </cell>
          <cell r="B5586" t="str">
            <v>PISO EM LADRILHO HIDRÁULICO APLICADO EM AMBIENTES INTERNOS, INCLUSO APLICAÇÃO DE RESINA. AF_06/2018</v>
          </cell>
          <cell r="C5586" t="str">
            <v>M2</v>
          </cell>
          <cell r="D5586" t="str">
            <v>135,55</v>
          </cell>
        </row>
        <row r="5587">
          <cell r="A5587">
            <v>98671</v>
          </cell>
          <cell r="B5587" t="str">
            <v>PISO EM GRANITO APLICADO EM AMBIENTES INTERNOS. AF_09/2020</v>
          </cell>
          <cell r="C5587" t="str">
            <v>M2</v>
          </cell>
          <cell r="D5587" t="str">
            <v>292,31</v>
          </cell>
        </row>
        <row r="5588">
          <cell r="A5588">
            <v>98672</v>
          </cell>
          <cell r="B5588" t="str">
            <v>PISO EM MÁRMORE APLICADO EM AMBIENTES INTERNOS. AF_09/2020</v>
          </cell>
          <cell r="C5588" t="str">
            <v>M2</v>
          </cell>
          <cell r="D5588" t="str">
            <v>464,78</v>
          </cell>
        </row>
        <row r="5589">
          <cell r="A5589">
            <v>98673</v>
          </cell>
          <cell r="B5589" t="str">
            <v>PISO VINÍLICO SEMI-FLEXÍVEL EM PLACAS, PADRÃO LISO, ESPESSURA 3,2 MM, FIXADO COM COLA. AF_06/2018</v>
          </cell>
          <cell r="C5589" t="str">
            <v>M2</v>
          </cell>
          <cell r="D5589" t="str">
            <v>155,95</v>
          </cell>
        </row>
        <row r="5590">
          <cell r="A5590">
            <v>98678</v>
          </cell>
          <cell r="B5590" t="str">
            <v>PISO ELEVADO COM ESTRUTURA EM AÇO, COMPOSTO POR PEDESTAIS E LONGARINAS. AF_09/2020</v>
          </cell>
          <cell r="C5590" t="str">
            <v>M2</v>
          </cell>
          <cell r="D5590" t="str">
            <v>559,83</v>
          </cell>
        </row>
        <row r="5591">
          <cell r="A5591">
            <v>98679</v>
          </cell>
          <cell r="B5591" t="str">
            <v>PISO CIMENTADO, TRAÇO 1:3 (CIMENTO E AREIA), ACABAMENTO LISO, ESPESSURA 2,0 CM, PREPARO MECÂNICO DA ARGAMASSA. AF_09/2020</v>
          </cell>
          <cell r="C5591" t="str">
            <v>M2</v>
          </cell>
          <cell r="D5591" t="str">
            <v>27,44</v>
          </cell>
        </row>
        <row r="5592">
          <cell r="A5592">
            <v>98680</v>
          </cell>
          <cell r="B5592" t="str">
            <v>PISO CIMENTADO, TRAÇO 1:3 (CIMENTO E AREIA), ACABAMENTO LISO, ESPESSURA 3,0 CM, PREPARO MECÂNICO DA ARGAMASSA. AF_09/2020</v>
          </cell>
          <cell r="C5592" t="str">
            <v>M2</v>
          </cell>
          <cell r="D5592" t="str">
            <v>34,97</v>
          </cell>
        </row>
        <row r="5593">
          <cell r="A5593">
            <v>98681</v>
          </cell>
          <cell r="B5593" t="str">
            <v>PISO CIMENTADO, TRAÇO 1:3 (CIMENTO E AREIA), ACABAMENTO RÚSTICO, ESPESSURA 2,0 CM, PREPARO MECÂNICO DA ARGAMASSA. AF_09/2020</v>
          </cell>
          <cell r="C5593" t="str">
            <v>M2</v>
          </cell>
          <cell r="D5593" t="str">
            <v>25,71</v>
          </cell>
        </row>
        <row r="5594">
          <cell r="A5594">
            <v>98682</v>
          </cell>
          <cell r="B5594" t="str">
            <v>PISO CIMENTADO, TRAÇO 1:3 (CIMENTO E AREIA), ACABAMENTO RÚSTICO, ESPESSURA 3,0 CM, PREPARO MECÂNICO DA ARGAMASSA. AF_09/2020</v>
          </cell>
          <cell r="C5594" t="str">
            <v>M2</v>
          </cell>
          <cell r="D5594" t="str">
            <v>33,23</v>
          </cell>
        </row>
        <row r="5595">
          <cell r="A5595">
            <v>98685</v>
          </cell>
          <cell r="B5595" t="str">
            <v>RODAPÉ EM GRANITO, ALTURA 10 CM. AF_09/2020</v>
          </cell>
          <cell r="C5595" t="str">
            <v>M</v>
          </cell>
          <cell r="D5595" t="str">
            <v>53,20</v>
          </cell>
        </row>
        <row r="5596">
          <cell r="A5596">
            <v>98686</v>
          </cell>
          <cell r="B5596" t="str">
            <v>RODAPÉ EM LADRILHO HIDRÁULICO, ALTURA 7 CM. AF_09/2020</v>
          </cell>
          <cell r="C5596" t="str">
            <v>M</v>
          </cell>
          <cell r="D5596" t="str">
            <v>30,92</v>
          </cell>
        </row>
        <row r="5597">
          <cell r="A5597">
            <v>98688</v>
          </cell>
          <cell r="B5597" t="str">
            <v>RODAPÉ EM POLIESTIRENO, ALTURA 5 CM. AF_09/2020</v>
          </cell>
          <cell r="C5597" t="str">
            <v>M</v>
          </cell>
          <cell r="D5597" t="str">
            <v>41,76</v>
          </cell>
        </row>
        <row r="5598">
          <cell r="A5598">
            <v>98689</v>
          </cell>
          <cell r="B5598" t="str">
            <v>SOLEIRA EM GRANITO, LARGURA 15 CM, ESPESSURA 2,0 CM. AF_09/2020</v>
          </cell>
          <cell r="C5598" t="str">
            <v>M</v>
          </cell>
          <cell r="D5598" t="str">
            <v>75,79</v>
          </cell>
        </row>
        <row r="5599">
          <cell r="A5599">
            <v>101090</v>
          </cell>
          <cell r="B5599" t="str">
            <v>PISO EM PEDRA PORTUGUESA ASSENTADO SOBRE ARGAMASSA SECA DE CIMENTO E AREIA, TRAÇO 1:3, REJUNTADO COM CIMENTO COMUM. AF_05/2020</v>
          </cell>
          <cell r="C5599" t="str">
            <v>M2</v>
          </cell>
          <cell r="D5599" t="str">
            <v>155,70</v>
          </cell>
        </row>
        <row r="5600">
          <cell r="A5600">
            <v>101091</v>
          </cell>
          <cell r="B5600" t="str">
            <v>PISO EM LADRILHO HIDRÁULICO APLICADO EM AMBIENTES EXTERNOS. AF_05/2020</v>
          </cell>
          <cell r="C5600" t="str">
            <v>M2</v>
          </cell>
          <cell r="D5600" t="str">
            <v>105,69</v>
          </cell>
        </row>
        <row r="5601">
          <cell r="A5601">
            <v>101725</v>
          </cell>
          <cell r="B5601" t="str">
            <v>PISO EM LADRILHO HIDRÁULICO APLICADO EM AMBIENTES INTERNOS DE ÁREA MENOR QUE 5 M², INCLUSO APLICAÇÃO DE RESINA. AF_09/2020</v>
          </cell>
          <cell r="C5601" t="str">
            <v>M2</v>
          </cell>
          <cell r="D5601" t="str">
            <v>201,82</v>
          </cell>
        </row>
        <row r="5602">
          <cell r="A5602">
            <v>101726</v>
          </cell>
          <cell r="B5602" t="str">
            <v>PISO EM LADRILHO HIDRÁULICO APLICADO EM AMBIENTES INTERNOS DE ÁREA ENTRE 5 E 15 M², INCLUSO APLICAÇÃO DE RESINA. AF_09/2020</v>
          </cell>
          <cell r="C5602" t="str">
            <v>M2</v>
          </cell>
          <cell r="D5602" t="str">
            <v>135,55</v>
          </cell>
        </row>
        <row r="5603">
          <cell r="A5603">
            <v>101731</v>
          </cell>
          <cell r="B5603" t="str">
            <v>PISO EM PEDRA  ASSENTADO SOBRE ARGAMASSA 1:3 (CIMENTO E AREIA). AF_09/2020</v>
          </cell>
          <cell r="C5603" t="str">
            <v>M2</v>
          </cell>
          <cell r="D5603" t="str">
            <v>223,99</v>
          </cell>
        </row>
        <row r="5604">
          <cell r="A5604">
            <v>101732</v>
          </cell>
          <cell r="B5604" t="str">
            <v>PISO EM PEDRA ARDÓSIA ASSENTADO SOBRE ARGAMASSA 1:3 (CIMENTO E AREIA). AF_09/2020</v>
          </cell>
          <cell r="C5604" t="str">
            <v>M2</v>
          </cell>
          <cell r="D5604" t="str">
            <v>69,06</v>
          </cell>
        </row>
        <row r="5605">
          <cell r="A5605">
            <v>101752</v>
          </cell>
          <cell r="B5605" t="str">
            <v>PISO EM GRANILITE, MARMORITE OU GRANITINA EM AMBIENTES INTERNOS. AF_09/2020</v>
          </cell>
          <cell r="C5605" t="str">
            <v>M2</v>
          </cell>
          <cell r="D5605" t="str">
            <v>36,41</v>
          </cell>
        </row>
        <row r="5606">
          <cell r="A5606">
            <v>101094</v>
          </cell>
          <cell r="B5606" t="str">
            <v>PISO PODOTÁTIL, DIRECIONAL OU ALERTA, ASSENTADO SOBRE ARGAMASSA. AF_05/2020</v>
          </cell>
          <cell r="C5606" t="str">
            <v>M</v>
          </cell>
          <cell r="D5606" t="str">
            <v>130,20</v>
          </cell>
        </row>
        <row r="5607">
          <cell r="A5607">
            <v>101727</v>
          </cell>
          <cell r="B5607" t="str">
            <v>PISO VINÍLICO SEMI-FLEXÍVEL EM PLACAS, PADRÃO LISO, ESPESSURA 3,2 MM, FIXADO COM COLA. AF_09/2020</v>
          </cell>
          <cell r="C5607" t="str">
            <v>M2</v>
          </cell>
          <cell r="D5607" t="str">
            <v>153,56</v>
          </cell>
        </row>
        <row r="5608">
          <cell r="A5608">
            <v>101733</v>
          </cell>
          <cell r="B5608" t="str">
            <v>PISO DE BORRACHA PASTILHADO/FRISADO, ESPESSURA 7MM, ASSENTADO COM ARGAMASSA. AF_09/2020</v>
          </cell>
          <cell r="C5608" t="str">
            <v>M2</v>
          </cell>
          <cell r="D5608" t="str">
            <v>206,62</v>
          </cell>
        </row>
        <row r="5609">
          <cell r="A5609">
            <v>101734</v>
          </cell>
          <cell r="B5609" t="str">
            <v>PISO DE BORRACHA PASTILHADO, ESPESSURA 15MM, ASSENTADO COM ARGAMASSA. AF_09/2020</v>
          </cell>
          <cell r="C5609" t="str">
            <v>M2</v>
          </cell>
          <cell r="D5609" t="str">
            <v>316,60</v>
          </cell>
        </row>
        <row r="5610">
          <cell r="A5610">
            <v>101735</v>
          </cell>
          <cell r="B5610" t="str">
            <v>PISO DE BORRACHA ESPORTIVO, ESPESSURA 15MM, ASSENTADO COM ARGAMASSA. AF_09/2020</v>
          </cell>
          <cell r="C5610" t="str">
            <v>M2</v>
          </cell>
          <cell r="D5610" t="str">
            <v>324,58</v>
          </cell>
        </row>
        <row r="5611">
          <cell r="A5611">
            <v>101736</v>
          </cell>
          <cell r="B5611" t="str">
            <v>PISO DE BORRACHA PASTILHADO, ESPESSURA 3,5MM, FIXADO COM ADESIVO ACRÍLICO. AF_09/2020</v>
          </cell>
          <cell r="C5611" t="str">
            <v>M2</v>
          </cell>
          <cell r="D5611" t="str">
            <v>71,44</v>
          </cell>
        </row>
        <row r="5612">
          <cell r="A5612">
            <v>101737</v>
          </cell>
          <cell r="B5612" t="str">
            <v>PISO DE BORRACHA CANELADO, ESPESSURA 3,5MM, FIXADO COM ADESIVO ACRÍLICO. AF_09/2020</v>
          </cell>
          <cell r="C5612" t="str">
            <v>M2</v>
          </cell>
          <cell r="D5612" t="str">
            <v>87,22</v>
          </cell>
        </row>
        <row r="5613">
          <cell r="A5613">
            <v>101748</v>
          </cell>
          <cell r="B5613" t="str">
            <v>PREPARO DE CONTRAPISO COM POLITRIZ. AF_09/2020</v>
          </cell>
          <cell r="C5613" t="str">
            <v>M2</v>
          </cell>
          <cell r="D5613" t="str">
            <v>2,34</v>
          </cell>
        </row>
        <row r="5614">
          <cell r="A5614">
            <v>101092</v>
          </cell>
          <cell r="B5614" t="str">
            <v>PISO EM GRANITO APLICADO EM CALÇADAS OU PISOS EXTERNOS. AF_05/2020</v>
          </cell>
          <cell r="C5614" t="str">
            <v>M2</v>
          </cell>
          <cell r="D5614" t="str">
            <v>299,96</v>
          </cell>
        </row>
        <row r="5615">
          <cell r="A5615">
            <v>101093</v>
          </cell>
          <cell r="B5615" t="str">
            <v>PISO EM MÁRMORE APLICADO EM CALÇADAS OU PISOS EXTERNOS. AF_05/2020</v>
          </cell>
          <cell r="C5615" t="str">
            <v>M2</v>
          </cell>
          <cell r="D5615" t="str">
            <v>472,43</v>
          </cell>
        </row>
        <row r="5616">
          <cell r="A5616">
            <v>98695</v>
          </cell>
          <cell r="B5616" t="str">
            <v>SOLEIRA EM MÁRMORE, LARGURA 15 CM, ESPESSURA 2,0 CM. AF_09/2020</v>
          </cell>
          <cell r="C5616" t="str">
            <v>M</v>
          </cell>
          <cell r="D5616" t="str">
            <v>80,77</v>
          </cell>
        </row>
        <row r="5617">
          <cell r="A5617">
            <v>98697</v>
          </cell>
          <cell r="B5617" t="str">
            <v>RODAPÉ EM MÁRMORE, ALTURA 7 CM. AF_09/2020</v>
          </cell>
          <cell r="C5617" t="str">
            <v>M</v>
          </cell>
          <cell r="D5617" t="str">
            <v>53,87</v>
          </cell>
        </row>
        <row r="5618">
          <cell r="A5618">
            <v>101738</v>
          </cell>
          <cell r="B5618" t="str">
            <v>RODAPÉ EM MADEIRA, ALTURA 7CM, FIXADO COM COLA. AF_09/2020</v>
          </cell>
          <cell r="C5618" t="str">
            <v>M</v>
          </cell>
          <cell r="D5618" t="str">
            <v>22,30</v>
          </cell>
        </row>
        <row r="5619">
          <cell r="A5619">
            <v>101739</v>
          </cell>
          <cell r="B5619" t="str">
            <v>RODAPÉ EM MADEIRA, ALTURA 7CM, FIXADO COM COLA E PARAFUSOS. AF_09/2020</v>
          </cell>
          <cell r="C5619" t="str">
            <v>M</v>
          </cell>
          <cell r="D5619" t="str">
            <v>24,28</v>
          </cell>
        </row>
        <row r="5620">
          <cell r="A5620">
            <v>88648</v>
          </cell>
          <cell r="B5620" t="str">
            <v>RODAPÉ CERÂMICO DE 7CM DE ALTURA COM PLACAS TIPO ESMALTADA EXTRA  DE DIMENSÕES 35X35CM. AF_06/2014</v>
          </cell>
          <cell r="C5620" t="str">
            <v>M</v>
          </cell>
          <cell r="D5620" t="str">
            <v>5,67</v>
          </cell>
        </row>
        <row r="5621">
          <cell r="A5621">
            <v>88649</v>
          </cell>
          <cell r="B5621" t="str">
            <v>RODAPÉ CERÂMICO DE 7CM DE ALTURA COM PLACAS TIPO ESMALTADA EXTRA DE DIMENSÕES 45X45CM. AF_06/2014</v>
          </cell>
          <cell r="C5621" t="str">
            <v>M</v>
          </cell>
          <cell r="D5621" t="str">
            <v>6,45</v>
          </cell>
        </row>
        <row r="5622">
          <cell r="A5622">
            <v>88650</v>
          </cell>
          <cell r="B5622" t="str">
            <v>RODAPÉ CERÂMICO DE 7CM DE ALTURA COM PLACAS TIPO ESMALTADA EXTRA DE DIMENSÕES 60X60CM. AF_06/2014</v>
          </cell>
          <cell r="C5622" t="str">
            <v>M</v>
          </cell>
          <cell r="D5622" t="str">
            <v>12,69</v>
          </cell>
        </row>
        <row r="5623">
          <cell r="A5623">
            <v>96467</v>
          </cell>
          <cell r="B5623" t="str">
            <v>RODAPÉ CERÂMICO DE 7CM DE ALTURA COM PLACAS TIPO ESMALTADA COMERCIAL DE DIMENSÕES 35X35CM (PADRAO POPULAR). AF_06/2017</v>
          </cell>
          <cell r="C5623" t="str">
            <v>M</v>
          </cell>
          <cell r="D5623" t="str">
            <v>5,13</v>
          </cell>
        </row>
        <row r="5624">
          <cell r="A5624">
            <v>101740</v>
          </cell>
          <cell r="B5624" t="str">
            <v>RODAPÉ EM ARDÓSIA ALTURA 10CM. AF_09/2020</v>
          </cell>
          <cell r="C5624" t="str">
            <v>M</v>
          </cell>
          <cell r="D5624" t="str">
            <v>32,78</v>
          </cell>
        </row>
        <row r="5625">
          <cell r="A5625">
            <v>101741</v>
          </cell>
          <cell r="B5625" t="str">
            <v>RODAPÉ EM MARMORITE, ALTURA 10CM. AF_09/2020</v>
          </cell>
          <cell r="C5625" t="str">
            <v>M</v>
          </cell>
          <cell r="D5625" t="str">
            <v>15,85</v>
          </cell>
        </row>
        <row r="5626">
          <cell r="A5626">
            <v>94990</v>
          </cell>
          <cell r="B5626" t="str">
            <v>EXECUÇÃO DE PASSEIO (CALÇADA) OU PISO DE CONCRETO COM CONCRETO MOLDADO IN LOCO, FEITO EM OBRA, ACABAMENTO CONVENCIONAL, NÃO ARMADO. AF_07/2016</v>
          </cell>
          <cell r="C5626" t="str">
            <v>M3</v>
          </cell>
          <cell r="D5626" t="str">
            <v>623,58</v>
          </cell>
        </row>
        <row r="5627">
          <cell r="A5627">
            <v>94991</v>
          </cell>
          <cell r="B5627" t="str">
            <v>EXECUÇÃO DE PASSEIO (CALÇADA) OU PISO DE CONCRETO COM CONCRETO MOLDADO IN LOCO, USINADO, ACABAMENTO CONVENCIONAL, NÃO ARMADO. AF_07/2016</v>
          </cell>
          <cell r="C5627" t="str">
            <v>M3</v>
          </cell>
          <cell r="D5627" t="str">
            <v>525,91</v>
          </cell>
        </row>
        <row r="5628">
          <cell r="A5628">
            <v>94992</v>
          </cell>
          <cell r="B5628" t="str">
            <v>EXECUÇÃO DE PASSEIO (CALÇADA) OU PISO DE CONCRETO COM CONCRETO MOLDADO IN LOCO, FEITO EM OBRA, ACABAMENTO CONVENCIONAL, ESPESSURA 6 CM, ARMADO. AF_07/2016</v>
          </cell>
          <cell r="C5628" t="str">
            <v>M2</v>
          </cell>
          <cell r="D5628" t="str">
            <v>80,39</v>
          </cell>
        </row>
        <row r="5629">
          <cell r="A5629">
            <v>94993</v>
          </cell>
          <cell r="B5629" t="str">
            <v>EXECUÇÃO DE PASSEIO (CALÇADA) OU PISO DE CONCRETO COM CONCRETO MOLDADO IN LOCO, USINADO, ACABAMENTO CONVENCIONAL, ESPESSURA 6 CM, ARMADO. AF_07/2016</v>
          </cell>
          <cell r="C5629" t="str">
            <v>M2</v>
          </cell>
          <cell r="D5629" t="str">
            <v>74,54</v>
          </cell>
        </row>
        <row r="5630">
          <cell r="A5630">
            <v>94994</v>
          </cell>
          <cell r="B5630" t="str">
            <v>EXECUÇÃO DE PASSEIO (CALÇADA) OU PISO DE CONCRETO COM CONCRETO MOLDADO IN LOCO, FEITO EM OBRA, ACABAMENTO CONVENCIONAL, ESPESSURA 8 CM, ARMADO. AF_07/2016</v>
          </cell>
          <cell r="C5630" t="str">
            <v>M2</v>
          </cell>
          <cell r="D5630" t="str">
            <v>94,08</v>
          </cell>
        </row>
        <row r="5631">
          <cell r="A5631">
            <v>94995</v>
          </cell>
          <cell r="B5631" t="str">
            <v>EXECUÇÃO DE PASSEIO (CALÇADA) OU PISO DE CONCRETO COM CONCRETO MOLDADO IN LOCO, USINADO, ACABAMENTO CONVENCIONAL, ESPESSURA 8 CM, ARMADO. AF_07/2016</v>
          </cell>
          <cell r="C5631" t="str">
            <v>M2</v>
          </cell>
          <cell r="D5631" t="str">
            <v>86,27</v>
          </cell>
        </row>
        <row r="5632">
          <cell r="A5632">
            <v>94996</v>
          </cell>
          <cell r="B5632" t="str">
            <v>EXECUÇÃO DE PASSEIO (CALÇADA) OU PISO DE CONCRETO COM CONCRETO MOLDADO IN LOCO, FEITO EM OBRA, ACABAMENTO CONVENCIONAL, ESPESSURA 10 CM, ARMADO. AF_07/2016</v>
          </cell>
          <cell r="C5632" t="str">
            <v>M2</v>
          </cell>
          <cell r="D5632" t="str">
            <v>106,62</v>
          </cell>
        </row>
        <row r="5633">
          <cell r="A5633">
            <v>94997</v>
          </cell>
          <cell r="B5633" t="str">
            <v>EXECUÇÃO DE PASSEIO (CALÇADA) OU PISO DE CONCRETO COM CONCRETO MOLDADO IN LOCO, USINADO, ACABAMENTO CONVENCIONAL, ESPESSURA 10 CM, ARMADO. AF_07/2016</v>
          </cell>
          <cell r="C5633" t="str">
            <v>M2</v>
          </cell>
          <cell r="D5633" t="str">
            <v>96,85</v>
          </cell>
        </row>
        <row r="5634">
          <cell r="A5634">
            <v>94998</v>
          </cell>
          <cell r="B5634" t="str">
            <v>EXECUÇÃO DE PASSEIO (CALÇADA) OU PISO DE CONCRETO COM CONCRETO MOLDADO IN LOCO, FEITO EM OBRA, ACABAMENTO CONVENCIONAL, ESPESSURA 12 CM, ARMADO. AF_07/2016</v>
          </cell>
          <cell r="C5634" t="str">
            <v>M2</v>
          </cell>
          <cell r="D5634" t="str">
            <v>119,91</v>
          </cell>
        </row>
        <row r="5635">
          <cell r="A5635">
            <v>94999</v>
          </cell>
          <cell r="B5635" t="str">
            <v>EXECUÇÃO DE PASSEIO (CALÇADA) OU PISO DE CONCRETO COM CONCRETO MOLDADO IN LOCO, USINADO, ACABAMENTO CONVENCIONAL, ESPESSURA 12 CM, ARMADO. AF_07/2016</v>
          </cell>
          <cell r="C5635" t="str">
            <v>M2</v>
          </cell>
          <cell r="D5635" t="str">
            <v>108,20</v>
          </cell>
        </row>
        <row r="5636">
          <cell r="A5636">
            <v>101747</v>
          </cell>
          <cell r="B5636" t="str">
            <v>PISO EM CONCRETO 20 MPA PREPARO MECÂNICO, ESPESSURA 7CM. AF_09/2020</v>
          </cell>
          <cell r="C5636" t="str">
            <v>M2</v>
          </cell>
          <cell r="D5636" t="str">
            <v>65,14</v>
          </cell>
        </row>
        <row r="5637">
          <cell r="A5637">
            <v>101743</v>
          </cell>
          <cell r="B5637" t="str">
            <v>PISO TÊXTIL (CARPETE) EM PLACA. AF_09/2020</v>
          </cell>
          <cell r="C5637" t="str">
            <v>M2</v>
          </cell>
          <cell r="D5637" t="str">
            <v>142,76</v>
          </cell>
        </row>
        <row r="5638">
          <cell r="A5638">
            <v>101744</v>
          </cell>
          <cell r="B5638" t="str">
            <v>PISO TÊXTIL (CARPETE) EM MANTA (ROLO) E = 6 A 7 MM. AF_09/2020</v>
          </cell>
          <cell r="C5638" t="str">
            <v>M2</v>
          </cell>
          <cell r="D5638" t="str">
            <v>113,80</v>
          </cell>
        </row>
        <row r="5639">
          <cell r="A5639">
            <v>101745</v>
          </cell>
          <cell r="B5639" t="str">
            <v>PISO TÊXTIL (CARPETE) EM MANTA (ROLO) E = 9 A 10 MM. AF_09/2020</v>
          </cell>
          <cell r="C5639" t="str">
            <v>M2</v>
          </cell>
          <cell r="D5639" t="str">
            <v>139,81</v>
          </cell>
        </row>
        <row r="5640">
          <cell r="A5640">
            <v>87620</v>
          </cell>
          <cell r="B5640" t="str">
            <v>CONTRAPISO EM ARGAMASSA TRAÇO 1:4 (CIMENTO E AREIA), PREPARO MECÂNICO COM BETONEIRA 400 L, APLICADO EM ÁREAS SECAS SOBRE LAJE, ADERIDO, ESPESSURA 2CM. AF_06/2014</v>
          </cell>
          <cell r="C5640" t="str">
            <v>M2</v>
          </cell>
          <cell r="D5640" t="str">
            <v>28,49</v>
          </cell>
        </row>
        <row r="5641">
          <cell r="A5641">
            <v>87622</v>
          </cell>
          <cell r="B5641" t="str">
            <v>CONTRAPISO EM ARGAMASSA TRAÇO 1:4 (CIMENTO E AREIA), PREPARO MANUAL, APLICADO EM ÁREAS SECAS SOBRE LAJE, ADERIDO, ESPESSURA 2CM. AF_06/2014</v>
          </cell>
          <cell r="C5641" t="str">
            <v>M2</v>
          </cell>
          <cell r="D5641" t="str">
            <v>30,41</v>
          </cell>
        </row>
        <row r="5642">
          <cell r="A5642">
            <v>87623</v>
          </cell>
          <cell r="B5642" t="str">
            <v>CONTRAPISO EM ARGAMASSA PRONTA, PREPARO MECÂNICO COM MISTURADOR 300 KG, APLICADO EM ÁREAS SECAS SOBRE LAJE, ADERIDO, ESPESSURA 2CM. AF_06/2014</v>
          </cell>
          <cell r="C5642" t="str">
            <v>M2</v>
          </cell>
          <cell r="D5642" t="str">
            <v>57,57</v>
          </cell>
        </row>
        <row r="5643">
          <cell r="A5643">
            <v>87624</v>
          </cell>
          <cell r="B5643" t="str">
            <v>CONTRAPISO EM ARGAMASSA PRONTA, PREPARO MANUAL, APLICADO EM ÁREAS SECAS SOBRE LAJE, ADERIDO, ESPESSURA 2CM. AF_06/2014</v>
          </cell>
          <cell r="C5643" t="str">
            <v>M2</v>
          </cell>
          <cell r="D5643" t="str">
            <v>61,65</v>
          </cell>
        </row>
        <row r="5644">
          <cell r="A5644">
            <v>87630</v>
          </cell>
          <cell r="B5644" t="str">
            <v>CONTRAPISO EM ARGAMASSA TRAÇO 1:4 (CIMENTO E AREIA), PREPARO MECÂNICO COM BETONEIRA 400 L, APLICADO EM ÁREAS SECAS SOBRE LAJE, ADERIDO, ESPESSURA 3CM. AF_06/2014</v>
          </cell>
          <cell r="C5644" t="str">
            <v>M2</v>
          </cell>
          <cell r="D5644" t="str">
            <v>35,32</v>
          </cell>
        </row>
        <row r="5645">
          <cell r="A5645">
            <v>87632</v>
          </cell>
          <cell r="B5645" t="str">
            <v>CONTRAPISO EM ARGAMASSA TRAÇO 1:4 (CIMENTO E AREIA), PREPARO MANUAL, APLICADO EM ÁREAS SECAS SOBRE LAJE, ADERIDO, ESPESSURA 3CM. AF_06/2014</v>
          </cell>
          <cell r="C5645" t="str">
            <v>M2</v>
          </cell>
          <cell r="D5645" t="str">
            <v>37,99</v>
          </cell>
        </row>
        <row r="5646">
          <cell r="A5646">
            <v>87633</v>
          </cell>
          <cell r="B5646" t="str">
            <v>CONTRAPISO EM ARGAMASSA PRONTA, PREPARO MECÂNICO COM MISTURADOR 300 KG, APLICADO EM ÁREAS SECAS SOBRE LAJE, ADERIDO, ESPESSURA 3CM. AF_06/2014</v>
          </cell>
          <cell r="C5646" t="str">
            <v>M2</v>
          </cell>
          <cell r="D5646" t="str">
            <v>75,75</v>
          </cell>
        </row>
        <row r="5647">
          <cell r="A5647">
            <v>87634</v>
          </cell>
          <cell r="B5647" t="str">
            <v>CONTRAPISO EM ARGAMASSA PRONTA, PREPARO MANUAL, APLICADO EM ÁREAS SECAS SOBRE LAJE, ADERIDO, ESPESSURA 3CM. AF_06/2014</v>
          </cell>
          <cell r="C5647" t="str">
            <v>M2</v>
          </cell>
          <cell r="D5647" t="str">
            <v>81,41</v>
          </cell>
        </row>
        <row r="5648">
          <cell r="A5648">
            <v>87640</v>
          </cell>
          <cell r="B5648" t="str">
            <v>CONTRAPISO EM ARGAMASSA TRAÇO 1:4 (CIMENTO E AREIA), PREPARO MECÂNICO COM BETONEIRA 400 L, APLICADO EM ÁREAS SECAS SOBRE LAJE, ADERIDO, ESPESSURA 4CM. AF_06/2014</v>
          </cell>
          <cell r="C5648" t="str">
            <v>M2</v>
          </cell>
          <cell r="D5648" t="str">
            <v>40,81</v>
          </cell>
        </row>
        <row r="5649">
          <cell r="A5649">
            <v>87642</v>
          </cell>
          <cell r="B5649" t="str">
            <v>CONTRAPISO EM ARGAMASSA TRAÇO 1:4 (CIMENTO E AREIA), PREPARO MANUAL, APLICADO EM ÁREAS SECAS SOBRE LAJE, ADERIDO, ESPESSURA 4CM. AF_06/2014</v>
          </cell>
          <cell r="C5649" t="str">
            <v>M2</v>
          </cell>
          <cell r="D5649" t="str">
            <v>44,09</v>
          </cell>
        </row>
        <row r="5650">
          <cell r="A5650">
            <v>87643</v>
          </cell>
          <cell r="B5650" t="str">
            <v>CONTRAPISO EM ARGAMASSA PRONTA, PREPARO MECÂNICO COM MISTURADOR 300 KG, APLICADO EM ÁREAS SECAS SOBRE LAJE, ADERIDO, ESPESSURA 4CM. AF_06/2014</v>
          </cell>
          <cell r="C5650" t="str">
            <v>M2</v>
          </cell>
          <cell r="D5650" t="str">
            <v>90,53</v>
          </cell>
        </row>
        <row r="5651">
          <cell r="A5651">
            <v>87644</v>
          </cell>
          <cell r="B5651" t="str">
            <v>CONTRAPISO EM ARGAMASSA PRONTA, PREPARO MANUAL, APLICADO EM ÁREAS SECAS SOBRE LAJE, ADERIDO, ESPESSURA 4CM. AF_06/2014</v>
          </cell>
          <cell r="C5651" t="str">
            <v>M2</v>
          </cell>
          <cell r="D5651" t="str">
            <v>97,49</v>
          </cell>
        </row>
        <row r="5652">
          <cell r="A5652">
            <v>87680</v>
          </cell>
          <cell r="B5652" t="str">
            <v>CONTRAPISO EM ARGAMASSA TRAÇO 1:4 (CIMENTO E AREIA), PREPARO MECÂNICO COM BETONEIRA 400 L, APLICADO EM ÁREAS SECAS SOBRE LAJE, NÃO ADERIDO, ESPESSURA 4CM. AF_06/2014</v>
          </cell>
          <cell r="C5652" t="str">
            <v>M2</v>
          </cell>
          <cell r="D5652" t="str">
            <v>32,66</v>
          </cell>
        </row>
        <row r="5653">
          <cell r="A5653">
            <v>87682</v>
          </cell>
          <cell r="B5653" t="str">
            <v>CONTRAPISO EM ARGAMASSA TRAÇO 1:4 (CIMENTO E AREIA), PREPARO MANUAL, APLICADO EM ÁREAS SECAS SOBRE LAJE, NÃO ADERIDO, ESPESSURA 4CM. AF_06/2014</v>
          </cell>
          <cell r="C5653" t="str">
            <v>M2</v>
          </cell>
          <cell r="D5653" t="str">
            <v>35,94</v>
          </cell>
        </row>
        <row r="5654">
          <cell r="A5654">
            <v>87683</v>
          </cell>
          <cell r="B5654" t="str">
            <v>CONTRAPISO EM ARGAMASSA PRONTA, PREPARO MECÂNICO COM MISTURADOR 300 KG, APLICADO EM ÁREAS SECAS SOBRE LAJE, NÃO ADERIDO, ESPESSURA 4CM. AF_06/2014</v>
          </cell>
          <cell r="C5654" t="str">
            <v>M2</v>
          </cell>
          <cell r="D5654" t="str">
            <v>82,38</v>
          </cell>
        </row>
        <row r="5655">
          <cell r="A5655">
            <v>87684</v>
          </cell>
          <cell r="B5655" t="str">
            <v>CONTRAPISO EM ARGAMASSA PRONTA, PREPARO MANUAL, APLICADO EM ÁREAS SECAS SOBRE LAJE, NÃO ADERIDO, ESPESSURA 4CM. AF_06/2014</v>
          </cell>
          <cell r="C5655" t="str">
            <v>M2</v>
          </cell>
          <cell r="D5655" t="str">
            <v>89,34</v>
          </cell>
        </row>
        <row r="5656">
          <cell r="A5656">
            <v>87690</v>
          </cell>
          <cell r="B5656" t="str">
            <v>CONTRAPISO EM ARGAMASSA TRAÇO 1:4 (CIMENTO E AREIA), PREPARO MECÂNICO COM BETONEIRA 400 L, APLICADO EM ÁREAS SECAS SOBRE LAJE, NÃO ADERIDO, ESPESSURA 5CM. AF_06/2014</v>
          </cell>
          <cell r="C5656" t="str">
            <v>M2</v>
          </cell>
          <cell r="D5656" t="str">
            <v>37,85</v>
          </cell>
        </row>
        <row r="5657">
          <cell r="A5657">
            <v>87692</v>
          </cell>
          <cell r="B5657" t="str">
            <v>CONTRAPISO EM ARGAMASSA TRAÇO 1:4 (CIMENTO E AREIA), PREPARO MANUAL, APLICADO EM ÁREAS SECAS SOBRE LAJE, NÃO ADERIDO, ESPESSURA 5CM. AF_06/2014</v>
          </cell>
          <cell r="C5657" t="str">
            <v>M2</v>
          </cell>
          <cell r="D5657" t="str">
            <v>41,61</v>
          </cell>
        </row>
        <row r="5658">
          <cell r="A5658">
            <v>87693</v>
          </cell>
          <cell r="B5658" t="str">
            <v>CONTRAPISO EM ARGAMASSA PRONTA, PREPARO MECÂNICO COM MISTURADOR 300 KG, APLICADO EM ÁREAS SECAS SOBRE LAJE, NÃO ADERIDO, ESPESSURA 5CM. AF_06/2014</v>
          </cell>
          <cell r="C5658" t="str">
            <v>M2</v>
          </cell>
          <cell r="D5658" t="str">
            <v>94,79</v>
          </cell>
        </row>
        <row r="5659">
          <cell r="A5659">
            <v>87694</v>
          </cell>
          <cell r="B5659" t="str">
            <v>CONTRAPISO EM ARGAMASSA PRONTA, PREPARO MANUAL, APLICADO EM ÁREAS SECAS SOBRE LAJE, NÃO ADERIDO, ESPESSURA 5CM. AF_06/2014</v>
          </cell>
          <cell r="C5659" t="str">
            <v>M2</v>
          </cell>
          <cell r="D5659" t="str">
            <v>102,76</v>
          </cell>
        </row>
        <row r="5660">
          <cell r="A5660">
            <v>87700</v>
          </cell>
          <cell r="B5660" t="str">
            <v>CONTRAPISO EM ARGAMASSA TRAÇO 1:4 (CIMENTO E AREIA), PREPARO MECÂNICO COM BETONEIRA 400 L, APLICADO EM ÁREAS SECAS SOBRE LAJE, NÃO ADERIDO, ESPESSURA 6CM. AF_06/2014</v>
          </cell>
          <cell r="C5660" t="str">
            <v>M2</v>
          </cell>
          <cell r="D5660" t="str">
            <v>40,94</v>
          </cell>
        </row>
        <row r="5661">
          <cell r="A5661">
            <v>87702</v>
          </cell>
          <cell r="B5661" t="str">
            <v>CONTRAPISO EM ARGAMASSA TRAÇO 1:4 (CIMENTO E AREIA), PREPARO MANUAL, APLICADO EM ÁREAS SECAS SOBRE LAJE, NÃO ADERIDO, ESPESSURA 6CM. AF_06/2014</v>
          </cell>
          <cell r="C5661" t="str">
            <v>M2</v>
          </cell>
          <cell r="D5661" t="str">
            <v>45,04</v>
          </cell>
        </row>
        <row r="5662">
          <cell r="A5662">
            <v>87703</v>
          </cell>
          <cell r="B5662" t="str">
            <v>CONTRAPISO EM ARGAMASSA PRONTA, PREPARO MECÂNICO COM MISTURADOR 300 KG, APLICADO EM ÁREAS SECAS SOBRE LAJE, NÃO ADERIDO, ESPESSURA 6CM. AF_06/2014</v>
          </cell>
          <cell r="C5662" t="str">
            <v>M2</v>
          </cell>
          <cell r="D5662" t="str">
            <v>102,95</v>
          </cell>
        </row>
        <row r="5663">
          <cell r="A5663">
            <v>87704</v>
          </cell>
          <cell r="B5663" t="str">
            <v>CONTRAPISO EM ARGAMASSA PRONTA, PREPARO MANUAL, APLICADO EM ÁREAS SECAS SOBRE LAJE, NÃO ADERIDO, ESPESSURA 6CM. AF_06/2014</v>
          </cell>
          <cell r="C5663" t="str">
            <v>M2</v>
          </cell>
          <cell r="D5663" t="str">
            <v>111,64</v>
          </cell>
        </row>
        <row r="5664">
          <cell r="A5664">
            <v>87735</v>
          </cell>
          <cell r="B5664" t="str">
            <v>CONTRAPISO EM ARGAMASSA TRAÇO 1:4 (CIMENTO E AREIA), PREPARO MECÂNICO COM BETONEIRA 400 L, APLICADO EM ÁREAS MOLHADAS SOBRE LAJE, ADERIDO, ESPESSURA 2CM. AF_06/2014</v>
          </cell>
          <cell r="C5664" t="str">
            <v>M2</v>
          </cell>
          <cell r="D5664" t="str">
            <v>35,91</v>
          </cell>
        </row>
        <row r="5665">
          <cell r="A5665">
            <v>87737</v>
          </cell>
          <cell r="B5665" t="str">
            <v>CONTRAPISO EM ARGAMASSA TRAÇO 1:4 (CIMENTO E AREIA), PREPARO MANUAL, APLICADO EM ÁREAS MOLHADAS SOBRE LAJE, ADERIDO, ESPESSURA 2CM. AF_06/2014</v>
          </cell>
          <cell r="C5665" t="str">
            <v>M2</v>
          </cell>
          <cell r="D5665" t="str">
            <v>37,83</v>
          </cell>
        </row>
        <row r="5666">
          <cell r="A5666">
            <v>87738</v>
          </cell>
          <cell r="B5666" t="str">
            <v>CONTRAPISO EM ARGAMASSA PRONTA, PREPARO MECÂNICO COM MISTURADOR 300 KG, APLICADO EM ÁREAS MOLHADAS SOBRE LAJE, ADERIDO, ESPESSURA 2CM. AF_06/2014</v>
          </cell>
          <cell r="C5666" t="str">
            <v>M2</v>
          </cell>
          <cell r="D5666" t="str">
            <v>64,99</v>
          </cell>
        </row>
        <row r="5667">
          <cell r="A5667">
            <v>87739</v>
          </cell>
          <cell r="B5667" t="str">
            <v>CONTRAPISO EM ARGAMASSA PRONTA, PREPARO MANUAL, APLICADO EM ÁREAS MOLHADAS SOBRE LAJE, ADERIDO, ESPESSURA 2CM. AF_06/2014</v>
          </cell>
          <cell r="C5667" t="str">
            <v>M2</v>
          </cell>
          <cell r="D5667" t="str">
            <v>69,07</v>
          </cell>
        </row>
        <row r="5668">
          <cell r="A5668">
            <v>87745</v>
          </cell>
          <cell r="B5668" t="str">
            <v>CONTRAPISO EM ARGAMASSA TRAÇO 1:4 (CIMENTO E AREIA), PREPARO MECÂNICO COM BETONEIRA 400 L, APLICADO EM ÁREAS MOLHADAS SOBRE LAJE, ADERIDO, ESPESSURA 3CM. AF_06/2014</v>
          </cell>
          <cell r="C5668" t="str">
            <v>M2</v>
          </cell>
          <cell r="D5668" t="str">
            <v>42,73</v>
          </cell>
        </row>
        <row r="5669">
          <cell r="A5669">
            <v>87747</v>
          </cell>
          <cell r="B5669" t="str">
            <v>CONTRAPISO EM ARGAMASSA TRAÇO 1:4 (CIMENTO E AREIA), PREPARO MANUAL, APLICADO EM ÁREAS MOLHADAS SOBRE LAJE, ADERIDO, ESPESSURA 3CM. AF_06/2014</v>
          </cell>
          <cell r="C5669" t="str">
            <v>M2</v>
          </cell>
          <cell r="D5669" t="str">
            <v>45,40</v>
          </cell>
        </row>
        <row r="5670">
          <cell r="A5670">
            <v>87748</v>
          </cell>
          <cell r="B5670" t="str">
            <v>CONTRAPISO EM ARGAMASSA PRONTA, PREPARO MECÂNICO COM MISTURADOR 300 KG, APLICADO EM ÁREAS MOLHADAS SOBRE LAJE, ADERIDO, ESPESSURA 3CM. AF_06/2014</v>
          </cell>
          <cell r="C5670" t="str">
            <v>M2</v>
          </cell>
          <cell r="D5670" t="str">
            <v>83,16</v>
          </cell>
        </row>
        <row r="5671">
          <cell r="A5671">
            <v>87749</v>
          </cell>
          <cell r="B5671" t="str">
            <v>CONTRAPISO EM ARGAMASSA PRONTA, PREPARO MANUAL, APLICADO EM ÁREAS MOLHADAS SOBRE LAJE, ADERIDO, ESPESSURA 3CM. AF_06/2014</v>
          </cell>
          <cell r="C5671" t="str">
            <v>M2</v>
          </cell>
          <cell r="D5671" t="str">
            <v>88,82</v>
          </cell>
        </row>
        <row r="5672">
          <cell r="A5672">
            <v>87755</v>
          </cell>
          <cell r="B5672" t="str">
            <v>CONTRAPISO EM ARGAMASSA TRAÇO 1:4 (CIMENTO E AREIA), PREPARO MECÂNICO COM BETONEIRA 400 L, APLICADO EM ÁREAS MOLHADAS SOBRE IMPERMEABILIZAÇÃO, ESPESSURA 3CM. AF_06/2014</v>
          </cell>
          <cell r="C5672" t="str">
            <v>M2</v>
          </cell>
          <cell r="D5672" t="str">
            <v>37,41</v>
          </cell>
        </row>
        <row r="5673">
          <cell r="A5673">
            <v>87757</v>
          </cell>
          <cell r="B5673" t="str">
            <v>CONTRAPISO EM ARGAMASSA TRAÇO 1:4 (CIMENTO E AREIA), PREPARO MANUAL, APLICADO EM ÁREAS MOLHADAS SOBRE IMPERMEABILIZAÇÃO, ESPESSURA 3CM. AF_06/2014</v>
          </cell>
          <cell r="C5673" t="str">
            <v>M2</v>
          </cell>
          <cell r="D5673" t="str">
            <v>40,08</v>
          </cell>
        </row>
        <row r="5674">
          <cell r="A5674">
            <v>87758</v>
          </cell>
          <cell r="B5674" t="str">
            <v>CONTRAPISO EM ARGAMASSA PRONTA, PREPARO MECÂNICO COM MISTURADOR 300 KG, APLICADO EM ÁREAS MOLHADAS SOBRE IMPERMEABILIZAÇÃO, ESPESSURA 3CM. AF_06/2014</v>
          </cell>
          <cell r="C5674" t="str">
            <v>M2</v>
          </cell>
          <cell r="D5674" t="str">
            <v>77,84</v>
          </cell>
        </row>
        <row r="5675">
          <cell r="A5675">
            <v>87759</v>
          </cell>
          <cell r="B5675" t="str">
            <v>CONTRAPISO EM ARGAMASSA PRONTA, PREPARO MANUAL, APLICADO EM ÁREAS MOLHADAS SOBRE IMPERMEABILIZAÇÃO, ESPESSURA 3CM. AF_06/2014</v>
          </cell>
          <cell r="C5675" t="str">
            <v>M2</v>
          </cell>
          <cell r="D5675" t="str">
            <v>83,50</v>
          </cell>
        </row>
        <row r="5676">
          <cell r="A5676">
            <v>87765</v>
          </cell>
          <cell r="B5676" t="str">
            <v>CONTRAPISO EM ARGAMASSA TRAÇO 1:4 (CIMENTO E AREIA), PREPARO MECÂNICO COM BETONEIRA 400 L, APLICADO EM ÁREAS MOLHADAS SOBRE IMPERMEABILIZAÇÃO, ESPESSURA 4CM. AF_06/2014</v>
          </cell>
          <cell r="C5676" t="str">
            <v>M2</v>
          </cell>
          <cell r="D5676" t="str">
            <v>42,90</v>
          </cell>
        </row>
        <row r="5677">
          <cell r="A5677">
            <v>87767</v>
          </cell>
          <cell r="B5677" t="str">
            <v>CONTRAPISO EM ARGAMASSA TRAÇO 1:4 (CIMENTO E AREIA), PREPARO MANUAL, APLICADO EM ÁREAS MOLHADAS SOBRE IMPERMEABILIZAÇÃO, ESPESSURA 4CM. AF_06/2014</v>
          </cell>
          <cell r="C5677" t="str">
            <v>M2</v>
          </cell>
          <cell r="D5677" t="str">
            <v>46,18</v>
          </cell>
        </row>
        <row r="5678">
          <cell r="A5678">
            <v>87768</v>
          </cell>
          <cell r="B5678" t="str">
            <v>CONTRAPISO EM ARGAMASSA PRONTA, PREPARO MECÂNICO COM MISTURADOR 300 KG, APLICADO EM ÁREAS MOLHADAS SOBRE IMPERMEABILIZAÇÃO, ESPESSURA 4CM. AF_06/2014</v>
          </cell>
          <cell r="C5678" t="str">
            <v>M2</v>
          </cell>
          <cell r="D5678" t="str">
            <v>92,62</v>
          </cell>
        </row>
        <row r="5679">
          <cell r="A5679">
            <v>87769</v>
          </cell>
          <cell r="B5679" t="str">
            <v>CONTRAPISO EM ARGAMASSA PRONTA, PREPARO MANUAL, APLICADO EM ÁREAS MOLHADAS SOBRE IMPERMEABILIZAÇÃO, ESPESSURA 4CM. AF_06/2014</v>
          </cell>
          <cell r="C5679" t="str">
            <v>M2</v>
          </cell>
          <cell r="D5679" t="str">
            <v>99,58</v>
          </cell>
        </row>
        <row r="5680">
          <cell r="A5680">
            <v>88470</v>
          </cell>
          <cell r="B5680" t="str">
            <v>CONTRAPISO AUTONIVELANTE, APLICADO SOBRE LAJE, NÃO ADERIDO, ESPESSURA 3CM. AF_06/2014</v>
          </cell>
          <cell r="C5680" t="str">
            <v>M2</v>
          </cell>
          <cell r="D5680" t="str">
            <v>19,97</v>
          </cell>
        </row>
        <row r="5681">
          <cell r="A5681">
            <v>88471</v>
          </cell>
          <cell r="B5681" t="str">
            <v>CONTRAPISO AUTONIVELANTE, APLICADO SOBRE LAJE, NÃO ADERIDO, ESPESSURA 4CM. AF_06/2014</v>
          </cell>
          <cell r="C5681" t="str">
            <v>M2</v>
          </cell>
          <cell r="D5681" t="str">
            <v>24,66</v>
          </cell>
        </row>
        <row r="5682">
          <cell r="A5682">
            <v>88472</v>
          </cell>
          <cell r="B5682" t="str">
            <v>CONTRAPISO AUTONIVELANTE, APLICADO SOBRE LAJE, NÃO ADERIDO, ESPESSURA 5CM. AF_06/2014</v>
          </cell>
          <cell r="C5682" t="str">
            <v>M2</v>
          </cell>
          <cell r="D5682" t="str">
            <v>28,35</v>
          </cell>
        </row>
        <row r="5683">
          <cell r="A5683">
            <v>88476</v>
          </cell>
          <cell r="B5683" t="str">
            <v>CONTRAPISO AUTONIVELANTE, APLICADO SOBRE LAJE, ADERIDO, ESPESSURA 2CM. AF_06/2014</v>
          </cell>
          <cell r="C5683" t="str">
            <v>M2</v>
          </cell>
          <cell r="D5683" t="str">
            <v>17,21</v>
          </cell>
        </row>
        <row r="5684">
          <cell r="A5684">
            <v>88477</v>
          </cell>
          <cell r="B5684" t="str">
            <v>CONTRAPISO AUTONIVELANTE, APLICADO SOBRE LAJE, ADERIDO, ESPESSURA 3CM. AF_06/2014</v>
          </cell>
          <cell r="C5684" t="str">
            <v>M2</v>
          </cell>
          <cell r="D5684" t="str">
            <v>23,22</v>
          </cell>
        </row>
        <row r="5685">
          <cell r="A5685">
            <v>88478</v>
          </cell>
          <cell r="B5685" t="str">
            <v>CONTRAPISO AUTONIVELANTE, APLICADO SOBRE LAJE, ADERIDO, ESPESSURA 4CM. AF_06/2014</v>
          </cell>
          <cell r="C5685" t="str">
            <v>M2</v>
          </cell>
          <cell r="D5685" t="str">
            <v>28,11</v>
          </cell>
        </row>
        <row r="5686">
          <cell r="A5686">
            <v>90900</v>
          </cell>
          <cell r="B5686" t="str">
            <v>CONTRAPISO ACÚSTICO EM ARGAMASSA TRAÇO 1:4 (CIMENTO E AREIA), PREPARO MECÂNICO COM BETONEIRA 400L, APLICADO EM ÁREAS SECAS MENORES QUE 15M2, ESPESSURA 5CM. AF_10/2014</v>
          </cell>
          <cell r="C5686" t="str">
            <v>M2</v>
          </cell>
          <cell r="D5686" t="str">
            <v>66,47</v>
          </cell>
        </row>
        <row r="5687">
          <cell r="A5687">
            <v>90902</v>
          </cell>
          <cell r="B5687" t="str">
            <v>CONTRAPISO ACÚSTICO EM ARGAMASSA TRAÇO 1:4 (CIMENTO E AREIA), PREPARO MANUAL, APLICADO EM ÁREAS SECAS MENORES QUE 15M2, ESPESSURA 5CM. AF_10/2014</v>
          </cell>
          <cell r="C5687" t="str">
            <v>M2</v>
          </cell>
          <cell r="D5687" t="str">
            <v>70,23</v>
          </cell>
        </row>
        <row r="5688">
          <cell r="A5688">
            <v>90903</v>
          </cell>
          <cell r="B5688" t="str">
            <v>CONTRAPISO ACÚSTICO EM ARGAMASSA PRONTA, PREPARO MECÂNICO COM MISTURADOR 300 KG, APLICADO EM ÁREAS SECAS MENORES QUE 15M2, ESPESSURA 5CM. AF_10/2014</v>
          </cell>
          <cell r="C5688" t="str">
            <v>M2</v>
          </cell>
          <cell r="D5688" t="str">
            <v>123,41</v>
          </cell>
        </row>
        <row r="5689">
          <cell r="A5689">
            <v>90904</v>
          </cell>
          <cell r="B5689" t="str">
            <v>CONTRAPISO ACÚSTICO EM ARGAMASSA PRONTA, PREPARO MANUAL, APLICADO EM ÁREAS SECAS MENORES QUE 15M2, ESPESSURA 5CM. AF_10/2014</v>
          </cell>
          <cell r="C5689" t="str">
            <v>M2</v>
          </cell>
          <cell r="D5689" t="str">
            <v>131,38</v>
          </cell>
        </row>
        <row r="5690">
          <cell r="A5690">
            <v>90910</v>
          </cell>
          <cell r="B5690" t="str">
            <v>CONTRAPISO ACÚSTICO EM ARGAMASSA TRAÇO 1:4 (CIMENTO E AREIA), PREPARO MECÂNICO COM BETONEIRA 400L, APLICADO EM ÁREAS SECAS MENORES QUE 15M2, ESPESSURA 6CM. AF_10/2014</v>
          </cell>
          <cell r="C5690" t="str">
            <v>M2</v>
          </cell>
          <cell r="D5690" t="str">
            <v>70,22</v>
          </cell>
        </row>
        <row r="5691">
          <cell r="A5691">
            <v>90912</v>
          </cell>
          <cell r="B5691" t="str">
            <v>CONTRAPISO ACÚSTICO EM ARGAMASSA TRAÇO 1:4 (CIMENTO E AREIA), PREPARO MANUAL, APLICADO EM ÁREAS SECAS MENORES QUE 15M2, ESPESSURA 6CM. AF_10/2014</v>
          </cell>
          <cell r="C5691" t="str">
            <v>M2</v>
          </cell>
          <cell r="D5691" t="str">
            <v>74,32</v>
          </cell>
        </row>
        <row r="5692">
          <cell r="A5692">
            <v>90913</v>
          </cell>
          <cell r="B5692" t="str">
            <v>CONTRAPISO ACÚSTICO EM ARGAMASSA PRONTA, PREPARO MECÂNICO COM MISTURADOR 300 KG, APLICADO EM ÁREAS SECAS MENORES QUE 15M2, ESPESSURA 6CM. AF_10/2014</v>
          </cell>
          <cell r="C5692" t="str">
            <v>M2</v>
          </cell>
          <cell r="D5692" t="str">
            <v>132,23</v>
          </cell>
        </row>
        <row r="5693">
          <cell r="A5693">
            <v>90914</v>
          </cell>
          <cell r="B5693" t="str">
            <v>CONTRAPISO ACÚSTICO EM ARGAMASSA PRONTA, PREPARO MANUAL, APLICADO EM ÁREAS SECAS MENORES QUE 15M2, ESPESSURA 6CM. AF_10/2014</v>
          </cell>
          <cell r="C5693" t="str">
            <v>M2</v>
          </cell>
          <cell r="D5693" t="str">
            <v>140,92</v>
          </cell>
        </row>
        <row r="5694">
          <cell r="A5694">
            <v>90920</v>
          </cell>
          <cell r="B5694" t="str">
            <v>CONTRAPISO ACÚSTICO EM ARGAMASSA TRAÇO 1:4 (CIMENTO E AREIA), PREPARO MECÂNICO COM BETONEIRA 400L, APLICADO EM ÁREAS SECAS MENORES QUE 15M2, ESPESSURA 7CM. AF_10/2014</v>
          </cell>
          <cell r="C5694" t="str">
            <v>M2</v>
          </cell>
          <cell r="D5694" t="str">
            <v>77,16</v>
          </cell>
        </row>
        <row r="5695">
          <cell r="A5695">
            <v>90922</v>
          </cell>
          <cell r="B5695" t="str">
            <v>CONTRAPISO ACÚSTICO EM ARGAMASSA TRAÇO 1:4 (CIMENTO E AREIA), PREPARO MANUAL, APLICADO EM ÁREAS SECAS MENORES QUE 15M2, ESPESSURA 7CM. AF_10/2014</v>
          </cell>
          <cell r="C5695" t="str">
            <v>M2</v>
          </cell>
          <cell r="D5695" t="str">
            <v>81,87</v>
          </cell>
        </row>
        <row r="5696">
          <cell r="A5696">
            <v>90923</v>
          </cell>
          <cell r="B5696" t="str">
            <v>CONTRAPISO ACÚSTICO EM ARGAMASSA PRONTA, PREPARO MECÂNICO COM MISTURADOR 300 KG, APLICADO EM ÁREAS SECAS MENORES QUE 15M2, ESPESSURA 7CM. AF_10/2014</v>
          </cell>
          <cell r="C5696" t="str">
            <v>M2</v>
          </cell>
          <cell r="D5696" t="str">
            <v>148,45</v>
          </cell>
        </row>
        <row r="5697">
          <cell r="A5697">
            <v>90924</v>
          </cell>
          <cell r="B5697" t="str">
            <v>CONTRAPISO ACÚSTICO EM ARGAMASSA PRONTA, PREPARO MANUAL, APLICADO EM ÁREAS SECAS MENORES QUE 15M2, ESPESSURA 7CM. AF_10/2014</v>
          </cell>
          <cell r="C5697" t="str">
            <v>M2</v>
          </cell>
          <cell r="D5697" t="str">
            <v>158,44</v>
          </cell>
        </row>
        <row r="5698">
          <cell r="A5698">
            <v>90930</v>
          </cell>
          <cell r="B5698" t="str">
            <v>CONTRAPISO ACÚSTICO EM ARGAMASSA TRAÇO 1:4 (CIMENTO E AREIA), PREPARO MECÂNICO COM BETONEIRA 400L, APLICADO EM ÁREAS SECAS MAIORES QUE 15M2, ESPESSURA 5CM. AF_10/2014</v>
          </cell>
          <cell r="C5698" t="str">
            <v>M2</v>
          </cell>
          <cell r="D5698" t="str">
            <v>61,54</v>
          </cell>
        </row>
        <row r="5699">
          <cell r="A5699">
            <v>90932</v>
          </cell>
          <cell r="B5699" t="str">
            <v>CONTRAPISO ACÚSTICO EM ARGAMASSA TRAÇO 1:4 (CIMENTO E AREIA), PREPARO MANUAL, APLICADO EM ÁREAS SECAS MAIORES QUE 15M2, ESPESSURA 5CM. AF_10/2014</v>
          </cell>
          <cell r="C5699" t="str">
            <v>M2</v>
          </cell>
          <cell r="D5699" t="str">
            <v>65,30</v>
          </cell>
        </row>
        <row r="5700">
          <cell r="A5700">
            <v>90933</v>
          </cell>
          <cell r="B5700" t="str">
            <v>CONTRAPISO ACÚSTICO EM ARGAMASSA PRONTA, PREPARO MECÂNICO COM MISTURADOR 300 KG, APLICADO EM ÁREAS SECAS MAIORES QUE 15M2, ESPESSURA 5CM. AF_10/2014</v>
          </cell>
          <cell r="C5700" t="str">
            <v>M2</v>
          </cell>
          <cell r="D5700" t="str">
            <v>118,48</v>
          </cell>
        </row>
        <row r="5701">
          <cell r="A5701">
            <v>90934</v>
          </cell>
          <cell r="B5701" t="str">
            <v>CONTRAPISO ACÚSTICO EM ARGAMASSA PRONTA, PREPARO MANUAL, APLICADO EM ÁREAS SECAS MAIORES QUE 15M2, ESPESSURA 5CM. AF_10/2014</v>
          </cell>
          <cell r="C5701" t="str">
            <v>M2</v>
          </cell>
          <cell r="D5701" t="str">
            <v>126,45</v>
          </cell>
        </row>
        <row r="5702">
          <cell r="A5702">
            <v>90940</v>
          </cell>
          <cell r="B5702" t="str">
            <v>CONTRAPISO ACÚSTICO EM ARGAMASSA TRAÇO 1:4 (CIMENTO E AREIA), PREPARO MECÂNICO COM BETONEIRA 400L, APLICADO EM ÁREAS SECAS MAIORES QUE 15M2, ESPESSURA 6CM. AF_10/2014</v>
          </cell>
          <cell r="C5702" t="str">
            <v>M2</v>
          </cell>
          <cell r="D5702" t="str">
            <v>65,32</v>
          </cell>
        </row>
        <row r="5703">
          <cell r="A5703">
            <v>90942</v>
          </cell>
          <cell r="B5703" t="str">
            <v>CONTRAPISO ACÚSTICO EM ARGAMASSA TRAÇO 1:4 (CIMENTO E AREIA), PREPARO MANUAL, APLICADO EM ÁREAS SECAS MAIORES QUE 15M2, ESPESSURA 6CM. AF_10/2014</v>
          </cell>
          <cell r="C5703" t="str">
            <v>M2</v>
          </cell>
          <cell r="D5703" t="str">
            <v>69,42</v>
          </cell>
        </row>
        <row r="5704">
          <cell r="A5704">
            <v>90943</v>
          </cell>
          <cell r="B5704" t="str">
            <v>CONTRAPISO ACÚSTICO EM ARGAMASSA PRONTA, PREPARO MECÂNICO COM MISTURADOR 300 KG, APLICADO EM ÁREAS SECAS MAIORES QUE 15M2, ESPESSURA 6CM. AF_10/2014</v>
          </cell>
          <cell r="C5704" t="str">
            <v>M2</v>
          </cell>
          <cell r="D5704" t="str">
            <v>127,33</v>
          </cell>
        </row>
        <row r="5705">
          <cell r="A5705">
            <v>90944</v>
          </cell>
          <cell r="B5705" t="str">
            <v>CONTRAPISO ACÚSTICO EM ARGAMASSA PRONTA, PREPARO MANUAL, APLICADO EM ÁREAS SECAS MAIORES QUE 15M2, ESPESSURA 6CM. AF_10/2014</v>
          </cell>
          <cell r="C5705" t="str">
            <v>M2</v>
          </cell>
          <cell r="D5705" t="str">
            <v>136,02</v>
          </cell>
        </row>
        <row r="5706">
          <cell r="A5706">
            <v>90950</v>
          </cell>
          <cell r="B5706" t="str">
            <v>CONTRAPISO ACÚSTICO EM ARGAMASSA TRAÇO 1:4 (CIMENTO E AREIA), PREPARO MECÂNICO COM BETONEIRA 400L, APLICADO EM ÁREAS SECAS MAIORES QUE 15M2, ESPESSURA 7CM. AF_10/2014</v>
          </cell>
          <cell r="C5706" t="str">
            <v>M2</v>
          </cell>
          <cell r="D5706" t="str">
            <v>72,23</v>
          </cell>
        </row>
        <row r="5707">
          <cell r="A5707">
            <v>90952</v>
          </cell>
          <cell r="B5707" t="str">
            <v>CONTRAPISO ACÚSTICO EM ARGAMASSA TRAÇO 1:4 (CIMENTO E AREIA), PREPARO MANUAL, APLICADO EM ÁREAS SECAS MAIORES QUE 15M2, ESPESSURA 7CM. AF_10/2014</v>
          </cell>
          <cell r="C5707" t="str">
            <v>M2</v>
          </cell>
          <cell r="D5707" t="str">
            <v>76,94</v>
          </cell>
        </row>
        <row r="5708">
          <cell r="A5708">
            <v>90953</v>
          </cell>
          <cell r="B5708" t="str">
            <v>CONTRAPISO ACÚSTICO EM ARGAMASSA PRONTA, PREPARO MECÂNICO COM MISTURADOR 300 KG, APLICADO EM ÁREAS SECAS MAIORES QUE 15M2, ESPESSURA 7CM. AF_10/2014</v>
          </cell>
          <cell r="C5708" t="str">
            <v>M2</v>
          </cell>
          <cell r="D5708" t="str">
            <v>143,52</v>
          </cell>
        </row>
        <row r="5709">
          <cell r="A5709">
            <v>90954</v>
          </cell>
          <cell r="B5709" t="str">
            <v>CONTRAPISO ACÚSTICO EM ARGAMASSA PRONTA, PREPARO MANUAL, APLICADO EM ÁREAS SECAS MAIORES QUE 15M2, ESPESSURA 7CM. AF_10/2014</v>
          </cell>
          <cell r="C5709" t="str">
            <v>M2</v>
          </cell>
          <cell r="D5709" t="str">
            <v>153,51</v>
          </cell>
        </row>
        <row r="5710">
          <cell r="A5710">
            <v>94438</v>
          </cell>
          <cell r="B5710" t="str">
            <v>(COMPOSIÇÃO REPRESENTATIVA) DO SERVIÇO DE CONTRAPISO EM ARGAMASSA TRAÇO 1:4 (CIM E AREIA), EM BETONEIRA 400 L, ESPESSURA 3 CM ÁREAS SECAS E 3 CM ÁREAS MOLHADAS, PARA EDIFICAÇÃO HABITACIONAL UNIFAMILIAR (CASA) E EDIFICAÇÃO PÚBLICA PADRÃO. AF_11/2014</v>
          </cell>
          <cell r="C5710" t="str">
            <v>M2</v>
          </cell>
          <cell r="D5710" t="str">
            <v>37,12</v>
          </cell>
        </row>
        <row r="5711">
          <cell r="A5711">
            <v>94439</v>
          </cell>
          <cell r="B571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711" t="str">
            <v>M2</v>
          </cell>
          <cell r="D5711" t="str">
            <v>41,52</v>
          </cell>
        </row>
        <row r="5712">
          <cell r="A5712">
            <v>94779</v>
          </cell>
          <cell r="B5712" t="str">
            <v>(COMPOSIÇÃO REPRESENTATIVA) DO SERVIÇO DE CONTRAPISO EM ARGAMASSA TRAÇO 1:4 (CIM E AREIA), EM BETONEIRA 400 L, ESPESSURA 3 CM ÁREAS SECAS E 3 CM ÁREAS MOLHADAS, PARA EDIFICAÇÃO HABITACIONAL MULTIFAMILIAR (PRÉDIO). AF_11/2014</v>
          </cell>
          <cell r="C5712" t="str">
            <v>M2</v>
          </cell>
          <cell r="D5712" t="str">
            <v>36,38</v>
          </cell>
        </row>
        <row r="5713">
          <cell r="A5713">
            <v>94782</v>
          </cell>
          <cell r="B571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713" t="str">
            <v>M2</v>
          </cell>
          <cell r="D5713" t="str">
            <v>41,25</v>
          </cell>
        </row>
        <row r="5714">
          <cell r="A5714">
            <v>101742</v>
          </cell>
          <cell r="B5714" t="str">
            <v>RODAPÉ BORRACHA LISO, ALTURA = 7CM, ESPESSURA = 2 MM, PARA ARGAMASSA. AF_09/2020</v>
          </cell>
          <cell r="C5714" t="str">
            <v>M</v>
          </cell>
          <cell r="D5714" t="str">
            <v>43,49</v>
          </cell>
        </row>
        <row r="5715">
          <cell r="A5715">
            <v>87871</v>
          </cell>
          <cell r="B5715" t="str">
            <v>CHAPISCO APLICADO SOMENTE EM ESTRUTURAS DE CONCRETO EM ALVENARIAS INTERNAS, COM DESEMPENADEIRA DENTADA. ARGAMASSA INDUSTRIALIZADA COM PREPARO MANUAL. AF_06/2014</v>
          </cell>
          <cell r="C5715" t="str">
            <v>M2</v>
          </cell>
          <cell r="D5715" t="str">
            <v>10,79</v>
          </cell>
        </row>
        <row r="5716">
          <cell r="A5716">
            <v>87872</v>
          </cell>
          <cell r="B5716" t="str">
            <v>CHAPISCO APLICADO SOMENTE EM ESTRUTURAS DE CONCRETO EM ALVENARIAS INTERNAS, COM DESEMPENADEIRA DENTADA.  ARGAMASSA INDUSTRIALIZADA COM PREPARO EM MISTURADOR 300 KG. AF_06/2014</v>
          </cell>
          <cell r="C5716" t="str">
            <v>M2</v>
          </cell>
          <cell r="D5716" t="str">
            <v>10,33</v>
          </cell>
        </row>
        <row r="5717">
          <cell r="A5717">
            <v>87873</v>
          </cell>
          <cell r="B5717" t="str">
            <v>CHAPISCO APLICADO EM ALVENARIAS E ESTRUTURAS DE CONCRETO INTERNAS, COM ROLO PARA TEXTURA ACRÍLICA.  ARGAMASSA TRAÇO 1:4 E EMULSÃO POLIMÉRICA (ADESIVO) COM PREPARO MANUAL. AF_06/2014</v>
          </cell>
          <cell r="C5717" t="str">
            <v>M2</v>
          </cell>
          <cell r="D5717" t="str">
            <v>5,30</v>
          </cell>
        </row>
        <row r="5718">
          <cell r="A5718">
            <v>87874</v>
          </cell>
          <cell r="B5718" t="str">
            <v>CHAPISCO APLICADO EM ALVENARIAS E ESTRUTURAS DE CONCRETO INTERNAS, COM ROLO PARA TEXTURA ACRÍLICA.  ARGAMASSA TRAÇO 1:4 E EMULSÃO POLIMÉRICA (ADESIVO) COM PREPARO EM BETONEIRA 400L. AF_06/2014</v>
          </cell>
          <cell r="C5718" t="str">
            <v>M2</v>
          </cell>
          <cell r="D5718" t="str">
            <v>5,22</v>
          </cell>
        </row>
        <row r="5719">
          <cell r="A5719">
            <v>87876</v>
          </cell>
          <cell r="B5719" t="str">
            <v>CHAPISCO APLICADO EM ALVENARIAS E ESTRUTURAS DE CONCRETO INTERNAS, COM ROLO PARA TEXTURA ACRÍLICA.  ARGAMASSA INDUSTRIALIZADA COM PREPARO MANUAL. AF_06/2014</v>
          </cell>
          <cell r="C5719" t="str">
            <v>M2</v>
          </cell>
          <cell r="D5719" t="str">
            <v>6,71</v>
          </cell>
        </row>
        <row r="5720">
          <cell r="A5720">
            <v>87877</v>
          </cell>
          <cell r="B5720" t="str">
            <v>CHAPISCO APLICADO EM ALVENARIAS E ESTRUTURAS DE CONCRETO INTERNAS, COM ROLO PARA TEXTURA ACRÍLICA.  ARGAMASSA INDUSTRIALIZADA COM PREPARO EM MISTURADOR 300 KG. AF_06/2014</v>
          </cell>
          <cell r="C5720" t="str">
            <v>M2</v>
          </cell>
          <cell r="D5720" t="str">
            <v>6,48</v>
          </cell>
        </row>
        <row r="5721">
          <cell r="A5721">
            <v>87878</v>
          </cell>
          <cell r="B5721" t="str">
            <v>CHAPISCO APLICADO EM ALVENARIAS E ESTRUTURAS DE CONCRETO INTERNAS, COM COLHER DE PEDREIRO.  ARGAMASSA TRAÇO 1:3 COM PREPARO MANUAL. AF_06/2014</v>
          </cell>
          <cell r="C5721" t="str">
            <v>M2</v>
          </cell>
          <cell r="D5721" t="str">
            <v>3,43</v>
          </cell>
        </row>
        <row r="5722">
          <cell r="A5722">
            <v>87879</v>
          </cell>
          <cell r="B5722" t="str">
            <v>CHAPISCO APLICADO EM ALVENARIAS E ESTRUTURAS DE CONCRETO INTERNAS, COM COLHER DE PEDREIRO.  ARGAMASSA TRAÇO 1:3 COM PREPARO EM BETONEIRA 400L. AF_06/2014</v>
          </cell>
          <cell r="C5722" t="str">
            <v>M2</v>
          </cell>
          <cell r="D5722" t="str">
            <v>3,13</v>
          </cell>
        </row>
        <row r="5723">
          <cell r="A5723">
            <v>87881</v>
          </cell>
          <cell r="B5723" t="str">
            <v>CHAPISCO APLICADO NO TETO, COM ROLO PARA TEXTURA ACRÍLICA. ARGAMASSA TRAÇO 1:4 E EMULSÃO POLIMÉRICA (ADESIVO) COM PREPARO MANUAL. AF_06/2014</v>
          </cell>
          <cell r="C5723" t="str">
            <v>M2</v>
          </cell>
          <cell r="D5723" t="str">
            <v>5,23</v>
          </cell>
        </row>
        <row r="5724">
          <cell r="A5724">
            <v>87882</v>
          </cell>
          <cell r="B5724" t="str">
            <v>CHAPISCO APLICADO NO TETO, COM ROLO PARA TEXTURA ACRÍLICA. ARGAMASSA TRAÇO 1:4 E EMULSÃO POLIMÉRICA (ADESIVO) COM PREPARO EM BETONEIRA 400L. AF_06/2014</v>
          </cell>
          <cell r="C5724" t="str">
            <v>M2</v>
          </cell>
          <cell r="D5724" t="str">
            <v>5,15</v>
          </cell>
        </row>
        <row r="5725">
          <cell r="A5725">
            <v>87884</v>
          </cell>
          <cell r="B5725" t="str">
            <v>CHAPISCO APLICADO NO TETO, COM ROLO PARA TEXTURA ACRÍLICA. ARGAMASSA INDUSTRIALIZADA COM PREPARO MANUAL. AF_06/2014</v>
          </cell>
          <cell r="C5725" t="str">
            <v>M2</v>
          </cell>
          <cell r="D5725" t="str">
            <v>6,64</v>
          </cell>
        </row>
        <row r="5726">
          <cell r="A5726">
            <v>87885</v>
          </cell>
          <cell r="B5726" t="str">
            <v>CHAPISCO APLICADO NO TETO, COM ROLO PARA TEXTURA ACRÍLICA. ARGAMASSA INDUSTRIALIZADA COM PREPARO EM MISTURADOR 300 KG. AF_06/2014</v>
          </cell>
          <cell r="C5726" t="str">
            <v>M2</v>
          </cell>
          <cell r="D5726" t="str">
            <v>6,41</v>
          </cell>
        </row>
        <row r="5727">
          <cell r="A5727">
            <v>87886</v>
          </cell>
          <cell r="B5727" t="str">
            <v>CHAPISCO APLICADO NO TETO, COM DESEMPENADEIRA DENTADA. ARGAMASSA INDUSTRIALIZADA COM PREPARO MANUAL. AF_06/2014</v>
          </cell>
          <cell r="C5727" t="str">
            <v>M2</v>
          </cell>
          <cell r="D5727" t="str">
            <v>15,46</v>
          </cell>
        </row>
        <row r="5728">
          <cell r="A5728">
            <v>87887</v>
          </cell>
          <cell r="B5728" t="str">
            <v>CHAPISCO APLICADO NO TETO, COM DESEMPENADEIRA DENTADA. ARGAMASSA INDUSTRIALIZADA COM PREPARO EM MISTURADOR 300 KG. AF_06/2014</v>
          </cell>
          <cell r="C5728" t="str">
            <v>M2</v>
          </cell>
          <cell r="D5728" t="str">
            <v>15,00</v>
          </cell>
        </row>
        <row r="5729">
          <cell r="A5729">
            <v>87888</v>
          </cell>
          <cell r="B5729" t="str">
            <v>CHAPISCO APLICADO EM ALVENARIA (SEM PRESENÇA DE VÃOS) E ESTRUTURAS DE CONCRETO DE FACHADA, COM ROLO PARA TEXTURA ACRÍLICA.  ARGAMASSA TRAÇO 1:4 E EMULSÃO POLIMÉRICA (ADESIVO) COM PREPARO MANUAL. AF_06/2014</v>
          </cell>
          <cell r="C5729" t="str">
            <v>M2</v>
          </cell>
          <cell r="D5729" t="str">
            <v>6,29</v>
          </cell>
        </row>
        <row r="5730">
          <cell r="A5730">
            <v>87889</v>
          </cell>
          <cell r="B5730" t="str">
            <v>CHAPISCO APLICADO EM ALVENARIA (SEM PRESENÇA DE VÃOS) E ESTRUTURAS DE CONCRETO DE FACHADA, COM ROLO PARA TEXTURA ACRÍLICA.  ARGAMASSA TRAÇO 1:4 E EMULSÃO POLIMÉRICA (ADESIVO) COM PREPARO EM BETONEIRA 400L. AF_06/2014</v>
          </cell>
          <cell r="C5730" t="str">
            <v>M2</v>
          </cell>
          <cell r="D5730" t="str">
            <v>6,21</v>
          </cell>
        </row>
        <row r="5731">
          <cell r="A5731">
            <v>87891</v>
          </cell>
          <cell r="B5731" t="str">
            <v>CHAPISCO APLICADO EM ALVENARIA (SEM PRESENÇA DE VÃOS) E ESTRUTURAS DE CONCRETO DE FACHADA, COM ROLO PARA TEXTURA ACRÍLICA.  ARGAMASSA INDUSTRIALIZADA COM PREPARO MANUAL. AF_06/2014</v>
          </cell>
          <cell r="C5731" t="str">
            <v>M2</v>
          </cell>
          <cell r="D5731" t="str">
            <v>7,70</v>
          </cell>
        </row>
        <row r="5732">
          <cell r="A5732">
            <v>87892</v>
          </cell>
          <cell r="B5732" t="str">
            <v>CHAPISCO APLICADO EM ALVENARIA (SEM PRESENÇA DE VÃOS) E ESTRUTURAS DE CONCRETO DE FACHADA, COM ROLO PARA TEXTURA ACRÍLICA.  ARGAMASSA INDUSTRIALIZADA COM PREPARO EM MISTURADOR 300 KG. AF_06/2014</v>
          </cell>
          <cell r="C5732" t="str">
            <v>M2</v>
          </cell>
          <cell r="D5732" t="str">
            <v>7,47</v>
          </cell>
        </row>
        <row r="5733">
          <cell r="A5733">
            <v>87893</v>
          </cell>
          <cell r="B5733" t="str">
            <v>CHAPISCO APLICADO EM ALVENARIA (SEM PRESENÇA DE VÃOS) E ESTRUTURAS DE CONCRETO DE FACHADA, COM COLHER DE PEDREIRO.  ARGAMASSA TRAÇO 1:3 COM PREPARO MANUAL. AF_06/2014</v>
          </cell>
          <cell r="C5733" t="str">
            <v>M2</v>
          </cell>
          <cell r="D5733" t="str">
            <v>5,16</v>
          </cell>
        </row>
        <row r="5734">
          <cell r="A5734">
            <v>87894</v>
          </cell>
          <cell r="B5734" t="str">
            <v>CHAPISCO APLICADO EM ALVENARIA (SEM PRESENÇA DE VÃOS) E ESTRUTURAS DE CONCRETO DE FACHADA, COM COLHER DE PEDREIRO.  ARGAMASSA TRAÇO 1:3 COM PREPARO EM BETONEIRA 400L. AF_06/2014</v>
          </cell>
          <cell r="C5734" t="str">
            <v>M2</v>
          </cell>
          <cell r="D5734" t="str">
            <v>4,86</v>
          </cell>
        </row>
        <row r="5735">
          <cell r="A5735">
            <v>87896</v>
          </cell>
          <cell r="B5735" t="str">
            <v>CHAPISCO APLICADO EM ALVENARIA (SEM PRESENÇA DE VÃOS) E ESTRUTURAS DE CONCRETO DE FACHADA, COM EQUIPAMENTO DE PROJEÇÃO.  ARGAMASSA TRAÇO 1:3 COM PREPARO MANUAL. AF_06/2014</v>
          </cell>
          <cell r="C5735" t="str">
            <v>M2</v>
          </cell>
          <cell r="D5735" t="str">
            <v>4,85</v>
          </cell>
        </row>
        <row r="5736">
          <cell r="A5736">
            <v>87897</v>
          </cell>
          <cell r="B5736" t="str">
            <v>CHAPISCO APLICADO EM ALVENARIA (SEM PRESENÇA DE VÃOS) E ESTRUTURAS DE CONCRETO DE FACHADA, COM EQUIPAMENTO DE PROJEÇÃO.  ARGAMASSA TRAÇO 1:3 COM PREPARO EM BETONEIRA 400 L. AF_06/2014</v>
          </cell>
          <cell r="C5736" t="str">
            <v>M2</v>
          </cell>
          <cell r="D5736" t="str">
            <v>4,55</v>
          </cell>
        </row>
        <row r="5737">
          <cell r="A5737">
            <v>87899</v>
          </cell>
          <cell r="B5737" t="str">
            <v>CHAPISCO APLICADO EM ALVENARIA (COM PRESENÇA DE VÃOS) E ESTRUTURAS DE CONCRETO DE FACHADA, COM ROLO PARA TEXTURA ACRÍLICA.  ARGAMASSA TRAÇO 1:4 E EMULSÃO POLIMÉRICA (ADESIVO) COM PREPARO MANUAL. AF_06/2014</v>
          </cell>
          <cell r="C5737" t="str">
            <v>M2</v>
          </cell>
          <cell r="D5737" t="str">
            <v>7,17</v>
          </cell>
        </row>
        <row r="5738">
          <cell r="A5738">
            <v>87900</v>
          </cell>
          <cell r="B5738" t="str">
            <v>CHAPISCO APLICADO EM ALVENARIA (COM PRESENÇA DE VÃOS) E ESTRUTURAS DE CONCRETO DE FACHADA, COM ROLO PARA TEXTURA ACRÍLICA.  ARGAMASSA TRAÇO 1:4 E EMULSÃO POLIMÉRICA (ADESIVO) COM PREPARO EM BETONEIRA 400L. AF_06/2014</v>
          </cell>
          <cell r="C5738" t="str">
            <v>M2</v>
          </cell>
          <cell r="D5738" t="str">
            <v>7,09</v>
          </cell>
        </row>
        <row r="5739">
          <cell r="A5739">
            <v>87902</v>
          </cell>
          <cell r="B5739" t="str">
            <v>CHAPISCO APLICADO EM ALVENARIA (COM PRESENÇA DE VÃOS) E ESTRUTURAS DE CONCRETO DE FACHADA, COM ROLO PARA TEXTURA ACRÍLICA.  ARGAMASSA INDUSTRIALIZADA COM PREPARO MANUAL. AF_06/2014</v>
          </cell>
          <cell r="C5739" t="str">
            <v>M2</v>
          </cell>
          <cell r="D5739" t="str">
            <v>8,58</v>
          </cell>
        </row>
        <row r="5740">
          <cell r="A5740">
            <v>87903</v>
          </cell>
          <cell r="B5740" t="str">
            <v>CHAPISCO APLICADO EM ALVENARIA (COM PRESENÇA DE VÃOS) E ESTRUTURAS DE CONCRETO DE FACHADA, COM ROLO PARA TEXTURA ACRÍLICA.  ARGAMASSA INDUSTRIALIZADA COM PREPARO EM MISTURADOR 300 KG. AF_06/2014</v>
          </cell>
          <cell r="C5740" t="str">
            <v>M2</v>
          </cell>
          <cell r="D5740" t="str">
            <v>8,35</v>
          </cell>
        </row>
        <row r="5741">
          <cell r="A5741">
            <v>87904</v>
          </cell>
          <cell r="B5741" t="str">
            <v>CHAPISCO APLICADO EM ALVENARIA (COM PRESENÇA DE VÃOS) E ESTRUTURAS DE CONCRETO DE FACHADA, COM COLHER DE PEDREIRO.  ARGAMASSA TRAÇO 1:3 COM PREPARO MANUAL. AF_06/2014</v>
          </cell>
          <cell r="C5741" t="str">
            <v>M2</v>
          </cell>
          <cell r="D5741" t="str">
            <v>6,61</v>
          </cell>
        </row>
        <row r="5742">
          <cell r="A5742">
            <v>87905</v>
          </cell>
          <cell r="B5742" t="str">
            <v>CHAPISCO APLICADO EM ALVENARIA (COM PRESENÇA DE VÃOS) E ESTRUTURAS DE CONCRETO DE FACHADA, COM COLHER DE PEDREIRO.  ARGAMASSA TRAÇO 1:3 COM PREPARO EM BETONEIRA 400L. AF_06/2014</v>
          </cell>
          <cell r="C5742" t="str">
            <v>M2</v>
          </cell>
          <cell r="D5742" t="str">
            <v>6,31</v>
          </cell>
        </row>
        <row r="5743">
          <cell r="A5743">
            <v>87907</v>
          </cell>
          <cell r="B5743" t="str">
            <v>CHAPISCO APLICADO EM ALVENARIA (COM PRESENÇA DE VÃOS) E ESTRUTURAS DE CONCRETO DE FACHADA, COM EQUIPAMENTO DE PROJEÇÃO.  ARGAMASSA TRAÇO 1:3 COM PREPARO MANUAL. AF_06/2014</v>
          </cell>
          <cell r="C5743" t="str">
            <v>M2</v>
          </cell>
          <cell r="D5743" t="str">
            <v>6,18</v>
          </cell>
        </row>
        <row r="5744">
          <cell r="A5744">
            <v>87908</v>
          </cell>
          <cell r="B5744" t="str">
            <v>CHAPISCO APLICADO EM ALVENARIA (COM PRESENÇA DE VÃOS) E ESTRUTURAS DE CONCRETO DE FACHADA, COM EQUIPAMENTO DE PROJEÇÃO.  ARGAMASSA TRAÇO 1:3 COM PREPARO EM BETONEIRA 400 L. AF_06/2014</v>
          </cell>
          <cell r="C5744" t="str">
            <v>M2</v>
          </cell>
          <cell r="D5744" t="str">
            <v>5,88</v>
          </cell>
        </row>
        <row r="5745">
          <cell r="A5745">
            <v>87910</v>
          </cell>
          <cell r="B5745" t="str">
            <v>CHAPISCO APLICADO SOMENTE NA ESTRUTURA DE CONCRETO DA FACHADA, COM DESEMPENADEIRA DENTADA. ARGAMASSA INDUSTRIALIZADA COM PREPARO MANUAL. AF_06/2014</v>
          </cell>
          <cell r="C5745" t="str">
            <v>M2</v>
          </cell>
          <cell r="D5745" t="str">
            <v>15,31</v>
          </cell>
        </row>
        <row r="5746">
          <cell r="A5746">
            <v>87911</v>
          </cell>
          <cell r="B5746" t="str">
            <v>CHAPISCO APLICADO SOMENTE NA ESTRUTURA DE CONCRETO DA FACHADA, COM DESEMPENADEIRA DENTADA. ARGAMASSA INDUSTRIALIZADA COM PREPARO EM MISTURADOR 300 KG. AF_06/2014</v>
          </cell>
          <cell r="C5746" t="str">
            <v>M2</v>
          </cell>
          <cell r="D5746" t="str">
            <v>14,85</v>
          </cell>
        </row>
        <row r="5747">
          <cell r="A5747">
            <v>87411</v>
          </cell>
          <cell r="B5747" t="str">
            <v>APLICAÇÃO MANUAL DE GESSO DESEMPENADO (SEM TALISCAS) EM TETO DE AMBIENTES DE ÁREA MAIOR QUE 10M², ESPESSURA DE 0,5CM. AF_06/2014</v>
          </cell>
          <cell r="C5747" t="str">
            <v>M2</v>
          </cell>
          <cell r="D5747" t="str">
            <v>9,51</v>
          </cell>
        </row>
        <row r="5748">
          <cell r="A5748">
            <v>87412</v>
          </cell>
          <cell r="B5748" t="str">
            <v>APLICAÇÃO MANUAL DE GESSO DESEMPENADO (SEM TALISCAS) EM TETO DE AMBIENTES DE ÁREA ENTRE 5M² E 10M², ESPESSURA DE 0,5CM. AF_06/2014</v>
          </cell>
          <cell r="C5748" t="str">
            <v>M2</v>
          </cell>
          <cell r="D5748" t="str">
            <v>14,27</v>
          </cell>
        </row>
        <row r="5749">
          <cell r="A5749">
            <v>87413</v>
          </cell>
          <cell r="B5749" t="str">
            <v>APLICAÇÃO MANUAL DE GESSO DESEMPENADO (SEM TALISCAS) EM TETO DE AMBIENTES DE ÁREA MENOR QUE 5M², ESPESSURA DE 0,5CM. AF_06/2014</v>
          </cell>
          <cell r="C5749" t="str">
            <v>M2</v>
          </cell>
          <cell r="D5749" t="str">
            <v>16,99</v>
          </cell>
        </row>
        <row r="5750">
          <cell r="A5750">
            <v>87414</v>
          </cell>
          <cell r="B5750" t="str">
            <v>APLICAÇÃO MANUAL DE GESSO DESEMPENADO (SEM TALISCAS) EM TETO DE AMBIENTES DE ÁREA MAIOR QUE 10M², ESPESSURA DE 1,0CM. AF_06/2014</v>
          </cell>
          <cell r="C5750" t="str">
            <v>M2</v>
          </cell>
          <cell r="D5750" t="str">
            <v>13,64</v>
          </cell>
        </row>
        <row r="5751">
          <cell r="A5751">
            <v>87415</v>
          </cell>
          <cell r="B5751" t="str">
            <v>APLICAÇÃO MANUAL DE GESSO DESEMPENADO (SEM TALISCAS) EM TETO DE AMBIENTES DE ÁREA ENTRE 5M² E 10M², ESPESSURA DE 1,0CM. AF_06/2014</v>
          </cell>
          <cell r="C5751" t="str">
            <v>M2</v>
          </cell>
          <cell r="D5751" t="str">
            <v>18,27</v>
          </cell>
        </row>
        <row r="5752">
          <cell r="A5752">
            <v>87416</v>
          </cell>
          <cell r="B5752" t="str">
            <v>APLICAÇÃO MANUAL DE GESSO DESEMPENADO (SEM TALISCAS) EM TETO DE AMBIENTES DE ÁREA MENOR QUE 5M², ESPESSURA DE 1,0CM. AF_06/2014</v>
          </cell>
          <cell r="C5752" t="str">
            <v>M2</v>
          </cell>
          <cell r="D5752" t="str">
            <v>21,16</v>
          </cell>
        </row>
        <row r="5753">
          <cell r="A5753">
            <v>87417</v>
          </cell>
          <cell r="B5753" t="str">
            <v>APLICAÇÃO MANUAL DE GESSO DESEMPENADO (SEM TALISCAS) EM PAREDES DE AMBIENTES DE ÁREA MAIOR QUE 10M², ESPESSURA DE 0,5CM. AF_06/2014</v>
          </cell>
          <cell r="C5753" t="str">
            <v>M2</v>
          </cell>
          <cell r="D5753" t="str">
            <v>10,18</v>
          </cell>
        </row>
        <row r="5754">
          <cell r="A5754">
            <v>87418</v>
          </cell>
          <cell r="B5754" t="str">
            <v>APLICAÇÃO MANUAL DE GESSO DESEMPENADO (SEM TALISCAS) EM PAREDES DE AMBIENTES DE ÁREA ENTRE 5M² E 10M², ESPESSURA DE 0,5CM. AF_06/2014</v>
          </cell>
          <cell r="C5754" t="str">
            <v>M2</v>
          </cell>
          <cell r="D5754" t="str">
            <v>10,53</v>
          </cell>
        </row>
        <row r="5755">
          <cell r="A5755">
            <v>87419</v>
          </cell>
          <cell r="B5755" t="str">
            <v>APLICAÇÃO MANUAL DE GESSO DESEMPENADO (SEM TALISCAS) EM PAREDES DE AMBIENTES DE ÁREA MENOR QUE 5M², ESPESSURA DE 0,5CM. AF_06/2014</v>
          </cell>
          <cell r="C5755" t="str">
            <v>M2</v>
          </cell>
          <cell r="D5755" t="str">
            <v>11,56</v>
          </cell>
        </row>
        <row r="5756">
          <cell r="A5756">
            <v>87420</v>
          </cell>
          <cell r="B5756" t="str">
            <v>APLICAÇÃO MANUAL DE GESSO DESEMPENADO (SEM TALISCAS) EM PAREDES DE AMBIENTES DE ÁREA MAIOR QUE 10M², ESPESSURA DE 1,0CM. AF_06/2014</v>
          </cell>
          <cell r="C5756" t="str">
            <v>M2</v>
          </cell>
          <cell r="D5756" t="str">
            <v>14,84</v>
          </cell>
        </row>
        <row r="5757">
          <cell r="A5757">
            <v>87421</v>
          </cell>
          <cell r="B5757" t="str">
            <v>APLICAÇÃO MANUAL DE GESSO DESEMPENADO (SEM TALISCAS) EM PAREDES DE AMBIENTES DE ÁREA ENTRE 5M² E 10M², ESPESSURA DE 1,0CM. AF_06/2014</v>
          </cell>
          <cell r="C5757" t="str">
            <v>M2</v>
          </cell>
          <cell r="D5757" t="str">
            <v>15,19</v>
          </cell>
        </row>
        <row r="5758">
          <cell r="A5758">
            <v>87422</v>
          </cell>
          <cell r="B5758" t="str">
            <v>APLICAÇÃO MANUAL DE GESSO DESEMPENADO (SEM TALISCAS) EM PAREDES DE AMBIENTES DE ÁREA MENOR QUE 5M², ESPESSURA DE 1,0CM. AF_06/2014</v>
          </cell>
          <cell r="C5758" t="str">
            <v>M2</v>
          </cell>
          <cell r="D5758" t="str">
            <v>16,22</v>
          </cell>
        </row>
        <row r="5759">
          <cell r="A5759">
            <v>87423</v>
          </cell>
          <cell r="B5759" t="str">
            <v>APLICAÇÃO MANUAL DE GESSO SARRAFEADO (COM TALISCAS) EM PAREDES DE AMBIENTES DE ÁREA MAIOR QUE 10M², ESPESSURA DE 1,0CM. AF_06/2014</v>
          </cell>
          <cell r="C5759" t="str">
            <v>M2</v>
          </cell>
          <cell r="D5759" t="str">
            <v>20,63</v>
          </cell>
        </row>
        <row r="5760">
          <cell r="A5760">
            <v>87424</v>
          </cell>
          <cell r="B5760" t="str">
            <v>APLICAÇÃO MANUAL DE GESSO SARRAFEADO (COM TALISCAS) EM PAREDES DE AMBIENTES DE ÁREA ENTRE 5M² E 10M², ESPESSURA DE 1,0CM. AF_06/2014</v>
          </cell>
          <cell r="C5760" t="str">
            <v>M2</v>
          </cell>
          <cell r="D5760" t="str">
            <v>21,16</v>
          </cell>
        </row>
        <row r="5761">
          <cell r="A5761">
            <v>87425</v>
          </cell>
          <cell r="B5761" t="str">
            <v>APLICAÇÃO MANUAL DE GESSO SARRAFEADO (COM TALISCAS) EM PAREDES DE AMBIENTES DE ÁREA MENOR QUE 5M², ESPESSURA DE 1,0CM. AF_06/2014</v>
          </cell>
          <cell r="C5761" t="str">
            <v>M2</v>
          </cell>
          <cell r="D5761" t="str">
            <v>22,01</v>
          </cell>
        </row>
        <row r="5762">
          <cell r="A5762">
            <v>87426</v>
          </cell>
          <cell r="B5762" t="str">
            <v>APLICAÇÃO MANUAL DE GESSO SARRAFEADO (COM TALISCAS) EM PAREDES DE AMBIENTES DE ÁREA MAIOR QUE 10M², ESPESSURA DE 1,5CM. AF_06/2014</v>
          </cell>
          <cell r="C5762" t="str">
            <v>M2</v>
          </cell>
          <cell r="D5762" t="str">
            <v>23,87</v>
          </cell>
        </row>
        <row r="5763">
          <cell r="A5763">
            <v>87427</v>
          </cell>
          <cell r="B5763" t="str">
            <v>APLICAÇÃO MANUAL DE GESSO SARRAFEADO (COM TALISCAS) EM PAREDES DE AMBIENTES DE ÁREA ENTRE 5M² E 10M², ESPESSURA DE 1,5CM. AF_06/2014</v>
          </cell>
          <cell r="C5763" t="str">
            <v>M2</v>
          </cell>
          <cell r="D5763" t="str">
            <v>24,40</v>
          </cell>
        </row>
        <row r="5764">
          <cell r="A5764">
            <v>87428</v>
          </cell>
          <cell r="B5764" t="str">
            <v>APLICAÇÃO MANUAL DE GESSO SARRAFEADO (COM TALISCAS) EM PAREDES DE AMBIENTES DE ÁREA MENOR QUE 5M², ESPESSURA DE 1,5CM. AF_06/2014</v>
          </cell>
          <cell r="C5764" t="str">
            <v>M2</v>
          </cell>
          <cell r="D5764" t="str">
            <v>25,24</v>
          </cell>
        </row>
        <row r="5765">
          <cell r="A5765">
            <v>87429</v>
          </cell>
          <cell r="B5765" t="str">
            <v>APLICAÇÃO DE GESSO PROJETADO COM EQUIPAMENTO DE PROJEÇÃO EM PAREDES DE AMBIENTES DE ÁREA MAIOR QUE 10M², DESEMPENADO (SEM TALISCAS), ESPESSURA DE 0,5CM. AF_06/2014</v>
          </cell>
          <cell r="C5765" t="str">
            <v>M2</v>
          </cell>
          <cell r="D5765" t="str">
            <v>13,73</v>
          </cell>
        </row>
        <row r="5766">
          <cell r="A5766">
            <v>87430</v>
          </cell>
          <cell r="B5766" t="str">
            <v>APLICAÇÃO DE GESSO PROJETADO COM EQUIPAMENTO DE PROJEÇÃO EM PAREDES DE AMBIENTES DE ÁREA ENTRE 5M² E 10M², DESEMPENADO (SEM TALISCAS), ESPESSURA DE 0,5CM. AF_06/2014</v>
          </cell>
          <cell r="C5766" t="str">
            <v>M2</v>
          </cell>
          <cell r="D5766" t="str">
            <v>14,08</v>
          </cell>
        </row>
        <row r="5767">
          <cell r="A5767">
            <v>87431</v>
          </cell>
          <cell r="B5767" t="str">
            <v>APLICAÇÃO DE GESSO PROJETADO COM EQUIPAMENTO DE PROJEÇÃO EM PAREDES DE AMBIENTES DE ÁREA MENOR QUE 5M², DESEMPENADO (SEM TALISCAS), ESPESSURA DE 0,5CM. AF_06/2014</v>
          </cell>
          <cell r="C5767" t="str">
            <v>M2</v>
          </cell>
          <cell r="D5767" t="str">
            <v>14,26</v>
          </cell>
        </row>
        <row r="5768">
          <cell r="A5768">
            <v>87432</v>
          </cell>
          <cell r="B5768" t="str">
            <v>APLICAÇÃO DE GESSO PROJETADO COM EQUIPAMENTO DE PROJEÇÃO EM PAREDES DE AMBIENTES DE ÁREA MAIOR QUE 10M², DESEMPENADO (SEM TALISCAS), ESPESSURA DE 1,0CM. AF_06/2014</v>
          </cell>
          <cell r="C5768" t="str">
            <v>M2</v>
          </cell>
          <cell r="D5768" t="str">
            <v>19,93</v>
          </cell>
        </row>
        <row r="5769">
          <cell r="A5769">
            <v>87433</v>
          </cell>
          <cell r="B5769" t="str">
            <v>APLICAÇÃO DE GESSO PROJETADO COM EQUIPAMENTO DE PROJEÇÃO EM PAREDES DE AMBIENTES DE ÁREA ENTRE 5M² E 10M², DESEMPENADO (SEM TALISCAS), ESPESSURA DE 1,0CM. AF_06/2014</v>
          </cell>
          <cell r="C5769" t="str">
            <v>M2</v>
          </cell>
          <cell r="D5769" t="str">
            <v>20,64</v>
          </cell>
        </row>
        <row r="5770">
          <cell r="A5770">
            <v>87434</v>
          </cell>
          <cell r="B5770" t="str">
            <v>APLICAÇÃO DE GESSO PROJETADO COM EQUIPAMENTO DE PROJEÇÃO EM PAREDES DE AMBIENTES DE ÁREA MENOR QUE 5M², DESEMPENADO (SEM TALISCAS), ESPESSURA DE 1,0CM. AF_06/2014</v>
          </cell>
          <cell r="C5770" t="str">
            <v>M2</v>
          </cell>
          <cell r="D5770" t="str">
            <v>21,13</v>
          </cell>
        </row>
        <row r="5771">
          <cell r="A5771">
            <v>87435</v>
          </cell>
          <cell r="B5771" t="str">
            <v>APLICAÇÃO DE GESSO PROJETADO COM EQUIPAMENTO DE PROJEÇÃO EM PAREDES DE AMBIENTES DE ÁREA MAIOR QUE 10M², SARRAFEADO (COM TALISCAS), ESPESSURA DE 1,0CM. AF_06/2014</v>
          </cell>
          <cell r="C5771" t="str">
            <v>M2</v>
          </cell>
          <cell r="D5771" t="str">
            <v>22,15</v>
          </cell>
        </row>
        <row r="5772">
          <cell r="A5772">
            <v>87436</v>
          </cell>
          <cell r="B5772" t="str">
            <v>APLICAÇÃO DE GESSO PROJETADO COM EQUIPAMENTO DE PROJEÇÃO EM PAREDES DE AMBIENTES DE ÁREA ENTRE 5M² E 10M², SARRAFEADO (COM TALISCAS), ESPESSURA DE 1,0CM. AF_06/2014</v>
          </cell>
          <cell r="C5772" t="str">
            <v>M2</v>
          </cell>
          <cell r="D5772" t="str">
            <v>23,35</v>
          </cell>
        </row>
        <row r="5773">
          <cell r="A5773">
            <v>87437</v>
          </cell>
          <cell r="B5773" t="str">
            <v>APLICAÇÃO DE GESSO PROJETADO COM EQUIPAMENTO DE PROJEÇÃO EM PAREDES DE AMBIENTES DE ÁREA MENOR QUE 5M², SARRAFEADO (COM TALISCAS), ESPESSURA DE 1,0CM. AF_06/2014</v>
          </cell>
          <cell r="C5773" t="str">
            <v>M2</v>
          </cell>
          <cell r="D5773" t="str">
            <v>24,20</v>
          </cell>
        </row>
        <row r="5774">
          <cell r="A5774">
            <v>87438</v>
          </cell>
          <cell r="B5774" t="str">
            <v>APLICAÇÃO DE GESSO PROJETADO COM EQUIPAMENTO DE PROJEÇÃO EM PAREDES DE AMBIENTES DE ÁREA MAIOR QUE 10M², SARRAFEADO (COM TALISCAS), ESPESSURA DE 1,5CM. AF_06/2014</v>
          </cell>
          <cell r="C5774" t="str">
            <v>M2</v>
          </cell>
          <cell r="D5774" t="str">
            <v>27,39</v>
          </cell>
        </row>
        <row r="5775">
          <cell r="A5775">
            <v>87439</v>
          </cell>
          <cell r="B5775" t="str">
            <v>APLICAÇÃO DE GESSO PROJETADO COM EQUIPAMENTO DE PROJEÇÃO EM PAREDES DE AMBIENTES DE ÁREA ENTRE 5M² E 10M², SARRAFEADO (COM TALISCAS), ESPESSURA DE 1,5CM. AF_06/2014</v>
          </cell>
          <cell r="C5775" t="str">
            <v>M2</v>
          </cell>
          <cell r="D5775" t="str">
            <v>28,91</v>
          </cell>
        </row>
        <row r="5776">
          <cell r="A5776">
            <v>87440</v>
          </cell>
          <cell r="B5776" t="str">
            <v>APLICAÇÃO DE GESSO PROJETADO COM EQUIPAMENTO DE PROJEÇÃO EM PAREDES DE AMBIENTES DE ÁREA MENOR QUE 5M², SARRAFEADO (COM TALISCAS), ESPESSURA DE 1,5CM. AF_06/2014</v>
          </cell>
          <cell r="C5776" t="str">
            <v>M2</v>
          </cell>
          <cell r="D5776" t="str">
            <v>29,62</v>
          </cell>
        </row>
        <row r="5777">
          <cell r="A5777">
            <v>87527</v>
          </cell>
          <cell r="B5777" t="str">
            <v>EMBOÇO, PARA RECEBIMENTO DE CERÂMICA, EM ARGAMASSA TRAÇO 1:2:8, PREPARO MECÂNICO COM BETONEIRA 400L, APLICADO MANUALMENTE EM FACES INTERNAS DE PAREDES, PARA AMBIENTE COM ÁREA MENOR QUE 5M2, ESPESSURA DE 20MM, COM EXECUÇÃO DE TALISCAS. AF_06/2014</v>
          </cell>
          <cell r="C5777" t="str">
            <v>M2</v>
          </cell>
          <cell r="D5777" t="str">
            <v>29,55</v>
          </cell>
        </row>
        <row r="5778">
          <cell r="A5778">
            <v>87528</v>
          </cell>
          <cell r="B5778" t="str">
            <v>EMBOÇO, PARA RECEBIMENTO DE CERÂMICA, EM ARGAMASSA TRAÇO 1:2:8, PREPARO MANUAL, APLICADO MANUALMENTE EM FACES INTERNAS DE PAREDES, PARA AMBIENTE COM ÁREA MENOR QUE 5M2, ESPESSURA DE 20MM, COM EXECUÇÃO DE TALISCAS. AF_06/2014</v>
          </cell>
          <cell r="C5778" t="str">
            <v>M2</v>
          </cell>
          <cell r="D5778" t="str">
            <v>32,09</v>
          </cell>
        </row>
        <row r="5779">
          <cell r="A5779">
            <v>87529</v>
          </cell>
          <cell r="B5779" t="str">
            <v>MASSA ÚNICA, PARA RECEBIMENTO DE PINTURA, EM ARGAMASSA TRAÇO 1:2:8, PREPARO MECÂNICO COM BETONEIRA 400L, APLICADA MANUALMENTE EM FACES INTERNAS DE PAREDES, ESPESSURA DE 20MM, COM EXECUÇÃO DE TALISCAS. AF_06/2014</v>
          </cell>
          <cell r="C5779" t="str">
            <v>M2</v>
          </cell>
          <cell r="D5779" t="str">
            <v>27,05</v>
          </cell>
        </row>
        <row r="5780">
          <cell r="A5780">
            <v>87530</v>
          </cell>
          <cell r="B5780" t="str">
            <v>MASSA ÚNICA, PARA RECEBIMENTO DE PINTURA, EM ARGAMASSA TRAÇO 1:2:8, PREPARO MANUAL, APLICADA MANUALMENTE EM FACES INTERNAS DE PAREDES, ESPESSURA DE 20MM, COM EXECUÇÃO DE TALISCAS. AF_06/2014</v>
          </cell>
          <cell r="C5780" t="str">
            <v>M2</v>
          </cell>
          <cell r="D5780" t="str">
            <v>29,59</v>
          </cell>
        </row>
        <row r="5781">
          <cell r="A5781">
            <v>87531</v>
          </cell>
          <cell r="B5781" t="str">
            <v>EMBOÇO, PARA RECEBIMENTO DE CERÂMICA, EM ARGAMASSA TRAÇO 1:2:8, PREPARO MECÂNICO COM BETONEIRA 400L, APLICADO MANUALMENTE EM FACES INTERNAS DE PAREDES, PARA AMBIENTE COM ÁREA ENTRE 5M2 E 10M2, ESPESSURA DE 20MM, COM EXECUÇÃO DE TALISCAS. AF_06/2014</v>
          </cell>
          <cell r="C5781" t="str">
            <v>M2</v>
          </cell>
          <cell r="D5781" t="str">
            <v>26,15</v>
          </cell>
        </row>
        <row r="5782">
          <cell r="A5782">
            <v>87532</v>
          </cell>
          <cell r="B5782" t="str">
            <v>EMBOÇO, PARA RECEBIMENTO DE CERÂMICA, EM ARGAMASSA TRAÇO 1:2:8, PREPARO MANUAL, APLICADO MANUALMENTE EM FACES INTERNAS DE PAREDES, PARA AMBIENTE COM ÁREA  ENTRE 5M2 E 10M2, ESPESSURA DE 20MM, COM EXECUÇÃO DE TALISCAS. AF_06/2014</v>
          </cell>
          <cell r="C5782" t="str">
            <v>M2</v>
          </cell>
          <cell r="D5782" t="str">
            <v>28,69</v>
          </cell>
        </row>
        <row r="5783">
          <cell r="A5783">
            <v>87535</v>
          </cell>
          <cell r="B5783" t="str">
            <v>EMBOÇO, PARA RECEBIMENTO DE CERÂMICA, EM ARGAMASSA TRAÇO 1:2:8, PREPARO MECÂNICO COM BETONEIRA 400L, APLICADO MANUALMENTE EM FACES INTERNAS DE PAREDES, PARA AMBIENTE COM ÁREA  MAIOR QUE 10M2, ESPESSURA DE 20MM, COM EXECUÇÃO DE TALISCAS. AF_06/2014</v>
          </cell>
          <cell r="C5783" t="str">
            <v>M2</v>
          </cell>
          <cell r="D5783" t="str">
            <v>23,64</v>
          </cell>
        </row>
        <row r="5784">
          <cell r="A5784">
            <v>87536</v>
          </cell>
          <cell r="B5784" t="str">
            <v>EMBOÇO, PARA RECEBIMENTO DE CERÂMICA, EM ARGAMASSA TRAÇO 1:2:8, PREPARO MANUAL, APLICADO MANUALMENTE EM FACES INTERNAS DE PAREDES, PARA AMBIENTE COM ÁREA  MAIOR QUE 10M2, ESPESSURA DE 20MM, COM EXECUÇÃO DE TALISCAS. AF_06/2014</v>
          </cell>
          <cell r="C5784" t="str">
            <v>M2</v>
          </cell>
          <cell r="D5784" t="str">
            <v>26,18</v>
          </cell>
        </row>
        <row r="5785">
          <cell r="A5785">
            <v>87537</v>
          </cell>
          <cell r="B578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85" t="str">
            <v>M2</v>
          </cell>
          <cell r="D5785" t="str">
            <v>57,79</v>
          </cell>
        </row>
        <row r="5786">
          <cell r="A5786">
            <v>87538</v>
          </cell>
          <cell r="B5786" t="str">
            <v>MASSA ÚNICA, PARA RECEBIMENTO DE PINTURA, EM ARGAMASSA INDUSTRIALIZADA, PREPARO MECÂNICO, APLICADO COM EQUIPAMENTO DE MISTURA E PROJEÇÃO DE 1,5 M3/H DE ARGAMASSA EM FACES INTERNAS DE PAREDES, ESPESSURA DE 20MM, COM EXECUÇÃO DE TALISCAS. AF_06/2014</v>
          </cell>
          <cell r="C5786" t="str">
            <v>M2</v>
          </cell>
          <cell r="D5786" t="str">
            <v>55,64</v>
          </cell>
        </row>
        <row r="5787">
          <cell r="A5787">
            <v>87539</v>
          </cell>
          <cell r="B578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87" t="str">
            <v>M2</v>
          </cell>
          <cell r="D5787" t="str">
            <v>54,88</v>
          </cell>
        </row>
        <row r="5788">
          <cell r="A5788">
            <v>87541</v>
          </cell>
          <cell r="B578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88" t="str">
            <v>M2</v>
          </cell>
          <cell r="D5788" t="str">
            <v>52,73</v>
          </cell>
        </row>
        <row r="5789">
          <cell r="A5789">
            <v>87543</v>
          </cell>
          <cell r="B5789" t="str">
            <v>MASSA ÚNICA, PARA RECEBIMENTO DE PINTURA OU CERÂMICA, ARGAMASSA INDUSTRIALIZADA, PREPARO MECÂNICO, APLICADO COM EQUIPAMENTO DE MISTURA E PROJEÇÃO DE 1,5 M3/H EM FACES INTERNAS DE PAREDES, ESPESSURA DE 5MM, SEM EXECUÇÃO DE TALISCAS. AF_06/2014</v>
          </cell>
          <cell r="C5789" t="str">
            <v>M2</v>
          </cell>
          <cell r="D5789" t="str">
            <v>18,09</v>
          </cell>
        </row>
        <row r="5790">
          <cell r="A5790">
            <v>87545</v>
          </cell>
          <cell r="B5790" t="str">
            <v>EMBOÇO, PARA RECEBIMENTO DE CERÂMICA, EM ARGAMASSA TRAÇO 1:2:8, PREPARO MECÂNICO COM BETONEIRA 400L, APLICADO MANUALMENTE EM FACES INTERNAS DE PAREDES, PARA AMBIENTE COM ÁREA MENOR QUE 5M2, ESPESSURA DE 10MM, COM EXECUÇÃO DE TALISCAS. AF_06/2014</v>
          </cell>
          <cell r="C5790" t="str">
            <v>M2</v>
          </cell>
          <cell r="D5790" t="str">
            <v>19,73</v>
          </cell>
        </row>
        <row r="5791">
          <cell r="A5791">
            <v>87546</v>
          </cell>
          <cell r="B5791" t="str">
            <v>EMBOÇO, PARA RECEBIMENTO DE CERÂMICA, EM ARGAMASSA TRAÇO 1:2:8, PREPARO MANUAL, APLICADO MANUALMENTE EM FACES INTERNAS DE PAREDES, PARA AMBIENTE COM ÁREA MENOR QUE 5M2, ESPESSURA DE 10MM, COM EXECUÇÃO DE TALISCAS. AF_06/2014</v>
          </cell>
          <cell r="C5791" t="str">
            <v>M2</v>
          </cell>
          <cell r="D5791" t="str">
            <v>21,17</v>
          </cell>
        </row>
        <row r="5792">
          <cell r="A5792">
            <v>87547</v>
          </cell>
          <cell r="B5792" t="str">
            <v>MASSA ÚNICA, PARA RECEBIMENTO DE PINTURA, EM ARGAMASSA TRAÇO 1:2:8, PREPARO MECÂNICO COM BETONEIRA 400L, APLICADA MANUALMENTE EM FACES INTERNAS DE PAREDES, ESPESSURA DE 10MM, COM EXECUÇÃO DE TALISCAS. AF_06/2014</v>
          </cell>
          <cell r="C5792" t="str">
            <v>M2</v>
          </cell>
          <cell r="D5792" t="str">
            <v>17,23</v>
          </cell>
        </row>
        <row r="5793">
          <cell r="A5793">
            <v>87548</v>
          </cell>
          <cell r="B5793" t="str">
            <v>MASSA ÚNICA, PARA RECEBIMENTO DE PINTURA, EM ARGAMASSA TRAÇO 1:2:8, PREPARO MANUAL, APLICADA MANUALMENTE EM FACES INTERNAS DE PAREDES, ESPESSURA DE 10MM, COM EXECUÇÃO DE TALISCAS. AF_06/2014</v>
          </cell>
          <cell r="C5793" t="str">
            <v>M2</v>
          </cell>
          <cell r="D5793" t="str">
            <v>18,67</v>
          </cell>
        </row>
        <row r="5794">
          <cell r="A5794">
            <v>87549</v>
          </cell>
          <cell r="B5794" t="str">
            <v>EMBOÇO, PARA RECEBIMENTO DE CERÂMICA, EM ARGAMASSA TRAÇO 1:2:8, PREPARO MECÂNICO COM BETONEIRA 400L, APLICADO MANUALMENTE EM FACES INTERNAS DE PAREDES, PARA AMBIENTE COM ÁREA ENTRE 5M2 E 10M2, ESPESSURA DE 10MM, COM EXECUÇÃO DE TALISCAS. AF_06/2014</v>
          </cell>
          <cell r="C5794" t="str">
            <v>M2</v>
          </cell>
          <cell r="D5794" t="str">
            <v>16,33</v>
          </cell>
        </row>
        <row r="5795">
          <cell r="A5795">
            <v>87550</v>
          </cell>
          <cell r="B5795" t="str">
            <v>EMBOÇO, PARA RECEBIMENTO DE CERÂMICA, EM ARGAMASSA TRAÇO 1:2:8, PREPARO MANUAL, APLICADO MANUALMENTE EM FACES INTERNAS DE PAREDES, PARA AMBIENTE COM ÁREA ENTRE 5M2 E 10M2, ESPESSURA DE 10MM, COM EXECUÇÃO DE TALISCAS. AF_06/2014</v>
          </cell>
          <cell r="C5795" t="str">
            <v>M2</v>
          </cell>
          <cell r="D5795" t="str">
            <v>17,77</v>
          </cell>
        </row>
        <row r="5796">
          <cell r="A5796">
            <v>87553</v>
          </cell>
          <cell r="B5796" t="str">
            <v>EMBOÇO, PARA RECEBIMENTO DE CERÂMICA, EM ARGAMASSA TRAÇO 1:2:8, PREPARO MECÂNICO COM BETONEIRA 400L, APLICADO MANUALMENTE EM FACES INTERNAS DE PAREDES, PARA AMBIENTE COM ÁREA MAIOR QUE 10M2, ESPESSURA DE 10MM, COM EXECUÇÃO DE TALISCAS. AF_06/2014</v>
          </cell>
          <cell r="C5796" t="str">
            <v>M2</v>
          </cell>
          <cell r="D5796" t="str">
            <v>13,81</v>
          </cell>
        </row>
        <row r="5797">
          <cell r="A5797">
            <v>87554</v>
          </cell>
          <cell r="B5797" t="str">
            <v>EMBOÇO, PARA RECEBIMENTO DE CERÂMICA, EM ARGAMASSA TRAÇO 1:2:8, PREPARO MANUAL, APLICADO MANUALMENTE EM FACES INTERNAS DE PAREDES, PARA AMBIENTE COM ÁREA MAIOR QUE 10M2, ESPESSURA DE 10MM, COM EXECUÇÃO DE TALISCAS. AF_06/2014</v>
          </cell>
          <cell r="C5797" t="str">
            <v>M2</v>
          </cell>
          <cell r="D5797" t="str">
            <v>15,25</v>
          </cell>
        </row>
        <row r="5798">
          <cell r="A5798">
            <v>87555</v>
          </cell>
          <cell r="B579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98" t="str">
            <v>M2</v>
          </cell>
          <cell r="D5798" t="str">
            <v>34,97</v>
          </cell>
        </row>
        <row r="5799">
          <cell r="A5799">
            <v>87556</v>
          </cell>
          <cell r="B5799" t="str">
            <v>MASSA ÚNICA, PARA RECEBIMENTO DE PINTURA, EM ARGAMASSA INDUSTRIALIZADA, PREPARO MECÂNICO, APLICADO COM EQUIPAMENTO DE MISTURA E PROJEÇÃO DE 1,5 M3/H DE ARGAMASSA EM FACES INTERNAS DE PAREDES, ESPESSURA DE 10MM, COM EXECUÇÃO DE TALISCAS. AF_06/2014</v>
          </cell>
          <cell r="C5799" t="str">
            <v>M2</v>
          </cell>
          <cell r="D5799" t="str">
            <v>32,83</v>
          </cell>
        </row>
        <row r="5800">
          <cell r="A5800">
            <v>87557</v>
          </cell>
          <cell r="B580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800" t="str">
            <v>M2</v>
          </cell>
          <cell r="D5800" t="str">
            <v>32,05</v>
          </cell>
        </row>
        <row r="5801">
          <cell r="A5801">
            <v>87559</v>
          </cell>
          <cell r="B580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801" t="str">
            <v>M2</v>
          </cell>
          <cell r="D5801" t="str">
            <v>29,89</v>
          </cell>
        </row>
        <row r="5802">
          <cell r="A5802">
            <v>87561</v>
          </cell>
          <cell r="B5802" t="str">
            <v>MASSA ÚNICA, PARA RECEBIMENTO DE PINTURA OU CERÂMICA, EM ARGAMASSA INDUSTRIALIZADA, PREPARO MECÂNICO, APLICADO COM EQUIPAMENTO DE MISTURA E PROJEÇÃO DE 1,5 M3/H DE ARGAMASSA EM FACES INTERNAS DE PAREDES, ESPESSURA DE 10MM, SEM EXECUÇÃO DE TALISCAS. AF_06/2014</v>
          </cell>
          <cell r="C5802" t="str">
            <v>M2</v>
          </cell>
          <cell r="D5802" t="str">
            <v>32,24</v>
          </cell>
        </row>
        <row r="5803">
          <cell r="A5803">
            <v>87775</v>
          </cell>
          <cell r="B5803" t="str">
            <v>EMBOÇO OU MASSA ÚNICA EM ARGAMASSA TRAÇO 1:2:8, PREPARO MECÂNICO COM BETONEIRA 400 L, APLICADA MANUALMENTE EM PANOS DE FACHADA COM PRESENÇA DE VÃOS, ESPESSURA DE 25 MM. AF_06/2014</v>
          </cell>
          <cell r="C5803" t="str">
            <v>M2</v>
          </cell>
          <cell r="D5803" t="str">
            <v>41,41</v>
          </cell>
        </row>
        <row r="5804">
          <cell r="A5804">
            <v>87777</v>
          </cell>
          <cell r="B5804" t="str">
            <v>EMBOÇO OU MASSA ÚNICA EM ARGAMASSA TRAÇO 1:2:8, PREPARO MANUAL, APLICADA MANUALMENTE EM PANOS DE FACHADA COM PRESENÇA DE VÃOS, ESPESSURA DE 25 MM. AF_06/2014</v>
          </cell>
          <cell r="C5804" t="str">
            <v>M2</v>
          </cell>
          <cell r="D5804" t="str">
            <v>43,53</v>
          </cell>
        </row>
        <row r="5805">
          <cell r="A5805">
            <v>87778</v>
          </cell>
          <cell r="B5805" t="str">
            <v>EMBOÇO OU MASSA ÚNICA EM ARGAMASSA INDUSTRIALIZADA, PREPARO MECÂNICO E APLICAÇÃO COM EQUIPAMENTO DE MISTURA E PROJEÇÃO DE 1,5 M3/H DE ARGAMASSA EM PANOS DE FACHADA COM PRESENÇA DE VÃOS, ESPESSURA DE 25 MM. AF_06/2014</v>
          </cell>
          <cell r="C5805" t="str">
            <v>M2</v>
          </cell>
          <cell r="D5805" t="str">
            <v>63,14</v>
          </cell>
        </row>
        <row r="5806">
          <cell r="A5806">
            <v>87779</v>
          </cell>
          <cell r="B5806" t="str">
            <v>EMBOÇO OU MASSA ÚNICA EM ARGAMASSA TRAÇO 1:2:8, PREPARO MECÂNICO COM BETONEIRA 400 L, APLICADA MANUALMENTE EM PANOS DE FACHADA COM PRESENÇA DE VÃOS, ESPESSURA DE 35 MM. AF_06/2014</v>
          </cell>
          <cell r="C5806" t="str">
            <v>M2</v>
          </cell>
          <cell r="D5806" t="str">
            <v>48,59</v>
          </cell>
        </row>
        <row r="5807">
          <cell r="A5807">
            <v>87781</v>
          </cell>
          <cell r="B5807" t="str">
            <v>EMBOÇO OU MASSA ÚNICA EM ARGAMASSA TRAÇO 1:2:8, PREPARO MANUAL, APLICADA MANUALMENTE EM PANOS DE FACHADA COM PRESENÇA DE VÃOS, ESPESSURA DE 35 MM. AF_06/2014</v>
          </cell>
          <cell r="C5807" t="str">
            <v>M2</v>
          </cell>
          <cell r="D5807" t="str">
            <v>51,43</v>
          </cell>
        </row>
        <row r="5808">
          <cell r="A5808">
            <v>87783</v>
          </cell>
          <cell r="B5808" t="str">
            <v>EMBOÇO OU MASSA ÚNICA EM ARGAMASSA INDUSTRIALIZADA, PREPARO MECÂNICO E APLICAÇÃO COM EQUIPAMENTO DE MISTURA E PROJEÇÃO DE 1,5 M3/H DE ARGAMASSA EM PANOS DE FACHADA COM PRESENÇA DE VÃOS, ESPESSURA DE 35 MM. AF_06/2014</v>
          </cell>
          <cell r="C5808" t="str">
            <v>M2</v>
          </cell>
          <cell r="D5808" t="str">
            <v>79,13</v>
          </cell>
        </row>
        <row r="5809">
          <cell r="A5809">
            <v>87784</v>
          </cell>
          <cell r="B5809" t="str">
            <v>EMBOÇO OU MASSA ÚNICA EM ARGAMASSA TRAÇO 1:2:8, PREPARO MECÂNICO COM BETONEIRA 400 L, APLICADA MANUALMENTE EM PANOS DE FACHADA COM PRESENÇA DE VÃOS, ESPESSURA DE 45 MM. AF_06/2014</v>
          </cell>
          <cell r="C5809" t="str">
            <v>M2</v>
          </cell>
          <cell r="D5809" t="str">
            <v>55,77</v>
          </cell>
        </row>
        <row r="5810">
          <cell r="A5810">
            <v>87786</v>
          </cell>
          <cell r="B5810" t="str">
            <v>EMBOÇO OU MASSA ÚNICA EM ARGAMASSA TRAÇO 1:2:8, PREPARO MANUAL, APLICADA MANUALMENTE EM PANOS DE FACHADA COM PRESENÇA DE VÃOS, ESPESSURA DE 45 MM. AF_06/2014</v>
          </cell>
          <cell r="C5810" t="str">
            <v>M2</v>
          </cell>
          <cell r="D5810" t="str">
            <v>59,34</v>
          </cell>
        </row>
        <row r="5811">
          <cell r="A5811">
            <v>87787</v>
          </cell>
          <cell r="B5811" t="str">
            <v>EMBOÇO OU MASSA ÚNICA EM ARGAMASSA INDUSTRIALIZADA, PREPARO MECÂNICO E APLICAÇÃO COM EQUIPAMENTO DE MISTURA E PROJEÇÃO DE 1,5 M3/H DE ARGAMASSA EM PANOS DE FACHADA COM PRESENÇA DE VÃOS, ESPESSURA DE 45 MM. AF_06/2014</v>
          </cell>
          <cell r="C5811" t="str">
            <v>M2</v>
          </cell>
          <cell r="D5811" t="str">
            <v>95,11</v>
          </cell>
        </row>
        <row r="5812">
          <cell r="A5812">
            <v>87788</v>
          </cell>
          <cell r="B5812" t="str">
            <v>EMBOÇO OU MASSA ÚNICA EM ARGAMASSA TRAÇO 1:2:8, PREPARO MECÂNICO COM BETONEIRA 400 L, APLICADA MANUALMENTE EM PANOS DE FACHADA COM PRESENÇA DE VÃOS, ESPESSURA MAIOR OU IGUAL A 50 MM. AF_06/2014</v>
          </cell>
          <cell r="C5812" t="str">
            <v>M2</v>
          </cell>
          <cell r="D5812" t="str">
            <v>70,43</v>
          </cell>
        </row>
        <row r="5813">
          <cell r="A5813">
            <v>87790</v>
          </cell>
          <cell r="B5813" t="str">
            <v>EMBOÇO OU MASSA ÚNICA EM ARGAMASSA TRAÇO 1:2:8, PREPARO MANUAL, APLICADA MANUALMENTE EM PANOS DE FACHADA COM PRESENÇA DE VÃOS, ESPESSURA MAIOR OU IGUAL A 50 MM. AF_06/2014</v>
          </cell>
          <cell r="C5813" t="str">
            <v>M2</v>
          </cell>
          <cell r="D5813" t="str">
            <v>74,36</v>
          </cell>
        </row>
        <row r="5814">
          <cell r="A5814">
            <v>87791</v>
          </cell>
          <cell r="B5814" t="str">
            <v>EMBOÇO OU MASSA ÚNICA EM ARGAMASSA INDUSTRIALIZADA, PREPARO MECÂNICO E APLICAÇÃO COM EQUIPAMENTO DE MISTURA E PROJEÇÃO DE 1,5 M3/H DE ARGAMASSA EM PANOS DE FACHADA COM PRESENÇA DE VÃOS, ESPESSURA MAIOR OU IGUAL A 50 MM. AF_06/2014</v>
          </cell>
          <cell r="C5814" t="str">
            <v>M2</v>
          </cell>
          <cell r="D5814" t="str">
            <v>111,27</v>
          </cell>
        </row>
        <row r="5815">
          <cell r="A5815">
            <v>87792</v>
          </cell>
          <cell r="B5815" t="str">
            <v>EMBOÇO OU MASSA ÚNICA EM ARGAMASSA TRAÇO 1:2:8, PREPARO MECÂNICO COM BETONEIRA 400 L, APLICADA MANUALMENTE EM PANOS CEGOS DE FACHADA (SEM PRESENÇA DE VÃOS), ESPESSURA DE 25 MM. AF_06/2014</v>
          </cell>
          <cell r="C5815" t="str">
            <v>M2</v>
          </cell>
          <cell r="D5815" t="str">
            <v>28,90</v>
          </cell>
        </row>
        <row r="5816">
          <cell r="A5816">
            <v>87794</v>
          </cell>
          <cell r="B5816" t="str">
            <v>EMBOÇO OU MASSA ÚNICA EM ARGAMASSA TRAÇO 1:2:8, PREPARO MANUAL, APLICADA MANUALMENTE EM PANOS CEGOS DE FACHADA (SEM PRESENÇA DE VÃOS), ESPESSURA DE 25 MM. AF_06/2014</v>
          </cell>
          <cell r="C5816" t="str">
            <v>M2</v>
          </cell>
          <cell r="D5816" t="str">
            <v>30,88</v>
          </cell>
        </row>
        <row r="5817">
          <cell r="A5817">
            <v>87795</v>
          </cell>
          <cell r="B5817" t="str">
            <v>EMBOÇO OU MASSA ÚNICA EM ARGAMASSA INDUSTRIALIZADA, PREPARO MECÂNICO E APLICAÇÃO COM EQUIPAMENTO DE MISTURA E PROJEÇÃO DE 1,5 M3/H DE ARGAMASSA EM PANOS CEGOS DE FACHADA (SEM PRESENÇA DE VÃOS), ESPESSURA DE 25 MM. AF_06/2014</v>
          </cell>
          <cell r="C5817" t="str">
            <v>M2</v>
          </cell>
          <cell r="D5817" t="str">
            <v>48,89</v>
          </cell>
        </row>
        <row r="5818">
          <cell r="A5818">
            <v>87797</v>
          </cell>
          <cell r="B5818" t="str">
            <v>EMBOÇO OU MASSA ÚNICA EM ARGAMASSA TRAÇO 1:2:8, PREPARO MECÂNICO COM BETONEIRA 400 L, APLICADA MANUALMENTE EM PANOS CEGOS DE FACHADA (SEM PRESENÇA DE VÃOS), ESPESSURA DE 35 MM. AF_06/2014</v>
          </cell>
          <cell r="C5818" t="str">
            <v>M2</v>
          </cell>
          <cell r="D5818" t="str">
            <v>35,77</v>
          </cell>
        </row>
        <row r="5819">
          <cell r="A5819">
            <v>87799</v>
          </cell>
          <cell r="B5819" t="str">
            <v>EMBOÇO OU MASSA ÚNICA EM ARGAMASSA TRAÇO 1:2:8, PREPARO MANUAL, APLICADA MANUALMENTE EM PANOS CEGOS DE FACHADA (SEM PRESENÇA DE VÃOS), ESPESSURA DE 35 MM. AF_06/2014</v>
          </cell>
          <cell r="C5819" t="str">
            <v>M2</v>
          </cell>
          <cell r="D5819" t="str">
            <v>38,42</v>
          </cell>
        </row>
        <row r="5820">
          <cell r="A5820">
            <v>87800</v>
          </cell>
          <cell r="B5820" t="str">
            <v>EMBOÇO OU MASSA ÚNICA EM ARGAMASSA INDUSTRIALIZADA, PREPARO MECÂNICO E APLICAÇÃO COM EQUIPAMENTO DE MISTURA E PROJEÇÃO DE 1,5 M3/H DE ARGAMASSA EM PANOS CEGOS DE FACHADA (SEM PRESENÇA DE VÃOS), ESPESSURA DE 35 MM. AF_06/2014</v>
          </cell>
          <cell r="C5820" t="str">
            <v>M2</v>
          </cell>
          <cell r="D5820" t="str">
            <v>64,00</v>
          </cell>
        </row>
        <row r="5821">
          <cell r="A5821">
            <v>87801</v>
          </cell>
          <cell r="B5821" t="str">
            <v>EMBOÇO OU MASSA ÚNICA EM ARGAMASSA TRAÇO 1:2:8, PREPARO MECÂNICO COM BETONEIRA 400 L, APLICADA MANUALMENTE EM PANOS CEGOS DE FACHADA (SEM PRESENÇA DE VÃOS), ESPESSURA DE 45 MM. AF_06/2014</v>
          </cell>
          <cell r="C5821" t="str">
            <v>M2</v>
          </cell>
          <cell r="D5821" t="str">
            <v>42,65</v>
          </cell>
        </row>
        <row r="5822">
          <cell r="A5822">
            <v>87803</v>
          </cell>
          <cell r="B5822" t="str">
            <v>EMBOÇO OU MASSA ÚNICA EM ARGAMASSA TRAÇO 1:2:8, PREPARO MANUAL, APLICADA MANUALMENTE EM PANOS CEGOS DE FACHADA (SEM PRESENÇA DE VÃOS), ESPESSURA DE 45 MM. AF_06/2014</v>
          </cell>
          <cell r="C5822" t="str">
            <v>M2</v>
          </cell>
          <cell r="D5822" t="str">
            <v>45,98</v>
          </cell>
        </row>
        <row r="5823">
          <cell r="A5823">
            <v>87804</v>
          </cell>
          <cell r="B5823" t="str">
            <v>EMBOÇO OU MASSA ÚNICA EM ARGAMASSA INDUSTRIALIZADA, PREPARO MECÂNICO E APLICAÇÃO COM EQUIPAMENTO DE MISTURA E PROJEÇÃO DE 1,5 M3/H DE ARGAMASSA EM PANOS CEGOS DE FACHADA (SEM PRESENÇA DE VÃOS), ESPESSURA DE 45 MM. AF_06/2014</v>
          </cell>
          <cell r="C5823" t="str">
            <v>M2</v>
          </cell>
          <cell r="D5823" t="str">
            <v>79,10</v>
          </cell>
        </row>
        <row r="5824">
          <cell r="A5824">
            <v>87805</v>
          </cell>
          <cell r="B5824" t="str">
            <v>EMBOÇO OU MASSA ÚNICA EM ARGAMASSA TRAÇO 1:2:8, PREPARO MECÂNICO COM BETONEIRA 400 L, APLICADA MANUALMENTE EM PANOS CEGOS DE FACHADA (SEM PRESENÇA DE VÃOS), ESPESSURA MAIOR OU IGUAL A 50 MM. AF_06/2014</v>
          </cell>
          <cell r="C5824" t="str">
            <v>M2</v>
          </cell>
          <cell r="D5824" t="str">
            <v>48,61</v>
          </cell>
        </row>
        <row r="5825">
          <cell r="A5825">
            <v>87807</v>
          </cell>
          <cell r="B5825" t="str">
            <v>EMBOÇO OU MASSA ÚNICA EM ARGAMASSA TRAÇO 1:2:8, PREPARO MANUAL, APLICADA MANUALMENTE EM PANOS CEGOS DE FACHADA (SEM PRESENÇA DE VÃOS), ESPESSURA MAIOR OU IGUAL A 50 MM. AF_06/2014</v>
          </cell>
          <cell r="C5825" t="str">
            <v>M2</v>
          </cell>
          <cell r="D5825" t="str">
            <v>52,28</v>
          </cell>
        </row>
        <row r="5826">
          <cell r="A5826">
            <v>87808</v>
          </cell>
          <cell r="B5826" t="str">
            <v>EMBOÇO OU MASSA ÚNICA EM ARGAMASSA INDUSTRIALIZADA, PREPARO MECÂNICO E APLICAÇÃO COM EQUIPAMENTO DE MISTURA E PROJEÇÃO DE 1,5 M3/H DE ARGAMASSA EM PANOS CEGOS DE FACHADA (SEM PRESENÇA DE VÃOS), ESPESSURA MAIOR OU IGUAL A 50 MM. AF_06/2014</v>
          </cell>
          <cell r="C5826" t="str">
            <v>M2</v>
          </cell>
          <cell r="D5826" t="str">
            <v>86,35</v>
          </cell>
        </row>
        <row r="5827">
          <cell r="A5827">
            <v>87809</v>
          </cell>
          <cell r="B5827" t="str">
            <v>EMBOÇO OU MASSA ÚNICA EM ARGAMASSA TRAÇO 1:2:8, PREPARO MECÂNICO COM BETONEIRA 400 L, APLICADA MANUALMENTE EM SUPERFÍCIES EXTERNAS DA SACADA, ESPESSURA DE 25 MM, SEM USO DE TELA METÁLICA DE REFORÇO CONTRA FISSURAÇÃO. AF_06/2014</v>
          </cell>
          <cell r="C5827" t="str">
            <v>M2</v>
          </cell>
          <cell r="D5827" t="str">
            <v>61,80</v>
          </cell>
        </row>
        <row r="5828">
          <cell r="A5828">
            <v>87811</v>
          </cell>
          <cell r="B5828" t="str">
            <v>EMBOÇO OU MASSA ÚNICA EM ARGAMASSA TRAÇO 1:2:8, PREPARO MANUAL, APLICADA MANUALMENTE EM SUPERFÍCIES EXTERNAS DA SACADA, ESPESSURA DE 25 MM, SEM USO DE TELA METÁLICA DE REFORÇO CONTRA FISSURAÇÃO. AF_06/2014</v>
          </cell>
          <cell r="C5828" t="str">
            <v>M2</v>
          </cell>
          <cell r="D5828" t="str">
            <v>63,78</v>
          </cell>
        </row>
        <row r="5829">
          <cell r="A5829">
            <v>87812</v>
          </cell>
          <cell r="B5829" t="str">
            <v>EMBOÇO OU MASSA ÚNICA EM ARGAMASSA INDUSTRIALIZADA, PREPARO MECÂNICO E APLICAÇÃO COM EQUIPAMENTO DE MISTURA E PROJEÇÃO DE 1,5 M3/H EM SUPERFÍCIES EXTERNAS DA SACADA, ESPESSURA 25 MM, SEM USO DE TELA METÁLICA. AF_06/2014</v>
          </cell>
          <cell r="C5829" t="str">
            <v>M2</v>
          </cell>
          <cell r="D5829" t="str">
            <v>81,48</v>
          </cell>
        </row>
        <row r="5830">
          <cell r="A5830">
            <v>87813</v>
          </cell>
          <cell r="B5830" t="str">
            <v>EMBOÇO OU MASSA ÚNICA EM ARGAMASSA TRAÇO 1:2:8, PREPARO MECÂNICO COM BETONEIRA 400 L, APLICADA MANUALMENTE EM SUPERFÍCIES EXTERNAS DA SACADA, ESPESSURA DE 35 MM, SEM USO DE TELA METÁLICA DE REFORÇO CONTRA FISSURAÇÃO. AF_06/2014</v>
          </cell>
          <cell r="C5830" t="str">
            <v>M2</v>
          </cell>
          <cell r="D5830" t="str">
            <v>68,67</v>
          </cell>
        </row>
        <row r="5831">
          <cell r="A5831">
            <v>87815</v>
          </cell>
          <cell r="B5831" t="str">
            <v>EMBOÇO OU MASSA ÚNICA EM ARGAMASSA TRAÇO 1:2:8, PREPARO MANUAL, APLICADA MANUALMENTE EM SUPERFÍCIES EXTERNAS DA SACADA, ESPESSURA DE 35 MM, SEM USO DE TELA METÁLICA DE REFORÇO CONTRA FISSURAÇÃO. AF_06/2014</v>
          </cell>
          <cell r="C5831" t="str">
            <v>M2</v>
          </cell>
          <cell r="D5831" t="str">
            <v>71,32</v>
          </cell>
        </row>
        <row r="5832">
          <cell r="A5832">
            <v>87816</v>
          </cell>
          <cell r="B5832" t="str">
            <v>EMBOÇO OU MASSA ÚNICA EM ARGAMASSA INDUSTRIALIZADA, PREPARO MECÂNICO E APLICAÇÃO COM EQUIPAMENTO DE MISTURA E PROJEÇÃO DE 1,5 M3/H EM SUPERFÍCIES EXTERNAS DA SACADA, ESPESSURA 35 MM, SEM USO DE TELA METÁLICA. AF_06/2014</v>
          </cell>
          <cell r="C5832" t="str">
            <v>M2</v>
          </cell>
          <cell r="D5832" t="str">
            <v>96,59</v>
          </cell>
        </row>
        <row r="5833">
          <cell r="A5833">
            <v>87817</v>
          </cell>
          <cell r="B5833" t="str">
            <v>EMBOÇO OU MASSA ÚNICA EM ARGAMASSA TRAÇO 1:2:8, PREPARO MECÂNICO COM BETONEIRA 400 L, APLICADA MANUALMENTE EM SUPERFÍCIES EXTERNAS DA SACADA, ESPESSURA DE 45 MM, SEM USO DE TELA METÁLICA DE REFORÇO CONTRA FISSURAÇÃO. AF_06/2014</v>
          </cell>
          <cell r="C5833" t="str">
            <v>M2</v>
          </cell>
          <cell r="D5833" t="str">
            <v>75,23</v>
          </cell>
        </row>
        <row r="5834">
          <cell r="A5834">
            <v>87819</v>
          </cell>
          <cell r="B5834" t="str">
            <v>EMBOÇO OU MASSA ÚNICA EM ARGAMASSA TRAÇO 1:2:8, PREPARO MANUAL, APLICADA MANUALMENTE EM SUPERFÍCIES EXTERNAS DA SACADA, ESPESSURA DE 45 MM, SEM USO DE TELA METÁLICA DE REFORÇO CONTRA FISSURAÇÃO. AF_06/2014</v>
          </cell>
          <cell r="C5834" t="str">
            <v>M2</v>
          </cell>
          <cell r="D5834" t="str">
            <v>78,56</v>
          </cell>
        </row>
        <row r="5835">
          <cell r="A5835">
            <v>87820</v>
          </cell>
          <cell r="B5835" t="str">
            <v>EMBOÇO OU MASSA ÚNICA EM ARGAMASSA INDUSTRIALIZADA, PREPARO MECÂNICO E APLICAÇÃO COM EQUIPAMENTO DE MISTURA E PROJEÇÃO DE 1,5 M3/H EM SUPERFÍCIES EXTERNAS DA SACADA, ESPESSURA 45 MM, SEM USO DE TELA METÁLICA. AF_06/2014</v>
          </cell>
          <cell r="C5835" t="str">
            <v>M2</v>
          </cell>
          <cell r="D5835" t="str">
            <v>111,70</v>
          </cell>
        </row>
        <row r="5836">
          <cell r="A5836">
            <v>87821</v>
          </cell>
          <cell r="B5836" t="str">
            <v>EMBOÇO OU MASSA ÚNICA EM ARGAMASSA TRAÇO 1:2:8, PREPARO MECÂNICO COM BETONEIRA 400 L, APLICADA MANUALMENTE EM SUPERFÍCIES EXTERNAS DA SACADA, ESPESSURA MAIOR OU IGUAL A 50 MM, SEM USO DE TELA METÁLICA DE REFORÇO CONTRA FISSURAÇÃO. AF_06/2014</v>
          </cell>
          <cell r="C5836" t="str">
            <v>M2</v>
          </cell>
          <cell r="D5836" t="str">
            <v>106,85</v>
          </cell>
        </row>
        <row r="5837">
          <cell r="A5837">
            <v>87823</v>
          </cell>
          <cell r="B5837" t="str">
            <v>EMBOÇO OU MASSA ÚNICA EM ARGAMASSA TRAÇO 1:2:8, PREPARO MANUAL, APLICADA MANUALMENTE EM SUPERFÍCIES EXTERNAS DA SACADA, ESPESSURA MAIOR OU IGUAL A 50 MM, SEM USO DE TELA METÁLICA DE REFORÇO CONTRA FISSURAÇÃO. AF_06/2014</v>
          </cell>
          <cell r="C5837" t="str">
            <v>M2</v>
          </cell>
          <cell r="D5837" t="str">
            <v>110,52</v>
          </cell>
        </row>
        <row r="5838">
          <cell r="A5838">
            <v>87824</v>
          </cell>
          <cell r="B5838" t="str">
            <v>EMBOÇO OU MASSA ÚNICA EM ARGAMASSA INDUSTRIALIZADA, PREPARO MECÂNICO E APLICAÇÃO COM EQUIPAMENTO DE MISTURA E PROJEÇÃO DE 1,5 M3/H EM SUPERFÍCIES EXTERNAS DA SACADA, ESPESSURA MAIOR OU IGUAL A 50 MM, SEM USO DE TELA METÁLICA. AF_06/2014</v>
          </cell>
          <cell r="C5838" t="str">
            <v>M2</v>
          </cell>
          <cell r="D5838" t="str">
            <v>144,27</v>
          </cell>
        </row>
        <row r="5839">
          <cell r="A5839">
            <v>87825</v>
          </cell>
          <cell r="B5839" t="str">
            <v>EMBOÇO OU MASSA ÚNICA EM ARGAMASSA TRAÇO 1:2:8, PREPARO MECÂNICO COM BETONEIRA 400 L, APLICADA MANUALMENTE NAS PAREDES INTERNAS DA SACADA, ESPESSURA DE 25 MM, SEM USO DE TELA METÁLICA DE REFORÇO CONTRA FISSURAÇÃO. AF_06/2014</v>
          </cell>
          <cell r="C5839" t="str">
            <v>M2</v>
          </cell>
          <cell r="D5839" t="str">
            <v>50,09</v>
          </cell>
        </row>
        <row r="5840">
          <cell r="A5840">
            <v>87827</v>
          </cell>
          <cell r="B5840" t="str">
            <v>EMBOÇO OU MASSA ÚNICA EM ARGAMASSA TRAÇO 1:2:8, PREPARO MANUAL, APLICADA MANUALMENTE NAS PAREDES INTERNAS DA SACADA, ESPESSURA DE 25 MM, SEM USO DE TELA METÁLICA DE REFORÇO CONTRA FISSURAÇÃO. AF_06/2014</v>
          </cell>
          <cell r="C5840" t="str">
            <v>M2</v>
          </cell>
          <cell r="D5840" t="str">
            <v>52,52</v>
          </cell>
        </row>
        <row r="5841">
          <cell r="A5841">
            <v>87828</v>
          </cell>
          <cell r="B5841" t="str">
            <v>EMBOÇO OU MASSA ÚNICA EM ARGAMASSA INDUSTRIALIZADA, PREPARO MECÂNICO E APLICAÇÃO COM EQUIPAMENTO DE MISTURA E PROJEÇÃO DE 1,5 M3/H NAS PAREDES INTERNAS DA SACADA, ESPESSURA 25 MM, SEM USO DE TELA METÁLICA. AF_06/2014</v>
          </cell>
          <cell r="C5841" t="str">
            <v>M2</v>
          </cell>
          <cell r="D5841" t="str">
            <v>75,52</v>
          </cell>
        </row>
        <row r="5842">
          <cell r="A5842">
            <v>87829</v>
          </cell>
          <cell r="B5842" t="str">
            <v>EMBOÇO OU MASSA ÚNICA EM ARGAMASSA TRAÇO 1:2:8, PREPARO MECÂNICO COM BETONEIRA 400 L, APLICADA MANUALMENTE NAS PAREDES INTERNAS DA SACADA, ESPESSURA DE 35 MM, SEM USO DE TELA METÁLICA DE REFORÇO CONTRA FISSURAÇÃO. AF_06/2014</v>
          </cell>
          <cell r="C5842" t="str">
            <v>M2</v>
          </cell>
          <cell r="D5842" t="str">
            <v>57,92</v>
          </cell>
        </row>
        <row r="5843">
          <cell r="A5843">
            <v>87831</v>
          </cell>
          <cell r="B5843" t="str">
            <v>EMBOÇO OU MASSA ÚNICA EM ARGAMASSA TRAÇO 1:2:8, PREPARO MANUAL, APLICADA MANUALMENTE NAS PAREDES INTERNAS DA SACADA, ESPESSURA DE 35 MM, SEM USO DE TELA METÁLICA DE REFORÇO CONTRA FISSURAÇÃO. AF_06/2014</v>
          </cell>
          <cell r="C5843" t="str">
            <v>M2</v>
          </cell>
          <cell r="D5843" t="str">
            <v>61,17</v>
          </cell>
        </row>
        <row r="5844">
          <cell r="A5844">
            <v>87832</v>
          </cell>
          <cell r="B5844" t="str">
            <v>EMBOÇO OU MASSA ÚNICA EM ARGAMASSA INDUSTRIALIZADA, PREPARO MECÂNICO E APLICAÇÃO COM EQUIPAMENTO DE MISTURA E PROJEÇÃO DE 1,5 M3/H DE ARGAMASSA NAS PAREDES INTERNAS DA SACADA, ESPESSURA 35 MM, SEM USO DE TELA METÁLICA. AF_06/2014</v>
          </cell>
          <cell r="C5844" t="str">
            <v>M2</v>
          </cell>
          <cell r="D5844" t="str">
            <v>93,40</v>
          </cell>
        </row>
        <row r="5845">
          <cell r="A5845">
            <v>87834</v>
          </cell>
          <cell r="B5845" t="str">
            <v>REVESTIMENTO DECORATIVO MONOCAMADA APLICADO MANUALMENTE EM PANOS CEGOS DA FACHADA DE UM EDIFÍCIO DE ESTRUTURA CONVENCIONAL, COM ACABAMENTO RASPADO. AF_06/2014</v>
          </cell>
          <cell r="C5845" t="str">
            <v>M2</v>
          </cell>
          <cell r="D5845" t="str">
            <v>139,36</v>
          </cell>
        </row>
        <row r="5846">
          <cell r="A5846">
            <v>87835</v>
          </cell>
          <cell r="B5846" t="str">
            <v>REVESTIMENTO DECORATIVO MONOCAMADA APLICADO MANUALMENTE EM PANOS CEGOS DA FACHADA DE UM EDIFÍCIO DE ALVENARIA ESTRUTURAL, COM ACABAMENTO RASPADO. AF_06/2014</v>
          </cell>
          <cell r="C5846" t="str">
            <v>M2</v>
          </cell>
          <cell r="D5846" t="str">
            <v>95,58</v>
          </cell>
        </row>
        <row r="5847">
          <cell r="A5847">
            <v>87836</v>
          </cell>
          <cell r="B5847" t="str">
            <v>REVESTIMENTO DECORATIVO MONOCAMADA APLICADO COM EQUIPAMENTO DE PROJEÇÃO EM PANOS CEGOS DA FACHADA DE UM EDIFÍCIO DE ESTRUTURA CONVENCIONAL, COM ACABAMENTO RASPADO. AF_06/2014</v>
          </cell>
          <cell r="C5847" t="str">
            <v>M2</v>
          </cell>
          <cell r="D5847" t="str">
            <v>134,64</v>
          </cell>
        </row>
        <row r="5848">
          <cell r="A5848">
            <v>87837</v>
          </cell>
          <cell r="B5848" t="str">
            <v>REVESTIMENTO DECORATIVO MONOCAMADA APLICADO COM EQUIPAMENTO DE PROJEÇÃO EM PANOS CEGOS DA FACHADA DE UM EDIFÍCIO DE ALVENARIA ESTRUTURAL, COM ACABAMENTO RASPADO. AF_06/2014</v>
          </cell>
          <cell r="C5848" t="str">
            <v>M2</v>
          </cell>
          <cell r="D5848" t="str">
            <v>91,30</v>
          </cell>
        </row>
        <row r="5849">
          <cell r="A5849">
            <v>87838</v>
          </cell>
          <cell r="B5849" t="str">
            <v>REVESTIMENTO DECORATIVO MONOCAMADA APLICADO MANUALMENTE EM PANOS DA FACHADA COM PRESENÇA DE VÃOS, DE UM EDIFÍCIO DE ESTRUTURA CONVENCIONAL E ACABAMENTO RASPADO. AF_06/2014</v>
          </cell>
          <cell r="C5849" t="str">
            <v>M2</v>
          </cell>
          <cell r="D5849" t="str">
            <v>145,17</v>
          </cell>
        </row>
        <row r="5850">
          <cell r="A5850">
            <v>87839</v>
          </cell>
          <cell r="B5850" t="str">
            <v>REVESTIMENTO DECORATIVO MONOCAMADA APLICADO MANUALMENTE EM PANOS DA FACHADA COM PRESENÇA DE VÃOS, DE UM EDIFÍCIO DE ALVENARIA ESTRUTURAL E ACABAMENTO RASPADO. AF_06/2014</v>
          </cell>
          <cell r="C5850" t="str">
            <v>M2</v>
          </cell>
          <cell r="D5850" t="str">
            <v>99,59</v>
          </cell>
        </row>
        <row r="5851">
          <cell r="A5851">
            <v>87840</v>
          </cell>
          <cell r="B5851" t="str">
            <v>REVESTIMENTO DECORATIVO MONOCAMADA APLICADO COM EQUIPAMENTO DE PROJEÇÃO EM PANOS DA FACHADA COM PRESENÇA DE VÃOS, DE UM EDIFÍCIO DE ESTRUTURA CONVENCIONAL E ACABAMENTO RASPADO. AF_06/2014</v>
          </cell>
          <cell r="C5851" t="str">
            <v>M2</v>
          </cell>
          <cell r="D5851" t="str">
            <v>139,18</v>
          </cell>
        </row>
        <row r="5852">
          <cell r="A5852">
            <v>87841</v>
          </cell>
          <cell r="B5852" t="str">
            <v>REVESTIMENTO DECORATIVO MONOCAMADA APLICADO COM EQUIPAMENTO DE PROJEÇÃO EM PANOS DA FACHADA COM PRESENÇA DE VÃOS, DE UM EDIFÍCIO DE ALVENARIA ESTRUTURAL E ACABAMENTO RASPADO. AF_06/2014</v>
          </cell>
          <cell r="C5852" t="str">
            <v>M2</v>
          </cell>
          <cell r="D5852" t="str">
            <v>94,01</v>
          </cell>
        </row>
        <row r="5853">
          <cell r="A5853">
            <v>87842</v>
          </cell>
          <cell r="B5853" t="str">
            <v>REVESTIMENTO DECORATIVO MONOCAMADA APLICADO MANUALMENTE EM SUPERFÍCIES EXTERNAS DA SACADA DE UM EDIFÍCIO DE ESTRUTURA CONVENCIONAL E ACABAMENTO RASPADO. AF_06/2014</v>
          </cell>
          <cell r="C5853" t="str">
            <v>M2</v>
          </cell>
          <cell r="D5853" t="str">
            <v>143,77</v>
          </cell>
        </row>
        <row r="5854">
          <cell r="A5854">
            <v>87843</v>
          </cell>
          <cell r="B5854" t="str">
            <v>REVESTIMENTO DECORATIVO MONOCAMADA APLICADO MANUALMENTE EM SUPERFÍCIES EXTERNAS DA SACADA DE UM EDIFÍCIO DE ALVENARIA ESTRUTURAL E ACABAMENTO RASPADO. AF_06/2014</v>
          </cell>
          <cell r="C5854" t="str">
            <v>M2</v>
          </cell>
          <cell r="D5854" t="str">
            <v>105,86</v>
          </cell>
        </row>
        <row r="5855">
          <cell r="A5855">
            <v>87844</v>
          </cell>
          <cell r="B5855" t="str">
            <v>REVESTIMENTO DECORATIVO MONOCAMADA APLICADO COM EQUIPAMENTO DE PROJEÇÃO EM SUPERFÍCIES EXTERNAS DA SACADA DE UM EDIFÍCIO DE ESTRUTURA CONVENCIONAL E ACABAMENTO RASPADO. AF_06/2014</v>
          </cell>
          <cell r="C5855" t="str">
            <v>M2</v>
          </cell>
          <cell r="D5855" t="str">
            <v>134,40</v>
          </cell>
        </row>
        <row r="5856">
          <cell r="A5856">
            <v>87845</v>
          </cell>
          <cell r="B5856" t="str">
            <v>REVESTIMENTO DECORATIVO MONOCAMADA APLICADO COM EQUIPAMENTO DE PROJEÇÃO EM SUPERFÍCIES EXTERNAS DA SACADA DE UM EDIFÍCIO DE ALVENARIA ESTRUTURAL E ACABAMENTO RASPADO. AF_06/2014</v>
          </cell>
          <cell r="C5856" t="str">
            <v>M2</v>
          </cell>
          <cell r="D5856" t="str">
            <v>96,94</v>
          </cell>
        </row>
        <row r="5857">
          <cell r="A5857">
            <v>87846</v>
          </cell>
          <cell r="B5857" t="str">
            <v>REVESTIMENTO DECORATIVO MONOCAMADA APLICADO MANUALMENTE EM PANOS CEGOS DA FACHADA DE UM EDIFÍCIO DE ESTRUTURA CONVENCIONAL, COM ACABAMENTO TRAVERTINO. AF_06/2014</v>
          </cell>
          <cell r="C5857" t="str">
            <v>M2</v>
          </cell>
          <cell r="D5857" t="str">
            <v>150,81</v>
          </cell>
        </row>
        <row r="5858">
          <cell r="A5858">
            <v>87847</v>
          </cell>
          <cell r="B5858" t="str">
            <v>REVESTIMENTO DECORATIVO MONOCAMADA APLICADO MANUALMENTE EM PANOS CEGOS DA FACHADA DE UM EDIFÍCIO DE ALVENARIA ESTRUTURAL, COM ACABAMENTO TRAVERTINO. AF_06/2014</v>
          </cell>
          <cell r="C5858" t="str">
            <v>M2</v>
          </cell>
          <cell r="D5858" t="str">
            <v>107,03</v>
          </cell>
        </row>
        <row r="5859">
          <cell r="A5859">
            <v>87848</v>
          </cell>
          <cell r="B5859" t="str">
            <v>REVESTIMENTO DECORATIVO MONOCAMADA APLICADO COM EQUIPAMENTO DE PROJEÇÃO EM PANOS CEGOS DA FACHADA DE UM EDIFÍCIO DE ESTRUTURA CONVENCIONAL, COM ACABAMENTO TRAVERTINO. AF_06/2014</v>
          </cell>
          <cell r="C5859" t="str">
            <v>M2</v>
          </cell>
          <cell r="D5859" t="str">
            <v>145,23</v>
          </cell>
        </row>
        <row r="5860">
          <cell r="A5860">
            <v>87849</v>
          </cell>
          <cell r="B5860" t="str">
            <v>REVESTIMENTO DECORATIVO MONOCAMADA APLICADO COM EQUIPAMENTO DE PROJEÇÃO EM PANOS CEGOS DA FACHADA DE UM EDIFÍCIO DE ALVENARIA ESTRUTURAL, COM ACABAMENTO TRAVERTINO. AF_06/2014</v>
          </cell>
          <cell r="C5860" t="str">
            <v>M2</v>
          </cell>
          <cell r="D5860" t="str">
            <v>101,87</v>
          </cell>
        </row>
        <row r="5861">
          <cell r="A5861">
            <v>87850</v>
          </cell>
          <cell r="B5861" t="str">
            <v>REVESTIMENTO DECORATIVO MONOCAMADA APLICADO MANUALMENTE EM PANOS DA FACHADA COM PRESENÇA DE VÃOS, DE UM EDIFÍCIO DE ESTRUTURA CONVENCIONAL E ACABAMENTO TRAVERTINO. AF_06/2014</v>
          </cell>
          <cell r="C5861" t="str">
            <v>M2</v>
          </cell>
          <cell r="D5861" t="str">
            <v>156,64</v>
          </cell>
        </row>
        <row r="5862">
          <cell r="A5862">
            <v>87851</v>
          </cell>
          <cell r="B5862" t="str">
            <v>REVESTIMENTO DECORATIVO MONOCAMADA APLICADO MANUALMENTE EM PANOS DA FACHADA COM PRESENÇA DE VÃOS, DE UM EDIFÍCIO DE ALVENARIA ESTRUTURAL E ACABAMENTO TRAVERTINO. AF_06/2014</v>
          </cell>
          <cell r="C5862" t="str">
            <v>M2</v>
          </cell>
          <cell r="D5862" t="str">
            <v>111,06</v>
          </cell>
        </row>
        <row r="5863">
          <cell r="A5863">
            <v>87852</v>
          </cell>
          <cell r="B5863" t="str">
            <v>REVESTIMENTO DECORATIVO MONOCAMADA APLICADO COM EQUIPAMENTO DE PROJEÇÃO EM PANOS DA FACHADA COM PRESENÇA DE VÃOS, DE UM EDIFÍCIO DE ESTRUTURA CONVENCIONAL E ACABAMENTO TRAVERTINO. AF_06/2014</v>
          </cell>
          <cell r="C5863" t="str">
            <v>M2</v>
          </cell>
          <cell r="D5863" t="str">
            <v>149,75</v>
          </cell>
        </row>
        <row r="5864">
          <cell r="A5864">
            <v>87853</v>
          </cell>
          <cell r="B5864" t="str">
            <v>REVESTIMENTO DECORATIVO MONOCAMADA APLICADO COM EQUIPAMENTO DE PROJEÇÃO EM PANOS DA FACHADA COM PRESENÇA DE VÃOS, DE UM EDIFÍCIO DE ALVENARIA ESTRUTURAL E ACABAMENTO TRAVERTINO. AF_06/2014</v>
          </cell>
          <cell r="C5864" t="str">
            <v>M2</v>
          </cell>
          <cell r="D5864" t="str">
            <v>104,57</v>
          </cell>
        </row>
        <row r="5865">
          <cell r="A5865">
            <v>87854</v>
          </cell>
          <cell r="B5865" t="str">
            <v>REVESTIMENTO DECORATIVO MONOCAMADA APLICADO MANUALMENTE EM SUPERFÍCIES EXTERNAS DA SACADA DE UM EDIFÍCIO DE ESTRUTURA CONVENCIONAL E ACABAMENTO TRAVERTINO. AF_06/2014</v>
          </cell>
          <cell r="C5865" t="str">
            <v>M2</v>
          </cell>
          <cell r="D5865" t="str">
            <v>155,22</v>
          </cell>
        </row>
        <row r="5866">
          <cell r="A5866">
            <v>87855</v>
          </cell>
          <cell r="B5866" t="str">
            <v>REVESTIMENTO DECORATIVO MONOCAMADA APLICADO MANUALMENTE EM SUPERFÍCIES EXTERNAS DA SACADA DE UM EDIFÍCIO DE ALVENARIA ESTRUTURAL E ACABAMENTO TRAVERTINO. AF_06/2014</v>
          </cell>
          <cell r="C5866" t="str">
            <v>M2</v>
          </cell>
          <cell r="D5866" t="str">
            <v>117,33</v>
          </cell>
        </row>
        <row r="5867">
          <cell r="A5867">
            <v>87856</v>
          </cell>
          <cell r="B5867" t="str">
            <v>REVESTIMENTO DECORATIVO MONOCAMADA APLICADO COM EQUIPAMENTO DE PROJEÇÃO EM SUPERFÍCIES EXTERNAS DA SACADA DE UM EDIFÍCIO DE ESTRUTURA CONVENCIONAL E ACABAMENTO TRAVERTINO. AF_06/2014</v>
          </cell>
          <cell r="C5867" t="str">
            <v>M2</v>
          </cell>
          <cell r="D5867" t="str">
            <v>144,99</v>
          </cell>
        </row>
        <row r="5868">
          <cell r="A5868">
            <v>87857</v>
          </cell>
          <cell r="B5868" t="str">
            <v>REVESTIMENTO DECORATIVO MONOCAMADA APLICADO COM EQUIPAMENTO DE PROJEÇÃO EM SUPERFÍCIES EXTERNAS DA SACADA DE UM EDIFÍCIO DE ALVENARIA ESTRUTURAL E ACABAMENTO TRAVERTINO. AF_06/2014</v>
          </cell>
          <cell r="C5868" t="str">
            <v>M2</v>
          </cell>
          <cell r="D5868" t="str">
            <v>107,50</v>
          </cell>
        </row>
        <row r="5869">
          <cell r="A5869">
            <v>87858</v>
          </cell>
          <cell r="B5869" t="str">
            <v>REVESTIMENTO DECORATIVO MONOCAMADA APLICADO MANUALMENTE NAS PAREDES INTERNAS DA SACADA COM ACABAMENTO RASPADO. AF_06/2014</v>
          </cell>
          <cell r="C5869" t="str">
            <v>M2</v>
          </cell>
          <cell r="D5869" t="str">
            <v>102,36</v>
          </cell>
        </row>
        <row r="5870">
          <cell r="A5870">
            <v>87859</v>
          </cell>
          <cell r="B5870" t="str">
            <v>REVESTIMENTO DECORATIVO MONOCAMADA APLICADO MANUALMENTE NAS PAREDES INTERNAS DA SACADA COM ACABAMENTO TRAVERTINO. AF_06/2014</v>
          </cell>
          <cell r="C5870" t="str">
            <v>M2</v>
          </cell>
          <cell r="D5870" t="str">
            <v>117,95</v>
          </cell>
        </row>
        <row r="5871">
          <cell r="A5871">
            <v>89048</v>
          </cell>
          <cell r="B5871" t="str">
            <v>(COMPOSIÇÃO REPRESENTATIVA) DO SERVIÇO DE EMBOÇO/MASSA ÚNICA, TRAÇO 1:2:8, PREPARO MECÂNICO, COM BETONEIRA DE 400L, EM PAREDES DE AMBIENTES INTERNOS, COM EXECUÇÃO DE TALISCAS, PARA EDIFICAÇÃO HABITACIONAL MULTIFAMILIAR (PRÉDIO). AF_11/2014</v>
          </cell>
          <cell r="C5871" t="str">
            <v>M2</v>
          </cell>
          <cell r="D5871" t="str">
            <v>27,58</v>
          </cell>
        </row>
        <row r="5872">
          <cell r="A5872">
            <v>89049</v>
          </cell>
          <cell r="B5872" t="str">
            <v>(COMPOSIÇÃO REPRESENTATIVA) DO SERVIÇO DE APLICAÇÃO MANUAL DE GESSO DESEMPENADO (SEM TALISCAS) EM TETO, ESPESSURA 0,5 CM, PARA EDIFICAÇÃO HABITACIONAL MULTIFAMILIAR (PRÉDIO). AF_11/2014</v>
          </cell>
          <cell r="C5872" t="str">
            <v>M2</v>
          </cell>
          <cell r="D5872" t="str">
            <v>13,86</v>
          </cell>
        </row>
        <row r="5873">
          <cell r="A5873">
            <v>89173</v>
          </cell>
          <cell r="B5873" t="str">
            <v>(COMPOSIÇÃO REPRESENTATIVA) DO SERVIÇO DE EMBOÇO/MASSA ÚNICA, APLICADO MANUALMENTE, TRAÇO 1:2:8, EM BETONEIRA DE 400L, PAREDES INTERNAS, COM EXECUÇÃO DE TALISCAS, EDIFICAÇÃO HABITACIONAL UNIFAMILIAR (CASAS) E EDIFICAÇÃO PÚBLICA PADRÃO. AF_12/2014</v>
          </cell>
          <cell r="C5873" t="str">
            <v>M2</v>
          </cell>
          <cell r="D5873" t="str">
            <v>27,18</v>
          </cell>
        </row>
        <row r="5874">
          <cell r="A5874">
            <v>90406</v>
          </cell>
          <cell r="B5874" t="str">
            <v>MASSA ÚNICA, PARA RECEBIMENTO DE PINTURA, EM ARGAMASSA TRAÇO 1:2:8, PREPARO MECÂNICO COM BETONEIRA 400L, APLICADA MANUALMENTE EM TETO, ESPESSURA DE 20MM, COM EXECUÇÃO DE TALISCAS. AF_03/2015</v>
          </cell>
          <cell r="C5874" t="str">
            <v>M2</v>
          </cell>
          <cell r="D5874" t="str">
            <v>34,38</v>
          </cell>
        </row>
        <row r="5875">
          <cell r="A5875">
            <v>90407</v>
          </cell>
          <cell r="B5875" t="str">
            <v>MASSA ÚNICA, PARA RECEBIMENTO DE PINTURA, EM ARGAMASSA TRAÇO 1:2:8, PREPARO MANUAL, APLICADA MANUALMENTE EM TETO, ESPESSURA DE 20MM, COM EXECUÇÃO DE TALISCAS. AF_03/2015</v>
          </cell>
          <cell r="C5875" t="str">
            <v>M2</v>
          </cell>
          <cell r="D5875" t="str">
            <v>36,92</v>
          </cell>
        </row>
        <row r="5876">
          <cell r="A5876">
            <v>90408</v>
          </cell>
          <cell r="B5876" t="str">
            <v>MASSA ÚNICA, PARA RECEBIMENTO DE PINTURA, EM ARGAMASSA TRAÇO 1:2:8, PREPARO MECÂNICO COM BETONEIRA 400L, APLICADA MANUALMENTE EM TETO, ESPESSURA DE 10MM, COM EXECUÇÃO DE TALISCAS. AF_03/2015</v>
          </cell>
          <cell r="C5876" t="str">
            <v>M2</v>
          </cell>
          <cell r="D5876" t="str">
            <v>24,35</v>
          </cell>
        </row>
        <row r="5877">
          <cell r="A5877">
            <v>90409</v>
          </cell>
          <cell r="B5877" t="str">
            <v>MASSA ÚNICA, PARA RECEBIMENTO DE PINTURA, EM ARGAMASSA TRAÇO 1:2:8, PREPARO MANUAL, APLICADA MANUALMENTE EM TETO, ESPESSURA DE 10MM, COM EXECUÇÃO DE TALISCAS. AF_03/2015</v>
          </cell>
          <cell r="C5877" t="str">
            <v>M2</v>
          </cell>
          <cell r="D5877" t="str">
            <v>25,79</v>
          </cell>
        </row>
        <row r="5878">
          <cell r="A5878">
            <v>87242</v>
          </cell>
          <cell r="B5878" t="str">
            <v>REVESTIMENTO CERÂMICO PARA PAREDES EXTERNAS EM PASTILHAS DE PORCELANA 5 X 5 CM (PLACAS DE 30 X 30 CM), ALINHADAS A PRUMO, APLICADO EM PANOS COM VÃOS. AF_06/2014</v>
          </cell>
          <cell r="C5878" t="str">
            <v>M2</v>
          </cell>
          <cell r="D5878" t="str">
            <v>299,62</v>
          </cell>
        </row>
        <row r="5879">
          <cell r="A5879">
            <v>87243</v>
          </cell>
          <cell r="B5879" t="str">
            <v>REVESTIMENTO CERÂMICO PARA PAREDES EXTERNAS EM PASTILHAS DE PORCELANA 5 X 5 CM (PLACAS DE 30 X 30 CM), ALINHADAS A PRUMO, APLICADO EM PANOS SEM VÃOS. AF_06/2014</v>
          </cell>
          <cell r="C5879" t="str">
            <v>M2</v>
          </cell>
          <cell r="D5879" t="str">
            <v>277,29</v>
          </cell>
        </row>
        <row r="5880">
          <cell r="A5880">
            <v>87244</v>
          </cell>
          <cell r="B5880" t="str">
            <v>REVESTIMENTO CERÂMICO PARA PAREDES EXTERNAS EM PASTILHAS DE PORCELANA 5 X 5 CM (PLACAS DE 30 X 30 CM), ALINHADAS A PRUMO, APLICADO EM SUPERFÍCIES EXTERNAS DA SACADA. AF_06/2014</v>
          </cell>
          <cell r="C5880" t="str">
            <v>M2</v>
          </cell>
          <cell r="D5880" t="str">
            <v>287,04</v>
          </cell>
        </row>
        <row r="5881">
          <cell r="A5881">
            <v>87245</v>
          </cell>
          <cell r="B5881" t="str">
            <v>REVESTIMENTO CERÂMICO PARA PAREDES EXTERNAS EM PASTILHAS DE PORCELANA 5 X 5 CM (PLACAS DE 30 X 30 CM), ALINHADAS A PRUMO, APLICADO EM SUPERFÍCIES INTERNAS DA SACADA. AF_06/2014</v>
          </cell>
          <cell r="C5881" t="str">
            <v>M2</v>
          </cell>
          <cell r="D5881" t="str">
            <v>347,29</v>
          </cell>
        </row>
        <row r="5882">
          <cell r="A5882">
            <v>87264</v>
          </cell>
          <cell r="B5882" t="str">
            <v>REVESTIMENTO CERÂMICO PARA PAREDES INTERNAS COM PLACAS TIPO ESMALTADA EXTRA DE DIMENSÕES 20X20 CM APLICADAS EM AMBIENTES DE ÁREA MENOR QUE 5 M² NA ALTURA INTEIRA DAS PAREDES. AF_06/2014</v>
          </cell>
          <cell r="C5882" t="str">
            <v>M2</v>
          </cell>
          <cell r="D5882" t="str">
            <v>58,94</v>
          </cell>
        </row>
        <row r="5883">
          <cell r="A5883">
            <v>87265</v>
          </cell>
          <cell r="B5883" t="str">
            <v>REVESTIMENTO CERÂMICO PARA PAREDES INTERNAS COM PLACAS TIPO ESMALTADA EXTRA DE DIMENSÕES 20X20 CM APLICADAS EM AMBIENTES DE ÁREA MAIOR QUE 5 M² NA ALTURA INTEIRA DAS PAREDES. AF_06/2014</v>
          </cell>
          <cell r="C5883" t="str">
            <v>M2</v>
          </cell>
          <cell r="D5883" t="str">
            <v>52,60</v>
          </cell>
        </row>
        <row r="5884">
          <cell r="A5884">
            <v>87266</v>
          </cell>
          <cell r="B5884" t="str">
            <v>REVESTIMENTO CERÂMICO PARA PAREDES INTERNAS COM PLACAS TIPO ESMALTADA EXTRA DE DIMENSÕES 20X20 CM APLICADAS EM AMBIENTES DE ÁREA MENOR QUE 5 M² A MEIA ALTURA DAS PAREDES. AF_06/2014</v>
          </cell>
          <cell r="C5884" t="str">
            <v>M2</v>
          </cell>
          <cell r="D5884" t="str">
            <v>61,15</v>
          </cell>
        </row>
        <row r="5885">
          <cell r="A5885">
            <v>87267</v>
          </cell>
          <cell r="B5885" t="str">
            <v>REVESTIMENTO CERÂMICO PARA PAREDES INTERNAS COM PLACAS TIPO ESMALTADA EXTRA DE DIMENSÕES 20X20 CM APLICADAS EM AMBIENTES DE ÁREA MAIOR QUE 5 M² A MEIA ALTURA DAS PAREDES. AF_06/2014</v>
          </cell>
          <cell r="C5885" t="str">
            <v>M2</v>
          </cell>
          <cell r="D5885" t="str">
            <v>58,39</v>
          </cell>
        </row>
        <row r="5886">
          <cell r="A5886">
            <v>87268</v>
          </cell>
          <cell r="B5886" t="str">
            <v>REVESTIMENTO CERÂMICO PARA PAREDES INTERNAS COM PLACAS TIPO ESMALTADA EXTRA DE DIMENSÕES 25X35 CM APLICADAS EM AMBIENTES DE ÁREA MENOR QUE 5 M² NA ALTURA INTEIRA DAS PAREDES. AF_06/2014</v>
          </cell>
          <cell r="C5886" t="str">
            <v>M2</v>
          </cell>
          <cell r="D5886" t="str">
            <v>62,89</v>
          </cell>
        </row>
        <row r="5887">
          <cell r="A5887">
            <v>87269</v>
          </cell>
          <cell r="B5887" t="str">
            <v>REVESTIMENTO CERÂMICO PARA PAREDES INTERNAS COM PLACAS TIPO ESMALTADA EXTRA DE DIMENSÕES 25X35 CM APLICADAS EM AMBIENTES DE ÁREA MAIOR QUE 5 M² NA ALTURA INTEIRA DAS PAREDES. AF_06/2014</v>
          </cell>
          <cell r="C5887" t="str">
            <v>M2</v>
          </cell>
          <cell r="D5887" t="str">
            <v>55,99</v>
          </cell>
        </row>
        <row r="5888">
          <cell r="A5888">
            <v>87270</v>
          </cell>
          <cell r="B5888" t="str">
            <v>REVESTIMENTO CERÂMICO PARA PAREDES INTERNAS COM PLACAS TIPO ESMALTADA EXTRA DE DIMENSÕES 25X35 CM APLICADAS EM AMBIENTES DE ÁREA MENOR QUE 5 M² A MEIA ALTURA DAS PAREDES. AF_06/2014</v>
          </cell>
          <cell r="C5888" t="str">
            <v>M2</v>
          </cell>
          <cell r="D5888" t="str">
            <v>64,76</v>
          </cell>
        </row>
        <row r="5889">
          <cell r="A5889">
            <v>87271</v>
          </cell>
          <cell r="B5889" t="str">
            <v>REVESTIMENTO CERÂMICO PARA PAREDES INTERNAS COM PLACAS TIPO ESMALTADA EXTRA DE DIMENSÕES 25X35 CM APLICADAS EM AMBIENTES DE ÁREA MAIOR QUE 5 M² A MEIA ALTURA DAS PAREDES. AF_06/2014</v>
          </cell>
          <cell r="C5889" t="str">
            <v>M2</v>
          </cell>
          <cell r="D5889" t="str">
            <v>61,45</v>
          </cell>
        </row>
        <row r="5890">
          <cell r="A5890">
            <v>87272</v>
          </cell>
          <cell r="B5890" t="str">
            <v>REVESTIMENTO CERÂMICO PARA PAREDES INTERNAS COM PLACAS TIPO ESMALTADA EXTRA  DE DIMENSÕES 33X45 CM APLICADAS EM AMBIENTES DE ÁREA MENOR QUE 5 M² NA ALTURA INTEIRA DAS PAREDES. AF_06/2014</v>
          </cell>
          <cell r="C5890" t="str">
            <v>M2</v>
          </cell>
          <cell r="D5890" t="str">
            <v>66,54</v>
          </cell>
        </row>
        <row r="5891">
          <cell r="A5891">
            <v>87273</v>
          </cell>
          <cell r="B5891" t="str">
            <v>REVESTIMENTO CERÂMICO PARA PAREDES INTERNAS COM PLACAS TIPO ESMALTADA EXTRA DE DIMENSÕES 33X45 CM APLICADAS EM AMBIENTES DE ÁREA MAIOR QUE 5 M² NA ALTURA INTEIRA DAS PAREDES. AF_06/2014</v>
          </cell>
          <cell r="C5891" t="str">
            <v>M2</v>
          </cell>
          <cell r="D5891" t="str">
            <v>58,13</v>
          </cell>
        </row>
        <row r="5892">
          <cell r="A5892">
            <v>87274</v>
          </cell>
          <cell r="B5892" t="str">
            <v>REVESTIMENTO CERÂMICO PARA PAREDES INTERNAS COM PLACAS TIPO ESMALTADA EXTRA DE DIMENSÕES 33X45 CM APLICADAS EM AMBIENTES DE ÁREA MENOR QUE 5 M² A MEIA ALTURA DAS PAREDES. AF_06/2014</v>
          </cell>
          <cell r="C5892" t="str">
            <v>M2</v>
          </cell>
          <cell r="D5892" t="str">
            <v>67,86</v>
          </cell>
        </row>
        <row r="5893">
          <cell r="A5893">
            <v>87275</v>
          </cell>
          <cell r="B5893" t="str">
            <v>REVESTIMENTO CERÂMICO PARA PAREDES INTERNAS COM PLACAS TIPO ESMALTADA EXTRA  DE DIMENSÕES 33X45 CM APLICADAS EM AMBIENTES DE ÁREA MAIOR QUE 5 M² A MEIA ALTURA DAS PAREDES. AF_06/2014</v>
          </cell>
          <cell r="C5893" t="str">
            <v>M2</v>
          </cell>
          <cell r="D5893" t="str">
            <v>65,02</v>
          </cell>
        </row>
        <row r="5894">
          <cell r="A5894">
            <v>88786</v>
          </cell>
          <cell r="B5894" t="str">
            <v>REVESTIMENTO CERÂMICO PARA PAREDES EXTERNAS EM PASTILHAS DE PORCELANA 2,5 X 2,5 CM (PLACAS DE 30 X 30 CM), ALINHADAS A PRUMO, APLICADO EM PANOS COM VÃOS. AF_10/2014</v>
          </cell>
          <cell r="C5894" t="str">
            <v>M2</v>
          </cell>
          <cell r="D5894" t="str">
            <v>333,52</v>
          </cell>
        </row>
        <row r="5895">
          <cell r="A5895">
            <v>88787</v>
          </cell>
          <cell r="B5895" t="str">
            <v>REVESTIMENTO CERÂMICO PARA PAREDES EXTERNAS EM PASTILHAS DE PORCELANA 2,5 X 2,5 CM (PLACAS DE 30 X 30 CM), ALINHADAS A PRUMO, APLICADO EM PANOS SEM VÃOS. AF_10/2014</v>
          </cell>
          <cell r="C5895" t="str">
            <v>M2</v>
          </cell>
          <cell r="D5895" t="str">
            <v>309,40</v>
          </cell>
        </row>
        <row r="5896">
          <cell r="A5896">
            <v>88788</v>
          </cell>
          <cell r="B5896" t="str">
            <v>REVESTIMENTO CERÂMICO PARA PAREDES EXTERNAS EM PASTILHAS DE PORCELANA 2,5 X 2,5 CM (PLACAS DE 30 X 30 CM), ALINHADAS A PRUMO, APLICADO EM SUPERFÍCIES EXTERNAS DA SACADA. AF_10/2014</v>
          </cell>
          <cell r="C5896" t="str">
            <v>M2</v>
          </cell>
          <cell r="D5896" t="str">
            <v>319,15</v>
          </cell>
        </row>
        <row r="5897">
          <cell r="A5897">
            <v>88789</v>
          </cell>
          <cell r="B5897" t="str">
            <v>REVESTIMENTO CERÂMICO PARA PAREDES EXTERNAS EM PASTILHAS DE PORCELANA 2,5 X 2,5 CM (PLACAS DE 30 X 30 CM), ALINHADAS A PRUMO, APLICADO EM SUPERFÍCIES INTERNAS DA SACADA. AF_10/2014</v>
          </cell>
          <cell r="C5897" t="str">
            <v>M2</v>
          </cell>
          <cell r="D5897" t="str">
            <v>385,53</v>
          </cell>
        </row>
        <row r="5898">
          <cell r="A5898">
            <v>89045</v>
          </cell>
          <cell r="B5898" t="str">
            <v>(COMPOSIÇÃO REPRESENTATIVA) DO SERVIÇO DE REVESTIMENTO CERÂMICO PARA AMBIENTES DE ÁREAS MOLHADAS, MEIA PAREDE OU PAREDE INTEIRA, COM PLACAS TIPO ESMALTADA EXTRA, DIMENSÕES 20X20 CM, PARA EDIFICAÇÃO HABITACIONAL MULTIFAMILIAR (PRÉDIO). AF_11/2014</v>
          </cell>
          <cell r="C5898" t="str">
            <v>M2</v>
          </cell>
          <cell r="D5898" t="str">
            <v>58,78</v>
          </cell>
        </row>
        <row r="5899">
          <cell r="A5899">
            <v>89170</v>
          </cell>
          <cell r="B5899" t="str">
            <v>(COMPOSIÇÃO REPRESENTATIVA) DO SERVIÇO DE REVESTIMENTO CERÂMICO PARA PAREDES INTERNAS, MEIA PAREDE, OU PAREDE INTEIRA, PLACAS TIPO ESMALTADA EXTRA DE 20X20 CM, PARA EDIFICAÇÕES HABITACIONAIS UNIFAMILIAR (CASAS) E EDIFICAÇÕES PÚBLICAS PADRÃO. AF_11/2014</v>
          </cell>
          <cell r="C5899" t="str">
            <v>M2</v>
          </cell>
          <cell r="D5899" t="str">
            <v>57,17</v>
          </cell>
        </row>
        <row r="5900">
          <cell r="A5900">
            <v>93392</v>
          </cell>
          <cell r="B5900" t="str">
            <v>REVESTIMENTO CERÂMICO PARA PAREDES INTERNAS COM PLACAS TIPO ESMALTADA PADRÃO POPULAR DE DIMENSÕES 20X20 CM, ARGAMASSA TIPO AC I, APLICADAS EM AMBIENTES DE ÁREA MENOR QUE 5 M2 NA ALTURA INTEIRA DAS PAREDES. AF_06/2014</v>
          </cell>
          <cell r="C5900" t="str">
            <v>M2</v>
          </cell>
          <cell r="D5900" t="str">
            <v>44,76</v>
          </cell>
        </row>
        <row r="5901">
          <cell r="A5901">
            <v>93393</v>
          </cell>
          <cell r="B5901" t="str">
            <v>REVESTIMENTO CERÂMICO PARA PAREDES INTERNAS COM PLACAS TIPO ESMALTADA PADRÃO POPULAR DE DIMENSÕES 20X20 CM, ARGAMASSA TIPO AC I, APLICADAS EM AMBIENTES DE ÁREA MAIOR QUE 5 M2 NA ALTURA INTEIRA DAS PAREDES. AF_06/2014</v>
          </cell>
          <cell r="C5901" t="str">
            <v>M2</v>
          </cell>
          <cell r="D5901" t="str">
            <v>38,55</v>
          </cell>
        </row>
        <row r="5902">
          <cell r="A5902">
            <v>93394</v>
          </cell>
          <cell r="B5902" t="str">
            <v>REVESTIMENTO CERÂMICO PARA PAREDES INTERNAS COM PLACAS TIPO ESMALTADA PADRÃO POPULAR DE DIMENSÕES 20X20 CM, ARGAMASSA TIPO AC I, APLICADAS EM AMBIENTES DE ÁREA MENOR QUE 5 M2 A MEIA ALTURA DAS PAREDES. AF_06/2014</v>
          </cell>
          <cell r="C5902" t="str">
            <v>M2</v>
          </cell>
          <cell r="D5902" t="str">
            <v>46,97</v>
          </cell>
        </row>
        <row r="5903">
          <cell r="A5903">
            <v>93395</v>
          </cell>
          <cell r="B5903" t="str">
            <v>REVESTIMENTO CERÂMICO PARA PAREDES INTERNAS COM PLACAS TIPO ESMALTADA PADRÃO POPULAR DE DIMENSÕES 20X20 CM, ARGAMASSA TIPO AC I, APLICADAS EM AMBIENTES DE ÁREA MAIOR QUE 5 M2 A MEIA ALTURA DAS PAREDES. AF_06/2014</v>
          </cell>
          <cell r="C5903" t="str">
            <v>M2</v>
          </cell>
          <cell r="D5903" t="str">
            <v>44,21</v>
          </cell>
        </row>
        <row r="5904">
          <cell r="A5904">
            <v>99194</v>
          </cell>
          <cell r="B5904" t="str">
            <v>REVESTIMENTO CERÂMICO PARA PAREDES INTERNAS COM PLACAS TIPO ESMALTADA PADRÃO POPULAR DE DIMENSÕES 20X20 CM, ARGAMASSA TIPO AC III, APLICADAS EM AMBIENTES DE ÁREA MENOR QUE 5 M2 NA ALTURA INTEIRA DAS PAREDES. AF_06/2014</v>
          </cell>
          <cell r="C5904" t="str">
            <v>M2</v>
          </cell>
          <cell r="D5904" t="str">
            <v>50,49</v>
          </cell>
        </row>
        <row r="5905">
          <cell r="A5905">
            <v>99195</v>
          </cell>
          <cell r="B5905" t="str">
            <v>REVESTIMENTO CERÂMICO PARA PAREDES INTERNAS COM PLACAS TIPO ESMALTADA PADRÃO POPULAR DE DIMENSÕES 20X20 CM, ARGAMASSA TIPO AC III, APLICADAS EM AMBIENTES DE ÁREA MAIOR QUE 5 M2 NA ALTURA INTEIRA DAS PAREDES. AF_06/2014</v>
          </cell>
          <cell r="C5905" t="str">
            <v>M2</v>
          </cell>
          <cell r="D5905" t="str">
            <v>44,28</v>
          </cell>
        </row>
        <row r="5906">
          <cell r="A5906">
            <v>99196</v>
          </cell>
          <cell r="B5906" t="str">
            <v>REVESTIMENTO CERÂMICO PARA PAREDES INTERNAS COM PLACAS TIPO ESMALTADA PADRÃO POPULAR DE DIMENSÕES 20X20 CM, ARGAMASSA TIPO AC III, APLICADAS EM AMBIENTES DE ÁREA MENOR QUE 5 M2 A MEIA ALTURA DAS PAREDES. AF_06/2014</v>
          </cell>
          <cell r="C5906" t="str">
            <v>M2</v>
          </cell>
          <cell r="D5906" t="str">
            <v>52,70</v>
          </cell>
        </row>
        <row r="5907">
          <cell r="A5907">
            <v>99198</v>
          </cell>
          <cell r="B5907" t="str">
            <v>REVESTIMENTO CERÂMICO PARA PAREDES INTERNAS COM PLACAS TIPO ESMALTADA PADRÃO POPULAR DE DIMENSÕES 20X20 CM, ARGAMASSA TIPO AC III, APLICADAS EM AMBIENTES DE ÁREA MAIOR QUE 5 M2 A MEIA ALTURA DAS PAREDES. AF_06/2014</v>
          </cell>
          <cell r="C5907" t="str">
            <v>M2</v>
          </cell>
          <cell r="D5907" t="str">
            <v>49,94</v>
          </cell>
        </row>
        <row r="5908">
          <cell r="A5908">
            <v>101965</v>
          </cell>
          <cell r="B5908" t="str">
            <v>PEITORIL LINEAR EM GRANITO OU MÁRMORE, L = 15CM, COMPRIMENTO DE ATÉ 2M, ASSENTADO COM ARGAMASSA 1:6 COM ADITIVO. AF_11/2020</v>
          </cell>
          <cell r="C5908" t="str">
            <v>M</v>
          </cell>
          <cell r="D5908" t="str">
            <v>110,75</v>
          </cell>
        </row>
        <row r="5909">
          <cell r="A5909">
            <v>101966</v>
          </cell>
          <cell r="B5909" t="str">
            <v>CHAPIM SOBRE MUROS LINEARES, EM GRANITO OU MÁRMORE, L = 25 CM, ASSENTADO COM ARGAMASSA 1:6 COM ADITIVO. AF_11/2020</v>
          </cell>
          <cell r="C5909" t="str">
            <v>M</v>
          </cell>
          <cell r="D5909" t="str">
            <v>142,76</v>
          </cell>
        </row>
        <row r="5910">
          <cell r="A5910">
            <v>101979</v>
          </cell>
          <cell r="B5910" t="str">
            <v>CHAPIM (RUFO CAPA) EM AÇO GALVANIZADO, CORTE 33. AF_11/2020</v>
          </cell>
          <cell r="C5910" t="str">
            <v>M</v>
          </cell>
          <cell r="D5910" t="str">
            <v>40,14</v>
          </cell>
        </row>
        <row r="5911">
          <cell r="A5911">
            <v>96112</v>
          </cell>
          <cell r="B5911" t="str">
            <v>FORRO EM MADEIRA PINUS, PARA AMBIENTES RESIDENCIAIS, INCLUSIVE ESTRUTURA DE FIXAÇÃO. AF_05/2017</v>
          </cell>
          <cell r="C5911" t="str">
            <v>M2</v>
          </cell>
          <cell r="D5911" t="str">
            <v>105,01</v>
          </cell>
        </row>
        <row r="5912">
          <cell r="A5912">
            <v>96117</v>
          </cell>
          <cell r="B5912" t="str">
            <v>FORRO EM MADEIRA PINUS, PARA AMBIENTES COMERCIAIS, INCLUSIVE ESTRUTURA DE FIXAÇÃO. AF_05/2017</v>
          </cell>
          <cell r="C5912" t="str">
            <v>M2</v>
          </cell>
          <cell r="D5912" t="str">
            <v>134,02</v>
          </cell>
        </row>
        <row r="5913">
          <cell r="A5913">
            <v>96122</v>
          </cell>
          <cell r="B5913" t="str">
            <v>ACABAMENTOS PARA FORRO (RODA-FORRO EM MADEIRA PINUS). AF_05/2017</v>
          </cell>
          <cell r="C5913" t="str">
            <v>M</v>
          </cell>
          <cell r="D5913" t="str">
            <v>31,77</v>
          </cell>
        </row>
        <row r="5914">
          <cell r="A5914">
            <v>96109</v>
          </cell>
          <cell r="B5914" t="str">
            <v>FORRO EM PLACAS DE GESSO, PARA AMBIENTES RESIDENCIAIS. AF_05/2017_P</v>
          </cell>
          <cell r="C5914" t="str">
            <v>M2</v>
          </cell>
          <cell r="D5914" t="str">
            <v>29,55</v>
          </cell>
        </row>
        <row r="5915">
          <cell r="A5915">
            <v>96110</v>
          </cell>
          <cell r="B5915" t="str">
            <v>FORRO EM DRYWALL, PARA AMBIENTES RESIDENCIAIS, INCLUSIVE ESTRUTURA DE FIXAÇÃO. AF_05/2017_P</v>
          </cell>
          <cell r="C5915" t="str">
            <v>M2</v>
          </cell>
          <cell r="D5915" t="str">
            <v>56,29</v>
          </cell>
        </row>
        <row r="5916">
          <cell r="A5916">
            <v>96113</v>
          </cell>
          <cell r="B5916" t="str">
            <v>FORRO EM PLACAS DE GESSO, PARA AMBIENTES COMERCIAIS. AF_05/2017_P</v>
          </cell>
          <cell r="C5916" t="str">
            <v>M2</v>
          </cell>
          <cell r="D5916" t="str">
            <v>25,82</v>
          </cell>
        </row>
        <row r="5917">
          <cell r="A5917">
            <v>96114</v>
          </cell>
          <cell r="B5917" t="str">
            <v>FORRO EM DRYWALL, PARA AMBIENTES COMERCIAIS, INCLUSIVE ESTRUTURA DE FIXAÇÃO. AF_05/2017_P</v>
          </cell>
          <cell r="C5917" t="str">
            <v>M2</v>
          </cell>
          <cell r="D5917" t="str">
            <v>60,83</v>
          </cell>
        </row>
        <row r="5918">
          <cell r="A5918">
            <v>96120</v>
          </cell>
          <cell r="B5918" t="str">
            <v>ACABAMENTOS PARA FORRO (MOLDURA DE GESSO). AF_05/2017</v>
          </cell>
          <cell r="C5918" t="str">
            <v>M</v>
          </cell>
          <cell r="D5918" t="str">
            <v>1,94</v>
          </cell>
        </row>
        <row r="5919">
          <cell r="A5919">
            <v>96123</v>
          </cell>
          <cell r="B5919" t="str">
            <v>ACABAMENTOS PARA FORRO (MOLDURA EM DRYWALL, COM LARGURA DE 15 CM). AF_05/2017_P</v>
          </cell>
          <cell r="C5919" t="str">
            <v>M</v>
          </cell>
          <cell r="D5919" t="str">
            <v>29,26</v>
          </cell>
        </row>
        <row r="5920">
          <cell r="A5920">
            <v>99054</v>
          </cell>
          <cell r="B5920" t="str">
            <v>ACABAMENTOS PARA FORRO (SANCA DE GESSO MONTADA NA OBRA). AF_05/2017_P</v>
          </cell>
          <cell r="C5920" t="str">
            <v>M2</v>
          </cell>
          <cell r="D5920" t="str">
            <v>36,82</v>
          </cell>
        </row>
        <row r="5921">
          <cell r="A5921">
            <v>96111</v>
          </cell>
          <cell r="B5921" t="str">
            <v>FORRO EM RÉGUAS DE PVC, FRISADO, PARA AMBIENTES RESIDENCIAIS, INCLUSIVE ESTRUTURA DE FIXAÇÃO. AF_05/2017_P</v>
          </cell>
          <cell r="C5921" t="str">
            <v>M2</v>
          </cell>
          <cell r="D5921" t="str">
            <v>70,77</v>
          </cell>
        </row>
        <row r="5922">
          <cell r="A5922">
            <v>96116</v>
          </cell>
          <cell r="B5922" t="str">
            <v>FORRO EM RÉGUAS DE PVC, FRISADO, PARA AMBIENTES COMERCIAIS, INCLUSIVE ESTRUTURA DE FIXAÇÃO. AF_05/2017_P</v>
          </cell>
          <cell r="C5922" t="str">
            <v>M2</v>
          </cell>
          <cell r="D5922" t="str">
            <v>78,84</v>
          </cell>
        </row>
        <row r="5923">
          <cell r="A5923">
            <v>96121</v>
          </cell>
          <cell r="B5923" t="str">
            <v>ACABAMENTOS PARA FORRO (RODA-FORRO EM PERFIL METÁLICO E PLÁSTICO). AF_05/2017</v>
          </cell>
          <cell r="C5923" t="str">
            <v>M</v>
          </cell>
          <cell r="D5923" t="str">
            <v>11,24</v>
          </cell>
        </row>
        <row r="5924">
          <cell r="A5924">
            <v>96485</v>
          </cell>
          <cell r="B5924" t="str">
            <v>FORRO EM RÉGUAS DE PVC, LISO, PARA AMBIENTES RESIDENCIAIS, INCLUSIVE ESTRUTURA DE FIXAÇÃO. AF_05/2017_P</v>
          </cell>
          <cell r="C5924" t="str">
            <v>M2</v>
          </cell>
          <cell r="D5924" t="str">
            <v>84,65</v>
          </cell>
        </row>
        <row r="5925">
          <cell r="A5925">
            <v>96486</v>
          </cell>
          <cell r="B5925" t="str">
            <v>FORRO DE PVC, LISO, PARA AMBIENTES COMERCIAIS, INCLUSIVE ESTRUTURA DE FIXAÇÃO. AF_05/2017_P</v>
          </cell>
          <cell r="C5925" t="str">
            <v>M2</v>
          </cell>
          <cell r="D5925" t="str">
            <v>93,57</v>
          </cell>
        </row>
        <row r="5926">
          <cell r="A5926">
            <v>91514</v>
          </cell>
          <cell r="B5926" t="str">
            <v>ESTUCAMENTO DE PANOS DE FACHADA SEM VÃOS DO SISTEMA DE PAREDES DE CONCRETO EM EDIFICAÇÕES DE MÚLTIPLOS PAVIMENTOS. AF_06/2015</v>
          </cell>
          <cell r="C5926" t="str">
            <v>M2</v>
          </cell>
          <cell r="D5926" t="str">
            <v>4,66</v>
          </cell>
        </row>
        <row r="5927">
          <cell r="A5927">
            <v>91515</v>
          </cell>
          <cell r="B5927" t="str">
            <v>ESTUCAMENTO DE PANOS DE FACHADA COM VÃOS DO SISTEMA DE PAREDES DE CONCRETO EM EDIFICAÇÕES DE MÚLTIPLOS PAVIMENTOS. AF_06/2015</v>
          </cell>
          <cell r="C5927" t="str">
            <v>M2</v>
          </cell>
          <cell r="D5927" t="str">
            <v>6,16</v>
          </cell>
        </row>
        <row r="5928">
          <cell r="A5928">
            <v>91516</v>
          </cell>
          <cell r="B5928" t="str">
            <v>ESTUCAMENTO DE SUPERFÍCIE EXTERNA DA SACADA DO SISTEMA DE PAREDES DE CONCRETO EM EDIFICAÇÕES DE MÚLTIPLOS PAVIMENTOS. AF_06/2015</v>
          </cell>
          <cell r="C5928" t="str">
            <v>M2</v>
          </cell>
          <cell r="D5928" t="str">
            <v>8,99</v>
          </cell>
        </row>
        <row r="5929">
          <cell r="A5929">
            <v>91517</v>
          </cell>
          <cell r="B5929" t="str">
            <v>ESTUCAMENTO DE PANOS DE FACHADA SEM VÃOS DO SISTEMA DE PAREDES DE CONCRETO EM EDIFICAÇÕES DE PAVIMENTO ÚNICO. AF_06/2015</v>
          </cell>
          <cell r="C5929" t="str">
            <v>M2</v>
          </cell>
          <cell r="D5929" t="str">
            <v>10,02</v>
          </cell>
        </row>
        <row r="5930">
          <cell r="A5930">
            <v>91519</v>
          </cell>
          <cell r="B5930" t="str">
            <v>ESTUCAMENTO DE PANOS DE FACHADA COM VÃOS DO SISTEMA DE PAREDES DE CONCRETO EM EDIFICAÇÕES DE PAVIMENTO ÚNICO. AF_06/2015</v>
          </cell>
          <cell r="C5930" t="str">
            <v>M2</v>
          </cell>
          <cell r="D5930" t="str">
            <v>11,51</v>
          </cell>
        </row>
        <row r="5931">
          <cell r="A5931">
            <v>91520</v>
          </cell>
          <cell r="B5931" t="str">
            <v>ESTUCAMENTO DE DENSIDADE BAIXA NAS FACES INTERNAS DE PAREDES DO SISTEMA DE PAREDES DE CONCRETO. AF_06/2015</v>
          </cell>
          <cell r="C5931" t="str">
            <v>M2</v>
          </cell>
          <cell r="D5931" t="str">
            <v>1,68</v>
          </cell>
        </row>
        <row r="5932">
          <cell r="A5932">
            <v>91522</v>
          </cell>
          <cell r="B5932" t="str">
            <v>ESTUCAMENTO, PARA QUALQUER REVESTIMENTO, EM TETO DO SISTEMA DE PAREDES DE CONCRETO. AF_06/2015</v>
          </cell>
          <cell r="C5932" t="str">
            <v>M2</v>
          </cell>
          <cell r="D5932" t="str">
            <v>2,03</v>
          </cell>
        </row>
        <row r="5933">
          <cell r="A5933">
            <v>91525</v>
          </cell>
          <cell r="B5933" t="str">
            <v>ESTUCAMENTO DE DENSIDADE ALTA, NAS FACES INTERNAS DE PAREDES DO SISTEMA DE PAREDES DE CONCRETO. AF_06/2015</v>
          </cell>
          <cell r="C5933" t="str">
            <v>M2</v>
          </cell>
          <cell r="D5933" t="str">
            <v>3,76</v>
          </cell>
        </row>
        <row r="5934">
          <cell r="A5934">
            <v>87280</v>
          </cell>
          <cell r="B5934" t="str">
            <v>ARGAMASSA TRAÇO 1:7 (EM VOLUME DE CIMENTO E AREIA MÉDIA ÚMIDA) COM ADIÇÃO DE PLASTIFICANTE PARA EMBOÇO/MASSA ÚNICA/ASSENTAMENTO DE ALVENARIA DE VEDAÇÃO, PREPARO MECÂNICO COM BETONEIRA 400 L. AF_08/2019</v>
          </cell>
          <cell r="C5934" t="str">
            <v>M3</v>
          </cell>
          <cell r="D5934" t="str">
            <v>327,29</v>
          </cell>
        </row>
        <row r="5935">
          <cell r="A5935">
            <v>87281</v>
          </cell>
          <cell r="B5935" t="str">
            <v>ARGAMASSA TRAÇO 1:7 (EM VOLUME DE CIMENTO E AREIA MÉDIA ÚMIDA) COM ADIÇÃO DE PLASTIFICANTE PARA EMBOÇO/MASSA ÚNICA/ASSENTAMENTO DE ALVENARIA DE VEDAÇÃO, PREPARO MECÂNICO COM BETONEIRA 600 L. AF_08/2019</v>
          </cell>
          <cell r="C5935" t="str">
            <v>M3</v>
          </cell>
          <cell r="D5935" t="str">
            <v>320,64</v>
          </cell>
        </row>
        <row r="5936">
          <cell r="A5936">
            <v>87283</v>
          </cell>
          <cell r="B5936" t="str">
            <v>ARGAMASSA TRAÇO 1:6 (EM VOLUME DE CIMENTO E AREIA MÉDIA ÚMIDA) COM ADIÇÃO DE PLASTIFICANTE PARA EMBOÇO/MASSA ÚNICA/ASSENTAMENTO DE ALVENARIA DE VEDAÇÃO, PREPARO MECÂNICO COM BETONEIRA 400 L. AF_08/2019</v>
          </cell>
          <cell r="C5936" t="str">
            <v>M3</v>
          </cell>
          <cell r="D5936" t="str">
            <v>344,24</v>
          </cell>
        </row>
        <row r="5937">
          <cell r="A5937">
            <v>87284</v>
          </cell>
          <cell r="B5937" t="str">
            <v>ARGAMASSA TRAÇO 1:6 (EM VOLUME DE CIMENTO E AREIA MÉDIA ÚMIDA) COM ADIÇÃO DE PLASTIFICANTE PARA EMBOÇO/MASSA ÚNICA/ASSENTAMENTO DE ALVENARIA DE VEDAÇÃO, PREPARO MECÂNICO COM BETONEIRA 600 L. AF_08/2019</v>
          </cell>
          <cell r="C5937" t="str">
            <v>M3</v>
          </cell>
          <cell r="D5937" t="str">
            <v>336,69</v>
          </cell>
        </row>
        <row r="5938">
          <cell r="A5938">
            <v>87286</v>
          </cell>
          <cell r="B5938" t="str">
            <v>ARGAMASSA TRAÇO 1:1:6 (EM VOLUME DE CIMENTO, CAL E AREIA MÉDIA ÚMIDA) PARA EMBOÇO/MASSA ÚNICA/ASSENTAMENTO DE ALVENARIA DE VEDAÇÃO, PREPARO MECÂNICO COM BETONEIRA 400 L. AF_08/2019</v>
          </cell>
          <cell r="C5938" t="str">
            <v>M3</v>
          </cell>
          <cell r="D5938" t="str">
            <v>443,52</v>
          </cell>
        </row>
        <row r="5939">
          <cell r="A5939">
            <v>87287</v>
          </cell>
          <cell r="B5939" t="str">
            <v>ARGAMASSA TRAÇO 1:1:6 (EM VOLUME DE CIMENTO, CAL E AREIA MÉDIA ÚMIDA) PARA EMBOÇO/MASSA ÚNICA/ASSENTAMENTO DE ALVENARIA DE VEDAÇÃO, PREPARO MECÂNICO COM BETONEIRA 600 L. AF_08/2019</v>
          </cell>
          <cell r="C5939" t="str">
            <v>M3</v>
          </cell>
          <cell r="D5939" t="str">
            <v>427,46</v>
          </cell>
        </row>
        <row r="5940">
          <cell r="A5940">
            <v>87289</v>
          </cell>
          <cell r="B5940" t="str">
            <v>ARGAMASSA TRAÇO 1:1,5:7,5 (EM VOLUME DE CIMENTO, CAL E AREIA MÉDIA ÚMIDA) PARA EMBOÇO/MASSA ÚNICA/ASSENTAMENTO DE ALVENARIA DE VEDAÇÃO, PREPARO MECÂNICO COM BETONEIRA 400 L. AF_08/2019</v>
          </cell>
          <cell r="C5940" t="str">
            <v>M3</v>
          </cell>
          <cell r="D5940" t="str">
            <v>423,29</v>
          </cell>
        </row>
        <row r="5941">
          <cell r="A5941">
            <v>87290</v>
          </cell>
          <cell r="B5941" t="str">
            <v>ARGAMASSA TRAÇO 1:1,5:7,5 (EM VOLUME DE CIMENTO, CAL E AREIA MÉDIA ÚMIDA) PARA EMBOÇO/MASSA ÚNICA/ASSENTAMENTO DE ALVENARIA DE VEDAÇÃO, PREPARO MECÂNICO COM BETONEIRA 600 L. AF_08/2019</v>
          </cell>
          <cell r="C5941" t="str">
            <v>M3</v>
          </cell>
          <cell r="D5941" t="str">
            <v>414,37</v>
          </cell>
        </row>
        <row r="5942">
          <cell r="A5942">
            <v>87292</v>
          </cell>
          <cell r="B5942" t="str">
            <v>ARGAMASSA TRAÇO 1:2:8 (EM VOLUME DE CIMENTO, CAL E AREIA MÉDIA ÚMIDA) PARA EMBOÇO/MASSA ÚNICA/ASSENTAMENTO DE ALVENARIA DE VEDAÇÃO, PREPARO MECÂNICO COM BETONEIRA 400 L. AF_08/2019</v>
          </cell>
          <cell r="C5942" t="str">
            <v>M3</v>
          </cell>
          <cell r="D5942" t="str">
            <v>434,23</v>
          </cell>
        </row>
        <row r="5943">
          <cell r="A5943">
            <v>87294</v>
          </cell>
          <cell r="B5943" t="str">
            <v>ARGAMASSA TRAÇO 1:2:9 (EM VOLUME DE CIMENTO, CAL E AREIA MÉDIA ÚMIDA) PARA EMBOÇO/MASSA ÚNICA/ASSENTAMENTO DE ALVENARIA DE VEDAÇÃO, PREPARO MECÂNICO COM BETONEIRA 600 L. AF_08/2019</v>
          </cell>
          <cell r="C5943" t="str">
            <v>M3</v>
          </cell>
          <cell r="D5943" t="str">
            <v>408,58</v>
          </cell>
        </row>
        <row r="5944">
          <cell r="A5944">
            <v>87295</v>
          </cell>
          <cell r="B5944" t="str">
            <v>ARGAMASSA TRAÇO 1:3:12 (EM VOLUME DE CIMENTO, CAL E AREIA MÉDIA ÚMIDA) PARA EMBOÇO/MASSA ÚNICA/ASSENTAMENTO DE ALVENARIA DE VEDAÇÃO, PREPARO MECÂNICO COM BETONEIRA 400 L. AF_08/2019</v>
          </cell>
          <cell r="C5944" t="str">
            <v>M3</v>
          </cell>
          <cell r="D5944" t="str">
            <v>416,30</v>
          </cell>
        </row>
        <row r="5945">
          <cell r="A5945">
            <v>87296</v>
          </cell>
          <cell r="B5945" t="str">
            <v>ARGAMASSA TRAÇO 1:3:12 (EM VOLUME DE CIMENTO, CAL E AREIA MÉDIA ÚMIDA) PARA EMBOÇO/MASSA ÚNICA/ASSENTAMENTO DE ALVENARIA DE VEDAÇÃO, PREPARO MECÂNICO COM BETONEIRA 600 L. AF_08/2019</v>
          </cell>
          <cell r="C5945" t="str">
            <v>M3</v>
          </cell>
          <cell r="D5945" t="str">
            <v>392,41</v>
          </cell>
        </row>
        <row r="5946">
          <cell r="A5946">
            <v>87298</v>
          </cell>
          <cell r="B5946" t="str">
            <v>ARGAMASSA TRAÇO 1:3 (EM VOLUME DE CIMENTO E AREIA MÉDIA ÚMIDA) PARA CONTRAPISO, PREPARO MECÂNICO COM BETONEIRA 400 L. AF_08/2019</v>
          </cell>
          <cell r="C5946" t="str">
            <v>M3</v>
          </cell>
          <cell r="D5946" t="str">
            <v>549,79</v>
          </cell>
        </row>
        <row r="5947">
          <cell r="A5947">
            <v>87299</v>
          </cell>
          <cell r="B5947" t="str">
            <v>ARGAMASSA TRAÇO 1:3 (EM VOLUME DE CIMENTO E AREIA MÉDIA ÚMIDA) PARA CONTRAPISO, PREPARO MECÂNICO COM BETONEIRA 600 L. AF_08/2019</v>
          </cell>
          <cell r="C5947" t="str">
            <v>M3</v>
          </cell>
          <cell r="D5947" t="str">
            <v>332,96</v>
          </cell>
        </row>
        <row r="5948">
          <cell r="A5948">
            <v>87301</v>
          </cell>
          <cell r="B5948" t="str">
            <v>ARGAMASSA TRAÇO 1:4 (EM VOLUME DE CIMENTO E AREIA MÉDIA ÚMIDA) PARA CONTRAPISO, PREPARO MECÂNICO COM BETONEIRA 400 L. AF_08/2019</v>
          </cell>
          <cell r="C5948" t="str">
            <v>M3</v>
          </cell>
          <cell r="D5948" t="str">
            <v>481,22</v>
          </cell>
        </row>
        <row r="5949">
          <cell r="A5949">
            <v>87302</v>
          </cell>
          <cell r="B5949" t="str">
            <v>ARGAMASSA TRAÇO 1:4 (EM VOLUME DE CIMENTO E AREIA MÉDIA ÚMIDA) PARA CONTRAPISO, PREPARO MECÂNICO COM BETONEIRA 600 L. AF_08/2019</v>
          </cell>
          <cell r="C5949" t="str">
            <v>M3</v>
          </cell>
          <cell r="D5949" t="str">
            <v>471,94</v>
          </cell>
        </row>
        <row r="5950">
          <cell r="A5950">
            <v>87304</v>
          </cell>
          <cell r="B5950" t="str">
            <v>ARGAMASSA TRAÇO 1:5 (EM VOLUME DE CIMENTO E AREIA MÉDIA ÚMIDA) PARA CONTRAPISO, PREPARO MECÂNICO COM BETONEIRA 400 L. AF_08/2019</v>
          </cell>
          <cell r="C5950" t="str">
            <v>M3</v>
          </cell>
          <cell r="D5950" t="str">
            <v>425,10</v>
          </cell>
        </row>
        <row r="5951">
          <cell r="A5951">
            <v>87305</v>
          </cell>
          <cell r="B5951" t="str">
            <v>ARGAMASSA TRAÇO 1:5 (EM VOLUME DE CIMENTO E AREIA MÉDIA ÚMIDA) PARA CONTRAPISO, PREPARO MECÂNICO COM BETONEIRA 600 L. AF_08/2019</v>
          </cell>
          <cell r="C5951" t="str">
            <v>M3</v>
          </cell>
          <cell r="D5951" t="str">
            <v>425,10</v>
          </cell>
        </row>
        <row r="5952">
          <cell r="A5952">
            <v>87307</v>
          </cell>
          <cell r="B5952" t="str">
            <v>ARGAMASSA TRAÇO 1:6 (EM VOLUME DE CIMENTO E AREIA MÉDIA ÚMIDA) PARA CONTRAPISO, PREPARO MECÂNICO COM BETONEIRA 400 L. AF_08/2019</v>
          </cell>
          <cell r="C5952" t="str">
            <v>M3</v>
          </cell>
          <cell r="D5952" t="str">
            <v>396,72</v>
          </cell>
        </row>
        <row r="5953">
          <cell r="A5953">
            <v>87308</v>
          </cell>
          <cell r="B5953" t="str">
            <v>ARGAMASSA TRAÇO 1:6 (EM VOLUME DE CIMENTO E AREIA MÉDIA ÚMIDA) PARA CONTRAPISO, PREPARO MECÂNICO COM BETONEIRA 600 L. AF_08/2019</v>
          </cell>
          <cell r="C5953" t="str">
            <v>M3</v>
          </cell>
          <cell r="D5953" t="str">
            <v>387,39</v>
          </cell>
        </row>
        <row r="5954">
          <cell r="A5954">
            <v>87310</v>
          </cell>
          <cell r="B5954" t="str">
            <v>ARGAMASSA TRAÇO 1:5 (EM VOLUME DE CIMENTO E AREIA GROSSA ÚMIDA) PARA CHAPISCO CONVENCIONAL, PREPARO MECÂNICO COM BETONEIRA 400 L. AF_08/2019</v>
          </cell>
          <cell r="C5954" t="str">
            <v>M3</v>
          </cell>
          <cell r="D5954" t="str">
            <v>337,60</v>
          </cell>
        </row>
        <row r="5955">
          <cell r="A5955">
            <v>87311</v>
          </cell>
          <cell r="B5955" t="str">
            <v>ARGAMASSA TRAÇO 1:5 (EM VOLUME DE CIMENTO E AREIA GROSSA ÚMIDA) PARA CHAPISCO CONVENCIONAL, PREPARO MECÂNICO COM BETONEIRA 600 L. AF_08/2019</v>
          </cell>
          <cell r="C5955" t="str">
            <v>M3</v>
          </cell>
          <cell r="D5955" t="str">
            <v>328,10</v>
          </cell>
        </row>
        <row r="5956">
          <cell r="A5956">
            <v>87313</v>
          </cell>
          <cell r="B5956" t="str">
            <v>ARGAMASSA TRAÇO 1:3 (EM VOLUME DE CIMENTO E AREIA GROSSA ÚMIDA) PARA CHAPISCO CONVENCIONAL, PREPARO MECÂNICO COM BETONEIRA 400 L. AF_08/2019</v>
          </cell>
          <cell r="C5956" t="str">
            <v>M3</v>
          </cell>
          <cell r="D5956" t="str">
            <v>429,13</v>
          </cell>
        </row>
        <row r="5957">
          <cell r="A5957">
            <v>87314</v>
          </cell>
          <cell r="B5957" t="str">
            <v>ARGAMASSA TRAÇO 1:3 (EM VOLUME DE CIMENTO E AREIA GROSSA ÚMIDA) PARA CHAPISCO CONVENCIONAL, PREPARO MECÂNICO COM BETONEIRA 600 L. AF_08/2019</v>
          </cell>
          <cell r="C5957" t="str">
            <v>M3</v>
          </cell>
          <cell r="D5957" t="str">
            <v>421,33</v>
          </cell>
        </row>
        <row r="5958">
          <cell r="A5958">
            <v>87316</v>
          </cell>
          <cell r="B5958" t="str">
            <v>ARGAMASSA TRAÇO 1:4 (EM VOLUME DE CIMENTO E AREIA GROSSA ÚMIDA) PARA CHAPISCO CONVENCIONAL, PREPARO MECÂNICO COM BETONEIRA 400 L. AF_08/2019</v>
          </cell>
          <cell r="C5958" t="str">
            <v>M3</v>
          </cell>
          <cell r="D5958" t="str">
            <v>379,57</v>
          </cell>
        </row>
        <row r="5959">
          <cell r="A5959">
            <v>87317</v>
          </cell>
          <cell r="B5959" t="str">
            <v>ARGAMASSA TRAÇO 1:4 (EM VOLUME DE CIMENTO E AREIA GROSSA ÚMIDA) PARA CHAPISCO CONVENCIONAL, PREPARO MECÂNICO COM BETONEIRA 600 L. AF_08/2019</v>
          </cell>
          <cell r="C5959" t="str">
            <v>M3</v>
          </cell>
          <cell r="D5959" t="str">
            <v>366,21</v>
          </cell>
        </row>
        <row r="5960">
          <cell r="A5960">
            <v>87319</v>
          </cell>
          <cell r="B5960" t="str">
            <v>ARGAMASSA TRAÇO 1:5 (EM VOLUME DE CIMENTO E AREIA GROSSA ÚMIDA) COM ADIÇÃO DE EMULSÃO POLIMÉRICA PARA CHAPISCO ROLADO, PREPARO MECÂNICO COM BETONEIRA 400 L. AF_08/2019</v>
          </cell>
          <cell r="C5960" t="str">
            <v>M3</v>
          </cell>
          <cell r="D5960" t="str">
            <v>2.928,54</v>
          </cell>
        </row>
        <row r="5961">
          <cell r="A5961">
            <v>87320</v>
          </cell>
          <cell r="B5961" t="str">
            <v>ARGAMASSA TRAÇO 1:5 (EM VOLUME DE CIMENTO E AREIA GROSSA ÚMIDA) COM ADIÇÃO DE EMULSÃO POLIMÉRICA PARA CHAPISCO ROLADO, PREPARO MECÂNICO COM BETONEIRA 600 L. AF_08/2019</v>
          </cell>
          <cell r="C5961" t="str">
            <v>M3</v>
          </cell>
          <cell r="D5961" t="str">
            <v>2.931,70</v>
          </cell>
        </row>
        <row r="5962">
          <cell r="A5962">
            <v>87322</v>
          </cell>
          <cell r="B5962" t="str">
            <v>ARGAMASSA TRAÇO 1:3 (EM VOLUME DE CIMENTO E AREIA GROSSA ÚMIDA) COM ADIÇÃO DE EMULSÃO POLIMÉRICA PARA CHAPISCO ROLADO, PREPARO MECÂNICO COM BETONEIRA 400 L. AF_08/2019</v>
          </cell>
          <cell r="C5962" t="str">
            <v>M3</v>
          </cell>
          <cell r="D5962" t="str">
            <v>3.030,71</v>
          </cell>
        </row>
        <row r="5963">
          <cell r="A5963">
            <v>87323</v>
          </cell>
          <cell r="B5963" t="str">
            <v>ARGAMASSA TRAÇO 1:3 (EM VOLUME DE CIMENTO E AREIA GROSSA ÚMIDA) COM ADIÇÃO DE EMULSÃO POLIMÉRICA PARA CHAPISCO ROLADO, PREPARO MECÂNICO COM BETONEIRA 600 L. AF_08/2019</v>
          </cell>
          <cell r="C5963" t="str">
            <v>M3</v>
          </cell>
          <cell r="D5963" t="str">
            <v>3.029,03</v>
          </cell>
        </row>
        <row r="5964">
          <cell r="A5964">
            <v>87325</v>
          </cell>
          <cell r="B5964" t="str">
            <v>ARGAMASSA TRAÇO 1:4 (EM VOLUME DE CIMENTO E AREIA GROSSA ÚMIDA) COM ADIÇÃO DE EMULSÃO POLIMÉRICA PARA CHAPISCO ROLADO, PREPARO MECÂNICO COM BETONEIRA 400 L. AF_08/2019</v>
          </cell>
          <cell r="C5964" t="str">
            <v>M3</v>
          </cell>
          <cell r="D5964" t="str">
            <v>2.955,91</v>
          </cell>
        </row>
        <row r="5965">
          <cell r="A5965">
            <v>87326</v>
          </cell>
          <cell r="B5965" t="str">
            <v>ARGAMASSA TRAÇO 1:4 (EM VOLUME DE CIMENTO E AREIA GROSSA ÚMIDA) COM ADIÇÃO DE EMULSÃO POLIMÉRICA PARA CHAPISCO ROLADO, PREPARO MECÂNICO COM BETONEIRA 600 L. AF_08/2019</v>
          </cell>
          <cell r="C5965" t="str">
            <v>M3</v>
          </cell>
          <cell r="D5965" t="str">
            <v>2.962,82</v>
          </cell>
        </row>
        <row r="5966">
          <cell r="A5966">
            <v>87327</v>
          </cell>
          <cell r="B5966" t="str">
            <v>ARGAMASSA TRAÇO 1:7 (EM VOLUME DE CIMENTO E AREIA MÉDIA ÚMIDA) COM ADIÇÃO DE PLASTIFICANTE PARA EMBOÇO/MASSA ÚNICA/ASSENTAMENTO DE ALVENARIA DE VEDAÇÃO, PREPARO MECÂNICO COM MISTURADOR DE EIXO HORIZONTAL DE 300 KG. AF_08/2019</v>
          </cell>
          <cell r="C5966" t="str">
            <v>M3</v>
          </cell>
          <cell r="D5966" t="str">
            <v>346,95</v>
          </cell>
        </row>
        <row r="5967">
          <cell r="A5967">
            <v>87328</v>
          </cell>
          <cell r="B5967" t="str">
            <v>ARGAMASSA TRAÇO 1:7 (EM VOLUME DE CIMENTO E AREIA MÉDIA ÚMIDA) COM ADIÇÃO DE PLASTIFICANTE PARA EMBOÇO/MASSA ÚNICA/ASSENTAMENTO DE ALVENARIA DE VEDAÇÃO, PREPARO MECÂNICO COM MISTURADOR DE EIXO HORIZONTAL DE 600 KG. AF_08/2019</v>
          </cell>
          <cell r="C5967" t="str">
            <v>M3</v>
          </cell>
          <cell r="D5967" t="str">
            <v>298,39</v>
          </cell>
        </row>
        <row r="5968">
          <cell r="A5968">
            <v>87329</v>
          </cell>
          <cell r="B5968" t="str">
            <v>ARGAMASSA TRAÇO 1:6 (EM VOLUME DE CIMENTO E AREIA MÉDIA ÚMIDA) COM ADIÇÃO DE PLASTIFICANTE PARA EMBOÇO/MASSA ÚNICA/ASSENTAMENTO DE ALVENARIA DE VEDAÇÃO, PREPARO MECÂNICO COM MISTURADOR DE EIXO HORIZONTAL DE 300 KG. AF_08/2019</v>
          </cell>
          <cell r="C5968" t="str">
            <v>M3</v>
          </cell>
          <cell r="D5968" t="str">
            <v>378,34</v>
          </cell>
        </row>
        <row r="5969">
          <cell r="A5969">
            <v>87330</v>
          </cell>
          <cell r="B5969" t="str">
            <v>ARGAMASSA TRAÇO 1:6 (EM VOLUME DE CIMENTO E AREIA MÉDIA ÚMIDA) COM ADIÇÃO DE PLASTIFICANTE PARA EMBOÇO/MASSA ÚNICA/ASSENTAMENTO DE ALVENARIA DE VEDAÇÃO, PREPARO MECÂNICO COM MISTURADOR DE EIXO HORIZONTAL DE 600 KG. AF_08/2019</v>
          </cell>
          <cell r="C5969" t="str">
            <v>M3</v>
          </cell>
          <cell r="D5969" t="str">
            <v>323,53</v>
          </cell>
        </row>
        <row r="5970">
          <cell r="A5970">
            <v>87331</v>
          </cell>
          <cell r="B5970" t="str">
            <v>ARGAMASSA TRAÇO 1:1:6 (EM VOLUME DE CIMENTO, CAL E AREIA MÉDIA ÚMIDA) PARA EMBOÇO/MASSA ÚNICA/ASSENTAMENTO DE ALVENARIA DE VEDAÇÃO, PREPARO MECÂNICO COM MISTURADOR DE EIXO HORIZONTAL DE 300 KG. AF_08/2019</v>
          </cell>
          <cell r="C5970" t="str">
            <v>M3</v>
          </cell>
          <cell r="D5970" t="str">
            <v>461,88</v>
          </cell>
        </row>
        <row r="5971">
          <cell r="A5971">
            <v>87332</v>
          </cell>
          <cell r="B5971" t="str">
            <v>ARGAMASSA TRAÇO 1:1:6 (EM VOLUME DE CIMENTO, CAL E AREIA MÉDIA ÚMIDA) PARA EMBOÇO/MASSA ÚNICA/ASSENTAMENTO DE ALVENARIA DE VEDAÇÃO, PREPARO MECÂNICO COM MISTURADOR DE EIXO HORIZONTAL DE 600 KG. AF_08/2019</v>
          </cell>
          <cell r="C5971" t="str">
            <v>M3</v>
          </cell>
          <cell r="D5971" t="str">
            <v>411,51</v>
          </cell>
        </row>
        <row r="5972">
          <cell r="A5972">
            <v>87333</v>
          </cell>
          <cell r="B5972" t="str">
            <v>ARGAMASSA TRAÇO 1:1,5:7,5 (EM VOLUME DE CIMENTO, CAL E AREIA MÉDIA ÚMIDA) PARA EMBOÇO/MASSA ÚNICA/ASSENTAMENTO DE ALVENARIA DE VEDAÇÃO, PREPARO MECÂNICO COM MISTURADOR DE EIXO HORIZONTAL DE 300 KG. AF_08/2019</v>
          </cell>
          <cell r="C5972" t="str">
            <v>M3</v>
          </cell>
          <cell r="D5972" t="str">
            <v>428,22</v>
          </cell>
        </row>
        <row r="5973">
          <cell r="A5973">
            <v>87334</v>
          </cell>
          <cell r="B5973" t="str">
            <v>ARGAMASSA TRAÇO 1:1,5:7,5 (EM VOLUME DE CIMENTO, CAL E AREIA MÉDIA ÚMIDA) PARA EMBOÇO/MASSA ÚNICA/ASSENTAMENTO DE ALVENARIA DE VEDAÇÃO, PREPARO MECÂNICO COM MISTURADOR DE EIXO HORIZONTAL DE 600 KG. AF_08/2019</v>
          </cell>
          <cell r="C5973" t="str">
            <v>M3</v>
          </cell>
          <cell r="D5973" t="str">
            <v>396,64</v>
          </cell>
        </row>
        <row r="5974">
          <cell r="A5974">
            <v>87335</v>
          </cell>
          <cell r="B5974" t="str">
            <v>ARGAMASSA TRAÇO 1:2:8 (EM VOLUME DE CIMENTO, CAL E AREIA MÉDIA ÚMIDA) PARA EMBOÇO/MASSA ÚNICA/ASSENTAMENTO DE ALVENARIA DE VEDAÇÃO, PREPARO MECÂNICO COM MISTURADOR DE EIXO HORIZONTAL DE 300 KG. AF_08/2019</v>
          </cell>
          <cell r="C5974" t="str">
            <v>M3</v>
          </cell>
          <cell r="D5974" t="str">
            <v>422,27</v>
          </cell>
        </row>
        <row r="5975">
          <cell r="A5975">
            <v>87336</v>
          </cell>
          <cell r="B5975" t="str">
            <v>ARGAMASSA TRAÇO 1:2:8 (EM VOLUME DE CIMENTO, CAL E AREIA MÉDIA ÚMIDA) PARA EMBOÇO/MASSA ÚNICA/ASSENTAMENTO DE ALVENARIA DE VEDAÇÃO, PREPARO MECÂNICO COM MISTURADOR DE EIXO HORIZONTAL DE 600 KG. AF_08/2019</v>
          </cell>
          <cell r="C5975" t="str">
            <v>M3</v>
          </cell>
          <cell r="D5975" t="str">
            <v>411,23</v>
          </cell>
        </row>
        <row r="5976">
          <cell r="A5976">
            <v>87337</v>
          </cell>
          <cell r="B5976" t="str">
            <v>ARGAMASSA TRAÇO 1:2:9 (EM VOLUME DE CIMENTO, CAL E AREIA MÉDIA ÚMIDA) PARA EMBOÇO/MASSA ÚNICA/ASSENTAMENTO DE ALVENARIA DE VEDAÇÃO, PREPARO MECÂNICO COM MISTURADOR DE EIXO HORIZONTAL DE 300 KG. AF_08/2019</v>
          </cell>
          <cell r="C5976" t="str">
            <v>M3</v>
          </cell>
          <cell r="D5976" t="str">
            <v>413,23</v>
          </cell>
        </row>
        <row r="5977">
          <cell r="A5977">
            <v>87338</v>
          </cell>
          <cell r="B5977" t="str">
            <v>ARGAMASSA TRAÇO 1:3:12 (EM VOLUME DE CIMENTO, CAL E AREIA MÉDIA ÚMIDA) PARA EMBOÇO/MASSA ÚNICA/ASSENTAMENTO DE ALVENARIA DE VEDAÇÃO, PREPARO MECÂNICO COM MISTURADOR DE EIXO HORIZONTAL DE 600 KG. AF_08/2019</v>
          </cell>
          <cell r="C5977" t="str">
            <v>M3</v>
          </cell>
          <cell r="D5977" t="str">
            <v>391,92</v>
          </cell>
        </row>
        <row r="5978">
          <cell r="A5978">
            <v>87339</v>
          </cell>
          <cell r="B5978" t="str">
            <v>ARGAMASSA TRAÇO 1:3 (EM VOLUME DE CIMENTO E AREIA MÉDIA ÚMIDA) PARA CONTRAPISO, PREPARO MECÂNICO COM MISTURADOR DE EIXO HORIZONTAL DE 160 KG. AF_08/2019</v>
          </cell>
          <cell r="C5978" t="str">
            <v>M3</v>
          </cell>
          <cell r="D5978" t="str">
            <v>646,24</v>
          </cell>
        </row>
        <row r="5979">
          <cell r="A5979">
            <v>87340</v>
          </cell>
          <cell r="B5979" t="str">
            <v>ARGAMASSA TRAÇO 1:3 (EM VOLUME DE CIMENTO E AREIA MÉDIA ÚMIDA) PARA CONTRAPISO, PREPARO MECÂNICO COM MISTURADOR DE EIXO HORIZONTAL DE 300 KG. AF_08/2019</v>
          </cell>
          <cell r="C5979" t="str">
            <v>M3</v>
          </cell>
          <cell r="D5979" t="str">
            <v>548,20</v>
          </cell>
        </row>
        <row r="5980">
          <cell r="A5980">
            <v>87341</v>
          </cell>
          <cell r="B5980" t="str">
            <v>ARGAMASSA TRAÇO 1:3 (EM VOLUME DE CIMENTO E AREIA MÉDIA ÚMIDA) PARA CONTRAPISO, PREPARO MECÂNICO COM MISTURADOR DE EIXO HORIZONTAL DE 600 KG. AF_08/2019</v>
          </cell>
          <cell r="C5980" t="str">
            <v>M3</v>
          </cell>
          <cell r="D5980" t="str">
            <v>522,12</v>
          </cell>
        </row>
        <row r="5981">
          <cell r="A5981">
            <v>87342</v>
          </cell>
          <cell r="B5981" t="str">
            <v>ARGAMASSA TRAÇO 1:4 (EM VOLUME DE CIMENTO E AREIA MÉDIA ÚMIDA) PARA CONTRAPISO, PREPARO MECÂNICO COM MISTURADOR DE EIXO HORIZONTAL DE 160 KG. AF_08/2019</v>
          </cell>
          <cell r="C5981" t="str">
            <v>M3</v>
          </cell>
          <cell r="D5981" t="str">
            <v>538,08</v>
          </cell>
        </row>
        <row r="5982">
          <cell r="A5982">
            <v>87343</v>
          </cell>
          <cell r="B5982" t="str">
            <v>ARGAMASSA TRAÇO 1:4 (EM VOLUME DE CIMENTO E AREIA MÉDIA ÚMIDA) PARA CONTRAPISO, PREPARO MECÂNICO COM MISTURADOR DE EIXO HORIZONTAL DE 300 KG. AF_08/2019</v>
          </cell>
          <cell r="C5982" t="str">
            <v>M3</v>
          </cell>
          <cell r="D5982" t="str">
            <v>482,65</v>
          </cell>
        </row>
        <row r="5983">
          <cell r="A5983">
            <v>87344</v>
          </cell>
          <cell r="B5983" t="str">
            <v>ARGAMASSA TRAÇO 1:4 (EM VOLUME DE CIMENTO E AREIA MÉDIA ÚMIDA) PARA CONTRAPISO, PREPARO MECÂNICO COM MISTURADOR DE EIXO HORIZONTAL DE 600 KG. AF_08/2019</v>
          </cell>
          <cell r="C5983" t="str">
            <v>M3</v>
          </cell>
          <cell r="D5983" t="str">
            <v>450,37</v>
          </cell>
        </row>
        <row r="5984">
          <cell r="A5984">
            <v>87345</v>
          </cell>
          <cell r="B5984" t="str">
            <v>ARGAMASSA TRAÇO 1:5 (EM VOLUME DE CIMENTO E AREIA MÉDIA ÚMIDA) PARA CONTRAPISO, PREPARO MECÂNICO COM MISTURADOR DE EIXO HORIZONTAL DE 160 KG. AF_08/2019</v>
          </cell>
          <cell r="C5984" t="str">
            <v>M3</v>
          </cell>
          <cell r="D5984" t="str">
            <v>473,33</v>
          </cell>
        </row>
        <row r="5985">
          <cell r="A5985">
            <v>87346</v>
          </cell>
          <cell r="B5985" t="str">
            <v>ARGAMASSA TRAÇO 1:5 (EM VOLUME DE CIMENTO E AREIA MÉDIA ÚMIDA) PARA CONTRAPISO, PREPARO MECÂNICO COM MISTURADOR DE EIXO HORIZONTAL DE 300 KG. AF_08/2019</v>
          </cell>
          <cell r="C5985" t="str">
            <v>M3</v>
          </cell>
          <cell r="D5985" t="str">
            <v>427,65</v>
          </cell>
        </row>
        <row r="5986">
          <cell r="A5986">
            <v>87347</v>
          </cell>
          <cell r="B5986" t="str">
            <v>ARGAMASSA TRAÇO 1:5 (EM VOLUME DE CIMENTO E AREIA MÉDIA ÚMIDA) PARA CONTRAPISO, PREPARO MECÂNICO COM MISTURADOR DE EIXO HORIZONTAL DE 600 KG. AF_08/2019</v>
          </cell>
          <cell r="C5986" t="str">
            <v>M3</v>
          </cell>
          <cell r="D5986" t="str">
            <v>401,35</v>
          </cell>
        </row>
        <row r="5987">
          <cell r="A5987">
            <v>87348</v>
          </cell>
          <cell r="B5987" t="str">
            <v>ARGAMASSA TRAÇO 1:6 (EM VOLUME DE CIMENTO E AREIA MÉDIA ÚMIDA) PARA CONTRAPISO, PREPARO MECÂNICO COM MISTURADOR DE EIXO HORIZONTAL DE 160 KG. AF_08/2019</v>
          </cell>
          <cell r="C5987" t="str">
            <v>M3</v>
          </cell>
          <cell r="D5987" t="str">
            <v>424,99</v>
          </cell>
        </row>
        <row r="5988">
          <cell r="A5988">
            <v>87349</v>
          </cell>
          <cell r="B5988" t="str">
            <v>ARGAMASSA TRAÇO 1:6 (EM VOLUME DE CIMENTO E AREIA MÉDIA ÚMIDA) PARA CONTRAPISO, PREPARO MECÂNICO COM MISTURADOR DE EIXO HORIZONTAL DE 600 KG. AF_08/2019</v>
          </cell>
          <cell r="C5988" t="str">
            <v>M3</v>
          </cell>
          <cell r="D5988" t="str">
            <v>363,26</v>
          </cell>
        </row>
        <row r="5989">
          <cell r="A5989">
            <v>87350</v>
          </cell>
          <cell r="B5989" t="str">
            <v>ARGAMASSA TRAÇO 1:5 (EM VOLUME DE CIMENTO E AREIA GROSSA ÚMIDA) PARA CHAPISCO CONVENCIONAL, PREPARO MECÂNICO COM MISTURADOR DE EIXO HORIZONTAL DE 300 KG. AF_08/2019</v>
          </cell>
          <cell r="C5989" t="str">
            <v>M3</v>
          </cell>
          <cell r="D5989" t="str">
            <v>374,72</v>
          </cell>
        </row>
        <row r="5990">
          <cell r="A5990">
            <v>87351</v>
          </cell>
          <cell r="B5990" t="str">
            <v>ARGAMASSA TRAÇO 1:5 (EM VOLUME DE CIMENTO E AREIA GROSSA ÚMIDA) PARA CHAPISCO CONVENCIONAL, PREPARO MECÂNICO COM MISTURADOR DE EIXO HORIZONTAL DE 600 KG. AF_08/2019</v>
          </cell>
          <cell r="C5990" t="str">
            <v>M3</v>
          </cell>
          <cell r="D5990" t="str">
            <v>316,01</v>
          </cell>
        </row>
        <row r="5991">
          <cell r="A5991">
            <v>87352</v>
          </cell>
          <cell r="B5991" t="str">
            <v>ARGAMASSA TRAÇO 1:3 (EM VOLUME DE CIMENTO E AREIA GROSSA ÚMIDA) PARA CHAPISCO CONVENCIONAL, PREPARO MECÂNICO COM MISTURADOR DE EIXO HORIZONTAL DE 160 KG. AF_08/2019</v>
          </cell>
          <cell r="C5991" t="str">
            <v>M3</v>
          </cell>
          <cell r="D5991" t="str">
            <v>493,67</v>
          </cell>
        </row>
        <row r="5992">
          <cell r="A5992">
            <v>87353</v>
          </cell>
          <cell r="B5992" t="str">
            <v>ARGAMASSA TRAÇO 1:3 (EM VOLUME DE CIMENTO E AREIA GROSSA ÚMIDA) PARA CHAPISCO CONVENCIONAL, PREPARO MECÂNICO COM MISTURADOR DE EIXO HORIZONTAL DE 300 KG. AF_08/2019</v>
          </cell>
          <cell r="C5992" t="str">
            <v>M3</v>
          </cell>
          <cell r="D5992" t="str">
            <v>433,23</v>
          </cell>
        </row>
        <row r="5993">
          <cell r="A5993">
            <v>87354</v>
          </cell>
          <cell r="B5993" t="str">
            <v>ARGAMASSA TRAÇO 1:3 (EM VOLUME DE CIMENTO E AREIA GROSSA ÚMIDA) PARA CHAPISCO CONVENCIONAL, PREPARO MECÂNICO COM MISTURADOR DE EIXO HORIZONTAL DE 600 KG. AF_08/2019</v>
          </cell>
          <cell r="C5993" t="str">
            <v>M3</v>
          </cell>
          <cell r="D5993" t="str">
            <v>404,57</v>
          </cell>
        </row>
        <row r="5994">
          <cell r="A5994">
            <v>87355</v>
          </cell>
          <cell r="B5994" t="str">
            <v>ARGAMASSA TRAÇO 1:4 (EM VOLUME DE CIMENTO E AREIA GROSSA ÚMIDA) PARA CHAPISCO CONVENCIONAL, PREPARO MECÂNICO COM MISTURADOR DE EIXO HORIZONTAL DE 160 KG. AF_08/2019</v>
          </cell>
          <cell r="C5994" t="str">
            <v>M3</v>
          </cell>
          <cell r="D5994" t="str">
            <v>410,53</v>
          </cell>
        </row>
        <row r="5995">
          <cell r="A5995">
            <v>87356</v>
          </cell>
          <cell r="B5995" t="str">
            <v>ARGAMASSA TRAÇO 1:4 (EM VOLUME DE CIMENTO E AREIA GROSSA ÚMIDA) PARA CHAPISCO CONVENCIONAL, PREPARO MECÂNICO COM MISTURADOR DE EIXO HORIZONTAL DE 300 KG. AF_08/2019</v>
          </cell>
          <cell r="C5995" t="str">
            <v>M3</v>
          </cell>
          <cell r="D5995" t="str">
            <v>369,64</v>
          </cell>
        </row>
        <row r="5996">
          <cell r="A5996">
            <v>87357</v>
          </cell>
          <cell r="B5996" t="str">
            <v>ARGAMASSA TRAÇO 1:4 (EM VOLUME DE CIMENTO E AREIA GROSSA ÚMIDA) PARA CHAPISCO CONVENCIONAL, PREPARO MECÂNICO COM MISTURADOR DE EIXO HORIZONTAL DE 600 KG. AF_08/2019</v>
          </cell>
          <cell r="C5996" t="str">
            <v>M3</v>
          </cell>
          <cell r="D5996" t="str">
            <v>348,39</v>
          </cell>
        </row>
        <row r="5997">
          <cell r="A5997">
            <v>87358</v>
          </cell>
          <cell r="B5997" t="str">
            <v>ARGAMASSA TRAÇO 1:5 (EM VOLUME DE CIMENTO E AREIA GROSSA ÚMIDA) COM ADIÇÃO DE EMULSÃO POLIMÉRICA PARA CHAPISCO ROLADO, PREPARO MECÂNICO COM MISTURADOR DE EIXO HORIZONTAL DE 300 KG. AF_08/2019</v>
          </cell>
          <cell r="C5997" t="str">
            <v>M3</v>
          </cell>
          <cell r="D5997" t="str">
            <v>2.895,54</v>
          </cell>
        </row>
        <row r="5998">
          <cell r="A5998">
            <v>87359</v>
          </cell>
          <cell r="B5998" t="str">
            <v>ARGAMASSA TRAÇO 1:5 (EM VOLUME DE CIMENTO E AREIA GROSSA ÚMIDA) COM ADIÇÃO DE EMULSÃO POLIMÉRICA PARA CHAPISCO ROLADO, PREPARO MECÂNICO COM MISTURADOR DE EIXO HORIZONTAL DE 600 KG. AF_08/2019</v>
          </cell>
          <cell r="C5998" t="str">
            <v>M3</v>
          </cell>
          <cell r="D5998" t="str">
            <v>2.872,26</v>
          </cell>
        </row>
        <row r="5999">
          <cell r="A5999">
            <v>87360</v>
          </cell>
          <cell r="B5999" t="str">
            <v>ARGAMASSA TRAÇO 1:3 (EM VOLUME DE CIMENTO E AREIA GROSSA ÚMIDA) COM ADIÇÃO DE EMULSÃO POLIMÉRICA PARA CHAPISCO ROLADO, PREPARO MECÂNICO COM MISTURADOR DE EIXO HORIZONTAL DE 160 KG. AF_08/2019</v>
          </cell>
          <cell r="C5999" t="str">
            <v>M3</v>
          </cell>
          <cell r="D5999" t="str">
            <v>2.993,81</v>
          </cell>
        </row>
        <row r="6000">
          <cell r="A6000">
            <v>87361</v>
          </cell>
          <cell r="B6000" t="str">
            <v>ARGAMASSA TRAÇO 1:3 (EM VOLUME DE CIMENTO E AREIA GROSSA ÚMIDA) COM ADIÇÃO DE EMULSÃO POLIMÉRICA PARA CHAPISCO ROLADO, PREPARO MECÂNICO COM MISTURADOR DE EIXO HORIZONTAL DE 300 KG. AF_08/2019</v>
          </cell>
          <cell r="C6000" t="str">
            <v>M3</v>
          </cell>
          <cell r="D6000" t="str">
            <v>2.960,15</v>
          </cell>
        </row>
        <row r="6001">
          <cell r="A6001">
            <v>87362</v>
          </cell>
          <cell r="B6001" t="str">
            <v>ARGAMASSA TRAÇO 1:3 (EM VOLUME DE CIMENTO E AREIA GROSSA ÚMIDA) COM ADIÇÃO DE EMULSÃO POLIMÉRICA PARA CHAPISCO ROLADO, PREPARO MECÂNICO COM MISTURADOR DE EIXO HORIZONTAL DE 600 KG. AF_08/2019</v>
          </cell>
          <cell r="C6001" t="str">
            <v>M3</v>
          </cell>
          <cell r="D6001" t="str">
            <v>2.959,23</v>
          </cell>
        </row>
        <row r="6002">
          <cell r="A6002">
            <v>87363</v>
          </cell>
          <cell r="B6002" t="str">
            <v>ARGAMASSA TRAÇO 1:4 (EM VOLUME DE CIMENTO E AREIA GROSSA ÚMIDA) COM ADIÇÃO DE EMULSÃO POLIMÉRICA PARA CHAPISCO ROLADO, PREPARO MECÂNICO COM MISTURADOR DE EIXO HORIZONTAL DE 300 KG. AF_08/2019</v>
          </cell>
          <cell r="C6002" t="str">
            <v>M3</v>
          </cell>
          <cell r="D6002" t="str">
            <v>2.930,71</v>
          </cell>
        </row>
        <row r="6003">
          <cell r="A6003">
            <v>87364</v>
          </cell>
          <cell r="B6003" t="str">
            <v>ARGAMASSA TRAÇO 1:4 (EM VOLUME DE CIMENTO E AREIA GROSSA ÚMIDA) COM ADIÇÃO DE EMULSÃO POLIMÉRICA PARA CHAPISCO ROLADO, PREPARO MECÂNICO COM MISTURADOR DE EIXO HORIZONTAL DE 600 KG. AF_08/2019</v>
          </cell>
          <cell r="C6003" t="str">
            <v>M3</v>
          </cell>
          <cell r="D6003" t="str">
            <v>2.908,78</v>
          </cell>
        </row>
        <row r="6004">
          <cell r="A6004">
            <v>87365</v>
          </cell>
          <cell r="B6004" t="str">
            <v>ARGAMASSA TRAÇO 1:7 (EM VOLUME DE CIMENTO E AREIA MÉDIA ÚMIDA) COM ADIÇÃO DE PLASTIFICANTE PARA EMBOÇO/MASSA ÚNICA/ASSENTAMENTO DE ALVENARIA DE VEDAÇÃO, PREPARO MANUAL. AF_08/2019</v>
          </cell>
          <cell r="C6004" t="str">
            <v>M3</v>
          </cell>
          <cell r="D6004" t="str">
            <v>389,33</v>
          </cell>
        </row>
        <row r="6005">
          <cell r="A6005">
            <v>87366</v>
          </cell>
          <cell r="B6005" t="str">
            <v>ARGAMASSA TRAÇO 1:6 (EM VOLUME DE CIMENTO E AREIA MÉDIA ÚMIDA) COM ADIÇÃO DE PLASTIFICANTE PARA EMBOÇO/MASSA ÚNICA/ASSENTAMENTO DE ALVENARIA DE VEDAÇÃO, PREPARO MANUAL. AF_08/2019</v>
          </cell>
          <cell r="C6005" t="str">
            <v>M3</v>
          </cell>
          <cell r="D6005" t="str">
            <v>417,01</v>
          </cell>
        </row>
        <row r="6006">
          <cell r="A6006">
            <v>87367</v>
          </cell>
          <cell r="B6006" t="str">
            <v>ARGAMASSA TRAÇO 1:1:6 (EM VOLUME DE CIMENTO, CAL E AREIA MÉDIA ÚMIDA) PARA EMBOÇO/MASSA ÚNICA/ASSENTAMENTO DE ALVENARIA DE VEDAÇÃO, PREPARO MANUAL. AF_08/2019</v>
          </cell>
          <cell r="C6006" t="str">
            <v>M3</v>
          </cell>
          <cell r="D6006" t="str">
            <v>504,57</v>
          </cell>
        </row>
        <row r="6007">
          <cell r="A6007">
            <v>87368</v>
          </cell>
          <cell r="B6007" t="str">
            <v>ARGAMASSA TRAÇO 1:1,5:7,5 (EM VOLUME DE CIMENTO, CAL E AREIA MÉDIA ÚMIDA) PARA EMBOÇO/MASSA ÚNICA/ASSENTAMENTO DE ALVENARIA DE VEDAÇÃO, PREPARO MANUAL. AF_08/2019</v>
          </cell>
          <cell r="C6007" t="str">
            <v>M3</v>
          </cell>
          <cell r="D6007" t="str">
            <v>487,60</v>
          </cell>
        </row>
        <row r="6008">
          <cell r="A6008">
            <v>87369</v>
          </cell>
          <cell r="B6008" t="str">
            <v>ARGAMASSA TRAÇO 1:2:8 (EM VOLUME DE CIMENTO, CAL E AREIA MÉDIA ÚMIDA) PARA EMBOÇO/MASSA ÚNICA/ASSENTAMENTO DE ALVENARIA DE VEDAÇÃO, PREPARO MANUAL. AF_08/2019</v>
          </cell>
          <cell r="C6008" t="str">
            <v>M3</v>
          </cell>
          <cell r="D6008" t="str">
            <v>501,75</v>
          </cell>
        </row>
        <row r="6009">
          <cell r="A6009">
            <v>87370</v>
          </cell>
          <cell r="B6009" t="str">
            <v>ARGAMASSA TRAÇO 1:2:9 (EM VOLUME DE CIMENTO, CAL E AREIA MÉDIA ÚMIDA) PARA EMBOÇO/MASSA ÚNICA/ASSENTAMENTO DE ALVENARIA DE VEDAÇÃO, PREPARO MANUAL. AF_08/2019</v>
          </cell>
          <cell r="C6009" t="str">
            <v>M3</v>
          </cell>
          <cell r="D6009" t="str">
            <v>478,29</v>
          </cell>
        </row>
        <row r="6010">
          <cell r="A6010">
            <v>87371</v>
          </cell>
          <cell r="B6010" t="str">
            <v>ARGAMASSA TRAÇO 1:3:12 (EM VOLUME DE CIMENTO, CAL E AREIA MÉDIA ÚMIDA) PARA EMBOÇO/MASSA ÚNICA/ASSENTAMENTO DE ALVENARIA DE VEDAÇÃO, PREPARO MANUAL. AF_08/2019</v>
          </cell>
          <cell r="C6010" t="str">
            <v>M3</v>
          </cell>
          <cell r="D6010" t="str">
            <v>465,37</v>
          </cell>
        </row>
        <row r="6011">
          <cell r="A6011">
            <v>87372</v>
          </cell>
          <cell r="B6011" t="str">
            <v>ARGAMASSA TRAÇO 1:3 (EM VOLUME DE CIMENTO E AREIA MÉDIA ÚMIDA) PARA CONTRAPISO, PREPARO MANUAL. AF_08/2019</v>
          </cell>
          <cell r="C6011" t="str">
            <v>M3</v>
          </cell>
          <cell r="D6011" t="str">
            <v>624,34</v>
          </cell>
        </row>
        <row r="6012">
          <cell r="A6012">
            <v>87373</v>
          </cell>
          <cell r="B6012" t="str">
            <v>ARGAMASSA TRAÇO 1:4 (EM VOLUME DE CIMENTO E AREIA MÉDIA ÚMIDA) PARA CONTRAPISO, PREPARO MANUAL. AF_08/2019</v>
          </cell>
          <cell r="C6012" t="str">
            <v>M3</v>
          </cell>
          <cell r="D6012" t="str">
            <v>543,20</v>
          </cell>
        </row>
        <row r="6013">
          <cell r="A6013">
            <v>87374</v>
          </cell>
          <cell r="B6013" t="str">
            <v>ARGAMASSA TRAÇO 1:5 (EM VOLUME DE CIMENTO E AREIA MÉDIA ÚMIDA) PARA CONTRAPISO, PREPARO MANUAL. AF_08/2019</v>
          </cell>
          <cell r="C6013" t="str">
            <v>M3</v>
          </cell>
          <cell r="D6013" t="str">
            <v>494,99</v>
          </cell>
        </row>
        <row r="6014">
          <cell r="A6014">
            <v>87375</v>
          </cell>
          <cell r="B6014" t="str">
            <v>ARGAMASSA TRAÇO 1:6 (EM VOLUME DE CIMENTO E AREIA MÉDIA ÚMIDA) PARA CONTRAPISO, PREPARO MANUAL. AF_08/2019</v>
          </cell>
          <cell r="C6014" t="str">
            <v>M3</v>
          </cell>
          <cell r="D6014" t="str">
            <v>462,70</v>
          </cell>
        </row>
        <row r="6015">
          <cell r="A6015">
            <v>87376</v>
          </cell>
          <cell r="B6015" t="str">
            <v>ARGAMASSA TRAÇO 1:5 (EM VOLUME DE CIMENTO E AREIA GROSSA ÚMIDA) PARA CHAPISCO CONVENCIONAL, PREPARO MANUAL. AF_08/2019</v>
          </cell>
          <cell r="C6015" t="str">
            <v>M3</v>
          </cell>
          <cell r="D6015" t="str">
            <v>406,99</v>
          </cell>
        </row>
        <row r="6016">
          <cell r="A6016">
            <v>87377</v>
          </cell>
          <cell r="B6016" t="str">
            <v>ARGAMASSA TRAÇO 1:3 (EM VOLUME DE CIMENTO E AREIA GROSSA ÚMIDA) PARA CHAPISCO CONVENCIONAL, PREPARO MANUAL. AF_08/2019</v>
          </cell>
          <cell r="C6016" t="str">
            <v>M3</v>
          </cell>
          <cell r="D6016" t="str">
            <v>501,57</v>
          </cell>
        </row>
        <row r="6017">
          <cell r="A6017">
            <v>87378</v>
          </cell>
          <cell r="B6017" t="str">
            <v>ARGAMASSA TRAÇO 1:4 (EM VOLUME DE CIMENTO E AREIA GROSSA ÚMIDA) PARA CHAPISCO CONVENCIONAL, PREPARO MANUAL. AF_08/2019</v>
          </cell>
          <cell r="C6017" t="str">
            <v>M3</v>
          </cell>
          <cell r="D6017" t="str">
            <v>441,83</v>
          </cell>
        </row>
        <row r="6018">
          <cell r="A6018">
            <v>87379</v>
          </cell>
          <cell r="B6018" t="str">
            <v>ARGAMASSA TRAÇO 1:5 (EM VOLUME DE CIMENTO E AREIA GROSSA ÚMIDA) COM ADIÇÃO DE EMULSÃO POLIMÉRICA PARA CHAPISCO ROLADO, PREPARO MANUAL. AF_08/2019</v>
          </cell>
          <cell r="C6018" t="str">
            <v>M3</v>
          </cell>
          <cell r="D6018" t="str">
            <v>2.980,48</v>
          </cell>
        </row>
        <row r="6019">
          <cell r="A6019">
            <v>87380</v>
          </cell>
          <cell r="B6019" t="str">
            <v>ARGAMASSA TRAÇO 1:3 (EM VOLUME DE CIMENTO E AREIA GROSSA ÚMIDA) COM ADIÇÃO DE EMULSÃO POLIMÉRICA PARA CHAPISCO ROLADO, PREPARO MANUAL. AF_08/2019</v>
          </cell>
          <cell r="C6019" t="str">
            <v>M3</v>
          </cell>
          <cell r="D6019" t="str">
            <v>3.069,61</v>
          </cell>
        </row>
        <row r="6020">
          <cell r="A6020">
            <v>87381</v>
          </cell>
          <cell r="B6020" t="str">
            <v>ARGAMASSA TRAÇO 1:4 (EM VOLUME DE CIMENTO E AREIA GROSSA ÚMIDA) COM ADIÇÃO DE EMULSÃO POLIMÉRICA PARA CHAPISCO ROLADO, PREPARO MANUAL. AF_08/2019</v>
          </cell>
          <cell r="C6020" t="str">
            <v>M3</v>
          </cell>
          <cell r="D6020" t="str">
            <v>3.012,99</v>
          </cell>
        </row>
        <row r="6021">
          <cell r="A6021">
            <v>87382</v>
          </cell>
          <cell r="B6021" t="str">
            <v>ARGAMASSA INDUSTRIALIZADA MULTIUSO PARA REVESTIMENTOS E ASSENTAMENTO DA ALVENARIA, PREPARO COM MISTURADOR DE EIXO HORIZONTAL DE 160 KG. AF_08/2019</v>
          </cell>
          <cell r="C6021" t="str">
            <v>M3</v>
          </cell>
          <cell r="D6021" t="str">
            <v>1.224,13</v>
          </cell>
        </row>
        <row r="6022">
          <cell r="A6022">
            <v>87383</v>
          </cell>
          <cell r="B6022" t="str">
            <v>ARGAMASSA INDUSTRIALIZADA MULTIUSO PARA REVESTIMENTOS E ASSENTAMENTO DA ALVENARIA, PREPARO COM MISTURADOR DE EIXO HORIZONTAL DE 300 KG. AF_08/2019</v>
          </cell>
          <cell r="C6022" t="str">
            <v>M3</v>
          </cell>
          <cell r="D6022" t="str">
            <v>1.218,74</v>
          </cell>
        </row>
        <row r="6023">
          <cell r="A6023">
            <v>87384</v>
          </cell>
          <cell r="B6023" t="str">
            <v>ARGAMASSA INDUSTRIALIZADA MULTIUSO PARA REVESTIMENTOS E ASSENTAMENTO DA ALVENARIA, PREPARO COM MISTURADOR DE EIXO HORIZONTAL DE 600 KG. AF_08/2019</v>
          </cell>
          <cell r="C6023" t="str">
            <v>M3</v>
          </cell>
          <cell r="D6023" t="str">
            <v>1.209,21</v>
          </cell>
        </row>
        <row r="6024">
          <cell r="A6024">
            <v>87385</v>
          </cell>
          <cell r="B6024" t="str">
            <v>ARGAMASSA PRONTA PARA CONTRAPISO, PREPARO COM MISTURADOR DE EIXO HORIZONTAL DE 160 KG. AF_08/2019</v>
          </cell>
          <cell r="C6024" t="str">
            <v>M3</v>
          </cell>
          <cell r="D6024" t="str">
            <v>1.429,06</v>
          </cell>
        </row>
        <row r="6025">
          <cell r="A6025">
            <v>87386</v>
          </cell>
          <cell r="B6025" t="str">
            <v>ARGAMASSA PRONTA PARA CONTRAPISO, PREPARO COM MISTURADOR DE EIXO HORIZONTAL DE 300 KG. AF_08/2019</v>
          </cell>
          <cell r="C6025" t="str">
            <v>M3</v>
          </cell>
          <cell r="D6025" t="str">
            <v>1.419,33</v>
          </cell>
        </row>
        <row r="6026">
          <cell r="A6026">
            <v>87387</v>
          </cell>
          <cell r="B6026" t="str">
            <v>ARGAMASSA PRONTA PARA CONTRAPISO, PREPARO COM MISTURADOR DE EIXO HORIZONTAL DE 600 KG. AF_08/2019</v>
          </cell>
          <cell r="C6026" t="str">
            <v>M3</v>
          </cell>
          <cell r="D6026" t="str">
            <v>1.410,80</v>
          </cell>
        </row>
        <row r="6027">
          <cell r="A6027">
            <v>87388</v>
          </cell>
          <cell r="B6027" t="str">
            <v>ARGAMASSA PARA REVESTIMENTO DECORATIVO MONOCAMADA (MONOCAPA), PREPARO COM MISTURADOR DE EIXO HORIZONTAL DE 160 KG. AF_08/2019</v>
          </cell>
          <cell r="C6027" t="str">
            <v>M3</v>
          </cell>
          <cell r="D6027" t="str">
            <v>3.385,27</v>
          </cell>
        </row>
        <row r="6028">
          <cell r="A6028">
            <v>87389</v>
          </cell>
          <cell r="B6028" t="str">
            <v>ARGAMASSA PARA REVESTIMENTO DECORATIVO MONOCAMADA (MONOCAPA), PREPARO COM MISTURADOR DE EIXO HORIZONTAL DE 300 KG. AF_08/2019</v>
          </cell>
          <cell r="C6028" t="str">
            <v>M3</v>
          </cell>
          <cell r="D6028" t="str">
            <v>3.395,03</v>
          </cell>
        </row>
        <row r="6029">
          <cell r="A6029">
            <v>87390</v>
          </cell>
          <cell r="B6029" t="str">
            <v>ARGAMASSA PARA REVESTIMENTO DECORATIVO MONOCAMADA (MONOCAPA), PREPARO COM MISTURADOR DE EIXO HORIZONTAL DE 600 KG. AF_08/2019</v>
          </cell>
          <cell r="C6029" t="str">
            <v>M3</v>
          </cell>
          <cell r="D6029" t="str">
            <v>3.407,93</v>
          </cell>
        </row>
        <row r="6030">
          <cell r="A6030">
            <v>87391</v>
          </cell>
          <cell r="B6030" t="str">
            <v>ARGAMASSA INDUSTRIALIZADA PARA CHAPISCO ROLADO, PREPARO COM MISTURADOR DE EIXO HORIZONTAL DE 160 KG. AF_08/2019</v>
          </cell>
          <cell r="C6030" t="str">
            <v>M3</v>
          </cell>
          <cell r="D6030" t="str">
            <v>3.764,85</v>
          </cell>
        </row>
        <row r="6031">
          <cell r="A6031">
            <v>87393</v>
          </cell>
          <cell r="B6031" t="str">
            <v>ARGAMASSA INDUSTRIALIZADA PARA CHAPISCO ROLADO, PREPARO COM MISTURADOR DE EIXO HORIZONTAL DE 300 KG. AF_08/2019</v>
          </cell>
          <cell r="C6031" t="str">
            <v>M3</v>
          </cell>
          <cell r="D6031" t="str">
            <v>3.794,70</v>
          </cell>
        </row>
        <row r="6032">
          <cell r="A6032">
            <v>87394</v>
          </cell>
          <cell r="B6032" t="str">
            <v>ARGAMASSA INDUSTRIALIZADA PARA CHAPISCO ROLADO, PREPARO COM MISTURADOR DE EIXO HORIZONTAL DE 600 KG. AF_08/2019</v>
          </cell>
          <cell r="C6032" t="str">
            <v>M3</v>
          </cell>
          <cell r="D6032" t="str">
            <v>3.822,15</v>
          </cell>
        </row>
        <row r="6033">
          <cell r="A6033">
            <v>87395</v>
          </cell>
          <cell r="B6033" t="str">
            <v>ARGAMASSA INDUSTRIALIZADA PARA CHAPISCO COLANTE, PREPARO COM MISTURADOR DE EIXO HORIZONTAL DE 160 KG. AF_08/2019</v>
          </cell>
          <cell r="C6033" t="str">
            <v>M3</v>
          </cell>
          <cell r="D6033" t="str">
            <v>2.376,82</v>
          </cell>
        </row>
        <row r="6034">
          <cell r="A6034">
            <v>87396</v>
          </cell>
          <cell r="B6034" t="str">
            <v>ARGAMASSA INDUSTRIALIZADA PARA CHAPISCO COLANTE, PREPARO COM MISTURADOR DE EIXO HORIZONTAL DE 300 KG. AF_08/2019</v>
          </cell>
          <cell r="C6034" t="str">
            <v>M3</v>
          </cell>
          <cell r="D6034" t="str">
            <v>2.388,02</v>
          </cell>
        </row>
        <row r="6035">
          <cell r="A6035">
            <v>87397</v>
          </cell>
          <cell r="B6035" t="str">
            <v>ARGAMASSA INDUSTRIALIZADA PARA CHAPISCO COLANTE, PREPARO COM MISTURADOR DE EIXO HORIZONTAL DE 600 KG. AF_08/2019</v>
          </cell>
          <cell r="C6035" t="str">
            <v>M3</v>
          </cell>
          <cell r="D6035" t="str">
            <v>2.397,67</v>
          </cell>
        </row>
        <row r="6036">
          <cell r="A6036">
            <v>87398</v>
          </cell>
          <cell r="B6036" t="str">
            <v>ARGAMASSA INDUSTRIALIZADA MULTIUSO PARA REVESTIMENTOS E ASSENTAMENTO DA ALVENARIA, PREPARO MANUAL. AF_08/2019</v>
          </cell>
          <cell r="C6036" t="str">
            <v>M3</v>
          </cell>
          <cell r="D6036" t="str">
            <v>1.346,54</v>
          </cell>
        </row>
        <row r="6037">
          <cell r="A6037">
            <v>87399</v>
          </cell>
          <cell r="B6037" t="str">
            <v>ARGAMASSA PRONTA PARA CONTRAPISO, PREPARO MANUAL. AF_08/2019</v>
          </cell>
          <cell r="C6037" t="str">
            <v>M3</v>
          </cell>
          <cell r="D6037" t="str">
            <v>1.550,69</v>
          </cell>
        </row>
        <row r="6038">
          <cell r="A6038">
            <v>87401</v>
          </cell>
          <cell r="B6038" t="str">
            <v>ARGAMASSA INDUSTRIALIZADA PARA CHAPISCO ROLADO, PREPARO MANUAL. AF_08/2019</v>
          </cell>
          <cell r="C6038" t="str">
            <v>M3</v>
          </cell>
          <cell r="D6038" t="str">
            <v>3.949,67</v>
          </cell>
        </row>
        <row r="6039">
          <cell r="A6039">
            <v>87402</v>
          </cell>
          <cell r="B6039" t="str">
            <v>ARGAMASSA INDUSTRIALIZADA PARA CHAPISCO COLANTE, PREPARO MANUAL. AF_08/2019</v>
          </cell>
          <cell r="C6039" t="str">
            <v>M3</v>
          </cell>
          <cell r="D6039" t="str">
            <v>2.533,22</v>
          </cell>
        </row>
        <row r="6040">
          <cell r="A6040">
            <v>87404</v>
          </cell>
          <cell r="B6040" t="str">
            <v>ARGAMASSA PARA REVESTIMENTO DECORATIVO MONOCAMADA (MONOCAPA), MISTURA E PROJEÇÃO DE 1,5 M3/H DE ARGAMASSA. AF_08/2019</v>
          </cell>
          <cell r="C6040" t="str">
            <v>M3</v>
          </cell>
          <cell r="D6040" t="str">
            <v>3.535,67</v>
          </cell>
        </row>
        <row r="6041">
          <cell r="A6041">
            <v>87405</v>
          </cell>
          <cell r="B6041" t="str">
            <v>ARGAMASSA PARA REVESTIMENTO DECORATIVO MONOCAMADA (MONOCAPA), MISTURA E PROJEÇÃO DE 2 M3/H DE ARGAMASSA. AF_06/2014</v>
          </cell>
          <cell r="C6041" t="str">
            <v>M3</v>
          </cell>
          <cell r="D6041" t="str">
            <v>3.538,77</v>
          </cell>
        </row>
        <row r="6042">
          <cell r="A6042">
            <v>87407</v>
          </cell>
          <cell r="B6042" t="str">
            <v>ARGAMASSA INDUSTRIALIZADA PARA REVESTIMENTOS, MISTURA E PROJEÇÃO DE 1,5 M³/H DE ARGAMASSA. AF_08/2019</v>
          </cell>
          <cell r="C6042" t="str">
            <v>M3</v>
          </cell>
          <cell r="D6042" t="str">
            <v>1.257,29</v>
          </cell>
        </row>
        <row r="6043">
          <cell r="A6043">
            <v>87408</v>
          </cell>
          <cell r="B6043" t="str">
            <v>ARGAMASSA INDUSTRIALIZADA PARA REVESTIMENTOS, MISTURA E PROJEÇÃO DE 2 M³/H DE ARGAMASSA. AF_06/2014</v>
          </cell>
          <cell r="C6043" t="str">
            <v>M3</v>
          </cell>
          <cell r="D6043" t="str">
            <v>1.245,46</v>
          </cell>
        </row>
        <row r="6044">
          <cell r="A6044">
            <v>87410</v>
          </cell>
          <cell r="B6044" t="str">
            <v>ARGAMASSA À BASE DE GESSO, MISTURA E PROJEÇÃO DE 1,5 M³/H DE ARGAMASSA. AF_08/2019</v>
          </cell>
          <cell r="C6044" t="str">
            <v>M3</v>
          </cell>
          <cell r="D6044" t="str">
            <v>714,24</v>
          </cell>
        </row>
        <row r="6045">
          <cell r="A6045">
            <v>88626</v>
          </cell>
          <cell r="B6045" t="str">
            <v>ARGAMASSA TRAÇO 1:0,5:4,5 (EM VOLUME DE CIMENTO, CAL E AREIA MÉDIA ÚMIDA), PREPARO MECÂNICO COM BETONEIRA 400 L. AF_08/2019</v>
          </cell>
          <cell r="C6045" t="str">
            <v>M3</v>
          </cell>
          <cell r="D6045" t="str">
            <v>434,91</v>
          </cell>
        </row>
        <row r="6046">
          <cell r="A6046">
            <v>88627</v>
          </cell>
          <cell r="B6046" t="str">
            <v>ARGAMASSA TRAÇO 1:0,5:4,5 (EM VOLUME DE CIMENTO, CAL E AREIA MÉDIA ÚMIDA) PARA ASSENTAMENTO DE ALVENARIA, PREPARO MANUAL. AF_08/2019</v>
          </cell>
          <cell r="C6046" t="str">
            <v>M3</v>
          </cell>
          <cell r="D6046" t="str">
            <v>487,41</v>
          </cell>
        </row>
        <row r="6047">
          <cell r="A6047">
            <v>88628</v>
          </cell>
          <cell r="B6047" t="str">
            <v>ARGAMASSA TRAÇO 1:3 (EM VOLUME DE CIMENTO E AREIA MÉDIA ÚMIDA), PREPARO MECÂNICO COM BETONEIRA 400 L. AF_08/2019</v>
          </cell>
          <cell r="C6047" t="str">
            <v>M3</v>
          </cell>
          <cell r="D6047" t="str">
            <v>458,08</v>
          </cell>
        </row>
        <row r="6048">
          <cell r="A6048">
            <v>88629</v>
          </cell>
          <cell r="B6048" t="str">
            <v>ARGAMASSA TRAÇO 1:3 (EM VOLUME DE CIMENTO E AREIA MÉDIA ÚMIDA), PREPARO MANUAL. AF_08/2019</v>
          </cell>
          <cell r="C6048" t="str">
            <v>M3</v>
          </cell>
          <cell r="D6048" t="str">
            <v>515,35</v>
          </cell>
        </row>
        <row r="6049">
          <cell r="A6049">
            <v>88630</v>
          </cell>
          <cell r="B6049" t="str">
            <v>ARGAMASSA TRAÇO 1:4 (CIMENTO E AREIA MÉDIA), PREPARO MECÂNICO COM BETONEIRA 400 L. AF_08/2014</v>
          </cell>
          <cell r="C6049" t="str">
            <v>M3</v>
          </cell>
          <cell r="D6049" t="str">
            <v>373,65</v>
          </cell>
        </row>
        <row r="6050">
          <cell r="A6050">
            <v>88631</v>
          </cell>
          <cell r="B6050" t="str">
            <v>ARGAMASSA TRAÇO 1:4 (EM VOLUME DE CIMENTO E AREIA MÉDIA ÚMIDA), PREPARO MANUAL. AF_08/2019</v>
          </cell>
          <cell r="C6050" t="str">
            <v>M3</v>
          </cell>
          <cell r="D6050" t="str">
            <v>449,13</v>
          </cell>
        </row>
        <row r="6051">
          <cell r="A6051">
            <v>88715</v>
          </cell>
          <cell r="B6051" t="str">
            <v>ARGAMASSA TRAÇO 1:2:9 (EM VOLUME DE CIMENTO, CAL E AREIA MÉDIA ÚMIDA) PARA EMBOÇO/MASSA ÚNICA/ASSENTAMENTO DE ALVENARIA DE VEDAÇÃO, PREPARO MECÂNICO COM BETONEIRA 400 L. AF_08/2019</v>
          </cell>
          <cell r="C6051" t="str">
            <v>M3</v>
          </cell>
          <cell r="D6051" t="str">
            <v>405,69</v>
          </cell>
        </row>
        <row r="6052">
          <cell r="A6052">
            <v>95563</v>
          </cell>
          <cell r="B6052" t="str">
            <v>ARGAMASSA TRAÇO 1:1,93 (EM VOLUME DE CIMENTO E AREIA MÉDIA ÚMIDA), FCK 20 MPA, PREPARO MECÂNICO COM MISTURADOR DUPLO HORIZONTAL DE ALTA TURBULÊNCIA. AF_03/2020</v>
          </cell>
          <cell r="C6052" t="str">
            <v>M3</v>
          </cell>
          <cell r="D6052" t="str">
            <v>677,72</v>
          </cell>
        </row>
        <row r="6053">
          <cell r="A6053">
            <v>100464</v>
          </cell>
          <cell r="B6053" t="str">
            <v>ARGAMASSA TRAÇO 1:0,5:4,5  (EM VOLUME DE CIMENTO, CAL E AREIA MÉDIA ÚMIDA), PREPARO MECÂNICO COM MISTURADOR DE EIXO HORIZONTAL DE 160 KG. AF_08/2019</v>
          </cell>
          <cell r="C6053" t="str">
            <v>M3</v>
          </cell>
          <cell r="D6053" t="str">
            <v>455,72</v>
          </cell>
        </row>
        <row r="6054">
          <cell r="A6054">
            <v>100465</v>
          </cell>
          <cell r="B6054" t="str">
            <v>ARGAMASSA TRAÇO 1:0,5:4,5  (EM VOLUME DE CIMENTO, CAL E AREIA MÉDIA ÚMIDA), PREPARO MECÂNICO COM MISTURADOR DE EIXO HORIZONTAL DE 300 KG. AF_08/2019</v>
          </cell>
          <cell r="C6054" t="str">
            <v>M3</v>
          </cell>
          <cell r="D6054" t="str">
            <v>425,46</v>
          </cell>
        </row>
        <row r="6055">
          <cell r="A6055">
            <v>100466</v>
          </cell>
          <cell r="B6055" t="str">
            <v>ARGAMASSA TRAÇO 1:0,5:4,5  (EM VOLUME DE CIMENTO, CAL E AREIA MÉDIA ÚMIDA), PREPARO MECÂNICO COM MISTURADOR DE EIXO HORIZONTAL DE 600 KG. AF_08/2019</v>
          </cell>
          <cell r="C6055" t="str">
            <v>M3</v>
          </cell>
          <cell r="D6055" t="str">
            <v>408,55</v>
          </cell>
        </row>
        <row r="6056">
          <cell r="A6056">
            <v>100468</v>
          </cell>
          <cell r="B6056" t="str">
            <v>ARGAMASSA TRAÇO 1:3 (EM VOLUME DE CIMENTO E AREIA MÉDIA ÚMIDA), PREPARO MECÂNICO COM MISTURADOR DE EIXO HORIZONTAL DE 160 KG. AF_08/2019</v>
          </cell>
          <cell r="C6056" t="str">
            <v>M3</v>
          </cell>
          <cell r="D6056" t="str">
            <v>557,03</v>
          </cell>
        </row>
        <row r="6057">
          <cell r="A6057">
            <v>100469</v>
          </cell>
          <cell r="B6057" t="str">
            <v>ARGAMASSA TRAÇO 1:3 (EM VOLUME DE CIMENTO E AREIA MÉDIA ÚMIDA), PREPARO MECÂNICO COM MISTURADOR DE EIXO HORIZONTAL DE 300 KG. AF_08/2019</v>
          </cell>
          <cell r="C6057" t="str">
            <v>M3</v>
          </cell>
          <cell r="D6057" t="str">
            <v>450,52</v>
          </cell>
        </row>
        <row r="6058">
          <cell r="A6058">
            <v>100470</v>
          </cell>
          <cell r="B6058" t="str">
            <v>ARGAMASSA TRAÇO 1:3 (EM VOLUME DE CIMENTO E AREIA MÉDIA ÚMIDA), PREPARO MECÂNICO COM MISTURADOR DE EIXO HORIZONTAL DE 600 KG. AF_08/2019</v>
          </cell>
          <cell r="C6058" t="str">
            <v>M3</v>
          </cell>
          <cell r="D6058" t="str">
            <v>391,83</v>
          </cell>
        </row>
        <row r="6059">
          <cell r="A6059">
            <v>100472</v>
          </cell>
          <cell r="B6059" t="str">
            <v>ARGAMASSA TRAÇO 1:4 (EM VOLUME DE CIMENTO E AREIA MÉDIA ÚMIDA), PREPARO MECÂNICO COM MISTURADOR DE EIXO HORIZONTAL DE 160 KG. AF_08/2019</v>
          </cell>
          <cell r="C6059" t="str">
            <v>M3</v>
          </cell>
          <cell r="D6059" t="str">
            <v>432,62</v>
          </cell>
        </row>
        <row r="6060">
          <cell r="A6060">
            <v>100473</v>
          </cell>
          <cell r="B6060" t="str">
            <v>ARGAMASSA TRAÇO 1:4 (EM VOLUME DE CIMENTO E AREIA MÉDIA ÚMIDA), PREPARO MECÂNICO COM MISTURADOR DE EIXO HORIZONTAL DE 300 KG. AF_08/2019</v>
          </cell>
          <cell r="C6060" t="str">
            <v>M3</v>
          </cell>
          <cell r="D6060" t="str">
            <v>394,02</v>
          </cell>
        </row>
        <row r="6061">
          <cell r="A6061">
            <v>100474</v>
          </cell>
          <cell r="B6061" t="str">
            <v>ARGAMASSA TRAÇO 1:4 (EM VOLUME DE CIMENTO E AREIA MÉDIA ÚMIDA), PREPARO MECÂNICO COM MISTURADOR DE EIXO HORIZONTAL DE 600 KG. AF_08/2019</v>
          </cell>
          <cell r="C6061" t="str">
            <v>M3</v>
          </cell>
          <cell r="D6061" t="str">
            <v>375,55</v>
          </cell>
        </row>
        <row r="6062">
          <cell r="A6062">
            <v>100475</v>
          </cell>
          <cell r="B6062" t="str">
            <v>ARGAMASSA TRAÇO 1:3 (EM VOLUME DE CIMENTO E AREIA MÉDIA ÚMIDA) COM ADIÇÃO DE IMPERMEABILIZANTE, PREPARO MECÂNICO COM BETONEIRA 400 L. AF_08/2019</v>
          </cell>
          <cell r="C6062" t="str">
            <v>M3</v>
          </cell>
          <cell r="D6062" t="str">
            <v>600,24</v>
          </cell>
        </row>
        <row r="6063">
          <cell r="A6063">
            <v>100477</v>
          </cell>
          <cell r="B6063" t="str">
            <v>ARGAMASSA TRAÇO 1:3 (EM VOLUME DE CIMENTO E AREIA MÉDIA ÚMIDA) COM ADIÇÃO DE IMPERMEABILIZANTE, PREPARO MECÂNICO COM MISTURADOR DE EIXO HORIZONTAL DE 160 KG. AF_08/2019</v>
          </cell>
          <cell r="C6063" t="str">
            <v>M3</v>
          </cell>
          <cell r="D6063" t="str">
            <v>648,66</v>
          </cell>
        </row>
        <row r="6064">
          <cell r="A6064">
            <v>100478</v>
          </cell>
          <cell r="B6064" t="str">
            <v>ARGAMASSA TRAÇO 1:3 (EM VOLUME DE CIMENTO E AREIA MÉDIA ÚMIDA) COM ADIÇÃO DE IMPERMEABILIZANTE, PREPARO MECÂNICO COM MISTURADOR DE EIXO HORIZONTAL DE 300 KG. AF_08/2019</v>
          </cell>
          <cell r="C6064" t="str">
            <v>M3</v>
          </cell>
          <cell r="D6064" t="str">
            <v>589,27</v>
          </cell>
        </row>
        <row r="6065">
          <cell r="A6065">
            <v>100479</v>
          </cell>
          <cell r="B6065" t="str">
            <v>ARGAMASSA TRAÇO 1:3 (EM VOLUME DE CIMENTO E AREIA MÉDIA ÚMIDA) COM ADIÇÃO DE IMPERMEABILIZANTE, PREPARO MECÂNICO COM MISTURADOR DE EIXO HORIZONTAL DE 600 KG. AF_08/2019</v>
          </cell>
          <cell r="C6065" t="str">
            <v>M3</v>
          </cell>
          <cell r="D6065" t="str">
            <v>575,06</v>
          </cell>
        </row>
        <row r="6066">
          <cell r="A6066">
            <v>100480</v>
          </cell>
          <cell r="B6066" t="str">
            <v>ARGAMASSA TRAÇO 1:3 (EM VOLUME DE CIMENTO E AREIA MÉDIA ÚMIDA) COM ADIÇÃO DE IMPERMEABILIZANTE, PREPARO MANUAL. AF_08/2019</v>
          </cell>
          <cell r="C6066" t="str">
            <v>M3</v>
          </cell>
          <cell r="D6066" t="str">
            <v>655,43</v>
          </cell>
        </row>
        <row r="6067">
          <cell r="A6067">
            <v>100481</v>
          </cell>
          <cell r="B6067" t="str">
            <v>ARGAMASSA TRAÇO 1:4 (EM VOLUME DE CIMENTO E AREIA MÉDIA ÚMIDA) COM ADIÇÃO DE IMPERMEABILIZANTE, PREPARO MECÂNICO COM BETONEIRA 400 L. AF_08/2019</v>
          </cell>
          <cell r="C6067" t="str">
            <v>M3</v>
          </cell>
          <cell r="D6067" t="str">
            <v>505,80</v>
          </cell>
        </row>
        <row r="6068">
          <cell r="A6068">
            <v>100483</v>
          </cell>
          <cell r="B6068" t="str">
            <v>ARGAMASSA TRAÇO 1:4 (EM VOLUME DE CIMENTO E AREIA MÉDIA ÚMIDA) COM ADIÇÃO DE IMPERMEABILIZANTE, PREPARO MECÂNICO COM MISTURADOR DE EIXO HORIZONTAL DE 160 KG. AF_08/2019</v>
          </cell>
          <cell r="C6068" t="str">
            <v>M3</v>
          </cell>
          <cell r="D6068" t="str">
            <v>542,61</v>
          </cell>
        </row>
        <row r="6069">
          <cell r="A6069">
            <v>100484</v>
          </cell>
          <cell r="B6069" t="str">
            <v>ARGAMASSA TRAÇO 1:4 (EM VOLUME DE CIMENTO E AREIA MÉDIA ÚMIDA) COM ADIÇÃO DE IMPERMEABILIZANTE, PREPARO MECÂNICO COM MISTURADOR DE EIXO HORIZONTAL DE 300 KG. AF_08/2019</v>
          </cell>
          <cell r="C6069" t="str">
            <v>M3</v>
          </cell>
          <cell r="D6069" t="str">
            <v>504,99</v>
          </cell>
        </row>
        <row r="6070">
          <cell r="A6070">
            <v>100485</v>
          </cell>
          <cell r="B6070" t="str">
            <v>ARGAMASSA TRAÇO 1:4 (EM VOLUME DE CIMENTO E AREIA MÉDIA ÚMIDA) COM ADIÇÃO DE IMPERMEABILIZANTE, PREPARO MECÂNICO COM MISTURADOR DE EIXO HORIZONTAL DE 600 KG. AF_08/2019</v>
          </cell>
          <cell r="C6070" t="str">
            <v>M3</v>
          </cell>
          <cell r="D6070" t="str">
            <v>488,06</v>
          </cell>
        </row>
        <row r="6071">
          <cell r="A6071">
            <v>100486</v>
          </cell>
          <cell r="B6071" t="str">
            <v>ARGAMASSA TRAÇO 1:4 (EM VOLUME DE CIMENTO E AREIA MÉDIA ÚMIDA) COM ADIÇÃO DE IMPERMEABILIZANTE, PREPARO MANUAL. AF_08/2019</v>
          </cell>
          <cell r="C6071" t="str">
            <v>M3</v>
          </cell>
          <cell r="D6071" t="str">
            <v>566,39</v>
          </cell>
        </row>
        <row r="6072">
          <cell r="A6072">
            <v>100487</v>
          </cell>
          <cell r="B6072" t="str">
            <v>ARGAMASSA TRAÇO 1:2:9 (EM VOLUME DE CIMENTO, CAL E AREIA MÉDIA ÚMIDA) PARA EMBOÇO/MASSA ÚNICA/ASSENTAMENTO DE ALVENARIA DE VEDAÇÃO, PREPARO MECÂNICO COM MISTURADOR DE EIXO HORIZONTAL DE 600 KG. AF_08/2019</v>
          </cell>
          <cell r="C6072" t="str">
            <v>M3</v>
          </cell>
          <cell r="D6072" t="str">
            <v>384,93</v>
          </cell>
        </row>
        <row r="6073">
          <cell r="A6073">
            <v>100488</v>
          </cell>
          <cell r="B6073" t="str">
            <v>ARGAMASSA TRAÇO 1:0,5:4,5 (EM VOLUME DE CIMENTO, CAL E AREIA MÉDIA ÚMIDA), PREPARO MECÂNICO COM BETONEIRA 600 L. AF_08/2019</v>
          </cell>
          <cell r="C6073" t="str">
            <v>M3</v>
          </cell>
          <cell r="D6073" t="str">
            <v>426,20</v>
          </cell>
        </row>
        <row r="6074">
          <cell r="A6074">
            <v>100489</v>
          </cell>
          <cell r="B6074" t="str">
            <v>ARGAMASSA TRAÇO 1:3 (EM VOLUME DE CIMENTO E AREIA MÉDIA ÚMIDA), PREPARO MECÂNICO COM BETONEIRA 600 L. AF_08/2019</v>
          </cell>
          <cell r="C6074" t="str">
            <v>M3</v>
          </cell>
          <cell r="D6074" t="str">
            <v>454,93</v>
          </cell>
        </row>
        <row r="6075">
          <cell r="A6075">
            <v>100490</v>
          </cell>
          <cell r="B6075" t="str">
            <v>ARGAMASSA TRAÇO 1:4 (EM VOLUME DE CIMENTO E AREIA MÉDIA ÚMIDA), PREPARO MECÂNICO COM BETONEIRA 600 L. AF_08/2019</v>
          </cell>
          <cell r="C6075" t="str">
            <v>M3</v>
          </cell>
          <cell r="D6075" t="str">
            <v>389,72</v>
          </cell>
        </row>
        <row r="6076">
          <cell r="A6076">
            <v>100491</v>
          </cell>
          <cell r="B6076" t="str">
            <v>ARGAMASSA TRAÇO 1:3 (EM VOLUME DE CIMENTO E AREIA MÉDIA ÚMIDA) COM ADIÇÃO DE IMPERMEABILIZANTE, PREPARO MECÂNICO COM BETONEIRA 600 L. AF_08/2019</v>
          </cell>
          <cell r="C6076" t="str">
            <v>M3</v>
          </cell>
          <cell r="D6076" t="str">
            <v>597,65</v>
          </cell>
        </row>
        <row r="6077">
          <cell r="A6077">
            <v>100492</v>
          </cell>
          <cell r="B6077" t="str">
            <v>ARGAMASSA TRAÇO 1:4 (EM VOLUME DE CIMENTO E AREIA MÉDIA ÚMIDA) COM ADIÇÃO DE IMPERMEABILIZANTE, PREPARO MECÂNICO COM BETONEIRA 600 L. AF_08/2019</v>
          </cell>
          <cell r="C6077" t="str">
            <v>M3</v>
          </cell>
          <cell r="D6077" t="str">
            <v>503,97</v>
          </cell>
        </row>
        <row r="6078">
          <cell r="A6078">
            <v>92121</v>
          </cell>
          <cell r="B6078" t="str">
            <v>PENEIRAMENTO DE AREIA COM PENEIRA ELÉTRICA. AF_11/2015</v>
          </cell>
          <cell r="C6078" t="str">
            <v>M3</v>
          </cell>
          <cell r="D6078" t="str">
            <v>20,50</v>
          </cell>
        </row>
        <row r="6079">
          <cell r="A6079">
            <v>92122</v>
          </cell>
          <cell r="B6079" t="str">
            <v>PENEIRAMENTO DE AREIA COM PENEIRA MANUAL. AF_11/2015</v>
          </cell>
          <cell r="C6079" t="str">
            <v>M3</v>
          </cell>
          <cell r="D6079" t="str">
            <v>33,28</v>
          </cell>
        </row>
        <row r="6080">
          <cell r="A6080">
            <v>92123</v>
          </cell>
          <cell r="B6080" t="str">
            <v>ENSACAMENTO DE AREIA. AF_11/2015</v>
          </cell>
          <cell r="C6080" t="str">
            <v>M3</v>
          </cell>
          <cell r="D6080" t="str">
            <v>38,28</v>
          </cell>
        </row>
        <row r="6081">
          <cell r="A6081">
            <v>100195</v>
          </cell>
          <cell r="B6081" t="str">
            <v>TRANSPORTE HORIZONTAL MANUAL, DE SACOS DE 50 KG (UNIDADE: KGXKM). AF_07/2019</v>
          </cell>
          <cell r="C6081" t="str">
            <v>KGXKM</v>
          </cell>
          <cell r="D6081" t="str">
            <v>0,50</v>
          </cell>
        </row>
        <row r="6082">
          <cell r="A6082">
            <v>100196</v>
          </cell>
          <cell r="B6082" t="str">
            <v>TRANSPORTE HORIZONTAL MANUAL, DE SACOS DE 30 KG (UNIDADE: KGXKM). AF_07/2019</v>
          </cell>
          <cell r="C6082" t="str">
            <v>KGXKM</v>
          </cell>
          <cell r="D6082" t="str">
            <v>0,84</v>
          </cell>
        </row>
        <row r="6083">
          <cell r="A6083">
            <v>100197</v>
          </cell>
          <cell r="B6083" t="str">
            <v>TRANSPORTE HORIZONTAL MANUAL, DE SACOS DE 20 KG (UNIDADE: KGXKM). AF_07/2019</v>
          </cell>
          <cell r="C6083" t="str">
            <v>KGXKM</v>
          </cell>
          <cell r="D6083" t="str">
            <v>1,27</v>
          </cell>
        </row>
        <row r="6084">
          <cell r="A6084">
            <v>100198</v>
          </cell>
          <cell r="B6084" t="str">
            <v>TRANSPORTE HORIZONTAL COM CARRINHO PLATAFORMA, DE SACOS DE 50 KG (UNIDADE: KGXKM). AF_07/2019</v>
          </cell>
          <cell r="C6084" t="str">
            <v>KGXKM</v>
          </cell>
          <cell r="D6084" t="str">
            <v>0,17</v>
          </cell>
        </row>
        <row r="6085">
          <cell r="A6085">
            <v>100199</v>
          </cell>
          <cell r="B6085" t="str">
            <v>TRANSPORTE HORIZONTAL COM CARRINHO PLATAFORMA, DE SACOS DE 30 KG (UNIDADE: KGXKM). AF_07/2019</v>
          </cell>
          <cell r="C6085" t="str">
            <v>KGXKM</v>
          </cell>
          <cell r="D6085" t="str">
            <v>0,21</v>
          </cell>
        </row>
        <row r="6086">
          <cell r="A6086">
            <v>100200</v>
          </cell>
          <cell r="B6086" t="str">
            <v>TRANSPORTE HORIZONTAL COM CARRINHO PLATAFORMA, DE SACOS DE 20 KG (UNIDADE: KGXKM). AF_07/2019</v>
          </cell>
          <cell r="C6086" t="str">
            <v>KGXKM</v>
          </cell>
          <cell r="D6086" t="str">
            <v>0,26</v>
          </cell>
        </row>
        <row r="6087">
          <cell r="A6087">
            <v>100201</v>
          </cell>
          <cell r="B6087" t="str">
            <v>TRANSPORTE HORIZONTAL COM CARRINHO DE MÃO, DE SACOS DE 50 KG (UNIDADE: KGXKM). AF_07/2019</v>
          </cell>
          <cell r="C6087" t="str">
            <v>KGXKM</v>
          </cell>
          <cell r="D6087" t="str">
            <v>0,51</v>
          </cell>
        </row>
        <row r="6088">
          <cell r="A6088">
            <v>100202</v>
          </cell>
          <cell r="B6088" t="str">
            <v>TRANSPORTE HORIZONTAL COM CARRINHO DE MÃO, DE SACOS DE 30 KG (UNIDADE: KGXKM). AF_07/2019</v>
          </cell>
          <cell r="C6088" t="str">
            <v>KGXKM</v>
          </cell>
          <cell r="D6088" t="str">
            <v>0,60</v>
          </cell>
        </row>
        <row r="6089">
          <cell r="A6089">
            <v>100203</v>
          </cell>
          <cell r="B6089" t="str">
            <v>TRANSPORTE HORIZONTAL COM CARRINHO DE MÃO, DE SACOS DE 20 KG (UNIDADE: KGXKM). AF_07/2019</v>
          </cell>
          <cell r="C6089" t="str">
            <v>KGXKM</v>
          </cell>
          <cell r="D6089" t="str">
            <v>0,71</v>
          </cell>
        </row>
        <row r="6090">
          <cell r="A6090">
            <v>100204</v>
          </cell>
          <cell r="B6090" t="str">
            <v>TRANSPORTE HORIZONTAL COM MANIPULADOR TELESCÓPICO, DE PÁLETE DE SACOS (UNIDADE: KGXKM). AF_07/2019</v>
          </cell>
          <cell r="C6090" t="str">
            <v>KGXKM</v>
          </cell>
          <cell r="D6090" t="str">
            <v>0,07</v>
          </cell>
        </row>
        <row r="6091">
          <cell r="A6091">
            <v>100205</v>
          </cell>
          <cell r="B6091" t="str">
            <v>TRANSPORTE HORIZONTAL COM JERICA DE 60 L, DE MASSA/ GRANEL (UNIDADE: M3XKM). AF_07/2019</v>
          </cell>
          <cell r="C6091" t="str">
            <v>M3XKM</v>
          </cell>
          <cell r="D6091" t="str">
            <v>948,09</v>
          </cell>
        </row>
        <row r="6092">
          <cell r="A6092">
            <v>100206</v>
          </cell>
          <cell r="B6092" t="str">
            <v>TRANSPORTE HORIZONTAL COM JERICA DE 90 L, DE MASSA/ GRANEL (UNIDADE: M3XKM). AF_07/2019</v>
          </cell>
          <cell r="C6092" t="str">
            <v>M3XKM</v>
          </cell>
          <cell r="D6092" t="str">
            <v>685,31</v>
          </cell>
        </row>
        <row r="6093">
          <cell r="A6093">
            <v>100207</v>
          </cell>
          <cell r="B6093" t="str">
            <v>TRANSPORTE HORIZONTAL COM CARREGADEIRA, DE MASSA/ GRANEL (UNIDADE: M3XKM). AF_07/2019</v>
          </cell>
          <cell r="C6093" t="str">
            <v>M3XKM</v>
          </cell>
          <cell r="D6093" t="str">
            <v>340,08</v>
          </cell>
        </row>
        <row r="6094">
          <cell r="A6094">
            <v>100208</v>
          </cell>
          <cell r="B6094" t="str">
            <v>TRANSPORTE HORIZONTAL MANUAL, DE BLOCOS VAZADOS DE CONCRETO OU CERÂMICO DE 19X19X39CM (UNIDADE: BLOCOXKM). AF_07/2019</v>
          </cell>
          <cell r="C6094" t="str">
            <v>UNXKM</v>
          </cell>
          <cell r="D6094" t="str">
            <v>12,54</v>
          </cell>
        </row>
        <row r="6095">
          <cell r="A6095">
            <v>100209</v>
          </cell>
          <cell r="B6095" t="str">
            <v>TRANSPORTE HORIZONTAL MANUAL, DE BLOCOS CERÂMICOS FURADOS NA HORIZONTAL DE 9X19X19CM (UNIDADE: BLOCOXKM). AF_07/2019</v>
          </cell>
          <cell r="C6095" t="str">
            <v>UNXKM</v>
          </cell>
          <cell r="D6095" t="str">
            <v>6,27</v>
          </cell>
        </row>
        <row r="6096">
          <cell r="A6096">
            <v>100210</v>
          </cell>
          <cell r="B6096" t="str">
            <v>TRANSPORTE HORIZONTAL COM CARRINHO DE MÃO, DE BLOCOS VAZADOS DE CONCRETO OU CERÂMICO DE 19X19X39CM (UNIDADE: BLOCOXKM). AF_07/2019</v>
          </cell>
          <cell r="C6096" t="str">
            <v>UNXKM</v>
          </cell>
          <cell r="D6096" t="str">
            <v>11,55</v>
          </cell>
        </row>
        <row r="6097">
          <cell r="A6097">
            <v>100211</v>
          </cell>
          <cell r="B6097" t="str">
            <v>TRANSPORTE HORIZONTAL COM CARRINHO DE MÃO, DE BLOCOS CERÂMICOS FURADOS NA HORIZONTAL DE 9X19X19CM (UNIDADE: BLOCOXKM). AF_07/2019</v>
          </cell>
          <cell r="C6097" t="str">
            <v>UNXKM</v>
          </cell>
          <cell r="D6097" t="str">
            <v>4,45</v>
          </cell>
        </row>
        <row r="6098">
          <cell r="A6098">
            <v>100212</v>
          </cell>
          <cell r="B6098" t="str">
            <v>TRANSPORTE HORIZONTAL COM CARRINHO PLATAFORMA, DE BLOCOS VAZADOS DE CONCRETO OU CERÂMICO DE 19X19X39CM (UNIDADE: BLOCOXKM). AF_07/2019</v>
          </cell>
          <cell r="C6098" t="str">
            <v>UNXKM</v>
          </cell>
          <cell r="D6098" t="str">
            <v>4,92</v>
          </cell>
        </row>
        <row r="6099">
          <cell r="A6099">
            <v>100213</v>
          </cell>
          <cell r="B6099" t="str">
            <v>TRANSPORTE HORIZONTAL COM CARRINHO PLATAFORMA, DE BLOCOS CERÂMICOS FURADOS NA HORIZONTAL DE 9X19X19CM (UNIDADE: BLOCOXKM). AF_07/2019</v>
          </cell>
          <cell r="C6099" t="str">
            <v>UNXKM</v>
          </cell>
          <cell r="D6099" t="str">
            <v>1,76</v>
          </cell>
        </row>
        <row r="6100">
          <cell r="A6100">
            <v>100214</v>
          </cell>
          <cell r="B6100" t="str">
            <v>TRANSPORTE HORIZONTAL COM CARRINHO MINI PÁLETES, DE BLOCOS VAZADOS DE CONCRETO DE 19X19X39CM (UNIDADE: BLOCOXKM). AF_07/2019</v>
          </cell>
          <cell r="C6100" t="str">
            <v>UNXKM</v>
          </cell>
          <cell r="D6100" t="str">
            <v>2,71</v>
          </cell>
        </row>
        <row r="6101">
          <cell r="A6101">
            <v>100215</v>
          </cell>
          <cell r="B6101" t="str">
            <v>TRANSPORTE HORIZONTAL COM CARRINHO MINI PÁLETES, DE BLOCOS CERÂMICOS FURADOS NA VERTICAL DE 19X19X39CM (UNIDADE: BLOCOXKM). AF_07/2019</v>
          </cell>
          <cell r="C6101" t="str">
            <v>UNXKM</v>
          </cell>
          <cell r="D6101" t="str">
            <v>2,32</v>
          </cell>
        </row>
        <row r="6102">
          <cell r="A6102">
            <v>100216</v>
          </cell>
          <cell r="B6102" t="str">
            <v>TRANSPORTE HORIZONTAL COM CARRINHO MINI PÁLETES, DE BLOCOS CERÂMICOS FURADOS NA HORIZONTAL DE 9X19X19CM (UNIDADE: BLOCOXKM). AF_07/2019</v>
          </cell>
          <cell r="C6102" t="str">
            <v>UNXKM</v>
          </cell>
          <cell r="D6102" t="str">
            <v>0,62</v>
          </cell>
        </row>
        <row r="6103">
          <cell r="A6103">
            <v>100217</v>
          </cell>
          <cell r="B6103" t="str">
            <v>TRANSPORTE HORIZONTAL COM MANIPULADOR TELESCÓPICO, DE BLOCOS VAZADOS DE CONCRETO DE 19X19X39CM (UNIDADE: BLOCOXKM). AF_07/2019</v>
          </cell>
          <cell r="C6103" t="str">
            <v>UNXKM</v>
          </cell>
          <cell r="D6103" t="str">
            <v>2,39</v>
          </cell>
        </row>
        <row r="6104">
          <cell r="A6104">
            <v>100218</v>
          </cell>
          <cell r="B6104" t="str">
            <v>TRANSPORTE HORIZONTAL COM MANIPULADOR TELESCÓPICO, DE BLOCOS CERÂMICOS FURADOS NA VERTICAL DE 19X19X39CM (UNIDADE: BLOCOXKM). AF_07/2019</v>
          </cell>
          <cell r="C6104" t="str">
            <v>UNXKM</v>
          </cell>
          <cell r="D6104" t="str">
            <v>1,63</v>
          </cell>
        </row>
        <row r="6105">
          <cell r="A6105">
            <v>100219</v>
          </cell>
          <cell r="B6105" t="str">
            <v>TRANSPORTE HORIZONTAL COM MANIPULADOR TELESCÓPICO, DE BLOCOS CERÂMICOS FURADOS NA HORIZONTAL DE 9X19X19CM (UNIDADE: BLOCOXKM). AF_07/2019</v>
          </cell>
          <cell r="C6105" t="str">
            <v>UNXKM</v>
          </cell>
          <cell r="D6105" t="str">
            <v>0,36</v>
          </cell>
        </row>
        <row r="6106">
          <cell r="A6106">
            <v>100220</v>
          </cell>
          <cell r="B6106" t="str">
            <v>TRANSPORTE HORIZONTAL MANUAL, DE CAIXA COM REVESTIMENTO CERÂMICO (UNIDADE: M2XKM). AF_07/2019</v>
          </cell>
          <cell r="C6106" t="str">
            <v>M2XKM</v>
          </cell>
          <cell r="D6106" t="str">
            <v>18,01</v>
          </cell>
        </row>
        <row r="6107">
          <cell r="A6107">
            <v>100221</v>
          </cell>
          <cell r="B6107" t="str">
            <v>TRANSPORTE HORIZONTAL COM CARRINHO DE MÃO, DE CAIXA COM REVESTIMENTO CERÂMICO (UNIDADE: M2XKM). AF_07/2019</v>
          </cell>
          <cell r="C6107" t="str">
            <v>M2XKM</v>
          </cell>
          <cell r="D6107" t="str">
            <v>20,42</v>
          </cell>
        </row>
        <row r="6108">
          <cell r="A6108">
            <v>100222</v>
          </cell>
          <cell r="B6108" t="str">
            <v>TRANSPORTE HORIZONTAL COM CARRINHO PLATAFORMA, DE CAIXA COM REVESTIMENTO CERÂMICO (UNIDADE: M2XKM). AF_07/2019</v>
          </cell>
          <cell r="C6108" t="str">
            <v>M2XKM</v>
          </cell>
          <cell r="D6108" t="str">
            <v>7,73</v>
          </cell>
        </row>
        <row r="6109">
          <cell r="A6109">
            <v>100223</v>
          </cell>
          <cell r="B6109" t="str">
            <v>TRANSPORTE HORIZONTAL COM CARRINHO MINI PÁLETES, DE CAIXA COM REVESTIMENTO CERÂMICO (UNIDADE: M2XKM). AF_07/2019</v>
          </cell>
          <cell r="C6109" t="str">
            <v>M2XKM</v>
          </cell>
          <cell r="D6109" t="str">
            <v>3,62</v>
          </cell>
        </row>
        <row r="6110">
          <cell r="A6110">
            <v>100224</v>
          </cell>
          <cell r="B6110" t="str">
            <v>TRANSPORTE HORIZONTAL COM MANIPULADOR TELESCÓPICO, DE CAIXA COM REVESTIMENTO CERÂMICO (UNIDADE: M2XKM). AF_07/2019</v>
          </cell>
          <cell r="C6110" t="str">
            <v>M2XKM</v>
          </cell>
          <cell r="D6110" t="str">
            <v>2,39</v>
          </cell>
        </row>
        <row r="6111">
          <cell r="A6111">
            <v>100225</v>
          </cell>
          <cell r="B6111" t="str">
            <v>TRANSPORTE HORIZONTAL MANUAL, DE LATA DE 18 LITROS (UNIDADE: LXKM). AF_07/2019</v>
          </cell>
          <cell r="C6111" t="str">
            <v>LXKM</v>
          </cell>
          <cell r="D6111" t="str">
            <v>1,41</v>
          </cell>
        </row>
        <row r="6112">
          <cell r="A6112">
            <v>100226</v>
          </cell>
          <cell r="B6112" t="str">
            <v>TRANSPORTE HORIZONTAL COM CARRINHO PLATAFORMA, DE LATA DE 18 LITROS (UNIDADE: LXKM). AF_07/2019</v>
          </cell>
          <cell r="C6112" t="str">
            <v>LXKM</v>
          </cell>
          <cell r="D6112" t="str">
            <v>0,44</v>
          </cell>
        </row>
        <row r="6113">
          <cell r="A6113">
            <v>100227</v>
          </cell>
          <cell r="B6113" t="str">
            <v>TRANSPORTE HORIZONTAL COM CARRINHO RACIONAL, DE LATA DE 18 LITROS (UNIDADE: LXKM). AF_07/2019</v>
          </cell>
          <cell r="C6113" t="str">
            <v>LXKM</v>
          </cell>
          <cell r="D6113" t="str">
            <v>0,65</v>
          </cell>
        </row>
        <row r="6114">
          <cell r="A6114">
            <v>100228</v>
          </cell>
          <cell r="B6114" t="str">
            <v>TRANSPORTE HORIZONTAL COM MANIPULADOR TELESCÓPICO, DE LATA DE 18 LITROS (UNIDADE: LXKM). AF_07/2019</v>
          </cell>
          <cell r="C6114" t="str">
            <v>LXKM</v>
          </cell>
          <cell r="D6114" t="str">
            <v>0,23</v>
          </cell>
        </row>
        <row r="6115">
          <cell r="A6115">
            <v>100229</v>
          </cell>
          <cell r="B6115" t="str">
            <v>TRANSPORTE VERTICAL MANUAL, 1 PAVIMENTO, DE SACOS DE 50 KG (UNIDADE: KG). AF_07/2019</v>
          </cell>
          <cell r="C6115" t="str">
            <v>KG</v>
          </cell>
          <cell r="D6115" t="str">
            <v>0,00</v>
          </cell>
        </row>
        <row r="6116">
          <cell r="A6116">
            <v>100230</v>
          </cell>
          <cell r="B6116" t="str">
            <v>TRANSPORTE VERTICAL MANUAL, 1 PAVIMENTO, DE SACOS DE 30 KG (UNIDADE: KG). AF_07/2019</v>
          </cell>
          <cell r="C6116" t="str">
            <v>KG</v>
          </cell>
          <cell r="D6116" t="str">
            <v>0,01</v>
          </cell>
        </row>
        <row r="6117">
          <cell r="A6117">
            <v>100231</v>
          </cell>
          <cell r="B6117" t="str">
            <v>TRANSPORTE VERTICAL MANUAL, 1 PAVIMENTO, DE SACOS DE 20 KG (UNIDADE: KG). AF_07/2019</v>
          </cell>
          <cell r="C6117" t="str">
            <v>KG</v>
          </cell>
          <cell r="D6117" t="str">
            <v>0,02</v>
          </cell>
        </row>
        <row r="6118">
          <cell r="A6118">
            <v>100232</v>
          </cell>
          <cell r="B6118" t="str">
            <v>TRANSPORTE VERTICAL MANUAL, 1 PAVIMENTO, DE BLOCOS VAZADOS DE CONCRETO OU CERÂMICO DE 19X19X39CM (UNIDADE: BLOCO). AF_07/2019</v>
          </cell>
          <cell r="C6118" t="str">
            <v>UN</v>
          </cell>
          <cell r="D6118" t="str">
            <v>0,23</v>
          </cell>
        </row>
        <row r="6119">
          <cell r="A6119">
            <v>100233</v>
          </cell>
          <cell r="B6119" t="str">
            <v>TRANSPORTE VERTICAL MANUAL, 1 PAVIMENTO, DE BLOCOS CERÂMICOS FURADOS NA HORIZONTAL DE 9X19X19CM (UNIDADE: BLOCO). AF_07/2019</v>
          </cell>
          <cell r="C6119" t="str">
            <v>UN</v>
          </cell>
          <cell r="D6119" t="str">
            <v>0,11</v>
          </cell>
        </row>
        <row r="6120">
          <cell r="A6120">
            <v>100234</v>
          </cell>
          <cell r="B6120" t="str">
            <v>TRANSPORTE VERTICAL MANUAL, 1 PAVIMENTO, DE CAIXA COM REVESTIMENTO CERÂMICO (UNIDADE: M2). AF_07/2019</v>
          </cell>
          <cell r="C6120" t="str">
            <v>M2</v>
          </cell>
          <cell r="D6120" t="str">
            <v>0,35</v>
          </cell>
        </row>
        <row r="6121">
          <cell r="A6121">
            <v>100235</v>
          </cell>
          <cell r="B6121" t="str">
            <v>TRANSPORTE VERTICAL MANUAL, 1 PAVIMENTO, DE LATA DE 18 LITROS (UNIDADE: L). AF_07/2019</v>
          </cell>
          <cell r="C6121" t="str">
            <v>L</v>
          </cell>
          <cell r="D6121" t="str">
            <v>0,02</v>
          </cell>
        </row>
        <row r="6122">
          <cell r="A6122">
            <v>100236</v>
          </cell>
          <cell r="B6122" t="str">
            <v>TRANSPORTE HORIZONTAL MANUAL, DE TUBO DE PVC SOLDÁVEL COM DIÂMETRO MENOR OU IGUAL A 60 MM (UNIDADE: MXKM). AF_07/2019</v>
          </cell>
          <cell r="C6122" t="str">
            <v>MXKM</v>
          </cell>
          <cell r="D6122" t="str">
            <v>1,79</v>
          </cell>
        </row>
        <row r="6123">
          <cell r="A6123">
            <v>100237</v>
          </cell>
          <cell r="B6123" t="str">
            <v>TRANSPORTE HORIZONTAL MANUAL, DE TUBO DE PVC SOLDÁVEL COM DIÂMETRO MAIOR QUE 60 MM E MENOR OU IGUAL A 85 MM (UNIDADE: MXKM). AF_07/2019</v>
          </cell>
          <cell r="C6123" t="str">
            <v>MXKM</v>
          </cell>
          <cell r="D6123" t="str">
            <v>2,15</v>
          </cell>
        </row>
        <row r="6124">
          <cell r="A6124">
            <v>100238</v>
          </cell>
          <cell r="B6124" t="str">
            <v>TRANSPORTE HORIZONTAL MANUAL, DE TUBO DE CPVC COM DIÂMETRO MENOR OU IGUAL A 73 MM (UNIDADE: MXKM). AF_07/2019</v>
          </cell>
          <cell r="C6124" t="str">
            <v>MXKM</v>
          </cell>
          <cell r="D6124" t="str">
            <v>3,44</v>
          </cell>
        </row>
        <row r="6125">
          <cell r="A6125">
            <v>100239</v>
          </cell>
          <cell r="B6125" t="str">
            <v>TRANSPORTE HORIZONTAL MANUAL, DE TUBO DE CPVC COM DIÂMETRO MAIOR QUE 73 MM E MENOR OU IGUAL A 89 MM (UNIDADE: MXKM). AF_07/2019</v>
          </cell>
          <cell r="C6125" t="str">
            <v>MXKM</v>
          </cell>
          <cell r="D6125" t="str">
            <v>4,31</v>
          </cell>
        </row>
        <row r="6126">
          <cell r="A6126">
            <v>100240</v>
          </cell>
          <cell r="B6126" t="str">
            <v>TRANSPORTE HORIZONTAL MANUAL, DE TUBO DE PPR - PN12 OU PN25 - COM DIÂMETRO MENOR OU IGUAL A 50 MM (UNIDADE: MXKM). AF_07/2019</v>
          </cell>
          <cell r="C6126" t="str">
            <v>MXKM</v>
          </cell>
          <cell r="D6126" t="str">
            <v>2,58</v>
          </cell>
        </row>
        <row r="6127">
          <cell r="A6127">
            <v>100241</v>
          </cell>
          <cell r="B6127" t="str">
            <v>TRANSPORTE HORIZONTAL MANUAL, DE TUBO DE PPR - PN12 OU PN25 - COM DIÂMETRO MAIOR QUE 50 MM E MENOR OU IGUAL A 75 MM (UNIDADE: MXKM). AF_07/2019</v>
          </cell>
          <cell r="C6127" t="str">
            <v>MXKM</v>
          </cell>
          <cell r="D6127" t="str">
            <v>4,31</v>
          </cell>
        </row>
        <row r="6128">
          <cell r="A6128">
            <v>100242</v>
          </cell>
          <cell r="B6128" t="str">
            <v>TRANSPORTE HORIZONTAL MANUAL, DE TUBO DE PPR - PN12 OU PN25 - COM DIÂMETRO MAIOR QUE 75 MM E MENOR OU IGUAL A 110 MM (UNIDADE: MXKM). AF_07/2019</v>
          </cell>
          <cell r="C6128" t="str">
            <v>MXKM</v>
          </cell>
          <cell r="D6128" t="str">
            <v>12,73</v>
          </cell>
        </row>
        <row r="6129">
          <cell r="A6129">
            <v>100243</v>
          </cell>
          <cell r="B6129" t="str">
            <v>TRANSPORTE HORIZONTAL MANUAL, DE TUBO DE COBRE - CLASSE E - COM DIÂMETRO MENOR OU IGUAL A 54 MM (UNIDADE: MXKM). AF_07/2019</v>
          </cell>
          <cell r="C6129" t="str">
            <v>MXKM</v>
          </cell>
          <cell r="D6129" t="str">
            <v>2,06</v>
          </cell>
        </row>
        <row r="6130">
          <cell r="A6130">
            <v>100244</v>
          </cell>
          <cell r="B6130" t="str">
            <v>TRANSPORTE HORIZONTAL MANUAL, DE TUBO DE COBRE - CLASSE E - COM DIÂMETRO MAIOR QUE 54 MM E MENOR OU IGUAL A 79 MM (UNIDADE: MXKM). AF_07/2019</v>
          </cell>
          <cell r="C6130" t="str">
            <v>MXKM</v>
          </cell>
          <cell r="D6130" t="str">
            <v>2,58</v>
          </cell>
        </row>
        <row r="6131">
          <cell r="A6131">
            <v>100245</v>
          </cell>
          <cell r="B6131" t="str">
            <v>TRANSPORTE HORIZONTAL MANUAL, DE TUBO DE COBRE - CLASSE E - COM DIÂMETRO MAIOR QUE 79 MM E MENOR OU IGUAL A 104 MM (UNIDADE: MXKM). AF_07/2019</v>
          </cell>
          <cell r="C6131" t="str">
            <v>MXKM</v>
          </cell>
          <cell r="D6131" t="str">
            <v>5,17</v>
          </cell>
        </row>
        <row r="6132">
          <cell r="A6132">
            <v>100246</v>
          </cell>
          <cell r="B6132" t="str">
            <v>TRANSPORTE HORIZONTAL MANUAL, DE TUBO DE PVC SÉRIE NORMAL - ESGOTO PREDIAL, OU REFORÇADO PARA ESGOTO OU ÁGUAS PLUVIAIS PREDIAL, COM DIÂMETRO MENOR OU IGUAL A 75 MM (UNIDADE: MXKM). AF_07/2019</v>
          </cell>
          <cell r="C6132" t="str">
            <v>MXKM</v>
          </cell>
          <cell r="D6132" t="str">
            <v>1,72</v>
          </cell>
        </row>
        <row r="6133">
          <cell r="A6133">
            <v>100247</v>
          </cell>
          <cell r="B6133" t="str">
            <v>TRANSPORTE HORIZONTAL MANUAL, DE TUBO DE PVC SÉRIE NORMAL - ESGOTO PREDIAL, OU REFORÇADO PARA ESGOTO OU ÁGUAS PLUVIAIS PREDIAL, COM DIÂMETRO MAIOR QUE 75 MM E MENOR OU IGUAL A 100 MM (UNIDADE: MXKM). AF_07/2019</v>
          </cell>
          <cell r="C6133" t="str">
            <v>MXKM</v>
          </cell>
          <cell r="D6133" t="str">
            <v>2,15</v>
          </cell>
        </row>
        <row r="6134">
          <cell r="A6134">
            <v>100248</v>
          </cell>
          <cell r="B6134" t="str">
            <v>TRANSPORTE HORIZONTAL MANUAL, DE TUBO DE PVC SÉRIE NORMAL - ESGOTO PREDIAL, OU REFORÇADO PARA ESGOTO OU ÁGUAS PLUVIAIS PREDIAL, COM DIÂMETRO MAIOR QUE 100 MM E MENOR OU IGUAL A 150 MM (UNIDADE: MXKM). AF_07/2019</v>
          </cell>
          <cell r="C6134" t="str">
            <v>MXKM</v>
          </cell>
          <cell r="D6134" t="str">
            <v>8,49</v>
          </cell>
        </row>
        <row r="6135">
          <cell r="A6135">
            <v>100249</v>
          </cell>
          <cell r="B6135" t="str">
            <v>TRANSPORTE HORIZONTAL MANUAL, DE TUBO DE AÇO CARBONO LEVE OU MÉDIO, PRETO OU GALVANIZADO, COM DIÂMETRO MENOR OU IGUAL A 20 MM (UNIDADE: MXKM). AF_07/2019</v>
          </cell>
          <cell r="C6135" t="str">
            <v>MXKM</v>
          </cell>
          <cell r="D6135" t="str">
            <v>1,72</v>
          </cell>
        </row>
        <row r="6136">
          <cell r="A6136">
            <v>100250</v>
          </cell>
          <cell r="B6136" t="str">
            <v>TRANSPORTE HORIZONTAL MANUAL, DE TUBO DE AÇO CARBONO LEVE OU MÉDIO, PRETO OU GALVANIZADO, COM DIÂMETRO MAIOR QUE 20 MM E MENOR OU IGUAL A 32 MM (UNIDADE: MXKM). AF_07/2019</v>
          </cell>
          <cell r="C6136" t="str">
            <v>MXKM</v>
          </cell>
          <cell r="D6136" t="str">
            <v>2,87</v>
          </cell>
        </row>
        <row r="6137">
          <cell r="A6137">
            <v>100251</v>
          </cell>
          <cell r="B6137" t="str">
            <v>TRANSPORTE HORIZONTAL MANUAL, DE TUBO DE AÇO CARBONO LEVE OU MÉDIO, PRETO OU GALVANIZADO, COM DIÂMETRO MAIOR QUE 32 MM E MENOR OU IGUAL A 65 MM (UNIDADE: MXKM). AF_07/2019</v>
          </cell>
          <cell r="C6137" t="str">
            <v>MXKM</v>
          </cell>
          <cell r="D6137" t="str">
            <v>8,49</v>
          </cell>
        </row>
        <row r="6138">
          <cell r="A6138">
            <v>100252</v>
          </cell>
          <cell r="B6138" t="str">
            <v>TRANSPORTE HORIZONTAL MANUAL, DE TUBO DE AÇO CARBONO LEVE OU MÉDIO, PRETO OU GALVANIZADO, COM DIÂMETRO MAIOR QUE 65 MM E MENOR OU IGUAL A 90 MM (UNIDADE: MXKM). AF_07/2019</v>
          </cell>
          <cell r="C6138" t="str">
            <v>MXKM</v>
          </cell>
          <cell r="D6138" t="str">
            <v>12,73</v>
          </cell>
        </row>
        <row r="6139">
          <cell r="A6139">
            <v>100253</v>
          </cell>
          <cell r="B6139" t="str">
            <v>TRANSPORTE HORIZONTAL MANUAL, DE TUBO DE AÇO CARBONO LEVE OU MÉDIO, PRETO OU GALVANIZADO, COM DIÂMETRO MAIOR QUE 90 MM E MENOR OU IGUAL A 125 MM (UNIDADE: MXKM). AF_07/2019</v>
          </cell>
          <cell r="C6139" t="str">
            <v>MXKM</v>
          </cell>
          <cell r="D6139" t="str">
            <v>16,98</v>
          </cell>
        </row>
        <row r="6140">
          <cell r="A6140">
            <v>100254</v>
          </cell>
          <cell r="B6140" t="str">
            <v>TRANSPORTE HORIZONTAL MANUAL, DE TUBO DE AÇO CARBONO LEVE OU MÉDIO, PRETO OU GALVANIZADO, COM DIÂMETRO MAIOR QUE 125 MM E MENOR OU IGUAL A 150 MM (UNIDADE: MXKM). AF_07/2019</v>
          </cell>
          <cell r="C6140" t="str">
            <v>MXKM</v>
          </cell>
          <cell r="D6140" t="str">
            <v>25,47</v>
          </cell>
        </row>
        <row r="6141">
          <cell r="A6141">
            <v>100255</v>
          </cell>
          <cell r="B6141" t="str">
            <v>TRANSPORTE HORIZONTAL MANUAL, DE TÁBUAS DE MADEIRA COM SEÇÃO TRANSVERSAL DE 2,5 X 25 CM E 2,5 X 30 CM (UNIDADE: MXKM). AF_07/2019</v>
          </cell>
          <cell r="C6141" t="str">
            <v>MXKM</v>
          </cell>
          <cell r="D6141" t="str">
            <v>8,62</v>
          </cell>
        </row>
        <row r="6142">
          <cell r="A6142">
            <v>100256</v>
          </cell>
          <cell r="B6142" t="str">
            <v>TRANSPORTE HORIZONTAL MANUAL, DE CAIBROS DE MADEIRA COM SEÇÃO TRANSVERSAL DE 7,5 X 6 CM E 6 X 8 CM (UNIDADE: MXKM). AF_07/2019</v>
          </cell>
          <cell r="C6142" t="str">
            <v>MXKM</v>
          </cell>
          <cell r="D6142" t="str">
            <v>5,74</v>
          </cell>
        </row>
        <row r="6143">
          <cell r="A6143">
            <v>100257</v>
          </cell>
          <cell r="B6143" t="str">
            <v>TRANSPORTE HORIZONTAL MANUAL, DE RIPAS DE MADEIRA COM SEÇÃO TRANSVERSAL DE 1 X 5 CM E 2 X 5 CM (UNIDADE: MXKM). AF_07/2019</v>
          </cell>
          <cell r="C6143" t="str">
            <v>MXKM</v>
          </cell>
          <cell r="D6143" t="str">
            <v>3,44</v>
          </cell>
        </row>
        <row r="6144">
          <cell r="A6144">
            <v>100258</v>
          </cell>
          <cell r="B6144" t="str">
            <v>TRANSPORTE HORIZONTAL MANUAL, DE VIGAS DE MADEIRA COM SEÇÃO TRANSVERSAL DE 5 X 12 CM (UNIDADE: MXKM). AF_07/2019</v>
          </cell>
          <cell r="C6144" t="str">
            <v>MXKM</v>
          </cell>
          <cell r="D6144" t="str">
            <v>8,62</v>
          </cell>
        </row>
        <row r="6145">
          <cell r="A6145">
            <v>100259</v>
          </cell>
          <cell r="B6145" t="str">
            <v>TRANSPORTE HORIZONTAL MANUAL, DE VIGAS DE MADEIRA COM SEÇÃO TRANSVERSAL DE 6 X 16 CM (UNIDADE: MXKM). AF_07/2019</v>
          </cell>
          <cell r="C6145" t="str">
            <v>MXKM</v>
          </cell>
          <cell r="D6145" t="str">
            <v>16,98</v>
          </cell>
        </row>
        <row r="6146">
          <cell r="A6146">
            <v>100260</v>
          </cell>
          <cell r="B6146" t="str">
            <v>TRANSPORTE HORIZONTAL MANUAL, DE VERGALHÕES DE AÇO COM DIÂMETRO DE 5 MM (UNIDADE: KGXKM). AF_07/2019</v>
          </cell>
          <cell r="C6146" t="str">
            <v>KGXKM</v>
          </cell>
          <cell r="D6146" t="str">
            <v>5,59</v>
          </cell>
        </row>
        <row r="6147">
          <cell r="A6147">
            <v>100261</v>
          </cell>
          <cell r="B6147" t="str">
            <v>TRANSPORTE HORIZONTAL MANUAL, DE VERGALHÕES DE AÇO COM DIÂMETRO DE 6,3 MM (UNIDADE: KGXKM). AF_07/2019</v>
          </cell>
          <cell r="C6147" t="str">
            <v>KGXKM</v>
          </cell>
          <cell r="D6147" t="str">
            <v>3,51</v>
          </cell>
        </row>
        <row r="6148">
          <cell r="A6148">
            <v>100262</v>
          </cell>
          <cell r="B6148" t="str">
            <v>TRANSPORTE HORIZONTAL MANUAL, DE VERGALHÕES DE AÇO COM DIÂMETRO DE 8 MM (UNIDADE: KGXKM). AF_07/2019</v>
          </cell>
          <cell r="C6148" t="str">
            <v>KGXKM</v>
          </cell>
          <cell r="D6148" t="str">
            <v>2,18</v>
          </cell>
        </row>
        <row r="6149">
          <cell r="A6149">
            <v>100263</v>
          </cell>
          <cell r="B6149" t="str">
            <v>TRANSPORTE HORIZONTAL MANUAL, DE VERGALHÕES DE AÇO COM DIÂMETRO DE 10 MM; 12,5 MM; 16 MM; 20 MM; 25 MM OU 32 MM (UNIDADE: KGXKM). AF_07/2019</v>
          </cell>
          <cell r="C6149" t="str">
            <v>KGXKM</v>
          </cell>
          <cell r="D6149" t="str">
            <v>1,39</v>
          </cell>
        </row>
        <row r="6150">
          <cell r="A6150">
            <v>100264</v>
          </cell>
          <cell r="B6150" t="str">
            <v>TRANSPORTE HORIZONTAL MANUAL, DE JANELA (UNIDADE: M2XKM). AF_07/2019</v>
          </cell>
          <cell r="C6150" t="str">
            <v>M2XKM</v>
          </cell>
          <cell r="D6150" t="str">
            <v>25,43</v>
          </cell>
        </row>
        <row r="6151">
          <cell r="A6151">
            <v>100265</v>
          </cell>
          <cell r="B6151" t="str">
            <v>TRANSPORTE VERTICAL MANUAL, 1 PAVIMENTO, DE JANELA (UNIDADE: M2). AF_07/2019</v>
          </cell>
          <cell r="C6151" t="str">
            <v>M2</v>
          </cell>
          <cell r="D6151" t="str">
            <v>0,53</v>
          </cell>
        </row>
        <row r="6152">
          <cell r="A6152">
            <v>100266</v>
          </cell>
          <cell r="B6152" t="str">
            <v>TRANSPORTE HORIZONTAL MANUAL, DE PORTA (UNIDADE: UNIDXKM). AF_07/2019</v>
          </cell>
          <cell r="C6152" t="str">
            <v>UNXKM</v>
          </cell>
          <cell r="D6152" t="str">
            <v>54,05</v>
          </cell>
        </row>
        <row r="6153">
          <cell r="A6153">
            <v>100267</v>
          </cell>
          <cell r="B6153" t="str">
            <v>TRANSPORTE VERTICAL MANUAL, 1 PAVIMENTO, DE PORTA (UNIDADE: UNID). AF_07/2019</v>
          </cell>
          <cell r="C6153" t="str">
            <v>UN</v>
          </cell>
          <cell r="D6153" t="str">
            <v>1,07</v>
          </cell>
        </row>
        <row r="6154">
          <cell r="A6154">
            <v>100268</v>
          </cell>
          <cell r="B6154" t="str">
            <v>TRANSPORTE HORIZONTAL MANUAL, DE BANCADA DE MÁRMORE OU GRANITO PARA COZINHA/LAVATÓRIO OU MÁRMORE SINTÉTICO COM CUBA INTEGRADA (UNIDADE: UNIDXKM). AF_07/2019</v>
          </cell>
          <cell r="C6154" t="str">
            <v>UNXKM</v>
          </cell>
          <cell r="D6154" t="str">
            <v>54,05</v>
          </cell>
        </row>
        <row r="6155">
          <cell r="A6155">
            <v>100269</v>
          </cell>
          <cell r="B6155" t="str">
            <v>TRANSPORTE VERTICAL, BANCADA DE MÁRMORE OU GRANITO PARA COZINHA/LAVATÓRIO OU MÁRMORE SINTÉTICO COM CUBA INTEGRADA, MANUAL, 1 PAVIMENTO, (UNIDADE: UNID). AF_07/2019</v>
          </cell>
          <cell r="C6155" t="str">
            <v>UN</v>
          </cell>
          <cell r="D6155" t="str">
            <v>1,07</v>
          </cell>
        </row>
        <row r="6156">
          <cell r="A6156">
            <v>100270</v>
          </cell>
          <cell r="B6156" t="str">
            <v>TRANSPORTE HORIZONTAL COM CARRINHO PLATAFORMA, DE BANCADA DE MÁRMORE OU GRANITO PARA COZINHA/LAVATÓRIO OU MÁRMORE SINTÉTICO COM CUBA INTEGRADA (UNIDADE: UNIDXKM). AF_07/2019</v>
          </cell>
          <cell r="C6156" t="str">
            <v>UNXKM</v>
          </cell>
          <cell r="D6156" t="str">
            <v>40,52</v>
          </cell>
        </row>
        <row r="6157">
          <cell r="A6157">
            <v>100271</v>
          </cell>
          <cell r="B6157" t="str">
            <v>TRANSPORTE HORIZONTAL MANUAL, DE VIDRO (UNIDADE: M2XKM). AF_07/2019</v>
          </cell>
          <cell r="C6157" t="str">
            <v>M2XKM</v>
          </cell>
          <cell r="D6157" t="str">
            <v>40,54</v>
          </cell>
        </row>
        <row r="6158">
          <cell r="A6158">
            <v>100272</v>
          </cell>
          <cell r="B6158" t="str">
            <v>TRANSPORTE VERTICAL MANUAL, 1 PAVIMENTO, DE VIDRO (UNIDADE: M2). AF_07/2019</v>
          </cell>
          <cell r="C6158" t="str">
            <v>M2</v>
          </cell>
          <cell r="D6158" t="str">
            <v>0,80</v>
          </cell>
        </row>
        <row r="6159">
          <cell r="A6159">
            <v>100273</v>
          </cell>
          <cell r="B6159" t="str">
            <v>TRANSPORTE HORIZONTAL MANUAL, DE TELA DE AÇO (UNIDADE: KGXKM). AF_07/2019</v>
          </cell>
          <cell r="C6159" t="str">
            <v>KGXKM</v>
          </cell>
          <cell r="D6159" t="str">
            <v>2,11</v>
          </cell>
        </row>
        <row r="6160">
          <cell r="A6160">
            <v>100274</v>
          </cell>
          <cell r="B6160" t="str">
            <v>TRANSPORTE HORIZONTAL MANUAL, DE COMPENSADO DE MADEIRA (UNIDADE: M2XKM). AF_07/2019</v>
          </cell>
          <cell r="C6160" t="str">
            <v>M2XKM</v>
          </cell>
          <cell r="D6160" t="str">
            <v>18,02</v>
          </cell>
        </row>
        <row r="6161">
          <cell r="A6161">
            <v>100275</v>
          </cell>
          <cell r="B6161" t="str">
            <v>TRANSPORTE HORIZONTAL MANUAL, DE TELHA TERMOACÚSTICA OU TELHA DE AÇO ZINCADO (UNIDADE: M2XKM). AF_07/2019</v>
          </cell>
          <cell r="C6161" t="str">
            <v>M2XKM</v>
          </cell>
          <cell r="D6161" t="str">
            <v>11,65</v>
          </cell>
        </row>
        <row r="6162">
          <cell r="A6162">
            <v>100276</v>
          </cell>
          <cell r="B6162" t="str">
            <v>TRANSPORTE HORIZONTAL MANUAL, DE TELHA DE FIBROCIMENTO OU TELHA ESTRUTURAL DE FIBROCIMENTO, CANALETE 90 OU KALHETÃO (UNIDADE: M2XKM). AF_07/2019</v>
          </cell>
          <cell r="C6162" t="str">
            <v>M2XKM</v>
          </cell>
          <cell r="D6162" t="str">
            <v>21,27</v>
          </cell>
        </row>
        <row r="6163">
          <cell r="A6163">
            <v>100277</v>
          </cell>
          <cell r="B6163" t="str">
            <v>TRANSPORTE HORIZONTAL COM MANIPULADOR TELESCÓPICO, DE TELHAS TERMOACÚSTICAS, FIBROCIMENTO, AÇO ZINCADO, FIBROCIMENTO ESTRUTURAL, CANALETE 90 OU KALHETÃO (UNIDADE: M2XKM). AF_07/2019</v>
          </cell>
          <cell r="C6163" t="str">
            <v>M2XKM</v>
          </cell>
          <cell r="D6163" t="str">
            <v>1,52</v>
          </cell>
        </row>
        <row r="6164">
          <cell r="A6164">
            <v>100278</v>
          </cell>
          <cell r="B6164" t="str">
            <v>TRANSPORTE HORIZONTAL MANUAL, DE BACIA SANITÁRIA, CAIXA ACOPLADA, TANQUE OU PIA (UNIDADE: UNIDXKM). AF_07/2019</v>
          </cell>
          <cell r="C6164" t="str">
            <v>UNXKM</v>
          </cell>
          <cell r="D6164" t="str">
            <v>25,86</v>
          </cell>
        </row>
        <row r="6165">
          <cell r="A6165">
            <v>100279</v>
          </cell>
          <cell r="B6165" t="str">
            <v>TRANSPORTE VERTICAL MANUAL, 1 PAVIMENTO, DE BACIA SANITÁRIA, CAIXA ACOPLADA, TANQUE OU PIA (UNIDADE: UNID). AF_07/2019</v>
          </cell>
          <cell r="C6165" t="str">
            <v>UN</v>
          </cell>
          <cell r="D6165" t="str">
            <v>0,50</v>
          </cell>
        </row>
        <row r="6166">
          <cell r="A6166">
            <v>100280</v>
          </cell>
          <cell r="B6166" t="str">
            <v>TRANSPORTE HORIZONTAL COM CARRINHO PLATAFORMA, DE BACIA SANITÁRIA, CAIXA ACOPLADA, TANQUE OU PIA (UNIDADE: UNIDXKM). AF_07/2019</v>
          </cell>
          <cell r="C6166" t="str">
            <v>UNXKM</v>
          </cell>
          <cell r="D6166" t="str">
            <v>11,87</v>
          </cell>
        </row>
        <row r="6167">
          <cell r="A6167">
            <v>100281</v>
          </cell>
          <cell r="B6167" t="str">
            <v>TRANSPORTE HORIZONTAL COM MANIPULADOR TELESCÓPICO, DE BACIA SANITÁRIA, CAIXA ACOPLADA, TANQUE OU PIA (UNIDADE: UNIDXKM). AF_07/2019</v>
          </cell>
          <cell r="C6167" t="str">
            <v>UNXKM</v>
          </cell>
          <cell r="D6167" t="str">
            <v>2,92</v>
          </cell>
        </row>
        <row r="6168">
          <cell r="A6168">
            <v>100282</v>
          </cell>
          <cell r="B6168" t="str">
            <v>TRANSPORTE HORIZONTAL MANUAL, DE TELHA DE CONCRETO OU CERÂMICA (UNIDADE: M2XKM). AF_07/2019</v>
          </cell>
          <cell r="C6168" t="str">
            <v>M2XKM</v>
          </cell>
          <cell r="D6168" t="str">
            <v>101,27</v>
          </cell>
        </row>
        <row r="6169">
          <cell r="A6169">
            <v>100283</v>
          </cell>
          <cell r="B6169" t="str">
            <v>TRANSPORTE HORIZONTAL COM CARRINHO PLATAFORMA, DE TELHA DE CONCRETO OU CERÂMICA (UNIDADE: M2XKM). AF_07/2019</v>
          </cell>
          <cell r="C6169" t="str">
            <v>M2XKM</v>
          </cell>
          <cell r="D6169" t="str">
            <v>16,36</v>
          </cell>
        </row>
        <row r="6170">
          <cell r="A6170">
            <v>100284</v>
          </cell>
          <cell r="B6170" t="str">
            <v>TRANSPORTE HORIZONTAL COM MANIPULADOR TELESCÓPICO, DE TELHA DE CONCRETO OU CERÂMICA (UNIDADE: M2XKM). AF_07/2019</v>
          </cell>
          <cell r="C6170" t="str">
            <v>M2XKM</v>
          </cell>
          <cell r="D6170" t="str">
            <v>8,55</v>
          </cell>
        </row>
        <row r="6171">
          <cell r="A6171">
            <v>100285</v>
          </cell>
          <cell r="B6171" t="str">
            <v>TRANSPORTE HORIZONTAL MANUAL, DE BARRAMENTO BLINDADO (UNIDADE: MXKM). AF_07/2019</v>
          </cell>
          <cell r="C6171" t="str">
            <v>MXKM</v>
          </cell>
          <cell r="D6171" t="str">
            <v>27,21</v>
          </cell>
        </row>
        <row r="6172">
          <cell r="A6172">
            <v>100286</v>
          </cell>
          <cell r="B6172" t="str">
            <v>TRANSPORTE HORIZONTAL COM CARRINHO PLATAFORMA, DE BARRAMENTO BLINDADO (UNIDADE: MXKM). AF_07/2019</v>
          </cell>
          <cell r="C6172" t="str">
            <v>MXKM</v>
          </cell>
          <cell r="D6172" t="str">
            <v>8,86</v>
          </cell>
        </row>
        <row r="6173">
          <cell r="A6173">
            <v>100287</v>
          </cell>
          <cell r="B6173" t="str">
            <v>TRANSPORTE HORIZONTAL MANUAL, DE CALHA QUADRADA NÚMERO 24  CORTE 33 (UNIDADE: MXKM). AF_07/2019</v>
          </cell>
          <cell r="C6173" t="str">
            <v>MXKM</v>
          </cell>
          <cell r="D6173" t="str">
            <v>8,49</v>
          </cell>
        </row>
        <row r="6174">
          <cell r="A6174">
            <v>99802</v>
          </cell>
          <cell r="B6174" t="str">
            <v>LIMPEZA DE PISO CERÂMICO OU PORCELANATO COM VASSOURA A SECO. AF_04/2019</v>
          </cell>
          <cell r="C6174" t="str">
            <v>M2</v>
          </cell>
          <cell r="D6174" t="str">
            <v>0,34</v>
          </cell>
        </row>
        <row r="6175">
          <cell r="A6175">
            <v>99803</v>
          </cell>
          <cell r="B6175" t="str">
            <v>LIMPEZA DE PISO CERÂMICO OU PORCELANATO COM PANO ÚMIDO. AF_04/2019</v>
          </cell>
          <cell r="C6175" t="str">
            <v>M2</v>
          </cell>
          <cell r="D6175" t="str">
            <v>1,34</v>
          </cell>
        </row>
        <row r="6176">
          <cell r="A6176">
            <v>99805</v>
          </cell>
          <cell r="B6176" t="str">
            <v>LIMPEZA DE PISO CERÂMICO OU COM PEDRAS RÚSTICAS UTILIZANDO ÁCIDO MURIÁTICO. AF_04/2019</v>
          </cell>
          <cell r="C6176" t="str">
            <v>M2</v>
          </cell>
          <cell r="D6176" t="str">
            <v>7,14</v>
          </cell>
        </row>
        <row r="6177">
          <cell r="A6177">
            <v>99806</v>
          </cell>
          <cell r="B6177" t="str">
            <v>LIMPEZA DE REVESTIMENTO CERÂMICO EM PAREDE COM PANO ÚMIDO AF_04/2019</v>
          </cell>
          <cell r="C6177" t="str">
            <v>M2</v>
          </cell>
          <cell r="D6177" t="str">
            <v>0,55</v>
          </cell>
        </row>
        <row r="6178">
          <cell r="A6178">
            <v>99808</v>
          </cell>
          <cell r="B6178" t="str">
            <v>LIMPEZA DE REVESTIMENTO CERÂMICO EM PAREDE UTILIZANDO ÁCIDO MURIÁTICO. AF_04/2019</v>
          </cell>
          <cell r="C6178" t="str">
            <v>M2</v>
          </cell>
          <cell r="D6178" t="str">
            <v>2,42</v>
          </cell>
        </row>
        <row r="6179">
          <cell r="A6179">
            <v>99809</v>
          </cell>
          <cell r="B6179" t="str">
            <v>LIMPEZA DE PISO DE LADRILHO HIDRÁULICO COM PANO ÚMIDO. AF_04/2019</v>
          </cell>
          <cell r="C6179" t="str">
            <v>M2</v>
          </cell>
          <cell r="D6179" t="str">
            <v>3,83</v>
          </cell>
        </row>
        <row r="6180">
          <cell r="A6180">
            <v>99811</v>
          </cell>
          <cell r="B6180" t="str">
            <v>LIMPEZA DE CONTRAPISO COM VASSOURA A SECO. AF_04/2019</v>
          </cell>
          <cell r="C6180" t="str">
            <v>M2</v>
          </cell>
          <cell r="D6180" t="str">
            <v>2,29</v>
          </cell>
        </row>
        <row r="6181">
          <cell r="A6181">
            <v>99812</v>
          </cell>
          <cell r="B6181" t="str">
            <v>LIMPEZA DE LADRILHO HIDRÁULICO EM PAREDE COM PANO ÚMIDO. AF_04/2019</v>
          </cell>
          <cell r="C6181" t="str">
            <v>M2</v>
          </cell>
          <cell r="D6181" t="str">
            <v>0,73</v>
          </cell>
        </row>
        <row r="6182">
          <cell r="A6182">
            <v>99814</v>
          </cell>
          <cell r="B6182" t="str">
            <v>LIMPEZA DE SUPERFÍCIE COM JATO DE ALTA PRESSÃO. AF_04/2019</v>
          </cell>
          <cell r="C6182" t="str">
            <v>M2</v>
          </cell>
          <cell r="D6182" t="str">
            <v>1,25</v>
          </cell>
        </row>
        <row r="6183">
          <cell r="A6183">
            <v>99822</v>
          </cell>
          <cell r="B6183" t="str">
            <v>LIMPEZA DE PORTA DE MADEIRA. AF_04/2019</v>
          </cell>
          <cell r="C6183" t="str">
            <v>M2</v>
          </cell>
          <cell r="D6183" t="str">
            <v>0,65</v>
          </cell>
        </row>
        <row r="6184">
          <cell r="A6184">
            <v>99826</v>
          </cell>
          <cell r="B6184" t="str">
            <v>LIMPEZA DE FORRO REMOVÍVEL COM PANO ÚMIDO. AF_04/2019</v>
          </cell>
          <cell r="C6184" t="str">
            <v>M2</v>
          </cell>
          <cell r="D6184" t="str">
            <v>0,99</v>
          </cell>
        </row>
        <row r="6185">
          <cell r="A6185">
            <v>97010</v>
          </cell>
          <cell r="B6185" t="str">
            <v>GUARDA-CORPO FIXADO EM FÔRMA DE MADEIRA COM TRAVESSÕES EM MADEIRA PREGADA E FECHAMENTO EM TELA DE POLIPROPILENO PARA EDIFICAÇÕES COM ATÉ 2 PAVIMENTOS. AF_11/2017</v>
          </cell>
          <cell r="C6185" t="str">
            <v>M</v>
          </cell>
          <cell r="D6185" t="str">
            <v>30,05</v>
          </cell>
        </row>
        <row r="6186">
          <cell r="A6186">
            <v>97011</v>
          </cell>
          <cell r="B6186" t="str">
            <v>GUARDA-CORPO FIXADO EM FÔRMA DE MADEIRA COM TRAVESSÕES EM MADEIRA PREGADA E FECHAMENTO EM TELA DE POLIPROPILENO PARA EDIFICAÇÕES COM  3 PAVIMENTOS. AF_11/2017</v>
          </cell>
          <cell r="C6186" t="str">
            <v>M</v>
          </cell>
          <cell r="D6186" t="str">
            <v>24,38</v>
          </cell>
        </row>
        <row r="6187">
          <cell r="A6187">
            <v>97012</v>
          </cell>
          <cell r="B6187" t="str">
            <v>GUARDA-CORPO FIXADO EM FÔRMA DE MADEIRA COM TRAVESSÕES EM MADEIRA PREGADA E FECHAMENTO EM TELA DE POLIPROPILENO PARA EDIFICAÇÕES COM ALTURA IGUAL OU SUPERIOR A 4 PAVIMENTOS. AF_11/2017</v>
          </cell>
          <cell r="C6187" t="str">
            <v>M</v>
          </cell>
          <cell r="D6187" t="str">
            <v>21,53</v>
          </cell>
        </row>
        <row r="6188">
          <cell r="A6188">
            <v>97013</v>
          </cell>
          <cell r="B6188" t="str">
            <v>GUARDA-CORPO FIXADO EM FÔRMA DE MADEIRA COM TRAVESSÕES EM MADEIRA PREGADA E FECHAMENTO EM PAINEL COMPENSADO PARA EDIFICAÇÕES COM ATÉ 2 PAVIMENTOS. AF_11/2017</v>
          </cell>
          <cell r="C6188" t="str">
            <v>M</v>
          </cell>
          <cell r="D6188" t="str">
            <v>62,30</v>
          </cell>
        </row>
        <row r="6189">
          <cell r="A6189">
            <v>97014</v>
          </cell>
          <cell r="B6189" t="str">
            <v>GUARDA-CORPO FIXADO EM FÔRMA DE MADEIRA COM TRAVESSÕES EM MADEIRA PREGADA E FECHAMENTO EM PAINEL COMPENSADO PARA EDIFICAÇÕES COM 3 PAVIMENTOS. AF_11/2017</v>
          </cell>
          <cell r="C6189" t="str">
            <v>M</v>
          </cell>
          <cell r="D6189" t="str">
            <v>46,06</v>
          </cell>
        </row>
        <row r="6190">
          <cell r="A6190">
            <v>97015</v>
          </cell>
          <cell r="B6190" t="str">
            <v>GUARDA-CORPO FIXADO EM FÔRMA DE MADEIRA COM TRAVESSÕES EM MADEIRA PREGADA E FECHAMENTO EM PAINEL COMPENSADO PARA EDIFICAÇÕES COM ALTURA IGUAL OU SUPERIOR A 4 PAVIMENTOS. AF_11/2017</v>
          </cell>
          <cell r="C6190" t="str">
            <v>M</v>
          </cell>
          <cell r="D6190" t="str">
            <v>37,92</v>
          </cell>
        </row>
        <row r="6191">
          <cell r="A6191">
            <v>97016</v>
          </cell>
          <cell r="B6191" t="str">
            <v>GUARDA-CORPO FIXADO EM FÔRMA DE MADEIRA COM TRAVESSÕES EM MADEIRA PREGADA PRÉ-MONTADA E ENCAIXE NA FÔRMA. PARA EDIFICAÇÕES COM ATÉ 2 PAVIMENTOS. AF_11/2017</v>
          </cell>
          <cell r="C6191" t="str">
            <v>M</v>
          </cell>
          <cell r="D6191" t="str">
            <v>25,65</v>
          </cell>
        </row>
        <row r="6192">
          <cell r="A6192">
            <v>97017</v>
          </cell>
          <cell r="B6192" t="str">
            <v>GUARDA-CORPO FIXADO EM FÔRMA DE MADEIRA COM TRAVESSÕES EM MADEIRA PREGADA PRÉ-MONTADA E ENCAIXE NA FÔRMA PARA EDIFICAÇÕES COM 3 PAVIMENTOS. AF_11/2017</v>
          </cell>
          <cell r="C6192" t="str">
            <v>M</v>
          </cell>
          <cell r="D6192" t="str">
            <v>20,06</v>
          </cell>
        </row>
        <row r="6193">
          <cell r="A6193">
            <v>97018</v>
          </cell>
          <cell r="B6193" t="str">
            <v>GUARDA-CORPO FIXADO EM FÔRMA DE MADEIRA COM TRAVESSÕES EM MADEIRA PREGADA PRÉ-MONTADA E ENCAIXE NA FÔRMA. PARA EDIFICAÇÕES COM ALTURA IGUAL OU SUPERIOR A 4 PAVIMENTOS. AF_11/2017</v>
          </cell>
          <cell r="C6193" t="str">
            <v>M</v>
          </cell>
          <cell r="D6193" t="str">
            <v>17,22</v>
          </cell>
        </row>
        <row r="6194">
          <cell r="A6194">
            <v>97031</v>
          </cell>
          <cell r="B6194"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94" t="str">
            <v>M</v>
          </cell>
          <cell r="D6194" t="str">
            <v>34,22</v>
          </cell>
        </row>
        <row r="6195">
          <cell r="A6195">
            <v>97032</v>
          </cell>
          <cell r="B6195" t="str">
            <v>GUARDA-CORPO EM LAJE PÓS-DESFÔRMA, PARA ESTRUTURAS EM CONCRETO, COM ESCORAS DE MADEIRA ESTRONCADAS NA ESTRUTURA, TRAVESSÕES DE MADEIRA PREGADOS E FECHAMENTO EM TELA DE POLIPROPILENO PARA EDIFICAÇÕES ACIMA DE 4 PAV. (2 MONTAGENS POR OBRA). AF_11/2017</v>
          </cell>
          <cell r="C6195" t="str">
            <v>M</v>
          </cell>
          <cell r="D6195" t="str">
            <v>23,81</v>
          </cell>
        </row>
        <row r="6196">
          <cell r="A6196">
            <v>97033</v>
          </cell>
          <cell r="B6196" t="str">
            <v>GUARDA-CORPO EM LAJE PÓS-DESFORMA, PARA ESTRUTURAS EM CONCRETO, COM ESCORAS METÁLICAS ESTRONCADAS NA ESTRUTURA, TRAVESSÕES DE MADEIRA E FECHAMENTO EM TELA DE POLIPROPILENO PARA EDIFICAÇÕES COM ALTURA ATÉ 4 PAVIMENTOS (1 MONTAGEM POR OBRA). AF_11/2017</v>
          </cell>
          <cell r="C6196" t="str">
            <v>M</v>
          </cell>
          <cell r="D6196" t="str">
            <v>27,35</v>
          </cell>
        </row>
        <row r="6197">
          <cell r="A6197">
            <v>97034</v>
          </cell>
          <cell r="B6197" t="str">
            <v>GUARDA-CORPO EM LAJE PÓS-DESFORMA, PARA ESTRUTURAS EM CONCRETO, COM ESCORAS METÁLICAS ESTRONCADAS NA ESTRUTURA, TRAVESSÕES DE MADEIRA E FECHAMENTO EM TELA DE POLIPROPILENO PARA EDIFICAÇÕES ACIMA DE 4 PAVIMENTOS (2 MONTAGENS POR OBRA). AF_11/2017</v>
          </cell>
          <cell r="C6197" t="str">
            <v>M</v>
          </cell>
          <cell r="D6197" t="str">
            <v>19,44</v>
          </cell>
        </row>
        <row r="6198">
          <cell r="A6198">
            <v>97039</v>
          </cell>
          <cell r="B6198" t="str">
            <v>FECHAMENTO REMOVÍVEL DE VÃO DE PORTAS, EM MADEIRA (VÃO DO ELEVADOR)  1 MONTAGEM EM OBRA. AF_11/2017</v>
          </cell>
          <cell r="C6198" t="str">
            <v>M2</v>
          </cell>
          <cell r="D6198" t="str">
            <v>34,96</v>
          </cell>
        </row>
        <row r="6199">
          <cell r="A6199">
            <v>97040</v>
          </cell>
          <cell r="B6199" t="str">
            <v>FECHAMENTO REMOVÍVEL DE ABERTURA DE CAIXILHO, EM MADEIRA  4 MONTAGENS EM OBRA. AF_11/2017</v>
          </cell>
          <cell r="C6199" t="str">
            <v>M2</v>
          </cell>
          <cell r="D6199" t="str">
            <v>12,38</v>
          </cell>
        </row>
        <row r="6200">
          <cell r="A6200">
            <v>97041</v>
          </cell>
          <cell r="B6200" t="str">
            <v>FECHAMENTO REMOVÍVEL DE ABERTURA NO PISO, EM MADEIRA  1 MONTAGEM EM OBRA. AF_11/2017</v>
          </cell>
          <cell r="C6200" t="str">
            <v>M2</v>
          </cell>
          <cell r="D6200" t="str">
            <v>195,98</v>
          </cell>
        </row>
        <row r="6201">
          <cell r="A6201">
            <v>97046</v>
          </cell>
          <cell r="B6201" t="str">
            <v>PONTEIRAS DE PROTEÇÃO DE VERGALHÕES EXPOSTOS EM FUNDAÇÕES. AF_11/2017</v>
          </cell>
          <cell r="C6201" t="str">
            <v>M2</v>
          </cell>
          <cell r="D6201" t="str">
            <v>0,33</v>
          </cell>
        </row>
        <row r="6202">
          <cell r="A6202">
            <v>97047</v>
          </cell>
          <cell r="B6202" t="str">
            <v>PONTEIRAS DE PROTEÇÃO DE VERGALHÕES EXPOSTOS EM ESTRUTURAS DE CONCRETO ARMADO CONVENCIONAL. AF_11/2017</v>
          </cell>
          <cell r="C6202" t="str">
            <v>M2</v>
          </cell>
          <cell r="D6202" t="str">
            <v>0,13</v>
          </cell>
        </row>
        <row r="6203">
          <cell r="A6203">
            <v>97048</v>
          </cell>
          <cell r="B6203" t="str">
            <v>PONTEIRAS DE PROTEÇÃO DE VERGALHÕES EXPOSTOS EM ALVENARIA ESTRUTURAL. AF_11/2017</v>
          </cell>
          <cell r="C6203" t="str">
            <v>M2</v>
          </cell>
          <cell r="D6203" t="str">
            <v>0,09</v>
          </cell>
        </row>
        <row r="6204">
          <cell r="A6204">
            <v>97051</v>
          </cell>
          <cell r="B6204" t="str">
            <v>SINALIZAÇÃO COM FITA FIXADA NA ESTRUTURA. AF_11/2017</v>
          </cell>
          <cell r="C6204" t="str">
            <v>M</v>
          </cell>
          <cell r="D6204" t="str">
            <v>3,28</v>
          </cell>
        </row>
        <row r="6205">
          <cell r="A6205">
            <v>97053</v>
          </cell>
          <cell r="B6205" t="str">
            <v>SINALIZAÇÃO COM FITA FIXADA EM CONE PLÁSTICO, INCLUINDO CONE. AF_11/2017</v>
          </cell>
          <cell r="C6205" t="str">
            <v>M</v>
          </cell>
          <cell r="D6205" t="str">
            <v>8,94</v>
          </cell>
        </row>
        <row r="6206">
          <cell r="A6206">
            <v>97054</v>
          </cell>
          <cell r="B6206" t="str">
            <v>INSTALAÇÃO DE SINALIZADOR NOTURNO LED. AF_11/2017</v>
          </cell>
          <cell r="C6206" t="str">
            <v>UN</v>
          </cell>
          <cell r="D6206" t="str">
            <v>29,45</v>
          </cell>
        </row>
        <row r="6207">
          <cell r="A6207">
            <v>97062</v>
          </cell>
          <cell r="B6207" t="str">
            <v>COLOCAÇÃO DE TELA EM ANDAIME FACHADEIRO. AF_11/2017</v>
          </cell>
          <cell r="C6207" t="str">
            <v>M2</v>
          </cell>
          <cell r="D6207" t="str">
            <v>4,57</v>
          </cell>
        </row>
        <row r="6208">
          <cell r="A6208">
            <v>97063</v>
          </cell>
          <cell r="B6208" t="str">
            <v>MONTAGEM E DESMONTAGEM DE ANDAIME MODULAR FACHADEIRO, COM PISO METÁLICO, PARA EDIFICAÇÕES COM MÚLTIPLOS PAVIMENTOS (EXCLUSIVE ANDAIME E LIMPEZA). AF_11/2017</v>
          </cell>
          <cell r="C6208" t="str">
            <v>M2</v>
          </cell>
          <cell r="D6208" t="str">
            <v>7,54</v>
          </cell>
        </row>
        <row r="6209">
          <cell r="A6209">
            <v>97064</v>
          </cell>
          <cell r="B6209" t="str">
            <v>MONTAGEM E DESMONTAGEM DE ANDAIME TUBULAR TIPO TORRE (EXCLUSIVE ANDAIME E LIMPEZA). AF_11/2017</v>
          </cell>
          <cell r="C6209" t="str">
            <v>M</v>
          </cell>
          <cell r="D6209" t="str">
            <v>13,79</v>
          </cell>
        </row>
        <row r="6210">
          <cell r="A6210">
            <v>97065</v>
          </cell>
          <cell r="B6210" t="str">
            <v>MONTAGEM E DESMONTAGEM DE ANDAIME MULTIDIRECIONAL (EXCLUSIVE ANDAIME E LIMPEZA). AF_11/2017</v>
          </cell>
          <cell r="C6210" t="str">
            <v>M3</v>
          </cell>
          <cell r="D6210" t="str">
            <v>4,69</v>
          </cell>
        </row>
        <row r="6211">
          <cell r="A6211">
            <v>97066</v>
          </cell>
          <cell r="B6211" t="str">
            <v>COBERTURA PARA PROTEÇÃO DE PEDESTRES SOBRE ESTRUTURA DE ANDAIME, INCLUSIVE MONTAGEM E DESMONTAGEM. AF_11/2017</v>
          </cell>
          <cell r="C6211" t="str">
            <v>M2</v>
          </cell>
          <cell r="D6211" t="str">
            <v>75,06</v>
          </cell>
        </row>
        <row r="6212">
          <cell r="A6212">
            <v>97067</v>
          </cell>
          <cell r="B6212" t="str">
            <v>PLATAFORMA DE PROTEÇÃO PRINCIPAL PARA ALVENARIA ESTRUTURAL PARA SER APOIADA EM ANDAIME, INCLUSIVE MONTAGEM E DESMONTAGEM. AF_11/2017</v>
          </cell>
          <cell r="C6212" t="str">
            <v>M</v>
          </cell>
          <cell r="D6212" t="str">
            <v>504,84</v>
          </cell>
        </row>
        <row r="6213">
          <cell r="A6213">
            <v>97621</v>
          </cell>
          <cell r="B6213" t="str">
            <v>DEMOLIÇÃO DE ALVENARIA DE BLOCO FURADO, DE FORMA MANUAL, COM REAPROVEITAMENTO. AF_12/2017</v>
          </cell>
          <cell r="C6213" t="str">
            <v>M3</v>
          </cell>
          <cell r="D6213" t="str">
            <v>74,41</v>
          </cell>
        </row>
        <row r="6214">
          <cell r="A6214">
            <v>97622</v>
          </cell>
          <cell r="B6214" t="str">
            <v>DEMOLIÇÃO DE ALVENARIA DE BLOCO FURADO, DE FORMA MANUAL, SEM REAPROVEITAMENTO. AF_12/2017</v>
          </cell>
          <cell r="C6214" t="str">
            <v>M3</v>
          </cell>
          <cell r="D6214" t="str">
            <v>36,26</v>
          </cell>
        </row>
        <row r="6215">
          <cell r="A6215">
            <v>97623</v>
          </cell>
          <cell r="B6215" t="str">
            <v>DEMOLIÇÃO DE ALVENARIA DE TIJOLO MACIÇO, DE FORMA MANUAL, COM REAPROVEITAMENTO. AF_12/2017</v>
          </cell>
          <cell r="C6215" t="str">
            <v>M3</v>
          </cell>
          <cell r="D6215" t="str">
            <v>111,09</v>
          </cell>
        </row>
        <row r="6216">
          <cell r="A6216">
            <v>97624</v>
          </cell>
          <cell r="B6216" t="str">
            <v>DEMOLIÇÃO DE ALVENARIA DE TIJOLO MACIÇO, DE FORMA MANUAL, SEM REAPROVEITAMENTO. AF_12/2017</v>
          </cell>
          <cell r="C6216" t="str">
            <v>M3</v>
          </cell>
          <cell r="D6216" t="str">
            <v>68,18</v>
          </cell>
        </row>
        <row r="6217">
          <cell r="A6217">
            <v>97625</v>
          </cell>
          <cell r="B6217" t="str">
            <v>DEMOLIÇÃO DE ALVENARIA PARA QUALQUER TIPO DE BLOCO, DE FORMA MECANIZADA, SEM REAPROVEITAMENTO. AF_12/2017</v>
          </cell>
          <cell r="C6217" t="str">
            <v>M3</v>
          </cell>
          <cell r="D6217" t="str">
            <v>41,04</v>
          </cell>
        </row>
        <row r="6218">
          <cell r="A6218">
            <v>97626</v>
          </cell>
          <cell r="B6218" t="str">
            <v>DEMOLIÇÃO DE PILARES E VIGAS EM CONCRETO ARMADO, DE FORMA MANUAL, SEM REAPROVEITAMENTO. AF_12/2017</v>
          </cell>
          <cell r="C6218" t="str">
            <v>M3</v>
          </cell>
          <cell r="D6218" t="str">
            <v>392,77</v>
          </cell>
        </row>
        <row r="6219">
          <cell r="A6219">
            <v>97627</v>
          </cell>
          <cell r="B6219" t="str">
            <v>DEMOLIÇÃO DE PILARES E VIGAS EM CONCRETO ARMADO, DE FORMA MECANIZADA COM MARTELETE, SEM REAPROVEITAMENTO. AF_12/2017</v>
          </cell>
          <cell r="C6219" t="str">
            <v>M3</v>
          </cell>
          <cell r="D6219" t="str">
            <v>214,68</v>
          </cell>
        </row>
        <row r="6220">
          <cell r="A6220">
            <v>97628</v>
          </cell>
          <cell r="B6220" t="str">
            <v>DEMOLIÇÃO DE LAJES, DE FORMA MANUAL, SEM REAPROVEITAMENTO. AF_12/2017</v>
          </cell>
          <cell r="C6220" t="str">
            <v>M3</v>
          </cell>
          <cell r="D6220" t="str">
            <v>179,22</v>
          </cell>
        </row>
        <row r="6221">
          <cell r="A6221">
            <v>97629</v>
          </cell>
          <cell r="B6221" t="str">
            <v>DEMOLIÇÃO DE LAJES, DE FORMA MECANIZADA COM MARTELETE, SEM REAPROVEITAMENTO. AF_12/2017</v>
          </cell>
          <cell r="C6221" t="str">
            <v>M3</v>
          </cell>
          <cell r="D6221" t="str">
            <v>93,87</v>
          </cell>
        </row>
        <row r="6222">
          <cell r="A6222">
            <v>97631</v>
          </cell>
          <cell r="B6222" t="str">
            <v>DEMOLIÇÃO DE ARGAMASSAS, DE FORMA MANUAL, SEM REAPROVEITAMENTO. AF_12/2017</v>
          </cell>
          <cell r="C6222" t="str">
            <v>M2</v>
          </cell>
          <cell r="D6222" t="str">
            <v>2,12</v>
          </cell>
        </row>
        <row r="6223">
          <cell r="A6223">
            <v>97632</v>
          </cell>
          <cell r="B6223" t="str">
            <v>DEMOLIÇÃO DE RODAPÉ CERÂMICO, DE FORMA MANUAL, SEM REAPROVEITAMENTO. AF_12/2017</v>
          </cell>
          <cell r="C6223" t="str">
            <v>M</v>
          </cell>
          <cell r="D6223" t="str">
            <v>1,74</v>
          </cell>
        </row>
        <row r="6224">
          <cell r="A6224">
            <v>97633</v>
          </cell>
          <cell r="B6224" t="str">
            <v>DEMOLIÇÃO DE REVESTIMENTO CERÂMICO, DE FORMA MANUAL, SEM REAPROVEITAMENTO. AF_12/2017</v>
          </cell>
          <cell r="C6224" t="str">
            <v>M2</v>
          </cell>
          <cell r="D6224" t="str">
            <v>15,27</v>
          </cell>
        </row>
        <row r="6225">
          <cell r="A6225">
            <v>97634</v>
          </cell>
          <cell r="B6225" t="str">
            <v>DEMOLIÇÃO DE REVESTIMENTO CERÂMICO, DE FORMA MECANIZADA COM MARTELETE, SEM REAPROVEITAMENTO. AF_12/2017</v>
          </cell>
          <cell r="C6225" t="str">
            <v>M2</v>
          </cell>
          <cell r="D6225" t="str">
            <v>8,90</v>
          </cell>
        </row>
        <row r="6226">
          <cell r="A6226">
            <v>97635</v>
          </cell>
          <cell r="B6226" t="str">
            <v>DEMOLIÇÃO DE PAVIMENTO INTERTRAVADO, DE FORMA MANUAL, COM REAPROVEITAMENTO. AF_12/2017</v>
          </cell>
          <cell r="C6226" t="str">
            <v>M2</v>
          </cell>
          <cell r="D6226" t="str">
            <v>10,31</v>
          </cell>
        </row>
        <row r="6227">
          <cell r="A6227">
            <v>97636</v>
          </cell>
          <cell r="B6227" t="str">
            <v>DEMOLIÇÃO PARCIAL DE PAVIMENTO ASFÁLTICO, DE FORMA MECANIZADA, SEM REAPROVEITAMENTO. AF_12/2017</v>
          </cell>
          <cell r="C6227" t="str">
            <v>M2</v>
          </cell>
          <cell r="D6227" t="str">
            <v>14,05</v>
          </cell>
        </row>
        <row r="6228">
          <cell r="A6228">
            <v>97637</v>
          </cell>
          <cell r="B6228" t="str">
            <v>REMOÇÃO DE TAPUME/ CHAPAS METÁLICAS E DE MADEIRA, DE FORMA MANUAL, SEM REAPROVEITAMENTO. AF_12/2017</v>
          </cell>
          <cell r="C6228" t="str">
            <v>M2</v>
          </cell>
          <cell r="D6228" t="str">
            <v>1,84</v>
          </cell>
        </row>
        <row r="6229">
          <cell r="A6229">
            <v>97638</v>
          </cell>
          <cell r="B6229" t="str">
            <v>REMOÇÃO DE CHAPAS E PERFIS DE DRYWALL, DE FORMA MANUAL, SEM REAPROVEITAMENTO. AF_12/2017</v>
          </cell>
          <cell r="C6229" t="str">
            <v>M2</v>
          </cell>
          <cell r="D6229" t="str">
            <v>5,36</v>
          </cell>
        </row>
        <row r="6230">
          <cell r="A6230">
            <v>97639</v>
          </cell>
          <cell r="B6230" t="str">
            <v>REMOÇÃO DE PLACAS E PILARETES DE CONCRETO, DE FORMA MANUAL, SEM REAPROVEITAMENTO. AF_12/2017</v>
          </cell>
          <cell r="C6230" t="str">
            <v>M2</v>
          </cell>
          <cell r="D6230" t="str">
            <v>12,80</v>
          </cell>
        </row>
        <row r="6231">
          <cell r="A6231">
            <v>97640</v>
          </cell>
          <cell r="B6231" t="str">
            <v>REMOÇÃO DE FORROS DE DRYWALL, PVC E FIBROMINERAL, DE FORMA MANUAL, SEM REAPROVEITAMENTO. AF_12/2017</v>
          </cell>
          <cell r="C6231" t="str">
            <v>M2</v>
          </cell>
          <cell r="D6231" t="str">
            <v>1,16</v>
          </cell>
        </row>
        <row r="6232">
          <cell r="A6232">
            <v>97641</v>
          </cell>
          <cell r="B6232" t="str">
            <v>REMOÇÃO DE FORRO DE GESSO, DE FORMA MANUAL, SEM REAPROVEITAMENTO. AF_12/2017</v>
          </cell>
          <cell r="C6232" t="str">
            <v>M2</v>
          </cell>
          <cell r="D6232" t="str">
            <v>3,20</v>
          </cell>
        </row>
        <row r="6233">
          <cell r="A6233">
            <v>97642</v>
          </cell>
          <cell r="B6233" t="str">
            <v>REMOÇÃO DE TRAMA METÁLICA OU DE MADEIRA PARA FORRO, DE FORMA MANUAL, SEM REAPROVEITAMENTO. AF_12/2017</v>
          </cell>
          <cell r="C6233" t="str">
            <v>M2</v>
          </cell>
          <cell r="D6233" t="str">
            <v>2,07</v>
          </cell>
        </row>
        <row r="6234">
          <cell r="A6234">
            <v>97643</v>
          </cell>
          <cell r="B6234" t="str">
            <v>REMOÇÃO DE PISO DE MADEIRA (ASSOALHO E BARROTE), DE FORMA MANUAL, SEM REAPROVEITAMENTO. AF_12/2017</v>
          </cell>
          <cell r="C6234" t="str">
            <v>M2</v>
          </cell>
          <cell r="D6234" t="str">
            <v>15,70</v>
          </cell>
        </row>
        <row r="6235">
          <cell r="A6235">
            <v>97644</v>
          </cell>
          <cell r="B6235" t="str">
            <v>REMOÇÃO DE PORTAS, DE FORMA MANUAL, SEM REAPROVEITAMENTO. AF_12/2017</v>
          </cell>
          <cell r="C6235" t="str">
            <v>M2</v>
          </cell>
          <cell r="D6235" t="str">
            <v>5,91</v>
          </cell>
        </row>
        <row r="6236">
          <cell r="A6236">
            <v>97645</v>
          </cell>
          <cell r="B6236" t="str">
            <v>REMOÇÃO DE JANELAS, DE FORMA MANUAL, SEM REAPROVEITAMENTO. AF_12/2017</v>
          </cell>
          <cell r="C6236" t="str">
            <v>M2</v>
          </cell>
          <cell r="D6236" t="str">
            <v>22,94</v>
          </cell>
        </row>
        <row r="6237">
          <cell r="A6237">
            <v>97647</v>
          </cell>
          <cell r="B6237" t="str">
            <v>REMOÇÃO DE TELHAS, DE FIBROCIMENTO, METÁLICA E CERÂMICA, DE FORMA MANUAL, SEM REAPROVEITAMENTO. AF_12/2017</v>
          </cell>
          <cell r="C6237" t="str">
            <v>M2</v>
          </cell>
          <cell r="D6237" t="str">
            <v>2,33</v>
          </cell>
        </row>
        <row r="6238">
          <cell r="A6238">
            <v>97648</v>
          </cell>
          <cell r="B6238" t="str">
            <v>REMOÇÃO DE PROTEÇÃO TÉRMICA PARA COBERTURA EM EPS, DE FORMA MANUAL, SEM REAPROVEITAMENTO. AF_12/2017</v>
          </cell>
          <cell r="C6238" t="str">
            <v>M2</v>
          </cell>
          <cell r="D6238" t="str">
            <v>1,34</v>
          </cell>
        </row>
        <row r="6239">
          <cell r="A6239">
            <v>97649</v>
          </cell>
          <cell r="B6239" t="str">
            <v>REMOÇÃO DE TELHAS DE FIBROCIMENTO, METÁLICA E CERÂMICA, DE FORMA MECANIZADA, COM USO DE GUINDASTE, SEM REAPROVEITAMENTO. AF_12/2017</v>
          </cell>
          <cell r="C6239" t="str">
            <v>M2</v>
          </cell>
          <cell r="D6239" t="str">
            <v>2,99</v>
          </cell>
        </row>
        <row r="6240">
          <cell r="A6240">
            <v>97650</v>
          </cell>
          <cell r="B6240" t="str">
            <v>REMOÇÃO DE TRAMA DE MADEIRA PARA COBERTURA, DE FORMA MANUAL, SEM REAPROVEITAMENTO. AF_12/2017</v>
          </cell>
          <cell r="C6240" t="str">
            <v>M2</v>
          </cell>
          <cell r="D6240" t="str">
            <v>5,02</v>
          </cell>
        </row>
        <row r="6241">
          <cell r="A6241">
            <v>97651</v>
          </cell>
          <cell r="B6241" t="str">
            <v>REMOÇÃO DE TESOURAS DE MADEIRA, COM VÃO MENOR QUE 8M, DE FORMA MANUAL, SEM REAPROVEITAMENTO. AF_12/2017</v>
          </cell>
          <cell r="C6241" t="str">
            <v>UN</v>
          </cell>
          <cell r="D6241" t="str">
            <v>55,64</v>
          </cell>
        </row>
        <row r="6242">
          <cell r="A6242">
            <v>97652</v>
          </cell>
          <cell r="B6242" t="str">
            <v>REMOÇÃO DE TESOURAS DE MADEIRA, COM VÃO MAIOR OU IGUAL A 8M, DE FORMA MANUAL, SEM REAPROVEITAMENTO. AF_12/2017</v>
          </cell>
          <cell r="C6242" t="str">
            <v>UN</v>
          </cell>
          <cell r="D6242" t="str">
            <v>126,15</v>
          </cell>
        </row>
        <row r="6243">
          <cell r="A6243">
            <v>97653</v>
          </cell>
          <cell r="B6243" t="str">
            <v>REMOÇÃO DE TESOURAS DE MADEIRA, COM VÃO MENOR QUE 8M, DE FORMA MECANIZADA, COM REAPROVEITAMENTO. AF_12/2017</v>
          </cell>
          <cell r="C6243" t="str">
            <v>UN</v>
          </cell>
          <cell r="D6243" t="str">
            <v>94,95</v>
          </cell>
        </row>
        <row r="6244">
          <cell r="A6244">
            <v>97654</v>
          </cell>
          <cell r="B6244" t="str">
            <v>REMOÇÃO DE TESOURAS DE MADEIRA, COM VÃO MAIOR OU IGUAL A 8M, DE FORMA MECANIZADA, COM REAPROVEITAMENTO. AF_12/2017</v>
          </cell>
          <cell r="C6244" t="str">
            <v>UN</v>
          </cell>
          <cell r="D6244" t="str">
            <v>114,25</v>
          </cell>
        </row>
        <row r="6245">
          <cell r="A6245">
            <v>97655</v>
          </cell>
          <cell r="B6245" t="str">
            <v>REMOÇÃO DE TRAMA METÁLICA PARA COBERTURA, DE FORMA MANUAL, SEM REAPROVEITAMENTO. AF_12/2017</v>
          </cell>
          <cell r="C6245" t="str">
            <v>M2</v>
          </cell>
          <cell r="D6245" t="str">
            <v>15,87</v>
          </cell>
        </row>
        <row r="6246">
          <cell r="A6246">
            <v>97656</v>
          </cell>
          <cell r="B6246" t="str">
            <v>REMOÇÃO DE TESOURAS METÁLICAS, COM VÃO MENOR QUE 8M, DE FORMA MANUAL, SEM REAPROVEITAMENTO. AF_12/2017</v>
          </cell>
          <cell r="C6246" t="str">
            <v>UN</v>
          </cell>
          <cell r="D6246" t="str">
            <v>156,18</v>
          </cell>
        </row>
        <row r="6247">
          <cell r="A6247">
            <v>97657</v>
          </cell>
          <cell r="B6247" t="str">
            <v>REMOÇÃO DE TESOURAS METÁLICAS, COM VÃO MAIOR OU IGUAL A 8M, DE FORMA MANUAL, SEM REAPROVEITAMENTO. AF_12/2017</v>
          </cell>
          <cell r="C6247" t="str">
            <v>UN</v>
          </cell>
          <cell r="D6247" t="str">
            <v>309,57</v>
          </cell>
        </row>
        <row r="6248">
          <cell r="A6248">
            <v>97658</v>
          </cell>
          <cell r="B6248" t="str">
            <v>REMOÇÃO DE TESOURAS METÁLICAS, COM VÃO MENOR QUE 8M, DE FORMA MECANIZADA, COM REAPROVEITAMENTO. AF_12/2017</v>
          </cell>
          <cell r="C6248" t="str">
            <v>UN</v>
          </cell>
          <cell r="D6248" t="str">
            <v>132,94</v>
          </cell>
        </row>
        <row r="6249">
          <cell r="A6249">
            <v>97659</v>
          </cell>
          <cell r="B6249" t="str">
            <v>REMOÇÃO DE TESOURAS METÁLICAS, COM VÃO MAIOR OU IGUAL A 8M, DE FORMA MECANIZADA, COM REAPROVEITAMENTO. AF_12/2017</v>
          </cell>
          <cell r="C6249" t="str">
            <v>UN</v>
          </cell>
          <cell r="D6249" t="str">
            <v>176,13</v>
          </cell>
        </row>
        <row r="6250">
          <cell r="A6250">
            <v>97660</v>
          </cell>
          <cell r="B6250" t="str">
            <v>REMOÇÃO DE INTERRUPTORES/TOMADAS ELÉTRICAS, DE FORMA MANUAL, SEM REAPROVEITAMENTO. AF_12/2017</v>
          </cell>
          <cell r="C6250" t="str">
            <v>UN</v>
          </cell>
          <cell r="D6250" t="str">
            <v>0,42</v>
          </cell>
        </row>
        <row r="6251">
          <cell r="A6251">
            <v>97661</v>
          </cell>
          <cell r="B6251" t="str">
            <v>REMOÇÃO DE CABOS ELÉTRICOS, DE FORMA MANUAL, SEM REAPROVEITAMENTO. AF_12/2017</v>
          </cell>
          <cell r="C6251" t="str">
            <v>M</v>
          </cell>
          <cell r="D6251" t="str">
            <v>0,43</v>
          </cell>
        </row>
        <row r="6252">
          <cell r="A6252">
            <v>97662</v>
          </cell>
          <cell r="B6252" t="str">
            <v>REMOÇÃO DE TUBULAÇÕES (TUBOS E CONEXÕES) DE ÁGUA FRIA, DE FORMA MANUAL, SEM REAPROVEITAMENTO. AF_12/2017</v>
          </cell>
          <cell r="C6252" t="str">
            <v>M</v>
          </cell>
          <cell r="D6252" t="str">
            <v>0,31</v>
          </cell>
        </row>
        <row r="6253">
          <cell r="A6253">
            <v>97663</v>
          </cell>
          <cell r="B6253" t="str">
            <v>REMOÇÃO DE LOUÇAS, DE FORMA MANUAL, SEM REAPROVEITAMENTO. AF_12/2017</v>
          </cell>
          <cell r="C6253" t="str">
            <v>UN</v>
          </cell>
          <cell r="D6253" t="str">
            <v>7,81</v>
          </cell>
        </row>
        <row r="6254">
          <cell r="A6254">
            <v>97664</v>
          </cell>
          <cell r="B6254" t="str">
            <v>REMOÇÃO DE ACESSÓRIOS, DE FORMA MANUAL, SEM REAPROVEITAMENTO. AF_12/2017</v>
          </cell>
          <cell r="C6254" t="str">
            <v>UN</v>
          </cell>
          <cell r="D6254" t="str">
            <v>0,96</v>
          </cell>
        </row>
        <row r="6255">
          <cell r="A6255">
            <v>97665</v>
          </cell>
          <cell r="B6255" t="str">
            <v>REMOÇÃO DE LUMINÁRIAS, DE FORMA MANUAL, SEM REAPROVEITAMENTO. AF_12/2017</v>
          </cell>
          <cell r="C6255" t="str">
            <v>UN</v>
          </cell>
          <cell r="D6255" t="str">
            <v>0,81</v>
          </cell>
        </row>
        <row r="6256">
          <cell r="A6256">
            <v>97666</v>
          </cell>
          <cell r="B6256" t="str">
            <v>REMOÇÃO DE METAIS SANITÁRIOS, DE FORMA MANUAL, SEM REAPROVEITAMENTO. AF_12/2017</v>
          </cell>
          <cell r="C6256" t="str">
            <v>UN</v>
          </cell>
          <cell r="D6256" t="str">
            <v>5,69</v>
          </cell>
        </row>
        <row r="6257">
          <cell r="A6257">
            <v>95967</v>
          </cell>
          <cell r="B6257" t="str">
            <v>SERVIÇOS TÉCNICOS ESPECIALIZADOS PARA ACOMPANHAMENTO DE EXECUÇÃO DE FUNDAÇÕES PROFUNDAS E ESTRUTURAS DE CONTENÇÃO</v>
          </cell>
          <cell r="C6257" t="str">
            <v>H</v>
          </cell>
          <cell r="D6257" t="str">
            <v>112,92</v>
          </cell>
        </row>
        <row r="6258">
          <cell r="A6258">
            <v>99058</v>
          </cell>
          <cell r="B6258" t="str">
            <v>LOCAÇÃO DE PONTO PARA REFERÊNCIA TOPOGRÁFICA. AF_10/2018</v>
          </cell>
          <cell r="C6258" t="str">
            <v>UN</v>
          </cell>
          <cell r="D6258" t="str">
            <v>10,42</v>
          </cell>
        </row>
        <row r="6259">
          <cell r="A6259">
            <v>99059</v>
          </cell>
          <cell r="B6259" t="str">
            <v>LOCACAO CONVENCIONAL DE OBRA, UTILIZANDO GABARITO DE TÁBUAS CORRIDAS PONTALETADAS A CADA 2,00M -  2 UTILIZAÇÕES. AF_10/2018</v>
          </cell>
          <cell r="C6259" t="str">
            <v>M</v>
          </cell>
          <cell r="D6259" t="str">
            <v>40,98</v>
          </cell>
        </row>
        <row r="6260">
          <cell r="A6260">
            <v>99060</v>
          </cell>
          <cell r="B6260" t="str">
            <v>LOCAÇÃO COM CAVALETE COM ALTURA DE 1,00 M - 2 UTILIZAÇÕES. AF_10/2018</v>
          </cell>
          <cell r="C6260" t="str">
            <v>UN</v>
          </cell>
          <cell r="D6260" t="str">
            <v>108,30</v>
          </cell>
        </row>
        <row r="6261">
          <cell r="A6261">
            <v>99061</v>
          </cell>
          <cell r="B6261" t="str">
            <v>LOCAÇÃO COM CAVALETE COM ALTURA DE 0,50 M - 2 UTILIZAÇÕES. AF_10/2018</v>
          </cell>
          <cell r="C6261" t="str">
            <v>UN</v>
          </cell>
          <cell r="D6261" t="str">
            <v>71,85</v>
          </cell>
        </row>
        <row r="6262">
          <cell r="A6262">
            <v>99062</v>
          </cell>
          <cell r="B6262" t="str">
            <v>MARCAÇÃO DE PONTOS EM GABARITO OU CAVALETE. AF_10/2018</v>
          </cell>
          <cell r="C6262" t="str">
            <v>UN</v>
          </cell>
          <cell r="D6262" t="str">
            <v>1,66</v>
          </cell>
        </row>
        <row r="6263">
          <cell r="A6263">
            <v>99063</v>
          </cell>
          <cell r="B6263" t="str">
            <v>LOCAÇÃO DE REDE DE ÁGUA OU ESGOTO. AF_10/2018</v>
          </cell>
          <cell r="C6263" t="str">
            <v>M</v>
          </cell>
          <cell r="D6263" t="str">
            <v>3,59</v>
          </cell>
        </row>
        <row r="6264">
          <cell r="A6264">
            <v>99064</v>
          </cell>
          <cell r="B6264" t="str">
            <v>LOCAÇÃO DE PAVIMENTAÇÃO. AF_10/2018</v>
          </cell>
          <cell r="C6264" t="str">
            <v>M</v>
          </cell>
          <cell r="D6264" t="str">
            <v>0,52</v>
          </cell>
        </row>
        <row r="6265">
          <cell r="A6265">
            <v>93588</v>
          </cell>
          <cell r="B6265" t="str">
            <v>TRANSPORTE COM CAMINHÃO BASCULANTE DE 10 M³, EM VIA URBANA EM LEITO NATURAL (UNIDADE: M3XKM). AF_07/2020</v>
          </cell>
          <cell r="C6265" t="str">
            <v>M3XKM</v>
          </cell>
          <cell r="D6265" t="str">
            <v>2,12</v>
          </cell>
        </row>
        <row r="6266">
          <cell r="A6266">
            <v>93589</v>
          </cell>
          <cell r="B6266" t="str">
            <v>TRANSPORTE COM CAMINHÃO BASCULANTE DE 10 M³, EM VIA URBANA EM REVESTIMENTO PRIMÁRIO (UNIDADE: M3XKM). AF_07/2020</v>
          </cell>
          <cell r="C6266" t="str">
            <v>M3XKM</v>
          </cell>
          <cell r="D6266" t="str">
            <v>1,82</v>
          </cell>
        </row>
        <row r="6267">
          <cell r="A6267">
            <v>93590</v>
          </cell>
          <cell r="B6267" t="str">
            <v>TRANSPORTE COM CAMINHÃO BASCULANTE DE 10 M³, EM VIA URBANA PAVIMENTADA, ADICIONAL PARA DMT EXCEDENTE A 30 KM (UNIDADE: M3XKM). AF_07/2020</v>
          </cell>
          <cell r="C6267" t="str">
            <v>M3XKM</v>
          </cell>
          <cell r="D6267" t="str">
            <v>0,66</v>
          </cell>
        </row>
        <row r="6268">
          <cell r="A6268">
            <v>93591</v>
          </cell>
          <cell r="B6268" t="str">
            <v>TRANSPORTE COM CAMINHÃO BASCULANTE DE 14 M³, EM VIA URBANA EM LEITO NATURAL (UNIDADE: M3XKM). AF_07/2020</v>
          </cell>
          <cell r="C6268" t="str">
            <v>M3XKM</v>
          </cell>
          <cell r="D6268" t="str">
            <v>1,93</v>
          </cell>
        </row>
        <row r="6269">
          <cell r="A6269">
            <v>93592</v>
          </cell>
          <cell r="B6269" t="str">
            <v>TRANSPORTE COM CAMINHÃO BASCULANTE DE 14 M³, EM VIA URBANA EM REVESTIMENTO PRIMÁRIO (UNIDADE: M3XKM). AF_07/2020</v>
          </cell>
          <cell r="C6269" t="str">
            <v>M3XKM</v>
          </cell>
          <cell r="D6269" t="str">
            <v>1,67</v>
          </cell>
        </row>
        <row r="6270">
          <cell r="A6270">
            <v>93593</v>
          </cell>
          <cell r="B6270" t="str">
            <v>TRANSPORTE COM CAMINHÃO BASCULANTE DE 14 M³, EM VIA URBANA PAVIMENTADA, ADICIONAL PARA DMT EXCEDENTE A 30 KM (UNIDADE: M3XKM). AF_07/2020</v>
          </cell>
          <cell r="C6270" t="str">
            <v>M3XKM</v>
          </cell>
          <cell r="D6270" t="str">
            <v>0,61</v>
          </cell>
        </row>
        <row r="6271">
          <cell r="A6271">
            <v>93594</v>
          </cell>
          <cell r="B6271" t="str">
            <v>TRANSPORTE COM CAMINHÃO BASCULANTE DE 10 M³, EM VIA URBANA EM LEITO NATURAL (UNIDADE: TXKM). AF_07/2020</v>
          </cell>
          <cell r="C6271" t="str">
            <v>TXKM</v>
          </cell>
          <cell r="D6271" t="str">
            <v>1,41</v>
          </cell>
        </row>
        <row r="6272">
          <cell r="A6272">
            <v>93595</v>
          </cell>
          <cell r="B6272" t="str">
            <v>TRANSPORTE COM CAMINHÃO BASCULANTE DE 10 M³, EM VIA URBANA EM REVESTIMENTO PRIMÁRIO (UNIDADE: TXKM). AF_07/2020</v>
          </cell>
          <cell r="C6272" t="str">
            <v>TXKM</v>
          </cell>
          <cell r="D6272" t="str">
            <v>1,23</v>
          </cell>
        </row>
        <row r="6273">
          <cell r="A6273">
            <v>93596</v>
          </cell>
          <cell r="B6273" t="str">
            <v>TRANSPORTE COM CAMINHÃO BASCULANTE DE 10 M³, EM VIA URBANA PAVIMENTADA, ADICIONAL PARA DMT EXCEDENTE A 30 KM (UNIDADE: TXKM). AF_07/2020</v>
          </cell>
          <cell r="C6273" t="str">
            <v>TXKM</v>
          </cell>
          <cell r="D6273" t="str">
            <v>0,44</v>
          </cell>
        </row>
        <row r="6274">
          <cell r="A6274">
            <v>93597</v>
          </cell>
          <cell r="B6274" t="str">
            <v>TRANSPORTE COM CAMINHÃO BASCULANTE DE 14 M³, EM VIA URBANA EM LEITO NATURAL (UNIDADE: TXKM). AF_07/2020</v>
          </cell>
          <cell r="C6274" t="str">
            <v>TXKM</v>
          </cell>
          <cell r="D6274" t="str">
            <v>1,28</v>
          </cell>
        </row>
        <row r="6275">
          <cell r="A6275">
            <v>93598</v>
          </cell>
          <cell r="B6275" t="str">
            <v>TRANSPORTE COM CAMINHÃO BASCULANTE DE 14 M³, EM VIA URBANA EM REVESTIMENTO PRIMÁRIO (UNIDADE: TXKM). AF_07/2020</v>
          </cell>
          <cell r="C6275" t="str">
            <v>TXKM</v>
          </cell>
          <cell r="D6275" t="str">
            <v>1,10</v>
          </cell>
        </row>
        <row r="6276">
          <cell r="A6276">
            <v>93599</v>
          </cell>
          <cell r="B6276" t="str">
            <v>TRANSPORTE COM CAMINHÃO BASCULANTE DE 14 M³, EM VIA URBANA PAVIMENTADA, ADICIONAL PARA DMT EXCEDENTE A 30 KM (UNIDADE: TXKM). AF_07/2020</v>
          </cell>
          <cell r="C6276" t="str">
            <v>TXKM</v>
          </cell>
          <cell r="D6276" t="str">
            <v>0,40</v>
          </cell>
        </row>
        <row r="6277">
          <cell r="A6277">
            <v>95425</v>
          </cell>
          <cell r="B6277" t="str">
            <v>TRANSPORTE COM CAMINHÃO BASCULANTE DE 18 M³, EM VIA URBANA EM LEITO NATURAL (UNIDADE: M3XKM). AF_07/2020</v>
          </cell>
          <cell r="C6277" t="str">
            <v>M3XKM</v>
          </cell>
          <cell r="D6277" t="str">
            <v>1,65</v>
          </cell>
        </row>
        <row r="6278">
          <cell r="A6278">
            <v>95426</v>
          </cell>
          <cell r="B6278" t="str">
            <v>TRANSPORTE COM CAMINHÃO BASCULANTE DE 18 M³, EM VIA URBANA EM REVESTIMENTO PRIMÁRIO (UNIDADE: M3XKM). AF_07/2020</v>
          </cell>
          <cell r="C6278" t="str">
            <v>M3XKM</v>
          </cell>
          <cell r="D6278" t="str">
            <v>1,42</v>
          </cell>
        </row>
        <row r="6279">
          <cell r="A6279">
            <v>95427</v>
          </cell>
          <cell r="B6279" t="str">
            <v>TRANSPORTE COM CAMINHÃO BASCULANTE DE 18 M³, EM VIA URBANA PAVIMENTADA, ADICIONAL PARA DMT EXCEDENTE A 30 KM (UNIDADE: M3XKM). AF_07/2020</v>
          </cell>
          <cell r="C6279" t="str">
            <v>M3XKM</v>
          </cell>
          <cell r="D6279" t="str">
            <v>0,53</v>
          </cell>
        </row>
        <row r="6280">
          <cell r="A6280">
            <v>95428</v>
          </cell>
          <cell r="B6280" t="str">
            <v>TRANSPORTE COM CAMINHÃO BASCULANTE DE 18 M³, EM VIA URBANA EM LEITO NATURAL (UNIDADE: TXKM). AF_07/2020</v>
          </cell>
          <cell r="C6280" t="str">
            <v>TXKM</v>
          </cell>
          <cell r="D6280" t="str">
            <v>1,10</v>
          </cell>
        </row>
        <row r="6281">
          <cell r="A6281">
            <v>95429</v>
          </cell>
          <cell r="B6281" t="str">
            <v>TRANSPORTE COM CAMINHÃO BASCULANTE DE 18 M³, EM VIA URBANA EM REVESTIMENTO PRIMÁRIO (UNIDADE: TXKM). AF_07/2020</v>
          </cell>
          <cell r="C6281" t="str">
            <v>TXKM</v>
          </cell>
          <cell r="D6281" t="str">
            <v>0,96</v>
          </cell>
        </row>
        <row r="6282">
          <cell r="A6282">
            <v>95430</v>
          </cell>
          <cell r="B6282" t="str">
            <v>TRANSPORTE COM CAMINHÃO BASCULANTE DE 18 M³, EM VIA URBANA PAVIMENTADA, ADICIONAL PARA DMT EXCEDENTE A 30 KM (UNIDADE: TXKM). AF_07/2020</v>
          </cell>
          <cell r="C6282" t="str">
            <v>TXKM</v>
          </cell>
          <cell r="D6282" t="str">
            <v>0,33</v>
          </cell>
        </row>
        <row r="6283">
          <cell r="A6283">
            <v>95875</v>
          </cell>
          <cell r="B6283" t="str">
            <v>TRANSPORTE COM CAMINHÃO BASCULANTE DE 10 M³, EM VIA URBANA PAVIMENTADA, DMT ATÉ 30 KM (UNIDADE: M3XKM). AF_07/2020</v>
          </cell>
          <cell r="C6283" t="str">
            <v>M3XKM</v>
          </cell>
          <cell r="D6283" t="str">
            <v>1,67</v>
          </cell>
        </row>
        <row r="6284">
          <cell r="A6284">
            <v>95876</v>
          </cell>
          <cell r="B6284" t="str">
            <v>TRANSPORTE COM CAMINHÃO BASCULANTE DE 14 M³, EM VIA URBANA PAVIMENTADA, DMT ATÉ 30 KM (UNIDADE: M3XKM). AF_07/2020</v>
          </cell>
          <cell r="C6284" t="str">
            <v>M3XKM</v>
          </cell>
          <cell r="D6284" t="str">
            <v>1,51</v>
          </cell>
        </row>
        <row r="6285">
          <cell r="A6285">
            <v>95877</v>
          </cell>
          <cell r="B6285" t="str">
            <v>TRANSPORTE COM CAMINHÃO BASCULANTE DE 18 M³, EM VIA URBANA PAVIMENTADA, DMT ATÉ 30 KM (UNIDADE: M3XKM). AF_07/2020</v>
          </cell>
          <cell r="C6285" t="str">
            <v>M3XKM</v>
          </cell>
          <cell r="D6285" t="str">
            <v>1,30</v>
          </cell>
        </row>
        <row r="6286">
          <cell r="A6286">
            <v>95878</v>
          </cell>
          <cell r="B6286" t="str">
            <v>TRANSPORTE COM CAMINHÃO BASCULANTE DE 10 M³, EM VIA URBANA PAVIMENTADA, DMT ATÉ 30 KM (UNIDADE: TXKM). AF_07/2020</v>
          </cell>
          <cell r="C6286" t="str">
            <v>TXKM</v>
          </cell>
          <cell r="D6286" t="str">
            <v>1,12</v>
          </cell>
        </row>
        <row r="6287">
          <cell r="A6287">
            <v>95879</v>
          </cell>
          <cell r="B6287" t="str">
            <v>TRANSPORTE COM CAMINHÃO BASCULANTE DE 14 M³, EM VIA URBANA PAVIMENTADA, DMT ATÉ 30 KM (UNIDADE: TXKM). AF_07/2020</v>
          </cell>
          <cell r="C6287" t="str">
            <v>TXKM</v>
          </cell>
          <cell r="D6287" t="str">
            <v>1,02</v>
          </cell>
        </row>
        <row r="6288">
          <cell r="A6288">
            <v>95880</v>
          </cell>
          <cell r="B6288" t="str">
            <v>TRANSPORTE COM CAMINHÃO BASCULANTE DE 18 M³, EM VIA URBANA PAVIMENTADA, DMT ATÉ 30 KM (UNIDADE: TXKM). AF_07/2020</v>
          </cell>
          <cell r="C6288" t="str">
            <v>TXKM</v>
          </cell>
          <cell r="D6288" t="str">
            <v>0,87</v>
          </cell>
        </row>
        <row r="6289">
          <cell r="A6289">
            <v>97912</v>
          </cell>
          <cell r="B6289" t="str">
            <v>TRANSPORTE COM CAMINHÃO BASCULANTE DE 6 M³, EM VIA URBANA EM LEITO NATURAL (UNIDADE: M3XKM). AF_07/2020</v>
          </cell>
          <cell r="C6289" t="str">
            <v>M3XKM</v>
          </cell>
          <cell r="D6289" t="str">
            <v>2,54</v>
          </cell>
        </row>
        <row r="6290">
          <cell r="A6290">
            <v>97913</v>
          </cell>
          <cell r="B6290" t="str">
            <v>TRANSPORTE COM CAMINHÃO BASCULANTE DE 6 M³, EM VIA URBANA EM REVESTIMENTO PRIMÁRIO (UNIDADE: M3XKM). AF_07/2020</v>
          </cell>
          <cell r="C6290" t="str">
            <v>M3XKM</v>
          </cell>
          <cell r="D6290" t="str">
            <v>2,21</v>
          </cell>
        </row>
        <row r="6291">
          <cell r="A6291">
            <v>97914</v>
          </cell>
          <cell r="B6291" t="str">
            <v>TRANSPORTE COM CAMINHÃO BASCULANTE DE 6 M³, EM VIA URBANA PAVIMENTADA, DMT ATÉ 30 KM (UNIDADE: M3XKM). AF_07/2020</v>
          </cell>
          <cell r="C6291" t="str">
            <v>M3XKM</v>
          </cell>
          <cell r="D6291" t="str">
            <v>2,02</v>
          </cell>
        </row>
        <row r="6292">
          <cell r="A6292">
            <v>97915</v>
          </cell>
          <cell r="B6292" t="str">
            <v>TRANSPORTE COM CAMINHÃO BASCULANTE DE 6 M³, EM VIA URBANA PAVIMENTADA, ADICIONAL PARA DMT EXCEDENTE A 30 KM (UNIDADE: M3XKM). AF_07/2020</v>
          </cell>
          <cell r="C6292" t="str">
            <v>M3XKM</v>
          </cell>
          <cell r="D6292" t="str">
            <v>0,81</v>
          </cell>
        </row>
        <row r="6293">
          <cell r="A6293">
            <v>100937</v>
          </cell>
          <cell r="B6293" t="str">
            <v>TRANSPORTE COM CAMINHÃO BASCULANTE DE 6 M³, EM VIA INTERNA (DENTRO DO CANTEIRO - UNIDADE: M3XKM). AF_07/2020</v>
          </cell>
          <cell r="C6293" t="str">
            <v>M3XKM</v>
          </cell>
          <cell r="D6293" t="str">
            <v>6,07</v>
          </cell>
        </row>
        <row r="6294">
          <cell r="A6294">
            <v>100938</v>
          </cell>
          <cell r="B6294" t="str">
            <v>TRANSPORTE COM CAMINHÃO BASCULANTE DE 10 M³, EM VIA INTERNA (DENTRO DO CANTEIRO - UNIDADE: M3XKM). AF_07/2020</v>
          </cell>
          <cell r="C6294" t="str">
            <v>M3XKM</v>
          </cell>
          <cell r="D6294" t="str">
            <v>5,07</v>
          </cell>
        </row>
        <row r="6295">
          <cell r="A6295">
            <v>100939</v>
          </cell>
          <cell r="B6295" t="str">
            <v>TRANSPORTE COM CAMINHÃO BASCULANTE DE 14 M³, EM VIA INTERNA (DENTRO DO CANTEIRO - UNIDADE:M3XKM). AF_07/2020</v>
          </cell>
          <cell r="C6295" t="str">
            <v>M3XKM</v>
          </cell>
          <cell r="D6295" t="str">
            <v>4,62</v>
          </cell>
        </row>
        <row r="6296">
          <cell r="A6296">
            <v>100940</v>
          </cell>
          <cell r="B6296" t="str">
            <v>TRANSPORTE COM CAMINHÃO BASCULANTE DE 18 M³, EM VIA INTERNA (DENTRO DO CANTEIRO - UNIDADE: M3XKM). AF_07/2020</v>
          </cell>
          <cell r="C6296" t="str">
            <v>M3XKM</v>
          </cell>
          <cell r="D6296" t="str">
            <v>3,95</v>
          </cell>
        </row>
        <row r="6297">
          <cell r="A6297">
            <v>100941</v>
          </cell>
          <cell r="B6297" t="str">
            <v>TRANSPORTE COM CAMINHÃO BASCULANTE DE 6 M³, EM VIA INTERNA (DENTRO DO CANTEIRO - UNIDADE: TXKM). AF_07/2020</v>
          </cell>
          <cell r="C6297" t="str">
            <v>TXKM</v>
          </cell>
          <cell r="D6297" t="str">
            <v>4,04</v>
          </cell>
        </row>
        <row r="6298">
          <cell r="A6298">
            <v>100942</v>
          </cell>
          <cell r="B6298" t="str">
            <v>TRANSPORTE COM CAMINHÃO BASCULANTE DE 10 M³, EM VIA INTERNA A OBRA (UNIDADE: TXKM). AF_07/2020</v>
          </cell>
          <cell r="C6298" t="str">
            <v>TXKM</v>
          </cell>
          <cell r="D6298" t="str">
            <v>3,38</v>
          </cell>
        </row>
        <row r="6299">
          <cell r="A6299">
            <v>100943</v>
          </cell>
          <cell r="B6299" t="str">
            <v>TRANSPORTE COM CAMINHÃO BASCULANTE DE 14 M³, EM VIA INTERNA (DENTRO DO CANTEIRO - UNIDADE: TXKM). AF_07/2020</v>
          </cell>
          <cell r="C6299" t="str">
            <v>TXKM</v>
          </cell>
          <cell r="D6299" t="str">
            <v>3,07</v>
          </cell>
        </row>
        <row r="6300">
          <cell r="A6300">
            <v>100944</v>
          </cell>
          <cell r="B6300" t="str">
            <v>TRANSPORTE COM CAMINHÃO BASCULANTE DE 18 M³, EM VIA INTERNA (DENTRO DO CANTEIRO - UNIDADE: TXKM). AF_07/2020</v>
          </cell>
          <cell r="C6300" t="str">
            <v>TXKM</v>
          </cell>
          <cell r="D6300" t="str">
            <v>2,64</v>
          </cell>
        </row>
        <row r="6301">
          <cell r="A6301">
            <v>100945</v>
          </cell>
          <cell r="B6301" t="str">
            <v>TRANSPORTE COM CAMINHÃO CARROCERIA 9T, EM VIA URBANA EM LEITO NATURAL (UNIDADE: TXKM). AF_07/2020</v>
          </cell>
          <cell r="C6301" t="str">
            <v>TXKM</v>
          </cell>
          <cell r="D6301" t="str">
            <v>1,81</v>
          </cell>
        </row>
        <row r="6302">
          <cell r="A6302">
            <v>100946</v>
          </cell>
          <cell r="B6302" t="str">
            <v>TRANSPORTE COM CAMINHÃO CARROCERIA 9T, EM VIA URBANA EM REVESTIMENTO PRIMÁRIO (UNIDADE: TXKM). AF_07/2020</v>
          </cell>
          <cell r="C6302" t="str">
            <v>TXKM</v>
          </cell>
          <cell r="D6302" t="str">
            <v>1,55</v>
          </cell>
        </row>
        <row r="6303">
          <cell r="A6303">
            <v>100947</v>
          </cell>
          <cell r="B6303" t="str">
            <v>TRANSPORTE COM CAMINHÃO CARROCERIA 9T, EM VIA URBANA PAVIMENTADA, DMT ATÉ 30KM (UNIDADE: TXKM). AF_07/2020</v>
          </cell>
          <cell r="C6303" t="str">
            <v>TXKM</v>
          </cell>
          <cell r="D6303" t="str">
            <v>1,43</v>
          </cell>
        </row>
        <row r="6304">
          <cell r="A6304">
            <v>100948</v>
          </cell>
          <cell r="B6304" t="str">
            <v>TRANSPORTE COM CAMINHÃO CARROCERIA 9T, EM VIA URBANA PAVIMENTADA, ADICIONAL PARA DMT EXCEDENTE A 30 KM (UNIDADE: TXKM). AF_07/2020</v>
          </cell>
          <cell r="C6304" t="str">
            <v>TXKM</v>
          </cell>
          <cell r="D6304" t="str">
            <v>0,57</v>
          </cell>
        </row>
        <row r="6305">
          <cell r="A6305">
            <v>100949</v>
          </cell>
          <cell r="B6305" t="str">
            <v>TRANSPORTE COM CAMINHÃO CARROCERIA 9T, EM VIA INTERNA (DENTRO DO CANTEIRO - UNIDADE: TXKM). AF_07/2020</v>
          </cell>
          <cell r="C6305" t="str">
            <v>TXKM</v>
          </cell>
          <cell r="D6305" t="str">
            <v>4,30</v>
          </cell>
        </row>
        <row r="6306">
          <cell r="A6306">
            <v>100950</v>
          </cell>
          <cell r="B6306" t="str">
            <v>TRANSPORTE COM CAMINHÃO CARROCERIA COM GUINDAUTO (MUNCK),  MOMENTO MÁXIMO DE CARGA 11,7 TM, EM VIA URBANA EM LEITO NATURAL (UNIDADE: TXKM). AF_07/2020</v>
          </cell>
          <cell r="C6306" t="str">
            <v>TXKM</v>
          </cell>
          <cell r="D6306" t="str">
            <v>2,32</v>
          </cell>
        </row>
        <row r="6307">
          <cell r="A6307">
            <v>100951</v>
          </cell>
          <cell r="B6307" t="str">
            <v>TRANSPORTE COM CAMINHÃO CARROCERIA COM GUINDAUTO (MUNCK),  MOMENTO MÁXIMO DE CARGA 11,7 TM, EM VIA URBANA EM REVESTIMENTO PRIMÁRIO (UNIDADE: TXKM). AF_07/2020</v>
          </cell>
          <cell r="C6307" t="str">
            <v>TXKM</v>
          </cell>
          <cell r="D6307" t="str">
            <v>2,00</v>
          </cell>
        </row>
        <row r="6308">
          <cell r="A6308">
            <v>100952</v>
          </cell>
          <cell r="B6308" t="str">
            <v>TRANSPORTE COM CAMINHÃO CARROCERIA COM GUINDAUTO (MUNCK),  MOMENTO MÁXIMO DE CARGA 11,7 TM, EM VIA URBANA PAVIMENTADA, DMT ATÉ 30KM (UNIDADE: TXKM). AF_07/2020</v>
          </cell>
          <cell r="C6308" t="str">
            <v>TXKM</v>
          </cell>
          <cell r="D6308" t="str">
            <v>1,84</v>
          </cell>
        </row>
        <row r="6309">
          <cell r="A6309">
            <v>100953</v>
          </cell>
          <cell r="B6309" t="str">
            <v>TRANSPORTE COM CAMINHÃO CARROCERIA COM GUINDAUTO (MUNCK),  MOMENTO MÁXIMO DE CARGA 11,7 TM, EM VIA URBANA PAVIMENTADA, ADICIONAL PARA DMT EXCEDENTE A 30 KM (UNIDADE: TXKM). AF_07/2020</v>
          </cell>
          <cell r="C6309" t="str">
            <v>TXKM</v>
          </cell>
          <cell r="D6309" t="str">
            <v>0,72</v>
          </cell>
        </row>
        <row r="6310">
          <cell r="A6310">
            <v>100954</v>
          </cell>
          <cell r="B6310" t="str">
            <v>TRANSPORTE COM CAMINHÃO CARROCERIA COM GUINDAUTO (MUNCK),  MOMENTO MÁXIMO DE CARGA 11,7 TM, EM VIA INTERNA (DENTRO DO CANTEIRO - UNIDADE: TXKM). AF_07/2020</v>
          </cell>
          <cell r="C6310" t="str">
            <v>TXKM</v>
          </cell>
          <cell r="D6310" t="str">
            <v>5,53</v>
          </cell>
        </row>
        <row r="6311">
          <cell r="A6311">
            <v>100955</v>
          </cell>
          <cell r="B6311" t="str">
            <v>TRANSPORTE COM CAMINHÃO PIPA DE 6 M³, EM VIA URBANA EM LEITO NATURAL (UNIDADE: M3XKM). AF_07/2020</v>
          </cell>
          <cell r="C6311" t="str">
            <v>M3XKM</v>
          </cell>
          <cell r="D6311" t="str">
            <v>3,43</v>
          </cell>
        </row>
        <row r="6312">
          <cell r="A6312">
            <v>100956</v>
          </cell>
          <cell r="B6312" t="str">
            <v>TRANSPORTE COM CAMINHÃO PIPA DE 6 M³, EM VIA URBANA EM REVESTIMENTO PRIMÁRIO (UNIDADE: M3XKM). AF_07/2020</v>
          </cell>
          <cell r="C6312" t="str">
            <v>M3XKM</v>
          </cell>
          <cell r="D6312" t="str">
            <v>2,97</v>
          </cell>
        </row>
        <row r="6313">
          <cell r="A6313">
            <v>100957</v>
          </cell>
          <cell r="B6313" t="str">
            <v>TRANSPORTE COM CAMINHÃO PIPA DE 6 M³, EM VIA URBANA PAVIMENTADA, DMT ATÉ 30KM (UNIDADE: M3XKM). AF_07/2020</v>
          </cell>
          <cell r="C6313" t="str">
            <v>M3XKM</v>
          </cell>
          <cell r="D6313" t="str">
            <v>2,73</v>
          </cell>
        </row>
        <row r="6314">
          <cell r="A6314">
            <v>100958</v>
          </cell>
          <cell r="B6314" t="str">
            <v>TRANSPORTE COM CAMINHÃO PIPA DE 6 M³, EM VIA URBANA PAVIMENTADA, ADICIONAL PARA DMT EXCEDENTE A 30 KM (UNIDADE: M3XKM). AF_07/2020</v>
          </cell>
          <cell r="C6314" t="str">
            <v>M3XKM</v>
          </cell>
          <cell r="D6314" t="str">
            <v>1,09</v>
          </cell>
        </row>
        <row r="6315">
          <cell r="A6315">
            <v>100959</v>
          </cell>
          <cell r="B6315" t="str">
            <v>TRANSPORTE COM CAMINHÃO PIPA DE 6 M³, EM VIA INTERNA (DENTRO DO CANTEIRO - UNIDADE: M3XKM). AF_07/2020</v>
          </cell>
          <cell r="C6315" t="str">
            <v>M3XKM</v>
          </cell>
          <cell r="D6315" t="str">
            <v>8,19</v>
          </cell>
        </row>
        <row r="6316">
          <cell r="A6316">
            <v>100960</v>
          </cell>
          <cell r="B6316" t="str">
            <v>TRANSPORTE COM CAMINHÃO PIPA DE 10 M³, EM VIA URBANA EM LEITO NATURAL (UNIDADE: M3XKM). AF_07/2020</v>
          </cell>
          <cell r="C6316" t="str">
            <v>M3XKM</v>
          </cell>
          <cell r="D6316" t="str">
            <v>2,47</v>
          </cell>
        </row>
        <row r="6317">
          <cell r="A6317">
            <v>100961</v>
          </cell>
          <cell r="B6317" t="str">
            <v>TRANSPORTE COM CAMINHÃO PIPA DE 10 M³, EM VIA URBANA EM REVESTIMENTO PRIMÁRIO (UNIDADE: M3XKM). AF_07/2020</v>
          </cell>
          <cell r="C6317" t="str">
            <v>M3XKM</v>
          </cell>
          <cell r="D6317" t="str">
            <v>2,14</v>
          </cell>
        </row>
        <row r="6318">
          <cell r="A6318">
            <v>100962</v>
          </cell>
          <cell r="B6318" t="str">
            <v>TRANSPORTE COM CAMINHÃO PIPA DE 10 M³, EM VIA URBANA PAVIMENTADA, DMT ATÉ 30KM (UNIDADE: M3XKM). AF_07/2020</v>
          </cell>
          <cell r="C6318" t="str">
            <v>M3XKM</v>
          </cell>
          <cell r="D6318" t="str">
            <v>1,95</v>
          </cell>
        </row>
        <row r="6319">
          <cell r="A6319">
            <v>100963</v>
          </cell>
          <cell r="B6319" t="str">
            <v>TRANSPORTE COM CAMINHÃO PIPA DE 10 M³, EM VIA URBANA PAVIMENTADA, ADICIONAL PARA DMT EXCEDENTE A 30 KM (UNIDADE: M3XKM). AF_07/2020</v>
          </cell>
          <cell r="C6319" t="str">
            <v>M3XKM</v>
          </cell>
          <cell r="D6319" t="str">
            <v>0,77</v>
          </cell>
        </row>
        <row r="6320">
          <cell r="A6320">
            <v>100964</v>
          </cell>
          <cell r="B6320" t="str">
            <v>TRANSPORTE COM CAMINHÃO PIPA DE 10 M³, EM VIA INTERNA (DENTRO DO CANTEIRO - UNIDADE: M3XKM). AF_07/2020</v>
          </cell>
          <cell r="C6320" t="str">
            <v>M3XKM</v>
          </cell>
          <cell r="D6320" t="str">
            <v>5,94</v>
          </cell>
        </row>
        <row r="6321">
          <cell r="A6321">
            <v>100973</v>
          </cell>
          <cell r="B6321" t="str">
            <v>CARGA, MANOBRA E DESCARGA DE SOLOS E MATERIAIS GRANULARES EM CAMINHÃO BASCULANTE 6 M³ - CARGA COM PÁ CARREGADEIRA (CAÇAMBA DE 1,7 A 2,8 M³ / 128 HP) E DESCARGA LIVRE (UNIDADE: M3). AF_07/2020</v>
          </cell>
          <cell r="C6321" t="str">
            <v>M3</v>
          </cell>
          <cell r="D6321" t="str">
            <v>6,15</v>
          </cell>
        </row>
        <row r="6322">
          <cell r="A6322">
            <v>100974</v>
          </cell>
          <cell r="B6322" t="str">
            <v>CARGA, MANOBRA E DESCARGA DE SOLOS E MATERIAIS GRANULARES EM CAMINHÃO BASCULANTE 10 M³ - CARGA COM PÁ CARREGADEIRA (CAÇAMBA DE 1,7 A 2,8 M³ / 128 HP) E DESCARGA LIVRE (UNIDADE: M3). AF_07/2020</v>
          </cell>
          <cell r="C6322" t="str">
            <v>M3</v>
          </cell>
          <cell r="D6322" t="str">
            <v>5,92</v>
          </cell>
        </row>
        <row r="6323">
          <cell r="A6323">
            <v>100975</v>
          </cell>
          <cell r="B6323" t="str">
            <v>CARGA, MANOBRA E DESCARGA DE SOLOS E MATERIAIS GRANULARES EM CAMINHÃO BASCULANTE 14 M³ - CARGA COM PÁ CARREGADEIRA (CAÇAMBA DE 1,7 A 2,8 M³ / 128 HP) E DESCARGA LIVRE (UNIDADE: M3). AF_07/2020</v>
          </cell>
          <cell r="C6323" t="str">
            <v>M3</v>
          </cell>
          <cell r="D6323" t="str">
            <v>6,14</v>
          </cell>
        </row>
        <row r="6324">
          <cell r="A6324">
            <v>100965</v>
          </cell>
          <cell r="B6324" t="str">
            <v>TRANSPORTE COM CAMINHÃO TANQUE DE TRANSPORTE DE MATERIAL ASFÁLTICO DE 30000 L, EM VIA URBANA EM  LEITO NATURAL (UNIDADE: TXKM). AF_07/2020</v>
          </cell>
          <cell r="C6324" t="str">
            <v>TXKM</v>
          </cell>
          <cell r="D6324" t="str">
            <v>1,28</v>
          </cell>
        </row>
        <row r="6325">
          <cell r="A6325">
            <v>100966</v>
          </cell>
          <cell r="B6325" t="str">
            <v>TRANSPORTE COM CAMINHÃO TANQUE DE TRANSPORTE DE MATERIAL ASFÁLTICO DE 30000 L, EM VIA URBANA EM  REVESTIMENTO PRIMÁRIO (UNIDADE: TXKM). AF_07/2020</v>
          </cell>
          <cell r="C6325" t="str">
            <v>TXKM</v>
          </cell>
          <cell r="D6325" t="str">
            <v>1,09</v>
          </cell>
        </row>
        <row r="6326">
          <cell r="A6326">
            <v>100969</v>
          </cell>
          <cell r="B6326" t="str">
            <v>TRANSPORTE COM CAMINHÃO TANQUE DE TRANSPORTE DE MATERIAL ASFÁLTICO DE 20000 L, EM VIA URBANA EM LEITO NATURAL (UNIDADE: TXKM). AF_07/2020</v>
          </cell>
          <cell r="C6326" t="str">
            <v>TXKM</v>
          </cell>
          <cell r="D6326" t="str">
            <v>1,70</v>
          </cell>
        </row>
        <row r="6327">
          <cell r="A6327">
            <v>100970</v>
          </cell>
          <cell r="B6327" t="str">
            <v>TRANSPORTE COM CAMINHÃO TANQUE DE TRANSPORTE DE MATERIAL ASFÁLTICO DE 20000 L, EM VIA URBANA EM  REVESTIMENTO PRIMÁRIO (UNIDADE: TXKM). AF_07/2020</v>
          </cell>
          <cell r="C6327" t="str">
            <v>TXKM</v>
          </cell>
          <cell r="D6327" t="str">
            <v>1,44</v>
          </cell>
        </row>
        <row r="6328">
          <cell r="A6328">
            <v>102330</v>
          </cell>
          <cell r="B6328" t="str">
            <v>TRANSPORTE COM CAMINHÃO TANQUE DE TRANSPORTE DE MATERIAL ASFÁLTICO DE 30000 L, EM VIA URBANA PAVIMENTADA, DMT ATÉ 30KM (UNIDADE: TXKM). AF_07/2020</v>
          </cell>
          <cell r="C6328" t="str">
            <v>TXKM</v>
          </cell>
          <cell r="D6328" t="str">
            <v>1,03</v>
          </cell>
        </row>
        <row r="6329">
          <cell r="A6329">
            <v>102331</v>
          </cell>
          <cell r="B6329" t="str">
            <v>TRANSPORTE COM CAMINHÃO TANQUE DE TRANSPORTE DE MATERIAL ASFÁLTICO DE 30000 L, EM VIA URBANA PAVIMENTADA, ADICIONAL PARA DMT EXCEDENTE A 30 KM (UNIDADE: TXKM). AF_07/2020</v>
          </cell>
          <cell r="C6329" t="str">
            <v>TXKM</v>
          </cell>
          <cell r="D6329" t="str">
            <v>0,39</v>
          </cell>
        </row>
        <row r="6330">
          <cell r="A6330">
            <v>102332</v>
          </cell>
          <cell r="B6330" t="str">
            <v>TRANSPORTE COM CAMINHÃO TANQUE DE TRANSPORTE DE MATERIAL ASFÁLTICO DE 20000 L, EM VIA URBANA PAVIMENTADA, DMT ATÉ 30KM (UNIDADE: TXKM). AF_07/2020</v>
          </cell>
          <cell r="C6330" t="str">
            <v>TXKM</v>
          </cell>
          <cell r="D6330" t="str">
            <v>1,34</v>
          </cell>
        </row>
        <row r="6331">
          <cell r="A6331">
            <v>102333</v>
          </cell>
          <cell r="B6331" t="str">
            <v>TRANSPORTE COM CAMINHÃO TANQUE DE TRANSPORTE DE MATERIAL ASFÁLTICO DE 20000 L, EM VIA URBANA PAVIMENTADA, ADICIONAL PARA DMT EXCEDENTE A 30 KM (UNIDADE: TXKM). AF_07/2020</v>
          </cell>
          <cell r="C6331" t="str">
            <v>TXKM</v>
          </cell>
          <cell r="D6331" t="str">
            <v>0,54</v>
          </cell>
        </row>
        <row r="6332">
          <cell r="A6332">
            <v>101019</v>
          </cell>
          <cell r="B6332" t="str">
            <v>CARGA, MANOBRA E DESCARGA MANUAL DE TUBOS PLÁSTICOS, DN MENOR OU IGUAL A 100 MM, EM CAMINHÃO CARROCERIA 9T. AF_07/2020</v>
          </cell>
          <cell r="C6332" t="str">
            <v>T</v>
          </cell>
          <cell r="D6332" t="str">
            <v>536,81</v>
          </cell>
        </row>
        <row r="6333">
          <cell r="A6333">
            <v>101479</v>
          </cell>
          <cell r="B6333" t="str">
            <v>CARGA, MANOBRA E DESCARGA MANUAL DE TUBOS PLÁSTICOS, DN 200 MM, EM CAMINHÃO CARROCERIA 9T. AF_07/2020</v>
          </cell>
          <cell r="C6333" t="str">
            <v>T</v>
          </cell>
          <cell r="D6333" t="str">
            <v>107,16</v>
          </cell>
        </row>
        <row r="6334">
          <cell r="A6334">
            <v>100976</v>
          </cell>
          <cell r="B6334" t="str">
            <v>CARGA, MANOBRA E DESCARGA DE SOLOS E MATERIAIS GRANULARES EM CAMINHÃO BASCULANTE 18 M³ - CARGA COM PÁ CARREGADEIRA (CAÇAMBA DE 1,7 A 2,8 M³ / 128 HP) E DESCARGA LIVRE (UNIDADE: M3). AF_07/2020</v>
          </cell>
          <cell r="C6334" t="str">
            <v>M3</v>
          </cell>
          <cell r="D6334" t="str">
            <v>6,05</v>
          </cell>
        </row>
        <row r="6335">
          <cell r="A6335">
            <v>100977</v>
          </cell>
          <cell r="B6335" t="str">
            <v>CARGA, MANOBRA E DESCARGA DE SOLOS E MATERIAIS GRANULARES EM CAMINHÃO BASCULANTE 6 M³ - CARGA COM ESCAVADEIRA HIDRÁULICA (CAÇAMBA DE 1,20 M³ / 155 HP) E DESCARGA LIVRE (UNIDADE: M3). AF_07/2020</v>
          </cell>
          <cell r="C6335" t="str">
            <v>M3</v>
          </cell>
          <cell r="D6335" t="str">
            <v>5,14</v>
          </cell>
        </row>
        <row r="6336">
          <cell r="A6336">
            <v>100978</v>
          </cell>
          <cell r="B6336" t="str">
            <v>CARGA, MANOBRA E DESCARGA DE SOLOS E MATERIAIS GRANULARES EM CAMINHÃO BASCULANTE 10 M³ - CARGA COM ESCAVADEIRA HIDRÁULICA (CAÇAMBA DE 1,20 M³ / 155 HP) E DESCARGA LIVRE (UNIDADE: M3). AF_07/2020</v>
          </cell>
          <cell r="C6336" t="str">
            <v>M3</v>
          </cell>
          <cell r="D6336" t="str">
            <v>4,66</v>
          </cell>
        </row>
        <row r="6337">
          <cell r="A6337">
            <v>100979</v>
          </cell>
          <cell r="B6337" t="str">
            <v>CARGA, MANOBRA E DESCARGA DE SOLOS E MATERIAIS GRANULARES EM CAMINHÃO BASCULANTE 14 M³ - CARGA COM ESCAVADEIRA HIDRÁULICA (CAÇAMBA DE 1,20 M³ / 155 HP) E DESCARGA LIVRE (UNIDADE: M3). AF_07/2020</v>
          </cell>
          <cell r="C6337" t="str">
            <v>M3</v>
          </cell>
          <cell r="D6337" t="str">
            <v>4,61</v>
          </cell>
        </row>
        <row r="6338">
          <cell r="A6338">
            <v>100980</v>
          </cell>
          <cell r="B6338" t="str">
            <v>CARGA, MANOBRA E DESCARGA DE SOLOS E MATERIAIS GRANULARES EM CAMINHÃO BASCULANTE 18 M³ - CARGA COM ESCAVADEIRA HIDRÁULICA (CAÇAMBA DE 1,20 M³ / 155 HP) E DESCARGA LIVRE (UNIDADE: M3). AF_07/2020</v>
          </cell>
          <cell r="C6338" t="str">
            <v>M3</v>
          </cell>
          <cell r="D6338" t="str">
            <v>4,38</v>
          </cell>
        </row>
        <row r="6339">
          <cell r="A6339">
            <v>100981</v>
          </cell>
          <cell r="B6339" t="str">
            <v>CARGA, MANOBRA E DESCARGA DE ENTULHO EM CAMINHÃO BASCULANTE 6 M³ - CARGA COM ESCAVADEIRA HIDRÁULICA  (CAÇAMBA DE 0,80 M³ / 111 HP) E DESCARGA LIVRE (UNIDADE: M3). AF_07/2020</v>
          </cell>
          <cell r="C6339" t="str">
            <v>M3</v>
          </cell>
          <cell r="D6339" t="str">
            <v>6,29</v>
          </cell>
        </row>
        <row r="6340">
          <cell r="A6340">
            <v>100982</v>
          </cell>
          <cell r="B6340" t="str">
            <v>CARGA, MANOBRA E DESCARGA DE ENTULHO EM CAMINHÃO BASCULANTE 10 M³ - CARGA COM ESCAVADEIRA HIDRÁULICA  (CAÇAMBA DE 0,80 M³ / 111 HP) E DESCARGA LIVRE (UNIDADE: M3). AF_07/2020</v>
          </cell>
          <cell r="C6340" t="str">
            <v>M3</v>
          </cell>
          <cell r="D6340" t="str">
            <v>6,04</v>
          </cell>
        </row>
        <row r="6341">
          <cell r="A6341">
            <v>100983</v>
          </cell>
          <cell r="B6341" t="str">
            <v>CARGA, MANOBRA E DESCARGA DE ENTULHO EM CAMINHÃO BASCULANTE 14 M³ - CARGA COM ESCAVADEIRA HIDRÁULICA  (CAÇAMBA DE 0,80 M³ / 111 HP) E DESCARGA LIVRE (UNIDADE: M3). AF_07/2020</v>
          </cell>
          <cell r="C6341" t="str">
            <v>M3</v>
          </cell>
          <cell r="D6341" t="str">
            <v>6,24</v>
          </cell>
        </row>
        <row r="6342">
          <cell r="A6342">
            <v>100984</v>
          </cell>
          <cell r="B6342" t="str">
            <v>CARGA, MANOBRA E DESCARGA DE ENTULHO EM CAMINHÃO BASCULANTE 18 M³ - CARGA COM ESCAVADEIRA HIDRÁULICA  (CAÇAMBA DE 0,80 M³ / 111 HP) E DESCARGA LIVRE (UNIDADE: M3). AF_07/2020</v>
          </cell>
          <cell r="C6342" t="str">
            <v>M3</v>
          </cell>
          <cell r="D6342" t="str">
            <v>6,14</v>
          </cell>
        </row>
        <row r="6343">
          <cell r="A6343">
            <v>100985</v>
          </cell>
          <cell r="B6343" t="str">
            <v>CARGA DE MISTURA ASFÁLTICA EM CAMINHÃO BASCULANTE 6 M³ (UNIDADE: M3). AF_07/2020</v>
          </cell>
          <cell r="C6343" t="str">
            <v>M3</v>
          </cell>
          <cell r="D6343" t="str">
            <v>5,06</v>
          </cell>
        </row>
        <row r="6344">
          <cell r="A6344">
            <v>100986</v>
          </cell>
          <cell r="B6344" t="str">
            <v>CARGA DE MISTURA ASFÁLTICA EM CAMINHÃO BASCULANTE 10 M³ (UNIDADE: M3). AF_07/2020</v>
          </cell>
          <cell r="C6344" t="str">
            <v>M3</v>
          </cell>
          <cell r="D6344" t="str">
            <v>6,09</v>
          </cell>
        </row>
        <row r="6345">
          <cell r="A6345">
            <v>100987</v>
          </cell>
          <cell r="B6345" t="str">
            <v>CARGA DE MISTURA ASFÁLTICA EM CAMINHÃO BASCULANTE 14 M³ (UNIDADE: M3). AF_07/2020</v>
          </cell>
          <cell r="C6345" t="str">
            <v>M3</v>
          </cell>
          <cell r="D6345" t="str">
            <v>7,29</v>
          </cell>
        </row>
        <row r="6346">
          <cell r="A6346">
            <v>100988</v>
          </cell>
          <cell r="B6346" t="str">
            <v>CARGA DE MISTURA ASFÁLTICA EM CAMINHÃO BASCULANTE 18 M³ (UNIDADE: M3). AF_07/2020</v>
          </cell>
          <cell r="C6346" t="str">
            <v>M3</v>
          </cell>
          <cell r="D6346" t="str">
            <v>7,76</v>
          </cell>
        </row>
        <row r="6347">
          <cell r="A6347">
            <v>100989</v>
          </cell>
          <cell r="B6347" t="str">
            <v>CARGA, MANOBRA E DESCARGA DE SOLOS E MATERIAIS GRANULARES EM CAMINHÃO BASCULANTE 6 M³ - CARGA COM PÁ CARREGADEIRA (CAÇAMBA DE 1,7 A 2,8 M³ / 128 HP) E DESCARGA LIVRE (UNIDADE: T). AF_07/2020</v>
          </cell>
          <cell r="C6347" t="str">
            <v>T</v>
          </cell>
          <cell r="D6347" t="str">
            <v>4,08</v>
          </cell>
        </row>
        <row r="6348">
          <cell r="A6348">
            <v>100990</v>
          </cell>
          <cell r="B6348" t="str">
            <v>CARGA, MANOBRA E DESCARGA DE SOLOS E MATERIAIS GRANULARES EM CAMINHÃO BASCULANTE 10 M³ - CARGA COM PÁ CARREGADEIRA (CAÇAMBA DE 1,7 A 2,8 M³ / 128 HP) E DESCARGA LIVRE (UNIDADE: T). AF_07/2020</v>
          </cell>
          <cell r="C6348" t="str">
            <v>T</v>
          </cell>
          <cell r="D6348" t="str">
            <v>3,95</v>
          </cell>
        </row>
        <row r="6349">
          <cell r="A6349">
            <v>100991</v>
          </cell>
          <cell r="B6349" t="str">
            <v>CARGA, MANOBRA E DESCARGA DE SOLOS E MATERIAIS GRANULARES EM CAMINHÃO BASCULANTE 14 M³ - CARGA COM PÁ CARREGADEIRA (CAÇAMBA DE 1,7 A 2,8 M³ / 128 HP) E DESCARGA LIVRE (UNIDADE: T). AF_07/2020</v>
          </cell>
          <cell r="C6349" t="str">
            <v>T</v>
          </cell>
          <cell r="D6349" t="str">
            <v>4,11</v>
          </cell>
        </row>
        <row r="6350">
          <cell r="A6350">
            <v>100992</v>
          </cell>
          <cell r="B6350" t="str">
            <v>CARGA, MANOBRA E DESCARGA DE SOLOS E MATERIAIS GRANULARES EM CAMINHÃO BASCULANTE 18 M³ - CARGA COM PÁ CARREGADEIRA (CAÇAMBA DE 1,7 A 2,8 M³ / 128 HP) E DESCARGA LIVRE (UNIDADE: T). AF_07/2020</v>
          </cell>
          <cell r="C6350" t="str">
            <v>T</v>
          </cell>
          <cell r="D6350" t="str">
            <v>4,03</v>
          </cell>
        </row>
        <row r="6351">
          <cell r="A6351">
            <v>100993</v>
          </cell>
          <cell r="B6351" t="str">
            <v>CARGA, MANOBRA E DESCARGA DE SOLOS E MATERIAIS GRANULARES EM CAMINHÃO BASCULANTE 6 M³ - CARGA COM ESCAVADEIRA HIDRÁULICA (CAÇAMBA DE 1,20 M³ / 155 HP) E DESCARGA LIVRE (UNIDADE: T). AF_07/2020</v>
          </cell>
          <cell r="C6351" t="str">
            <v>T</v>
          </cell>
          <cell r="D6351" t="str">
            <v>3,42</v>
          </cell>
        </row>
        <row r="6352">
          <cell r="A6352">
            <v>100994</v>
          </cell>
          <cell r="B6352" t="str">
            <v>CARGA, MANOBRA E DESCARGA DE SOLOS E MATERIAIS GRANULARES EM CAMINHÃO BASCULANTE 10 M³ - CARGA COM ESCAVADEIRA HIDRÁULICA (CAÇAMBA DE 1,20 M³ / 155 HP) E DESCARGA LIVRE (UNIDADE: T). AF_07/2020</v>
          </cell>
          <cell r="C6352" t="str">
            <v>T</v>
          </cell>
          <cell r="D6352" t="str">
            <v>3,07</v>
          </cell>
        </row>
        <row r="6353">
          <cell r="A6353">
            <v>100995</v>
          </cell>
          <cell r="B6353" t="str">
            <v>CARGA, MANOBRA E DESCARGA DE SOLOS E MATERIAIS GRANULARES EM CAMINHÃO BASCULANTE 14 M³ - CARGA COM ESCAVADEIRA HIDRÁULICA (CAÇAMBA DE 1,20 M³ / 155 HP) E DESCARGA LIVRE (UNIDADE: T). AF_07/2020</v>
          </cell>
          <cell r="C6353" t="str">
            <v>T</v>
          </cell>
          <cell r="D6353" t="str">
            <v>3,07</v>
          </cell>
        </row>
        <row r="6354">
          <cell r="A6354">
            <v>100996</v>
          </cell>
          <cell r="B6354" t="str">
            <v>CARGA, MANOBRA E DESCARGA DE SOLOS E MATERIAIS GRANULARES EM CAMINHÃO BASCULANTE 18 M³ - CARGA COM ESCAVADEIRA HIDRÁULICA (CAÇAMBA DE 1,20 M³ / 155 HP) E DESCARGA LIVRE (UNIDADE: T). AF_07/2020</v>
          </cell>
          <cell r="C6354" t="str">
            <v>T</v>
          </cell>
          <cell r="D6354" t="str">
            <v>2,90</v>
          </cell>
        </row>
        <row r="6355">
          <cell r="A6355">
            <v>100997</v>
          </cell>
          <cell r="B6355" t="str">
            <v>CARGA, MANOBRA E DESCARGA DE ENTULHO EM CAMINHÃO BASCULANTE 6 M³ - CARGA COM ESCAVADEIRA HIDRÁULICA  (CAÇAMBA DE 0,80 M³ / 111 HP) E DESCARGA LIVRE (UNIDADE: T). AF_07/2020</v>
          </cell>
          <cell r="C6355" t="str">
            <v>T</v>
          </cell>
          <cell r="D6355" t="str">
            <v>4,19</v>
          </cell>
        </row>
        <row r="6356">
          <cell r="A6356">
            <v>100998</v>
          </cell>
          <cell r="B6356" t="str">
            <v>CARGA, MANOBRA E DESCARGA DE ENTULHO EM CAMINHÃO BASCULANTE 10 M³ - CARGA COM ESCAVADEIRA HIDRÁULICA  (CAÇAMBA DE 0,80 M³ / 111 HP) E DESCARGA LIVRE (UNIDADE: T). AF_07/2020</v>
          </cell>
          <cell r="C6356" t="str">
            <v>T</v>
          </cell>
          <cell r="D6356" t="str">
            <v>4,02</v>
          </cell>
        </row>
        <row r="6357">
          <cell r="A6357">
            <v>100999</v>
          </cell>
          <cell r="B6357" t="str">
            <v>CARGA, MANOBRA E DESCARGA DE ENTULHO EM CAMINHÃO BASCULANTE 14 M³ - CARGA COM ESCAVADEIRA HIDRÁULICA  (CAÇAMBA DE 0,80 M³ / 111 HP) E DESCARGA LIVRE (UNIDADE: T). AF_07/2020</v>
          </cell>
          <cell r="C6357" t="str">
            <v>T</v>
          </cell>
          <cell r="D6357" t="str">
            <v>4,17</v>
          </cell>
        </row>
        <row r="6358">
          <cell r="A6358">
            <v>101000</v>
          </cell>
          <cell r="B6358" t="str">
            <v>CARGA, MANOBRA E DESCARGA DE ENTULHO EM CAMINHÃO BASCULANTE 18 M³ - CARGA COM ESCAVADEIRA HIDRÁULICA  (CAÇAMBA DE 0,80 M³ / 111 HP) E DESCARGA LIVRE (UNIDADE: T). AF_07/2020</v>
          </cell>
          <cell r="C6358" t="str">
            <v>T</v>
          </cell>
          <cell r="D6358" t="str">
            <v>4,09</v>
          </cell>
        </row>
        <row r="6359">
          <cell r="A6359">
            <v>101001</v>
          </cell>
          <cell r="B6359" t="str">
            <v>CARGA DE MISTURA ASFÁLTICA EM CAMINHÃO BASCULANTE 6 M³ (UNIDADE: T). AF_07/2020</v>
          </cell>
          <cell r="C6359" t="str">
            <v>T</v>
          </cell>
          <cell r="D6359" t="str">
            <v>3,38</v>
          </cell>
        </row>
        <row r="6360">
          <cell r="A6360">
            <v>101002</v>
          </cell>
          <cell r="B6360" t="str">
            <v>CARGA DE MISTURA ASFÁLTICA EM CAMINHÃO BASCULANTE 10 M³ (UNIDADE: T). AF_07/2020</v>
          </cell>
          <cell r="C6360" t="str">
            <v>T</v>
          </cell>
          <cell r="D6360" t="str">
            <v>4,05</v>
          </cell>
        </row>
        <row r="6361">
          <cell r="A6361">
            <v>101003</v>
          </cell>
          <cell r="B6361" t="str">
            <v>CARGA DE MISTURA ASFÁLTICA EM CAMINHÃO BASCULANTE 14 M³ (UNIDADE: T). AF_07/2020</v>
          </cell>
          <cell r="C6361" t="str">
            <v>T</v>
          </cell>
          <cell r="D6361" t="str">
            <v>4,85</v>
          </cell>
        </row>
        <row r="6362">
          <cell r="A6362">
            <v>101004</v>
          </cell>
          <cell r="B6362" t="str">
            <v>CARGA DE MISTURA ASFÁLTICA EM CAMINHÃO BASCULANTE 18 M³ (UNIDADE: T). AF_07/2020</v>
          </cell>
          <cell r="C6362" t="str">
            <v>T</v>
          </cell>
          <cell r="D6362" t="str">
            <v>5,16</v>
          </cell>
        </row>
        <row r="6363">
          <cell r="A6363">
            <v>101005</v>
          </cell>
          <cell r="B6363" t="str">
            <v>CARGA, MANOBRA E DESCARGA DE ÁGUA EM CAMINHÃO PIPA 6 M³. AF_07/2020</v>
          </cell>
          <cell r="C6363" t="str">
            <v>M3</v>
          </cell>
          <cell r="D6363" t="str">
            <v>13,05</v>
          </cell>
        </row>
        <row r="6364">
          <cell r="A6364">
            <v>101006</v>
          </cell>
          <cell r="B6364" t="str">
            <v>CARGA, MANOBRA E DESCARGA DE ÁGUA EM CAMINHÃO PIPA 10 M³. AF_07/2020</v>
          </cell>
          <cell r="C6364" t="str">
            <v>M3</v>
          </cell>
          <cell r="D6364" t="str">
            <v>14,08</v>
          </cell>
        </row>
        <row r="6365">
          <cell r="A6365">
            <v>101007</v>
          </cell>
          <cell r="B6365" t="str">
            <v>CARGA DE ÁGUA EM CAMINHÃO PIPA 6 M³. AF_07/2020</v>
          </cell>
          <cell r="C6365" t="str">
            <v>M3</v>
          </cell>
          <cell r="D6365" t="str">
            <v>3,78</v>
          </cell>
        </row>
        <row r="6366">
          <cell r="A6366">
            <v>101008</v>
          </cell>
          <cell r="B6366" t="str">
            <v>CARGA DE ÁGUA EM CAMINHÃO PIPA 10 M³. AF_07/2020</v>
          </cell>
          <cell r="C6366" t="str">
            <v>M3</v>
          </cell>
          <cell r="D6366" t="str">
            <v>3,73</v>
          </cell>
        </row>
        <row r="6367">
          <cell r="A6367">
            <v>101009</v>
          </cell>
          <cell r="B6367" t="str">
            <v>CARGA, MANOBRA E DESCARGA DE POSTE DE CONCRETO EM CAMINHÃO CARROCERIA COM GUINDAUTO (MUNCK) 11,7 TM. AF_07/2020</v>
          </cell>
          <cell r="C6367" t="str">
            <v>T</v>
          </cell>
          <cell r="D6367" t="str">
            <v>28,02</v>
          </cell>
        </row>
        <row r="6368">
          <cell r="A6368">
            <v>101010</v>
          </cell>
          <cell r="B6368" t="str">
            <v>CARGA, MANOBRA E DESCARGA DE PERFIL METÁLICO EM CAMINHÃO CARROCERIA COM GUINDAUTO (MUNCK) 11,7 TM. AF_07/2020</v>
          </cell>
          <cell r="C6368" t="str">
            <v>T</v>
          </cell>
          <cell r="D6368" t="str">
            <v>17,64</v>
          </cell>
        </row>
        <row r="6369">
          <cell r="A6369">
            <v>101013</v>
          </cell>
          <cell r="B6369" t="str">
            <v>CARGA, MANOBRA E DESCARGA DE TUBOS DE CONCRETO, DN MENOR OU IGUAL A 300 MM, EM CAMINHÃO CARROCERIA COM GUINDAUTO (MUNCK) 11,7 TM. AF_07/2020</v>
          </cell>
          <cell r="C6369" t="str">
            <v>T</v>
          </cell>
          <cell r="D6369" t="str">
            <v>29,34</v>
          </cell>
        </row>
        <row r="6370">
          <cell r="A6370">
            <v>101014</v>
          </cell>
          <cell r="B6370" t="str">
            <v>CARGA, MANOBRA E DESCARGA DE TUBOS DE CONCRETO, DN 400 MM, EM CAMINHÃO CARROCERIA COM GUINDAUTO (MUNCK) 11,7 TM. AF_07/2020</v>
          </cell>
          <cell r="C6370" t="str">
            <v>T</v>
          </cell>
          <cell r="D6370" t="str">
            <v>26,88</v>
          </cell>
        </row>
        <row r="6371">
          <cell r="A6371">
            <v>101015</v>
          </cell>
          <cell r="B6371" t="str">
            <v>CARGA, MANOBRA E DESCARGA DE TUBOS DE CONCRETO, DN 500 MM, EM CAMINHÃO CARROCERIA COM GUINDAUTO (MUNCK) 11,7 TM. AF_07/2020</v>
          </cell>
          <cell r="C6371" t="str">
            <v>T</v>
          </cell>
          <cell r="D6371" t="str">
            <v>22,07</v>
          </cell>
        </row>
        <row r="6372">
          <cell r="A6372">
            <v>101016</v>
          </cell>
          <cell r="B6372" t="str">
            <v>CARGA, MANOBRA E DESCARGA DE TUBOS METÁLICOS, DN MENOR OU IGUAL A 150 MM, EM CAMINHÃO CARROCERIA COM GUINDAUTO (MUNCK) 11,7 TM. AF_07/2020</v>
          </cell>
          <cell r="C6372" t="str">
            <v>T</v>
          </cell>
          <cell r="D6372" t="str">
            <v>25,57</v>
          </cell>
        </row>
        <row r="6373">
          <cell r="A6373">
            <v>101017</v>
          </cell>
          <cell r="B6373" t="str">
            <v>CARGA, MANOBRA E DESCARGA DE TUBOS METÁLICOS, DN 200 MM, EM CAMINHÃO CARROCERIA COM GUINDAUTO (MUNCK) 11,7 TM. AF_07/2020</v>
          </cell>
          <cell r="C6373" t="str">
            <v>T</v>
          </cell>
          <cell r="D6373" t="str">
            <v>19,38</v>
          </cell>
        </row>
        <row r="6374">
          <cell r="A6374">
            <v>101018</v>
          </cell>
          <cell r="B6374" t="str">
            <v>CARGA, MANOBRA E DESCARGA DE TUBOS METÁLICOS, DN 250 MM, EM CAMINHÃO CARROCERIA COM GUINDAUTO (MUNCK) 11,7 TM. AF_07/2020</v>
          </cell>
          <cell r="C6374" t="str">
            <v>T</v>
          </cell>
          <cell r="D6374" t="str">
            <v>15,92</v>
          </cell>
        </row>
        <row r="6375">
          <cell r="A6375">
            <v>101463</v>
          </cell>
          <cell r="B6375" t="str">
            <v>CARGA, MANOBRA E DESCARGA DE TUBOS DE CONCRETO, DN 600 MM, EM CAMINHÃO CARROCERIA COM GUINDAUTO (MUNCK) 11,7 TM. AF_07/2020</v>
          </cell>
          <cell r="C6375" t="str">
            <v>T</v>
          </cell>
          <cell r="D6375" t="str">
            <v>29,42</v>
          </cell>
        </row>
        <row r="6376">
          <cell r="A6376">
            <v>101464</v>
          </cell>
          <cell r="B6376" t="str">
            <v>CARGA, MANOBRA E DESCARGA DE TUBOS DE CONCRETO, DN 700 MM, EM CAMINHÃO CARROCERIA COM GUINDAUTO (MUNCK) 11,7 TM. AF_07/2020</v>
          </cell>
          <cell r="C6376" t="str">
            <v>T</v>
          </cell>
          <cell r="D6376" t="str">
            <v>22,61</v>
          </cell>
        </row>
        <row r="6377">
          <cell r="A6377">
            <v>101465</v>
          </cell>
          <cell r="B6377" t="str">
            <v>CARGA, MANOBRA E DESCARGA DE TUBOS DE CONCRETO, DN 800 MM, EM CAMINHÃO CARROCERIA COM GUINDAUTO (MUNCK) 11,7 TM. AF_07/2020</v>
          </cell>
          <cell r="C6377" t="str">
            <v>T</v>
          </cell>
          <cell r="D6377" t="str">
            <v>17,28</v>
          </cell>
        </row>
        <row r="6378">
          <cell r="A6378">
            <v>101466</v>
          </cell>
          <cell r="B6378" t="str">
            <v>CARGA, MANOBRA E DESCARGA DE TUBOS DE CONCRETO, DN 900 MM, EM CAMINHÃO CARROCERIA COM GUINDAUTO (MUNCK) 11,7 TM. AF_07/2020</v>
          </cell>
          <cell r="C6378" t="str">
            <v>T</v>
          </cell>
          <cell r="D6378" t="str">
            <v>14,05</v>
          </cell>
        </row>
        <row r="6379">
          <cell r="A6379">
            <v>101467</v>
          </cell>
          <cell r="B6379" t="str">
            <v>CARGA, MANOBRA E DESCARGA DE TUBOS DE CONCRETO, DN 1000 MM, EM CAMINHÃO CARROCERIA COM GUINDAUTO (MUNCK) 11,7 TM. AF_07/2020</v>
          </cell>
          <cell r="C6379" t="str">
            <v>T</v>
          </cell>
          <cell r="D6379" t="str">
            <v>11,76</v>
          </cell>
        </row>
        <row r="6380">
          <cell r="A6380">
            <v>101468</v>
          </cell>
          <cell r="B6380" t="str">
            <v>CARGA, MANOBRA E DESCARGA DE TUBOS DE CONCRETO, DN 1200 MM, EM CAMINHÃO CARROCERIA COM GUINDAUTO (MUNCK) 11,7 TM. AF_07/2020</v>
          </cell>
          <cell r="C6380" t="str">
            <v>T</v>
          </cell>
          <cell r="D6380" t="str">
            <v>10,75</v>
          </cell>
        </row>
        <row r="6381">
          <cell r="A6381">
            <v>101469</v>
          </cell>
          <cell r="B6381" t="str">
            <v>CARGA, MANOBRA E DESCARGA DE TUBOS METÁLICOS, DN 300 MM, EM CAMINHÃO CARROCERIA COM GUINDAUTO (MUNCK) 11,7 TM. AF_07/2020</v>
          </cell>
          <cell r="C6381" t="str">
            <v>T</v>
          </cell>
          <cell r="D6381" t="str">
            <v>24,08</v>
          </cell>
        </row>
        <row r="6382">
          <cell r="A6382">
            <v>101470</v>
          </cell>
          <cell r="B6382" t="str">
            <v>CARGA, MANOBRA E DESCARGA DE TUBOS METÁLICOS, DN 350 MM, EM CAMINHÃO CARROCERIA COM GUINDAUTO (MUNCK) 11,7 TM. AF_07/2020</v>
          </cell>
          <cell r="C6382" t="str">
            <v>T</v>
          </cell>
          <cell r="D6382" t="str">
            <v>19,11</v>
          </cell>
        </row>
        <row r="6383">
          <cell r="A6383">
            <v>101471</v>
          </cell>
          <cell r="B6383" t="str">
            <v>CARGA, MANOBRA E DESCARGA DE TUBOS METÁLICOS, DN 400 MM, EM CAMINHÃO CARROCERIA COM GUINDAUTO (MUNCK) 11,7 TM. AF_07/2020</v>
          </cell>
          <cell r="C6383" t="str">
            <v>T</v>
          </cell>
          <cell r="D6383" t="str">
            <v>16,39</v>
          </cell>
        </row>
        <row r="6384">
          <cell r="A6384">
            <v>101472</v>
          </cell>
          <cell r="B6384" t="str">
            <v>CARGA, MANOBRA E DESCARGA DE TUBOS METÁLICOS, DN 500 MM, EM CAMINHÃO CARROCERIA COM GUINDAUTO (MUNCK) 11,7 TM. AF_07/2020</v>
          </cell>
          <cell r="C6384" t="str">
            <v>T</v>
          </cell>
          <cell r="D6384" t="str">
            <v>12,76</v>
          </cell>
        </row>
        <row r="6385">
          <cell r="A6385">
            <v>101473</v>
          </cell>
          <cell r="B6385" t="str">
            <v>CARGA, MANOBRA E DESCARGA DE TUBOS METÁLICOS, DN 600 MM, EM CAMINHÃO CARROCERIA COM GUINDAUTO (MUNCK) 11,7 TM. AF_07/2020</v>
          </cell>
          <cell r="C6385" t="str">
            <v>T</v>
          </cell>
          <cell r="D6385" t="str">
            <v>18,37</v>
          </cell>
        </row>
        <row r="6386">
          <cell r="A6386">
            <v>101474</v>
          </cell>
          <cell r="B6386" t="str">
            <v>CARGA, MANOBRA E DESCARGA DE TUBOS METÁLICOS, DN 700 MM, EM CAMINHÃO CARROCERIA COM GUINDAUTO (MUNCK) 11,7 TM. AF_07/2020</v>
          </cell>
          <cell r="C6386" t="str">
            <v>T</v>
          </cell>
          <cell r="D6386" t="str">
            <v>13,14</v>
          </cell>
        </row>
        <row r="6387">
          <cell r="A6387">
            <v>101475</v>
          </cell>
          <cell r="B6387" t="str">
            <v>CARGA, MANOBRA E DESCARGA DE TUBOS METÁLICOS, DN 800 MM, EM CAMINHÃO CARROCERIA COM GUINDAUTO (MUNCK) 11,7 TM. AF_07/2020</v>
          </cell>
          <cell r="C6387" t="str">
            <v>T</v>
          </cell>
          <cell r="D6387" t="str">
            <v>11,66</v>
          </cell>
        </row>
        <row r="6388">
          <cell r="A6388">
            <v>101476</v>
          </cell>
          <cell r="B6388" t="str">
            <v>CARGA, MANOBRA E DESCARGA DE TUBOS METÁLICOS, DN 900 MM, EM CAMINHÃO CARROCERIA COM GUINDAUTO (MUNCK) 11,7 TM. AF_07/2020</v>
          </cell>
          <cell r="C6388" t="str">
            <v>T</v>
          </cell>
          <cell r="D6388" t="str">
            <v>10,40</v>
          </cell>
        </row>
        <row r="6389">
          <cell r="A6389">
            <v>101477</v>
          </cell>
          <cell r="B6389" t="str">
            <v>CARGA, MANOBRA E DESCARGA DE TUBOS METÁLICOS, DN 1000 MM, EM CAMINHÃO CARROCERIA COM GUINDAUTO (MUNCK) 11,7 TM. AF_07/2020</v>
          </cell>
          <cell r="C6389" t="str">
            <v>T</v>
          </cell>
          <cell r="D6389" t="str">
            <v>8,51</v>
          </cell>
        </row>
        <row r="6390">
          <cell r="A6390">
            <v>101478</v>
          </cell>
          <cell r="B6390" t="str">
            <v>CARGA, MANOBRA E DESCARGA DE TUBOS METÁLICOS, DN 1200 MM, EM CAMINHÃO CARROCERIA COM GUINDAUTO (MUNCK) 11,7 TM. AF_07/2020</v>
          </cell>
          <cell r="C6390" t="str">
            <v>T</v>
          </cell>
          <cell r="D6390" t="str">
            <v>7,24</v>
          </cell>
        </row>
        <row r="6391">
          <cell r="A6391">
            <v>101480</v>
          </cell>
          <cell r="B6391" t="str">
            <v>CARGA, MANOBRA E DESCARGA DE TUBOS PLÁSTICOS, DN 250 MM, EM CAMINHÃO CARROCERIA COM GUINDAUTO (MUNCK) 11,7 TM. AF_07/2020</v>
          </cell>
          <cell r="C6391" t="str">
            <v>T</v>
          </cell>
          <cell r="D6391" t="str">
            <v>43,07</v>
          </cell>
        </row>
        <row r="6392">
          <cell r="A6392">
            <v>101481</v>
          </cell>
          <cell r="B6392" t="str">
            <v>CARGA, MANOBRA E DESCARGA DE TUBOS PLÁSTICOS, DN 300 MM, EM CAMINHÃO CARROCERIA COM GUINDAUTO (MUNCK) 11,7 TM. AF_07/2020</v>
          </cell>
          <cell r="C6392" t="str">
            <v>T</v>
          </cell>
          <cell r="D6392" t="str">
            <v>31,10</v>
          </cell>
        </row>
        <row r="6393">
          <cell r="A6393">
            <v>101482</v>
          </cell>
          <cell r="B6393" t="str">
            <v>CARGA, MANOBRA E DESCARGA DE TUBOS PLÁSTICOS, DN 400 MM, EM CAMINHÃO CARROCERIA COM GUINDAUTO (MUNCK) 11,7 TM. AF_07/20</v>
          </cell>
          <cell r="C6393" t="str">
            <v>T</v>
          </cell>
          <cell r="D6393" t="str">
            <v>23,25</v>
          </cell>
        </row>
        <row r="6394">
          <cell r="A6394">
            <v>101483</v>
          </cell>
          <cell r="B6394" t="str">
            <v>CARGA, MANOBRA E DESCARGA DE TUBOS PLÁSTICOS, DN 500 MM, EM CAMINHÃO CARROCERIA COM GUINDAUTO (MUNCK) 11,7 TM. AF_07/2020</v>
          </cell>
          <cell r="C6394" t="str">
            <v>T</v>
          </cell>
          <cell r="D6394" t="str">
            <v>24,13</v>
          </cell>
        </row>
        <row r="6395">
          <cell r="A6395">
            <v>101484</v>
          </cell>
          <cell r="B6395" t="str">
            <v>CARGA, MANOBRA E DESCARGA DE TUBOS PLÁSTICOS, DN 600 MM, EM CAMINHÃO CARROCERIA COM GUINDAUTO (MUNCK) 11,7 TM. AF_07/2020</v>
          </cell>
          <cell r="C6395" t="str">
            <v>T</v>
          </cell>
          <cell r="D6395" t="str">
            <v>125,09</v>
          </cell>
        </row>
        <row r="6396">
          <cell r="A6396">
            <v>101485</v>
          </cell>
          <cell r="B6396" t="str">
            <v>CARGA, MANOBRA E DESCARGA DE TUBOS PLÁSTICOS, DN 750 MM, EM CAMINHÃO CARROCERIA COM GUINDAUTO (MUNCK) 11,7 TM. AF_07/2020</v>
          </cell>
          <cell r="C6396" t="str">
            <v>T</v>
          </cell>
          <cell r="D6396" t="str">
            <v>96,01</v>
          </cell>
        </row>
        <row r="6397">
          <cell r="A6397">
            <v>101486</v>
          </cell>
          <cell r="B6397" t="str">
            <v>CARGA, MANOBRA E DESCARGA DE TUBOS PLÁSTICOS, DN 900 MM, EM CAMINHÃO CARROCERIA COM GUINDAUTO (MUNCK) 11,7 TM. AF_07/2020</v>
          </cell>
          <cell r="C6397" t="str">
            <v>T</v>
          </cell>
          <cell r="D6397" t="str">
            <v>86,49</v>
          </cell>
        </row>
        <row r="6398">
          <cell r="A6398">
            <v>101487</v>
          </cell>
          <cell r="B6398" t="str">
            <v>CARGA, MANOBRA E DESCARGA DE TUBOS PLÁSTICOS, DN 1000 MM, EM CAMINHÃO CARROCERIA COM GUINDAUTO (MUNCK) 11,7 TM. AF_07/2020</v>
          </cell>
          <cell r="C6398" t="str">
            <v>T</v>
          </cell>
          <cell r="D6398" t="str">
            <v>63,33</v>
          </cell>
        </row>
        <row r="6399">
          <cell r="A6399">
            <v>101488</v>
          </cell>
          <cell r="B6399" t="str">
            <v>CARGA, MANOBRA E DESCARGA DE TUBOS PLÁSTICOS, DN 1200 MM, EM CAMINHÃO CARROCERIA COM GUINDAUTO (MUNCK) 11,7 TM. AF_07/2020</v>
          </cell>
          <cell r="C6399" t="str">
            <v>T</v>
          </cell>
          <cell r="D6399" t="str">
            <v>54,79</v>
          </cell>
        </row>
        <row r="6400">
          <cell r="A6400">
            <v>101188</v>
          </cell>
          <cell r="B6400" t="str">
            <v>RECOMPOSIÇÃO PARCIAL DE ARAME FARPADO Nº 14 CLASSE 250, FIXADO EM CERCA COM MOURÕES DE CONCRETO - FORNECIMENTO E INSTALAÇÃO. AF_05/2020</v>
          </cell>
          <cell r="C6400" t="str">
            <v>M</v>
          </cell>
          <cell r="D6400" t="str">
            <v>4,35</v>
          </cell>
        </row>
        <row r="6401">
          <cell r="A6401">
            <v>101189</v>
          </cell>
          <cell r="B6401" t="str">
            <v>CERCA COM MOURÕES DE CONCRETO, RETO, H=3,00 M, ESPAÇAMENTO DE 2,5 M, CRAVADOS 0,5 M, COM 4 FIOS DE ARAME FARPADO Nº 14 CLASSE 250 - FORNECIMENTO E INSTALAÇÃO. AF_05/2020</v>
          </cell>
          <cell r="C6401" t="str">
            <v>M</v>
          </cell>
          <cell r="D6401" t="str">
            <v>49,17</v>
          </cell>
        </row>
        <row r="6402">
          <cell r="A6402">
            <v>101190</v>
          </cell>
          <cell r="B6402" t="str">
            <v>CERCA COM MOURÕES DE CONCRETO, RETO, H=3,00 M, ESPAÇAMENTO DE 2,5 M, CRAVADOS 0,5 M, COM 4 FIOS DE ARAME DE AÇO OVALADO 15X17 - FORNECIMENTO E INSTALAÇÃO. AF_05/2020</v>
          </cell>
          <cell r="C6402" t="str">
            <v>M</v>
          </cell>
          <cell r="D6402" t="str">
            <v>48,52</v>
          </cell>
        </row>
        <row r="6403">
          <cell r="A6403">
            <v>101191</v>
          </cell>
          <cell r="B6403" t="str">
            <v>CERCA COM MOURÕES DE CONCRETO, RETO, H=3,00 M, ESPAÇAMENTO DE 2,5 M, CRAVADOS 0,5 M, COM 4 FIOS DE ARAME MISTO - FORNECIMENTO E INSTALAÇÃO. AF_05/2020</v>
          </cell>
          <cell r="C6403" t="str">
            <v>M</v>
          </cell>
          <cell r="D6403" t="str">
            <v>48,84</v>
          </cell>
        </row>
        <row r="6404">
          <cell r="A6404">
            <v>101192</v>
          </cell>
          <cell r="B6404" t="str">
            <v>CERCA COM MOURÕES DE CONCRETO, RETO, H=2,30 M, ESPAÇAMENTO DE 2,5 M, CRAVADOS 0,5 M, COM 4 FIOS DE ARAME FARPADO Nº 14 CLASSE 250 - FORNECIMENTO E INSTALAÇÃO. AF_05/2020</v>
          </cell>
          <cell r="C6404" t="str">
            <v>M</v>
          </cell>
          <cell r="D6404" t="str">
            <v>50,25</v>
          </cell>
        </row>
        <row r="6405">
          <cell r="A6405">
            <v>101193</v>
          </cell>
          <cell r="B6405" t="str">
            <v>CERCA COM MOURÕES DE CONCRETO, RETO, H=2,30 M, ESPAÇAMENTO DE 2,5 M, CRAVADOS 0,5 M, COM 4 FIOS DE ARAME DE AÇO OVALADO 15X17 - FORNECIMENTO E INSTALAÇÃO. AF_05/2020</v>
          </cell>
          <cell r="C6405" t="str">
            <v>M</v>
          </cell>
          <cell r="D6405" t="str">
            <v>44,18</v>
          </cell>
        </row>
        <row r="6406">
          <cell r="A6406">
            <v>101194</v>
          </cell>
          <cell r="B6406" t="str">
            <v>CERCA COM MOURÕES DE CONCRETO, RETO, H=2,30 M, ESPAÇAMENTO DE 2,5 M, CRAVADOS 0,5 M, COM 4 FIOS DE ARAME MISTO - FORNECIMENTO E INSTALAÇÃO. AF_05/2020</v>
          </cell>
          <cell r="C6406" t="str">
            <v>M</v>
          </cell>
          <cell r="D6406" t="str">
            <v>44,50</v>
          </cell>
        </row>
        <row r="6407">
          <cell r="A6407">
            <v>101197</v>
          </cell>
          <cell r="B6407" t="str">
            <v>CERCA COM MOURÕES DE CONCRETO, SEÇÃO "T" PONTA INCLINADA, 10X10 CM, ESPAÇAMENTO DE 2,5 M, CRAVADOS 0,5 M, COM 11 FIOS DE ARAME FARPADO Nº 14 - FORNECIMENTO E INSTALAÇÃO. AF_05/2020</v>
          </cell>
          <cell r="C6407" t="str">
            <v>M</v>
          </cell>
          <cell r="D6407" t="str">
            <v>93,53</v>
          </cell>
        </row>
        <row r="6408">
          <cell r="A6408">
            <v>101198</v>
          </cell>
          <cell r="B6408" t="str">
            <v>CERCA COM MOURÕES DE CONCRETO, SEÇÃO "T" PONTA INCLINADA, 10X10 CM, ESPAÇAMENTO DE 2,5 M, CRAVADOS 0,5 M, COM 11 FIOS DE ARAME DE AÇO OVALADO 15X17 - FORNECIMENTO E INSTALAÇÃO. AF_05/2020</v>
          </cell>
          <cell r="C6408" t="str">
            <v>M</v>
          </cell>
          <cell r="D6408" t="str">
            <v>67,08</v>
          </cell>
        </row>
        <row r="6409">
          <cell r="A6409">
            <v>101199</v>
          </cell>
          <cell r="B6409" t="str">
            <v>CERCA COM MOURÕES DE CONCRETO, SEÇÃO "T" PONTA INCLINADA, 10X10CM, ESPAÇAMENTO DE 2,5M, CRAVADOS 0,5M, COM 11 FIOS DE ARAME MISTO - FORNECIMENTO E INSTALAÇÃO. AF_05/2020</v>
          </cell>
          <cell r="C6409" t="str">
            <v>M</v>
          </cell>
          <cell r="D6409" t="str">
            <v>67,89</v>
          </cell>
        </row>
        <row r="6410">
          <cell r="A6410">
            <v>101200</v>
          </cell>
          <cell r="B6410" t="str">
            <v>CERCA COM MOURÕES DE MADEIRA, 7,5X7,5 CM, ESPAÇAMENTO DE 2,5 M, ALTURA LIVRE DE 2 M, CRAVADOS 0,5 M, COM 4 FIOS DE ARAME FARPADO Nº 14 CLASSE 250 - FORNECIMENTO E INSTALAÇÃO. AF_05/2020</v>
          </cell>
          <cell r="C6410" t="str">
            <v>M</v>
          </cell>
          <cell r="D6410" t="str">
            <v>40,87</v>
          </cell>
        </row>
        <row r="6411">
          <cell r="A6411">
            <v>101201</v>
          </cell>
          <cell r="B6411" t="str">
            <v>CERCA COM MOURÕES DE MADEIRA, 7,5X7,5 CM, ESPAÇAMENTO DE 2,5 M, ALTURA LIVRE DE 2 M, CRAVADOS 0,5 M, COM 8 FIOS DE ARAME FARPADO Nº 14 CLASSE 250 - FORNECIMENTO E INSTALAÇÃO. AF_05/2020</v>
          </cell>
          <cell r="C6411" t="str">
            <v>M</v>
          </cell>
          <cell r="D6411" t="str">
            <v>50,94</v>
          </cell>
        </row>
        <row r="6412">
          <cell r="A6412">
            <v>101202</v>
          </cell>
          <cell r="B6412" t="str">
            <v>CERCA COM MOURÕES DE MADEIRA ROLIÇA, DIÂMETRO 11 CM, ESPAÇAMENTO DE 2,5 M, ALTURA LIVRE DE 1,7 M, CRAVADOS 0,5 M, COM 5 FIOS DE ARAME FARPADO Nº 14 CLASSE 250 - FORNECIMENTO E INSTALAÇÃO. AF_05/2020</v>
          </cell>
          <cell r="C6412" t="str">
            <v>M</v>
          </cell>
          <cell r="D6412" t="str">
            <v>29,63</v>
          </cell>
        </row>
        <row r="6413">
          <cell r="A6413">
            <v>101203</v>
          </cell>
          <cell r="B6413" t="str">
            <v>CERCA COM MOURÕES DE MADEIRA ROLIÇA, DIÂMETRO 11 CM, ESPAÇAMENTO DE 2,5 M, ALTURA LIVRE DE 1,7 M, CRAVADOS 0,5 M, COM 5 FIOS DE ARAME DE AÇO OVALADO 15X17 - FORNECIMENTO E INSTALAÇÃO. AF_05/2020</v>
          </cell>
          <cell r="C6413" t="str">
            <v>M</v>
          </cell>
          <cell r="D6413" t="str">
            <v>28,82</v>
          </cell>
        </row>
        <row r="6414">
          <cell r="A6414">
            <v>101204</v>
          </cell>
          <cell r="B6414" t="str">
            <v>CERCA COM MOURÕES DE MADEIRA ROLIÇA, DIÂMETRO 11 CM, ESPAÇAMENTO DE 2,5 M, ALTURA LIVRE DE 1,7 M, CRAVADOS 0,5 M, COM 5 FIOS DE ARAME MISTO - FORNECIMENTO E INSTALAÇÃO. AF_05/2020</v>
          </cell>
          <cell r="C6414" t="str">
            <v>M</v>
          </cell>
          <cell r="D6414" t="str">
            <v>29,14</v>
          </cell>
        </row>
        <row r="6415">
          <cell r="A6415">
            <v>101205</v>
          </cell>
          <cell r="B6415" t="str">
            <v>PORTÃO COM MOURÕES DE MADEIRA ROLIÇA, DIÂMETRO 11 CM, COM 5 FIOS DE ARAME FARPADO Nº 14 CLASSE 250, SEM DOBRADIÇAS - FORNECIMENTO E INSTALAÇÃO. AF_05/2020</v>
          </cell>
          <cell r="C6415" t="str">
            <v>M</v>
          </cell>
          <cell r="D6415" t="str">
            <v>29,63</v>
          </cell>
        </row>
        <row r="6416">
          <cell r="A6416">
            <v>102362</v>
          </cell>
          <cell r="B6416" t="str">
            <v>ALAMBRADO PARA QUADRA POLIESPORTIVA, ESTRUTURADO POR TUBOS DE ACO GALVANIZADO, (MONTANTES COM DIAMETRO 2", TRAVESSAS E ESCORAS COM DIÂMETRO 1 ¼), COM TELA DE ARAME GALVANIZADO, FIO 14 BWG E MALHA QUADRADA 5X5CM (EXCETO MURETA). AF_03/2021</v>
          </cell>
          <cell r="C6416" t="str">
            <v>M2</v>
          </cell>
          <cell r="D6416" t="str">
            <v>157,83</v>
          </cell>
        </row>
        <row r="6417">
          <cell r="A6417">
            <v>102363</v>
          </cell>
          <cell r="B6417" t="str">
            <v>ALAMBRADO PARA QUADRA POLIESPORTIVA, ESTRUTURADO POR TUBOS DE ACO GALVANIZADO, (MONTANTES COM DIAMETRO 2", TRAVESSAS E ESCORAS COM DIÂMETRO 1 ¼), COM TELA DE ARAME GALVANIZADO, FIO 12 BWG E MALHA QUADRADA 5X5CM (EXCETO MURETA). AF_03/2021</v>
          </cell>
          <cell r="C6417" t="str">
            <v>M2</v>
          </cell>
          <cell r="D6417" t="str">
            <v>168,18</v>
          </cell>
        </row>
        <row r="6418">
          <cell r="A6418">
            <v>102364</v>
          </cell>
          <cell r="B6418" t="str">
            <v>ALAMBRADO PARA QUADRA POLIESPORTIVA, ESTRUTURADO POR TUBOS DE ACO GALVANIZADO, (MONTANTES COM DIAMETRO 2", TRAVESSAS E ESCORAS COM DIÂMETRO 1 ¼), COM TELA DE ARAME GALVANIZADO, FIO 10 BWG E MALHA QUADRADA 5X5CM (EXCETO MURETA). AF_03/2021</v>
          </cell>
          <cell r="C6418" t="str">
            <v>M2</v>
          </cell>
          <cell r="D6418" t="str">
            <v>186,96</v>
          </cell>
        </row>
        <row r="6419">
          <cell r="A6419">
            <v>98509</v>
          </cell>
          <cell r="B6419" t="str">
            <v>PLANTIO DE ARBUSTO OU  CERCA VIVA. AF_05/2018</v>
          </cell>
          <cell r="C6419" t="str">
            <v>UN</v>
          </cell>
          <cell r="D6419" t="str">
            <v>73,10</v>
          </cell>
        </row>
        <row r="6420">
          <cell r="A6420">
            <v>98510</v>
          </cell>
          <cell r="B6420" t="str">
            <v>PLANTIO DE ÁRVORE ORNAMENTAL COM ALTURA DE MUDA MENOR OU IGUAL A 2,00 M. AF_05/2018</v>
          </cell>
          <cell r="C6420" t="str">
            <v>UN</v>
          </cell>
          <cell r="D6420" t="str">
            <v>98,27</v>
          </cell>
        </row>
        <row r="6421">
          <cell r="A6421">
            <v>98511</v>
          </cell>
          <cell r="B6421" t="str">
            <v>PLANTIO DE ÁRVORE ORNAMENTAL COM ALTURA DE MUDA MAIOR QUE 2,00 M E MENOR OU IGUAL A 4,00 M. AF_05/2018</v>
          </cell>
          <cell r="C6421" t="str">
            <v>UN</v>
          </cell>
          <cell r="D6421" t="str">
            <v>193,61</v>
          </cell>
        </row>
        <row r="6422">
          <cell r="A6422">
            <v>98516</v>
          </cell>
          <cell r="B6422" t="str">
            <v>PLANTIO DE PALMEIRA COM ALTURA DE MUDA MENOR OU IGUAL A 2,00 M. AF_05/2018</v>
          </cell>
          <cell r="C6422" t="str">
            <v>UN</v>
          </cell>
          <cell r="D6422" t="str">
            <v>344,61</v>
          </cell>
        </row>
        <row r="6423">
          <cell r="A6423">
            <v>98519</v>
          </cell>
          <cell r="B6423" t="str">
            <v>REVOLVIMENTO E LIMPEZA MANUAL DE SOLO. AF_05/2018</v>
          </cell>
          <cell r="C6423" t="str">
            <v>M2</v>
          </cell>
          <cell r="D6423" t="str">
            <v>1,37</v>
          </cell>
        </row>
        <row r="6424">
          <cell r="A6424">
            <v>98520</v>
          </cell>
          <cell r="B6424" t="str">
            <v>APLICAÇÃO DE ADUBO EM SOLO. AF_05/2018</v>
          </cell>
          <cell r="C6424" t="str">
            <v>M2</v>
          </cell>
          <cell r="D6424" t="str">
            <v>4,90</v>
          </cell>
        </row>
        <row r="6425">
          <cell r="A6425">
            <v>98521</v>
          </cell>
          <cell r="B6425" t="str">
            <v>APLICAÇÃO DE CALCÁRIO PARA CORREÇÃO DO PH DO SOLO. AF_05/2018</v>
          </cell>
          <cell r="C6425" t="str">
            <v>M2</v>
          </cell>
          <cell r="D6425" t="str">
            <v>0,25</v>
          </cell>
        </row>
        <row r="6426">
          <cell r="A6426">
            <v>98522</v>
          </cell>
          <cell r="B6426" t="str">
            <v>ALAMBRADO EM MOURÕES DE CONCRETO, COM TELA DE ARAME GALVANIZADO (INCLUSIVE MURETA EM CONCRETO). AF_05/2018</v>
          </cell>
          <cell r="C6426" t="str">
            <v>M</v>
          </cell>
          <cell r="D6426" t="str">
            <v>120,45</v>
          </cell>
        </row>
        <row r="6427">
          <cell r="A6427">
            <v>98524</v>
          </cell>
          <cell r="B6427" t="str">
            <v>LIMPEZA MANUAL DE VEGETAÇÃO EM TERRENO COM ENXADA.AF_05/2018</v>
          </cell>
          <cell r="C6427" t="str">
            <v>M2</v>
          </cell>
          <cell r="D6427" t="str">
            <v>2,22</v>
          </cell>
        </row>
        <row r="6428">
          <cell r="A6428">
            <v>98503</v>
          </cell>
          <cell r="B6428" t="str">
            <v>PLANTIO DE GRAMA EM PAVIMENTO CONCREGRAMA. AF_05/2018</v>
          </cell>
          <cell r="C6428" t="str">
            <v>M2</v>
          </cell>
          <cell r="D6428" t="str">
            <v>19,69</v>
          </cell>
        </row>
        <row r="6429">
          <cell r="A6429">
            <v>98504</v>
          </cell>
          <cell r="B6429" t="str">
            <v>PLANTIO DE GRAMA EM PLACAS. AF_05/2018</v>
          </cell>
          <cell r="C6429" t="str">
            <v>M2</v>
          </cell>
          <cell r="D6429" t="str">
            <v>12,12</v>
          </cell>
        </row>
        <row r="6430">
          <cell r="A6430">
            <v>98505</v>
          </cell>
          <cell r="B6430" t="str">
            <v>PLANTIO DE FORRAÇÃO. AF_05/2018</v>
          </cell>
          <cell r="C6430" t="str">
            <v>M2</v>
          </cell>
          <cell r="D6430" t="str">
            <v>103,82</v>
          </cell>
        </row>
        <row r="6431">
          <cell r="A6431">
            <v>98525</v>
          </cell>
          <cell r="B6431" t="str">
            <v>LIMPEZA MECANIZADA DE CAMADA VEGETAL, VEGETAÇÃO E PEQUENAS ÁRVORES (DIÂMETRO DE TRONCO MENOR QUE 0,20 M), COM TRATOR DE ESTEIRAS.AF_05/2018</v>
          </cell>
          <cell r="C6431" t="str">
            <v>M2</v>
          </cell>
          <cell r="D6431" t="str">
            <v>0,29</v>
          </cell>
        </row>
        <row r="6432">
          <cell r="A6432">
            <v>98526</v>
          </cell>
          <cell r="B6432" t="str">
            <v>REMOÇÃO DE RAÍZES REMANESCENTES DE TRONCO DE ÁRVORE COM DIÂMETRO MAIOR OU IGUAL A 0,20 M E MENOR QUE 0,40 M.AF_05/2018</v>
          </cell>
          <cell r="C6432" t="str">
            <v>UN</v>
          </cell>
          <cell r="D6432" t="str">
            <v>56,69</v>
          </cell>
        </row>
        <row r="6433">
          <cell r="A6433">
            <v>98527</v>
          </cell>
          <cell r="B6433" t="str">
            <v>REMOÇÃO DE RAÍZES REMANESCENTES DE TRONCO DE ÁRVORE COM DIÂMETRO MAIOR OU IGUAL A 0,40 M E MENOR QUE 0,60 M.AF_05/2018</v>
          </cell>
          <cell r="C6433" t="str">
            <v>UN</v>
          </cell>
          <cell r="D6433" t="str">
            <v>122,04</v>
          </cell>
        </row>
        <row r="6434">
          <cell r="A6434">
            <v>98528</v>
          </cell>
          <cell r="B6434" t="str">
            <v>REMOÇÃO DE RAÍZES REMANESCENTES DE TRONCO DE ÁRVORE COM DIÂMETRO MAIOR OU IGUAL A 0,60 M.AF_05/2018</v>
          </cell>
          <cell r="C6434" t="str">
            <v>UN</v>
          </cell>
          <cell r="D6434" t="str">
            <v>178,48</v>
          </cell>
        </row>
        <row r="6435">
          <cell r="A6435">
            <v>98529</v>
          </cell>
          <cell r="B6435" t="str">
            <v>CORTE RASO E RECORTE DE ÁRVORE COM DIÂMETRO DE TRONCO MAIOR OU IGUAL A 0,20 M E MENOR QUE 0,40 M.AF_05/2018</v>
          </cell>
          <cell r="C6435" t="str">
            <v>UN</v>
          </cell>
          <cell r="D6435" t="str">
            <v>48,02</v>
          </cell>
        </row>
        <row r="6436">
          <cell r="A6436">
            <v>98530</v>
          </cell>
          <cell r="B6436" t="str">
            <v>CORTE RASO E RECORTE DE ÁRVORE COM DIÂMETRO DE TRONCO MAIOR OU IGUAL A 0,40 M E MENOR QUE 0,60 M.AF_05/2018</v>
          </cell>
          <cell r="C6436" t="str">
            <v>UN</v>
          </cell>
          <cell r="D6436" t="str">
            <v>85,55</v>
          </cell>
        </row>
        <row r="6437">
          <cell r="A6437">
            <v>98531</v>
          </cell>
          <cell r="B6437" t="str">
            <v>CORTE RASO E RECORTE DE ÁRVORE COM DIÂMETRO DE TRONCO MAIOR OU IGUAL A 0,60 M.AF_05/2018</v>
          </cell>
          <cell r="C6437" t="str">
            <v>UN</v>
          </cell>
          <cell r="D6437" t="str">
            <v>189,12</v>
          </cell>
        </row>
        <row r="6438">
          <cell r="A6438">
            <v>98532</v>
          </cell>
          <cell r="B6438" t="str">
            <v>PODA EM ALTURA DE ÁRVORE COM DIÂMETRO DE TRONCO MENOR QUE 0,20 M.AF_05/2018</v>
          </cell>
          <cell r="C6438" t="str">
            <v>UN</v>
          </cell>
          <cell r="D6438" t="str">
            <v>77,27</v>
          </cell>
        </row>
        <row r="6439">
          <cell r="A6439">
            <v>98533</v>
          </cell>
          <cell r="B6439" t="str">
            <v>PODA EM ALTURA DE ÁRVORE COM DIÂMETRO DE TRONCO MAIOR OU IGUAL A 0,20 M E MENOR QUE 0,40 M.AF_05/2018</v>
          </cell>
          <cell r="C6439" t="str">
            <v>UN</v>
          </cell>
          <cell r="D6439" t="str">
            <v>207,75</v>
          </cell>
        </row>
        <row r="6440">
          <cell r="A6440">
            <v>98534</v>
          </cell>
          <cell r="B6440" t="str">
            <v>PODA EM ALTURA DE ÁRVORE COM DIÂMETRO DE TRONCO MAIOR OU IGUAL A 0,40 M E MENOR QUE 0,60 M.AF_05/2018</v>
          </cell>
          <cell r="C6440" t="str">
            <v>UN</v>
          </cell>
          <cell r="D6440" t="str">
            <v>536,85</v>
          </cell>
        </row>
        <row r="6441">
          <cell r="A6441">
            <v>98535</v>
          </cell>
          <cell r="B6441" t="str">
            <v>PODA EM ALTURA DE ÁRVORE COM DIÂMETRO DE TRONCO MAIOR OU IGUAL A 0,60 M.AF_05/2018</v>
          </cell>
          <cell r="C6441" t="str">
            <v>UN</v>
          </cell>
          <cell r="D6441" t="str">
            <v>841,84</v>
          </cell>
        </row>
        <row r="6442">
          <cell r="A6442">
            <v>88238</v>
          </cell>
          <cell r="B6442" t="str">
            <v>AJUDANTE DE ARMADOR COM ENCARGOS COMPLEMENTARES</v>
          </cell>
          <cell r="C6442" t="str">
            <v>H</v>
          </cell>
          <cell r="D6442" t="str">
            <v>13,77</v>
          </cell>
        </row>
        <row r="6443">
          <cell r="A6443">
            <v>88239</v>
          </cell>
          <cell r="B6443" t="str">
            <v>AJUDANTE DE CARPINTEIRO COM ENCARGOS COMPLEMENTARES</v>
          </cell>
          <cell r="C6443" t="str">
            <v>H</v>
          </cell>
          <cell r="D6443" t="str">
            <v>14,85</v>
          </cell>
        </row>
        <row r="6444">
          <cell r="A6444">
            <v>88240</v>
          </cell>
          <cell r="B6444" t="str">
            <v>AJUDANTE DE ESTRUTURA METÁLICA COM ENCARGOS COMPLEMENTARES</v>
          </cell>
          <cell r="C6444" t="str">
            <v>H</v>
          </cell>
          <cell r="D6444" t="str">
            <v>15,04</v>
          </cell>
        </row>
        <row r="6445">
          <cell r="A6445">
            <v>88241</v>
          </cell>
          <cell r="B6445" t="str">
            <v>AJUDANTE DE OPERAÇÃO EM GERAL COM ENCARGOS COMPLEMENTARES</v>
          </cell>
          <cell r="C6445" t="str">
            <v>H</v>
          </cell>
          <cell r="D6445" t="str">
            <v>14,08</v>
          </cell>
        </row>
        <row r="6446">
          <cell r="A6446">
            <v>88242</v>
          </cell>
          <cell r="B6446" t="str">
            <v>AJUDANTE DE PEDREIRO COM ENCARGOS COMPLEMENTARES</v>
          </cell>
          <cell r="C6446" t="str">
            <v>H</v>
          </cell>
          <cell r="D6446" t="str">
            <v>13,94</v>
          </cell>
        </row>
        <row r="6447">
          <cell r="A6447">
            <v>88243</v>
          </cell>
          <cell r="B6447" t="str">
            <v>AJUDANTE ESPECIALIZADO COM ENCARGOS COMPLEMENTARES</v>
          </cell>
          <cell r="C6447" t="str">
            <v>H</v>
          </cell>
          <cell r="D6447" t="str">
            <v>16,56</v>
          </cell>
        </row>
        <row r="6448">
          <cell r="A6448">
            <v>88245</v>
          </cell>
          <cell r="B6448" t="str">
            <v>ARMADOR COM ENCARGOS COMPLEMENTARES</v>
          </cell>
          <cell r="C6448" t="str">
            <v>H</v>
          </cell>
          <cell r="D6448" t="str">
            <v>17,70</v>
          </cell>
        </row>
        <row r="6449">
          <cell r="A6449">
            <v>88246</v>
          </cell>
          <cell r="B6449" t="str">
            <v>ASSENTADOR DE TUBOS COM ENCARGOS COMPLEMENTARES</v>
          </cell>
          <cell r="C6449" t="str">
            <v>H</v>
          </cell>
          <cell r="D6449" t="str">
            <v>20,44</v>
          </cell>
        </row>
        <row r="6450">
          <cell r="A6450">
            <v>88247</v>
          </cell>
          <cell r="B6450" t="str">
            <v>AUXILIAR DE ELETRICISTA COM ENCARGOS COMPLEMENTARES</v>
          </cell>
          <cell r="C6450" t="str">
            <v>H</v>
          </cell>
          <cell r="D6450" t="str">
            <v>14,01</v>
          </cell>
        </row>
        <row r="6451">
          <cell r="A6451">
            <v>88248</v>
          </cell>
          <cell r="B6451" t="str">
            <v>AUXILIAR DE ENCANADOR OU BOMBEIRO HIDRÁULICO COM ENCARGOS COMPLEMENTARES</v>
          </cell>
          <cell r="C6451" t="str">
            <v>H</v>
          </cell>
          <cell r="D6451" t="str">
            <v>13,51</v>
          </cell>
        </row>
        <row r="6452">
          <cell r="A6452">
            <v>88249</v>
          </cell>
          <cell r="B6452" t="str">
            <v>AUXILIAR DE LABORATÓRIO COM ENCARGOS COMPLEMENTARES</v>
          </cell>
          <cell r="C6452" t="str">
            <v>H</v>
          </cell>
          <cell r="D6452" t="str">
            <v>23,02</v>
          </cell>
        </row>
        <row r="6453">
          <cell r="A6453">
            <v>88250</v>
          </cell>
          <cell r="B6453" t="str">
            <v>AUXILIAR DE MECÂNICO COM ENCARGOS COMPLEMENTARES</v>
          </cell>
          <cell r="C6453" t="str">
            <v>H</v>
          </cell>
          <cell r="D6453" t="str">
            <v>15,96</v>
          </cell>
        </row>
        <row r="6454">
          <cell r="A6454">
            <v>88251</v>
          </cell>
          <cell r="B6454" t="str">
            <v>AUXILIAR DE SERRALHEIRO COM ENCARGOS COMPLEMENTARES</v>
          </cell>
          <cell r="C6454" t="str">
            <v>H</v>
          </cell>
          <cell r="D6454" t="str">
            <v>14,41</v>
          </cell>
        </row>
        <row r="6455">
          <cell r="A6455">
            <v>88252</v>
          </cell>
          <cell r="B6455" t="str">
            <v>AUXILIAR DE SERVIÇOS GERAIS COM ENCARGOS COMPLEMENTARES</v>
          </cell>
          <cell r="C6455" t="str">
            <v>H</v>
          </cell>
          <cell r="D6455" t="str">
            <v>14,53</v>
          </cell>
        </row>
        <row r="6456">
          <cell r="A6456">
            <v>88253</v>
          </cell>
          <cell r="B6456" t="str">
            <v>AUXILIAR DE TOPÓGRAFO COM ENCARGOS COMPLEMENTARES</v>
          </cell>
          <cell r="C6456" t="str">
            <v>H</v>
          </cell>
          <cell r="D6456" t="str">
            <v>13,85</v>
          </cell>
        </row>
        <row r="6457">
          <cell r="A6457">
            <v>88255</v>
          </cell>
          <cell r="B6457" t="str">
            <v>AUXILIAR TÉCNICO DE ENGENHARIA COM ENCARGOS COMPLEMENTARES</v>
          </cell>
          <cell r="C6457" t="str">
            <v>H</v>
          </cell>
          <cell r="D6457" t="str">
            <v>20,49</v>
          </cell>
        </row>
        <row r="6458">
          <cell r="A6458">
            <v>88256</v>
          </cell>
          <cell r="B6458" t="str">
            <v>AZULEJISTA OU LADRILHISTA COM ENCARGOS COMPLEMENTARES</v>
          </cell>
          <cell r="C6458" t="str">
            <v>H</v>
          </cell>
          <cell r="D6458" t="str">
            <v>20,73</v>
          </cell>
        </row>
        <row r="6459">
          <cell r="A6459">
            <v>88257</v>
          </cell>
          <cell r="B6459" t="str">
            <v>BLASTER, DINAMITADOR OU CABO DE FOGO COM ENCARGOS COMPLEMENTARES</v>
          </cell>
          <cell r="C6459" t="str">
            <v>H</v>
          </cell>
          <cell r="D6459" t="str">
            <v>20,48</v>
          </cell>
        </row>
        <row r="6460">
          <cell r="A6460">
            <v>88258</v>
          </cell>
          <cell r="B6460" t="str">
            <v>CADASTRISTA DE REDES DE AGUA E ESGOTO COM ENCARGOS COMPLEMENTARES</v>
          </cell>
          <cell r="C6460" t="str">
            <v>H</v>
          </cell>
          <cell r="D6460" t="str">
            <v>10,63</v>
          </cell>
        </row>
        <row r="6461">
          <cell r="A6461">
            <v>88260</v>
          </cell>
          <cell r="B6461" t="str">
            <v>CALCETEIRO COM ENCARGOS COMPLEMENTARES</v>
          </cell>
          <cell r="C6461" t="str">
            <v>H</v>
          </cell>
          <cell r="D6461" t="str">
            <v>17,70</v>
          </cell>
        </row>
        <row r="6462">
          <cell r="A6462">
            <v>88261</v>
          </cell>
          <cell r="B6462" t="str">
            <v>CARPINTEIRO DE ESQUADRIA COM ENCARGOS COMPLEMENTARES</v>
          </cell>
          <cell r="C6462" t="str">
            <v>H</v>
          </cell>
          <cell r="D6462" t="str">
            <v>16,84</v>
          </cell>
        </row>
        <row r="6463">
          <cell r="A6463">
            <v>88262</v>
          </cell>
          <cell r="B6463" t="str">
            <v>CARPINTEIRO DE FORMAS COM ENCARGOS COMPLEMENTARES</v>
          </cell>
          <cell r="C6463" t="str">
            <v>H</v>
          </cell>
          <cell r="D6463" t="str">
            <v>17,60</v>
          </cell>
        </row>
        <row r="6464">
          <cell r="A6464">
            <v>88263</v>
          </cell>
          <cell r="B6464" t="str">
            <v>CAVOUQUEIRO OU OPERADOR PERFURATRIZ/ROMPEDOR COM ENCARGOS COMPLEMENTARES</v>
          </cell>
          <cell r="C6464" t="str">
            <v>H</v>
          </cell>
          <cell r="D6464" t="str">
            <v>18,33</v>
          </cell>
        </row>
        <row r="6465">
          <cell r="A6465">
            <v>88264</v>
          </cell>
          <cell r="B6465" t="str">
            <v>ELETRICISTA COM ENCARGOS COMPLEMENTARES</v>
          </cell>
          <cell r="C6465" t="str">
            <v>H</v>
          </cell>
          <cell r="D6465" t="str">
            <v>17,94</v>
          </cell>
        </row>
        <row r="6466">
          <cell r="A6466">
            <v>88265</v>
          </cell>
          <cell r="B6466" t="str">
            <v>ELETRICISTA INDUSTRIAL COM ENCARGOS COMPLEMENTARES</v>
          </cell>
          <cell r="C6466" t="str">
            <v>H</v>
          </cell>
          <cell r="D6466" t="str">
            <v>17,94</v>
          </cell>
        </row>
        <row r="6467">
          <cell r="A6467">
            <v>88266</v>
          </cell>
          <cell r="B6467" t="str">
            <v>ELETROTÉCNICO COM ENCARGOS COMPLEMENTARES</v>
          </cell>
          <cell r="C6467" t="str">
            <v>H</v>
          </cell>
          <cell r="D6467" t="str">
            <v>30,21</v>
          </cell>
        </row>
        <row r="6468">
          <cell r="A6468">
            <v>88267</v>
          </cell>
          <cell r="B6468" t="str">
            <v>ENCANADOR OU BOMBEIRO HIDRÁULICO COM ENCARGOS COMPLEMENTARES</v>
          </cell>
          <cell r="C6468" t="str">
            <v>H</v>
          </cell>
          <cell r="D6468" t="str">
            <v>17,31</v>
          </cell>
        </row>
        <row r="6469">
          <cell r="A6469">
            <v>88269</v>
          </cell>
          <cell r="B6469" t="str">
            <v>GESSEIRO COM ENCARGOS COMPLEMENTARES</v>
          </cell>
          <cell r="C6469" t="str">
            <v>H</v>
          </cell>
          <cell r="D6469" t="str">
            <v>17,70</v>
          </cell>
        </row>
        <row r="6470">
          <cell r="A6470">
            <v>88270</v>
          </cell>
          <cell r="B6470" t="str">
            <v>IMPERMEABILIZADOR COM ENCARGOS COMPLEMENTARES</v>
          </cell>
          <cell r="C6470" t="str">
            <v>H</v>
          </cell>
          <cell r="D6470" t="str">
            <v>17,79</v>
          </cell>
        </row>
        <row r="6471">
          <cell r="A6471">
            <v>88272</v>
          </cell>
          <cell r="B6471" t="str">
            <v>MACARIQUEIRO COM ENCARGOS COMPLEMENTARES</v>
          </cell>
          <cell r="C6471" t="str">
            <v>H</v>
          </cell>
          <cell r="D6471" t="str">
            <v>19,91</v>
          </cell>
        </row>
        <row r="6472">
          <cell r="A6472">
            <v>88273</v>
          </cell>
          <cell r="B6472" t="str">
            <v>MARCENEIRO COM ENCARGOS COMPLEMENTARES</v>
          </cell>
          <cell r="C6472" t="str">
            <v>H</v>
          </cell>
          <cell r="D6472" t="str">
            <v>17,91</v>
          </cell>
        </row>
        <row r="6473">
          <cell r="A6473">
            <v>88274</v>
          </cell>
          <cell r="B6473" t="str">
            <v>MARMORISTA/GRANITEIRO COM ENCARGOS COMPLEMENTARES</v>
          </cell>
          <cell r="C6473" t="str">
            <v>H</v>
          </cell>
          <cell r="D6473" t="str">
            <v>19,70</v>
          </cell>
        </row>
        <row r="6474">
          <cell r="A6474">
            <v>88275</v>
          </cell>
          <cell r="B6474" t="str">
            <v>MECÃNICO DE EQUIPAMENTOS PESADOS COM ENCARGOS COMPLEMENTARES</v>
          </cell>
          <cell r="C6474" t="str">
            <v>H</v>
          </cell>
          <cell r="D6474" t="str">
            <v>25,03</v>
          </cell>
        </row>
        <row r="6475">
          <cell r="A6475">
            <v>88277</v>
          </cell>
          <cell r="B6475" t="str">
            <v>MONTADOR (TUBO AÇO/EQUIPAMENTOS) COM ENCARGOS COMPLEMENTARES</v>
          </cell>
          <cell r="C6475" t="str">
            <v>H</v>
          </cell>
          <cell r="D6475" t="str">
            <v>21,83</v>
          </cell>
        </row>
        <row r="6476">
          <cell r="A6476">
            <v>88278</v>
          </cell>
          <cell r="B6476" t="str">
            <v>MONTADOR DE ESTRUTURA METÁLICA COM ENCARGOS COMPLEMENTARES</v>
          </cell>
          <cell r="C6476" t="str">
            <v>H</v>
          </cell>
          <cell r="D6476" t="str">
            <v>18,00</v>
          </cell>
        </row>
        <row r="6477">
          <cell r="A6477">
            <v>88279</v>
          </cell>
          <cell r="B6477" t="str">
            <v>MONTADOR ELETROMECÃNICO COM ENCARGOS COMPLEMENTARES</v>
          </cell>
          <cell r="C6477" t="str">
            <v>H</v>
          </cell>
          <cell r="D6477" t="str">
            <v>25,74</v>
          </cell>
        </row>
        <row r="6478">
          <cell r="A6478">
            <v>88281</v>
          </cell>
          <cell r="B6478" t="str">
            <v>MOTORISTA DE BASCULANTE COM ENCARGOS COMPLEMENTARES</v>
          </cell>
          <cell r="C6478" t="str">
            <v>H</v>
          </cell>
          <cell r="D6478" t="str">
            <v>18,30</v>
          </cell>
        </row>
        <row r="6479">
          <cell r="A6479">
            <v>88282</v>
          </cell>
          <cell r="B6479" t="str">
            <v>MOTORISTA DE CAMINHÃO COM ENCARGOS COMPLEMENTARES</v>
          </cell>
          <cell r="C6479" t="str">
            <v>H</v>
          </cell>
          <cell r="D6479" t="str">
            <v>19,17</v>
          </cell>
        </row>
        <row r="6480">
          <cell r="A6480">
            <v>88283</v>
          </cell>
          <cell r="B6480" t="str">
            <v>MOTORISTA DE CAMINHÃO E CARRETA COM ENCARGOS COMPLEMENTARES</v>
          </cell>
          <cell r="C6480" t="str">
            <v>H</v>
          </cell>
          <cell r="D6480" t="str">
            <v>24,34</v>
          </cell>
        </row>
        <row r="6481">
          <cell r="A6481">
            <v>88284</v>
          </cell>
          <cell r="B6481" t="str">
            <v>MOTORISTA DE VEIÍCULO LEVE COM ENCARGOS COMPLEMENTARES</v>
          </cell>
          <cell r="C6481" t="str">
            <v>H</v>
          </cell>
          <cell r="D6481" t="str">
            <v>19,83</v>
          </cell>
        </row>
        <row r="6482">
          <cell r="A6482">
            <v>88285</v>
          </cell>
          <cell r="B6482" t="str">
            <v>MOTORISTA DE VEÍCULO PESADO COM ENCARGOS COMPLEMENTARES</v>
          </cell>
          <cell r="C6482" t="str">
            <v>H</v>
          </cell>
          <cell r="D6482" t="str">
            <v>25,97</v>
          </cell>
        </row>
        <row r="6483">
          <cell r="A6483">
            <v>88286</v>
          </cell>
          <cell r="B6483" t="str">
            <v>MOTORISTA OPERADOR DE MUNCK COM ENCARGOS COMPLEMENTARES</v>
          </cell>
          <cell r="C6483" t="str">
            <v>H</v>
          </cell>
          <cell r="D6483" t="str">
            <v>21,66</v>
          </cell>
        </row>
        <row r="6484">
          <cell r="A6484">
            <v>88288</v>
          </cell>
          <cell r="B6484" t="str">
            <v>NIVELADOR COM ENCARGOS COMPLEMENTARES</v>
          </cell>
          <cell r="C6484" t="str">
            <v>H</v>
          </cell>
          <cell r="D6484" t="str">
            <v>17,15</v>
          </cell>
        </row>
        <row r="6485">
          <cell r="A6485">
            <v>88291</v>
          </cell>
          <cell r="B6485" t="str">
            <v>OPERADOR DE BETONEIRA (CAMINHÃO) COM ENCARGOS COMPLEMENTARES</v>
          </cell>
          <cell r="C6485" t="str">
            <v>H</v>
          </cell>
          <cell r="D6485" t="str">
            <v>17,69</v>
          </cell>
        </row>
        <row r="6486">
          <cell r="A6486">
            <v>88292</v>
          </cell>
          <cell r="B6486" t="str">
            <v>OPERADOR DE COMPRESSOR OU COMPRESSORISTA COM ENCARGOS COMPLEMENTARES</v>
          </cell>
          <cell r="C6486" t="str">
            <v>H</v>
          </cell>
          <cell r="D6486" t="str">
            <v>22,19</v>
          </cell>
        </row>
        <row r="6487">
          <cell r="A6487">
            <v>88293</v>
          </cell>
          <cell r="B6487" t="str">
            <v>OPERADOR DE DEMARCADORA DE FAIXAS COM ENCARGOS COMPLEMENTARES</v>
          </cell>
          <cell r="C6487" t="str">
            <v>H</v>
          </cell>
          <cell r="D6487" t="str">
            <v>20,90</v>
          </cell>
        </row>
        <row r="6488">
          <cell r="A6488">
            <v>88294</v>
          </cell>
          <cell r="B6488" t="str">
            <v>OPERADOR DE ESCAVADEIRA COM ENCARGOS COMPLEMENTARES</v>
          </cell>
          <cell r="C6488" t="str">
            <v>H</v>
          </cell>
          <cell r="D6488" t="str">
            <v>22,59</v>
          </cell>
        </row>
        <row r="6489">
          <cell r="A6489">
            <v>88295</v>
          </cell>
          <cell r="B6489" t="str">
            <v>OPERADOR DE GUINCHO COM ENCARGOS COMPLEMENTARES</v>
          </cell>
          <cell r="C6489" t="str">
            <v>H</v>
          </cell>
          <cell r="D6489" t="str">
            <v>19,96</v>
          </cell>
        </row>
        <row r="6490">
          <cell r="A6490">
            <v>88296</v>
          </cell>
          <cell r="B6490" t="str">
            <v>OPERADOR DE GUINDASTE COM ENCARGOS COMPLEMENTARES</v>
          </cell>
          <cell r="C6490" t="str">
            <v>H</v>
          </cell>
          <cell r="D6490" t="str">
            <v>20,46</v>
          </cell>
        </row>
        <row r="6491">
          <cell r="A6491">
            <v>88297</v>
          </cell>
          <cell r="B6491" t="str">
            <v>OPERADOR DE MÁQUINAS E EQUIPAMENTOS COM ENCARGOS COMPLEMENTARES</v>
          </cell>
          <cell r="C6491" t="str">
            <v>H</v>
          </cell>
          <cell r="D6491" t="str">
            <v>21,60</v>
          </cell>
        </row>
        <row r="6492">
          <cell r="A6492">
            <v>88298</v>
          </cell>
          <cell r="B6492" t="str">
            <v>OPERADOR DE MARTELETE OU MARTELETEIRO COM ENCARGOS COMPLEMENTARES</v>
          </cell>
          <cell r="C6492" t="str">
            <v>H</v>
          </cell>
          <cell r="D6492" t="str">
            <v>19,87</v>
          </cell>
        </row>
        <row r="6493">
          <cell r="A6493">
            <v>88299</v>
          </cell>
          <cell r="B6493" t="str">
            <v>OPERADOR DE MOTO-ESCREIPER COM ENCARGOS COMPLEMENTARES</v>
          </cell>
          <cell r="C6493" t="str">
            <v>H</v>
          </cell>
          <cell r="D6493" t="str">
            <v>21,20</v>
          </cell>
        </row>
        <row r="6494">
          <cell r="A6494">
            <v>88300</v>
          </cell>
          <cell r="B6494" t="str">
            <v>OPERADOR DE MOTONIVELADORA COM ENCARGOS COMPLEMENTARES</v>
          </cell>
          <cell r="C6494" t="str">
            <v>H</v>
          </cell>
          <cell r="D6494" t="str">
            <v>25,14</v>
          </cell>
        </row>
        <row r="6495">
          <cell r="A6495">
            <v>88301</v>
          </cell>
          <cell r="B6495" t="str">
            <v>OPERADOR DE PÁ CARREGADEIRA COM ENCARGOS COMPLEMENTARES</v>
          </cell>
          <cell r="C6495" t="str">
            <v>H</v>
          </cell>
          <cell r="D6495" t="str">
            <v>23,87</v>
          </cell>
        </row>
        <row r="6496">
          <cell r="A6496">
            <v>88302</v>
          </cell>
          <cell r="B6496" t="str">
            <v>OPERADOR DE PAVIMENTADORA COM ENCARGOS COMPLEMENTARES</v>
          </cell>
          <cell r="C6496" t="str">
            <v>H</v>
          </cell>
          <cell r="D6496" t="str">
            <v>21,75</v>
          </cell>
        </row>
        <row r="6497">
          <cell r="A6497">
            <v>88303</v>
          </cell>
          <cell r="B6497" t="str">
            <v>OPERADOR DE ROLO COMPACTADOR COM ENCARGOS COMPLEMENTARES</v>
          </cell>
          <cell r="C6497" t="str">
            <v>H</v>
          </cell>
          <cell r="D6497" t="str">
            <v>19,87</v>
          </cell>
        </row>
        <row r="6498">
          <cell r="A6498">
            <v>88304</v>
          </cell>
          <cell r="B6498" t="str">
            <v>OPERADOR DE USINA DE ASFALTO, DE SOLOS OU DE CONCRETO COM ENCARGOS COMPLEMENTARES</v>
          </cell>
          <cell r="C6498" t="str">
            <v>H</v>
          </cell>
          <cell r="D6498" t="str">
            <v>19,22</v>
          </cell>
        </row>
        <row r="6499">
          <cell r="A6499">
            <v>88306</v>
          </cell>
          <cell r="B6499" t="str">
            <v>OPERADOR JATO DE AREIA OU JATISTA COM ENCARGOS COMPLEMENTARES</v>
          </cell>
          <cell r="C6499" t="str">
            <v>H</v>
          </cell>
          <cell r="D6499" t="str">
            <v>20,60</v>
          </cell>
        </row>
        <row r="6500">
          <cell r="A6500">
            <v>88307</v>
          </cell>
          <cell r="B6500" t="str">
            <v>OPERADOR PARA BATE ESTACAS COM ENCARGOS COMPLEMENTARES</v>
          </cell>
          <cell r="C6500" t="str">
            <v>H</v>
          </cell>
          <cell r="D6500" t="str">
            <v>24,18</v>
          </cell>
        </row>
        <row r="6501">
          <cell r="A6501">
            <v>88308</v>
          </cell>
          <cell r="B6501" t="str">
            <v>PASTILHEIRO COM ENCARGOS COMPLEMENTARES</v>
          </cell>
          <cell r="C6501" t="str">
            <v>H</v>
          </cell>
          <cell r="D6501" t="str">
            <v>20,73</v>
          </cell>
        </row>
        <row r="6502">
          <cell r="A6502">
            <v>88309</v>
          </cell>
          <cell r="B6502" t="str">
            <v>PEDREIRO COM ENCARGOS COMPLEMENTARES</v>
          </cell>
          <cell r="C6502" t="str">
            <v>H</v>
          </cell>
          <cell r="D6502" t="str">
            <v>17,79</v>
          </cell>
        </row>
        <row r="6503">
          <cell r="A6503">
            <v>88310</v>
          </cell>
          <cell r="B6503" t="str">
            <v>PINTOR COM ENCARGOS COMPLEMENTARES</v>
          </cell>
          <cell r="C6503" t="str">
            <v>H</v>
          </cell>
          <cell r="D6503" t="str">
            <v>18,80</v>
          </cell>
        </row>
        <row r="6504">
          <cell r="A6504">
            <v>88311</v>
          </cell>
          <cell r="B6504" t="str">
            <v>PINTOR DE LETREIROS COM ENCARGOS COMPLEMENTARES</v>
          </cell>
          <cell r="C6504" t="str">
            <v>H</v>
          </cell>
          <cell r="D6504" t="str">
            <v>21,62</v>
          </cell>
        </row>
        <row r="6505">
          <cell r="A6505">
            <v>88312</v>
          </cell>
          <cell r="B6505" t="str">
            <v>PINTOR PARA TINTA EPÓXI COM ENCARGOS COMPLEMENTARES</v>
          </cell>
          <cell r="C6505" t="str">
            <v>H</v>
          </cell>
          <cell r="D6505" t="str">
            <v>19,79</v>
          </cell>
        </row>
        <row r="6506">
          <cell r="A6506">
            <v>88313</v>
          </cell>
          <cell r="B6506" t="str">
            <v>POCEIRO COM ENCARGOS COMPLEMENTARES</v>
          </cell>
          <cell r="C6506" t="str">
            <v>H</v>
          </cell>
          <cell r="D6506" t="str">
            <v>15,34</v>
          </cell>
        </row>
        <row r="6507">
          <cell r="A6507">
            <v>88314</v>
          </cell>
          <cell r="B6507" t="str">
            <v>RASTELEIRO COM ENCARGOS COMPLEMENTARES</v>
          </cell>
          <cell r="C6507" t="str">
            <v>H</v>
          </cell>
          <cell r="D6507" t="str">
            <v>15,91</v>
          </cell>
        </row>
        <row r="6508">
          <cell r="A6508">
            <v>88315</v>
          </cell>
          <cell r="B6508" t="str">
            <v>SERRALHEIRO COM ENCARGOS COMPLEMENTARES</v>
          </cell>
          <cell r="C6508" t="str">
            <v>H</v>
          </cell>
          <cell r="D6508" t="str">
            <v>17,70</v>
          </cell>
        </row>
        <row r="6509">
          <cell r="A6509">
            <v>88316</v>
          </cell>
          <cell r="B6509" t="str">
            <v>SERVENTE COM ENCARGOS COMPLEMENTARES</v>
          </cell>
          <cell r="C6509" t="str">
            <v>H</v>
          </cell>
          <cell r="D6509" t="str">
            <v>13,88</v>
          </cell>
        </row>
        <row r="6510">
          <cell r="A6510">
            <v>88317</v>
          </cell>
          <cell r="B6510" t="str">
            <v>SOLDADOR COM ENCARGOS COMPLEMENTARES</v>
          </cell>
          <cell r="C6510" t="str">
            <v>H</v>
          </cell>
          <cell r="D6510" t="str">
            <v>18,36</v>
          </cell>
        </row>
        <row r="6511">
          <cell r="A6511">
            <v>88318</v>
          </cell>
          <cell r="B6511" t="str">
            <v>SOLDADOR A (PARA SOLDA A SER TESTADA COM RAIOS "X") COM ENCARGOS COMPLEMENTARES</v>
          </cell>
          <cell r="C6511" t="str">
            <v>H</v>
          </cell>
          <cell r="D6511" t="str">
            <v>24,98</v>
          </cell>
        </row>
        <row r="6512">
          <cell r="A6512">
            <v>88320</v>
          </cell>
          <cell r="B6512" t="str">
            <v>TAQUEADOR OU TAQUEIRO COM ENCARGOS COMPLEMENTARES</v>
          </cell>
          <cell r="C6512" t="str">
            <v>H</v>
          </cell>
          <cell r="D6512" t="str">
            <v>20,54</v>
          </cell>
        </row>
        <row r="6513">
          <cell r="A6513">
            <v>88321</v>
          </cell>
          <cell r="B6513" t="str">
            <v>TÉCNICO DE LABORATÓRIO COM ENCARGOS COMPLEMENTARES</v>
          </cell>
          <cell r="C6513" t="str">
            <v>H</v>
          </cell>
          <cell r="D6513" t="str">
            <v>20,04</v>
          </cell>
        </row>
        <row r="6514">
          <cell r="A6514">
            <v>88322</v>
          </cell>
          <cell r="B6514" t="str">
            <v>TÉCNICO DE SONDAGEM COM ENCARGOS COMPLEMENTARES</v>
          </cell>
          <cell r="C6514" t="str">
            <v>H</v>
          </cell>
          <cell r="D6514" t="str">
            <v>21,98</v>
          </cell>
        </row>
        <row r="6515">
          <cell r="A6515">
            <v>88323</v>
          </cell>
          <cell r="B6515" t="str">
            <v>TELHADISTA COM ENCARGOS COMPLEMENTARES</v>
          </cell>
          <cell r="C6515" t="str">
            <v>H</v>
          </cell>
          <cell r="D6515" t="str">
            <v>20,12</v>
          </cell>
        </row>
        <row r="6516">
          <cell r="A6516">
            <v>88324</v>
          </cell>
          <cell r="B6516" t="str">
            <v>TRATORISTA COM ENCARGOS COMPLEMENTARES</v>
          </cell>
          <cell r="C6516" t="str">
            <v>H</v>
          </cell>
          <cell r="D6516" t="str">
            <v>23,45</v>
          </cell>
        </row>
        <row r="6517">
          <cell r="A6517">
            <v>88325</v>
          </cell>
          <cell r="B6517" t="str">
            <v>VIDRACEIRO COM ENCARGOS COMPLEMENTARES</v>
          </cell>
          <cell r="C6517" t="str">
            <v>H</v>
          </cell>
          <cell r="D6517" t="str">
            <v>14,94</v>
          </cell>
        </row>
        <row r="6518">
          <cell r="A6518">
            <v>88326</v>
          </cell>
          <cell r="B6518" t="str">
            <v>VIGIA NOTURNO COM ENCARGOS COMPLEMENTARES</v>
          </cell>
          <cell r="C6518" t="str">
            <v>H</v>
          </cell>
          <cell r="D6518" t="str">
            <v>17,72</v>
          </cell>
        </row>
        <row r="6519">
          <cell r="A6519">
            <v>88377</v>
          </cell>
          <cell r="B6519" t="str">
            <v>OPERADOR DE BETONEIRA ESTACIONÁRIA/MISTURADOR COM ENCARGOS COMPLEMENTARES</v>
          </cell>
          <cell r="C6519" t="str">
            <v>H</v>
          </cell>
          <cell r="D6519" t="str">
            <v>17,21</v>
          </cell>
        </row>
        <row r="6520">
          <cell r="A6520">
            <v>88441</v>
          </cell>
          <cell r="B6520" t="str">
            <v>JARDINEIRO COM ENCARGOS COMPLEMENTARES</v>
          </cell>
          <cell r="C6520" t="str">
            <v>H</v>
          </cell>
          <cell r="D6520" t="str">
            <v>17,22</v>
          </cell>
        </row>
        <row r="6521">
          <cell r="A6521">
            <v>88597</v>
          </cell>
          <cell r="B6521" t="str">
            <v>DESENHISTA DETALHISTA COM ENCARGOS COMPLEMENTARES</v>
          </cell>
          <cell r="C6521" t="str">
            <v>H</v>
          </cell>
          <cell r="D6521" t="str">
            <v>31,56</v>
          </cell>
        </row>
        <row r="6522">
          <cell r="A6522">
            <v>90766</v>
          </cell>
          <cell r="B6522" t="str">
            <v>ALMOXARIFE COM ENCARGOS COMPLEMENTARES</v>
          </cell>
          <cell r="C6522" t="str">
            <v>H</v>
          </cell>
          <cell r="D6522" t="str">
            <v>14,17</v>
          </cell>
        </row>
        <row r="6523">
          <cell r="A6523">
            <v>90767</v>
          </cell>
          <cell r="B6523" t="str">
            <v>APONTADOR OU APROPRIADOR COM ENCARGOS COMPLEMENTARES</v>
          </cell>
          <cell r="C6523" t="str">
            <v>H</v>
          </cell>
          <cell r="D6523" t="str">
            <v>14,32</v>
          </cell>
        </row>
        <row r="6524">
          <cell r="A6524">
            <v>90768</v>
          </cell>
          <cell r="B6524" t="str">
            <v>ARQUITETO DE OBRA JUNIOR COM ENCARGOS COMPLEMENTARES</v>
          </cell>
          <cell r="C6524" t="str">
            <v>H</v>
          </cell>
          <cell r="D6524" t="str">
            <v>58,93</v>
          </cell>
        </row>
        <row r="6525">
          <cell r="A6525">
            <v>90769</v>
          </cell>
          <cell r="B6525" t="str">
            <v>ARQUITETO DE OBRA PLENO COM ENCARGOS COMPLEMENTARES</v>
          </cell>
          <cell r="C6525" t="str">
            <v>H</v>
          </cell>
          <cell r="D6525" t="str">
            <v>83,23</v>
          </cell>
        </row>
        <row r="6526">
          <cell r="A6526">
            <v>90770</v>
          </cell>
          <cell r="B6526" t="str">
            <v>ARQUITETO DE OBRA SENIOR COM ENCARGOS COMPLEMENTARES</v>
          </cell>
          <cell r="C6526" t="str">
            <v>H</v>
          </cell>
          <cell r="D6526" t="str">
            <v>109,65</v>
          </cell>
        </row>
        <row r="6527">
          <cell r="A6527">
            <v>90771</v>
          </cell>
          <cell r="B6527" t="str">
            <v>AUXILIAR DE DESENHISTA COM ENCARGOS COMPLEMENTARES</v>
          </cell>
          <cell r="C6527" t="str">
            <v>H</v>
          </cell>
          <cell r="D6527" t="str">
            <v>22,93</v>
          </cell>
        </row>
        <row r="6528">
          <cell r="A6528">
            <v>90772</v>
          </cell>
          <cell r="B6528" t="str">
            <v>AUXILIAR DE ESCRITORIO COM ENCARGOS COMPLEMENTARES</v>
          </cell>
          <cell r="C6528" t="str">
            <v>H</v>
          </cell>
          <cell r="D6528" t="str">
            <v>13,15</v>
          </cell>
        </row>
        <row r="6529">
          <cell r="A6529">
            <v>90773</v>
          </cell>
          <cell r="B6529" t="str">
            <v>DESENHISTA COPISTA COM ENCARGOS COMPLEMENTARES</v>
          </cell>
          <cell r="C6529" t="str">
            <v>H</v>
          </cell>
          <cell r="D6529" t="str">
            <v>13,73</v>
          </cell>
        </row>
        <row r="6530">
          <cell r="A6530">
            <v>90775</v>
          </cell>
          <cell r="B6530" t="str">
            <v>DESENHISTA PROJETISTA COM ENCARGOS COMPLEMENTARES</v>
          </cell>
          <cell r="C6530" t="str">
            <v>H</v>
          </cell>
          <cell r="D6530" t="str">
            <v>27,28</v>
          </cell>
        </row>
        <row r="6531">
          <cell r="A6531">
            <v>90776</v>
          </cell>
          <cell r="B6531" t="str">
            <v>ENCARREGADO GERAL COM ENCARGOS COMPLEMENTARES</v>
          </cell>
          <cell r="C6531" t="str">
            <v>H</v>
          </cell>
          <cell r="D6531" t="str">
            <v>22,13</v>
          </cell>
        </row>
        <row r="6532">
          <cell r="A6532">
            <v>90777</v>
          </cell>
          <cell r="B6532" t="str">
            <v>ENGENHEIRO CIVIL DE OBRA JUNIOR COM ENCARGOS COMPLEMENTARES</v>
          </cell>
          <cell r="C6532" t="str">
            <v>H</v>
          </cell>
          <cell r="D6532" t="str">
            <v>79,91</v>
          </cell>
        </row>
        <row r="6533">
          <cell r="A6533">
            <v>90778</v>
          </cell>
          <cell r="B6533" t="str">
            <v>ENGENHEIRO CIVIL DE OBRA PLENO COM ENCARGOS COMPLEMENTARES</v>
          </cell>
          <cell r="C6533" t="str">
            <v>H</v>
          </cell>
          <cell r="D6533" t="str">
            <v>90,79</v>
          </cell>
        </row>
        <row r="6534">
          <cell r="A6534">
            <v>90779</v>
          </cell>
          <cell r="B6534" t="str">
            <v>ENGENHEIRO CIVIL DE OBRA SENIOR COM ENCARGOS COMPLEMENTARES</v>
          </cell>
          <cell r="C6534" t="str">
            <v>H</v>
          </cell>
          <cell r="D6534" t="str">
            <v>123,68</v>
          </cell>
        </row>
        <row r="6535">
          <cell r="A6535">
            <v>90780</v>
          </cell>
          <cell r="B6535" t="str">
            <v>MESTRE DE OBRAS COM ENCARGOS COMPLEMENTARES</v>
          </cell>
          <cell r="C6535" t="str">
            <v>H</v>
          </cell>
          <cell r="D6535" t="str">
            <v>32,74</v>
          </cell>
        </row>
        <row r="6536">
          <cell r="A6536">
            <v>90781</v>
          </cell>
          <cell r="B6536" t="str">
            <v>TOPOGRAFO COM ENCARGOS COMPLEMENTARES</v>
          </cell>
          <cell r="C6536" t="str">
            <v>H</v>
          </cell>
          <cell r="D6536" t="str">
            <v>32,23</v>
          </cell>
        </row>
        <row r="6537">
          <cell r="A6537">
            <v>91677</v>
          </cell>
          <cell r="B6537" t="str">
            <v>ENGENHEIRO ELETRICISTA COM ENCARGOS COMPLEMENTARES</v>
          </cell>
          <cell r="C6537" t="str">
            <v>H</v>
          </cell>
          <cell r="D6537" t="str">
            <v>78,34</v>
          </cell>
        </row>
        <row r="6538">
          <cell r="A6538">
            <v>91678</v>
          </cell>
          <cell r="B6538" t="str">
            <v>ENGENHEIRO SANITARISTA COM ENCARGOS COMPLEMENTARES</v>
          </cell>
          <cell r="C6538" t="str">
            <v>H</v>
          </cell>
          <cell r="D6538" t="str">
            <v>75,01</v>
          </cell>
        </row>
        <row r="6539">
          <cell r="A6539">
            <v>93558</v>
          </cell>
          <cell r="B6539" t="str">
            <v>MOTORISTA DE CAMINHAO COM ENCARGOS COMPLEMENTARES</v>
          </cell>
          <cell r="C6539" t="str">
            <v>MES</v>
          </cell>
          <cell r="D6539" t="str">
            <v>3.438,26</v>
          </cell>
        </row>
        <row r="6540">
          <cell r="A6540">
            <v>93559</v>
          </cell>
          <cell r="B6540" t="str">
            <v>DESENHISTA DETALHISTA COM ENCARGOS COMPLEMENTARES</v>
          </cell>
          <cell r="C6540" t="str">
            <v>MES</v>
          </cell>
          <cell r="D6540" t="str">
            <v>5.601,34</v>
          </cell>
        </row>
        <row r="6541">
          <cell r="A6541">
            <v>93560</v>
          </cell>
          <cell r="B6541" t="str">
            <v>DESENHISTA COPISTA COM ENCARGOS COMPLEMENTARES</v>
          </cell>
          <cell r="C6541" t="str">
            <v>MES</v>
          </cell>
          <cell r="D6541" t="str">
            <v>2.445,97</v>
          </cell>
        </row>
        <row r="6542">
          <cell r="A6542">
            <v>93561</v>
          </cell>
          <cell r="B6542" t="str">
            <v>DESENHISTA PROJETISTA COM ENCARGOS COMPLEMENTARES</v>
          </cell>
          <cell r="C6542" t="str">
            <v>MES</v>
          </cell>
          <cell r="D6542" t="str">
            <v>4.841,39</v>
          </cell>
        </row>
        <row r="6543">
          <cell r="A6543">
            <v>93562</v>
          </cell>
          <cell r="B6543" t="str">
            <v>AUXILIAR DE DESENHISTA COM ENCARGOS COMPLEMENTARES</v>
          </cell>
          <cell r="C6543" t="str">
            <v>MES</v>
          </cell>
          <cell r="D6543" t="str">
            <v>4.075,38</v>
          </cell>
        </row>
        <row r="6544">
          <cell r="A6544">
            <v>93563</v>
          </cell>
          <cell r="B6544" t="str">
            <v>ALMOXARIFE COM ENCARGOS COMPLEMENTARES</v>
          </cell>
          <cell r="C6544" t="str">
            <v>MES</v>
          </cell>
          <cell r="D6544" t="str">
            <v>2.524,11</v>
          </cell>
        </row>
        <row r="6545">
          <cell r="A6545">
            <v>93564</v>
          </cell>
          <cell r="B6545" t="str">
            <v>APONTADOR OU APROPRIADOR COM ENCARGOS COMPLEMENTARES</v>
          </cell>
          <cell r="C6545" t="str">
            <v>MES</v>
          </cell>
          <cell r="D6545" t="str">
            <v>2.544,22</v>
          </cell>
        </row>
        <row r="6546">
          <cell r="A6546">
            <v>93565</v>
          </cell>
          <cell r="B6546" t="str">
            <v>ENGENHEIRO CIVIL DE OBRA JUNIOR COM ENCARGOS COMPLEMENTARES</v>
          </cell>
          <cell r="C6546" t="str">
            <v>MES</v>
          </cell>
          <cell r="D6546" t="str">
            <v>14.132,97</v>
          </cell>
        </row>
        <row r="6547">
          <cell r="A6547">
            <v>93566</v>
          </cell>
          <cell r="B6547" t="str">
            <v>AUXILIAR DE ESCRITORIO COM ENCARGOS COMPLEMENTARES</v>
          </cell>
          <cell r="C6547" t="str">
            <v>MES</v>
          </cell>
          <cell r="D6547" t="str">
            <v>2.344,49</v>
          </cell>
        </row>
        <row r="6548">
          <cell r="A6548">
            <v>93567</v>
          </cell>
          <cell r="B6548" t="str">
            <v>ENGENHEIRO CIVIL DE OBRA PLENO COM ENCARGOS COMPLEMENTARES</v>
          </cell>
          <cell r="C6548" t="str">
            <v>MES</v>
          </cell>
          <cell r="D6548" t="str">
            <v>16.055,87</v>
          </cell>
        </row>
        <row r="6549">
          <cell r="A6549">
            <v>93568</v>
          </cell>
          <cell r="B6549" t="str">
            <v>ENGENHEIRO CIVIL DE OBRA SENIOR COM ENCARGOS COMPLEMENTARES</v>
          </cell>
          <cell r="C6549" t="str">
            <v>MES</v>
          </cell>
          <cell r="D6549" t="str">
            <v>21.867,33</v>
          </cell>
        </row>
        <row r="6550">
          <cell r="A6550">
            <v>93569</v>
          </cell>
          <cell r="B6550" t="str">
            <v>ARQUITETO JUNIOR COM ENCARGOS COMPLEMENTARES</v>
          </cell>
          <cell r="C6550" t="str">
            <v>MES</v>
          </cell>
          <cell r="D6550" t="str">
            <v>10.439,55</v>
          </cell>
        </row>
        <row r="6551">
          <cell r="A6551">
            <v>93570</v>
          </cell>
          <cell r="B6551" t="str">
            <v>ARQUITETO PLENO COM ENCARGOS COMPLEMENTARES</v>
          </cell>
          <cell r="C6551" t="str">
            <v>MES</v>
          </cell>
          <cell r="D6551" t="str">
            <v>14.736,17</v>
          </cell>
        </row>
        <row r="6552">
          <cell r="A6552">
            <v>93571</v>
          </cell>
          <cell r="B6552" t="str">
            <v>ARQUITETO SENIOR COM ENCARGOS COMPLEMENTARES</v>
          </cell>
          <cell r="C6552" t="str">
            <v>MES</v>
          </cell>
          <cell r="D6552" t="str">
            <v>19.411,78</v>
          </cell>
        </row>
        <row r="6553">
          <cell r="A6553">
            <v>93572</v>
          </cell>
          <cell r="B6553" t="str">
            <v>ENCARREGADO GERAL DE OBRAS COM ENCARGOS COMPLEMENTARES</v>
          </cell>
          <cell r="C6553" t="str">
            <v>MES</v>
          </cell>
          <cell r="D6553" t="str">
            <v>3.927,20</v>
          </cell>
        </row>
        <row r="6554">
          <cell r="A6554">
            <v>94295</v>
          </cell>
          <cell r="B6554" t="str">
            <v>MESTRE DE OBRAS COM ENCARGOS COMPLEMENTARES</v>
          </cell>
          <cell r="C6554" t="str">
            <v>MES</v>
          </cell>
          <cell r="D6554" t="str">
            <v>5.801,52</v>
          </cell>
        </row>
        <row r="6555">
          <cell r="A6555">
            <v>94296</v>
          </cell>
          <cell r="B6555" t="str">
            <v>TOPOGRAFO COM ENCARGOS COMPLEMENTARES</v>
          </cell>
          <cell r="C6555" t="str">
            <v>MES</v>
          </cell>
          <cell r="D6555" t="str">
            <v>5.714,16</v>
          </cell>
        </row>
        <row r="6556">
          <cell r="A6556">
            <v>95308</v>
          </cell>
          <cell r="B6556" t="str">
            <v>CURSO DE CAPACITAÇÃO PARA AJUDANTE DE ARMADOR (ENCARGOS COMPLEMENTARES) - HORISTA</v>
          </cell>
          <cell r="C6556" t="str">
            <v>H</v>
          </cell>
          <cell r="D6556" t="str">
            <v>0,07</v>
          </cell>
        </row>
        <row r="6557">
          <cell r="A6557">
            <v>95309</v>
          </cell>
          <cell r="B6557" t="str">
            <v>CURSO DE CAPACITAÇÃO PARA AJUDANTE DE CARPINTEIRO (ENCARGOS COMPLEMENTARES) - HORISTA</v>
          </cell>
          <cell r="C6557" t="str">
            <v>H</v>
          </cell>
          <cell r="D6557" t="str">
            <v>0,10</v>
          </cell>
        </row>
        <row r="6558">
          <cell r="A6558">
            <v>95310</v>
          </cell>
          <cell r="B6558" t="str">
            <v>CURSO DE CAPACITAÇÃO PARA AJUDANTE DE ESTRUTURA METÁLICA (ENCARGOS COMPLEMENTARES) - HORISTA</v>
          </cell>
          <cell r="C6558" t="str">
            <v>H</v>
          </cell>
          <cell r="D6558" t="str">
            <v>0,09</v>
          </cell>
        </row>
        <row r="6559">
          <cell r="A6559">
            <v>95311</v>
          </cell>
          <cell r="B6559" t="str">
            <v>CURSO DE CAPACITAÇÃO PARA AJUDANTE DE OPERAÇÃO EM GERAL (ENCARGOS COMPLEMENTARES) - HORISTA</v>
          </cell>
          <cell r="C6559" t="str">
            <v>H</v>
          </cell>
          <cell r="D6559" t="str">
            <v>0,07</v>
          </cell>
        </row>
        <row r="6560">
          <cell r="A6560">
            <v>95312</v>
          </cell>
          <cell r="B6560" t="str">
            <v>CURSO DE CAPACITAÇÃO PARA AJUDANTE DE PEDREIRO (ENCARGOS COMPLEMENTARES) - HORISTA</v>
          </cell>
          <cell r="C6560" t="str">
            <v>H</v>
          </cell>
          <cell r="D6560" t="str">
            <v>0,09</v>
          </cell>
        </row>
        <row r="6561">
          <cell r="A6561">
            <v>95313</v>
          </cell>
          <cell r="B6561" t="str">
            <v>CURSO DE CAPACITAÇÃO PARA AJUDANTE ESPECIALIZADO (ENCARGOS COMPLEMENTARES) - HORISTA</v>
          </cell>
          <cell r="C6561" t="str">
            <v>H</v>
          </cell>
          <cell r="D6561" t="str">
            <v>0,09</v>
          </cell>
        </row>
        <row r="6562">
          <cell r="A6562">
            <v>95314</v>
          </cell>
          <cell r="B6562" t="str">
            <v>CURSO DE CAPACITAÇÃO PARA ARMADOR (ENCARGOS COMPLEMENTARES) - HORISTA</v>
          </cell>
          <cell r="C6562" t="str">
            <v>H</v>
          </cell>
          <cell r="D6562" t="str">
            <v>0,10</v>
          </cell>
        </row>
        <row r="6563">
          <cell r="A6563">
            <v>95315</v>
          </cell>
          <cell r="B6563" t="str">
            <v>CURSO DE CAPACITAÇÃO PARA ASSENTADOR DE TUBOS (ENCARGOS COMPLEMENTARES) - HORISTA</v>
          </cell>
          <cell r="C6563" t="str">
            <v>H</v>
          </cell>
          <cell r="D6563" t="str">
            <v>0,17</v>
          </cell>
        </row>
        <row r="6564">
          <cell r="A6564">
            <v>95316</v>
          </cell>
          <cell r="B6564" t="str">
            <v>CURSO DE CAPACITAÇÃO PARA AUXILIAR DE ELETRICISTA (ENCARGOS COMPLEMENTARES) - HORISTA</v>
          </cell>
          <cell r="C6564" t="str">
            <v>H</v>
          </cell>
          <cell r="D6564" t="str">
            <v>0,24</v>
          </cell>
        </row>
        <row r="6565">
          <cell r="A6565">
            <v>95317</v>
          </cell>
          <cell r="B6565" t="str">
            <v>CURSO DE CAPACITAÇÃO PARA AUXILIAR DE ENCANADOR OU BOMBEIRO HIDRÁULICO (ENCARGOS COMPLEMENTARES) - HORISTA</v>
          </cell>
          <cell r="C6565" t="str">
            <v>H</v>
          </cell>
          <cell r="D6565" t="str">
            <v>0,11</v>
          </cell>
        </row>
        <row r="6566">
          <cell r="A6566">
            <v>95318</v>
          </cell>
          <cell r="B6566" t="str">
            <v>CURSO DE CAPACITAÇÃO PARA AUXILIAR DE LABORATÓRIO (ENCARGOS COMPLEMENTARES) - HORISTA</v>
          </cell>
          <cell r="C6566" t="str">
            <v>H</v>
          </cell>
          <cell r="D6566" t="str">
            <v>0,12</v>
          </cell>
        </row>
        <row r="6567">
          <cell r="A6567">
            <v>95319</v>
          </cell>
          <cell r="B6567" t="str">
            <v>CURSO DE CAPACITAÇÃO PARA AUXILIAR DE MECÂNICO (ENCARGOS COMPLEMENTARES) - HORISTA</v>
          </cell>
          <cell r="C6567" t="str">
            <v>H</v>
          </cell>
          <cell r="D6567" t="str">
            <v>0,09</v>
          </cell>
        </row>
        <row r="6568">
          <cell r="A6568">
            <v>95320</v>
          </cell>
          <cell r="B6568" t="str">
            <v>CURSO DE CAPACITAÇÃO PARA AUXILIAR DE SERRALHEIRO (ENCARGOS COMPLEMENTARES) - HORISTA</v>
          </cell>
          <cell r="C6568" t="str">
            <v>H</v>
          </cell>
          <cell r="D6568" t="str">
            <v>0,07</v>
          </cell>
        </row>
        <row r="6569">
          <cell r="A6569">
            <v>95321</v>
          </cell>
          <cell r="B6569" t="str">
            <v>CURSO DE CAPACITAÇÃO PARA AUXILIAR DE SERVIÇOS GERAIS (ENCARGOS COMPLEMENTARES) - HORISTA</v>
          </cell>
          <cell r="C6569" t="str">
            <v>H</v>
          </cell>
          <cell r="D6569" t="str">
            <v>0,08</v>
          </cell>
        </row>
        <row r="6570">
          <cell r="A6570">
            <v>95322</v>
          </cell>
          <cell r="B6570" t="str">
            <v>CURSO DE CAPACITAÇÃO PARA AUXILIAR DE TOPÓGRAFO (ENCARGOS COMPLEMENTARES) - HORISTA</v>
          </cell>
          <cell r="C6570" t="str">
            <v>H</v>
          </cell>
          <cell r="D6570" t="str">
            <v>0,07</v>
          </cell>
        </row>
        <row r="6571">
          <cell r="A6571">
            <v>95323</v>
          </cell>
          <cell r="B6571" t="str">
            <v>CURSO DE CAPACITAÇÃO PARA AUXILIAR TÉCNICO DE ENGENHARIA (ENCARGOS COMPLEMENTARES) - HORISTA</v>
          </cell>
          <cell r="C6571" t="str">
            <v>H</v>
          </cell>
          <cell r="D6571" t="str">
            <v>0,11</v>
          </cell>
        </row>
        <row r="6572">
          <cell r="A6572">
            <v>95324</v>
          </cell>
          <cell r="B6572" t="str">
            <v>CURSO DE CAPACITAÇÃO PARA AZULEJISTA OU LADRILHISTA (ENCARGOS COMPLEMENTARES) - HORISTA</v>
          </cell>
          <cell r="C6572" t="str">
            <v>H</v>
          </cell>
          <cell r="D6572" t="str">
            <v>0,16</v>
          </cell>
        </row>
        <row r="6573">
          <cell r="A6573">
            <v>95325</v>
          </cell>
          <cell r="B6573" t="str">
            <v>CURSO DE CAPACITAÇÃO PARA BLASTER, DINAMITADOR OU CABO DE FOGO (ENCARGOS COMPLEMENTARES) - HORISTA</v>
          </cell>
          <cell r="C6573" t="str">
            <v>H</v>
          </cell>
          <cell r="D6573" t="str">
            <v>0,21</v>
          </cell>
        </row>
        <row r="6574">
          <cell r="A6574">
            <v>95326</v>
          </cell>
          <cell r="B6574" t="str">
            <v>CURSO DE CAPACITAÇÃO PARA CADASTRISTA DE REDES DE AGUA E ESGOTO (ENCARGOS COMPLEMENTARES) - HORISTA</v>
          </cell>
          <cell r="C6574" t="str">
            <v>H</v>
          </cell>
          <cell r="D6574" t="str">
            <v>0,03</v>
          </cell>
        </row>
        <row r="6575">
          <cell r="A6575">
            <v>95328</v>
          </cell>
          <cell r="B6575" t="str">
            <v>CURSO DE CAPACITAÇÃO PARA CALCETEIRO (ENCARGOS COMPLEMENTARES) - HORISTA</v>
          </cell>
          <cell r="C6575" t="str">
            <v>H</v>
          </cell>
          <cell r="D6575" t="str">
            <v>0,10</v>
          </cell>
        </row>
        <row r="6576">
          <cell r="A6576">
            <v>95329</v>
          </cell>
          <cell r="B6576" t="str">
            <v>CURSO DE CAPACITAÇÃO PARA CARPINTEIRO DE ESQUADRIA (ENCARGOS COMPLEMENTARES) - HORISTA</v>
          </cell>
          <cell r="C6576" t="str">
            <v>H</v>
          </cell>
          <cell r="D6576" t="str">
            <v>0,12</v>
          </cell>
        </row>
        <row r="6577">
          <cell r="A6577">
            <v>95330</v>
          </cell>
          <cell r="B6577" t="str">
            <v>CURSO DE CAPACITAÇÃO PARA CARPINTEIRO DE FÔRMAS (ENCARGOS COMPLEMENTARES) - HORISTA</v>
          </cell>
          <cell r="C6577" t="str">
            <v>H</v>
          </cell>
          <cell r="D6577" t="str">
            <v>0,10</v>
          </cell>
        </row>
        <row r="6578">
          <cell r="A6578">
            <v>95331</v>
          </cell>
          <cell r="B6578" t="str">
            <v>CURSO DE CAPACITAÇÃO PARA CAVOUQUEIRO OU OPERADOR PERFURATRIZ/ROMPEDOR (ENCARGOS COMPLEMENTARES) - HORISTA</v>
          </cell>
          <cell r="C6578" t="str">
            <v>H</v>
          </cell>
          <cell r="D6578" t="str">
            <v>0,11</v>
          </cell>
        </row>
        <row r="6579">
          <cell r="A6579">
            <v>95332</v>
          </cell>
          <cell r="B6579" t="str">
            <v>CURSO DE CAPACITAÇÃO PARA ELETRICISTA (ENCARGOS COMPLEMENTARES) - HORISTA</v>
          </cell>
          <cell r="C6579" t="str">
            <v>H</v>
          </cell>
          <cell r="D6579" t="str">
            <v>0,34</v>
          </cell>
        </row>
        <row r="6580">
          <cell r="A6580">
            <v>95333</v>
          </cell>
          <cell r="B6580" t="str">
            <v>CURSO DE CAPACITAÇÃO PARA ELETRICISTA INDUSTRIAL (ENCARGOS COMPLEMENTARES) - HORISTA</v>
          </cell>
          <cell r="C6580" t="str">
            <v>H</v>
          </cell>
          <cell r="D6580" t="str">
            <v>0,34</v>
          </cell>
        </row>
        <row r="6581">
          <cell r="A6581">
            <v>95334</v>
          </cell>
          <cell r="B6581" t="str">
            <v>CURSO DE CAPACITAÇÃO PARA ELETROTÉCNICO (ENCARGOS COMPLEMENTARES) - HORISTA</v>
          </cell>
          <cell r="C6581" t="str">
            <v>H</v>
          </cell>
          <cell r="D6581" t="str">
            <v>0,54</v>
          </cell>
        </row>
        <row r="6582">
          <cell r="A6582">
            <v>95335</v>
          </cell>
          <cell r="B6582" t="str">
            <v>CURSO DE CAPACITAÇÃO PARA ENCANADOR OU BOMBEIRO HIDRÁULICO (ENCARGOS COMPLEMENTARES) - HORISTA</v>
          </cell>
          <cell r="C6582" t="str">
            <v>H</v>
          </cell>
          <cell r="D6582" t="str">
            <v>0,16</v>
          </cell>
        </row>
        <row r="6583">
          <cell r="A6583">
            <v>95337</v>
          </cell>
          <cell r="B6583" t="str">
            <v>CURSO DE CAPACITAÇÃO PARA GESSEIRO (ENCARGOS COMPLEMENTARES) - HORISTA</v>
          </cell>
          <cell r="C6583" t="str">
            <v>H</v>
          </cell>
          <cell r="D6583" t="str">
            <v>0,10</v>
          </cell>
        </row>
        <row r="6584">
          <cell r="A6584">
            <v>95338</v>
          </cell>
          <cell r="B6584" t="str">
            <v>CURSO DE CAPACITAÇÃO PARA IMPERMEABILIZADOR (ENCARGOS COMPLEMENTARES) - HORISTA</v>
          </cell>
          <cell r="C6584" t="str">
            <v>H</v>
          </cell>
          <cell r="D6584" t="str">
            <v>0,19</v>
          </cell>
        </row>
        <row r="6585">
          <cell r="A6585">
            <v>95339</v>
          </cell>
          <cell r="B6585" t="str">
            <v>CURSO DE CAPACITAÇÃO PARA MAÇARIQUEIRO (ENCARGOS COMPLEMENTARES) - HORISTA</v>
          </cell>
          <cell r="C6585" t="str">
            <v>H</v>
          </cell>
          <cell r="D6585" t="str">
            <v>0,18</v>
          </cell>
        </row>
        <row r="6586">
          <cell r="A6586">
            <v>95340</v>
          </cell>
          <cell r="B6586" t="str">
            <v>CURSO DE CAPACITAÇÃO PARA MARCENEIRO (ENCARGOS COMPLEMENTARES) - HORISTA</v>
          </cell>
          <cell r="C6586" t="str">
            <v>H</v>
          </cell>
          <cell r="D6586" t="str">
            <v>0,13</v>
          </cell>
        </row>
        <row r="6587">
          <cell r="A6587">
            <v>95341</v>
          </cell>
          <cell r="B6587" t="str">
            <v>CURSO DE CAPACITAÇÃO PARA MARMORISTA/GRANITEIRO (ENCARGOS COMPLEMENTARES) - HORISTA</v>
          </cell>
          <cell r="C6587" t="str">
            <v>H</v>
          </cell>
          <cell r="D6587" t="str">
            <v>0,15</v>
          </cell>
        </row>
        <row r="6588">
          <cell r="A6588">
            <v>95342</v>
          </cell>
          <cell r="B6588" t="str">
            <v>CURSO DE CAPACITAÇÃO PARA MECÂNICO DE EQUIPAMENTOS PESADOS (ENCARGOS COMPLEMENTARES) - HORISTA</v>
          </cell>
          <cell r="C6588" t="str">
            <v>H</v>
          </cell>
          <cell r="D6588" t="str">
            <v>0,12</v>
          </cell>
        </row>
        <row r="6589">
          <cell r="A6589">
            <v>95343</v>
          </cell>
          <cell r="B6589" t="str">
            <v>CURSO DE CAPACITAÇÃO PARA MONTADOR  DE TUBO AÇO/EQUIPAMENTOS (ENCARGOS COMPLEMENTARES) - HORISTA</v>
          </cell>
          <cell r="C6589" t="str">
            <v>H</v>
          </cell>
          <cell r="D6589" t="str">
            <v>0,18</v>
          </cell>
        </row>
        <row r="6590">
          <cell r="A6590">
            <v>95344</v>
          </cell>
          <cell r="B6590" t="str">
            <v>CURSO DE CAPACITAÇÃO PARA MONTADOR DE ESTRUTURA METÁLICA (ENCARGOS COMPLEMENTARES) - HORISTA</v>
          </cell>
          <cell r="C6590" t="str">
            <v>H</v>
          </cell>
          <cell r="D6590" t="str">
            <v>0,11</v>
          </cell>
        </row>
        <row r="6591">
          <cell r="A6591">
            <v>95345</v>
          </cell>
          <cell r="B6591" t="str">
            <v>CURSO DE CAPACITAÇÃO PARA MONTADOR ELETROMECÂNICO (ENCARGOS COMPLEMENTARES) - HORISTA</v>
          </cell>
          <cell r="C6591" t="str">
            <v>H</v>
          </cell>
          <cell r="D6591" t="str">
            <v>0,45</v>
          </cell>
        </row>
        <row r="6592">
          <cell r="A6592">
            <v>95346</v>
          </cell>
          <cell r="B6592" t="str">
            <v>CURSO DE CAPACITAÇÃO PARA MOTORISTA DE BASCULANTE (ENCARGOS COMPLEMENTARES) - HORISTA</v>
          </cell>
          <cell r="C6592" t="str">
            <v>H</v>
          </cell>
          <cell r="D6592" t="str">
            <v>0,05</v>
          </cell>
        </row>
        <row r="6593">
          <cell r="A6593">
            <v>95347</v>
          </cell>
          <cell r="B6593" t="str">
            <v>CURSO DE CAPACITAÇÃO PARA MOTORISTA DE CAMINHÃO (ENCARGOS COMPLEMENTARES) - HORISTA</v>
          </cell>
          <cell r="C6593" t="str">
            <v>H</v>
          </cell>
          <cell r="D6593" t="str">
            <v>0,05</v>
          </cell>
        </row>
        <row r="6594">
          <cell r="A6594">
            <v>95348</v>
          </cell>
          <cell r="B6594" t="str">
            <v>CURSO DE CAPACITAÇÃO PARA MOTORISTA DE CAMINHÃO E CARRETA (ENCARGOS COMPLEMENTARES) - HORISTA</v>
          </cell>
          <cell r="C6594" t="str">
            <v>H</v>
          </cell>
          <cell r="D6594" t="str">
            <v>0,07</v>
          </cell>
        </row>
        <row r="6595">
          <cell r="A6595">
            <v>95349</v>
          </cell>
          <cell r="B6595" t="str">
            <v>CURSO DE CAPACITAÇÃO PARA MOTORISTA DE VEÍCULO LEVE (ENCARGOS COMPLEMENTARES) - HORISTA</v>
          </cell>
          <cell r="C6595" t="str">
            <v>H</v>
          </cell>
          <cell r="D6595" t="str">
            <v>0,05</v>
          </cell>
        </row>
        <row r="6596">
          <cell r="A6596">
            <v>95350</v>
          </cell>
          <cell r="B6596" t="str">
            <v>CURSO DE CAPACITAÇÃO PARA MOTORISTA DE VEÍCULO PESADO (ENCARGOS COMPLEMENTARES) - HORISTA</v>
          </cell>
          <cell r="C6596" t="str">
            <v>H</v>
          </cell>
          <cell r="D6596" t="str">
            <v>0,07</v>
          </cell>
        </row>
        <row r="6597">
          <cell r="A6597">
            <v>95351</v>
          </cell>
          <cell r="B6597" t="str">
            <v>CURSO DE CAPACITAÇÃO PARA MOTORISTA OPERADOR DE MUNCK (ENCARGOS COMPLEMENTARES) - HORISTA</v>
          </cell>
          <cell r="C6597" t="str">
            <v>H</v>
          </cell>
          <cell r="D6597" t="str">
            <v>0,20</v>
          </cell>
        </row>
        <row r="6598">
          <cell r="A6598">
            <v>95352</v>
          </cell>
          <cell r="B6598" t="str">
            <v>CURSO DE CAPACITAÇÃO PARA NIVELADOR (ENCARGOS COMPLEMENTARES) - HORISTA</v>
          </cell>
          <cell r="C6598" t="str">
            <v>H</v>
          </cell>
          <cell r="D6598" t="str">
            <v>0,09</v>
          </cell>
        </row>
        <row r="6599">
          <cell r="A6599">
            <v>95354</v>
          </cell>
          <cell r="B6599" t="str">
            <v>CURSO DE CAPACITAÇÃO PARA OPERADOR DE BETONEIRA (CAMINHÃO) (ENCARGOS COMPLEMENTARES) - HORISTA</v>
          </cell>
          <cell r="C6599" t="str">
            <v>H</v>
          </cell>
          <cell r="D6599" t="str">
            <v>0,08</v>
          </cell>
        </row>
        <row r="6600">
          <cell r="A6600">
            <v>95355</v>
          </cell>
          <cell r="B6600" t="str">
            <v>CURSO DE CAPACITAÇÃO PARA OPERADOR DE COMPRESSOR OU COMPRESSORISTA (ENCARGOS COMPLEMENTARES) - HORISTA</v>
          </cell>
          <cell r="C6600" t="str">
            <v>H</v>
          </cell>
          <cell r="D6600" t="str">
            <v>0,10</v>
          </cell>
        </row>
        <row r="6601">
          <cell r="A6601">
            <v>95356</v>
          </cell>
          <cell r="B6601" t="str">
            <v>CURSO DE CAPACITAÇÃO PARA OPERADOR DE DEMARCADORA DE FAIXAS (ENCARGOS COMPLEMENTARES) - HORISTA</v>
          </cell>
          <cell r="C6601" t="str">
            <v>H</v>
          </cell>
          <cell r="D6601" t="str">
            <v>0,10</v>
          </cell>
        </row>
        <row r="6602">
          <cell r="A6602">
            <v>95357</v>
          </cell>
          <cell r="B6602" t="str">
            <v>CURSO DE CAPACITAÇÃO PARA OPERADOR DE ESCAVADEIRA (ENCARGOS COMPLEMENTARES) - HORISTA</v>
          </cell>
          <cell r="C6602" t="str">
            <v>H</v>
          </cell>
          <cell r="D6602" t="str">
            <v>0,15</v>
          </cell>
        </row>
        <row r="6603">
          <cell r="A6603">
            <v>95358</v>
          </cell>
          <cell r="B6603" t="str">
            <v>CURSO DE CAPACITAÇÃO PARA OPERADOR DE GUINCHO (ENCARGOS COMPLEMENTARES) - HORISTA</v>
          </cell>
          <cell r="C6603" t="str">
            <v>H</v>
          </cell>
          <cell r="D6603" t="str">
            <v>0,18</v>
          </cell>
        </row>
        <row r="6604">
          <cell r="A6604">
            <v>95359</v>
          </cell>
          <cell r="B6604" t="str">
            <v>CURSO DE CAPACITAÇÃO PARA OPERADOR DE GUINDASTE (ENCARGOS COMPLEMENTARES) - HORISTA</v>
          </cell>
          <cell r="C6604" t="str">
            <v>H</v>
          </cell>
          <cell r="D6604" t="str">
            <v>0,19</v>
          </cell>
        </row>
        <row r="6605">
          <cell r="A6605">
            <v>95360</v>
          </cell>
          <cell r="B6605" t="str">
            <v>CURSO DE CAPACITAÇÃO PARA OPERADOR DE MÁQUINAS E EQUIPAMENTOS (ENCARGOS COMPLEMENTARES) - HORISTA</v>
          </cell>
          <cell r="C6605" t="str">
            <v>H</v>
          </cell>
          <cell r="D6605" t="str">
            <v>0,14</v>
          </cell>
        </row>
        <row r="6606">
          <cell r="A6606">
            <v>95361</v>
          </cell>
          <cell r="B6606" t="str">
            <v>CURSO DE CAPACITAÇÃO PARA OPERADOR DE MARTELETE OU MARTELETEIRO (ENCARGOS COMPLEMENTARES) - HORISTA</v>
          </cell>
          <cell r="C6606" t="str">
            <v>H</v>
          </cell>
          <cell r="D6606" t="str">
            <v>0,09</v>
          </cell>
        </row>
        <row r="6607">
          <cell r="A6607">
            <v>95362</v>
          </cell>
          <cell r="B6607" t="str">
            <v>CURSO DE CAPACITAÇÃO PARA OPERADOR DE MOTO-ESCREIPER (ENCARGOS COMPLEMENTARES) - HORISTA</v>
          </cell>
          <cell r="C6607" t="str">
            <v>H</v>
          </cell>
          <cell r="D6607" t="str">
            <v>0,10</v>
          </cell>
        </row>
        <row r="6608">
          <cell r="A6608">
            <v>95363</v>
          </cell>
          <cell r="B6608" t="str">
            <v>CURSO DE CAPACITAÇÃO PARA OPERADOR DE MOTONIVELADORA (ENCARGOS COMPLEMENTARES) - HORISTA</v>
          </cell>
          <cell r="C6608" t="str">
            <v>H</v>
          </cell>
          <cell r="D6608" t="str">
            <v>0,12</v>
          </cell>
        </row>
        <row r="6609">
          <cell r="A6609">
            <v>95364</v>
          </cell>
          <cell r="B6609" t="str">
            <v>CURSO DE CAPACITAÇÃO PARA OPERADOR DE PÁ CARREGADEIRA (ENCARGOS COMPLEMENTARES) - HORISTA</v>
          </cell>
          <cell r="C6609" t="str">
            <v>H</v>
          </cell>
          <cell r="D6609" t="str">
            <v>0,11</v>
          </cell>
        </row>
        <row r="6610">
          <cell r="A6610">
            <v>95365</v>
          </cell>
          <cell r="B6610" t="str">
            <v>CURSO DE CAPACITAÇÃO PARA OPERADOR DE PAVIMENTADORA (ENCARGOS COMPLEMENTARES) - HORISTA</v>
          </cell>
          <cell r="C6610" t="str">
            <v>H</v>
          </cell>
          <cell r="D6610" t="str">
            <v>0,10</v>
          </cell>
        </row>
        <row r="6611">
          <cell r="A6611">
            <v>95366</v>
          </cell>
          <cell r="B6611" t="str">
            <v>CURSO DE CAPACITAÇÃO PARA OPERADOR DE ROLO COMPACTADOR (ENCARGOS COMPLEMENTARES) - HORISTA</v>
          </cell>
          <cell r="C6611" t="str">
            <v>H</v>
          </cell>
          <cell r="D6611" t="str">
            <v>0,09</v>
          </cell>
        </row>
        <row r="6612">
          <cell r="A6612">
            <v>95367</v>
          </cell>
          <cell r="B6612" t="str">
            <v>CURSO DE CAPACITAÇÃO PARA OPERADOR DE USINA DE ASFALTO, DE SOLOS OU DE CONCRETO (ENCARGOS COMPLEMENTARES) - HORISTA</v>
          </cell>
          <cell r="C6612" t="str">
            <v>H</v>
          </cell>
          <cell r="D6612" t="str">
            <v>0,09</v>
          </cell>
        </row>
        <row r="6613">
          <cell r="A6613">
            <v>95368</v>
          </cell>
          <cell r="B6613" t="str">
            <v>CURSO DE CAPACITAÇÃO PARA OPERADOR JATO DE AREIA OU JATISTA (ENCARGOS COMPLEMENTARES) - HORISTA</v>
          </cell>
          <cell r="C6613" t="str">
            <v>H</v>
          </cell>
          <cell r="D6613" t="str">
            <v>0,13</v>
          </cell>
        </row>
        <row r="6614">
          <cell r="A6614">
            <v>95369</v>
          </cell>
          <cell r="B6614" t="str">
            <v>CURSO DE CAPACITAÇÃO PARA OPERADOR PARA BATE ESTACAS (ENCARGOS COMPLEMENTARES) - HORISTA</v>
          </cell>
          <cell r="C6614" t="str">
            <v>H</v>
          </cell>
          <cell r="D6614" t="str">
            <v>0,11</v>
          </cell>
        </row>
        <row r="6615">
          <cell r="A6615">
            <v>95370</v>
          </cell>
          <cell r="B6615" t="str">
            <v>CURSO DE CAPACITAÇÃO PARA PASTILHEIRO (ENCARGOS COMPLEMENTARES) - HORISTA</v>
          </cell>
          <cell r="C6615" t="str">
            <v>H</v>
          </cell>
          <cell r="D6615" t="str">
            <v>0,16</v>
          </cell>
        </row>
        <row r="6616">
          <cell r="A6616">
            <v>95371</v>
          </cell>
          <cell r="B6616" t="str">
            <v>CURSO DE CAPACITAÇÃO PARA PEDREIRO (ENCARGOS COMPLEMENTARES) - HORISTA</v>
          </cell>
          <cell r="C6616" t="str">
            <v>H</v>
          </cell>
          <cell r="D6616" t="str">
            <v>0,19</v>
          </cell>
        </row>
        <row r="6617">
          <cell r="A6617">
            <v>95372</v>
          </cell>
          <cell r="B6617" t="str">
            <v>CURSO DE CAPACITAÇÃO PARA PINTOR (ENCARGOS COMPLEMENTARES) - HORISTA</v>
          </cell>
          <cell r="C6617" t="str">
            <v>H</v>
          </cell>
          <cell r="D6617" t="str">
            <v>0,13</v>
          </cell>
        </row>
        <row r="6618">
          <cell r="A6618">
            <v>95373</v>
          </cell>
          <cell r="B6618" t="str">
            <v>CURSO DE CAPACITAÇÃO PARA PINTOR DE LETREIROS (ENCARGOS COMPLEMENTARES) - HORISTA</v>
          </cell>
          <cell r="C6618" t="str">
            <v>H</v>
          </cell>
          <cell r="D6618" t="str">
            <v>0,16</v>
          </cell>
        </row>
        <row r="6619">
          <cell r="A6619">
            <v>95374</v>
          </cell>
          <cell r="B6619" t="str">
            <v>CURSO DE CAPACITAÇÃO PARA PINTOR PARA TINTA EPÓXI (ENCARGOS COMPLEMENTARES) - HORISTA</v>
          </cell>
          <cell r="C6619" t="str">
            <v>H</v>
          </cell>
          <cell r="D6619" t="str">
            <v>0,14</v>
          </cell>
        </row>
        <row r="6620">
          <cell r="A6620">
            <v>95375</v>
          </cell>
          <cell r="B6620" t="str">
            <v>CURSO DE CAPACITAÇÃO PARA POCEIRO (ENCARGOS COMPLEMENTARES) - HORISTA</v>
          </cell>
          <cell r="C6620" t="str">
            <v>H</v>
          </cell>
          <cell r="D6620" t="str">
            <v>0,17</v>
          </cell>
        </row>
        <row r="6621">
          <cell r="A6621">
            <v>95376</v>
          </cell>
          <cell r="B6621" t="str">
            <v>CURSO DE CAPACITAÇÃO PARA RASTELEIRO (ENCARGOS COMPLEMENTARES) - HORISTA</v>
          </cell>
          <cell r="C6621" t="str">
            <v>H</v>
          </cell>
          <cell r="D6621" t="str">
            <v>0,04</v>
          </cell>
        </row>
        <row r="6622">
          <cell r="A6622">
            <v>95377</v>
          </cell>
          <cell r="B6622" t="str">
            <v>CURSO DE CAPACITAÇÃO PARA SERRALHEIRO (ENCARGOS COMPLEMENTARES) - HORISTA</v>
          </cell>
          <cell r="C6622" t="str">
            <v>H</v>
          </cell>
          <cell r="D6622" t="str">
            <v>0,10</v>
          </cell>
        </row>
        <row r="6623">
          <cell r="A6623">
            <v>95378</v>
          </cell>
          <cell r="B6623" t="str">
            <v>CURSO DE CAPACITAÇÃO PARA SERVENTE (ENCARGOS COMPLEMENTARES) - HORISTA</v>
          </cell>
          <cell r="C6623" t="str">
            <v>H</v>
          </cell>
          <cell r="D6623" t="str">
            <v>0,13</v>
          </cell>
        </row>
        <row r="6624">
          <cell r="A6624">
            <v>95379</v>
          </cell>
          <cell r="B6624" t="str">
            <v>CURSO DE CAPACITAÇÃO PARA SOLDADOR (ENCARGOS COMPLEMENTARES) - HORISTA</v>
          </cell>
          <cell r="C6624" t="str">
            <v>H</v>
          </cell>
          <cell r="D6624" t="str">
            <v>0,10</v>
          </cell>
        </row>
        <row r="6625">
          <cell r="A6625">
            <v>95380</v>
          </cell>
          <cell r="B6625" t="str">
            <v>CURSO DE CAPACITAÇÃO PARA SOLDADOR A (PARA SOLDA A SER TESTADA COM RAIOS  X ) (ENCARGOS COMPLEMENTARES) - HORISTA</v>
          </cell>
          <cell r="C6625" t="str">
            <v>H</v>
          </cell>
          <cell r="D6625" t="str">
            <v>0,15</v>
          </cell>
        </row>
        <row r="6626">
          <cell r="A6626">
            <v>95382</v>
          </cell>
          <cell r="B6626" t="str">
            <v>CURSO DE CAPACITAÇÃO PARA TAQUEADOR OU TAQUEIRO (ENCARGOS COMPLEMENTARES) - HORISTA</v>
          </cell>
          <cell r="C6626" t="str">
            <v>H</v>
          </cell>
          <cell r="D6626" t="str">
            <v>0,12</v>
          </cell>
        </row>
        <row r="6627">
          <cell r="A6627">
            <v>95383</v>
          </cell>
          <cell r="B6627" t="str">
            <v>CURSO DE CAPACITAÇÃO PARA TÉCNICO DE LABORATÓRIO (ENCARGOS COMPLEMENTARES) - HORISTA</v>
          </cell>
          <cell r="C6627" t="str">
            <v>H</v>
          </cell>
          <cell r="D6627" t="str">
            <v>0,11</v>
          </cell>
        </row>
        <row r="6628">
          <cell r="A6628">
            <v>95384</v>
          </cell>
          <cell r="B6628" t="str">
            <v>CURSO DE CAPACITAÇÃO PARA TÉCNICO DE SONDAGEM (ENCARGOS COMPLEMENTARES) - HORISTA</v>
          </cell>
          <cell r="C6628" t="str">
            <v>H</v>
          </cell>
          <cell r="D6628" t="str">
            <v>0,16</v>
          </cell>
        </row>
        <row r="6629">
          <cell r="A6629">
            <v>95385</v>
          </cell>
          <cell r="B6629" t="str">
            <v>CURSO DE CAPACITAÇÃO PARA TELHADISTA (ENCARGOS COMPLEMENTARES) - HORISTA</v>
          </cell>
          <cell r="C6629" t="str">
            <v>H</v>
          </cell>
          <cell r="D6629" t="str">
            <v>0,12</v>
          </cell>
        </row>
        <row r="6630">
          <cell r="A6630">
            <v>95386</v>
          </cell>
          <cell r="B6630" t="str">
            <v>CURSO DE CAPACITAÇÃO PARA TRATORISTA (ENCARGOS COMPLEMENTARES) - HORISTA</v>
          </cell>
          <cell r="C6630" t="str">
            <v>H</v>
          </cell>
          <cell r="D6630" t="str">
            <v>0,15</v>
          </cell>
        </row>
        <row r="6631">
          <cell r="A6631">
            <v>95387</v>
          </cell>
          <cell r="B6631" t="str">
            <v>CURSO DE CAPACITAÇÃO PARA VIDRACEIRO (ENCARGOS COMPLEMENTARES) - HORISTA</v>
          </cell>
          <cell r="C6631" t="str">
            <v>H</v>
          </cell>
          <cell r="D6631" t="str">
            <v>0,10</v>
          </cell>
        </row>
        <row r="6632">
          <cell r="A6632">
            <v>95388</v>
          </cell>
          <cell r="B6632" t="str">
            <v>CURSO DE CAPACITAÇÃO PARA VIGIA NOTURNO (ENCARGOS COMPLEMENTARES) - HORISTA</v>
          </cell>
          <cell r="C6632" t="str">
            <v>H</v>
          </cell>
          <cell r="D6632" t="str">
            <v>0,04</v>
          </cell>
        </row>
        <row r="6633">
          <cell r="A6633">
            <v>95389</v>
          </cell>
          <cell r="B6633" t="str">
            <v>CURSO DE CAPACITAÇÃO PARA OPERADOR DE BETONEIRA ESTACIONÁRIA/MISTURADOR (ENCARGOS COMPLEMENTARES) - HORISTA</v>
          </cell>
          <cell r="C6633" t="str">
            <v>H</v>
          </cell>
          <cell r="D6633" t="str">
            <v>0,07</v>
          </cell>
        </row>
        <row r="6634">
          <cell r="A6634">
            <v>95390</v>
          </cell>
          <cell r="B6634" t="str">
            <v>CURSO DE CAPACITAÇÃO PARA JARDINEIRO (ENCARGOS COMPLEMENTARES) - HORISTA</v>
          </cell>
          <cell r="C6634" t="str">
            <v>H</v>
          </cell>
          <cell r="D6634" t="str">
            <v>0,04</v>
          </cell>
        </row>
        <row r="6635">
          <cell r="A6635">
            <v>95391</v>
          </cell>
          <cell r="B6635" t="str">
            <v>CURSO DE CAPACITAÇÃO PARA DESENHISTA DETALHISTA (ENCARGOS COMPLEMENTARES) - HORISTA</v>
          </cell>
          <cell r="C6635" t="str">
            <v>H</v>
          </cell>
          <cell r="D6635" t="str">
            <v>0,10</v>
          </cell>
        </row>
        <row r="6636">
          <cell r="A6636">
            <v>95392</v>
          </cell>
          <cell r="B6636" t="str">
            <v>CURSO DE CAPACITAÇÃO PARA ALMOXARIFE (ENCARGOS COMPLEMENTARES) - HORISTA</v>
          </cell>
          <cell r="C6636" t="str">
            <v>H</v>
          </cell>
          <cell r="D6636" t="str">
            <v>0,04</v>
          </cell>
        </row>
        <row r="6637">
          <cell r="A6637">
            <v>95393</v>
          </cell>
          <cell r="B6637" t="str">
            <v>CURSO DE CAPACITAÇÃO PARA APONTADOR OU APROPRIADOR (ENCARGOS COMPLEMENTARES) - HORISTA</v>
          </cell>
          <cell r="C6637" t="str">
            <v>H</v>
          </cell>
          <cell r="D6637" t="str">
            <v>0,19</v>
          </cell>
        </row>
        <row r="6638">
          <cell r="A6638">
            <v>95394</v>
          </cell>
          <cell r="B6638" t="str">
            <v>CURSO DE CAPACITAÇÃO PARA ARQUITETO DE OBRA JÚNIOR (ENCARGOS COMPLEMENTARES) - HORISTA</v>
          </cell>
          <cell r="C6638" t="str">
            <v>H</v>
          </cell>
          <cell r="D6638" t="str">
            <v>0,33</v>
          </cell>
        </row>
        <row r="6639">
          <cell r="A6639">
            <v>95395</v>
          </cell>
          <cell r="B6639" t="str">
            <v>CURSO DE CAPACITAÇÃO PARA ARQUITETO DE OBRA PLENO (ENCARGOS COMPLEMENTARES) - HORISTA</v>
          </cell>
          <cell r="C6639" t="str">
            <v>H</v>
          </cell>
          <cell r="D6639" t="str">
            <v>0,48</v>
          </cell>
        </row>
        <row r="6640">
          <cell r="A6640">
            <v>95396</v>
          </cell>
          <cell r="B6640" t="str">
            <v>CURSO DE CAPACITAÇÃO PARA ARQUITETO DE OBRA SÊNIOR (ENCARGOS COMPLEMENTARES) - HORISTA</v>
          </cell>
          <cell r="C6640" t="str">
            <v>H</v>
          </cell>
          <cell r="D6640" t="str">
            <v>0,63</v>
          </cell>
        </row>
        <row r="6641">
          <cell r="A6641">
            <v>95397</v>
          </cell>
          <cell r="B6641" t="str">
            <v>CURSO DE CAPACITAÇÃO PARA AUXILIAR DE DESENHISTA (ENCARGOS COMPLEMENTARES) - HORISTA</v>
          </cell>
          <cell r="C6641" t="str">
            <v>H</v>
          </cell>
          <cell r="D6641" t="str">
            <v>0,07</v>
          </cell>
        </row>
        <row r="6642">
          <cell r="A6642">
            <v>95398</v>
          </cell>
          <cell r="B6642" t="str">
            <v>CURSO DE CAPACITAÇÃO PARA AUXILIAR DE ESCRITÓRIO (ENCARGOS COMPLEMENTARES) - HORISTA</v>
          </cell>
          <cell r="C6642" t="str">
            <v>H</v>
          </cell>
          <cell r="D6642" t="str">
            <v>0,04</v>
          </cell>
        </row>
        <row r="6643">
          <cell r="A6643">
            <v>95399</v>
          </cell>
          <cell r="B6643" t="str">
            <v>CURSO DE CAPACITAÇÃO PARA DESENHISTA COPISTA (ENCARGOS COMPLEMENTARES) - HORISTA</v>
          </cell>
          <cell r="C6643" t="str">
            <v>H</v>
          </cell>
          <cell r="D6643" t="str">
            <v>0,04</v>
          </cell>
        </row>
        <row r="6644">
          <cell r="A6644">
            <v>95400</v>
          </cell>
          <cell r="B6644" t="str">
            <v>CURSO DE CAPACITAÇÃO PARA DESENHISTA PROJETISTA (ENCARGOS COMPLEMENTARES) - HORISTA</v>
          </cell>
          <cell r="C6644" t="str">
            <v>H</v>
          </cell>
          <cell r="D6644" t="str">
            <v>0,09</v>
          </cell>
        </row>
        <row r="6645">
          <cell r="A6645">
            <v>95401</v>
          </cell>
          <cell r="B6645" t="str">
            <v>CURSO DE CAPACITAÇÃO PARA ENCARREGADO GERAL (ENCARGOS COMPLEMENTARES) - HORISTA</v>
          </cell>
          <cell r="C6645" t="str">
            <v>H</v>
          </cell>
          <cell r="D6645" t="str">
            <v>0,30</v>
          </cell>
        </row>
        <row r="6646">
          <cell r="A6646">
            <v>95402</v>
          </cell>
          <cell r="B6646" t="str">
            <v>CURSO DE CAPACITAÇÃO PARA ENGENHEIRO CIVIL DE OBRA JÚNIOR (ENCARGOS COMPLEMENTARES) - HORISTA</v>
          </cell>
          <cell r="C6646" t="str">
            <v>H</v>
          </cell>
          <cell r="D6646" t="str">
            <v>0,81</v>
          </cell>
        </row>
        <row r="6647">
          <cell r="A6647">
            <v>95403</v>
          </cell>
          <cell r="B6647" t="str">
            <v>CURSO DE CAPACITAÇÃO PARA ENGENHEIRO CIVIL DE OBRA PLENO (ENCARGOS COMPLEMENTARES) - HORISTA</v>
          </cell>
          <cell r="C6647" t="str">
            <v>H</v>
          </cell>
          <cell r="D6647" t="str">
            <v>0,93</v>
          </cell>
        </row>
        <row r="6648">
          <cell r="A6648">
            <v>95404</v>
          </cell>
          <cell r="B6648" t="str">
            <v>CURSO DE CAPACITAÇÃO PARA ENGENHEIRO CIVIL DE OBRA SÊNIOR (ENCARGOS COMPLEMENTARES) - HORISTA</v>
          </cell>
          <cell r="C6648" t="str">
            <v>H</v>
          </cell>
          <cell r="D6648" t="str">
            <v>1,27</v>
          </cell>
        </row>
        <row r="6649">
          <cell r="A6649">
            <v>95405</v>
          </cell>
          <cell r="B6649" t="str">
            <v>CURSO DE CAPACITAÇÃO PARA MESTRE DE OBRAS (ENCARGOS COMPLEMENTARES) - HORISTA</v>
          </cell>
          <cell r="C6649" t="str">
            <v>H</v>
          </cell>
          <cell r="D6649" t="str">
            <v>0,46</v>
          </cell>
        </row>
        <row r="6650">
          <cell r="A6650">
            <v>95406</v>
          </cell>
          <cell r="B6650" t="str">
            <v>CURSO DE CAPACITAÇÃO PARA TOPÓGRAFO (ENCARGOS COMPLEMENTARES) - HORISTA</v>
          </cell>
          <cell r="C6650" t="str">
            <v>H</v>
          </cell>
          <cell r="D6650" t="str">
            <v>0,18</v>
          </cell>
        </row>
        <row r="6651">
          <cell r="A6651">
            <v>95407</v>
          </cell>
          <cell r="B6651" t="str">
            <v>CURSO DE CAPACITAÇÃO PARA ENGENHEIRO ELETRICISTA (ENCARGOS COMPLEMENTARES) - HORISTA</v>
          </cell>
          <cell r="C6651" t="str">
            <v>H</v>
          </cell>
          <cell r="D6651" t="str">
            <v>1,83</v>
          </cell>
        </row>
        <row r="6652">
          <cell r="A6652">
            <v>95408</v>
          </cell>
          <cell r="B6652" t="str">
            <v>CURSO DE CAPACITAÇÃO  PARA MOTORISTA DE CAMINHÃO (ENCARGOS COMPLEMENTARES) - MENSALISTA</v>
          </cell>
          <cell r="C6652" t="str">
            <v>MES</v>
          </cell>
          <cell r="D6652" t="str">
            <v>7,59</v>
          </cell>
        </row>
        <row r="6653">
          <cell r="A6653">
            <v>95409</v>
          </cell>
          <cell r="B6653" t="str">
            <v>CURSO DE CAPACITAÇÃO PARA DESENHISTA DETALHISTA (ENCARGOS COMPLEMENTARES) - MENSALISTA</v>
          </cell>
          <cell r="C6653" t="str">
            <v>MES</v>
          </cell>
          <cell r="D6653" t="str">
            <v>15,01</v>
          </cell>
        </row>
        <row r="6654">
          <cell r="A6654">
            <v>95410</v>
          </cell>
          <cell r="B6654" t="str">
            <v>CURSO DE CAPACITAÇÃO PARA DESENHISTA COPISTA (ENCARGOS COMPLEMENTARES) - MENSALISTA</v>
          </cell>
          <cell r="C6654" t="str">
            <v>MES</v>
          </cell>
          <cell r="D6654" t="str">
            <v>6,20</v>
          </cell>
        </row>
        <row r="6655">
          <cell r="A6655">
            <v>95411</v>
          </cell>
          <cell r="B6655" t="str">
            <v>CURSO DE CAPACITAÇÃO PARA DESENHISTA PROJETISTA (ENCARGOS COMPLEMENTARES) - MENSALISTA</v>
          </cell>
          <cell r="C6655" t="str">
            <v>MES</v>
          </cell>
          <cell r="D6655" t="str">
            <v>12,89</v>
          </cell>
        </row>
        <row r="6656">
          <cell r="A6656">
            <v>95412</v>
          </cell>
          <cell r="B6656" t="str">
            <v>CURSO DE CAPACITAÇÃO PARA AUXILIAR DE DESENHISTA (ENCARGOS COMPLEMENTARES) - MENSALISTA</v>
          </cell>
          <cell r="C6656" t="str">
            <v>MES</v>
          </cell>
          <cell r="D6656" t="str">
            <v>10,75</v>
          </cell>
        </row>
        <row r="6657">
          <cell r="A6657">
            <v>95413</v>
          </cell>
          <cell r="B6657" t="str">
            <v>CURSO DE CAPACITAÇÃO PARA ALMOXARIFE (ENCARGOS COMPLEMENTARES) - MENSALISTA</v>
          </cell>
          <cell r="C6657" t="str">
            <v>MES</v>
          </cell>
          <cell r="D6657" t="str">
            <v>6,40</v>
          </cell>
        </row>
        <row r="6658">
          <cell r="A6658">
            <v>95414</v>
          </cell>
          <cell r="B6658" t="str">
            <v>CURSO DE CAPACITAÇÃO PARA APONTADOR OU APROPRIADOR (ENCARGOS COMPLEMENTARES) - MENSALISTA</v>
          </cell>
          <cell r="C6658" t="str">
            <v>MES</v>
          </cell>
          <cell r="D6658" t="str">
            <v>26,51</v>
          </cell>
        </row>
        <row r="6659">
          <cell r="A6659">
            <v>95415</v>
          </cell>
          <cell r="B6659" t="str">
            <v>CURSO DE CAPACITAÇÃO PARA ENGENHEIRO CIVIL DE OBRA JÚNIOR (ENCARGOS COMPLEMENTARES) - MENSALISTA</v>
          </cell>
          <cell r="C6659" t="str">
            <v>MES</v>
          </cell>
          <cell r="D6659" t="str">
            <v>111,79</v>
          </cell>
        </row>
        <row r="6660">
          <cell r="A6660">
            <v>95416</v>
          </cell>
          <cell r="B6660" t="str">
            <v>CURSO DE CAPACITAÇÃO PARA AUXILIAR DE ESCRITÓRIO (ENCARGOS COMPLEMENTARES) - MENSALISTA</v>
          </cell>
          <cell r="C6660" t="str">
            <v>MES</v>
          </cell>
          <cell r="D6660" t="str">
            <v>5,89</v>
          </cell>
        </row>
        <row r="6661">
          <cell r="A6661">
            <v>95417</v>
          </cell>
          <cell r="B6661" t="str">
            <v>CURSO DE CAPACITAÇÃO PARA ENGENHEIRO CIVIL DE OBRA PLENO (ENCARGOS COMPLEMENTARES) - MENSALISTA</v>
          </cell>
          <cell r="C6661" t="str">
            <v>MES</v>
          </cell>
          <cell r="D6661" t="str">
            <v>127,24</v>
          </cell>
        </row>
        <row r="6662">
          <cell r="A6662">
            <v>95418</v>
          </cell>
          <cell r="B6662" t="str">
            <v>CURSO DE CAPACITAÇÃO PARA ENGENHEIRO CIVIL DE OBRA SÊNIOR (ENCARGOS COMPLEMENTARES) - MENSALISTA</v>
          </cell>
          <cell r="C6662" t="str">
            <v>MES</v>
          </cell>
          <cell r="D6662" t="str">
            <v>173,93</v>
          </cell>
        </row>
        <row r="6663">
          <cell r="A6663">
            <v>95419</v>
          </cell>
          <cell r="B6663" t="str">
            <v>CURSO DE CAPACITAÇÃO PARA ARQUITETO JÚNIOR (ENCARGOS COMPLEMENTARES) - MENSALISTA</v>
          </cell>
          <cell r="C6663" t="str">
            <v>MES</v>
          </cell>
          <cell r="D6663" t="str">
            <v>46,79</v>
          </cell>
        </row>
        <row r="6664">
          <cell r="A6664">
            <v>95420</v>
          </cell>
          <cell r="B6664" t="str">
            <v>CURSO DE CAPACITAÇÃO PARA ARQUITETO PLENO (ENCARGOS COMPLEMENTARES) - MENSALISTA</v>
          </cell>
          <cell r="C6664" t="str">
            <v>MES</v>
          </cell>
          <cell r="D6664" t="str">
            <v>66,47</v>
          </cell>
        </row>
        <row r="6665">
          <cell r="A6665">
            <v>95421</v>
          </cell>
          <cell r="B6665" t="str">
            <v>CURSO DE CAPACITAÇÃO PARA ARQUITETO SÊNIOR (ENCARGOS COMPLEMENTARES) - MENSALISTA</v>
          </cell>
          <cell r="C6665" t="str">
            <v>MES</v>
          </cell>
          <cell r="D6665" t="str">
            <v>87,87</v>
          </cell>
        </row>
        <row r="6666">
          <cell r="A6666">
            <v>95422</v>
          </cell>
          <cell r="B6666" t="str">
            <v>CURSO DE CAPACITAÇÃO PARA ENCARREGADO GERAL DE OBRAS (ENCARGOS COMPLEMENTARES) - MENSALISTA</v>
          </cell>
          <cell r="C6666" t="str">
            <v>MES</v>
          </cell>
          <cell r="D6666" t="str">
            <v>41,51</v>
          </cell>
        </row>
        <row r="6667">
          <cell r="A6667">
            <v>95423</v>
          </cell>
          <cell r="B6667" t="str">
            <v>CURSO DE CAPACITAÇÃO PARA MESTRE DE OBRAS (ENCARGOS COMPLEMENTARES) - MENSALISTA</v>
          </cell>
          <cell r="C6667" t="str">
            <v>MES</v>
          </cell>
          <cell r="D6667" t="str">
            <v>63,00</v>
          </cell>
        </row>
        <row r="6668">
          <cell r="A6668">
            <v>95424</v>
          </cell>
          <cell r="B6668" t="str">
            <v>CURSO DE CAPACITAÇÃO PARA TOPÓGRAFO (ENCARGOS COMPLEMENTARES) - MENSALISTA</v>
          </cell>
          <cell r="C6668" t="str">
            <v>MES</v>
          </cell>
          <cell r="D6668" t="str">
            <v>25,14</v>
          </cell>
        </row>
        <row r="6669">
          <cell r="A6669">
            <v>100288</v>
          </cell>
          <cell r="B6669" t="str">
            <v>CURSO DE CAPACITAÇÃO PARA VIGIA DIURNO (ENCARGOS COMPLEMENTARES) - HORISTA</v>
          </cell>
          <cell r="C6669" t="str">
            <v>H</v>
          </cell>
          <cell r="D6669" t="str">
            <v>0,03</v>
          </cell>
        </row>
        <row r="6670">
          <cell r="A6670">
            <v>100289</v>
          </cell>
          <cell r="B6670" t="str">
            <v>VIGIA DIURNO COM ENCARGOS COMPLEMENTARES</v>
          </cell>
          <cell r="C6670" t="str">
            <v>H</v>
          </cell>
          <cell r="D6670" t="str">
            <v>14,17</v>
          </cell>
        </row>
        <row r="6671">
          <cell r="A6671">
            <v>100290</v>
          </cell>
          <cell r="B6671" t="str">
            <v>CURSO DE CAPACITAÇÃO PARA AUXILIAR DE ALMOXARIFE (ENCARGOS COMPLEMENTARES) - HORISTA</v>
          </cell>
          <cell r="C6671" t="str">
            <v>H</v>
          </cell>
          <cell r="D6671" t="str">
            <v>0,03</v>
          </cell>
        </row>
        <row r="6672">
          <cell r="A6672">
            <v>100291</v>
          </cell>
          <cell r="B6672" t="str">
            <v>CURSO DE CAPACITAÇÃO PARA AJUDANTE DE PINTOR (ENCARGOS COMPLEMENTARES) - HORISTA</v>
          </cell>
          <cell r="C6672" t="str">
            <v>H</v>
          </cell>
          <cell r="D6672" t="str">
            <v>0,09</v>
          </cell>
        </row>
        <row r="6673">
          <cell r="A6673">
            <v>100292</v>
          </cell>
          <cell r="B6673" t="str">
            <v>CURSO DE CAPACITAÇÃO PARA COORDENADOR/GERENTE DE OBRA (ENCARGOS COMPLEMENTARES) - HORISTA</v>
          </cell>
          <cell r="C6673" t="str">
            <v>H</v>
          </cell>
          <cell r="D6673" t="str">
            <v>0,41</v>
          </cell>
        </row>
        <row r="6674">
          <cell r="A6674">
            <v>100293</v>
          </cell>
          <cell r="B6674" t="str">
            <v>CURSO DE CAPACITAÇÃO PARA AUXILIAR DE AZULEJISTA (ENCARGOS COMPLEMENTARES) - HORISTA</v>
          </cell>
          <cell r="C6674" t="str">
            <v>H</v>
          </cell>
          <cell r="D6674" t="str">
            <v>0,09</v>
          </cell>
        </row>
        <row r="6675">
          <cell r="A6675">
            <v>100294</v>
          </cell>
          <cell r="B6675" t="str">
            <v>CURSO DE CAPACITAÇÃO PARA ARQUITETO PAISAGISTA (ENCARGOS COMPLEMENTARES) - HORISTA</v>
          </cell>
          <cell r="C6675" t="str">
            <v>H</v>
          </cell>
          <cell r="D6675" t="str">
            <v>0,19</v>
          </cell>
        </row>
        <row r="6676">
          <cell r="A6676">
            <v>100295</v>
          </cell>
          <cell r="B6676" t="str">
            <v>CURSO DE CAPACITAÇÃO PARA MONTADOR DE ELETROELETRONICOS (ENCARGOS COMPLEMENTARES) - HORISTA</v>
          </cell>
          <cell r="C6676" t="str">
            <v>H</v>
          </cell>
          <cell r="D6676" t="str">
            <v>0,30</v>
          </cell>
        </row>
        <row r="6677">
          <cell r="A6677">
            <v>100296</v>
          </cell>
          <cell r="B6677" t="str">
            <v>CURSO DE CAPACITAÇÃO PARA ENGENHEIRO CIVIL JUNIOR (ENCARGOS COMPLEMENTARES) - HORISTA</v>
          </cell>
          <cell r="C6677" t="str">
            <v>H</v>
          </cell>
          <cell r="D6677" t="str">
            <v>0,64</v>
          </cell>
        </row>
        <row r="6678">
          <cell r="A6678">
            <v>100297</v>
          </cell>
          <cell r="B6678" t="str">
            <v>CURSO DE CAPACITAÇÃO PARA ENGENHEIRO CIVIL PLENO (ENCARGOS COMPLEMENTARES) - HORISTA</v>
          </cell>
          <cell r="C6678" t="str">
            <v>H</v>
          </cell>
          <cell r="D6678" t="str">
            <v>0,73</v>
          </cell>
        </row>
        <row r="6679">
          <cell r="A6679">
            <v>100298</v>
          </cell>
          <cell r="B6679" t="str">
            <v>CURSO DE CAPACITAÇÃO PARA MECÂNICO DE REFRIGERAÇÃO (ENCARGOS COMPLEMENTARES) - HORISTA</v>
          </cell>
          <cell r="C6679" t="str">
            <v>H</v>
          </cell>
          <cell r="D6679" t="str">
            <v>0,25</v>
          </cell>
        </row>
        <row r="6680">
          <cell r="A6680">
            <v>100299</v>
          </cell>
          <cell r="B6680" t="str">
            <v>CURSO DE CAPACITAÇÃO PARA TÉCNICO EM SEGURANÇA DO TRABALHO (ENCARGOS COMPLEMENTARES) - HORISTA</v>
          </cell>
          <cell r="C6680" t="str">
            <v>H</v>
          </cell>
          <cell r="D6680" t="str">
            <v>0,21</v>
          </cell>
        </row>
        <row r="6681">
          <cell r="A6681">
            <v>100300</v>
          </cell>
          <cell r="B6681" t="str">
            <v>AUXILIAR DE ALMOXARIFE COM ENCARGOS COMPLEMENTARES</v>
          </cell>
          <cell r="C6681" t="str">
            <v>H</v>
          </cell>
          <cell r="D6681" t="str">
            <v>11,14</v>
          </cell>
        </row>
        <row r="6682">
          <cell r="A6682">
            <v>100301</v>
          </cell>
          <cell r="B6682" t="str">
            <v>AJUDANTE DE PINTOR COM ENCARGOS COMPLEMENTARES</v>
          </cell>
          <cell r="C6682" t="str">
            <v>H</v>
          </cell>
          <cell r="D6682" t="str">
            <v>15,17</v>
          </cell>
        </row>
        <row r="6683">
          <cell r="A6683">
            <v>100302</v>
          </cell>
          <cell r="B6683" t="str">
            <v>COORDENADOR/GERENTE DE OBRA COM ENCARGOS COMPLEMENTARES</v>
          </cell>
          <cell r="C6683" t="str">
            <v>H</v>
          </cell>
          <cell r="D6683" t="str">
            <v>115,81</v>
          </cell>
        </row>
        <row r="6684">
          <cell r="A6684">
            <v>100303</v>
          </cell>
          <cell r="B6684" t="str">
            <v>AUXILIAR DE AZULEJISTA COM ENCARGOS COMPLEMENTARES</v>
          </cell>
          <cell r="C6684" t="str">
            <v>H</v>
          </cell>
          <cell r="D6684" t="str">
            <v>14,19</v>
          </cell>
        </row>
        <row r="6685">
          <cell r="A6685">
            <v>100304</v>
          </cell>
          <cell r="B6685" t="str">
            <v>ARQUITETO PAISAGISTA COM ENCARGOS COMPLEMENTARES</v>
          </cell>
          <cell r="C6685" t="str">
            <v>H</v>
          </cell>
          <cell r="D6685" t="str">
            <v>55,60</v>
          </cell>
        </row>
        <row r="6686">
          <cell r="A6686">
            <v>100305</v>
          </cell>
          <cell r="B6686" t="str">
            <v>ENGENHEIRO CIVIL JUNIOR COM ENCARGOS COMPLEMENTARES</v>
          </cell>
          <cell r="C6686" t="str">
            <v>H</v>
          </cell>
          <cell r="D6686" t="str">
            <v>80,87</v>
          </cell>
        </row>
        <row r="6687">
          <cell r="A6687">
            <v>100306</v>
          </cell>
          <cell r="B6687" t="str">
            <v>ENGENHEIRO CIVIL PLENO COM ENCARGOS COMPLEMENTARES</v>
          </cell>
          <cell r="C6687" t="str">
            <v>H</v>
          </cell>
          <cell r="D6687" t="str">
            <v>91,09</v>
          </cell>
        </row>
        <row r="6688">
          <cell r="A6688">
            <v>100307</v>
          </cell>
          <cell r="B6688" t="str">
            <v>MONTADOR DE ELETROELETRÔNICOS COM ENCARGOS COMPLEMENTARES</v>
          </cell>
          <cell r="C6688" t="str">
            <v>H</v>
          </cell>
          <cell r="D6688" t="str">
            <v>18,75</v>
          </cell>
        </row>
        <row r="6689">
          <cell r="A6689">
            <v>100308</v>
          </cell>
          <cell r="B6689" t="str">
            <v>MECÂNICO DE REFRIGERAÇÃO COM ENCARGOS COMPLEMENTARES</v>
          </cell>
          <cell r="C6689" t="str">
            <v>H</v>
          </cell>
          <cell r="D6689" t="str">
            <v>17,73</v>
          </cell>
        </row>
        <row r="6690">
          <cell r="A6690">
            <v>100309</v>
          </cell>
          <cell r="B6690" t="str">
            <v>TÉCNICO EM SEGURANÇA DO TRABALHO COM ENCARGOS COMPLEMENTARES</v>
          </cell>
          <cell r="C6690" t="str">
            <v>H</v>
          </cell>
          <cell r="D6690" t="str">
            <v>18,01</v>
          </cell>
        </row>
        <row r="6691">
          <cell r="A6691">
            <v>100310</v>
          </cell>
          <cell r="B6691" t="str">
            <v>CURSO DE CAPACITAÇÃO PARA AUXILIAR DE ALMOXARIFE (ENCARGOS COMPLEMENTARES) - MENSALISTA</v>
          </cell>
          <cell r="C6691" t="str">
            <v>MES</v>
          </cell>
          <cell r="D6691" t="str">
            <v>4,90</v>
          </cell>
        </row>
        <row r="6692">
          <cell r="A6692">
            <v>100311</v>
          </cell>
          <cell r="B6692" t="str">
            <v>CURSO DE CAPACITAÇÃO PARA COORDENADOR/GERENTE DE OBRA (ENCARGOS COMPLEMENTARES) - MENSALISTA</v>
          </cell>
          <cell r="C6692" t="str">
            <v>MES</v>
          </cell>
          <cell r="D6692" t="str">
            <v>56,64</v>
          </cell>
        </row>
        <row r="6693">
          <cell r="A6693">
            <v>100312</v>
          </cell>
          <cell r="B6693" t="str">
            <v>CURSO DE CAPACITAÇÃO PARA ARQUITETO PAISAGISTA (ENCARGOS COMPLEMENTARES) - MENSALISTA</v>
          </cell>
          <cell r="C6693" t="str">
            <v>MES</v>
          </cell>
          <cell r="D6693" t="str">
            <v>69,16</v>
          </cell>
        </row>
        <row r="6694">
          <cell r="A6694">
            <v>100313</v>
          </cell>
          <cell r="B6694" t="str">
            <v>CURSO DE CAPACITAÇÃO PARA ENGENHEIRO CIVIL JUNIOR (ENCARGOS COMPLEMENTARES) - MENSALISTA</v>
          </cell>
          <cell r="C6694" t="str">
            <v>MES</v>
          </cell>
          <cell r="D6694" t="str">
            <v>88,21</v>
          </cell>
        </row>
        <row r="6695">
          <cell r="A6695">
            <v>100314</v>
          </cell>
          <cell r="B6695" t="str">
            <v>CURSO DE CAPACITAÇÃO PARA ENGENHEIRO CIVIL PLENO (ENCARGOS COMPLEMENTARES) - MENSALISTA</v>
          </cell>
          <cell r="C6695" t="str">
            <v>MES</v>
          </cell>
          <cell r="D6695" t="str">
            <v>99,52</v>
          </cell>
        </row>
        <row r="6696">
          <cell r="A6696">
            <v>100315</v>
          </cell>
          <cell r="B6696" t="str">
            <v>CURSO DE CAPACITAÇÃO PARA TÉCNICO EM SEGURANÇA DO TRABALHO (ENCARGOS COMPLEMENTARES) - MENSALISTA</v>
          </cell>
          <cell r="C6696" t="str">
            <v>MES</v>
          </cell>
          <cell r="D6696" t="str">
            <v>28,78</v>
          </cell>
        </row>
        <row r="6697">
          <cell r="A6697">
            <v>100316</v>
          </cell>
          <cell r="B6697" t="str">
            <v>AUXILIAR DE ALMOXARIFE COM ENCARGOS COMPLEMENTARES</v>
          </cell>
          <cell r="C6697" t="str">
            <v>MES</v>
          </cell>
          <cell r="D6697" t="str">
            <v>1.988,20</v>
          </cell>
        </row>
        <row r="6698">
          <cell r="A6698">
            <v>100317</v>
          </cell>
          <cell r="B6698" t="str">
            <v>COORDENADOR / GERENTE DE OBRA COM ENCARGOS COMPLEMENTARES</v>
          </cell>
          <cell r="C6698" t="str">
            <v>MES</v>
          </cell>
          <cell r="D6698" t="str">
            <v>20.508,08</v>
          </cell>
        </row>
        <row r="6699">
          <cell r="A6699">
            <v>100318</v>
          </cell>
          <cell r="B6699" t="str">
            <v>ARQUITETO PAISAGISTA COM ENCARGOS COMPLEMENTARES</v>
          </cell>
          <cell r="C6699" t="str">
            <v>MES</v>
          </cell>
          <cell r="D6699" t="str">
            <v>9.894,70</v>
          </cell>
        </row>
        <row r="6700">
          <cell r="A6700">
            <v>100319</v>
          </cell>
          <cell r="B6700" t="str">
            <v>ENGENHEIRO CIVIL JUNIOR COM ENCARGOS COMPLEMENTARES</v>
          </cell>
          <cell r="C6700" t="str">
            <v>MES</v>
          </cell>
          <cell r="D6700" t="str">
            <v>14.310,73</v>
          </cell>
        </row>
        <row r="6701">
          <cell r="A6701">
            <v>100320</v>
          </cell>
          <cell r="B6701" t="str">
            <v>ENGENHEIRO CIVIL PLENO COM ENCARGOS COMPLEMENTARES</v>
          </cell>
          <cell r="C6701" t="str">
            <v>MES</v>
          </cell>
          <cell r="D6701" t="str">
            <v>16.117,17</v>
          </cell>
        </row>
        <row r="6702">
          <cell r="A6702">
            <v>100321</v>
          </cell>
          <cell r="B6702" t="str">
            <v>TÉCNICO EM SEGURANÇA DO TRABALHO COM ENCARGOS COMPLEMENTARES</v>
          </cell>
          <cell r="C6702" t="str">
            <v>MES</v>
          </cell>
          <cell r="D6702" t="str">
            <v>3.197,09</v>
          </cell>
        </row>
        <row r="6703">
          <cell r="A6703">
            <v>100533</v>
          </cell>
          <cell r="B6703" t="str">
            <v>TECNICO DE EDIFICACOES COM ENCARGOS COMPLEMENTARES</v>
          </cell>
          <cell r="C6703" t="str">
            <v>H</v>
          </cell>
          <cell r="D6703" t="str">
            <v>30,99</v>
          </cell>
        </row>
        <row r="6704">
          <cell r="A6704">
            <v>100534</v>
          </cell>
          <cell r="B6704" t="str">
            <v>TECNICO DE EDIFICACOES COM ENCARGOS COMPLEMENTARES</v>
          </cell>
          <cell r="C6704" t="str">
            <v>MES</v>
          </cell>
          <cell r="D6704" t="str">
            <v>5.496,13</v>
          </cell>
        </row>
        <row r="6705">
          <cell r="A6705">
            <v>100535</v>
          </cell>
          <cell r="B6705" t="str">
            <v>CURSO DE CAPACITAÇÃO PARA TECNICO DE EDIFICACOES (ENCARGOS COMPLEMENTARES) - HORISTA</v>
          </cell>
          <cell r="C6705" t="str">
            <v>H</v>
          </cell>
          <cell r="D6705" t="str">
            <v>0,37</v>
          </cell>
        </row>
        <row r="6706">
          <cell r="A6706">
            <v>100536</v>
          </cell>
          <cell r="B6706" t="str">
            <v>CURSO DE CAPACITAÇÃO PARA TECNICO DE EDIFICACOES (ENCARGOS COMPLEMENTARES) - MENSALISTA</v>
          </cell>
          <cell r="C6706" t="str">
            <v>MES</v>
          </cell>
          <cell r="D6706" t="str">
            <v>51,09</v>
          </cell>
        </row>
        <row r="6707">
          <cell r="A6707">
            <v>101284</v>
          </cell>
          <cell r="B6707" t="str">
            <v>CURSO DE CAPACITAÇÃO PARA ENGENHEIRO CIVIL SENIOR (ENCARGOS COMPLEMENTARES) - HORISTA</v>
          </cell>
          <cell r="C6707" t="str">
            <v>H</v>
          </cell>
          <cell r="D6707" t="str">
            <v>1,00</v>
          </cell>
        </row>
        <row r="6708">
          <cell r="A6708">
            <v>101285</v>
          </cell>
          <cell r="B6708" t="str">
            <v>CURSO DE CAPACITAÇÃO PARA ENGENHEIRO SANITARISTA (ENCARGOS COMPLEMENTARES) - HORISTA</v>
          </cell>
          <cell r="C6708" t="str">
            <v>H</v>
          </cell>
          <cell r="D6708" t="str">
            <v>0,26</v>
          </cell>
        </row>
        <row r="6709">
          <cell r="A6709">
            <v>101286</v>
          </cell>
          <cell r="B6709" t="str">
            <v>CURSO DE CAPACITAÇÃO PARA AJUDANTE DE ARMADOR (ENCARGOS COMPLEMENTARES) - MENSALISTA</v>
          </cell>
          <cell r="C6709" t="str">
            <v>MES</v>
          </cell>
          <cell r="D6709" t="str">
            <v>10,04</v>
          </cell>
        </row>
        <row r="6710">
          <cell r="A6710">
            <v>101287</v>
          </cell>
          <cell r="B6710" t="str">
            <v>CURSO DE CAPACITAÇÃO PARA AJUDANTE DE ELETRICISTA (ENCARGOS COMPLEMENTARES) - MENSALISTA</v>
          </cell>
          <cell r="C6710" t="str">
            <v>MES</v>
          </cell>
          <cell r="D6710" t="str">
            <v>32,80</v>
          </cell>
        </row>
        <row r="6711">
          <cell r="A6711">
            <v>101288</v>
          </cell>
          <cell r="B6711" t="str">
            <v>CURSO DE CAPACITAÇÃO PARA AJUDANTE DE ESTRUTURAS METÁLICAS(ENCARGOS COMPLEMENTARES) - MENSALISTA</v>
          </cell>
          <cell r="C6711" t="str">
            <v>MES</v>
          </cell>
          <cell r="D6711" t="str">
            <v>12,44</v>
          </cell>
        </row>
        <row r="6712">
          <cell r="A6712">
            <v>101289</v>
          </cell>
          <cell r="B6712" t="str">
            <v>CURSO DE CAPACITAÇÃO PARA AJUDANTE DE OPERAÇÃO EM GERAL (ENCARGOS COMPLEMENTARES) - MENSALISTA</v>
          </cell>
          <cell r="C6712" t="str">
            <v>MES</v>
          </cell>
          <cell r="D6712" t="str">
            <v>10,39</v>
          </cell>
        </row>
        <row r="6713">
          <cell r="A6713">
            <v>101290</v>
          </cell>
          <cell r="B6713" t="str">
            <v>CURSO DE CAPACITAÇÃO PARA AJUDANTE DE PINTOR (ENCARGOS COMPLEMENTARES) - MENSALISTA</v>
          </cell>
          <cell r="C6713" t="str">
            <v>MES</v>
          </cell>
          <cell r="D6713" t="str">
            <v>13,36</v>
          </cell>
        </row>
        <row r="6714">
          <cell r="A6714">
            <v>101291</v>
          </cell>
          <cell r="B6714" t="str">
            <v>CURSO DE CAPACITAÇÃO PARA AJUDANTE DE SERRALHEIRO (ENCARGOS COMPLEMENTARES) - MENSALISTA</v>
          </cell>
          <cell r="C6714" t="str">
            <v>MES</v>
          </cell>
          <cell r="D6714" t="str">
            <v>10,77</v>
          </cell>
        </row>
        <row r="6715">
          <cell r="A6715">
            <v>101292</v>
          </cell>
          <cell r="B6715" t="str">
            <v>CURSO DE CAPACITAÇÃO PARA AJUDANTE ESPECIALIZADO (ENCARGOS COMPLEMENTARES) - MENSALISTA</v>
          </cell>
          <cell r="C6715" t="str">
            <v>MES</v>
          </cell>
          <cell r="D6715" t="str">
            <v>13,27</v>
          </cell>
        </row>
        <row r="6716">
          <cell r="A6716">
            <v>101293</v>
          </cell>
          <cell r="B6716" t="str">
            <v>CURSO DE CAPACITAÇÃO PARA ARMADOR (ENCARGOS COMPLEMENTARES) - MENSALISTA</v>
          </cell>
          <cell r="C6716" t="str">
            <v>MES</v>
          </cell>
          <cell r="D6716" t="str">
            <v>14,40</v>
          </cell>
        </row>
        <row r="6717">
          <cell r="A6717">
            <v>101294</v>
          </cell>
          <cell r="B6717" t="str">
            <v>CURSO DE CAPACITAÇÃO PARA ASSENTADOR DE MANILHA (ENCARGOS COMPLEMENTARES) - MENSALISTA</v>
          </cell>
          <cell r="C6717" t="str">
            <v>MES</v>
          </cell>
          <cell r="D6717" t="str">
            <v>23,63</v>
          </cell>
        </row>
        <row r="6718">
          <cell r="A6718">
            <v>101295</v>
          </cell>
          <cell r="B6718" t="str">
            <v>CURSO DE CAPACITAÇÃO PARA AUXILIAR DE AZULEJISTA (ENCARGOS COMPLEMENTARES) - MENSALISTA</v>
          </cell>
          <cell r="C6718" t="str">
            <v>MES</v>
          </cell>
          <cell r="D6718" t="str">
            <v>13,49</v>
          </cell>
        </row>
        <row r="6719">
          <cell r="A6719">
            <v>101296</v>
          </cell>
          <cell r="B6719" t="str">
            <v>CURSO DE CAPACITAÇÃO PARA AUXILIAR DE ENCANADOR OU BOMBEIRO HIDRÁULICO (ENCARGOS COMPLEMENTARES) - MENSALISTA</v>
          </cell>
          <cell r="C6719" t="str">
            <v>MES</v>
          </cell>
          <cell r="D6719" t="str">
            <v>15,88</v>
          </cell>
        </row>
        <row r="6720">
          <cell r="A6720">
            <v>101297</v>
          </cell>
          <cell r="B6720" t="str">
            <v>CURSO DE CAPACITAÇÃO PARA AUXILIAR DE LABORATORISTA (ENCARGOS COMPLEMENTARES) - MENSALISTA</v>
          </cell>
          <cell r="C6720" t="str">
            <v>MES</v>
          </cell>
          <cell r="D6720" t="str">
            <v>17,66</v>
          </cell>
        </row>
        <row r="6721">
          <cell r="A6721">
            <v>101298</v>
          </cell>
          <cell r="B6721" t="str">
            <v>CURSO DE CAPACITAÇÃO PARA AUXILIAR DE MECANICO (ENCARGOS COMPLEMENTARES) - MENSALISTA</v>
          </cell>
          <cell r="C6721" t="str">
            <v>MES</v>
          </cell>
          <cell r="D6721" t="str">
            <v>13,47</v>
          </cell>
        </row>
        <row r="6722">
          <cell r="A6722">
            <v>101299</v>
          </cell>
          <cell r="B6722" t="str">
            <v>CURSO DE CAPACITAÇÃO PARA AUXILIAR DE PEDREIRO (ENCARGOS COMPLEMENTARES) - MENSALISTA</v>
          </cell>
          <cell r="C6722" t="str">
            <v>MES</v>
          </cell>
          <cell r="D6722" t="str">
            <v>13,15</v>
          </cell>
        </row>
        <row r="6723">
          <cell r="A6723">
            <v>101300</v>
          </cell>
          <cell r="B6723" t="str">
            <v>CURSO DE CAPACITAÇÃO PARA AUXILIAR DE SERVIÇOS GERAIS (ENCARGOS COMPLEMENTARES) - MENSALISTA</v>
          </cell>
          <cell r="C6723" t="str">
            <v>MES</v>
          </cell>
          <cell r="D6723" t="str">
            <v>11,01</v>
          </cell>
        </row>
        <row r="6724">
          <cell r="A6724">
            <v>101301</v>
          </cell>
          <cell r="B6724" t="str">
            <v>CURSO DE CAPACITAÇÃO PARA AUXILIAR DE TOPÓGRAFO (ENCARGOS COMPLEMENTARES) - MENSALISTA</v>
          </cell>
          <cell r="C6724" t="str">
            <v>MES</v>
          </cell>
          <cell r="D6724" t="str">
            <v>10,26</v>
          </cell>
        </row>
        <row r="6725">
          <cell r="A6725">
            <v>101302</v>
          </cell>
          <cell r="B6725" t="str">
            <v>CURSO DE CAPACITAÇÃO PARA AUXILIAR TÉCNICO DE ENGENHARIA (ENCARGOS COMPLEMENTARES) - MENSALISTA</v>
          </cell>
          <cell r="C6725" t="str">
            <v>MES</v>
          </cell>
          <cell r="D6725" t="str">
            <v>15,65</v>
          </cell>
        </row>
        <row r="6726">
          <cell r="A6726">
            <v>101303</v>
          </cell>
          <cell r="B6726" t="str">
            <v>CURSO DE CAPACITAÇÃO PARA MONTADOR DE ELETROELETRONICOS(ENCARGOS COMPLEMENTARES) - MENSALISTA</v>
          </cell>
          <cell r="C6726" t="str">
            <v>MES</v>
          </cell>
          <cell r="D6726" t="str">
            <v>41,18</v>
          </cell>
        </row>
        <row r="6727">
          <cell r="A6727">
            <v>101304</v>
          </cell>
          <cell r="B6727" t="str">
            <v>CURSO DE CAPACITAÇÃO PARA AZULEJISTA OU LADRILHISTA (ENCARGOS COMPLEMENTARES) - MENSALISTA</v>
          </cell>
          <cell r="C6727" t="str">
            <v>MES</v>
          </cell>
          <cell r="D6727" t="str">
            <v>22,79</v>
          </cell>
        </row>
        <row r="6728">
          <cell r="A6728">
            <v>101305</v>
          </cell>
          <cell r="B6728" t="str">
            <v>CURSO DE CAPACITAÇÃO PARA BLASTER, DINAMITADOR OU CABO DE FORÇA (ENCARGOS COMPLEMENTARES) - MENSALISTA</v>
          </cell>
          <cell r="C6728" t="str">
            <v>MES</v>
          </cell>
          <cell r="D6728" t="str">
            <v>28,58</v>
          </cell>
        </row>
        <row r="6729">
          <cell r="A6729">
            <v>101307</v>
          </cell>
          <cell r="B6729" t="str">
            <v>CURSO DE CAPACITAÇÃO PARA CALCETEIRO (ENCARGOS COMPLEMENTARES) - MENSALISTA</v>
          </cell>
          <cell r="C6729" t="str">
            <v>MES</v>
          </cell>
          <cell r="D6729" t="str">
            <v>14,40</v>
          </cell>
        </row>
        <row r="6730">
          <cell r="A6730">
            <v>101308</v>
          </cell>
          <cell r="B6730" t="str">
            <v>CURSO DE CAPACITAÇÃO PARA MONTADOR DE ESTRUTURAS METALICAS (ENCARGOS COMPLEMENTARES) - MENSALISTA</v>
          </cell>
          <cell r="C6730" t="str">
            <v>MES</v>
          </cell>
          <cell r="D6730" t="str">
            <v>15,72</v>
          </cell>
        </row>
        <row r="6731">
          <cell r="A6731">
            <v>101309</v>
          </cell>
          <cell r="B6731" t="str">
            <v>CURSO DE CAPACITAÇÃO PARA CARPINTEIRO AUXILIAR (ENCARGOS COMPLEMENTARES) - MENSALISTA</v>
          </cell>
          <cell r="C6731" t="str">
            <v>MES</v>
          </cell>
          <cell r="D6731" t="str">
            <v>14,58</v>
          </cell>
        </row>
        <row r="6732">
          <cell r="A6732">
            <v>101310</v>
          </cell>
          <cell r="B6732" t="str">
            <v>CURSO DE CAPACITAÇÃO PARA CARPINTEIRO DE ESQUADRIAS (ENCARGOS COMPLEMENTARES) - MENSALISTA</v>
          </cell>
          <cell r="C6732" t="str">
            <v>MES</v>
          </cell>
          <cell r="D6732" t="str">
            <v>17,38</v>
          </cell>
        </row>
        <row r="6733">
          <cell r="A6733">
            <v>101311</v>
          </cell>
          <cell r="B6733" t="str">
            <v>CURSO DE CAPACITAÇÃO PARA CARPINTEIRO DE FORMAS (ENCARGOS COMPLEMENTARES) - MENSALISTA</v>
          </cell>
          <cell r="C6733" t="str">
            <v>MES</v>
          </cell>
          <cell r="D6733" t="str">
            <v>14,40</v>
          </cell>
        </row>
        <row r="6734">
          <cell r="A6734">
            <v>101312</v>
          </cell>
          <cell r="B6734" t="str">
            <v>CURSO DE CAPACITAÇÃO PARA CAVOUQUEIRO OU OPERADOR DE PERFURATRIZ (ENCARGOS COMPLEMENTARES) - MENSALISTA</v>
          </cell>
          <cell r="C6734" t="str">
            <v>MES</v>
          </cell>
          <cell r="D6734" t="str">
            <v>16,09</v>
          </cell>
        </row>
        <row r="6735">
          <cell r="A6735">
            <v>101313</v>
          </cell>
          <cell r="B6735" t="str">
            <v>CURSO DE CAPACITAÇÃO PARA ELETRICISTA (ENCARGOS COMPLEMENTARES) - MENSALISTA</v>
          </cell>
          <cell r="C6735" t="str">
            <v>MES</v>
          </cell>
          <cell r="D6735" t="str">
            <v>46,63</v>
          </cell>
        </row>
        <row r="6736">
          <cell r="A6736">
            <v>101314</v>
          </cell>
          <cell r="B6736" t="str">
            <v>CURSO DE CAPACITAÇÃO PARA ELETRICISTA DE MANUTENÇÃO INDUSTRIAL (ENCARGOS COMPLEMENTARES) - MENSALISTA</v>
          </cell>
          <cell r="C6736" t="str">
            <v>MES</v>
          </cell>
          <cell r="D6736" t="str">
            <v>46,63</v>
          </cell>
        </row>
        <row r="6737">
          <cell r="A6737">
            <v>101315</v>
          </cell>
          <cell r="B6737" t="str">
            <v>CURSO DE CAPACITAÇÃO PARA ELETROTÉCNICO (ENCARGOS COMPLEMENTARES) - MENSALISTA</v>
          </cell>
          <cell r="C6737" t="str">
            <v>MES</v>
          </cell>
          <cell r="D6737" t="str">
            <v>74,77</v>
          </cell>
        </row>
        <row r="6738">
          <cell r="A6738">
            <v>101316</v>
          </cell>
          <cell r="B6738" t="str">
            <v>CURSO DE CAPACITAÇÃO PARA ENCANADOR OU BOMBEIRO HIDRÁULICO (ENCARGOS COMPLEMENTARES) - MENSALISTA</v>
          </cell>
          <cell r="C6738" t="str">
            <v>MES</v>
          </cell>
          <cell r="D6738" t="str">
            <v>22,40</v>
          </cell>
        </row>
        <row r="6739">
          <cell r="A6739">
            <v>101317</v>
          </cell>
          <cell r="B6739" t="str">
            <v>CURSO DE CAPACITAÇÃO PARA ENGENHEIRO CIVIL SENIOR (ENCARGOS COMPLEMENTARES) - MENSALISTA</v>
          </cell>
          <cell r="C6739" t="str">
            <v>MES</v>
          </cell>
          <cell r="D6739" t="str">
            <v>136,39</v>
          </cell>
        </row>
        <row r="6740">
          <cell r="A6740">
            <v>101318</v>
          </cell>
          <cell r="B6740" t="str">
            <v>CURSO DE CAPACITAÇÃO PARA ENGENHEIRO ELETRICISTA (ENCARGOS COMPLEMENTARES) - MENSALISTA</v>
          </cell>
          <cell r="C6740" t="str">
            <v>MES</v>
          </cell>
          <cell r="D6740" t="str">
            <v>249,55</v>
          </cell>
        </row>
        <row r="6741">
          <cell r="A6741">
            <v>101319</v>
          </cell>
          <cell r="B6741" t="str">
            <v>CURSO DE CAPACITAÇÃO PARA ENGENHEIRO SANITARISTA (ENCARGOS COMPLEMENTARES) - MENSALISTA</v>
          </cell>
          <cell r="C6741" t="str">
            <v>MES</v>
          </cell>
          <cell r="D6741" t="str">
            <v>36,49</v>
          </cell>
        </row>
        <row r="6742">
          <cell r="A6742">
            <v>101320</v>
          </cell>
          <cell r="B6742" t="str">
            <v>CURSO DE CAPACITAÇÃO PARA MONTADOR DE MAQUINAS (ENCARGOS COMPLEMENTARES) - MENSALISTA</v>
          </cell>
          <cell r="C6742" t="str">
            <v>MES</v>
          </cell>
          <cell r="D6742" t="str">
            <v>16,78</v>
          </cell>
        </row>
        <row r="6743">
          <cell r="A6743">
            <v>101322</v>
          </cell>
          <cell r="B6743" t="str">
            <v>CURSO DE CAPACITAÇÃO PARA GESSEIRO (ENCARGOS COMPLEMENTARES) - MENSALISTA</v>
          </cell>
          <cell r="C6743" t="str">
            <v>MES</v>
          </cell>
          <cell r="D6743" t="str">
            <v>14,40</v>
          </cell>
        </row>
        <row r="6744">
          <cell r="A6744">
            <v>101323</v>
          </cell>
          <cell r="B6744" t="str">
            <v>CURSO DE CAPACITAÇÃO PARA IMPERMEABILIZADOR (ENCARGOS COMPLEMENTARES) - MENSALISTA</v>
          </cell>
          <cell r="C6744" t="str">
            <v>MES</v>
          </cell>
          <cell r="D6744" t="str">
            <v>26,51</v>
          </cell>
        </row>
        <row r="6745">
          <cell r="A6745">
            <v>101324</v>
          </cell>
          <cell r="B6745" t="str">
            <v>CURSO DE CAPACITAÇÃO PARA MOTORISTA DE CAMINHAO-BASCULANTE (ENCARGOS COMPLEMENTARES) - MENSALISTA</v>
          </cell>
          <cell r="C6745" t="str">
            <v>MES</v>
          </cell>
          <cell r="D6745" t="str">
            <v>7,16</v>
          </cell>
        </row>
        <row r="6746">
          <cell r="A6746">
            <v>101325</v>
          </cell>
          <cell r="B6746" t="str">
            <v>CURSO DE CAPACITAÇÃO PARA INSTALADOR DE TUBULAÇÕES (ENCARGOS COMPLEMENTARES) - MENSALISTA</v>
          </cell>
          <cell r="C6746" t="str">
            <v>MES</v>
          </cell>
          <cell r="D6746" t="str">
            <v>25,61</v>
          </cell>
        </row>
        <row r="6747">
          <cell r="A6747">
            <v>101326</v>
          </cell>
          <cell r="B6747" t="str">
            <v>CURSO DE CAPACITAÇÃO PARA JARDINEIRO (ENCARGOS COMPLEMENTARES) - MENSALISTA</v>
          </cell>
          <cell r="C6747" t="str">
            <v>MES</v>
          </cell>
          <cell r="D6747" t="str">
            <v>6,19</v>
          </cell>
        </row>
        <row r="6748">
          <cell r="A6748">
            <v>101327</v>
          </cell>
          <cell r="B6748" t="str">
            <v>CURSO DE CAPACITAÇÃO PARA LEITURISTA OU CADASTRISTA DE REDES DE ÁGUA (ENCARGOS COMPLEMENTARES) - MENSALISTA</v>
          </cell>
          <cell r="C6748" t="str">
            <v>MES</v>
          </cell>
          <cell r="D6748" t="str">
            <v>4,65</v>
          </cell>
        </row>
        <row r="6749">
          <cell r="A6749">
            <v>101328</v>
          </cell>
          <cell r="B6749" t="str">
            <v>CURSO DE CAPACITAÇÃO PARA MOTORISTA DE CAMINHAO-CARRETA (ENCARGOS COMPLEMENTARES) - MENSALISTA</v>
          </cell>
          <cell r="C6749" t="str">
            <v>MES</v>
          </cell>
          <cell r="D6749" t="str">
            <v>10,14</v>
          </cell>
        </row>
        <row r="6750">
          <cell r="A6750">
            <v>101329</v>
          </cell>
          <cell r="B6750" t="str">
            <v>CURSO DE CAPACITAÇÃO PARA MAÇARIQUEIRO (ENCARGOS COMPLEMENTARES) - MENSALISTA</v>
          </cell>
          <cell r="C6750" t="str">
            <v>MES</v>
          </cell>
          <cell r="D6750" t="str">
            <v>24,95</v>
          </cell>
        </row>
        <row r="6751">
          <cell r="A6751">
            <v>101330</v>
          </cell>
          <cell r="B6751" t="str">
            <v>CURSO DE CAPACITAÇÃO PARA MARCENEIRO (ENCARGOS COMPLEMENTARES) - MENSALISTA</v>
          </cell>
          <cell r="C6751" t="str">
            <v>MES</v>
          </cell>
          <cell r="D6751" t="str">
            <v>18,92</v>
          </cell>
        </row>
        <row r="6752">
          <cell r="A6752">
            <v>101331</v>
          </cell>
          <cell r="B6752" t="str">
            <v>CURSO DE CAPACITAÇÃO PARA MARMORISTA / GRANITEIRO (ENCARGOS COMPLEMENTARES) - MENSALISTA</v>
          </cell>
          <cell r="C6752" t="str">
            <v>MES</v>
          </cell>
          <cell r="D6752" t="str">
            <v>20,52</v>
          </cell>
        </row>
        <row r="6753">
          <cell r="A6753">
            <v>101332</v>
          </cell>
          <cell r="B6753" t="str">
            <v>CURSO DE CAPACITAÇÃO PARA MOTORISTA DE CARRO DE PASSEIO (ENCARGOS COMPLEMENTARES) - MENSALISTA</v>
          </cell>
          <cell r="C6753" t="str">
            <v>MES</v>
          </cell>
          <cell r="D6753" t="str">
            <v>7,92</v>
          </cell>
        </row>
        <row r="6754">
          <cell r="A6754">
            <v>101333</v>
          </cell>
          <cell r="B6754" t="str">
            <v>CURSO DE CAPACITAÇÃO PARA MECÂNICO DE EQUIPAMENTOS PESADOS (ENCARGOS COMPLEMENTARES) - MENSALISTA</v>
          </cell>
          <cell r="C6754" t="str">
            <v>MES</v>
          </cell>
          <cell r="D6754" t="str">
            <v>17,20</v>
          </cell>
        </row>
        <row r="6755">
          <cell r="A6755">
            <v>101334</v>
          </cell>
          <cell r="B6755" t="str">
            <v>CURSO DE CAPACITAÇÃO PARA MECÂNICO DE REFRIGERAÇÃO (ENCARGOS COMPLEMENTARES) - MENSALISTA</v>
          </cell>
          <cell r="C6755" t="str">
            <v>MES</v>
          </cell>
          <cell r="D6755" t="str">
            <v>34,20</v>
          </cell>
        </row>
        <row r="6756">
          <cell r="A6756">
            <v>101335</v>
          </cell>
          <cell r="B6756" t="str">
            <v>CURSO DE CAPACITAÇÃO PARA MOTORISTA DE ONIBUS / MICRO-ONIBUS (ENCARGOS COMPLEMENTARES) - MENSALISTA</v>
          </cell>
          <cell r="C6756" t="str">
            <v>MES</v>
          </cell>
          <cell r="D6756" t="str">
            <v>10,96</v>
          </cell>
        </row>
        <row r="6757">
          <cell r="A6757">
            <v>101336</v>
          </cell>
          <cell r="B6757" t="str">
            <v>CURSO DE CAPACITAÇÃO PARA MOTORISTA OPERADOR DE CAMINHAO COM MUNCK (ENCARGOS COMPLEMENTARES) - MENSALISTA</v>
          </cell>
          <cell r="C6757" t="str">
            <v>MES</v>
          </cell>
          <cell r="D6757" t="str">
            <v>28,16</v>
          </cell>
        </row>
        <row r="6758">
          <cell r="A6758">
            <v>101337</v>
          </cell>
          <cell r="B6758" t="str">
            <v>CURSO DE CAPACITAÇÃO PARA NIVELADOR (ENCARGOS COMPLEMENTARES) - MENSALISTA</v>
          </cell>
          <cell r="C6758" t="str">
            <v>MES</v>
          </cell>
          <cell r="D6758" t="str">
            <v>12,93</v>
          </cell>
        </row>
        <row r="6759">
          <cell r="A6759">
            <v>101338</v>
          </cell>
          <cell r="B6759" t="str">
            <v>CURSO DE CAPACITAÇÃO PARA OPERADOR DE BATE-ESTACAS (ENCARGOS COMPLEMENTARES) - MENSALISTA</v>
          </cell>
          <cell r="C6759" t="str">
            <v>MES</v>
          </cell>
          <cell r="D6759" t="str">
            <v>16,51</v>
          </cell>
        </row>
        <row r="6760">
          <cell r="A6760">
            <v>101339</v>
          </cell>
          <cell r="B6760" t="str">
            <v>CURSO DE CAPACITAÇÃO PARA OPERADOR DE BETONEIRA (ENCARGOS COMPLEMENTARES) - MENSALISTA</v>
          </cell>
          <cell r="C6760" t="str">
            <v>MES</v>
          </cell>
          <cell r="D6760" t="str">
            <v>11,25</v>
          </cell>
        </row>
        <row r="6761">
          <cell r="A6761">
            <v>101340</v>
          </cell>
          <cell r="B6761" t="str">
            <v>CURSO DE CAPACITAÇÃO PARA OPERADOR DE BETONEIRA ESTACIONARIA / MISTURADOR (ENCARGOS COMPLEMENTARES) - MENSALISTA</v>
          </cell>
          <cell r="C6761" t="str">
            <v>MES</v>
          </cell>
          <cell r="D6761" t="str">
            <v>10,86</v>
          </cell>
        </row>
        <row r="6762">
          <cell r="A6762">
            <v>101341</v>
          </cell>
          <cell r="B6762" t="str">
            <v>CURSO DE CAPACITAÇÃO PARA OPERADOR DE COMPRESSOR DE AR OU COMPRESSORISTA (ENCARGOS COMPLEMENTARES) - MENSALISTA</v>
          </cell>
          <cell r="C6762" t="str">
            <v>MES</v>
          </cell>
          <cell r="D6762" t="str">
            <v>14,89</v>
          </cell>
        </row>
        <row r="6763">
          <cell r="A6763">
            <v>101342</v>
          </cell>
          <cell r="B6763" t="str">
            <v>CURSO DE CAPACITAÇÃO PARA OPERADOR DE DEMARCADORA DE FAIXAS DE TRAFEGO (ENCARGOS COMPLEMENTARES) - MENSALISTA</v>
          </cell>
          <cell r="C6763" t="str">
            <v>MES</v>
          </cell>
          <cell r="D6763" t="str">
            <v>13,85</v>
          </cell>
        </row>
        <row r="6764">
          <cell r="A6764">
            <v>101343</v>
          </cell>
          <cell r="B6764" t="str">
            <v>CURSO DE CAPACITAÇÃO PARA OPERADOR DE ESCAVADEIRA (ENCARGOS COMPLEMENTARES) - MENSALISTA</v>
          </cell>
          <cell r="C6764" t="str">
            <v>MES</v>
          </cell>
          <cell r="D6764" t="str">
            <v>20,78</v>
          </cell>
        </row>
        <row r="6765">
          <cell r="A6765">
            <v>101344</v>
          </cell>
          <cell r="B6765" t="str">
            <v>CURSO DE CAPACITAÇÃO PARA OPERADOR DE GUINCHO OU GUINCHEIRO (ENCARGOS COMPLEMENTARES) - MENSALISTA</v>
          </cell>
          <cell r="C6765" t="str">
            <v>MES</v>
          </cell>
          <cell r="D6765" t="str">
            <v>25,47</v>
          </cell>
        </row>
        <row r="6766">
          <cell r="A6766">
            <v>101345</v>
          </cell>
          <cell r="B6766" t="str">
            <v>CURSO DE CAPACITAÇÃO PARA OPERADOR DE GUINDASTE (ENCARGOS COMPLEMENTARES) - MENSALISTA</v>
          </cell>
          <cell r="C6766" t="str">
            <v>MES</v>
          </cell>
          <cell r="D6766" t="str">
            <v>26,25</v>
          </cell>
        </row>
        <row r="6767">
          <cell r="A6767">
            <v>101346</v>
          </cell>
          <cell r="B6767" t="str">
            <v>CURSO DE CAPACITAÇÃO PARA OPERADOR DE JATO ABRASIVO OU JATISTA (ENCARGOS COMPLEMENTARES) - MENSALISTA</v>
          </cell>
          <cell r="C6767" t="str">
            <v>MES</v>
          </cell>
          <cell r="D6767" t="str">
            <v>18,60</v>
          </cell>
        </row>
        <row r="6768">
          <cell r="A6768">
            <v>101347</v>
          </cell>
          <cell r="B6768" t="str">
            <v>CURSO DE CAPACITAÇÃO PARA OPERADOR DE MAQUINAS E TRATORES DIVERSOS (ENCARGOS COMPLEMENTARES) - MENSALISTA</v>
          </cell>
          <cell r="C6768" t="str">
            <v>MES</v>
          </cell>
          <cell r="D6768" t="str">
            <v>19,70</v>
          </cell>
        </row>
        <row r="6769">
          <cell r="A6769">
            <v>101348</v>
          </cell>
          <cell r="B6769" t="str">
            <v>CURSO DE CAPACITAÇÃO PARA OPERADOR DE MARTELETE OU MARTELETEIRO (ENCARGOS COMPLEMENTARES) - MENSALISTA</v>
          </cell>
          <cell r="C6769" t="str">
            <v>MES</v>
          </cell>
          <cell r="D6769" t="str">
            <v>13,01</v>
          </cell>
        </row>
        <row r="6770">
          <cell r="A6770">
            <v>101349</v>
          </cell>
          <cell r="B6770" t="str">
            <v>CURSO DE CAPACITAÇÃO PARA OPERADOR DE MOTO SCRAPER (ENCARGOS COMPLEMENTARES) - MENSALISTA</v>
          </cell>
          <cell r="C6770" t="str">
            <v>MES</v>
          </cell>
          <cell r="D6770" t="str">
            <v>14,09</v>
          </cell>
        </row>
        <row r="6771">
          <cell r="A6771">
            <v>101350</v>
          </cell>
          <cell r="B6771" t="str">
            <v>CURSO DE CAPACITAÇÃO PARA OPERADOR DE MOTONIVELADORA (ENCARGOS COMPLEMENTARES) - MENSALISTA</v>
          </cell>
          <cell r="C6771" t="str">
            <v>MES</v>
          </cell>
          <cell r="D6771" t="str">
            <v>17,28</v>
          </cell>
        </row>
        <row r="6772">
          <cell r="A6772">
            <v>101351</v>
          </cell>
          <cell r="B6772" t="str">
            <v>CURSO DE CAPACITAÇÃO PARA OPERADOR DE PA CARREGADEIRA (ENCARGOS COMPLEMENTARES) - MENSALISTA</v>
          </cell>
          <cell r="C6772" t="str">
            <v>MES</v>
          </cell>
          <cell r="D6772" t="str">
            <v>16,25</v>
          </cell>
        </row>
        <row r="6773">
          <cell r="A6773">
            <v>101352</v>
          </cell>
          <cell r="B6773" t="str">
            <v>CURSO DE CAPACITAÇÃO PARA OPERADOR DE PAVIMENTADORA / MESA VIBROACABADORA (ENCARGOS COMPLEMENTARES) - MENSALISTA</v>
          </cell>
          <cell r="C6773" t="str">
            <v>MES</v>
          </cell>
          <cell r="D6773" t="str">
            <v>14,54</v>
          </cell>
        </row>
        <row r="6774">
          <cell r="A6774">
            <v>101353</v>
          </cell>
          <cell r="B6774" t="str">
            <v>CURSO DE CAPACITAÇÃO PARA OPERADOR DE ROLO COMPACTADOR (ENCARGOS COMPLEMENTARES) - MENSALISTA</v>
          </cell>
          <cell r="C6774" t="str">
            <v>MES</v>
          </cell>
          <cell r="D6774" t="str">
            <v>13,01</v>
          </cell>
        </row>
        <row r="6775">
          <cell r="A6775">
            <v>101354</v>
          </cell>
          <cell r="B6775" t="str">
            <v>CURSO DE CAPACITAÇÃO PARA OPERADOR DE TRATOR - EXCLUSIVE AGROPECUARIA (ENCARGOS COMPLEMENTARES) - MENSALISTA</v>
          </cell>
          <cell r="C6775" t="str">
            <v>MES</v>
          </cell>
          <cell r="D6775" t="str">
            <v>21,75</v>
          </cell>
        </row>
        <row r="6776">
          <cell r="A6776">
            <v>101355</v>
          </cell>
          <cell r="B6776" t="str">
            <v>CURSO DE CAPACITAÇÃO PARA OPERADOR DE USINA DE ASFALTO, DE SOLOS OU DE CONCRETO (ENCARGOS COMPLEMENTARES) - MENSALISTA</v>
          </cell>
          <cell r="C6776" t="str">
            <v>MES</v>
          </cell>
          <cell r="D6776" t="str">
            <v>12,49</v>
          </cell>
        </row>
        <row r="6777">
          <cell r="A6777">
            <v>101356</v>
          </cell>
          <cell r="B6777" t="str">
            <v>CURSO DE CAPACITAÇÃO PARA PASTILHEIRO (ENCARGOS COMPLEMENTARES) - MENSALISTA</v>
          </cell>
          <cell r="C6777" t="str">
            <v>MES</v>
          </cell>
          <cell r="D6777" t="str">
            <v>22,79</v>
          </cell>
        </row>
        <row r="6778">
          <cell r="A6778">
            <v>101357</v>
          </cell>
          <cell r="B6778" t="str">
            <v>CURSO DE CAPACITAÇÃO PARA PEDREIRO (ENCARGOS COMPLEMENTARES) - MENSALISTA</v>
          </cell>
          <cell r="C6778" t="str">
            <v>MES</v>
          </cell>
          <cell r="D6778" t="str">
            <v>26,51</v>
          </cell>
        </row>
        <row r="6779">
          <cell r="A6779">
            <v>101358</v>
          </cell>
          <cell r="B6779" t="str">
            <v>CURSO DE CAPACITAÇÃO PARA PINTOR (ENCARGOS COMPLEMENTARES) - MENSALISTA</v>
          </cell>
          <cell r="C6779" t="str">
            <v>MES</v>
          </cell>
          <cell r="D6779" t="str">
            <v>18,51</v>
          </cell>
        </row>
        <row r="6780">
          <cell r="A6780">
            <v>101359</v>
          </cell>
          <cell r="B6780" t="str">
            <v>CURSO DE CAPACITAÇÃO PARA PINTOR DE LETREIROS (ENCARGOS COMPLEMENTARES) - MENSALISTA</v>
          </cell>
          <cell r="C6780" t="str">
            <v>MES</v>
          </cell>
          <cell r="D6780" t="str">
            <v>22,52</v>
          </cell>
        </row>
        <row r="6781">
          <cell r="A6781">
            <v>101360</v>
          </cell>
          <cell r="B6781" t="str">
            <v>CURSO DE CAPACITAÇÃO PARA PINTOR PARA TINTA EPOXI (ENCARGOS COMPLEMENTARES) - MENSALISTA</v>
          </cell>
          <cell r="C6781" t="str">
            <v>MES</v>
          </cell>
          <cell r="D6781" t="str">
            <v>19,91</v>
          </cell>
        </row>
        <row r="6782">
          <cell r="A6782">
            <v>101361</v>
          </cell>
          <cell r="B6782" t="str">
            <v>CURSO DE CAPACITAÇÃO PARA POCEIRO / ESCAVADOR DE VALAS E TUBULOES (ENCARGOS COMPLEMENTARES) - MENSALISTA</v>
          </cell>
          <cell r="C6782" t="str">
            <v>MES</v>
          </cell>
          <cell r="D6782" t="str">
            <v>23,38</v>
          </cell>
        </row>
        <row r="6783">
          <cell r="A6783">
            <v>101362</v>
          </cell>
          <cell r="B6783" t="str">
            <v>CURSO DE CAPACITAÇÃO PARA RASTELEIRO (ENCARGOS COMPLEMENTARES) - MENSALISTA</v>
          </cell>
          <cell r="C6783" t="str">
            <v>MES</v>
          </cell>
          <cell r="D6783" t="str">
            <v>5,98</v>
          </cell>
        </row>
        <row r="6784">
          <cell r="A6784">
            <v>101363</v>
          </cell>
          <cell r="B6784" t="str">
            <v>CURSO DE CAPACITAÇÃO PARA SERRALHEIRO (ENCARGOS COMPLEMENTARES) - MENSALISTA</v>
          </cell>
          <cell r="C6784" t="str">
            <v>MES</v>
          </cell>
          <cell r="D6784" t="str">
            <v>14,40</v>
          </cell>
        </row>
        <row r="6785">
          <cell r="A6785">
            <v>101364</v>
          </cell>
          <cell r="B6785" t="str">
            <v>CURSO DE CAPACITAÇÃO PARA SERVENTE DE OBRAS (ENCARGOS COMPLEMENTARES) - MENSALISTA</v>
          </cell>
          <cell r="C6785" t="str">
            <v>MES</v>
          </cell>
          <cell r="D6785" t="str">
            <v>18,83</v>
          </cell>
        </row>
        <row r="6786">
          <cell r="A6786">
            <v>101365</v>
          </cell>
          <cell r="B6786" t="str">
            <v>CURSO DE CAPACITAÇÃO PARA SOLDADOR (ENCARGOS COMPLEMENTARES) - MENSALISTA</v>
          </cell>
          <cell r="C6786" t="str">
            <v>MES</v>
          </cell>
          <cell r="D6786" t="str">
            <v>14,40</v>
          </cell>
        </row>
        <row r="6787">
          <cell r="A6787">
            <v>101366</v>
          </cell>
          <cell r="B6787" t="str">
            <v>CURSO DE CAPACITAÇÃO PARA SOLDADOR ELETRICO (ENCARGOS COMPLEMENTARES) - MENSALISTA</v>
          </cell>
          <cell r="C6787" t="str">
            <v>MES</v>
          </cell>
          <cell r="D6787" t="str">
            <v>21,73</v>
          </cell>
        </row>
        <row r="6788">
          <cell r="A6788">
            <v>101367</v>
          </cell>
          <cell r="B6788" t="str">
            <v>CURSO DE CAPACITAÇÃO PARA TAQUEADOR OU TAQUEIRO (ENCARGOS COMPLEMENTARES) - MENSALISTA</v>
          </cell>
          <cell r="C6788" t="str">
            <v>MES</v>
          </cell>
          <cell r="D6788" t="str">
            <v>17,67</v>
          </cell>
        </row>
        <row r="6789">
          <cell r="A6789">
            <v>101368</v>
          </cell>
          <cell r="B6789" t="str">
            <v>CURSO DE CAPACITAÇÃO PARA TECNICO EM LABORATORIO E CAMPO DE CONSTRUCAO CIVIL (ENCARGOS COMPLEMENTARES) - MENSALISTA</v>
          </cell>
          <cell r="C6789" t="str">
            <v>MES</v>
          </cell>
          <cell r="D6789" t="str">
            <v>15,25</v>
          </cell>
        </row>
        <row r="6790">
          <cell r="A6790">
            <v>101369</v>
          </cell>
          <cell r="B6790" t="str">
            <v>CURSO DE CAPACITAÇÃO PARA TECNICO EM SONDAGEM (ENCARGOS COMPLEMENTARES) - MENSALISTA</v>
          </cell>
          <cell r="C6790" t="str">
            <v>MES</v>
          </cell>
          <cell r="D6790" t="str">
            <v>22,95</v>
          </cell>
        </row>
        <row r="6791">
          <cell r="A6791">
            <v>101370</v>
          </cell>
          <cell r="B6791" t="str">
            <v>CURSO DE CAPACITAÇÃO PARA TELHADOR (ENCARGOS COMPLEMENTARES) - MENSALISTA</v>
          </cell>
          <cell r="C6791" t="str">
            <v>MES</v>
          </cell>
          <cell r="D6791" t="str">
            <v>17,19</v>
          </cell>
        </row>
        <row r="6792">
          <cell r="A6792">
            <v>101371</v>
          </cell>
          <cell r="B6792" t="str">
            <v>CURSO DE CAPACITAÇÃO PARA VIDRACEIRO (ENCARGOS COMPLEMENTARES) - MENSALISTA</v>
          </cell>
          <cell r="C6792" t="str">
            <v>MES</v>
          </cell>
          <cell r="D6792" t="str">
            <v>14,54</v>
          </cell>
        </row>
        <row r="6793">
          <cell r="A6793">
            <v>101372</v>
          </cell>
          <cell r="B6793" t="str">
            <v>CURSO DE CAPACITAÇÃO PARA VIGIA DIURNO (ENCARGOS COMPLEMENTARES) - MENSALISTA</v>
          </cell>
          <cell r="C6793" t="str">
            <v>MES</v>
          </cell>
          <cell r="D6793" t="str">
            <v>4,73</v>
          </cell>
        </row>
        <row r="6794">
          <cell r="A6794">
            <v>101373</v>
          </cell>
          <cell r="B6794" t="str">
            <v>ENGENHEIRO CIVIL SENIOR COM ENCARGOS COMPLEMENTARES</v>
          </cell>
          <cell r="C6794" t="str">
            <v>H</v>
          </cell>
          <cell r="D6794" t="str">
            <v>124,40</v>
          </cell>
        </row>
        <row r="6795">
          <cell r="A6795">
            <v>101374</v>
          </cell>
          <cell r="B6795" t="str">
            <v>AJUDANTE DE ARMADOR COM ENCARGOS COMPLEMENTARES</v>
          </cell>
          <cell r="C6795" t="str">
            <v>MES</v>
          </cell>
          <cell r="D6795" t="str">
            <v>2.490,54</v>
          </cell>
        </row>
        <row r="6796">
          <cell r="A6796">
            <v>101375</v>
          </cell>
          <cell r="B6796" t="str">
            <v>AJUDANTE DE ELETRICISTA COM ENCARGOS COMPLEMENTARES</v>
          </cell>
          <cell r="C6796" t="str">
            <v>MES</v>
          </cell>
          <cell r="D6796" t="str">
            <v>2.527,33</v>
          </cell>
        </row>
        <row r="6797">
          <cell r="A6797">
            <v>101376</v>
          </cell>
          <cell r="B6797" t="str">
            <v>AJUDANTE DE ESTRUTURAS METÁLICAS COM ENCARGOS COMPLEMENTARES</v>
          </cell>
          <cell r="C6797" t="str">
            <v>MES</v>
          </cell>
          <cell r="D6797" t="str">
            <v>2.704,43</v>
          </cell>
        </row>
        <row r="6798">
          <cell r="A6798">
            <v>101377</v>
          </cell>
          <cell r="B6798" t="str">
            <v>AJUDANTE DE OPERAÇÃO EM GERAL COM ENCARGOS COMPLEMENTARES</v>
          </cell>
          <cell r="C6798" t="str">
            <v>MES</v>
          </cell>
          <cell r="D6798" t="str">
            <v>2.546,34</v>
          </cell>
        </row>
        <row r="6799">
          <cell r="A6799">
            <v>101378</v>
          </cell>
          <cell r="B6799" t="str">
            <v>AJUDANTE DE PINTOR COM ENCARGOS COMPLEMENTARES</v>
          </cell>
          <cell r="C6799" t="str">
            <v>MES</v>
          </cell>
          <cell r="D6799" t="str">
            <v>2.751,01</v>
          </cell>
        </row>
        <row r="6800">
          <cell r="A6800">
            <v>101379</v>
          </cell>
          <cell r="B6800" t="str">
            <v>AJUDANTE DE SERRALHEIRO COM ENCARGOS COMPLEMENTARES</v>
          </cell>
          <cell r="C6800" t="str">
            <v>MES</v>
          </cell>
          <cell r="D6800" t="str">
            <v>2.607,04</v>
          </cell>
        </row>
        <row r="6801">
          <cell r="A6801">
            <v>101380</v>
          </cell>
          <cell r="B6801" t="str">
            <v>AJUDANTE ESPECIALIZADO COM ENCARGOS COMPLEMENTARES</v>
          </cell>
          <cell r="C6801" t="str">
            <v>MES</v>
          </cell>
          <cell r="D6801" t="str">
            <v>2.985,91</v>
          </cell>
        </row>
        <row r="6802">
          <cell r="A6802">
            <v>101381</v>
          </cell>
          <cell r="B6802" t="str">
            <v>ARMADOR COM ENCARGOS COMPLEMENTARES</v>
          </cell>
          <cell r="C6802" t="str">
            <v>MES</v>
          </cell>
          <cell r="D6802" t="str">
            <v>3.186,31</v>
          </cell>
        </row>
        <row r="6803">
          <cell r="A6803">
            <v>101382</v>
          </cell>
          <cell r="B6803" t="str">
            <v>ASSENTADOR DE MANILHAS COM ENCARGOS COMPLEMENTARES</v>
          </cell>
          <cell r="C6803" t="str">
            <v>MES</v>
          </cell>
          <cell r="D6803" t="str">
            <v>3.657,51</v>
          </cell>
        </row>
        <row r="6804">
          <cell r="A6804">
            <v>101383</v>
          </cell>
          <cell r="B6804" t="str">
            <v>AUXILIAR DE AZULEJISTA COM ENCARGOS COMPLEMENTARES</v>
          </cell>
          <cell r="C6804" t="str">
            <v>MES</v>
          </cell>
          <cell r="D6804" t="str">
            <v>2.565,75</v>
          </cell>
        </row>
        <row r="6805">
          <cell r="A6805">
            <v>101384</v>
          </cell>
          <cell r="B6805" t="str">
            <v>AUXILIAR DE ENCANADOR OU BOMBEIRO HIDRÁULICO COM ENCARGOS COMPLEMENTARES</v>
          </cell>
          <cell r="C6805" t="str">
            <v>MES</v>
          </cell>
          <cell r="D6805" t="str">
            <v>2.438,46</v>
          </cell>
        </row>
        <row r="6806">
          <cell r="A6806">
            <v>101385</v>
          </cell>
          <cell r="B6806" t="str">
            <v>AUXILIAR DE LABORATORISTA DE SOLOS E DE CONCRETO COM ENCARGOS COMPLEMENTARES</v>
          </cell>
          <cell r="C6806" t="str">
            <v>MES</v>
          </cell>
          <cell r="D6806" t="str">
            <v>4.088,79</v>
          </cell>
        </row>
        <row r="6807">
          <cell r="A6807">
            <v>101386</v>
          </cell>
          <cell r="B6807" t="str">
            <v>AUXILIAR DE MECÂNICO COM ENCARGOS COMPLEMENTARES</v>
          </cell>
          <cell r="C6807" t="str">
            <v>MES</v>
          </cell>
          <cell r="D6807" t="str">
            <v>2.869,15</v>
          </cell>
        </row>
        <row r="6808">
          <cell r="A6808">
            <v>101387</v>
          </cell>
          <cell r="B6808" t="str">
            <v>AUXILIAR DE PEDREIRO COM ENCARGOS COMPLEMENTARES</v>
          </cell>
          <cell r="C6808" t="str">
            <v>MES</v>
          </cell>
          <cell r="D6808" t="str">
            <v>2.522,57</v>
          </cell>
        </row>
        <row r="6809">
          <cell r="A6809">
            <v>101388</v>
          </cell>
          <cell r="B6809" t="str">
            <v>AUXILIAR DE SERVIÇOS GERAIS COM ENCARGOS COMPLEMENTARES</v>
          </cell>
          <cell r="C6809" t="str">
            <v>MES</v>
          </cell>
          <cell r="D6809" t="str">
            <v>2.624,37</v>
          </cell>
        </row>
        <row r="6810">
          <cell r="A6810">
            <v>101389</v>
          </cell>
          <cell r="B6810" t="str">
            <v>AUXILIAR DE TOPÓGRAFO COM ENCARGOS COMPLEMENTARES</v>
          </cell>
          <cell r="C6810" t="str">
            <v>MES</v>
          </cell>
          <cell r="D6810" t="str">
            <v>2.466,42</v>
          </cell>
        </row>
        <row r="6811">
          <cell r="A6811">
            <v>101390</v>
          </cell>
          <cell r="B6811" t="str">
            <v>AUXILIAR TÉCNICO / ASSISTENTE DE ENGENHARIA COM ENCARGOS COMPLEMENTARES</v>
          </cell>
          <cell r="C6811" t="str">
            <v>MES</v>
          </cell>
          <cell r="D6811" t="str">
            <v>3.638,62</v>
          </cell>
        </row>
        <row r="6812">
          <cell r="A6812">
            <v>101391</v>
          </cell>
          <cell r="B6812" t="str">
            <v>AZULEJISTA OU LADRILHEIRO COM ENCARGOS COMPLEMENTARES</v>
          </cell>
          <cell r="C6812" t="str">
            <v>MES</v>
          </cell>
          <cell r="D6812" t="str">
            <v>3.722,35</v>
          </cell>
        </row>
        <row r="6813">
          <cell r="A6813">
            <v>101392</v>
          </cell>
          <cell r="B6813" t="str">
            <v>BLASTER, DINAMITADOR OU CABO DE FORÇA COM ENCARGOS COMPLEMENTARES</v>
          </cell>
          <cell r="C6813" t="str">
            <v>MES</v>
          </cell>
          <cell r="D6813" t="str">
            <v>3.662,46</v>
          </cell>
        </row>
        <row r="6814">
          <cell r="A6814">
            <v>101394</v>
          </cell>
          <cell r="B6814" t="str">
            <v>CALCETEIRO COM ENCARGOS COMPLEMENTARES</v>
          </cell>
          <cell r="C6814" t="str">
            <v>MES</v>
          </cell>
          <cell r="D6814" t="str">
            <v>3.186,31</v>
          </cell>
        </row>
        <row r="6815">
          <cell r="A6815">
            <v>101395</v>
          </cell>
          <cell r="B6815" t="str">
            <v>CARPINTEIRO AUXILIAR COM ENCARGOS COMPLEMENTARES</v>
          </cell>
          <cell r="C6815" t="str">
            <v>MES</v>
          </cell>
          <cell r="D6815" t="str">
            <v>2.681,41</v>
          </cell>
        </row>
        <row r="6816">
          <cell r="A6816">
            <v>101396</v>
          </cell>
          <cell r="B6816" t="str">
            <v>CARPINTEIRO DE ESQUADRIAS COM ENCARGOS COMPLEMENTARES</v>
          </cell>
          <cell r="C6816" t="str">
            <v>MES</v>
          </cell>
          <cell r="D6816" t="str">
            <v>3.029,72</v>
          </cell>
        </row>
        <row r="6817">
          <cell r="A6817">
            <v>101397</v>
          </cell>
          <cell r="B6817" t="str">
            <v>CARPINTEIRO DE FORMAS COM ENCARGOS COMPLEMENTARES</v>
          </cell>
          <cell r="C6817" t="str">
            <v>MES</v>
          </cell>
          <cell r="D6817" t="str">
            <v>3.166,23</v>
          </cell>
        </row>
        <row r="6818">
          <cell r="A6818">
            <v>101398</v>
          </cell>
          <cell r="B6818" t="str">
            <v>CAVOUQUEIRO OU OPERADOR DE PERFURATRIZ COM ENCARGOS COMPLEMENTARES</v>
          </cell>
          <cell r="C6818" t="str">
            <v>MES</v>
          </cell>
          <cell r="D6818" t="str">
            <v>3.288,05</v>
          </cell>
        </row>
        <row r="6819">
          <cell r="A6819">
            <v>101399</v>
          </cell>
          <cell r="B6819" t="str">
            <v>ELETRICISTA COM ENCARGOS COMPLEMENTARES</v>
          </cell>
          <cell r="C6819" t="str">
            <v>MES</v>
          </cell>
          <cell r="D6819" t="str">
            <v>3.219,13</v>
          </cell>
        </row>
        <row r="6820">
          <cell r="A6820">
            <v>101400</v>
          </cell>
          <cell r="B6820" t="str">
            <v>ELETRICISTA DE MANUTENÇÃO INDUSTRIAL COM ENCARGOS COMPLEMENTARES</v>
          </cell>
          <cell r="C6820" t="str">
            <v>MES</v>
          </cell>
          <cell r="D6820" t="str">
            <v>3.219,13</v>
          </cell>
        </row>
        <row r="6821">
          <cell r="A6821">
            <v>101401</v>
          </cell>
          <cell r="B6821" t="str">
            <v>ELETROTÉCNICO COM ENCARGOS COMPLEMENTARES</v>
          </cell>
          <cell r="C6821" t="str">
            <v>MES</v>
          </cell>
          <cell r="D6821" t="str">
            <v>5.385,84</v>
          </cell>
        </row>
        <row r="6822">
          <cell r="A6822">
            <v>101402</v>
          </cell>
          <cell r="B6822" t="str">
            <v>ENCANADOR OU BOMBEIRO HIDRÁULICO COM ENCARGOS COMPLEMENTARES</v>
          </cell>
          <cell r="C6822" t="str">
            <v>MES</v>
          </cell>
          <cell r="D6822" t="str">
            <v>3.110,30</v>
          </cell>
        </row>
        <row r="6823">
          <cell r="A6823">
            <v>101403</v>
          </cell>
          <cell r="B6823" t="str">
            <v>ENGENHEIRO CIVIL SENIOR COM ENCARGOS COMPLEMENTARES</v>
          </cell>
          <cell r="C6823" t="str">
            <v>MES</v>
          </cell>
          <cell r="D6823" t="str">
            <v>22.005,70</v>
          </cell>
        </row>
        <row r="6824">
          <cell r="A6824">
            <v>101404</v>
          </cell>
          <cell r="B6824" t="str">
            <v>ENGENHEIRO ELETRICISTA COM ENCARGOS COMPLEMENTARES</v>
          </cell>
          <cell r="C6824" t="str">
            <v>MES</v>
          </cell>
          <cell r="D6824" t="str">
            <v>13.814,16</v>
          </cell>
        </row>
        <row r="6825">
          <cell r="A6825">
            <v>101405</v>
          </cell>
          <cell r="B6825" t="str">
            <v>ENGENHEIRO SANITARISTA COM ENCARGOS COMPLEMENTARES</v>
          </cell>
          <cell r="C6825" t="str">
            <v>MES</v>
          </cell>
          <cell r="D6825" t="str">
            <v>13.290,91</v>
          </cell>
        </row>
        <row r="6826">
          <cell r="A6826">
            <v>101407</v>
          </cell>
          <cell r="B6826" t="str">
            <v>GESSEIRO COM ENCARGOS COMPLEMENTARES</v>
          </cell>
          <cell r="C6826" t="str">
            <v>MES</v>
          </cell>
          <cell r="D6826" t="str">
            <v>3.186,31</v>
          </cell>
        </row>
        <row r="6827">
          <cell r="A6827">
            <v>101408</v>
          </cell>
          <cell r="B6827" t="str">
            <v>IMPERMEABILIZADOR COM ENCARGOS COMPLEMENTARES</v>
          </cell>
          <cell r="C6827" t="str">
            <v>MES</v>
          </cell>
          <cell r="D6827" t="str">
            <v>3.198,42</v>
          </cell>
        </row>
        <row r="6828">
          <cell r="A6828">
            <v>101409</v>
          </cell>
          <cell r="B6828" t="str">
            <v>INSTALADOR DE TUBULAÇÕES COM ENCARGOS COMPLEMENTARES</v>
          </cell>
          <cell r="C6828" t="str">
            <v>MES</v>
          </cell>
          <cell r="D6828" t="str">
            <v>3.904,14</v>
          </cell>
        </row>
        <row r="6829">
          <cell r="A6829">
            <v>101410</v>
          </cell>
          <cell r="B6829" t="str">
            <v>JARDINEIRO COM ENCARGOS COMPLEMENTARES</v>
          </cell>
          <cell r="C6829" t="str">
            <v>MES</v>
          </cell>
          <cell r="D6829" t="str">
            <v>3.104,71</v>
          </cell>
        </row>
        <row r="6830">
          <cell r="A6830">
            <v>101411</v>
          </cell>
          <cell r="B6830" t="str">
            <v>LEITURISTA OU CADASTRISTA DE REDES DE ÁGUA COM ENCARGOS COMPLEMENTARES</v>
          </cell>
          <cell r="C6830" t="str">
            <v>MES</v>
          </cell>
          <cell r="D6830" t="str">
            <v>1.898,28</v>
          </cell>
        </row>
        <row r="6831">
          <cell r="A6831">
            <v>101412</v>
          </cell>
          <cell r="B6831" t="str">
            <v>MAÇARIQUEIRO COM ENCARGOS COMPLEMENTARES</v>
          </cell>
          <cell r="C6831" t="str">
            <v>MES</v>
          </cell>
          <cell r="D6831" t="str">
            <v>3.580,24</v>
          </cell>
        </row>
        <row r="6832">
          <cell r="A6832">
            <v>101413</v>
          </cell>
          <cell r="B6832" t="str">
            <v>MARCENEIRO COM ENCARGOS COMPLEMENTARES</v>
          </cell>
          <cell r="C6832" t="str">
            <v>MES</v>
          </cell>
          <cell r="D6832" t="str">
            <v>3.221,36</v>
          </cell>
        </row>
        <row r="6833">
          <cell r="A6833">
            <v>101414</v>
          </cell>
          <cell r="B6833" t="str">
            <v>MARMORISTA / GRANITEIRO COM ENCARGOS COMPLEMENTARES</v>
          </cell>
          <cell r="C6833" t="str">
            <v>MES</v>
          </cell>
          <cell r="D6833" t="str">
            <v>3.537,53</v>
          </cell>
        </row>
        <row r="6834">
          <cell r="A6834">
            <v>101415</v>
          </cell>
          <cell r="B6834" t="str">
            <v>MECÂNICO DE EQUIPAMENTOS PESADOS COM ENCARGOS COMPLEMENTARES</v>
          </cell>
          <cell r="C6834" t="str">
            <v>MES</v>
          </cell>
          <cell r="D6834" t="str">
            <v>4.472,93</v>
          </cell>
        </row>
        <row r="6835">
          <cell r="A6835">
            <v>101416</v>
          </cell>
          <cell r="B6835" t="str">
            <v>MECÂNICO DE REFRIGERAÇÃO COM ENCARGOS COMPLEMENTARES</v>
          </cell>
          <cell r="C6835" t="str">
            <v>MES</v>
          </cell>
          <cell r="D6835" t="str">
            <v>3.185,89</v>
          </cell>
        </row>
        <row r="6836">
          <cell r="A6836">
            <v>101417</v>
          </cell>
          <cell r="B6836" t="str">
            <v>MONTADOR DE ELETROELETRÔNICO COM ENCARGOS COMPLEMENTARES</v>
          </cell>
          <cell r="C6836" t="str">
            <v>MES</v>
          </cell>
          <cell r="D6836" t="str">
            <v>3.364,21</v>
          </cell>
        </row>
        <row r="6837">
          <cell r="A6837">
            <v>101418</v>
          </cell>
          <cell r="B6837" t="str">
            <v>MONTADOR DE ESTRUTURAS METÁLICAS COM ENCARGOS COMPLEMENTARES</v>
          </cell>
          <cell r="C6837" t="str">
            <v>MES</v>
          </cell>
          <cell r="D6837" t="str">
            <v>3.228,87</v>
          </cell>
        </row>
        <row r="6838">
          <cell r="A6838">
            <v>101419</v>
          </cell>
          <cell r="B6838" t="str">
            <v>MONTADOR DE MÁQUINAS COM ENCARGOS COMPLEMENTARES</v>
          </cell>
          <cell r="C6838" t="str">
            <v>MES</v>
          </cell>
          <cell r="D6838" t="str">
            <v>4.551,93</v>
          </cell>
        </row>
        <row r="6839">
          <cell r="A6839">
            <v>101420</v>
          </cell>
          <cell r="B6839" t="str">
            <v>MOTORISTA DE CAMINHÃO BASCULANTE COM ENCARGOS COMPLEMENTARES</v>
          </cell>
          <cell r="C6839" t="str">
            <v>MES</v>
          </cell>
          <cell r="D6839" t="str">
            <v>3.283,81</v>
          </cell>
        </row>
        <row r="6840">
          <cell r="A6840">
            <v>101421</v>
          </cell>
          <cell r="B6840" t="str">
            <v>MOTORISTA DE CAMINHÃO CARRETA COM ENCARGOS COMPLEMENTARES</v>
          </cell>
          <cell r="C6840" t="str">
            <v>MES</v>
          </cell>
          <cell r="D6840" t="str">
            <v>4.351,22</v>
          </cell>
        </row>
        <row r="6841">
          <cell r="A6841">
            <v>101422</v>
          </cell>
          <cell r="B6841" t="str">
            <v>MOTORISTA DE CARRO DE PASSEIO COM ENCARGOS COMPLEMENTARES</v>
          </cell>
          <cell r="C6841" t="str">
            <v>MES</v>
          </cell>
          <cell r="D6841" t="str">
            <v>3.554,61</v>
          </cell>
        </row>
        <row r="6842">
          <cell r="A6842">
            <v>101423</v>
          </cell>
          <cell r="B6842" t="str">
            <v>MOTORISTA DE ÔNIBUS / MICRO-ÔNIBUS COM ENCARGOS COMPLEMENTARES</v>
          </cell>
          <cell r="C6842" t="str">
            <v>MES</v>
          </cell>
          <cell r="D6842" t="str">
            <v>4.643,49</v>
          </cell>
        </row>
        <row r="6843">
          <cell r="A6843">
            <v>101424</v>
          </cell>
          <cell r="B6843" t="str">
            <v>MOTORISTA OPERADOR DE CAMINHÃO COM MUNCK COM ENCARGOS COMPLEMENTARES</v>
          </cell>
          <cell r="C6843" t="str">
            <v>MES</v>
          </cell>
          <cell r="D6843" t="str">
            <v>3.873,66</v>
          </cell>
        </row>
        <row r="6844">
          <cell r="A6844">
            <v>101425</v>
          </cell>
          <cell r="B6844" t="str">
            <v>NIVELADOR  COM ENCARGOS COMPLEMENTARES</v>
          </cell>
          <cell r="C6844" t="str">
            <v>MES</v>
          </cell>
          <cell r="D6844" t="str">
            <v>3.048,97</v>
          </cell>
        </row>
        <row r="6845">
          <cell r="A6845">
            <v>101426</v>
          </cell>
          <cell r="B6845" t="str">
            <v>OPERADOR DE BATE-ESTACA COM ENCARGOS COMPLEMENTARES</v>
          </cell>
          <cell r="C6845" t="str">
            <v>MES</v>
          </cell>
          <cell r="D6845" t="str">
            <v>4.324,01</v>
          </cell>
        </row>
        <row r="6846">
          <cell r="A6846">
            <v>101427</v>
          </cell>
          <cell r="B6846" t="str">
            <v>OPERADOR DE BETONEIRA (CAMINHÃO) COM ENCARGOS COMPLEMENTARES</v>
          </cell>
          <cell r="C6846" t="str">
            <v>MES</v>
          </cell>
          <cell r="D6846" t="str">
            <v>3.174,97</v>
          </cell>
        </row>
        <row r="6847">
          <cell r="A6847">
            <v>101428</v>
          </cell>
          <cell r="B6847" t="str">
            <v>OPERADOR DE BETONEIRA ESTACIONÁRIA COM ENCARGOS COMPLEMENTARES</v>
          </cell>
          <cell r="C6847" t="str">
            <v>MES</v>
          </cell>
          <cell r="D6847" t="str">
            <v>3.089,01</v>
          </cell>
        </row>
        <row r="6848">
          <cell r="A6848">
            <v>101429</v>
          </cell>
          <cell r="B6848" t="str">
            <v>OPERADOR DE COMPRESSOR DE AR OU COMPRESSORISTA COM ENCARGOS COMPLEMENTARES</v>
          </cell>
          <cell r="C6848" t="str">
            <v>MES</v>
          </cell>
          <cell r="D6848" t="str">
            <v>3.970,48</v>
          </cell>
        </row>
        <row r="6849">
          <cell r="A6849">
            <v>101430</v>
          </cell>
          <cell r="B6849" t="str">
            <v>OPERADOR DE DEMARCADORA DE FAIXAS DE TRÁFEGO COM ENCARGOS COMPLEMENTARES</v>
          </cell>
          <cell r="C6849" t="str">
            <v>MES</v>
          </cell>
          <cell r="D6849" t="str">
            <v>3.742,29</v>
          </cell>
        </row>
        <row r="6850">
          <cell r="A6850">
            <v>101431</v>
          </cell>
          <cell r="B6850" t="str">
            <v>OPERADOR DE ESCAVADEIRA COM ENCARGOS COMPLEMENTARES</v>
          </cell>
          <cell r="C6850" t="str">
            <v>MES</v>
          </cell>
          <cell r="D6850" t="str">
            <v>4.036,72</v>
          </cell>
        </row>
        <row r="6851">
          <cell r="A6851">
            <v>101432</v>
          </cell>
          <cell r="B6851" t="str">
            <v>OPERADOR DE GUINCHO OU GUINCHEIRO COM ENCARGOS COMPLEMENTARES</v>
          </cell>
          <cell r="C6851" t="str">
            <v>MES</v>
          </cell>
          <cell r="D6851" t="str">
            <v>3.572,16</v>
          </cell>
        </row>
        <row r="6852">
          <cell r="A6852">
            <v>101433</v>
          </cell>
          <cell r="B6852" t="str">
            <v>OPERADOR DE GUINDASTE COM ENCARGOS COMPLEMENTARES</v>
          </cell>
          <cell r="C6852" t="str">
            <v>MES</v>
          </cell>
          <cell r="D6852" t="str">
            <v>3.660,13</v>
          </cell>
        </row>
        <row r="6853">
          <cell r="A6853">
            <v>101434</v>
          </cell>
          <cell r="B6853" t="str">
            <v>OPERADOR DE JATO ABRASIVO OU JATISTA COM ENCARGOS COMPLEMENTARES</v>
          </cell>
          <cell r="C6853" t="str">
            <v>MES</v>
          </cell>
          <cell r="D6853" t="str">
            <v>3.688,86</v>
          </cell>
        </row>
        <row r="6854">
          <cell r="A6854">
            <v>101435</v>
          </cell>
          <cell r="B6854" t="str">
            <v>OPERADOR DE MÁQUINAS E TRATORES DIVERSOS COM ENCARGOS COMPLEMENTARES</v>
          </cell>
          <cell r="C6854" t="str">
            <v>MES</v>
          </cell>
          <cell r="D6854" t="str">
            <v>3.863,87</v>
          </cell>
        </row>
        <row r="6855">
          <cell r="A6855">
            <v>101436</v>
          </cell>
          <cell r="B6855" t="str">
            <v>OPERADOR DE MARTELETE OU MARTELETEIRO COM ENCARGOS COMPLEMENTARES</v>
          </cell>
          <cell r="C6855" t="str">
            <v>MES</v>
          </cell>
          <cell r="D6855" t="str">
            <v>3.559,70</v>
          </cell>
        </row>
        <row r="6856">
          <cell r="A6856">
            <v>101437</v>
          </cell>
          <cell r="B6856" t="str">
            <v>OPERADOR DE MOTO SCRAPER COM ENCARGOS COMPLEMENTARES</v>
          </cell>
          <cell r="C6856" t="str">
            <v>MES</v>
          </cell>
          <cell r="D6856" t="str">
            <v>3.793,87</v>
          </cell>
        </row>
        <row r="6857">
          <cell r="A6857">
            <v>101438</v>
          </cell>
          <cell r="B6857" t="str">
            <v>OPERADOR DE MOTONIVELADORA COM ENCARGOS COMPLEMENTARES</v>
          </cell>
          <cell r="C6857" t="str">
            <v>MES</v>
          </cell>
          <cell r="D6857" t="str">
            <v>4.491,85</v>
          </cell>
        </row>
        <row r="6858">
          <cell r="A6858">
            <v>101439</v>
          </cell>
          <cell r="B6858" t="str">
            <v>OPERADOR DE PÁ CARREGADEIRA COM ENCARGOS COMPLEMENTARES</v>
          </cell>
          <cell r="C6858" t="str">
            <v>MES</v>
          </cell>
          <cell r="D6858" t="str">
            <v>4.267,56</v>
          </cell>
        </row>
        <row r="6859">
          <cell r="A6859">
            <v>101440</v>
          </cell>
          <cell r="B6859" t="str">
            <v>OPERADOR DE PAVIMENTADORA / MESA VIBROACABADORA COM ENCARGOS COMPLEMENTARES</v>
          </cell>
          <cell r="C6859" t="str">
            <v>MES</v>
          </cell>
          <cell r="D6859" t="str">
            <v>3.893,58</v>
          </cell>
        </row>
        <row r="6860">
          <cell r="A6860">
            <v>101441</v>
          </cell>
          <cell r="B6860" t="str">
            <v>OPERADOR DE ROLO COMPACTADOR COM ENCARGOS COMPLEMENTARES</v>
          </cell>
          <cell r="C6860" t="str">
            <v>MES</v>
          </cell>
          <cell r="D6860" t="str">
            <v>3.559,72</v>
          </cell>
        </row>
        <row r="6861">
          <cell r="A6861">
            <v>101442</v>
          </cell>
          <cell r="B6861" t="str">
            <v>OPERADOR DE TRATOR - EXCLUSIVE AGROPECUÁRIA COM ENCARGOS COMPLEMENTARES</v>
          </cell>
          <cell r="C6861" t="str">
            <v>MES</v>
          </cell>
          <cell r="D6861" t="str">
            <v>4.191,93</v>
          </cell>
        </row>
        <row r="6862">
          <cell r="A6862">
            <v>101443</v>
          </cell>
          <cell r="B6862" t="str">
            <v>OPERADOR DE USINA DE ASFALTO, DE SOLOS OU DE CONCRETO COM ENCARGOS COMPLEMENTARES</v>
          </cell>
          <cell r="C6862" t="str">
            <v>MES</v>
          </cell>
          <cell r="D6862" t="str">
            <v>3.444,87</v>
          </cell>
        </row>
        <row r="6863">
          <cell r="A6863">
            <v>101444</v>
          </cell>
          <cell r="B6863" t="str">
            <v>PASTILHEIRO COM ENCARGOS COMPLEMENTARES</v>
          </cell>
          <cell r="C6863" t="str">
            <v>MES</v>
          </cell>
          <cell r="D6863" t="str">
            <v>3.722,35</v>
          </cell>
        </row>
        <row r="6864">
          <cell r="A6864">
            <v>101445</v>
          </cell>
          <cell r="B6864" t="str">
            <v>PEDREIRO COM ENCARGOS COMPLEMENTARES</v>
          </cell>
          <cell r="C6864" t="str">
            <v>MES</v>
          </cell>
          <cell r="D6864" t="str">
            <v>3.198,42</v>
          </cell>
        </row>
        <row r="6865">
          <cell r="A6865">
            <v>101446</v>
          </cell>
          <cell r="B6865" t="str">
            <v>PINTOR COM ENCARGOS COMPLEMENTARES</v>
          </cell>
          <cell r="C6865" t="str">
            <v>MES</v>
          </cell>
          <cell r="D6865" t="str">
            <v>3.392,12</v>
          </cell>
        </row>
        <row r="6866">
          <cell r="A6866">
            <v>101447</v>
          </cell>
          <cell r="B6866" t="str">
            <v>PINTOR DE LETREIROS COM ENCARGOS COMPLEMENTARES</v>
          </cell>
          <cell r="C6866" t="str">
            <v>MES</v>
          </cell>
          <cell r="D6866" t="str">
            <v>3.891,18</v>
          </cell>
        </row>
        <row r="6867">
          <cell r="A6867">
            <v>101448</v>
          </cell>
          <cell r="B6867" t="str">
            <v>PINTOR PARA TINTA EPÓXI COM ENCARGOS COMPLEMENTARES</v>
          </cell>
          <cell r="C6867" t="str">
            <v>MES</v>
          </cell>
          <cell r="D6867" t="str">
            <v>3.566,36</v>
          </cell>
        </row>
        <row r="6868">
          <cell r="A6868">
            <v>101449</v>
          </cell>
          <cell r="B6868" t="str">
            <v>POCEIRO / ESCAVADOR DE VALAS COM ENCARGOS COMPLEMENTARES</v>
          </cell>
          <cell r="C6868" t="str">
            <v>MES</v>
          </cell>
          <cell r="D6868" t="str">
            <v>2.756,24</v>
          </cell>
        </row>
        <row r="6869">
          <cell r="A6869">
            <v>101450</v>
          </cell>
          <cell r="B6869" t="str">
            <v>RASTELEIRO COM ENCARGOS COMPLEMENTARES</v>
          </cell>
          <cell r="C6869" t="str">
            <v>MES</v>
          </cell>
          <cell r="D6869" t="str">
            <v>2.861,66</v>
          </cell>
        </row>
        <row r="6870">
          <cell r="A6870">
            <v>101451</v>
          </cell>
          <cell r="B6870" t="str">
            <v>SERRALHEIRO COM ENCARGOS COMPLEMENTARES</v>
          </cell>
          <cell r="C6870" t="str">
            <v>MES</v>
          </cell>
          <cell r="D6870" t="str">
            <v>3.186,31</v>
          </cell>
        </row>
        <row r="6871">
          <cell r="A6871">
            <v>101452</v>
          </cell>
          <cell r="B6871" t="str">
            <v>SERVENTE DE OBRAS COM ENCARGOS COMPLEMENTARES</v>
          </cell>
          <cell r="C6871" t="str">
            <v>MES</v>
          </cell>
          <cell r="D6871" t="str">
            <v>2.507,83</v>
          </cell>
        </row>
        <row r="6872">
          <cell r="A6872">
            <v>101453</v>
          </cell>
          <cell r="B6872" t="str">
            <v>SOLDADOR COM ENCARGOS COMPLEMENTARES</v>
          </cell>
          <cell r="C6872" t="str">
            <v>MES</v>
          </cell>
          <cell r="D6872" t="str">
            <v>3.309,47</v>
          </cell>
        </row>
        <row r="6873">
          <cell r="A6873">
            <v>101454</v>
          </cell>
          <cell r="B6873" t="str">
            <v>SOLDADOR ELÉTRICO COM ENCARGOS COMPLEMENTARES</v>
          </cell>
          <cell r="C6873" t="str">
            <v>MES</v>
          </cell>
          <cell r="D6873" t="str">
            <v>4.481,34</v>
          </cell>
        </row>
        <row r="6874">
          <cell r="A6874">
            <v>101455</v>
          </cell>
          <cell r="B6874" t="str">
            <v>TAQUEADOR OU TAQUEIRO COM ENCARGOS COMPLEMENTARES</v>
          </cell>
          <cell r="C6874" t="str">
            <v>MES</v>
          </cell>
          <cell r="D6874" t="str">
            <v>3.688,78</v>
          </cell>
        </row>
        <row r="6875">
          <cell r="A6875">
            <v>101456</v>
          </cell>
          <cell r="B6875" t="str">
            <v>TÉCNICO DE LABORATÓRIO E CAMPO DE CONSTRUÇÃO COM ENCARGOS COMPLEMENTARES</v>
          </cell>
          <cell r="C6875" t="str">
            <v>MES</v>
          </cell>
          <cell r="D6875" t="str">
            <v>3.562,20</v>
          </cell>
        </row>
        <row r="6876">
          <cell r="A6876">
            <v>101457</v>
          </cell>
          <cell r="B6876" t="str">
            <v>TÉCNICO EM SONDAGEM COM ENCARGOS COMPLEMENTARES</v>
          </cell>
          <cell r="C6876" t="str">
            <v>MES</v>
          </cell>
          <cell r="D6876" t="str">
            <v>4.383,15</v>
          </cell>
        </row>
        <row r="6877">
          <cell r="A6877">
            <v>101458</v>
          </cell>
          <cell r="B6877" t="str">
            <v>TELHADOR COM ENCARGOS COMPLEMENTARES</v>
          </cell>
          <cell r="C6877" t="str">
            <v>MES</v>
          </cell>
          <cell r="D6877" t="str">
            <v>3.612,56</v>
          </cell>
        </row>
        <row r="6878">
          <cell r="A6878">
            <v>101459</v>
          </cell>
          <cell r="B6878" t="str">
            <v>VIDRACEIRO COM ENCARGOS COMPLEMENTARES</v>
          </cell>
          <cell r="C6878" t="str">
            <v>MES</v>
          </cell>
          <cell r="D6878" t="str">
            <v>2.696,32</v>
          </cell>
        </row>
        <row r="6879">
          <cell r="A6879">
            <v>101460</v>
          </cell>
          <cell r="B6879" t="str">
            <v>VIGIA DIURNO COM ENCARGOS COMPLEMENTARES</v>
          </cell>
          <cell r="C6879" t="str">
            <v>MES</v>
          </cell>
          <cell r="D6879" t="str">
            <v>2.562,81</v>
          </cell>
        </row>
      </sheetData>
      <sheetData sheetId="3">
        <row r="1">
          <cell r="A1" t="str">
            <v xml:space="preserve">        PRECOS DE INSUMOS</v>
          </cell>
          <cell r="B1">
            <v>0</v>
          </cell>
        </row>
        <row r="2">
          <cell r="A2" t="str">
            <v/>
          </cell>
          <cell r="B2">
            <v>0</v>
          </cell>
        </row>
        <row r="3">
          <cell r="A3" t="str">
            <v>MES DE COLETA: 05/2021</v>
          </cell>
          <cell r="B3">
            <v>0</v>
          </cell>
        </row>
        <row r="4">
          <cell r="A4" t="str">
            <v>LOCALIDADE: 0640 - TERESINA</v>
          </cell>
          <cell r="B4">
            <v>0</v>
          </cell>
        </row>
        <row r="5">
          <cell r="A5" t="str">
            <v>ENCARGOS SOCIAIS (%) HORISTA  83,37  MENSALISTA  47,61</v>
          </cell>
          <cell r="B5">
            <v>0</v>
          </cell>
        </row>
        <row r="6">
          <cell r="A6" t="str">
            <v/>
          </cell>
        </row>
        <row r="7">
          <cell r="A7" t="str">
            <v xml:space="preserve">CODIGO  </v>
          </cell>
          <cell r="B7" t="str">
            <v>DESCRICAO DO INSUMO</v>
          </cell>
          <cell r="C7" t="str">
            <v>UNIDADE</v>
          </cell>
          <cell r="D7" t="str">
            <v xml:space="preserve">  PRECO MEDIANO R$</v>
          </cell>
        </row>
        <row r="8">
          <cell r="A8">
            <v>1363</v>
          </cell>
          <cell r="B8" t="str">
            <v>!EM PROCESSO DE DESATIVACAO! CHAPA DE MADEIRA COMPENSADA DE PINUS, VIROLA OU EQUIVALENTE, DE *2,2 X 1,6* M, E = 6 MM</v>
          </cell>
          <cell r="C8" t="str">
            <v xml:space="preserve">M2    </v>
          </cell>
          <cell r="D8" t="str">
            <v>22,16</v>
          </cell>
        </row>
        <row r="9">
          <cell r="A9">
            <v>1344</v>
          </cell>
          <cell r="B9" t="str">
            <v>!EM PROCESSO DE DESATIVACAO! CHAPA DE MADEIRA COMPENSADA PLASTIFICADA PARA FORMA DE CONCRETO, DE 2,20 x 1,10 M, E = 6 MM</v>
          </cell>
          <cell r="C9" t="str">
            <v xml:space="preserve">UN    </v>
          </cell>
          <cell r="D9" t="str">
            <v>71,10</v>
          </cell>
        </row>
        <row r="10">
          <cell r="A10">
            <v>1342</v>
          </cell>
          <cell r="B10" t="str">
            <v>!EM PROCESSO DE DESATIVACAO! CHAPA DE MADEIRA COMPENSADA PLASTIFICADA PARA FORMA DE CONCRETO, DE 2,20 X 1,10 m, E = 14 MM</v>
          </cell>
          <cell r="C10" t="str">
            <v xml:space="preserve">UN    </v>
          </cell>
          <cell r="D10" t="str">
            <v>125,69</v>
          </cell>
        </row>
        <row r="11">
          <cell r="A11">
            <v>1349</v>
          </cell>
          <cell r="B11" t="str">
            <v>!EM PROCESSO DE DESATIVACAO! CHAPA DE MADEIRA COMPENSADA PLASTIFICADA PARA FORMA DE CONCRETO, DE 2,20 X 1,10 M, E = 20 MM</v>
          </cell>
          <cell r="C11" t="str">
            <v xml:space="preserve">UN    </v>
          </cell>
          <cell r="D11" t="str">
            <v>179,25</v>
          </cell>
        </row>
        <row r="12">
          <cell r="A12">
            <v>1350</v>
          </cell>
          <cell r="B12" t="str">
            <v>!EM PROCESSO DE DESATIVACAO! CHAPA DE MADEIRA COMPENSADA RESINADA PARA FORMA DE CONCRETO, DE *2,2 X 1,1* M, E = 10 MM</v>
          </cell>
          <cell r="C12" t="str">
            <v xml:space="preserve">UN    </v>
          </cell>
          <cell r="D12" t="str">
            <v>50,00</v>
          </cell>
        </row>
        <row r="13">
          <cell r="A13">
            <v>1359</v>
          </cell>
          <cell r="B13" t="str">
            <v>!EM PROCESSO DE DESATIVACAO! CHAPA DE MADEIRA COMPENSADA RESINADA PARA FORMA DE CONCRETO, DE *2,2 X 1,1* M, E = 20 MM</v>
          </cell>
          <cell r="C13" t="str">
            <v xml:space="preserve">UN    </v>
          </cell>
          <cell r="D13" t="str">
            <v>98,40</v>
          </cell>
        </row>
        <row r="14">
          <cell r="A14">
            <v>1351</v>
          </cell>
          <cell r="B14" t="str">
            <v>!EM PROCESSO DE DESATIVACAO! CHAPA DE MADEIRA COMPENSADA RESINADA PARA FORMA DE CONCRETO, DE *2,2 X 1,1* M, E = 6 MM</v>
          </cell>
          <cell r="C14" t="str">
            <v xml:space="preserve">UN    </v>
          </cell>
          <cell r="D14" t="str">
            <v>31,71</v>
          </cell>
        </row>
        <row r="15">
          <cell r="A15">
            <v>2418</v>
          </cell>
          <cell r="B15" t="str">
            <v>!EM PROCESSO DE DESATIVACAO! DOBRADICA EM ACO/FERRO, 3" X 2 1/2", E= 1,2 A 1,8 MM, SEM ANEL,  CROMADO OU ZINCADO, TAMPA BOLA, COM PARAFUSOS</v>
          </cell>
          <cell r="C15" t="str">
            <v xml:space="preserve">UN    </v>
          </cell>
          <cell r="D15" t="str">
            <v>7,21</v>
          </cell>
        </row>
        <row r="16">
          <cell r="A16">
            <v>6086</v>
          </cell>
          <cell r="B16" t="str">
            <v>!EM PROCESSO DE DESATIVACAO! FUNDO SINTETICO NIVELADOR BRANCO FOSCO PARA MADEIRA</v>
          </cell>
          <cell r="C16" t="str">
            <v xml:space="preserve">GL    </v>
          </cell>
          <cell r="D16" t="str">
            <v>79,07</v>
          </cell>
        </row>
        <row r="17">
          <cell r="A17">
            <v>3378</v>
          </cell>
          <cell r="B17" t="str">
            <v>!EM PROCESSO DE DESATIVACAO! HASTE DE ATERRAMENTO EM ACO COM 3,00 M DE COMPRIMENTO E DN = 3/4", REVESTIDA COM BAIXA CAMADA DE COBRE, SEM CONECTOR</v>
          </cell>
          <cell r="C17" t="str">
            <v xml:space="preserve">UN    </v>
          </cell>
          <cell r="D17" t="str">
            <v>72,71</v>
          </cell>
        </row>
        <row r="18">
          <cell r="A18">
            <v>3380</v>
          </cell>
          <cell r="B18" t="str">
            <v>!EM PROCESSO DE DESATIVACAO! HASTE DE ATERRAMENTO EM ACO COM 3,00 M DE COMPRIMENTO E DN = 5/8", REVESTIDA COM BAIXA CAMADA DE COBRE, COM CONECTOR TIPO GRAMPO</v>
          </cell>
          <cell r="C18" t="str">
            <v xml:space="preserve">UN    </v>
          </cell>
          <cell r="D18" t="str">
            <v>50,90</v>
          </cell>
        </row>
        <row r="19">
          <cell r="A19">
            <v>3379</v>
          </cell>
          <cell r="B19" t="str">
            <v>!EM PROCESSO DE DESATIVACAO! HASTE DE ATERRAMENTO EM ACO COM 3,00 M DE COMPRIMENTO E DN = 5/8", REVESTIDA COM BAIXA CAMADA DE COBRE, SEM CONECTOR</v>
          </cell>
          <cell r="C19" t="str">
            <v xml:space="preserve">UN    </v>
          </cell>
          <cell r="D19" t="str">
            <v>49,14</v>
          </cell>
        </row>
        <row r="20">
          <cell r="A20">
            <v>615</v>
          </cell>
          <cell r="B20" t="str">
            <v>!EM PROCESSO DE DESATIVACAO! JANELA BASCULANTE, ACO, COM BATENTE/REQUADRO, 60 X 80 CM (SEM VIDROS)</v>
          </cell>
          <cell r="C20" t="str">
            <v xml:space="preserve">M2    </v>
          </cell>
          <cell r="D20" t="str">
            <v>440,90</v>
          </cell>
        </row>
        <row r="21">
          <cell r="A21">
            <v>606</v>
          </cell>
          <cell r="B21" t="str">
            <v>!EM PROCESSO DE DESATIVACAO! JANELA DE CORRER, ACO, BATENTE/REQUADRO DE 6 A 14 CM, QUADRICULADA, PINTURA ANTICORROSIVA, SEM VIDRO, BANDEIRA COM BASCULA, 4 FLS, 120  X 150 CM (A X L)</v>
          </cell>
          <cell r="C21" t="str">
            <v xml:space="preserve">M2    </v>
          </cell>
          <cell r="D21" t="str">
            <v>692,61</v>
          </cell>
        </row>
        <row r="22">
          <cell r="A22">
            <v>13382</v>
          </cell>
          <cell r="B22" t="str">
            <v>!EM PROCESSO DE DESATIVACAO! LUMINARIA FECHADA P/ ILUMINACAO PUBLICA, TIPO ABL 50/F OU EQUIV, P/ LAMPADA A VAPOR DE MERCURIO 400W</v>
          </cell>
          <cell r="C22" t="str">
            <v xml:space="preserve">UN    </v>
          </cell>
          <cell r="D22" t="str">
            <v>241,16</v>
          </cell>
        </row>
        <row r="23">
          <cell r="A23">
            <v>4047</v>
          </cell>
          <cell r="B23" t="str">
            <v>!EM PROCESSO DE DESATIVACAO! MASSA CORRIDA PVA PARA PAREDES INTERNAS</v>
          </cell>
          <cell r="C23" t="str">
            <v xml:space="preserve">GL    </v>
          </cell>
          <cell r="D23" t="str">
            <v>16,00</v>
          </cell>
        </row>
        <row r="24">
          <cell r="A24">
            <v>7344</v>
          </cell>
          <cell r="B24" t="str">
            <v>!EM PROCESSO DE DESATIVACAO! TINTA LATEX PVA PREMIUM, COR BRANCA</v>
          </cell>
          <cell r="C24" t="str">
            <v xml:space="preserve">GL    </v>
          </cell>
          <cell r="D24" t="str">
            <v>57,86</v>
          </cell>
        </row>
        <row r="25">
          <cell r="A25">
            <v>40514</v>
          </cell>
          <cell r="B25" t="str">
            <v>!EM PROCESSO DE DESATIVACAO! VERNIZ POLIURETANO BRILHANTE PARA MADEIRA, SEM FILTRO SOLAR, USO INTERNO E EXTERNO</v>
          </cell>
          <cell r="C25" t="str">
            <v xml:space="preserve">L     </v>
          </cell>
          <cell r="D25" t="str">
            <v>26,95</v>
          </cell>
        </row>
        <row r="26">
          <cell r="A26">
            <v>11199</v>
          </cell>
          <cell r="B26" t="str">
            <v>!EM PROCESSO DE DESATIVACAO!JANELA DE CORRER, ACO, BATENTE/REQUADRO DE 6 A 14 CM,  COM DIVISAO HORIZ , PINT ANTICORROSIVA, SEM VIDRO, BANDEIRA COM BASCULA, 4 FLS, 120  X 150 CM (A X L)</v>
          </cell>
          <cell r="C26" t="str">
            <v xml:space="preserve">UN    </v>
          </cell>
          <cell r="D26" t="str">
            <v>993,83</v>
          </cell>
        </row>
        <row r="27">
          <cell r="A27">
            <v>4053</v>
          </cell>
          <cell r="B27" t="str">
            <v>!EM PROCESSO DE DESATIVACAO!MASSA A OLEO PARA MADEIRA</v>
          </cell>
          <cell r="C27" t="str">
            <v xml:space="preserve">GL    </v>
          </cell>
          <cell r="D27" t="str">
            <v>60,95</v>
          </cell>
        </row>
        <row r="28">
          <cell r="A28">
            <v>4056</v>
          </cell>
          <cell r="B28" t="str">
            <v>!EM PROCESSO DE DESATIVACAO!MASSA ACRILICA PARA PAREDES INTERIOR/EXTERIOR</v>
          </cell>
          <cell r="C28" t="str">
            <v xml:space="preserve">GL    </v>
          </cell>
          <cell r="D28" t="str">
            <v>32,05</v>
          </cell>
        </row>
        <row r="29">
          <cell r="A29">
            <v>21136</v>
          </cell>
          <cell r="B29" t="str">
            <v>!EM PROCESSO DESATIVACAO! ELETRODUTO EM ACO GALVANIZADO ELETROLITICO, LEVE, DIAMETRO 1", PAREDE DE 0,90 MM</v>
          </cell>
          <cell r="C29" t="str">
            <v xml:space="preserve">M     </v>
          </cell>
          <cell r="D29" t="str">
            <v>12,70</v>
          </cell>
        </row>
        <row r="30">
          <cell r="A30">
            <v>21128</v>
          </cell>
          <cell r="B30" t="str">
            <v>!EM PROCESSO DESATIVACAO! ELETRODUTO EM ACO GALVANIZADO ELETROLITICO, LEVE, DIAMETRO 3/4", PAREDE DE 0,90 MM</v>
          </cell>
          <cell r="C30" t="str">
            <v xml:space="preserve">M     </v>
          </cell>
          <cell r="D30" t="str">
            <v>9,83</v>
          </cell>
        </row>
        <row r="31">
          <cell r="A31">
            <v>21130</v>
          </cell>
          <cell r="B31" t="str">
            <v>!EM PROCESSO DESATIVACAO! ELETRODUTO EM ACO GALVANIZADO ELETROLITICO, SEMI-PESADO, DIAMETRO 1 1/2", PAREDE DE 1,20 MM</v>
          </cell>
          <cell r="C31" t="str">
            <v xml:space="preserve">M     </v>
          </cell>
          <cell r="D31" t="str">
            <v>24,82</v>
          </cell>
        </row>
        <row r="32">
          <cell r="A32">
            <v>21135</v>
          </cell>
          <cell r="B32" t="str">
            <v>!EM PROCESSO DESATIVACAO! ELETRODUTO EM ACO GALVANIZADO ELETROLITICO, SEMI-PESADO, DIAMETRO 1 1/4", PAREDE DE 1,20 MM</v>
          </cell>
          <cell r="C32" t="str">
            <v xml:space="preserve">M     </v>
          </cell>
          <cell r="D32" t="str">
            <v>24,44</v>
          </cell>
        </row>
        <row r="33">
          <cell r="A33">
            <v>38605</v>
          </cell>
          <cell r="B33" t="str">
            <v>ABERTURA PARA ENCAIXE DE CUBA OU LAVATORIO EM BANCADA DE MARMORE/ GRANITO OU OUTRO TIPO DE PEDRA NATURAL</v>
          </cell>
          <cell r="C33" t="str">
            <v xml:space="preserve">UN    </v>
          </cell>
          <cell r="D33" t="str">
            <v>127,94</v>
          </cell>
        </row>
        <row r="34">
          <cell r="A34">
            <v>11270</v>
          </cell>
          <cell r="B34" t="str">
            <v>ABRACADEIRA DE LATAO PARA FIXACAO DE CABO PARA-RAIO, DIMENSOES 32 X 24 X 24 MM</v>
          </cell>
          <cell r="C34" t="str">
            <v xml:space="preserve">UN    </v>
          </cell>
          <cell r="D34" t="str">
            <v>1,44</v>
          </cell>
        </row>
        <row r="35">
          <cell r="A35">
            <v>412</v>
          </cell>
          <cell r="B35" t="str">
            <v>ABRACADEIRA DE NYLON PARA AMARRACAO DE CABOS, COMPRIMENTO DE *230* X *7,6* MM</v>
          </cell>
          <cell r="C35" t="str">
            <v xml:space="preserve">UN    </v>
          </cell>
          <cell r="D35" t="str">
            <v>1,28</v>
          </cell>
        </row>
        <row r="36">
          <cell r="A36">
            <v>414</v>
          </cell>
          <cell r="B36" t="str">
            <v>ABRACADEIRA DE NYLON PARA AMARRACAO DE CABOS, COMPRIMENTO DE 100 X 2,5 MM</v>
          </cell>
          <cell r="C36" t="str">
            <v xml:space="preserve">UN    </v>
          </cell>
          <cell r="D36" t="str">
            <v>0,08</v>
          </cell>
        </row>
        <row r="37">
          <cell r="A37">
            <v>410</v>
          </cell>
          <cell r="B37" t="str">
            <v>ABRACADEIRA DE NYLON PARA AMARRACAO DE CABOS, COMPRIMENTO DE 150 X *3,6* MM</v>
          </cell>
          <cell r="C37" t="str">
            <v xml:space="preserve">UN    </v>
          </cell>
          <cell r="D37" t="str">
            <v>0,19</v>
          </cell>
        </row>
        <row r="38">
          <cell r="A38">
            <v>411</v>
          </cell>
          <cell r="B38" t="str">
            <v>ABRACADEIRA DE NYLON PARA AMARRACAO DE CABOS, COMPRIMENTO DE 200 X *4,6* MM</v>
          </cell>
          <cell r="C38" t="str">
            <v xml:space="preserve">UN    </v>
          </cell>
          <cell r="D38" t="str">
            <v>0,25</v>
          </cell>
        </row>
        <row r="39">
          <cell r="A39">
            <v>408</v>
          </cell>
          <cell r="B39" t="str">
            <v>ABRACADEIRA DE NYLON PARA AMARRACAO DE CABOS, COMPRIMENTO DE 390 X *4,6* MM</v>
          </cell>
          <cell r="C39" t="str">
            <v xml:space="preserve">UN    </v>
          </cell>
          <cell r="D39" t="str">
            <v>1,24</v>
          </cell>
        </row>
        <row r="40">
          <cell r="A40">
            <v>39131</v>
          </cell>
          <cell r="B40" t="str">
            <v>ABRACADEIRA EM ACO PARA AMARRACAO DE ELETRODUTOS, TIPO D, COM 1 1/2" E CUNHA DE FIXACAO</v>
          </cell>
          <cell r="C40" t="str">
            <v xml:space="preserve">UN    </v>
          </cell>
          <cell r="D40" t="str">
            <v>2,80</v>
          </cell>
        </row>
        <row r="41">
          <cell r="A41">
            <v>394</v>
          </cell>
          <cell r="B41" t="str">
            <v>ABRACADEIRA EM ACO PARA AMARRACAO DE ELETRODUTOS, TIPO D, COM 1 1/2" E PARAFUSO DE FIXACAO</v>
          </cell>
          <cell r="C41" t="str">
            <v xml:space="preserve">UN    </v>
          </cell>
          <cell r="D41" t="str">
            <v>2,84</v>
          </cell>
        </row>
        <row r="42">
          <cell r="A42">
            <v>39130</v>
          </cell>
          <cell r="B42" t="str">
            <v>ABRACADEIRA EM ACO PARA AMARRACAO DE ELETRODUTOS, TIPO D, COM 1 1/4" E CUNHA DE FIXACAO</v>
          </cell>
          <cell r="C42" t="str">
            <v xml:space="preserve">UN    </v>
          </cell>
          <cell r="D42" t="str">
            <v>2,56</v>
          </cell>
        </row>
        <row r="43">
          <cell r="A43">
            <v>395</v>
          </cell>
          <cell r="B43" t="str">
            <v>ABRACADEIRA EM ACO PARA AMARRACAO DE ELETRODUTOS, TIPO D, COM 1 1/4" E PARAFUSO DE FIXACAO</v>
          </cell>
          <cell r="C43" t="str">
            <v xml:space="preserve">UN    </v>
          </cell>
          <cell r="D43" t="str">
            <v>2,73</v>
          </cell>
        </row>
        <row r="44">
          <cell r="A44">
            <v>39127</v>
          </cell>
          <cell r="B44" t="str">
            <v>ABRACADEIRA EM ACO PARA AMARRACAO DE ELETRODUTOS, TIPO D, COM 1/2" E CUNHA DE FIXACAO</v>
          </cell>
          <cell r="C44" t="str">
            <v xml:space="preserve">UN    </v>
          </cell>
          <cell r="D44" t="str">
            <v>1,35</v>
          </cell>
        </row>
        <row r="45">
          <cell r="A45">
            <v>392</v>
          </cell>
          <cell r="B45" t="str">
            <v>ABRACADEIRA EM ACO PARA AMARRACAO DE ELETRODUTOS, TIPO D, COM 1/2" E PARAFUSO DE FIXACAO</v>
          </cell>
          <cell r="C45" t="str">
            <v xml:space="preserve">UN    </v>
          </cell>
          <cell r="D45" t="str">
            <v>1,38</v>
          </cell>
        </row>
        <row r="46">
          <cell r="A46">
            <v>39129</v>
          </cell>
          <cell r="B46" t="str">
            <v>ABRACADEIRA EM ACO PARA AMARRACAO DE ELETRODUTOS, TIPO D, COM 1" E CUNHA DE FIXACAO</v>
          </cell>
          <cell r="C46" t="str">
            <v xml:space="preserve">UN    </v>
          </cell>
          <cell r="D46" t="str">
            <v>1,57</v>
          </cell>
        </row>
        <row r="47">
          <cell r="A47">
            <v>393</v>
          </cell>
          <cell r="B47" t="str">
            <v>ABRACADEIRA EM ACO PARA AMARRACAO DE ELETRODUTOS, TIPO D, COM 1" E PARAFUSO DE FIXACAO</v>
          </cell>
          <cell r="C47" t="str">
            <v xml:space="preserve">UN    </v>
          </cell>
          <cell r="D47" t="str">
            <v>1,65</v>
          </cell>
        </row>
        <row r="48">
          <cell r="A48">
            <v>39133</v>
          </cell>
          <cell r="B48" t="str">
            <v>ABRACADEIRA EM ACO PARA AMARRACAO DE ELETRODUTOS, TIPO D, COM 2 1/2" E CUNHA DE FIXACAO</v>
          </cell>
          <cell r="C48" t="str">
            <v xml:space="preserve">UN    </v>
          </cell>
          <cell r="D48" t="str">
            <v>3,68</v>
          </cell>
        </row>
        <row r="49">
          <cell r="A49">
            <v>397</v>
          </cell>
          <cell r="B49" t="str">
            <v>ABRACADEIRA EM ACO PARA AMARRACAO DE ELETRODUTOS, TIPO D, COM 2 1/2" E PARAFUSO DE FIXACAO</v>
          </cell>
          <cell r="C49" t="str">
            <v xml:space="preserve">UN    </v>
          </cell>
          <cell r="D49" t="str">
            <v>4,07</v>
          </cell>
        </row>
        <row r="50">
          <cell r="A50">
            <v>39132</v>
          </cell>
          <cell r="B50" t="str">
            <v>ABRACADEIRA EM ACO PARA AMARRACAO DE ELETRODUTOS, TIPO D, COM 2" E CUNHA DE FIXACAO</v>
          </cell>
          <cell r="C50" t="str">
            <v xml:space="preserve">UN    </v>
          </cell>
          <cell r="D50" t="str">
            <v>2,94</v>
          </cell>
        </row>
        <row r="51">
          <cell r="A51">
            <v>396</v>
          </cell>
          <cell r="B51" t="str">
            <v>ABRACADEIRA EM ACO PARA AMARRACAO DE ELETRODUTOS, TIPO D, COM 2" E PARAFUSO DE FIXACAO</v>
          </cell>
          <cell r="C51" t="str">
            <v xml:space="preserve">UN    </v>
          </cell>
          <cell r="D51" t="str">
            <v>3,15</v>
          </cell>
        </row>
        <row r="52">
          <cell r="A52">
            <v>39135</v>
          </cell>
          <cell r="B52" t="str">
            <v>ABRACADEIRA EM ACO PARA AMARRACAO DE ELETRODUTOS, TIPO D, COM 3 1/2" E CUNHA DE FIXACAO</v>
          </cell>
          <cell r="C52" t="str">
            <v xml:space="preserve">UN    </v>
          </cell>
          <cell r="D52" t="str">
            <v>5,89</v>
          </cell>
        </row>
        <row r="53">
          <cell r="A53">
            <v>39128</v>
          </cell>
          <cell r="B53" t="str">
            <v>ABRACADEIRA EM ACO PARA AMARRACAO DE ELETRODUTOS, TIPO D, COM 3/4" E CUNHA DE FIXACAO</v>
          </cell>
          <cell r="C53" t="str">
            <v xml:space="preserve">UN    </v>
          </cell>
          <cell r="D53" t="str">
            <v>1,47</v>
          </cell>
        </row>
        <row r="54">
          <cell r="A54">
            <v>400</v>
          </cell>
          <cell r="B54" t="str">
            <v>ABRACADEIRA EM ACO PARA AMARRACAO DE ELETRODUTOS, TIPO D, COM 3/4" E PARAFUSO DE FIXACAO</v>
          </cell>
          <cell r="C54" t="str">
            <v xml:space="preserve">UN    </v>
          </cell>
          <cell r="D54" t="str">
            <v>1,43</v>
          </cell>
        </row>
        <row r="55">
          <cell r="A55">
            <v>39125</v>
          </cell>
          <cell r="B55" t="str">
            <v>ABRACADEIRA EM ACO PARA AMARRACAO DE ELETRODUTOS, TIPO D, COM 3/8" E PARAFUSO DE FIXACAO</v>
          </cell>
          <cell r="C55" t="str">
            <v xml:space="preserve">UN    </v>
          </cell>
          <cell r="D55" t="str">
            <v>1,47</v>
          </cell>
        </row>
        <row r="56">
          <cell r="A56">
            <v>39134</v>
          </cell>
          <cell r="B56" t="str">
            <v>ABRACADEIRA EM ACO PARA AMARRACAO DE ELETRODUTOS, TIPO D, COM 3" E CUNHA DE FIXACAO</v>
          </cell>
          <cell r="C56" t="str">
            <v xml:space="preserve">UN    </v>
          </cell>
          <cell r="D56" t="str">
            <v>4,91</v>
          </cell>
        </row>
        <row r="57">
          <cell r="A57">
            <v>398</v>
          </cell>
          <cell r="B57" t="str">
            <v>ABRACADEIRA EM ACO PARA AMARRACAO DE ELETRODUTOS, TIPO D, COM 3" E PARAFUSO DE FIXACAO</v>
          </cell>
          <cell r="C57" t="str">
            <v xml:space="preserve">UN    </v>
          </cell>
          <cell r="D57" t="str">
            <v>4,52</v>
          </cell>
        </row>
        <row r="58">
          <cell r="A58">
            <v>39126</v>
          </cell>
          <cell r="B58" t="str">
            <v>ABRACADEIRA EM ACO PARA AMARRACAO DE ELETRODUTOS, TIPO D, COM 4" E CUNHA DE FIXACAO</v>
          </cell>
          <cell r="C58" t="str">
            <v xml:space="preserve">UN    </v>
          </cell>
          <cell r="D58" t="str">
            <v>6,63</v>
          </cell>
        </row>
        <row r="59">
          <cell r="A59">
            <v>399</v>
          </cell>
          <cell r="B59" t="str">
            <v>ABRACADEIRA EM ACO PARA AMARRACAO DE ELETRODUTOS, TIPO D, COM 4" E PARAFUSO DE FIXACAO</v>
          </cell>
          <cell r="C59" t="str">
            <v xml:space="preserve">UN    </v>
          </cell>
          <cell r="D59" t="str">
            <v>5,84</v>
          </cell>
        </row>
        <row r="60">
          <cell r="A60">
            <v>39158</v>
          </cell>
          <cell r="B60" t="str">
            <v>ABRACADEIRA EM ACO PARA AMARRACAO DE ELETRODUTOS, TIPO ECONOMICA (GOTA), COM 8"</v>
          </cell>
          <cell r="C60" t="str">
            <v xml:space="preserve">UN    </v>
          </cell>
          <cell r="D60" t="str">
            <v>15,69</v>
          </cell>
        </row>
        <row r="61">
          <cell r="A61">
            <v>39141</v>
          </cell>
          <cell r="B61" t="str">
            <v>ABRACADEIRA EM ACO PARA AMARRACAO DE ELETRODUTOS, TIPO U SIMPLES, COM 1 1/2"</v>
          </cell>
          <cell r="C61" t="str">
            <v xml:space="preserve">UN    </v>
          </cell>
          <cell r="D61" t="str">
            <v>1,14</v>
          </cell>
        </row>
        <row r="62">
          <cell r="A62">
            <v>39140</v>
          </cell>
          <cell r="B62" t="str">
            <v>ABRACADEIRA EM ACO PARA AMARRACAO DE ELETRODUTOS, TIPO U SIMPLES, COM 1 1/4"</v>
          </cell>
          <cell r="C62" t="str">
            <v xml:space="preserve">UN    </v>
          </cell>
          <cell r="D62" t="str">
            <v>1,03</v>
          </cell>
        </row>
        <row r="63">
          <cell r="A63">
            <v>39137</v>
          </cell>
          <cell r="B63" t="str">
            <v>ABRACADEIRA EM ACO PARA AMARRACAO DE ELETRODUTOS, TIPO U SIMPLES, COM 1/2"</v>
          </cell>
          <cell r="C63" t="str">
            <v xml:space="preserve">UN    </v>
          </cell>
          <cell r="D63" t="str">
            <v>0,59</v>
          </cell>
        </row>
        <row r="64">
          <cell r="A64">
            <v>39139</v>
          </cell>
          <cell r="B64" t="str">
            <v>ABRACADEIRA EM ACO PARA AMARRACAO DE ELETRODUTOS, TIPO U SIMPLES, COM 1"</v>
          </cell>
          <cell r="C64" t="str">
            <v xml:space="preserve">UN    </v>
          </cell>
          <cell r="D64" t="str">
            <v>0,86</v>
          </cell>
        </row>
        <row r="65">
          <cell r="A65">
            <v>39143</v>
          </cell>
          <cell r="B65" t="str">
            <v>ABRACADEIRA EM ACO PARA AMARRACAO DE ELETRODUTOS, TIPO U SIMPLES, COM 2 1/2"</v>
          </cell>
          <cell r="C65" t="str">
            <v xml:space="preserve">UN    </v>
          </cell>
          <cell r="D65" t="str">
            <v>2,35</v>
          </cell>
        </row>
        <row r="66">
          <cell r="A66">
            <v>39142</v>
          </cell>
          <cell r="B66" t="str">
            <v>ABRACADEIRA EM ACO PARA AMARRACAO DE ELETRODUTOS, TIPO U SIMPLES, COM 2"</v>
          </cell>
          <cell r="C66" t="str">
            <v xml:space="preserve">UN    </v>
          </cell>
          <cell r="D66" t="str">
            <v>1,68</v>
          </cell>
        </row>
        <row r="67">
          <cell r="A67">
            <v>39138</v>
          </cell>
          <cell r="B67" t="str">
            <v>ABRACADEIRA EM ACO PARA AMARRACAO DE ELETRODUTOS, TIPO U SIMPLES, COM 3/4"</v>
          </cell>
          <cell r="C67" t="str">
            <v xml:space="preserve">UN    </v>
          </cell>
          <cell r="D67" t="str">
            <v>0,63</v>
          </cell>
        </row>
        <row r="68">
          <cell r="A68">
            <v>39136</v>
          </cell>
          <cell r="B68" t="str">
            <v>ABRACADEIRA EM ACO PARA AMARRACAO DE ELETRODUTOS, TIPO U SIMPLES, COM 3/8"</v>
          </cell>
          <cell r="C68" t="str">
            <v xml:space="preserve">UN    </v>
          </cell>
          <cell r="D68" t="str">
            <v>0,42</v>
          </cell>
        </row>
        <row r="69">
          <cell r="A69">
            <v>39144</v>
          </cell>
          <cell r="B69" t="str">
            <v>ABRACADEIRA EM ACO PARA AMARRACAO DE ELETRODUTOS, TIPO U SIMPLES, COM 3"</v>
          </cell>
          <cell r="C69" t="str">
            <v xml:space="preserve">UN    </v>
          </cell>
          <cell r="D69" t="str">
            <v>2,73</v>
          </cell>
        </row>
        <row r="70">
          <cell r="A70">
            <v>39145</v>
          </cell>
          <cell r="B70" t="str">
            <v>ABRACADEIRA EM ACO PARA AMARRACAO DE ELETRODUTOS, TIPO U SIMPLES, COM 4"</v>
          </cell>
          <cell r="C70" t="str">
            <v xml:space="preserve">UN    </v>
          </cell>
          <cell r="D70" t="str">
            <v>4,51</v>
          </cell>
        </row>
        <row r="71">
          <cell r="A71">
            <v>12615</v>
          </cell>
          <cell r="B71" t="str">
            <v>ABRACADEIRA PVC, PARA CALHA PLUVIAL, DIAMETRO ENTRE 80 E 100 MM, PARA DRENAGEM PREDIAL</v>
          </cell>
          <cell r="C71" t="str">
            <v xml:space="preserve">UN    </v>
          </cell>
          <cell r="D71" t="str">
            <v>3,91</v>
          </cell>
        </row>
        <row r="72">
          <cell r="A72">
            <v>11927</v>
          </cell>
          <cell r="B72" t="str">
            <v>ABRACADEIRA, GALVANIZADA/ZINCADA, ROSCA SEM FIM, PARAFUSO INOX, LARGURA  FITA *12,6 A *14 MM, D = 2" A 2 1/2"</v>
          </cell>
          <cell r="C72" t="str">
            <v xml:space="preserve">UN    </v>
          </cell>
          <cell r="D72" t="str">
            <v>4,29</v>
          </cell>
        </row>
        <row r="73">
          <cell r="A73">
            <v>11928</v>
          </cell>
          <cell r="B73" t="str">
            <v>ABRACADEIRA, GALVANIZADA/ZINCADA, ROSCA SEM FIM, PARAFUSO INOX, LARGURA  FITA *12,6 A *14 MM, D = 3" A 3 3/4"</v>
          </cell>
          <cell r="C73" t="str">
            <v xml:space="preserve">UN    </v>
          </cell>
          <cell r="D73" t="str">
            <v>4,92</v>
          </cell>
        </row>
        <row r="74">
          <cell r="A74">
            <v>11929</v>
          </cell>
          <cell r="B74" t="str">
            <v>ABRACADEIRA, GALVANIZADA/ZINCADA, ROSCA SEM FIM, PARAFUSO INOX, LARGURA  FITA *12,6 A *14 MM, D = 4" A 4 3/4"</v>
          </cell>
          <cell r="C74" t="str">
            <v xml:space="preserve">UN    </v>
          </cell>
          <cell r="D74" t="str">
            <v>7,61</v>
          </cell>
        </row>
        <row r="75">
          <cell r="A75">
            <v>36801</v>
          </cell>
          <cell r="B75" t="str">
            <v>ACABAMENTO CROMADO PARA REGISTRO PEQUENO, 1/2 " OU 3/4 "</v>
          </cell>
          <cell r="C75" t="str">
            <v xml:space="preserve">UN    </v>
          </cell>
          <cell r="D75" t="str">
            <v>24,77</v>
          </cell>
        </row>
        <row r="76">
          <cell r="A76">
            <v>36246</v>
          </cell>
          <cell r="B76" t="str">
            <v>ACABAMENTO SIMPLES/CONVENCIONAL PARA FORRO PVC, TIPO "U" OU "C", COR BRANCA, COMPRIMENTO 6 M</v>
          </cell>
          <cell r="C76" t="str">
            <v xml:space="preserve">M     </v>
          </cell>
          <cell r="D76" t="str">
            <v>5,73</v>
          </cell>
        </row>
        <row r="77">
          <cell r="A77">
            <v>37600</v>
          </cell>
          <cell r="B77" t="str">
            <v>ACESSORIO DE LIGACAO NAO ELETRICO PARA CARGAS EXPLOSIVAS, TUBO DE 6 M</v>
          </cell>
          <cell r="C77" t="str">
            <v xml:space="preserve">UN    </v>
          </cell>
          <cell r="D77" t="str">
            <v>65,97</v>
          </cell>
        </row>
        <row r="78">
          <cell r="A78">
            <v>37599</v>
          </cell>
          <cell r="B78" t="str">
            <v>ACESSORIO INICIADOR NAO ELETRICO, TUBO DE 6 M, TEMPO DE RETARDO DE *160* MS</v>
          </cell>
          <cell r="C78" t="str">
            <v xml:space="preserve">UN    </v>
          </cell>
          <cell r="D78" t="str">
            <v>61,40</v>
          </cell>
        </row>
        <row r="79">
          <cell r="A79">
            <v>1</v>
          </cell>
          <cell r="B79" t="str">
            <v>ACETILENO (RECARGA PARA CILINDRO DE CONJUNTO OXICORTE GRANDE)</v>
          </cell>
          <cell r="C79" t="str">
            <v xml:space="preserve">KG    </v>
          </cell>
          <cell r="D79" t="str">
            <v>60,00</v>
          </cell>
        </row>
        <row r="80">
          <cell r="A80">
            <v>3</v>
          </cell>
          <cell r="B80" t="str">
            <v>ACIDO MURIATICO, DILUICAO 10% A 12% PARA USO EM LIMPEZA</v>
          </cell>
          <cell r="C80" t="str">
            <v xml:space="preserve">L     </v>
          </cell>
          <cell r="D80" t="str">
            <v>6,82</v>
          </cell>
        </row>
        <row r="81">
          <cell r="A81">
            <v>43054</v>
          </cell>
          <cell r="B81" t="str">
            <v>ACO CA-25, 10,0 MM, OU 12,5 MM, OU 16,0 MM, OU 20,0 MM, OU 25,0 MM, VERGALHAO</v>
          </cell>
          <cell r="C81" t="str">
            <v xml:space="preserve">KG    </v>
          </cell>
          <cell r="D81" t="str">
            <v>11,97</v>
          </cell>
        </row>
        <row r="82">
          <cell r="A82">
            <v>42402</v>
          </cell>
          <cell r="B82" t="str">
            <v>ACO CA-25, 16,0 MM, BARRA DE TRANSFERENCIA</v>
          </cell>
          <cell r="C82" t="str">
            <v xml:space="preserve">KG    </v>
          </cell>
          <cell r="D82" t="str">
            <v>11,44</v>
          </cell>
        </row>
        <row r="83">
          <cell r="A83">
            <v>42403</v>
          </cell>
          <cell r="B83" t="str">
            <v>ACO CA-25, 20,0 MM, BARRA DE TRANSFERENCIA</v>
          </cell>
          <cell r="C83" t="str">
            <v xml:space="preserve">KG    </v>
          </cell>
          <cell r="D83" t="str">
            <v>14,67</v>
          </cell>
        </row>
        <row r="84">
          <cell r="A84">
            <v>42404</v>
          </cell>
          <cell r="B84" t="str">
            <v>ACO CA-25, 25,0 MM, BARRA DE TRANSFERENCIA</v>
          </cell>
          <cell r="C84" t="str">
            <v xml:space="preserve">KG    </v>
          </cell>
          <cell r="D84" t="str">
            <v>14,59</v>
          </cell>
        </row>
        <row r="85">
          <cell r="A85">
            <v>42405</v>
          </cell>
          <cell r="B85" t="str">
            <v>ACO CA-25, 32,0 MM, BARRA DE TRANSFERENCIA</v>
          </cell>
          <cell r="C85" t="str">
            <v xml:space="preserve">KG    </v>
          </cell>
          <cell r="D85" t="str">
            <v>15,54</v>
          </cell>
        </row>
        <row r="86">
          <cell r="A86">
            <v>34341</v>
          </cell>
          <cell r="B86" t="str">
            <v>ACO CA-25, 32,0 MM, VERGALHAO</v>
          </cell>
          <cell r="C86" t="str">
            <v xml:space="preserve">KG    </v>
          </cell>
          <cell r="D86" t="str">
            <v>13,49</v>
          </cell>
        </row>
        <row r="87">
          <cell r="A87">
            <v>43053</v>
          </cell>
          <cell r="B87" t="str">
            <v>ACO CA-25, 6,3 MM OU 8,0 MM, VERGALHAO</v>
          </cell>
          <cell r="C87" t="str">
            <v xml:space="preserve">KG    </v>
          </cell>
          <cell r="D87" t="str">
            <v>10,69</v>
          </cell>
        </row>
        <row r="88">
          <cell r="A88">
            <v>43058</v>
          </cell>
          <cell r="B88" t="str">
            <v>ACO CA-50, 10,0 MM, OU 12,5 MM, OU 16,0 MM, OU 20,0 MM, DOBRADO E CORTADO</v>
          </cell>
          <cell r="C88" t="str">
            <v xml:space="preserve">KG    </v>
          </cell>
          <cell r="D88" t="str">
            <v>11,09</v>
          </cell>
        </row>
        <row r="89">
          <cell r="A89">
            <v>34</v>
          </cell>
          <cell r="B89" t="str">
            <v>ACO CA-50, 10,0 MM, VERGALHAO</v>
          </cell>
          <cell r="C89" t="str">
            <v xml:space="preserve">KG    </v>
          </cell>
          <cell r="D89" t="str">
            <v>11,14</v>
          </cell>
        </row>
        <row r="90">
          <cell r="A90">
            <v>43055</v>
          </cell>
          <cell r="B90" t="str">
            <v>ACO CA-50, 12,5 MM OU 16,0 MM, VERGALHAO</v>
          </cell>
          <cell r="C90" t="str">
            <v xml:space="preserve">KG    </v>
          </cell>
          <cell r="D90" t="str">
            <v>9,65</v>
          </cell>
        </row>
        <row r="91">
          <cell r="A91">
            <v>43056</v>
          </cell>
          <cell r="B91" t="str">
            <v>ACO CA-50, 20,0 MM OU 25,0 MM, VERGALHAO</v>
          </cell>
          <cell r="C91" t="str">
            <v xml:space="preserve">KG    </v>
          </cell>
          <cell r="D91" t="str">
            <v>11,13</v>
          </cell>
        </row>
        <row r="92">
          <cell r="A92">
            <v>43057</v>
          </cell>
          <cell r="B92" t="str">
            <v>ACO CA-50, 32,0 MM, VERGALHAO</v>
          </cell>
          <cell r="C92" t="str">
            <v xml:space="preserve">KG    </v>
          </cell>
          <cell r="D92" t="str">
            <v>12,23</v>
          </cell>
        </row>
        <row r="93">
          <cell r="A93">
            <v>34449</v>
          </cell>
          <cell r="B93" t="str">
            <v>ACO CA-50, 6,3 MM, DOBRADO E CORTADO</v>
          </cell>
          <cell r="C93" t="str">
            <v xml:space="preserve">KG    </v>
          </cell>
          <cell r="D93" t="str">
            <v>13,07</v>
          </cell>
        </row>
        <row r="94">
          <cell r="A94">
            <v>32</v>
          </cell>
          <cell r="B94" t="str">
            <v>ACO CA-50, 6,3 MM, VERGALHAO</v>
          </cell>
          <cell r="C94" t="str">
            <v xml:space="preserve">KG    </v>
          </cell>
          <cell r="D94" t="str">
            <v>11,75</v>
          </cell>
        </row>
        <row r="95">
          <cell r="A95">
            <v>33</v>
          </cell>
          <cell r="B95" t="str">
            <v>ACO CA-50, 8,0 MM, VERGALHAO</v>
          </cell>
          <cell r="C95" t="str">
            <v xml:space="preserve">KG    </v>
          </cell>
          <cell r="D95" t="str">
            <v>11,82</v>
          </cell>
        </row>
        <row r="96">
          <cell r="A96">
            <v>43061</v>
          </cell>
          <cell r="B96" t="str">
            <v>ACO CA-60, 4,2 MM OU 5,0 MM, DOBRADO E CORTADO</v>
          </cell>
          <cell r="C96" t="str">
            <v xml:space="preserve">KG    </v>
          </cell>
          <cell r="D96" t="str">
            <v>11,04</v>
          </cell>
        </row>
        <row r="97">
          <cell r="A97">
            <v>43059</v>
          </cell>
          <cell r="B97" t="str">
            <v>ACO CA-60, 4,2 MM, OU 5,0 MM, OU 6,0 MM, OU 7,0 MM, VERGALHAO</v>
          </cell>
          <cell r="C97" t="str">
            <v xml:space="preserve">KG    </v>
          </cell>
          <cell r="D97" t="str">
            <v>10,54</v>
          </cell>
        </row>
        <row r="98">
          <cell r="A98">
            <v>43062</v>
          </cell>
          <cell r="B98" t="str">
            <v>ACO CA-60, 6,0 MM OU 7,0 MM, DOBRADO E CORTADO</v>
          </cell>
          <cell r="C98" t="str">
            <v xml:space="preserve">KG    </v>
          </cell>
          <cell r="D98" t="str">
            <v>11,68</v>
          </cell>
        </row>
        <row r="99">
          <cell r="A99">
            <v>43060</v>
          </cell>
          <cell r="B99" t="str">
            <v>ACO CA-60, 8,0 MM OU 9,5 MM, VERGALHAO</v>
          </cell>
          <cell r="C99" t="str">
            <v xml:space="preserve">KG    </v>
          </cell>
          <cell r="D99" t="str">
            <v>9,18</v>
          </cell>
        </row>
        <row r="100">
          <cell r="A100">
            <v>20063</v>
          </cell>
          <cell r="B100" t="str">
            <v>ACOPLAMENTO DE CONDUTOR PLUVIAL, EM PVC, DIAMETRO ENTRE 80 E 100 MM, PARA DRENAGEM PREDIAL</v>
          </cell>
          <cell r="C100" t="str">
            <v xml:space="preserve">UN    </v>
          </cell>
          <cell r="D100" t="str">
            <v>3,89</v>
          </cell>
        </row>
        <row r="101">
          <cell r="A101">
            <v>40410</v>
          </cell>
          <cell r="B101" t="str">
            <v>ACOPLAMENTO RIGIDO EM FERRO FUNDIDO PARA SISTEMA DE TUBULACAO RANHURADA, DN 50 MM (2")</v>
          </cell>
          <cell r="C101" t="str">
            <v xml:space="preserve">UN    </v>
          </cell>
          <cell r="D101" t="str">
            <v>23,68</v>
          </cell>
        </row>
        <row r="102">
          <cell r="A102">
            <v>40411</v>
          </cell>
          <cell r="B102" t="str">
            <v>ACOPLAMENTO RIGIDO EM FERRO FUNDIDO PARA SISTEMA DE TUBULACAO RANHURADA, DN 65 MM (2 1/2")</v>
          </cell>
          <cell r="C102" t="str">
            <v xml:space="preserve">UN    </v>
          </cell>
          <cell r="D102" t="str">
            <v>25,70</v>
          </cell>
        </row>
        <row r="103">
          <cell r="A103">
            <v>40412</v>
          </cell>
          <cell r="B103" t="str">
            <v>ACOPLAMENTO RIGIDO EM FERRO FUNDIDO PARA SISTEMA DE TUBULACAO RANHURADA, DN 80 MM (3")</v>
          </cell>
          <cell r="C103" t="str">
            <v xml:space="preserve">UN    </v>
          </cell>
          <cell r="D103" t="str">
            <v>28,84</v>
          </cell>
        </row>
        <row r="104">
          <cell r="A104">
            <v>38838</v>
          </cell>
          <cell r="B104" t="str">
            <v>ADAPTADOR DE COBRE PARA TUBULACAO PEX, DN 16 X 15 MM</v>
          </cell>
          <cell r="C104" t="str">
            <v xml:space="preserve">UN    </v>
          </cell>
          <cell r="D104" t="str">
            <v>10,81</v>
          </cell>
        </row>
        <row r="105">
          <cell r="A105">
            <v>38839</v>
          </cell>
          <cell r="B105" t="str">
            <v>ADAPTADOR DE COBRE PARA TUBULACAO PEX, DN 20 X 22 MM</v>
          </cell>
          <cell r="C105" t="str">
            <v xml:space="preserve">UN    </v>
          </cell>
          <cell r="D105" t="str">
            <v>12,73</v>
          </cell>
        </row>
        <row r="106">
          <cell r="A106">
            <v>55</v>
          </cell>
          <cell r="B106" t="str">
            <v>ADAPTADOR DE COMPRESSAO EM POLIPROPILENO (PP), PARA TUBO EM PEAD, 20 MM X 1/2", PARA LIGACAO PREDIAL DE AGUA (NTS 179)</v>
          </cell>
          <cell r="C106" t="str">
            <v xml:space="preserve">UN    </v>
          </cell>
          <cell r="D106" t="str">
            <v>4,52</v>
          </cell>
        </row>
        <row r="107">
          <cell r="A107">
            <v>61</v>
          </cell>
          <cell r="B107" t="str">
            <v>ADAPTADOR DE COMPRESSAO EM POLIPROPILENO (PP), PARA TUBO EM PEAD, 20 MM X 3/4", PARA LIGACAO PREDIAL DE AGUA (NTS 179)</v>
          </cell>
          <cell r="C107" t="str">
            <v xml:space="preserve">UN    </v>
          </cell>
          <cell r="D107" t="str">
            <v>4,27</v>
          </cell>
        </row>
        <row r="108">
          <cell r="A108">
            <v>62</v>
          </cell>
          <cell r="B108" t="str">
            <v>ADAPTADOR DE COMPRESSAO EM POLIPROPILENO (PP), PARA TUBO EM PEAD, 32 MM X 1", PARA LIGACAO PREDIAL DE AGUA (NTS 179)</v>
          </cell>
          <cell r="C108" t="str">
            <v xml:space="preserve">UN    </v>
          </cell>
          <cell r="D108" t="str">
            <v>8,86</v>
          </cell>
        </row>
        <row r="109">
          <cell r="A109">
            <v>77</v>
          </cell>
          <cell r="B109" t="str">
            <v>ADAPTADOR PVC PARA SIFAO METALICO, SOLDAVEL, COM ANEL BORRACHA (JE), 40 MM X 1 1/2"</v>
          </cell>
          <cell r="C109" t="str">
            <v xml:space="preserve">UN    </v>
          </cell>
          <cell r="D109" t="str">
            <v>1,24</v>
          </cell>
        </row>
        <row r="110">
          <cell r="A110">
            <v>76</v>
          </cell>
          <cell r="B110" t="str">
            <v>ADAPTADOR PVC PARA SIFAO, ROSCAVEL, 40 MM X 1 1/4"</v>
          </cell>
          <cell r="C110" t="str">
            <v xml:space="preserve">UN    </v>
          </cell>
          <cell r="D110" t="str">
            <v>1,27</v>
          </cell>
        </row>
        <row r="111">
          <cell r="A111">
            <v>67</v>
          </cell>
          <cell r="B111" t="str">
            <v>ADAPTADOR PVC ROSCAVEL, COM FLANGES E ANEL DE VEDACAO, 1/2", PARA CAIXA D' AGUA</v>
          </cell>
          <cell r="C111" t="str">
            <v xml:space="preserve">UN    </v>
          </cell>
          <cell r="D111" t="str">
            <v>12,21</v>
          </cell>
        </row>
        <row r="112">
          <cell r="A112">
            <v>71</v>
          </cell>
          <cell r="B112" t="str">
            <v>ADAPTADOR PVC ROSCAVEL, COM FLANGES E ANEL DE VEDACAO, 1", PARA CAIXA D' AGUA</v>
          </cell>
          <cell r="C112" t="str">
            <v xml:space="preserve">UN    </v>
          </cell>
          <cell r="D112" t="str">
            <v>22,44</v>
          </cell>
        </row>
        <row r="113">
          <cell r="A113">
            <v>73</v>
          </cell>
          <cell r="B113" t="str">
            <v>ADAPTADOR PVC ROSCAVEL, COM FLANGES E ANEL DE VEDACAO, 3/4", PARA CAIXA D' AGUA</v>
          </cell>
          <cell r="C113" t="str">
            <v xml:space="preserve">UN    </v>
          </cell>
          <cell r="D113" t="str">
            <v>16,76</v>
          </cell>
        </row>
        <row r="114">
          <cell r="A114">
            <v>103</v>
          </cell>
          <cell r="B114" t="str">
            <v>ADAPTADOR PVC SOLDAVEL CURTO COM BOLSA E ROSCA, 110 MM X 4", PARA AGUA FRIA</v>
          </cell>
          <cell r="C114" t="str">
            <v xml:space="preserve">UN    </v>
          </cell>
          <cell r="D114" t="str">
            <v>49,85</v>
          </cell>
        </row>
        <row r="115">
          <cell r="A115">
            <v>107</v>
          </cell>
          <cell r="B115" t="str">
            <v>ADAPTADOR PVC SOLDAVEL CURTO COM BOLSA E ROSCA, 20 MM X 1/2", PARA AGUA FRIA</v>
          </cell>
          <cell r="C115" t="str">
            <v xml:space="preserve">UN    </v>
          </cell>
          <cell r="D115" t="str">
            <v>0,78</v>
          </cell>
        </row>
        <row r="116">
          <cell r="A116">
            <v>65</v>
          </cell>
          <cell r="B116" t="str">
            <v>ADAPTADOR PVC SOLDAVEL CURTO COM BOLSA E ROSCA, 25 MM X 3/4", PARA AGUA FRIA</v>
          </cell>
          <cell r="C116" t="str">
            <v xml:space="preserve">UN    </v>
          </cell>
          <cell r="D116" t="str">
            <v>0,96</v>
          </cell>
        </row>
        <row r="117">
          <cell r="A117">
            <v>108</v>
          </cell>
          <cell r="B117" t="str">
            <v>ADAPTADOR PVC SOLDAVEL CURTO COM BOLSA E ROSCA, 32 MM X 1", PARA AGUA FRIA</v>
          </cell>
          <cell r="C117" t="str">
            <v xml:space="preserve">UN    </v>
          </cell>
          <cell r="D117" t="str">
            <v>1,99</v>
          </cell>
        </row>
        <row r="118">
          <cell r="A118">
            <v>110</v>
          </cell>
          <cell r="B118" t="str">
            <v>ADAPTADOR PVC SOLDAVEL CURTO COM BOLSA E ROSCA, 40 MM X 1 1/2", PARA AGUA FRIA</v>
          </cell>
          <cell r="C118" t="str">
            <v xml:space="preserve">UN    </v>
          </cell>
          <cell r="D118" t="str">
            <v>7,70</v>
          </cell>
        </row>
        <row r="119">
          <cell r="A119">
            <v>109</v>
          </cell>
          <cell r="B119" t="str">
            <v>ADAPTADOR PVC SOLDAVEL CURTO COM BOLSA E ROSCA, 40 MM X 1 1/4", PARA AGUA FRIA</v>
          </cell>
          <cell r="C119" t="str">
            <v xml:space="preserve">UN    </v>
          </cell>
          <cell r="D119" t="str">
            <v>3,79</v>
          </cell>
        </row>
        <row r="120">
          <cell r="A120">
            <v>111</v>
          </cell>
          <cell r="B120" t="str">
            <v>ADAPTADOR PVC SOLDAVEL CURTO COM BOLSA E ROSCA, 50 MM X 1 1/4", PARA AGUA FRIA</v>
          </cell>
          <cell r="C120" t="str">
            <v xml:space="preserve">UN    </v>
          </cell>
          <cell r="D120" t="str">
            <v>8,87</v>
          </cell>
        </row>
        <row r="121">
          <cell r="A121">
            <v>112</v>
          </cell>
          <cell r="B121" t="str">
            <v>ADAPTADOR PVC SOLDAVEL CURTO COM BOLSA E ROSCA, 50 MM X1 1/2", PARA AGUA FRIA</v>
          </cell>
          <cell r="C121" t="str">
            <v xml:space="preserve">UN    </v>
          </cell>
          <cell r="D121" t="str">
            <v>4,83</v>
          </cell>
        </row>
        <row r="122">
          <cell r="A122">
            <v>113</v>
          </cell>
          <cell r="B122" t="str">
            <v>ADAPTADOR PVC SOLDAVEL CURTO COM BOLSA E ROSCA, 60 MM X 2", PARA AGUA FRIA</v>
          </cell>
          <cell r="C122" t="str">
            <v xml:space="preserve">UN    </v>
          </cell>
          <cell r="D122" t="str">
            <v>13,11</v>
          </cell>
        </row>
        <row r="123">
          <cell r="A123">
            <v>104</v>
          </cell>
          <cell r="B123" t="str">
            <v>ADAPTADOR PVC SOLDAVEL CURTO COM BOLSA E ROSCA, 75 MM X 2 1/2", PARA AGUA FRIA</v>
          </cell>
          <cell r="C123" t="str">
            <v xml:space="preserve">UN    </v>
          </cell>
          <cell r="D123" t="str">
            <v>19,07</v>
          </cell>
        </row>
        <row r="124">
          <cell r="A124">
            <v>102</v>
          </cell>
          <cell r="B124" t="str">
            <v>ADAPTADOR PVC SOLDAVEL CURTO COM BOLSA E ROSCA, 85 MM X 3", PARA AGUA FRIA</v>
          </cell>
          <cell r="C124" t="str">
            <v xml:space="preserve">UN    </v>
          </cell>
          <cell r="D124" t="str">
            <v>31,31</v>
          </cell>
        </row>
        <row r="125">
          <cell r="A125">
            <v>95</v>
          </cell>
          <cell r="B125" t="str">
            <v>ADAPTADOR PVC SOLDAVEL, COM FLANGE E ANEL DE VEDACAO, 20 MM X 1/2", PARA CAIXA D'AGUA</v>
          </cell>
          <cell r="C125" t="str">
            <v xml:space="preserve">UN    </v>
          </cell>
          <cell r="D125" t="str">
            <v>10,60</v>
          </cell>
        </row>
        <row r="126">
          <cell r="A126">
            <v>96</v>
          </cell>
          <cell r="B126" t="str">
            <v>ADAPTADOR PVC SOLDAVEL, COM FLANGE E ANEL DE VEDACAO, 25 MM X 3/4", PARA CAIXA D'AGUA</v>
          </cell>
          <cell r="C126" t="str">
            <v xml:space="preserve">UN    </v>
          </cell>
          <cell r="D126" t="str">
            <v>12,19</v>
          </cell>
        </row>
        <row r="127">
          <cell r="A127">
            <v>97</v>
          </cell>
          <cell r="B127" t="str">
            <v>ADAPTADOR PVC SOLDAVEL, COM FLANGE E ANEL DE VEDACAO, 32 MM X 1", PARA CAIXA D'AGUA</v>
          </cell>
          <cell r="C127" t="str">
            <v xml:space="preserve">UN    </v>
          </cell>
          <cell r="D127" t="str">
            <v>15,82</v>
          </cell>
        </row>
        <row r="128">
          <cell r="A128">
            <v>98</v>
          </cell>
          <cell r="B128" t="str">
            <v>ADAPTADOR PVC SOLDAVEL, COM FLANGE E ANEL DE VEDACAO, 40 MM X 1 1/4", PARA CAIXA D'AGUA</v>
          </cell>
          <cell r="C128" t="str">
            <v xml:space="preserve">UN    </v>
          </cell>
          <cell r="D128" t="str">
            <v>21,33</v>
          </cell>
        </row>
        <row r="129">
          <cell r="A129">
            <v>99</v>
          </cell>
          <cell r="B129" t="str">
            <v>ADAPTADOR PVC SOLDAVEL, COM FLANGE E ANEL DE VEDACAO, 50 MM X 1 1/2", PARA CAIXA D'AGUA</v>
          </cell>
          <cell r="C129" t="str">
            <v xml:space="preserve">UN    </v>
          </cell>
          <cell r="D129" t="str">
            <v>25,87</v>
          </cell>
        </row>
        <row r="130">
          <cell r="A130">
            <v>100</v>
          </cell>
          <cell r="B130" t="str">
            <v>ADAPTADOR PVC SOLDAVEL, COM FLANGES E ANEL DE VEDACAO, 60 MM X 2", PARA CAIXA D' AGUA</v>
          </cell>
          <cell r="C130" t="str">
            <v xml:space="preserve">UN    </v>
          </cell>
          <cell r="D130" t="str">
            <v>36,09</v>
          </cell>
        </row>
        <row r="131">
          <cell r="A131">
            <v>75</v>
          </cell>
          <cell r="B131" t="str">
            <v>ADAPTADOR PVC SOLDAVEL, COM FLANGES LIVRES, 110 MM X 4", PARA CAIXA D' AGUA</v>
          </cell>
          <cell r="C131" t="str">
            <v xml:space="preserve">UN    </v>
          </cell>
          <cell r="D131" t="str">
            <v>376,14</v>
          </cell>
        </row>
        <row r="132">
          <cell r="A132">
            <v>114</v>
          </cell>
          <cell r="B132" t="str">
            <v>ADAPTADOR PVC SOLDAVEL, COM FLANGES LIVRES, 25 MM X 3/4", PARA CAIXA D' AGUA</v>
          </cell>
          <cell r="C132" t="str">
            <v xml:space="preserve">UN    </v>
          </cell>
          <cell r="D132" t="str">
            <v>13,71</v>
          </cell>
        </row>
        <row r="133">
          <cell r="A133">
            <v>68</v>
          </cell>
          <cell r="B133" t="str">
            <v>ADAPTADOR PVC SOLDAVEL, COM FLANGES LIVRES, 32 MM X 1", PARA CAIXA D' AGUA</v>
          </cell>
          <cell r="C133" t="str">
            <v xml:space="preserve">UN    </v>
          </cell>
          <cell r="D133" t="str">
            <v>20,96</v>
          </cell>
        </row>
        <row r="134">
          <cell r="A134">
            <v>86</v>
          </cell>
          <cell r="B134" t="str">
            <v>ADAPTADOR PVC SOLDAVEL, COM FLANGES LIVRES, 40 MM X 1  1/4", PARA CAIXA D' AGUA</v>
          </cell>
          <cell r="C134" t="str">
            <v xml:space="preserve">UN    </v>
          </cell>
          <cell r="D134" t="str">
            <v>38,96</v>
          </cell>
        </row>
        <row r="135">
          <cell r="A135">
            <v>66</v>
          </cell>
          <cell r="B135" t="str">
            <v>ADAPTADOR PVC SOLDAVEL, COM FLANGES LIVRES, 50 MM X 1  1/2", PARA CAIXA D' AGUA</v>
          </cell>
          <cell r="C135" t="str">
            <v xml:space="preserve">UN    </v>
          </cell>
          <cell r="D135" t="str">
            <v>39,10</v>
          </cell>
        </row>
        <row r="136">
          <cell r="A136">
            <v>69</v>
          </cell>
          <cell r="B136" t="str">
            <v>ADAPTADOR PVC SOLDAVEL, COM FLANGES LIVRES, 60 MM X 2", PARA CAIXA D' AGUA</v>
          </cell>
          <cell r="C136" t="str">
            <v xml:space="preserve">UN    </v>
          </cell>
          <cell r="D136" t="str">
            <v>59,77</v>
          </cell>
        </row>
        <row r="137">
          <cell r="A137">
            <v>83</v>
          </cell>
          <cell r="B137" t="str">
            <v>ADAPTADOR PVC SOLDAVEL, COM FLANGES LIVRES, 75 MM X 2  1/2", PARA CAIXA D' AGUA</v>
          </cell>
          <cell r="C137" t="str">
            <v xml:space="preserve">UN    </v>
          </cell>
          <cell r="D137" t="str">
            <v>190,89</v>
          </cell>
        </row>
        <row r="138">
          <cell r="A138">
            <v>74</v>
          </cell>
          <cell r="B138" t="str">
            <v>ADAPTADOR PVC SOLDAVEL, COM FLANGES LIVRES, 85 MM X 3", PARA CAIXA D' AGUA</v>
          </cell>
          <cell r="C138" t="str">
            <v xml:space="preserve">UN    </v>
          </cell>
          <cell r="D138" t="str">
            <v>266,50</v>
          </cell>
        </row>
        <row r="139">
          <cell r="A139">
            <v>106</v>
          </cell>
          <cell r="B139" t="str">
            <v>ADAPTADOR PVC SOLDAVEL, LONGO, COM FLANGE LIVRE,  110 MM X 4", PARA CAIXA D' AGUA</v>
          </cell>
          <cell r="C139" t="str">
            <v xml:space="preserve">UN    </v>
          </cell>
          <cell r="D139" t="str">
            <v>404,86</v>
          </cell>
        </row>
        <row r="140">
          <cell r="A140">
            <v>87</v>
          </cell>
          <cell r="B140" t="str">
            <v>ADAPTADOR PVC SOLDAVEL, LONGO, COM FLANGE LIVRE,  25 MM X 3/4", PARA CAIXA D' AGUA</v>
          </cell>
          <cell r="C140" t="str">
            <v xml:space="preserve">UN    </v>
          </cell>
          <cell r="D140" t="str">
            <v>19,24</v>
          </cell>
        </row>
        <row r="141">
          <cell r="A141">
            <v>88</v>
          </cell>
          <cell r="B141" t="str">
            <v>ADAPTADOR PVC SOLDAVEL, LONGO, COM FLANGE LIVRE,  32 MM X 1", PARA CAIXA D' AGUA</v>
          </cell>
          <cell r="C141" t="str">
            <v xml:space="preserve">UN    </v>
          </cell>
          <cell r="D141" t="str">
            <v>21,47</v>
          </cell>
        </row>
        <row r="142">
          <cell r="A142">
            <v>89</v>
          </cell>
          <cell r="B142" t="str">
            <v>ADAPTADOR PVC SOLDAVEL, LONGO, COM FLANGE LIVRE,  40 MM X 1 1/4", PARA CAIXA D' AGUA</v>
          </cell>
          <cell r="C142" t="str">
            <v xml:space="preserve">UN    </v>
          </cell>
          <cell r="D142" t="str">
            <v>31,75</v>
          </cell>
        </row>
        <row r="143">
          <cell r="A143">
            <v>90</v>
          </cell>
          <cell r="B143" t="str">
            <v>ADAPTADOR PVC SOLDAVEL, LONGO, COM FLANGE LIVRE,  50 MM X 1 1/2", PARA CAIXA D' AGUA</v>
          </cell>
          <cell r="C143" t="str">
            <v xml:space="preserve">UN    </v>
          </cell>
          <cell r="D143" t="str">
            <v>36,38</v>
          </cell>
        </row>
        <row r="144">
          <cell r="A144">
            <v>81</v>
          </cell>
          <cell r="B144" t="str">
            <v>ADAPTADOR PVC SOLDAVEL, LONGO, COM FLANGE LIVRE,  60 MM X 2", PARA CAIXA D' AGUA</v>
          </cell>
          <cell r="C144" t="str">
            <v xml:space="preserve">UN    </v>
          </cell>
          <cell r="D144" t="str">
            <v>62,23</v>
          </cell>
        </row>
        <row r="145">
          <cell r="A145">
            <v>82</v>
          </cell>
          <cell r="B145" t="str">
            <v>ADAPTADOR PVC SOLDAVEL, LONGO, COM FLANGE LIVRE,  75 MM X 2 1/2", PARA CAIXA D' AGUA</v>
          </cell>
          <cell r="C145" t="str">
            <v xml:space="preserve">UN    </v>
          </cell>
          <cell r="D145" t="str">
            <v>241,57</v>
          </cell>
        </row>
        <row r="146">
          <cell r="A146">
            <v>105</v>
          </cell>
          <cell r="B146" t="str">
            <v>ADAPTADOR PVC SOLDAVEL, LONGO, COM FLANGE LIVRE,  85 MM X 3", PARA CAIXA D' AGUA</v>
          </cell>
          <cell r="C146" t="str">
            <v xml:space="preserve">UN    </v>
          </cell>
          <cell r="D146" t="str">
            <v>282,82</v>
          </cell>
        </row>
        <row r="147">
          <cell r="A147">
            <v>60</v>
          </cell>
          <cell r="B147" t="str">
            <v>ADAPTADOR PVC, COM REGISTRO, PARA PEAD, 20 MM X 3/4", PARA LIGACAO PREDIAL DE AGUA</v>
          </cell>
          <cell r="C147" t="str">
            <v xml:space="preserve">UN    </v>
          </cell>
          <cell r="D147" t="str">
            <v>5,86</v>
          </cell>
        </row>
        <row r="148">
          <cell r="A148">
            <v>72</v>
          </cell>
          <cell r="B148" t="str">
            <v>ADAPTADOR PVC, ROSCAVEL, COM FLANGES E ANEL DE VEDACAO, 1 1/2", PARA CAIXA D'AGUA</v>
          </cell>
          <cell r="C148" t="str">
            <v xml:space="preserve">UN    </v>
          </cell>
          <cell r="D148" t="str">
            <v>38,04</v>
          </cell>
        </row>
        <row r="149">
          <cell r="A149">
            <v>70</v>
          </cell>
          <cell r="B149" t="str">
            <v>ADAPTADOR PVC, ROSCAVEL, COM FLANGES E ANEL DE VEDACAO, 1 1/4", PARA CAIXA D' AGUA</v>
          </cell>
          <cell r="C149" t="str">
            <v xml:space="preserve">UN    </v>
          </cell>
          <cell r="D149" t="str">
            <v>31,81</v>
          </cell>
        </row>
        <row r="150">
          <cell r="A150">
            <v>85</v>
          </cell>
          <cell r="B150" t="str">
            <v>ADAPTADOR PVC, ROSCAVEL, COM FLANGES E ANEL DE VEDACAO, 2", PARA CAIXA D' AGUA</v>
          </cell>
          <cell r="C150" t="str">
            <v xml:space="preserve">UN    </v>
          </cell>
          <cell r="D150" t="str">
            <v>46,17</v>
          </cell>
        </row>
        <row r="151">
          <cell r="A151">
            <v>84</v>
          </cell>
          <cell r="B151" t="str">
            <v>ADAPTADOR PVC, ROSCAVEL, PARA VALVULA PIA OU LAVATORIO, 40 MM</v>
          </cell>
          <cell r="C151" t="str">
            <v xml:space="preserve">UN    </v>
          </cell>
          <cell r="D151" t="str">
            <v>0,53</v>
          </cell>
        </row>
        <row r="152">
          <cell r="A152">
            <v>37997</v>
          </cell>
          <cell r="B152" t="str">
            <v>ADAPTADOR, CPVC, SOLDAVEL, 15 MM, PARA AGUA QUENTE</v>
          </cell>
          <cell r="C152" t="str">
            <v xml:space="preserve">UN    </v>
          </cell>
          <cell r="D152" t="str">
            <v>5,27</v>
          </cell>
        </row>
        <row r="153">
          <cell r="A153">
            <v>37998</v>
          </cell>
          <cell r="B153" t="str">
            <v>ADAPTADOR, CPVC, SOLDAVEL, 22 MM, PARA AGUA QUENTE</v>
          </cell>
          <cell r="C153" t="str">
            <v xml:space="preserve">UN    </v>
          </cell>
          <cell r="D153" t="str">
            <v>5,46</v>
          </cell>
        </row>
        <row r="154">
          <cell r="A154">
            <v>10899</v>
          </cell>
          <cell r="B154" t="str">
            <v>ADAPTADOR, EM LATAO, ENGATE RAPIDO 2 1/2" X ROSCA INTERNA 5 FIOS 2 1/2",  PARA INSTALACAO PREDIAL DE COMBATE A INCENDIO</v>
          </cell>
          <cell r="C154" t="str">
            <v xml:space="preserve">UN    </v>
          </cell>
          <cell r="D154" t="str">
            <v>66,50</v>
          </cell>
        </row>
        <row r="155">
          <cell r="A155">
            <v>10900</v>
          </cell>
          <cell r="B155" t="str">
            <v>ADAPTADOR, EM LATAO, ENGATE RAPIDO1 1/2" X ROSCA INTERNA 5 FIOS 2 1/2",  PARA INSTALACAO PREDIAL DE COMBATE A INCENDIO</v>
          </cell>
          <cell r="C155" t="str">
            <v xml:space="preserve">UN    </v>
          </cell>
          <cell r="D155" t="str">
            <v>52,04</v>
          </cell>
        </row>
        <row r="156">
          <cell r="A156">
            <v>46</v>
          </cell>
          <cell r="B156" t="str">
            <v>ADAPTADOR, PVC PBA,  BOLSA/ROSCA, JE, DN 75 / DE  85 MM</v>
          </cell>
          <cell r="C156" t="str">
            <v xml:space="preserve">UN    </v>
          </cell>
          <cell r="D156" t="str">
            <v>53,68</v>
          </cell>
        </row>
        <row r="157">
          <cell r="A157">
            <v>51</v>
          </cell>
          <cell r="B157" t="str">
            <v>ADAPTADOR, PVC PBA, A BOLSA DEFOFO, JE, DN 100 / DE 110 MM</v>
          </cell>
          <cell r="C157" t="str">
            <v xml:space="preserve">UN    </v>
          </cell>
          <cell r="D157" t="str">
            <v>148,10</v>
          </cell>
        </row>
        <row r="158">
          <cell r="A158">
            <v>12863</v>
          </cell>
          <cell r="B158" t="str">
            <v>ADAPTADOR, PVC PBA, A BOLSA DEFOFO, JE, DN 50 / DE 60 MM</v>
          </cell>
          <cell r="C158" t="str">
            <v xml:space="preserve">UN    </v>
          </cell>
          <cell r="D158" t="str">
            <v>34,11</v>
          </cell>
        </row>
        <row r="159">
          <cell r="A159">
            <v>50</v>
          </cell>
          <cell r="B159" t="str">
            <v>ADAPTADOR, PVC PBA, A BOLSA DEFOFO, JE, DN 75 / DE  85 MM</v>
          </cell>
          <cell r="C159" t="str">
            <v xml:space="preserve">UN    </v>
          </cell>
          <cell r="D159" t="str">
            <v>77,34</v>
          </cell>
        </row>
        <row r="160">
          <cell r="A160">
            <v>47</v>
          </cell>
          <cell r="B160" t="str">
            <v>ADAPTADOR, PVC PBA, BOLSA/ROSCA, JE, DN 100 / DE 110 MM</v>
          </cell>
          <cell r="C160" t="str">
            <v xml:space="preserve">UN    </v>
          </cell>
          <cell r="D160" t="str">
            <v>91,79</v>
          </cell>
        </row>
        <row r="161">
          <cell r="A161">
            <v>48</v>
          </cell>
          <cell r="B161" t="str">
            <v>ADAPTADOR, PVC PBA, BOLSA/ROSCA, JE, DN 50 / DE 60 MM</v>
          </cell>
          <cell r="C161" t="str">
            <v xml:space="preserve">UN    </v>
          </cell>
          <cell r="D161" t="str">
            <v>23,94</v>
          </cell>
        </row>
        <row r="162">
          <cell r="A162">
            <v>52</v>
          </cell>
          <cell r="B162" t="str">
            <v>ADAPTADOR, PVC PBA, PONTA/ROSCA, JE, DN 50 / DE  60 MM</v>
          </cell>
          <cell r="C162" t="str">
            <v xml:space="preserve">UN    </v>
          </cell>
          <cell r="D162" t="str">
            <v>18,19</v>
          </cell>
        </row>
        <row r="163">
          <cell r="A163">
            <v>43</v>
          </cell>
          <cell r="B163" t="str">
            <v>ADAPTADOR, PVC PBA, PONTA/ROSCA, JE, DN 75 / DE  85 MM</v>
          </cell>
          <cell r="C163" t="str">
            <v xml:space="preserve">UN    </v>
          </cell>
          <cell r="D163" t="str">
            <v>61,39</v>
          </cell>
        </row>
        <row r="164">
          <cell r="A164">
            <v>4791</v>
          </cell>
          <cell r="B164" t="str">
            <v>ADESIVO ACRILICO/COLA DE CONTATO</v>
          </cell>
          <cell r="C164" t="str">
            <v xml:space="preserve">KG    </v>
          </cell>
          <cell r="D164" t="str">
            <v>17,51</v>
          </cell>
        </row>
        <row r="165">
          <cell r="A165">
            <v>157</v>
          </cell>
          <cell r="B165" t="str">
            <v>ADESIVO ESTRUTURAL A BASE DE RESINA EPOXI PARA INJECAO EM TRINCAS, BICOMPONENTE, BAIXA VISCOSIDADE</v>
          </cell>
          <cell r="C165" t="str">
            <v xml:space="preserve">KG    </v>
          </cell>
          <cell r="D165" t="str">
            <v>143,63</v>
          </cell>
        </row>
        <row r="166">
          <cell r="A166">
            <v>156</v>
          </cell>
          <cell r="B166" t="str">
            <v>ADESIVO ESTRUTURAL A BASE DE RESINA EPOXI, BICOMPONENTE, FLUIDO</v>
          </cell>
          <cell r="C166" t="str">
            <v xml:space="preserve">KG    </v>
          </cell>
          <cell r="D166" t="str">
            <v>51,14</v>
          </cell>
        </row>
        <row r="167">
          <cell r="A167">
            <v>131</v>
          </cell>
          <cell r="B167" t="str">
            <v>ADESIVO ESTRUTURAL A BASE DE RESINA EPOXI, BICOMPONENTE, PASTOSO (TIXOTROPICO)</v>
          </cell>
          <cell r="C167" t="str">
            <v xml:space="preserve">KG    </v>
          </cell>
          <cell r="D167" t="str">
            <v>43,73</v>
          </cell>
        </row>
        <row r="168">
          <cell r="A168">
            <v>39719</v>
          </cell>
          <cell r="B168" t="str">
            <v>ADESIVO LIQUIDO A BASE DE RESINAS PARA COLAGEM DE ESPUMA DE ISOLAMENTO TERMICO FLEXIVEL</v>
          </cell>
          <cell r="C168" t="str">
            <v xml:space="preserve">L     </v>
          </cell>
          <cell r="D168" t="str">
            <v>85,65</v>
          </cell>
        </row>
        <row r="169">
          <cell r="A169">
            <v>21114</v>
          </cell>
          <cell r="B169" t="str">
            <v>ADESIVO PARA TUBOS CPVC, *75* G</v>
          </cell>
          <cell r="C169" t="str">
            <v xml:space="preserve">UN    </v>
          </cell>
          <cell r="D169" t="str">
            <v>18,35</v>
          </cell>
        </row>
        <row r="170">
          <cell r="A170">
            <v>119</v>
          </cell>
          <cell r="B170" t="str">
            <v>ADESIVO PLASTICO PARA PVC, BISNAGA COM 75 GR</v>
          </cell>
          <cell r="C170" t="str">
            <v xml:space="preserve">UN    </v>
          </cell>
          <cell r="D170" t="str">
            <v>7,24</v>
          </cell>
        </row>
        <row r="171">
          <cell r="A171">
            <v>20080</v>
          </cell>
          <cell r="B171" t="str">
            <v>ADESIVO PLASTICO PARA PVC, FRASCO COM 175 GR</v>
          </cell>
          <cell r="C171" t="str">
            <v xml:space="preserve">UN    </v>
          </cell>
          <cell r="D171" t="str">
            <v>20,76</v>
          </cell>
        </row>
        <row r="172">
          <cell r="A172">
            <v>122</v>
          </cell>
          <cell r="B172" t="str">
            <v>ADESIVO PLASTICO PARA PVC, FRASCO COM 850 GR</v>
          </cell>
          <cell r="C172" t="str">
            <v xml:space="preserve">UN    </v>
          </cell>
          <cell r="D172" t="str">
            <v>65,40</v>
          </cell>
        </row>
        <row r="173">
          <cell r="A173">
            <v>3410</v>
          </cell>
          <cell r="B173" t="str">
            <v>ADESIVO/COLA PARA EPS (ISOPOR) E OUTROS MATERIAIS</v>
          </cell>
          <cell r="C173" t="str">
            <v xml:space="preserve">KG    </v>
          </cell>
          <cell r="D173" t="str">
            <v>27,22</v>
          </cell>
        </row>
        <row r="174">
          <cell r="A174">
            <v>124</v>
          </cell>
          <cell r="B174" t="str">
            <v>ADITIVO ACELERADOR DE PEGA E ENDURECIMENTO PARA ARGAMASSAS E CONCRETOS, LIQUIDO E ISENTO DE CLORETOS</v>
          </cell>
          <cell r="C174" t="str">
            <v xml:space="preserve">L     </v>
          </cell>
          <cell r="D174" t="str">
            <v>16,86</v>
          </cell>
        </row>
        <row r="175">
          <cell r="A175">
            <v>7334</v>
          </cell>
          <cell r="B175" t="str">
            <v>ADITIVO ADESIVO LIQUIDO PARA ARGAMASSAS DE REVESTIMENTOS CIMENTICIOS</v>
          </cell>
          <cell r="C175" t="str">
            <v xml:space="preserve">L     </v>
          </cell>
          <cell r="D175" t="str">
            <v>13,96</v>
          </cell>
        </row>
        <row r="176">
          <cell r="A176">
            <v>123</v>
          </cell>
          <cell r="B176" t="str">
            <v>ADITIVO IMPERMEABILIZANTE DE PEGA NORMAL PARA ARGAMASSAS E CONCRETOS SEM ARMACAO, LIQUIDO E ISENTO DE CLORETOS</v>
          </cell>
          <cell r="C176" t="str">
            <v xml:space="preserve">L     </v>
          </cell>
          <cell r="D176" t="str">
            <v>6,90</v>
          </cell>
        </row>
        <row r="177">
          <cell r="A177">
            <v>127</v>
          </cell>
          <cell r="B177" t="str">
            <v>ADITIVO IMPERMEABILIZANTE DE PEGA ULTRARRAPIDA, LIQUIDO E ISENTO DE CLORETOS</v>
          </cell>
          <cell r="C177" t="str">
            <v xml:space="preserve">L     </v>
          </cell>
          <cell r="D177" t="str">
            <v>16,47</v>
          </cell>
        </row>
        <row r="178">
          <cell r="A178">
            <v>41373</v>
          </cell>
          <cell r="B178" t="str">
            <v>ADITIVO LIQUIDO IMPERMEABILIZANTE CRISTALIZANTE</v>
          </cell>
          <cell r="C178" t="str">
            <v xml:space="preserve">L     </v>
          </cell>
          <cell r="D178" t="str">
            <v>22,95</v>
          </cell>
        </row>
        <row r="179">
          <cell r="A179">
            <v>133</v>
          </cell>
          <cell r="B179" t="str">
            <v>ADITIVO LIQUIDO INCORPORADOR DE AR PARA CONCRETO E ARGAMASSA, LIQUIDO E ISENTO DE CLORETOS</v>
          </cell>
          <cell r="C179" t="str">
            <v xml:space="preserve">L     </v>
          </cell>
          <cell r="D179" t="str">
            <v>6,84</v>
          </cell>
        </row>
        <row r="180">
          <cell r="A180">
            <v>43617</v>
          </cell>
          <cell r="B180" t="str">
            <v>ADITIVO PLASTIFICANTE E ESTABILIZADOR PARA ARGAMASSAS DE ASSENTAMENTO E REBOCO, LIQUIDO E ISENTO DE CLORETOS</v>
          </cell>
          <cell r="C180" t="str">
            <v xml:space="preserve">L     </v>
          </cell>
          <cell r="D180" t="str">
            <v>7,64</v>
          </cell>
        </row>
        <row r="181">
          <cell r="A181">
            <v>132</v>
          </cell>
          <cell r="B181" t="str">
            <v>ADITIVO PLASTIFICANTE RETARDADOR DE PEGA E REDUTOR DE AGUA PARA CONCRETO, LIQUIDO E ISENTO DE CLORETOS</v>
          </cell>
          <cell r="C181" t="str">
            <v xml:space="preserve">L     </v>
          </cell>
          <cell r="D181" t="str">
            <v>7,09</v>
          </cell>
        </row>
        <row r="182">
          <cell r="A182">
            <v>43618</v>
          </cell>
          <cell r="B182" t="str">
            <v>ADITIVO SUPERPLASTIFICANTE DE PEGA NORMAL PARA CONCRETO, LIQUIDO E ISENTO DE CLORETOS</v>
          </cell>
          <cell r="C182" t="str">
            <v xml:space="preserve">KG    </v>
          </cell>
          <cell r="D182" t="str">
            <v>17,85</v>
          </cell>
        </row>
        <row r="183">
          <cell r="A183">
            <v>37476</v>
          </cell>
          <cell r="B183" t="str">
            <v>ADUELA/ GALERIA PRE-MOLDADA DE CONCRETO ARMADO, SECAO QUADRADA INTERNA DE 1,50 X 1,50 M (L X A), MISULA DE 20 X 20 CM, C = 1,00 M, ESPESSURA MIN = 15 CM, TB-45 E FCK DO CONCRETO = 30 MPA</v>
          </cell>
          <cell r="C183" t="str">
            <v xml:space="preserve">UN    </v>
          </cell>
          <cell r="D183" t="str">
            <v>2.712,10</v>
          </cell>
        </row>
        <row r="184">
          <cell r="A184">
            <v>37478</v>
          </cell>
          <cell r="B184" t="str">
            <v>ADUELA/ GALERIA PRE-MOLDADA DE CONCRETO ARMADO, SECAO RETANGULAR INTERNA DE 2,00 X 2,00 M (L X A), MISULA DE 20 X 20 CM, C = 1,00 M, ESPESSURA MIN = 15 CM, TB-45 E FCK DO CONCRETO = 30 MPA</v>
          </cell>
          <cell r="C184" t="str">
            <v xml:space="preserve">UN    </v>
          </cell>
          <cell r="D184" t="str">
            <v>3.396,97</v>
          </cell>
        </row>
        <row r="185">
          <cell r="A185">
            <v>37477</v>
          </cell>
          <cell r="B185" t="str">
            <v>ADUELA/ GALERIA PRE-MOLDADA DE CONCRETO ARMADO, SECAO RETANGULAR INTERNA DE 2,50 X 2,50 M (L X A), MISULA DE 20 X 20 CM, C = 1,00 M, ESPESSURA MIN = 15 CM, TB-45 E FCK DO CONCRETO = 30 MPA</v>
          </cell>
          <cell r="C185" t="str">
            <v xml:space="preserve">UN    </v>
          </cell>
          <cell r="D185" t="str">
            <v>4.602,35</v>
          </cell>
        </row>
        <row r="186">
          <cell r="A186">
            <v>37479</v>
          </cell>
          <cell r="B186" t="str">
            <v>ADUELA/ GALERIA PRE-MOLDADA DE CONCRETO ARMADO, SECAO RETANGULAR INTERNA DE 3,00 X 3,00 M (L X A), MISULA DE 20 X 20 CM, C = 1.00 M, ESPESSURA MIN = 20 CM, TB-45 E FCK DO CONCRETO = 30 MPA</v>
          </cell>
          <cell r="C186" t="str">
            <v xml:space="preserve">UN    </v>
          </cell>
          <cell r="D186" t="str">
            <v>5.458,44</v>
          </cell>
        </row>
        <row r="187">
          <cell r="A187">
            <v>4319</v>
          </cell>
          <cell r="B187" t="str">
            <v>AFASTADOR PARA TELHA DE FIBROCIMENTO CANALETE 90 OU KALHETAO</v>
          </cell>
          <cell r="C187" t="str">
            <v xml:space="preserve">UN    </v>
          </cell>
          <cell r="D187" t="str">
            <v>0,96</v>
          </cell>
        </row>
        <row r="188">
          <cell r="A188">
            <v>42409</v>
          </cell>
          <cell r="B188" t="str">
            <v>AGENTE DE CURA, PROTETOR DA EVAPORACAO DA AGUA DE HIDRATACAO DO CONCRETO</v>
          </cell>
          <cell r="C188" t="str">
            <v xml:space="preserve">KG    </v>
          </cell>
          <cell r="D188" t="str">
            <v>11,24</v>
          </cell>
        </row>
        <row r="189">
          <cell r="A189">
            <v>40553</v>
          </cell>
          <cell r="B189" t="str">
            <v>AGREGADO RECICLADO, TIPO RACHAO RECICLADO CINZA, CLASSE A</v>
          </cell>
          <cell r="C189" t="str">
            <v xml:space="preserve">M3    </v>
          </cell>
          <cell r="D189" t="str">
            <v>36,45</v>
          </cell>
        </row>
        <row r="190">
          <cell r="A190">
            <v>6114</v>
          </cell>
          <cell r="B190" t="str">
            <v>AJUDANTE DE ARMADOR</v>
          </cell>
          <cell r="C190" t="str">
            <v xml:space="preserve">H     </v>
          </cell>
          <cell r="D190" t="str">
            <v>9,00</v>
          </cell>
        </row>
        <row r="191">
          <cell r="A191">
            <v>40912</v>
          </cell>
          <cell r="B191" t="str">
            <v>AJUDANTE DE ARMADOR (MENSALISTA)</v>
          </cell>
          <cell r="C191" t="str">
            <v xml:space="preserve">MES   </v>
          </cell>
          <cell r="D191" t="str">
            <v>1.594,77</v>
          </cell>
        </row>
        <row r="192">
          <cell r="A192">
            <v>247</v>
          </cell>
          <cell r="B192" t="str">
            <v>AJUDANTE DE ELETRICISTA</v>
          </cell>
          <cell r="C192" t="str">
            <v xml:space="preserve">H     </v>
          </cell>
          <cell r="D192" t="str">
            <v>9,07</v>
          </cell>
        </row>
        <row r="193">
          <cell r="A193">
            <v>40919</v>
          </cell>
          <cell r="B193" t="str">
            <v>AJUDANTE DE ELETRICISTA (MENSALISTA)</v>
          </cell>
          <cell r="C193" t="str">
            <v xml:space="preserve">MES   </v>
          </cell>
          <cell r="D193" t="str">
            <v>1.608,21</v>
          </cell>
        </row>
        <row r="194">
          <cell r="A194">
            <v>25958</v>
          </cell>
          <cell r="B194" t="str">
            <v>AJUDANTE DE ESTRUTURAS METALICAS</v>
          </cell>
          <cell r="C194" t="str">
            <v xml:space="preserve">H     </v>
          </cell>
          <cell r="D194" t="str">
            <v>11,14</v>
          </cell>
        </row>
        <row r="195">
          <cell r="A195">
            <v>40984</v>
          </cell>
          <cell r="B195" t="str">
            <v>AJUDANTE DE ESTRUTURAS METALICAS (MENSALISTA)</v>
          </cell>
          <cell r="C195" t="str">
            <v xml:space="preserve">MES   </v>
          </cell>
          <cell r="D195" t="str">
            <v>1.975,42</v>
          </cell>
        </row>
        <row r="196">
          <cell r="A196">
            <v>248</v>
          </cell>
          <cell r="B196" t="str">
            <v>AJUDANTE DE OPERACAO EM GERAL</v>
          </cell>
          <cell r="C196" t="str">
            <v xml:space="preserve">H     </v>
          </cell>
          <cell r="D196" t="str">
            <v>9,31</v>
          </cell>
        </row>
        <row r="197">
          <cell r="A197">
            <v>41086</v>
          </cell>
          <cell r="B197" t="str">
            <v>AJUDANTE DE OPERACAO EM GERAL (MENSALISTA)</v>
          </cell>
          <cell r="C197" t="str">
            <v xml:space="preserve">MES   </v>
          </cell>
          <cell r="D197" t="str">
            <v>1.650,22</v>
          </cell>
        </row>
        <row r="198">
          <cell r="A198">
            <v>34466</v>
          </cell>
          <cell r="B198" t="str">
            <v>AJUDANTE DE PINTOR</v>
          </cell>
          <cell r="C198" t="str">
            <v xml:space="preserve">H     </v>
          </cell>
          <cell r="D198" t="str">
            <v>9,31</v>
          </cell>
        </row>
        <row r="199">
          <cell r="A199">
            <v>41083</v>
          </cell>
          <cell r="B199" t="str">
            <v>AJUDANTE DE PINTOR (MENSALISTA)</v>
          </cell>
          <cell r="C199" t="str">
            <v xml:space="preserve">MES   </v>
          </cell>
          <cell r="D199" t="str">
            <v>1.650,22</v>
          </cell>
        </row>
        <row r="200">
          <cell r="A200">
            <v>252</v>
          </cell>
          <cell r="B200" t="str">
            <v>AJUDANTE DE SERRALHEIRO</v>
          </cell>
          <cell r="C200" t="str">
            <v xml:space="preserve">H     </v>
          </cell>
          <cell r="D200" t="str">
            <v>9,64</v>
          </cell>
        </row>
        <row r="201">
          <cell r="A201">
            <v>40909</v>
          </cell>
          <cell r="B201" t="str">
            <v>AJUDANTE DE SERRALHEIRO (MENSALISTA)</v>
          </cell>
          <cell r="C201" t="str">
            <v xml:space="preserve">MES   </v>
          </cell>
          <cell r="D201" t="str">
            <v>1.710,54</v>
          </cell>
        </row>
        <row r="202">
          <cell r="A202">
            <v>242</v>
          </cell>
          <cell r="B202" t="str">
            <v>AJUDANTE ESPECIALIZADO</v>
          </cell>
          <cell r="C202" t="str">
            <v xml:space="preserve">H     </v>
          </cell>
          <cell r="D202" t="str">
            <v>11,88</v>
          </cell>
        </row>
        <row r="203">
          <cell r="A203">
            <v>41085</v>
          </cell>
          <cell r="B203" t="str">
            <v>AJUDANTE ESPECIALIZADO (MENSALISTA)</v>
          </cell>
          <cell r="C203" t="str">
            <v xml:space="preserve">MES   </v>
          </cell>
          <cell r="D203" t="str">
            <v>2.107,35</v>
          </cell>
        </row>
        <row r="204">
          <cell r="A204">
            <v>427</v>
          </cell>
          <cell r="B204" t="str">
            <v>ALCA PREFORMADA DE CONTRA POSTE, EM ACO GALVANIZADO, PARA CABO 3/16", COMPRIMENTO *860* MM</v>
          </cell>
          <cell r="C204" t="str">
            <v xml:space="preserve">UN    </v>
          </cell>
          <cell r="D204" t="str">
            <v>6,22</v>
          </cell>
        </row>
        <row r="205">
          <cell r="A205">
            <v>417</v>
          </cell>
          <cell r="B205" t="str">
            <v>ALCA PREFORMADA DE DISTRIBUICAO, EM ACO GALVANIZADO, PARA CABO DE ALUMINIO DIAMETRO 16 A 25 MM</v>
          </cell>
          <cell r="C205" t="str">
            <v xml:space="preserve">UN    </v>
          </cell>
          <cell r="D205" t="str">
            <v>2,93</v>
          </cell>
        </row>
        <row r="206">
          <cell r="A206">
            <v>11273</v>
          </cell>
          <cell r="B206" t="str">
            <v>ALCA PREFORMADA DE DISTRIBUICAO, EM ACO GALVANIZADO, PARA CONDUTORES DE ALUMINIO AWG 1/0 (CAA 6/1 OU CA 7 FIOS)</v>
          </cell>
          <cell r="C206" t="str">
            <v xml:space="preserve">UN    </v>
          </cell>
          <cell r="D206" t="str">
            <v>9,10</v>
          </cell>
        </row>
        <row r="207">
          <cell r="A207">
            <v>11272</v>
          </cell>
          <cell r="B207" t="str">
            <v>ALCA PREFORMADA DE DISTRIBUICAO, EM ACO GALVANIZADO, PARA CONDUTORES DE ALUMINIO AWG 2 (CAA 6/1 OU CA 7 FIOS)</v>
          </cell>
          <cell r="C207" t="str">
            <v xml:space="preserve">UN    </v>
          </cell>
          <cell r="D207" t="str">
            <v>5,49</v>
          </cell>
        </row>
        <row r="208">
          <cell r="A208">
            <v>11275</v>
          </cell>
          <cell r="B208" t="str">
            <v>ALCA PREFORMADA DE SERVICO, EM ACO GALVANIZADO, PARA CONDUTORES DE ALUMINIO AWG 4 (CAA 6/1)</v>
          </cell>
          <cell r="C208" t="str">
            <v xml:space="preserve">UN    </v>
          </cell>
          <cell r="D208" t="str">
            <v>2,20</v>
          </cell>
        </row>
        <row r="209">
          <cell r="A209">
            <v>11274</v>
          </cell>
          <cell r="B209" t="str">
            <v>ALCA PREFORMADA DE SERVICO, EM ACO GALVANIZADO, PARA CONDUTORES DE ALUMINIO AWG 6 (CAA 6/1)</v>
          </cell>
          <cell r="C209" t="str">
            <v xml:space="preserve">UN    </v>
          </cell>
          <cell r="D209" t="str">
            <v>1,68</v>
          </cell>
        </row>
        <row r="210">
          <cell r="A210">
            <v>38470</v>
          </cell>
          <cell r="B210" t="str">
            <v>ALICATE DE CORTE DIAGONAL 6 " COM ISOLAMENTO</v>
          </cell>
          <cell r="C210" t="str">
            <v xml:space="preserve">UN    </v>
          </cell>
          <cell r="D210" t="str">
            <v>40,00</v>
          </cell>
        </row>
        <row r="211">
          <cell r="A211">
            <v>38547</v>
          </cell>
          <cell r="B211" t="str">
            <v>ALICATE DE CRIMPAR RJ11, RJ12 E RJ45</v>
          </cell>
          <cell r="C211" t="str">
            <v xml:space="preserve">UN    </v>
          </cell>
          <cell r="D211" t="str">
            <v>109,15</v>
          </cell>
        </row>
        <row r="212">
          <cell r="A212">
            <v>38469</v>
          </cell>
          <cell r="B212" t="str">
            <v>ALICATE DE PRESSAO PARA SOLDA DE CHAPA 18 "</v>
          </cell>
          <cell r="C212" t="str">
            <v xml:space="preserve">UN    </v>
          </cell>
          <cell r="D212" t="str">
            <v>117,37</v>
          </cell>
        </row>
        <row r="213">
          <cell r="A213">
            <v>38467</v>
          </cell>
          <cell r="B213" t="str">
            <v>ALICATE DE PRESSAO 11 " PARA SOLDA, TIPO C</v>
          </cell>
          <cell r="C213" t="str">
            <v xml:space="preserve">UN    </v>
          </cell>
          <cell r="D213" t="str">
            <v>66,04</v>
          </cell>
        </row>
        <row r="214">
          <cell r="A214">
            <v>38468</v>
          </cell>
          <cell r="B214" t="str">
            <v>ALICATE DE PRESSAO 11 " PARA SOLDA, TIPO U</v>
          </cell>
          <cell r="C214" t="str">
            <v xml:space="preserve">UN    </v>
          </cell>
          <cell r="D214" t="str">
            <v>72,67</v>
          </cell>
        </row>
        <row r="215">
          <cell r="A215">
            <v>38471</v>
          </cell>
          <cell r="B215" t="str">
            <v>ALICATE PARA ANEIS DE PISTAO, CAPACIDADE 50 A 100 MM</v>
          </cell>
          <cell r="C215" t="str">
            <v xml:space="preserve">UN    </v>
          </cell>
          <cell r="D215" t="str">
            <v>94,37</v>
          </cell>
        </row>
        <row r="216">
          <cell r="A216">
            <v>37370</v>
          </cell>
          <cell r="B216" t="str">
            <v>ALIMENTACAO - HORISTA (COLETADO CAIXA)</v>
          </cell>
          <cell r="C216" t="str">
            <v xml:space="preserve">H     </v>
          </cell>
          <cell r="D216" t="str">
            <v>1,86</v>
          </cell>
        </row>
        <row r="217">
          <cell r="A217">
            <v>40862</v>
          </cell>
          <cell r="B217" t="str">
            <v>ALIMENTACAO - MENSALISTA (COLETADO CAIXA)</v>
          </cell>
          <cell r="C217" t="str">
            <v xml:space="preserve">MES   </v>
          </cell>
          <cell r="D217" t="str">
            <v>349,87</v>
          </cell>
        </row>
        <row r="218">
          <cell r="A218">
            <v>10658</v>
          </cell>
          <cell r="B218" t="str">
            <v>ALISADORA DE CONCRETO COM MOTOR A GASOLINA DE 5,5 HP, PESO COM MOTOR DE 78 KG, 4 PAS</v>
          </cell>
          <cell r="C218" t="str">
            <v xml:space="preserve">UN    </v>
          </cell>
          <cell r="D218" t="str">
            <v>7.000,00</v>
          </cell>
        </row>
        <row r="219">
          <cell r="A219">
            <v>253</v>
          </cell>
          <cell r="B219" t="str">
            <v>ALMOXARIFE</v>
          </cell>
          <cell r="C219" t="str">
            <v xml:space="preserve">H     </v>
          </cell>
          <cell r="D219" t="str">
            <v>12,90</v>
          </cell>
        </row>
        <row r="220">
          <cell r="A220">
            <v>40809</v>
          </cell>
          <cell r="B220" t="str">
            <v>ALMOXARIFE (MENSALISTA)</v>
          </cell>
          <cell r="C220" t="str">
            <v xml:space="preserve">MES   </v>
          </cell>
          <cell r="D220" t="str">
            <v>2.286,18</v>
          </cell>
        </row>
        <row r="221">
          <cell r="A221">
            <v>42428</v>
          </cell>
          <cell r="B221" t="str">
            <v>ALONGADOR COM TRES ALTURAS, EM TUBO DE ACO CARBONO, PINTURA NO PROCESSO ELETROSTATICO - EQUIPAMENTO DE GINASTICA PARA ACADEMIA AO AR LIVRE / ACADEMIA DA TERCEIRA IDADE - ATI</v>
          </cell>
          <cell r="C221" t="str">
            <v xml:space="preserve">UN    </v>
          </cell>
          <cell r="D221" t="str">
            <v>1.944,00</v>
          </cell>
        </row>
        <row r="222">
          <cell r="A222">
            <v>583</v>
          </cell>
          <cell r="B222" t="str">
            <v>ALUMINIO ANODIZADO</v>
          </cell>
          <cell r="C222" t="str">
            <v xml:space="preserve">KG    </v>
          </cell>
          <cell r="D222" t="str">
            <v>39,79</v>
          </cell>
        </row>
        <row r="223">
          <cell r="A223">
            <v>299</v>
          </cell>
          <cell r="B223" t="str">
            <v>ANEL BORRACHA DN 100 MM, PARA TUBO SERIE REFORCADA ESGOTO PREDIAL</v>
          </cell>
          <cell r="C223" t="str">
            <v xml:space="preserve">UN    </v>
          </cell>
          <cell r="D223" t="str">
            <v>3,14</v>
          </cell>
        </row>
        <row r="224">
          <cell r="A224">
            <v>298</v>
          </cell>
          <cell r="B224" t="str">
            <v>ANEL BORRACHA DN 75 MM, PARA TUBO SERIE REFORCADA ESGOTO PREDIAL</v>
          </cell>
          <cell r="C224" t="str">
            <v xml:space="preserve">UN    </v>
          </cell>
          <cell r="D224" t="str">
            <v>3,16</v>
          </cell>
        </row>
        <row r="225">
          <cell r="A225">
            <v>295</v>
          </cell>
          <cell r="B225" t="str">
            <v>ANEL BORRACHA PARA TUBO ESGOTO PREDIAL DN 40 MM (NBR 5688)</v>
          </cell>
          <cell r="C225" t="str">
            <v xml:space="preserve">UN    </v>
          </cell>
          <cell r="D225" t="str">
            <v>1,88</v>
          </cell>
        </row>
        <row r="226">
          <cell r="A226">
            <v>296</v>
          </cell>
          <cell r="B226" t="str">
            <v>ANEL BORRACHA PARA TUBO ESGOTO PREDIAL DN 50 MM (NBR 5688)</v>
          </cell>
          <cell r="C226" t="str">
            <v xml:space="preserve">UN    </v>
          </cell>
          <cell r="D226" t="str">
            <v>1,95</v>
          </cell>
        </row>
        <row r="227">
          <cell r="A227">
            <v>297</v>
          </cell>
          <cell r="B227" t="str">
            <v>ANEL BORRACHA PARA TUBO ESGOTO PREDIAL DN 75 MM (NBR 5688)</v>
          </cell>
          <cell r="C227" t="str">
            <v xml:space="preserve">UN    </v>
          </cell>
          <cell r="D227" t="str">
            <v>2,76</v>
          </cell>
        </row>
        <row r="228">
          <cell r="A228">
            <v>301</v>
          </cell>
          <cell r="B228" t="str">
            <v>ANEL BORRACHA PARA TUBO ESGOTO PREDIAL, DN 100 MM (NBR 5688)</v>
          </cell>
          <cell r="C228" t="str">
            <v xml:space="preserve">UN    </v>
          </cell>
          <cell r="D228" t="str">
            <v>3,46</v>
          </cell>
        </row>
        <row r="229">
          <cell r="A229">
            <v>300</v>
          </cell>
          <cell r="B229" t="str">
            <v>ANEL BORRACHA, DN 150 MM, PARA TUBO SERIE REFORCADA ESGOTO PREDIAL</v>
          </cell>
          <cell r="C229" t="str">
            <v xml:space="preserve">UN    </v>
          </cell>
          <cell r="D229" t="str">
            <v>14,53</v>
          </cell>
        </row>
        <row r="230">
          <cell r="A230">
            <v>20084</v>
          </cell>
          <cell r="B230" t="str">
            <v>ANEL BORRACHA, DN 40 MM, PARA TUBO SERIE REFORCADA ESGOTO PREDIAL</v>
          </cell>
          <cell r="C230" t="str">
            <v xml:space="preserve">UN    </v>
          </cell>
          <cell r="D230" t="str">
            <v>1,88</v>
          </cell>
        </row>
        <row r="231">
          <cell r="A231">
            <v>20085</v>
          </cell>
          <cell r="B231" t="str">
            <v>ANEL BORRACHA, DN 50 MM, PARA TUBO SERIE REFORCADA ESGOTO PREDIAL</v>
          </cell>
          <cell r="C231" t="str">
            <v xml:space="preserve">UN    </v>
          </cell>
          <cell r="D231" t="str">
            <v>1,74</v>
          </cell>
        </row>
        <row r="232">
          <cell r="A232">
            <v>311</v>
          </cell>
          <cell r="B232" t="str">
            <v>ANEL BORRACHA, PARA TUBO PVC DEFOFO, DN 100 MM (NBR 7665)</v>
          </cell>
          <cell r="C232" t="str">
            <v xml:space="preserve">UN    </v>
          </cell>
          <cell r="D232" t="str">
            <v>11,25</v>
          </cell>
        </row>
        <row r="233">
          <cell r="A233">
            <v>318</v>
          </cell>
          <cell r="B233" t="str">
            <v>ANEL BORRACHA, PARA TUBO PVC DEFOFO, DN 150 MM (NBR 7665)</v>
          </cell>
          <cell r="C233" t="str">
            <v xml:space="preserve">UN    </v>
          </cell>
          <cell r="D233" t="str">
            <v>19,71</v>
          </cell>
        </row>
        <row r="234">
          <cell r="A234">
            <v>319</v>
          </cell>
          <cell r="B234" t="str">
            <v>ANEL BORRACHA, PARA TUBO PVC DEFOFO, DN 200 MM (NBR 7665)</v>
          </cell>
          <cell r="C234" t="str">
            <v xml:space="preserve">UN    </v>
          </cell>
          <cell r="D234" t="str">
            <v>37,22</v>
          </cell>
        </row>
        <row r="235">
          <cell r="A235">
            <v>320</v>
          </cell>
          <cell r="B235" t="str">
            <v>ANEL BORRACHA, PARA TUBO PVC DEFOFO, DN 250 MM (NBR 7665)</v>
          </cell>
          <cell r="C235" t="str">
            <v xml:space="preserve">UN    </v>
          </cell>
          <cell r="D235" t="str">
            <v>118,32</v>
          </cell>
        </row>
        <row r="236">
          <cell r="A236">
            <v>314</v>
          </cell>
          <cell r="B236" t="str">
            <v>ANEL BORRACHA, PARA TUBO PVC DEFOFO, DN 300 MM (NBR 7665)</v>
          </cell>
          <cell r="C236" t="str">
            <v xml:space="preserve">UN    </v>
          </cell>
          <cell r="D236" t="str">
            <v>181,73</v>
          </cell>
        </row>
        <row r="237">
          <cell r="A237">
            <v>303</v>
          </cell>
          <cell r="B237" t="str">
            <v>ANEL BORRACHA, PARA TUBO PVC, REDE COLETOR ESGOTO, DN 100 MM (NBR 7362)</v>
          </cell>
          <cell r="C237" t="str">
            <v xml:space="preserve">UN    </v>
          </cell>
          <cell r="D237" t="str">
            <v>4,71</v>
          </cell>
        </row>
        <row r="238">
          <cell r="A238">
            <v>305</v>
          </cell>
          <cell r="B238" t="str">
            <v>ANEL BORRACHA, PARA TUBO PVC, REDE COLETOR ESGOTO, DN 150 MM (NBR 7362)</v>
          </cell>
          <cell r="C238" t="str">
            <v xml:space="preserve">UN    </v>
          </cell>
          <cell r="D238" t="str">
            <v>12,30</v>
          </cell>
        </row>
        <row r="239">
          <cell r="A239">
            <v>306</v>
          </cell>
          <cell r="B239" t="str">
            <v>ANEL BORRACHA, PARA TUBO PVC, REDE COLETOR ESGOTO, DN 200 MM (NBR 7362)</v>
          </cell>
          <cell r="C239" t="str">
            <v xml:space="preserve">UN    </v>
          </cell>
          <cell r="D239" t="str">
            <v>14,78</v>
          </cell>
        </row>
        <row r="240">
          <cell r="A240">
            <v>307</v>
          </cell>
          <cell r="B240" t="str">
            <v>ANEL BORRACHA, PARA TUBO PVC, REDE COLETOR ESGOTO, DN 250 MM (NBR 7362)</v>
          </cell>
          <cell r="C240" t="str">
            <v xml:space="preserve">UN    </v>
          </cell>
          <cell r="D240" t="str">
            <v>29,18</v>
          </cell>
        </row>
        <row r="241">
          <cell r="A241">
            <v>309</v>
          </cell>
          <cell r="B241" t="str">
            <v>ANEL BORRACHA, PARA TUBO PVC, REDE COLETOR ESGOTO, DN 350 MM (NBR 7362)</v>
          </cell>
          <cell r="C241" t="str">
            <v xml:space="preserve">UN    </v>
          </cell>
          <cell r="D241" t="str">
            <v>59,79</v>
          </cell>
        </row>
        <row r="242">
          <cell r="A242">
            <v>310</v>
          </cell>
          <cell r="B242" t="str">
            <v>ANEL BORRACHA, PARA TUBO PVC, REDE COLETOR ESGOTO, DN 400 MM (NBR 7362)</v>
          </cell>
          <cell r="C242" t="str">
            <v xml:space="preserve">UN    </v>
          </cell>
          <cell r="D242" t="str">
            <v>75,84</v>
          </cell>
        </row>
        <row r="243">
          <cell r="A243">
            <v>328</v>
          </cell>
          <cell r="B243" t="str">
            <v>ANEL BORRACHA, PARA TUBO/CONEXAO PVC PBA, DN 100 MM, PARA REDE AGUA</v>
          </cell>
          <cell r="C243" t="str">
            <v xml:space="preserve">UN    </v>
          </cell>
          <cell r="D243" t="str">
            <v>9,05</v>
          </cell>
        </row>
        <row r="244">
          <cell r="A244">
            <v>325</v>
          </cell>
          <cell r="B244" t="str">
            <v>ANEL BORRACHA, PARA TUBO/CONEXAO PVC PBA, DN 50 MM, PARA REDE AGUA</v>
          </cell>
          <cell r="C244" t="str">
            <v xml:space="preserve">UN    </v>
          </cell>
          <cell r="D244" t="str">
            <v>3,51</v>
          </cell>
        </row>
        <row r="245">
          <cell r="A245">
            <v>20326</v>
          </cell>
          <cell r="B245" t="str">
            <v>ANEL BORRACHA, PARA TUBO/CONEXAO PVC PBA, DN 60 MM, PARA REDE AGUA</v>
          </cell>
          <cell r="C245" t="str">
            <v xml:space="preserve">UN    </v>
          </cell>
          <cell r="D245" t="str">
            <v>9,40</v>
          </cell>
        </row>
        <row r="246">
          <cell r="A246">
            <v>329</v>
          </cell>
          <cell r="B246" t="str">
            <v>ANEL BORRACHA, PARA TUBO/CONEXAO PVC PBA, DN 75 MM, PARA REDE AGUA</v>
          </cell>
          <cell r="C246" t="str">
            <v xml:space="preserve">UN    </v>
          </cell>
          <cell r="D246" t="str">
            <v>11,56</v>
          </cell>
        </row>
        <row r="247">
          <cell r="A247">
            <v>308</v>
          </cell>
          <cell r="B247" t="str">
            <v>ANEL BORRACHA, PARA TUBO, PVC REDE COLETOR ESGOTO, DN 300 MM (NBR 7362)</v>
          </cell>
          <cell r="C247" t="str">
            <v xml:space="preserve">UN    </v>
          </cell>
          <cell r="D247" t="str">
            <v>38,96</v>
          </cell>
        </row>
        <row r="248">
          <cell r="A248">
            <v>39642</v>
          </cell>
          <cell r="B248" t="str">
            <v>ANEL DE BORRACHA PARA VEDACAO DE DUTO PEAD CORRUGADO PARA ELETRICA, DN 1 1/2"</v>
          </cell>
          <cell r="C248" t="str">
            <v xml:space="preserve">UN    </v>
          </cell>
          <cell r="D248" t="str">
            <v>2,36</v>
          </cell>
        </row>
        <row r="249">
          <cell r="A249">
            <v>39641</v>
          </cell>
          <cell r="B249" t="str">
            <v>ANEL DE BORRACHA PARA VEDACAO DE DUTO PEAD CORRUGADO PARA ELETRICA, DN 1 1/4"</v>
          </cell>
          <cell r="C249" t="str">
            <v xml:space="preserve">UN    </v>
          </cell>
          <cell r="D249" t="str">
            <v>1,65</v>
          </cell>
        </row>
        <row r="250">
          <cell r="A250">
            <v>39643</v>
          </cell>
          <cell r="B250" t="str">
            <v>ANEL DE BORRACHA PARA VEDACAO DE DUTO PEAD CORRUGADO PARA ELETRICA, DN 2"</v>
          </cell>
          <cell r="C250" t="str">
            <v xml:space="preserve">UN    </v>
          </cell>
          <cell r="D250" t="str">
            <v>6,57</v>
          </cell>
        </row>
        <row r="251">
          <cell r="A251">
            <v>39644</v>
          </cell>
          <cell r="B251" t="str">
            <v>ANEL DE BORRACHA PARA VEDACAO DE DUTO PEAD CORRUGADO PARA ELETRICA, DN 3"</v>
          </cell>
          <cell r="C251" t="str">
            <v xml:space="preserve">UN    </v>
          </cell>
          <cell r="D251" t="str">
            <v>8,49</v>
          </cell>
        </row>
        <row r="252">
          <cell r="A252">
            <v>39645</v>
          </cell>
          <cell r="B252" t="str">
            <v>ANEL DE BORRACHA PARA VEDACAO DE DUTO PEAD CORRUGADO PARA ELETRICA, DN 4"</v>
          </cell>
          <cell r="C252" t="str">
            <v xml:space="preserve">UN    </v>
          </cell>
          <cell r="D252" t="str">
            <v>10,96</v>
          </cell>
        </row>
        <row r="253">
          <cell r="A253">
            <v>41610</v>
          </cell>
          <cell r="B253" t="str">
            <v>ANEL DE CONCRETO ARMADO COM FUNDO, PARA FOSSA E POCO 1,50 X *0,50* M</v>
          </cell>
          <cell r="C253" t="str">
            <v xml:space="preserve">UN    </v>
          </cell>
          <cell r="D253" t="str">
            <v>503,16</v>
          </cell>
        </row>
        <row r="254">
          <cell r="A254">
            <v>41611</v>
          </cell>
          <cell r="B254" t="str">
            <v>ANEL DE CONCRETO ARMADO COM FUNDO, PARA FOSSA E POCO 2,00 X *0,50* M</v>
          </cell>
          <cell r="C254" t="str">
            <v xml:space="preserve">UN    </v>
          </cell>
          <cell r="D254" t="str">
            <v>793,08</v>
          </cell>
        </row>
        <row r="255">
          <cell r="A255">
            <v>41612</v>
          </cell>
          <cell r="B255" t="str">
            <v>ANEL DE CONCRETO ARMADO COM FUNDO, PARA FOSSA E POCO 2,50 X *0,50* M</v>
          </cell>
          <cell r="C255" t="str">
            <v xml:space="preserve">UN    </v>
          </cell>
          <cell r="D255" t="str">
            <v>1.113,60</v>
          </cell>
        </row>
        <row r="256">
          <cell r="A256">
            <v>41637</v>
          </cell>
          <cell r="B256" t="str">
            <v>ANEL DE CONCRETO ARMADO, COM FUROS/DRENO PARA SUMIDOURO, D = 0,80 M, H = 0,50 M</v>
          </cell>
          <cell r="C256" t="str">
            <v xml:space="preserve">UN    </v>
          </cell>
          <cell r="D256" t="str">
            <v>104,10</v>
          </cell>
        </row>
        <row r="257">
          <cell r="A257">
            <v>41638</v>
          </cell>
          <cell r="B257" t="str">
            <v>ANEL DE CONCRETO ARMADO, COM FUROS/DRENO PARA SUMIDOURO, D = 1,00 M, H = 0,50M</v>
          </cell>
          <cell r="C257" t="str">
            <v xml:space="preserve">UN    </v>
          </cell>
          <cell r="D257" t="str">
            <v>135,60</v>
          </cell>
        </row>
        <row r="258">
          <cell r="A258">
            <v>41639</v>
          </cell>
          <cell r="B258" t="str">
            <v>ANEL DE CONCRETO ARMADO, COM FUROS/DRENO PARA SUMIDOURO, D = 1,50 M, H = 0,50 M</v>
          </cell>
          <cell r="C258" t="str">
            <v xml:space="preserve">UN    </v>
          </cell>
          <cell r="D258" t="str">
            <v>328,05</v>
          </cell>
        </row>
        <row r="259">
          <cell r="A259">
            <v>11789</v>
          </cell>
          <cell r="B259" t="str">
            <v>ANEL DE DISTRIBUICAO EM ACO GALVANIZADO PARA FIO FE-160</v>
          </cell>
          <cell r="C259" t="str">
            <v xml:space="preserve">UN    </v>
          </cell>
          <cell r="D259" t="str">
            <v>0,83</v>
          </cell>
        </row>
        <row r="260">
          <cell r="A260">
            <v>20975</v>
          </cell>
          <cell r="B260" t="str">
            <v>ANEL DE EXPANSAO EM COBRE, ENGATE RAPIDO 1 1/2", PARA EMPATACAO MANGUEIRA DE COMBATE A INCENDIO PREDIAL</v>
          </cell>
          <cell r="C260" t="str">
            <v xml:space="preserve">UN    </v>
          </cell>
          <cell r="D260" t="str">
            <v>10,43</v>
          </cell>
        </row>
        <row r="261">
          <cell r="A261">
            <v>20976</v>
          </cell>
          <cell r="B261" t="str">
            <v>ANEL DE EXPANSAO EM COBRE, ENGATE RAPIDO 2 1/2", PARA EMPATACAO MANGUEIRA DE COMBATE A INCENDIO PREDIAL</v>
          </cell>
          <cell r="C261" t="str">
            <v xml:space="preserve">UN    </v>
          </cell>
          <cell r="D261" t="str">
            <v>15,75</v>
          </cell>
        </row>
        <row r="262">
          <cell r="A262">
            <v>40340</v>
          </cell>
          <cell r="B262" t="str">
            <v>ANEL DE VEDACAO/JUNTA ELASTICA, H = *16* MM, PARA TUBO DE CONCRETO DN 300 MM</v>
          </cell>
          <cell r="C262" t="str">
            <v xml:space="preserve">UN    </v>
          </cell>
          <cell r="D262" t="str">
            <v>91,63</v>
          </cell>
        </row>
        <row r="263">
          <cell r="A263">
            <v>40341</v>
          </cell>
          <cell r="B263" t="str">
            <v>ANEL DE VEDACAO/JUNTA ELASTICA, H = *16* MM, PARA TUBO DE CONCRETO DN 400 MM</v>
          </cell>
          <cell r="C263" t="str">
            <v xml:space="preserve">UN    </v>
          </cell>
          <cell r="D263" t="str">
            <v>108,49</v>
          </cell>
        </row>
        <row r="264">
          <cell r="A264">
            <v>40342</v>
          </cell>
          <cell r="B264" t="str">
            <v>ANEL DE VEDACAO/JUNTA ELASTICA, H = *16* MM, PARA TUBO DE CONCRETO DN 500 MM</v>
          </cell>
          <cell r="C264" t="str">
            <v xml:space="preserve">UN    </v>
          </cell>
          <cell r="D264" t="str">
            <v>137,54</v>
          </cell>
        </row>
        <row r="265">
          <cell r="A265">
            <v>40343</v>
          </cell>
          <cell r="B265" t="str">
            <v>ANEL DE VEDACAO/JUNTA ELASTICA, H = *16* MM, PARA TUBO DE CONCRETO DN 600 MM</v>
          </cell>
          <cell r="C265" t="str">
            <v xml:space="preserve">UN    </v>
          </cell>
          <cell r="D265" t="str">
            <v>168,74</v>
          </cell>
        </row>
        <row r="266">
          <cell r="A266">
            <v>40344</v>
          </cell>
          <cell r="B266" t="str">
            <v>ANEL DE VEDACAO/JUNTA ELASTICA, H = *18* MM, PARA TUBO DE CONCRETO DN 700 MM</v>
          </cell>
          <cell r="C266" t="str">
            <v xml:space="preserve">UN    </v>
          </cell>
          <cell r="D266" t="str">
            <v>178,42</v>
          </cell>
        </row>
        <row r="267">
          <cell r="A267">
            <v>40345</v>
          </cell>
          <cell r="B267" t="str">
            <v>ANEL DE VEDACAO/JUNTA ELASTICA, H = *19* MM, PARA TUBO DE CONCRETO DN 800 MM</v>
          </cell>
          <cell r="C267" t="str">
            <v xml:space="preserve">UN    </v>
          </cell>
          <cell r="D267" t="str">
            <v>222,76</v>
          </cell>
        </row>
        <row r="268">
          <cell r="A268">
            <v>40346</v>
          </cell>
          <cell r="B268" t="str">
            <v>ANEL DE VEDACAO/JUNTA ELASTICA, H = *19* MM, PARA TUBO DE CONCRETO DN 900 MM</v>
          </cell>
          <cell r="C268" t="str">
            <v xml:space="preserve">UN    </v>
          </cell>
          <cell r="D268" t="str">
            <v>209,56</v>
          </cell>
        </row>
        <row r="269">
          <cell r="A269">
            <v>40347</v>
          </cell>
          <cell r="B269" t="str">
            <v>ANEL DE VEDACAO/JUNTA ELASTICA, H = *21* MM, PARA TUBO DE CONCRETO DN 1000 MM</v>
          </cell>
          <cell r="C269" t="str">
            <v xml:space="preserve">UN    </v>
          </cell>
          <cell r="D269" t="str">
            <v>259,11</v>
          </cell>
        </row>
        <row r="270">
          <cell r="A270">
            <v>38840</v>
          </cell>
          <cell r="B270" t="str">
            <v>ANEL DESLIZANTE / TRADICIONAL, METALICO, PARA TUBO PEX, DN 16 MM</v>
          </cell>
          <cell r="C270" t="str">
            <v xml:space="preserve">UN    </v>
          </cell>
          <cell r="D270" t="str">
            <v>3,03</v>
          </cell>
        </row>
        <row r="271">
          <cell r="A271">
            <v>38841</v>
          </cell>
          <cell r="B271" t="str">
            <v>ANEL DESLIZANTE / TRADICIONAL, METALICO, PARA TUBO PEX, DN 20 MM</v>
          </cell>
          <cell r="C271" t="str">
            <v xml:space="preserve">UN    </v>
          </cell>
          <cell r="D271" t="str">
            <v>3,36</v>
          </cell>
        </row>
        <row r="272">
          <cell r="A272">
            <v>38842</v>
          </cell>
          <cell r="B272" t="str">
            <v>ANEL DESLIZANTE / TRADICIONAL, METALICO, PARA TUBO PEX, DN 25 MM</v>
          </cell>
          <cell r="C272" t="str">
            <v xml:space="preserve">UN    </v>
          </cell>
          <cell r="D272" t="str">
            <v>6,64</v>
          </cell>
        </row>
        <row r="273">
          <cell r="A273">
            <v>38843</v>
          </cell>
          <cell r="B273" t="str">
            <v>ANEL DESLIZANTE / TRADICIONAL, METALICO, PARA TUBO PEX, DN 32 MM</v>
          </cell>
          <cell r="C273" t="str">
            <v xml:space="preserve">UN    </v>
          </cell>
          <cell r="D273" t="str">
            <v>10,37</v>
          </cell>
        </row>
        <row r="274">
          <cell r="A274">
            <v>43424</v>
          </cell>
          <cell r="B274" t="str">
            <v>ANEL EM CONCRETO ARMADO, LISO,  PARA FOSSAS SEPTICAS E SUMIDOUROS, COM FUNDO, DIAMETRO INTERNO DE 1,20 M E ALTURA DE 0,50 M</v>
          </cell>
          <cell r="C274" t="str">
            <v xml:space="preserve">UN    </v>
          </cell>
          <cell r="D274" t="str">
            <v>421,56</v>
          </cell>
        </row>
        <row r="275">
          <cell r="A275">
            <v>43426</v>
          </cell>
          <cell r="B275" t="str">
            <v>ANEL EM CONCRETO ARMADO, LISO, PARA FOSSAS SEPTICAS E SUMIDOUROS, COM FUNDO, DIAMETRO INTERNO DE 3,00 M E ALTURA DE 0,50 M</v>
          </cell>
          <cell r="C275" t="str">
            <v xml:space="preserve">UN    </v>
          </cell>
          <cell r="D275" t="str">
            <v>1.453,98</v>
          </cell>
        </row>
        <row r="276">
          <cell r="A276">
            <v>12565</v>
          </cell>
          <cell r="B276" t="str">
            <v>ANEL EM CONCRETO ARMADO, LISO, PARA FOSSAS SEPTICAS E SUMIDOUROS, SEM FUNDO, DIAMETRO INTERNO DE 2,00 M E ALTURA DE 0,50 M</v>
          </cell>
          <cell r="C276" t="str">
            <v xml:space="preserve">UN    </v>
          </cell>
          <cell r="D276" t="str">
            <v>509,89</v>
          </cell>
        </row>
        <row r="277">
          <cell r="A277">
            <v>12567</v>
          </cell>
          <cell r="B277" t="str">
            <v>ANEL EM CONCRETO ARMADO, LISO, PARA FOSSAS SEPTICAS E SUMIDOUROS, SEM FUNDO, DIAMETRO INTERNO DE 2,50 M E ALTURA DE 0,50 M</v>
          </cell>
          <cell r="C277" t="str">
            <v xml:space="preserve">UN    </v>
          </cell>
          <cell r="D277" t="str">
            <v>684,87</v>
          </cell>
        </row>
        <row r="278">
          <cell r="A278">
            <v>12568</v>
          </cell>
          <cell r="B278" t="str">
            <v>ANEL EM CONCRETO ARMADO, LISO, PARA FOSSAS SEPTICAS E SUMIDOUROS, SEM FUNDO, DIAMETRO INTERNO DE 3,00 M E ALTURA DE 0,50 M</v>
          </cell>
          <cell r="C278" t="str">
            <v xml:space="preserve">UN    </v>
          </cell>
          <cell r="D278" t="str">
            <v>958,82</v>
          </cell>
        </row>
        <row r="279">
          <cell r="A279">
            <v>43441</v>
          </cell>
          <cell r="B279" t="str">
            <v>ANEL EM CONCRETO ARMADO, LISO, PARA POCOS DE INSPECAO, COM FUNDO, DIAMETRO INTERNO DE 0,60 M E ALTURA DE 0,50 M</v>
          </cell>
          <cell r="C279" t="str">
            <v xml:space="preserve">UN    </v>
          </cell>
          <cell r="D279" t="str">
            <v>123,27</v>
          </cell>
        </row>
        <row r="280">
          <cell r="A280">
            <v>43423</v>
          </cell>
          <cell r="B280" t="str">
            <v>ANEL EM CONCRETO ARMADO, LISO, PARA POCOS DE INSPECAO, SEM FUNDO, DIAMETRO INTERNO DE 0,60 M E ALTURA DE 0,20 M</v>
          </cell>
          <cell r="C280" t="str">
            <v xml:space="preserve">UN    </v>
          </cell>
          <cell r="D280" t="str">
            <v>57,52</v>
          </cell>
        </row>
        <row r="281">
          <cell r="A281">
            <v>12532</v>
          </cell>
          <cell r="B281" t="str">
            <v>ANEL EM CONCRETO ARMADO, LISO, PARA POCOS DE INSPECAO, SEM FUNDO, DIAMETRO INTERNO DE 0,60 M E ALTURA DE 0,50 M</v>
          </cell>
          <cell r="C281" t="str">
            <v xml:space="preserve">UN    </v>
          </cell>
          <cell r="D281" t="str">
            <v>88,72</v>
          </cell>
        </row>
        <row r="282">
          <cell r="A282">
            <v>43444</v>
          </cell>
          <cell r="B282" t="str">
            <v>ANEL EM CONCRETO ARMADO, LISO, PARA POCOS DE VISITA, POCOS DE INSPECAO, FOSSAS SEPTICAS E SUMIDOUROS, COM FUNDO, DIAMETRO INTERNO DE 1,20 M E ALTURA DE 0,75 M</v>
          </cell>
          <cell r="C282" t="str">
            <v xml:space="preserve">UN    </v>
          </cell>
          <cell r="D282" t="str">
            <v>297,92</v>
          </cell>
        </row>
        <row r="283">
          <cell r="A283">
            <v>12551</v>
          </cell>
          <cell r="B283" t="str">
            <v>ANEL EM CONCRETO ARMADO, LISO, PARA POCOS DE VISITA, POCOS DE INSPECAO, FOSSAS SEPTICAS E SUMIDOUROS, SEM FUNDO, DIAMETRO INTERNO DE 1,20 M E ALTURA DE 0,50 M</v>
          </cell>
          <cell r="C283" t="str">
            <v xml:space="preserve">UN    </v>
          </cell>
          <cell r="D283" t="str">
            <v>212,55</v>
          </cell>
        </row>
        <row r="284">
          <cell r="A284">
            <v>43442</v>
          </cell>
          <cell r="B284" t="str">
            <v>ANEL EM CONCRETO ARMADO, LISO, PARA POCOS DE VISITAS, POCOS DE INSPECAO, FOSSAS SEPTICAS E SUMIDOUROS, COM FUNDO, DIAMETRO INTERNO DE 0,80 M E ALTURA DE 0,50 M</v>
          </cell>
          <cell r="C284" t="str">
            <v xml:space="preserve">UN    </v>
          </cell>
          <cell r="D284" t="str">
            <v>164,36</v>
          </cell>
        </row>
        <row r="285">
          <cell r="A285">
            <v>43443</v>
          </cell>
          <cell r="B285" t="str">
            <v>ANEL EM CONCRETO ARMADO, LISO, PARA POCOS DE VISITAS, POCOS DE INSPECAO, FOSSAS SEPTICAS E SUMIDOUROS, COM FUNDO, DIAMETRO INTERNO DE 1,00 M E ALTURA DE 0,50 M</v>
          </cell>
          <cell r="C285" t="str">
            <v xml:space="preserve">UN    </v>
          </cell>
          <cell r="D285" t="str">
            <v>215,73</v>
          </cell>
        </row>
        <row r="286">
          <cell r="A286">
            <v>12544</v>
          </cell>
          <cell r="B286" t="str">
            <v>ANEL EM CONCRETO ARMADO, LISO, PARA POCOS DE VISITAS, POCOS DE INSPECAO, FOSSAS SEPTICAS E SUMIDOUROS, SEM FUNDO, DIAMETRO INTERNO DE 0,80 M E ALTURA DE 0,50 M</v>
          </cell>
          <cell r="C286" t="str">
            <v xml:space="preserve">UN    </v>
          </cell>
          <cell r="D286" t="str">
            <v>116,42</v>
          </cell>
        </row>
        <row r="287">
          <cell r="A287">
            <v>12547</v>
          </cell>
          <cell r="B287" t="str">
            <v>ANEL EM CONCRETO ARMADO, LISO, PARA POCOS DE VISITAS, POCOS DE INSPECAO, FOSSAS SEPTICAS E SUMIDOUROS, SEM FUNDO, DIAMETRO INTERNO DE 1,00 M E ALTURA DE 0,50 M</v>
          </cell>
          <cell r="C287" t="str">
            <v xml:space="preserve">UN    </v>
          </cell>
          <cell r="D287" t="str">
            <v>156,58</v>
          </cell>
        </row>
        <row r="288">
          <cell r="A288">
            <v>43445</v>
          </cell>
          <cell r="B288" t="str">
            <v>ANEL EM CONCRETO ARMADO, LISO, PARA, POCOS DE VISITA, POCOS DE INSPECAO, FOSSAS SEPTICAS E SUMIDOUROS, COM FUNDO, DIAMETRO INTERNO DE 1,50 M E ALTURA DE 1,00 M</v>
          </cell>
          <cell r="C288" t="str">
            <v xml:space="preserve">UN    </v>
          </cell>
          <cell r="D288" t="str">
            <v>410,92</v>
          </cell>
        </row>
        <row r="289">
          <cell r="A289">
            <v>12563</v>
          </cell>
          <cell r="B289" t="str">
            <v>ANEL EM CONCRETO ARMADO, LISO, PARA, POCOS DE VISITA, POCOS DE INSPECAO, FOSSAS SEPTICAS E SUMIDOUROS, SEM FUNDO, DIAMETRO INTERNO DE 1,50 M E ALTURA DE 0,50 M</v>
          </cell>
          <cell r="C289" t="str">
            <v xml:space="preserve">UN    </v>
          </cell>
          <cell r="D289" t="str">
            <v>294,00</v>
          </cell>
        </row>
        <row r="290">
          <cell r="A290">
            <v>43425</v>
          </cell>
          <cell r="B290" t="str">
            <v>ANEL EM CONCRETO ARMADO, PERFURADO,  PARA FOSSAS SEPTICAS E SUMIDOUROS, SEM FUNDO, DIAMETRO INTERNO DE 1,20 M E ALTURA DE 0,50 M</v>
          </cell>
          <cell r="C290" t="str">
            <v xml:space="preserve">UN    </v>
          </cell>
          <cell r="D290" t="str">
            <v>184,91</v>
          </cell>
        </row>
        <row r="291">
          <cell r="A291">
            <v>43446</v>
          </cell>
          <cell r="B291" t="str">
            <v>ANEL EM CONCRETO ARMADO, PERFURADO, PARA FOSSAS SEPTICAS E SUMIDOUROS, SEM FUNDO, DIAMETRO INTERNO DE 2,00 M E ALTURA DE 0,50 M</v>
          </cell>
          <cell r="C291" t="str">
            <v xml:space="preserve">UN    </v>
          </cell>
          <cell r="D291" t="str">
            <v>390,37</v>
          </cell>
        </row>
        <row r="292">
          <cell r="A292">
            <v>43447</v>
          </cell>
          <cell r="B292" t="str">
            <v>ANEL EM CONCRETO ARMADO, PERFURADO, PARA FOSSAS SEPTICAS E SUMIDOUROS, SEM FUNDO, DIAMETRO INTERNO DE 2,50 M E ALTURA DE 0,50 M</v>
          </cell>
          <cell r="C292" t="str">
            <v xml:space="preserve">UN    </v>
          </cell>
          <cell r="D292" t="str">
            <v>479,41</v>
          </cell>
        </row>
        <row r="293">
          <cell r="A293">
            <v>43448</v>
          </cell>
          <cell r="B293" t="str">
            <v>ANEL EM CONCRETO ARMADO, PERFURADO, PARA FOSSAS SEPTICAS E SUMIDOUROS, SEM FUNDO, DIAMETRO INTERNO DE 3,00 M E ALTURA DE 0,50 M</v>
          </cell>
          <cell r="C293" t="str">
            <v xml:space="preserve">UN    </v>
          </cell>
          <cell r="D293" t="str">
            <v>671,17</v>
          </cell>
        </row>
        <row r="294">
          <cell r="A294">
            <v>13761</v>
          </cell>
          <cell r="B294" t="str">
            <v>APARELHO CORTE OXI-ACETILENO PARA SOLDA E CORTE CONTENDO MACARICO SOLDA, BICO DE CORTE, CILINDROS, REGULADORES, MANGUEIRAS E CARRINHO</v>
          </cell>
          <cell r="C294" t="str">
            <v xml:space="preserve">UN    </v>
          </cell>
          <cell r="D294" t="str">
            <v>2.891,25</v>
          </cell>
        </row>
        <row r="295">
          <cell r="A295">
            <v>12888</v>
          </cell>
          <cell r="B295" t="str">
            <v>APARELHO DE APOIO DE NEOPRENE FRETADO, 60 X 45 X 7,6 CM, COM FRETAGEM DE ACO DE 4 MM INTERCALADAS COM ELASTOMERO DE 11 MM E REVESTIMENTO FINAL COM ELASTOMERO DE 6 MM</v>
          </cell>
          <cell r="C295" t="str">
            <v xml:space="preserve">DM3   </v>
          </cell>
          <cell r="D295" t="str">
            <v>96,72</v>
          </cell>
        </row>
        <row r="296">
          <cell r="A296">
            <v>12889</v>
          </cell>
          <cell r="B296" t="str">
            <v>APARELHO DE APOIO DE NEOPRENE SIMPLES/ NAO FRETADO, 100 X 100 CM, ESPESSURA 6,3 MM</v>
          </cell>
          <cell r="C296" t="str">
            <v xml:space="preserve">DM3   </v>
          </cell>
          <cell r="D296" t="str">
            <v>63,16</v>
          </cell>
        </row>
        <row r="297">
          <cell r="A297">
            <v>4814</v>
          </cell>
          <cell r="B297" t="str">
            <v>APARELHO SINALIZADOR LUMINOSO COM LED, PARA SAIDA GARAGEM, COM 2 LENTES EM POLICARBONATO, BIVOLT (INCLUI SUPORTE DE FIXACAO)</v>
          </cell>
          <cell r="C297" t="str">
            <v xml:space="preserve">UN    </v>
          </cell>
          <cell r="D297" t="str">
            <v>120,50</v>
          </cell>
        </row>
        <row r="298">
          <cell r="A298">
            <v>25967</v>
          </cell>
          <cell r="B298" t="str">
            <v>APOIO DO PORTA DENTE PARA FRESADORA DE ASFALTO</v>
          </cell>
          <cell r="C298" t="str">
            <v xml:space="preserve">UN    </v>
          </cell>
          <cell r="D298" t="str">
            <v>2.513,13</v>
          </cell>
        </row>
        <row r="299">
          <cell r="A299">
            <v>6122</v>
          </cell>
          <cell r="B299" t="str">
            <v>APONTADOR OU APROPRIADOR DE MAO DE OBRA</v>
          </cell>
          <cell r="C299" t="str">
            <v xml:space="preserve">H     </v>
          </cell>
          <cell r="D299" t="str">
            <v>12,90</v>
          </cell>
        </row>
        <row r="300">
          <cell r="A300">
            <v>40810</v>
          </cell>
          <cell r="B300" t="str">
            <v>APONTADOR OU APROPRIADOR DE MAO DE OBRA (MENSALISTA)</v>
          </cell>
          <cell r="C300" t="str">
            <v xml:space="preserve">MES   </v>
          </cell>
          <cell r="D300" t="str">
            <v>2.286,18</v>
          </cell>
        </row>
        <row r="301">
          <cell r="A301">
            <v>21100</v>
          </cell>
          <cell r="B301" t="str">
            <v>AQUECEDOR DE AGUA A GAS GLP/GN COM CAPACIDADE DE ARMAZENAMENTO DE 50 A 80 L</v>
          </cell>
          <cell r="C301" t="str">
            <v xml:space="preserve">UN    </v>
          </cell>
          <cell r="D301" t="str">
            <v>2.766,60</v>
          </cell>
        </row>
        <row r="302">
          <cell r="A302">
            <v>11816</v>
          </cell>
          <cell r="B302" t="str">
            <v>AQUECEDOR DE AGUA ELETRICO  RESERVATORIO DE 100 L CILINDRICO EM COBRE, REFORCADO COM ACO CARBONO, MONOFASICO, TENSAO NOMINAL 220 V</v>
          </cell>
          <cell r="C302" t="str">
            <v xml:space="preserve">UN    </v>
          </cell>
          <cell r="D302" t="str">
            <v>2.950,00</v>
          </cell>
        </row>
        <row r="303">
          <cell r="A303">
            <v>11814</v>
          </cell>
          <cell r="B303" t="str">
            <v>AQUECEDOR DE AGUA ELETRICO  RESERVATORIO DE 500 L CILINDRICO EM COBRE, REFORCADO COM ACO CARBONO, MONOFASICO, TENSAO NOMINAL 220 V</v>
          </cell>
          <cell r="C303" t="str">
            <v xml:space="preserve">UN    </v>
          </cell>
          <cell r="D303" t="str">
            <v>6.421,41</v>
          </cell>
        </row>
        <row r="304">
          <cell r="A304">
            <v>14186</v>
          </cell>
          <cell r="B304" t="str">
            <v>AQUECEDOR DE AGUA ELETRICO  RESERVATORIO DE 500 L CILINDRICO EM COBRE, REFORCADO COM ACO CARBONO, TRIFASICO, TENSAO NOMINAL 220/380/400 V, POTENCIA 24 KW</v>
          </cell>
          <cell r="C304" t="str">
            <v xml:space="preserve">UN    </v>
          </cell>
          <cell r="D304" t="str">
            <v>8.062,94</v>
          </cell>
        </row>
        <row r="305">
          <cell r="A305">
            <v>14185</v>
          </cell>
          <cell r="B305" t="str">
            <v>AQUECEDOR DE AGUA ELETRICO  RESERVATORIO DE 700 L CILINDRICO EM COBRE, REFORCADO COM ACO CARBONO, MONOFASICO, TENSAO NOMINAL 220 V</v>
          </cell>
          <cell r="C305" t="str">
            <v xml:space="preserve">UN    </v>
          </cell>
          <cell r="D305" t="str">
            <v>10.444,66</v>
          </cell>
        </row>
        <row r="306">
          <cell r="A306">
            <v>11811</v>
          </cell>
          <cell r="B306" t="str">
            <v>AQUECEDOR DE AGUA ELETRICO HORIZONTAL, RESERVATORIO DE 200 L CILINDRICO EM COBRE, REFORCADO COM ACO CARBONO, MONOFASICO, TENSAO NOMINAL 220 V</v>
          </cell>
          <cell r="C306" t="str">
            <v xml:space="preserve">UN    </v>
          </cell>
          <cell r="D306" t="str">
            <v>3.993,64</v>
          </cell>
        </row>
        <row r="307">
          <cell r="A307">
            <v>26038</v>
          </cell>
          <cell r="B307" t="str">
            <v>AQUECEDOR DE OLEO BPF (FLUIDO) TERMICO, CAPACIDADE DE 300.000 KCAL/H</v>
          </cell>
          <cell r="C307" t="str">
            <v xml:space="preserve">UN    </v>
          </cell>
          <cell r="D307" t="str">
            <v>231.521,19</v>
          </cell>
        </row>
        <row r="308">
          <cell r="A308">
            <v>34482</v>
          </cell>
          <cell r="B308" t="str">
            <v>AQUECEDOR SOLAR  CAPACIDADE DO RESERVATORIO 800 L, INCLUI 8 PLACAS COLETORAS DE 1,42 M2</v>
          </cell>
          <cell r="C308" t="str">
            <v xml:space="preserve">UN    </v>
          </cell>
          <cell r="D308" t="str">
            <v>5.423,12</v>
          </cell>
        </row>
        <row r="309">
          <cell r="A309">
            <v>34469</v>
          </cell>
          <cell r="B309" t="str">
            <v>AQUECEDOR SOLAR CAPACIDADE DO RESERVATORIO 1000 L, INCLUI 10 PLACAS COLETORAS DE 1,42 M2</v>
          </cell>
          <cell r="C309" t="str">
            <v xml:space="preserve">UN    </v>
          </cell>
          <cell r="D309" t="str">
            <v>8.388,89</v>
          </cell>
        </row>
        <row r="310">
          <cell r="A310">
            <v>34472</v>
          </cell>
          <cell r="B310" t="str">
            <v>AQUECEDOR SOLAR CAPACIDADE DO RESERVATORIO 200 L, INCLUI 2 PLACAS COLETORAS DE 1,42 M2</v>
          </cell>
          <cell r="C310" t="str">
            <v xml:space="preserve">UN    </v>
          </cell>
          <cell r="D310" t="str">
            <v>2.581,00</v>
          </cell>
        </row>
        <row r="311">
          <cell r="A311">
            <v>34476</v>
          </cell>
          <cell r="B311" t="str">
            <v>AQUECEDOR SOLAR CAPACIDADE DO RESERVATORIO 400L, INCLUI 4 PLACAS COLETORAS DE 1,42 M2</v>
          </cell>
          <cell r="C311" t="str">
            <v xml:space="preserve">UN    </v>
          </cell>
          <cell r="D311" t="str">
            <v>4.375,16</v>
          </cell>
        </row>
        <row r="312">
          <cell r="A312">
            <v>34477</v>
          </cell>
          <cell r="B312" t="str">
            <v>AQUECEDOR SOLAR CAPACIDADE DO RESERVATORIO 600 L, INCLUI 6 PLACAS COLETORAS DE 1,42 M2</v>
          </cell>
          <cell r="C312" t="str">
            <v xml:space="preserve">UN    </v>
          </cell>
          <cell r="D312" t="str">
            <v>5.806,68</v>
          </cell>
        </row>
        <row r="313">
          <cell r="A313">
            <v>42425</v>
          </cell>
          <cell r="B313" t="str">
            <v>AR CONDICIONADO SPLIT INVERTER, HI-WALL (PAREDE), 12000 BTU/H, CICLO FRIO, 60HZ, CLASSIFICACAO A (SELO PROCEL), GAS HFC, CONTROLE S/FIO</v>
          </cell>
          <cell r="C313" t="str">
            <v xml:space="preserve">UN    </v>
          </cell>
          <cell r="D313" t="str">
            <v>2.127,27</v>
          </cell>
        </row>
        <row r="314">
          <cell r="A314">
            <v>42422</v>
          </cell>
          <cell r="B314" t="str">
            <v>AR CONDICIONADO SPLIT INVERTER, HI-WALL (PAREDE), 18000 BTU/H, CICLO FRIO, 60HZ, CLASSIFICACAO A (SELO PROCEL), GAS HFC, CONTROLE S/FIO</v>
          </cell>
          <cell r="C314" t="str">
            <v xml:space="preserve">UN    </v>
          </cell>
          <cell r="D314" t="str">
            <v>3.158,00</v>
          </cell>
        </row>
        <row r="315">
          <cell r="A315">
            <v>43184</v>
          </cell>
          <cell r="B315" t="str">
            <v>AR CONDICIONADO SPLIT INVERTER, HI-WALL (PAREDE), 24000 BTU/H, CICLO FRIO, 60HZ, CLASSIFICACAO A - SELO PROCEL, GAS HFC, CONTROLE S/FIO</v>
          </cell>
          <cell r="C315" t="str">
            <v xml:space="preserve">UN    </v>
          </cell>
          <cell r="D315" t="str">
            <v>4.364,66</v>
          </cell>
        </row>
        <row r="316">
          <cell r="A316">
            <v>42424</v>
          </cell>
          <cell r="B316" t="str">
            <v>AR CONDICIONADO SPLIT INVERTER, HI-WALL (PAREDE), 9000 BTU/H, CICLO FRIO, 60HZ, CLASSIFICACAO A (SELO PROCEL), GAS HFC, CONTROLE S/FIO</v>
          </cell>
          <cell r="C316" t="str">
            <v xml:space="preserve">UN    </v>
          </cell>
          <cell r="D316" t="str">
            <v>1.899,83</v>
          </cell>
        </row>
        <row r="317">
          <cell r="A317">
            <v>42421</v>
          </cell>
          <cell r="B317" t="str">
            <v>AR CONDICIONADO SPLIT INVERTER, PISO TETO, APRESENTANDO ENTRE 54000 E 58000 BTU/H, CICLO FRIO, 60HZ, CLASSIFICACAO ENERGETICA A OU B (SELO PROCEL), GAS HFC, CONTROLE S/FIO</v>
          </cell>
          <cell r="C317" t="str">
            <v xml:space="preserve">UN    </v>
          </cell>
          <cell r="D317" t="str">
            <v>17.297,79</v>
          </cell>
        </row>
        <row r="318">
          <cell r="A318">
            <v>42416</v>
          </cell>
          <cell r="B318" t="str">
            <v>AR CONDICIONADO SPLIT INVERTER, PISO TETO, 18000 BTU/H, CICLO FRIO, 60HZ, CLASSIFICACAO ENERGETICA A OU B (SELO PROCEL), GAS HFC, CONTROLE S/FIO</v>
          </cell>
          <cell r="C318" t="str">
            <v xml:space="preserve">UN    </v>
          </cell>
          <cell r="D318" t="str">
            <v>8.189,97</v>
          </cell>
        </row>
        <row r="319">
          <cell r="A319">
            <v>42417</v>
          </cell>
          <cell r="B319" t="str">
            <v>AR CONDICIONADO SPLIT INVERTER, PISO TETO, 24000 BTU/H, CICLO FRIO, 60HZ, CLASSIFICACAO ENERGETICA A OU B (SELO PROCEL), GAS HFC, CONTROLE S/FIO</v>
          </cell>
          <cell r="C319" t="str">
            <v xml:space="preserve">UN    </v>
          </cell>
          <cell r="D319" t="str">
            <v>9.181,63</v>
          </cell>
        </row>
        <row r="320">
          <cell r="A320">
            <v>42419</v>
          </cell>
          <cell r="B320" t="str">
            <v>AR CONDICIONADO SPLIT INVERTER, PISO TETO, 36000 BTU/H, CICLO FRIO, 60HZ, CLASSIFICACAO ENERGETICA A OU B (SELO PROCEL), GAS HFC, CONTROLE S/FIO</v>
          </cell>
          <cell r="C320" t="str">
            <v xml:space="preserve">UN    </v>
          </cell>
          <cell r="D320" t="str">
            <v>10.373,29</v>
          </cell>
        </row>
        <row r="321">
          <cell r="A321">
            <v>42420</v>
          </cell>
          <cell r="B321" t="str">
            <v>AR CONDICIONADO SPLIT INVERTER, PISO TETO, 48000 BTU/H, CICLO FRIO, 60HZ, CLASSIFICACAO ENERGETICA A OU B (SELO PROCEL), GAS HFC, CONTROLE S/FIO</v>
          </cell>
          <cell r="C321" t="str">
            <v xml:space="preserve">UN    </v>
          </cell>
          <cell r="D321" t="str">
            <v>14.257,32</v>
          </cell>
        </row>
        <row r="322">
          <cell r="A322">
            <v>43195</v>
          </cell>
          <cell r="B322" t="str">
            <v>AR CONDICIONADO SPLIT ON/OFF, CASSETE (TETO), FRIO 4 VIAS 18000 BTUS/H, CLASSIFICACAO ENERGETICA C - SELO PROCEL, GAS HFC, CONTROLE S/ FIO</v>
          </cell>
          <cell r="C322" t="str">
            <v xml:space="preserve">UN    </v>
          </cell>
          <cell r="D322" t="str">
            <v>5.020,20</v>
          </cell>
        </row>
        <row r="323">
          <cell r="A323">
            <v>43196</v>
          </cell>
          <cell r="B323" t="str">
            <v>AR CONDICIONADO SPLIT ON/OFF, CASSETE (TETO), FRIO 4 VIAS 24000 BTUS/H, CLASSIFICACAO ENERGETICA C - SELO PROCEL, GAS HFC, CONTROLE S/ FIO</v>
          </cell>
          <cell r="C323" t="str">
            <v xml:space="preserve">UN    </v>
          </cell>
          <cell r="D323" t="str">
            <v>6.221,82</v>
          </cell>
        </row>
        <row r="324">
          <cell r="A324">
            <v>43198</v>
          </cell>
          <cell r="B324" t="str">
            <v>AR CONDICIONADO SPLIT ON/OFF, CASSETE (TETO), FRIO 4 VIAS 36000 BTUS/H, CLASSIFICACAO ENERGETICA C - SELO PROCEL, GAS HFC, CONTROLE S/ FIO</v>
          </cell>
          <cell r="C324" t="str">
            <v xml:space="preserve">UN    </v>
          </cell>
          <cell r="D324" t="str">
            <v>9.245,48</v>
          </cell>
        </row>
        <row r="325">
          <cell r="A325">
            <v>43199</v>
          </cell>
          <cell r="B325" t="str">
            <v>AR CONDICIONADO SPLIT ON/OFF, CASSETE (TETO), FRIO 4 VIAS 48000 BTUS/H, CLASSIFICACAO ENERGETICA C - SELO PROCEL, GAS HFC, CONTROLE S/ FIO</v>
          </cell>
          <cell r="C325" t="str">
            <v xml:space="preserve">UN    </v>
          </cell>
          <cell r="D325" t="str">
            <v>9.584,26</v>
          </cell>
        </row>
        <row r="326">
          <cell r="A326">
            <v>43200</v>
          </cell>
          <cell r="B326" t="str">
            <v>AR CONDICIONADO SPLIT ON/OFF, CASSETE (TETO), FRIO 4 VIAS 60000 BTUS/H, CLASSIFICACAO ENERGETICA C - SELO PROCEL, GAS HFC, CONTROLE S/ FIO</v>
          </cell>
          <cell r="C326" t="str">
            <v xml:space="preserve">UN    </v>
          </cell>
          <cell r="D326" t="str">
            <v>10.998,64</v>
          </cell>
        </row>
        <row r="327">
          <cell r="A327">
            <v>39556</v>
          </cell>
          <cell r="B327" t="str">
            <v>AR CONDICIONADO SPLIT ON/OFF, CASSETE (TETO), 18000 BTUS/H, CICLO QUENTE/FRIO, 60 HZ, CLASSIFICACAO ENERGETICA C - SELO PROCEL, GAS HFC, CONTROLE S/ FIO</v>
          </cell>
          <cell r="C327" t="str">
            <v xml:space="preserve">UN    </v>
          </cell>
          <cell r="D327" t="str">
            <v>6.007,13</v>
          </cell>
        </row>
        <row r="328">
          <cell r="A328">
            <v>39557</v>
          </cell>
          <cell r="B328" t="str">
            <v>AR CONDICIONADO SPLIT ON/OFF, CASSETE (TETO), 24000 BTUS/H, CICLO QUENTE/FRIO, 60 HZ, CLASSIFICACAO ENERGETICA C - SELO PROCEL, GAS HFC, CONTROLE S/ FIO</v>
          </cell>
          <cell r="C328" t="str">
            <v xml:space="preserve">UN    </v>
          </cell>
          <cell r="D328" t="str">
            <v>6.468,37</v>
          </cell>
        </row>
        <row r="329">
          <cell r="A329">
            <v>39559</v>
          </cell>
          <cell r="B329" t="str">
            <v>AR CONDICIONADO SPLIT ON/OFF, CASSETE (TETO), 36000 BTUS/H, CICLO QUENTE/FRIO, 60 HZ, CLASSIFICACAO ENERGETICA A - SELO PROCEL, GAS HFC, CONTROLE S/ FIO</v>
          </cell>
          <cell r="C329" t="str">
            <v xml:space="preserve">UN    </v>
          </cell>
          <cell r="D329" t="str">
            <v>9.559,01</v>
          </cell>
        </row>
        <row r="330">
          <cell r="A330">
            <v>39560</v>
          </cell>
          <cell r="B330" t="str">
            <v>AR CONDICIONADO SPLIT ON/OFF, CASSETE (TETO), 48000 BTUS/H, CICLO QUENTE/FRIO, 60 HZ, CLASSIFICACAO ENERGETICA A - SELO PROCEL, GAS HFC, CONTROLE S/ FIO</v>
          </cell>
          <cell r="C330" t="str">
            <v xml:space="preserve">UN    </v>
          </cell>
          <cell r="D330" t="str">
            <v>11.058,84</v>
          </cell>
        </row>
        <row r="331">
          <cell r="A331">
            <v>39561</v>
          </cell>
          <cell r="B331" t="str">
            <v>AR CONDICIONADO SPLIT ON/OFF, CASSETE (TETO), 60000 BTUS/H, CICLO QUENTE/FRIO, 60 HZ, CLASSIFICACAO ENERGETICA A - SELO PROCEL, GAS HFC, CONTROLE S/ FIO</v>
          </cell>
          <cell r="C331" t="str">
            <v xml:space="preserve">UN    </v>
          </cell>
          <cell r="D331" t="str">
            <v>11.568,96</v>
          </cell>
        </row>
        <row r="332">
          <cell r="A332">
            <v>43190</v>
          </cell>
          <cell r="B332" t="str">
            <v>AR CONDICIONADO SPLIT ON/OFF, HI-WALL (PAREDE), 12000 BTUS/H, CICLO FRIO, 60 HZ, CLASSIFICACAO ENERGETICA A - SELO PROCEL, GAS HFC, CONTROLE S/ FIO</v>
          </cell>
          <cell r="C332" t="str">
            <v xml:space="preserve">UN    </v>
          </cell>
          <cell r="D332" t="str">
            <v>1.707,27</v>
          </cell>
        </row>
        <row r="333">
          <cell r="A333">
            <v>39555</v>
          </cell>
          <cell r="B333" t="str">
            <v>AR CONDICIONADO SPLIT ON/OFF, HI-WALL (PAREDE), 12000 BTUS/H, CICLO QUENTE/FRIO, 60 HZ, CLASSIFICACAO ENERGETICA A - SELO PROCEL, GAS HFC, CONTROLE S/ FIO</v>
          </cell>
          <cell r="C333" t="str">
            <v xml:space="preserve">UN    </v>
          </cell>
          <cell r="D333" t="str">
            <v>1.846,83</v>
          </cell>
        </row>
        <row r="334">
          <cell r="A334">
            <v>43191</v>
          </cell>
          <cell r="B334" t="str">
            <v>AR CONDICIONADO SPLIT ON/OFF, HI-WALL (PAREDE), 18000 BTUS/H, CICLO FRIO, 60 HZ, CLASSIFICACAO ENERGETICA A - SELO PROCEL, GAS HFC, CONTROLE S/ FIO</v>
          </cell>
          <cell r="C334" t="str">
            <v xml:space="preserve">UN    </v>
          </cell>
          <cell r="D334" t="str">
            <v>2.456,53</v>
          </cell>
        </row>
        <row r="335">
          <cell r="A335">
            <v>39548</v>
          </cell>
          <cell r="B335" t="str">
            <v>AR CONDICIONADO SPLIT ON/OFF, HI-WALL (PAREDE), 18000 BTUS/H, CICLO QUENTE/FRIO, 60 HZ, CLASSIFICACAO ENERGETICA A - SELO PROCEL, GAS HFC, CONTROLE S/ FIO</v>
          </cell>
          <cell r="C335" t="str">
            <v xml:space="preserve">UN    </v>
          </cell>
          <cell r="D335" t="str">
            <v>2.739,42</v>
          </cell>
        </row>
        <row r="336">
          <cell r="A336">
            <v>43192</v>
          </cell>
          <cell r="B336" t="str">
            <v>AR CONDICIONADO SPLIT ON/OFF, HI-WALL (PAREDE), 24000 BTUS/H, CICLO FRIO, 60 HZ, CLASSIFICACAO ENERGETICA A - SELO PROCEL, GAS HFC, CONTROLE S/ FIO</v>
          </cell>
          <cell r="C336" t="str">
            <v xml:space="preserve">UN    </v>
          </cell>
          <cell r="D336" t="str">
            <v>3.217,84</v>
          </cell>
        </row>
        <row r="337">
          <cell r="A337">
            <v>39554</v>
          </cell>
          <cell r="B337" t="str">
            <v>AR CONDICIONADO SPLIT ON/OFF, HI-WALL (PAREDE), 24000 BTUS/H, CICLO QUENTE/FRIO, 60 HZ, CLASSIFICACAO ENERGETICA A - SELO PROCEL, GAS HFC, CONTROLE S/ FIO</v>
          </cell>
          <cell r="C337" t="str">
            <v xml:space="preserve">UN    </v>
          </cell>
          <cell r="D337" t="str">
            <v>3.622,47</v>
          </cell>
        </row>
        <row r="338">
          <cell r="A338">
            <v>43194</v>
          </cell>
          <cell r="B338" t="str">
            <v>AR CONDICIONADO SPLIT ON/OFF, HI-WALL (PAREDE), 9000 BTUS/H, CICLO FRIO, 60 HZ, CLASSIFICACAO ENERGETICA A - SELO PROCEL, GAS HFC, CONTROLE S/ FIO</v>
          </cell>
          <cell r="C338" t="str">
            <v xml:space="preserve">UN    </v>
          </cell>
          <cell r="D338" t="str">
            <v>1.462,57</v>
          </cell>
        </row>
        <row r="339">
          <cell r="A339">
            <v>39551</v>
          </cell>
          <cell r="B339" t="str">
            <v>AR CONDICIONADO SPLIT ON/OFF, HI-WALL (PAREDE), 9000 BTUS/H, CICLO QUENTE/FRIO, 60 HZ, CLASSIFICACAO ENERGETICA A - SELO PROCEL, GAS HFC, CONTROLE S/ FIO</v>
          </cell>
          <cell r="C339" t="str">
            <v xml:space="preserve">UN    </v>
          </cell>
          <cell r="D339" t="str">
            <v>1.610,44</v>
          </cell>
        </row>
        <row r="340">
          <cell r="A340">
            <v>43185</v>
          </cell>
          <cell r="B340" t="str">
            <v>AR CONDICIONADO SPLIT ON/OFF, PISO TETO, 18.000 BTU/H, CICLO FRIO, 60HZ, CLASSIFICACAO ENERGETICA C - SELO PROCEL, GAS HFC, CONTROLE S/FIO</v>
          </cell>
          <cell r="C340" t="str">
            <v xml:space="preserve">UN    </v>
          </cell>
          <cell r="D340" t="str">
            <v>4.576,59</v>
          </cell>
        </row>
        <row r="341">
          <cell r="A341">
            <v>43186</v>
          </cell>
          <cell r="B341" t="str">
            <v>AR CONDICIONADO SPLIT ON/OFF, PISO TETO, 24.000 BTU/H, CICLO FRIO, 60HZ, CLASSIFICACAO ENERGETICA C - SELO PROCEL, GAS HFC, CONTROLE S/FIO</v>
          </cell>
          <cell r="C341" t="str">
            <v xml:space="preserve">UN    </v>
          </cell>
          <cell r="D341" t="str">
            <v>4.827,38</v>
          </cell>
        </row>
        <row r="342">
          <cell r="A342">
            <v>43187</v>
          </cell>
          <cell r="B342" t="str">
            <v>AR CONDICIONADO SPLIT ON/OFF, PISO TETO, 36.000 BTU/H, CICLO FRIO, 60HZ, CLASSIFICACAO ENERGETICA C - SELO PROCEL, GAS HFC, CONTROLE S/FIO</v>
          </cell>
          <cell r="C342" t="str">
            <v xml:space="preserve">UN    </v>
          </cell>
          <cell r="D342" t="str">
            <v>6.405,99</v>
          </cell>
        </row>
        <row r="343">
          <cell r="A343">
            <v>43188</v>
          </cell>
          <cell r="B343" t="str">
            <v>AR CONDICIONADO SPLIT ON/OFF, PISO TETO, 48.000 BTU/H, CICLO FRIO, 60HZ, CLASSIFICACAO ENERGETICA C - SELO PROCEL, GAS HFC, CONTROLE S/FIO</v>
          </cell>
          <cell r="C343" t="str">
            <v xml:space="preserve">UN    </v>
          </cell>
          <cell r="D343" t="str">
            <v>7.761,70</v>
          </cell>
        </row>
        <row r="344">
          <cell r="A344">
            <v>43189</v>
          </cell>
          <cell r="B344" t="str">
            <v>AR CONDICIONADO SPLIT ON/OFF, PISO TETO, 60.000 BTU/H, CICLO FRIO, 60HZ, CLASSIFICACAO ENERGETICA C - SELO PROCEL, GAS HFC, CONTROLE S/FIO</v>
          </cell>
          <cell r="C344" t="str">
            <v xml:space="preserve">UN    </v>
          </cell>
          <cell r="D344" t="str">
            <v>8.730,62</v>
          </cell>
        </row>
        <row r="345">
          <cell r="A345">
            <v>39580</v>
          </cell>
          <cell r="B345" t="str">
            <v>AR-CONDICIONADO FRIO SPLITAO INVERTER 30 TR</v>
          </cell>
          <cell r="C345" t="str">
            <v xml:space="preserve">UN    </v>
          </cell>
          <cell r="D345" t="str">
            <v>68.800,88</v>
          </cell>
        </row>
        <row r="346">
          <cell r="A346">
            <v>39577</v>
          </cell>
          <cell r="B346" t="str">
            <v>AR-CONDICIONADO FRIO SPLITAO MODULAR 10 TR</v>
          </cell>
          <cell r="C346" t="str">
            <v xml:space="preserve">UN    </v>
          </cell>
          <cell r="D346" t="str">
            <v>21.534,53</v>
          </cell>
        </row>
        <row r="347">
          <cell r="A347">
            <v>39578</v>
          </cell>
          <cell r="B347" t="str">
            <v>AR-CONDICIONADO FRIO SPLITAO MODULAR 15 TR</v>
          </cell>
          <cell r="C347" t="str">
            <v xml:space="preserve">UN    </v>
          </cell>
          <cell r="D347" t="str">
            <v>27.790,73</v>
          </cell>
        </row>
        <row r="348">
          <cell r="A348">
            <v>39579</v>
          </cell>
          <cell r="B348" t="str">
            <v>AR-CONDICIONADO FRIO SPLITAO MODULAR 20 TR</v>
          </cell>
          <cell r="C348" t="str">
            <v xml:space="preserve">UN    </v>
          </cell>
          <cell r="D348" t="str">
            <v>40.433,34</v>
          </cell>
        </row>
        <row r="349">
          <cell r="A349">
            <v>39826</v>
          </cell>
          <cell r="B349" t="str">
            <v>AR-CONDICIONADO SPLIT INVERTER, PISO TETO, 24000 BTU/H, QUENTE/FRIO, 60HZ, CLASSIFICACAO ENERGETICA A - SELO PROCEL, GAS HFC, CONTROLE S/FIO</v>
          </cell>
          <cell r="C349" t="str">
            <v xml:space="preserve">UN    </v>
          </cell>
          <cell r="D349" t="str">
            <v>4.965,95</v>
          </cell>
        </row>
        <row r="350">
          <cell r="A350">
            <v>10700</v>
          </cell>
          <cell r="B350" t="str">
            <v>ARADO REVERSIVEL COM 3 DISCOS DE 26" X 6MM REBOCAVEL</v>
          </cell>
          <cell r="C350" t="str">
            <v xml:space="preserve">UN    </v>
          </cell>
          <cell r="D350" t="str">
            <v>20.226,68</v>
          </cell>
        </row>
        <row r="351">
          <cell r="A351">
            <v>346</v>
          </cell>
          <cell r="B351" t="str">
            <v>ARAME DE ACO OVALADO 15 X 17 ( 45,7 KG, 700 KGF), ROLO 1000 M</v>
          </cell>
          <cell r="C351" t="str">
            <v xml:space="preserve">KG    </v>
          </cell>
          <cell r="D351" t="str">
            <v>24,86</v>
          </cell>
        </row>
        <row r="352">
          <cell r="A352">
            <v>3312</v>
          </cell>
          <cell r="B352" t="str">
            <v>ARAME DE AMARRACAO PARA GABIAO GALVANIZADO, DIAMETRO 2,2 MM</v>
          </cell>
          <cell r="C352" t="str">
            <v xml:space="preserve">KG    </v>
          </cell>
          <cell r="D352" t="str">
            <v>21,12</v>
          </cell>
        </row>
        <row r="353">
          <cell r="A353">
            <v>339</v>
          </cell>
          <cell r="B353" t="str">
            <v>ARAME FARPADO GALVANIZADO, 14 BWG (2,11 MM), CLASSE 250</v>
          </cell>
          <cell r="C353" t="str">
            <v xml:space="preserve">M     </v>
          </cell>
          <cell r="D353" t="str">
            <v>1,28</v>
          </cell>
        </row>
        <row r="354">
          <cell r="A354">
            <v>340</v>
          </cell>
          <cell r="B354" t="str">
            <v>ARAME FARPADO GALVANIZADO, 16 BWG (1,65 MM), CLASSE 250</v>
          </cell>
          <cell r="C354" t="str">
            <v xml:space="preserve">M     </v>
          </cell>
          <cell r="D354" t="str">
            <v>1,15</v>
          </cell>
        </row>
        <row r="355">
          <cell r="A355">
            <v>43130</v>
          </cell>
          <cell r="B355" t="str">
            <v>ARAME GALVANIZADO 12 BWG, D = 2,76 MM (0,048 KG/M) OU 14 BWG, D = 2,11 MM (0,026 KG/M)</v>
          </cell>
          <cell r="C355" t="str">
            <v xml:space="preserve">KG    </v>
          </cell>
          <cell r="D355" t="str">
            <v>20,99</v>
          </cell>
        </row>
        <row r="356">
          <cell r="A356">
            <v>344</v>
          </cell>
          <cell r="B356" t="str">
            <v>ARAME GALVANIZADO 16 BWG, D = 1,65MM (0,0166 KG/M)</v>
          </cell>
          <cell r="C356" t="str">
            <v xml:space="preserve">KG    </v>
          </cell>
          <cell r="D356" t="str">
            <v>27,59</v>
          </cell>
        </row>
        <row r="357">
          <cell r="A357">
            <v>345</v>
          </cell>
          <cell r="B357" t="str">
            <v>ARAME GALVANIZADO 18 BWG, D = 1,24MM (0,009 KG/M)</v>
          </cell>
          <cell r="C357" t="str">
            <v xml:space="preserve">KG    </v>
          </cell>
          <cell r="D357" t="str">
            <v>29,94</v>
          </cell>
        </row>
        <row r="358">
          <cell r="A358">
            <v>43131</v>
          </cell>
          <cell r="B358" t="str">
            <v>ARAME GALVANIZADO 6 BWG, D = 5,16 MM (0,157 KG/M), OU 8 BWG, D = 4,19 MM (0,101 KG/M), OU 10 BWG, D = 3,40 MM (0,0713 KG/M)</v>
          </cell>
          <cell r="C358" t="str">
            <v xml:space="preserve">KG    </v>
          </cell>
          <cell r="D358" t="str">
            <v>24,38</v>
          </cell>
        </row>
        <row r="359">
          <cell r="A359">
            <v>3313</v>
          </cell>
          <cell r="B359" t="str">
            <v>ARAME PROTEGIDO COM POLIMERO PARA GABIAO, DIAMETRO 2,2 MM</v>
          </cell>
          <cell r="C359" t="str">
            <v xml:space="preserve">KG    </v>
          </cell>
          <cell r="D359" t="str">
            <v>27,18</v>
          </cell>
        </row>
        <row r="360">
          <cell r="A360">
            <v>43132</v>
          </cell>
          <cell r="B360" t="str">
            <v>ARAME RECOZIDO 16 BWG, D = 1,65 MM (0,016 KG/M) OU 18 BWG, D = 1,25 MM (0,01 KG/M)</v>
          </cell>
          <cell r="C360" t="str">
            <v xml:space="preserve">KG    </v>
          </cell>
          <cell r="D360" t="str">
            <v>20,99</v>
          </cell>
        </row>
        <row r="361">
          <cell r="A361">
            <v>366</v>
          </cell>
          <cell r="B361" t="str">
            <v>AREIA FINA - POSTO JAZIDA/FORNECEDOR (RETIRADO NA JAZIDA, SEM TRANSPORTE)</v>
          </cell>
          <cell r="C361" t="str">
            <v xml:space="preserve">M3    </v>
          </cell>
          <cell r="D361" t="str">
            <v>28,33</v>
          </cell>
        </row>
        <row r="362">
          <cell r="A362">
            <v>367</v>
          </cell>
          <cell r="B362" t="str">
            <v>AREIA GROSSA - POSTO JAZIDA/FORNECEDOR (RETIRADO NA JAZIDA, SEM TRANSPORTE)</v>
          </cell>
          <cell r="C362" t="str">
            <v xml:space="preserve">M3    </v>
          </cell>
          <cell r="D362" t="str">
            <v>51,67</v>
          </cell>
        </row>
        <row r="363">
          <cell r="A363">
            <v>370</v>
          </cell>
          <cell r="B363" t="str">
            <v>AREIA MEDIA - POSTO JAZIDA/FORNECEDOR (RETIRADO NA JAZIDA, SEM TRANSPORTE)</v>
          </cell>
          <cell r="C363" t="str">
            <v xml:space="preserve">M3    </v>
          </cell>
          <cell r="D363" t="str">
            <v>50,00</v>
          </cell>
        </row>
        <row r="364">
          <cell r="A364">
            <v>368</v>
          </cell>
          <cell r="B364" t="str">
            <v>AREIA PARA ATERRO - POSTO JAZIDA/FORNECEDOR (RETIRADO NA JAZIDA, SEM TRANSPORTE)</v>
          </cell>
          <cell r="C364" t="str">
            <v xml:space="preserve">M3    </v>
          </cell>
          <cell r="D364" t="str">
            <v>38,75</v>
          </cell>
        </row>
        <row r="365">
          <cell r="A365">
            <v>11075</v>
          </cell>
          <cell r="B365" t="str">
            <v>AREIA PARA LEITO FILTRANTE (0,42 A 1,68 MM) - POSTO JAZIDA/FORNECEDOR (RETIRADO NA JAZIDA, SEM TRANSPORTE)</v>
          </cell>
          <cell r="C365" t="str">
            <v xml:space="preserve">M3    </v>
          </cell>
          <cell r="D365" t="str">
            <v>846,09</v>
          </cell>
        </row>
        <row r="366">
          <cell r="A366">
            <v>1381</v>
          </cell>
          <cell r="B366" t="str">
            <v>ARGAMASSA COLANTE AC I PARA CERAMICAS</v>
          </cell>
          <cell r="C366" t="str">
            <v xml:space="preserve">KG    </v>
          </cell>
          <cell r="D366" t="str">
            <v>0,57</v>
          </cell>
        </row>
        <row r="367">
          <cell r="A367">
            <v>34353</v>
          </cell>
          <cell r="B367" t="str">
            <v>ARGAMASSA COLANTE AC II</v>
          </cell>
          <cell r="C367" t="str">
            <v xml:space="preserve">KG    </v>
          </cell>
          <cell r="D367" t="str">
            <v>1,06</v>
          </cell>
        </row>
        <row r="368">
          <cell r="A368">
            <v>37595</v>
          </cell>
          <cell r="B368" t="str">
            <v>ARGAMASSA COLANTE TIPO AC III</v>
          </cell>
          <cell r="C368" t="str">
            <v xml:space="preserve">KG    </v>
          </cell>
          <cell r="D368" t="str">
            <v>1,75</v>
          </cell>
        </row>
        <row r="369">
          <cell r="A369">
            <v>37596</v>
          </cell>
          <cell r="B369" t="str">
            <v>ARGAMASSA COLANTE TIPO AC III E</v>
          </cell>
          <cell r="C369" t="str">
            <v xml:space="preserve">KG    </v>
          </cell>
          <cell r="D369" t="str">
            <v>2,01</v>
          </cell>
        </row>
        <row r="370">
          <cell r="A370">
            <v>371</v>
          </cell>
          <cell r="B370" t="str">
            <v>ARGAMASSA INDUSTRIALIZADA MULTIUSO, PARA REVESTIMENTO INTERNO E EXTERNO E ASSENTAMENTO DE BLOCOS DIVERSOS</v>
          </cell>
          <cell r="C370" t="str">
            <v xml:space="preserve">KG    </v>
          </cell>
          <cell r="D370" t="str">
            <v>0,62</v>
          </cell>
        </row>
        <row r="371">
          <cell r="A371">
            <v>37553</v>
          </cell>
          <cell r="B371" t="str">
            <v>ARGAMASSA INDUSTRIALIZADA PARA CHAPISCO COLANTE</v>
          </cell>
          <cell r="C371" t="str">
            <v xml:space="preserve">KG    </v>
          </cell>
          <cell r="D371" t="str">
            <v>1,16</v>
          </cell>
        </row>
        <row r="372">
          <cell r="A372">
            <v>37552</v>
          </cell>
          <cell r="B372" t="str">
            <v>ARGAMASSA INDUSTRIALIZADA PARA CHAPISCO ROLADO</v>
          </cell>
          <cell r="C372" t="str">
            <v xml:space="preserve">KG    </v>
          </cell>
          <cell r="D372" t="str">
            <v>1,87</v>
          </cell>
        </row>
        <row r="373">
          <cell r="A373">
            <v>36880</v>
          </cell>
          <cell r="B373" t="str">
            <v>ARGAMASSA PARA REVESTIMENTO DECORATIVO MONOCAMADA</v>
          </cell>
          <cell r="C373" t="str">
            <v xml:space="preserve">KG    </v>
          </cell>
          <cell r="D373" t="str">
            <v>1,90</v>
          </cell>
        </row>
        <row r="374">
          <cell r="A374">
            <v>34355</v>
          </cell>
          <cell r="B374" t="str">
            <v>ARGAMASSA PISO SOBRE PISO</v>
          </cell>
          <cell r="C374" t="str">
            <v xml:space="preserve">KG    </v>
          </cell>
          <cell r="D374" t="str">
            <v>1,63</v>
          </cell>
        </row>
        <row r="375">
          <cell r="A375">
            <v>130</v>
          </cell>
          <cell r="B375" t="str">
            <v>ARGAMASSA POLIMERICA DE REPARO ESTRUTURAL, BICOMPONENTE</v>
          </cell>
          <cell r="C375" t="str">
            <v xml:space="preserve">KG    </v>
          </cell>
          <cell r="D375" t="str">
            <v>3,93</v>
          </cell>
        </row>
        <row r="376">
          <cell r="A376">
            <v>135</v>
          </cell>
          <cell r="B376" t="str">
            <v>ARGAMASSA POLIMERICA IMPERMEABILIZANTE SEMIFLEXIVEL, BICOMPONENTE (MEMBRANA IMPERMEABILIZANTE ACRILICA)</v>
          </cell>
          <cell r="C376" t="str">
            <v xml:space="preserve">KG    </v>
          </cell>
          <cell r="D376" t="str">
            <v>3,16</v>
          </cell>
        </row>
        <row r="377">
          <cell r="A377">
            <v>36886</v>
          </cell>
          <cell r="B377" t="str">
            <v>ARGAMASSA PRONTA PARA CONTRAPISO</v>
          </cell>
          <cell r="C377" t="str">
            <v xml:space="preserve">KG    </v>
          </cell>
          <cell r="D377" t="str">
            <v>0,59</v>
          </cell>
        </row>
        <row r="378">
          <cell r="A378">
            <v>38546</v>
          </cell>
          <cell r="B378" t="str">
            <v>ARGAMASSA USINADA AUTOADENSAVEL E AUTONIVELANTE PARA CONTRAPISO, INCLUI BOMBEAMENTO</v>
          </cell>
          <cell r="C378" t="str">
            <v xml:space="preserve">M3    </v>
          </cell>
          <cell r="D378" t="str">
            <v>381,90</v>
          </cell>
        </row>
        <row r="379">
          <cell r="A379">
            <v>34549</v>
          </cell>
          <cell r="B379" t="str">
            <v>ARGILA EXPANDIDA, GRANULOMETRIA 2215</v>
          </cell>
          <cell r="C379" t="str">
            <v xml:space="preserve">M3    </v>
          </cell>
          <cell r="D379" t="str">
            <v>206,25</v>
          </cell>
        </row>
        <row r="380">
          <cell r="A380">
            <v>6081</v>
          </cell>
          <cell r="B380" t="str">
            <v>ARGILA OU BARRO PARA ATERRO/REATERRO (COM TRANSPORTE ATE 10 KM)</v>
          </cell>
          <cell r="C380" t="str">
            <v xml:space="preserve">M3    </v>
          </cell>
          <cell r="D380" t="str">
            <v>29,21</v>
          </cell>
        </row>
        <row r="381">
          <cell r="A381">
            <v>6077</v>
          </cell>
          <cell r="B381" t="str">
            <v>ARGILA OU BARRO PARA ATERRO/REATERRO (RETIRADO NA JAZIDA, SEM TRANSPORTE)</v>
          </cell>
          <cell r="C381" t="str">
            <v xml:space="preserve">M3    </v>
          </cell>
          <cell r="D381" t="str">
            <v>16,84</v>
          </cell>
        </row>
        <row r="382">
          <cell r="A382">
            <v>6079</v>
          </cell>
          <cell r="B382" t="str">
            <v>ARGILA, ARGILA VERMELHA OU ARGILA ARENOSA (RETIRADA NA JAZIDA, SEM TRANSPORTE)</v>
          </cell>
          <cell r="C382" t="str">
            <v xml:space="preserve">M3    </v>
          </cell>
          <cell r="D382" t="str">
            <v>9,62</v>
          </cell>
        </row>
        <row r="383">
          <cell r="A383">
            <v>1091</v>
          </cell>
          <cell r="B383" t="str">
            <v>ARMACAO VERTICAL COM HASTE E CONTRA-PINO, EM CHAPA DE ACO GALVANIZADO 3/16", COM 1 ESTRIBO E 1 ISOLADOR</v>
          </cell>
          <cell r="C383" t="str">
            <v xml:space="preserve">UN    </v>
          </cell>
          <cell r="D383" t="str">
            <v>24,78</v>
          </cell>
        </row>
        <row r="384">
          <cell r="A384">
            <v>1094</v>
          </cell>
          <cell r="B384" t="str">
            <v>ARMACAO VERTICAL COM HASTE E CONTRA-PINO, EM CHAPA DE ACO GALVANIZADO 3/16", COM 1 ESTRIBO, SEM ISOLADOR</v>
          </cell>
          <cell r="C384" t="str">
            <v xml:space="preserve">UN    </v>
          </cell>
          <cell r="D384" t="str">
            <v>17,33</v>
          </cell>
        </row>
        <row r="385">
          <cell r="A385">
            <v>1095</v>
          </cell>
          <cell r="B385" t="str">
            <v>ARMACAO VERTICAL COM HASTE E CONTRA-PINO, EM CHAPA DE ACO GALVANIZADO 3/16", COM 2 ESTRIBOS, E 2 ISOLADORES</v>
          </cell>
          <cell r="C385" t="str">
            <v xml:space="preserve">UN    </v>
          </cell>
          <cell r="D385" t="str">
            <v>36,83</v>
          </cell>
        </row>
        <row r="386">
          <cell r="A386">
            <v>1092</v>
          </cell>
          <cell r="B386" t="str">
            <v>ARMACAO VERTICAL COM HASTE E CONTRA-PINO, EM CHAPA DE ACO GALVANIZADO 3/16", COM 2 ESTRIBOS, SEM ISOLADOR</v>
          </cell>
          <cell r="C386" t="str">
            <v xml:space="preserve">UN    </v>
          </cell>
          <cell r="D386" t="str">
            <v>28,50</v>
          </cell>
        </row>
        <row r="387">
          <cell r="A387">
            <v>1093</v>
          </cell>
          <cell r="B387" t="str">
            <v>ARMACAO VERTICAL COM HASTE E CONTRA-PINO, EM CHAPA DE ACO GALVANIZADO 3/16", COM 3 ESTRIBOS E 3 ISOLADORES</v>
          </cell>
          <cell r="C387" t="str">
            <v xml:space="preserve">UN    </v>
          </cell>
          <cell r="D387" t="str">
            <v>66,55</v>
          </cell>
        </row>
        <row r="388">
          <cell r="A388">
            <v>1090</v>
          </cell>
          <cell r="B388" t="str">
            <v>ARMACAO VERTICAL COM HASTE E CONTRA-PINO, EM CHAPA DE ACO GALVANIZADO 3/16", COM 3 ESTRIBOS, SEM ISOLADOR</v>
          </cell>
          <cell r="C388" t="str">
            <v xml:space="preserve">UN    </v>
          </cell>
          <cell r="D388" t="str">
            <v>47,65</v>
          </cell>
        </row>
        <row r="389">
          <cell r="A389">
            <v>1096</v>
          </cell>
          <cell r="B389" t="str">
            <v>ARMACAO VERTICAL COM HASTE E CONTRA-PINO, EM CHAPA DE ACO GALVANIZADO 3/16", COM 4 ESTRIBOS E 4 ISOLADORES</v>
          </cell>
          <cell r="C389" t="str">
            <v xml:space="preserve">UN    </v>
          </cell>
          <cell r="D389" t="str">
            <v>85,76</v>
          </cell>
        </row>
        <row r="390">
          <cell r="A390">
            <v>1097</v>
          </cell>
          <cell r="B390" t="str">
            <v>ARMACAO VERTICAL COM HASTE E CONTRA-PINO, EM CHAPA DE ACO GALVANIZADO 3/16", COM 4 ESTRIBOS, SEM ISOLADOR</v>
          </cell>
          <cell r="C390" t="str">
            <v xml:space="preserve">UN    </v>
          </cell>
          <cell r="D390" t="str">
            <v>72,80</v>
          </cell>
        </row>
        <row r="391">
          <cell r="A391">
            <v>378</v>
          </cell>
          <cell r="B391" t="str">
            <v>ARMADOR</v>
          </cell>
          <cell r="C391" t="str">
            <v xml:space="preserve">H     </v>
          </cell>
          <cell r="D391" t="str">
            <v>12,90</v>
          </cell>
        </row>
        <row r="392">
          <cell r="A392">
            <v>40911</v>
          </cell>
          <cell r="B392" t="str">
            <v>ARMADOR (MENSALISTA)</v>
          </cell>
          <cell r="C392" t="str">
            <v xml:space="preserve">MES   </v>
          </cell>
          <cell r="D392" t="str">
            <v>2.286,18</v>
          </cell>
        </row>
        <row r="393">
          <cell r="A393">
            <v>33939</v>
          </cell>
          <cell r="B393" t="str">
            <v>ARQUITETO JUNIOR</v>
          </cell>
          <cell r="C393" t="str">
            <v xml:space="preserve">H     </v>
          </cell>
          <cell r="D393" t="str">
            <v>57,43</v>
          </cell>
        </row>
        <row r="394">
          <cell r="A394">
            <v>40815</v>
          </cell>
          <cell r="B394" t="str">
            <v>ARQUITETO JUNIOR (MENSALISTA)</v>
          </cell>
          <cell r="C394" t="str">
            <v xml:space="preserve">MES   </v>
          </cell>
          <cell r="D394" t="str">
            <v>10.173,11</v>
          </cell>
        </row>
        <row r="395">
          <cell r="A395">
            <v>34760</v>
          </cell>
          <cell r="B395" t="str">
            <v>ARQUITETO PAISAGISTA</v>
          </cell>
          <cell r="C395" t="str">
            <v xml:space="preserve">H     </v>
          </cell>
          <cell r="D395" t="str">
            <v>54,24</v>
          </cell>
        </row>
        <row r="396">
          <cell r="A396">
            <v>40935</v>
          </cell>
          <cell r="B396" t="str">
            <v>ARQUITETO PAISAGISTA (MENSALISTA)</v>
          </cell>
          <cell r="C396" t="str">
            <v xml:space="preserve">MES   </v>
          </cell>
          <cell r="D396" t="str">
            <v>9.605,89</v>
          </cell>
        </row>
        <row r="397">
          <cell r="A397">
            <v>33952</v>
          </cell>
          <cell r="B397" t="str">
            <v>ARQUITETO PLENO</v>
          </cell>
          <cell r="C397" t="str">
            <v xml:space="preserve">H     </v>
          </cell>
          <cell r="D397" t="str">
            <v>81,58</v>
          </cell>
        </row>
        <row r="398">
          <cell r="A398">
            <v>40816</v>
          </cell>
          <cell r="B398" t="str">
            <v>ARQUITETO PLENO (MENSALISTA)</v>
          </cell>
          <cell r="C398" t="str">
            <v xml:space="preserve">MES   </v>
          </cell>
          <cell r="D398" t="str">
            <v>14.450,05</v>
          </cell>
        </row>
        <row r="399">
          <cell r="A399">
            <v>33953</v>
          </cell>
          <cell r="B399" t="str">
            <v>ARQUITETO SENIOR</v>
          </cell>
          <cell r="C399" t="str">
            <v xml:space="preserve">H     </v>
          </cell>
          <cell r="D399" t="str">
            <v>107,85</v>
          </cell>
        </row>
        <row r="400">
          <cell r="A400">
            <v>40817</v>
          </cell>
          <cell r="B400" t="str">
            <v>ARQUITETO SENIOR (MENSALISTA)</v>
          </cell>
          <cell r="C400" t="str">
            <v xml:space="preserve">MES   </v>
          </cell>
          <cell r="D400" t="str">
            <v>19.104,26</v>
          </cell>
        </row>
        <row r="401">
          <cell r="A401">
            <v>13348</v>
          </cell>
          <cell r="B401" t="str">
            <v>ARRUELA  EM ACO GALVANIZADO, DIAMETRO EXTERNO = 35MM, ESPESSURA = 3MM, DIAMETRO DO FURO= 18MM</v>
          </cell>
          <cell r="C401" t="str">
            <v xml:space="preserve">UN    </v>
          </cell>
          <cell r="D401" t="str">
            <v>1,03</v>
          </cell>
        </row>
        <row r="402">
          <cell r="A402">
            <v>39211</v>
          </cell>
          <cell r="B402" t="str">
            <v>ARRUELA EM ALUMINIO, COM ROSCA, DE  1 1/4", PARA ELETRODUTO</v>
          </cell>
          <cell r="C402" t="str">
            <v xml:space="preserve">UN    </v>
          </cell>
          <cell r="D402" t="str">
            <v>1,42</v>
          </cell>
        </row>
        <row r="403">
          <cell r="A403">
            <v>39212</v>
          </cell>
          <cell r="B403" t="str">
            <v>ARRUELA EM ALUMINIO, COM ROSCA, DE 1 1/2", PARA ELETRODUTO</v>
          </cell>
          <cell r="C403" t="str">
            <v xml:space="preserve">UN    </v>
          </cell>
          <cell r="D403" t="str">
            <v>1,58</v>
          </cell>
        </row>
        <row r="404">
          <cell r="A404">
            <v>39208</v>
          </cell>
          <cell r="B404" t="str">
            <v>ARRUELA EM ALUMINIO, COM ROSCA, DE 1/2", PARA ELETRODUTO</v>
          </cell>
          <cell r="C404" t="str">
            <v xml:space="preserve">UN    </v>
          </cell>
          <cell r="D404" t="str">
            <v>0,43</v>
          </cell>
        </row>
        <row r="405">
          <cell r="A405">
            <v>39210</v>
          </cell>
          <cell r="B405" t="str">
            <v>ARRUELA EM ALUMINIO, COM ROSCA, DE 1", PARA ELETRODUTO</v>
          </cell>
          <cell r="C405" t="str">
            <v xml:space="preserve">UN    </v>
          </cell>
          <cell r="D405" t="str">
            <v>0,79</v>
          </cell>
        </row>
        <row r="406">
          <cell r="A406">
            <v>39214</v>
          </cell>
          <cell r="B406" t="str">
            <v>ARRUELA EM ALUMINIO, COM ROSCA, DE 2 1/2", PARA ELETRODUTO</v>
          </cell>
          <cell r="C406" t="str">
            <v xml:space="preserve">UN    </v>
          </cell>
          <cell r="D406" t="str">
            <v>2,94</v>
          </cell>
        </row>
        <row r="407">
          <cell r="A407">
            <v>39213</v>
          </cell>
          <cell r="B407" t="str">
            <v>ARRUELA EM ALUMINIO, COM ROSCA, DE 2", PARA ELETRODUTO</v>
          </cell>
          <cell r="C407" t="str">
            <v xml:space="preserve">UN    </v>
          </cell>
          <cell r="D407" t="str">
            <v>2,08</v>
          </cell>
        </row>
        <row r="408">
          <cell r="A408">
            <v>39209</v>
          </cell>
          <cell r="B408" t="str">
            <v>ARRUELA EM ALUMINIO, COM ROSCA, DE 3/4", PARA ELETRODUTO</v>
          </cell>
          <cell r="C408" t="str">
            <v xml:space="preserve">UN    </v>
          </cell>
          <cell r="D408" t="str">
            <v>0,51</v>
          </cell>
        </row>
        <row r="409">
          <cell r="A409">
            <v>39207</v>
          </cell>
          <cell r="B409" t="str">
            <v>ARRUELA EM ALUMINIO, COM ROSCA, DE 3/8", PARA ELETRODUTO</v>
          </cell>
          <cell r="C409" t="str">
            <v xml:space="preserve">UN    </v>
          </cell>
          <cell r="D409" t="str">
            <v>0,79</v>
          </cell>
        </row>
        <row r="410">
          <cell r="A410">
            <v>39215</v>
          </cell>
          <cell r="B410" t="str">
            <v>ARRUELA EM ALUMINIO, COM ROSCA, DE 3", PARA ELETRODUTO</v>
          </cell>
          <cell r="C410" t="str">
            <v xml:space="preserve">UN    </v>
          </cell>
          <cell r="D410" t="str">
            <v>5,35</v>
          </cell>
        </row>
        <row r="411">
          <cell r="A411">
            <v>39216</v>
          </cell>
          <cell r="B411" t="str">
            <v>ARRUELA EM ALUMINIO, COM ROSCA, DE 4", PARA ELETRODUTO</v>
          </cell>
          <cell r="C411" t="str">
            <v xml:space="preserve">UN    </v>
          </cell>
          <cell r="D411" t="str">
            <v>7,47</v>
          </cell>
        </row>
        <row r="412">
          <cell r="A412">
            <v>11267</v>
          </cell>
          <cell r="B412" t="str">
            <v>ARRUELA LISA, REDONDA, DE LATAO POLIDO, DIAMETRO NOMINAL 5/8", DIAMETRO EXTERNO = 34 MM, DIAMETRO DO FURO = 17 MM, ESPESSURA = *2,5* MM</v>
          </cell>
          <cell r="C412" t="str">
            <v xml:space="preserve">UN    </v>
          </cell>
          <cell r="D412" t="str">
            <v>0,90</v>
          </cell>
        </row>
        <row r="413">
          <cell r="A413">
            <v>379</v>
          </cell>
          <cell r="B413" t="str">
            <v>ARRUELA QUADRADA EM ACO GALVANIZADO, DIMENSAO = 38 MM, ESPESSURA = 3MM, DIAMETRO DO FURO= 18 MM</v>
          </cell>
          <cell r="C413" t="str">
            <v xml:space="preserve">UN    </v>
          </cell>
          <cell r="D413" t="str">
            <v>0,90</v>
          </cell>
        </row>
        <row r="414">
          <cell r="A414">
            <v>510</v>
          </cell>
          <cell r="B414" t="str">
            <v>ASFALTO MODIFICADO TIPO I - NBR 9910 (ASFALTO OXIDADO PARA IMPERMEABILIZACAO, COEFICIENTE DE PENETRACAO 25-40)</v>
          </cell>
          <cell r="C414" t="str">
            <v xml:space="preserve">KG    </v>
          </cell>
          <cell r="D414" t="str">
            <v>6,45</v>
          </cell>
        </row>
        <row r="415">
          <cell r="A415">
            <v>516</v>
          </cell>
          <cell r="B415" t="str">
            <v>ASFALTO MODIFICADO TIPO II - NBR 9910 (ASFALTO OXIDADO PARA IMPERMEABILIZACAO, COEFICIENTE DE PENETRACAO 20-35)</v>
          </cell>
          <cell r="C415" t="str">
            <v xml:space="preserve">KG    </v>
          </cell>
          <cell r="D415" t="str">
            <v>7,65</v>
          </cell>
        </row>
        <row r="416">
          <cell r="A416">
            <v>509</v>
          </cell>
          <cell r="B416" t="str">
            <v>ASFALTO MODIFICADO TIPO III - NBR 9910 (ASFALTO OXIDADO PARA IMPERMEABILIZACAO, COEFICIENTE DE PENETRACAO 15-25)</v>
          </cell>
          <cell r="C416" t="str">
            <v xml:space="preserve">KG    </v>
          </cell>
          <cell r="D416" t="str">
            <v>8,58</v>
          </cell>
        </row>
        <row r="417">
          <cell r="A417">
            <v>40331</v>
          </cell>
          <cell r="B417" t="str">
            <v>ASSENTADOR DE MANILHAS</v>
          </cell>
          <cell r="C417" t="str">
            <v xml:space="preserve">H     </v>
          </cell>
          <cell r="D417" t="str">
            <v>16,46</v>
          </cell>
        </row>
        <row r="418">
          <cell r="A418">
            <v>40930</v>
          </cell>
          <cell r="B418" t="str">
            <v>ASSENTADOR DE MANILHAS (MENSALISTA)</v>
          </cell>
          <cell r="C418" t="str">
            <v xml:space="preserve">MES   </v>
          </cell>
          <cell r="D418" t="str">
            <v>2.917,31</v>
          </cell>
        </row>
        <row r="419">
          <cell r="A419">
            <v>11761</v>
          </cell>
          <cell r="B419" t="str">
            <v>ASSENTO  VASO SANITARIO INFANTIL EM PLASTICO BRANCO</v>
          </cell>
          <cell r="C419" t="str">
            <v xml:space="preserve">UN    </v>
          </cell>
          <cell r="D419" t="str">
            <v>67,67</v>
          </cell>
        </row>
        <row r="420">
          <cell r="A420">
            <v>377</v>
          </cell>
          <cell r="B420" t="str">
            <v>ASSENTO SANITARIO DE PLASTICO, TIPO CONVENCIONAL</v>
          </cell>
          <cell r="C420" t="str">
            <v xml:space="preserve">UN    </v>
          </cell>
          <cell r="D420" t="str">
            <v>31,80</v>
          </cell>
        </row>
        <row r="421">
          <cell r="A421">
            <v>7588</v>
          </cell>
          <cell r="B421" t="str">
            <v>AUTOMATICO DE BOIA SUPERIOR / INFERIOR, *15* A / 250 V</v>
          </cell>
          <cell r="C421" t="str">
            <v xml:space="preserve">UN    </v>
          </cell>
          <cell r="D421" t="str">
            <v>41,00</v>
          </cell>
        </row>
        <row r="422">
          <cell r="A422">
            <v>34392</v>
          </cell>
          <cell r="B422" t="str">
            <v>AUXILIAR  DE ALMOXARIFE</v>
          </cell>
          <cell r="C422" t="str">
            <v xml:space="preserve">H     </v>
          </cell>
          <cell r="D422" t="str">
            <v>9,88</v>
          </cell>
        </row>
        <row r="423">
          <cell r="A423">
            <v>40908</v>
          </cell>
          <cell r="B423" t="str">
            <v>AUXILIAR DE ALMOXARIFE (MENSALISTA)</v>
          </cell>
          <cell r="C423" t="str">
            <v xml:space="preserve">MES   </v>
          </cell>
          <cell r="D423" t="str">
            <v>1.751,77</v>
          </cell>
        </row>
        <row r="424">
          <cell r="A424">
            <v>34551</v>
          </cell>
          <cell r="B424" t="str">
            <v>AUXILIAR DE AZULEJISTA</v>
          </cell>
          <cell r="C424" t="str">
            <v xml:space="preserve">H     </v>
          </cell>
          <cell r="D424" t="str">
            <v>9,40</v>
          </cell>
        </row>
        <row r="425">
          <cell r="A425">
            <v>41078</v>
          </cell>
          <cell r="B425" t="str">
            <v>AUXILIAR DE AZULEJISTA (MENSALISTA)</v>
          </cell>
          <cell r="C425" t="str">
            <v xml:space="preserve">MES   </v>
          </cell>
          <cell r="D425" t="str">
            <v>1.666,53</v>
          </cell>
        </row>
        <row r="426">
          <cell r="A426">
            <v>246</v>
          </cell>
          <cell r="B426" t="str">
            <v>AUXILIAR DE ENCANADOR OU BOMBEIRO HIDRAULICO</v>
          </cell>
          <cell r="C426" t="str">
            <v xml:space="preserve">H     </v>
          </cell>
          <cell r="D426" t="str">
            <v>9,15</v>
          </cell>
        </row>
        <row r="427">
          <cell r="A427">
            <v>40927</v>
          </cell>
          <cell r="B427" t="str">
            <v>AUXILIAR DE ENCANADOR OU BOMBEIRO HIDRAULICO (MENSALISTA)</v>
          </cell>
          <cell r="C427" t="str">
            <v xml:space="preserve">MES   </v>
          </cell>
          <cell r="D427" t="str">
            <v>1.620,86</v>
          </cell>
        </row>
        <row r="428">
          <cell r="A428">
            <v>2350</v>
          </cell>
          <cell r="B428" t="str">
            <v>AUXILIAR DE ESCRITORIO</v>
          </cell>
          <cell r="C428" t="str">
            <v xml:space="preserve">H     </v>
          </cell>
          <cell r="D428" t="str">
            <v>11,88</v>
          </cell>
        </row>
        <row r="429">
          <cell r="A429">
            <v>40812</v>
          </cell>
          <cell r="B429" t="str">
            <v>AUXILIAR DE ESCRITORIO (MENSALISTA)</v>
          </cell>
          <cell r="C429" t="str">
            <v xml:space="preserve">MES   </v>
          </cell>
          <cell r="D429" t="str">
            <v>2.107,07</v>
          </cell>
        </row>
        <row r="430">
          <cell r="A430">
            <v>245</v>
          </cell>
          <cell r="B430" t="str">
            <v>AUXILIAR DE LABORATORISTA DE SOLOS E DE CONCRETO</v>
          </cell>
          <cell r="C430" t="str">
            <v xml:space="preserve">H     </v>
          </cell>
          <cell r="D430" t="str">
            <v>21,67</v>
          </cell>
        </row>
        <row r="431">
          <cell r="A431">
            <v>41090</v>
          </cell>
          <cell r="B431" t="str">
            <v>AUXILIAR DE LABORATORISTA DE SOLOS E DE CONCRETO (MENSALISTA)</v>
          </cell>
          <cell r="C431" t="str">
            <v xml:space="preserve">MES   </v>
          </cell>
          <cell r="D431" t="str">
            <v>3.839,60</v>
          </cell>
        </row>
        <row r="432">
          <cell r="A432">
            <v>251</v>
          </cell>
          <cell r="B432" t="str">
            <v>AUXILIAR DE MECANICO</v>
          </cell>
          <cell r="C432" t="str">
            <v xml:space="preserve">H     </v>
          </cell>
          <cell r="D432" t="str">
            <v>12,06</v>
          </cell>
        </row>
        <row r="433">
          <cell r="A433">
            <v>40975</v>
          </cell>
          <cell r="B433" t="str">
            <v>AUXILIAR DE MECANICO (MENSALISTA)</v>
          </cell>
          <cell r="C433" t="str">
            <v xml:space="preserve">MES   </v>
          </cell>
          <cell r="D433" t="str">
            <v>2.139,11</v>
          </cell>
        </row>
        <row r="434">
          <cell r="A434">
            <v>6127</v>
          </cell>
          <cell r="B434" t="str">
            <v>AUXILIAR DE PEDREIRO</v>
          </cell>
          <cell r="C434" t="str">
            <v xml:space="preserve">H     </v>
          </cell>
          <cell r="D434" t="str">
            <v>9,15</v>
          </cell>
        </row>
        <row r="435">
          <cell r="A435">
            <v>41072</v>
          </cell>
          <cell r="B435" t="str">
            <v>AUXILIAR DE PEDREIRO (MENSALISTA)</v>
          </cell>
          <cell r="C435" t="str">
            <v xml:space="preserve">MES   </v>
          </cell>
          <cell r="D435" t="str">
            <v>1.623,69</v>
          </cell>
        </row>
        <row r="436">
          <cell r="A436">
            <v>6121</v>
          </cell>
          <cell r="B436" t="str">
            <v>AUXILIAR DE SERVICOS GERAIS</v>
          </cell>
          <cell r="C436" t="str">
            <v xml:space="preserve">H     </v>
          </cell>
          <cell r="D436" t="str">
            <v>9,86</v>
          </cell>
        </row>
        <row r="437">
          <cell r="A437">
            <v>41071</v>
          </cell>
          <cell r="B437" t="str">
            <v>AUXILIAR DE SERVICOS GERAIS (MENSALISTA)</v>
          </cell>
          <cell r="C437" t="str">
            <v xml:space="preserve">MES   </v>
          </cell>
          <cell r="D437" t="str">
            <v>1.748,07</v>
          </cell>
        </row>
        <row r="438">
          <cell r="A438">
            <v>244</v>
          </cell>
          <cell r="B438" t="str">
            <v>AUXILIAR DE TOPOGRAFO</v>
          </cell>
          <cell r="C438" t="str">
            <v xml:space="preserve">H     </v>
          </cell>
          <cell r="D438" t="str">
            <v>12,59</v>
          </cell>
        </row>
        <row r="439">
          <cell r="A439">
            <v>41093</v>
          </cell>
          <cell r="B439" t="str">
            <v>AUXILIAR DE TOPOGRAFO (MENSALISTA)</v>
          </cell>
          <cell r="C439" t="str">
            <v xml:space="preserve">MES   </v>
          </cell>
          <cell r="D439" t="str">
            <v>2.232,54</v>
          </cell>
        </row>
        <row r="440">
          <cell r="A440">
            <v>532</v>
          </cell>
          <cell r="B440" t="str">
            <v>AUXILIAR TECNICO / ASSISTENTE DE ENGENHARIA</v>
          </cell>
          <cell r="C440" t="str">
            <v xml:space="preserve">H     </v>
          </cell>
          <cell r="D440" t="str">
            <v>19,21</v>
          </cell>
        </row>
        <row r="441">
          <cell r="A441">
            <v>40931</v>
          </cell>
          <cell r="B441" t="str">
            <v>AUXILIAR TECNICO / ASSISTENTE DE ENGENHARIA (MENSALISTA)</v>
          </cell>
          <cell r="C441" t="str">
            <v xml:space="preserve">MES   </v>
          </cell>
          <cell r="D441" t="str">
            <v>3.403,32</v>
          </cell>
        </row>
        <row r="442">
          <cell r="A442">
            <v>36150</v>
          </cell>
          <cell r="B442" t="str">
            <v>AVENTAL DE SEGURANCA DE RASPA DE COURO 1,00 X 0,60 M</v>
          </cell>
          <cell r="C442" t="str">
            <v xml:space="preserve">UN    </v>
          </cell>
          <cell r="D442" t="str">
            <v>42,61</v>
          </cell>
        </row>
        <row r="443">
          <cell r="A443">
            <v>4760</v>
          </cell>
          <cell r="B443" t="str">
            <v>AZULEJISTA OU LADRILHEIRO</v>
          </cell>
          <cell r="C443" t="str">
            <v xml:space="preserve">H     </v>
          </cell>
          <cell r="D443" t="str">
            <v>15,87</v>
          </cell>
        </row>
        <row r="444">
          <cell r="A444">
            <v>41069</v>
          </cell>
          <cell r="B444" t="str">
            <v>AZULEJISTA OU LADRILHEIRO (MENSALISTA)</v>
          </cell>
          <cell r="C444" t="str">
            <v xml:space="preserve">MES   </v>
          </cell>
          <cell r="D444" t="str">
            <v>2.813,83</v>
          </cell>
        </row>
        <row r="445">
          <cell r="A445">
            <v>10422</v>
          </cell>
          <cell r="B445" t="str">
            <v>BACIA SANITARIA (VASO) COM CAIXA ACOPLADA, DE LOUCA BRANCA</v>
          </cell>
          <cell r="C445" t="str">
            <v xml:space="preserve">UN    </v>
          </cell>
          <cell r="D445" t="str">
            <v>324,01</v>
          </cell>
        </row>
        <row r="446">
          <cell r="A446">
            <v>10420</v>
          </cell>
          <cell r="B446" t="str">
            <v>BACIA SANITARIA (VASO) CONVENCIONAL DE LOUCA BRANCA</v>
          </cell>
          <cell r="C446" t="str">
            <v xml:space="preserve">UN    </v>
          </cell>
          <cell r="D446" t="str">
            <v>121,52</v>
          </cell>
        </row>
        <row r="447">
          <cell r="A447">
            <v>10421</v>
          </cell>
          <cell r="B447" t="str">
            <v>BACIA SANITARIA (VASO) CONVENCIONAL DE LOUCA COR</v>
          </cell>
          <cell r="C447" t="str">
            <v xml:space="preserve">UN    </v>
          </cell>
          <cell r="D447" t="str">
            <v>162,63</v>
          </cell>
        </row>
        <row r="448">
          <cell r="A448">
            <v>36520</v>
          </cell>
          <cell r="B448" t="str">
            <v>BACIA SANITARIA (VASO) CONVENCIONAL PARA PCD SEM FURO FRONTAL, DE LOUCA BRANCA, SEM ASSENTO</v>
          </cell>
          <cell r="C448" t="str">
            <v xml:space="preserve">UN    </v>
          </cell>
          <cell r="D448" t="str">
            <v>605,43</v>
          </cell>
        </row>
        <row r="449">
          <cell r="A449">
            <v>10</v>
          </cell>
          <cell r="B449" t="str">
            <v>BALDE PLASTICO CAPACIDADE *10* L</v>
          </cell>
          <cell r="C449" t="str">
            <v xml:space="preserve">UN    </v>
          </cell>
          <cell r="D449" t="str">
            <v>11,14</v>
          </cell>
        </row>
        <row r="450">
          <cell r="A450">
            <v>4815</v>
          </cell>
          <cell r="B450" t="str">
            <v>BALDE VERMELHO PARA SINALIZACAO DE VIAS</v>
          </cell>
          <cell r="C450" t="str">
            <v xml:space="preserve">UN    </v>
          </cell>
          <cell r="D450" t="str">
            <v>6,02</v>
          </cell>
        </row>
        <row r="451">
          <cell r="A451">
            <v>541</v>
          </cell>
          <cell r="B451" t="str">
            <v>BANCADA DE MARMORE SINTETICO COM UMA CUBA, 120 X *60* CM</v>
          </cell>
          <cell r="C451" t="str">
            <v xml:space="preserve">UN    </v>
          </cell>
          <cell r="D451" t="str">
            <v>184,90</v>
          </cell>
        </row>
        <row r="452">
          <cell r="A452">
            <v>542</v>
          </cell>
          <cell r="B452" t="str">
            <v>BANCADA DE MARMORE SINTETICO COM UMA CUBA, 150 X *60* CM</v>
          </cell>
          <cell r="C452" t="str">
            <v xml:space="preserve">UN    </v>
          </cell>
          <cell r="D452" t="str">
            <v>231,77</v>
          </cell>
        </row>
        <row r="453">
          <cell r="A453">
            <v>540</v>
          </cell>
          <cell r="B453" t="str">
            <v>BANCADA DE MARMORE SINTETICO COM UMA CUBA, 200 X *60* CM</v>
          </cell>
          <cell r="C453" t="str">
            <v xml:space="preserve">UN    </v>
          </cell>
          <cell r="D453" t="str">
            <v>522,30</v>
          </cell>
        </row>
        <row r="454">
          <cell r="A454">
            <v>38364</v>
          </cell>
          <cell r="B454" t="str">
            <v>BANCADA/ BANCA EM GRANITO, POLIDO, TIPO ANDORINHA/ QUARTZ/ CASTELO/ CORUMBA OU OUTROS EQUIVALENTES DA REGIAO, COM CUBA INOX, FORMATO *120 X 60* CM, E=  *2* CM</v>
          </cell>
          <cell r="C454" t="str">
            <v xml:space="preserve">UN    </v>
          </cell>
          <cell r="D454" t="str">
            <v>587,00</v>
          </cell>
        </row>
        <row r="455">
          <cell r="A455">
            <v>11692</v>
          </cell>
          <cell r="B455" t="str">
            <v>BANCADA/ BANCA EM MARMORE, POLIDO, BRANCO COMUM, E=  *3* CM</v>
          </cell>
          <cell r="C455" t="str">
            <v xml:space="preserve">M2    </v>
          </cell>
          <cell r="D455" t="str">
            <v>433,02</v>
          </cell>
        </row>
        <row r="456">
          <cell r="A456">
            <v>1746</v>
          </cell>
          <cell r="B456" t="str">
            <v>BANCADA/BANCA/PIA DE ACO INOXIDAVEL (AISI 430) COM 1 CUBA CENTRAL, COM VALVULA, ESCORREDOR DUPLO, DE *0,55 X 1,20* M</v>
          </cell>
          <cell r="C456" t="str">
            <v xml:space="preserve">UN    </v>
          </cell>
          <cell r="D456" t="str">
            <v>156,80</v>
          </cell>
        </row>
        <row r="457">
          <cell r="A457">
            <v>1748</v>
          </cell>
          <cell r="B457" t="str">
            <v>BANCADA/BANCA/PIA DE ACO INOXIDAVEL (AISI 430) COM 1 CUBA CENTRAL, COM VALVULA, ESCORREDOR DUPLO, DE *0,55 X 1,40* M</v>
          </cell>
          <cell r="C457" t="str">
            <v xml:space="preserve">UN    </v>
          </cell>
          <cell r="D457" t="str">
            <v>208,50</v>
          </cell>
        </row>
        <row r="458">
          <cell r="A458">
            <v>1749</v>
          </cell>
          <cell r="B458" t="str">
            <v>BANCADA/BANCA/PIA DE ACO INOXIDAVEL (AISI 430) COM 1 CUBA CENTRAL, COM VALVULA, ESCORREDOR DUPLO, DE *0,55 X 1,80* M</v>
          </cell>
          <cell r="C458" t="str">
            <v xml:space="preserve">UN    </v>
          </cell>
          <cell r="D458" t="str">
            <v>302,09</v>
          </cell>
        </row>
        <row r="459">
          <cell r="A459">
            <v>37412</v>
          </cell>
          <cell r="B459" t="str">
            <v>BANCADA/BANCA/PIA DE ACO INOXIDAVEL (AISI 430) COM 1 CUBA CENTRAL, COM VALVULA, LISA (SEM ESCORREDOR), DE *0,55 X 1,20* M</v>
          </cell>
          <cell r="C459" t="str">
            <v xml:space="preserve">UN    </v>
          </cell>
          <cell r="D459" t="str">
            <v>153,27</v>
          </cell>
        </row>
        <row r="460">
          <cell r="A460">
            <v>1745</v>
          </cell>
          <cell r="B460" t="str">
            <v>BANCADA/BANCA/PIA DE ACO INOXIDAVEL (AISI 430) COM 1 CUBA CENTRAL, SEM VALVULA, ESCORREDOR DUPLO, DE *0,55 X 1,60* M</v>
          </cell>
          <cell r="C460" t="str">
            <v xml:space="preserve">UN    </v>
          </cell>
          <cell r="D460" t="str">
            <v>182,26</v>
          </cell>
        </row>
        <row r="461">
          <cell r="A461">
            <v>1750</v>
          </cell>
          <cell r="B461" t="str">
            <v>BANCADA/BANCA/PIA DE ACO INOXIDAVEL (AISI 430) COM 2 CUBAS, COM VALVULAS, ESCORREDOR DUPLO, DE *0,55 X 2,00* M</v>
          </cell>
          <cell r="C461" t="str">
            <v xml:space="preserve">UN    </v>
          </cell>
          <cell r="D461" t="str">
            <v>425,91</v>
          </cell>
        </row>
        <row r="462">
          <cell r="A462">
            <v>11687</v>
          </cell>
          <cell r="B462" t="str">
            <v>BANCADA/TAMPO ACO INOX (AISI 304), LARGURA 60 CM, COM RODABANCA (NAO INCLUI PES DE APOIO)</v>
          </cell>
          <cell r="C462" t="str">
            <v xml:space="preserve">M     </v>
          </cell>
          <cell r="D462" t="str">
            <v>678,61</v>
          </cell>
        </row>
        <row r="463">
          <cell r="A463">
            <v>11689</v>
          </cell>
          <cell r="B463" t="str">
            <v>BANCADA/TAMPO ACO INOX (AISI 304), LARGURA 70 CM, COM RODABANCA (NAO INCLUI PES DE APOIO)</v>
          </cell>
          <cell r="C463" t="str">
            <v xml:space="preserve">M     </v>
          </cell>
          <cell r="D463" t="str">
            <v>850,26</v>
          </cell>
        </row>
        <row r="464">
          <cell r="A464">
            <v>11693</v>
          </cell>
          <cell r="B464" t="str">
            <v>BANCADA/TAMPO LISO (SEM CUBA) EM MARMORE SINTETICO</v>
          </cell>
          <cell r="C464" t="str">
            <v xml:space="preserve">M2    </v>
          </cell>
          <cell r="D464" t="str">
            <v>205,01</v>
          </cell>
        </row>
        <row r="465">
          <cell r="A465">
            <v>36215</v>
          </cell>
          <cell r="B465" t="str">
            <v>BANCO ARTICULADO PARA BANHO, EM ACO INOX POLIDO, 70* CM X 45* CM</v>
          </cell>
          <cell r="C465" t="str">
            <v xml:space="preserve">UN    </v>
          </cell>
          <cell r="D465" t="str">
            <v>726,21</v>
          </cell>
        </row>
        <row r="466">
          <cell r="A466">
            <v>42439</v>
          </cell>
          <cell r="B466" t="str">
            <v>BANCO COM ENCOSTO, 1,60M* DE COMPRIMENTO, EM TUBO DE ACO CARBONO E PINTURA NO PROCESSO ELETROSTATICO - PARA ACADEMIA AO AR LIVRE / ACADEMIA DA TERCEIRA IDADE - ATI</v>
          </cell>
          <cell r="C466" t="str">
            <v xml:space="preserve">UN    </v>
          </cell>
          <cell r="D466" t="str">
            <v>1.033,93</v>
          </cell>
        </row>
        <row r="467">
          <cell r="A467">
            <v>38381</v>
          </cell>
          <cell r="B467" t="str">
            <v>BANDEJA DE PINTURA PARA ROLO 23 CM</v>
          </cell>
          <cell r="C467" t="str">
            <v xml:space="preserve">UN    </v>
          </cell>
          <cell r="D467" t="str">
            <v>8,85</v>
          </cell>
        </row>
        <row r="468">
          <cell r="A468">
            <v>39621</v>
          </cell>
          <cell r="B468" t="str">
            <v>BARRA ANTIPANICO DUPLA, CEGA EM LADO OPOSTO, COR CINZA</v>
          </cell>
          <cell r="C468" t="str">
            <v xml:space="preserve">PAR   </v>
          </cell>
          <cell r="D468" t="str">
            <v>729,60</v>
          </cell>
        </row>
        <row r="469">
          <cell r="A469">
            <v>39624</v>
          </cell>
          <cell r="B469" t="str">
            <v>BARRA ANTIPANICO DUPLA, PARA PORTA DE VIDRO, COR CINZA</v>
          </cell>
          <cell r="C469" t="str">
            <v xml:space="preserve">PAR   </v>
          </cell>
          <cell r="D469" t="str">
            <v>804,83</v>
          </cell>
        </row>
        <row r="470">
          <cell r="A470">
            <v>39615</v>
          </cell>
          <cell r="B470" t="str">
            <v>BARRA ANTIPANICO SIMPLES, CEGA EM LADO OPOSTO, COR CINZA</v>
          </cell>
          <cell r="C470" t="str">
            <v xml:space="preserve">UN    </v>
          </cell>
          <cell r="D470" t="str">
            <v>325,22</v>
          </cell>
        </row>
        <row r="471">
          <cell r="A471">
            <v>39620</v>
          </cell>
          <cell r="B471" t="str">
            <v>BARRA ANTIPANICO SIMPLES, COM FECHADURA LADO OPOSTO, COR CINZA</v>
          </cell>
          <cell r="C471" t="str">
            <v xml:space="preserve">UN    </v>
          </cell>
          <cell r="D471" t="str">
            <v>496,71</v>
          </cell>
        </row>
        <row r="472">
          <cell r="A472">
            <v>39623</v>
          </cell>
          <cell r="B472" t="str">
            <v>BARRA ANTIPANICO SIMPLES, PARA PORTA DE VIDRO, COR CINZA</v>
          </cell>
          <cell r="C472" t="str">
            <v xml:space="preserve">UN    </v>
          </cell>
          <cell r="D472" t="str">
            <v>532,02</v>
          </cell>
        </row>
        <row r="473">
          <cell r="A473">
            <v>36207</v>
          </cell>
          <cell r="B473" t="str">
            <v>BARRA DE APOIO EM "L", EM ACO INOX POLIDO 70 X 70 CM, DIAMETRO MINIMO 3 CM</v>
          </cell>
          <cell r="C473" t="str">
            <v xml:space="preserve">UN    </v>
          </cell>
          <cell r="D473" t="str">
            <v>321,66</v>
          </cell>
        </row>
        <row r="474">
          <cell r="A474">
            <v>36209</v>
          </cell>
          <cell r="B474" t="str">
            <v>BARRA DE APOIO EM "L", EM ACO INOX POLIDO 80 X 80 CM, DIAMETRO MINIMO 3 CM</v>
          </cell>
          <cell r="C474" t="str">
            <v xml:space="preserve">UN    </v>
          </cell>
          <cell r="D474" t="str">
            <v>369,16</v>
          </cell>
        </row>
        <row r="475">
          <cell r="A475">
            <v>36210</v>
          </cell>
          <cell r="B475" t="str">
            <v>BARRA DE APOIO LATERAL ARTICULADA, COM TRAVA, EM ACO INOX POLIDO, 70 CM, DIAMETRO MINIMO 3 CM</v>
          </cell>
          <cell r="C475" t="str">
            <v xml:space="preserve">UN    </v>
          </cell>
          <cell r="D475" t="str">
            <v>399,42</v>
          </cell>
        </row>
        <row r="476">
          <cell r="A476">
            <v>36204</v>
          </cell>
          <cell r="B476" t="str">
            <v>BARRA DE APOIO RETA, EM ACO INOX POLIDO, COMPRIMENTO 60CM, DIAMETRO MINIMO 3 CM</v>
          </cell>
          <cell r="C476" t="str">
            <v xml:space="preserve">UN    </v>
          </cell>
          <cell r="D476" t="str">
            <v>141,62</v>
          </cell>
        </row>
        <row r="477">
          <cell r="A477">
            <v>36205</v>
          </cell>
          <cell r="B477" t="str">
            <v>BARRA DE APOIO RETA, EM ACO INOX POLIDO, COMPRIMENTO 70CM, DIAMETRO MINIMO 3 CM</v>
          </cell>
          <cell r="C477" t="str">
            <v xml:space="preserve">UN    </v>
          </cell>
          <cell r="D477" t="str">
            <v>157,28</v>
          </cell>
        </row>
        <row r="478">
          <cell r="A478">
            <v>36081</v>
          </cell>
          <cell r="B478" t="str">
            <v>BARRA DE APOIO RETA, EM ACO INOX POLIDO, COMPRIMENTO 80CM, DIAMETRO MINIMO 3 CM</v>
          </cell>
          <cell r="C478" t="str">
            <v xml:space="preserve">UN    </v>
          </cell>
          <cell r="D478" t="str">
            <v>167,70</v>
          </cell>
        </row>
        <row r="479">
          <cell r="A479">
            <v>36206</v>
          </cell>
          <cell r="B479" t="str">
            <v>BARRA DE APOIO RETA, EM ACO INOX POLIDO, COMPRIMENTO 90 CM, DIAMETRO MINIMO 3 CM</v>
          </cell>
          <cell r="C479" t="str">
            <v xml:space="preserve">UN    </v>
          </cell>
          <cell r="D479" t="str">
            <v>175,69</v>
          </cell>
        </row>
        <row r="480">
          <cell r="A480">
            <v>36218</v>
          </cell>
          <cell r="B480" t="str">
            <v>BARRA DE APOIO RETA, EM ALUMINIO, COMPRIMENTO 60CM, DIAMETRO MINIMO 3 CM</v>
          </cell>
          <cell r="C480" t="str">
            <v xml:space="preserve">UN    </v>
          </cell>
          <cell r="D480" t="str">
            <v>120,09</v>
          </cell>
        </row>
        <row r="481">
          <cell r="A481">
            <v>36220</v>
          </cell>
          <cell r="B481" t="str">
            <v>BARRA DE APOIO RETA, EM ALUMINIO, COMPRIMENTO 70CM, DIAMETRO MINIMO 3 CM</v>
          </cell>
          <cell r="C481" t="str">
            <v xml:space="preserve">UN    </v>
          </cell>
          <cell r="D481" t="str">
            <v>137,70</v>
          </cell>
        </row>
        <row r="482">
          <cell r="A482">
            <v>36080</v>
          </cell>
          <cell r="B482" t="str">
            <v>BARRA DE APOIO RETA, EM ALUMINIO, COMPRIMENTO 80 CM, DIAMETRO MINIMO 3 CM</v>
          </cell>
          <cell r="C482" t="str">
            <v xml:space="preserve">UN    </v>
          </cell>
          <cell r="D482" t="str">
            <v>148,95</v>
          </cell>
        </row>
        <row r="483">
          <cell r="A483">
            <v>36223</v>
          </cell>
          <cell r="B483" t="str">
            <v>BARRA DE APOIO RETA, EM ALUMINIO, COMPRIMENTO 90 CM, DIAMETRO MINIMO 3 CM</v>
          </cell>
          <cell r="C483" t="str">
            <v xml:space="preserve">UN    </v>
          </cell>
          <cell r="D483" t="str">
            <v>155,97</v>
          </cell>
        </row>
        <row r="484">
          <cell r="A484">
            <v>546</v>
          </cell>
          <cell r="B484" t="str">
            <v>BARRA DE FERRO CHATA, RETANGULAR (QUALQUER BITOLA)</v>
          </cell>
          <cell r="C484" t="str">
            <v xml:space="preserve">KG    </v>
          </cell>
          <cell r="D484" t="str">
            <v>9,52</v>
          </cell>
        </row>
        <row r="485">
          <cell r="A485">
            <v>566</v>
          </cell>
          <cell r="B485" t="str">
            <v>BARRA DE FERRO CHATO, RETANGULAR, 19,05 MM X 3,17 MM (L X E), 0,47 KG/M</v>
          </cell>
          <cell r="C485" t="str">
            <v xml:space="preserve">M     </v>
          </cell>
          <cell r="D485" t="str">
            <v>4,52</v>
          </cell>
        </row>
        <row r="486">
          <cell r="A486">
            <v>565</v>
          </cell>
          <cell r="B486" t="str">
            <v>BARRA DE FERRO CHATO, RETANGULAR, 25,4 MM X 4,76 MM (L X E), 1,73 KG/M</v>
          </cell>
          <cell r="C486" t="str">
            <v xml:space="preserve">M     </v>
          </cell>
          <cell r="D486" t="str">
            <v>16,46</v>
          </cell>
        </row>
        <row r="487">
          <cell r="A487">
            <v>555</v>
          </cell>
          <cell r="B487" t="str">
            <v>BARRA DE FERRO CHATO, RETANGULAR, 25,4 MM X 6,35 MM (L X E), 1,2265 KG/M</v>
          </cell>
          <cell r="C487" t="str">
            <v xml:space="preserve">M     </v>
          </cell>
          <cell r="D487" t="str">
            <v>11,67</v>
          </cell>
        </row>
        <row r="488">
          <cell r="A488">
            <v>557</v>
          </cell>
          <cell r="B488" t="str">
            <v>BARRA DE FERRO CHATO, RETANGULAR, 38,1 MM X 12,7 MM (L X E), 3,79 KG/M</v>
          </cell>
          <cell r="C488" t="str">
            <v xml:space="preserve">M     </v>
          </cell>
          <cell r="D488" t="str">
            <v>36,63</v>
          </cell>
        </row>
        <row r="489">
          <cell r="A489">
            <v>552</v>
          </cell>
          <cell r="B489" t="str">
            <v>BARRA DE FERRO CHATO, RETANGULAR, 38,1 MM X 6,35 MM (L X E), 1,89 KG/M</v>
          </cell>
          <cell r="C489" t="str">
            <v xml:space="preserve">M     </v>
          </cell>
          <cell r="D489" t="str">
            <v>18,17</v>
          </cell>
        </row>
        <row r="490">
          <cell r="A490">
            <v>563</v>
          </cell>
          <cell r="B490" t="str">
            <v>BARRA DE FERRO CHATO, RETANGULAR, 38,1 MM X 9,53 MM (L X E), 2,84 KG/M</v>
          </cell>
          <cell r="C490" t="str">
            <v xml:space="preserve">M     </v>
          </cell>
          <cell r="D490" t="str">
            <v>27,31</v>
          </cell>
        </row>
        <row r="491">
          <cell r="A491">
            <v>549</v>
          </cell>
          <cell r="B491" t="str">
            <v>BARRA DE FERRO CHATO, RETANGULAR, 50,8 MM X 12,7 MM (L X E), 5,06 KG/M</v>
          </cell>
          <cell r="C491" t="str">
            <v xml:space="preserve">M     </v>
          </cell>
          <cell r="D491" t="str">
            <v>49,15</v>
          </cell>
        </row>
        <row r="492">
          <cell r="A492">
            <v>551</v>
          </cell>
          <cell r="B492" t="str">
            <v>BARRA DE FERRO CHATO, RETANGULAR, 50,8 MM X 25,4 MM (L X E), 10,12 KG/M</v>
          </cell>
          <cell r="C492" t="str">
            <v xml:space="preserve">M     </v>
          </cell>
          <cell r="D492" t="str">
            <v>97,32</v>
          </cell>
        </row>
        <row r="493">
          <cell r="A493">
            <v>559</v>
          </cell>
          <cell r="B493" t="str">
            <v>BARRA DE FERRO CHATO, RETANGULAR, 50,8 MM X 6,35 MM (L X E), 2,53 KG/M</v>
          </cell>
          <cell r="C493" t="str">
            <v xml:space="preserve">M     </v>
          </cell>
          <cell r="D493" t="str">
            <v>24,33</v>
          </cell>
        </row>
        <row r="494">
          <cell r="A494">
            <v>560</v>
          </cell>
          <cell r="B494" t="str">
            <v>BARRA DE FERRO CHATO, RETANGULAR, 50,8 MM X 7,94 MM (L X E), 3,162 KG/M</v>
          </cell>
          <cell r="C494" t="str">
            <v xml:space="preserve">M     </v>
          </cell>
          <cell r="D494" t="str">
            <v>30,44</v>
          </cell>
        </row>
        <row r="495">
          <cell r="A495">
            <v>547</v>
          </cell>
          <cell r="B495" t="str">
            <v>BARRA DE FERRO CHATO, RETANGULAR, 50,8 MM X 9,53 MM (L X E), 3,79KG/M</v>
          </cell>
          <cell r="C495" t="str">
            <v xml:space="preserve">M     </v>
          </cell>
          <cell r="D495" t="str">
            <v>36,44</v>
          </cell>
        </row>
        <row r="496">
          <cell r="A496">
            <v>38127</v>
          </cell>
          <cell r="B496" t="str">
            <v>BASE DE MISTURADOR MONOCOMANDO PARA CHUVEIRO</v>
          </cell>
          <cell r="C496" t="str">
            <v xml:space="preserve">UN    </v>
          </cell>
          <cell r="D496" t="str">
            <v>433,85</v>
          </cell>
        </row>
        <row r="497">
          <cell r="A497">
            <v>38060</v>
          </cell>
          <cell r="B497" t="str">
            <v>BASE PARA MASTRO DE PARA-RAIOS DIAMETRO NOMINAL 1 1/2"</v>
          </cell>
          <cell r="C497" t="str">
            <v xml:space="preserve">UN    </v>
          </cell>
          <cell r="D497" t="str">
            <v>78,39</v>
          </cell>
        </row>
        <row r="498">
          <cell r="A498">
            <v>10956</v>
          </cell>
          <cell r="B498" t="str">
            <v>BASE PARA MASTRO DE PARA-RAIOS DIAMETRO NOMINAL 2"</v>
          </cell>
          <cell r="C498" t="str">
            <v xml:space="preserve">UN    </v>
          </cell>
          <cell r="D498" t="str">
            <v>81,43</v>
          </cell>
        </row>
        <row r="499">
          <cell r="A499">
            <v>39380</v>
          </cell>
          <cell r="B499" t="str">
            <v>BASE PARA RELE COM SUPORTE METALICO</v>
          </cell>
          <cell r="C499" t="str">
            <v xml:space="preserve">UN    </v>
          </cell>
          <cell r="D499" t="str">
            <v>12,54</v>
          </cell>
        </row>
        <row r="500">
          <cell r="A500">
            <v>13374</v>
          </cell>
          <cell r="B500" t="str">
            <v>BASE UNIPOLAR PARA FUSIVEL NH1, CORRENTE NOMINAL DE 250 A, SEM CAPA</v>
          </cell>
          <cell r="C500" t="str">
            <v xml:space="preserve">UN    </v>
          </cell>
          <cell r="D500" t="str">
            <v>81,58</v>
          </cell>
        </row>
        <row r="501">
          <cell r="A501">
            <v>37597</v>
          </cell>
          <cell r="B501" t="str">
            <v>BATE-ESTACAS POR GRAVIDADE, POTENCIA160 HP, PESO DO MARTELO ATE 3 TONELADAS</v>
          </cell>
          <cell r="C501" t="str">
            <v xml:space="preserve">UN    </v>
          </cell>
          <cell r="D501" t="str">
            <v>412.117,18</v>
          </cell>
        </row>
        <row r="502">
          <cell r="A502">
            <v>183</v>
          </cell>
          <cell r="B502" t="str">
            <v>BATENTE/ PORTAL/ ADUELA/ MARCO MACICO, E= *3 CM, L= *13 CM, *60 CM A 120* CM X *210 CM,  EM CEDRINHO/ ANGELIM COMERCIAL/ EUCALIPTO/ CURUPIXA/ PEROBA/ CUMARU OU EQUIVALENTE DA REGIAO (NAO INCLUI ALIZARES)</v>
          </cell>
          <cell r="C502" t="str">
            <v xml:space="preserve">JG    </v>
          </cell>
          <cell r="D502" t="str">
            <v>135,00</v>
          </cell>
        </row>
        <row r="503">
          <cell r="A503">
            <v>184</v>
          </cell>
          <cell r="B503" t="str">
            <v>BATENTE/ PORTAL/ ADUELA/ MARCO MACICO, E= *3* CM, L= *13* CM, *60 CM A 120* CM X *210* CM, EM PINUS/ TAUARI/ VIROLA OU EQUIVALENTE DA REGIAO (NAO INCLUI ALIZARES)</v>
          </cell>
          <cell r="C503" t="str">
            <v xml:space="preserve">JG    </v>
          </cell>
          <cell r="D503" t="str">
            <v>89,22</v>
          </cell>
        </row>
        <row r="504">
          <cell r="A504">
            <v>195</v>
          </cell>
          <cell r="B504" t="str">
            <v>BATENTE/ PORTAL/ ADUELA/ MARCO MACICO, E= *3* CM, L= *7* CM, *60 CM A 120* CM X *210* CM,  EM CEDRINHO/ ANGELIM COMERCIAL/ EUCALIPTO/ CURUPIXA/ PEROBA/ CUMARU OU EQUIVALENTE DA REGIAO (NAO INCLUI ALIZARES)</v>
          </cell>
          <cell r="C504" t="str">
            <v xml:space="preserve">JG    </v>
          </cell>
          <cell r="D504" t="str">
            <v>109,67</v>
          </cell>
        </row>
        <row r="505">
          <cell r="A505">
            <v>20001</v>
          </cell>
          <cell r="B505" t="str">
            <v>BATENTE/ PORTAL/ ADUELA/MARCO MACICO, E= *3* CM, L= *15* CM, *60 CM A 120* CM  X *210* CM, EM PINUS/ TAUARI/ VIROLA OU EQUIVALENTE DA REGIAO</v>
          </cell>
          <cell r="C505" t="str">
            <v xml:space="preserve">JG    </v>
          </cell>
          <cell r="D505" t="str">
            <v>109,28</v>
          </cell>
        </row>
        <row r="506">
          <cell r="A506">
            <v>181</v>
          </cell>
          <cell r="B506" t="str">
            <v>BATENTE/ PORTAL/ADUELA/ MARCO MACICO, E= *3* CM, L= *15* CM, *60 CM A 120* CM  X *210* CM,  EM CEDRINHO/ ANGELIM COMERCIAL/  EUCALIPTO/ CURUPIXA/ PEROBA/ CUMARU OU EQUIVALENTE DA REGIAO (NAO INCLUI ALIZARES)</v>
          </cell>
          <cell r="C506" t="str">
            <v xml:space="preserve">JG    </v>
          </cell>
          <cell r="D506" t="str">
            <v>147,85</v>
          </cell>
        </row>
        <row r="507">
          <cell r="A507">
            <v>39837</v>
          </cell>
          <cell r="B507" t="str">
            <v>BATENTE/PORTAL/ADUELA/MARCO, EM MDF/PVC WOOD/POLIESTIRENO OU MADEIRA LAMINADA, L = *9,0* CM COM GUARNICAO REGULAVEL 2 FACES = *35* MM, PRIMER</v>
          </cell>
          <cell r="C507" t="str">
            <v xml:space="preserve">JG    </v>
          </cell>
          <cell r="D507" t="str">
            <v>259,41</v>
          </cell>
        </row>
        <row r="508">
          <cell r="A508">
            <v>10535</v>
          </cell>
          <cell r="B508" t="str">
            <v>BETONEIRA CAPACIDADE NOMINAL 400 L, CAPACIDADE DE MISTURA  280 L, MOTOR ELETRICO TRIFASICO 220/380 V POTENCIA 2 CV, SEM CARREGADOR</v>
          </cell>
          <cell r="C508" t="str">
            <v xml:space="preserve">UN    </v>
          </cell>
          <cell r="D508" t="str">
            <v>5.350,00</v>
          </cell>
        </row>
        <row r="509">
          <cell r="A509">
            <v>10537</v>
          </cell>
          <cell r="B509" t="str">
            <v>BETONEIRA CAPACIDADE NOMINAL 400 L, CAPACIDADE DE MISTURA 310 L, MOTOR A DIESEL POTENCIA 5 CV, SEM CARREGADOR</v>
          </cell>
          <cell r="C509" t="str">
            <v xml:space="preserve">UN    </v>
          </cell>
          <cell r="D509" t="str">
            <v>7.295,94</v>
          </cell>
        </row>
        <row r="510">
          <cell r="A510">
            <v>13891</v>
          </cell>
          <cell r="B510" t="str">
            <v>BETONEIRA CAPACIDADE NOMINAL 400 L, CAPACIDADE DE MISTURA 310 L, MOTOR A GASOLINA POTENCIA 5,5 CV, SEM CARREGADOR</v>
          </cell>
          <cell r="C510" t="str">
            <v xml:space="preserve">UN    </v>
          </cell>
          <cell r="D510" t="str">
            <v>6.692,03</v>
          </cell>
        </row>
        <row r="511">
          <cell r="A511">
            <v>25975</v>
          </cell>
          <cell r="B511" t="str">
            <v>BETONEIRA CAPACIDADE NOMINAL 600 L, CAPACIDADE DE MISTURA 440 L, MOTOR A GASOLINA POTENCIA 10 HP, COM CARREGADOR</v>
          </cell>
          <cell r="C511" t="str">
            <v xml:space="preserve">UN    </v>
          </cell>
          <cell r="D511" t="str">
            <v>29.107,62</v>
          </cell>
        </row>
        <row r="512">
          <cell r="A512">
            <v>36396</v>
          </cell>
          <cell r="B512" t="str">
            <v>BETONEIRA, CAPACIDADE NOMINAL 400 L, CAPACIDADE DE MISTURA 310L, MOTOR ELETRICO TRIFASICO 220/380V POTENCIA 2 CV, SEM CARREGADOR</v>
          </cell>
          <cell r="C512" t="str">
            <v xml:space="preserve">UN    </v>
          </cell>
          <cell r="D512" t="str">
            <v>6.120,76</v>
          </cell>
        </row>
        <row r="513">
          <cell r="A513">
            <v>36397</v>
          </cell>
          <cell r="B513" t="str">
            <v>BETONEIRA, CAPACIDADE NOMINAL 600 L, CAPACIDADE DE MISTURA  360L, MOTOR ELETRICO TRIFASICO 220/380V, POTENCIA 4CV, EXCLUSO CARREGADOR</v>
          </cell>
          <cell r="C513" t="str">
            <v xml:space="preserve">UN    </v>
          </cell>
          <cell r="D513" t="str">
            <v>21.762,71</v>
          </cell>
        </row>
        <row r="514">
          <cell r="A514">
            <v>36398</v>
          </cell>
          <cell r="B514" t="str">
            <v>BETONEIRA, CAPACIDADE NOMINAL 600 L, CAPACIDADE DE MISTURA 440 L, MOTOR A DIESEL POTENCIA 10 CV, COM CARREGADOR</v>
          </cell>
          <cell r="C514" t="str">
            <v xml:space="preserve">UN    </v>
          </cell>
          <cell r="D514" t="str">
            <v>26.450,76</v>
          </cell>
        </row>
        <row r="515">
          <cell r="A515">
            <v>647</v>
          </cell>
          <cell r="B515" t="str">
            <v>BLASTER, DINAMITADOR OU CABO DE FOGO</v>
          </cell>
          <cell r="C515" t="str">
            <v xml:space="preserve">H     </v>
          </cell>
          <cell r="D515" t="str">
            <v>16,46</v>
          </cell>
        </row>
        <row r="516">
          <cell r="A516">
            <v>40920</v>
          </cell>
          <cell r="B516" t="str">
            <v>BLASTER, DINAMITADOR OU CABO DE FOGO (MENSALISTA)</v>
          </cell>
          <cell r="C516" t="str">
            <v xml:space="preserve">MES   </v>
          </cell>
          <cell r="D516" t="str">
            <v>2.917,31</v>
          </cell>
        </row>
        <row r="517">
          <cell r="A517">
            <v>38783</v>
          </cell>
          <cell r="B517" t="str">
            <v>BLOCO CERAMICO DE VEDACAO COM FUROS NA HORIZONTAL, 11,5 X 19 X 19 CM - 4,5 MPA (NBR 15270)</v>
          </cell>
          <cell r="C517" t="str">
            <v xml:space="preserve">UN    </v>
          </cell>
          <cell r="D517" t="str">
            <v>1,08</v>
          </cell>
        </row>
        <row r="518">
          <cell r="A518">
            <v>37593</v>
          </cell>
          <cell r="B518" t="str">
            <v>BLOCO CERAMICO DE VEDACAO COM FUROS NA VERTICAL, 14 X 19 X 39 CM - 4,5 MPA (NBR 15270)</v>
          </cell>
          <cell r="C518" t="str">
            <v xml:space="preserve">UN    </v>
          </cell>
          <cell r="D518" t="str">
            <v>2,66</v>
          </cell>
        </row>
        <row r="519">
          <cell r="A519">
            <v>37594</v>
          </cell>
          <cell r="B519" t="str">
            <v>BLOCO CERAMICO DE VEDACAO COM FUROS NA VERTICAL, 19 X 19 X 39 CM - 4,5 MPA (NBR 15270)</v>
          </cell>
          <cell r="C519" t="str">
            <v xml:space="preserve">UN    </v>
          </cell>
          <cell r="D519" t="str">
            <v>3,31</v>
          </cell>
        </row>
        <row r="520">
          <cell r="A520">
            <v>37592</v>
          </cell>
          <cell r="B520" t="str">
            <v>BLOCO CERAMICO DE VEDACAO COM FUROS NA VERTICAL, 9 X 19 X 39 CM - 4,5 MPA (NBR 15270)</v>
          </cell>
          <cell r="C520" t="str">
            <v xml:space="preserve">UN    </v>
          </cell>
          <cell r="D520" t="str">
            <v>2,10</v>
          </cell>
        </row>
        <row r="521">
          <cell r="A521">
            <v>7266</v>
          </cell>
          <cell r="B521" t="str">
            <v>BLOCO CERAMICO VAZADO PARA ALVENARIA DE VEDACAO, DE 9 X 19 X 19 CM (L X A X C)</v>
          </cell>
          <cell r="C521" t="str">
            <v xml:space="preserve">MIL   </v>
          </cell>
          <cell r="D521" t="str">
            <v>810,00</v>
          </cell>
        </row>
        <row r="522">
          <cell r="A522">
            <v>7270</v>
          </cell>
          <cell r="B522" t="str">
            <v>BLOCO CERAMICO VAZADO PARA ALVENARIA DE VEDACAO, 4 FUROS, DE 9 X 9 X 19 CM (L X A X C)</v>
          </cell>
          <cell r="C522" t="str">
            <v xml:space="preserve">UN    </v>
          </cell>
          <cell r="D522" t="str">
            <v>0,93</v>
          </cell>
        </row>
        <row r="523">
          <cell r="A523">
            <v>7267</v>
          </cell>
          <cell r="B523" t="str">
            <v>BLOCO CERAMICO VAZADO PARA ALVENARIA DE VEDACAO, 6 FUROS, DE 9 X 14 X 19 CM (L X A X C)</v>
          </cell>
          <cell r="C523" t="str">
            <v xml:space="preserve">UN    </v>
          </cell>
          <cell r="D523" t="str">
            <v>0,73</v>
          </cell>
        </row>
        <row r="524">
          <cell r="A524">
            <v>7269</v>
          </cell>
          <cell r="B524" t="str">
            <v>BLOCO CERAMICO VAZADO PARA ALVENARIA DE VEDACAO, 6 FUROS, DE 9 X 9 X 19 CM (L X A X C)</v>
          </cell>
          <cell r="C524" t="str">
            <v xml:space="preserve">UN    </v>
          </cell>
          <cell r="D524" t="str">
            <v>0,74</v>
          </cell>
        </row>
        <row r="525">
          <cell r="A525">
            <v>7271</v>
          </cell>
          <cell r="B525" t="str">
            <v>BLOCO CERAMICO VAZADO PARA ALVENARIA DE VEDACAO, 8 FUROS, DE 9 X 19 X 19 CM (L XA X C)</v>
          </cell>
          <cell r="C525" t="str">
            <v xml:space="preserve">UN    </v>
          </cell>
          <cell r="D525" t="str">
            <v>0,81</v>
          </cell>
        </row>
        <row r="526">
          <cell r="A526">
            <v>7268</v>
          </cell>
          <cell r="B526" t="str">
            <v>BLOCO CERAMICO VAZADO PARA ALVENARIA DE VEDACAO, 8 FUROS, DE 9 X 19 X 29 CM (L X A X C)</v>
          </cell>
          <cell r="C526" t="str">
            <v xml:space="preserve">UN    </v>
          </cell>
          <cell r="D526" t="str">
            <v>1,12</v>
          </cell>
        </row>
        <row r="527">
          <cell r="A527">
            <v>34556</v>
          </cell>
          <cell r="B527" t="str">
            <v>BLOCO DE CONCRETO ESTRUTURAL 14 X 19 X 29 CM, FBK 10 MPA (NBR 6136)</v>
          </cell>
          <cell r="C527" t="str">
            <v xml:space="preserve">UN    </v>
          </cell>
          <cell r="D527" t="str">
            <v>2,79</v>
          </cell>
        </row>
        <row r="528">
          <cell r="A528">
            <v>37873</v>
          </cell>
          <cell r="B528" t="str">
            <v>BLOCO DE CONCRETO ESTRUTURAL 14 X 19 X 29 CM, FBK 12 MPA (NBR 6136)</v>
          </cell>
          <cell r="C528" t="str">
            <v xml:space="preserve">UN    </v>
          </cell>
          <cell r="D528" t="str">
            <v>2,84</v>
          </cell>
        </row>
        <row r="529">
          <cell r="A529">
            <v>34564</v>
          </cell>
          <cell r="B529" t="str">
            <v>BLOCO DE CONCRETO ESTRUTURAL 14 X 19 X 29 CM, FBK 14 MPA (NBR 6136)</v>
          </cell>
          <cell r="C529" t="str">
            <v xml:space="preserve">UN    </v>
          </cell>
          <cell r="D529" t="str">
            <v>2,97</v>
          </cell>
        </row>
        <row r="530">
          <cell r="A530">
            <v>34565</v>
          </cell>
          <cell r="B530" t="str">
            <v>BLOCO DE CONCRETO ESTRUTURAL 14 X 19 X 29 CM, FBK 16 MPA (NBR 6136)</v>
          </cell>
          <cell r="C530" t="str">
            <v xml:space="preserve">UN    </v>
          </cell>
          <cell r="D530" t="str">
            <v>3,14</v>
          </cell>
        </row>
        <row r="531">
          <cell r="A531">
            <v>38590</v>
          </cell>
          <cell r="B531" t="str">
            <v>BLOCO DE CONCRETO ESTRUTURAL 14 X 19 X 29 CM, FBK 4,5 MPA (NBR 6136)</v>
          </cell>
          <cell r="C531" t="str">
            <v xml:space="preserve">UN    </v>
          </cell>
          <cell r="D531" t="str">
            <v>2,32</v>
          </cell>
        </row>
        <row r="532">
          <cell r="A532">
            <v>34566</v>
          </cell>
          <cell r="B532" t="str">
            <v>BLOCO DE CONCRETO ESTRUTURAL 14 X 19 X 29 CM, FBK 6 MPA (NBR 6136)</v>
          </cell>
          <cell r="C532" t="str">
            <v xml:space="preserve">UN    </v>
          </cell>
          <cell r="D532" t="str">
            <v>2,44</v>
          </cell>
        </row>
        <row r="533">
          <cell r="A533">
            <v>34567</v>
          </cell>
          <cell r="B533" t="str">
            <v>BLOCO DE CONCRETO ESTRUTURAL 14 X 19 X 29 CM, FBK 8 MPA (NBR 6136)</v>
          </cell>
          <cell r="C533" t="str">
            <v xml:space="preserve">UN    </v>
          </cell>
          <cell r="D533" t="str">
            <v>2,58</v>
          </cell>
        </row>
        <row r="534">
          <cell r="A534">
            <v>38591</v>
          </cell>
          <cell r="B534" t="str">
            <v>BLOCO DE CONCRETO ESTRUTURAL 14 X 19 X 34 CM, FBK 4,5 MPA (NBR 6136)</v>
          </cell>
          <cell r="C534" t="str">
            <v xml:space="preserve">UN    </v>
          </cell>
          <cell r="D534" t="str">
            <v>2,35</v>
          </cell>
        </row>
        <row r="535">
          <cell r="A535">
            <v>34568</v>
          </cell>
          <cell r="B535" t="str">
            <v>BLOCO DE CONCRETO ESTRUTURAL 14 X 19 X 39 CM, FBK 10 MPA (NBR 6136)</v>
          </cell>
          <cell r="C535" t="str">
            <v xml:space="preserve">UN    </v>
          </cell>
          <cell r="D535" t="str">
            <v>3,06</v>
          </cell>
        </row>
        <row r="536">
          <cell r="A536">
            <v>34569</v>
          </cell>
          <cell r="B536" t="str">
            <v>BLOCO DE CONCRETO ESTRUTURAL 14 X 19 X 39 CM, FBK 12 MPA (NBR 6136)</v>
          </cell>
          <cell r="C536" t="str">
            <v xml:space="preserve">UN    </v>
          </cell>
          <cell r="D536" t="str">
            <v>3,14</v>
          </cell>
        </row>
        <row r="537">
          <cell r="A537">
            <v>34570</v>
          </cell>
          <cell r="B537" t="str">
            <v>BLOCO DE CONCRETO ESTRUTURAL 14 X 19 X 39 CM, FBK 14 MPA (NBR 6136)</v>
          </cell>
          <cell r="C537" t="str">
            <v xml:space="preserve">UN    </v>
          </cell>
          <cell r="D537" t="str">
            <v>3,41</v>
          </cell>
        </row>
        <row r="538">
          <cell r="A538">
            <v>25070</v>
          </cell>
          <cell r="B538" t="str">
            <v>BLOCO DE CONCRETO ESTRUTURAL 14 X 19 X 39 CM, FBK 4,5 MPA (NBR 6136)</v>
          </cell>
          <cell r="C538" t="str">
            <v xml:space="preserve">UN    </v>
          </cell>
          <cell r="D538" t="str">
            <v>2,57</v>
          </cell>
        </row>
        <row r="539">
          <cell r="A539">
            <v>34571</v>
          </cell>
          <cell r="B539" t="str">
            <v>BLOCO DE CONCRETO ESTRUTURAL 14 X 19 X 39 CM, FBK 6 MPA (NBR 6136)</v>
          </cell>
          <cell r="C539" t="str">
            <v xml:space="preserve">UN    </v>
          </cell>
          <cell r="D539" t="str">
            <v>2,59</v>
          </cell>
        </row>
        <row r="540">
          <cell r="A540">
            <v>34573</v>
          </cell>
          <cell r="B540" t="str">
            <v>BLOCO DE CONCRETO ESTRUTURAL 14 X 19 X 39 CM, FBK 8 MPA (NBR 6136)</v>
          </cell>
          <cell r="C540" t="str">
            <v xml:space="preserve">UN    </v>
          </cell>
          <cell r="D540" t="str">
            <v>2,73</v>
          </cell>
        </row>
        <row r="541">
          <cell r="A541">
            <v>37107</v>
          </cell>
          <cell r="B541" t="str">
            <v>BLOCO DE CONCRETO ESTRUTURAL 14 X 19 X 39, FCK 16 MPA (NBR 6136)</v>
          </cell>
          <cell r="C541" t="str">
            <v xml:space="preserve">UN    </v>
          </cell>
          <cell r="D541" t="str">
            <v>3,60</v>
          </cell>
        </row>
        <row r="542">
          <cell r="A542">
            <v>34576</v>
          </cell>
          <cell r="B542" t="str">
            <v>BLOCO DE CONCRETO ESTRUTURAL 19 X 19 X 39 CM, FBK 10 MPA (NBR 6136)</v>
          </cell>
          <cell r="C542" t="str">
            <v xml:space="preserve">UN    </v>
          </cell>
          <cell r="D542" t="str">
            <v>3,97</v>
          </cell>
        </row>
        <row r="543">
          <cell r="A543">
            <v>34577</v>
          </cell>
          <cell r="B543" t="str">
            <v>BLOCO DE CONCRETO ESTRUTURAL 19 X 19 X 39 CM, FBK 12 MPA (NBR 6136)</v>
          </cell>
          <cell r="C543" t="str">
            <v xml:space="preserve">UN    </v>
          </cell>
          <cell r="D543" t="str">
            <v>4,15</v>
          </cell>
        </row>
        <row r="544">
          <cell r="A544">
            <v>34578</v>
          </cell>
          <cell r="B544" t="str">
            <v>BLOCO DE CONCRETO ESTRUTURAL 19 X 19 X 39 CM, FBK 14 MPA (NBR 6136)</v>
          </cell>
          <cell r="C544" t="str">
            <v xml:space="preserve">UN    </v>
          </cell>
          <cell r="D544" t="str">
            <v>4,50</v>
          </cell>
        </row>
        <row r="545">
          <cell r="A545">
            <v>34579</v>
          </cell>
          <cell r="B545" t="str">
            <v>BLOCO DE CONCRETO ESTRUTURAL 19 X 19 X 39 CM, FBK 16 MPA (NBR 6136)</v>
          </cell>
          <cell r="C545" t="str">
            <v xml:space="preserve">UN    </v>
          </cell>
          <cell r="D545" t="str">
            <v>4,80</v>
          </cell>
        </row>
        <row r="546">
          <cell r="A546">
            <v>25067</v>
          </cell>
          <cell r="B546" t="str">
            <v>BLOCO DE CONCRETO ESTRUTURAL 19 X 19 X 39 CM, FBK 4,5 MPA (NBR 6136)</v>
          </cell>
          <cell r="C546" t="str">
            <v xml:space="preserve">UN    </v>
          </cell>
          <cell r="D546" t="str">
            <v>3,21</v>
          </cell>
        </row>
        <row r="547">
          <cell r="A547">
            <v>34580</v>
          </cell>
          <cell r="B547" t="str">
            <v>BLOCO DE CONCRETO ESTRUTURAL 19 X 19 X 39 CM, FBK 8 MPA (NBR 6136)</v>
          </cell>
          <cell r="C547" t="str">
            <v xml:space="preserve">UN    </v>
          </cell>
          <cell r="D547" t="str">
            <v>3,58</v>
          </cell>
        </row>
        <row r="548">
          <cell r="A548">
            <v>25071</v>
          </cell>
          <cell r="B548" t="str">
            <v>BLOCO DE CONCRETO ESTRUTURAL 9 X 19 X 39 CM, FBK 4,5 MPA (NBR 6136)</v>
          </cell>
          <cell r="C548" t="str">
            <v xml:space="preserve">UN    </v>
          </cell>
          <cell r="D548" t="str">
            <v>1,78</v>
          </cell>
        </row>
        <row r="549">
          <cell r="A549">
            <v>38395</v>
          </cell>
          <cell r="B549" t="str">
            <v>BLOCO DE ESPUMA MULTIUSO *23 X 13 X 8* CM</v>
          </cell>
          <cell r="C549" t="str">
            <v xml:space="preserve">UN    </v>
          </cell>
          <cell r="D549" t="str">
            <v>7,39</v>
          </cell>
        </row>
        <row r="550">
          <cell r="A550">
            <v>34583</v>
          </cell>
          <cell r="B550" t="str">
            <v>BLOCO DE GESSO COMPACTO / MACICO, BRANCO, E = 10 CM, DIMENSOES *67 X 50* CM</v>
          </cell>
          <cell r="C550" t="str">
            <v xml:space="preserve">M2    </v>
          </cell>
          <cell r="D550" t="str">
            <v>39,84</v>
          </cell>
        </row>
        <row r="551">
          <cell r="A551">
            <v>34584</v>
          </cell>
          <cell r="B551" t="str">
            <v>BLOCO DE GESSO VAZADO, BRANCO, E = *7* CM, DIMENSOES *67 X 50* CM</v>
          </cell>
          <cell r="C551" t="str">
            <v xml:space="preserve">M2    </v>
          </cell>
          <cell r="D551" t="str">
            <v>22,30</v>
          </cell>
        </row>
        <row r="552">
          <cell r="A552">
            <v>709</v>
          </cell>
          <cell r="B552" t="str">
            <v>BLOCO DE POLIETILENO ALTA DENSIDADE, *27* X *30* X *100* CM, ACOMPANHADOS PLACAS  TERMINAIS  E LONGARINAS, PARA FUNDO DE FILTRO</v>
          </cell>
          <cell r="C552" t="str">
            <v xml:space="preserve">M2    </v>
          </cell>
          <cell r="D552" t="str">
            <v>578,34</v>
          </cell>
        </row>
        <row r="553">
          <cell r="A553">
            <v>34599</v>
          </cell>
          <cell r="B553" t="str">
            <v>BLOCO DE VEDACAO CONCRETO APARENTE 9 X 19 X 39 CM (CLASSE C - NBR 6136)</v>
          </cell>
          <cell r="C553" t="str">
            <v xml:space="preserve">UN    </v>
          </cell>
          <cell r="D553" t="str">
            <v>1,83</v>
          </cell>
        </row>
        <row r="554">
          <cell r="A554">
            <v>34592</v>
          </cell>
          <cell r="B554" t="str">
            <v>BLOCO DE VEDACAO CONCRETO 14 X 19 X 29 CM (CLASSE C - NBR 6136)</v>
          </cell>
          <cell r="C554" t="str">
            <v xml:space="preserve">UN    </v>
          </cell>
          <cell r="D554" t="str">
            <v>2,04</v>
          </cell>
        </row>
        <row r="555">
          <cell r="A555">
            <v>37103</v>
          </cell>
          <cell r="B555" t="str">
            <v>BLOCO DE VEDACAO DE CONCRETO APARENTE 14 X 19 X 39 CM (CLASSE C - NBR 6136)</v>
          </cell>
          <cell r="C555" t="str">
            <v xml:space="preserve">UN    </v>
          </cell>
          <cell r="D555" t="str">
            <v>2,33</v>
          </cell>
        </row>
        <row r="556">
          <cell r="A556">
            <v>34555</v>
          </cell>
          <cell r="B556" t="str">
            <v>BLOCO DE VEDACAO DE CONCRETO APARENTE 19 X 19 X 39 CM  (CLASSE C - NBR 6136)</v>
          </cell>
          <cell r="C556" t="str">
            <v xml:space="preserve">UN    </v>
          </cell>
          <cell r="D556" t="str">
            <v>2,96</v>
          </cell>
        </row>
        <row r="557">
          <cell r="A557">
            <v>674</v>
          </cell>
          <cell r="B557" t="str">
            <v>BLOCO DE VEDACAO DE CONCRETO CELULAR AUTOCLAVADO 10 X 30 X 60 CM (E X A X C)</v>
          </cell>
          <cell r="C557" t="str">
            <v xml:space="preserve">M2    </v>
          </cell>
          <cell r="D557" t="str">
            <v>61,27</v>
          </cell>
        </row>
        <row r="558">
          <cell r="A558">
            <v>34600</v>
          </cell>
          <cell r="B558" t="str">
            <v>BLOCO DE VEDACAO DE CONCRETO CELULAR AUTOCLAVADO 15 X 30 X 60 CM (E X A X C)</v>
          </cell>
          <cell r="C558" t="str">
            <v xml:space="preserve">M2    </v>
          </cell>
          <cell r="D558" t="str">
            <v>90,00</v>
          </cell>
        </row>
        <row r="559">
          <cell r="A559">
            <v>652</v>
          </cell>
          <cell r="B559" t="str">
            <v>BLOCO DE VEDACAO DE CONCRETO CELULAR AUTOCLAVADO 20 X 30 X 60 CM (E X A X C)</v>
          </cell>
          <cell r="C559" t="str">
            <v xml:space="preserve">M2    </v>
          </cell>
          <cell r="D559" t="str">
            <v>137,87</v>
          </cell>
        </row>
        <row r="560">
          <cell r="A560">
            <v>651</v>
          </cell>
          <cell r="B560" t="str">
            <v>BLOCO DE VEDACAO DE CONCRETO 14 X 19 X 39 CM (CLASSE C - NBR 6136)</v>
          </cell>
          <cell r="C560" t="str">
            <v xml:space="preserve">UN    </v>
          </cell>
          <cell r="D560" t="str">
            <v>2,25</v>
          </cell>
        </row>
        <row r="561">
          <cell r="A561">
            <v>654</v>
          </cell>
          <cell r="B561" t="str">
            <v>BLOCO DE VEDACAO DE CONCRETO 19 X 19 X 39 CM (CLASSE C - NBR 6136)</v>
          </cell>
          <cell r="C561" t="str">
            <v xml:space="preserve">UN    </v>
          </cell>
          <cell r="D561" t="str">
            <v>2,79</v>
          </cell>
        </row>
        <row r="562">
          <cell r="A562">
            <v>650</v>
          </cell>
          <cell r="B562" t="str">
            <v>BLOCO DE VEDACAO DE CONCRETO, 9 X 19 X 39 CM (CLASSE C - NBR 6136)</v>
          </cell>
          <cell r="C562" t="str">
            <v xml:space="preserve">UN    </v>
          </cell>
          <cell r="D562" t="str">
            <v>1,80</v>
          </cell>
        </row>
        <row r="563">
          <cell r="A563">
            <v>716</v>
          </cell>
          <cell r="B563" t="str">
            <v>BLOCO DE VIDRO INCOLOR XADREZ, DE *20 X 20 X 10* CM</v>
          </cell>
          <cell r="C563" t="str">
            <v xml:space="preserve">UN    </v>
          </cell>
          <cell r="D563" t="str">
            <v>17,13</v>
          </cell>
        </row>
        <row r="564">
          <cell r="A564">
            <v>715</v>
          </cell>
          <cell r="B564" t="str">
            <v>BLOCO DE VIDRO INCOLOR, CANELADO, DE *19 X 19 X 8* CM</v>
          </cell>
          <cell r="C564" t="str">
            <v xml:space="preserve">UN    </v>
          </cell>
          <cell r="D564" t="str">
            <v>16,95</v>
          </cell>
        </row>
        <row r="565">
          <cell r="A565">
            <v>718</v>
          </cell>
          <cell r="B565" t="str">
            <v>BLOCO DE VIDRO/ELEMENTO VAZADO INCOLOR, VENEZIANA, DE *20 X 20 X 6* CM</v>
          </cell>
          <cell r="C565" t="str">
            <v xml:space="preserve">UN    </v>
          </cell>
          <cell r="D565" t="str">
            <v>25,25</v>
          </cell>
        </row>
        <row r="566">
          <cell r="A566">
            <v>11981</v>
          </cell>
          <cell r="B566" t="str">
            <v>BLOCO DE VIDRO/ELEMENTO VAZADO, INCOLOR, VENEZIANA, *20 X 10 X 8* CM</v>
          </cell>
          <cell r="C566" t="str">
            <v xml:space="preserve">UN    </v>
          </cell>
          <cell r="D566" t="str">
            <v>17,31</v>
          </cell>
        </row>
        <row r="567">
          <cell r="A567">
            <v>34586</v>
          </cell>
          <cell r="B567" t="str">
            <v>BLOCO ESTRUTURAL CERAMICO 14 X 19 X 29 CM, 6,0 MPA (NBR 15270)</v>
          </cell>
          <cell r="C567" t="str">
            <v xml:space="preserve">UN    </v>
          </cell>
          <cell r="D567" t="str">
            <v>2,27</v>
          </cell>
        </row>
        <row r="568">
          <cell r="A568">
            <v>38603</v>
          </cell>
          <cell r="B568" t="str">
            <v>BLOCO ESTRUTURAL CERAMICO 14 X 19 X 34 CM, 6,0 MPA (NBR 15270)</v>
          </cell>
          <cell r="C568" t="str">
            <v xml:space="preserve">UN    </v>
          </cell>
          <cell r="D568" t="str">
            <v>2,75</v>
          </cell>
        </row>
        <row r="569">
          <cell r="A569">
            <v>34588</v>
          </cell>
          <cell r="B569" t="str">
            <v>BLOCO ESTRUTURAL CERAMICO 14 X 19 X 39 CM, 6,0 MPA (NBR 15270)</v>
          </cell>
          <cell r="C569" t="str">
            <v xml:space="preserve">UN    </v>
          </cell>
          <cell r="D569" t="str">
            <v>2,97</v>
          </cell>
        </row>
        <row r="570">
          <cell r="A570">
            <v>34590</v>
          </cell>
          <cell r="B570" t="str">
            <v>BLOCO ESTRUTURAL CERAMICO 19 X 19 X 29 CM, 6,0 MPA (NBR 15270)</v>
          </cell>
          <cell r="C570" t="str">
            <v xml:space="preserve">UN    </v>
          </cell>
          <cell r="D570" t="str">
            <v>2,71</v>
          </cell>
        </row>
        <row r="571">
          <cell r="A571">
            <v>34591</v>
          </cell>
          <cell r="B571" t="str">
            <v>BLOCO ESTRUTURAL CERAMICO 19 X 19 X 39 CM, 6,0 MPA (NBR 15270)</v>
          </cell>
          <cell r="C571" t="str">
            <v xml:space="preserve">UN    </v>
          </cell>
          <cell r="D571" t="str">
            <v>3,67</v>
          </cell>
        </row>
        <row r="572">
          <cell r="A572">
            <v>41372</v>
          </cell>
          <cell r="B572" t="str">
            <v>BLOCO VEDACAO CONCRETO CELULAR AUTOCLAVADO 12,5 X 30 X 60 CM (E X A X C)</v>
          </cell>
          <cell r="C572" t="str">
            <v xml:space="preserve">M2    </v>
          </cell>
          <cell r="D572" t="str">
            <v>85,99</v>
          </cell>
        </row>
        <row r="573">
          <cell r="A573">
            <v>41371</v>
          </cell>
          <cell r="B573" t="str">
            <v>BLOCO VEDACAO CONCRETO CELULAR AUTOCLAVADO 7,5 X 30 X 60 CM (E X A X C)</v>
          </cell>
          <cell r="C573" t="str">
            <v xml:space="preserve">M2    </v>
          </cell>
          <cell r="D573" t="str">
            <v>50,83</v>
          </cell>
        </row>
        <row r="574">
          <cell r="A574">
            <v>40517</v>
          </cell>
          <cell r="B574" t="str">
            <v>BLOQUETE/PISO DE CONCRETO - MODELO BLOCO PISOGRAMA/CONCREGRAMA 2 FUROS, DIMENSOES APROX. DE 35 CM X 15 CM E ESPESSURA DE 7 CM (+/- 1 CM), COR NATURAL</v>
          </cell>
          <cell r="C574" t="str">
            <v xml:space="preserve">M2    </v>
          </cell>
          <cell r="D574" t="str">
            <v>33,53</v>
          </cell>
        </row>
        <row r="575">
          <cell r="A575">
            <v>40515</v>
          </cell>
          <cell r="B575" t="str">
            <v>BLOQUETE/PISO DE CONCRETO - MODELO PISOGRAMA/CONCREGRAMA/PAVI-GRADE/GRAMEIRO, DIMENSOES APROXIMADAS DE 60 CM X 45 CM E ESPESSURA DE 8 CM (+/- 1 CM), COR NATURAL</v>
          </cell>
          <cell r="C575" t="str">
            <v xml:space="preserve">M2    </v>
          </cell>
          <cell r="D575" t="str">
            <v>75,46</v>
          </cell>
        </row>
        <row r="576">
          <cell r="A576">
            <v>40529</v>
          </cell>
          <cell r="B576" t="str">
            <v>BLOQUETE/PISO INTERTRAVADO DE CONCRETO - MODELO ONDA/16 FACES/RETANGULAR/TIJOLINHO/PAVER/HOLANDES/PARALELEPIPEDO, *22 CM X *11 CM, E = 10 CM, RESISTENCIA DE 50 MPA (NBR 9781), COR NATURAL</v>
          </cell>
          <cell r="C576" t="str">
            <v xml:space="preserve">M2    </v>
          </cell>
          <cell r="D576" t="str">
            <v>48,21</v>
          </cell>
        </row>
        <row r="577">
          <cell r="A577">
            <v>36170</v>
          </cell>
          <cell r="B577" t="str">
            <v>BLOQUETE/PISO INTERTRAVADO DE CONCRETO - MODELO ONDA/16 FACES/RETANGULAR/TIJOLINHO/PAVER/HOLANDES/PARALELEPIPEDO, *22 CM X 11* CM, E = 8 CM, RESISTENCIA DE 35 MPA (NBR 9781), COR NATURAL</v>
          </cell>
          <cell r="C577" t="str">
            <v xml:space="preserve">M2    </v>
          </cell>
          <cell r="D577" t="str">
            <v>40,00</v>
          </cell>
        </row>
        <row r="578">
          <cell r="A578">
            <v>40524</v>
          </cell>
          <cell r="B578" t="str">
            <v>BLOQUETE/PISO INTERTRAVADO DE CONCRETO - MODELO ONDA/16 FACES/RETANGULAR/TIJOLINHO/PAVER/HOLANDES/PARALELEPIPEDO, 20 CM X 10 CM, E = 10 CM, RESISTENCIA DE 35 MPA (NBR 9781), COR NATURAL</v>
          </cell>
          <cell r="C578" t="str">
            <v xml:space="preserve">M2    </v>
          </cell>
          <cell r="D578" t="str">
            <v>47,16</v>
          </cell>
        </row>
        <row r="579">
          <cell r="A579">
            <v>36156</v>
          </cell>
          <cell r="B579" t="str">
            <v>BLOQUETE/PISO INTERTRAVADO DE CONCRETO - MODELO ONDA/16 FACES/RETANGULAR/TIJOLINHO/PAVER/HOLANDES/PARALELEPIPEDO, 20 CM X 10 CM, E = 6 CM, RESISTENCIA DE 35 MPA (NBR 9781), COLORIDO</v>
          </cell>
          <cell r="C579" t="str">
            <v xml:space="preserve">M2    </v>
          </cell>
          <cell r="D579" t="str">
            <v>36,68</v>
          </cell>
        </row>
        <row r="580">
          <cell r="A580">
            <v>36155</v>
          </cell>
          <cell r="B580" t="str">
            <v>BLOQUETE/PISO INTERTRAVADO DE CONCRETO - MODELO ONDA/16 FACES/RETANGULAR/TIJOLINHO/PAVER/HOLANDES/PARALELEPIPEDO, 20 CM X 10 CM, E = 6 CM, RESISTENCIA DE 35 MPA (NBR 9781), COR NATURAL</v>
          </cell>
          <cell r="C580" t="str">
            <v xml:space="preserve">M2    </v>
          </cell>
          <cell r="D580" t="str">
            <v>31,66</v>
          </cell>
        </row>
        <row r="581">
          <cell r="A581">
            <v>36154</v>
          </cell>
          <cell r="B581" t="str">
            <v>BLOQUETE/PISO INTERTRAVADO DE CONCRETO - MODELO ONDA/16 FACES/RETANGULAR/TIJOLINHO/PAVER/HOLANDES/PARALELEPIPEDO, 20 CM X 10 CM, E = 8 CM, RESISTENCIA DE 35 MPA (NBR 9781), COLORIDO</v>
          </cell>
          <cell r="C581" t="str">
            <v xml:space="preserve">M2    </v>
          </cell>
          <cell r="D581" t="str">
            <v>44,01</v>
          </cell>
        </row>
        <row r="582">
          <cell r="A582">
            <v>695</v>
          </cell>
          <cell r="B582" t="str">
            <v>BLOQUETE/PISO INTERTRAVADO DE CONCRETO - MODELO RAQUETE, *22 CM X 13,5* CM, E = 6 CM, RESISTENCIA DE 35 MPA (NBR 9781), COR NATURAL</v>
          </cell>
          <cell r="C582" t="str">
            <v xml:space="preserve">M2    </v>
          </cell>
          <cell r="D582" t="str">
            <v>32,33</v>
          </cell>
        </row>
        <row r="583">
          <cell r="A583">
            <v>679</v>
          </cell>
          <cell r="B583" t="str">
            <v>BLOQUETE/PISO INTERTRAVADO DE CONCRETO - MODELO SEXTAVADO / HEXAGONAL, 25 CM X 25 CM, E = 10 CM, RESISTENCIA DE 35 MPA (NBR 9781), COR NATURAL</v>
          </cell>
          <cell r="C583" t="str">
            <v xml:space="preserve">M2    </v>
          </cell>
          <cell r="D583" t="str">
            <v>48,21</v>
          </cell>
        </row>
        <row r="584">
          <cell r="A584">
            <v>711</v>
          </cell>
          <cell r="B584" t="str">
            <v>BLOQUETE/PISO INTERTRAVADO DE CONCRETO - MODELO SEXTAVADO / HEXAGONAL, 25 CM X 25 CM, E = 6 CM, RESISTENCIA DE 35 MPA (NBR 9781), COR NATURAL</v>
          </cell>
          <cell r="C584" t="str">
            <v xml:space="preserve">M2    </v>
          </cell>
          <cell r="D584" t="str">
            <v>31,89</v>
          </cell>
        </row>
        <row r="585">
          <cell r="A585">
            <v>712</v>
          </cell>
          <cell r="B585" t="str">
            <v>BLOQUETE/PISO INTERTRAVADO DE CONCRETO - MODELO SEXTAVADO / HEXAGONAL, 25 CM X 25 CM, E = 8 CM, RESISTENCIA DE 35 MPA (NBR 9781), COR NATURAL</v>
          </cell>
          <cell r="C585" t="str">
            <v xml:space="preserve">M2    </v>
          </cell>
          <cell r="D585" t="str">
            <v>40,17</v>
          </cell>
        </row>
        <row r="586">
          <cell r="A586">
            <v>12614</v>
          </cell>
          <cell r="B586" t="str">
            <v>BOCAL PVC, PARA CALHA PLUVIAL, DIAMETRO DA SAIDA ENTRE 80 E 100 MM, PARA DRENAGEM PREDIAL</v>
          </cell>
          <cell r="C586" t="str">
            <v xml:space="preserve">UN    </v>
          </cell>
          <cell r="D586" t="str">
            <v>18,17</v>
          </cell>
        </row>
        <row r="587">
          <cell r="A587">
            <v>6140</v>
          </cell>
          <cell r="B587" t="str">
            <v>BOLSA DE LIGACAO EM PVC FLEXIVEL PARA VASO SANITARIO 1.1/2 " (40 MM)</v>
          </cell>
          <cell r="C587" t="str">
            <v xml:space="preserve">UN    </v>
          </cell>
          <cell r="D587" t="str">
            <v>3,21</v>
          </cell>
        </row>
        <row r="588">
          <cell r="A588">
            <v>38399</v>
          </cell>
          <cell r="B588" t="str">
            <v>BOLSA DE LONA PARA FERRAMENTAS *50 X 35 X 25* CM</v>
          </cell>
          <cell r="C588" t="str">
            <v xml:space="preserve">UN    </v>
          </cell>
          <cell r="D588" t="str">
            <v>157,76</v>
          </cell>
        </row>
        <row r="589">
          <cell r="A589">
            <v>735</v>
          </cell>
          <cell r="B589" t="str">
            <v>BOMBA CENTRIFUGA  MOTOR ELETRICO TRIFASICO 1,48HP  DIAMETRO DE SUCCAO X ELEVACAO 1" X 1", 4 ESTAGIOS, DIAMETRO DOS ROTORES 3 X 107 MM + 1 X 100 MM, HM/Q: 10 M / 5,3 M3/H A 70 M / 1,8 M3/H</v>
          </cell>
          <cell r="C589" t="str">
            <v xml:space="preserve">UN    </v>
          </cell>
          <cell r="D589" t="str">
            <v>2.231,09</v>
          </cell>
        </row>
        <row r="590">
          <cell r="A590">
            <v>736</v>
          </cell>
          <cell r="B590" t="str">
            <v>BOMBA CENTRIFUGA  MOTOR ELETRICO TRIFASICO 2,96HP, DIAMETRO DE SUCCAO X ELEVACAO 1 1/2" X 1 1/4", DIAMETRO DO ROTOR 148 MM, HM/Q: 34 M / 14,80 M3/H A 40 M / 8,60 M3/H</v>
          </cell>
          <cell r="C590" t="str">
            <v xml:space="preserve">UN    </v>
          </cell>
          <cell r="D590" t="str">
            <v>1.875,95</v>
          </cell>
        </row>
        <row r="591">
          <cell r="A591">
            <v>729</v>
          </cell>
          <cell r="B591" t="str">
            <v>BOMBA CENTRIFUGA COM MOTOR ELETRICO MONOFASICO, POTENCIA 0,33 HP,  BOCAIS 1" X 3/4", DIAMETRO DO ROTOR 99 MM, HM/Q = 4 MCA / 8,5 M3/H A 18 MCA / 0,90 M3/H</v>
          </cell>
          <cell r="C591" t="str">
            <v xml:space="preserve">UN    </v>
          </cell>
          <cell r="D591" t="str">
            <v>764,47</v>
          </cell>
        </row>
        <row r="592">
          <cell r="A592">
            <v>39925</v>
          </cell>
          <cell r="B592" t="str">
            <v>BOMBA CENTRIFUGA MONOESTAGIO COM MOTOR ELETRICO MONOFASICO, POTENCIA 15 HP,  DIAMETRO DO ROTOR *173* MM, HM/Q = *30* MCA / *90* M3/H A *45* MCA / *55* M3/H</v>
          </cell>
          <cell r="C592" t="str">
            <v xml:space="preserve">UN    </v>
          </cell>
          <cell r="D592" t="str">
            <v>11.046,52</v>
          </cell>
        </row>
        <row r="593">
          <cell r="A593">
            <v>731</v>
          </cell>
          <cell r="B593" t="str">
            <v>BOMBA CENTRIFUGA MOTOR ELETRICO MONOFASICO 0,49 HP  BOCAIS 1" X 3/4", DIAMETRO DO ROTOR 110 MM, HM/Q: 6 M / 8,3 M3/H A 20 M / 1,2 M3/H</v>
          </cell>
          <cell r="C593" t="str">
            <v xml:space="preserve">UN    </v>
          </cell>
          <cell r="D593" t="str">
            <v>744,02</v>
          </cell>
        </row>
        <row r="594">
          <cell r="A594">
            <v>10575</v>
          </cell>
          <cell r="B594" t="str">
            <v>BOMBA CENTRIFUGA MOTOR ELETRICO MONOFASICO 0,50 CV DIAMETRO DE SUCCAO X ELEVACAO 3/4" X 3/4", MONOESTAGIO, DIAMETRO DOS ROTORES 114 MM, HM/Q: 2 M / 2,99 M3/H A 24 M / 0,71 M3/H</v>
          </cell>
          <cell r="C594" t="str">
            <v xml:space="preserve">UN    </v>
          </cell>
          <cell r="D594" t="str">
            <v>1.161,09</v>
          </cell>
        </row>
        <row r="595">
          <cell r="A595">
            <v>733</v>
          </cell>
          <cell r="B595" t="str">
            <v>BOMBA CENTRIFUGA MOTOR ELETRICO MONOFASICO 0,74HP  DIAMETRO DE SUCCAO X ELEVACAO 1 1/4" X 1", DIAMETRO DO ROTOR 120 MM, HM/Q: 8 M / 7,70 M3/H A 24 M / 2,80 M3/H</v>
          </cell>
          <cell r="C595" t="str">
            <v xml:space="preserve">UN    </v>
          </cell>
          <cell r="D595" t="str">
            <v>1.271,26</v>
          </cell>
        </row>
        <row r="596">
          <cell r="A596">
            <v>732</v>
          </cell>
          <cell r="B596" t="str">
            <v>BOMBA CENTRIFUGA MOTOR ELETRICO TRIFASICO 0,99HP  DIAMETRO DE SUCCAO X ELEVACAO 1" X 1", DIAMETRO DO ROTOR 145 MM, HM/Q: 14 M / 8,4 M3/H A 40 M / 0,60 M3/H</v>
          </cell>
          <cell r="C596" t="str">
            <v xml:space="preserve">UN    </v>
          </cell>
          <cell r="D596" t="str">
            <v>1.254,17</v>
          </cell>
        </row>
        <row r="597">
          <cell r="A597">
            <v>737</v>
          </cell>
          <cell r="B597" t="str">
            <v>BOMBA CENTRIFUGA MOTOR ELETRICO TRIFASICO 14,8 HP, DIAMETRO DE SUCCAO X ELEVACAO 2 1/2" X 2", DIAMETRO DO ROTOR 195 MM, HM/Q: 62 M / 55,5 M3/H A 80 M / 31,50 M3/H</v>
          </cell>
          <cell r="C597" t="str">
            <v xml:space="preserve">UN    </v>
          </cell>
          <cell r="D597" t="str">
            <v>7.033,00</v>
          </cell>
        </row>
        <row r="598">
          <cell r="A598">
            <v>738</v>
          </cell>
          <cell r="B598" t="str">
            <v>BOMBA CENTRIFUGA MOTOR ELETRICO TRIFASICO 5HP, DIAMETRO DE SUCCAO X ELEVACAO 2" X 1 1/2", DIAMETRO DO ROTOR 155 MM, HM/Q: 40 M / 20,40 M3/H A 46 M / 9,20 M3/H</v>
          </cell>
          <cell r="C598" t="str">
            <v xml:space="preserve">UN    </v>
          </cell>
          <cell r="D598" t="str">
            <v>3.261,15</v>
          </cell>
        </row>
        <row r="599">
          <cell r="A599">
            <v>740</v>
          </cell>
          <cell r="B599" t="str">
            <v>BOMBA CENTRIFUGA MOTOR ELETRICO TRIFASICO 9,86 DIAMETRO DE SUCCAO X ELEVACAO 1" X 1", 4 ESTAGIOS, DIAMETRO DOS ROTORES 4 X 146 MM, HM/Q: 85 M / 14,9 M3/H A 140 M / 4,2 M3/H</v>
          </cell>
          <cell r="C599" t="str">
            <v xml:space="preserve">UN    </v>
          </cell>
          <cell r="D599" t="str">
            <v>6.616,20</v>
          </cell>
        </row>
        <row r="600">
          <cell r="A600">
            <v>734</v>
          </cell>
          <cell r="B600" t="str">
            <v>BOMBA CENTRIFUGA,  MOTOR ELETRICO TRIFASICO 1,48HP  DIAMETRO DE SUCCAO X ELEVACAO 1 1/2" X 1", DIAMETRO DO ROTOR 117 MM, HM/Q: 10 M / 21,9 M3/H A 24 M / 6,1 M3/H</v>
          </cell>
          <cell r="C600" t="str">
            <v xml:space="preserve">UN    </v>
          </cell>
          <cell r="D600" t="str">
            <v>1.344,46</v>
          </cell>
        </row>
        <row r="601">
          <cell r="A601">
            <v>39008</v>
          </cell>
          <cell r="B601" t="str">
            <v>BOMBA DE PROJECAO DE CONCRETO SECO, POTENCIA 10 CV, VAZAO 3 M3/H</v>
          </cell>
          <cell r="C601" t="str">
            <v xml:space="preserve">UN    </v>
          </cell>
          <cell r="D601" t="str">
            <v>65.218,13</v>
          </cell>
        </row>
        <row r="602">
          <cell r="A602">
            <v>39009</v>
          </cell>
          <cell r="B602" t="str">
            <v>BOMBA DE PROJECAO DE CONCRETO SECO, POTENCIA 10 CV, VAZAO 6 M3/H</v>
          </cell>
          <cell r="C602" t="str">
            <v xml:space="preserve">UN    </v>
          </cell>
          <cell r="D602" t="str">
            <v>69.873,15</v>
          </cell>
        </row>
        <row r="603">
          <cell r="A603">
            <v>10587</v>
          </cell>
          <cell r="B603" t="str">
            <v>BOMBA SUBMERSA PARA POCOS TUBULARES PROFUNDOS DIAMETRO DE 4 POLEGADAS, ELETRICA, MONOFASICA, POTENCIA 0,49 HP, 13 ESTAGIOS, BOCAL DE DESCARGA DIAMETRO DE UMA POLEGADA E MEIA, HM/Q = 18 M / 1,90 M3/H A 85 M / 0,60 M3/H</v>
          </cell>
          <cell r="C603" t="str">
            <v xml:space="preserve">UN    </v>
          </cell>
          <cell r="D603" t="str">
            <v>3.342,60</v>
          </cell>
        </row>
        <row r="604">
          <cell r="A604">
            <v>759</v>
          </cell>
          <cell r="B604" t="str">
            <v>BOMBA SUBMERSA PARA POCOS TUBULARES PROFUNDOS DIAMETRO DE 4 POLEGADAS, ELETRICA, TRIFASICA, POTENCIA 1,97 HP, 20 ESTAGIOS, BOCAL DE DESCARGA DIAMETRO DE UMA POLEGADA E MEIA, HM/Q = 18 M / 5,40 M3/H A 164 M / 0,80 M3/H</v>
          </cell>
          <cell r="C604" t="str">
            <v xml:space="preserve">UN    </v>
          </cell>
          <cell r="D604" t="str">
            <v>4.806,00</v>
          </cell>
        </row>
        <row r="605">
          <cell r="A605">
            <v>761</v>
          </cell>
          <cell r="B605" t="str">
            <v>BOMBA SUBMERSA PARA POCOS TUBULARES PROFUNDOS DIAMETRO DE 4 POLEGADAS, ELETRICA, TRIFASICA, POTENCIA 5,42 HP, 15 ESTAGIOS, BOCAL DE DESCARGA DIAMETRO DE 2 POLEGADAS, HM/Q = 18 M / 18,10 M3/H A 121 M / 2,90 M3/H</v>
          </cell>
          <cell r="C605" t="str">
            <v xml:space="preserve">UN    </v>
          </cell>
          <cell r="D605" t="str">
            <v>8.146,58</v>
          </cell>
        </row>
        <row r="606">
          <cell r="A606">
            <v>750</v>
          </cell>
          <cell r="B606" t="str">
            <v>BOMBA SUBMERSA PARA POCOS TUBULARES PROFUNDOS DIAMETRO DE 4 POLEGADAS, ELETRICA, TRIFASICA, POTENCIA 5,42 HP, 29 ESTAGIOS, BOCAL DE DESCARGA DE UMA POLEGADA E MEIA, HM/Q = 18 M / 8,10 M3/H A 201 M / 3,2 M3/H</v>
          </cell>
          <cell r="C606" t="str">
            <v xml:space="preserve">UN    </v>
          </cell>
          <cell r="D606" t="str">
            <v>7.734,53</v>
          </cell>
        </row>
        <row r="607">
          <cell r="A607">
            <v>755</v>
          </cell>
          <cell r="B607" t="str">
            <v>BOMBA SUBMERSA PARA POCOS TUBULARES PROFUNDOS DIAMETRO DE 6 POLEGADAS, ELETRICA, TRIFASICA, POTENCIA 27,12 HP, 7 ESTAGIOS, BOCAL DE DESCARGA DIAMETRO DE 4 POLEGADAS, HM/Q = 13,9 M / 90 M3/H A 44,0 M / 25,0 M3/H</v>
          </cell>
          <cell r="C607" t="str">
            <v xml:space="preserve">UN    </v>
          </cell>
          <cell r="D607" t="str">
            <v>31.738,78</v>
          </cell>
        </row>
        <row r="608">
          <cell r="A608">
            <v>749</v>
          </cell>
          <cell r="B608" t="str">
            <v>BOMBA SUBMERSA PARA POCOS TUBULARES PROFUNDOS DIAMETRO DE 6 POLEGADAS, ELETRICA, TRIFASICA, POTENCIA 3,45 HP, 5 ESTAGIOS, BOCAL DE DESCARGA DIAMETRO DE 2 POLEGADAS, HM/Q = 68,5 M / 6,12 M3/H A 39,5 M / 14,04 M3/H</v>
          </cell>
          <cell r="C608" t="str">
            <v xml:space="preserve">UN    </v>
          </cell>
          <cell r="D608" t="str">
            <v>11.672,93</v>
          </cell>
        </row>
        <row r="609">
          <cell r="A609">
            <v>756</v>
          </cell>
          <cell r="B609" t="str">
            <v>BOMBA SUBMERSA PARA POCOS TUBULARES PROFUNDOS DIAMETRO DE 6 POLEGADAS, ELETRICA, TRIFASICA, POTENCIA 32 HP, 9 ESTAGIOS, BOCAL DE DESCARGA DIAMETRO DE 4 POLEGADAS, HM/Q = 114,0 M / 13,9 M3/H A 57,0 M / 25,0 M3/H</v>
          </cell>
          <cell r="C609" t="str">
            <v xml:space="preserve">UN    </v>
          </cell>
          <cell r="D609" t="str">
            <v>34.615,39</v>
          </cell>
        </row>
        <row r="610">
          <cell r="A610">
            <v>757</v>
          </cell>
          <cell r="B610" t="str">
            <v>BOMBA SUBMERSIVEL,  ELETRICA, TRIFASICA, POTENCIA 6 HP, DIAMETRO DO ROTOR 127 MM, BOCAL DE SAIDA DIAMETRO DE 3 POLEGADAS, HM/Q = 7 M / 66,90 M3/H A 26 M / 2,88 M3/H</v>
          </cell>
          <cell r="C610" t="str">
            <v xml:space="preserve">UN    </v>
          </cell>
          <cell r="D610" t="str">
            <v>15.717,60</v>
          </cell>
        </row>
        <row r="611">
          <cell r="A611">
            <v>10588</v>
          </cell>
          <cell r="B611" t="str">
            <v>BOMBA SUBMERSIVEL, ELETRICA, TRIFASICA, POTENCIA 0,98 HP, DIAMETRO DO ROTOR 142 MM SEMIABERTO, BOCAL DE SAIDA DIAMETRO DE 2 POLEGADAS, HM/Q = 2 M / 32 M3/H A 8 M / 16 M3/H</v>
          </cell>
          <cell r="C611" t="str">
            <v xml:space="preserve">UN    </v>
          </cell>
          <cell r="D611" t="str">
            <v>3.470,05</v>
          </cell>
        </row>
        <row r="612">
          <cell r="A612">
            <v>10592</v>
          </cell>
          <cell r="B612" t="str">
            <v>BOMBA SUBMERSIVEL, ELETRICA, TRIFASICA, POTENCIA 0,99 HP, DIAMETRO ROTOR 98 MM SEMIABERTO, BOCAL DE SAIDA DIAMETRO 2 POLEGADAS, HM/Q = 2 M / 28,90 M3/H A 14 M / 7 M3/H</v>
          </cell>
          <cell r="C612" t="str">
            <v xml:space="preserve">UN    </v>
          </cell>
          <cell r="D612" t="str">
            <v>4.191,36</v>
          </cell>
        </row>
        <row r="613">
          <cell r="A613">
            <v>10589</v>
          </cell>
          <cell r="B613" t="str">
            <v>BOMBA SUBMERSIVEL, ELETRICA, TRIFASICA, POTENCIA 1,97 HP, DIAMETRO DO ROTOR 144 MM SEMIABERTO, BOCAL DE SAIDA DIAMETRO DE 2 POLEGADAS, HM/Q = 2 M / 26,8 M3/H A 28 M / 4,6 M3/H</v>
          </cell>
          <cell r="C613" t="str">
            <v xml:space="preserve">UN    </v>
          </cell>
          <cell r="D613" t="str">
            <v>5.630,83</v>
          </cell>
        </row>
        <row r="614">
          <cell r="A614">
            <v>760</v>
          </cell>
          <cell r="B614" t="str">
            <v>BOMBA SUBMERSIVEL, ELETRICA, TRIFASICA, POTENCIA 13 HP, DIAMETRO DO ROTOR 170 MM, BOCAL DE SAIDA DIAMETRO DE 3 POLEGADAS, HM/Q = 11 M / 68,40 M3/H A 72 M / 3,6 M3/H</v>
          </cell>
          <cell r="C614" t="str">
            <v xml:space="preserve">UN    </v>
          </cell>
          <cell r="D614" t="str">
            <v>31.435,20</v>
          </cell>
        </row>
        <row r="615">
          <cell r="A615">
            <v>751</v>
          </cell>
          <cell r="B615" t="str">
            <v>BOMBA SUBMERSIVEL, ELETRICA, TRIFASICA, POTENCIA 2,96 HP, DIAMETRO DO ROTOR 144 MM SEMIABERTO, BOCAL DE SAIDA DIAMETRO DE DUAS POLEGADAS, HM/Q = 2 M / 38,8 M3/H A 28 M / 5 M3/H</v>
          </cell>
          <cell r="C615" t="str">
            <v xml:space="preserve">UN    </v>
          </cell>
          <cell r="D615" t="str">
            <v>4.951,04</v>
          </cell>
        </row>
        <row r="616">
          <cell r="A616">
            <v>754</v>
          </cell>
          <cell r="B616" t="str">
            <v>BOMBA SUBMERSIVEL, ELETRICA, TRIFASICA, POTENCIA 3,75 HP, DIAMETRO DO ROTOR 90 MM SEMIABERTO, BOCAL DE SAIDA DIAMETRO DE 2 POLEGADAS, HM/Q = 5 M / 61,2 M3/H A 25,5 M / 3,6 M3/H</v>
          </cell>
          <cell r="C616" t="str">
            <v xml:space="preserve">UN    </v>
          </cell>
          <cell r="D616" t="str">
            <v>7.858,80</v>
          </cell>
        </row>
        <row r="617">
          <cell r="A617">
            <v>14013</v>
          </cell>
          <cell r="B617" t="str">
            <v>BOMBA TRIPLEX COM MOTOR A DIESEL, NACIONAL, DIAMETRO DE SUCCAO DE 2 1/2''</v>
          </cell>
          <cell r="C617" t="str">
            <v xml:space="preserve">UN    </v>
          </cell>
          <cell r="D617" t="str">
            <v>190.046,90</v>
          </cell>
        </row>
        <row r="618">
          <cell r="A618">
            <v>39917</v>
          </cell>
          <cell r="B618" t="str">
            <v>BOMBA TRIPLEX, PARA INJECAO DE CALDA DE CIMENTO, VAZAO MAXIMA DE *100* LITROS/MINUTO, PRESSAO MAXIMA DE *70* BAR, POTENCIA DE 15 CV</v>
          </cell>
          <cell r="C618" t="str">
            <v xml:space="preserve">UN    </v>
          </cell>
          <cell r="D618" t="str">
            <v>100.179,76</v>
          </cell>
        </row>
        <row r="619">
          <cell r="A619">
            <v>38167</v>
          </cell>
          <cell r="B619" t="str">
            <v>BORBOLETA PARA JANELA TIPO GUILHOTINA, EM ZAMAC CROMADO</v>
          </cell>
          <cell r="C619" t="str">
            <v xml:space="preserve">PAR   </v>
          </cell>
          <cell r="D619" t="str">
            <v>21,52</v>
          </cell>
        </row>
        <row r="620">
          <cell r="A620">
            <v>36145</v>
          </cell>
          <cell r="B620" t="str">
            <v>BOTA DE PVC PRETA, CANO MEDIO, SEM FORRO</v>
          </cell>
          <cell r="C620" t="str">
            <v xml:space="preserve">PAR   </v>
          </cell>
          <cell r="D620" t="str">
            <v>41,32</v>
          </cell>
        </row>
        <row r="621">
          <cell r="A621">
            <v>12893</v>
          </cell>
          <cell r="B621" t="str">
            <v>BOTA DE SEGURANCA COM BIQUEIRA DE ACO E COLARINHO ACOLCHOADO</v>
          </cell>
          <cell r="C621" t="str">
            <v xml:space="preserve">PAR   </v>
          </cell>
          <cell r="D621" t="str">
            <v>68,88</v>
          </cell>
        </row>
        <row r="622">
          <cell r="A622">
            <v>11685</v>
          </cell>
          <cell r="B622" t="str">
            <v>BRACO / CANO PARA CHUVEIRO ELETRICO, EM ALUMINIO, 30 CM X 1/2 "</v>
          </cell>
          <cell r="C622" t="str">
            <v xml:space="preserve">UN    </v>
          </cell>
          <cell r="D622" t="str">
            <v>18,43</v>
          </cell>
        </row>
        <row r="623">
          <cell r="A623">
            <v>11679</v>
          </cell>
          <cell r="B623" t="str">
            <v>BRACO OU HASTE COM CANOPLA PLASTICA, 1/2 ", PARA CHUVEIRO ELETRICO</v>
          </cell>
          <cell r="C623" t="str">
            <v xml:space="preserve">UN    </v>
          </cell>
          <cell r="D623" t="str">
            <v>5,74</v>
          </cell>
        </row>
        <row r="624">
          <cell r="A624">
            <v>11680</v>
          </cell>
          <cell r="B624" t="str">
            <v>BRACO OU HASTE COM CANOPLA PLASTICA, 1/2 ", PARA CHUVEIRO SIMPLES</v>
          </cell>
          <cell r="C624" t="str">
            <v xml:space="preserve">UN    </v>
          </cell>
          <cell r="D624" t="str">
            <v>4,73</v>
          </cell>
        </row>
        <row r="625">
          <cell r="A625">
            <v>2512</v>
          </cell>
          <cell r="B625" t="str">
            <v>BRACO P/ LUMINARIA PUBLICA 1 X 1,50M ROMAGNOLE OU EQUIV</v>
          </cell>
          <cell r="C625" t="str">
            <v xml:space="preserve">UN    </v>
          </cell>
          <cell r="D625" t="str">
            <v>24,11</v>
          </cell>
        </row>
        <row r="626">
          <cell r="A626">
            <v>4374</v>
          </cell>
          <cell r="B626" t="str">
            <v>BUCHA DE NYLON SEM ABA S10</v>
          </cell>
          <cell r="C626" t="str">
            <v xml:space="preserve">UN    </v>
          </cell>
          <cell r="D626" t="str">
            <v>0,22</v>
          </cell>
        </row>
        <row r="627">
          <cell r="A627">
            <v>7568</v>
          </cell>
          <cell r="B627" t="str">
            <v>BUCHA DE NYLON SEM ABA S10, COM PARAFUSO DE 6,10 X 65 MM EM ACO ZINCADO COM ROSCA SOBERBA, CABECA CHATA E FENDA PHILLIPS</v>
          </cell>
          <cell r="C627" t="str">
            <v xml:space="preserve">UN    </v>
          </cell>
          <cell r="D627" t="str">
            <v>0,36</v>
          </cell>
        </row>
        <row r="628">
          <cell r="A628">
            <v>7584</v>
          </cell>
          <cell r="B628" t="str">
            <v>BUCHA DE NYLON SEM ABA S12, COM PARAFUSO DE 5/16" X 80 MM EM ACO ZINCADO COM ROSCA SOBERBA E CABECA SEXTAVADA</v>
          </cell>
          <cell r="C628" t="str">
            <v xml:space="preserve">UN    </v>
          </cell>
          <cell r="D628" t="str">
            <v>0,56</v>
          </cell>
        </row>
        <row r="629">
          <cell r="A629">
            <v>11945</v>
          </cell>
          <cell r="B629" t="str">
            <v>BUCHA DE NYLON SEM ABA S4</v>
          </cell>
          <cell r="C629" t="str">
            <v xml:space="preserve">UN    </v>
          </cell>
          <cell r="D629" t="str">
            <v>0,03</v>
          </cell>
        </row>
        <row r="630">
          <cell r="A630">
            <v>11946</v>
          </cell>
          <cell r="B630" t="str">
            <v>BUCHA DE NYLON SEM ABA S5</v>
          </cell>
          <cell r="C630" t="str">
            <v xml:space="preserve">UN    </v>
          </cell>
          <cell r="D630" t="str">
            <v>0,04</v>
          </cell>
        </row>
        <row r="631">
          <cell r="A631">
            <v>4375</v>
          </cell>
          <cell r="B631" t="str">
            <v>BUCHA DE NYLON SEM ABA S6</v>
          </cell>
          <cell r="C631" t="str">
            <v xml:space="preserve">UN    </v>
          </cell>
          <cell r="D631" t="str">
            <v>0,06</v>
          </cell>
        </row>
        <row r="632">
          <cell r="A632">
            <v>11950</v>
          </cell>
          <cell r="B632" t="str">
            <v>BUCHA DE NYLON SEM ABA S6, COM PARAFUSO DE 4,20 X 40 MM EM ACO ZINCADO COM ROSCA SOBERBA, CABECA CHATA E FENDA PHILLIPS</v>
          </cell>
          <cell r="C632" t="str">
            <v xml:space="preserve">UN    </v>
          </cell>
          <cell r="D632" t="str">
            <v>0,12</v>
          </cell>
        </row>
        <row r="633">
          <cell r="A633">
            <v>4376</v>
          </cell>
          <cell r="B633" t="str">
            <v>BUCHA DE NYLON SEM ABA S8</v>
          </cell>
          <cell r="C633" t="str">
            <v xml:space="preserve">UN    </v>
          </cell>
          <cell r="D633" t="str">
            <v>0,11</v>
          </cell>
        </row>
        <row r="634">
          <cell r="A634">
            <v>7583</v>
          </cell>
          <cell r="B634" t="str">
            <v>BUCHA DE NYLON SEM ABA S8, COM PARAFUSO DE 4,80 X 50 MM EM ACO ZINCADO COM ROSCA SOBERBA, CABECA CHATA E FENDA PHILLIPS</v>
          </cell>
          <cell r="C634" t="str">
            <v xml:space="preserve">UN    </v>
          </cell>
          <cell r="D634" t="str">
            <v>0,25</v>
          </cell>
        </row>
        <row r="635">
          <cell r="A635">
            <v>4350</v>
          </cell>
          <cell r="B635" t="str">
            <v>BUCHA DE NYLON, DIAMETRO DO FURO 8 MM, COMPRIMENTO 40 MM, COM PARAFUSO DE ROSCA SOBERBA, CABECA CHATA, FENDA SIMPLES, 4,8 X 50 MM</v>
          </cell>
          <cell r="C635" t="str">
            <v xml:space="preserve">UN    </v>
          </cell>
          <cell r="D635" t="str">
            <v>0,35</v>
          </cell>
        </row>
        <row r="636">
          <cell r="A636">
            <v>39886</v>
          </cell>
          <cell r="B636" t="str">
            <v>BUCHA DE REDUCAO DE COBRE (REF 600-2) SEM ANEL DE SOLDA, PONTA X BOLSA, 22 X 15 MM</v>
          </cell>
          <cell r="C636" t="str">
            <v xml:space="preserve">UN    </v>
          </cell>
          <cell r="D636" t="str">
            <v>5,77</v>
          </cell>
        </row>
        <row r="637">
          <cell r="A637">
            <v>39887</v>
          </cell>
          <cell r="B637" t="str">
            <v>BUCHA DE REDUCAO DE COBRE (REF 600-2) SEM ANEL DE SOLDA, PONTA X BOLSA, 28 X 22 MM</v>
          </cell>
          <cell r="C637" t="str">
            <v xml:space="preserve">UN    </v>
          </cell>
          <cell r="D637" t="str">
            <v>8,66</v>
          </cell>
        </row>
        <row r="638">
          <cell r="A638">
            <v>39888</v>
          </cell>
          <cell r="B638" t="str">
            <v>BUCHA DE REDUCAO DE COBRE (REF 600-2) SEM ANEL DE SOLDA, PONTA X BOLSA, 35 X 28 MM</v>
          </cell>
          <cell r="C638" t="str">
            <v xml:space="preserve">UN    </v>
          </cell>
          <cell r="D638" t="str">
            <v>19,80</v>
          </cell>
        </row>
        <row r="639">
          <cell r="A639">
            <v>39890</v>
          </cell>
          <cell r="B639" t="str">
            <v>BUCHA DE REDUCAO DE COBRE (REF 600-2) SEM ANEL DE SOLDA, PONTA X BOLSA, 42 X 35 MM</v>
          </cell>
          <cell r="C639" t="str">
            <v xml:space="preserve">UN    </v>
          </cell>
          <cell r="D639" t="str">
            <v>33,79</v>
          </cell>
        </row>
        <row r="640">
          <cell r="A640">
            <v>39891</v>
          </cell>
          <cell r="B640" t="str">
            <v>BUCHA DE REDUCAO DE COBRE (REF 600-2) SEM ANEL DE SOLDA, PONTA X BOLSA, 54 X 42 MM</v>
          </cell>
          <cell r="C640" t="str">
            <v xml:space="preserve">UN    </v>
          </cell>
          <cell r="D640" t="str">
            <v>47,64</v>
          </cell>
        </row>
        <row r="641">
          <cell r="A641">
            <v>39892</v>
          </cell>
          <cell r="B641" t="str">
            <v>BUCHA DE REDUCAO DE COBRE (REF 600-2) SEM ANEL DE SOLDA, PONTA X BOLSA, 66 X 54 MM</v>
          </cell>
          <cell r="C641" t="str">
            <v xml:space="preserve">UN    </v>
          </cell>
          <cell r="D641" t="str">
            <v>148,51</v>
          </cell>
        </row>
        <row r="642">
          <cell r="A642">
            <v>790</v>
          </cell>
          <cell r="B642" t="str">
            <v>BUCHA DE REDUCAO DE FERRO GALVANIZADO, COM ROSCA BSP, DE 1 1/2" X 1 1/4"</v>
          </cell>
          <cell r="C642" t="str">
            <v xml:space="preserve">UN    </v>
          </cell>
          <cell r="D642" t="str">
            <v>17,46</v>
          </cell>
        </row>
        <row r="643">
          <cell r="A643">
            <v>766</v>
          </cell>
          <cell r="B643" t="str">
            <v>BUCHA DE REDUCAO DE FERRO GALVANIZADO, COM ROSCA BSP, DE 1 1/2" X 1/2"</v>
          </cell>
          <cell r="C643" t="str">
            <v xml:space="preserve">UN    </v>
          </cell>
          <cell r="D643" t="str">
            <v>17,46</v>
          </cell>
        </row>
        <row r="644">
          <cell r="A644">
            <v>791</v>
          </cell>
          <cell r="B644" t="str">
            <v>BUCHA DE REDUCAO DE FERRO GALVANIZADO, COM ROSCA BSP, DE 1 1/2" X 1"</v>
          </cell>
          <cell r="C644" t="str">
            <v xml:space="preserve">UN    </v>
          </cell>
          <cell r="D644" t="str">
            <v>17,46</v>
          </cell>
        </row>
        <row r="645">
          <cell r="A645">
            <v>767</v>
          </cell>
          <cell r="B645" t="str">
            <v>BUCHA DE REDUCAO DE FERRO GALVANIZADO, COM ROSCA BSP, DE 1 1/2" X 3/4"</v>
          </cell>
          <cell r="C645" t="str">
            <v xml:space="preserve">UN    </v>
          </cell>
          <cell r="D645" t="str">
            <v>17,46</v>
          </cell>
        </row>
        <row r="646">
          <cell r="A646">
            <v>768</v>
          </cell>
          <cell r="B646" t="str">
            <v>BUCHA DE REDUCAO DE FERRO GALVANIZADO, COM ROSCA BSP, DE 1 1/4" X 1/2"</v>
          </cell>
          <cell r="C646" t="str">
            <v xml:space="preserve">UN    </v>
          </cell>
          <cell r="D646" t="str">
            <v>13,71</v>
          </cell>
        </row>
        <row r="647">
          <cell r="A647">
            <v>789</v>
          </cell>
          <cell r="B647" t="str">
            <v>BUCHA DE REDUCAO DE FERRO GALVANIZADO, COM ROSCA BSP, DE 1 1/4" X 1"</v>
          </cell>
          <cell r="C647" t="str">
            <v xml:space="preserve">UN    </v>
          </cell>
          <cell r="D647" t="str">
            <v>13,42</v>
          </cell>
        </row>
        <row r="648">
          <cell r="A648">
            <v>769</v>
          </cell>
          <cell r="B648" t="str">
            <v>BUCHA DE REDUCAO DE FERRO GALVANIZADO, COM ROSCA BSP, DE 1 1/4" X 3/4"</v>
          </cell>
          <cell r="C648" t="str">
            <v xml:space="preserve">UN    </v>
          </cell>
          <cell r="D648" t="str">
            <v>13,71</v>
          </cell>
        </row>
        <row r="649">
          <cell r="A649">
            <v>770</v>
          </cell>
          <cell r="B649" t="str">
            <v>BUCHA DE REDUCAO DE FERRO GALVANIZADO, COM ROSCA BSP, DE 1/2" X 1/4"</v>
          </cell>
          <cell r="C649" t="str">
            <v xml:space="preserve">UN    </v>
          </cell>
          <cell r="D649" t="str">
            <v>4,84</v>
          </cell>
        </row>
        <row r="650">
          <cell r="A650">
            <v>12394</v>
          </cell>
          <cell r="B650" t="str">
            <v>BUCHA DE REDUCAO DE FERRO GALVANIZADO, COM ROSCA BSP, DE 1/2" X 3/8"</v>
          </cell>
          <cell r="C650" t="str">
            <v xml:space="preserve">UN    </v>
          </cell>
          <cell r="D650" t="str">
            <v>4,84</v>
          </cell>
        </row>
        <row r="651">
          <cell r="A651">
            <v>764</v>
          </cell>
          <cell r="B651" t="str">
            <v>BUCHA DE REDUCAO DE FERRO GALVANIZADO, COM ROSCA BSP, DE 1" X 1/2"</v>
          </cell>
          <cell r="C651" t="str">
            <v xml:space="preserve">UN    </v>
          </cell>
          <cell r="D651" t="str">
            <v>8,44</v>
          </cell>
        </row>
        <row r="652">
          <cell r="A652">
            <v>765</v>
          </cell>
          <cell r="B652" t="str">
            <v>BUCHA DE REDUCAO DE FERRO GALVANIZADO, COM ROSCA BSP, DE 1" X 3/4"</v>
          </cell>
          <cell r="C652" t="str">
            <v xml:space="preserve">UN    </v>
          </cell>
          <cell r="D652" t="str">
            <v>8,44</v>
          </cell>
        </row>
        <row r="653">
          <cell r="A653">
            <v>787</v>
          </cell>
          <cell r="B653" t="str">
            <v>BUCHA DE REDUCAO DE FERRO GALVANIZADO, COM ROSCA BSP, DE 2 1/2" X 1 1/2"</v>
          </cell>
          <cell r="C653" t="str">
            <v xml:space="preserve">UN    </v>
          </cell>
          <cell r="D653" t="str">
            <v>37,70</v>
          </cell>
        </row>
        <row r="654">
          <cell r="A654">
            <v>774</v>
          </cell>
          <cell r="B654" t="str">
            <v>BUCHA DE REDUCAO DE FERRO GALVANIZADO, COM ROSCA BSP, DE 2 1/2" X 1 1/4"</v>
          </cell>
          <cell r="C654" t="str">
            <v xml:space="preserve">UN    </v>
          </cell>
          <cell r="D654" t="str">
            <v>37,70</v>
          </cell>
        </row>
        <row r="655">
          <cell r="A655">
            <v>773</v>
          </cell>
          <cell r="B655" t="str">
            <v>BUCHA DE REDUCAO DE FERRO GALVANIZADO, COM ROSCA BSP, DE 2 1/2" X 1"</v>
          </cell>
          <cell r="C655" t="str">
            <v xml:space="preserve">UN    </v>
          </cell>
          <cell r="D655" t="str">
            <v>37,70</v>
          </cell>
        </row>
        <row r="656">
          <cell r="A656">
            <v>775</v>
          </cell>
          <cell r="B656" t="str">
            <v>BUCHA DE REDUCAO DE FERRO GALVANIZADO, COM ROSCA BSP, DE 2 1/2" X 2"</v>
          </cell>
          <cell r="C656" t="str">
            <v xml:space="preserve">UN    </v>
          </cell>
          <cell r="D656" t="str">
            <v>37,70</v>
          </cell>
        </row>
        <row r="657">
          <cell r="A657">
            <v>788</v>
          </cell>
          <cell r="B657" t="str">
            <v>BUCHA DE REDUCAO DE FERRO GALVANIZADO, COM ROSCA BSP, DE 2" X 1 1/2"</v>
          </cell>
          <cell r="C657" t="str">
            <v xml:space="preserve">UN    </v>
          </cell>
          <cell r="D657" t="str">
            <v>23,43</v>
          </cell>
        </row>
        <row r="658">
          <cell r="A658">
            <v>772</v>
          </cell>
          <cell r="B658" t="str">
            <v>BUCHA DE REDUCAO DE FERRO GALVANIZADO, COM ROSCA BSP, DE 2" X 1 1/4"</v>
          </cell>
          <cell r="C658" t="str">
            <v xml:space="preserve">UN    </v>
          </cell>
          <cell r="D658" t="str">
            <v>23,43</v>
          </cell>
        </row>
        <row r="659">
          <cell r="A659">
            <v>771</v>
          </cell>
          <cell r="B659" t="str">
            <v>BUCHA DE REDUCAO DE FERRO GALVANIZADO, COM ROSCA BSP, DE 2" X 1"</v>
          </cell>
          <cell r="C659" t="str">
            <v xml:space="preserve">UN    </v>
          </cell>
          <cell r="D659" t="str">
            <v>23,43</v>
          </cell>
        </row>
        <row r="660">
          <cell r="A660">
            <v>779</v>
          </cell>
          <cell r="B660" t="str">
            <v>BUCHA DE REDUCAO DE FERRO GALVANIZADO, COM ROSCA BSP, DE 3/4" X 1/2"</v>
          </cell>
          <cell r="C660" t="str">
            <v xml:space="preserve">UN    </v>
          </cell>
          <cell r="D660" t="str">
            <v>5,82</v>
          </cell>
        </row>
        <row r="661">
          <cell r="A661">
            <v>776</v>
          </cell>
          <cell r="B661" t="str">
            <v>BUCHA DE REDUCAO DE FERRO GALVANIZADO, COM ROSCA BSP, DE 3" X 1 1/2"</v>
          </cell>
          <cell r="C661" t="str">
            <v xml:space="preserve">UN    </v>
          </cell>
          <cell r="D661" t="str">
            <v>55,58</v>
          </cell>
        </row>
        <row r="662">
          <cell r="A662">
            <v>777</v>
          </cell>
          <cell r="B662" t="str">
            <v>BUCHA DE REDUCAO DE FERRO GALVANIZADO, COM ROSCA BSP, DE 3" X 1 1/4"</v>
          </cell>
          <cell r="C662" t="str">
            <v xml:space="preserve">UN    </v>
          </cell>
          <cell r="D662" t="str">
            <v>54,03</v>
          </cell>
        </row>
        <row r="663">
          <cell r="A663">
            <v>780</v>
          </cell>
          <cell r="B663" t="str">
            <v>BUCHA DE REDUCAO DE FERRO GALVANIZADO, COM ROSCA BSP, DE 3" X 2 1/2"</v>
          </cell>
          <cell r="C663" t="str">
            <v xml:space="preserve">UN    </v>
          </cell>
          <cell r="D663" t="str">
            <v>54,30</v>
          </cell>
        </row>
        <row r="664">
          <cell r="A664">
            <v>778</v>
          </cell>
          <cell r="B664" t="str">
            <v>BUCHA DE REDUCAO DE FERRO GALVANIZADO, COM ROSCA BSP, DE 3" X 2"</v>
          </cell>
          <cell r="C664" t="str">
            <v xml:space="preserve">UN    </v>
          </cell>
          <cell r="D664" t="str">
            <v>55,58</v>
          </cell>
        </row>
        <row r="665">
          <cell r="A665">
            <v>781</v>
          </cell>
          <cell r="B665" t="str">
            <v>BUCHA DE REDUCAO DE FERRO GALVANIZADO, COM ROSCA BSP, DE 4" X 2 1/2"</v>
          </cell>
          <cell r="C665" t="str">
            <v xml:space="preserve">UN    </v>
          </cell>
          <cell r="D665" t="str">
            <v>102,68</v>
          </cell>
        </row>
        <row r="666">
          <cell r="A666">
            <v>786</v>
          </cell>
          <cell r="B666" t="str">
            <v>BUCHA DE REDUCAO DE FERRO GALVANIZADO, COM ROSCA BSP, DE 4" X 2"</v>
          </cell>
          <cell r="C666" t="str">
            <v xml:space="preserve">UN    </v>
          </cell>
          <cell r="D666" t="str">
            <v>102,68</v>
          </cell>
        </row>
        <row r="667">
          <cell r="A667">
            <v>782</v>
          </cell>
          <cell r="B667" t="str">
            <v>BUCHA DE REDUCAO DE FERRO GALVANIZADO, COM ROSCA BSP, DE 4" X 3"</v>
          </cell>
          <cell r="C667" t="str">
            <v xml:space="preserve">UN    </v>
          </cell>
          <cell r="D667" t="str">
            <v>102,68</v>
          </cell>
        </row>
        <row r="668">
          <cell r="A668">
            <v>783</v>
          </cell>
          <cell r="B668" t="str">
            <v>BUCHA DE REDUCAO DE FERRO GALVANIZADO, COM ROSCA BSP, DE 5" X 4"</v>
          </cell>
          <cell r="C668" t="str">
            <v xml:space="preserve">UN    </v>
          </cell>
          <cell r="D668" t="str">
            <v>281,04</v>
          </cell>
        </row>
        <row r="669">
          <cell r="A669">
            <v>785</v>
          </cell>
          <cell r="B669" t="str">
            <v>BUCHA DE REDUCAO DE FERRO GALVANIZADO, COM ROSCA BSP, DE 6" X 4"</v>
          </cell>
          <cell r="C669" t="str">
            <v xml:space="preserve">UN    </v>
          </cell>
          <cell r="D669" t="str">
            <v>296,94</v>
          </cell>
        </row>
        <row r="670">
          <cell r="A670">
            <v>784</v>
          </cell>
          <cell r="B670" t="str">
            <v>BUCHA DE REDUCAO DE FERRO GALVANIZADO, COM ROSCA BSP, DE 6" X 5"</v>
          </cell>
          <cell r="C670" t="str">
            <v xml:space="preserve">UN    </v>
          </cell>
          <cell r="D670" t="str">
            <v>318,55</v>
          </cell>
        </row>
        <row r="671">
          <cell r="A671">
            <v>831</v>
          </cell>
          <cell r="B671" t="str">
            <v>BUCHA DE REDUCAO DE PVC, SOLDAVEL, CURTA, COM 110 X 85 MM, PARA AGUA FRIA PREDIAL</v>
          </cell>
          <cell r="C671" t="str">
            <v xml:space="preserve">UN    </v>
          </cell>
          <cell r="D671" t="str">
            <v>81,58</v>
          </cell>
        </row>
        <row r="672">
          <cell r="A672">
            <v>828</v>
          </cell>
          <cell r="B672" t="str">
            <v>BUCHA DE REDUCAO DE PVC, SOLDAVEL, CURTA, COM 25 X 20 MM, PARA AGUA FRIA PREDIAL</v>
          </cell>
          <cell r="C672" t="str">
            <v xml:space="preserve">UN    </v>
          </cell>
          <cell r="D672" t="str">
            <v>0,47</v>
          </cell>
        </row>
        <row r="673">
          <cell r="A673">
            <v>829</v>
          </cell>
          <cell r="B673" t="str">
            <v>BUCHA DE REDUCAO DE PVC, SOLDAVEL, CURTA, COM 32 X 25 MM, PARA AGUA FRIA PREDIAL</v>
          </cell>
          <cell r="C673" t="str">
            <v xml:space="preserve">UN    </v>
          </cell>
          <cell r="D673" t="str">
            <v>0,98</v>
          </cell>
        </row>
        <row r="674">
          <cell r="A674">
            <v>812</v>
          </cell>
          <cell r="B674" t="str">
            <v>BUCHA DE REDUCAO DE PVC, SOLDAVEL, CURTA, COM 40 X 32 MM, PARA AGUA FRIA PREDIAL</v>
          </cell>
          <cell r="C674" t="str">
            <v xml:space="preserve">UN    </v>
          </cell>
          <cell r="D674" t="str">
            <v>2,14</v>
          </cell>
        </row>
        <row r="675">
          <cell r="A675">
            <v>819</v>
          </cell>
          <cell r="B675" t="str">
            <v>BUCHA DE REDUCAO DE PVC, SOLDAVEL, CURTA, COM 50 X 40 MM, PARA AGUA FRIA PREDIAL</v>
          </cell>
          <cell r="C675" t="str">
            <v xml:space="preserve">UN    </v>
          </cell>
          <cell r="D675" t="str">
            <v>3,52</v>
          </cell>
        </row>
        <row r="676">
          <cell r="A676">
            <v>818</v>
          </cell>
          <cell r="B676" t="str">
            <v>BUCHA DE REDUCAO DE PVC, SOLDAVEL, CURTA, COM 60 X 50 MM, PARA AGUA FRIA PREDIAL</v>
          </cell>
          <cell r="C676" t="str">
            <v xml:space="preserve">UN    </v>
          </cell>
          <cell r="D676" t="str">
            <v>5,92</v>
          </cell>
        </row>
        <row r="677">
          <cell r="A677">
            <v>823</v>
          </cell>
          <cell r="B677" t="str">
            <v>BUCHA DE REDUCAO DE PVC, SOLDAVEL, CURTA, COM 75 X 60 MM, PARA AGUA FRIA PREDIAL</v>
          </cell>
          <cell r="C677" t="str">
            <v xml:space="preserve">UN    </v>
          </cell>
          <cell r="D677" t="str">
            <v>17,85</v>
          </cell>
        </row>
        <row r="678">
          <cell r="A678">
            <v>830</v>
          </cell>
          <cell r="B678" t="str">
            <v>BUCHA DE REDUCAO DE PVC, SOLDAVEL, CURTA, COM 85 X 75 MM, PARA AGUA FRIA PREDIAL</v>
          </cell>
          <cell r="C678" t="str">
            <v xml:space="preserve">UN    </v>
          </cell>
          <cell r="D678" t="str">
            <v>14,70</v>
          </cell>
        </row>
        <row r="679">
          <cell r="A679">
            <v>826</v>
          </cell>
          <cell r="B679" t="str">
            <v>BUCHA DE REDUCAO DE PVC, SOLDAVEL, LONGA, COM 110 X 60 MM, PARA AGUA FRIA PREDIAL</v>
          </cell>
          <cell r="C679" t="str">
            <v xml:space="preserve">UN    </v>
          </cell>
          <cell r="D679" t="str">
            <v>45,75</v>
          </cell>
        </row>
        <row r="680">
          <cell r="A680">
            <v>827</v>
          </cell>
          <cell r="B680" t="str">
            <v>BUCHA DE REDUCAO DE PVC, SOLDAVEL, LONGA, COM 110 X 75 MM, PARA AGUA FRIA PREDIAL</v>
          </cell>
          <cell r="C680" t="str">
            <v xml:space="preserve">UN    </v>
          </cell>
          <cell r="D680" t="str">
            <v>38,65</v>
          </cell>
        </row>
        <row r="681">
          <cell r="A681">
            <v>832</v>
          </cell>
          <cell r="B681" t="str">
            <v>BUCHA DE REDUCAO DE PVC, SOLDAVEL, LONGA, COM 32 X 20 MM, PARA AGUA FRIA PREDIAL</v>
          </cell>
          <cell r="C681" t="str">
            <v xml:space="preserve">UN    </v>
          </cell>
          <cell r="D681" t="str">
            <v>2,67</v>
          </cell>
        </row>
        <row r="682">
          <cell r="A682">
            <v>833</v>
          </cell>
          <cell r="B682" t="str">
            <v>BUCHA DE REDUCAO DE PVC, SOLDAVEL, LONGA, COM 40 X 20 MM, PARA AGUA FRIA PREDIAL</v>
          </cell>
          <cell r="C682" t="str">
            <v xml:space="preserve">UN    </v>
          </cell>
          <cell r="D682" t="str">
            <v>3,79</v>
          </cell>
        </row>
        <row r="683">
          <cell r="A683">
            <v>834</v>
          </cell>
          <cell r="B683" t="str">
            <v>BUCHA DE REDUCAO DE PVC, SOLDAVEL, LONGA, COM 40 X 25 MM, PARA AGUA FRIA PREDIAL</v>
          </cell>
          <cell r="C683" t="str">
            <v xml:space="preserve">UN    </v>
          </cell>
          <cell r="D683" t="str">
            <v>4,16</v>
          </cell>
        </row>
        <row r="684">
          <cell r="A684">
            <v>825</v>
          </cell>
          <cell r="B684" t="str">
            <v>BUCHA DE REDUCAO DE PVC, SOLDAVEL, LONGA, COM 50 X 20 MM, PARA AGUA FRIA PREDIAL</v>
          </cell>
          <cell r="C684" t="str">
            <v xml:space="preserve">UN    </v>
          </cell>
          <cell r="D684" t="str">
            <v>4,64</v>
          </cell>
        </row>
        <row r="685">
          <cell r="A685">
            <v>813</v>
          </cell>
          <cell r="B685" t="str">
            <v>BUCHA DE REDUCAO DE PVC, SOLDAVEL, LONGA, COM 50 X 25 MM, PARA AGUA FRIA PREDIAL</v>
          </cell>
          <cell r="C685" t="str">
            <v xml:space="preserve">UN    </v>
          </cell>
          <cell r="D685" t="str">
            <v>4,56</v>
          </cell>
        </row>
        <row r="686">
          <cell r="A686">
            <v>820</v>
          </cell>
          <cell r="B686" t="str">
            <v>BUCHA DE REDUCAO DE PVC, SOLDAVEL, LONGA, COM 50 X 32 MM, PARA AGUA FRIA PREDIAL</v>
          </cell>
          <cell r="C686" t="str">
            <v xml:space="preserve">UN    </v>
          </cell>
          <cell r="D686" t="str">
            <v>5,79</v>
          </cell>
        </row>
        <row r="687">
          <cell r="A687">
            <v>816</v>
          </cell>
          <cell r="B687" t="str">
            <v>BUCHA DE REDUCAO DE PVC, SOLDAVEL, LONGA, COM 60 X 25 MM, PARA AGUA FRIA PREDIAL</v>
          </cell>
          <cell r="C687" t="str">
            <v xml:space="preserve">UN    </v>
          </cell>
          <cell r="D687" t="str">
            <v>9,85</v>
          </cell>
        </row>
        <row r="688">
          <cell r="A688">
            <v>814</v>
          </cell>
          <cell r="B688" t="str">
            <v>BUCHA DE REDUCAO DE PVC, SOLDAVEL, LONGA, COM 60 X 32 MM, PARA AGUA FRIA PREDIAL</v>
          </cell>
          <cell r="C688" t="str">
            <v xml:space="preserve">UN    </v>
          </cell>
          <cell r="D688" t="str">
            <v>11,90</v>
          </cell>
        </row>
        <row r="689">
          <cell r="A689">
            <v>815</v>
          </cell>
          <cell r="B689" t="str">
            <v>BUCHA DE REDUCAO DE PVC, SOLDAVEL, LONGA, COM 60 X 40 MM, PARA AGUA FRIA PREDIAL</v>
          </cell>
          <cell r="C689" t="str">
            <v xml:space="preserve">UN    </v>
          </cell>
          <cell r="D689" t="str">
            <v>12,86</v>
          </cell>
        </row>
        <row r="690">
          <cell r="A690">
            <v>822</v>
          </cell>
          <cell r="B690" t="str">
            <v>BUCHA DE REDUCAO DE PVC, SOLDAVEL, LONGA, COM 60 X 50 MM, PARA AGUA FRIA PREDIAL</v>
          </cell>
          <cell r="C690" t="str">
            <v xml:space="preserve">UN    </v>
          </cell>
          <cell r="D690" t="str">
            <v>15,66</v>
          </cell>
        </row>
        <row r="691">
          <cell r="A691">
            <v>821</v>
          </cell>
          <cell r="B691" t="str">
            <v>BUCHA DE REDUCAO DE PVC, SOLDAVEL, LONGA, COM 75 X 50 MM, PARA AGUA FRIA PREDIAL</v>
          </cell>
          <cell r="C691" t="str">
            <v xml:space="preserve">UN    </v>
          </cell>
          <cell r="D691" t="str">
            <v>18,31</v>
          </cell>
        </row>
        <row r="692">
          <cell r="A692">
            <v>817</v>
          </cell>
          <cell r="B692" t="str">
            <v>BUCHA DE REDUCAO DE PVC, SOLDAVEL, LONGA, COM 85 X 60 MM, PARA AGUA FRIA PREDIAL</v>
          </cell>
          <cell r="C692" t="str">
            <v xml:space="preserve">UN    </v>
          </cell>
          <cell r="D692" t="str">
            <v>21,77</v>
          </cell>
        </row>
        <row r="693">
          <cell r="A693">
            <v>20086</v>
          </cell>
          <cell r="B693" t="str">
            <v>BUCHA DE REDUCAO DE PVC, SOLDAVEL, LONGA, 50 X 40 MM, PARA ESGOTO PREDIAL</v>
          </cell>
          <cell r="C693" t="str">
            <v xml:space="preserve">UN    </v>
          </cell>
          <cell r="D693" t="str">
            <v>2,05</v>
          </cell>
        </row>
        <row r="694">
          <cell r="A694">
            <v>39191</v>
          </cell>
          <cell r="B694" t="str">
            <v>BUCHA DE REDUCAO EM ALUMINIO, COM ROSCA, DE 1 1/2" X 1 1/4", PARA ELETRODUTO</v>
          </cell>
          <cell r="C694" t="str">
            <v xml:space="preserve">UN    </v>
          </cell>
          <cell r="D694" t="str">
            <v>16,69</v>
          </cell>
        </row>
        <row r="695">
          <cell r="A695">
            <v>39190</v>
          </cell>
          <cell r="B695" t="str">
            <v>BUCHA DE REDUCAO EM ALUMINIO, COM ROSCA, DE 1 1/2" X 1", PARA ELETRODUTO</v>
          </cell>
          <cell r="C695" t="str">
            <v xml:space="preserve">UN    </v>
          </cell>
          <cell r="D695" t="str">
            <v>17,44</v>
          </cell>
        </row>
        <row r="696">
          <cell r="A696">
            <v>39189</v>
          </cell>
          <cell r="B696" t="str">
            <v>BUCHA DE REDUCAO EM ALUMINIO, COM ROSCA, DE 1 1/2" X 3/4", PARA ELETRODUTO</v>
          </cell>
          <cell r="C696" t="str">
            <v xml:space="preserve">UN    </v>
          </cell>
          <cell r="D696" t="str">
            <v>18,45</v>
          </cell>
        </row>
        <row r="697">
          <cell r="A697">
            <v>39186</v>
          </cell>
          <cell r="B697" t="str">
            <v>BUCHA DE REDUCAO EM ALUMINIO, COM ROSCA, DE 1 1/4" X 1/2", PARA ELETRODUTO</v>
          </cell>
          <cell r="C697" t="str">
            <v xml:space="preserve">UN    </v>
          </cell>
          <cell r="D697" t="str">
            <v>16,51</v>
          </cell>
        </row>
        <row r="698">
          <cell r="A698">
            <v>39188</v>
          </cell>
          <cell r="B698" t="str">
            <v>BUCHA DE REDUCAO EM ALUMINIO, COM ROSCA, DE 1 1/4" X 1", PARA ELETRODUTO</v>
          </cell>
          <cell r="C698" t="str">
            <v xml:space="preserve">UN    </v>
          </cell>
          <cell r="D698" t="str">
            <v>13,58</v>
          </cell>
        </row>
        <row r="699">
          <cell r="A699">
            <v>39187</v>
          </cell>
          <cell r="B699" t="str">
            <v>BUCHA DE REDUCAO EM ALUMINIO, COM ROSCA, DE 1 1/4" X 3/4", PARA ELETRODUTO</v>
          </cell>
          <cell r="C699" t="str">
            <v xml:space="preserve">UN    </v>
          </cell>
          <cell r="D699" t="str">
            <v>14,24</v>
          </cell>
        </row>
        <row r="700">
          <cell r="A700">
            <v>39184</v>
          </cell>
          <cell r="B700" t="str">
            <v>BUCHA DE REDUCAO EM ALUMINIO, COM ROSCA, DE 1" X 1/2", PARA ELETRODUTO</v>
          </cell>
          <cell r="C700" t="str">
            <v xml:space="preserve">UN    </v>
          </cell>
          <cell r="D700" t="str">
            <v>5,35</v>
          </cell>
        </row>
        <row r="701">
          <cell r="A701">
            <v>39185</v>
          </cell>
          <cell r="B701" t="str">
            <v>BUCHA DE REDUCAO EM ALUMINIO, COM ROSCA, DE 1" X 3/4", PARA ELETRODUTO</v>
          </cell>
          <cell r="C701" t="str">
            <v xml:space="preserve">UN    </v>
          </cell>
          <cell r="D701" t="str">
            <v>4,88</v>
          </cell>
        </row>
        <row r="702">
          <cell r="A702">
            <v>39198</v>
          </cell>
          <cell r="B702" t="str">
            <v>BUCHA DE REDUCAO EM ALUMINIO, COM ROSCA, DE 2 1/2" X 1 1/2", PARA ELETRODUTO</v>
          </cell>
          <cell r="C702" t="str">
            <v xml:space="preserve">UN    </v>
          </cell>
          <cell r="D702" t="str">
            <v>54,76</v>
          </cell>
        </row>
        <row r="703">
          <cell r="A703">
            <v>39197</v>
          </cell>
          <cell r="B703" t="str">
            <v>BUCHA DE REDUCAO EM ALUMINIO, COM ROSCA, DE 2 1/2" X 1 1/4", PARA ELETRODUTO</v>
          </cell>
          <cell r="C703" t="str">
            <v xml:space="preserve">UN    </v>
          </cell>
          <cell r="D703" t="str">
            <v>57,20</v>
          </cell>
        </row>
        <row r="704">
          <cell r="A704">
            <v>39196</v>
          </cell>
          <cell r="B704" t="str">
            <v>BUCHA DE REDUCAO EM ALUMINIO, COM ROSCA, DE 2 1/2" X 1", PARA ELETRODUTO</v>
          </cell>
          <cell r="C704" t="str">
            <v xml:space="preserve">UN    </v>
          </cell>
          <cell r="D704" t="str">
            <v>58,99</v>
          </cell>
        </row>
        <row r="705">
          <cell r="A705">
            <v>39199</v>
          </cell>
          <cell r="B705" t="str">
            <v>BUCHA DE REDUCAO EM ALUMINIO, COM ROSCA, DE 2 1/2" X 2", PARA ELETRODUTO</v>
          </cell>
          <cell r="C705" t="str">
            <v xml:space="preserve">UN    </v>
          </cell>
          <cell r="D705" t="str">
            <v>52,70</v>
          </cell>
        </row>
        <row r="706">
          <cell r="A706">
            <v>39195</v>
          </cell>
          <cell r="B706" t="str">
            <v>BUCHA DE REDUCAO EM ALUMINIO, COM ROSCA, DE 2" X 1 1/2", PARA ELETRODUTO</v>
          </cell>
          <cell r="C706" t="str">
            <v xml:space="preserve">UN    </v>
          </cell>
          <cell r="D706" t="str">
            <v>30,42</v>
          </cell>
        </row>
        <row r="707">
          <cell r="A707">
            <v>39194</v>
          </cell>
          <cell r="B707" t="str">
            <v>BUCHA DE REDUCAO EM ALUMINIO, COM ROSCA, DE 2" X 1 1/4", PARA ELETRODUTO</v>
          </cell>
          <cell r="C707" t="str">
            <v xml:space="preserve">UN    </v>
          </cell>
          <cell r="D707" t="str">
            <v>32,55</v>
          </cell>
        </row>
        <row r="708">
          <cell r="A708">
            <v>39193</v>
          </cell>
          <cell r="B708" t="str">
            <v>BUCHA DE REDUCAO EM ALUMINIO, COM ROSCA, DE 2" X 1", PARA ELETRODUTO</v>
          </cell>
          <cell r="C708" t="str">
            <v xml:space="preserve">UN    </v>
          </cell>
          <cell r="D708" t="str">
            <v>35,68</v>
          </cell>
        </row>
        <row r="709">
          <cell r="A709">
            <v>39192</v>
          </cell>
          <cell r="B709" t="str">
            <v>BUCHA DE REDUCAO EM ALUMINIO, COM ROSCA, DE 2" X 3/4", PARA ELETRODUTO</v>
          </cell>
          <cell r="C709" t="str">
            <v xml:space="preserve">UN    </v>
          </cell>
          <cell r="D709" t="str">
            <v>37,11</v>
          </cell>
        </row>
        <row r="710">
          <cell r="A710">
            <v>39920</v>
          </cell>
          <cell r="B710" t="str">
            <v>BUCHA DE REDUCAO EM ALUMINIO, COM ROSCA, DE 3/4" X 1/2",  PARA ELETRODUTO</v>
          </cell>
          <cell r="C710" t="str">
            <v xml:space="preserve">UN    </v>
          </cell>
          <cell r="D710" t="str">
            <v>4,49</v>
          </cell>
        </row>
        <row r="711">
          <cell r="A711">
            <v>39201</v>
          </cell>
          <cell r="B711" t="str">
            <v>BUCHA DE REDUCAO EM ALUMINIO, COM ROSCA, DE 3" X 1 1/2", PARA ELETRODUTO</v>
          </cell>
          <cell r="C711" t="str">
            <v xml:space="preserve">UN    </v>
          </cell>
          <cell r="D711" t="str">
            <v>65,47</v>
          </cell>
        </row>
        <row r="712">
          <cell r="A712">
            <v>39200</v>
          </cell>
          <cell r="B712" t="str">
            <v>BUCHA DE REDUCAO EM ALUMINIO, COM ROSCA, DE 3" X 1 1/4", PARA ELETRODUTO</v>
          </cell>
          <cell r="C712" t="str">
            <v xml:space="preserve">UN    </v>
          </cell>
          <cell r="D712" t="str">
            <v>66,00</v>
          </cell>
        </row>
        <row r="713">
          <cell r="A713">
            <v>39203</v>
          </cell>
          <cell r="B713" t="str">
            <v>BUCHA DE REDUCAO EM ALUMINIO, COM ROSCA, DE 3" X 2 1/2", PARA ELETRODUTO</v>
          </cell>
          <cell r="C713" t="str">
            <v xml:space="preserve">UN    </v>
          </cell>
          <cell r="D713" t="str">
            <v>53,29</v>
          </cell>
        </row>
        <row r="714">
          <cell r="A714">
            <v>39202</v>
          </cell>
          <cell r="B714" t="str">
            <v>BUCHA DE REDUCAO EM ALUMINIO, COM ROSCA, DE 3" X 2", PARA ELETRODUTO</v>
          </cell>
          <cell r="C714" t="str">
            <v xml:space="preserve">UN    </v>
          </cell>
          <cell r="D714" t="str">
            <v>62,60</v>
          </cell>
        </row>
        <row r="715">
          <cell r="A715">
            <v>39205</v>
          </cell>
          <cell r="B715" t="str">
            <v>BUCHA DE REDUCAO EM ALUMINIO, COM ROSCA, DE 4" X 2 1/2", PARA ELETRODUTO</v>
          </cell>
          <cell r="C715" t="str">
            <v xml:space="preserve">UN    </v>
          </cell>
          <cell r="D715" t="str">
            <v>104,44</v>
          </cell>
        </row>
        <row r="716">
          <cell r="A716">
            <v>39204</v>
          </cell>
          <cell r="B716" t="str">
            <v>BUCHA DE REDUCAO EM ALUMINIO, COM ROSCA, DE 4" X 2", PARA ELETRODUTO</v>
          </cell>
          <cell r="C716" t="str">
            <v xml:space="preserve">UN    </v>
          </cell>
          <cell r="D716" t="str">
            <v>106,96</v>
          </cell>
        </row>
        <row r="717">
          <cell r="A717">
            <v>39206</v>
          </cell>
          <cell r="B717" t="str">
            <v>BUCHA DE REDUCAO EM ALUMINIO, COM ROSCA, DE 4" X 3", PARA ELETRODUTO</v>
          </cell>
          <cell r="C717" t="str">
            <v xml:space="preserve">UN    </v>
          </cell>
          <cell r="D717" t="str">
            <v>101,48</v>
          </cell>
        </row>
        <row r="718">
          <cell r="A718">
            <v>797</v>
          </cell>
          <cell r="B718" t="str">
            <v>BUCHA DE REDUCAO PVC ROSCAVEL 1 1/2" X 1"</v>
          </cell>
          <cell r="C718" t="str">
            <v xml:space="preserve">UN    </v>
          </cell>
          <cell r="D718" t="str">
            <v>8,51</v>
          </cell>
        </row>
        <row r="719">
          <cell r="A719">
            <v>798</v>
          </cell>
          <cell r="B719" t="str">
            <v>BUCHA DE REDUCAO PVC ROSCAVEL 3/4" X 1/2"</v>
          </cell>
          <cell r="C719" t="str">
            <v xml:space="preserve">UN    </v>
          </cell>
          <cell r="D719" t="str">
            <v>1,17</v>
          </cell>
        </row>
        <row r="720">
          <cell r="A720">
            <v>796</v>
          </cell>
          <cell r="B720" t="str">
            <v>BUCHA DE REDUCAO PVC ROSCAVEL, 1 1/2" X 3/4"</v>
          </cell>
          <cell r="C720" t="str">
            <v xml:space="preserve">UN    </v>
          </cell>
          <cell r="D720" t="str">
            <v>8,16</v>
          </cell>
        </row>
        <row r="721">
          <cell r="A721">
            <v>799</v>
          </cell>
          <cell r="B721" t="str">
            <v>BUCHA DE REDUCAO PVC ROSCAVEL, 1" X 1/2"</v>
          </cell>
          <cell r="C721" t="str">
            <v xml:space="preserve">UN    </v>
          </cell>
          <cell r="D721" t="str">
            <v>3,84</v>
          </cell>
        </row>
        <row r="722">
          <cell r="A722">
            <v>792</v>
          </cell>
          <cell r="B722" t="str">
            <v>BUCHA DE REDUCAO PVC ROSCAVEL, 1" X 3/4"</v>
          </cell>
          <cell r="C722" t="str">
            <v xml:space="preserve">UN    </v>
          </cell>
          <cell r="D722" t="str">
            <v>3,90</v>
          </cell>
        </row>
        <row r="723">
          <cell r="A723">
            <v>804</v>
          </cell>
          <cell r="B723" t="str">
            <v>BUCHA DE REDUCAO PVC, ROSCAVEL,  2"  X 1 1/2 "</v>
          </cell>
          <cell r="C723" t="str">
            <v xml:space="preserve">UN    </v>
          </cell>
          <cell r="D723" t="str">
            <v>19,33</v>
          </cell>
        </row>
        <row r="724">
          <cell r="A724">
            <v>793</v>
          </cell>
          <cell r="B724" t="str">
            <v>BUCHA DE REDUCAO PVC, ROSCAVEL, 1 1/2"  X1 1/4 "</v>
          </cell>
          <cell r="C724" t="str">
            <v xml:space="preserve">UN    </v>
          </cell>
          <cell r="D724" t="str">
            <v>8,30</v>
          </cell>
        </row>
        <row r="725">
          <cell r="A725">
            <v>801</v>
          </cell>
          <cell r="B725" t="str">
            <v>BUCHA DE REDUCAO PVC, ROSCAVEL, 1 1/4"  X 3/4 "</v>
          </cell>
          <cell r="C725" t="str">
            <v xml:space="preserve">UN    </v>
          </cell>
          <cell r="D725" t="str">
            <v>5,92</v>
          </cell>
        </row>
        <row r="726">
          <cell r="A726">
            <v>794</v>
          </cell>
          <cell r="B726" t="str">
            <v>BUCHA DE REDUCAO PVC, ROSCAVEL, 1 1/4" X 1 "</v>
          </cell>
          <cell r="C726" t="str">
            <v xml:space="preserve">UN    </v>
          </cell>
          <cell r="D726" t="str">
            <v>6,11</v>
          </cell>
        </row>
        <row r="727">
          <cell r="A727">
            <v>802</v>
          </cell>
          <cell r="B727" t="str">
            <v>BUCHA DE REDUCAO PVC, ROSCAVEL, 2"  X 1 "</v>
          </cell>
          <cell r="C727" t="str">
            <v xml:space="preserve">UN    </v>
          </cell>
          <cell r="D727" t="str">
            <v>17,05</v>
          </cell>
        </row>
        <row r="728">
          <cell r="A728">
            <v>803</v>
          </cell>
          <cell r="B728" t="str">
            <v>BUCHA DE REDUCAO PVC, ROSCAVEL, 2"  X 1 1/4 "</v>
          </cell>
          <cell r="C728" t="str">
            <v xml:space="preserve">UN    </v>
          </cell>
          <cell r="D728" t="str">
            <v>14,87</v>
          </cell>
        </row>
        <row r="729">
          <cell r="A729">
            <v>38001</v>
          </cell>
          <cell r="B729" t="str">
            <v>BUCHA DE REDUCAO, CPVC, SOLDAVEL, 22 X 15 MM, PARA AGUA QUENTE</v>
          </cell>
          <cell r="C729" t="str">
            <v xml:space="preserve">UN    </v>
          </cell>
          <cell r="D729" t="str">
            <v>0,86</v>
          </cell>
        </row>
        <row r="730">
          <cell r="A730">
            <v>38002</v>
          </cell>
          <cell r="B730" t="str">
            <v>BUCHA DE REDUCAO, CPVC, SOLDAVEL, 28 X 22 MM, PARA AGUA QUENTE</v>
          </cell>
          <cell r="C730" t="str">
            <v xml:space="preserve">UN    </v>
          </cell>
          <cell r="D730" t="str">
            <v>1,60</v>
          </cell>
        </row>
        <row r="731">
          <cell r="A731">
            <v>38003</v>
          </cell>
          <cell r="B731" t="str">
            <v>BUCHA DE REDUCAO, CPVC, SOLDAVEL, 35 X 28 MM, PARA AGUA QUENTE</v>
          </cell>
          <cell r="C731" t="str">
            <v xml:space="preserve">UN    </v>
          </cell>
          <cell r="D731" t="str">
            <v>19,28</v>
          </cell>
        </row>
        <row r="732">
          <cell r="A732">
            <v>38004</v>
          </cell>
          <cell r="B732" t="str">
            <v>BUCHA DE REDUCAO, CPVC, SOLDAVEL, 42 X 22 MM, PARA AGUA QUENTE</v>
          </cell>
          <cell r="C732" t="str">
            <v xml:space="preserve">UN    </v>
          </cell>
          <cell r="D732" t="str">
            <v>25,78</v>
          </cell>
        </row>
        <row r="733">
          <cell r="A733">
            <v>36327</v>
          </cell>
          <cell r="B733" t="str">
            <v>BUCHA DE REDUCAO, PPR, DN 25 X 20 MM, PARA AGUA QUENTE PREDIAL</v>
          </cell>
          <cell r="C733" t="str">
            <v xml:space="preserve">UN    </v>
          </cell>
          <cell r="D733" t="str">
            <v>2,37</v>
          </cell>
        </row>
        <row r="734">
          <cell r="A734">
            <v>38992</v>
          </cell>
          <cell r="B734" t="str">
            <v>BUCHA DE REDUCAO, PPR, DN 32 X 25 MM, PARA AGUA QUENTE E FRIA PREDIAL</v>
          </cell>
          <cell r="C734" t="str">
            <v xml:space="preserve">UN    </v>
          </cell>
          <cell r="D734" t="str">
            <v>3,80</v>
          </cell>
        </row>
        <row r="735">
          <cell r="A735">
            <v>38993</v>
          </cell>
          <cell r="B735" t="str">
            <v>BUCHA DE REDUCAO, PPR, DN 40 X 25 MM, PARA AGUA QUENTE E FRIA PREDIAL</v>
          </cell>
          <cell r="C735" t="str">
            <v xml:space="preserve">UN    </v>
          </cell>
          <cell r="D735" t="str">
            <v>10,83</v>
          </cell>
        </row>
        <row r="736">
          <cell r="A736">
            <v>38418</v>
          </cell>
          <cell r="B736" t="str">
            <v>BUCHA DE REDUCAO, PVC, LONGA, SERIE R, DN 50 X 40 MM, PARA ESGOTO OU AGUAS PLUVIAIS PREDIAIS</v>
          </cell>
          <cell r="C736" t="str">
            <v xml:space="preserve">UN    </v>
          </cell>
          <cell r="D736" t="str">
            <v>5,95</v>
          </cell>
        </row>
        <row r="737">
          <cell r="A737">
            <v>39178</v>
          </cell>
          <cell r="B737" t="str">
            <v>BUCHA EM ALUMINIO, COM ROSCA, DE  1 1/2", PARA ELETRODUTO</v>
          </cell>
          <cell r="C737" t="str">
            <v xml:space="preserve">UN    </v>
          </cell>
          <cell r="D737" t="str">
            <v>1,80</v>
          </cell>
        </row>
        <row r="738">
          <cell r="A738">
            <v>39177</v>
          </cell>
          <cell r="B738" t="str">
            <v>BUCHA EM ALUMINIO, COM ROSCA, DE 1 1/4", PARA ELETRODUTO</v>
          </cell>
          <cell r="C738" t="str">
            <v xml:space="preserve">UN    </v>
          </cell>
          <cell r="D738" t="str">
            <v>1,63</v>
          </cell>
        </row>
        <row r="739">
          <cell r="A739">
            <v>39174</v>
          </cell>
          <cell r="B739" t="str">
            <v>BUCHA EM ALUMINIO, COM ROSCA, DE 1/2", PARA ELETRODUTO</v>
          </cell>
          <cell r="C739" t="str">
            <v xml:space="preserve">UN    </v>
          </cell>
          <cell r="D739" t="str">
            <v>0,81</v>
          </cell>
        </row>
        <row r="740">
          <cell r="A740">
            <v>39176</v>
          </cell>
          <cell r="B740" t="str">
            <v>BUCHA EM ALUMINIO, COM ROSCA, DE 1", PARA ELETRODUTO</v>
          </cell>
          <cell r="C740" t="str">
            <v xml:space="preserve">UN    </v>
          </cell>
          <cell r="D740" t="str">
            <v>1,07</v>
          </cell>
        </row>
        <row r="741">
          <cell r="A741">
            <v>39180</v>
          </cell>
          <cell r="B741" t="str">
            <v>BUCHA EM ALUMINIO, COM ROSCA, DE 2 1/2", PARA ELETRODUTO</v>
          </cell>
          <cell r="C741" t="str">
            <v xml:space="preserve">UN    </v>
          </cell>
          <cell r="D741" t="str">
            <v>4,90</v>
          </cell>
        </row>
        <row r="742">
          <cell r="A742">
            <v>39179</v>
          </cell>
          <cell r="B742" t="str">
            <v>BUCHA EM ALUMINIO, COM ROSCA, DE 2", PARA ELETRODUTO</v>
          </cell>
          <cell r="C742" t="str">
            <v xml:space="preserve">UN    </v>
          </cell>
          <cell r="D742" t="str">
            <v>4,34</v>
          </cell>
        </row>
        <row r="743">
          <cell r="A743">
            <v>39175</v>
          </cell>
          <cell r="B743" t="str">
            <v>BUCHA EM ALUMINIO, COM ROSCA, DE 3/4", PARA ELETRODUTO</v>
          </cell>
          <cell r="C743" t="str">
            <v xml:space="preserve">UN    </v>
          </cell>
          <cell r="D743" t="str">
            <v>0,99</v>
          </cell>
        </row>
        <row r="744">
          <cell r="A744">
            <v>39217</v>
          </cell>
          <cell r="B744" t="str">
            <v>BUCHA EM ALUMINIO, COM ROSCA, DE 3/8", PARA ELETRODUTO</v>
          </cell>
          <cell r="C744" t="str">
            <v xml:space="preserve">UN    </v>
          </cell>
          <cell r="D744" t="str">
            <v>0,77</v>
          </cell>
        </row>
        <row r="745">
          <cell r="A745">
            <v>39181</v>
          </cell>
          <cell r="B745" t="str">
            <v>BUCHA EM ALUMINIO, COM ROSCA, DE 3", PARA ELETRODUTO</v>
          </cell>
          <cell r="C745" t="str">
            <v xml:space="preserve">UN    </v>
          </cell>
          <cell r="D745" t="str">
            <v>6,57</v>
          </cell>
        </row>
        <row r="746">
          <cell r="A746">
            <v>39182</v>
          </cell>
          <cell r="B746" t="str">
            <v>BUCHA EM ALUMINIO, COM ROSCA, DE 4", PARA ELETRODUTO</v>
          </cell>
          <cell r="C746" t="str">
            <v xml:space="preserve">UN    </v>
          </cell>
          <cell r="D746" t="str">
            <v>9,24</v>
          </cell>
        </row>
        <row r="747">
          <cell r="A747">
            <v>12616</v>
          </cell>
          <cell r="B747" t="str">
            <v>CABECEIRA DIREITA OU ESQUERDA, PVC, PARA CALHA PLUVIAL, DIAMETRO ENTRE 119 E 170 MM, PARA DRENAGEM PREDIAL</v>
          </cell>
          <cell r="C747" t="str">
            <v xml:space="preserve">UN    </v>
          </cell>
          <cell r="D747" t="str">
            <v>5,39</v>
          </cell>
        </row>
        <row r="748">
          <cell r="A748">
            <v>1049</v>
          </cell>
          <cell r="B748" t="str">
            <v>CABECOTE PARA ENTRADA DE LINHA DE ALIMENTACAO PARA ELETRODUTO, EM LIGA DE ALUMINIO COM ACABAMENTO ANTI CORROSIVO, COM FIXACAO POR ENCAIXE LISO DE 360 GRAUS, DE 1 1/2"</v>
          </cell>
          <cell r="C748" t="str">
            <v xml:space="preserve">UN    </v>
          </cell>
          <cell r="D748" t="str">
            <v>7,73</v>
          </cell>
        </row>
        <row r="749">
          <cell r="A749">
            <v>1099</v>
          </cell>
          <cell r="B749" t="str">
            <v>CABECOTE PARA ENTRADA DE LINHA DE ALIMENTACAO PARA ELETRODUTO, EM LIGA DE ALUMINIO COM ACABAMENTO ANTI CORROSIVO, COM FIXACAO POR ENCAIXE LISO DE 360 GRAUS, DE 1 1/4"</v>
          </cell>
          <cell r="C749" t="str">
            <v xml:space="preserve">UN    </v>
          </cell>
          <cell r="D749" t="str">
            <v>5,92</v>
          </cell>
        </row>
        <row r="750">
          <cell r="A750">
            <v>39678</v>
          </cell>
          <cell r="B750" t="str">
            <v>CABECOTE PARA ENTRADA DE LINHA DE ALIMENTACAO PARA ELETRODUTO, EM LIGA DE ALUMINIO COM ACABAMENTO ANTI CORROSIVO, COM FIXACAO POR ENCAIXE LISO DE 360 GRAUS, DE 1/2"</v>
          </cell>
          <cell r="C750" t="str">
            <v xml:space="preserve">UN    </v>
          </cell>
          <cell r="D750" t="str">
            <v>2,38</v>
          </cell>
        </row>
        <row r="751">
          <cell r="A751">
            <v>1050</v>
          </cell>
          <cell r="B751" t="str">
            <v>CABECOTE PARA ENTRADA DE LINHA DE ALIMENTACAO PARA ELETRODUTO, EM LIGA DE ALUMINIO COM ACABAMENTO ANTI CORROSIVO, COM FIXACAO POR ENCAIXE LISO DE 360 GRAUS, DE 1"</v>
          </cell>
          <cell r="C751" t="str">
            <v xml:space="preserve">UN    </v>
          </cell>
          <cell r="D751" t="str">
            <v>4,05</v>
          </cell>
        </row>
        <row r="752">
          <cell r="A752">
            <v>1101</v>
          </cell>
          <cell r="B752" t="str">
            <v>CABECOTE PARA ENTRADA DE LINHA DE ALIMENTACAO PARA ELETRODUTO, EM LIGA DE ALUMINIO COM ACABAMENTO ANTI CORROSIVO, COM FIXACAO POR ENCAIXE LISO DE 360 GRAUS, DE 2 1/2"</v>
          </cell>
          <cell r="C752" t="str">
            <v xml:space="preserve">UN    </v>
          </cell>
          <cell r="D752" t="str">
            <v>25,52</v>
          </cell>
        </row>
        <row r="753">
          <cell r="A753">
            <v>1100</v>
          </cell>
          <cell r="B753" t="str">
            <v>CABECOTE PARA ENTRADA DE LINHA DE ALIMENTACAO PARA ELETRODUTO, EM LIGA DE ALUMINIO COM ACABAMENTO ANTI CORROSIVO, COM FIXACAO POR ENCAIXE LISO DE 360 GRAUS, DE 2"</v>
          </cell>
          <cell r="C753" t="str">
            <v xml:space="preserve">UN    </v>
          </cell>
          <cell r="D753" t="str">
            <v>13,17</v>
          </cell>
        </row>
        <row r="754">
          <cell r="A754">
            <v>39679</v>
          </cell>
          <cell r="B754" t="str">
            <v>CABECOTE PARA ENTRADA DE LINHA DE ALIMENTACAO PARA ELETRODUTO, EM LIGA DE ALUMINIO COM ACABAMENTO ANTI CORROSIVO, COM FIXACAO POR ENCAIXE LISO DE 360 GRAUS, DE 3 1/2"</v>
          </cell>
          <cell r="C754" t="str">
            <v xml:space="preserve">UN    </v>
          </cell>
          <cell r="D754" t="str">
            <v>50,86</v>
          </cell>
        </row>
        <row r="755">
          <cell r="A755">
            <v>1098</v>
          </cell>
          <cell r="B755" t="str">
            <v>CABECOTE PARA ENTRADA DE LINHA DE ALIMENTACAO PARA ELETRODUTO, EM LIGA DE ALUMINIO COM ACABAMENTO ANTI CORROSIVO, COM FIXACAO POR ENCAIXE LISO DE 360 GRAUS, DE 3/4"</v>
          </cell>
          <cell r="C755" t="str">
            <v xml:space="preserve">UN    </v>
          </cell>
          <cell r="D755" t="str">
            <v>3,16</v>
          </cell>
        </row>
        <row r="756">
          <cell r="A756">
            <v>1102</v>
          </cell>
          <cell r="B756" t="str">
            <v>CABECOTE PARA ENTRADA DE LINHA DE ALIMENTACAO PARA ELETRODUTO, EM LIGA DE ALUMINIO COM ACABAMENTO ANTI CORROSIVO, COM FIXACAO POR ENCAIXE LISO DE 360 GRAUS, DE 3"</v>
          </cell>
          <cell r="C756" t="str">
            <v xml:space="preserve">UN    </v>
          </cell>
          <cell r="D756" t="str">
            <v>38,06</v>
          </cell>
        </row>
        <row r="757">
          <cell r="A757">
            <v>1051</v>
          </cell>
          <cell r="B757" t="str">
            <v>CABECOTE PARA ENTRADA DE LINHA DE ALIMENTACAO PARA ELETRODUTO, EM LIGA DE ALUMINIO COM ACABAMENTO ANTI CORROSIVO, COM FIXACAO POR ENCAIXE LISO DE 360 GRAUS, DE 4"</v>
          </cell>
          <cell r="C757" t="str">
            <v xml:space="preserve">UN    </v>
          </cell>
          <cell r="D757" t="str">
            <v>55,31</v>
          </cell>
        </row>
        <row r="758">
          <cell r="A758">
            <v>37399</v>
          </cell>
          <cell r="B758" t="str">
            <v>CABIDE/GANCHO DE BANHEIRO SIMPLES EM METAL CROMADO</v>
          </cell>
          <cell r="C758" t="str">
            <v xml:space="preserve">UN    </v>
          </cell>
          <cell r="D758" t="str">
            <v>35,25</v>
          </cell>
        </row>
        <row r="759">
          <cell r="A759">
            <v>41955</v>
          </cell>
          <cell r="B759" t="str">
            <v>CABO DE ACO GALVANIZADO, DIAMETRO 12,7 MM (1/2"), COM ALMA DE ACO CABO INDEPENDENTE 6 X 25 F</v>
          </cell>
          <cell r="C759" t="str">
            <v xml:space="preserve">KG    </v>
          </cell>
          <cell r="D759" t="str">
            <v>70,25</v>
          </cell>
        </row>
        <row r="760">
          <cell r="A760">
            <v>41953</v>
          </cell>
          <cell r="B760" t="str">
            <v>CABO DE ACO GALVANIZADO, DIAMETRO 12,7 MM (1/2"), COM ALMA DE FIBRA 6 X 25 F</v>
          </cell>
          <cell r="C760" t="str">
            <v xml:space="preserve">KG    </v>
          </cell>
          <cell r="D760" t="str">
            <v>67,04</v>
          </cell>
        </row>
        <row r="761">
          <cell r="A761">
            <v>41954</v>
          </cell>
          <cell r="B761" t="str">
            <v>CABO DE ACO GALVANIZADO, DIAMETRO 9,53 MM (3/8"), COM ALMA DE FIBRA 6 X 25 F</v>
          </cell>
          <cell r="C761" t="str">
            <v xml:space="preserve">KG    </v>
          </cell>
          <cell r="D761" t="str">
            <v>66,40</v>
          </cell>
        </row>
        <row r="762">
          <cell r="A762">
            <v>25004</v>
          </cell>
          <cell r="B762" t="str">
            <v>CABO DE ALUMINIO NU COM ALMA DE ACO, BITOLA 1/0 AWG</v>
          </cell>
          <cell r="C762" t="str">
            <v xml:space="preserve">KG    </v>
          </cell>
          <cell r="D762" t="str">
            <v>39,05</v>
          </cell>
        </row>
        <row r="763">
          <cell r="A763">
            <v>25002</v>
          </cell>
          <cell r="B763" t="str">
            <v>CABO DE ALUMINIO NU COM ALMA DE ACO, BITOLA 2 AWG</v>
          </cell>
          <cell r="C763" t="str">
            <v xml:space="preserve">KG    </v>
          </cell>
          <cell r="D763" t="str">
            <v>39,37</v>
          </cell>
        </row>
        <row r="764">
          <cell r="A764">
            <v>37409</v>
          </cell>
          <cell r="B764" t="str">
            <v>CABO DE ALUMINIO NU COM ALMA DE ACO, BITOLA 2/0 AWG</v>
          </cell>
          <cell r="C764" t="str">
            <v xml:space="preserve">KG    </v>
          </cell>
          <cell r="D764" t="str">
            <v>38,72</v>
          </cell>
        </row>
        <row r="765">
          <cell r="A765">
            <v>841</v>
          </cell>
          <cell r="B765" t="str">
            <v>CABO DE ALUMINIO NU COM ALMA DE ACO, BITOLA 4 AWG</v>
          </cell>
          <cell r="C765" t="str">
            <v xml:space="preserve">KG    </v>
          </cell>
          <cell r="D765" t="str">
            <v>40,00</v>
          </cell>
        </row>
        <row r="766">
          <cell r="A766">
            <v>25005</v>
          </cell>
          <cell r="B766" t="str">
            <v>CABO DE ALUMINIO NU SEM ALMA DE ACO, BITOLA 1/0 AWG</v>
          </cell>
          <cell r="C766" t="str">
            <v xml:space="preserve">KG    </v>
          </cell>
          <cell r="D766" t="str">
            <v>43,86</v>
          </cell>
        </row>
        <row r="767">
          <cell r="A767">
            <v>25003</v>
          </cell>
          <cell r="B767" t="str">
            <v>CABO DE ALUMINIO NU SEM ALMA DE ACO, BITOLA 2 AWG</v>
          </cell>
          <cell r="C767" t="str">
            <v xml:space="preserve">KG    </v>
          </cell>
          <cell r="D767" t="str">
            <v>46,85</v>
          </cell>
        </row>
        <row r="768">
          <cell r="A768">
            <v>37410</v>
          </cell>
          <cell r="B768" t="str">
            <v>CABO DE ALUMINIO NU SEM ALMA DE ACO, BITOLA 2/0 AWG</v>
          </cell>
          <cell r="C768" t="str">
            <v xml:space="preserve">KG    </v>
          </cell>
          <cell r="D768" t="str">
            <v>43,86</v>
          </cell>
        </row>
        <row r="769">
          <cell r="A769">
            <v>842</v>
          </cell>
          <cell r="B769" t="str">
            <v>CABO DE ALUMINIO NU SEM ALMA DE ACO, BITOLA 4 AWG</v>
          </cell>
          <cell r="C769" t="str">
            <v xml:space="preserve">KG    </v>
          </cell>
          <cell r="D769" t="str">
            <v>49,34</v>
          </cell>
        </row>
        <row r="770">
          <cell r="A770">
            <v>862</v>
          </cell>
          <cell r="B770" t="str">
            <v>CABO DE COBRE NU 10 MM2 MEIO-DURO</v>
          </cell>
          <cell r="C770" t="str">
            <v xml:space="preserve">M     </v>
          </cell>
          <cell r="D770" t="str">
            <v>11,15</v>
          </cell>
        </row>
        <row r="771">
          <cell r="A771">
            <v>866</v>
          </cell>
          <cell r="B771" t="str">
            <v>CABO DE COBRE NU 120 MM2 MEIO-DURO</v>
          </cell>
          <cell r="C771" t="str">
            <v xml:space="preserve">M     </v>
          </cell>
          <cell r="D771" t="str">
            <v>137,11</v>
          </cell>
        </row>
        <row r="772">
          <cell r="A772">
            <v>892</v>
          </cell>
          <cell r="B772" t="str">
            <v>CABO DE COBRE NU 150 MM2 MEIO-DURO</v>
          </cell>
          <cell r="C772" t="str">
            <v xml:space="preserve">M     </v>
          </cell>
          <cell r="D772" t="str">
            <v>174,36</v>
          </cell>
        </row>
        <row r="773">
          <cell r="A773">
            <v>857</v>
          </cell>
          <cell r="B773" t="str">
            <v>CABO DE COBRE NU 16 MM2 MEIO-DURO</v>
          </cell>
          <cell r="C773" t="str">
            <v xml:space="preserve">M     </v>
          </cell>
          <cell r="D773" t="str">
            <v>17,75</v>
          </cell>
        </row>
        <row r="774">
          <cell r="A774">
            <v>37404</v>
          </cell>
          <cell r="B774" t="str">
            <v>CABO DE COBRE NU 185 MM2 MEIO-DURO</v>
          </cell>
          <cell r="C774" t="str">
            <v xml:space="preserve">M     </v>
          </cell>
          <cell r="D774" t="str">
            <v>209,67</v>
          </cell>
        </row>
        <row r="775">
          <cell r="A775">
            <v>868</v>
          </cell>
          <cell r="B775" t="str">
            <v>CABO DE COBRE NU 25 MM2 MEIO-DURO</v>
          </cell>
          <cell r="C775" t="str">
            <v xml:space="preserve">M     </v>
          </cell>
          <cell r="D775" t="str">
            <v>27,41</v>
          </cell>
        </row>
        <row r="776">
          <cell r="A776">
            <v>870</v>
          </cell>
          <cell r="B776" t="str">
            <v>CABO DE COBRE NU 300 MM2 MEIO-DURO</v>
          </cell>
          <cell r="C776" t="str">
            <v xml:space="preserve">M     </v>
          </cell>
          <cell r="D776" t="str">
            <v>361,29</v>
          </cell>
        </row>
        <row r="777">
          <cell r="A777">
            <v>863</v>
          </cell>
          <cell r="B777" t="str">
            <v>CABO DE COBRE NU 35 MM2 MEIO-DURO</v>
          </cell>
          <cell r="C777" t="str">
            <v xml:space="preserve">M     </v>
          </cell>
          <cell r="D777" t="str">
            <v>37,87</v>
          </cell>
        </row>
        <row r="778">
          <cell r="A778">
            <v>867</v>
          </cell>
          <cell r="B778" t="str">
            <v>CABO DE COBRE NU 50 MM2 MEIO-DURO</v>
          </cell>
          <cell r="C778" t="str">
            <v xml:space="preserve">M     </v>
          </cell>
          <cell r="D778" t="str">
            <v>52,75</v>
          </cell>
        </row>
        <row r="779">
          <cell r="A779">
            <v>891</v>
          </cell>
          <cell r="B779" t="str">
            <v>CABO DE COBRE NU 500 MM2 MEIO-DURO</v>
          </cell>
          <cell r="C779" t="str">
            <v xml:space="preserve">M     </v>
          </cell>
          <cell r="D779" t="str">
            <v>606,75</v>
          </cell>
        </row>
        <row r="780">
          <cell r="A780">
            <v>864</v>
          </cell>
          <cell r="B780" t="str">
            <v>CABO DE COBRE NU 70 MM2 MEIO-DURO</v>
          </cell>
          <cell r="C780" t="str">
            <v xml:space="preserve">M     </v>
          </cell>
          <cell r="D780" t="str">
            <v>74,31</v>
          </cell>
        </row>
        <row r="781">
          <cell r="A781">
            <v>865</v>
          </cell>
          <cell r="B781" t="str">
            <v>CABO DE COBRE NU 95 MM2 MEIO-DURO</v>
          </cell>
          <cell r="C781" t="str">
            <v xml:space="preserve">M     </v>
          </cell>
          <cell r="D781" t="str">
            <v>104,67</v>
          </cell>
        </row>
        <row r="782">
          <cell r="A782">
            <v>1006</v>
          </cell>
          <cell r="B782" t="str">
            <v>CABO DE COBRE RIGIDO, CLASSE 2, ISOLACAO EM PVC, ANTI-CHAMA BWF-B, 1 CONDUTOR, 450/750 V, DIAMETRO 120 MM2</v>
          </cell>
          <cell r="C782" t="str">
            <v xml:space="preserve">M     </v>
          </cell>
          <cell r="D782" t="str">
            <v>110,11</v>
          </cell>
        </row>
        <row r="783">
          <cell r="A783">
            <v>948</v>
          </cell>
          <cell r="B783" t="str">
            <v>CABO DE COBRE UNIPOLAR 10 MM2, BLINDADO, ISOLACAO 3,6/6 KV EPR, COBERTURA EM PVC</v>
          </cell>
          <cell r="C783" t="str">
            <v xml:space="preserve">M     </v>
          </cell>
          <cell r="D783" t="str">
            <v>57,34</v>
          </cell>
        </row>
        <row r="784">
          <cell r="A784">
            <v>947</v>
          </cell>
          <cell r="B784" t="str">
            <v>CABO DE COBRE UNIPOLAR 16 MM2, BLINDADO, ISOLACAO 3,6/6 KV EPR, COBERTURA EM PVC</v>
          </cell>
          <cell r="C784" t="str">
            <v xml:space="preserve">M     </v>
          </cell>
          <cell r="D784" t="str">
            <v>58,33</v>
          </cell>
        </row>
        <row r="785">
          <cell r="A785">
            <v>911</v>
          </cell>
          <cell r="B785" t="str">
            <v>CABO DE COBRE UNIPOLAR 16 MM2, BLINDADO, ISOLACAO 6/10 KV EPR, COBERTURA EM PVC</v>
          </cell>
          <cell r="C785" t="str">
            <v xml:space="preserve">M     </v>
          </cell>
          <cell r="D785" t="str">
            <v>84,82</v>
          </cell>
        </row>
        <row r="786">
          <cell r="A786">
            <v>925</v>
          </cell>
          <cell r="B786" t="str">
            <v>CABO DE COBRE UNIPOLAR 25 MM2, BLINDADO, ISOLACAO 3,6/6 KV EPR, COBERTURA EM PVC</v>
          </cell>
          <cell r="C786" t="str">
            <v xml:space="preserve">M     </v>
          </cell>
          <cell r="D786" t="str">
            <v>78,40</v>
          </cell>
        </row>
        <row r="787">
          <cell r="A787">
            <v>954</v>
          </cell>
          <cell r="B787" t="str">
            <v>CABO DE COBRE UNIPOLAR 25MM2, BLINDADO, ISOLACAO 6/10 KV EPR, COBERTURA EM PVC</v>
          </cell>
          <cell r="C787" t="str">
            <v xml:space="preserve">M     </v>
          </cell>
          <cell r="D787" t="str">
            <v>86,61</v>
          </cell>
        </row>
        <row r="788">
          <cell r="A788">
            <v>901</v>
          </cell>
          <cell r="B788" t="str">
            <v>CABO DE COBRE UNIPOLAR 35 MM2, BLINDADO, ISOLACAO 12/20 KV EPR, COBERTURA EM PVC</v>
          </cell>
          <cell r="C788" t="str">
            <v xml:space="preserve">M     </v>
          </cell>
          <cell r="D788" t="str">
            <v>92,69</v>
          </cell>
        </row>
        <row r="789">
          <cell r="A789">
            <v>926</v>
          </cell>
          <cell r="B789" t="str">
            <v>CABO DE COBRE UNIPOLAR 35 MM2, BLINDADO, ISOLACAO 3,6/6 KV EPR, COBERTURA EM PVC</v>
          </cell>
          <cell r="C789" t="str">
            <v xml:space="preserve">M     </v>
          </cell>
          <cell r="D789" t="str">
            <v>97,96</v>
          </cell>
        </row>
        <row r="790">
          <cell r="A790">
            <v>912</v>
          </cell>
          <cell r="B790" t="str">
            <v>CABO DE COBRE UNIPOLAR 35 MM2, BLINDADO, ISOLACAO 6/10 KV EPR, COBERTURA EM PVC</v>
          </cell>
          <cell r="C790" t="str">
            <v xml:space="preserve">M     </v>
          </cell>
          <cell r="D790" t="str">
            <v>98,56</v>
          </cell>
        </row>
        <row r="791">
          <cell r="A791">
            <v>955</v>
          </cell>
          <cell r="B791" t="str">
            <v>CABO DE COBRE UNIPOLAR 50 MM2, BLINDADO, ISOLACAO 12/20 KV EPR, COBERTURA EM PVC</v>
          </cell>
          <cell r="C791" t="str">
            <v xml:space="preserve">M     </v>
          </cell>
          <cell r="D791" t="str">
            <v>117,64</v>
          </cell>
        </row>
        <row r="792">
          <cell r="A792">
            <v>946</v>
          </cell>
          <cell r="B792" t="str">
            <v>CABO DE COBRE UNIPOLAR 50 MM2, BLINDADO, ISOLACAO 3,6/6 KV EPR, COBERTURA EM PVC</v>
          </cell>
          <cell r="C792" t="str">
            <v xml:space="preserve">M     </v>
          </cell>
          <cell r="D792" t="str">
            <v>132,26</v>
          </cell>
        </row>
        <row r="793">
          <cell r="A793">
            <v>953</v>
          </cell>
          <cell r="B793" t="str">
            <v>CABO DE COBRE UNIPOLAR 50 MM2, BLINDADO, ISOLACAO 6/10 KV EPR, COBERTURA EM PVC</v>
          </cell>
          <cell r="C793" t="str">
            <v xml:space="preserve">M     </v>
          </cell>
          <cell r="D793" t="str">
            <v>120,36</v>
          </cell>
        </row>
        <row r="794">
          <cell r="A794">
            <v>902</v>
          </cell>
          <cell r="B794" t="str">
            <v>CABO DE COBRE UNIPOLAR 70 MM2, BLINDADO, ISOLACAO 12/20 KV EPR, COBERTURA EM PVC</v>
          </cell>
          <cell r="C794" t="str">
            <v xml:space="preserve">M     </v>
          </cell>
          <cell r="D794" t="str">
            <v>146,32</v>
          </cell>
        </row>
        <row r="795">
          <cell r="A795">
            <v>927</v>
          </cell>
          <cell r="B795" t="str">
            <v>CABO DE COBRE UNIPOLAR 70 MM2, BLINDADO, ISOLACAO 3,6/6 KV EPR, COBERTURA EM PVC</v>
          </cell>
          <cell r="C795" t="str">
            <v xml:space="preserve">M     </v>
          </cell>
          <cell r="D795" t="str">
            <v>141,82</v>
          </cell>
        </row>
        <row r="796">
          <cell r="A796">
            <v>913</v>
          </cell>
          <cell r="B796" t="str">
            <v>CABO DE COBRE UNIPOLAR 70 MM2, BLINDADO, ISOLACAO 6/10 KV EPR, COBERTURA EM PVC</v>
          </cell>
          <cell r="C796" t="str">
            <v xml:space="preserve">M     </v>
          </cell>
          <cell r="D796" t="str">
            <v>158,29</v>
          </cell>
        </row>
        <row r="797">
          <cell r="A797">
            <v>903</v>
          </cell>
          <cell r="B797" t="str">
            <v>CABO DE COBRE UNIPOLAR 95 MM2, BLINDADO, ISOLACAO 12/20 KV EPR, COBERTURA EM PVC</v>
          </cell>
          <cell r="C797" t="str">
            <v xml:space="preserve">M     </v>
          </cell>
          <cell r="D797" t="str">
            <v>179,14</v>
          </cell>
        </row>
        <row r="798">
          <cell r="A798">
            <v>945</v>
          </cell>
          <cell r="B798" t="str">
            <v>CABO DE COBRE UNIPOLAR 95 MM2, BLINDADO, ISOLACAO 3,6/6 KV EPR, COBERTURA EM PVC</v>
          </cell>
          <cell r="C798" t="str">
            <v xml:space="preserve">M     </v>
          </cell>
          <cell r="D798" t="str">
            <v>189,51</v>
          </cell>
        </row>
        <row r="799">
          <cell r="A799">
            <v>914</v>
          </cell>
          <cell r="B799" t="str">
            <v>CABO DE COBRE UNIPOLAR 95 MM2, BLINDADO, ISOLACAO 6/10 KV EPR, COBERTURA EM PVC</v>
          </cell>
          <cell r="C799" t="str">
            <v xml:space="preserve">M     </v>
          </cell>
          <cell r="D799" t="str">
            <v>194,13</v>
          </cell>
        </row>
        <row r="800">
          <cell r="A800">
            <v>993</v>
          </cell>
          <cell r="B800" t="str">
            <v>CABO DE COBRE, FLEXIVEL, CLASSE 4 OU 5, ISOLACAO EM PVC/A, ANTICHAMA BWF-B, COBERTURA PVC-ST1, ANTICHAMA BWF-B, 1 CONDUTOR, 0,6/1 KV, SECAO NOMINAL 1,5 MM2</v>
          </cell>
          <cell r="C800" t="str">
            <v xml:space="preserve">M     </v>
          </cell>
          <cell r="D800" t="str">
            <v>2,37</v>
          </cell>
        </row>
        <row r="801">
          <cell r="A801">
            <v>1020</v>
          </cell>
          <cell r="B801" t="str">
            <v>CABO DE COBRE, FLEXIVEL, CLASSE 4 OU 5, ISOLACAO EM PVC/A, ANTICHAMA BWF-B, COBERTURA PVC-ST1, ANTICHAMA BWF-B, 1 CONDUTOR, 0,6/1 KV, SECAO NOMINAL 10 MM2</v>
          </cell>
          <cell r="C801" t="str">
            <v xml:space="preserve">M     </v>
          </cell>
          <cell r="D801" t="str">
            <v>10,32</v>
          </cell>
        </row>
        <row r="802">
          <cell r="A802">
            <v>1017</v>
          </cell>
          <cell r="B802" t="str">
            <v>CABO DE COBRE, FLEXIVEL, CLASSE 4 OU 5, ISOLACAO EM PVC/A, ANTICHAMA BWF-B, COBERTURA PVC-ST1, ANTICHAMA BWF-B, 1 CONDUTOR, 0,6/1 KV, SECAO NOMINAL 120 MM2</v>
          </cell>
          <cell r="C802" t="str">
            <v xml:space="preserve">M     </v>
          </cell>
          <cell r="D802" t="str">
            <v>113,44</v>
          </cell>
        </row>
        <row r="803">
          <cell r="A803">
            <v>999</v>
          </cell>
          <cell r="B803" t="str">
            <v>CABO DE COBRE, FLEXIVEL, CLASSE 4 OU 5, ISOLACAO EM PVC/A, ANTICHAMA BWF-B, COBERTURA PVC-ST1, ANTICHAMA BWF-B, 1 CONDUTOR, 0,6/1 KV, SECAO NOMINAL 150 MM2</v>
          </cell>
          <cell r="C803" t="str">
            <v xml:space="preserve">M     </v>
          </cell>
          <cell r="D803" t="str">
            <v>140,56</v>
          </cell>
        </row>
        <row r="804">
          <cell r="A804">
            <v>995</v>
          </cell>
          <cell r="B804" t="str">
            <v>CABO DE COBRE, FLEXIVEL, CLASSE 4 OU 5, ISOLACAO EM PVC/A, ANTICHAMA BWF-B, COBERTURA PVC-ST1, ANTICHAMA BWF-B, 1 CONDUTOR, 0,6/1 KV, SECAO NOMINAL 16 MM2</v>
          </cell>
          <cell r="C804" t="str">
            <v xml:space="preserve">M     </v>
          </cell>
          <cell r="D804" t="str">
            <v>15,83</v>
          </cell>
        </row>
        <row r="805">
          <cell r="A805">
            <v>1000</v>
          </cell>
          <cell r="B805" t="str">
            <v>CABO DE COBRE, FLEXIVEL, CLASSE 4 OU 5, ISOLACAO EM PVC/A, ANTICHAMA BWF-B, COBERTURA PVC-ST1, ANTICHAMA BWF-B, 1 CONDUTOR, 0,6/1 KV, SECAO NOMINAL 185 MM2</v>
          </cell>
          <cell r="C805" t="str">
            <v xml:space="preserve">M     </v>
          </cell>
          <cell r="D805" t="str">
            <v>172,30</v>
          </cell>
        </row>
        <row r="806">
          <cell r="A806">
            <v>1022</v>
          </cell>
          <cell r="B806" t="str">
            <v>CABO DE COBRE, FLEXIVEL, CLASSE 4 OU 5, ISOLACAO EM PVC/A, ANTICHAMA BWF-B, COBERTURA PVC-ST1, ANTICHAMA BWF-B, 1 CONDUTOR, 0,6/1 KV, SECAO NOMINAL 2,5 MM2</v>
          </cell>
          <cell r="C806" t="str">
            <v xml:space="preserve">M     </v>
          </cell>
          <cell r="D806" t="str">
            <v>3,29</v>
          </cell>
        </row>
        <row r="807">
          <cell r="A807">
            <v>1015</v>
          </cell>
          <cell r="B807" t="str">
            <v>CABO DE COBRE, FLEXIVEL, CLASSE 4 OU 5, ISOLACAO EM PVC/A, ANTICHAMA BWF-B, COBERTURA PVC-ST1, ANTICHAMA BWF-B, 1 CONDUTOR, 0,6/1 KV, SECAO NOMINAL 240 MM2</v>
          </cell>
          <cell r="C807" t="str">
            <v xml:space="preserve">M     </v>
          </cell>
          <cell r="D807" t="str">
            <v>226,88</v>
          </cell>
        </row>
        <row r="808">
          <cell r="A808">
            <v>996</v>
          </cell>
          <cell r="B808" t="str">
            <v>CABO DE COBRE, FLEXIVEL, CLASSE 4 OU 5, ISOLACAO EM PVC/A, ANTICHAMA BWF-B, COBERTURA PVC-ST1, ANTICHAMA BWF-B, 1 CONDUTOR, 0,6/1 KV, SECAO NOMINAL 25 MM2</v>
          </cell>
          <cell r="C808" t="str">
            <v xml:space="preserve">M     </v>
          </cell>
          <cell r="D808" t="str">
            <v>24,10</v>
          </cell>
        </row>
        <row r="809">
          <cell r="A809">
            <v>1001</v>
          </cell>
          <cell r="B809" t="str">
            <v>CABO DE COBRE, FLEXIVEL, CLASSE 4 OU 5, ISOLACAO EM PVC/A, ANTICHAMA BWF-B, COBERTURA PVC-ST1, ANTICHAMA BWF-B, 1 CONDUTOR, 0,6/1 KV, SECAO NOMINAL 300 MM2</v>
          </cell>
          <cell r="C809" t="str">
            <v xml:space="preserve">M     </v>
          </cell>
          <cell r="D809" t="str">
            <v>283,93</v>
          </cell>
        </row>
        <row r="810">
          <cell r="A810">
            <v>1019</v>
          </cell>
          <cell r="B810" t="str">
            <v>CABO DE COBRE, FLEXIVEL, CLASSE 4 OU 5, ISOLACAO EM PVC/A, ANTICHAMA BWF-B, COBERTURA PVC-ST1, ANTICHAMA BWF-B, 1 CONDUTOR, 0,6/1 KV, SECAO NOMINAL 35 MM2</v>
          </cell>
          <cell r="C810" t="str">
            <v xml:space="preserve">M     </v>
          </cell>
          <cell r="D810" t="str">
            <v>33,23</v>
          </cell>
        </row>
        <row r="811">
          <cell r="A811">
            <v>1021</v>
          </cell>
          <cell r="B811" t="str">
            <v>CABO DE COBRE, FLEXIVEL, CLASSE 4 OU 5, ISOLACAO EM PVC/A, ANTICHAMA BWF-B, COBERTURA PVC-ST1, ANTICHAMA BWF-B, 1 CONDUTOR, 0,6/1 KV, SECAO NOMINAL 4 MM2</v>
          </cell>
          <cell r="C811" t="str">
            <v xml:space="preserve">M     </v>
          </cell>
          <cell r="D811" t="str">
            <v>4,72</v>
          </cell>
        </row>
        <row r="812">
          <cell r="A812">
            <v>39249</v>
          </cell>
          <cell r="B812" t="str">
            <v>CABO DE COBRE, FLEXIVEL, CLASSE 4 OU 5, ISOLACAO EM PVC/A, ANTICHAMA BWF-B, COBERTURA PVC-ST1, ANTICHAMA BWF-B, 1 CONDUTOR, 0,6/1 KV, SECAO NOMINAL 400 MM2</v>
          </cell>
          <cell r="C812" t="str">
            <v xml:space="preserve">M     </v>
          </cell>
          <cell r="D812" t="str">
            <v>370,39</v>
          </cell>
        </row>
        <row r="813">
          <cell r="A813">
            <v>1018</v>
          </cell>
          <cell r="B813" t="str">
            <v>CABO DE COBRE, FLEXIVEL, CLASSE 4 OU 5, ISOLACAO EM PVC/A, ANTICHAMA BWF-B, COBERTURA PVC-ST1, ANTICHAMA BWF-B, 1 CONDUTOR, 0,6/1 KV, SECAO NOMINAL 50 MM2</v>
          </cell>
          <cell r="C813" t="str">
            <v xml:space="preserve">M     </v>
          </cell>
          <cell r="D813" t="str">
            <v>47,36</v>
          </cell>
        </row>
        <row r="814">
          <cell r="A814">
            <v>39250</v>
          </cell>
          <cell r="B814" t="str">
            <v>CABO DE COBRE, FLEXIVEL, CLASSE 4 OU 5, ISOLACAO EM PVC/A, ANTICHAMA BWF-B, COBERTURA PVC-ST1, ANTICHAMA BWF-B, 1 CONDUTOR, 0,6/1 KV, SECAO NOMINAL 500 MM2</v>
          </cell>
          <cell r="C814" t="str">
            <v xml:space="preserve">M     </v>
          </cell>
          <cell r="D814" t="str">
            <v>475,80</v>
          </cell>
        </row>
        <row r="815">
          <cell r="A815">
            <v>994</v>
          </cell>
          <cell r="B815" t="str">
            <v>CABO DE COBRE, FLEXIVEL, CLASSE 4 OU 5, ISOLACAO EM PVC/A, ANTICHAMA BWF-B, COBERTURA PVC-ST1, ANTICHAMA BWF-B, 1 CONDUTOR, 0,6/1 KV, SECAO NOMINAL 6 MM2</v>
          </cell>
          <cell r="C815" t="str">
            <v xml:space="preserve">M     </v>
          </cell>
          <cell r="D815" t="str">
            <v>6,44</v>
          </cell>
        </row>
        <row r="816">
          <cell r="A816">
            <v>977</v>
          </cell>
          <cell r="B816" t="str">
            <v>CABO DE COBRE, FLEXIVEL, CLASSE 4 OU 5, ISOLACAO EM PVC/A, ANTICHAMA BWF-B, COBERTURA PVC-ST1, ANTICHAMA BWF-B, 1 CONDUTOR, 0,6/1 KV, SECAO NOMINAL 70 MM2</v>
          </cell>
          <cell r="C816" t="str">
            <v xml:space="preserve">M     </v>
          </cell>
          <cell r="D816" t="str">
            <v>65,60</v>
          </cell>
        </row>
        <row r="817">
          <cell r="A817">
            <v>998</v>
          </cell>
          <cell r="B817" t="str">
            <v>CABO DE COBRE, FLEXIVEL, CLASSE 4 OU 5, ISOLACAO EM PVC/A, ANTICHAMA BWF-B, COBERTURA PVC-ST1, ANTICHAMA BWF-B, 1 CONDUTOR, 0,6/1 KV, SECAO NOMINAL 95 MM2</v>
          </cell>
          <cell r="C817" t="str">
            <v xml:space="preserve">M     </v>
          </cell>
          <cell r="D817" t="str">
            <v>87,15</v>
          </cell>
        </row>
        <row r="818">
          <cell r="A818">
            <v>39251</v>
          </cell>
          <cell r="B818" t="str">
            <v>CABO DE COBRE, FLEXIVEL, CLASSE 4 OU 5, ISOLACAO EM PVC/A, ANTICHAMA BWF-B, 1 CONDUTOR, 450/750 V, SECAO NOMINAL 0,5 MM2</v>
          </cell>
          <cell r="C818" t="str">
            <v xml:space="preserve">M     </v>
          </cell>
          <cell r="D818" t="str">
            <v>0,63</v>
          </cell>
        </row>
        <row r="819">
          <cell r="A819">
            <v>1011</v>
          </cell>
          <cell r="B819" t="str">
            <v>CABO DE COBRE, FLEXIVEL, CLASSE 4 OU 5, ISOLACAO EM PVC/A, ANTICHAMA BWF-B, 1 CONDUTOR, 450/750 V, SECAO NOMINAL 0,75 MM2</v>
          </cell>
          <cell r="C819" t="str">
            <v xml:space="preserve">M     </v>
          </cell>
          <cell r="D819" t="str">
            <v>0,87</v>
          </cell>
        </row>
        <row r="820">
          <cell r="A820">
            <v>39252</v>
          </cell>
          <cell r="B820" t="str">
            <v>CABO DE COBRE, FLEXIVEL, CLASSE 4 OU 5, ISOLACAO EM PVC/A, ANTICHAMA BWF-B, 1 CONDUTOR, 450/750 V, SECAO NOMINAL 1,0 MM2</v>
          </cell>
          <cell r="C820" t="str">
            <v xml:space="preserve">M     </v>
          </cell>
          <cell r="D820" t="str">
            <v>1,05</v>
          </cell>
        </row>
        <row r="821">
          <cell r="A821">
            <v>1013</v>
          </cell>
          <cell r="B821" t="str">
            <v>CABO DE COBRE, FLEXIVEL, CLASSE 4 OU 5, ISOLACAO EM PVC/A, ANTICHAMA BWF-B, 1 CONDUTOR, 450/750 V, SECAO NOMINAL 1,5 MM2</v>
          </cell>
          <cell r="C821" t="str">
            <v xml:space="preserve">M     </v>
          </cell>
          <cell r="D821" t="str">
            <v>1,39</v>
          </cell>
        </row>
        <row r="822">
          <cell r="A822">
            <v>980</v>
          </cell>
          <cell r="B822" t="str">
            <v>CABO DE COBRE, FLEXIVEL, CLASSE 4 OU 5, ISOLACAO EM PVC/A, ANTICHAMA BWF-B, 1 CONDUTOR, 450/750 V, SECAO NOMINAL 10 MM2</v>
          </cell>
          <cell r="C822" t="str">
            <v xml:space="preserve">M     </v>
          </cell>
          <cell r="D822" t="str">
            <v>9,47</v>
          </cell>
        </row>
        <row r="823">
          <cell r="A823">
            <v>39237</v>
          </cell>
          <cell r="B823" t="str">
            <v>CABO DE COBRE, FLEXIVEL, CLASSE 4 OU 5, ISOLACAO EM PVC/A, ANTICHAMA BWF-B, 1 CONDUTOR, 450/750 V, SECAO NOMINAL 120 MM2</v>
          </cell>
          <cell r="C823" t="str">
            <v xml:space="preserve">M     </v>
          </cell>
          <cell r="D823" t="str">
            <v>112,25</v>
          </cell>
        </row>
        <row r="824">
          <cell r="A824">
            <v>39238</v>
          </cell>
          <cell r="B824" t="str">
            <v>CABO DE COBRE, FLEXIVEL, CLASSE 4 OU 5, ISOLACAO EM PVC/A, ANTICHAMA BWF-B, 1 CONDUTOR, 450/750 V, SECAO NOMINAL 150 MM2</v>
          </cell>
          <cell r="C824" t="str">
            <v xml:space="preserve">M     </v>
          </cell>
          <cell r="D824" t="str">
            <v>140,15</v>
          </cell>
        </row>
        <row r="825">
          <cell r="A825">
            <v>979</v>
          </cell>
          <cell r="B825" t="str">
            <v>CABO DE COBRE, FLEXIVEL, CLASSE 4 OU 5, ISOLACAO EM PVC/A, ANTICHAMA BWF-B, 1 CONDUTOR, 450/750 V, SECAO NOMINAL 16 MM2</v>
          </cell>
          <cell r="C825" t="str">
            <v xml:space="preserve">M     </v>
          </cell>
          <cell r="D825" t="str">
            <v>14,59</v>
          </cell>
        </row>
        <row r="826">
          <cell r="A826">
            <v>39239</v>
          </cell>
          <cell r="B826" t="str">
            <v>CABO DE COBRE, FLEXIVEL, CLASSE 4 OU 5, ISOLACAO EM PVC/A, ANTICHAMA BWF-B, 1 CONDUTOR, 450/750 V, SECAO NOMINAL 185 MM2</v>
          </cell>
          <cell r="C826" t="str">
            <v xml:space="preserve">M     </v>
          </cell>
          <cell r="D826" t="str">
            <v>170,56</v>
          </cell>
        </row>
        <row r="827">
          <cell r="A827">
            <v>1014</v>
          </cell>
          <cell r="B827" t="str">
            <v>CABO DE COBRE, FLEXIVEL, CLASSE 4 OU 5, ISOLACAO EM PVC/A, ANTICHAMA BWF-B, 1 CONDUTOR, 450/750 V, SECAO NOMINAL 2,5 MM2</v>
          </cell>
          <cell r="C827" t="str">
            <v xml:space="preserve">M     </v>
          </cell>
          <cell r="D827" t="str">
            <v>2,21</v>
          </cell>
        </row>
        <row r="828">
          <cell r="A828">
            <v>39240</v>
          </cell>
          <cell r="B828" t="str">
            <v>CABO DE COBRE, FLEXIVEL, CLASSE 4 OU 5, ISOLACAO EM PVC/A, ANTICHAMA BWF-B, 1 CONDUTOR, 450/750 V, SECAO NOMINAL 240 MM2</v>
          </cell>
          <cell r="C828" t="str">
            <v xml:space="preserve">M     </v>
          </cell>
          <cell r="D828" t="str">
            <v>225,43</v>
          </cell>
        </row>
        <row r="829">
          <cell r="A829">
            <v>39232</v>
          </cell>
          <cell r="B829" t="str">
            <v>CABO DE COBRE, FLEXIVEL, CLASSE 4 OU 5, ISOLACAO EM PVC/A, ANTICHAMA BWF-B, 1 CONDUTOR, 450/750 V, SECAO NOMINAL 25 MM2</v>
          </cell>
          <cell r="C829" t="str">
            <v xml:space="preserve">M     </v>
          </cell>
          <cell r="D829" t="str">
            <v>23,41</v>
          </cell>
        </row>
        <row r="830">
          <cell r="A830">
            <v>39233</v>
          </cell>
          <cell r="B830" t="str">
            <v>CABO DE COBRE, FLEXIVEL, CLASSE 4 OU 5, ISOLACAO EM PVC/A, ANTICHAMA BWF-B, 1 CONDUTOR, 450/750 V, SECAO NOMINAL 35 MM2</v>
          </cell>
          <cell r="C830" t="str">
            <v xml:space="preserve">M     </v>
          </cell>
          <cell r="D830" t="str">
            <v>32,18</v>
          </cell>
        </row>
        <row r="831">
          <cell r="A831">
            <v>981</v>
          </cell>
          <cell r="B831" t="str">
            <v>CABO DE COBRE, FLEXIVEL, CLASSE 4 OU 5, ISOLACAO EM PVC/A, ANTICHAMA BWF-B, 1 CONDUTOR, 450/750 V, SECAO NOMINAL 4 MM2</v>
          </cell>
          <cell r="C831" t="str">
            <v xml:space="preserve">M     </v>
          </cell>
          <cell r="D831" t="str">
            <v>3,96</v>
          </cell>
        </row>
        <row r="832">
          <cell r="A832">
            <v>39234</v>
          </cell>
          <cell r="B832" t="str">
            <v>CABO DE COBRE, FLEXIVEL, CLASSE 4 OU 5, ISOLACAO EM PVC/A, ANTICHAMA BWF-B, 1 CONDUTOR, 450/750 V, SECAO NOMINAL 50 MM2</v>
          </cell>
          <cell r="C832" t="str">
            <v xml:space="preserve">M     </v>
          </cell>
          <cell r="D832" t="str">
            <v>47,23</v>
          </cell>
        </row>
        <row r="833">
          <cell r="A833">
            <v>982</v>
          </cell>
          <cell r="B833" t="str">
            <v>CABO DE COBRE, FLEXIVEL, CLASSE 4 OU 5, ISOLACAO EM PVC/A, ANTICHAMA BWF-B, 1 CONDUTOR, 450/750 V, SECAO NOMINAL 6 MM2</v>
          </cell>
          <cell r="C833" t="str">
            <v xml:space="preserve">M     </v>
          </cell>
          <cell r="D833" t="str">
            <v>5,54</v>
          </cell>
        </row>
        <row r="834">
          <cell r="A834">
            <v>39235</v>
          </cell>
          <cell r="B834" t="str">
            <v>CABO DE COBRE, FLEXIVEL, CLASSE 4 OU 5, ISOLACAO EM PVC/A, ANTICHAMA BWF-B, 1 CONDUTOR, 450/750 V, SECAO NOMINAL 70 MM2</v>
          </cell>
          <cell r="C834" t="str">
            <v xml:space="preserve">M     </v>
          </cell>
          <cell r="D834" t="str">
            <v>66,43</v>
          </cell>
        </row>
        <row r="835">
          <cell r="A835">
            <v>39236</v>
          </cell>
          <cell r="B835" t="str">
            <v>CABO DE COBRE, FLEXIVEL, CLASSE 4 OU 5, ISOLACAO EM PVC/A, ANTICHAMA BWF-B, 1 CONDUTOR, 450/750 V, SECAO NOMINAL 95 MM2</v>
          </cell>
          <cell r="C835" t="str">
            <v xml:space="preserve">M     </v>
          </cell>
          <cell r="D835" t="str">
            <v>87,08</v>
          </cell>
        </row>
        <row r="836">
          <cell r="A836">
            <v>876</v>
          </cell>
          <cell r="B836" t="str">
            <v>CABO DE COBRE, RIGIDO, CLASSE 2, COMPACTADO, BLINDADO, ISOLACAO EM EPR OU XLPE, COBERTURA ANTICHAMA EM PVC, PEAD OU HFFR, 1 CONDUTOR, 20/35 KV, SECAO NOMINAL 120 MM2</v>
          </cell>
          <cell r="C836" t="str">
            <v xml:space="preserve">M     </v>
          </cell>
          <cell r="D836" t="str">
            <v>224,79</v>
          </cell>
        </row>
        <row r="837">
          <cell r="A837">
            <v>877</v>
          </cell>
          <cell r="B837" t="str">
            <v>CABO DE COBRE, RIGIDO, CLASSE 2, COMPACTADO, BLINDADO, ISOLACAO EM EPR OU XLPE, COBERTURA ANTICHAMA EM PVC, PEAD OU HFFR, 1 CONDUTOR, 20/35 KV, SECAO NOMINAL 150 MM2</v>
          </cell>
          <cell r="C837" t="str">
            <v xml:space="preserve">M     </v>
          </cell>
          <cell r="D837" t="str">
            <v>264,27</v>
          </cell>
        </row>
        <row r="838">
          <cell r="A838">
            <v>882</v>
          </cell>
          <cell r="B838" t="str">
            <v>CABO DE COBRE, RIGIDO, CLASSE 2, COMPACTADO, BLINDADO, ISOLACAO EM EPR OU XLPE, COBERTURA ANTICHAMA EM PVC, PEAD OU HFFR, 1 CONDUTOR, 20/35 KV, SECAO NOMINAL 185 MM2</v>
          </cell>
          <cell r="C838" t="str">
            <v xml:space="preserve">M     </v>
          </cell>
          <cell r="D838" t="str">
            <v>287,96</v>
          </cell>
        </row>
        <row r="839">
          <cell r="A839">
            <v>878</v>
          </cell>
          <cell r="B839" t="str">
            <v>CABO DE COBRE, RIGIDO, CLASSE 2, COMPACTADO, BLINDADO, ISOLACAO EM EPR OU XLPE, COBERTURA ANTICHAMA EM PVC, PEAD OU HFFR, 1 CONDUTOR, 20/35 KV, SECAO NOMINAL 240 MM2</v>
          </cell>
          <cell r="C839" t="str">
            <v xml:space="preserve">M     </v>
          </cell>
          <cell r="D839" t="str">
            <v>358,01</v>
          </cell>
        </row>
        <row r="840">
          <cell r="A840">
            <v>879</v>
          </cell>
          <cell r="B840" t="str">
            <v>CABO DE COBRE, RIGIDO, CLASSE 2, COMPACTADO, BLINDADO, ISOLACAO EM EPR OU XLPE, COBERTURA ANTICHAMA EM PVC, PEAD OU HFFR, 1 CONDUTOR, 20/35 KV, SECAO NOMINAL 300 MM2</v>
          </cell>
          <cell r="C840" t="str">
            <v xml:space="preserve">M     </v>
          </cell>
          <cell r="D840" t="str">
            <v>421,97</v>
          </cell>
        </row>
        <row r="841">
          <cell r="A841">
            <v>880</v>
          </cell>
          <cell r="B841" t="str">
            <v>CABO DE COBRE, RIGIDO, CLASSE 2, COMPACTADO, BLINDADO, ISOLACAO EM EPR OU XLPE, COBERTURA ANTICHAMA EM PVC, PEAD OU HFFR, 1 CONDUTOR, 20/35 KV, SECAO NOMINAL 400 MM2</v>
          </cell>
          <cell r="C841" t="str">
            <v xml:space="preserve">M     </v>
          </cell>
          <cell r="D841" t="str">
            <v>496,49</v>
          </cell>
        </row>
        <row r="842">
          <cell r="A842">
            <v>873</v>
          </cell>
          <cell r="B842" t="str">
            <v>CABO DE COBRE, RIGIDO, CLASSE 2, COMPACTADO, BLINDADO, ISOLACAO EM EPR OU XLPE, COBERTURA ANTICHAMA EM PVC, PEAD OU HFFR, 1 CONDUTOR, 20/35 KV, SECAO NOMINAL 50 MM2</v>
          </cell>
          <cell r="C842" t="str">
            <v xml:space="preserve">M     </v>
          </cell>
          <cell r="D842" t="str">
            <v>150,96</v>
          </cell>
        </row>
        <row r="843">
          <cell r="A843">
            <v>881</v>
          </cell>
          <cell r="B843" t="str">
            <v>CABO DE COBRE, RIGIDO, CLASSE 2, COMPACTADO, BLINDADO, ISOLACAO EM EPR OU XLPE, COBERTURA ANTICHAMA EM PVC, PEAD OU HFFR, 1 CONDUTOR, 20/35 KV, SECAO NOMINAL 500 MM2</v>
          </cell>
          <cell r="C843" t="str">
            <v xml:space="preserve">M     </v>
          </cell>
          <cell r="D843" t="str">
            <v>678,62</v>
          </cell>
        </row>
        <row r="844">
          <cell r="A844">
            <v>874</v>
          </cell>
          <cell r="B844" t="str">
            <v>CABO DE COBRE, RIGIDO, CLASSE 2, COMPACTADO, BLINDADO, ISOLACAO EM EPR OU XLPE, COBERTURA ANTICHAMA EM PVC, PEAD OU HFFR, 1 CONDUTOR, 20/35 KV, SECAO NOMINAL 70 MM2</v>
          </cell>
          <cell r="C844" t="str">
            <v xml:space="preserve">M     </v>
          </cell>
          <cell r="D844" t="str">
            <v>179,16</v>
          </cell>
        </row>
        <row r="845">
          <cell r="A845">
            <v>875</v>
          </cell>
          <cell r="B845" t="str">
            <v>CABO DE COBRE, RIGIDO, CLASSE 2, COMPACTADO, BLINDADO, ISOLACAO EM EPR OU XLPE, COBERTURA ANTICHAMA EM PVC, PEAD OU HFFR, 1 CONDUTOR, 20/35 KV, SECAO NOMINAL 95 MM2</v>
          </cell>
          <cell r="C845" t="str">
            <v xml:space="preserve">M     </v>
          </cell>
          <cell r="D845" t="str">
            <v>213,75</v>
          </cell>
        </row>
        <row r="846">
          <cell r="A846">
            <v>983</v>
          </cell>
          <cell r="B846" t="str">
            <v>CABO DE COBRE, RIGIDO, CLASSE 2, ISOLACAO EM PVC/A, ANTICHAMA BWF-B, 1 CONDUTOR, 450/750 V, SECAO NOMINAL 1,5 MM2</v>
          </cell>
          <cell r="C846" t="str">
            <v xml:space="preserve">M     </v>
          </cell>
          <cell r="D846" t="str">
            <v>1,34</v>
          </cell>
        </row>
        <row r="847">
          <cell r="A847">
            <v>985</v>
          </cell>
          <cell r="B847" t="str">
            <v>CABO DE COBRE, RIGIDO, CLASSE 2, ISOLACAO EM PVC/A, ANTICHAMA BWF-B, 1 CONDUTOR, 450/750 V, SECAO NOMINAL 10 MM2</v>
          </cell>
          <cell r="C847" t="str">
            <v xml:space="preserve">M     </v>
          </cell>
          <cell r="D847" t="str">
            <v>10,04</v>
          </cell>
        </row>
        <row r="848">
          <cell r="A848">
            <v>990</v>
          </cell>
          <cell r="B848" t="str">
            <v>CABO DE COBRE, RIGIDO, CLASSE 2, ISOLACAO EM PVC/A, ANTICHAMA BWF-B, 1 CONDUTOR, 450/750 V, SECAO NOMINAL 150 MM2</v>
          </cell>
          <cell r="C848" t="str">
            <v xml:space="preserve">M     </v>
          </cell>
          <cell r="D848" t="str">
            <v>137,41</v>
          </cell>
        </row>
        <row r="849">
          <cell r="A849">
            <v>39241</v>
          </cell>
          <cell r="B849" t="str">
            <v>CABO DE COBRE, RIGIDO, CLASSE 2, ISOLACAO EM PVC/A, ANTICHAMA BWF-B, 1 CONDUTOR, 450/750 V, SECAO NOMINAL 16 MM2</v>
          </cell>
          <cell r="C849" t="str">
            <v xml:space="preserve">M     </v>
          </cell>
          <cell r="D849" t="str">
            <v>15,71</v>
          </cell>
        </row>
        <row r="850">
          <cell r="A850">
            <v>1005</v>
          </cell>
          <cell r="B850" t="str">
            <v>CABO DE COBRE, RIGIDO, CLASSE 2, ISOLACAO EM PVC/A, ANTICHAMA BWF-B, 1 CONDUTOR, 450/750 V, SECAO NOMINAL 185 MM2</v>
          </cell>
          <cell r="C850" t="str">
            <v xml:space="preserve">M     </v>
          </cell>
          <cell r="D850" t="str">
            <v>168,66</v>
          </cell>
        </row>
        <row r="851">
          <cell r="A851">
            <v>984</v>
          </cell>
          <cell r="B851" t="str">
            <v>CABO DE COBRE, RIGIDO, CLASSE 2, ISOLACAO EM PVC/A, ANTICHAMA BWF-B, 1 CONDUTOR, 450/750 V, SECAO NOMINAL 2,5 MM2</v>
          </cell>
          <cell r="C851" t="str">
            <v xml:space="preserve">M     </v>
          </cell>
          <cell r="D851" t="str">
            <v>3,46</v>
          </cell>
        </row>
        <row r="852">
          <cell r="A852">
            <v>991</v>
          </cell>
          <cell r="B852" t="str">
            <v>CABO DE COBRE, RIGIDO, CLASSE 2, ISOLACAO EM PVC/A, ANTICHAMA BWF-B, 1 CONDUTOR, 450/750 V, SECAO NOMINAL 240 MM2</v>
          </cell>
          <cell r="C852" t="str">
            <v xml:space="preserve">M     </v>
          </cell>
          <cell r="D852" t="str">
            <v>222,86</v>
          </cell>
        </row>
        <row r="853">
          <cell r="A853">
            <v>986</v>
          </cell>
          <cell r="B853" t="str">
            <v>CABO DE COBRE, RIGIDO, CLASSE 2, ISOLACAO EM PVC/A, ANTICHAMA BWF-B, 1 CONDUTOR, 450/750 V, SECAO NOMINAL 25 MM2</v>
          </cell>
          <cell r="C853" t="str">
            <v xml:space="preserve">M     </v>
          </cell>
          <cell r="D853" t="str">
            <v>24,01</v>
          </cell>
        </row>
        <row r="854">
          <cell r="A854">
            <v>1024</v>
          </cell>
          <cell r="B854" t="str">
            <v>CABO DE COBRE, RIGIDO, CLASSE 2, ISOLACAO EM PVC/A, ANTICHAMA BWF-B, 1 CONDUTOR, 450/750 V, SECAO NOMINAL 300 MM2</v>
          </cell>
          <cell r="C854" t="str">
            <v xml:space="preserve">M     </v>
          </cell>
          <cell r="D854" t="str">
            <v>275,83</v>
          </cell>
        </row>
        <row r="855">
          <cell r="A855">
            <v>987</v>
          </cell>
          <cell r="B855" t="str">
            <v>CABO DE COBRE, RIGIDO, CLASSE 2, ISOLACAO EM PVC/A, ANTICHAMA BWF-B, 1 CONDUTOR, 450/750 V, SECAO NOMINAL 35 MM2</v>
          </cell>
          <cell r="C855" t="str">
            <v xml:space="preserve">M     </v>
          </cell>
          <cell r="D855" t="str">
            <v>32,62</v>
          </cell>
        </row>
        <row r="856">
          <cell r="A856">
            <v>1003</v>
          </cell>
          <cell r="B856" t="str">
            <v>CABO DE COBRE, RIGIDO, CLASSE 2, ISOLACAO EM PVC/A, ANTICHAMA BWF-B, 1 CONDUTOR, 450/750 V, SECAO NOMINAL 4 MM2</v>
          </cell>
          <cell r="C856" t="str">
            <v xml:space="preserve">M     </v>
          </cell>
          <cell r="D856" t="str">
            <v>5,08</v>
          </cell>
        </row>
        <row r="857">
          <cell r="A857">
            <v>992</v>
          </cell>
          <cell r="B857" t="str">
            <v>CABO DE COBRE, RIGIDO, CLASSE 2, ISOLACAO EM PVC/A, ANTICHAMA BWF-B, 1 CONDUTOR, 450/750 V, SECAO NOMINAL 400 MM2</v>
          </cell>
          <cell r="C857" t="str">
            <v xml:space="preserve">M     </v>
          </cell>
          <cell r="D857" t="str">
            <v>356,86</v>
          </cell>
        </row>
        <row r="858">
          <cell r="A858">
            <v>1007</v>
          </cell>
          <cell r="B858" t="str">
            <v>CABO DE COBRE, RIGIDO, CLASSE 2, ISOLACAO EM PVC/A, ANTICHAMA BWF-B, 1 CONDUTOR, 450/750 V, SECAO NOMINAL 50 MM2</v>
          </cell>
          <cell r="C858" t="str">
            <v xml:space="preserve">M     </v>
          </cell>
          <cell r="D858" t="str">
            <v>46,28</v>
          </cell>
        </row>
        <row r="859">
          <cell r="A859">
            <v>39242</v>
          </cell>
          <cell r="B859" t="str">
            <v>CABO DE COBRE, RIGIDO, CLASSE 2, ISOLACAO EM PVC/A, ANTICHAMA BWF-B, 1 CONDUTOR, 450/750 V, SECAO NOMINAL 500 MM2</v>
          </cell>
          <cell r="C859" t="str">
            <v xml:space="preserve">M     </v>
          </cell>
          <cell r="D859" t="str">
            <v>442,16</v>
          </cell>
        </row>
        <row r="860">
          <cell r="A860">
            <v>1008</v>
          </cell>
          <cell r="B860" t="str">
            <v>CABO DE COBRE, RIGIDO, CLASSE 2, ISOLACAO EM PVC/A, ANTICHAMA BWF-B, 1 CONDUTOR, 450/750 V, SECAO NOMINAL 6 MM2</v>
          </cell>
          <cell r="C860" t="str">
            <v xml:space="preserve">M     </v>
          </cell>
          <cell r="D860" t="str">
            <v>5,76</v>
          </cell>
        </row>
        <row r="861">
          <cell r="A861">
            <v>988</v>
          </cell>
          <cell r="B861" t="str">
            <v>CABO DE COBRE, RIGIDO, CLASSE 2, ISOLACAO EM PVC/A, ANTICHAMA BWF-B, 1 CONDUTOR, 450/750 V, SECAO NOMINAL 70 MM2</v>
          </cell>
          <cell r="C861" t="str">
            <v xml:space="preserve">M     </v>
          </cell>
          <cell r="D861" t="str">
            <v>63,92</v>
          </cell>
        </row>
        <row r="862">
          <cell r="A862">
            <v>989</v>
          </cell>
          <cell r="B862" t="str">
            <v>CABO DE COBRE, RIGIDO, CLASSE 2, ISOLACAO EM PVC/A, ANTICHAMA BWF-B, 1 CONDUTOR, 450/750 V, SECAO NOMINAL 95 MM2</v>
          </cell>
          <cell r="C862" t="str">
            <v xml:space="preserve">M     </v>
          </cell>
          <cell r="D862" t="str">
            <v>86,59</v>
          </cell>
        </row>
        <row r="863">
          <cell r="A863">
            <v>39598</v>
          </cell>
          <cell r="B863" t="str">
            <v>CABO DE PAR TRANCADO UTP, 4 PARES, CATEGORIA 5E</v>
          </cell>
          <cell r="C863" t="str">
            <v xml:space="preserve">M     </v>
          </cell>
          <cell r="D863" t="str">
            <v>1,23</v>
          </cell>
        </row>
        <row r="864">
          <cell r="A864">
            <v>39599</v>
          </cell>
          <cell r="B864" t="str">
            <v>CABO DE PAR TRANCADO UTP, 4 PARES, CATEGORIA 6</v>
          </cell>
          <cell r="C864" t="str">
            <v xml:space="preserve">M     </v>
          </cell>
          <cell r="D864" t="str">
            <v>1,86</v>
          </cell>
        </row>
        <row r="865">
          <cell r="A865">
            <v>34602</v>
          </cell>
          <cell r="B865" t="str">
            <v>CABO FLEXIVEL PVC 750 V, 2 CONDUTORES DE 1,5 MM2</v>
          </cell>
          <cell r="C865" t="str">
            <v xml:space="preserve">M     </v>
          </cell>
          <cell r="D865" t="str">
            <v>5,40</v>
          </cell>
        </row>
        <row r="866">
          <cell r="A866">
            <v>34603</v>
          </cell>
          <cell r="B866" t="str">
            <v>CABO FLEXIVEL PVC 750 V, 2 CONDUTORES DE 10,0 MM2</v>
          </cell>
          <cell r="C866" t="str">
            <v xml:space="preserve">M     </v>
          </cell>
          <cell r="D866" t="str">
            <v>25,98</v>
          </cell>
        </row>
        <row r="867">
          <cell r="A867">
            <v>34607</v>
          </cell>
          <cell r="B867" t="str">
            <v>CABO FLEXIVEL PVC 750 V, 2 CONDUTORES DE 4,0 MM2</v>
          </cell>
          <cell r="C867" t="str">
            <v xml:space="preserve">M     </v>
          </cell>
          <cell r="D867" t="str">
            <v>11,58</v>
          </cell>
        </row>
        <row r="868">
          <cell r="A868">
            <v>34609</v>
          </cell>
          <cell r="B868" t="str">
            <v>CABO FLEXIVEL PVC 750 V, 2 CONDUTORES DE 6,0 MM2</v>
          </cell>
          <cell r="C868" t="str">
            <v xml:space="preserve">M     </v>
          </cell>
          <cell r="D868" t="str">
            <v>17,38</v>
          </cell>
        </row>
        <row r="869">
          <cell r="A869">
            <v>34618</v>
          </cell>
          <cell r="B869" t="str">
            <v>CABO FLEXIVEL PVC 750 V, 3 CONDUTORES DE 1,5 MM2</v>
          </cell>
          <cell r="C869" t="str">
            <v xml:space="preserve">M     </v>
          </cell>
          <cell r="D869" t="str">
            <v>7,16</v>
          </cell>
        </row>
        <row r="870">
          <cell r="A870">
            <v>34620</v>
          </cell>
          <cell r="B870" t="str">
            <v>CABO FLEXIVEL PVC 750 V, 3 CONDUTORES DE 10,0 MM2</v>
          </cell>
          <cell r="C870" t="str">
            <v xml:space="preserve">M     </v>
          </cell>
          <cell r="D870" t="str">
            <v>35,85</v>
          </cell>
        </row>
        <row r="871">
          <cell r="A871">
            <v>34621</v>
          </cell>
          <cell r="B871" t="str">
            <v>CABO FLEXIVEL PVC 750 V, 3 CONDUTORES DE 4,0 MM2</v>
          </cell>
          <cell r="C871" t="str">
            <v xml:space="preserve">M     </v>
          </cell>
          <cell r="D871" t="str">
            <v>16,63</v>
          </cell>
        </row>
        <row r="872">
          <cell r="A872">
            <v>34622</v>
          </cell>
          <cell r="B872" t="str">
            <v>CABO FLEXIVEL PVC 750 V, 3 CONDUTORES DE 6,0 MM2</v>
          </cell>
          <cell r="C872" t="str">
            <v xml:space="preserve">M     </v>
          </cell>
          <cell r="D872" t="str">
            <v>23,56</v>
          </cell>
        </row>
        <row r="873">
          <cell r="A873">
            <v>34624</v>
          </cell>
          <cell r="B873" t="str">
            <v>CABO FLEXIVEL PVC 750 V, 4 CONDUTORES DE 1,5 MM2</v>
          </cell>
          <cell r="C873" t="str">
            <v xml:space="preserve">M     </v>
          </cell>
          <cell r="D873" t="str">
            <v>9,15</v>
          </cell>
        </row>
        <row r="874">
          <cell r="A874">
            <v>34626</v>
          </cell>
          <cell r="B874" t="str">
            <v>CABO FLEXIVEL PVC 750 V, 4 CONDUTORES DE 10,0 MM2</v>
          </cell>
          <cell r="C874" t="str">
            <v xml:space="preserve">M     </v>
          </cell>
          <cell r="D874" t="str">
            <v>49,28</v>
          </cell>
        </row>
        <row r="875">
          <cell r="A875">
            <v>34627</v>
          </cell>
          <cell r="B875" t="str">
            <v>CABO FLEXIVEL PVC 750 V, 4 CONDUTORES DE 4,0 MM2</v>
          </cell>
          <cell r="C875" t="str">
            <v xml:space="preserve">M     </v>
          </cell>
          <cell r="D875" t="str">
            <v>21,23</v>
          </cell>
        </row>
        <row r="876">
          <cell r="A876">
            <v>34629</v>
          </cell>
          <cell r="B876" t="str">
            <v>CABO FLEXIVEL PVC 750 V, 4 CONDUTORES DE 6,0 MM2</v>
          </cell>
          <cell r="C876" t="str">
            <v xml:space="preserve">M     </v>
          </cell>
          <cell r="D876" t="str">
            <v>31,09</v>
          </cell>
        </row>
        <row r="877">
          <cell r="A877">
            <v>39257</v>
          </cell>
          <cell r="B877" t="str">
            <v>CABO MULTIPOLAR DE COBRE, FLEXIVEL, CLASSE 4 OU 5, ISOLACAO EM HEPR, COBERTURA EM PVC-ST2, ANTICHAMA BWF-B, 0,6/1 KV, 3 CONDUTORES DE 1,5 MM2</v>
          </cell>
          <cell r="C877" t="str">
            <v xml:space="preserve">M     </v>
          </cell>
          <cell r="D877" t="str">
            <v>6,05</v>
          </cell>
        </row>
        <row r="878">
          <cell r="A878">
            <v>39261</v>
          </cell>
          <cell r="B878" t="str">
            <v>CABO MULTIPOLAR DE COBRE, FLEXIVEL, CLASSE 4 OU 5, ISOLACAO EM HEPR, COBERTURA EM PVC-ST2, ANTICHAMA BWF-B, 0,6/1 KV, 3 CONDUTORES DE 10 MM2</v>
          </cell>
          <cell r="C878" t="str">
            <v xml:space="preserve">M     </v>
          </cell>
          <cell r="D878" t="str">
            <v>32,21</v>
          </cell>
        </row>
        <row r="879">
          <cell r="A879">
            <v>39268</v>
          </cell>
          <cell r="B879" t="str">
            <v>CABO MULTIPOLAR DE COBRE, FLEXIVEL, CLASSE 4 OU 5, ISOLACAO EM HEPR, COBERTURA EM PVC-ST2, ANTICHAMA BWF-B, 0,6/1 KV, 3 CONDUTORES DE 120 MM2</v>
          </cell>
          <cell r="C879" t="str">
            <v xml:space="preserve">M     </v>
          </cell>
          <cell r="D879" t="str">
            <v>371,66</v>
          </cell>
        </row>
        <row r="880">
          <cell r="A880">
            <v>39262</v>
          </cell>
          <cell r="B880" t="str">
            <v>CABO MULTIPOLAR DE COBRE, FLEXIVEL, CLASSE 4 OU 5, ISOLACAO EM HEPR, COBERTURA EM PVC-ST2, ANTICHAMA BWF-B, 0,6/1 KV, 3 CONDUTORES DE 16 MM2</v>
          </cell>
          <cell r="C880" t="str">
            <v xml:space="preserve">M     </v>
          </cell>
          <cell r="D880" t="str">
            <v>50,37</v>
          </cell>
        </row>
        <row r="881">
          <cell r="A881">
            <v>39258</v>
          </cell>
          <cell r="B881" t="str">
            <v>CABO MULTIPOLAR DE COBRE, FLEXIVEL, CLASSE 4 OU 5, ISOLACAO EM HEPR, COBERTURA EM PVC-ST2, ANTICHAMA BWF-B, 0,6/1 KV, 3 CONDUTORES DE 2,5 MM2</v>
          </cell>
          <cell r="C881" t="str">
            <v xml:space="preserve">M     </v>
          </cell>
          <cell r="D881" t="str">
            <v>8,96</v>
          </cell>
        </row>
        <row r="882">
          <cell r="A882">
            <v>39263</v>
          </cell>
          <cell r="B882" t="str">
            <v>CABO MULTIPOLAR DE COBRE, FLEXIVEL, CLASSE 4 OU 5, ISOLACAO EM HEPR, COBERTURA EM PVC-ST2, ANTICHAMA BWF-B, 0,6/1 KV, 3 CONDUTORES DE 25 MM2</v>
          </cell>
          <cell r="C882" t="str">
            <v xml:space="preserve">M     </v>
          </cell>
          <cell r="D882" t="str">
            <v>77,93</v>
          </cell>
        </row>
        <row r="883">
          <cell r="A883">
            <v>39264</v>
          </cell>
          <cell r="B883" t="str">
            <v>CABO MULTIPOLAR DE COBRE, FLEXIVEL, CLASSE 4 OU 5, ISOLACAO EM HEPR, COBERTURA EM PVC-ST2, ANTICHAMA BWF-B, 0,6/1 KV, 3 CONDUTORES DE 35 MM2</v>
          </cell>
          <cell r="C883" t="str">
            <v xml:space="preserve">M     </v>
          </cell>
          <cell r="D883" t="str">
            <v>105,52</v>
          </cell>
        </row>
        <row r="884">
          <cell r="A884">
            <v>39259</v>
          </cell>
          <cell r="B884" t="str">
            <v>CABO MULTIPOLAR DE COBRE, FLEXIVEL, CLASSE 4 OU 5, ISOLACAO EM HEPR, COBERTURA EM PVC-ST2, ANTICHAMA BWF-B, 0,6/1 KV, 3 CONDUTORES DE 4 MM2</v>
          </cell>
          <cell r="C884" t="str">
            <v xml:space="preserve">M     </v>
          </cell>
          <cell r="D884" t="str">
            <v>13,65</v>
          </cell>
        </row>
        <row r="885">
          <cell r="A885">
            <v>39265</v>
          </cell>
          <cell r="B885" t="str">
            <v>CABO MULTIPOLAR DE COBRE, FLEXIVEL, CLASSE 4 OU 5, ISOLACAO EM HEPR, COBERTURA EM PVC-ST2, ANTICHAMA BWF-B, 0,6/1 KV, 3 CONDUTORES DE 50 MM2</v>
          </cell>
          <cell r="C885" t="str">
            <v xml:space="preserve">M     </v>
          </cell>
          <cell r="D885" t="str">
            <v>155,44</v>
          </cell>
        </row>
        <row r="886">
          <cell r="A886">
            <v>39260</v>
          </cell>
          <cell r="B886" t="str">
            <v>CABO MULTIPOLAR DE COBRE, FLEXIVEL, CLASSE 4 OU 5, ISOLACAO EM HEPR, COBERTURA EM PVC-ST2, ANTICHAMA BWF-B, 0,6/1 KV, 3 CONDUTORES DE 6 MM2</v>
          </cell>
          <cell r="C886" t="str">
            <v xml:space="preserve">M     </v>
          </cell>
          <cell r="D886" t="str">
            <v>19,43</v>
          </cell>
        </row>
        <row r="887">
          <cell r="A887">
            <v>39266</v>
          </cell>
          <cell r="B887" t="str">
            <v>CABO MULTIPOLAR DE COBRE, FLEXIVEL, CLASSE 4 OU 5, ISOLACAO EM HEPR, COBERTURA EM PVC-ST2, ANTICHAMA BWF-B, 0,6/1 KV, 3 CONDUTORES DE 70 MM2</v>
          </cell>
          <cell r="C887" t="str">
            <v xml:space="preserve">M     </v>
          </cell>
          <cell r="D887" t="str">
            <v>218,11</v>
          </cell>
        </row>
        <row r="888">
          <cell r="A888">
            <v>39267</v>
          </cell>
          <cell r="B888" t="str">
            <v>CABO MULTIPOLAR DE COBRE, FLEXIVEL, CLASSE 4 OU 5, ISOLACAO EM HEPR, COBERTURA EM PVC-ST2, ANTICHAMA BWF-B, 0,6/1 KV, 3 CONDUTORES DE 95 MM2</v>
          </cell>
          <cell r="C888" t="str">
            <v xml:space="preserve">M     </v>
          </cell>
          <cell r="D888" t="str">
            <v>285,90</v>
          </cell>
        </row>
        <row r="889">
          <cell r="A889">
            <v>11901</v>
          </cell>
          <cell r="B889" t="str">
            <v>CABO TELEFONICO CCI 50, 1 PAR, USO INTERNO, SEM BLINDAGEM</v>
          </cell>
          <cell r="C889" t="str">
            <v xml:space="preserve">M     </v>
          </cell>
          <cell r="D889" t="str">
            <v>0,69</v>
          </cell>
        </row>
        <row r="890">
          <cell r="A890">
            <v>11902</v>
          </cell>
          <cell r="B890" t="str">
            <v>CABO TELEFONICO CCI 50, 2 PARES, USO INTERNO, SEM BLINDAGEM</v>
          </cell>
          <cell r="C890" t="str">
            <v xml:space="preserve">M     </v>
          </cell>
          <cell r="D890" t="str">
            <v>1,20</v>
          </cell>
        </row>
        <row r="891">
          <cell r="A891">
            <v>11903</v>
          </cell>
          <cell r="B891" t="str">
            <v>CABO TELEFONICO CCI 50, 3 PARES, USO INTERNO, SEM BLINDAGEM</v>
          </cell>
          <cell r="C891" t="str">
            <v xml:space="preserve">M     </v>
          </cell>
          <cell r="D891" t="str">
            <v>1,86</v>
          </cell>
        </row>
        <row r="892">
          <cell r="A892">
            <v>11904</v>
          </cell>
          <cell r="B892" t="str">
            <v>CABO TELEFONICO CCI 50, 4 PARES, USO INTERNO, SEM BLINDAGEM</v>
          </cell>
          <cell r="C892" t="str">
            <v xml:space="preserve">M     </v>
          </cell>
          <cell r="D892" t="str">
            <v>2,36</v>
          </cell>
        </row>
        <row r="893">
          <cell r="A893">
            <v>11905</v>
          </cell>
          <cell r="B893" t="str">
            <v>CABO TELEFONICO CCI 50, 5 PARES, USO INTERNO, SEM BLINDAGEM</v>
          </cell>
          <cell r="C893" t="str">
            <v xml:space="preserve">M     </v>
          </cell>
          <cell r="D893" t="str">
            <v>3,18</v>
          </cell>
        </row>
        <row r="894">
          <cell r="A894">
            <v>11906</v>
          </cell>
          <cell r="B894" t="str">
            <v>CABO TELEFONICO CCI 50, 6 PARES, USO INTERNO, SEM BLINDAGEM</v>
          </cell>
          <cell r="C894" t="str">
            <v xml:space="preserve">M     </v>
          </cell>
          <cell r="D894" t="str">
            <v>3,66</v>
          </cell>
        </row>
        <row r="895">
          <cell r="A895">
            <v>11919</v>
          </cell>
          <cell r="B895" t="str">
            <v>CABO TELEFONICO CI 50, 10 PARES, USO INTERNO</v>
          </cell>
          <cell r="C895" t="str">
            <v xml:space="preserve">M     </v>
          </cell>
          <cell r="D895" t="str">
            <v>7,18</v>
          </cell>
        </row>
        <row r="896">
          <cell r="A896">
            <v>11920</v>
          </cell>
          <cell r="B896" t="str">
            <v>CABO TELEFONICO CI 50, 20 PARES, USO INTERNO</v>
          </cell>
          <cell r="C896" t="str">
            <v xml:space="preserve">M     </v>
          </cell>
          <cell r="D896" t="str">
            <v>13,92</v>
          </cell>
        </row>
        <row r="897">
          <cell r="A897">
            <v>11924</v>
          </cell>
          <cell r="B897" t="str">
            <v>CABO TELEFONICO CI 50, 200 PARES, USO INTERNO</v>
          </cell>
          <cell r="C897" t="str">
            <v xml:space="preserve">M     </v>
          </cell>
          <cell r="D897" t="str">
            <v>135,41</v>
          </cell>
        </row>
        <row r="898">
          <cell r="A898">
            <v>11921</v>
          </cell>
          <cell r="B898" t="str">
            <v>CABO TELEFONICO CI 50, 30 PARES, USO INTERNO</v>
          </cell>
          <cell r="C898" t="str">
            <v xml:space="preserve">M     </v>
          </cell>
          <cell r="D898" t="str">
            <v>18,95</v>
          </cell>
        </row>
        <row r="899">
          <cell r="A899">
            <v>11922</v>
          </cell>
          <cell r="B899" t="str">
            <v>CABO TELEFONICO CI 50, 50 PARES, USO INTERNO</v>
          </cell>
          <cell r="C899" t="str">
            <v xml:space="preserve">M     </v>
          </cell>
          <cell r="D899" t="str">
            <v>33,65</v>
          </cell>
        </row>
        <row r="900">
          <cell r="A900">
            <v>11923</v>
          </cell>
          <cell r="B900" t="str">
            <v>CABO TELEFONICO CI 50, 75 PARES, USO INTERNO</v>
          </cell>
          <cell r="C900" t="str">
            <v xml:space="preserve">M     </v>
          </cell>
          <cell r="D900" t="str">
            <v>54,97</v>
          </cell>
        </row>
        <row r="901">
          <cell r="A901">
            <v>11916</v>
          </cell>
          <cell r="B901" t="str">
            <v>CABO TELEFONICO CTP - APL - 50, 10 PARES, USO EXTERNO</v>
          </cell>
          <cell r="C901" t="str">
            <v xml:space="preserve">M     </v>
          </cell>
          <cell r="D901" t="str">
            <v>9,33</v>
          </cell>
        </row>
        <row r="902">
          <cell r="A902">
            <v>11914</v>
          </cell>
          <cell r="B902" t="str">
            <v>CABO TELEFONICO CTP - APL - 50, 100 PARES, USO EXTERNO</v>
          </cell>
          <cell r="C902" t="str">
            <v xml:space="preserve">M     </v>
          </cell>
          <cell r="D902" t="str">
            <v>67,72</v>
          </cell>
        </row>
        <row r="903">
          <cell r="A903">
            <v>11917</v>
          </cell>
          <cell r="B903" t="str">
            <v>CABO TELEFONICO CTP - APL - 50, 20 PARES, USO EXTERNO</v>
          </cell>
          <cell r="C903" t="str">
            <v xml:space="preserve">M     </v>
          </cell>
          <cell r="D903" t="str">
            <v>16,23</v>
          </cell>
        </row>
        <row r="904">
          <cell r="A904">
            <v>11918</v>
          </cell>
          <cell r="B904" t="str">
            <v>CABO TELEFONICO CTP - APL - 50, 30 PARES, USO EXTERNO</v>
          </cell>
          <cell r="C904" t="str">
            <v xml:space="preserve">M     </v>
          </cell>
          <cell r="D904" t="str">
            <v>22,02</v>
          </cell>
        </row>
        <row r="905">
          <cell r="A905">
            <v>37734</v>
          </cell>
          <cell r="B905" t="str">
            <v>CACAMBA METALICA BASCULANTE COM CAPACIDADE DE 10 M3 (INCLUI MONTAGEM, NAO INCLUI CAMINHAO)</v>
          </cell>
          <cell r="C905" t="str">
            <v xml:space="preserve">UN    </v>
          </cell>
          <cell r="D905" t="str">
            <v>62.208,04</v>
          </cell>
        </row>
        <row r="906">
          <cell r="A906">
            <v>42251</v>
          </cell>
          <cell r="B906" t="str">
            <v>CACAMBA METALICA BASCULANTE COM CAPACIDADE DE 12 M3 (INCLUI MONTAGEM, NAO INCLUI CAMINHAO)</v>
          </cell>
          <cell r="C906" t="str">
            <v xml:space="preserve">UN    </v>
          </cell>
          <cell r="D906" t="str">
            <v>70.641,02</v>
          </cell>
        </row>
        <row r="907">
          <cell r="A907">
            <v>37733</v>
          </cell>
          <cell r="B907" t="str">
            <v>CACAMBA METALICA BASCULANTE COM CAPACIDADE DE 6 M3 (INCLUI MONTAGEM, NAO INCLUI CAMINHAO)</v>
          </cell>
          <cell r="C907" t="str">
            <v xml:space="preserve">UN    </v>
          </cell>
          <cell r="D907" t="str">
            <v>46.643,35</v>
          </cell>
        </row>
        <row r="908">
          <cell r="A908">
            <v>37735</v>
          </cell>
          <cell r="B908" t="str">
            <v>CACAMBA METALICA BASCULANTE COM CAPACIDADE DE 8 M3 (INCLUI MONTAGEM, NAO INCLUI CAMINHAO)</v>
          </cell>
          <cell r="C908" t="str">
            <v xml:space="preserve">UN    </v>
          </cell>
          <cell r="D908" t="str">
            <v>56.205,24</v>
          </cell>
        </row>
        <row r="909">
          <cell r="A909">
            <v>5090</v>
          </cell>
          <cell r="B909" t="str">
            <v>CADEADO SIMPLES, CORPO EM LATAO MACICO, COM LARGURA DE 25 MM E ALTURA DE APROX 25 MM, HASTE CEMENTADA (NAO LONGA), EM ACO TEMPERADO COM DIAMETRO DE APROX 5,0 MM, INCLUINDO 2 CHAVES</v>
          </cell>
          <cell r="C909" t="str">
            <v xml:space="preserve">UN    </v>
          </cell>
          <cell r="D909" t="str">
            <v>15,80</v>
          </cell>
        </row>
        <row r="910">
          <cell r="A910">
            <v>5085</v>
          </cell>
          <cell r="B910" t="str">
            <v>CADEADO SIMPLES, CORPO EM LATAO MACICO, COM LARGURA DE 35 MM E ALTURA DE APROX 30 MM, HASTE CEMENTADA (NAO LONGA), EM ACO TEMPERADO COM DIAMETRO DE APROX 6,0 MM, INCLUINDO 2 CHAVES</v>
          </cell>
          <cell r="C910" t="str">
            <v xml:space="preserve">UN    </v>
          </cell>
          <cell r="D910" t="str">
            <v>23,52</v>
          </cell>
        </row>
        <row r="911">
          <cell r="A911">
            <v>43603</v>
          </cell>
          <cell r="B911" t="str">
            <v>CADEADO SIMPLES, CORPO EM LATAO MACICO, COM LARGURA DE 50 MM E ALTURA DE APROX 40 MM, HASTE CEMENTADA EM ACO TEMPERADO COM DIAMETRO DE APROX 8,0 MM, INCLUINDO 2 CHAVES</v>
          </cell>
          <cell r="C911" t="str">
            <v xml:space="preserve">UN    </v>
          </cell>
          <cell r="D911" t="str">
            <v>33,60</v>
          </cell>
        </row>
        <row r="912">
          <cell r="A912">
            <v>38374</v>
          </cell>
          <cell r="B912" t="str">
            <v>CADEIRA SUSPENSA MANUAL / BALANCIM INDIVIDUAL (NBR 14751)</v>
          </cell>
          <cell r="C912" t="str">
            <v xml:space="preserve">UN    </v>
          </cell>
          <cell r="D912" t="str">
            <v>1.036,00</v>
          </cell>
        </row>
        <row r="913">
          <cell r="A913">
            <v>20209</v>
          </cell>
          <cell r="B913" t="str">
            <v>CAIBRO APARELHADO  *7,5 X 7,5* CM, EM MACARANDUBA, ANGELIM OU EQUIVALENTE DA REGIAO</v>
          </cell>
          <cell r="C913" t="str">
            <v xml:space="preserve">M     </v>
          </cell>
          <cell r="D913" t="str">
            <v>20,41</v>
          </cell>
        </row>
        <row r="914">
          <cell r="A914">
            <v>20212</v>
          </cell>
          <cell r="B914" t="str">
            <v>CAIBRO APARELHADO *6 X 8* CM, EM MACARANDUBA, ANGELIM OU EQUIVALENTE DA REGIAO</v>
          </cell>
          <cell r="C914" t="str">
            <v xml:space="preserve">M     </v>
          </cell>
          <cell r="D914" t="str">
            <v>17,08</v>
          </cell>
        </row>
        <row r="915">
          <cell r="A915">
            <v>4433</v>
          </cell>
          <cell r="B915" t="str">
            <v>CAIBRO NAO APARELHADO  *7,5 X 7,5* CM, EM MACARANDUBA, ANGELIM OU EQUIVALENTE DA REGIAO -  BRUTA</v>
          </cell>
          <cell r="C915" t="str">
            <v xml:space="preserve">M     </v>
          </cell>
          <cell r="D915" t="str">
            <v>19,55</v>
          </cell>
        </row>
        <row r="916">
          <cell r="A916">
            <v>4430</v>
          </cell>
          <cell r="B916" t="str">
            <v>CAIBRO NAO APARELHADO *5 X 6* CM, EM MACARANDUBA, ANGELIM OU EQUIVALENTE DA REGIAO -  BRUTA</v>
          </cell>
          <cell r="C916" t="str">
            <v xml:space="preserve">M     </v>
          </cell>
          <cell r="D916" t="str">
            <v>10,00</v>
          </cell>
        </row>
        <row r="917">
          <cell r="A917">
            <v>4400</v>
          </cell>
          <cell r="B917" t="str">
            <v>CAIBRO NAO APARELHADO,  *6 X 8* CM,  EM MACARANDUBA, ANGELIM OU EQUIVALENTE DA REGIAO -  BRUTA</v>
          </cell>
          <cell r="C917" t="str">
            <v xml:space="preserve">M     </v>
          </cell>
          <cell r="D917" t="str">
            <v>15,91</v>
          </cell>
        </row>
        <row r="918">
          <cell r="A918">
            <v>2729</v>
          </cell>
          <cell r="B918" t="str">
            <v>CAIBRO ROLICO DE MADEIRA TRATADA, D = 4 A 7 CM, H = 3,00 M, EM EUCALIPTO OU EQUIVALENTE DA REGIAO</v>
          </cell>
          <cell r="C918" t="str">
            <v xml:space="preserve">UN    </v>
          </cell>
          <cell r="D918" t="str">
            <v>18,74</v>
          </cell>
        </row>
        <row r="919">
          <cell r="A919">
            <v>4513</v>
          </cell>
          <cell r="B919" t="str">
            <v>CAIBRO 5 X 5 CM EM PINUS, MISTA OU EQUIVALENTE DA REGIAO - BRUTA</v>
          </cell>
          <cell r="C919" t="str">
            <v xml:space="preserve">M     </v>
          </cell>
          <cell r="D919" t="str">
            <v>4,53</v>
          </cell>
        </row>
        <row r="920">
          <cell r="A920">
            <v>11871</v>
          </cell>
          <cell r="B920" t="str">
            <v>CAIXA D'AGUA DE FIBRA DE VIDRO, PARA 500 LITROS, COM TAMPA</v>
          </cell>
          <cell r="C920" t="str">
            <v xml:space="preserve">UN    </v>
          </cell>
          <cell r="D920" t="str">
            <v>350,44</v>
          </cell>
        </row>
        <row r="921">
          <cell r="A921">
            <v>34636</v>
          </cell>
          <cell r="B921" t="str">
            <v>CAIXA D'AGUA EM POLIETILENO 1000 LITROS, COM TAMPA</v>
          </cell>
          <cell r="C921" t="str">
            <v xml:space="preserve">UN    </v>
          </cell>
          <cell r="D921" t="str">
            <v>477,60</v>
          </cell>
        </row>
        <row r="922">
          <cell r="A922">
            <v>34639</v>
          </cell>
          <cell r="B922" t="str">
            <v>CAIXA D'AGUA EM POLIETILENO 1500 LITROS, COM TAMPA</v>
          </cell>
          <cell r="C922" t="str">
            <v xml:space="preserve">UN    </v>
          </cell>
          <cell r="D922" t="str">
            <v>970,00</v>
          </cell>
        </row>
        <row r="923">
          <cell r="A923">
            <v>34640</v>
          </cell>
          <cell r="B923" t="str">
            <v>CAIXA D'AGUA EM POLIETILENO 2000 LITROS, COM TAMPA</v>
          </cell>
          <cell r="C923" t="str">
            <v xml:space="preserve">UN    </v>
          </cell>
          <cell r="D923" t="str">
            <v>1.089,56</v>
          </cell>
        </row>
        <row r="924">
          <cell r="A924">
            <v>34637</v>
          </cell>
          <cell r="B924" t="str">
            <v>CAIXA D'AGUA EM POLIETILENO 500 LITROS, COM TAMPA</v>
          </cell>
          <cell r="C924" t="str">
            <v xml:space="preserve">UN    </v>
          </cell>
          <cell r="D924" t="str">
            <v>274,21</v>
          </cell>
        </row>
        <row r="925">
          <cell r="A925">
            <v>34638</v>
          </cell>
          <cell r="B925" t="str">
            <v>CAIXA D'AGUA EM POLIETILENO 750 LITROS, COM TAMPA</v>
          </cell>
          <cell r="C925" t="str">
            <v xml:space="preserve">UN    </v>
          </cell>
          <cell r="D925" t="str">
            <v>470,24</v>
          </cell>
        </row>
        <row r="926">
          <cell r="A926">
            <v>11868</v>
          </cell>
          <cell r="B926" t="str">
            <v>CAIXA D'AGUA FIBRA DE VIDRO PARA 1000 LITROS, COM TAMPA</v>
          </cell>
          <cell r="C926" t="str">
            <v xml:space="preserve">UN    </v>
          </cell>
          <cell r="D926" t="str">
            <v>481,63</v>
          </cell>
        </row>
        <row r="927">
          <cell r="A927">
            <v>37106</v>
          </cell>
          <cell r="B927" t="str">
            <v>CAIXA D'AGUA FIBRA DE VIDRO PARA 10000 LITROS, COM TAMPA</v>
          </cell>
          <cell r="C927" t="str">
            <v xml:space="preserve">UN    </v>
          </cell>
          <cell r="D927" t="str">
            <v>4.652,02</v>
          </cell>
        </row>
        <row r="928">
          <cell r="A928">
            <v>11869</v>
          </cell>
          <cell r="B928" t="str">
            <v>CAIXA D'AGUA FIBRA DE VIDRO PARA 1500 LITROS, COM TAMPA</v>
          </cell>
          <cell r="C928" t="str">
            <v xml:space="preserve">UN    </v>
          </cell>
          <cell r="D928" t="str">
            <v>781,44</v>
          </cell>
        </row>
        <row r="929">
          <cell r="A929">
            <v>37104</v>
          </cell>
          <cell r="B929" t="str">
            <v>CAIXA D'AGUA FIBRA DE VIDRO PARA 2000 LITROS, COM TAMPA</v>
          </cell>
          <cell r="C929" t="str">
            <v xml:space="preserve">UN    </v>
          </cell>
          <cell r="D929" t="str">
            <v>1.007,32</v>
          </cell>
        </row>
        <row r="930">
          <cell r="A930">
            <v>37105</v>
          </cell>
          <cell r="B930" t="str">
            <v>CAIXA D'AGUA FIBRA DE VIDRO PARA 5000 LITROS, COM TAMPA</v>
          </cell>
          <cell r="C930" t="str">
            <v xml:space="preserve">UN    </v>
          </cell>
          <cell r="D930" t="str">
            <v>2.243,47</v>
          </cell>
        </row>
        <row r="931">
          <cell r="A931">
            <v>34641</v>
          </cell>
          <cell r="B931" t="str">
            <v>CAIXA DE ATERRAMENTO EM CONCRETO PRÃ-MOLDADO, DIAMETRO DE 0,30 M E ALTURA DE 0,35 M, SEM FUNDO E COM TAMPA</v>
          </cell>
          <cell r="C931" t="str">
            <v xml:space="preserve">UN    </v>
          </cell>
          <cell r="D931" t="str">
            <v>76,01</v>
          </cell>
        </row>
        <row r="932">
          <cell r="A932">
            <v>43434</v>
          </cell>
          <cell r="B932" t="str">
            <v>CAIXA DE CONCRETO ARMADO PRE-MOLDADO, COM FUNDO E SEM TAMPA, DIMENSOES DE 0,30 X 0,30 X 0,30 M</v>
          </cell>
          <cell r="C932" t="str">
            <v xml:space="preserve">UN    </v>
          </cell>
          <cell r="D932" t="str">
            <v>82,18</v>
          </cell>
        </row>
        <row r="933">
          <cell r="A933">
            <v>43435</v>
          </cell>
          <cell r="B933" t="str">
            <v>CAIXA DE CONCRETO ARMADO PRE-MOLDADO, COM FUNDO E SEM TAMPA, DIMENSOES DE 0,40 X 0,40 X 0,40 M</v>
          </cell>
          <cell r="C933" t="str">
            <v xml:space="preserve">UN    </v>
          </cell>
          <cell r="D933" t="str">
            <v>150,67</v>
          </cell>
        </row>
        <row r="934">
          <cell r="A934">
            <v>43436</v>
          </cell>
          <cell r="B934" t="str">
            <v>CAIXA DE CONCRETO ARMADO PRE-MOLDADO, COM FUNDO E SEM TAMPA, DIMENSOES DE 0,60 X 0,60 X 0,50 M</v>
          </cell>
          <cell r="C934" t="str">
            <v xml:space="preserve">UN    </v>
          </cell>
          <cell r="D934" t="str">
            <v>263,67</v>
          </cell>
        </row>
        <row r="935">
          <cell r="A935">
            <v>43437</v>
          </cell>
          <cell r="B935" t="str">
            <v>CAIXA DE CONCRETO ARMADO PRE-MOLDADO, COM FUNDO E SEM TAMPA, DIMENSOES DE 0,80 X 0,80 X 0,50 M</v>
          </cell>
          <cell r="C935" t="str">
            <v xml:space="preserve">UN    </v>
          </cell>
          <cell r="D935" t="str">
            <v>478,04</v>
          </cell>
        </row>
        <row r="936">
          <cell r="A936">
            <v>43438</v>
          </cell>
          <cell r="B936" t="str">
            <v>CAIXA DE CONCRETO ARMADO PRE-MOLDADO, COM FUNDO E SEM TAMPA, DIMENSOES DE 1,00 X 1,00 X 0,50 M</v>
          </cell>
          <cell r="C936" t="str">
            <v xml:space="preserve">UN    </v>
          </cell>
          <cell r="D936" t="str">
            <v>856,09</v>
          </cell>
        </row>
        <row r="937">
          <cell r="A937">
            <v>41627</v>
          </cell>
          <cell r="B937" t="str">
            <v>CAIXA DE CONCRETO ARMADO PRE-MOLDADO, COM FUNDO E TAMPA, DIMENSOES DE 0,30 X 0,30 X 0,30 M</v>
          </cell>
          <cell r="C937" t="str">
            <v xml:space="preserve">UN    </v>
          </cell>
          <cell r="D937" t="str">
            <v>126,70</v>
          </cell>
        </row>
        <row r="938">
          <cell r="A938">
            <v>41628</v>
          </cell>
          <cell r="B938" t="str">
            <v>CAIXA DE CONCRETO ARMADO PRE-MOLDADO, COM FUNDO E TAMPA, DIMENSOES DE 0,40 X 0,40 X 0,40 M</v>
          </cell>
          <cell r="C938" t="str">
            <v xml:space="preserve">UN    </v>
          </cell>
          <cell r="D938" t="str">
            <v>232,85</v>
          </cell>
        </row>
        <row r="939">
          <cell r="A939">
            <v>41629</v>
          </cell>
          <cell r="B939" t="str">
            <v>CAIXA DE CONCRETO ARMADO PRE-MOLDADO, COM FUNDO E TAMPA, DIMENSOES DE 0,60 X 0,60 X 0,50 M</v>
          </cell>
          <cell r="C939" t="str">
            <v xml:space="preserve">UN    </v>
          </cell>
          <cell r="D939" t="str">
            <v>295,86</v>
          </cell>
        </row>
        <row r="940">
          <cell r="A940">
            <v>43429</v>
          </cell>
          <cell r="B940" t="str">
            <v>CAIXA DE CONCRETO ARMADO PRE-MOLDADO, SEM FUNDO, QUADRADA, DIMENSOES DE 0,30 X 0,30 X 0,30 M</v>
          </cell>
          <cell r="C940" t="str">
            <v xml:space="preserve">UN    </v>
          </cell>
          <cell r="D940" t="str">
            <v>65,55</v>
          </cell>
        </row>
        <row r="941">
          <cell r="A941">
            <v>43430</v>
          </cell>
          <cell r="B941" t="str">
            <v>CAIXA DE CONCRETO ARMADO PRE-MOLDADO, SEM FUNDO, QUADRADA, DIMENSOES DE 0,40 X 0,40 X 0,40 M</v>
          </cell>
          <cell r="C941" t="str">
            <v xml:space="preserve">UN    </v>
          </cell>
          <cell r="D941" t="str">
            <v>108,89</v>
          </cell>
        </row>
        <row r="942">
          <cell r="A942">
            <v>43431</v>
          </cell>
          <cell r="B942" t="str">
            <v>CAIXA DE CONCRETO ARMADO PRE-MOLDADO, SEM FUNDO, QUADRADA, DIMENSOES DE 0,60 X 0,60 X 0,50 M</v>
          </cell>
          <cell r="C942" t="str">
            <v xml:space="preserve">UN    </v>
          </cell>
          <cell r="D942" t="str">
            <v>210,94</v>
          </cell>
        </row>
        <row r="943">
          <cell r="A943">
            <v>43432</v>
          </cell>
          <cell r="B943" t="str">
            <v>CAIXA DE CONCRETO ARMADO PRE-MOLDADO, SEM FUNDO, QUADRADA, DIMENSOES DE 0,80 X 0,80 X 0,50 M</v>
          </cell>
          <cell r="C943" t="str">
            <v xml:space="preserve">UN    </v>
          </cell>
          <cell r="D943" t="str">
            <v>438,31</v>
          </cell>
        </row>
        <row r="944">
          <cell r="A944">
            <v>43433</v>
          </cell>
          <cell r="B944" t="str">
            <v>CAIXA DE CONCRETO ARMADO PRE-MOLDADO, SEM FUNDO, QUADRADA, DIMENSOES DE 1,00 X 1,00 X 0,50 M</v>
          </cell>
          <cell r="C944" t="str">
            <v xml:space="preserve">UN    </v>
          </cell>
          <cell r="D944" t="str">
            <v>691,03</v>
          </cell>
        </row>
        <row r="945">
          <cell r="A945">
            <v>43094</v>
          </cell>
          <cell r="B945" t="str">
            <v>CAIXA DE DERIVACAO PARA MEDIDOR DE ENERGIA, COM BARRAMENTO MONOFASICO, EM POLICARBONATO / TERMOPLASTICO - MODULO (PADRAO CONCESSIONARIA LOCAL)</v>
          </cell>
          <cell r="C945" t="str">
            <v xml:space="preserve">UN    </v>
          </cell>
          <cell r="D945" t="str">
            <v>177,94</v>
          </cell>
        </row>
        <row r="946">
          <cell r="A946">
            <v>43093</v>
          </cell>
          <cell r="B946" t="str">
            <v>CAIXA DE DERIVACAO PARA MEDIDOR DE ENERGIA, COM BARRAMENTO POLIFASICO, EM POLICARBONATO / TERMOPLASTICO - MODULO (PADRAO CONCESSIONARIA LOCAL)</v>
          </cell>
          <cell r="C946" t="str">
            <v xml:space="preserve">UN    </v>
          </cell>
          <cell r="D946" t="str">
            <v>189,09</v>
          </cell>
        </row>
        <row r="947">
          <cell r="A947">
            <v>1030</v>
          </cell>
          <cell r="B947" t="str">
            <v>CAIXA DE DESCARGA DE PLASTICO EXTERNA, DE *9* L, PUXADOR FIO DE NYLON, NAO INCLUSO CANO, BOLSA, ENGATE</v>
          </cell>
          <cell r="C947" t="str">
            <v xml:space="preserve">UN    </v>
          </cell>
          <cell r="D947" t="str">
            <v>36,90</v>
          </cell>
        </row>
        <row r="948">
          <cell r="A948">
            <v>11694</v>
          </cell>
          <cell r="B948" t="str">
            <v>CAIXA DE DESCARGA PLASTICA DE EMBUTIR COMPLETA, COM ESPELHO PLASTICO, CAPACIDADE 6 A 10 L, ACESSORIOS INCLUSOS</v>
          </cell>
          <cell r="C948" t="str">
            <v xml:space="preserve">UN    </v>
          </cell>
          <cell r="D948" t="str">
            <v>815,68</v>
          </cell>
        </row>
        <row r="949">
          <cell r="A949">
            <v>11881</v>
          </cell>
          <cell r="B949" t="str">
            <v>CAIXA DE GORDURA CILINDRICA EM CONCRETO SIMPLES,  PRE-MOLDADA, COM DIAMETRO DE 40 CM E ALTURA DE 45 CM, COM TAMPA</v>
          </cell>
          <cell r="C949" t="str">
            <v xml:space="preserve">UN    </v>
          </cell>
          <cell r="D949" t="str">
            <v>116,42</v>
          </cell>
        </row>
        <row r="950">
          <cell r="A950">
            <v>35277</v>
          </cell>
          <cell r="B950" t="str">
            <v>CAIXA DE GORDURA EM PVC, DIAMETRO MINIMO 300 MM, DIAMETRO DE SAIDA 100 MM, CAPACIDADE  APROXIMADA 18 LITROS, COM TAMPA</v>
          </cell>
          <cell r="C950" t="str">
            <v xml:space="preserve">UN    </v>
          </cell>
          <cell r="D950" t="str">
            <v>333,88</v>
          </cell>
        </row>
        <row r="951">
          <cell r="A951">
            <v>10521</v>
          </cell>
          <cell r="B951" t="str">
            <v>CAIXA DE INCENDIO/ABRIGO PARA MANGUEIRA, DE EMBUTIR/INTERNA, COM 75 X 45 X 17 CM, EM CHAPA DE ACO, PORTA COM VENTILACAO, VISOR COM A INSCRICAO "INCENDIO", SUPORTE/CESTA INTERNA PARA A MANGUEIRA, PINTURA ELETROSTATICA VERMELHA</v>
          </cell>
          <cell r="C951" t="str">
            <v xml:space="preserve">UN    </v>
          </cell>
          <cell r="D951" t="str">
            <v>247,24</v>
          </cell>
        </row>
        <row r="952">
          <cell r="A952">
            <v>10885</v>
          </cell>
          <cell r="B952" t="str">
            <v>CAIXA DE INCENDIO/ABRIGO PARA MANGUEIRA, DE EMBUTIR/INTERNA, COM 90 X 60 X 17 CM, EM CHAPA DE ACO, PORTA COM VENTILACAO, VISOR COM A INSCRICAO "INCENDIO", SUPORTE/CESTA INTERNA PARA A MANGUEIRA, PINTURA ELETROSTATICA VERMELHA</v>
          </cell>
          <cell r="C952" t="str">
            <v xml:space="preserve">UN    </v>
          </cell>
          <cell r="D952" t="str">
            <v>312,73</v>
          </cell>
        </row>
        <row r="953">
          <cell r="A953">
            <v>20962</v>
          </cell>
          <cell r="B953" t="str">
            <v>CAIXA DE INCENDIO/ABRIGO PARA MANGUEIRA, DE SOBREPOR/EXTERNA, COM 75 X 45 X 17 CM, EM CHAPA DE ACO, PORTA COM VENTILACAO, VISOR COM A INSCRICAO "INCENDIO", SUPORTE/CESTA INTERNA PARA A MANGUEIRA, PINTURA ELETROSTATICA VERMELHA</v>
          </cell>
          <cell r="C953" t="str">
            <v xml:space="preserve">UN    </v>
          </cell>
          <cell r="D953" t="str">
            <v>259,02</v>
          </cell>
        </row>
        <row r="954">
          <cell r="A954">
            <v>20963</v>
          </cell>
          <cell r="B954" t="str">
            <v>CAIXA DE INCENDIO/ABRIGO PARA MANGUEIRA, DE SOBREPOR/EXTERNA, COM 90 X 60 X 17 CM, EM CHAPA DE ACO, PORTA COM VENTILACAO, VISOR COM A INSCRICAO "INCENDIO", SUPORTE/CESTA INTERNA PARA A MANGUEIRA, PINTURA ELETROSTATICA VERMELHA</v>
          </cell>
          <cell r="C954" t="str">
            <v xml:space="preserve">UN    </v>
          </cell>
          <cell r="D954" t="str">
            <v>316,41</v>
          </cell>
        </row>
        <row r="955">
          <cell r="A955">
            <v>2555</v>
          </cell>
          <cell r="B955" t="str">
            <v>CAIXA DE LUZ "3 X 3" EM ACO ESMALTADA</v>
          </cell>
          <cell r="C955" t="str">
            <v xml:space="preserve">UN    </v>
          </cell>
          <cell r="D955" t="str">
            <v>1,50</v>
          </cell>
        </row>
        <row r="956">
          <cell r="A956">
            <v>2556</v>
          </cell>
          <cell r="B956" t="str">
            <v>CAIXA DE LUZ "4 X 2" EM ACO ESMALTADA</v>
          </cell>
          <cell r="C956" t="str">
            <v xml:space="preserve">UN    </v>
          </cell>
          <cell r="D956" t="str">
            <v>1,55</v>
          </cell>
        </row>
        <row r="957">
          <cell r="A957">
            <v>2557</v>
          </cell>
          <cell r="B957" t="str">
            <v>CAIXA DE LUZ "4 X 4" EM ACO ESMALTADA</v>
          </cell>
          <cell r="C957" t="str">
            <v xml:space="preserve">UN    </v>
          </cell>
          <cell r="D957" t="str">
            <v>3,28</v>
          </cell>
        </row>
        <row r="958">
          <cell r="A958">
            <v>10569</v>
          </cell>
          <cell r="B958" t="str">
            <v>CAIXA DE PASSAGEM / DERIVACAO / LUZ, OCTOGONAL 4 X4, EM ACO ESMALTADA, COM FUNDO MOVEL SIMPLES (FMS)</v>
          </cell>
          <cell r="C958" t="str">
            <v xml:space="preserve">UN    </v>
          </cell>
          <cell r="D958" t="str">
            <v>3,28</v>
          </cell>
        </row>
        <row r="959">
          <cell r="A959">
            <v>39810</v>
          </cell>
          <cell r="B959" t="str">
            <v>CAIXA DE PASSAGEM ELETRICA DE PAREDE, DE EMBUTIR, EM PVC, COM TAMPA APARAFUSADA, DIMENSOES 120 X 120 X *75* MM</v>
          </cell>
          <cell r="C959" t="str">
            <v xml:space="preserve">UN    </v>
          </cell>
          <cell r="D959" t="str">
            <v>24,01</v>
          </cell>
        </row>
        <row r="960">
          <cell r="A960">
            <v>39811</v>
          </cell>
          <cell r="B960" t="str">
            <v>CAIXA DE PASSAGEM ELETRICA DE PAREDE, DE EMBUTIR, EM PVC, COM TAMPA APARAFUSADA, DIMENSOES 150 X 150 X *75* MM</v>
          </cell>
          <cell r="C960" t="str">
            <v xml:space="preserve">UN    </v>
          </cell>
          <cell r="D960" t="str">
            <v>29,37</v>
          </cell>
        </row>
        <row r="961">
          <cell r="A961">
            <v>39812</v>
          </cell>
          <cell r="B961" t="str">
            <v>CAIXA DE PASSAGEM ELETRICA DE PAREDE, DE EMBUTIR, EM PVC, COM TAMPA APARAFUSADA, DIMENSOES 200 X 200 X *90* MM</v>
          </cell>
          <cell r="C961" t="str">
            <v xml:space="preserve">UN    </v>
          </cell>
          <cell r="D961" t="str">
            <v>48,29</v>
          </cell>
        </row>
        <row r="962">
          <cell r="A962">
            <v>43096</v>
          </cell>
          <cell r="B962" t="str">
            <v>CAIXA DE PASSAGEM ELETRICA DE PAREDE, DE EMBUTIR, EM TERMOPLASTICO / PVC, COM TAMPA APARAFUSADA, DIMENSOES 400 X 400 X *120* MM</v>
          </cell>
          <cell r="C962" t="str">
            <v xml:space="preserve">UN    </v>
          </cell>
          <cell r="D962" t="str">
            <v>160,09</v>
          </cell>
        </row>
        <row r="963">
          <cell r="A963">
            <v>43102</v>
          </cell>
          <cell r="B963" t="str">
            <v>CAIXA DE PASSAGEM ELETRICA DE PAREDE, DE SOBREPOR, EM PVC, COM TAMPA APARAFUSADA, DIMENSOES 300 X 300 X *100* MM</v>
          </cell>
          <cell r="C963" t="str">
            <v xml:space="preserve">UN    </v>
          </cell>
          <cell r="D963" t="str">
            <v>97,34</v>
          </cell>
        </row>
        <row r="964">
          <cell r="A964">
            <v>43103</v>
          </cell>
          <cell r="B964" t="str">
            <v>CAIXA DE PASSAGEM ELETRICA DE PAREDE, DE SOBREPOR, EM PVC, COM TAMPA APARAFUSADA, DIMENSOES, 400 X 400 X *120* MM</v>
          </cell>
          <cell r="C964" t="str">
            <v xml:space="preserve">UN    </v>
          </cell>
          <cell r="D964" t="str">
            <v>143,34</v>
          </cell>
        </row>
        <row r="965">
          <cell r="A965">
            <v>43098</v>
          </cell>
          <cell r="B965" t="str">
            <v>CAIXA DE PASSAGEM ELETRICA DE PAREDE, DE SOBREPOR, EM TERMOPLASTICO / PVC, COM TAMPA APARAFUSA, DIMENSOES 200 X 200 X *100* MM</v>
          </cell>
          <cell r="C965" t="str">
            <v xml:space="preserve">UN    </v>
          </cell>
          <cell r="D965" t="str">
            <v>54,22</v>
          </cell>
        </row>
        <row r="966">
          <cell r="A966">
            <v>43097</v>
          </cell>
          <cell r="B966" t="str">
            <v>CAIXA DE PASSAGEM ELETRICA DE PAREDE, DE SOBREPOR, EM TERMOPLASTICO / PVC, COM TAMPA APARAFUSADA, DIMENSOES, 150 X 150 X *100* MM</v>
          </cell>
          <cell r="C966" t="str">
            <v xml:space="preserve">UN    </v>
          </cell>
          <cell r="D966" t="str">
            <v>32,12</v>
          </cell>
        </row>
        <row r="967">
          <cell r="A967">
            <v>43104</v>
          </cell>
          <cell r="B967" t="str">
            <v>CAIXA DE PASSAGEM ELETRICA, PARA PISO, EM PVC, DIMENSOES DE 3/4" A 4"</v>
          </cell>
          <cell r="C967" t="str">
            <v xml:space="preserve">UN    </v>
          </cell>
          <cell r="D967" t="str">
            <v>380,03</v>
          </cell>
        </row>
        <row r="968">
          <cell r="A968">
            <v>39771</v>
          </cell>
          <cell r="B968" t="str">
            <v>CAIXA DE PASSAGEM METALICA DE SOBREPOR COM TAMPA PARAFUSADA, DIMENSOES 20 X 20 X 10 CM</v>
          </cell>
          <cell r="C968" t="str">
            <v xml:space="preserve">UN    </v>
          </cell>
          <cell r="D968" t="str">
            <v>31,52</v>
          </cell>
        </row>
        <row r="969">
          <cell r="A969">
            <v>39772</v>
          </cell>
          <cell r="B969" t="str">
            <v>CAIXA DE PASSAGEM METALICA DE SOBREPOR COM TAMPA PARAFUSADA, DIMENSOES 30 X 30 X 10 CM</v>
          </cell>
          <cell r="C969" t="str">
            <v xml:space="preserve">UN    </v>
          </cell>
          <cell r="D969" t="str">
            <v>61,96</v>
          </cell>
        </row>
        <row r="970">
          <cell r="A970">
            <v>39773</v>
          </cell>
          <cell r="B970" t="str">
            <v>CAIXA DE PASSAGEM METALICA DE SOBREPOR COM TAMPA PARAFUSADA, DIMENSOES 40 X 40 X 15 CM</v>
          </cell>
          <cell r="C970" t="str">
            <v xml:space="preserve">UN    </v>
          </cell>
          <cell r="D970" t="str">
            <v>99,60</v>
          </cell>
        </row>
        <row r="971">
          <cell r="A971">
            <v>39774</v>
          </cell>
          <cell r="B971" t="str">
            <v>CAIXA DE PASSAGEM METALICA DE SOBREPOR COM TAMPA PARAFUSADA, DIMENSOES 50 X 50 X 15 CM</v>
          </cell>
          <cell r="C971" t="str">
            <v xml:space="preserve">UN    </v>
          </cell>
          <cell r="D971" t="str">
            <v>148,97</v>
          </cell>
        </row>
        <row r="972">
          <cell r="A972">
            <v>39775</v>
          </cell>
          <cell r="B972" t="str">
            <v>CAIXA DE PASSAGEM METALICA DE SOBREPOR COM TAMPA PARAFUSADA, DIMENSOES 60 X 60 X 20 CM</v>
          </cell>
          <cell r="C972" t="str">
            <v xml:space="preserve">UN    </v>
          </cell>
          <cell r="D972" t="str">
            <v>198,82</v>
          </cell>
        </row>
        <row r="973">
          <cell r="A973">
            <v>39776</v>
          </cell>
          <cell r="B973" t="str">
            <v>CAIXA DE PASSAGEM METALICA DE SOBREPOR COM TAMPA PARAFUSADA, DIMENSOES 70 X 70 X 20 CM</v>
          </cell>
          <cell r="C973" t="str">
            <v xml:space="preserve">UN    </v>
          </cell>
          <cell r="D973" t="str">
            <v>240,28</v>
          </cell>
        </row>
        <row r="974">
          <cell r="A974">
            <v>39777</v>
          </cell>
          <cell r="B974" t="str">
            <v>CAIXA DE PASSAGEM METALICA DE SOBREPOR COM TAMPA PARAFUSADA, DIMENSOES 80 X 80 X 20 CM</v>
          </cell>
          <cell r="C974" t="str">
            <v xml:space="preserve">UN    </v>
          </cell>
          <cell r="D974" t="str">
            <v>304,55</v>
          </cell>
        </row>
        <row r="975">
          <cell r="A975">
            <v>20254</v>
          </cell>
          <cell r="B975" t="str">
            <v>CAIXA DE PASSAGEM METALICA, DE SOBREPOR, COM TAMPA APARAFUSADA, DIMENSOES 15 X 15 X *10* CM</v>
          </cell>
          <cell r="C975" t="str">
            <v xml:space="preserve">UN    </v>
          </cell>
          <cell r="D975" t="str">
            <v>22,10</v>
          </cell>
        </row>
        <row r="976">
          <cell r="A976">
            <v>20253</v>
          </cell>
          <cell r="B976" t="str">
            <v>CAIXA DE PASSAGEM METALICA, DE SOBREPOR, COM TAMPA APARAFUSADA, DIMENSOES 35 X 35 X *12* CM</v>
          </cell>
          <cell r="C976" t="str">
            <v xml:space="preserve">UN    </v>
          </cell>
          <cell r="D976" t="str">
            <v>72,59</v>
          </cell>
        </row>
        <row r="977">
          <cell r="A977">
            <v>11247</v>
          </cell>
          <cell r="B977" t="str">
            <v>CAIXA DE PASSAGEM/ LUZ / TELEFONIA, DE EMBUTIR,  EM CHAPA DE ACO GALVANIZADO, DIMENSOES 150 X 150 X 15 CM (PADRAO CONCESSIONARIA LOCAL)</v>
          </cell>
          <cell r="C977" t="str">
            <v xml:space="preserve">UN    </v>
          </cell>
          <cell r="D977" t="str">
            <v>1.395,76</v>
          </cell>
        </row>
        <row r="978">
          <cell r="A978">
            <v>11250</v>
          </cell>
          <cell r="B978" t="str">
            <v>CAIXA DE PASSAGEM/ LUZ / TELEFONIA, DE EMBUTIR,  EM CHAPA DE ACO GALVANIZADO, DIMENSOES 20 X 20 X *12* CM (PADRAO CONCESSIONARIA LOCAL)</v>
          </cell>
          <cell r="C978" t="str">
            <v xml:space="preserve">UN    </v>
          </cell>
          <cell r="D978" t="str">
            <v>60,09</v>
          </cell>
        </row>
        <row r="979">
          <cell r="A979">
            <v>11249</v>
          </cell>
          <cell r="B979" t="str">
            <v>CAIXA DE PASSAGEM/ LUZ / TELEFONIA, DE EMBUTIR,  EM CHAPA DE ACO GALVANIZADO, DIMENSOES 200 X 200 X 20 CM (PADRAO CONCESSIONARIA LOCAL)</v>
          </cell>
          <cell r="C979" t="str">
            <v xml:space="preserve">UN    </v>
          </cell>
          <cell r="D979" t="str">
            <v>2.726,42</v>
          </cell>
        </row>
        <row r="980">
          <cell r="A980">
            <v>11251</v>
          </cell>
          <cell r="B980" t="str">
            <v>CAIXA DE PASSAGEM/ LUZ / TELEFONIA, DE EMBUTIR,  EM CHAPA DE ACO GALVANIZADO, DIMENSOES 40 X 40 X *12* CM (PADRAO CONCESSIONARIA LOCAL)</v>
          </cell>
          <cell r="C980" t="str">
            <v xml:space="preserve">UN    </v>
          </cell>
          <cell r="D980" t="str">
            <v>133,10</v>
          </cell>
        </row>
        <row r="981">
          <cell r="A981">
            <v>11253</v>
          </cell>
          <cell r="B981" t="str">
            <v>CAIXA DE PASSAGEM/ LUZ / TELEFONIA, DE EMBUTIR,  EM CHAPA DE ACO GALVANIZADO, DIMENSOES 60 X 60 X *12* CM (PADRAO CONCESSIONARIA LOCAL)</v>
          </cell>
          <cell r="C981" t="str">
            <v xml:space="preserve">UN    </v>
          </cell>
          <cell r="D981" t="str">
            <v>220,56</v>
          </cell>
        </row>
        <row r="982">
          <cell r="A982">
            <v>11255</v>
          </cell>
          <cell r="B982" t="str">
            <v>CAIXA DE PASSAGEM/ LUZ / TELEFONIA, DE EMBUTIR,  EM CHAPA DE ACO GALVANIZADO, DIMENSOES 80 X 80 X *12* CM (PADRAO CONCESSIONARIA LOCAL)</v>
          </cell>
          <cell r="C982" t="str">
            <v xml:space="preserve">UN    </v>
          </cell>
          <cell r="D982" t="str">
            <v>329,74</v>
          </cell>
        </row>
        <row r="983">
          <cell r="A983">
            <v>14055</v>
          </cell>
          <cell r="B983" t="str">
            <v>CAIXA DE PASSAGEM/ LUZ / TELEFONIA, DE EMBUTIR, EM CHAPA DE ACO GALVANIZADO, DIMENSOES 120 X 120 X *12* CM (PADRAO CONCESSIONARIA LOCAL)</v>
          </cell>
          <cell r="C983" t="str">
            <v xml:space="preserve">UN    </v>
          </cell>
          <cell r="D983" t="str">
            <v>663,32</v>
          </cell>
        </row>
        <row r="984">
          <cell r="A984">
            <v>11256</v>
          </cell>
          <cell r="B984" t="str">
            <v>CAIXA DE PASSAGEM/ LUZ / TELEFONIA, DE SOBREPOR,  EM CHAPA DE ACO GALVANIZADO, DIMENSOES 80 X 80 X *12* CM (PADRAO CONCESSIONARIA LOCAL)</v>
          </cell>
          <cell r="C984" t="str">
            <v xml:space="preserve">UN    </v>
          </cell>
          <cell r="D984" t="str">
            <v>413,03</v>
          </cell>
        </row>
        <row r="985">
          <cell r="A985">
            <v>1872</v>
          </cell>
          <cell r="B985" t="str">
            <v>CAIXA DE PASSAGEM, EM PVC, DE 4" X 2", PARA ELETRODUTO FLEXIVEL CORRUGADO</v>
          </cell>
          <cell r="C985" t="str">
            <v xml:space="preserve">UN    </v>
          </cell>
          <cell r="D985" t="str">
            <v>2,06</v>
          </cell>
        </row>
        <row r="986">
          <cell r="A986">
            <v>1873</v>
          </cell>
          <cell r="B986" t="str">
            <v>CAIXA DE PASSAGEM, EM PVC, DE 4" X 4", PARA ELETRODUTO FLEXIVEL CORRUGADO</v>
          </cell>
          <cell r="C986" t="str">
            <v xml:space="preserve">UN    </v>
          </cell>
          <cell r="D986" t="str">
            <v>4,10</v>
          </cell>
        </row>
        <row r="987">
          <cell r="A987">
            <v>39693</v>
          </cell>
          <cell r="B987" t="str">
            <v>CAIXA DE PROTECAO EXTERNA PARA MEDIDOR HOROSAZONAL, DE BAIXA TENSAO, COM MODULO, EM CHAPA DE ACO (PADRAO DA CONCESSIONARIA LOCAL)</v>
          </cell>
          <cell r="C987" t="str">
            <v xml:space="preserve">UN    </v>
          </cell>
          <cell r="D987" t="str">
            <v>2.594,03</v>
          </cell>
        </row>
        <row r="988">
          <cell r="A988">
            <v>39692</v>
          </cell>
          <cell r="B988" t="str">
            <v>CAIXA DE PROTECAO PARA TRANSFORMADOR CORRENTE, EM CHAPA DE ACO 18 USG (PADRAO DA CONCESSIONARIA LOCAL)</v>
          </cell>
          <cell r="C988" t="str">
            <v xml:space="preserve">UN    </v>
          </cell>
          <cell r="D988" t="str">
            <v>830,03</v>
          </cell>
        </row>
        <row r="989">
          <cell r="A989">
            <v>34643</v>
          </cell>
          <cell r="B989" t="str">
            <v>CAIXA INSPECAO EM POLIETILENO PARA ATERRAMENTO E PARA RAIOS DIAMETRO = 300 MM</v>
          </cell>
          <cell r="C989" t="str">
            <v xml:space="preserve">UN    </v>
          </cell>
          <cell r="D989" t="str">
            <v>10,80</v>
          </cell>
        </row>
        <row r="990">
          <cell r="A990">
            <v>1062</v>
          </cell>
          <cell r="B990" t="str">
            <v>CAIXA INTERNA/EXTERNA DE MEDICAO PARA 1 MEDIDOR TRIFASICO, COM VISOR, EM CHAPA DE ACO 18 USG (PADRAO DA CONCESSIONARIA LOCAL)</v>
          </cell>
          <cell r="C990" t="str">
            <v xml:space="preserve">UN    </v>
          </cell>
          <cell r="D990" t="str">
            <v>263,05</v>
          </cell>
        </row>
        <row r="991">
          <cell r="A991">
            <v>39686</v>
          </cell>
          <cell r="B991" t="str">
            <v>CAIXA INTERNA/EXTERNA DE MEDICAO PARA 4 MEDIDORES MONOFASICOS, COM VISOR, EM CHAPA DE ACO 18 USG (PADRAO DA CONCESSIONARIA LOCAL)</v>
          </cell>
          <cell r="C991" t="str">
            <v xml:space="preserve">UN    </v>
          </cell>
          <cell r="D991" t="str">
            <v>425,93</v>
          </cell>
        </row>
        <row r="992">
          <cell r="A992">
            <v>43095</v>
          </cell>
          <cell r="B992" t="str">
            <v>CAIXA MODULAR PARA MEDIDOR DE ENERGIA AGRUPADA, EM POLICARBONATO /  TERMOPLASTICO, COM SUPORTE PARA DISJUNTOR (PADRAO DA CONCESSIONARIA LOCAL)</v>
          </cell>
          <cell r="C992" t="str">
            <v xml:space="preserve">UN    </v>
          </cell>
          <cell r="D992" t="str">
            <v>105,49</v>
          </cell>
        </row>
        <row r="993">
          <cell r="A993">
            <v>1871</v>
          </cell>
          <cell r="B993" t="str">
            <v>CAIXA OCTOGONAL DE FUNDO MOVEL, EM PVC, DE 3" X 3", PARA ELETRODUTO FLEXIVEL CORRUGADO</v>
          </cell>
          <cell r="C993" t="str">
            <v xml:space="preserve">UN    </v>
          </cell>
          <cell r="D993" t="str">
            <v>3,69</v>
          </cell>
        </row>
        <row r="994">
          <cell r="A994">
            <v>12001</v>
          </cell>
          <cell r="B994" t="str">
            <v>CAIXA OCTOGONAL DE FUNDO MOVEL, EM PVC, DE 4" X 4", PARA ELETRODUTO FLEXIVEL CORRUGADO</v>
          </cell>
          <cell r="C994" t="str">
            <v xml:space="preserve">UN    </v>
          </cell>
          <cell r="D994" t="str">
            <v>5,33</v>
          </cell>
        </row>
        <row r="995">
          <cell r="A995">
            <v>11882</v>
          </cell>
          <cell r="B995" t="str">
            <v>CAIXA PARA HIDROMETRO CONCRETO PRE MOLDADO, *0,24 M X 0,45 M X 0,30* M (L X C X A)</v>
          </cell>
          <cell r="C995" t="str">
            <v xml:space="preserve">UN    </v>
          </cell>
          <cell r="D995" t="str">
            <v>83,55</v>
          </cell>
        </row>
        <row r="996">
          <cell r="A996">
            <v>1068</v>
          </cell>
          <cell r="B996" t="str">
            <v>CAIXA PARA MEDICAO COLETIVA TIPO L, PADRAO BIFASICO OU TRIFASICO, PARA ATE 4 MEDIDORES, SEM BARRAMENTO E COM PORTAS INFERIOR E SUPERIOR</v>
          </cell>
          <cell r="C996" t="str">
            <v xml:space="preserve">UN    </v>
          </cell>
          <cell r="D996" t="str">
            <v>1.735,09</v>
          </cell>
        </row>
        <row r="997">
          <cell r="A997">
            <v>39690</v>
          </cell>
          <cell r="B997" t="str">
            <v>CAIXA PARA MEDICAO COLETIVA TIPO M, PADRAO BIFASICO OU TRIFASICO, PARA ATE 8 MEDIDORES, SEM BARRAMENTO E COM PORTAS INFERIOR E SUPERIOR</v>
          </cell>
          <cell r="C997" t="str">
            <v xml:space="preserve">UN    </v>
          </cell>
          <cell r="D997" t="str">
            <v>2.910,91</v>
          </cell>
        </row>
        <row r="998">
          <cell r="A998">
            <v>39691</v>
          </cell>
          <cell r="B998" t="str">
            <v>CAIXA PARA MEDICAO COLETIVA TIPO N, PADRAO BIFASICO OU TRIFASICO, PARA ATE 12 MEDIDORES, SEM BARRAMENTO E COM PORTAS INFERIOR E SUPERIOR</v>
          </cell>
          <cell r="C998" t="str">
            <v xml:space="preserve">UN    </v>
          </cell>
          <cell r="D998" t="str">
            <v>3.661,11</v>
          </cell>
        </row>
        <row r="999">
          <cell r="A999">
            <v>39808</v>
          </cell>
          <cell r="B999" t="str">
            <v>CAIXA PARA MEDIDOR MONOFASICO, EM POLICARBONATO / TERMOPLASTICO, PARA ALOJAR 1 DISJUNTOR (PADRAO DA CONCESSIONARIA LOCAL)</v>
          </cell>
          <cell r="C999" t="str">
            <v xml:space="preserve">UN    </v>
          </cell>
          <cell r="D999" t="str">
            <v>55,07</v>
          </cell>
        </row>
        <row r="1000">
          <cell r="A1000">
            <v>39809</v>
          </cell>
          <cell r="B1000" t="str">
            <v>CAIXA PARA MEDIDOR POLIFASICO, EM POLICARBONATO / TERMOPLASTICO, PARA ALOJAR 1 DISJUNTOR (PADRAO DA CONCESSIONARIA LOCAL)</v>
          </cell>
          <cell r="C1000" t="str">
            <v xml:space="preserve">UN    </v>
          </cell>
          <cell r="D1000" t="str">
            <v>130,63</v>
          </cell>
        </row>
        <row r="1001">
          <cell r="A1001">
            <v>43439</v>
          </cell>
          <cell r="B1001" t="str">
            <v>CAIXA PRE-MOLDADA PARA BOCA DE LOBO, EM CONCRETO ARMADO, COM FCK DE 25 MPA, COM DIMENSOES 1,10 X 0,65 X 1,00 M (COMPRIMENTO X LARGURA X ALTURA)</v>
          </cell>
          <cell r="C1001" t="str">
            <v xml:space="preserve">UN    </v>
          </cell>
          <cell r="D1001" t="str">
            <v>383,52</v>
          </cell>
        </row>
        <row r="1002">
          <cell r="A1002">
            <v>5103</v>
          </cell>
          <cell r="B1002" t="str">
            <v>CAIXA SIFONADA PVC, 100 X 100 X 50 MM, COM GRELHA REDONDA BRANCA</v>
          </cell>
          <cell r="C1002" t="str">
            <v xml:space="preserve">UN    </v>
          </cell>
          <cell r="D1002" t="str">
            <v>10,15</v>
          </cell>
        </row>
        <row r="1003">
          <cell r="A1003">
            <v>11712</v>
          </cell>
          <cell r="B1003" t="str">
            <v>CAIXA SIFONADA PVC, 150 X 150 X 50 MM, COM GRELHA QUADRADA BRANCA (NBR 5688)</v>
          </cell>
          <cell r="C1003" t="str">
            <v xml:space="preserve">UN    </v>
          </cell>
          <cell r="D1003" t="str">
            <v>23,65</v>
          </cell>
        </row>
        <row r="1004">
          <cell r="A1004">
            <v>11717</v>
          </cell>
          <cell r="B1004" t="str">
            <v>CAIXA SIFONADA PVC, 150 X 150 X 50 MM, COM GRELHA REDONDA BRANCA</v>
          </cell>
          <cell r="C1004" t="str">
            <v xml:space="preserve">UN    </v>
          </cell>
          <cell r="D1004" t="str">
            <v>25,70</v>
          </cell>
        </row>
        <row r="1005">
          <cell r="A1005">
            <v>11714</v>
          </cell>
          <cell r="B1005" t="str">
            <v>CAIXA SIFONADA PVC, 150 X 185 X 75 MM, COM GRELHA QUADRADA BRANCA</v>
          </cell>
          <cell r="C1005" t="str">
            <v xml:space="preserve">UN    </v>
          </cell>
          <cell r="D1005" t="str">
            <v>31,97</v>
          </cell>
        </row>
        <row r="1006">
          <cell r="A1006">
            <v>11880</v>
          </cell>
          <cell r="B1006" t="str">
            <v>CAIXA SIFONADA PVC, 250 X 230 X 75 MM, COM TAMPA E PORTA TAMPA QUADRADA BRANCA</v>
          </cell>
          <cell r="C1006" t="str">
            <v xml:space="preserve">UN    </v>
          </cell>
          <cell r="D1006" t="str">
            <v>66,13</v>
          </cell>
        </row>
        <row r="1007">
          <cell r="A1007">
            <v>1106</v>
          </cell>
          <cell r="B1007" t="str">
            <v>CAL HIDRATADA CH-I PARA ARGAMASSAS</v>
          </cell>
          <cell r="C1007" t="str">
            <v xml:space="preserve">KG    </v>
          </cell>
          <cell r="D1007" t="str">
            <v>0,90</v>
          </cell>
        </row>
        <row r="1008">
          <cell r="A1008">
            <v>11161</v>
          </cell>
          <cell r="B1008" t="str">
            <v>CAL HIDRATADA PARA PINTURA</v>
          </cell>
          <cell r="C1008" t="str">
            <v xml:space="preserve">KG    </v>
          </cell>
          <cell r="D1008" t="str">
            <v>1,50</v>
          </cell>
        </row>
        <row r="1009">
          <cell r="A1009">
            <v>1107</v>
          </cell>
          <cell r="B1009" t="str">
            <v>CAL VIRGEM COMUM PARA ARGAMASSAS (NBR 6453)</v>
          </cell>
          <cell r="C1009" t="str">
            <v xml:space="preserve">KG    </v>
          </cell>
          <cell r="D1009" t="str">
            <v>0,76</v>
          </cell>
        </row>
        <row r="1010">
          <cell r="A1010">
            <v>25963</v>
          </cell>
          <cell r="B1010" t="str">
            <v>CALCARIO DOLOMITICO A (POSTO PEDREIRA/FORNECEDOR, SEM FRETE)</v>
          </cell>
          <cell r="C1010" t="str">
            <v xml:space="preserve">KG    </v>
          </cell>
          <cell r="D1010" t="str">
            <v>0,14</v>
          </cell>
        </row>
        <row r="1011">
          <cell r="A1011">
            <v>4759</v>
          </cell>
          <cell r="B1011" t="str">
            <v>CALCETEIRO</v>
          </cell>
          <cell r="C1011" t="str">
            <v xml:space="preserve">H     </v>
          </cell>
          <cell r="D1011" t="str">
            <v>12,90</v>
          </cell>
        </row>
        <row r="1012">
          <cell r="A1012">
            <v>41068</v>
          </cell>
          <cell r="B1012" t="str">
            <v>CALCETEIRO  (MENSALISTA)</v>
          </cell>
          <cell r="C1012" t="str">
            <v xml:space="preserve">MES   </v>
          </cell>
          <cell r="D1012" t="str">
            <v>2.286,18</v>
          </cell>
        </row>
        <row r="1013">
          <cell r="A1013">
            <v>1108</v>
          </cell>
          <cell r="B1013" t="str">
            <v>CALHA MOLDURA AMERICANA DE CHAPA DE ACO GALVANIZADA NUM 26, CORTE 33 CM</v>
          </cell>
          <cell r="C1013" t="str">
            <v xml:space="preserve">M     </v>
          </cell>
          <cell r="D1013" t="str">
            <v>28,29</v>
          </cell>
        </row>
        <row r="1014">
          <cell r="A1014">
            <v>1117</v>
          </cell>
          <cell r="B1014" t="str">
            <v>CALHA PARA AGUA FURTADA DE CHAPA DE ACO GALVANIZADA NUM 26, CORTE 40 CM</v>
          </cell>
          <cell r="C1014" t="str">
            <v xml:space="preserve">M     </v>
          </cell>
          <cell r="D1014" t="str">
            <v>28,52</v>
          </cell>
        </row>
        <row r="1015">
          <cell r="A1015">
            <v>1118</v>
          </cell>
          <cell r="B1015" t="str">
            <v>CALHA PARA AGUA FURTADA DE CHAPA DE ACO GALVANIZADA NUM 26, CORTE 50 CM</v>
          </cell>
          <cell r="C1015" t="str">
            <v xml:space="preserve">M     </v>
          </cell>
          <cell r="D1015" t="str">
            <v>33,70</v>
          </cell>
        </row>
        <row r="1016">
          <cell r="A1016">
            <v>1110</v>
          </cell>
          <cell r="B1016" t="str">
            <v>CALHA PLATIBANDA DE CHAPA DE ACO GALVANIZADA NUM 26, CORTE 45 CM</v>
          </cell>
          <cell r="C1016" t="str">
            <v xml:space="preserve">M     </v>
          </cell>
          <cell r="D1016" t="str">
            <v>33,70</v>
          </cell>
        </row>
        <row r="1017">
          <cell r="A1017">
            <v>12618</v>
          </cell>
          <cell r="B1017" t="str">
            <v>CALHA PLUVIAL DE PVC, DIAMETRO ENTRE 119 E 170 MM, COMPRIMENTO DE 3 M, PARA DRENAGEM PREDIAL</v>
          </cell>
          <cell r="C1017" t="str">
            <v xml:space="preserve">UN    </v>
          </cell>
          <cell r="D1017" t="str">
            <v>43,35</v>
          </cell>
        </row>
        <row r="1018">
          <cell r="A1018">
            <v>40784</v>
          </cell>
          <cell r="B1018" t="str">
            <v>CALHA QUADRADA DE CHAPA DE ACO GALVANIZADA NUM 24, CORTE 100 CM</v>
          </cell>
          <cell r="C1018" t="str">
            <v xml:space="preserve">M     </v>
          </cell>
          <cell r="D1018" t="str">
            <v>92,97</v>
          </cell>
        </row>
        <row r="1019">
          <cell r="A1019">
            <v>40782</v>
          </cell>
          <cell r="B1019" t="str">
            <v>CALHA QUADRADA DE CHAPA DE ACO GALVANIZADA NUM 24, CORTE 33 CM</v>
          </cell>
          <cell r="C1019" t="str">
            <v xml:space="preserve">M     </v>
          </cell>
          <cell r="D1019" t="str">
            <v>36,48</v>
          </cell>
        </row>
        <row r="1020">
          <cell r="A1020">
            <v>40783</v>
          </cell>
          <cell r="B1020" t="str">
            <v>CALHA QUADRADA DE CHAPA DE ACO GALVANIZADA NUM 24, CORTE 50 CM</v>
          </cell>
          <cell r="C1020" t="str">
            <v xml:space="preserve">M     </v>
          </cell>
          <cell r="D1020" t="str">
            <v>47,52</v>
          </cell>
        </row>
        <row r="1021">
          <cell r="A1021">
            <v>1109</v>
          </cell>
          <cell r="B1021" t="str">
            <v>CALHA QUADRADA DE CHAPA DE ACO GALVANIZADA NUM 26, CORTE 33 CM</v>
          </cell>
          <cell r="C1021" t="str">
            <v xml:space="preserve">M     </v>
          </cell>
          <cell r="D1021" t="str">
            <v>28,29</v>
          </cell>
        </row>
        <row r="1022">
          <cell r="A1022">
            <v>1119</v>
          </cell>
          <cell r="B1022" t="str">
            <v>CALHA QUADRADA DE CHAPA DE ACO GALVANIZADA NUM 28, CORTE 25 CM</v>
          </cell>
          <cell r="C1022" t="str">
            <v xml:space="preserve">M     </v>
          </cell>
          <cell r="D1022" t="str">
            <v>18,24</v>
          </cell>
        </row>
        <row r="1023">
          <cell r="A1023">
            <v>13115</v>
          </cell>
          <cell r="B1023" t="str">
            <v>CALHA/CANALETA DE CONCRETO SIMPLES, TIPO MEIA CANA, DIAMETRO DE 20 CM, PARA AGUA PLUVIAL</v>
          </cell>
          <cell r="C1023" t="str">
            <v xml:space="preserve">M     </v>
          </cell>
          <cell r="D1023" t="str">
            <v>14,99</v>
          </cell>
        </row>
        <row r="1024">
          <cell r="A1024">
            <v>10541</v>
          </cell>
          <cell r="B1024" t="str">
            <v>CALHA/CANALETA DE CONCRETO SIMPLES, TIPO MEIA CANA, DIAMETRO DE 30 CM, PARA AGUA PLUVIAL</v>
          </cell>
          <cell r="C1024" t="str">
            <v xml:space="preserve">M     </v>
          </cell>
          <cell r="D1024" t="str">
            <v>18,32</v>
          </cell>
        </row>
        <row r="1025">
          <cell r="A1025">
            <v>10542</v>
          </cell>
          <cell r="B1025" t="str">
            <v>CALHA/CANALETA DE CONCRETO SIMPLES, TIPO MEIA CANA, DIAMETRO DE 40 CM, PARA AGUA PLUVIAL</v>
          </cell>
          <cell r="C1025" t="str">
            <v xml:space="preserve">M     </v>
          </cell>
          <cell r="D1025" t="str">
            <v>23,96</v>
          </cell>
        </row>
        <row r="1026">
          <cell r="A1026">
            <v>10543</v>
          </cell>
          <cell r="B1026" t="str">
            <v>CALHA/CANALETA DE CONCRETO SIMPLES, TIPO MEIA CANA, DIAMETRO DE 50 CM, PARA AGUA PLUVIAL</v>
          </cell>
          <cell r="C1026" t="str">
            <v xml:space="preserve">M     </v>
          </cell>
          <cell r="D1026" t="str">
            <v>38,89</v>
          </cell>
        </row>
        <row r="1027">
          <cell r="A1027">
            <v>10544</v>
          </cell>
          <cell r="B1027" t="str">
            <v>CALHA/CANALETA DE CONCRETO SIMPLES, TIPO MEIA CANA, DIAMETRO DE 60 CM, PARA AGUA PLUVIAL</v>
          </cell>
          <cell r="C1027" t="str">
            <v xml:space="preserve">M     </v>
          </cell>
          <cell r="D1027" t="str">
            <v>50,30</v>
          </cell>
        </row>
        <row r="1028">
          <cell r="A1028">
            <v>10545</v>
          </cell>
          <cell r="B1028" t="str">
            <v>CALHA/CANALETA DE CONCRETO SIMPLES, TIPO MEIA CANA, DIAMETRO DE 80 CM, PARA AGUA PLUVIAL</v>
          </cell>
          <cell r="C1028" t="str">
            <v xml:space="preserve">M     </v>
          </cell>
          <cell r="D1028" t="str">
            <v>93,99</v>
          </cell>
        </row>
        <row r="1029">
          <cell r="A1029">
            <v>38365</v>
          </cell>
          <cell r="B1029" t="str">
            <v>CAMADA SEPARADORA DE FILME DE POLIETILENO 20 A 25 MICRA</v>
          </cell>
          <cell r="C1029" t="str">
            <v xml:space="preserve">M2    </v>
          </cell>
          <cell r="D1029" t="str">
            <v>1,95</v>
          </cell>
        </row>
        <row r="1030">
          <cell r="A1030">
            <v>37745</v>
          </cell>
          <cell r="B1030" t="str">
            <v>CAMINHAO TOCO, PESO BRUTO TOTAL 13000 KG, CARGA UTIL MAXIMA 7925 KG, DISTANCIA ENTRE EIXOS 4,80 M, POTENCIA 189 CV (INCLUI CABINE E CHASSI, NAO INCLUI CARROCERIA)</v>
          </cell>
          <cell r="C1030" t="str">
            <v xml:space="preserve">UN    </v>
          </cell>
          <cell r="D1030" t="str">
            <v>303.500,00</v>
          </cell>
        </row>
        <row r="1031">
          <cell r="A1031">
            <v>37754</v>
          </cell>
          <cell r="B1031" t="str">
            <v>CAMINHAO TOCO, PESO BRUTO TOTAL 14300 KG, CARGA UTIL MAXIMA 9590 KG, DISTANCIA ENTRE EIXOS 4,76 M, POTENCIA 185 CV (INCLUI CABINE E CHASSI, NAO INCLUI CARROCERIA)</v>
          </cell>
          <cell r="C1031" t="str">
            <v xml:space="preserve">UN    </v>
          </cell>
          <cell r="D1031" t="str">
            <v>316.946,20</v>
          </cell>
        </row>
        <row r="1032">
          <cell r="A1032">
            <v>37748</v>
          </cell>
          <cell r="B1032" t="str">
            <v>CAMINHAO TOCO, PESO BRUTO TOTAL 14300 KG, CARGA UTIL MAXIMA 9710 KG, DISTANCIA ENTRE EIXOS 3,56 M, POTENCIA 185 CV (INCLUI CABINE E CHASSI, NAO INCLUI CARROCERIA)</v>
          </cell>
          <cell r="C1032" t="str">
            <v xml:space="preserve">UN    </v>
          </cell>
          <cell r="D1032" t="str">
            <v>322.660,83</v>
          </cell>
        </row>
        <row r="1033">
          <cell r="A1033">
            <v>37761</v>
          </cell>
          <cell r="B1033" t="str">
            <v>CAMINHAO TOCO, PESO BRUTO TOTAL 16000 KG, CARGA UTIL MAXIMA DE 10685 KG, DISTANCIA ENTRE EIXOS 4,8M, POTENCIA 189 CV (INCLUI CABINE E CHASSI, NAO INCLUI CARROCERIA)</v>
          </cell>
          <cell r="C1033" t="str">
            <v xml:space="preserve">UN    </v>
          </cell>
          <cell r="D1033" t="str">
            <v>267.003,15</v>
          </cell>
        </row>
        <row r="1034">
          <cell r="A1034">
            <v>37757</v>
          </cell>
          <cell r="B1034" t="str">
            <v>CAMINHAO TOCO, PESO BRUTO TOTAL 16000 KG, CARGA UTIL MAXIMA 10600 KG, DISTANCIA ENTRE EIXOS 4,80 M, POTENCIA 275 CV (INCLUI CABINE E CHASSI, NAO INCLUI CARROCERIA)</v>
          </cell>
          <cell r="C1034" t="str">
            <v xml:space="preserve">UN    </v>
          </cell>
          <cell r="D1034" t="str">
            <v>371.691,44</v>
          </cell>
        </row>
        <row r="1035">
          <cell r="A1035">
            <v>37759</v>
          </cell>
          <cell r="B1035" t="str">
            <v>CAMINHAO TOCO, PESO BRUTO TOTAL 16000 KG, CARGA UTIL MAXIMA 10780 KG, DISTANCIA ENTRE EIXOS 3,56 M, POTENCIA 275 CV (INCLUI CABINE E CHASSI, NAO INCLUI CARROCERIA)</v>
          </cell>
          <cell r="C1035" t="str">
            <v xml:space="preserve">UN    </v>
          </cell>
          <cell r="D1035" t="str">
            <v>373.132,12</v>
          </cell>
        </row>
        <row r="1036">
          <cell r="A1036">
            <v>37766</v>
          </cell>
          <cell r="B1036" t="str">
            <v>CAMINHAO TOCO, PESO BRUTO TOTAL 16000 KG, CARGA UTIL MAXIMA 11030 KG, DISTANCIA ENTRE EIXOS 3,56M, POTENCIA 186 CV (INCLUI CABINE E CHASSI, NAO INCLUI CARROCERIA)</v>
          </cell>
          <cell r="C1036" t="str">
            <v xml:space="preserve">UN    </v>
          </cell>
          <cell r="D1036" t="str">
            <v>373.132,09</v>
          </cell>
        </row>
        <row r="1037">
          <cell r="A1037">
            <v>37752</v>
          </cell>
          <cell r="B1037" t="str">
            <v>CAMINHAO TOCO, PESO BRUTO TOTAL 16000 KG, CARGA UTIL MAXIMA 11130 KG, DISTANCIA ENTRE EIXOS 5,36 M, POTENCIA 185 CV (INCLUI CABINE E CHASSI, NAO INCLUI CARROCERIA)</v>
          </cell>
          <cell r="C1037" t="str">
            <v xml:space="preserve">UN    </v>
          </cell>
          <cell r="D1037" t="str">
            <v>338.364,07</v>
          </cell>
        </row>
        <row r="1038">
          <cell r="A1038">
            <v>37760</v>
          </cell>
          <cell r="B1038" t="str">
            <v>CAMINHAO TOCO, PESO BRUTO TOTAL 16000 KG, CARGA UTIL MAXIMA 13071 KG, DISTANCIA ENTRE EIXOS 4,80 M, POTENCIA 230 CV (INCLUI CABINE E CHASSI, NAO INCLUI CARROCERIA)</v>
          </cell>
          <cell r="C1038" t="str">
            <v xml:space="preserve">UN    </v>
          </cell>
          <cell r="D1038" t="str">
            <v>356.324,35</v>
          </cell>
        </row>
        <row r="1039">
          <cell r="A1039">
            <v>37765</v>
          </cell>
          <cell r="B1039" t="str">
            <v>CAMINHAO TOCO, PESO BRUTO TOTAL 8250 KG, CARGA UTIL MAXIMA 5110 KG, DISTANCIA ENTRE EIXOS 4,30 M, POTENCIA 162 CV (INCLUI CABINE E CHASSI, NAO INCLUI CARROCERIA)</v>
          </cell>
          <cell r="C1039" t="str">
            <v xml:space="preserve">UN    </v>
          </cell>
          <cell r="D1039" t="str">
            <v>248.754,76</v>
          </cell>
        </row>
        <row r="1040">
          <cell r="A1040">
            <v>37746</v>
          </cell>
          <cell r="B1040" t="str">
            <v>CAMINHAO TOCO, PESO BRUTO TOTAL 9000 KG, CARGA UTIL MAXIMA 5940 KG, DISTANCIA ENTRE EIXOS 3,69 M, POTENCIA 177 CV (INCLUI CABINE E CHASSI, NAO INCLUI CARROCERIA)</v>
          </cell>
          <cell r="C1040" t="str">
            <v xml:space="preserve">UN    </v>
          </cell>
          <cell r="D1040" t="str">
            <v>272.717,78</v>
          </cell>
        </row>
        <row r="1041">
          <cell r="A1041">
            <v>37750</v>
          </cell>
          <cell r="B1041" t="str">
            <v>CAMINHAO TOCO, PESO BRUTO TOTAL 9600 KG, CARGA UTIL MAXIMA 6110 KG, DISTANCIA ENTRE EIXOS 3,70 M, POTENCIA 156 CV (INCLUI CABINE E CHASSI, NAO INCLUI CARROCERIA)</v>
          </cell>
          <cell r="C1041" t="str">
            <v xml:space="preserve">UN    </v>
          </cell>
          <cell r="D1041" t="str">
            <v>271.757,35</v>
          </cell>
        </row>
        <row r="1042">
          <cell r="A1042">
            <v>37753</v>
          </cell>
          <cell r="B1042" t="str">
            <v>CAMINHAO TOCO, PESO BRUTO TOTAL 9600 KG, CARGA UTIL MAXIMA 6200 KG, DISTANCIA ENTRE EIXOS 3,10 M, POTENCIA 156 CV (INCLUI CABINE E CHASSI, NAO INCLUI CARROCERIA)</v>
          </cell>
          <cell r="C1042" t="str">
            <v xml:space="preserve">UN    </v>
          </cell>
          <cell r="D1042" t="str">
            <v>270.796,90</v>
          </cell>
        </row>
        <row r="1043">
          <cell r="A1043">
            <v>37756</v>
          </cell>
          <cell r="B1043" t="str">
            <v>CAMINHAO TOCO, PESO BRUTO TOTAL 9700 KG, CARGA UTIL MAXIMA 6360 KG, DISTANCIA ENTRE EIXOS 4,30 M, POTENCIA 160 CV (INCLUI CABINE E CHASSI, NAO INCLUI CARROCERIA)</v>
          </cell>
          <cell r="C1043" t="str">
            <v xml:space="preserve">UN    </v>
          </cell>
          <cell r="D1043" t="str">
            <v>267.003,15</v>
          </cell>
        </row>
        <row r="1044">
          <cell r="A1044">
            <v>37755</v>
          </cell>
          <cell r="B1044" t="str">
            <v>CAMINHAO TRUCADO, PESO BRUTO TOTAL 22000 KG, CARGA UTIL MAXIMA 15350 KG, DISTANCIA ENTRE EIXOS 5,17 M, POTENCIA 238 CV (INCLUI CABINE E CHASSI, NAO INCLUI CARROCERIA)</v>
          </cell>
          <cell r="C1044" t="str">
            <v xml:space="preserve">UN    </v>
          </cell>
          <cell r="D1044" t="str">
            <v>388.018,98</v>
          </cell>
        </row>
        <row r="1045">
          <cell r="A1045">
            <v>37758</v>
          </cell>
          <cell r="B1045" t="str">
            <v>CAMINHAO TRUCADO, PESO BRUTO TOTAL 23000 KG, CARGA UTIL MAXIMA 15378 KG, DISTANCIA ENTRE EIXOS 4,80 M, POTENCIA 326 CV (INCLUI CABINE E CHASSI, NAO INCLUI CARROCERIA)</v>
          </cell>
          <cell r="C1045" t="str">
            <v xml:space="preserve">UN    </v>
          </cell>
          <cell r="D1045" t="str">
            <v>437.962,03</v>
          </cell>
        </row>
        <row r="1046">
          <cell r="A1046">
            <v>37747</v>
          </cell>
          <cell r="B1046" t="str">
            <v>CAMINHAO TRUCADO, PESO BRUTO TOTAL 23000 KG, CARGA UTIL MAXIMA 15935 KG, DISTANCIA ENTRE EIXOS 4,80 M, POTENCIA 230 CV (INCLUI CABINE E CHASSI, NAO INCLUI CARROCERIA)</v>
          </cell>
          <cell r="C1046" t="str">
            <v xml:space="preserve">UN    </v>
          </cell>
          <cell r="D1046" t="str">
            <v>394.069,77</v>
          </cell>
        </row>
        <row r="1047">
          <cell r="A1047">
            <v>37767</v>
          </cell>
          <cell r="B1047" t="str">
            <v>CAMINHAO TRUCADO, PESO BRUTO TOTAL 23000 KG, CARGA UTIL MAXIMA 15940 KG, DISTANCIA ENTRE EIXOS 3,60 M, POTENCIA 286 CV (INCLUI CABINE E CHASSI, NAO INCLUI CARROCERIA)</v>
          </cell>
          <cell r="C1047" t="str">
            <v xml:space="preserve">UN    </v>
          </cell>
          <cell r="D1047" t="str">
            <v>415.871,84</v>
          </cell>
        </row>
        <row r="1048">
          <cell r="A1048">
            <v>37751</v>
          </cell>
          <cell r="B1048" t="str">
            <v>CAMINHAO TRUCADO, PESO BRUTO TOTAL 23000 KG, CARGA UTIL MAXIMA 16190 KG, DISTANCIA ENTRE EIXOS 3,60 M, POTENCIA 286 CV (INCLUI CABINE E CHASSI, NAO INCLUI CARROCERIA)</v>
          </cell>
          <cell r="C1048" t="str">
            <v xml:space="preserve">UN    </v>
          </cell>
          <cell r="D1048" t="str">
            <v>415.871,84</v>
          </cell>
        </row>
        <row r="1049">
          <cell r="A1049">
            <v>37749</v>
          </cell>
          <cell r="B1049" t="str">
            <v>CAMINHAO TRUCADO, PESO BRUTO TOTAL 23000 KG, CARGA UTIL MAXIMA 16360 KG, CABINE ESTENDIDA, DISTANCIA ENTRE EIXOS 3,56 M, POTENCIA 275 CV (INCLUI CABINE E CHASSI, NAO INCLUI CARROCERIA)</v>
          </cell>
          <cell r="C1049" t="str">
            <v xml:space="preserve">UN    </v>
          </cell>
          <cell r="D1049" t="str">
            <v>411.069,62</v>
          </cell>
        </row>
        <row r="1050">
          <cell r="A1050">
            <v>1159</v>
          </cell>
          <cell r="B1050" t="str">
            <v>CAMINHONETE COM MOTOR A DIESEL, POTENCIA *160* CV, CABINE DUPLA, 4X4</v>
          </cell>
          <cell r="C1050" t="str">
            <v xml:space="preserve">UN    </v>
          </cell>
          <cell r="D1050" t="str">
            <v>200.549,17</v>
          </cell>
        </row>
        <row r="1051">
          <cell r="A1051">
            <v>12114</v>
          </cell>
          <cell r="B1051" t="str">
            <v>CAMPAINHA ALTA POTENCIA 110V / 220V, DIAMETRO 150 MM</v>
          </cell>
          <cell r="C1051" t="str">
            <v xml:space="preserve">UN    </v>
          </cell>
          <cell r="D1051" t="str">
            <v>132,72</v>
          </cell>
        </row>
        <row r="1052">
          <cell r="A1052">
            <v>38106</v>
          </cell>
          <cell r="B1052" t="str">
            <v>CAMPAINHA CIGARRA 127 V / 220 V (APENAS MODULO)</v>
          </cell>
          <cell r="C1052" t="str">
            <v xml:space="preserve">UN    </v>
          </cell>
          <cell r="D1052" t="str">
            <v>18,03</v>
          </cell>
        </row>
        <row r="1053">
          <cell r="A1053">
            <v>38085</v>
          </cell>
          <cell r="B1053" t="str">
            <v>CAMPAINHA CIGARRA 127 V / 220 V, CONJUNTO MONTADO PARA EMBUTIR 4" X 2" (PLACA + SUPORTE + MODULO)</v>
          </cell>
          <cell r="C1053" t="str">
            <v xml:space="preserve">UN    </v>
          </cell>
          <cell r="D1053" t="str">
            <v>21,30</v>
          </cell>
        </row>
        <row r="1054">
          <cell r="A1054">
            <v>38599</v>
          </cell>
          <cell r="B1054" t="str">
            <v>CANALETA DE CONCRETO ESTRUTURAL 14 X 19 X 29 CM, FBK 14 MPA (NBR 6136)</v>
          </cell>
          <cell r="C1054" t="str">
            <v xml:space="preserve">UN    </v>
          </cell>
          <cell r="D1054" t="str">
            <v>3,46</v>
          </cell>
        </row>
        <row r="1055">
          <cell r="A1055">
            <v>38596</v>
          </cell>
          <cell r="B1055" t="str">
            <v>CANALETA DE CONCRETO ESTRUTURAL 14 X 19 X 29 CM, FBK 4,5 MPA (NBR 6136)</v>
          </cell>
          <cell r="C1055" t="str">
            <v xml:space="preserve">UN    </v>
          </cell>
          <cell r="D1055" t="str">
            <v>2,87</v>
          </cell>
        </row>
        <row r="1056">
          <cell r="A1056">
            <v>38600</v>
          </cell>
          <cell r="B1056" t="str">
            <v>CANALETA DE CONCRETO ESTRUTURAL 14 X 19 X 39 CM, FBK 14 MPA (NBR 6136)</v>
          </cell>
          <cell r="C1056" t="str">
            <v xml:space="preserve">UN    </v>
          </cell>
          <cell r="D1056" t="str">
            <v>3,67</v>
          </cell>
        </row>
        <row r="1057">
          <cell r="A1057">
            <v>38597</v>
          </cell>
          <cell r="B1057" t="str">
            <v>CANALETA DE CONCRETO ESTRUTURAL 14 X 19 X 39 CM, FBK 4,5 MPA (NBR 6136)</v>
          </cell>
          <cell r="C1057" t="str">
            <v xml:space="preserve">UN    </v>
          </cell>
          <cell r="D1057" t="str">
            <v>2,89</v>
          </cell>
        </row>
        <row r="1058">
          <cell r="A1058">
            <v>659</v>
          </cell>
          <cell r="B1058" t="str">
            <v>CANALETA DE CONCRETO 14 X 19 X 19 CM (CLASSE C - NBR 6136)</v>
          </cell>
          <cell r="C1058" t="str">
            <v xml:space="preserve">UN    </v>
          </cell>
          <cell r="D1058" t="str">
            <v>1,66</v>
          </cell>
        </row>
        <row r="1059">
          <cell r="A1059">
            <v>660</v>
          </cell>
          <cell r="B1059" t="str">
            <v>CANALETA DE CONCRETO 19 X 19 X 19 CM (CLASSE C - NBR 6136)</v>
          </cell>
          <cell r="C1059" t="str">
            <v xml:space="preserve">UN    </v>
          </cell>
          <cell r="D1059" t="str">
            <v>1,99</v>
          </cell>
        </row>
        <row r="1060">
          <cell r="A1060">
            <v>658</v>
          </cell>
          <cell r="B1060" t="str">
            <v>CANALETA DE CONCRETO 9 X 19 X 19 CM (CLASSE C - NBR 6136)</v>
          </cell>
          <cell r="C1060" t="str">
            <v xml:space="preserve">UN    </v>
          </cell>
          <cell r="D1060" t="str">
            <v>1,12</v>
          </cell>
        </row>
        <row r="1061">
          <cell r="A1061">
            <v>38548</v>
          </cell>
          <cell r="B1061" t="str">
            <v>CANALETA ESTRUTURAL CERAMICA, 14 X 19 X 19 CM, 6,0 MPA (NBR 15270)</v>
          </cell>
          <cell r="C1061" t="str">
            <v xml:space="preserve">UN    </v>
          </cell>
          <cell r="D1061" t="str">
            <v>1,97</v>
          </cell>
        </row>
        <row r="1062">
          <cell r="A1062">
            <v>34649</v>
          </cell>
          <cell r="B1062" t="str">
            <v>CANALETA ESTRUTURAL CERAMICA, 14 X 19 X 29 CM, 6,0 MPA (NBR 15270)</v>
          </cell>
          <cell r="C1062" t="str">
            <v xml:space="preserve">UN    </v>
          </cell>
          <cell r="D1062" t="str">
            <v>2,67</v>
          </cell>
        </row>
        <row r="1063">
          <cell r="A1063">
            <v>34655</v>
          </cell>
          <cell r="B1063" t="str">
            <v>CANALETA ESTRUTURAL CERAMICA, 14 X 19 X 39 CM, 6,0 MPA (NBR 15270)</v>
          </cell>
          <cell r="C1063" t="str">
            <v xml:space="preserve">UN    </v>
          </cell>
          <cell r="D1063" t="str">
            <v>3,54</v>
          </cell>
        </row>
        <row r="1064">
          <cell r="A1064">
            <v>40607</v>
          </cell>
          <cell r="B1064" t="str">
            <v>CANOPLA ACABAMENTO CROMADO PARA INSTALACAO DE SPRINKLER, SOB FORRO, 15 MM</v>
          </cell>
          <cell r="C1064" t="str">
            <v xml:space="preserve">UN    </v>
          </cell>
          <cell r="D1064" t="str">
            <v>3,29</v>
          </cell>
        </row>
        <row r="1065">
          <cell r="A1065">
            <v>569</v>
          </cell>
          <cell r="B1065" t="str">
            <v>CANTONEIRA (ABAS IGUAIS) EM FERRO GALVANIZADO, 25,4 MM X 3,17 MM (L X E), 0,86 KG/M</v>
          </cell>
          <cell r="C1065" t="str">
            <v xml:space="preserve">KG    </v>
          </cell>
          <cell r="D1065" t="str">
            <v>8,26</v>
          </cell>
        </row>
        <row r="1066">
          <cell r="A1066">
            <v>567</v>
          </cell>
          <cell r="B1066" t="str">
            <v>CANTONEIRA (ABAS IGUAIS) EM FERRO GALVANIZADO, 25,4 MM X 3,17 MM (L X E), 1,27KG/M</v>
          </cell>
          <cell r="C1066" t="str">
            <v xml:space="preserve">M     </v>
          </cell>
          <cell r="D1066" t="str">
            <v>12,07</v>
          </cell>
        </row>
        <row r="1067">
          <cell r="A1067">
            <v>574</v>
          </cell>
          <cell r="B1067" t="str">
            <v>CANTONEIRA (ABAS IGUAIS) EM FERRO GALVANIZADO, 38,1 MM X 3,17 MM (L X E), 3,48 KG/M</v>
          </cell>
          <cell r="C1067" t="str">
            <v xml:space="preserve">M     </v>
          </cell>
          <cell r="D1067" t="str">
            <v>31,74</v>
          </cell>
        </row>
        <row r="1068">
          <cell r="A1068">
            <v>568</v>
          </cell>
          <cell r="B1068" t="str">
            <v>CANTONEIRA (ABAS IGUAIS) EM FERRO GALVANIZADO, 50,8 MM X 9,53 MM (L X E), 6,99 KG/M</v>
          </cell>
          <cell r="C1068" t="str">
            <v xml:space="preserve">M     </v>
          </cell>
          <cell r="D1068" t="str">
            <v>66,88</v>
          </cell>
        </row>
        <row r="1069">
          <cell r="A1069">
            <v>585</v>
          </cell>
          <cell r="B1069" t="str">
            <v>CANTONEIRA "U" ALUMINIO ABAS IGUAIS 1 ", E = 3/32 "</v>
          </cell>
          <cell r="C1069" t="str">
            <v xml:space="preserve">KG    </v>
          </cell>
          <cell r="D1069" t="str">
            <v>32,29</v>
          </cell>
        </row>
        <row r="1070">
          <cell r="A1070">
            <v>4777</v>
          </cell>
          <cell r="B1070" t="str">
            <v>CANTONEIRA ACO ABAS IGUAIS (QUALQUER BITOLA), ESPESSURA ENTRE 1/8" E 1/4"</v>
          </cell>
          <cell r="C1070" t="str">
            <v xml:space="preserve">KG    </v>
          </cell>
          <cell r="D1070" t="str">
            <v>8,06</v>
          </cell>
        </row>
        <row r="1071">
          <cell r="A1071">
            <v>587</v>
          </cell>
          <cell r="B1071" t="str">
            <v>CANTONEIRA ALUMINIO ABAS DESIGUAIS 1" X 3/4 ", E = 1/8 "</v>
          </cell>
          <cell r="C1071" t="str">
            <v xml:space="preserve">KG    </v>
          </cell>
          <cell r="D1071" t="str">
            <v>34,60</v>
          </cell>
        </row>
        <row r="1072">
          <cell r="A1072">
            <v>590</v>
          </cell>
          <cell r="B1072" t="str">
            <v>CANTONEIRA ALUMINIO ABAS DESIGUAIS 2 1/2" X 1/2 ", E = 3/16 "</v>
          </cell>
          <cell r="C1072" t="str">
            <v xml:space="preserve">KG    </v>
          </cell>
          <cell r="D1072" t="str">
            <v>33,44</v>
          </cell>
        </row>
        <row r="1073">
          <cell r="A1073">
            <v>592</v>
          </cell>
          <cell r="B1073" t="str">
            <v>CANTONEIRA ALUMINIO ABAS IGUAIS 1 ", E = 1/8 ", 25,40 X 3,17 MM (0,408 KG/M)</v>
          </cell>
          <cell r="C1073" t="str">
            <v xml:space="preserve">KG    </v>
          </cell>
          <cell r="D1073" t="str">
            <v>34,60</v>
          </cell>
        </row>
        <row r="1074">
          <cell r="A1074">
            <v>586</v>
          </cell>
          <cell r="B1074" t="str">
            <v>CANTONEIRA ALUMINIO ABAS IGUAIS 1 ", E = 3 /16 "</v>
          </cell>
          <cell r="C1074" t="str">
            <v xml:space="preserve">M     </v>
          </cell>
          <cell r="D1074" t="str">
            <v>20,34</v>
          </cell>
        </row>
        <row r="1075">
          <cell r="A1075">
            <v>591</v>
          </cell>
          <cell r="B1075" t="str">
            <v>CANTONEIRA ALUMINIO ABAS IGUAIS 1 1/2 ", E = 3/16 "</v>
          </cell>
          <cell r="C1075" t="str">
            <v xml:space="preserve">KG    </v>
          </cell>
          <cell r="D1075" t="str">
            <v>32,29</v>
          </cell>
        </row>
        <row r="1076">
          <cell r="A1076">
            <v>588</v>
          </cell>
          <cell r="B1076" t="str">
            <v>CANTONEIRA ALUMINIO ABAS IGUAIS 1 1/4 ", E = 3/16 "</v>
          </cell>
          <cell r="C1076" t="str">
            <v xml:space="preserve">M     </v>
          </cell>
          <cell r="D1076" t="str">
            <v>32,17</v>
          </cell>
        </row>
        <row r="1077">
          <cell r="A1077">
            <v>589</v>
          </cell>
          <cell r="B1077" t="str">
            <v>CANTONEIRA ALUMINIO ABAS IGUAIS 2 ", E = 1/4 "</v>
          </cell>
          <cell r="C1077" t="str">
            <v xml:space="preserve">M     </v>
          </cell>
          <cell r="D1077" t="str">
            <v>54,39</v>
          </cell>
        </row>
        <row r="1078">
          <cell r="A1078">
            <v>584</v>
          </cell>
          <cell r="B1078" t="str">
            <v>CANTONEIRA ALUMINIO ABAS IGUAIS 2 ", E = 1/8 "</v>
          </cell>
          <cell r="C1078" t="str">
            <v xml:space="preserve">M     </v>
          </cell>
          <cell r="D1078" t="str">
            <v>34,36</v>
          </cell>
        </row>
        <row r="1079">
          <cell r="A1079">
            <v>1165</v>
          </cell>
          <cell r="B1079" t="str">
            <v>CAP OU TAMPAO DE FERRO GALVANIZADO, COM ROSCA BSP, DE 1 1/2"</v>
          </cell>
          <cell r="C1079" t="str">
            <v xml:space="preserve">UN    </v>
          </cell>
          <cell r="D1079" t="str">
            <v>16,18</v>
          </cell>
        </row>
        <row r="1080">
          <cell r="A1080">
            <v>1164</v>
          </cell>
          <cell r="B1080" t="str">
            <v>CAP OU TAMPAO DE FERRO GALVANIZADO, COM ROSCA BSP, DE 1 1/4"</v>
          </cell>
          <cell r="C1080" t="str">
            <v xml:space="preserve">UN    </v>
          </cell>
          <cell r="D1080" t="str">
            <v>13,10</v>
          </cell>
        </row>
        <row r="1081">
          <cell r="A1081">
            <v>1162</v>
          </cell>
          <cell r="B1081" t="str">
            <v>CAP OU TAMPAO DE FERRO GALVANIZADO, COM ROSCA BSP, DE 1/2"</v>
          </cell>
          <cell r="C1081" t="str">
            <v xml:space="preserve">UN    </v>
          </cell>
          <cell r="D1081" t="str">
            <v>4,56</v>
          </cell>
        </row>
        <row r="1082">
          <cell r="A1082">
            <v>12395</v>
          </cell>
          <cell r="B1082" t="str">
            <v>CAP OU TAMPAO DE FERRO GALVANIZADO, COM ROSCA BSP, DE 1/4"</v>
          </cell>
          <cell r="C1082" t="str">
            <v xml:space="preserve">UN    </v>
          </cell>
          <cell r="D1082" t="str">
            <v>4,43</v>
          </cell>
        </row>
        <row r="1083">
          <cell r="A1083">
            <v>1170</v>
          </cell>
          <cell r="B1083" t="str">
            <v>CAP OU TAMPAO DE FERRO GALVANIZADO, COM ROSCA BSP, DE 1"</v>
          </cell>
          <cell r="C1083" t="str">
            <v xml:space="preserve">UN    </v>
          </cell>
          <cell r="D1083" t="str">
            <v>8,59</v>
          </cell>
        </row>
        <row r="1084">
          <cell r="A1084">
            <v>1169</v>
          </cell>
          <cell r="B1084" t="str">
            <v>CAP OU TAMPAO DE FERRO GALVANIZADO, COM ROSCA BSP, DE 2 1/2"</v>
          </cell>
          <cell r="C1084" t="str">
            <v xml:space="preserve">UN    </v>
          </cell>
          <cell r="D1084" t="str">
            <v>42,16</v>
          </cell>
        </row>
        <row r="1085">
          <cell r="A1085">
            <v>1166</v>
          </cell>
          <cell r="B1085" t="str">
            <v>CAP OU TAMPAO DE FERRO GALVANIZADO, COM ROSCA BSP, DE 2"</v>
          </cell>
          <cell r="C1085" t="str">
            <v xml:space="preserve">UN    </v>
          </cell>
          <cell r="D1085" t="str">
            <v>23,38</v>
          </cell>
        </row>
        <row r="1086">
          <cell r="A1086">
            <v>1163</v>
          </cell>
          <cell r="B1086" t="str">
            <v>CAP OU TAMPAO DE FERRO GALVANIZADO, COM ROSCA BSP, DE 3/4"</v>
          </cell>
          <cell r="C1086" t="str">
            <v xml:space="preserve">UN    </v>
          </cell>
          <cell r="D1086" t="str">
            <v>5,89</v>
          </cell>
        </row>
        <row r="1087">
          <cell r="A1087">
            <v>12396</v>
          </cell>
          <cell r="B1087" t="str">
            <v>CAP OU TAMPAO DE FERRO GALVANIZADO, COM ROSCA BSP, DE 3/8"</v>
          </cell>
          <cell r="C1087" t="str">
            <v xml:space="preserve">UN    </v>
          </cell>
          <cell r="D1087" t="str">
            <v>4,43</v>
          </cell>
        </row>
        <row r="1088">
          <cell r="A1088">
            <v>1168</v>
          </cell>
          <cell r="B1088" t="str">
            <v>CAP OU TAMPAO DE FERRO GALVANIZADO, COM ROSCA BSP, DE 3"</v>
          </cell>
          <cell r="C1088" t="str">
            <v xml:space="preserve">UN    </v>
          </cell>
          <cell r="D1088" t="str">
            <v>60,10</v>
          </cell>
        </row>
        <row r="1089">
          <cell r="A1089">
            <v>1167</v>
          </cell>
          <cell r="B1089" t="str">
            <v>CAP OU TAMPAO DE FERRO GALVANIZADO, COM ROSCA BSP, DE 4"</v>
          </cell>
          <cell r="C1089" t="str">
            <v xml:space="preserve">UN    </v>
          </cell>
          <cell r="D1089" t="str">
            <v>100,54</v>
          </cell>
        </row>
        <row r="1090">
          <cell r="A1090">
            <v>36331</v>
          </cell>
          <cell r="B1090" t="str">
            <v>CAP PPR DN 20 MM, PARA AGUA QUENTE PREDIAL</v>
          </cell>
          <cell r="C1090" t="str">
            <v xml:space="preserve">UN    </v>
          </cell>
          <cell r="D1090" t="str">
            <v>1,83</v>
          </cell>
        </row>
        <row r="1091">
          <cell r="A1091">
            <v>36346</v>
          </cell>
          <cell r="B1091" t="str">
            <v>CAP PPR DN 25 MM, PARA AGUA QUENTE PREDIAL</v>
          </cell>
          <cell r="C1091" t="str">
            <v xml:space="preserve">UN    </v>
          </cell>
          <cell r="D1091" t="str">
            <v>3,15</v>
          </cell>
        </row>
        <row r="1092">
          <cell r="A1092">
            <v>1210</v>
          </cell>
          <cell r="B1092" t="str">
            <v>CAP PVC, ROSCAVEL, 1 1/2",  AGUA FRIA PREDIAL</v>
          </cell>
          <cell r="C1092" t="str">
            <v xml:space="preserve">UN    </v>
          </cell>
          <cell r="D1092" t="str">
            <v>13,18</v>
          </cell>
        </row>
        <row r="1093">
          <cell r="A1093">
            <v>1203</v>
          </cell>
          <cell r="B1093" t="str">
            <v>CAP PVC, ROSCAVEL, 1 1/4",  AGUA FRIA PREDIAL</v>
          </cell>
          <cell r="C1093" t="str">
            <v xml:space="preserve">UN    </v>
          </cell>
          <cell r="D1093" t="str">
            <v>12,77</v>
          </cell>
        </row>
        <row r="1094">
          <cell r="A1094">
            <v>1197</v>
          </cell>
          <cell r="B1094" t="str">
            <v>CAP PVC, ROSCAVEL, 1/2", PARA AGUA FRIA PREDIAL</v>
          </cell>
          <cell r="C1094" t="str">
            <v xml:space="preserve">UN    </v>
          </cell>
          <cell r="D1094" t="str">
            <v>1,63</v>
          </cell>
        </row>
        <row r="1095">
          <cell r="A1095">
            <v>1202</v>
          </cell>
          <cell r="B1095" t="str">
            <v>CAP PVC, ROSCAVEL, 1",  PARA AGUA FRIA PREDIAL</v>
          </cell>
          <cell r="C1095" t="str">
            <v xml:space="preserve">UN    </v>
          </cell>
          <cell r="D1095" t="str">
            <v>4,39</v>
          </cell>
        </row>
        <row r="1096">
          <cell r="A1096">
            <v>1188</v>
          </cell>
          <cell r="B1096" t="str">
            <v>CAP PVC, ROSCAVEL, 2 1/2",  AGUA FRIA PREDIAL</v>
          </cell>
          <cell r="C1096" t="str">
            <v xml:space="preserve">UN    </v>
          </cell>
          <cell r="D1096" t="str">
            <v>25,96</v>
          </cell>
        </row>
        <row r="1097">
          <cell r="A1097">
            <v>1211</v>
          </cell>
          <cell r="B1097" t="str">
            <v>CAP PVC, ROSCAVEL, 2",  AGUA FRIA PREDIAL</v>
          </cell>
          <cell r="C1097" t="str">
            <v xml:space="preserve">UN    </v>
          </cell>
          <cell r="D1097" t="str">
            <v>13,40</v>
          </cell>
        </row>
        <row r="1098">
          <cell r="A1098">
            <v>1198</v>
          </cell>
          <cell r="B1098" t="str">
            <v>CAP PVC, ROSCAVEL, 3/4",  PARA AGUA FRIA PREDIAL</v>
          </cell>
          <cell r="C1098" t="str">
            <v xml:space="preserve">UN    </v>
          </cell>
          <cell r="D1098" t="str">
            <v>2,41</v>
          </cell>
        </row>
        <row r="1099">
          <cell r="A1099">
            <v>1199</v>
          </cell>
          <cell r="B1099" t="str">
            <v>CAP PVC, ROSCAVEL, 3",  AGUA FRIA PREDIAL</v>
          </cell>
          <cell r="C1099" t="str">
            <v xml:space="preserve">UN    </v>
          </cell>
          <cell r="D1099" t="str">
            <v>33,92</v>
          </cell>
        </row>
        <row r="1100">
          <cell r="A1100">
            <v>20088</v>
          </cell>
          <cell r="B1100" t="str">
            <v>CAP PVC, SERIE R, DN 100 MM, PARA ESGOTO OU AGUAS PLUVIAIS PREDIAIS</v>
          </cell>
          <cell r="C1100" t="str">
            <v xml:space="preserve">UN    </v>
          </cell>
          <cell r="D1100" t="str">
            <v>13,71</v>
          </cell>
        </row>
        <row r="1101">
          <cell r="A1101">
            <v>20089</v>
          </cell>
          <cell r="B1101" t="str">
            <v>CAP PVC, SERIE R, DN 150 MM, PARA ESGOTO OU AGUAS PLUVIAIS PREDIAIS</v>
          </cell>
          <cell r="C1101" t="str">
            <v xml:space="preserve">UN    </v>
          </cell>
          <cell r="D1101" t="str">
            <v>65,34</v>
          </cell>
        </row>
        <row r="1102">
          <cell r="A1102">
            <v>20087</v>
          </cell>
          <cell r="B1102" t="str">
            <v>CAP PVC, SERIE R, DN 75 MM, PARA ESGOTO OU AGUAS PLUVIAIS PREDIAIS</v>
          </cell>
          <cell r="C1102" t="str">
            <v xml:space="preserve">UN    </v>
          </cell>
          <cell r="D1102" t="str">
            <v>9,87</v>
          </cell>
        </row>
        <row r="1103">
          <cell r="A1103">
            <v>1200</v>
          </cell>
          <cell r="B1103" t="str">
            <v>CAP PVC, SOLDAVEL, DN 100 MM, SERIE NORMAL, PARA ESGOTO PREDIAL</v>
          </cell>
          <cell r="C1103" t="str">
            <v xml:space="preserve">UN    </v>
          </cell>
          <cell r="D1103" t="str">
            <v>8,01</v>
          </cell>
        </row>
        <row r="1104">
          <cell r="A1104">
            <v>12909</v>
          </cell>
          <cell r="B1104" t="str">
            <v>CAP PVC, SOLDAVEL, DN 50 MM, SERIE NORMAL, PARA ESGOTO PREDIAL</v>
          </cell>
          <cell r="C1104" t="str">
            <v xml:space="preserve">UN    </v>
          </cell>
          <cell r="D1104" t="str">
            <v>3,63</v>
          </cell>
        </row>
        <row r="1105">
          <cell r="A1105">
            <v>12910</v>
          </cell>
          <cell r="B1105" t="str">
            <v>CAP PVC, SOLDAVEL, DN 75 MM, SERIE NORMAL, PARA ESGOTO PREDIAL</v>
          </cell>
          <cell r="C1105" t="str">
            <v xml:space="preserve">UN    </v>
          </cell>
          <cell r="D1105" t="str">
            <v>6,06</v>
          </cell>
        </row>
        <row r="1106">
          <cell r="A1106">
            <v>1184</v>
          </cell>
          <cell r="B1106" t="str">
            <v>CAP PVC, SOLDAVEL, 110 MM, PARA AGUA FRIA PREDIAL</v>
          </cell>
          <cell r="C1106" t="str">
            <v xml:space="preserve">UN    </v>
          </cell>
          <cell r="D1106" t="str">
            <v>83,39</v>
          </cell>
        </row>
        <row r="1107">
          <cell r="A1107">
            <v>1191</v>
          </cell>
          <cell r="B1107" t="str">
            <v>CAP PVC, SOLDAVEL, 20 MM, PARA AGUA FRIA PREDIAL</v>
          </cell>
          <cell r="C1107" t="str">
            <v xml:space="preserve">UN    </v>
          </cell>
          <cell r="D1107" t="str">
            <v>1,18</v>
          </cell>
        </row>
        <row r="1108">
          <cell r="A1108">
            <v>1185</v>
          </cell>
          <cell r="B1108" t="str">
            <v>CAP PVC, SOLDAVEL, 25 MM, PARA AGUA FRIA PREDIAL</v>
          </cell>
          <cell r="C1108" t="str">
            <v xml:space="preserve">UN    </v>
          </cell>
          <cell r="D1108" t="str">
            <v>1,35</v>
          </cell>
        </row>
        <row r="1109">
          <cell r="A1109">
            <v>1189</v>
          </cell>
          <cell r="B1109" t="str">
            <v>CAP PVC, SOLDAVEL, 32 MM, PARA AGUA FRIA PREDIAL</v>
          </cell>
          <cell r="C1109" t="str">
            <v xml:space="preserve">UN    </v>
          </cell>
          <cell r="D1109" t="str">
            <v>2,35</v>
          </cell>
        </row>
        <row r="1110">
          <cell r="A1110">
            <v>1193</v>
          </cell>
          <cell r="B1110" t="str">
            <v>CAP PVC, SOLDAVEL, 40 MM, PARA AGUA FRIA PREDIAL</v>
          </cell>
          <cell r="C1110" t="str">
            <v xml:space="preserve">UN    </v>
          </cell>
          <cell r="D1110" t="str">
            <v>4,52</v>
          </cell>
        </row>
        <row r="1111">
          <cell r="A1111">
            <v>1194</v>
          </cell>
          <cell r="B1111" t="str">
            <v>CAP PVC, SOLDAVEL, 50 MM, PARA AGUA FRIA PREDIAL</v>
          </cell>
          <cell r="C1111" t="str">
            <v xml:space="preserve">UN    </v>
          </cell>
          <cell r="D1111" t="str">
            <v>8,55</v>
          </cell>
        </row>
        <row r="1112">
          <cell r="A1112">
            <v>1195</v>
          </cell>
          <cell r="B1112" t="str">
            <v>CAP PVC, SOLDAVEL, 60 MM, PARA AGUA FRIA PREDIAL</v>
          </cell>
          <cell r="C1112" t="str">
            <v xml:space="preserve">UN    </v>
          </cell>
          <cell r="D1112" t="str">
            <v>12,86</v>
          </cell>
        </row>
        <row r="1113">
          <cell r="A1113">
            <v>1204</v>
          </cell>
          <cell r="B1113" t="str">
            <v>CAP PVC, SOLDAVEL, 75 MM, PARA AGUA FRIA PREDIAL</v>
          </cell>
          <cell r="C1113" t="str">
            <v xml:space="preserve">UN    </v>
          </cell>
          <cell r="D1113" t="str">
            <v>23,39</v>
          </cell>
        </row>
        <row r="1114">
          <cell r="A1114">
            <v>1205</v>
          </cell>
          <cell r="B1114" t="str">
            <v>CAP PVC, SOLDAVEL, 85 MM, PARA AGUA FRIA PREDIAL</v>
          </cell>
          <cell r="C1114" t="str">
            <v xml:space="preserve">UN    </v>
          </cell>
          <cell r="D1114" t="str">
            <v>55,48</v>
          </cell>
        </row>
        <row r="1115">
          <cell r="A1115">
            <v>1207</v>
          </cell>
          <cell r="B1115" t="str">
            <v>CAP, PVC PBA, JE, DN 100 / DE 110 MM,  PARA REDE DE AGUA (NBR 10351)</v>
          </cell>
          <cell r="C1115" t="str">
            <v xml:space="preserve">UN    </v>
          </cell>
          <cell r="D1115" t="str">
            <v>37,60</v>
          </cell>
        </row>
        <row r="1116">
          <cell r="A1116">
            <v>1206</v>
          </cell>
          <cell r="B1116" t="str">
            <v>CAP, PVC PBA, JE, DN 50 / DE 60 MM,  PARA REDE DE AGUA (NBR 10351)</v>
          </cell>
          <cell r="C1116" t="str">
            <v xml:space="preserve">UN    </v>
          </cell>
          <cell r="D1116" t="str">
            <v>9,43</v>
          </cell>
        </row>
        <row r="1117">
          <cell r="A1117">
            <v>1183</v>
          </cell>
          <cell r="B1117" t="str">
            <v>CAP, PVC PBA, JE, DN 75 / DE 85 MM,  PARA REDE DE AGUA (NBR 10351)</v>
          </cell>
          <cell r="C1117" t="str">
            <v xml:space="preserve">UN    </v>
          </cell>
          <cell r="D1117" t="str">
            <v>24,55</v>
          </cell>
        </row>
        <row r="1118">
          <cell r="A1118">
            <v>42685</v>
          </cell>
          <cell r="B1118" t="str">
            <v>CAP, PVC, JE, OCRE, DN 150 MM (CONEXAO PARA TUBO COLETOR DE ESGOTO)</v>
          </cell>
          <cell r="C1118" t="str">
            <v xml:space="preserve">UN    </v>
          </cell>
          <cell r="D1118" t="str">
            <v>99,57</v>
          </cell>
        </row>
        <row r="1119">
          <cell r="A1119">
            <v>42686</v>
          </cell>
          <cell r="B1119" t="str">
            <v>CAP, PVC, JE, OCRE, DN 200 MM (CONEXAO PARA TUBO COLETOR DE ESGOTO)</v>
          </cell>
          <cell r="C1119" t="str">
            <v xml:space="preserve">UN    </v>
          </cell>
          <cell r="D1119" t="str">
            <v>155,01</v>
          </cell>
        </row>
        <row r="1120">
          <cell r="A1120">
            <v>12894</v>
          </cell>
          <cell r="B1120" t="str">
            <v>CAPA PARA CHUVA EM PVC COM FORRO DE POLIESTER, COM CAPUZ (AMARELA OU AZUL)</v>
          </cell>
          <cell r="C1120" t="str">
            <v xml:space="preserve">UN    </v>
          </cell>
          <cell r="D1120" t="str">
            <v>18,65</v>
          </cell>
        </row>
        <row r="1121">
          <cell r="A1121">
            <v>12895</v>
          </cell>
          <cell r="B1121" t="str">
            <v>CAPACETE DE SEGURANCA ABA FRONTAL COM SUSPENSAO DE POLIETILENO, SEM JUGULAR (CLASSE B)</v>
          </cell>
          <cell r="C1121" t="str">
            <v xml:space="preserve">UN    </v>
          </cell>
          <cell r="D1121" t="str">
            <v>14,35</v>
          </cell>
        </row>
        <row r="1122">
          <cell r="A1122">
            <v>1631</v>
          </cell>
          <cell r="B1122" t="str">
            <v>CAPACITOR TRIFASICO, POTENCIA 2,5 KVAR, TENSAO 220 V, FORNECIDO COM CAPA PROTETORA, RESISTOR INTERNO A UNIDADE CAPACITIVA</v>
          </cell>
          <cell r="C1122" t="str">
            <v xml:space="preserve">UN    </v>
          </cell>
          <cell r="D1122" t="str">
            <v>134,12</v>
          </cell>
        </row>
        <row r="1123">
          <cell r="A1123">
            <v>1633</v>
          </cell>
          <cell r="B1123" t="str">
            <v>CAPACITOR TRIFASICO, POTENCIA 5 KVAR, TENSAO 220 V, FORNECIDO COM CAPA PROTETORA, RESISTOR INTERNO A UNIDADE CAPACITIVA</v>
          </cell>
          <cell r="C1123" t="str">
            <v xml:space="preserve">UN    </v>
          </cell>
          <cell r="D1123" t="str">
            <v>227,88</v>
          </cell>
        </row>
        <row r="1124">
          <cell r="A1124">
            <v>10818</v>
          </cell>
          <cell r="B1124" t="str">
            <v>CAPIM BRAQUIARIA DECUMBENS/ BRAQUIARINHA, VC *70*% MINIMO</v>
          </cell>
          <cell r="C1124" t="str">
            <v xml:space="preserve">KG    </v>
          </cell>
          <cell r="D1124" t="str">
            <v>42,71</v>
          </cell>
        </row>
        <row r="1125">
          <cell r="A1125">
            <v>39359</v>
          </cell>
          <cell r="B1125" t="str">
            <v>CARENAGEM /TAMPA, EM PLASTICO, COR BRANCA, UTILIZADO EM KIT CHASSI METALICO PARA INSTALACAO HIDRAULICA DE CUBA SIMPLES SEM MAQUINA DE LAVAR ROUPA, LARGURA *355* MM X ALTURA *670* MM (COM FUROS E DEMAIS ENCAIXES)</v>
          </cell>
          <cell r="C1125" t="str">
            <v xml:space="preserve">UN    </v>
          </cell>
          <cell r="D1125" t="str">
            <v>34,24</v>
          </cell>
        </row>
        <row r="1126">
          <cell r="A1126">
            <v>39360</v>
          </cell>
          <cell r="B1126" t="str">
            <v>CARENAGEM /TAMPA, EM PLASTICO, COR BRANCA, UTILIZADO EM KIT CHASSI METALICO PARA INSTALACAO HIDRAULICA DE TANQUE COM MAQUINA DE LAVAR ROUPA, LARGURA *360* MM X ALTURA *470* MM (COM FUROS E DEMAIS ENCAIXES)</v>
          </cell>
          <cell r="C1126" t="str">
            <v xml:space="preserve">UN    </v>
          </cell>
          <cell r="D1126" t="str">
            <v>31,12</v>
          </cell>
        </row>
        <row r="1127">
          <cell r="A1127">
            <v>10710</v>
          </cell>
          <cell r="B1127" t="str">
            <v>CARPETE DE NYLON EM MANTA PARA TRAFEGO COMERCIAL PESADO, E = 6 A 7 MM (INSTALADO)</v>
          </cell>
          <cell r="C1127" t="str">
            <v xml:space="preserve">M2    </v>
          </cell>
          <cell r="D1127" t="str">
            <v>113,80</v>
          </cell>
        </row>
        <row r="1128">
          <cell r="A1128">
            <v>10709</v>
          </cell>
          <cell r="B1128" t="str">
            <v>CARPETE DE NYLON EM MANTA PARA TRAFEGO COMERCIAL PESADO, E = 9 A 10 MM (INSTALADO)</v>
          </cell>
          <cell r="C1128" t="str">
            <v xml:space="preserve">M2    </v>
          </cell>
          <cell r="D1128" t="str">
            <v>139,81</v>
          </cell>
        </row>
        <row r="1129">
          <cell r="A1129">
            <v>39636</v>
          </cell>
          <cell r="B1129" t="str">
            <v>CARPETE DE NYLON EM PLACAS 50 X 50 CM PARA TRAFEGO COMERCIAL PESADO, E = 6,5 MM (INSTALADO)</v>
          </cell>
          <cell r="C1129" t="str">
            <v xml:space="preserve">M2    </v>
          </cell>
          <cell r="D1129" t="str">
            <v>142,76</v>
          </cell>
        </row>
        <row r="1130">
          <cell r="A1130">
            <v>10708</v>
          </cell>
          <cell r="B1130" t="str">
            <v>CARPETE DE POLIESTER EM MANTA PARA TRAFEGO COMERCIAL PESADO, E = 4 A 5 MM (INSTALADO)</v>
          </cell>
          <cell r="C1130" t="str">
            <v xml:space="preserve">M2    </v>
          </cell>
          <cell r="D1130" t="str">
            <v>44,05</v>
          </cell>
        </row>
        <row r="1131">
          <cell r="A1131">
            <v>39635</v>
          </cell>
          <cell r="B1131" t="str">
            <v>CARPETE DE POLIPROPILENO EM MANTA PARA TRAFEGO COMERCIAL MEDIO, E = 5 A 6 MM (INSTALADO)</v>
          </cell>
          <cell r="C1131" t="str">
            <v xml:space="preserve">M2    </v>
          </cell>
          <cell r="D1131" t="str">
            <v>75,00</v>
          </cell>
        </row>
        <row r="1132">
          <cell r="A1132">
            <v>6117</v>
          </cell>
          <cell r="B1132" t="str">
            <v>CARPINTEIRO AUXILIAR</v>
          </cell>
          <cell r="C1132" t="str">
            <v xml:space="preserve">H     </v>
          </cell>
          <cell r="D1132" t="str">
            <v>10,15</v>
          </cell>
        </row>
        <row r="1133">
          <cell r="A1133">
            <v>40913</v>
          </cell>
          <cell r="B1133" t="str">
            <v>CARPINTEIRO AUXILIAR (MENSALISTA)</v>
          </cell>
          <cell r="C1133" t="str">
            <v xml:space="preserve">MES   </v>
          </cell>
          <cell r="D1133" t="str">
            <v>1.801,18</v>
          </cell>
        </row>
        <row r="1134">
          <cell r="A1134">
            <v>1214</v>
          </cell>
          <cell r="B1134" t="str">
            <v>CARPINTEIRO DE ESQUADRIAS</v>
          </cell>
          <cell r="C1134" t="str">
            <v xml:space="preserve">H     </v>
          </cell>
          <cell r="D1134" t="str">
            <v>12,12</v>
          </cell>
        </row>
        <row r="1135">
          <cell r="A1135">
            <v>40915</v>
          </cell>
          <cell r="B1135" t="str">
            <v>CARPINTEIRO DE ESQUADRIAS (MENSALISTA)</v>
          </cell>
          <cell r="C1135" t="str">
            <v xml:space="preserve">MES   </v>
          </cell>
          <cell r="D1135" t="str">
            <v>2.146,69</v>
          </cell>
        </row>
        <row r="1136">
          <cell r="A1136">
            <v>1213</v>
          </cell>
          <cell r="B1136" t="str">
            <v>CARPINTEIRO DE FORMAS</v>
          </cell>
          <cell r="C1136" t="str">
            <v xml:space="preserve">H     </v>
          </cell>
          <cell r="D1136" t="str">
            <v>12,90</v>
          </cell>
        </row>
        <row r="1137">
          <cell r="A1137">
            <v>40914</v>
          </cell>
          <cell r="B1137" t="str">
            <v>CARPINTEIRO DE FORMAS (MENSALISTA)</v>
          </cell>
          <cell r="C1137" t="str">
            <v xml:space="preserve">MES   </v>
          </cell>
          <cell r="D1137" t="str">
            <v>2.286,18</v>
          </cell>
        </row>
        <row r="1138">
          <cell r="A1138">
            <v>5091</v>
          </cell>
          <cell r="B1138" t="str">
            <v>CARRANCA PARA JANELA VENEZIANA DE ABRIR, EM LATAO CROMADO, SIMPLES, PARA APARAFUSAR NA PAREDE</v>
          </cell>
          <cell r="C1138" t="str">
            <v xml:space="preserve">UN    </v>
          </cell>
          <cell r="D1138" t="str">
            <v>15,42</v>
          </cell>
        </row>
        <row r="1139">
          <cell r="A1139">
            <v>14615</v>
          </cell>
          <cell r="B1139" t="str">
            <v>CARRINHO COM 2 PNEUS PARA TRANSPORTAR TUBO CONCRETO, ALTURA ATE 1,0 M E DIAMETRO ATE 1000MM, COM ESTRUTURA EM PERFIL OU TUBO METALICO</v>
          </cell>
          <cell r="C1139" t="str">
            <v xml:space="preserve">UN    </v>
          </cell>
          <cell r="D1139" t="str">
            <v>3.675,16</v>
          </cell>
        </row>
        <row r="1140">
          <cell r="A1140">
            <v>2711</v>
          </cell>
          <cell r="B1140" t="str">
            <v>CARRINHO DE MAO DE ACO CAPACIDADE 50 A 60 L, PNEU COM CAMARA</v>
          </cell>
          <cell r="C1140" t="str">
            <v xml:space="preserve">UN    </v>
          </cell>
          <cell r="D1140" t="str">
            <v>127,67</v>
          </cell>
        </row>
        <row r="1141">
          <cell r="A1141">
            <v>37727</v>
          </cell>
          <cell r="B1141" t="str">
            <v>CARROCERIA FIXA ABERTA DE MADEIRA PARA TRANSPORTE GERAL DE CARGA SECA DIMENSOES APROXIMADAS 2,25 X 4,10 X 0,50 M (INCLUI MONTAGEM, NAO INCLUI CAMINHAO)</v>
          </cell>
          <cell r="C1141" t="str">
            <v xml:space="preserve">UN    </v>
          </cell>
          <cell r="D1141" t="str">
            <v>14.500,00</v>
          </cell>
        </row>
        <row r="1142">
          <cell r="A1142">
            <v>37728</v>
          </cell>
          <cell r="B1142" t="str">
            <v>CARROCERIA FIXA ABERTA DE MADEIRA PARA TRANSPORTE GERAL DE CARGA SECA DIMENSOES APROXIMADAS 2,5 X 5,5 X 0,50 M (INCLUI MONTAGEM, NAO INCLUI CAMINHAO)</v>
          </cell>
          <cell r="C1142" t="str">
            <v xml:space="preserve">UN    </v>
          </cell>
          <cell r="D1142" t="str">
            <v>19.671,32</v>
          </cell>
        </row>
        <row r="1143">
          <cell r="A1143">
            <v>37729</v>
          </cell>
          <cell r="B1143" t="str">
            <v>CARROCERIA FIXA ABERTA DE MADEIRA PARA TRANSPORTE GERAL DE CARGA SECA DIMENSOES APROXIMADAS 2,5 X 6,00 X 0,50 M (INCLUI MONTAGEM, NAO INCLUI CAMINHAO)</v>
          </cell>
          <cell r="C1143" t="str">
            <v xml:space="preserve">UN    </v>
          </cell>
          <cell r="D1143" t="str">
            <v>21.293,70</v>
          </cell>
        </row>
        <row r="1144">
          <cell r="A1144">
            <v>37730</v>
          </cell>
          <cell r="B1144" t="str">
            <v>CARROCERIA FIXA ABERTA DE MADEIRA PARA TRANSPORTE GERAL DE CARGA SECA DIMENSOES APROXIMADAS 2,5 X 6,5 X 0,50 M (INCLUI MONTAGEM, NAO INCLUI CAMINHAO)</v>
          </cell>
          <cell r="C1144" t="str">
            <v xml:space="preserve">UN    </v>
          </cell>
          <cell r="D1144" t="str">
            <v>22.916,08</v>
          </cell>
        </row>
        <row r="1145">
          <cell r="A1145">
            <v>37731</v>
          </cell>
          <cell r="B1145" t="str">
            <v>CARROCERIA FIXA ABERTA DE MADEIRA PARA TRANSPORTE GERAL DE CARGA SECA DIMENSOES APROXIMADAS 2,5 X 7,00 X 0,50 M (INCLUI MONTAGEM, NAO INCLUI CAMINHAO)</v>
          </cell>
          <cell r="C1145" t="str">
            <v xml:space="preserve">UN    </v>
          </cell>
          <cell r="D1145" t="str">
            <v>24.538,46</v>
          </cell>
        </row>
        <row r="1146">
          <cell r="A1146">
            <v>37732</v>
          </cell>
          <cell r="B1146" t="str">
            <v>CARROCERIA FIXA ABERTA DE MADEIRA PARA TRANSPORTE GERAL DE CARGA SECA DIMENSOES APROXIMADAS 2,5 X 7,5 X 0,50 M (INCLUI MONTAGEM, NAO INCLUI CAMINHAO)</v>
          </cell>
          <cell r="C1146" t="str">
            <v xml:space="preserve">UN    </v>
          </cell>
          <cell r="D1146" t="str">
            <v>27.986,01</v>
          </cell>
        </row>
        <row r="1147">
          <cell r="A1147">
            <v>42250</v>
          </cell>
          <cell r="B1147" t="str">
            <v>CARVAO ANTRACITO PARA FILTRO, GRAO VARIANDO DE 0,8 ATE 1,1 MM, COEFICIENTE DE UNIFORMIDADE MENOR QUE 1,7 MM</v>
          </cell>
          <cell r="C1147" t="str">
            <v xml:space="preserve">T     </v>
          </cell>
          <cell r="D1147" t="str">
            <v>2.472,95</v>
          </cell>
        </row>
        <row r="1148">
          <cell r="A1148">
            <v>42256</v>
          </cell>
          <cell r="B1148" t="str">
            <v>CARVAO ANTRACITO PARA FILTRO, GRAO VARIANDO DE 0,8 ATE 1,1 MM, COEFICIENTE DE UNIFORMIDADE MENOR QUE 1,7 MM (DISTRIBUIDOR)</v>
          </cell>
          <cell r="C1148" t="str">
            <v xml:space="preserve">KG    </v>
          </cell>
          <cell r="D1148" t="str">
            <v>6,96</v>
          </cell>
        </row>
        <row r="1149">
          <cell r="A1149">
            <v>4743</v>
          </cell>
          <cell r="B1149" t="str">
            <v>CASCALHO DE CAVA</v>
          </cell>
          <cell r="C1149" t="str">
            <v xml:space="preserve">M3    </v>
          </cell>
          <cell r="D1149" t="str">
            <v>53,65</v>
          </cell>
        </row>
        <row r="1150">
          <cell r="A1150">
            <v>4744</v>
          </cell>
          <cell r="B1150" t="str">
            <v>CASCALHO DE RIO</v>
          </cell>
          <cell r="C1150" t="str">
            <v xml:space="preserve">M3    </v>
          </cell>
          <cell r="D1150" t="str">
            <v>85,84</v>
          </cell>
        </row>
        <row r="1151">
          <cell r="A1151">
            <v>4745</v>
          </cell>
          <cell r="B1151" t="str">
            <v>CASCALHO LAVADO</v>
          </cell>
          <cell r="C1151" t="str">
            <v xml:space="preserve">M3    </v>
          </cell>
          <cell r="D1151" t="str">
            <v>102,96</v>
          </cell>
        </row>
        <row r="1152">
          <cell r="A1152">
            <v>36496</v>
          </cell>
          <cell r="B1152" t="str">
            <v>CAVALETE PARA TALHA COM ESTRUTURA EM TUBO METALICO ALTURA MINIMA 3,2 M EQUIPADO COM RODAS DE BORRACHA PARA MOVIMENTACAO DE TUBOS DE CONCRETO NA CENTRAL DE PREMOLDADOS COM CAPACIDADE DE CARGA DE 3 TONELADAS</v>
          </cell>
          <cell r="C1152" t="str">
            <v xml:space="preserve">UN    </v>
          </cell>
          <cell r="D1152" t="str">
            <v>9.331,17</v>
          </cell>
        </row>
        <row r="1153">
          <cell r="A1153">
            <v>10630</v>
          </cell>
          <cell r="B1153" t="str">
            <v>CAVALO MECANICO TRACAO 4X2, PESO BRUTO TOTAL COMBINADO 49000 KG, CAPACIDADE MAXIMA DE TRACAO *66000* KG, POTENCIA *360* CV (INCLUI CABINE E CHASSI, NAO INCLUI SEMIRREBOQUE)</v>
          </cell>
          <cell r="C1153" t="str">
            <v xml:space="preserve">UN    </v>
          </cell>
          <cell r="D1153" t="str">
            <v>547.220,17</v>
          </cell>
        </row>
        <row r="1154">
          <cell r="A1154">
            <v>37762</v>
          </cell>
          <cell r="B1154" t="str">
            <v>CAVALO MECANICO TRACAO 4X2, PESO BRUTO TOTAL 16000 KG, CAPACIDADE MAXIMA DE TRACAO *36000* KG, DISTANCIA ENTRE EIXOS *3,56* M, POTENCIA *286* CV (INCLUI CABINE E CHASSI, NAO INCLUI SEMIRREBOQUE)</v>
          </cell>
          <cell r="C1154" t="str">
            <v xml:space="preserve">UN    </v>
          </cell>
          <cell r="D1154" t="str">
            <v>469.317,40</v>
          </cell>
        </row>
        <row r="1155">
          <cell r="A1155">
            <v>37763</v>
          </cell>
          <cell r="B1155" t="str">
            <v>CAVALO MECANICO TRACAO 4X2, PESO BRUTO TOTAL 16000 KG, CAPACIDADE MAXIMA DE TRACAO *45000* KG, DISTANCIA ENTRE EIXOS *3,56* M, POTENCIA *330* CV (INCLUI CABINE E CHASSI, NAO INCLUI SEMIRREBOQUE)</v>
          </cell>
          <cell r="C1155" t="str">
            <v xml:space="preserve">UN    </v>
          </cell>
          <cell r="D1155" t="str">
            <v>475.017,53</v>
          </cell>
        </row>
        <row r="1156">
          <cell r="A1156">
            <v>41992</v>
          </cell>
          <cell r="B1156" t="str">
            <v>CAVALO MECANICO TRACAO 4X2, PESO BRUTO TOTAL 16000 KG, CAPACIDADE MAXIMA DE TRACAO *80000* KG, POTENCIA *380* CV (INCLUI CABINE E CHASSI, NAO INCLUI SEMIRREBOQUE)</v>
          </cell>
          <cell r="C1156" t="str">
            <v xml:space="preserve">UN    </v>
          </cell>
          <cell r="D1156" t="str">
            <v>540.000,00</v>
          </cell>
        </row>
        <row r="1157">
          <cell r="A1157">
            <v>13215</v>
          </cell>
          <cell r="B1157" t="str">
            <v>CAVALO MECANICO TRACAO 6X2, PESO BRUTO TOTAL COMBINADO 56000 KG, CAPACIDADE MAXIMA DE TRACAO *66000* KG, POTENCIA *360* CV (INCLUI CABINE E CHASSI, NAO INCLUI SEMIRREBOQUE)</v>
          </cell>
          <cell r="C1157" t="str">
            <v xml:space="preserve">UN    </v>
          </cell>
          <cell r="D1157" t="str">
            <v>662.174,46</v>
          </cell>
        </row>
        <row r="1158">
          <cell r="A1158">
            <v>4235</v>
          </cell>
          <cell r="B1158" t="str">
            <v>CAVOUQUEIRO OU OPERADOR DE PERFURATRIZ / ROMPEDOR</v>
          </cell>
          <cell r="C1158" t="str">
            <v xml:space="preserve">H     </v>
          </cell>
          <cell r="D1158" t="str">
            <v>14,41</v>
          </cell>
        </row>
        <row r="1159">
          <cell r="A1159">
            <v>40976</v>
          </cell>
          <cell r="B1159" t="str">
            <v>CAVOUQUEIRO OU OPERADOR DE PERFURATRIZ / ROMPEDOR (MENSALISTA)</v>
          </cell>
          <cell r="C1159" t="str">
            <v xml:space="preserve">MES   </v>
          </cell>
          <cell r="D1159" t="str">
            <v>2.555,39</v>
          </cell>
        </row>
        <row r="1160">
          <cell r="A1160">
            <v>39013</v>
          </cell>
          <cell r="B1160" t="str">
            <v>CENTRALIZADOR DE BARRA DE ACO (CHUMBADOR TIPO CARAMBOLA), PARA ACO ATE 20 MM</v>
          </cell>
          <cell r="C1160" t="str">
            <v xml:space="preserve">UN    </v>
          </cell>
          <cell r="D1160" t="str">
            <v>1,45</v>
          </cell>
        </row>
        <row r="1161">
          <cell r="A1161">
            <v>43091</v>
          </cell>
          <cell r="B1161" t="str">
            <v>CENTRO DE MEDICAO AGRUPADA, EM POLICARBONATO / PVC, COM 12 MEDIDORES E PROTECAO GERAL (INCLUI BARRAMENTO, DISJUNTORES E ACESSORIOS DE FIXACAO) (PADRAO CONCESSIONARIA LOCAL)</v>
          </cell>
          <cell r="C1161" t="str">
            <v xml:space="preserve">UN    </v>
          </cell>
          <cell r="D1161" t="str">
            <v>4.406,16</v>
          </cell>
        </row>
        <row r="1162">
          <cell r="A1162">
            <v>43092</v>
          </cell>
          <cell r="B1162" t="str">
            <v>CENTRO DE MEDICAO AGRUPADA, EM POLICARBONATO / PVC, COM 16 MEDIDORES E PROTECAO GERAL (INCLUI BARRAMENTO, DISJUNTORES E ACESSORIOS DE FIXACAO) (PADRAO CONCESSIONARIA LOCAL)</v>
          </cell>
          <cell r="C1162" t="str">
            <v xml:space="preserve">UN    </v>
          </cell>
          <cell r="D1162" t="str">
            <v>5.874,89</v>
          </cell>
        </row>
        <row r="1163">
          <cell r="A1163">
            <v>43089</v>
          </cell>
          <cell r="B1163" t="str">
            <v>CENTRO DE MEDICAO AGRUPADA, EM POLICARBONATO / PVC, COM 4 MEDIDORES E PROTECAO GERAL (INCLUI BARRAMENTO, DISJUNTORES E ACESSORIOS DE FIXACAO) (PADRAO CONCESSIONARIA LOCAL)</v>
          </cell>
          <cell r="C1163" t="str">
            <v xml:space="preserve">UN    </v>
          </cell>
          <cell r="D1163" t="str">
            <v>1.023,86</v>
          </cell>
        </row>
        <row r="1164">
          <cell r="A1164">
            <v>43090</v>
          </cell>
          <cell r="B1164" t="str">
            <v>CENTRO DE MEDICAO AGRUPADA, EM POLICARBONATO / PVC, COM 8 MEDIDORES E PROTECAO GERAL (INCLUI BARRAMENTO, DISJUNTORES E ACESSORIOS DE FIXACAO) (PADRAO CONCESSIONARIA LOCAL)</v>
          </cell>
          <cell r="C1164" t="str">
            <v xml:space="preserve">UN    </v>
          </cell>
          <cell r="D1164" t="str">
            <v>2.259,57</v>
          </cell>
        </row>
        <row r="1165">
          <cell r="A1165">
            <v>41967</v>
          </cell>
          <cell r="B1165" t="str">
            <v>CERA  LIQUIDA</v>
          </cell>
          <cell r="C1165" t="str">
            <v xml:space="preserve">L     </v>
          </cell>
          <cell r="D1165" t="str">
            <v>9,93</v>
          </cell>
        </row>
        <row r="1166">
          <cell r="A1166">
            <v>12760</v>
          </cell>
          <cell r="B1166" t="str">
            <v>CHAPA ACO INOX AISI 304 NUMERO 4 (E = 6 MM), ACABAMENTO NUMERO 1 (LAMINADO A QUENTE, FOSCO)</v>
          </cell>
          <cell r="C1166" t="str">
            <v xml:space="preserve">M2    </v>
          </cell>
          <cell r="D1166" t="str">
            <v>911,79</v>
          </cell>
        </row>
        <row r="1167">
          <cell r="A1167">
            <v>12759</v>
          </cell>
          <cell r="B1167" t="str">
            <v>CHAPA ACO INOX AISI 304 NUMERO 9 (E = 4 MM), ACABAMENTO NUMERO 1 (LAMINADO A QUENTE, FOSCO)</v>
          </cell>
          <cell r="C1167" t="str">
            <v xml:space="preserve">M2    </v>
          </cell>
          <cell r="D1167" t="str">
            <v>607,85</v>
          </cell>
        </row>
        <row r="1168">
          <cell r="A1168">
            <v>43105</v>
          </cell>
          <cell r="B1168" t="str">
            <v>CHAPA DE ACO CARBONO GALVANIZADA, PERFURADA (GRADE FUROS) E = 1,5 MM, DIAMETRO DO FURO = 9,52 MM (FUROS ALTERNADOS HORIZ.)</v>
          </cell>
          <cell r="C1168" t="str">
            <v xml:space="preserve">KG    </v>
          </cell>
          <cell r="D1168" t="str">
            <v>36,80</v>
          </cell>
        </row>
        <row r="1169">
          <cell r="A1169">
            <v>40424</v>
          </cell>
          <cell r="B1169" t="str">
            <v>CHAPA DE ACO CARBONO LAMINADO A QUENTE, QUALIDADE ESTRUTURAL, BITOLA 3/16", E =4,75 MM (37,29 KG/M2)</v>
          </cell>
          <cell r="C1169" t="str">
            <v xml:space="preserve">KG    </v>
          </cell>
          <cell r="D1169" t="str">
            <v>9,35</v>
          </cell>
        </row>
        <row r="1170">
          <cell r="A1170">
            <v>1325</v>
          </cell>
          <cell r="B1170" t="str">
            <v>CHAPA DE ACO FINA A FRIO BITOLA MSG 20, E = 0,90 MM (7,20 KG/M2)</v>
          </cell>
          <cell r="C1170" t="str">
            <v xml:space="preserve">KG    </v>
          </cell>
          <cell r="D1170" t="str">
            <v>10,24</v>
          </cell>
        </row>
        <row r="1171">
          <cell r="A1171">
            <v>1327</v>
          </cell>
          <cell r="B1171" t="str">
            <v>CHAPA DE ACO FINA A FRIO BITOLA MSG 24, E = 0,60 MM (4,80 KG/M2)</v>
          </cell>
          <cell r="C1171" t="str">
            <v xml:space="preserve">KG    </v>
          </cell>
          <cell r="D1171" t="str">
            <v>10,90</v>
          </cell>
        </row>
        <row r="1172">
          <cell r="A1172">
            <v>1328</v>
          </cell>
          <cell r="B1172" t="str">
            <v>CHAPA DE ACO FINA A FRIO BITOLA MSG 26, E = 0,45 MM (3,60 KG/M2)</v>
          </cell>
          <cell r="C1172" t="str">
            <v xml:space="preserve">KG    </v>
          </cell>
          <cell r="D1172" t="str">
            <v>10,26</v>
          </cell>
        </row>
        <row r="1173">
          <cell r="A1173">
            <v>1321</v>
          </cell>
          <cell r="B1173" t="str">
            <v>CHAPA DE ACO FINA A QUENTE BITOLA MSG 13, E = 2,25 MM (18,00 KG/M2)</v>
          </cell>
          <cell r="C1173" t="str">
            <v xml:space="preserve">KG    </v>
          </cell>
          <cell r="D1173" t="str">
            <v>9,50</v>
          </cell>
        </row>
        <row r="1174">
          <cell r="A1174">
            <v>1318</v>
          </cell>
          <cell r="B1174" t="str">
            <v>CHAPA DE ACO FINA A QUENTE BITOLA MSG 14, E = 2,00 MM (16,0 KG/M2)</v>
          </cell>
          <cell r="C1174" t="str">
            <v xml:space="preserve">KG    </v>
          </cell>
          <cell r="D1174" t="str">
            <v>9,51</v>
          </cell>
        </row>
        <row r="1175">
          <cell r="A1175">
            <v>1322</v>
          </cell>
          <cell r="B1175" t="str">
            <v>CHAPA DE ACO FINA A QUENTE BITOLA MSG 16, E = 1,50 MM (12,00 KG/M2)</v>
          </cell>
          <cell r="C1175" t="str">
            <v xml:space="preserve">KG    </v>
          </cell>
          <cell r="D1175" t="str">
            <v>10,05</v>
          </cell>
        </row>
        <row r="1176">
          <cell r="A1176">
            <v>1323</v>
          </cell>
          <cell r="B1176" t="str">
            <v>CHAPA DE ACO FINA A QUENTE BITOLA MSG 18, E = 1,20 MM (9,60 KG/M2)</v>
          </cell>
          <cell r="C1176" t="str">
            <v xml:space="preserve">KG    </v>
          </cell>
          <cell r="D1176" t="str">
            <v>10,05</v>
          </cell>
        </row>
        <row r="1177">
          <cell r="A1177">
            <v>1319</v>
          </cell>
          <cell r="B1177" t="str">
            <v>CHAPA DE ACO FINA A QUENTE BITOLA MSG 3/16 ", E = 4,75 MM (38,00 KG/M2)</v>
          </cell>
          <cell r="C1177" t="str">
            <v xml:space="preserve">KG    </v>
          </cell>
          <cell r="D1177" t="str">
            <v>8,47</v>
          </cell>
        </row>
        <row r="1178">
          <cell r="A1178">
            <v>11026</v>
          </cell>
          <cell r="B1178" t="str">
            <v>CHAPA DE ACO GALVANIZADA BITOLA GSG 14, E = 1,95 MM (15,60 KG/M2)</v>
          </cell>
          <cell r="C1178" t="str">
            <v xml:space="preserve">KG    </v>
          </cell>
          <cell r="D1178" t="str">
            <v>11,65</v>
          </cell>
        </row>
        <row r="1179">
          <cell r="A1179">
            <v>11027</v>
          </cell>
          <cell r="B1179" t="str">
            <v>CHAPA DE ACO GALVANIZADA BITOLA GSG 16, E = 1,55 MM (12,40 KG/M2)</v>
          </cell>
          <cell r="C1179" t="str">
            <v xml:space="preserve">KG    </v>
          </cell>
          <cell r="D1179" t="str">
            <v>12,12</v>
          </cell>
        </row>
        <row r="1180">
          <cell r="A1180">
            <v>11046</v>
          </cell>
          <cell r="B1180" t="str">
            <v>CHAPA DE ACO GALVANIZADA BITOLA GSG 18, E = 1,25 MM (10,00 KG/M2)</v>
          </cell>
          <cell r="C1180" t="str">
            <v xml:space="preserve">KG    </v>
          </cell>
          <cell r="D1180" t="str">
            <v>11,61</v>
          </cell>
        </row>
        <row r="1181">
          <cell r="A1181">
            <v>11047</v>
          </cell>
          <cell r="B1181" t="str">
            <v>CHAPA DE ACO GALVANIZADA BITOLA GSG 19, E = 1,11 MM (8,88 KG/M2)</v>
          </cell>
          <cell r="C1181" t="str">
            <v xml:space="preserve">KG    </v>
          </cell>
          <cell r="D1181" t="str">
            <v>12,66</v>
          </cell>
        </row>
        <row r="1182">
          <cell r="A1182">
            <v>43668</v>
          </cell>
          <cell r="B1182" t="str">
            <v>CHAPA DE ACO GALVANIZADA BITOLA GSG 20, E = 0,95 MM (7,60 KG/M2)</v>
          </cell>
          <cell r="C1182" t="str">
            <v xml:space="preserve">KG    </v>
          </cell>
          <cell r="D1182" t="str">
            <v>11,17</v>
          </cell>
        </row>
        <row r="1183">
          <cell r="A1183">
            <v>11049</v>
          </cell>
          <cell r="B1183" t="str">
            <v>CHAPA DE ACO GALVANIZADA BITOLA GSG 22, E = 0,80 MM (6,40 KG/M2)</v>
          </cell>
          <cell r="C1183" t="str">
            <v xml:space="preserve">KG    </v>
          </cell>
          <cell r="D1183" t="str">
            <v>12,10</v>
          </cell>
        </row>
        <row r="1184">
          <cell r="A1184">
            <v>43106</v>
          </cell>
          <cell r="B1184" t="str">
            <v>CHAPA DE ACO GALVANIZADA BITOLA GSG 24, E = 0,64 (5,12 KG/M2)</v>
          </cell>
          <cell r="C1184" t="str">
            <v xml:space="preserve">KG    </v>
          </cell>
          <cell r="D1184" t="str">
            <v>12,17</v>
          </cell>
        </row>
        <row r="1185">
          <cell r="A1185">
            <v>11051</v>
          </cell>
          <cell r="B1185" t="str">
            <v>CHAPA DE ACO GALVANIZADA BITOLA GSG 26, E = 0,50 MM (4,00 KG/M2)</v>
          </cell>
          <cell r="C1185" t="str">
            <v xml:space="preserve">KG    </v>
          </cell>
          <cell r="D1185" t="str">
            <v>12,70</v>
          </cell>
        </row>
        <row r="1186">
          <cell r="A1186">
            <v>11061</v>
          </cell>
          <cell r="B1186" t="str">
            <v>CHAPA DE ACO GALVANIZADA BITOLA GSG 30, E = 0,35 MM (2,80 KG/M2)</v>
          </cell>
          <cell r="C1186" t="str">
            <v xml:space="preserve">KG    </v>
          </cell>
          <cell r="D1186" t="str">
            <v>15,24</v>
          </cell>
        </row>
        <row r="1187">
          <cell r="A1187">
            <v>43667</v>
          </cell>
          <cell r="B1187" t="str">
            <v>CHAPA DE ACO GROSSA, ASTM A36, E = 1 " (25,40 MM) 199,18 KG/M2</v>
          </cell>
          <cell r="C1187" t="str">
            <v xml:space="preserve">KG    </v>
          </cell>
          <cell r="D1187" t="str">
            <v>11,08</v>
          </cell>
        </row>
        <row r="1188">
          <cell r="A1188">
            <v>1333</v>
          </cell>
          <cell r="B1188" t="str">
            <v>CHAPA DE ACO GROSSA, ASTM A36, E = 1/2 " (12,70 MM) 99,59 KG/M2</v>
          </cell>
          <cell r="C1188" t="str">
            <v xml:space="preserve">KG    </v>
          </cell>
          <cell r="D1188" t="str">
            <v>9,23</v>
          </cell>
        </row>
        <row r="1189">
          <cell r="A1189">
            <v>1330</v>
          </cell>
          <cell r="B1189" t="str">
            <v>CHAPA DE ACO GROSSA, ASTM A36, E = 1/4 " (6,35 MM) 49,79 KG/M2</v>
          </cell>
          <cell r="C1189" t="str">
            <v xml:space="preserve">KG    </v>
          </cell>
          <cell r="D1189" t="str">
            <v>9,14</v>
          </cell>
        </row>
        <row r="1190">
          <cell r="A1190">
            <v>10957</v>
          </cell>
          <cell r="B1190" t="str">
            <v>CHAPA DE ACO GROSSA, ASTM A36, E = 3/4 " (19,05 MM) 149,39 KG/M2</v>
          </cell>
          <cell r="C1190" t="str">
            <v xml:space="preserve">KG    </v>
          </cell>
          <cell r="D1190" t="str">
            <v>10,54</v>
          </cell>
        </row>
        <row r="1191">
          <cell r="A1191">
            <v>1332</v>
          </cell>
          <cell r="B1191" t="str">
            <v>CHAPA DE ACO GROSSA, ASTM A36, E = 3/8 " (9,53 MM) 74,69 KG/M2</v>
          </cell>
          <cell r="C1191" t="str">
            <v xml:space="preserve">KG    </v>
          </cell>
          <cell r="D1191" t="str">
            <v>9,37</v>
          </cell>
        </row>
        <row r="1192">
          <cell r="A1192">
            <v>1334</v>
          </cell>
          <cell r="B1192" t="str">
            <v>CHAPA DE ACO GROSSA, ASTM A36, E = 5/8 " (15,88 MM) 124,49 KG/M2</v>
          </cell>
          <cell r="C1192" t="str">
            <v xml:space="preserve">KG    </v>
          </cell>
          <cell r="D1192" t="str">
            <v>10,39</v>
          </cell>
        </row>
        <row r="1193">
          <cell r="A1193">
            <v>1335</v>
          </cell>
          <cell r="B1193" t="str">
            <v>CHAPA DE ACO GROSSA, ASTM A36, E = 7/8 " (22,23 MM) 174,28 KG/M2</v>
          </cell>
          <cell r="C1193" t="str">
            <v xml:space="preserve">KG    </v>
          </cell>
          <cell r="D1193" t="str">
            <v>10,74</v>
          </cell>
        </row>
        <row r="1194">
          <cell r="A1194">
            <v>40425</v>
          </cell>
          <cell r="B1194" t="str">
            <v>CHAPA DE ACO GROSSA, SAE 1020, BITOLA 1/4", E = 6,35 MM (49,85 KG/M2)</v>
          </cell>
          <cell r="C1194" t="str">
            <v xml:space="preserve">KG    </v>
          </cell>
          <cell r="D1194" t="str">
            <v>9,19</v>
          </cell>
        </row>
        <row r="1195">
          <cell r="A1195">
            <v>1337</v>
          </cell>
          <cell r="B1195" t="str">
            <v>CHAPA DE ACO XADREZ PARA PISOS, E = 1/4 " (6,30 MM) 54,53 KG/M2</v>
          </cell>
          <cell r="C1195" t="str">
            <v xml:space="preserve">KG    </v>
          </cell>
          <cell r="D1195" t="str">
            <v>10,54</v>
          </cell>
        </row>
        <row r="1196">
          <cell r="A1196">
            <v>1338</v>
          </cell>
          <cell r="B1196" t="str">
            <v>CHAPA DE LAMINADO MELAMINICO, LISO BRILHANTE, DE *1,25 X 3,08* M, E = 0,8 MM</v>
          </cell>
          <cell r="C1196" t="str">
            <v xml:space="preserve">M2    </v>
          </cell>
          <cell r="D1196" t="str">
            <v>35,99</v>
          </cell>
        </row>
        <row r="1197">
          <cell r="A1197">
            <v>1340</v>
          </cell>
          <cell r="B1197" t="str">
            <v>CHAPA DE LAMINADO MELAMINICO, LISO FOSCO, DE *1,25 X 3,08* M, E = 0,8 MM</v>
          </cell>
          <cell r="C1197" t="str">
            <v xml:space="preserve">M2    </v>
          </cell>
          <cell r="D1197" t="str">
            <v>41,61</v>
          </cell>
        </row>
        <row r="1198">
          <cell r="A1198">
            <v>1341</v>
          </cell>
          <cell r="B1198" t="str">
            <v>CHAPA DE LAMINADO MELAMINICO, TEXTURIZADO, DE *1,25 X 3,08* M, E = 0,8 MM</v>
          </cell>
          <cell r="C1198" t="str">
            <v xml:space="preserve">M2    </v>
          </cell>
          <cell r="D1198" t="str">
            <v>40,07</v>
          </cell>
        </row>
        <row r="1199">
          <cell r="A1199">
            <v>11134</v>
          </cell>
          <cell r="B1199" t="str">
            <v>CHAPA DE MADEIRA COMPENSADA NAVAL (COM COLA FENOLICA), E = 10 MM, DE *1,60 X 2,20* M</v>
          </cell>
          <cell r="C1199" t="str">
            <v xml:space="preserve">M2    </v>
          </cell>
          <cell r="D1199" t="str">
            <v>41,45</v>
          </cell>
        </row>
        <row r="1200">
          <cell r="A1200">
            <v>11135</v>
          </cell>
          <cell r="B1200" t="str">
            <v>CHAPA DE MADEIRA COMPENSADA NAVAL (COM COLA FENOLICA), E = 12 MM, DE *1,60 X 2,20* M</v>
          </cell>
          <cell r="C1200" t="str">
            <v xml:space="preserve">M2    </v>
          </cell>
          <cell r="D1200" t="str">
            <v>50,53</v>
          </cell>
        </row>
        <row r="1201">
          <cell r="A1201">
            <v>11136</v>
          </cell>
          <cell r="B1201" t="str">
            <v>CHAPA DE MADEIRA COMPENSADA NAVAL (COM COLA FENOLICA), E = 15 MM, DE *1,60 X 2,20* M</v>
          </cell>
          <cell r="C1201" t="str">
            <v xml:space="preserve">M2    </v>
          </cell>
          <cell r="D1201" t="str">
            <v>54,65</v>
          </cell>
        </row>
        <row r="1202">
          <cell r="A1202">
            <v>34743</v>
          </cell>
          <cell r="B1202" t="str">
            <v>CHAPA DE MADEIRA COMPENSADA NAVAL (COM COLA FENOLICA), E = 18 MM, DE *1,60 X 2,20* M</v>
          </cell>
          <cell r="C1202" t="str">
            <v xml:space="preserve">M2    </v>
          </cell>
          <cell r="D1202" t="str">
            <v>69,58</v>
          </cell>
        </row>
        <row r="1203">
          <cell r="A1203">
            <v>11137</v>
          </cell>
          <cell r="B1203" t="str">
            <v>CHAPA DE MADEIRA COMPENSADA NAVAL (COM COLA FENOLICA), E = 20 MM, DE *1,60 X 2,20* M</v>
          </cell>
          <cell r="C1203" t="str">
            <v xml:space="preserve">M2    </v>
          </cell>
          <cell r="D1203" t="str">
            <v>77,59</v>
          </cell>
        </row>
        <row r="1204">
          <cell r="A1204">
            <v>34745</v>
          </cell>
          <cell r="B1204" t="str">
            <v>CHAPA DE MADEIRA COMPENSADA NAVAL (COM COLA FENOLICA), E = 25 MM, DE *1,60 X 2,20* M</v>
          </cell>
          <cell r="C1204" t="str">
            <v xml:space="preserve">M2    </v>
          </cell>
          <cell r="D1204" t="str">
            <v>88,42</v>
          </cell>
        </row>
        <row r="1205">
          <cell r="A1205">
            <v>34746</v>
          </cell>
          <cell r="B1205" t="str">
            <v>CHAPA DE MADEIRA COMPENSADA NAVAL (COM COLA FENOLICA), E = 4 MM, DE *1,60 X 2,20* M</v>
          </cell>
          <cell r="C1205" t="str">
            <v xml:space="preserve">M2    </v>
          </cell>
          <cell r="D1205" t="str">
            <v>22,77</v>
          </cell>
        </row>
        <row r="1206">
          <cell r="A1206">
            <v>1360</v>
          </cell>
          <cell r="B1206" t="str">
            <v>CHAPA DE MADEIRA COMPENSADA NAVAL (COM COLA FENOLICA), E = 6 MM, DE *1,60 X 2,20* M</v>
          </cell>
          <cell r="C1206" t="str">
            <v xml:space="preserve">M2    </v>
          </cell>
          <cell r="D1206" t="str">
            <v>28,13</v>
          </cell>
        </row>
        <row r="1207">
          <cell r="A1207">
            <v>1346</v>
          </cell>
          <cell r="B1207" t="str">
            <v>CHAPA DE MADEIRA COMPENSADA PLASTIFICADA PARA FORMA DE CONCRETO, DE 2,20 x 1,10 M, E = 10 MM</v>
          </cell>
          <cell r="C1207" t="str">
            <v xml:space="preserve">M2    </v>
          </cell>
          <cell r="D1207" t="str">
            <v>40,81</v>
          </cell>
        </row>
        <row r="1208">
          <cell r="A1208">
            <v>1345</v>
          </cell>
          <cell r="B1208" t="str">
            <v>CHAPA DE MADEIRA COMPENSADA PLASTIFICADA PARA FORMA DE CONCRETO, DE 2,20 x 1,10 M, E = 18 MM</v>
          </cell>
          <cell r="C1208" t="str">
            <v xml:space="preserve">M2    </v>
          </cell>
          <cell r="D1208" t="str">
            <v>66,12</v>
          </cell>
        </row>
        <row r="1209">
          <cell r="A1209">
            <v>1347</v>
          </cell>
          <cell r="B1209" t="str">
            <v>CHAPA DE MADEIRA COMPENSADA PLASTIFICADA PARA FORMA DE CONCRETO, DE 2,20 X 1,10 M, E = 12 MM</v>
          </cell>
          <cell r="C1209" t="str">
            <v xml:space="preserve">M2    </v>
          </cell>
          <cell r="D1209" t="str">
            <v>48,76</v>
          </cell>
        </row>
        <row r="1210">
          <cell r="A1210">
            <v>1355</v>
          </cell>
          <cell r="B1210" t="str">
            <v>CHAPA DE MADEIRA COMPENSADA RESINADA PARA FORMA DE CONCRETO, DE *2,2 X 1,1* M, E = 14 MM</v>
          </cell>
          <cell r="C1210" t="str">
            <v xml:space="preserve">M2    </v>
          </cell>
          <cell r="D1210" t="str">
            <v>29,31</v>
          </cell>
        </row>
        <row r="1211">
          <cell r="A1211">
            <v>1358</v>
          </cell>
          <cell r="B1211" t="str">
            <v>CHAPA DE MADEIRA COMPENSADA RESINADA PARA FORMA DE CONCRETO, DE *2,2 X 1,1* M, E = 17 MM</v>
          </cell>
          <cell r="C1211" t="str">
            <v xml:space="preserve">M2    </v>
          </cell>
          <cell r="D1211" t="str">
            <v>33,96</v>
          </cell>
        </row>
        <row r="1212">
          <cell r="A1212">
            <v>34659</v>
          </cell>
          <cell r="B1212" t="str">
            <v>CHAPA DE MDF BRANCO LISO 1 FACE, E = 12 MM, DE *2,75 X 1,85* M</v>
          </cell>
          <cell r="C1212" t="str">
            <v xml:space="preserve">M2    </v>
          </cell>
          <cell r="D1212" t="str">
            <v>42,40</v>
          </cell>
        </row>
        <row r="1213">
          <cell r="A1213">
            <v>34514</v>
          </cell>
          <cell r="B1213" t="str">
            <v>CHAPA DE MDF BRANCO LISO 1 FACE, E = 15 MM, DE *2,75 X 1,85* M</v>
          </cell>
          <cell r="C1213" t="str">
            <v xml:space="preserve">M2    </v>
          </cell>
          <cell r="D1213" t="str">
            <v>46,96</v>
          </cell>
        </row>
        <row r="1214">
          <cell r="A1214">
            <v>34660</v>
          </cell>
          <cell r="B1214" t="str">
            <v>CHAPA DE MDF BRANCO LISO 1 FACE, E = 18 MM, DE *2,75 X 1,85* M</v>
          </cell>
          <cell r="C1214" t="str">
            <v xml:space="preserve">M2    </v>
          </cell>
          <cell r="D1214" t="str">
            <v>59,59</v>
          </cell>
        </row>
        <row r="1215">
          <cell r="A1215">
            <v>34661</v>
          </cell>
          <cell r="B1215" t="str">
            <v>CHAPA DE MDF BRANCO LISO 1 FACE, E = 25 MM, DE *2,75 X 1,85* M</v>
          </cell>
          <cell r="C1215" t="str">
            <v xml:space="preserve">M2    </v>
          </cell>
          <cell r="D1215" t="str">
            <v>85,59</v>
          </cell>
        </row>
        <row r="1216">
          <cell r="A1216">
            <v>34667</v>
          </cell>
          <cell r="B1216" t="str">
            <v>CHAPA DE MDF BRANCO LISO 1 FACE, E = 6 MM, DE *2,75 X 1,85* M</v>
          </cell>
          <cell r="C1216" t="str">
            <v xml:space="preserve">M2    </v>
          </cell>
          <cell r="D1216" t="str">
            <v>31,00</v>
          </cell>
        </row>
        <row r="1217">
          <cell r="A1217">
            <v>34668</v>
          </cell>
          <cell r="B1217" t="str">
            <v>CHAPA DE MDF BRANCO LISO 1 FACE, E = 9 MM, DE *2,75 X 1,85* M</v>
          </cell>
          <cell r="C1217" t="str">
            <v xml:space="preserve">M2    </v>
          </cell>
          <cell r="D1217" t="str">
            <v>40,51</v>
          </cell>
        </row>
        <row r="1218">
          <cell r="A1218">
            <v>34741</v>
          </cell>
          <cell r="B1218" t="str">
            <v>CHAPA DE MDF BRANCO LISO 2 FACES, E = 12 MM, DE *2,75 X 1,85* M</v>
          </cell>
          <cell r="C1218" t="str">
            <v xml:space="preserve">M2    </v>
          </cell>
          <cell r="D1218" t="str">
            <v>44,57</v>
          </cell>
        </row>
        <row r="1219">
          <cell r="A1219">
            <v>34664</v>
          </cell>
          <cell r="B1219" t="str">
            <v>CHAPA DE MDF BRANCO LISO 2 FACES, E = 15 MM, DE *2,75 X 1,85* M</v>
          </cell>
          <cell r="C1219" t="str">
            <v xml:space="preserve">M2    </v>
          </cell>
          <cell r="D1219" t="str">
            <v>48,63</v>
          </cell>
        </row>
        <row r="1220">
          <cell r="A1220">
            <v>34665</v>
          </cell>
          <cell r="B1220" t="str">
            <v>CHAPA DE MDF BRANCO LISO 2 FACES, E = 18 MM, DE *2,75 X 1,85* M</v>
          </cell>
          <cell r="C1220" t="str">
            <v xml:space="preserve">M2    </v>
          </cell>
          <cell r="D1220" t="str">
            <v>60,37</v>
          </cell>
        </row>
        <row r="1221">
          <cell r="A1221">
            <v>34666</v>
          </cell>
          <cell r="B1221" t="str">
            <v>CHAPA DE MDF BRANCO LISO 2 FACES, E = 25 MM, DE *2,75 X 1,85* M</v>
          </cell>
          <cell r="C1221" t="str">
            <v xml:space="preserve">M2    </v>
          </cell>
          <cell r="D1221" t="str">
            <v>91,20</v>
          </cell>
        </row>
        <row r="1222">
          <cell r="A1222">
            <v>34669</v>
          </cell>
          <cell r="B1222" t="str">
            <v>CHAPA DE MDF BRANCO LISO 2 FACES, E = 6 MM, DE *2,75 X 1,85* M</v>
          </cell>
          <cell r="C1222" t="str">
            <v xml:space="preserve">M2    </v>
          </cell>
          <cell r="D1222" t="str">
            <v>33,43</v>
          </cell>
        </row>
        <row r="1223">
          <cell r="A1223">
            <v>34670</v>
          </cell>
          <cell r="B1223" t="str">
            <v>CHAPA DE MDF BRANCO LISO 2 FACES, E = 9 MM, DE *2,75 X 1,85* M</v>
          </cell>
          <cell r="C1223" t="str">
            <v xml:space="preserve">M2    </v>
          </cell>
          <cell r="D1223" t="str">
            <v>40,89</v>
          </cell>
        </row>
        <row r="1224">
          <cell r="A1224">
            <v>34671</v>
          </cell>
          <cell r="B1224" t="str">
            <v>CHAPA DE MDF CRU, E = 12 MM, DE *2,75 X 1,85* M</v>
          </cell>
          <cell r="C1224" t="str">
            <v xml:space="preserve">M2    </v>
          </cell>
          <cell r="D1224" t="str">
            <v>34,13</v>
          </cell>
        </row>
        <row r="1225">
          <cell r="A1225">
            <v>34672</v>
          </cell>
          <cell r="B1225" t="str">
            <v>CHAPA DE MDF CRU, E = 15 MM, DE *2,75 X 1,85* M</v>
          </cell>
          <cell r="C1225" t="str">
            <v xml:space="preserve">M2    </v>
          </cell>
          <cell r="D1225" t="str">
            <v>36,00</v>
          </cell>
        </row>
        <row r="1226">
          <cell r="A1226">
            <v>34673</v>
          </cell>
          <cell r="B1226" t="str">
            <v>CHAPA DE MDF CRU, E = 18 MM, DE *2,75 X 1,85* M</v>
          </cell>
          <cell r="C1226" t="str">
            <v xml:space="preserve">M2    </v>
          </cell>
          <cell r="D1226" t="str">
            <v>43,92</v>
          </cell>
        </row>
        <row r="1227">
          <cell r="A1227">
            <v>34674</v>
          </cell>
          <cell r="B1227" t="str">
            <v>CHAPA DE MDF CRU, E = 20 MM, DE *2,75 X 1,85* M</v>
          </cell>
          <cell r="C1227" t="str">
            <v xml:space="preserve">M2    </v>
          </cell>
          <cell r="D1227" t="str">
            <v>58,40</v>
          </cell>
        </row>
        <row r="1228">
          <cell r="A1228">
            <v>34675</v>
          </cell>
          <cell r="B1228" t="str">
            <v>CHAPA DE MDF CRU, E = 25 MM, DE *2,75 X 1,85* M</v>
          </cell>
          <cell r="C1228" t="str">
            <v xml:space="preserve">M2    </v>
          </cell>
          <cell r="D1228" t="str">
            <v>71,20</v>
          </cell>
        </row>
        <row r="1229">
          <cell r="A1229">
            <v>34676</v>
          </cell>
          <cell r="B1229" t="str">
            <v>CHAPA DE MDF CRU, E = 6 MM, DE *2,75 X 1,85* M</v>
          </cell>
          <cell r="C1229" t="str">
            <v xml:space="preserve">M2    </v>
          </cell>
          <cell r="D1229" t="str">
            <v>20,49</v>
          </cell>
        </row>
        <row r="1230">
          <cell r="A1230">
            <v>34677</v>
          </cell>
          <cell r="B1230" t="str">
            <v>CHAPA DE MDF CRU, E = 9 MM, DE *2,75 X 1,85* M</v>
          </cell>
          <cell r="C1230" t="str">
            <v xml:space="preserve">M2    </v>
          </cell>
          <cell r="D1230" t="str">
            <v>27,56</v>
          </cell>
        </row>
        <row r="1231">
          <cell r="A1231">
            <v>43126</v>
          </cell>
          <cell r="B1231" t="str">
            <v>CHAPA EM ACO GALVANIZADO PARA STEEL DECK, COM NERVURAS TRAPEZOIDAIS, LARGURA UTIL DE 915 MM E ESPESSURA DE 0,80 MM</v>
          </cell>
          <cell r="C1231" t="str">
            <v xml:space="preserve">M2    </v>
          </cell>
          <cell r="D1231" t="str">
            <v>116,74</v>
          </cell>
        </row>
        <row r="1232">
          <cell r="A1232">
            <v>43124</v>
          </cell>
          <cell r="B1232" t="str">
            <v>CHAPA EM ACO GALVANIZADO PARA STEEL DECK, COM NERVURAS TRAPEZOIDAIS, LARGURA UTIL DE 915 MM E ESPESSURA DE 0,95 MM</v>
          </cell>
          <cell r="C1232" t="str">
            <v xml:space="preserve">M2    </v>
          </cell>
          <cell r="D1232" t="str">
            <v>136,31</v>
          </cell>
        </row>
        <row r="1233">
          <cell r="A1233">
            <v>43125</v>
          </cell>
          <cell r="B1233" t="str">
            <v>CHAPA EM ACO GALVANIZADO PARA STEEL DECK, COM NERVURAS TRAPEZOIDAIS, LARGURA UTIL DE 915 MM E ESPESSURA DE 1,25 MM</v>
          </cell>
          <cell r="C1233" t="str">
            <v xml:space="preserve">M2    </v>
          </cell>
          <cell r="D1233" t="str">
            <v>176,78</v>
          </cell>
        </row>
        <row r="1234">
          <cell r="A1234">
            <v>40623</v>
          </cell>
          <cell r="B1234" t="str">
            <v>CHAPA PARA EMENDA DE VIGA, EM ACO GROSSO, QUALIDADE ESTRUTURAL, BITOLA 3/16 ", E= 4,75 MM, 4 FUROS, LARGURA 45 MM, COMPRIMENTO 500 MM</v>
          </cell>
          <cell r="C1234" t="str">
            <v xml:space="preserve">PAR   </v>
          </cell>
          <cell r="D1234" t="str">
            <v>102,63</v>
          </cell>
        </row>
        <row r="1235">
          <cell r="A1235">
            <v>43701</v>
          </cell>
          <cell r="B1235" t="str">
            <v>CHAPA/BOBINA LISA EM ALUMINIO, LIGA 1.200 - H14, QUALQUER ESPESSURA, QUALQUER LARGURA</v>
          </cell>
          <cell r="C1235" t="str">
            <v xml:space="preserve">KG    </v>
          </cell>
          <cell r="D1235" t="str">
            <v>38,62</v>
          </cell>
        </row>
        <row r="1236">
          <cell r="A1236">
            <v>12083</v>
          </cell>
          <cell r="B1236" t="str">
            <v>CHAVE BLINDADA TRIPOLAR PARA MOTORES, DO TIPO FACA, COM PORTA FUSIVEL DO TIPO CARTUCHO, CORRENTE NOMINAL DE 100 A, TENSAO NOMINAL DE 250 V</v>
          </cell>
          <cell r="C1236" t="str">
            <v xml:space="preserve">UN    </v>
          </cell>
          <cell r="D1236" t="str">
            <v>576,63</v>
          </cell>
        </row>
        <row r="1237">
          <cell r="A1237">
            <v>12081</v>
          </cell>
          <cell r="B1237" t="str">
            <v>CHAVE BLINDADA TRIPOLAR PARA MOTORES, DO TIPO FACA, COM PORTA FUSIVEL DO TIPO CARTUCHO, CORRENTE NOMINAL DE 30 A, TENSAO NOMINAL DE 250 V</v>
          </cell>
          <cell r="C1237" t="str">
            <v xml:space="preserve">UN    </v>
          </cell>
          <cell r="D1237" t="str">
            <v>195,00</v>
          </cell>
        </row>
        <row r="1238">
          <cell r="A1238">
            <v>12082</v>
          </cell>
          <cell r="B1238" t="str">
            <v>CHAVE BLINDADA TRIPOLAR PARA MOTORES, DO TIPO FACA, COM PORTA FUSIVEL DO TIPO CARTUCHO, CORRENTE NOMINAL DE 60 A, TENSAO NOMINAL DE 250 V</v>
          </cell>
          <cell r="C1238" t="str">
            <v xml:space="preserve">UN    </v>
          </cell>
          <cell r="D1238" t="str">
            <v>306,47</v>
          </cell>
        </row>
        <row r="1239">
          <cell r="A1239">
            <v>13354</v>
          </cell>
          <cell r="B1239" t="str">
            <v>CHAVE DE PARTIDA DIRETA TRIFASICA, COM CAIXA TERMOPLASTICA, COM FUSIVEL DE 25 A, PARA MOTOR COM POTENCIA DE 7,5 CV E TENSAO DE 380 V</v>
          </cell>
          <cell r="C1239" t="str">
            <v xml:space="preserve">UN    </v>
          </cell>
          <cell r="D1239" t="str">
            <v>457,71</v>
          </cell>
        </row>
        <row r="1240">
          <cell r="A1240">
            <v>14057</v>
          </cell>
          <cell r="B1240" t="str">
            <v>CHAVE DE PARTIDA DIRETA TRIFASICA, COM CAIXA TERMOPLASTICA, COM FUSIVEL DE 35 A, PARA MOTOR COM POTENCIA DE 5 CV E TENSAO DE 220 V</v>
          </cell>
          <cell r="C1240" t="str">
            <v xml:space="preserve">UN    </v>
          </cell>
          <cell r="D1240" t="str">
            <v>255,55</v>
          </cell>
        </row>
        <row r="1241">
          <cell r="A1241">
            <v>14058</v>
          </cell>
          <cell r="B1241" t="str">
            <v>CHAVE DE PARTIDA DIRETA TRIFASICA, COM CAIXA TERMOPLASTICA, COM FUSIVEL DE 63 A, PARA MOTOR COM POTENCIA DE 10 CV E TENSAO DE 220 V</v>
          </cell>
          <cell r="C1241" t="str">
            <v xml:space="preserve">UN    </v>
          </cell>
          <cell r="D1241" t="str">
            <v>403,12</v>
          </cell>
        </row>
        <row r="1242">
          <cell r="A1242">
            <v>20971</v>
          </cell>
          <cell r="B1242" t="str">
            <v>CHAVE DUPLA PARA CONEXOES TIPO STORZ, ENGATE RAPIDO 1 1/2" X 2 1/2", EM LATAO, PARA INSTALACAO PREDIAL COMBATE A INCENDIO</v>
          </cell>
          <cell r="C1242" t="str">
            <v xml:space="preserve">UN    </v>
          </cell>
          <cell r="D1242" t="str">
            <v>14,45</v>
          </cell>
        </row>
        <row r="1243">
          <cell r="A1243">
            <v>5047</v>
          </cell>
          <cell r="B1243" t="str">
            <v>CHAVE FUSIVEL PARA REDES DE DISTRIBUICAO, TENSAO DE 15,0 KV, CORRENTE NOMINAL DO PORTA FUSIVEL DE 100 A, CAPACIDADE DE INTERRUPCAO SIMETRICA DE 7,10 KA, CAPACIDADE DE INTERRUPCAO ASSIMETRICA 10,00 KA</v>
          </cell>
          <cell r="C1243" t="str">
            <v xml:space="preserve">UN    </v>
          </cell>
          <cell r="D1243" t="str">
            <v>274,65</v>
          </cell>
        </row>
        <row r="1244">
          <cell r="A1244">
            <v>13369</v>
          </cell>
          <cell r="B1244" t="str">
            <v>CHAVE SECCIONADORA-FUSIVEL BLINDADA TRIPOLAR, ABERTURA COM CARGA, PARA FUSIVEL NH00, CORRENTE NOMINAL DE 160 A, TENSAO DE 500 V</v>
          </cell>
          <cell r="C1244" t="str">
            <v xml:space="preserve">UN    </v>
          </cell>
          <cell r="D1244" t="str">
            <v>297,92</v>
          </cell>
        </row>
        <row r="1245">
          <cell r="A1245">
            <v>13370</v>
          </cell>
          <cell r="B1245" t="str">
            <v>CHAVE SECCIONADORA-FUSIVEL BLINDADA TRIPOLAR, ABERTURA COM CARGA, PARA FUSIVEL NH01, CORRENTE NOMINAL DE 250 A, TENSAO DE 500 V</v>
          </cell>
          <cell r="C1245" t="str">
            <v xml:space="preserve">UN    </v>
          </cell>
          <cell r="D1245" t="str">
            <v>412,99</v>
          </cell>
        </row>
        <row r="1246">
          <cell r="A1246">
            <v>13279</v>
          </cell>
          <cell r="B1246" t="str">
            <v>CHUMBADOR DE ACO TIPO PARABOLT, * 5/8" X 200* MM,  COM PORCA E ARRUELA</v>
          </cell>
          <cell r="C1246" t="str">
            <v xml:space="preserve">KG    </v>
          </cell>
          <cell r="D1246" t="str">
            <v>11,47</v>
          </cell>
        </row>
        <row r="1247">
          <cell r="A1247">
            <v>11977</v>
          </cell>
          <cell r="B1247" t="str">
            <v>CHUMBADOR DE ACO, DIAMETRO 1/2", COMPRIMENTO 75 MM</v>
          </cell>
          <cell r="C1247" t="str">
            <v xml:space="preserve">UN    </v>
          </cell>
          <cell r="D1247" t="str">
            <v>5,94</v>
          </cell>
        </row>
        <row r="1248">
          <cell r="A1248">
            <v>11975</v>
          </cell>
          <cell r="B1248" t="str">
            <v>CHUMBADOR DE ACO, DIAMETRO 5/8", COMPRIMENTO 6", COM PORCA</v>
          </cell>
          <cell r="C1248" t="str">
            <v xml:space="preserve">UN    </v>
          </cell>
          <cell r="D1248" t="str">
            <v>13,03</v>
          </cell>
        </row>
        <row r="1249">
          <cell r="A1249">
            <v>39746</v>
          </cell>
          <cell r="B1249" t="str">
            <v>CHUMBADOR DE ACO, 1" X 600 MM, PARA POSTES DE ACO COM BASE, INCLUSO PORCA E ARRUELA</v>
          </cell>
          <cell r="C1249" t="str">
            <v xml:space="preserve">UN    </v>
          </cell>
          <cell r="D1249" t="str">
            <v>145,01</v>
          </cell>
        </row>
        <row r="1250">
          <cell r="A1250">
            <v>11976</v>
          </cell>
          <cell r="B1250" t="str">
            <v>CHUMBADOR, DIAMETRO 1/4" COM PARAFUSO 1/4" X 40 MM</v>
          </cell>
          <cell r="C1250" t="str">
            <v xml:space="preserve">UN    </v>
          </cell>
          <cell r="D1250" t="str">
            <v>0,66</v>
          </cell>
        </row>
        <row r="1251">
          <cell r="A1251">
            <v>1368</v>
          </cell>
          <cell r="B1251" t="str">
            <v>CHUVEIRO COMUM EM PLASTICO BRANCO, COM CANO, 3 TEMPERATURAS, 5500 W (110/220 V)</v>
          </cell>
          <cell r="C1251" t="str">
            <v xml:space="preserve">UN    </v>
          </cell>
          <cell r="D1251" t="str">
            <v>59,80</v>
          </cell>
        </row>
        <row r="1252">
          <cell r="A1252">
            <v>1367</v>
          </cell>
          <cell r="B1252" t="str">
            <v>CHUVEIRO COMUM EM PLASTICO CROMADO, COM CANO, 4 TEMPERATURAS (110/220 V)</v>
          </cell>
          <cell r="C1252" t="str">
            <v xml:space="preserve">UN    </v>
          </cell>
          <cell r="D1252" t="str">
            <v>193,43</v>
          </cell>
        </row>
        <row r="1253">
          <cell r="A1253">
            <v>7608</v>
          </cell>
          <cell r="B1253" t="str">
            <v>CHUVEIRO PLASTICO BRANCO SIMPLES 5 '' PARA ACOPLAR EM HASTE 1/2 ", AGUA FRIA</v>
          </cell>
          <cell r="C1253" t="str">
            <v xml:space="preserve">UN    </v>
          </cell>
          <cell r="D1253" t="str">
            <v>4,06</v>
          </cell>
        </row>
        <row r="1254">
          <cell r="A1254">
            <v>41899</v>
          </cell>
          <cell r="B1254" t="str">
            <v>CIMENTO ASFALTICO DE PETROLEO A GRANEL (CAP) 50/70 (COLETADO CAIXA NA ANP ACRESCIDO DE ICMS)</v>
          </cell>
          <cell r="C1254" t="str">
            <v xml:space="preserve">T     </v>
          </cell>
          <cell r="D1254" t="str">
            <v>3.681,57</v>
          </cell>
        </row>
        <row r="1255">
          <cell r="A1255">
            <v>1380</v>
          </cell>
          <cell r="B1255" t="str">
            <v>CIMENTO BRANCO</v>
          </cell>
          <cell r="C1255" t="str">
            <v xml:space="preserve">KG    </v>
          </cell>
          <cell r="D1255" t="str">
            <v>2,23</v>
          </cell>
        </row>
        <row r="1256">
          <cell r="A1256">
            <v>1375</v>
          </cell>
          <cell r="B1256" t="str">
            <v>CIMENTO IMPERMEABILIZANTE DE PEGA ULTRARRAPIDA PARA TAMPONAMENTOS</v>
          </cell>
          <cell r="C1256" t="str">
            <v xml:space="preserve">KG    </v>
          </cell>
          <cell r="D1256" t="str">
            <v>16,25</v>
          </cell>
        </row>
        <row r="1257">
          <cell r="A1257">
            <v>1379</v>
          </cell>
          <cell r="B1257" t="str">
            <v>CIMENTO PORTLAND COMPOSTO CP II-32</v>
          </cell>
          <cell r="C1257" t="str">
            <v xml:space="preserve">KG    </v>
          </cell>
          <cell r="D1257" t="str">
            <v>0,71</v>
          </cell>
        </row>
        <row r="1258">
          <cell r="A1258">
            <v>13284</v>
          </cell>
          <cell r="B1258" t="str">
            <v>CIMENTO PORTLAND DE ALTO FORNO (AF) CP III-40</v>
          </cell>
          <cell r="C1258" t="str">
            <v xml:space="preserve">KG    </v>
          </cell>
          <cell r="D1258" t="str">
            <v>0,71</v>
          </cell>
        </row>
        <row r="1259">
          <cell r="A1259">
            <v>25974</v>
          </cell>
          <cell r="B1259" t="str">
            <v>CIMENTO PORTLAND ESTRUTURAL BRANCO CPB-32</v>
          </cell>
          <cell r="C1259" t="str">
            <v xml:space="preserve">KG    </v>
          </cell>
          <cell r="D1259" t="str">
            <v>2,68</v>
          </cell>
        </row>
        <row r="1260">
          <cell r="A1260">
            <v>34753</v>
          </cell>
          <cell r="B1260" t="str">
            <v>CIMENTO PORTLAND POZOLANICO CP IV-32</v>
          </cell>
          <cell r="C1260" t="str">
            <v xml:space="preserve">KG    </v>
          </cell>
          <cell r="D1260" t="str">
            <v>0,78</v>
          </cell>
        </row>
        <row r="1261">
          <cell r="A1261">
            <v>420</v>
          </cell>
          <cell r="B1261" t="str">
            <v>CINTA CIRCULAR EM ACO GALVANIZADO DE 150 MM DE DIAMETRO PARA FIXACAO DE CAIXA MEDICAO, INCLUI PARAFUSOS E PORCAS</v>
          </cell>
          <cell r="C1261" t="str">
            <v xml:space="preserve">UN    </v>
          </cell>
          <cell r="D1261" t="str">
            <v>25,84</v>
          </cell>
        </row>
        <row r="1262">
          <cell r="A1262">
            <v>12327</v>
          </cell>
          <cell r="B1262" t="str">
            <v>CINTA CIRCULAR EM ACO GALVANIZADO DE 210 MM DE DIAMETRO PARA INSTALACAO DE TRANSFORMADOR EM POSTE DE CONCRETO</v>
          </cell>
          <cell r="C1262" t="str">
            <v xml:space="preserve">UN    </v>
          </cell>
          <cell r="D1262" t="str">
            <v>30,78</v>
          </cell>
        </row>
        <row r="1263">
          <cell r="A1263">
            <v>36148</v>
          </cell>
          <cell r="B1263" t="str">
            <v>CINTURAO DE SEGURANCA TIPO PARAQUEDISTA, FIVELA EM ACO, AJUSTE NO SUSPENSARIO, CINTURA E PERNAS</v>
          </cell>
          <cell r="C1263" t="str">
            <v xml:space="preserve">UN    </v>
          </cell>
          <cell r="D1263" t="str">
            <v>68,88</v>
          </cell>
        </row>
        <row r="1264">
          <cell r="A1264">
            <v>12329</v>
          </cell>
          <cell r="B1264" t="str">
            <v>COBRE ELETROLITICO EM BARRA OU CHAPA</v>
          </cell>
          <cell r="C1264" t="str">
            <v xml:space="preserve">KG    </v>
          </cell>
          <cell r="D1264" t="str">
            <v>162,80</v>
          </cell>
        </row>
        <row r="1265">
          <cell r="A1265">
            <v>1339</v>
          </cell>
          <cell r="B1265" t="str">
            <v>COLA A BASE DE RESINA SINTETICA PARA CHAPA DE LAMINADO MELAMINICO</v>
          </cell>
          <cell r="C1265" t="str">
            <v xml:space="preserve">KG    </v>
          </cell>
          <cell r="D1265" t="str">
            <v>36,08</v>
          </cell>
        </row>
        <row r="1266">
          <cell r="A1266">
            <v>11849</v>
          </cell>
          <cell r="B1266" t="str">
            <v>COLA BRANCA BASE PVA</v>
          </cell>
          <cell r="C1266" t="str">
            <v xml:space="preserve">L     </v>
          </cell>
          <cell r="D1266" t="str">
            <v>12,03</v>
          </cell>
        </row>
        <row r="1267">
          <cell r="A1267">
            <v>37418</v>
          </cell>
          <cell r="B1267" t="str">
            <v>COLAR DE TOMADA EM POLIPROPILENO, PP, COM PARAFUSOS, PARA PEAD, 63 X 1/2" - LIGACAO PREDIAL DE AGUA</v>
          </cell>
          <cell r="C1267" t="str">
            <v xml:space="preserve">UN    </v>
          </cell>
          <cell r="D1267" t="str">
            <v>17,99</v>
          </cell>
        </row>
        <row r="1268">
          <cell r="A1268">
            <v>37419</v>
          </cell>
          <cell r="B1268" t="str">
            <v>COLAR DE TOMADA EM POLIPROPILENO, PP, COM PARAFUSOS, PARA PEAD, 63 X 3/4" - LIGACAO PREDIAL DE AGUA</v>
          </cell>
          <cell r="C1268" t="str">
            <v xml:space="preserve">UN    </v>
          </cell>
          <cell r="D1268" t="str">
            <v>18,47</v>
          </cell>
        </row>
        <row r="1269">
          <cell r="A1269">
            <v>1427</v>
          </cell>
          <cell r="B1269" t="str">
            <v>COLAR TOMADA PVC, COM TRAVAS, SAIDA COM ROSCA, DE 110 MM X 1/2" OU 110 MM X 3/4", PARA LIGACAO PREDIAL DE AGUA</v>
          </cell>
          <cell r="C1269" t="str">
            <v xml:space="preserve">UN    </v>
          </cell>
          <cell r="D1269" t="str">
            <v>22,11</v>
          </cell>
        </row>
        <row r="1270">
          <cell r="A1270">
            <v>1402</v>
          </cell>
          <cell r="B1270" t="str">
            <v>COLAR TOMADA PVC, COM TRAVAS, SAIDA COM ROSCA, DE 32 MM X 1/2" OU 32 MM X 3/4", PARA LIGACAO PREDIAL DE AGUA</v>
          </cell>
          <cell r="C1270" t="str">
            <v xml:space="preserve">UN    </v>
          </cell>
          <cell r="D1270" t="str">
            <v>7,65</v>
          </cell>
        </row>
        <row r="1271">
          <cell r="A1271">
            <v>1420</v>
          </cell>
          <cell r="B1271" t="str">
            <v>COLAR TOMADA PVC, COM TRAVAS, SAIDA COM ROSCA, DE 40 MM X 1/2" OU 40 MM X 3/4", PARA LIGACAO PREDIAL DE AGUA</v>
          </cell>
          <cell r="C1271" t="str">
            <v xml:space="preserve">UN    </v>
          </cell>
          <cell r="D1271" t="str">
            <v>9,84</v>
          </cell>
        </row>
        <row r="1272">
          <cell r="A1272">
            <v>1419</v>
          </cell>
          <cell r="B1272" t="str">
            <v>COLAR TOMADA PVC, COM TRAVAS, SAIDA COM ROSCA, DE 50 MM X 1/2" OU 50 MM X 3/4", PARA LIGACAO PREDIAL DE AGUA</v>
          </cell>
          <cell r="C1272" t="str">
            <v xml:space="preserve">UN    </v>
          </cell>
          <cell r="D1272" t="str">
            <v>11,89</v>
          </cell>
        </row>
        <row r="1273">
          <cell r="A1273">
            <v>1414</v>
          </cell>
          <cell r="B1273" t="str">
            <v>COLAR TOMADA PVC, COM TRAVAS, SAIDA COM ROSCA, DE 60 MM X 1/2" OU 60 MM X 3/4", PARA LIGACAO PREDIAL DE AGUA</v>
          </cell>
          <cell r="C1273" t="str">
            <v xml:space="preserve">UN    </v>
          </cell>
          <cell r="D1273" t="str">
            <v>11,63</v>
          </cell>
        </row>
        <row r="1274">
          <cell r="A1274">
            <v>1413</v>
          </cell>
          <cell r="B1274" t="str">
            <v>COLAR TOMADA PVC, COM TRAVAS, SAIDA COM ROSCA, DE 75 MM X 1/2" OU 75 MM X 3/4", PARA LIGACAO PREDIAL DE AGUA</v>
          </cell>
          <cell r="C1274" t="str">
            <v xml:space="preserve">UN    </v>
          </cell>
          <cell r="D1274" t="str">
            <v>17,18</v>
          </cell>
        </row>
        <row r="1275">
          <cell r="A1275">
            <v>1412</v>
          </cell>
          <cell r="B1275" t="str">
            <v>COLAR TOMADA PVC, COM TRAVAS, SAIDA COM ROSCA, DE 85 MM X 1/2" OU 85 MM X 3/4", PARA LIGACAO PREDIAL DE AGUA</v>
          </cell>
          <cell r="C1275" t="str">
            <v xml:space="preserve">UN    </v>
          </cell>
          <cell r="D1275" t="str">
            <v>14,55</v>
          </cell>
        </row>
        <row r="1276">
          <cell r="A1276">
            <v>1411</v>
          </cell>
          <cell r="B1276" t="str">
            <v>COLAR TOMADA PVC, COM TRAVAS, SAIDA ROSCAVEL COM BUCHA DE LATAO, DE 110 MM X 1/2" OU 110 MM X 3/4", PARA LIGACAO PREDIAL DE AGUA</v>
          </cell>
          <cell r="C1276" t="str">
            <v xml:space="preserve">UN    </v>
          </cell>
          <cell r="D1276" t="str">
            <v>26,48</v>
          </cell>
        </row>
        <row r="1277">
          <cell r="A1277">
            <v>1406</v>
          </cell>
          <cell r="B1277" t="str">
            <v>COLAR TOMADA PVC, COM TRAVAS, SAIDA ROSCAVEL COM BUCHA DE LATAO, DE 60 MM X 1/2" OU 60 MM X 3/4", PARA LIGACAO PREDIAL DE AGUA</v>
          </cell>
          <cell r="C1277" t="str">
            <v xml:space="preserve">UN    </v>
          </cell>
          <cell r="D1277" t="str">
            <v>17,56</v>
          </cell>
        </row>
        <row r="1278">
          <cell r="A1278">
            <v>1407</v>
          </cell>
          <cell r="B1278" t="str">
            <v>COLAR TOMADA PVC, COM TRAVAS, SAIDA ROSCAVEL COM BUCHA DE LATAO, DE 75 MM X 1/2" OU 75 MM X 3/4", PARA LIGACAO PREDIAL DE AGUA</v>
          </cell>
          <cell r="C1278" t="str">
            <v xml:space="preserve">UN    </v>
          </cell>
          <cell r="D1278" t="str">
            <v>21,90</v>
          </cell>
        </row>
        <row r="1279">
          <cell r="A1279">
            <v>1404</v>
          </cell>
          <cell r="B1279" t="str">
            <v>COLAR TOMADA PVC, COM TRAVAS, SAIDA ROSCAVEL COM BUCHA DE LATAO, DE 85 MM X 1/2" OU 85 MM X 3/4", PARA LIGACAO PREDIAL DE AGUA</v>
          </cell>
          <cell r="C1279" t="str">
            <v xml:space="preserve">UN    </v>
          </cell>
          <cell r="D1279" t="str">
            <v>23,28</v>
          </cell>
        </row>
        <row r="1280">
          <cell r="A1280">
            <v>11281</v>
          </cell>
          <cell r="B1280" t="str">
            <v>COMPACTADOR DE SOLO A PERCUSSAO (SOQUETE), COM MOTOR GASOLINA DE 4 TEMPOS, PESO ENTRE 55 E 65 KG, FORCA DE IMPACTO DE 1.000 A 1.500 KGF, FREQUENCIA DE 600 A 700 GOLPES POR MINUTO, VELOCIDADE DE TRABALHO ENTRE 10 E 15 M/MIN, POTENCIA ENTRE 2,00 E 3,00 HP</v>
          </cell>
          <cell r="C1280" t="str">
            <v xml:space="preserve">UN    </v>
          </cell>
          <cell r="D1280" t="str">
            <v>10.500,00</v>
          </cell>
        </row>
        <row r="1281">
          <cell r="A1281">
            <v>1442</v>
          </cell>
          <cell r="B1281" t="str">
            <v>COMPACTADOR DE SOLO TIPO PLACA VIBRATORIA REVERSIVEL, A GASOLINA, 4 TEMPOS, PESO DE 125 A 150 KG, FORCA CENTRIFUGA DE 2500 A 2800 KGF, LARG. TRABALHO DE 400 A 450 MM, FREQ VIBRACAO DE 4300 A 4500 RPM, VELOC. TRABALHO DE 15 A 20 M/MIN, POT. DE 5,5 A 6,0 HP</v>
          </cell>
          <cell r="C1281" t="str">
            <v xml:space="preserve">UN    </v>
          </cell>
          <cell r="D1281" t="str">
            <v>8.814,67</v>
          </cell>
        </row>
        <row r="1282">
          <cell r="A1282">
            <v>13457</v>
          </cell>
          <cell r="B1282" t="str">
            <v>COMPACTADOR DE SOLO TIPO PLACA VIBRATORIA REVERSIVEL, A GASOLINA, 4 TEMPOS, PESO DE 150 A 175 KG, FORCA CENTRIFUGA DE 2800 A 3100 KGF, LARG. TRABALHO DE 450 A 520 MM, FREQ VIBRACAO DE 4000 A 4300 RPM, VELOC. TRABALHO DE 15 A 20 M/MIN, POT. DE 6,0 A 7,0 HP</v>
          </cell>
          <cell r="C1282" t="str">
            <v xml:space="preserve">UN    </v>
          </cell>
          <cell r="D1282" t="str">
            <v>7.608,69</v>
          </cell>
        </row>
        <row r="1283">
          <cell r="A1283">
            <v>40699</v>
          </cell>
          <cell r="B128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83" t="str">
            <v xml:space="preserve">UN    </v>
          </cell>
          <cell r="D1283" t="str">
            <v>5.881,81</v>
          </cell>
        </row>
        <row r="1284">
          <cell r="A1284">
            <v>40701</v>
          </cell>
          <cell r="B128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84" t="str">
            <v xml:space="preserve">UN    </v>
          </cell>
          <cell r="D1284" t="str">
            <v>103.998,46</v>
          </cell>
        </row>
        <row r="1285">
          <cell r="A1285">
            <v>40700</v>
          </cell>
          <cell r="B128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85" t="str">
            <v xml:space="preserve">UN    </v>
          </cell>
          <cell r="D1285" t="str">
            <v>13.692,08</v>
          </cell>
        </row>
        <row r="1286">
          <cell r="A1286">
            <v>13458</v>
          </cell>
          <cell r="B1286" t="str">
            <v>COMPACTADOR DE SOLOS DE PERCURSAO (SOQUETE) COM MOTOR A GASOLINA 4 TEMPOS DE 4 HP (4 CV)</v>
          </cell>
          <cell r="C1286" t="str">
            <v xml:space="preserve">UN    </v>
          </cell>
          <cell r="D1286" t="str">
            <v>13.010,86</v>
          </cell>
        </row>
        <row r="1287">
          <cell r="A1287">
            <v>36524</v>
          </cell>
          <cell r="B1287" t="str">
            <v>COMPRESSOR DE AR ESTACIONARIO, VAZAO 620 PCM, PRESSAO EFETIVA DE TRABALHO 109 PSI, MOTOR ELETRICO, POTENCIA 127 CV</v>
          </cell>
          <cell r="C1287" t="str">
            <v xml:space="preserve">UN    </v>
          </cell>
          <cell r="D1287" t="str">
            <v>118.484,54</v>
          </cell>
        </row>
        <row r="1288">
          <cell r="A1288">
            <v>36526</v>
          </cell>
          <cell r="B1288" t="str">
            <v>COMPRESSOR DE AR REBOCAVEL VAZAO 400 PCM, PRESSAO EFETIVA DE TRABALHO 102 PSI, MOTOR DIESEL, POTENCIA 110 CV</v>
          </cell>
          <cell r="C1288" t="str">
            <v xml:space="preserve">UN    </v>
          </cell>
          <cell r="D1288" t="str">
            <v>95.479,67</v>
          </cell>
        </row>
        <row r="1289">
          <cell r="A1289">
            <v>36523</v>
          </cell>
          <cell r="B1289" t="str">
            <v>COMPRESSOR DE AR REBOCAVEL VAZAO 748 PCM, PRESSAO EFETIVA DE TRABALHO 102 PSI, MOTOR DIESEL, POTENCIA 210 CV</v>
          </cell>
          <cell r="C1289" t="str">
            <v xml:space="preserve">UN    </v>
          </cell>
          <cell r="D1289" t="str">
            <v>204.409,09</v>
          </cell>
        </row>
        <row r="1290">
          <cell r="A1290">
            <v>36527</v>
          </cell>
          <cell r="B1290" t="str">
            <v>COMPRESSOR DE AR REBOCAVEL VAZAO 860 PCM, PRESSAO EFETIVA DE TRABALHO 102 PSI, MOTOR DIESEL, POTENCIA 250 CV</v>
          </cell>
          <cell r="C1290" t="str">
            <v xml:space="preserve">UN    </v>
          </cell>
          <cell r="D1290" t="str">
            <v>222.030,38</v>
          </cell>
        </row>
        <row r="1291">
          <cell r="A1291">
            <v>13803</v>
          </cell>
          <cell r="B1291" t="str">
            <v>COMPRESSOR DE AR REBOCAVEL, VAZAO *89* PCM, PRESSAO EFETIVA DE TRABALHO *102* PSI, MOTOR DIESEL, POTENCIA *20* CV</v>
          </cell>
          <cell r="C1291" t="str">
            <v xml:space="preserve">UN    </v>
          </cell>
          <cell r="D1291" t="str">
            <v>80.284,25</v>
          </cell>
        </row>
        <row r="1292">
          <cell r="A1292">
            <v>38642</v>
          </cell>
          <cell r="B1292" t="str">
            <v>COMPRESSOR DE AR REBOCAVEL, VAZAO 152 PCM, PRESSAO EFETIVA DE TRABALHO 102 PSI, MOTOR DIESEL, POTENCIA 31,5 KW</v>
          </cell>
          <cell r="C1292" t="str">
            <v xml:space="preserve">UN    </v>
          </cell>
          <cell r="D1292" t="str">
            <v>51.694,37</v>
          </cell>
        </row>
        <row r="1293">
          <cell r="A1293">
            <v>36522</v>
          </cell>
          <cell r="B1293" t="str">
            <v>COMPRESSOR DE AR REBOCAVEL, VAZAO 189 PCM, PRESSAO EFETIVA DE TRABALHO 102 PSI, MOTOR DIESEL, POTENCIA 63 CV</v>
          </cell>
          <cell r="C1293" t="str">
            <v xml:space="preserve">UN    </v>
          </cell>
          <cell r="D1293" t="str">
            <v>60.119,93</v>
          </cell>
        </row>
        <row r="1294">
          <cell r="A1294">
            <v>36525</v>
          </cell>
          <cell r="B1294" t="str">
            <v>COMPRESSOR DE AR REBOCAVEL, VAZAO 250 PCM, PRESSAO EFETIVA DE TRABALHO 102 PSI, MOTOR DIESEL, POTENCIA 81 CV</v>
          </cell>
          <cell r="C1294" t="str">
            <v xml:space="preserve">UN    </v>
          </cell>
          <cell r="D1294" t="str">
            <v>80.514,63</v>
          </cell>
        </row>
        <row r="1295">
          <cell r="A1295">
            <v>34348</v>
          </cell>
          <cell r="B1295" t="str">
            <v>CONCERTINA CLIPADA (DUPLA) EM ACO GALVANIZADO DE ALTA RESISTENCIA, COM ESPIRAL DE 300 MM, D = 2,76 MM</v>
          </cell>
          <cell r="C1295" t="str">
            <v xml:space="preserve">M     </v>
          </cell>
          <cell r="D1295" t="str">
            <v>21,98</v>
          </cell>
        </row>
        <row r="1296">
          <cell r="A1296">
            <v>34347</v>
          </cell>
          <cell r="B1296" t="str">
            <v>CONCERTINA SIMPLES EM ACO GALVANIZADO DE ALTA RESISTENCIA, COM ESPIRAL DE 300 MM, D = 2,76 MM</v>
          </cell>
          <cell r="C1296" t="str">
            <v xml:space="preserve">M     </v>
          </cell>
          <cell r="D1296" t="str">
            <v>15,72</v>
          </cell>
        </row>
        <row r="1297">
          <cell r="A1297">
            <v>11146</v>
          </cell>
          <cell r="B1297" t="str">
            <v>CONCRETO AUTOADENSAVEL (CAA) CLASSE DE RESISTENCIA C15, ESPALHAMENTO SF2, INCLUI SERVICO DE BOMBEAMENTO (NBR 15823)</v>
          </cell>
          <cell r="C1297" t="str">
            <v xml:space="preserve">M3    </v>
          </cell>
          <cell r="D1297" t="str">
            <v>393,83</v>
          </cell>
        </row>
        <row r="1298">
          <cell r="A1298">
            <v>11147</v>
          </cell>
          <cell r="B1298" t="str">
            <v>CONCRETO AUTOADENSAVEL (CAA) CLASSE DE RESISTENCIA C20, ESPALHAMENTO SF2, INCLUI SERVICO DE BOMBEAMENTO (NBR 15823)</v>
          </cell>
          <cell r="C1298" t="str">
            <v xml:space="preserve">M3    </v>
          </cell>
          <cell r="D1298" t="str">
            <v>409,25</v>
          </cell>
        </row>
        <row r="1299">
          <cell r="A1299">
            <v>34872</v>
          </cell>
          <cell r="B1299" t="str">
            <v>CONCRETO AUTOADENSAVEL (CAA) CLASSE DE RESISTENCIA C25, ESPALHAMENTO SF2, INCLUI SERVICO DE BOMBEAMENTO (NBR 15823)</v>
          </cell>
          <cell r="C1299" t="str">
            <v xml:space="preserve">M3    </v>
          </cell>
          <cell r="D1299" t="str">
            <v>413,84</v>
          </cell>
        </row>
        <row r="1300">
          <cell r="A1300">
            <v>34491</v>
          </cell>
          <cell r="B1300" t="str">
            <v>CONCRETO AUTOADENSAVEL (CAA) CLASSE DE RESISTENCIA C30, ESPALHAMENTO SF2, INCLUI SERVICO DE BOMBEAMENTO (NBR 15823)</v>
          </cell>
          <cell r="C1300" t="str">
            <v xml:space="preserve">M3    </v>
          </cell>
          <cell r="D1300" t="str">
            <v>425,84</v>
          </cell>
        </row>
        <row r="1301">
          <cell r="A1301">
            <v>34770</v>
          </cell>
          <cell r="B1301" t="str">
            <v>CONCRETO BETUMINOSO USINADO A QUENTE (CBUQ) PARA PAVIMENTACAO ASFALTICA, PADRAO DNIT, FAIXA C, COM CAP 30/45 - AQUISICAO POSTO USINA</v>
          </cell>
          <cell r="C1301" t="str">
            <v xml:space="preserve">T     </v>
          </cell>
          <cell r="D1301" t="str">
            <v>377,64</v>
          </cell>
        </row>
        <row r="1302">
          <cell r="A1302">
            <v>1518</v>
          </cell>
          <cell r="B1302" t="str">
            <v>CONCRETO BETUMINOSO USINADO A QUENTE (CBUQ) PARA PAVIMENTACAO ASFALTICA, PADRAO DNIT, FAIXA C, COM CAP 50/70 - AQUISICAO POSTO USINA</v>
          </cell>
          <cell r="C1302" t="str">
            <v xml:space="preserve">T     </v>
          </cell>
          <cell r="D1302" t="str">
            <v>385,00</v>
          </cell>
        </row>
        <row r="1303">
          <cell r="A1303">
            <v>41965</v>
          </cell>
          <cell r="B1303" t="str">
            <v>CONCRETO BETUMINOSO USINADO A QUENTE (CBUQ) PARA PAVIMENTACAO ASFALTICA, PADRAO DNIT, PARA BINDER, COM CAP 50/70 - AQUISICAO POSTO USINA</v>
          </cell>
          <cell r="C1303" t="str">
            <v xml:space="preserve">T     </v>
          </cell>
          <cell r="D1303" t="str">
            <v>372,99</v>
          </cell>
        </row>
        <row r="1304">
          <cell r="A1304">
            <v>34492</v>
          </cell>
          <cell r="B1304" t="str">
            <v>CONCRETO USINADO BOMBEAVEL, CLASSE DE RESISTENCIA C20, COM BRITA 0 E 1, SLUMP = 100 +/- 20 MM, EXCLUI SERVICO DE BOMBEAMENTO (NBR 8953)</v>
          </cell>
          <cell r="C1304" t="str">
            <v xml:space="preserve">M3    </v>
          </cell>
          <cell r="D1304" t="str">
            <v>350,00</v>
          </cell>
        </row>
        <row r="1305">
          <cell r="A1305">
            <v>1524</v>
          </cell>
          <cell r="B1305" t="str">
            <v>CONCRETO USINADO BOMBEAVEL, CLASSE DE RESISTENCIA C20, COM BRITA 0 E 1, SLUMP = 100 +/- 20 MM, INCLUI SERVICO DE BOMBEAMENTO (NBR 8953)</v>
          </cell>
          <cell r="C1305" t="str">
            <v xml:space="preserve">M3    </v>
          </cell>
          <cell r="D1305" t="str">
            <v>377,85</v>
          </cell>
        </row>
        <row r="1306">
          <cell r="A1306">
            <v>38404</v>
          </cell>
          <cell r="B1306" t="str">
            <v>CONCRETO USINADO BOMBEAVEL, CLASSE DE RESISTENCIA C20, COM BRITA 0 E 1, SLUMP = 130 +/- 20 MM, EXCLUI SERVICO DE BOMBEAMENTO (NBR 8953)</v>
          </cell>
          <cell r="C1306" t="str">
            <v xml:space="preserve">M3    </v>
          </cell>
          <cell r="D1306" t="str">
            <v>362,53</v>
          </cell>
        </row>
        <row r="1307">
          <cell r="A1307">
            <v>39849</v>
          </cell>
          <cell r="B1307" t="str">
            <v>CONCRETO USINADO BOMBEAVEL, CLASSE DE RESISTENCIA C20, COM BRITA 0 E 1, SLUMP = 190 +/- 20 MM, INCLUI SERVICO DE BOMBEAMENTO (NBR 8953)</v>
          </cell>
          <cell r="C1307" t="str">
            <v xml:space="preserve">M3    </v>
          </cell>
          <cell r="D1307" t="str">
            <v>415,46</v>
          </cell>
        </row>
        <row r="1308">
          <cell r="A1308">
            <v>38464</v>
          </cell>
          <cell r="B1308" t="str">
            <v>CONCRETO USINADO BOMBEAVEL, CLASSE DE RESISTENCIA C20, COM BRITA 0, SLUMP = 220 +/- 20 MM, INCLUI SERVICO DE BOMBEAMENTO (NBR 8953)</v>
          </cell>
          <cell r="C1308" t="str">
            <v xml:space="preserve">M3    </v>
          </cell>
          <cell r="D1308" t="str">
            <v>421,49</v>
          </cell>
        </row>
        <row r="1309">
          <cell r="A1309">
            <v>34493</v>
          </cell>
          <cell r="B1309" t="str">
            <v>CONCRETO USINADO BOMBEAVEL, CLASSE DE RESISTENCIA C25, COM BRITA 0 E 1, SLUMP = 100 +/- 20 MM, EXCLUI SERVICO DE BOMBEAMENTO (NBR 8953)</v>
          </cell>
          <cell r="C1309" t="str">
            <v xml:space="preserve">M3    </v>
          </cell>
          <cell r="D1309" t="str">
            <v>359,86</v>
          </cell>
        </row>
        <row r="1310">
          <cell r="A1310">
            <v>1527</v>
          </cell>
          <cell r="B1310" t="str">
            <v>CONCRETO USINADO BOMBEAVEL, CLASSE DE RESISTENCIA C25, COM BRITA 0 E 1, SLUMP = 100 +/- 20 MM, INCLUI SERVICO DE BOMBEAMENTO (NBR 8953)</v>
          </cell>
          <cell r="C1310" t="str">
            <v xml:space="preserve">M3    </v>
          </cell>
          <cell r="D1310" t="str">
            <v>389,85</v>
          </cell>
        </row>
        <row r="1311">
          <cell r="A1311">
            <v>38405</v>
          </cell>
          <cell r="B1311" t="str">
            <v>CONCRETO USINADO BOMBEAVEL, CLASSE DE RESISTENCIA C25, COM BRITA 0 E 1, SLUMP = 130 +/- 20 MM, EXCLUI SERVICO DE BOMBEAMENTO (NBR 8953)</v>
          </cell>
          <cell r="C1311" t="str">
            <v xml:space="preserve">M3    </v>
          </cell>
          <cell r="D1311" t="str">
            <v>373,71</v>
          </cell>
        </row>
        <row r="1312">
          <cell r="A1312">
            <v>38408</v>
          </cell>
          <cell r="B1312" t="str">
            <v>CONCRETO USINADO BOMBEAVEL, CLASSE DE RESISTENCIA C25, COM BRITA 0 E 1, SLUMP = 190 +/- 20 MM, EXCLUI SERVICO DE BOMBEAMENTO (NBR 8953)</v>
          </cell>
          <cell r="C1312" t="str">
            <v xml:space="preserve">M3    </v>
          </cell>
          <cell r="D1312" t="str">
            <v>413,66</v>
          </cell>
        </row>
        <row r="1313">
          <cell r="A1313">
            <v>34494</v>
          </cell>
          <cell r="B1313" t="str">
            <v>CONCRETO USINADO BOMBEAVEL, CLASSE DE RESISTENCIA C30, COM BRITA 0 E 1, SLUMP = 100 +/- 20 MM, EXCLUI SERVICO DE BOMBEAMENTO (NBR 8953)</v>
          </cell>
          <cell r="C1313" t="str">
            <v xml:space="preserve">M3    </v>
          </cell>
          <cell r="D1313" t="str">
            <v>371,86</v>
          </cell>
        </row>
        <row r="1314">
          <cell r="A1314">
            <v>1525</v>
          </cell>
          <cell r="B1314" t="str">
            <v>CONCRETO USINADO BOMBEAVEL, CLASSE DE RESISTENCIA C30, COM BRITA 0 E 1, SLUMP = 100 +/- 20 MM, INCLUI SERVICO DE BOMBEAMENTO (NBR 8953)</v>
          </cell>
          <cell r="C1314" t="str">
            <v xml:space="preserve">M3    </v>
          </cell>
          <cell r="D1314" t="str">
            <v>401,84</v>
          </cell>
        </row>
        <row r="1315">
          <cell r="A1315">
            <v>38406</v>
          </cell>
          <cell r="B1315" t="str">
            <v>CONCRETO USINADO BOMBEAVEL, CLASSE DE RESISTENCIA C30, COM BRITA 0 E 1, SLUMP = 130 +/- 20 MM, EXCLUI SERVICO DE BOMBEAMENTO (NBR 8953)</v>
          </cell>
          <cell r="C1315" t="str">
            <v xml:space="preserve">M3    </v>
          </cell>
          <cell r="D1315" t="str">
            <v>394,61</v>
          </cell>
        </row>
        <row r="1316">
          <cell r="A1316">
            <v>38409</v>
          </cell>
          <cell r="B1316" t="str">
            <v>CONCRETO USINADO BOMBEAVEL, CLASSE DE RESISTENCIA C30, COM BRITA 0 E 1, SLUMP = 190 +/- 20 MM, EXCLUI SERVICO DE BOMBEAMENTO (NBR 8953)</v>
          </cell>
          <cell r="C1316" t="str">
            <v xml:space="preserve">M3    </v>
          </cell>
          <cell r="D1316" t="str">
            <v>416,48</v>
          </cell>
        </row>
        <row r="1317">
          <cell r="A1317">
            <v>43360</v>
          </cell>
          <cell r="B1317" t="str">
            <v>CONCRETO USINADO BOMBEAVEL, CLASSE DE RESISTENCIA C30, COM BRITA 0 E 1, SLUMP = 220 +/- 30 MM, EXCLUI SERVICO DE BOMBEAMENTO (NBR 8953)</v>
          </cell>
          <cell r="C1317" t="str">
            <v xml:space="preserve">M3    </v>
          </cell>
          <cell r="D1317" t="str">
            <v>434,27</v>
          </cell>
        </row>
        <row r="1318">
          <cell r="A1318">
            <v>34495</v>
          </cell>
          <cell r="B1318" t="str">
            <v>CONCRETO USINADO BOMBEAVEL, CLASSE DE RESISTENCIA C35, COM BRITA 0 E 1, SLUMP = 100 +/- 20 MM, EXCLUI SERVICO DE BOMBEAMENTO (NBR 8953)</v>
          </cell>
          <cell r="C1318" t="str">
            <v xml:space="preserve">M3    </v>
          </cell>
          <cell r="D1318" t="str">
            <v>383,85</v>
          </cell>
        </row>
        <row r="1319">
          <cell r="A1319">
            <v>11145</v>
          </cell>
          <cell r="B1319" t="str">
            <v>CONCRETO USINADO BOMBEAVEL, CLASSE DE RESISTENCIA C35, COM BRITA 0 E 1, SLUMP = 100 +/- 20 MM, INCLUI SERVICO DE BOMBEAMENTO (NBR 8953)</v>
          </cell>
          <cell r="C1319" t="str">
            <v xml:space="preserve">M3    </v>
          </cell>
          <cell r="D1319" t="str">
            <v>413,84</v>
          </cell>
        </row>
        <row r="1320">
          <cell r="A1320">
            <v>34496</v>
          </cell>
          <cell r="B1320" t="str">
            <v>CONCRETO USINADO BOMBEAVEL, CLASSE DE RESISTENCIA C40, COM BRITA 0 E 1, SLUMP = 100 +/- 20 MM, EXCLUI SERVICO DE BOMBEAMENTO (NBR 8953)</v>
          </cell>
          <cell r="C1320" t="str">
            <v xml:space="preserve">M3    </v>
          </cell>
          <cell r="D1320" t="str">
            <v>400,42</v>
          </cell>
        </row>
        <row r="1321">
          <cell r="A1321">
            <v>34479</v>
          </cell>
          <cell r="B1321" t="str">
            <v>CONCRETO USINADO BOMBEAVEL, CLASSE DE RESISTENCIA C40, COM BRITA 0 E 1, SLUMP = 100 +/- 20 MM, INCLUI SERVICO DE BOMBEAMENTO (NBR 8953)</v>
          </cell>
          <cell r="C1321" t="str">
            <v xml:space="preserve">M3    </v>
          </cell>
          <cell r="D1321" t="str">
            <v>425,84</v>
          </cell>
        </row>
        <row r="1322">
          <cell r="A1322">
            <v>34481</v>
          </cell>
          <cell r="B1322" t="str">
            <v>CONCRETO USINADO BOMBEAVEL, CLASSE DE RESISTENCIA C45, COM BRITA 0 E 1, SLUMP = 100 +/- 20 MM, INCLUI SERVICO DE BOMBEAMENTO (NBR 8953)</v>
          </cell>
          <cell r="C1322" t="str">
            <v xml:space="preserve">M3    </v>
          </cell>
          <cell r="D1322" t="str">
            <v>444,95</v>
          </cell>
        </row>
        <row r="1323">
          <cell r="A1323">
            <v>34483</v>
          </cell>
          <cell r="B1323" t="str">
            <v>CONCRETO USINADO BOMBEAVEL, CLASSE DE RESISTENCIA C50, COM BRITA 0 E 1, SLUMP = 100 +/- 20 MM, INCLUI SERVICO DE BOMBEAMENTO (NBR 8953)</v>
          </cell>
          <cell r="C1323" t="str">
            <v xml:space="preserve">M3    </v>
          </cell>
          <cell r="D1323" t="str">
            <v>475,40</v>
          </cell>
        </row>
        <row r="1324">
          <cell r="A1324">
            <v>34485</v>
          </cell>
          <cell r="B1324" t="str">
            <v>CONCRETO USINADO BOMBEAVEL, CLASSE DE RESISTENCIA C60, COM BRITA 0 E 1, SLUMP = 100 +/- 20 MM, INCLUI SERVICO DE BOMBEAMENTO (NBR 8953)</v>
          </cell>
          <cell r="C1324" t="str">
            <v xml:space="preserve">M3    </v>
          </cell>
          <cell r="D1324" t="str">
            <v>508,38</v>
          </cell>
        </row>
        <row r="1325">
          <cell r="A1325">
            <v>14041</v>
          </cell>
          <cell r="B1325" t="str">
            <v>CONCRETO USINADO CONVENCIONAL (NAO BOMBEAVEL) CLASSE DE RESISTENCIA C10, COM BRITA 1 E 2, SLUMP = 80 MM +/- 10 MM (NBR 8953)</v>
          </cell>
          <cell r="C1325" t="str">
            <v xml:space="preserve">M3    </v>
          </cell>
          <cell r="D1325" t="str">
            <v>330,47</v>
          </cell>
        </row>
        <row r="1326">
          <cell r="A1326">
            <v>1523</v>
          </cell>
          <cell r="B1326" t="str">
            <v>CONCRETO USINADO CONVENCIONAL (NAO BOMBEAVEL) CLASSE DE RESISTENCIA C15, COM BRITA 1 E 2, SLUMP = 80 MM +/- 10 MM (NBR 8953)</v>
          </cell>
          <cell r="C1326" t="str">
            <v xml:space="preserve">M3    </v>
          </cell>
          <cell r="D1326" t="str">
            <v>335,87</v>
          </cell>
        </row>
        <row r="1327">
          <cell r="A1327">
            <v>14052</v>
          </cell>
          <cell r="B1327" t="str">
            <v>CONDULETE DE ALUMINIO TIPO B, PARA ELETRODUTO ROSCAVEL DE 1/2", COM TAMPA CEGA</v>
          </cell>
          <cell r="C1327" t="str">
            <v xml:space="preserve">UN    </v>
          </cell>
          <cell r="D1327" t="str">
            <v>10,69</v>
          </cell>
        </row>
        <row r="1328">
          <cell r="A1328">
            <v>14054</v>
          </cell>
          <cell r="B1328" t="str">
            <v>CONDULETE DE ALUMINIO TIPO B, PARA ELETRODUTO ROSCAVEL DE 1", COM TAMPA CEGA</v>
          </cell>
          <cell r="C1328" t="str">
            <v xml:space="preserve">UN    </v>
          </cell>
          <cell r="D1328" t="str">
            <v>13,89</v>
          </cell>
        </row>
        <row r="1329">
          <cell r="A1329">
            <v>14053</v>
          </cell>
          <cell r="B1329" t="str">
            <v>CONDULETE DE ALUMINIO TIPO B, PARA ELETRODUTO ROSCAVEL DE 3/4", COM TAMPA CEGA</v>
          </cell>
          <cell r="C1329" t="str">
            <v xml:space="preserve">UN    </v>
          </cell>
          <cell r="D1329" t="str">
            <v>10,85</v>
          </cell>
        </row>
        <row r="1330">
          <cell r="A1330">
            <v>2558</v>
          </cell>
          <cell r="B1330" t="str">
            <v>CONDULETE DE ALUMINIO TIPO C, PARA ELETRODUTO ROSCAVEL DE 1/2", COM TAMPA CEGA</v>
          </cell>
          <cell r="C1330" t="str">
            <v xml:space="preserve">UN    </v>
          </cell>
          <cell r="D1330" t="str">
            <v>8,17</v>
          </cell>
        </row>
        <row r="1331">
          <cell r="A1331">
            <v>2560</v>
          </cell>
          <cell r="B1331" t="str">
            <v>CONDULETE DE ALUMINIO TIPO C, PARA ELETRODUTO ROSCAVEL DE 1", COM TAMPA CEGA</v>
          </cell>
          <cell r="C1331" t="str">
            <v xml:space="preserve">UN    </v>
          </cell>
          <cell r="D1331" t="str">
            <v>14,38</v>
          </cell>
        </row>
        <row r="1332">
          <cell r="A1332">
            <v>2559</v>
          </cell>
          <cell r="B1332" t="str">
            <v>CONDULETE DE ALUMINIO TIPO C, PARA ELETRODUTO ROSCAVEL DE 3/4", COM TAMPA CEGA</v>
          </cell>
          <cell r="C1332" t="str">
            <v xml:space="preserve">UN    </v>
          </cell>
          <cell r="D1332" t="str">
            <v>11,50</v>
          </cell>
        </row>
        <row r="1333">
          <cell r="A1333">
            <v>2592</v>
          </cell>
          <cell r="B1333" t="str">
            <v>CONDULETE DE ALUMINIO TIPO C, PARA ELETRODUTO ROSCAVEL DE 4", COM TAMPA CEGA</v>
          </cell>
          <cell r="C1333" t="str">
            <v xml:space="preserve">UN    </v>
          </cell>
          <cell r="D1333" t="str">
            <v>190,64</v>
          </cell>
        </row>
        <row r="1334">
          <cell r="A1334">
            <v>2566</v>
          </cell>
          <cell r="B1334" t="str">
            <v>CONDULETE DE ALUMINIO TIPO E, PARA ELETRODUTO ROSCAVEL DE 1  1/4", COM TAMPA CEGA</v>
          </cell>
          <cell r="C1334" t="str">
            <v xml:space="preserve">UN    </v>
          </cell>
          <cell r="D1334" t="str">
            <v>19,18</v>
          </cell>
        </row>
        <row r="1335">
          <cell r="A1335">
            <v>2589</v>
          </cell>
          <cell r="B1335" t="str">
            <v>CONDULETE DE ALUMINIO TIPO E, PARA ELETRODUTO ROSCAVEL DE 1 1/2", COM TAMPA CEGA</v>
          </cell>
          <cell r="C1335" t="str">
            <v xml:space="preserve">UN    </v>
          </cell>
          <cell r="D1335" t="str">
            <v>25,50</v>
          </cell>
        </row>
        <row r="1336">
          <cell r="A1336">
            <v>2591</v>
          </cell>
          <cell r="B1336" t="str">
            <v>CONDULETE DE ALUMINIO TIPO E, PARA ELETRODUTO ROSCAVEL DE 1/2", COM TAMPA CEGA</v>
          </cell>
          <cell r="C1336" t="str">
            <v xml:space="preserve">UN    </v>
          </cell>
          <cell r="D1336" t="str">
            <v>9,30</v>
          </cell>
        </row>
        <row r="1337">
          <cell r="A1337">
            <v>2590</v>
          </cell>
          <cell r="B1337" t="str">
            <v>CONDULETE DE ALUMINIO TIPO E, PARA ELETRODUTO ROSCAVEL DE 1", COM TAMPA CEGA</v>
          </cell>
          <cell r="C1337" t="str">
            <v xml:space="preserve">UN    </v>
          </cell>
          <cell r="D1337" t="str">
            <v>15,65</v>
          </cell>
        </row>
        <row r="1338">
          <cell r="A1338">
            <v>2567</v>
          </cell>
          <cell r="B1338" t="str">
            <v>CONDULETE DE ALUMINIO TIPO E, PARA ELETRODUTO ROSCAVEL DE 2", COM TAMPA CEGA</v>
          </cell>
          <cell r="C1338" t="str">
            <v xml:space="preserve">UN    </v>
          </cell>
          <cell r="D1338" t="str">
            <v>37,40</v>
          </cell>
        </row>
        <row r="1339">
          <cell r="A1339">
            <v>2565</v>
          </cell>
          <cell r="B1339" t="str">
            <v>CONDULETE DE ALUMINIO TIPO E, PARA ELETRODUTO ROSCAVEL DE 3/4", COM TAMPA CEGA</v>
          </cell>
          <cell r="C1339" t="str">
            <v xml:space="preserve">UN    </v>
          </cell>
          <cell r="D1339" t="str">
            <v>9,31</v>
          </cell>
        </row>
        <row r="1340">
          <cell r="A1340">
            <v>2568</v>
          </cell>
          <cell r="B1340" t="str">
            <v>CONDULETE DE ALUMINIO TIPO E, PARA ELETRODUTO ROSCAVEL DE 3", COM TAMPA CEGA</v>
          </cell>
          <cell r="C1340" t="str">
            <v xml:space="preserve">UN    </v>
          </cell>
          <cell r="D1340" t="str">
            <v>103,87</v>
          </cell>
        </row>
        <row r="1341">
          <cell r="A1341">
            <v>2594</v>
          </cell>
          <cell r="B1341" t="str">
            <v>CONDULETE DE ALUMINIO TIPO E, PARA ELETRODUTO ROSCAVEL DE 4", COM TAMPA CEGA</v>
          </cell>
          <cell r="C1341" t="str">
            <v xml:space="preserve">UN    </v>
          </cell>
          <cell r="D1341" t="str">
            <v>173,04</v>
          </cell>
        </row>
        <row r="1342">
          <cell r="A1342">
            <v>2587</v>
          </cell>
          <cell r="B1342" t="str">
            <v>CONDULETE DE ALUMINIO TIPO LR, PARA ELETRODUTO ROSCAVEL DE 1 1/2", COM TAMPA CEGA</v>
          </cell>
          <cell r="C1342" t="str">
            <v xml:space="preserve">UN    </v>
          </cell>
          <cell r="D1342" t="str">
            <v>29,49</v>
          </cell>
        </row>
        <row r="1343">
          <cell r="A1343">
            <v>2588</v>
          </cell>
          <cell r="B1343" t="str">
            <v>CONDULETE DE ALUMINIO TIPO LR, PARA ELETRODUTO ROSCAVEL DE 1 1/4", COM TAMPA CEGA</v>
          </cell>
          <cell r="C1343" t="str">
            <v xml:space="preserve">UN    </v>
          </cell>
          <cell r="D1343" t="str">
            <v>23,42</v>
          </cell>
        </row>
        <row r="1344">
          <cell r="A1344">
            <v>2569</v>
          </cell>
          <cell r="B1344" t="str">
            <v>CONDULETE DE ALUMINIO TIPO LR, PARA ELETRODUTO ROSCAVEL DE 1/2", COM TAMPA CEGA</v>
          </cell>
          <cell r="C1344" t="str">
            <v xml:space="preserve">UN    </v>
          </cell>
          <cell r="D1344" t="str">
            <v>9,02</v>
          </cell>
        </row>
        <row r="1345">
          <cell r="A1345">
            <v>2570</v>
          </cell>
          <cell r="B1345" t="str">
            <v>CONDULETE DE ALUMINIO TIPO LR, PARA ELETRODUTO ROSCAVEL DE 1", COM TAMPA CEGA</v>
          </cell>
          <cell r="C1345" t="str">
            <v xml:space="preserve">UN    </v>
          </cell>
          <cell r="D1345" t="str">
            <v>15,13</v>
          </cell>
        </row>
        <row r="1346">
          <cell r="A1346">
            <v>2571</v>
          </cell>
          <cell r="B1346" t="str">
            <v>CONDULETE DE ALUMINIO TIPO LR, PARA ELETRODUTO ROSCAVEL DE 2", COM TAMPA CEGA</v>
          </cell>
          <cell r="C1346" t="str">
            <v xml:space="preserve">UN    </v>
          </cell>
          <cell r="D1346" t="str">
            <v>44,91</v>
          </cell>
        </row>
        <row r="1347">
          <cell r="A1347">
            <v>2593</v>
          </cell>
          <cell r="B1347" t="str">
            <v>CONDULETE DE ALUMINIO TIPO LR, PARA ELETRODUTO ROSCAVEL DE 3/4", COM TAMPA CEGA</v>
          </cell>
          <cell r="C1347" t="str">
            <v xml:space="preserve">UN    </v>
          </cell>
          <cell r="D1347" t="str">
            <v>9,62</v>
          </cell>
        </row>
        <row r="1348">
          <cell r="A1348">
            <v>2572</v>
          </cell>
          <cell r="B1348" t="str">
            <v>CONDULETE DE ALUMINIO TIPO LR, PARA ELETRODUTO ROSCAVEL DE 3", COM TAMPA CEGA</v>
          </cell>
          <cell r="C1348" t="str">
            <v xml:space="preserve">UN    </v>
          </cell>
          <cell r="D1348" t="str">
            <v>132,83</v>
          </cell>
        </row>
        <row r="1349">
          <cell r="A1349">
            <v>2595</v>
          </cell>
          <cell r="B1349" t="str">
            <v>CONDULETE DE ALUMINIO TIPO LR, PARA ELETRODUTO ROSCAVEL DE 4", COM TAMPA CEGA</v>
          </cell>
          <cell r="C1349" t="str">
            <v xml:space="preserve">UN    </v>
          </cell>
          <cell r="D1349" t="str">
            <v>207,24</v>
          </cell>
        </row>
        <row r="1350">
          <cell r="A1350">
            <v>2576</v>
          </cell>
          <cell r="B1350" t="str">
            <v>CONDULETE DE ALUMINIO TIPO T, PARA ELETRODUTO ROSCAVEL DE 1 1/2", COM TAMPA CEGA</v>
          </cell>
          <cell r="C1350" t="str">
            <v xml:space="preserve">UN    </v>
          </cell>
          <cell r="D1350" t="str">
            <v>35,33</v>
          </cell>
        </row>
        <row r="1351">
          <cell r="A1351">
            <v>2575</v>
          </cell>
          <cell r="B1351" t="str">
            <v>CONDULETE DE ALUMINIO TIPO T, PARA ELETRODUTO ROSCAVEL DE 1 1/4", COM TAMPA CEGA</v>
          </cell>
          <cell r="C1351" t="str">
            <v xml:space="preserve">UN    </v>
          </cell>
          <cell r="D1351" t="str">
            <v>26,56</v>
          </cell>
        </row>
        <row r="1352">
          <cell r="A1352">
            <v>2573</v>
          </cell>
          <cell r="B1352" t="str">
            <v>CONDULETE DE ALUMINIO TIPO T, PARA ELETRODUTO ROSCAVEL DE 1/2", COM TAMPA CEGA</v>
          </cell>
          <cell r="C1352" t="str">
            <v xml:space="preserve">UN    </v>
          </cell>
          <cell r="D1352" t="str">
            <v>11,03</v>
          </cell>
        </row>
        <row r="1353">
          <cell r="A1353">
            <v>2586</v>
          </cell>
          <cell r="B1353" t="str">
            <v>CONDULETE DE ALUMINIO TIPO T, PARA ELETRODUTO ROSCAVEL DE 1", COM TAMPA CEGA</v>
          </cell>
          <cell r="C1353" t="str">
            <v xml:space="preserve">UN    </v>
          </cell>
          <cell r="D1353" t="str">
            <v>17,87</v>
          </cell>
        </row>
        <row r="1354">
          <cell r="A1354">
            <v>2577</v>
          </cell>
          <cell r="B1354" t="str">
            <v>CONDULETE DE ALUMINIO TIPO T, PARA ELETRODUTO ROSCAVEL DE 2", COM TAMPA CEGA</v>
          </cell>
          <cell r="C1354" t="str">
            <v xml:space="preserve">UN    </v>
          </cell>
          <cell r="D1354" t="str">
            <v>47,87</v>
          </cell>
        </row>
        <row r="1355">
          <cell r="A1355">
            <v>2574</v>
          </cell>
          <cell r="B1355" t="str">
            <v>CONDULETE DE ALUMINIO TIPO T, PARA ELETRODUTO ROSCAVEL DE 3/4", COM TAMPA CEGA</v>
          </cell>
          <cell r="C1355" t="str">
            <v xml:space="preserve">UN    </v>
          </cell>
          <cell r="D1355" t="str">
            <v>11,10</v>
          </cell>
        </row>
        <row r="1356">
          <cell r="A1356">
            <v>2578</v>
          </cell>
          <cell r="B1356" t="str">
            <v>CONDULETE DE ALUMINIO TIPO T, PARA ELETRODUTO ROSCAVEL DE 3", COM TAMPA CEGA</v>
          </cell>
          <cell r="C1356" t="str">
            <v xml:space="preserve">UN    </v>
          </cell>
          <cell r="D1356" t="str">
            <v>149,45</v>
          </cell>
        </row>
        <row r="1357">
          <cell r="A1357">
            <v>2585</v>
          </cell>
          <cell r="B1357" t="str">
            <v>CONDULETE DE ALUMINIO TIPO T, PARA ELETRODUTO ROSCAVEL DE 4", COM TAMPA CEGA</v>
          </cell>
          <cell r="C1357" t="str">
            <v xml:space="preserve">UN    </v>
          </cell>
          <cell r="D1357" t="str">
            <v>205,09</v>
          </cell>
        </row>
        <row r="1358">
          <cell r="A1358">
            <v>12008</v>
          </cell>
          <cell r="B1358" t="str">
            <v>CONDULETE DE ALUMINIO TIPO TB, PARA ELETRODUTO ROSCAVEL DE 3", COM TAMPA CEGA</v>
          </cell>
          <cell r="C1358" t="str">
            <v xml:space="preserve">UN    </v>
          </cell>
          <cell r="D1358" t="str">
            <v>110,04</v>
          </cell>
        </row>
        <row r="1359">
          <cell r="A1359">
            <v>2582</v>
          </cell>
          <cell r="B1359" t="str">
            <v>CONDULETE DE ALUMINIO TIPO X, PARA ELETRODUTO ROSCAVEL DE 1 1/2", COM TAMPA CEGA</v>
          </cell>
          <cell r="C1359" t="str">
            <v xml:space="preserve">UN    </v>
          </cell>
          <cell r="D1359" t="str">
            <v>32,77</v>
          </cell>
        </row>
        <row r="1360">
          <cell r="A1360">
            <v>2597</v>
          </cell>
          <cell r="B1360" t="str">
            <v>CONDULETE DE ALUMINIO TIPO X, PARA ELETRODUTO ROSCAVEL DE 1 1/4", COM TAMPA CEGA</v>
          </cell>
          <cell r="C1360" t="str">
            <v xml:space="preserve">UN    </v>
          </cell>
          <cell r="D1360" t="str">
            <v>28,08</v>
          </cell>
        </row>
        <row r="1361">
          <cell r="A1361">
            <v>2579</v>
          </cell>
          <cell r="B1361" t="str">
            <v>CONDULETE DE ALUMINIO TIPO X, PARA ELETRODUTO ROSCAVEL DE 1/2", COM TAMPA CEGA</v>
          </cell>
          <cell r="C1361" t="str">
            <v xml:space="preserve">UN    </v>
          </cell>
          <cell r="D1361" t="str">
            <v>13,37</v>
          </cell>
        </row>
        <row r="1362">
          <cell r="A1362">
            <v>2581</v>
          </cell>
          <cell r="B1362" t="str">
            <v>CONDULETE DE ALUMINIO TIPO X, PARA ELETRODUTO ROSCAVEL DE 1", COM TAMPA CEGA</v>
          </cell>
          <cell r="C1362" t="str">
            <v xml:space="preserve">UN    </v>
          </cell>
          <cell r="D1362" t="str">
            <v>17,11</v>
          </cell>
        </row>
        <row r="1363">
          <cell r="A1363">
            <v>2596</v>
          </cell>
          <cell r="B1363" t="str">
            <v>CONDULETE DE ALUMINIO TIPO X, PARA ELETRODUTO ROSCAVEL DE 2", COM TAMPA CEGA</v>
          </cell>
          <cell r="C1363" t="str">
            <v xml:space="preserve">UN    </v>
          </cell>
          <cell r="D1363" t="str">
            <v>50,60</v>
          </cell>
        </row>
        <row r="1364">
          <cell r="A1364">
            <v>2580</v>
          </cell>
          <cell r="B1364" t="str">
            <v>CONDULETE DE ALUMINIO TIPO X, PARA ELETRODUTO ROSCAVEL DE 3/4", COM TAMPA CEGA</v>
          </cell>
          <cell r="C1364" t="str">
            <v xml:space="preserve">UN    </v>
          </cell>
          <cell r="D1364" t="str">
            <v>14,65</v>
          </cell>
        </row>
        <row r="1365">
          <cell r="A1365">
            <v>2583</v>
          </cell>
          <cell r="B1365" t="str">
            <v>CONDULETE DE ALUMINIO TIPO X, PARA ELETRODUTO ROSCAVEL DE 3", COM TAMPA CEGA</v>
          </cell>
          <cell r="C1365" t="str">
            <v xml:space="preserve">UN    </v>
          </cell>
          <cell r="D1365" t="str">
            <v>123,07</v>
          </cell>
        </row>
        <row r="1366">
          <cell r="A1366">
            <v>2584</v>
          </cell>
          <cell r="B1366" t="str">
            <v>CONDULETE DE ALUMINIO TIPO X, PARA ELETRODUTO ROSCAVEL DE 4", COM TAMPA CEGA</v>
          </cell>
          <cell r="C1366" t="str">
            <v xml:space="preserve">UN    </v>
          </cell>
          <cell r="D1366" t="str">
            <v>204,88</v>
          </cell>
        </row>
        <row r="1367">
          <cell r="A1367">
            <v>12010</v>
          </cell>
          <cell r="B1367" t="str">
            <v>CONDULETE EM PVC, TIPO "B", SEM TAMPA, DE 1/2" OU 3/4"</v>
          </cell>
          <cell r="C1367" t="str">
            <v xml:space="preserve">UN    </v>
          </cell>
          <cell r="D1367" t="str">
            <v>8,67</v>
          </cell>
        </row>
        <row r="1368">
          <cell r="A1368">
            <v>39329</v>
          </cell>
          <cell r="B1368" t="str">
            <v>CONDULETE EM PVC, TIPO "B", SEM TAMPA, DE 1"</v>
          </cell>
          <cell r="C1368" t="str">
            <v xml:space="preserve">UN    </v>
          </cell>
          <cell r="D1368" t="str">
            <v>9,07</v>
          </cell>
        </row>
        <row r="1369">
          <cell r="A1369">
            <v>39330</v>
          </cell>
          <cell r="B1369" t="str">
            <v>CONDULETE EM PVC, TIPO "C", SEM TAMPA, DE 1/2"</v>
          </cell>
          <cell r="C1369" t="str">
            <v xml:space="preserve">UN    </v>
          </cell>
          <cell r="D1369" t="str">
            <v>9,54</v>
          </cell>
        </row>
        <row r="1370">
          <cell r="A1370">
            <v>39332</v>
          </cell>
          <cell r="B1370" t="str">
            <v>CONDULETE EM PVC, TIPO "C", SEM TAMPA, DE 1"</v>
          </cell>
          <cell r="C1370" t="str">
            <v xml:space="preserve">UN    </v>
          </cell>
          <cell r="D1370" t="str">
            <v>10,66</v>
          </cell>
        </row>
        <row r="1371">
          <cell r="A1371">
            <v>39331</v>
          </cell>
          <cell r="B1371" t="str">
            <v>CONDULETE EM PVC, TIPO "C", SEM TAMPA, DE 3/4"</v>
          </cell>
          <cell r="C1371" t="str">
            <v xml:space="preserve">UN    </v>
          </cell>
          <cell r="D1371" t="str">
            <v>8,48</v>
          </cell>
        </row>
        <row r="1372">
          <cell r="A1372">
            <v>39333</v>
          </cell>
          <cell r="B1372" t="str">
            <v>CONDULETE EM PVC, TIPO "E", SEM TAMPA, DE 1/2"</v>
          </cell>
          <cell r="C1372" t="str">
            <v xml:space="preserve">UN    </v>
          </cell>
          <cell r="D1372" t="str">
            <v>8,27</v>
          </cell>
        </row>
        <row r="1373">
          <cell r="A1373">
            <v>39335</v>
          </cell>
          <cell r="B1373" t="str">
            <v>CONDULETE EM PVC, TIPO "E", SEM TAMPA, DE 1"</v>
          </cell>
          <cell r="C1373" t="str">
            <v xml:space="preserve">UN    </v>
          </cell>
          <cell r="D1373" t="str">
            <v>9,57</v>
          </cell>
        </row>
        <row r="1374">
          <cell r="A1374">
            <v>39334</v>
          </cell>
          <cell r="B1374" t="str">
            <v>CONDULETE EM PVC, TIPO "E", SEM TAMPA, DE 3/4"</v>
          </cell>
          <cell r="C1374" t="str">
            <v xml:space="preserve">UN    </v>
          </cell>
          <cell r="D1374" t="str">
            <v>7,61</v>
          </cell>
        </row>
        <row r="1375">
          <cell r="A1375">
            <v>12016</v>
          </cell>
          <cell r="B1375" t="str">
            <v>CONDULETE EM PVC, TIPO "LB", SEM TAMPA, DE 1/2" OU 3/4"</v>
          </cell>
          <cell r="C1375" t="str">
            <v xml:space="preserve">UN    </v>
          </cell>
          <cell r="D1375" t="str">
            <v>9,55</v>
          </cell>
        </row>
        <row r="1376">
          <cell r="A1376">
            <v>12015</v>
          </cell>
          <cell r="B1376" t="str">
            <v>CONDULETE EM PVC, TIPO "LB", SEM TAMPA, DE 1"</v>
          </cell>
          <cell r="C1376" t="str">
            <v xml:space="preserve">UN    </v>
          </cell>
          <cell r="D1376" t="str">
            <v>11,12</v>
          </cell>
        </row>
        <row r="1377">
          <cell r="A1377">
            <v>12020</v>
          </cell>
          <cell r="B1377" t="str">
            <v>CONDULETE EM PVC, TIPO "LL", SEM TAMPA, DE 1/2" OU 3/4"</v>
          </cell>
          <cell r="C1377" t="str">
            <v xml:space="preserve">UN    </v>
          </cell>
          <cell r="D1377" t="str">
            <v>9,55</v>
          </cell>
        </row>
        <row r="1378">
          <cell r="A1378">
            <v>12019</v>
          </cell>
          <cell r="B1378" t="str">
            <v>CONDULETE EM PVC, TIPO "LL", SEM TAMPA, DE 1"</v>
          </cell>
          <cell r="C1378" t="str">
            <v xml:space="preserve">UN    </v>
          </cell>
          <cell r="D1378" t="str">
            <v>11,12</v>
          </cell>
        </row>
        <row r="1379">
          <cell r="A1379">
            <v>39336</v>
          </cell>
          <cell r="B1379" t="str">
            <v>CONDULETE EM PVC, TIPO "LR", SEM TAMPA, DE 1/2"</v>
          </cell>
          <cell r="C1379" t="str">
            <v xml:space="preserve">UN    </v>
          </cell>
          <cell r="D1379" t="str">
            <v>9,54</v>
          </cell>
        </row>
        <row r="1380">
          <cell r="A1380">
            <v>39338</v>
          </cell>
          <cell r="B1380" t="str">
            <v>CONDULETE EM PVC, TIPO "LR", SEM TAMPA, DE 1"</v>
          </cell>
          <cell r="C1380" t="str">
            <v xml:space="preserve">UN    </v>
          </cell>
          <cell r="D1380" t="str">
            <v>10,66</v>
          </cell>
        </row>
        <row r="1381">
          <cell r="A1381">
            <v>39337</v>
          </cell>
          <cell r="B1381" t="str">
            <v>CONDULETE EM PVC, TIPO "LR", SEM TAMPA, DE 3/4"</v>
          </cell>
          <cell r="C1381" t="str">
            <v xml:space="preserve">UN    </v>
          </cell>
          <cell r="D1381" t="str">
            <v>8,48</v>
          </cell>
        </row>
        <row r="1382">
          <cell r="A1382">
            <v>39341</v>
          </cell>
          <cell r="B1382" t="str">
            <v>CONDULETE EM PVC, TIPO "T", SEM TAMPA, DE 1"</v>
          </cell>
          <cell r="C1382" t="str">
            <v xml:space="preserve">UN    </v>
          </cell>
          <cell r="D1382" t="str">
            <v>13,90</v>
          </cell>
        </row>
        <row r="1383">
          <cell r="A1383">
            <v>39340</v>
          </cell>
          <cell r="B1383" t="str">
            <v>CONDULETE EM PVC, TIPO "T", SEM TAMPA, DE 3/4"</v>
          </cell>
          <cell r="C1383" t="str">
            <v xml:space="preserve">UN    </v>
          </cell>
          <cell r="D1383" t="str">
            <v>10,20</v>
          </cell>
        </row>
        <row r="1384">
          <cell r="A1384">
            <v>12025</v>
          </cell>
          <cell r="B1384" t="str">
            <v>CONDULETE EM PVC, TIPO "TB", SEM TAMPA, DE 1/2" OU 3/4"</v>
          </cell>
          <cell r="C1384" t="str">
            <v xml:space="preserve">UN    </v>
          </cell>
          <cell r="D1384" t="str">
            <v>10,54</v>
          </cell>
        </row>
        <row r="1385">
          <cell r="A1385">
            <v>39342</v>
          </cell>
          <cell r="B1385" t="str">
            <v>CONDULETE EM PVC, TIPO "TB", SEM TAMPA, DE 1"</v>
          </cell>
          <cell r="C1385" t="str">
            <v xml:space="preserve">UN    </v>
          </cell>
          <cell r="D1385" t="str">
            <v>13,90</v>
          </cell>
        </row>
        <row r="1386">
          <cell r="A1386">
            <v>39343</v>
          </cell>
          <cell r="B1386" t="str">
            <v>CONDULETE EM PVC, TIPO "X", SEM TAMPA, DE 1/2"</v>
          </cell>
          <cell r="C1386" t="str">
            <v xml:space="preserve">UN    </v>
          </cell>
          <cell r="D1386" t="str">
            <v>11,73</v>
          </cell>
        </row>
        <row r="1387">
          <cell r="A1387">
            <v>39345</v>
          </cell>
          <cell r="B1387" t="str">
            <v>CONDULETE EM PVC, TIPO "X", SEM TAMPA, DE 1"</v>
          </cell>
          <cell r="C1387" t="str">
            <v xml:space="preserve">UN    </v>
          </cell>
          <cell r="D1387" t="str">
            <v>15,88</v>
          </cell>
        </row>
        <row r="1388">
          <cell r="A1388">
            <v>39344</v>
          </cell>
          <cell r="B1388" t="str">
            <v>CONDULETE EM PVC, TIPO "X", SEM TAMPA, DE 3/4"</v>
          </cell>
          <cell r="C1388" t="str">
            <v xml:space="preserve">UN    </v>
          </cell>
          <cell r="D1388" t="str">
            <v>11,34</v>
          </cell>
        </row>
        <row r="1389">
          <cell r="A1389">
            <v>12623</v>
          </cell>
          <cell r="B1389" t="str">
            <v>CONDUTOR PLUVIAL, PVC, CIRCULAR, DIAMETRO ENTRE 80 E 100 MM, PARA DRENAGEM PREDIAL</v>
          </cell>
          <cell r="C1389" t="str">
            <v xml:space="preserve">M     </v>
          </cell>
          <cell r="D1389" t="str">
            <v>11,29</v>
          </cell>
        </row>
        <row r="1390">
          <cell r="A1390">
            <v>34498</v>
          </cell>
          <cell r="B1390" t="str">
            <v>CONE DE SINALIZACAO EM PVC FLEXIVEL, H = 70 / 76 CM (NBR 15071)</v>
          </cell>
          <cell r="C1390" t="str">
            <v xml:space="preserve">UN    </v>
          </cell>
          <cell r="D1390" t="str">
            <v>125,69</v>
          </cell>
        </row>
        <row r="1391">
          <cell r="A1391">
            <v>13244</v>
          </cell>
          <cell r="B1391" t="str">
            <v>CONE DE SINALIZACAO EM PVC RIGIDO COM FAIXA REFLETIVA, H = 70 / 76 CM</v>
          </cell>
          <cell r="C1391" t="str">
            <v xml:space="preserve">UN    </v>
          </cell>
          <cell r="D1391" t="str">
            <v>52,91</v>
          </cell>
        </row>
        <row r="1392">
          <cell r="A1392">
            <v>38998</v>
          </cell>
          <cell r="B1392" t="str">
            <v>CONECTOR / ADAPTADOR FEMEA, COM INSERTO METALICO, PPR, DN 25 MM X 1/2", PARA AGUA QUENTE E FRIA PREDIAL</v>
          </cell>
          <cell r="C1392" t="str">
            <v xml:space="preserve">UN    </v>
          </cell>
          <cell r="D1392" t="str">
            <v>13,31</v>
          </cell>
        </row>
        <row r="1393">
          <cell r="A1393">
            <v>38999</v>
          </cell>
          <cell r="B1393" t="str">
            <v>CONECTOR / ADAPTADOR FEMEA, COM INSERTO METALICO, PPR, DN 32 MM X 3/4", PARA AGUA QUENTE E FRIA PREDIAL</v>
          </cell>
          <cell r="C1393" t="str">
            <v xml:space="preserve">UN    </v>
          </cell>
          <cell r="D1393" t="str">
            <v>22,03</v>
          </cell>
        </row>
        <row r="1394">
          <cell r="A1394">
            <v>38996</v>
          </cell>
          <cell r="B1394" t="str">
            <v>CONECTOR / ADAPTADOR MACHO, COM INSERTO METALICO, PPR, DN 25 MM X 1/2", PARA AGUA QUENTE E FRIA PREDIAL</v>
          </cell>
          <cell r="C1394" t="str">
            <v xml:space="preserve">UN    </v>
          </cell>
          <cell r="D1394" t="str">
            <v>19,23</v>
          </cell>
        </row>
        <row r="1395">
          <cell r="A1395">
            <v>38997</v>
          </cell>
          <cell r="B1395" t="str">
            <v>CONECTOR / ADAPTADOR MACHO, COM INSERTO METALICO, PPR, DN 32 MM X 3/4", PARA AGUA QUENTE E FRIA PREDIAL</v>
          </cell>
          <cell r="C1395" t="str">
            <v xml:space="preserve">UN    </v>
          </cell>
          <cell r="D1395" t="str">
            <v>31,13</v>
          </cell>
        </row>
        <row r="1396">
          <cell r="A1396">
            <v>39862</v>
          </cell>
          <cell r="B1396" t="str">
            <v>CONECTOR BRONZE/LATAO (REF 603) SEM ANEL DE SOLDA, BOLSA X ROSCA F, 15 MM X 1/2"</v>
          </cell>
          <cell r="C1396" t="str">
            <v xml:space="preserve">UN    </v>
          </cell>
          <cell r="D1396" t="str">
            <v>13,49</v>
          </cell>
        </row>
        <row r="1397">
          <cell r="A1397">
            <v>39863</v>
          </cell>
          <cell r="B1397" t="str">
            <v>CONECTOR BRONZE/LATAO (REF 603) SEM ANEL DE SOLDA, BOLSA X ROSCA F, 22 MM X 1/2"</v>
          </cell>
          <cell r="C1397" t="str">
            <v xml:space="preserve">UN    </v>
          </cell>
          <cell r="D1397" t="str">
            <v>13,68</v>
          </cell>
        </row>
        <row r="1398">
          <cell r="A1398">
            <v>39864</v>
          </cell>
          <cell r="B1398" t="str">
            <v>CONECTOR BRONZE/LATAO (REF 603) SEM ANEL DE SOLDA, BOLSA X ROSCA F, 22 MM X 3/4"</v>
          </cell>
          <cell r="C1398" t="str">
            <v xml:space="preserve">UN    </v>
          </cell>
          <cell r="D1398" t="str">
            <v>16,97</v>
          </cell>
        </row>
        <row r="1399">
          <cell r="A1399">
            <v>39865</v>
          </cell>
          <cell r="B1399" t="str">
            <v>CONECTOR BRONZE/LATAO (REF 603) SEM ANEL DE SOLDA, BOLSA X ROSCA F, 28 MM X 1/2"</v>
          </cell>
          <cell r="C1399" t="str">
            <v xml:space="preserve">UN    </v>
          </cell>
          <cell r="D1399" t="str">
            <v>23,92</v>
          </cell>
        </row>
        <row r="1400">
          <cell r="A1400">
            <v>2517</v>
          </cell>
          <cell r="B1400" t="str">
            <v>CONECTOR CURVO 90 GRAUS DE ALUMINIO, BITOLA 1 1/2", PARA ADAPTAR ENTRADA DE ELETRODUTO METALICO FLEXIVEL EM QUADROS</v>
          </cell>
          <cell r="C1400" t="str">
            <v xml:space="preserve">UN    </v>
          </cell>
          <cell r="D1400" t="str">
            <v>20,41</v>
          </cell>
        </row>
        <row r="1401">
          <cell r="A1401">
            <v>2522</v>
          </cell>
          <cell r="B1401" t="str">
            <v>CONECTOR CURVO 90 GRAUS DE ALUMINIO, BITOLA 1 1/4", PARA ADAPTAR ENTRADA DE ELETRODUTO METALICO FLEXIVEL EM QUADROS</v>
          </cell>
          <cell r="C1401" t="str">
            <v xml:space="preserve">UN    </v>
          </cell>
          <cell r="D1401" t="str">
            <v>13,19</v>
          </cell>
        </row>
        <row r="1402">
          <cell r="A1402">
            <v>2548</v>
          </cell>
          <cell r="B1402" t="str">
            <v>CONECTOR CURVO 90 GRAUS DE ALUMINIO, BITOLA 1/2", PARA ADAPTAR ENTRADA DE ELETRODUTO METALICO FLEXIVEL EM QUADROS</v>
          </cell>
          <cell r="C1402" t="str">
            <v xml:space="preserve">UN    </v>
          </cell>
          <cell r="D1402" t="str">
            <v>8,11</v>
          </cell>
        </row>
        <row r="1403">
          <cell r="A1403">
            <v>2516</v>
          </cell>
          <cell r="B1403" t="str">
            <v>CONECTOR CURVO 90 GRAUS DE ALUMINIO, BITOLA 1", PARA ADAPTAR ENTRADA DE ELETRODUTO METALICO FLEXIVEL EM QUADROS</v>
          </cell>
          <cell r="C1403" t="str">
            <v xml:space="preserve">UN    </v>
          </cell>
          <cell r="D1403" t="str">
            <v>10,59</v>
          </cell>
        </row>
        <row r="1404">
          <cell r="A1404">
            <v>2518</v>
          </cell>
          <cell r="B1404" t="str">
            <v>CONECTOR CURVO 90 GRAUS DE ALUMINIO, BITOLA 2 1/2", PARA ADAPTAR ENTRADA DE ELETRODUTO METALICO FLEXIVEL EM QUADROS</v>
          </cell>
          <cell r="C1404" t="str">
            <v xml:space="preserve">UN    </v>
          </cell>
          <cell r="D1404" t="str">
            <v>97,16</v>
          </cell>
        </row>
        <row r="1405">
          <cell r="A1405">
            <v>2521</v>
          </cell>
          <cell r="B1405" t="str">
            <v>CONECTOR CURVO 90 GRAUS DE ALUMINIO, BITOLA 2", PARA ADAPTAR ENTRADA DE ELETRODUTO METALICO FLEXIVEL EM QUADROS</v>
          </cell>
          <cell r="C1405" t="str">
            <v xml:space="preserve">UN    </v>
          </cell>
          <cell r="D1405" t="str">
            <v>41,36</v>
          </cell>
        </row>
        <row r="1406">
          <cell r="A1406">
            <v>2515</v>
          </cell>
          <cell r="B1406" t="str">
            <v>CONECTOR CURVO 90 GRAUS DE ALUMINIO, BITOLA 3/4", PARA ADAPTAR ENTRADA DE ELETRODUTO METALICO FLEXIVEL EM QUADROS</v>
          </cell>
          <cell r="C1406" t="str">
            <v xml:space="preserve">UN    </v>
          </cell>
          <cell r="D1406" t="str">
            <v>8,81</v>
          </cell>
        </row>
        <row r="1407">
          <cell r="A1407">
            <v>2519</v>
          </cell>
          <cell r="B1407" t="str">
            <v>CONECTOR CURVO 90 GRAUS DE ALUMINIO, BITOLA 3", PARA ADAPTAR ENTRADA DE ELETRODUTO METALICO FLEXIVEL EM QUADROS</v>
          </cell>
          <cell r="C1407" t="str">
            <v xml:space="preserve">UN    </v>
          </cell>
          <cell r="D1407" t="str">
            <v>117,16</v>
          </cell>
        </row>
        <row r="1408">
          <cell r="A1408">
            <v>2520</v>
          </cell>
          <cell r="B1408" t="str">
            <v>CONECTOR CURVO 90 GRAUS DE ALUMINIO, BITOLA 4", PARA ADAPTAR ENTRADA DE ELETRODUTO METALICO FLEXIVEL EM QUADROS</v>
          </cell>
          <cell r="C1408" t="str">
            <v xml:space="preserve">UN    </v>
          </cell>
          <cell r="D1408" t="str">
            <v>215,64</v>
          </cell>
        </row>
        <row r="1409">
          <cell r="A1409">
            <v>1602</v>
          </cell>
          <cell r="B1409" t="str">
            <v>CONECTOR DE ALUMINIO TIPO PRENSA CABO, BITOLA 1 1/2", PARA CABOS DE DIAMETRO DE 37 A 40 MM</v>
          </cell>
          <cell r="C1409" t="str">
            <v xml:space="preserve">UN    </v>
          </cell>
          <cell r="D1409" t="str">
            <v>44,96</v>
          </cell>
        </row>
        <row r="1410">
          <cell r="A1410">
            <v>1601</v>
          </cell>
          <cell r="B1410" t="str">
            <v>CONECTOR DE ALUMINIO TIPO PRENSA CABO, BITOLA 1 1/4", PARA CABOS DE DIAMETRO DE 31 A 34 MM</v>
          </cell>
          <cell r="C1410" t="str">
            <v xml:space="preserve">UN    </v>
          </cell>
          <cell r="D1410" t="str">
            <v>40,07</v>
          </cell>
        </row>
        <row r="1411">
          <cell r="A1411">
            <v>1598</v>
          </cell>
          <cell r="B1411" t="str">
            <v>CONECTOR DE ALUMINIO TIPO PRENSA CABO, BITOLA 1/2", PARA CABOS DE DIAMETRO DE 12,5 A 15 MM</v>
          </cell>
          <cell r="C1411" t="str">
            <v xml:space="preserve">UN    </v>
          </cell>
          <cell r="D1411" t="str">
            <v>11,86</v>
          </cell>
        </row>
        <row r="1412">
          <cell r="A1412">
            <v>1600</v>
          </cell>
          <cell r="B1412" t="str">
            <v>CONECTOR DE ALUMINIO TIPO PRENSA CABO, BITOLA 1", PARA CABOS DE DIAMETRO DE 22,5 A 25 MM</v>
          </cell>
          <cell r="C1412" t="str">
            <v xml:space="preserve">UN    </v>
          </cell>
          <cell r="D1412" t="str">
            <v>17,50</v>
          </cell>
        </row>
        <row r="1413">
          <cell r="A1413">
            <v>1603</v>
          </cell>
          <cell r="B1413" t="str">
            <v>CONECTOR DE ALUMINIO TIPO PRENSA CABO, BITOLA 2", PARA CABOS DE DIAMETRO DE 47,5 A 50 MM</v>
          </cell>
          <cell r="C1413" t="str">
            <v xml:space="preserve">UN    </v>
          </cell>
          <cell r="D1413" t="str">
            <v>67,88</v>
          </cell>
        </row>
        <row r="1414">
          <cell r="A1414">
            <v>1599</v>
          </cell>
          <cell r="B1414" t="str">
            <v>CONECTOR DE ALUMINIO TIPO PRENSA CABO, BITOLA 3/4", PARA CABOS DE DIAMETRO DE 17,5 A 20 MM</v>
          </cell>
          <cell r="C1414" t="str">
            <v xml:space="preserve">UN    </v>
          </cell>
          <cell r="D1414" t="str">
            <v>13,76</v>
          </cell>
        </row>
        <row r="1415">
          <cell r="A1415">
            <v>1597</v>
          </cell>
          <cell r="B1415" t="str">
            <v>CONECTOR DE ALUMINIO TIPO PRENSA CABO, BITOLA 3/8", PARA CABOS DE DIAMETRO DE 9 A 10 MM</v>
          </cell>
          <cell r="C1415" t="str">
            <v xml:space="preserve">UN    </v>
          </cell>
          <cell r="D1415" t="str">
            <v>11,15</v>
          </cell>
        </row>
        <row r="1416">
          <cell r="A1416">
            <v>39600</v>
          </cell>
          <cell r="B1416" t="str">
            <v>CONECTOR FEMEA RJ - 45, CATEGORIA 5 E</v>
          </cell>
          <cell r="C1416" t="str">
            <v xml:space="preserve">UN    </v>
          </cell>
          <cell r="D1416" t="str">
            <v>10,52</v>
          </cell>
        </row>
        <row r="1417">
          <cell r="A1417">
            <v>39601</v>
          </cell>
          <cell r="B1417" t="str">
            <v>CONECTOR FEMEA RJ - 45, CATEGORIA 6</v>
          </cell>
          <cell r="C1417" t="str">
            <v xml:space="preserve">UN    </v>
          </cell>
          <cell r="D1417" t="str">
            <v>18,29</v>
          </cell>
        </row>
        <row r="1418">
          <cell r="A1418">
            <v>39602</v>
          </cell>
          <cell r="B1418" t="str">
            <v>CONECTOR MACHO RJ - 45, CATEGORIA 5 E</v>
          </cell>
          <cell r="C1418" t="str">
            <v xml:space="preserve">UN    </v>
          </cell>
          <cell r="D1418" t="str">
            <v>1,20</v>
          </cell>
        </row>
        <row r="1419">
          <cell r="A1419">
            <v>39603</v>
          </cell>
          <cell r="B1419" t="str">
            <v>CONECTOR MACHO RJ - 45, CATEGORIA 6</v>
          </cell>
          <cell r="C1419" t="str">
            <v xml:space="preserve">UN    </v>
          </cell>
          <cell r="D1419" t="str">
            <v>2,06</v>
          </cell>
        </row>
        <row r="1420">
          <cell r="A1420">
            <v>11821</v>
          </cell>
          <cell r="B1420" t="str">
            <v>CONECTOR METALICO TIPO PARAFUSO FENDIDO (SPLIT BOLT), COM SEPARADOR DE CABOS BIMETALICOS, PARA CABOS ATE 25 MM2</v>
          </cell>
          <cell r="C1420" t="str">
            <v xml:space="preserve">UN    </v>
          </cell>
          <cell r="D1420" t="str">
            <v>9,16</v>
          </cell>
        </row>
        <row r="1421">
          <cell r="A1421">
            <v>1562</v>
          </cell>
          <cell r="B1421" t="str">
            <v>CONECTOR METALICO TIPO PARAFUSO FENDIDO (SPLIT BOLT), COM SEPARADOR DE CABOS BIMETALICOS, PARA CABOS ATE 50 MM2</v>
          </cell>
          <cell r="C1421" t="str">
            <v xml:space="preserve">UN    </v>
          </cell>
          <cell r="D1421" t="str">
            <v>15,00</v>
          </cell>
        </row>
        <row r="1422">
          <cell r="A1422">
            <v>1563</v>
          </cell>
          <cell r="B1422" t="str">
            <v>CONECTOR METALICO TIPO PARAFUSO FENDIDO (SPLIT BOLT), COM SEPARADOR DE CABOS BIMETALICOS, PARA CABOS ATE 70 MM2</v>
          </cell>
          <cell r="C1422" t="str">
            <v xml:space="preserve">UN    </v>
          </cell>
          <cell r="D1422" t="str">
            <v>20,12</v>
          </cell>
        </row>
        <row r="1423">
          <cell r="A1423">
            <v>11856</v>
          </cell>
          <cell r="B1423" t="str">
            <v>CONECTOR METALICO TIPO PARAFUSO FENDIDO (SPLIT BOLT), PARA CABOS ATE 10 MM2</v>
          </cell>
          <cell r="C1423" t="str">
            <v xml:space="preserve">UN    </v>
          </cell>
          <cell r="D1423" t="str">
            <v>6,00</v>
          </cell>
        </row>
        <row r="1424">
          <cell r="A1424">
            <v>11857</v>
          </cell>
          <cell r="B1424" t="str">
            <v>CONECTOR METALICO TIPO PARAFUSO FENDIDO (SPLIT BOLT), PARA CABOS ATE 120 MM2</v>
          </cell>
          <cell r="C1424" t="str">
            <v xml:space="preserve">UN    </v>
          </cell>
          <cell r="D1424" t="str">
            <v>31,58</v>
          </cell>
        </row>
        <row r="1425">
          <cell r="A1425">
            <v>11858</v>
          </cell>
          <cell r="B1425" t="str">
            <v>CONECTOR METALICO TIPO PARAFUSO FENDIDO (SPLIT BOLT), PARA CABOS ATE 150 MM2</v>
          </cell>
          <cell r="C1425" t="str">
            <v xml:space="preserve">UN    </v>
          </cell>
          <cell r="D1425" t="str">
            <v>39,19</v>
          </cell>
        </row>
        <row r="1426">
          <cell r="A1426">
            <v>1539</v>
          </cell>
          <cell r="B1426" t="str">
            <v>CONECTOR METALICO TIPO PARAFUSO FENDIDO (SPLIT BOLT), PARA CABOS ATE 16 MM2</v>
          </cell>
          <cell r="C1426" t="str">
            <v xml:space="preserve">UN    </v>
          </cell>
          <cell r="D1426" t="str">
            <v>7,05</v>
          </cell>
        </row>
        <row r="1427">
          <cell r="A1427">
            <v>11859</v>
          </cell>
          <cell r="B1427" t="str">
            <v>CONECTOR METALICO TIPO PARAFUSO FENDIDO (SPLIT BOLT), PARA CABOS ATE 185 MM2</v>
          </cell>
          <cell r="C1427" t="str">
            <v xml:space="preserve">UN    </v>
          </cell>
          <cell r="D1427" t="str">
            <v>53,32</v>
          </cell>
        </row>
        <row r="1428">
          <cell r="A1428">
            <v>1550</v>
          </cell>
          <cell r="B1428" t="str">
            <v>CONECTOR METALICO TIPO PARAFUSO FENDIDO (SPLIT BOLT), PARA CABOS ATE 25 MM2</v>
          </cell>
          <cell r="C1428" t="str">
            <v xml:space="preserve">UN    </v>
          </cell>
          <cell r="D1428" t="str">
            <v>7,44</v>
          </cell>
        </row>
        <row r="1429">
          <cell r="A1429">
            <v>11854</v>
          </cell>
          <cell r="B1429" t="str">
            <v>CONECTOR METALICO TIPO PARAFUSO FENDIDO (SPLIT BOLT), PARA CABOS ATE 35 MM2</v>
          </cell>
          <cell r="C1429" t="str">
            <v xml:space="preserve">UN    </v>
          </cell>
          <cell r="D1429" t="str">
            <v>9,29</v>
          </cell>
        </row>
        <row r="1430">
          <cell r="A1430">
            <v>11862</v>
          </cell>
          <cell r="B1430" t="str">
            <v>CONECTOR METALICO TIPO PARAFUSO FENDIDO (SPLIT BOLT), PARA CABOS ATE 50 MM2</v>
          </cell>
          <cell r="C1430" t="str">
            <v xml:space="preserve">UN    </v>
          </cell>
          <cell r="D1430" t="str">
            <v>13,04</v>
          </cell>
        </row>
        <row r="1431">
          <cell r="A1431">
            <v>11863</v>
          </cell>
          <cell r="B1431" t="str">
            <v>CONECTOR METALICO TIPO PARAFUSO FENDIDO (SPLIT BOLT), PARA CABOS ATE 6 MM2</v>
          </cell>
          <cell r="C1431" t="str">
            <v xml:space="preserve">UN    </v>
          </cell>
          <cell r="D1431" t="str">
            <v>5,26</v>
          </cell>
        </row>
        <row r="1432">
          <cell r="A1432">
            <v>11855</v>
          </cell>
          <cell r="B1432" t="str">
            <v>CONECTOR METALICO TIPO PARAFUSO FENDIDO (SPLIT BOLT), PARA CABOS ATE 70 MM2</v>
          </cell>
          <cell r="C1432" t="str">
            <v xml:space="preserve">UN    </v>
          </cell>
          <cell r="D1432" t="str">
            <v>19,46</v>
          </cell>
        </row>
        <row r="1433">
          <cell r="A1433">
            <v>11864</v>
          </cell>
          <cell r="B1433" t="str">
            <v>CONECTOR METALICO TIPO PARAFUSO FENDIDO (SPLIT BOLT), PARA CABOS ATE 95 MM2</v>
          </cell>
          <cell r="C1433" t="str">
            <v xml:space="preserve">UN    </v>
          </cell>
          <cell r="D1433" t="str">
            <v>29,42</v>
          </cell>
        </row>
        <row r="1434">
          <cell r="A1434">
            <v>2527</v>
          </cell>
          <cell r="B1434" t="str">
            <v>CONECTOR RETO DE ALUMINIO PARA ELETRODUTO DE 1 1/2", PARA ADAPTAR ENTRADA DE ELETRODUTO METALICO FLEXIVEL EM QUADROS</v>
          </cell>
          <cell r="C1434" t="str">
            <v xml:space="preserve">UN    </v>
          </cell>
          <cell r="D1434" t="str">
            <v>7,30</v>
          </cell>
        </row>
        <row r="1435">
          <cell r="A1435">
            <v>2526</v>
          </cell>
          <cell r="B1435" t="str">
            <v>CONECTOR RETO DE ALUMINIO PARA ELETRODUTO DE 1 1/4", PARA ADAPTAR ENTRADA DE ELETRODUTO METALICO FLEXIVEL EM QUADROS</v>
          </cell>
          <cell r="C1435" t="str">
            <v xml:space="preserve">UN    </v>
          </cell>
          <cell r="D1435" t="str">
            <v>4,68</v>
          </cell>
        </row>
        <row r="1436">
          <cell r="A1436">
            <v>2487</v>
          </cell>
          <cell r="B1436" t="str">
            <v>CONECTOR RETO DE ALUMINIO PARA ELETRODUTO DE 1/2", PARA ADAPTAR ENTRADA DE ELETRODUTO METALICO FLEXIVEL EM QUADROS</v>
          </cell>
          <cell r="C1436" t="str">
            <v xml:space="preserve">UN    </v>
          </cell>
          <cell r="D1436" t="str">
            <v>1,59</v>
          </cell>
        </row>
        <row r="1437">
          <cell r="A1437">
            <v>2483</v>
          </cell>
          <cell r="B1437" t="str">
            <v>CONECTOR RETO DE ALUMINIO PARA ELETRODUTO DE 1", PARA ADAPTAR ENTRADA DE ELETRODUTO METALICO FLEXIVEL EM QUADROS</v>
          </cell>
          <cell r="C1437" t="str">
            <v xml:space="preserve">UN    </v>
          </cell>
          <cell r="D1437" t="str">
            <v>3,33</v>
          </cell>
        </row>
        <row r="1438">
          <cell r="A1438">
            <v>2528</v>
          </cell>
          <cell r="B1438" t="str">
            <v>CONECTOR RETO DE ALUMINIO PARA ELETRODUTO DE 2 1/2", PARA ADAPTAR ENTRADA DE ELETRODUTO METALICO FLEXIVEL EM QUADROS</v>
          </cell>
          <cell r="C1438" t="str">
            <v xml:space="preserve">UN    </v>
          </cell>
          <cell r="D1438" t="str">
            <v>18,38</v>
          </cell>
        </row>
        <row r="1439">
          <cell r="A1439">
            <v>2489</v>
          </cell>
          <cell r="B1439" t="str">
            <v>CONECTOR RETO DE ALUMINIO PARA ELETRODUTO DE 2", PARA ADAPTAR ENTRADA DE ELETRODUTO METALICO FLEXIVEL EM QUADROS</v>
          </cell>
          <cell r="C1439" t="str">
            <v xml:space="preserve">UN    </v>
          </cell>
          <cell r="D1439" t="str">
            <v>8,10</v>
          </cell>
        </row>
        <row r="1440">
          <cell r="A1440">
            <v>2488</v>
          </cell>
          <cell r="B1440" t="str">
            <v>CONECTOR RETO DE ALUMINIO PARA ELETRODUTO DE 3/4", PARA ADAPTAR ENTRADA DE ELETRODUTO METALICO FLEXIVEL EM QUADROS</v>
          </cell>
          <cell r="C1440" t="str">
            <v xml:space="preserve">UN    </v>
          </cell>
          <cell r="D1440" t="str">
            <v>1,87</v>
          </cell>
        </row>
        <row r="1441">
          <cell r="A1441">
            <v>2484</v>
          </cell>
          <cell r="B1441" t="str">
            <v>CONECTOR RETO DE ALUMINIO PARA ELETRODUTO DE 3", PARA ADAPTAR ENTRADA DE ELETRODUTO METALICO FLEXIVEL EM QUADROS</v>
          </cell>
          <cell r="C1441" t="str">
            <v xml:space="preserve">UN    </v>
          </cell>
          <cell r="D1441" t="str">
            <v>26,70</v>
          </cell>
        </row>
        <row r="1442">
          <cell r="A1442">
            <v>2485</v>
          </cell>
          <cell r="B1442" t="str">
            <v>CONECTOR RETO DE ALUMINIO PARA ELETRODUTO DE 4", PARA ADAPTAR ENTRADA DE ELETRODUTO METALICO FLEXIVEL EM QUADROS</v>
          </cell>
          <cell r="C1442" t="str">
            <v xml:space="preserve">UN    </v>
          </cell>
          <cell r="D1442" t="str">
            <v>41,85</v>
          </cell>
        </row>
        <row r="1443">
          <cell r="A1443">
            <v>38005</v>
          </cell>
          <cell r="B1443" t="str">
            <v>CONECTOR, CPVC, SOLDAVEL, 15 MM X 1/2", PARA AGUA QUENTE</v>
          </cell>
          <cell r="C1443" t="str">
            <v xml:space="preserve">UN    </v>
          </cell>
          <cell r="D1443" t="str">
            <v>15,83</v>
          </cell>
        </row>
        <row r="1444">
          <cell r="A1444">
            <v>38006</v>
          </cell>
          <cell r="B1444" t="str">
            <v>CONECTOR, CPVC, SOLDAVEL, 22 MM X 1/2", PARA AGUA QUENTE</v>
          </cell>
          <cell r="C1444" t="str">
            <v xml:space="preserve">UN    </v>
          </cell>
          <cell r="D1444" t="str">
            <v>19,43</v>
          </cell>
        </row>
        <row r="1445">
          <cell r="A1445">
            <v>38428</v>
          </cell>
          <cell r="B1445" t="str">
            <v>CONECTOR, CPVC, SOLDAVEL, 22 MM X 3/4", PARA AGUA QUENTE</v>
          </cell>
          <cell r="C1445" t="str">
            <v xml:space="preserve">UN    </v>
          </cell>
          <cell r="D1445" t="str">
            <v>18,20</v>
          </cell>
        </row>
        <row r="1446">
          <cell r="A1446">
            <v>38007</v>
          </cell>
          <cell r="B1446" t="str">
            <v>CONECTOR, CPVC, SOLDAVEL, 28 MM X 1", PARA AGUA QUENTE</v>
          </cell>
          <cell r="C1446" t="str">
            <v xml:space="preserve">UN    </v>
          </cell>
          <cell r="D1446" t="str">
            <v>29,74</v>
          </cell>
        </row>
        <row r="1447">
          <cell r="A1447">
            <v>38008</v>
          </cell>
          <cell r="B1447" t="str">
            <v>CONECTOR, CPVC, SOLDAVEL, 35 MM X 1 1/4", PARA AGUA QUENTE</v>
          </cell>
          <cell r="C1447" t="str">
            <v xml:space="preserve">UN    </v>
          </cell>
          <cell r="D1447" t="str">
            <v>119,78</v>
          </cell>
        </row>
        <row r="1448">
          <cell r="A1448">
            <v>38009</v>
          </cell>
          <cell r="B1448" t="str">
            <v>CONECTOR, CPVC, SOLDAVEL, 42 MM X 1 1/2", PARA AGUA QUENTE</v>
          </cell>
          <cell r="C1448" t="str">
            <v xml:space="preserve">UN    </v>
          </cell>
          <cell r="D1448" t="str">
            <v>146,39</v>
          </cell>
        </row>
        <row r="1449">
          <cell r="A1449">
            <v>39279</v>
          </cell>
          <cell r="B1449" t="str">
            <v>CONEXAO FIXA, ROSCA FEMEA, EM PLASTICO, DN 16 MM X 1/2", PARA CONEXAO COM CRIMPAGEM EM TUBO PEX</v>
          </cell>
          <cell r="C1449" t="str">
            <v xml:space="preserve">UN    </v>
          </cell>
          <cell r="D1449" t="str">
            <v>15,22</v>
          </cell>
        </row>
        <row r="1450">
          <cell r="A1450">
            <v>38845</v>
          </cell>
          <cell r="B1450" t="str">
            <v>CONEXAO FIXA, ROSCA FEMEA, EM PLASTICO, DN 16 MM X 3/4", PARA CONEXAO COM CRIMPAGEM EM TUBO PEX</v>
          </cell>
          <cell r="C1450" t="str">
            <v xml:space="preserve">UN    </v>
          </cell>
          <cell r="D1450" t="str">
            <v>22,02</v>
          </cell>
        </row>
        <row r="1451">
          <cell r="A1451">
            <v>39280</v>
          </cell>
          <cell r="B1451" t="str">
            <v>CONEXAO FIXA, ROSCA FEMEA, EM PLASTICO, DN 20 MM X 1/2", PARA CONEXAO COM CRIMPAGEM EM TUBO PEX</v>
          </cell>
          <cell r="C1451" t="str">
            <v xml:space="preserve">UN    </v>
          </cell>
          <cell r="D1451" t="str">
            <v>19,73</v>
          </cell>
        </row>
        <row r="1452">
          <cell r="A1452">
            <v>39281</v>
          </cell>
          <cell r="B1452" t="str">
            <v>CONEXAO FIXA, ROSCA FEMEA, EM PLASTICO, DN 20 MM X 3/4", PARA CONEXAO COM CRIMPAGEM EM TUBO PEX</v>
          </cell>
          <cell r="C1452" t="str">
            <v xml:space="preserve">UN    </v>
          </cell>
          <cell r="D1452" t="str">
            <v>25,98</v>
          </cell>
        </row>
        <row r="1453">
          <cell r="A1453">
            <v>38849</v>
          </cell>
          <cell r="B1453" t="str">
            <v>CONEXAO FIXA, ROSCA FEMEA, EM PLASTICO, DN 25 MM X 1/2", PARA CONEXAO COM CRIMPAGEM EM TUBO PEX</v>
          </cell>
          <cell r="C1453" t="str">
            <v xml:space="preserve">UN    </v>
          </cell>
          <cell r="D1453" t="str">
            <v>22,25</v>
          </cell>
        </row>
        <row r="1454">
          <cell r="A1454">
            <v>39282</v>
          </cell>
          <cell r="B1454" t="str">
            <v>CONEXAO FIXA, ROSCA FEMEA, EM PLASTICO, DN 25 MM X 3/4", PARA CONEXAO COM CRIMPAGEM EM TUBO PEX</v>
          </cell>
          <cell r="C1454" t="str">
            <v xml:space="preserve">UN    </v>
          </cell>
          <cell r="D1454" t="str">
            <v>26,60</v>
          </cell>
        </row>
        <row r="1455">
          <cell r="A1455">
            <v>38852</v>
          </cell>
          <cell r="B1455" t="str">
            <v>CONEXAO FIXA, ROSCA FEMEA, EM PLASTICO, DN 32 MM X 3/4", PARA CONEXAO COM CRIMPAGEM EM TUBO PEX</v>
          </cell>
          <cell r="C1455" t="str">
            <v xml:space="preserve">UN    </v>
          </cell>
          <cell r="D1455" t="str">
            <v>36,19</v>
          </cell>
        </row>
        <row r="1456">
          <cell r="A1456">
            <v>38844</v>
          </cell>
          <cell r="B1456" t="str">
            <v>CONEXAO FIXA, ROSCA FEMEA, METALICA, COM ANEL DESLIZANTE, DN 16 MM X 1/2", PARA TUBO PEX</v>
          </cell>
          <cell r="C1456" t="str">
            <v xml:space="preserve">UN    </v>
          </cell>
          <cell r="D1456" t="str">
            <v>11,12</v>
          </cell>
        </row>
        <row r="1457">
          <cell r="A1457">
            <v>38846</v>
          </cell>
          <cell r="B1457" t="str">
            <v>CONEXAO FIXA, ROSCA FEMEA, METALICA, COM ANEL DESLIZANTE, DN 20 MM X 1/2", PARA TUBO PEX</v>
          </cell>
          <cell r="C1457" t="str">
            <v xml:space="preserve">UN    </v>
          </cell>
          <cell r="D1457" t="str">
            <v>12,16</v>
          </cell>
        </row>
        <row r="1458">
          <cell r="A1458">
            <v>38847</v>
          </cell>
          <cell r="B1458" t="str">
            <v>CONEXAO FIXA, ROSCA FEMEA, METALICA, COM ANEL DESLIZANTE, DN 20 MM X 3/4", PARA TUBO PEX</v>
          </cell>
          <cell r="C1458" t="str">
            <v xml:space="preserve">UN    </v>
          </cell>
          <cell r="D1458" t="str">
            <v>14,96</v>
          </cell>
        </row>
        <row r="1459">
          <cell r="A1459">
            <v>38850</v>
          </cell>
          <cell r="B1459" t="str">
            <v>CONEXAO FIXA, ROSCA FEMEA, METALICA, COM ANEL DESLIZANTE, DN 25 MM X 1", PARA TUBO PEX</v>
          </cell>
          <cell r="C1459" t="str">
            <v xml:space="preserve">UN    </v>
          </cell>
          <cell r="D1459" t="str">
            <v>20,80</v>
          </cell>
        </row>
        <row r="1460">
          <cell r="A1460">
            <v>38848</v>
          </cell>
          <cell r="B1460" t="str">
            <v>CONEXAO FIXA, ROSCA FEMEA, METALICA, COM ANEL DESLIZANTE, DN 25 MM X 3/4", PARA TUBO PEX</v>
          </cell>
          <cell r="C1460" t="str">
            <v xml:space="preserve">UN    </v>
          </cell>
          <cell r="D1460" t="str">
            <v>17,40</v>
          </cell>
        </row>
        <row r="1461">
          <cell r="A1461">
            <v>38851</v>
          </cell>
          <cell r="B1461" t="str">
            <v>CONEXAO FIXA, ROSCA FEMEA, METALICA, COM ANEL DESLIZANTE, DN 32 MM X 1", PARA TUBO PEX</v>
          </cell>
          <cell r="C1461" t="str">
            <v xml:space="preserve">UN    </v>
          </cell>
          <cell r="D1461" t="str">
            <v>31,62</v>
          </cell>
        </row>
        <row r="1462">
          <cell r="A1462">
            <v>38860</v>
          </cell>
          <cell r="B1462" t="str">
            <v>CONEXAO FIXA, ROSCA MACHO, METALICA, PARA TUBO PEX, DN 16 MM X 1/2"</v>
          </cell>
          <cell r="C1462" t="str">
            <v xml:space="preserve">UN    </v>
          </cell>
          <cell r="D1462" t="str">
            <v>8,93</v>
          </cell>
        </row>
        <row r="1463">
          <cell r="A1463">
            <v>38861</v>
          </cell>
          <cell r="B1463" t="str">
            <v>CONEXAO FIXA, ROSCA MACHO, METALICA, PARA TUBO PEX, DN 16 MM X 3/4"</v>
          </cell>
          <cell r="C1463" t="str">
            <v xml:space="preserve">UN    </v>
          </cell>
          <cell r="D1463" t="str">
            <v>12,03</v>
          </cell>
        </row>
        <row r="1464">
          <cell r="A1464">
            <v>38862</v>
          </cell>
          <cell r="B1464" t="str">
            <v>CONEXAO FIXA, ROSCA MACHO, METALICA, PARA TUBO PEX, DN 20 MM X 1/2"</v>
          </cell>
          <cell r="C1464" t="str">
            <v xml:space="preserve">UN    </v>
          </cell>
          <cell r="D1464" t="str">
            <v>10,14</v>
          </cell>
        </row>
        <row r="1465">
          <cell r="A1465">
            <v>38863</v>
          </cell>
          <cell r="B1465" t="str">
            <v>CONEXAO FIXA, ROSCA MACHO, METALICA, PARA TUBO PEX, DN 20 MM X 3/4"</v>
          </cell>
          <cell r="C1465" t="str">
            <v xml:space="preserve">UN    </v>
          </cell>
          <cell r="D1465" t="str">
            <v>11,65</v>
          </cell>
        </row>
        <row r="1466">
          <cell r="A1466">
            <v>38865</v>
          </cell>
          <cell r="B1466" t="str">
            <v>CONEXAO FIXA, ROSCA MACHO, METALICA, PARA TUBO PEX, DN 25 MM X 1/2"</v>
          </cell>
          <cell r="C1466" t="str">
            <v xml:space="preserve">UN    </v>
          </cell>
          <cell r="D1466" t="str">
            <v>15,82</v>
          </cell>
        </row>
        <row r="1467">
          <cell r="A1467">
            <v>38864</v>
          </cell>
          <cell r="B1467" t="str">
            <v>CONEXAO FIXA, ROSCA MACHO, METALICA, PARA TUBO PEX, DN 25 MM X 1"</v>
          </cell>
          <cell r="C1467" t="str">
            <v xml:space="preserve">UN    </v>
          </cell>
          <cell r="D1467" t="str">
            <v>24,17</v>
          </cell>
        </row>
        <row r="1468">
          <cell r="A1468">
            <v>38866</v>
          </cell>
          <cell r="B1468" t="str">
            <v>CONEXAO FIXA, ROSCA MACHO, METALICA, PARA TUBO PEX, DN 25 MM X 3/4"</v>
          </cell>
          <cell r="C1468" t="str">
            <v xml:space="preserve">UN    </v>
          </cell>
          <cell r="D1468" t="str">
            <v>17,02</v>
          </cell>
        </row>
        <row r="1469">
          <cell r="A1469">
            <v>38868</v>
          </cell>
          <cell r="B1469" t="str">
            <v>CONEXAO FIXA, ROSCA MACHO, METALICA, PARA TUBO PEX, DN 32 MM X 1"</v>
          </cell>
          <cell r="C1469" t="str">
            <v xml:space="preserve">UN    </v>
          </cell>
          <cell r="D1469" t="str">
            <v>28,37</v>
          </cell>
        </row>
        <row r="1470">
          <cell r="A1470">
            <v>38853</v>
          </cell>
          <cell r="B1470" t="str">
            <v>CONEXAO MOVEL, ROSCA FEMEA, METALICA, COM ANEL DESLIZANTE, PARA TUBO PEX, DN 16 MM X 1/2"</v>
          </cell>
          <cell r="C1470" t="str">
            <v xml:space="preserve">UN    </v>
          </cell>
          <cell r="D1470" t="str">
            <v>9,17</v>
          </cell>
        </row>
        <row r="1471">
          <cell r="A1471">
            <v>38854</v>
          </cell>
          <cell r="B1471" t="str">
            <v>CONEXAO MOVEL, ROSCA FEMEA, METALICA, COM ANEL DESLIZANTE, PARA TUBO PEX, DN 16 MM X 3/4"</v>
          </cell>
          <cell r="C1471" t="str">
            <v xml:space="preserve">UN    </v>
          </cell>
          <cell r="D1471" t="str">
            <v>12,53</v>
          </cell>
        </row>
        <row r="1472">
          <cell r="A1472">
            <v>38855</v>
          </cell>
          <cell r="B1472" t="str">
            <v>CONEXAO MOVEL, ROSCA FEMEA, METALICA, COM ANEL DESLIZANTE, PARA TUBO PEX, DN 20 MM X 1/2"</v>
          </cell>
          <cell r="C1472" t="str">
            <v xml:space="preserve">UN    </v>
          </cell>
          <cell r="D1472" t="str">
            <v>9,29</v>
          </cell>
        </row>
        <row r="1473">
          <cell r="A1473">
            <v>38856</v>
          </cell>
          <cell r="B1473" t="str">
            <v>CONEXAO MOVEL, ROSCA FEMEA, METALICA, COM ANEL DESLIZANTE, PARA TUBO PEX, DN 20 MM X 3/4"</v>
          </cell>
          <cell r="C1473" t="str">
            <v xml:space="preserve">UN    </v>
          </cell>
          <cell r="D1473" t="str">
            <v>14,93</v>
          </cell>
        </row>
        <row r="1474">
          <cell r="A1474">
            <v>38857</v>
          </cell>
          <cell r="B1474" t="str">
            <v>CONEXAO MOVEL, ROSCA FEMEA, METALICA, COM ANEL DESLIZANTE, PARA TUBO PEX, DN 25 MM X 1"</v>
          </cell>
          <cell r="C1474" t="str">
            <v xml:space="preserve">UN    </v>
          </cell>
          <cell r="D1474" t="str">
            <v>19,74</v>
          </cell>
        </row>
        <row r="1475">
          <cell r="A1475">
            <v>38858</v>
          </cell>
          <cell r="B1475" t="str">
            <v>CONEXAO MOVEL, ROSCA FEMEA, METALICA, COM ANEL DESLIZANTE, PARA TUBO PEX, DN 25 MM X 3/4"</v>
          </cell>
          <cell r="C1475" t="str">
            <v xml:space="preserve">UN    </v>
          </cell>
          <cell r="D1475" t="str">
            <v>17,95</v>
          </cell>
        </row>
        <row r="1476">
          <cell r="A1476">
            <v>38859</v>
          </cell>
          <cell r="B1476" t="str">
            <v>CONEXAO MOVEL, ROSCA FEMEA, METALICA, COM ANEL DESLIZANTE, PARA TUBO PEX, DN 32 MM X 1"</v>
          </cell>
          <cell r="C1476" t="str">
            <v xml:space="preserve">UN    </v>
          </cell>
          <cell r="D1476" t="str">
            <v>29,07</v>
          </cell>
        </row>
        <row r="1477">
          <cell r="A1477">
            <v>3104</v>
          </cell>
          <cell r="B1477" t="str">
            <v>CONJ. DE FERRAGENS PARA PORTA DE VIDRO TEMPERADO, EM ZAMAC CROMADO, CONTEMPLANDO: DOBRADICA INF.; DOBRADICA SUP.; PIVO PARA DOBRADICA INF.; PIVO PARA DOBRADICA SUP.; FECHADURA CENTRAL EM ZAMC CROMADO; CONTRA FECHADURA DE PRESSAO</v>
          </cell>
          <cell r="C1477" t="str">
            <v xml:space="preserve">CJ    </v>
          </cell>
          <cell r="D1477" t="str">
            <v>96,80</v>
          </cell>
        </row>
        <row r="1478">
          <cell r="A1478">
            <v>1607</v>
          </cell>
          <cell r="B1478" t="str">
            <v>CONJUNTO ARRUELAS DE VEDACAO 5/16" PARA TELHA FIBROCIMENTO (UMA ARRUELA METALICA E UMA ARRUELA PVC - CONICAS)</v>
          </cell>
          <cell r="C1478" t="str">
            <v xml:space="preserve">CJ    </v>
          </cell>
          <cell r="D1478" t="str">
            <v>0,14</v>
          </cell>
        </row>
        <row r="1479">
          <cell r="A1479">
            <v>38169</v>
          </cell>
          <cell r="B1479" t="str">
            <v>CONJUNTO DE FERRAGENS PIVO, PARA PORTA PIVOTANTE DE ATE 100 KG, REGULAVEL COM ESFERA , CROMADO - SUPERIOR E INFERIOR - COMPLETO</v>
          </cell>
          <cell r="C1479" t="str">
            <v xml:space="preserve">CJ    </v>
          </cell>
          <cell r="D1479" t="str">
            <v>62,44</v>
          </cell>
        </row>
        <row r="1480">
          <cell r="A1480">
            <v>6142</v>
          </cell>
          <cell r="B1480" t="str">
            <v>CONJUNTO DE LIGACAO PARA BACIA SANITARIA AJUSTAVEL, EM PLASTICO BRANCO, COM TUBO, CANOPLA E ESPUDE</v>
          </cell>
          <cell r="C1480" t="str">
            <v xml:space="preserve">UN    </v>
          </cell>
          <cell r="D1480" t="str">
            <v>6,98</v>
          </cell>
        </row>
        <row r="1481">
          <cell r="A1481">
            <v>11686</v>
          </cell>
          <cell r="B1481" t="str">
            <v>CONJUNTO DE LIGACAO PARA BACIA SANITARIA EM PLASTICO BRANCO COM TUBO, CANOPLA E ANEL DE EXPANSAO (TUBO 1.1/2 '' X 20 CM)</v>
          </cell>
          <cell r="C1481" t="str">
            <v xml:space="preserve">UN    </v>
          </cell>
          <cell r="D1481" t="str">
            <v>9,69</v>
          </cell>
        </row>
        <row r="1482">
          <cell r="A1482">
            <v>37598</v>
          </cell>
          <cell r="B1482" t="str">
            <v>CONJUNTO MONTADO ESTOPIM COM ESPOLETA COMUM NUMERO 8, COM CABECA ACENDEDORA, 1,5 M</v>
          </cell>
          <cell r="C1482" t="str">
            <v xml:space="preserve">UN    </v>
          </cell>
          <cell r="D1482" t="str">
            <v>23,97</v>
          </cell>
        </row>
        <row r="1483">
          <cell r="A1483">
            <v>25398</v>
          </cell>
          <cell r="B1483" t="str">
            <v>CONJUNTO PARA FUTSAL COM TRAVES OFICIAIS DE 3,00 X 2,00 M EM TUBO DE ACO GALVANIZADO 3" COM REQUADRO EM TUBO DE 1", PINTURA EM PRIMER COM TINTA ESMALTE SINTETICO E REDES DE POLIETILENO FIO 4 MM</v>
          </cell>
          <cell r="C1483" t="str">
            <v xml:space="preserve">UN    </v>
          </cell>
          <cell r="D1483" t="str">
            <v>4.506,50</v>
          </cell>
        </row>
        <row r="1484">
          <cell r="A1484">
            <v>25399</v>
          </cell>
          <cell r="B1484" t="str">
            <v>CONJUNTO PARA QUADRA DE  VOLEI COM POSTES EM TUBO DE ACO GALVANIZADO 3", H = *255* CM, PINTURA EM TINTA ESMALTE SINTETICO, REDE DE NYLON COM 2 MM, MALHA 10 X 10 CM E ANTENAS OFICIAIS EM FIBRA DE VIDRO</v>
          </cell>
          <cell r="C1484" t="str">
            <v xml:space="preserve">UN    </v>
          </cell>
          <cell r="D1484" t="str">
            <v>2.735,84</v>
          </cell>
        </row>
        <row r="1485">
          <cell r="A1485">
            <v>43440</v>
          </cell>
          <cell r="B1485" t="str">
            <v>CONJUNTO PRE-MOLDADO COMPOSTO POR GRELHA (0,99 X 0,45 M), QUADRO (1,10 X 0,52 M) E CANTONEIRA (1,10 X 0,35 M), EM CONCRETO ARMADO, COM FCK DE 21 MPA</v>
          </cell>
          <cell r="C1485" t="str">
            <v xml:space="preserve">UN    </v>
          </cell>
          <cell r="D1485" t="str">
            <v>330,79</v>
          </cell>
        </row>
        <row r="1486">
          <cell r="A1486">
            <v>10667</v>
          </cell>
          <cell r="B1486" t="str">
            <v>CONTAINER ALMOXARIFADO, DE *2,40* X *6,00* M, PADRAO SIMPLES, SEM REVESTIMENTO E SEM DIVISORIAS INTERNOS E SEM SANITARIO, PARA USO EM CANTEIRO DE OBRAS</v>
          </cell>
          <cell r="C1486" t="str">
            <v xml:space="preserve">UN    </v>
          </cell>
          <cell r="D1486" t="str">
            <v>13.865,00</v>
          </cell>
        </row>
        <row r="1487">
          <cell r="A1487">
            <v>1613</v>
          </cell>
          <cell r="B1487" t="str">
            <v>CONTATOR TRIPOLAR, CORRENTE DE *110* A, TENSAO NOMINAL DE *500* V, CATEGORIA AC-2 E AC-3</v>
          </cell>
          <cell r="C1487" t="str">
            <v xml:space="preserve">UN    </v>
          </cell>
          <cell r="D1487" t="str">
            <v>1.346,14</v>
          </cell>
        </row>
        <row r="1488">
          <cell r="A1488">
            <v>1626</v>
          </cell>
          <cell r="B1488" t="str">
            <v>CONTATOR TRIPOLAR, CORRENTE DE *185* A, TENSAO NOMINAL DE *500* V, CATEGORIA AC-2 E AC-3</v>
          </cell>
          <cell r="C1488" t="str">
            <v xml:space="preserve">UN    </v>
          </cell>
          <cell r="D1488" t="str">
            <v>2.013,31</v>
          </cell>
        </row>
        <row r="1489">
          <cell r="A1489">
            <v>1625</v>
          </cell>
          <cell r="B1489" t="str">
            <v>CONTATOR TRIPOLAR, CORRENTE DE *22* A, TENSAO NOMINAL DE *500* V, CATEGORIA AC-2 E AC-3</v>
          </cell>
          <cell r="C1489" t="str">
            <v xml:space="preserve">UN    </v>
          </cell>
          <cell r="D1489" t="str">
            <v>140,62</v>
          </cell>
        </row>
        <row r="1490">
          <cell r="A1490">
            <v>1622</v>
          </cell>
          <cell r="B1490" t="str">
            <v>CONTATOR TRIPOLAR, CORRENTE DE *265* A, TENSAO NOMINAL DE *500* V, CATEGORIA AC-2 E AC-3</v>
          </cell>
          <cell r="C1490" t="str">
            <v xml:space="preserve">UN    </v>
          </cell>
          <cell r="D1490" t="str">
            <v>4.543,23</v>
          </cell>
        </row>
        <row r="1491">
          <cell r="A1491">
            <v>1620</v>
          </cell>
          <cell r="B1491" t="str">
            <v>CONTATOR TRIPOLAR, CORRENTE DE *38* A, TENSAO NOMINAL DE *500* V, CATEGORIA AC-2 E AC-3</v>
          </cell>
          <cell r="C1491" t="str">
            <v xml:space="preserve">UN    </v>
          </cell>
          <cell r="D1491" t="str">
            <v>296,22</v>
          </cell>
        </row>
        <row r="1492">
          <cell r="A1492">
            <v>1629</v>
          </cell>
          <cell r="B1492" t="str">
            <v>CONTATOR TRIPOLAR, CORRENTE DE *500* A, TENSAO NOMINAL DE *500* V, CATEGORIA AC-2 E AC-3</v>
          </cell>
          <cell r="C1492" t="str">
            <v xml:space="preserve">UN    </v>
          </cell>
          <cell r="D1492" t="str">
            <v>11.057,14</v>
          </cell>
        </row>
        <row r="1493">
          <cell r="A1493">
            <v>1627</v>
          </cell>
          <cell r="B1493" t="str">
            <v>CONTATOR TRIPOLAR, CORRENTE DE *65* A, TENSAO NOMINAL DE *500* V, CATEGORIA AC-2 E AC-3</v>
          </cell>
          <cell r="C1493" t="str">
            <v xml:space="preserve">UN    </v>
          </cell>
          <cell r="D1493" t="str">
            <v>566,22</v>
          </cell>
        </row>
        <row r="1494">
          <cell r="A1494">
            <v>1623</v>
          </cell>
          <cell r="B1494" t="str">
            <v>CONTATOR TRIPOLAR, CORRENTE DE 12 A, TENSAO NOMINAL DE *500* V, CATEGORIA AC-2 E AC-3</v>
          </cell>
          <cell r="C1494" t="str">
            <v xml:space="preserve">UN    </v>
          </cell>
          <cell r="D1494" t="str">
            <v>114,68</v>
          </cell>
        </row>
        <row r="1495">
          <cell r="A1495">
            <v>1619</v>
          </cell>
          <cell r="B1495" t="str">
            <v>CONTATOR TRIPOLAR, CORRENTE DE 25 A, TENSAO NOMINAL DE *500* V, CATEGORIA AC-2 E AC-3</v>
          </cell>
          <cell r="C1495" t="str">
            <v xml:space="preserve">UN    </v>
          </cell>
          <cell r="D1495" t="str">
            <v>157,75</v>
          </cell>
        </row>
        <row r="1496">
          <cell r="A1496">
            <v>1630</v>
          </cell>
          <cell r="B1496" t="str">
            <v>CONTATOR TRIPOLAR, CORRENTE DE 250 A, TENSAO NOMINAL DE *500* V, PARA ACIONAMENTO DE CAPACITORES</v>
          </cell>
          <cell r="C1496" t="str">
            <v xml:space="preserve">UN    </v>
          </cell>
          <cell r="D1496" t="str">
            <v>3.473,39</v>
          </cell>
        </row>
        <row r="1497">
          <cell r="A1497">
            <v>1616</v>
          </cell>
          <cell r="B1497" t="str">
            <v>CONTATOR TRIPOLAR, CORRENTE DE 300 A, TENSAO NOMINAL DE *500* V, CATEGORIA AC-2 E AC-3</v>
          </cell>
          <cell r="C1497" t="str">
            <v xml:space="preserve">UN    </v>
          </cell>
          <cell r="D1497" t="str">
            <v>5.342,14</v>
          </cell>
        </row>
        <row r="1498">
          <cell r="A1498">
            <v>1614</v>
          </cell>
          <cell r="B1498" t="str">
            <v>CONTATOR TRIPOLAR, CORRENTE DE 32 A, TENSAO NOMINAL DE *500* V, CATEGORIA AC-2 E AC-3</v>
          </cell>
          <cell r="C1498" t="str">
            <v xml:space="preserve">UN    </v>
          </cell>
          <cell r="D1498" t="str">
            <v>244,15</v>
          </cell>
        </row>
        <row r="1499">
          <cell r="A1499">
            <v>1617</v>
          </cell>
          <cell r="B1499" t="str">
            <v>CONTATOR TRIPOLAR, CORRENTE DE 400 A, TENSAO NOMINAL DE *500* V, CATEGORIA AC-2 E AC-3</v>
          </cell>
          <cell r="C1499" t="str">
            <v xml:space="preserve">UN    </v>
          </cell>
          <cell r="D1499" t="str">
            <v>6.377,36</v>
          </cell>
        </row>
        <row r="1500">
          <cell r="A1500">
            <v>1621</v>
          </cell>
          <cell r="B1500" t="str">
            <v>CONTATOR TRIPOLAR, CORRENTE DE 45 A, TENSAO NOMINAL DE *500* V, CATEGORIA AC-2 E AC-3</v>
          </cell>
          <cell r="C1500" t="str">
            <v xml:space="preserve">UN    </v>
          </cell>
          <cell r="D1500" t="str">
            <v>436,66</v>
          </cell>
        </row>
        <row r="1501">
          <cell r="A1501">
            <v>1624</v>
          </cell>
          <cell r="B1501" t="str">
            <v>CONTATOR TRIPOLAR, CORRENTE DE 630 A, TENSAO NOMINAL DE *500* V, CATEGORIA AC-2 E AC-3</v>
          </cell>
          <cell r="C1501" t="str">
            <v xml:space="preserve">UN    </v>
          </cell>
          <cell r="D1501" t="str">
            <v>15.675,85</v>
          </cell>
        </row>
        <row r="1502">
          <cell r="A1502">
            <v>1615</v>
          </cell>
          <cell r="B1502" t="str">
            <v>CONTATOR TRIPOLAR, CORRENTE DE 75 A, TENSAO NOMINAL DE *500* V, CATEGORIA AC-2 E AC-3</v>
          </cell>
          <cell r="C1502" t="str">
            <v xml:space="preserve">UN    </v>
          </cell>
          <cell r="D1502" t="str">
            <v>819,99</v>
          </cell>
        </row>
        <row r="1503">
          <cell r="A1503">
            <v>1612</v>
          </cell>
          <cell r="B1503" t="str">
            <v>CONTATOR TRIPOLAR, CORRENTE DE 9 A, TENSAO NOMINAL DE *500* V, CATEGORIA AC-2 E AC-3</v>
          </cell>
          <cell r="C1503" t="str">
            <v xml:space="preserve">UN    </v>
          </cell>
          <cell r="D1503" t="str">
            <v>108,00</v>
          </cell>
        </row>
        <row r="1504">
          <cell r="A1504">
            <v>1618</v>
          </cell>
          <cell r="B1504" t="str">
            <v>CONTATOR TRIPOLAR, CORRENTE DE 95 A, TENSAO NOMINAL DE *500* V, CATEGORIA AC-2 E AC-3</v>
          </cell>
          <cell r="C1504" t="str">
            <v xml:space="preserve">UN    </v>
          </cell>
          <cell r="D1504" t="str">
            <v>1.126,78</v>
          </cell>
        </row>
        <row r="1505">
          <cell r="A1505">
            <v>14211</v>
          </cell>
          <cell r="B1505" t="str">
            <v>CONTRA-PORCA SEXTAVADA, DIAMETRO NOMINAL 1 3/8", ALTURA 35 MM</v>
          </cell>
          <cell r="C1505" t="str">
            <v xml:space="preserve">UN    </v>
          </cell>
          <cell r="D1505" t="str">
            <v>24,83</v>
          </cell>
        </row>
        <row r="1506">
          <cell r="A1506">
            <v>34500</v>
          </cell>
          <cell r="B1506" t="str">
            <v>COORDENADOR / GERENTE DE OBRA</v>
          </cell>
          <cell r="C1506" t="str">
            <v xml:space="preserve">H     </v>
          </cell>
          <cell r="D1506" t="str">
            <v>114,23</v>
          </cell>
        </row>
        <row r="1507">
          <cell r="A1507">
            <v>40934</v>
          </cell>
          <cell r="B1507" t="str">
            <v>COORDENADOR / GERENTE DE OBRA (MENSALISTA)</v>
          </cell>
          <cell r="C1507" t="str">
            <v xml:space="preserve">MES   </v>
          </cell>
          <cell r="D1507" t="str">
            <v>20.231,79</v>
          </cell>
        </row>
        <row r="1508">
          <cell r="A1508">
            <v>38200</v>
          </cell>
          <cell r="B1508" t="str">
            <v>CORDA DE POLIAMIDA 12 MM TIPO BOMBEIRO, PARA TRABALHO EM ALTURA</v>
          </cell>
          <cell r="C1508" t="str">
            <v xml:space="preserve">100M  </v>
          </cell>
          <cell r="D1508" t="str">
            <v>612,49</v>
          </cell>
        </row>
        <row r="1509">
          <cell r="A1509">
            <v>39269</v>
          </cell>
          <cell r="B1509" t="str">
            <v>CORDAO DE COBRE, FLEXIVEL, TORCIDO, CLASSE 4 OU 5, ISOLACAO EM PVC/D, 300 V, 2 CONDUTORES DE 0,5 MM2</v>
          </cell>
          <cell r="C1509" t="str">
            <v xml:space="preserve">M     </v>
          </cell>
          <cell r="D1509" t="str">
            <v>1,33</v>
          </cell>
        </row>
        <row r="1510">
          <cell r="A1510">
            <v>11889</v>
          </cell>
          <cell r="B1510" t="str">
            <v>CORDAO DE COBRE, FLEXIVEL, TORCIDO, CLASSE 4 OU 5, ISOLACAO EM PVC/D, 300 V, 2 CONDUTORES DE 0,75 MM2</v>
          </cell>
          <cell r="C1510" t="str">
            <v xml:space="preserve">M     </v>
          </cell>
          <cell r="D1510" t="str">
            <v>1,86</v>
          </cell>
        </row>
        <row r="1511">
          <cell r="A1511">
            <v>39270</v>
          </cell>
          <cell r="B1511" t="str">
            <v>CORDAO DE COBRE, FLEXIVEL, TORCIDO, CLASSE 4 OU 5, ISOLACAO EM PVC/D, 300 V, 2 CONDUTORES DE 1,0 MM2</v>
          </cell>
          <cell r="C1511" t="str">
            <v xml:space="preserve">M     </v>
          </cell>
          <cell r="D1511" t="str">
            <v>2,21</v>
          </cell>
        </row>
        <row r="1512">
          <cell r="A1512">
            <v>11890</v>
          </cell>
          <cell r="B1512" t="str">
            <v>CORDAO DE COBRE, FLEXIVEL, TORCIDO, CLASSE 4 OU 5, ISOLACAO EM PVC/D, 300 V, 2 CONDUTORES DE 1,5 MM2</v>
          </cell>
          <cell r="C1512" t="str">
            <v xml:space="preserve">M     </v>
          </cell>
          <cell r="D1512" t="str">
            <v>2,88</v>
          </cell>
        </row>
        <row r="1513">
          <cell r="A1513">
            <v>11891</v>
          </cell>
          <cell r="B1513" t="str">
            <v>CORDAO DE COBRE, FLEXIVEL, TORCIDO, CLASSE 4 OU 5, ISOLACAO EM PVC/D, 300 V, 2 CONDUTORES DE 2,5 MM2</v>
          </cell>
          <cell r="C1513" t="str">
            <v xml:space="preserve">M     </v>
          </cell>
          <cell r="D1513" t="str">
            <v>4,75</v>
          </cell>
        </row>
        <row r="1514">
          <cell r="A1514">
            <v>11892</v>
          </cell>
          <cell r="B1514" t="str">
            <v>CORDAO DE COBRE, FLEXIVEL, TORCIDO, CLASSE 4 OU 5, ISOLACAO EM PVC/D, 300 V, 2 CONDUTORES DE 4 MM2</v>
          </cell>
          <cell r="C1514" t="str">
            <v xml:space="preserve">M     </v>
          </cell>
          <cell r="D1514" t="str">
            <v>7,31</v>
          </cell>
        </row>
        <row r="1515">
          <cell r="A1515">
            <v>37601</v>
          </cell>
          <cell r="B1515" t="str">
            <v>CORDEL DETONANTE, NP 05 G/M</v>
          </cell>
          <cell r="C1515" t="str">
            <v xml:space="preserve">M     </v>
          </cell>
          <cell r="D1515" t="str">
            <v>5,32</v>
          </cell>
        </row>
        <row r="1516">
          <cell r="A1516">
            <v>1634</v>
          </cell>
          <cell r="B1516" t="str">
            <v>CORDEL DETONANTE, NP 10 G/M</v>
          </cell>
          <cell r="C1516" t="str">
            <v xml:space="preserve">M     </v>
          </cell>
          <cell r="D1516" t="str">
            <v>5,50</v>
          </cell>
        </row>
        <row r="1517">
          <cell r="A1517">
            <v>5086</v>
          </cell>
          <cell r="B1517" t="str">
            <v>CORRENTE DE ELO CURTO COMUM, SOLDADA, GALVANIZADA, ESPESSURA DO ELO = 1/2" (12,5 MM)</v>
          </cell>
          <cell r="C1517" t="str">
            <v xml:space="preserve">KG    </v>
          </cell>
          <cell r="D1517" t="str">
            <v>25,85</v>
          </cell>
        </row>
        <row r="1518">
          <cell r="A1518">
            <v>11280</v>
          </cell>
          <cell r="B1518" t="str">
            <v>CORTADEIRA DE PISO DE CONCRETO E ASFALTO, PARA DISCO PADRAO DE DIAMETRO 350 MM (14") OU 450 MM (18") , MOTOR A GASOLINA, POTENCIA 13 HP, SEM DISCO</v>
          </cell>
          <cell r="C1518" t="str">
            <v xml:space="preserve">UN    </v>
          </cell>
          <cell r="D1518" t="str">
            <v>12.724,13</v>
          </cell>
        </row>
        <row r="1519">
          <cell r="A1519">
            <v>40519</v>
          </cell>
          <cell r="B1519" t="str">
            <v>CORTADEIRA HIDRAULICA DE VERGALHAO, PARA ACO DE DIAMETRO ATE 50 MM, MOTOR ELETRICO TRIFASICO, POTENCIA DE 5,5 HP A 7,5 HP</v>
          </cell>
          <cell r="C1519" t="str">
            <v xml:space="preserve">UN    </v>
          </cell>
          <cell r="D1519" t="str">
            <v>104.893,38</v>
          </cell>
        </row>
        <row r="1520">
          <cell r="A1520">
            <v>39869</v>
          </cell>
          <cell r="B1520" t="str">
            <v>COTOVELO BRONZE/LATAO (REF 707-3) SEM ANEL DE SOLDA, BOLSA X ROSCA F, 15MM X 1/2"</v>
          </cell>
          <cell r="C1520" t="str">
            <v xml:space="preserve">UN    </v>
          </cell>
          <cell r="D1520" t="str">
            <v>13,39</v>
          </cell>
        </row>
        <row r="1521">
          <cell r="A1521">
            <v>39870</v>
          </cell>
          <cell r="B1521" t="str">
            <v>COTOVELO BRONZE/LATAO (REF 707-3) SEM ANEL DE SOLDA, BOLSA X ROSCA F, 22MM X 1/2"</v>
          </cell>
          <cell r="C1521" t="str">
            <v xml:space="preserve">UN    </v>
          </cell>
          <cell r="D1521" t="str">
            <v>20,49</v>
          </cell>
        </row>
        <row r="1522">
          <cell r="A1522">
            <v>39871</v>
          </cell>
          <cell r="B1522" t="str">
            <v>COTOVELO BRONZE/LATAO (REF 707-3) SEM ANEL DE SOLDA, BOLSA X ROSCA F, 22MM X 3/4"</v>
          </cell>
          <cell r="C1522" t="str">
            <v xml:space="preserve">UN    </v>
          </cell>
          <cell r="D1522" t="str">
            <v>22,96</v>
          </cell>
        </row>
        <row r="1523">
          <cell r="A1523">
            <v>12722</v>
          </cell>
          <cell r="B1523" t="str">
            <v>COTOVELO DE COBRE 90 GRAUS (REF 607) SEM ANEL DE SOLDA, BOLSA X BOLSA, 104 MM</v>
          </cell>
          <cell r="C1523" t="str">
            <v xml:space="preserve">UN    </v>
          </cell>
          <cell r="D1523" t="str">
            <v>768,51</v>
          </cell>
        </row>
        <row r="1524">
          <cell r="A1524">
            <v>12714</v>
          </cell>
          <cell r="B1524" t="str">
            <v>COTOVELO DE COBRE 90 GRAUS (REF 607) SEM ANEL DE SOLDA, BOLSA X BOLSA, 15 MM</v>
          </cell>
          <cell r="C1524" t="str">
            <v xml:space="preserve">UN    </v>
          </cell>
          <cell r="D1524" t="str">
            <v>5,02</v>
          </cell>
        </row>
        <row r="1525">
          <cell r="A1525">
            <v>12715</v>
          </cell>
          <cell r="B1525" t="str">
            <v>COTOVELO DE COBRE 90 GRAUS (REF 607) SEM ANEL DE SOLDA, BOLSA X BOLSA, 22 MM</v>
          </cell>
          <cell r="C1525" t="str">
            <v xml:space="preserve">UN    </v>
          </cell>
          <cell r="D1525" t="str">
            <v>11,32</v>
          </cell>
        </row>
        <row r="1526">
          <cell r="A1526">
            <v>12716</v>
          </cell>
          <cell r="B1526" t="str">
            <v>COTOVELO DE COBRE 90 GRAUS (REF 607) SEM ANEL DE SOLDA, BOLSA X BOLSA, 28 MM</v>
          </cell>
          <cell r="C1526" t="str">
            <v xml:space="preserve">UN    </v>
          </cell>
          <cell r="D1526" t="str">
            <v>19,45</v>
          </cell>
        </row>
        <row r="1527">
          <cell r="A1527">
            <v>12717</v>
          </cell>
          <cell r="B1527" t="str">
            <v>COTOVELO DE COBRE 90 GRAUS (REF 607) SEM ANEL DE SOLDA, BOLSA X BOLSA, 35 MM</v>
          </cell>
          <cell r="C1527" t="str">
            <v xml:space="preserve">UN    </v>
          </cell>
          <cell r="D1527" t="str">
            <v>38,23</v>
          </cell>
        </row>
        <row r="1528">
          <cell r="A1528">
            <v>12718</v>
          </cell>
          <cell r="B1528" t="str">
            <v>COTOVELO DE COBRE 90 GRAUS (REF 607) SEM ANEL DE SOLDA, BOLSA X BOLSA, 42 MM</v>
          </cell>
          <cell r="C1528" t="str">
            <v xml:space="preserve">UN    </v>
          </cell>
          <cell r="D1528" t="str">
            <v>58,67</v>
          </cell>
        </row>
        <row r="1529">
          <cell r="A1529">
            <v>12719</v>
          </cell>
          <cell r="B1529" t="str">
            <v>COTOVELO DE COBRE 90 GRAUS (REF 607) SEM ANEL DE SOLDA, BOLSA X BOLSA, 54 MM</v>
          </cell>
          <cell r="C1529" t="str">
            <v xml:space="preserve">UN    </v>
          </cell>
          <cell r="D1529" t="str">
            <v>93,14</v>
          </cell>
        </row>
        <row r="1530">
          <cell r="A1530">
            <v>12720</v>
          </cell>
          <cell r="B1530" t="str">
            <v>COTOVELO DE COBRE 90 GRAUS (REF 607) SEM ANEL DE SOLDA, BOLSA X BOLSA, 66 MM</v>
          </cell>
          <cell r="C1530" t="str">
            <v xml:space="preserve">UN    </v>
          </cell>
          <cell r="D1530" t="str">
            <v>324,33</v>
          </cell>
        </row>
        <row r="1531">
          <cell r="A1531">
            <v>12721</v>
          </cell>
          <cell r="B1531" t="str">
            <v>COTOVELO DE COBRE 90 GRAUS (REF 607) SEM ANEL DE SOLDA, BOLSA X BOLSA, 79 MM</v>
          </cell>
          <cell r="C1531" t="str">
            <v xml:space="preserve">UN    </v>
          </cell>
          <cell r="D1531" t="str">
            <v>311,01</v>
          </cell>
        </row>
        <row r="1532">
          <cell r="A1532">
            <v>3468</v>
          </cell>
          <cell r="B1532" t="str">
            <v>COTOVELO DE REDUCAO 90 GRAUS DE FERRO GALVANIZADO, COM ROSCA BSP, DE 1 1/2" X 1"</v>
          </cell>
          <cell r="C1532" t="str">
            <v xml:space="preserve">UN    </v>
          </cell>
          <cell r="D1532" t="str">
            <v>35,80</v>
          </cell>
        </row>
        <row r="1533">
          <cell r="A1533">
            <v>3465</v>
          </cell>
          <cell r="B1533" t="str">
            <v>COTOVELO DE REDUCAO 90 GRAUS DE FERRO GALVANIZADO, COM ROSCA BSP, DE 1 1/2" X 3/4"</v>
          </cell>
          <cell r="C1533" t="str">
            <v xml:space="preserve">UN    </v>
          </cell>
          <cell r="D1533" t="str">
            <v>35,79</v>
          </cell>
        </row>
        <row r="1534">
          <cell r="A1534">
            <v>12403</v>
          </cell>
          <cell r="B1534" t="str">
            <v>COTOVELO DE REDUCAO 90 GRAUS DE FERRO GALVANIZADO, COM ROSCA BSP, DE 1 1/4" X 1"</v>
          </cell>
          <cell r="C1534" t="str">
            <v xml:space="preserve">UN    </v>
          </cell>
          <cell r="D1534" t="str">
            <v>25,51</v>
          </cell>
        </row>
        <row r="1535">
          <cell r="A1535">
            <v>3463</v>
          </cell>
          <cell r="B1535" t="str">
            <v>COTOVELO DE REDUCAO 90 GRAUS DE FERRO GALVANIZADO, COM ROSCA BSP, DE 1" X 1/2"</v>
          </cell>
          <cell r="C1535" t="str">
            <v xml:space="preserve">UN    </v>
          </cell>
          <cell r="D1535" t="str">
            <v>14,90</v>
          </cell>
        </row>
        <row r="1536">
          <cell r="A1536">
            <v>3464</v>
          </cell>
          <cell r="B1536" t="str">
            <v>COTOVELO DE REDUCAO 90 GRAUS DE FERRO GALVANIZADO, COM ROSCA BSP, DE 1" X 3/4"</v>
          </cell>
          <cell r="C1536" t="str">
            <v xml:space="preserve">UN    </v>
          </cell>
          <cell r="D1536" t="str">
            <v>14,90</v>
          </cell>
        </row>
        <row r="1537">
          <cell r="A1537">
            <v>3466</v>
          </cell>
          <cell r="B1537" t="str">
            <v>COTOVELO DE REDUCAO 90 GRAUS DE FERRO GALVANIZADO, COM ROSCA BSP, DE 2 1/2" X 2"</v>
          </cell>
          <cell r="C1537" t="str">
            <v xml:space="preserve">UN    </v>
          </cell>
          <cell r="D1537" t="str">
            <v>90,91</v>
          </cell>
        </row>
        <row r="1538">
          <cell r="A1538">
            <v>3467</v>
          </cell>
          <cell r="B1538" t="str">
            <v>COTOVELO DE REDUCAO 90 GRAUS DE FERRO GALVANIZADO, COM ROSCA BSP, DE 2" X 1 1/2"</v>
          </cell>
          <cell r="C1538" t="str">
            <v xml:space="preserve">UN    </v>
          </cell>
          <cell r="D1538" t="str">
            <v>51,34</v>
          </cell>
        </row>
        <row r="1539">
          <cell r="A1539">
            <v>3462</v>
          </cell>
          <cell r="B1539" t="str">
            <v>COTOVELO DE REDUCAO 90 GRAUS DE FERRO GALVANIZADO, COM ROSCA BSP, DE 3/4" X 1/2"</v>
          </cell>
          <cell r="C1539" t="str">
            <v xml:space="preserve">UN    </v>
          </cell>
          <cell r="D1539" t="str">
            <v>9,83</v>
          </cell>
        </row>
        <row r="1540">
          <cell r="A1540">
            <v>3446</v>
          </cell>
          <cell r="B1540" t="str">
            <v>COTOVELO 45 GRAUS DE FERRO GALVANIZADO, COM ROSCA BSP, DE 1 1/2"</v>
          </cell>
          <cell r="C1540" t="str">
            <v xml:space="preserve">UN    </v>
          </cell>
          <cell r="D1540" t="str">
            <v>30,27</v>
          </cell>
        </row>
        <row r="1541">
          <cell r="A1541">
            <v>3445</v>
          </cell>
          <cell r="B1541" t="str">
            <v>COTOVELO 45 GRAUS DE FERRO GALVANIZADO, COM ROSCA BSP, DE 1 1/4"</v>
          </cell>
          <cell r="C1541" t="str">
            <v xml:space="preserve">UN    </v>
          </cell>
          <cell r="D1541" t="str">
            <v>24,71</v>
          </cell>
        </row>
        <row r="1542">
          <cell r="A1542">
            <v>3441</v>
          </cell>
          <cell r="B1542" t="str">
            <v>COTOVELO 45 GRAUS DE FERRO GALVANIZADO, COM ROSCA BSP, DE 1/2"</v>
          </cell>
          <cell r="C1542" t="str">
            <v xml:space="preserve">UN    </v>
          </cell>
          <cell r="D1542" t="str">
            <v>6,97</v>
          </cell>
        </row>
        <row r="1543">
          <cell r="A1543">
            <v>3444</v>
          </cell>
          <cell r="B1543" t="str">
            <v>COTOVELO 45 GRAUS DE FERRO GALVANIZADO, COM ROSCA BSP, DE 1"</v>
          </cell>
          <cell r="C1543" t="str">
            <v xml:space="preserve">UN    </v>
          </cell>
          <cell r="D1543" t="str">
            <v>15,21</v>
          </cell>
        </row>
        <row r="1544">
          <cell r="A1544">
            <v>12402</v>
          </cell>
          <cell r="B1544" t="str">
            <v>COTOVELO 45 GRAUS DE FERRO GALVANIZADO, COM ROSCA BSP, DE 2 1/2"</v>
          </cell>
          <cell r="C1544" t="str">
            <v xml:space="preserve">UN    </v>
          </cell>
          <cell r="D1544" t="str">
            <v>85,08</v>
          </cell>
        </row>
        <row r="1545">
          <cell r="A1545">
            <v>3447</v>
          </cell>
          <cell r="B1545" t="str">
            <v>COTOVELO 45 GRAUS DE FERRO GALVANIZADO, COM ROSCA BSP, DE 2"</v>
          </cell>
          <cell r="C1545" t="str">
            <v xml:space="preserve">UN    </v>
          </cell>
          <cell r="D1545" t="str">
            <v>44,02</v>
          </cell>
        </row>
        <row r="1546">
          <cell r="A1546">
            <v>3442</v>
          </cell>
          <cell r="B1546" t="str">
            <v>COTOVELO 45 GRAUS DE FERRO GALVANIZADO, COM ROSCA BSP, DE 3/4"</v>
          </cell>
          <cell r="C1546" t="str">
            <v xml:space="preserve">UN    </v>
          </cell>
          <cell r="D1546" t="str">
            <v>10,43</v>
          </cell>
        </row>
        <row r="1547">
          <cell r="A1547">
            <v>3448</v>
          </cell>
          <cell r="B1547" t="str">
            <v>COTOVELO 45 GRAUS DE FERRO GALVANIZADO, COM ROSCA BSP, DE 3"</v>
          </cell>
          <cell r="C1547" t="str">
            <v xml:space="preserve">UN    </v>
          </cell>
          <cell r="D1547" t="str">
            <v>124,38</v>
          </cell>
        </row>
        <row r="1548">
          <cell r="A1548">
            <v>3449</v>
          </cell>
          <cell r="B1548" t="str">
            <v>COTOVELO 45 GRAUS DE FERRO GALVANIZADO, COM ROSCA BSP, DE 4"</v>
          </cell>
          <cell r="C1548" t="str">
            <v xml:space="preserve">UN    </v>
          </cell>
          <cell r="D1548" t="str">
            <v>217,95</v>
          </cell>
        </row>
        <row r="1549">
          <cell r="A1549">
            <v>37438</v>
          </cell>
          <cell r="B1549" t="str">
            <v>COTOVELO 45 GRAUS, PEAD PE 100, DE 125 MM, PARA ELETROFUSAO</v>
          </cell>
          <cell r="C1549" t="str">
            <v xml:space="preserve">UN    </v>
          </cell>
          <cell r="D1549" t="str">
            <v>181,32</v>
          </cell>
        </row>
        <row r="1550">
          <cell r="A1550">
            <v>37439</v>
          </cell>
          <cell r="B1550" t="str">
            <v>COTOVELO 45 GRAUS, PEAD PE 100, DE 200 MM, PARA ELETROFUSAO</v>
          </cell>
          <cell r="C1550" t="str">
            <v xml:space="preserve">UN    </v>
          </cell>
          <cell r="D1550" t="str">
            <v>1.185,46</v>
          </cell>
        </row>
        <row r="1551">
          <cell r="A1551">
            <v>37435</v>
          </cell>
          <cell r="B1551" t="str">
            <v>COTOVELO 45 GRAUS, PEAD PE 100, DE 32 MM, PARA ELETROFUSAO</v>
          </cell>
          <cell r="C1551" t="str">
            <v xml:space="preserve">UN    </v>
          </cell>
          <cell r="D1551" t="str">
            <v>21,31</v>
          </cell>
        </row>
        <row r="1552">
          <cell r="A1552">
            <v>37436</v>
          </cell>
          <cell r="B1552" t="str">
            <v>COTOVELO 45 GRAUS, PEAD PE 100, DE 40 MM, PARA ELETROFUSAO</v>
          </cell>
          <cell r="C1552" t="str">
            <v xml:space="preserve">UN    </v>
          </cell>
          <cell r="D1552" t="str">
            <v>25,14</v>
          </cell>
        </row>
        <row r="1553">
          <cell r="A1553">
            <v>37437</v>
          </cell>
          <cell r="B1553" t="str">
            <v>COTOVELO 45 GRAUS, PEAD PE 100, DE 63 MM, PARA ELETROFUSAO</v>
          </cell>
          <cell r="C1553" t="str">
            <v xml:space="preserve">UN    </v>
          </cell>
          <cell r="D1553" t="str">
            <v>36,37</v>
          </cell>
        </row>
        <row r="1554">
          <cell r="A1554">
            <v>3473</v>
          </cell>
          <cell r="B1554" t="str">
            <v>COTOVELO 90 GRAUS DE FERRO GALVANIZADO, COM ROSCA BSP MACHO/FEMEA, DE 1 1/2"</v>
          </cell>
          <cell r="C1554" t="str">
            <v xml:space="preserve">UN    </v>
          </cell>
          <cell r="D1554" t="str">
            <v>34,22</v>
          </cell>
        </row>
        <row r="1555">
          <cell r="A1555">
            <v>3474</v>
          </cell>
          <cell r="B1555" t="str">
            <v>COTOVELO 90 GRAUS DE FERRO GALVANIZADO, COM ROSCA BSP MACHO/FEMEA, DE 1 1/4"</v>
          </cell>
          <cell r="C1555" t="str">
            <v xml:space="preserve">UN    </v>
          </cell>
          <cell r="D1555" t="str">
            <v>28,21</v>
          </cell>
        </row>
        <row r="1556">
          <cell r="A1556">
            <v>3450</v>
          </cell>
          <cell r="B1556" t="str">
            <v>COTOVELO 90 GRAUS DE FERRO GALVANIZADO, COM ROSCA BSP MACHO/FEMEA, DE 1/2"</v>
          </cell>
          <cell r="C1556" t="str">
            <v xml:space="preserve">UN    </v>
          </cell>
          <cell r="D1556" t="str">
            <v>8,17</v>
          </cell>
        </row>
        <row r="1557">
          <cell r="A1557">
            <v>3443</v>
          </cell>
          <cell r="B1557" t="str">
            <v>COTOVELO 90 GRAUS DE FERRO GALVANIZADO, COM ROSCA BSP MACHO/FEMEA, DE 1"</v>
          </cell>
          <cell r="C1557" t="str">
            <v xml:space="preserve">UN    </v>
          </cell>
          <cell r="D1557" t="str">
            <v>17,55</v>
          </cell>
        </row>
        <row r="1558">
          <cell r="A1558">
            <v>3453</v>
          </cell>
          <cell r="B1558" t="str">
            <v>COTOVELO 90 GRAUS DE FERRO GALVANIZADO, COM ROSCA BSP MACHO/FEMEA, DE 2 1/2"</v>
          </cell>
          <cell r="C1558" t="str">
            <v xml:space="preserve">UN    </v>
          </cell>
          <cell r="D1558" t="str">
            <v>99,89</v>
          </cell>
        </row>
        <row r="1559">
          <cell r="A1559">
            <v>3452</v>
          </cell>
          <cell r="B1559" t="str">
            <v>COTOVELO 90 GRAUS DE FERRO GALVANIZADO, COM ROSCA BSP MACHO/FEMEA, DE 2"</v>
          </cell>
          <cell r="C1559" t="str">
            <v xml:space="preserve">UN    </v>
          </cell>
          <cell r="D1559" t="str">
            <v>49,30</v>
          </cell>
        </row>
        <row r="1560">
          <cell r="A1560">
            <v>3451</v>
          </cell>
          <cell r="B1560" t="str">
            <v>COTOVELO 90 GRAUS DE FERRO GALVANIZADO, COM ROSCA BSP MACHO/FEMEA, DE 3/4"</v>
          </cell>
          <cell r="C1560" t="str">
            <v xml:space="preserve">UN    </v>
          </cell>
          <cell r="D1560" t="str">
            <v>9,78</v>
          </cell>
        </row>
        <row r="1561">
          <cell r="A1561">
            <v>3454</v>
          </cell>
          <cell r="B1561" t="str">
            <v>COTOVELO 90 GRAUS DE FERRO GALVANIZADO, COM ROSCA BSP MACHO/FEMEA, DE 3"</v>
          </cell>
          <cell r="C1561" t="str">
            <v xml:space="preserve">UN    </v>
          </cell>
          <cell r="D1561" t="str">
            <v>151,93</v>
          </cell>
        </row>
        <row r="1562">
          <cell r="A1562">
            <v>3458</v>
          </cell>
          <cell r="B1562" t="str">
            <v>COTOVELO 90 GRAUS DE FERRO GALVANIZADO, COM ROSCA BSP, DE 1 1/2"</v>
          </cell>
          <cell r="C1562" t="str">
            <v xml:space="preserve">UN    </v>
          </cell>
          <cell r="D1562" t="str">
            <v>27,43</v>
          </cell>
        </row>
        <row r="1563">
          <cell r="A1563">
            <v>3457</v>
          </cell>
          <cell r="B1563" t="str">
            <v>COTOVELO 90 GRAUS DE FERRO GALVANIZADO, COM ROSCA BSP, DE 1 1/4"</v>
          </cell>
          <cell r="C1563" t="str">
            <v xml:space="preserve">UN    </v>
          </cell>
          <cell r="D1563" t="str">
            <v>20,59</v>
          </cell>
        </row>
        <row r="1564">
          <cell r="A1564">
            <v>3455</v>
          </cell>
          <cell r="B1564" t="str">
            <v>COTOVELO 90 GRAUS DE FERRO GALVANIZADO, COM ROSCA BSP, DE 1/2"</v>
          </cell>
          <cell r="C1564" t="str">
            <v xml:space="preserve">UN    </v>
          </cell>
          <cell r="D1564" t="str">
            <v>5,85</v>
          </cell>
        </row>
        <row r="1565">
          <cell r="A1565">
            <v>3472</v>
          </cell>
          <cell r="B1565" t="str">
            <v>COTOVELO 90 GRAUS DE FERRO GALVANIZADO, COM ROSCA BSP, DE 1"</v>
          </cell>
          <cell r="C1565" t="str">
            <v xml:space="preserve">UN    </v>
          </cell>
          <cell r="D1565" t="str">
            <v>13,14</v>
          </cell>
        </row>
        <row r="1566">
          <cell r="A1566">
            <v>3470</v>
          </cell>
          <cell r="B1566" t="str">
            <v>COTOVELO 90 GRAUS DE FERRO GALVANIZADO, COM ROSCA BSP, DE 2 1/2"</v>
          </cell>
          <cell r="C1566" t="str">
            <v xml:space="preserve">UN    </v>
          </cell>
          <cell r="D1566" t="str">
            <v>76,59</v>
          </cell>
        </row>
        <row r="1567">
          <cell r="A1567">
            <v>3471</v>
          </cell>
          <cell r="B1567" t="str">
            <v>COTOVELO 90 GRAUS DE FERRO GALVANIZADO, COM ROSCA BSP, DE 2"</v>
          </cell>
          <cell r="C1567" t="str">
            <v xml:space="preserve">UN    </v>
          </cell>
          <cell r="D1567" t="str">
            <v>42,09</v>
          </cell>
        </row>
        <row r="1568">
          <cell r="A1568">
            <v>3456</v>
          </cell>
          <cell r="B1568" t="str">
            <v>COTOVELO 90 GRAUS DE FERRO GALVANIZADO, COM ROSCA BSP, DE 3/4"</v>
          </cell>
          <cell r="C1568" t="str">
            <v xml:space="preserve">UN    </v>
          </cell>
          <cell r="D1568" t="str">
            <v>8,75</v>
          </cell>
        </row>
        <row r="1569">
          <cell r="A1569">
            <v>3459</v>
          </cell>
          <cell r="B1569" t="str">
            <v>COTOVELO 90 GRAUS DE FERRO GALVANIZADO, COM ROSCA BSP, DE 3"</v>
          </cell>
          <cell r="C1569" t="str">
            <v xml:space="preserve">UN    </v>
          </cell>
          <cell r="D1569" t="str">
            <v>108,04</v>
          </cell>
        </row>
        <row r="1570">
          <cell r="A1570">
            <v>3469</v>
          </cell>
          <cell r="B1570" t="str">
            <v>COTOVELO 90 GRAUS DE FERRO GALVANIZADO, COM ROSCA BSP, DE 4"</v>
          </cell>
          <cell r="C1570" t="str">
            <v xml:space="preserve">UN    </v>
          </cell>
          <cell r="D1570" t="str">
            <v>205,46</v>
          </cell>
        </row>
        <row r="1571">
          <cell r="A1571">
            <v>3460</v>
          </cell>
          <cell r="B1571" t="str">
            <v>COTOVELO 90 GRAUS DE FERRO GALVANIZADO, COM ROSCA BSP, DE 5"</v>
          </cell>
          <cell r="C1571" t="str">
            <v xml:space="preserve">UN    </v>
          </cell>
          <cell r="D1571" t="str">
            <v>299,79</v>
          </cell>
        </row>
        <row r="1572">
          <cell r="A1572">
            <v>3461</v>
          </cell>
          <cell r="B1572" t="str">
            <v>COTOVELO 90 GRAUS DE FERRO GALVANIZADO, COM ROSCA BSP, DE 6"</v>
          </cell>
          <cell r="C1572" t="str">
            <v xml:space="preserve">UN    </v>
          </cell>
          <cell r="D1572" t="str">
            <v>766,26</v>
          </cell>
        </row>
        <row r="1573">
          <cell r="A1573">
            <v>37433</v>
          </cell>
          <cell r="B1573" t="str">
            <v>COTOVELO 90 GRAUS, PEAD PE 100, DE 125 MM, PARA ELETROFUSAO</v>
          </cell>
          <cell r="C1573" t="str">
            <v xml:space="preserve">UN    </v>
          </cell>
          <cell r="D1573" t="str">
            <v>181,32</v>
          </cell>
        </row>
        <row r="1574">
          <cell r="A1574">
            <v>37430</v>
          </cell>
          <cell r="B1574" t="str">
            <v>COTOVELO 90 GRAUS, PEAD PE 100, DE 20 MM, PARA ELETROFUSAO</v>
          </cell>
          <cell r="C1574" t="str">
            <v xml:space="preserve">UN    </v>
          </cell>
          <cell r="D1574" t="str">
            <v>22,72</v>
          </cell>
        </row>
        <row r="1575">
          <cell r="A1575">
            <v>37434</v>
          </cell>
          <cell r="B1575" t="str">
            <v>COTOVELO 90 GRAUS, PEAD PE 100, DE 200 MM, PARA ELETROFUSAO</v>
          </cell>
          <cell r="C1575" t="str">
            <v xml:space="preserve">UN    </v>
          </cell>
          <cell r="D1575" t="str">
            <v>1.690,63</v>
          </cell>
        </row>
        <row r="1576">
          <cell r="A1576">
            <v>37431</v>
          </cell>
          <cell r="B1576" t="str">
            <v>COTOVELO 90 GRAUS, PEAD PE 100, DE 32 MM, PARA ELETROFUSAO</v>
          </cell>
          <cell r="C1576" t="str">
            <v xml:space="preserve">UN    </v>
          </cell>
          <cell r="D1576" t="str">
            <v>30,82</v>
          </cell>
        </row>
        <row r="1577">
          <cell r="A1577">
            <v>37432</v>
          </cell>
          <cell r="B1577" t="str">
            <v>COTOVELO 90 GRAUS, PEAD PE 100, DE 63 MM, PARA ELETROFUSAO</v>
          </cell>
          <cell r="C1577" t="str">
            <v xml:space="preserve">UN    </v>
          </cell>
          <cell r="D1577" t="str">
            <v>56,85</v>
          </cell>
        </row>
        <row r="1578">
          <cell r="A1578">
            <v>37413</v>
          </cell>
          <cell r="B1578" t="str">
            <v>COTOVELO/JOELHO COM ADAPTADOR, 90 GRAUS, EM POLIPROPILENO, PN 16, PARA TUBOS PEAD, 20 MM X 1/2" - LIGACAO PREDIAL DE AGUA</v>
          </cell>
          <cell r="C1578" t="str">
            <v xml:space="preserve">UN    </v>
          </cell>
          <cell r="D1578" t="str">
            <v>4,12</v>
          </cell>
        </row>
        <row r="1579">
          <cell r="A1579">
            <v>37414</v>
          </cell>
          <cell r="B1579" t="str">
            <v>COTOVELO/JOELHO COM ADAPTADOR, 90 GRAUS, EM POLIPROPILENO, PN 16, PARA TUBOS PEAD, 20 MM X 3/4" - LIGACAO PREDIAL DE AGUA</v>
          </cell>
          <cell r="C1579" t="str">
            <v xml:space="preserve">UN    </v>
          </cell>
          <cell r="D1579" t="str">
            <v>4,68</v>
          </cell>
        </row>
        <row r="1580">
          <cell r="A1580">
            <v>37415</v>
          </cell>
          <cell r="B1580" t="str">
            <v>COTOVELO/JOELHO COM ADAPTADOR, 90 GRAUS, EM POLIPROPILENO, PN 16, PARA TUBOS PEAD, 32 MM X 1" - LIGACAO PREDIAL DE AGUA</v>
          </cell>
          <cell r="C1580" t="str">
            <v xml:space="preserve">UN    </v>
          </cell>
          <cell r="D1580" t="str">
            <v>8,50</v>
          </cell>
        </row>
        <row r="1581">
          <cell r="A1581">
            <v>37416</v>
          </cell>
          <cell r="B1581" t="str">
            <v>COTOVELO/JOELHO 90 GRAUS, EM POLIPROPILENO, PN 16, PARA TUBOS PEAD, 20 X 20 MM - LIGACAO PREDIAL DE AGUA</v>
          </cell>
          <cell r="C1581" t="str">
            <v xml:space="preserve">UN    </v>
          </cell>
          <cell r="D1581" t="str">
            <v>3,85</v>
          </cell>
        </row>
        <row r="1582">
          <cell r="A1582">
            <v>37417</v>
          </cell>
          <cell r="B1582" t="str">
            <v>COTOVELO/JOELHO 90 GRAUS, EM POLIPROPILENO, PN 16, PARA TUBOS PEAD, 32 X 32 MM - LIGACAO PREDIAL DE AGUA</v>
          </cell>
          <cell r="C1582" t="str">
            <v xml:space="preserve">UN    </v>
          </cell>
          <cell r="D1582" t="str">
            <v>5,54</v>
          </cell>
        </row>
        <row r="1583">
          <cell r="A1583">
            <v>43590</v>
          </cell>
          <cell r="B1583" t="str">
            <v>CREMONA RETANGULAR INJETADA LISA COM CHAVE, COM CASTANHA / ALCA, EM LATAO, COM ACABAMENTO CROMADO, DE SOBREPOR / EMBUTIR</v>
          </cell>
          <cell r="C1583" t="str">
            <v xml:space="preserve">UN    </v>
          </cell>
          <cell r="D1583" t="str">
            <v>120,18</v>
          </cell>
        </row>
        <row r="1584">
          <cell r="A1584">
            <v>43589</v>
          </cell>
          <cell r="B1584" t="str">
            <v>CREMONA RETANGULAR INJETADA LISA, COM CASTANHA / ALCA, EM LATAO, COM ACABAMENTO CROMADO, DE SOBREPOR / EMBUTIR</v>
          </cell>
          <cell r="C1584" t="str">
            <v xml:space="preserve">UN    </v>
          </cell>
          <cell r="D1584" t="str">
            <v>21,74</v>
          </cell>
        </row>
        <row r="1585">
          <cell r="A1585">
            <v>34519</v>
          </cell>
          <cell r="B1585" t="str">
            <v>CRUZETA DE CONCRETO LEVE, COMP. 2000 MM SECAO, 90 X 90 MM</v>
          </cell>
          <cell r="C1585" t="str">
            <v xml:space="preserve">UN    </v>
          </cell>
          <cell r="D1585" t="str">
            <v>95,14</v>
          </cell>
        </row>
        <row r="1586">
          <cell r="A1586">
            <v>1649</v>
          </cell>
          <cell r="B1586" t="str">
            <v>CRUZETA DE FERRO GALVANIZADO, COM ROSCA BSP, DE 1 1/2"</v>
          </cell>
          <cell r="C1586" t="str">
            <v xml:space="preserve">UN    </v>
          </cell>
          <cell r="D1586" t="str">
            <v>64,69</v>
          </cell>
        </row>
        <row r="1587">
          <cell r="A1587">
            <v>1653</v>
          </cell>
          <cell r="B1587" t="str">
            <v>CRUZETA DE FERRO GALVANIZADO, COM ROSCA BSP, DE 1 1/4"</v>
          </cell>
          <cell r="C1587" t="str">
            <v xml:space="preserve">UN    </v>
          </cell>
          <cell r="D1587" t="str">
            <v>50,67</v>
          </cell>
        </row>
        <row r="1588">
          <cell r="A1588">
            <v>1647</v>
          </cell>
          <cell r="B1588" t="str">
            <v>CRUZETA DE FERRO GALVANIZADO, COM ROSCA BSP, DE 1/2"</v>
          </cell>
          <cell r="C1588" t="str">
            <v xml:space="preserve">UN    </v>
          </cell>
          <cell r="D1588" t="str">
            <v>18,14</v>
          </cell>
        </row>
        <row r="1589">
          <cell r="A1589">
            <v>1648</v>
          </cell>
          <cell r="B1589" t="str">
            <v>CRUZETA DE FERRO GALVANIZADO, COM ROSCA BSP, DE 1"</v>
          </cell>
          <cell r="C1589" t="str">
            <v xml:space="preserve">UN    </v>
          </cell>
          <cell r="D1589" t="str">
            <v>34,84</v>
          </cell>
        </row>
        <row r="1590">
          <cell r="A1590">
            <v>1651</v>
          </cell>
          <cell r="B1590" t="str">
            <v>CRUZETA DE FERRO GALVANIZADO, COM ROSCA BSP, DE 2 1/2"</v>
          </cell>
          <cell r="C1590" t="str">
            <v xml:space="preserve">UN    </v>
          </cell>
          <cell r="D1590" t="str">
            <v>161,62</v>
          </cell>
        </row>
        <row r="1591">
          <cell r="A1591">
            <v>1650</v>
          </cell>
          <cell r="B1591" t="str">
            <v>CRUZETA DE FERRO GALVANIZADO, COM ROSCA BSP, DE 2"</v>
          </cell>
          <cell r="C1591" t="str">
            <v xml:space="preserve">UN    </v>
          </cell>
          <cell r="D1591" t="str">
            <v>89,34</v>
          </cell>
        </row>
        <row r="1592">
          <cell r="A1592">
            <v>1654</v>
          </cell>
          <cell r="B1592" t="str">
            <v>CRUZETA DE FERRO GALVANIZADO, COM ROSCA BSP, DE 3/4"</v>
          </cell>
          <cell r="C1592" t="str">
            <v xml:space="preserve">UN    </v>
          </cell>
          <cell r="D1592" t="str">
            <v>24,90</v>
          </cell>
        </row>
        <row r="1593">
          <cell r="A1593">
            <v>1652</v>
          </cell>
          <cell r="B1593" t="str">
            <v>CRUZETA DE FERRO GALVANIZADO, COM ROSCA BSP, DE 3"</v>
          </cell>
          <cell r="C1593" t="str">
            <v xml:space="preserve">UN    </v>
          </cell>
          <cell r="D1593" t="str">
            <v>231,97</v>
          </cell>
        </row>
        <row r="1594">
          <cell r="A1594">
            <v>10510</v>
          </cell>
          <cell r="B1594" t="str">
            <v>CRUZETA DE MADEIRA TRATADA, *90 X 115 X 2400* MM, EM EUCALIPTO OU EQUIVALENTE DA REGIAO</v>
          </cell>
          <cell r="C1594" t="str">
            <v xml:space="preserve">UN    </v>
          </cell>
          <cell r="D1594" t="str">
            <v>97,05</v>
          </cell>
        </row>
        <row r="1595">
          <cell r="A1595">
            <v>1747</v>
          </cell>
          <cell r="B1595" t="str">
            <v>CUBA ACO INOX (AISI 304) DE EMBUTIR COM VALVULA DE 3 1/2 ", DE *56 X 33 X 12* CM</v>
          </cell>
          <cell r="C1595" t="str">
            <v xml:space="preserve">UN    </v>
          </cell>
          <cell r="D1595" t="str">
            <v>125,07</v>
          </cell>
        </row>
        <row r="1596">
          <cell r="A1596">
            <v>1744</v>
          </cell>
          <cell r="B1596" t="str">
            <v>CUBA ACO INOX (AISI 304) DE EMBUTIR COM VALVULA 3 1/2 ", DE *40 X 34 X 12* CM</v>
          </cell>
          <cell r="C1596" t="str">
            <v xml:space="preserve">UN    </v>
          </cell>
          <cell r="D1596" t="str">
            <v>86,63</v>
          </cell>
        </row>
        <row r="1597">
          <cell r="A1597">
            <v>1743</v>
          </cell>
          <cell r="B1597" t="str">
            <v>CUBA ACO INOX (AISI 304) DE EMBUTIR COM VALVULA 3 1/2 ", DE *46 X 30 X 12* CM</v>
          </cell>
          <cell r="C1597" t="str">
            <v xml:space="preserve">UN    </v>
          </cell>
          <cell r="D1597" t="str">
            <v>113,76</v>
          </cell>
        </row>
        <row r="1598">
          <cell r="A1598">
            <v>39640</v>
          </cell>
          <cell r="B1598" t="str">
            <v>CUMEEIRA ARTICULADA (ABA INFERIOR) PARA TELHA ONDULADA DE FIBROCIMENTO E = 4 MM, ABA *330* MM, COMPRIMENTO 500 MM (SEM AMIANTO)</v>
          </cell>
          <cell r="C1598" t="str">
            <v xml:space="preserve">UN    </v>
          </cell>
          <cell r="D1598" t="str">
            <v>10,29</v>
          </cell>
        </row>
        <row r="1599">
          <cell r="A1599">
            <v>11013</v>
          </cell>
          <cell r="B1599" t="str">
            <v>CUMEEIRA ARTICULADA (ABA INTERNA INFERIOR OU EXTERNA SUPERIOR) PARA TELHA ESTRUTURAL DE FIBROCIMENTO, 1 ABA, E = 6 MM (SEM AMIANTO)</v>
          </cell>
          <cell r="C1599" t="str">
            <v xml:space="preserve">UN    </v>
          </cell>
          <cell r="D1599" t="str">
            <v>21,18</v>
          </cell>
        </row>
        <row r="1600">
          <cell r="A1600">
            <v>11017</v>
          </cell>
          <cell r="B1600" t="str">
            <v>CUMEEIRA ARTICULADA (ABA SUPERIOR) PARA TELHA ONDULADA DE FIBROCIMENTO E = 4 MM, ABA *330* MM, COMPRIMENTO 500 MM (SEM AMIANTO)</v>
          </cell>
          <cell r="C1600" t="str">
            <v xml:space="preserve">UN    </v>
          </cell>
          <cell r="D1600" t="str">
            <v>9,04</v>
          </cell>
        </row>
        <row r="1601">
          <cell r="A1601">
            <v>20236</v>
          </cell>
          <cell r="B1601" t="str">
            <v>CUMEEIRA ARTICULADA (PAR) PARA TELHA ONDULADA DE FIBROCIMENTO, E = 6 MM, ABA 350 MM, COMPRIMENTO 1100 MM (SEM AMIANTO)</v>
          </cell>
          <cell r="C1601" t="str">
            <v xml:space="preserve">UN    </v>
          </cell>
          <cell r="D1601" t="str">
            <v>39,80</v>
          </cell>
        </row>
        <row r="1602">
          <cell r="A1602">
            <v>7215</v>
          </cell>
          <cell r="B1602" t="str">
            <v>CUMEEIRA NORMAL PARA TELHA ESTRUTURAL DE FIBROCIMENTO 1 ABA, E = 6 MM, COMPRIMENTO 608 MM (SEM AMIANTO)</v>
          </cell>
          <cell r="C1602" t="str">
            <v xml:space="preserve">UN    </v>
          </cell>
          <cell r="D1602" t="str">
            <v>34,08</v>
          </cell>
        </row>
        <row r="1603">
          <cell r="A1603">
            <v>7216</v>
          </cell>
          <cell r="B1603" t="str">
            <v>CUMEEIRA NORMAL PARA TELHA ESTRUTURAL DE FIBROCIMENTO 2 ABAS, E = 6 MM, DE 1050 X 935 MM (SEM AMIANTO)</v>
          </cell>
          <cell r="C1603" t="str">
            <v xml:space="preserve">UN    </v>
          </cell>
          <cell r="D1603" t="str">
            <v>142,44</v>
          </cell>
        </row>
        <row r="1604">
          <cell r="A1604">
            <v>20235</v>
          </cell>
          <cell r="B1604" t="str">
            <v>CUMEEIRA NORMAL PARA TELHA ONDULADA DE FIBROCIMENTO, E = 6 MM, ABA 300 MM, COMPRIMENTO 1100 MM (SEM AMIANTO)</v>
          </cell>
          <cell r="C1604" t="str">
            <v xml:space="preserve">UN    </v>
          </cell>
          <cell r="D1604" t="str">
            <v>72,01</v>
          </cell>
        </row>
        <row r="1605">
          <cell r="A1605">
            <v>7181</v>
          </cell>
          <cell r="B1605" t="str">
            <v>CUMEEIRA PARA TELHA CERAMICA, COMPRIMENTO DE *41* CM, RENDIMENTO DE *3* TELHAS/M</v>
          </cell>
          <cell r="C1605" t="str">
            <v xml:space="preserve">UN    </v>
          </cell>
          <cell r="D1605" t="str">
            <v>2,13</v>
          </cell>
        </row>
        <row r="1606">
          <cell r="A1606">
            <v>40742</v>
          </cell>
          <cell r="B1606" t="str">
            <v>CUMEEIRA PARA TELHA DE CONCRETO, PARA 2 AGUAS DE TELHADO, COR CINZA, RENDIMENTO DE *3* TELHAS/M</v>
          </cell>
          <cell r="C1606" t="str">
            <v xml:space="preserve">UN    </v>
          </cell>
          <cell r="D1606" t="str">
            <v>6,73</v>
          </cell>
        </row>
        <row r="1607">
          <cell r="A1607">
            <v>7214</v>
          </cell>
          <cell r="B1607" t="str">
            <v>CUMEEIRA SHED PARA TELHA ONDULADA DE FIBROCIMENTO, E = 6 MM, ABA 280 MM, COMPRIMENTO 1100 MM (SEM AMIANTO)</v>
          </cell>
          <cell r="C1607" t="str">
            <v xml:space="preserve">UN    </v>
          </cell>
          <cell r="D1607" t="str">
            <v>48,80</v>
          </cell>
        </row>
        <row r="1608">
          <cell r="A1608">
            <v>7219</v>
          </cell>
          <cell r="B1608" t="str">
            <v>CUMEEIRA UNIVERSAL PARA TELHA ONDULADA DE FIBROCIMENTO, E = 6 MM, ABA 210 MM, COMPRIMENTO 1100 MM (SEM AMIANTO)</v>
          </cell>
          <cell r="C1608" t="str">
            <v xml:space="preserve">UN    </v>
          </cell>
          <cell r="D1608" t="str">
            <v>50,51</v>
          </cell>
        </row>
        <row r="1609">
          <cell r="A1609">
            <v>37972</v>
          </cell>
          <cell r="B1609" t="str">
            <v>CURVA CPVC, 90 GRAUS, SOLDAVEL, 22 MM, PARA AGUA QUENTE</v>
          </cell>
          <cell r="C1609" t="str">
            <v xml:space="preserve">UN    </v>
          </cell>
          <cell r="D1609" t="str">
            <v>5,67</v>
          </cell>
        </row>
        <row r="1610">
          <cell r="A1610">
            <v>37973</v>
          </cell>
          <cell r="B1610" t="str">
            <v>CURVA CPVC, 90 GRAUS, SOLDAVEL, 28 MM, PARA AGUA QUENTE</v>
          </cell>
          <cell r="C1610" t="str">
            <v xml:space="preserve">UN    </v>
          </cell>
          <cell r="D1610" t="str">
            <v>9,08</v>
          </cell>
        </row>
        <row r="1611">
          <cell r="A1611">
            <v>37971</v>
          </cell>
          <cell r="B1611" t="str">
            <v>CURVA CPVC, 90 GRAUS, SOLDAVEL,15 MM, PARA AGUA QUENTE</v>
          </cell>
          <cell r="C1611" t="str">
            <v xml:space="preserve">UN    </v>
          </cell>
          <cell r="D1611" t="str">
            <v>3,40</v>
          </cell>
        </row>
        <row r="1612">
          <cell r="A1612">
            <v>20094</v>
          </cell>
          <cell r="B1612" t="str">
            <v>CURVA CURTA PVC, PB, JE, 45 GRAUS, DN 100 MM, PARA REDE COLETORA ESGOTO (NBR 10569)</v>
          </cell>
          <cell r="C1612" t="str">
            <v xml:space="preserve">UN    </v>
          </cell>
          <cell r="D1612" t="str">
            <v>32,18</v>
          </cell>
        </row>
        <row r="1613">
          <cell r="A1613">
            <v>20095</v>
          </cell>
          <cell r="B1613" t="str">
            <v>CURVA CURTA PVC, PB, JE, 90 GRAUS, DN 100 MM, PARA REDE COLETORA ESGOTO (NBR 10569)</v>
          </cell>
          <cell r="C1613" t="str">
            <v xml:space="preserve">UN    </v>
          </cell>
          <cell r="D1613" t="str">
            <v>40,98</v>
          </cell>
        </row>
        <row r="1614">
          <cell r="A1614">
            <v>1954</v>
          </cell>
          <cell r="B1614" t="str">
            <v>CURVA DE PVC 45 GRAUS, SOLDAVEL, 110 MM, PARA AGUA FRIA PREDIAL (NBR 5648)</v>
          </cell>
          <cell r="C1614" t="str">
            <v xml:space="preserve">UN    </v>
          </cell>
          <cell r="D1614" t="str">
            <v>148,72</v>
          </cell>
        </row>
        <row r="1615">
          <cell r="A1615">
            <v>1926</v>
          </cell>
          <cell r="B1615" t="str">
            <v>CURVA DE PVC 45 GRAUS, SOLDAVEL, 20 MM, PARA AGUA FRIA PREDIAL (NBR 5648)</v>
          </cell>
          <cell r="C1615" t="str">
            <v xml:space="preserve">UN    </v>
          </cell>
          <cell r="D1615" t="str">
            <v>1,96</v>
          </cell>
        </row>
        <row r="1616">
          <cell r="A1616">
            <v>1927</v>
          </cell>
          <cell r="B1616" t="str">
            <v>CURVA DE PVC 45 GRAUS, SOLDAVEL, 25 MM, PARA AGUA FRIA PREDIAL (NBR 5648)</v>
          </cell>
          <cell r="C1616" t="str">
            <v xml:space="preserve">UN    </v>
          </cell>
          <cell r="D1616" t="str">
            <v>2,59</v>
          </cell>
        </row>
        <row r="1617">
          <cell r="A1617">
            <v>1923</v>
          </cell>
          <cell r="B1617" t="str">
            <v>CURVA DE PVC 45 GRAUS, SOLDAVEL, 32 MM, PARA AGUA FRIA PREDIAL (NBR 5648)</v>
          </cell>
          <cell r="C1617" t="str">
            <v xml:space="preserve">UN    </v>
          </cell>
          <cell r="D1617" t="str">
            <v>4,24</v>
          </cell>
        </row>
        <row r="1618">
          <cell r="A1618">
            <v>1929</v>
          </cell>
          <cell r="B1618" t="str">
            <v>CURVA DE PVC 45 GRAUS, SOLDAVEL, 40 MM, PARA AGUA FRIA PREDIAL (NBR 5648)</v>
          </cell>
          <cell r="C1618" t="str">
            <v xml:space="preserve">UN    </v>
          </cell>
          <cell r="D1618" t="str">
            <v>6,95</v>
          </cell>
        </row>
        <row r="1619">
          <cell r="A1619">
            <v>1930</v>
          </cell>
          <cell r="B1619" t="str">
            <v>CURVA DE PVC 45 GRAUS, SOLDAVEL, 50 MM, PARA AGUA FRIA PREDIAL (NBR 5648)</v>
          </cell>
          <cell r="C1619" t="str">
            <v xml:space="preserve">UN    </v>
          </cell>
          <cell r="D1619" t="str">
            <v>13,47</v>
          </cell>
        </row>
        <row r="1620">
          <cell r="A1620">
            <v>1924</v>
          </cell>
          <cell r="B1620" t="str">
            <v>CURVA DE PVC 45 GRAUS, SOLDAVEL, 60 MM, PARA AGUA FRIA PREDIAL (NBR 5648)</v>
          </cell>
          <cell r="C1620" t="str">
            <v xml:space="preserve">UN    </v>
          </cell>
          <cell r="D1620" t="str">
            <v>23,21</v>
          </cell>
        </row>
        <row r="1621">
          <cell r="A1621">
            <v>1922</v>
          </cell>
          <cell r="B1621" t="str">
            <v>CURVA DE PVC 45 GRAUS, SOLDAVEL, 75 MM, PARA AGUA FRIA PREDIAL (NBR 5648)</v>
          </cell>
          <cell r="C1621" t="str">
            <v xml:space="preserve">UN    </v>
          </cell>
          <cell r="D1621" t="str">
            <v>34,48</v>
          </cell>
        </row>
        <row r="1622">
          <cell r="A1622">
            <v>1953</v>
          </cell>
          <cell r="B1622" t="str">
            <v>CURVA DE PVC 45 GRAUS, SOLDAVEL, 85 MM, PARA AGUA FRIA PREDIAL (NBR 5648)</v>
          </cell>
          <cell r="C1622" t="str">
            <v xml:space="preserve">UN    </v>
          </cell>
          <cell r="D1622" t="str">
            <v>60,25</v>
          </cell>
        </row>
        <row r="1623">
          <cell r="A1623">
            <v>1962</v>
          </cell>
          <cell r="B1623" t="str">
            <v>CURVA DE PVC 90 GRAUS, SOLDAVEL, 110 MM, PARA AGUA FRIA PREDIAL (NBR 5648)</v>
          </cell>
          <cell r="C1623" t="str">
            <v xml:space="preserve">UN    </v>
          </cell>
          <cell r="D1623" t="str">
            <v>197,14</v>
          </cell>
        </row>
        <row r="1624">
          <cell r="A1624">
            <v>1955</v>
          </cell>
          <cell r="B1624" t="str">
            <v>CURVA DE PVC 90 GRAUS, SOLDAVEL, 20 MM, PARA AGUA FRIA PREDIAL (NBR 5648)</v>
          </cell>
          <cell r="C1624" t="str">
            <v xml:space="preserve">UN    </v>
          </cell>
          <cell r="D1624" t="str">
            <v>2,60</v>
          </cell>
        </row>
        <row r="1625">
          <cell r="A1625">
            <v>1956</v>
          </cell>
          <cell r="B1625" t="str">
            <v>CURVA DE PVC 90 GRAUS, SOLDAVEL, 25 MM, PARA AGUA FRIA PREDIAL (NBR 5648)</v>
          </cell>
          <cell r="C1625" t="str">
            <v xml:space="preserve">UN    </v>
          </cell>
          <cell r="D1625" t="str">
            <v>3,36</v>
          </cell>
        </row>
        <row r="1626">
          <cell r="A1626">
            <v>1957</v>
          </cell>
          <cell r="B1626" t="str">
            <v>CURVA DE PVC 90 GRAUS, SOLDAVEL, 32 MM, PARA AGUA FRIA PREDIAL (NBR 5648)</v>
          </cell>
          <cell r="C1626" t="str">
            <v xml:space="preserve">UN    </v>
          </cell>
          <cell r="D1626" t="str">
            <v>7,64</v>
          </cell>
        </row>
        <row r="1627">
          <cell r="A1627">
            <v>1958</v>
          </cell>
          <cell r="B1627" t="str">
            <v>CURVA DE PVC 90 GRAUS, SOLDAVEL, 40 MM, PARA AGUA FRIA PREDIAL (NBR 5648)</v>
          </cell>
          <cell r="C1627" t="str">
            <v xml:space="preserve">UN    </v>
          </cell>
          <cell r="D1627" t="str">
            <v>13,56</v>
          </cell>
        </row>
        <row r="1628">
          <cell r="A1628">
            <v>1959</v>
          </cell>
          <cell r="B1628" t="str">
            <v>CURVA DE PVC 90 GRAUS, SOLDAVEL, 50 MM, PARA AGUA FRIA PREDIAL (NBR 5648)</v>
          </cell>
          <cell r="C1628" t="str">
            <v xml:space="preserve">UN    </v>
          </cell>
          <cell r="D1628" t="str">
            <v>16,54</v>
          </cell>
        </row>
        <row r="1629">
          <cell r="A1629">
            <v>1925</v>
          </cell>
          <cell r="B1629" t="str">
            <v>CURVA DE PVC 90 GRAUS, SOLDAVEL, 60 MM, PARA AGUA FRIA PREDIAL (NBR 5648)</v>
          </cell>
          <cell r="C1629" t="str">
            <v xml:space="preserve">UN    </v>
          </cell>
          <cell r="D1629" t="str">
            <v>40,88</v>
          </cell>
        </row>
        <row r="1630">
          <cell r="A1630">
            <v>1960</v>
          </cell>
          <cell r="B1630" t="str">
            <v>CURVA DE PVC 90 GRAUS, SOLDAVEL, 75 MM, PARA AGUA FRIA PREDIAL (NBR 5648)</v>
          </cell>
          <cell r="C1630" t="str">
            <v xml:space="preserve">UN    </v>
          </cell>
          <cell r="D1630" t="str">
            <v>58,11</v>
          </cell>
        </row>
        <row r="1631">
          <cell r="A1631">
            <v>1961</v>
          </cell>
          <cell r="B1631" t="str">
            <v>CURVA DE PVC 90 GRAUS, SOLDAVEL, 85 MM, PARA AGUA FRIA PREDIAL (NBR 5648)</v>
          </cell>
          <cell r="C1631" t="str">
            <v xml:space="preserve">UN    </v>
          </cell>
          <cell r="D1631" t="str">
            <v>83,51</v>
          </cell>
        </row>
        <row r="1632">
          <cell r="A1632">
            <v>38426</v>
          </cell>
          <cell r="B1632" t="str">
            <v>CURVA DE PVC, 45 GRAUS, SERIE R, DN 100 MM, PARA ESGOTO OU AGUAS PLUVIAIS PREDIAIS</v>
          </cell>
          <cell r="C1632" t="str">
            <v xml:space="preserve">UN    </v>
          </cell>
          <cell r="D1632" t="str">
            <v>22,45</v>
          </cell>
        </row>
        <row r="1633">
          <cell r="A1633">
            <v>38423</v>
          </cell>
          <cell r="B1633" t="str">
            <v>CURVA DE PVC, 90 GRAUS, SERIE R, DN 100 MM, PARA ESGOTO OU AGUAS PLUVIAIS PREDIAIS</v>
          </cell>
          <cell r="C1633" t="str">
            <v xml:space="preserve">UN    </v>
          </cell>
          <cell r="D1633" t="str">
            <v>50,91</v>
          </cell>
        </row>
        <row r="1634">
          <cell r="A1634">
            <v>38421</v>
          </cell>
          <cell r="B1634" t="str">
            <v>CURVA DE PVC, 90 GRAUS, SERIE R, DN 50 MM, PARA ESGOTO OU AGUAS PLUVIAIS PREDIAIS</v>
          </cell>
          <cell r="C1634" t="str">
            <v xml:space="preserve">UN    </v>
          </cell>
          <cell r="D1634" t="str">
            <v>24,04</v>
          </cell>
        </row>
        <row r="1635">
          <cell r="A1635">
            <v>38422</v>
          </cell>
          <cell r="B1635" t="str">
            <v>CURVA DE PVC, 90 GRAUS, SERIE R, DN 75 MM, PARA ESGOTO OU AGUAS PLUVIAIS PREDIAIS</v>
          </cell>
          <cell r="C1635" t="str">
            <v xml:space="preserve">UN    </v>
          </cell>
          <cell r="D1635" t="str">
            <v>35,13</v>
          </cell>
        </row>
        <row r="1636">
          <cell r="A1636">
            <v>39866</v>
          </cell>
          <cell r="B1636" t="str">
            <v>CURVA DE TRANSPOSICAO BRONZE/LATAO (REF 736) SEM ANEL DE SOLDA, BOLSA X BOLSA, 15 MM</v>
          </cell>
          <cell r="C1636" t="str">
            <v xml:space="preserve">UN    </v>
          </cell>
          <cell r="D1636" t="str">
            <v>17,74</v>
          </cell>
        </row>
        <row r="1637">
          <cell r="A1637">
            <v>39867</v>
          </cell>
          <cell r="B1637" t="str">
            <v>CURVA DE TRANSPOSICAO BRONZE/LATAO (REF 736) SEM ANEL DE SOLDA, BOLSA X BOLSA, 22 MM</v>
          </cell>
          <cell r="C1637" t="str">
            <v xml:space="preserve">UN    </v>
          </cell>
          <cell r="D1637" t="str">
            <v>39,44</v>
          </cell>
        </row>
        <row r="1638">
          <cell r="A1638">
            <v>39868</v>
          </cell>
          <cell r="B1638" t="str">
            <v>CURVA DE TRANSPOSICAO BRONZE/LATAO (REF 736) SEM ANEL DE SOLDA, BOLSA X BOLSA, 28 MM</v>
          </cell>
          <cell r="C1638" t="str">
            <v xml:space="preserve">UN    </v>
          </cell>
          <cell r="D1638" t="str">
            <v>71,05</v>
          </cell>
        </row>
        <row r="1639">
          <cell r="A1639">
            <v>37999</v>
          </cell>
          <cell r="B1639" t="str">
            <v>CURVA DE TRANSPOSICAO, CPVC, SOLDAVEL, 15 MM</v>
          </cell>
          <cell r="C1639" t="str">
            <v xml:space="preserve">UN    </v>
          </cell>
          <cell r="D1639" t="str">
            <v>5,44</v>
          </cell>
        </row>
        <row r="1640">
          <cell r="A1640">
            <v>38000</v>
          </cell>
          <cell r="B1640" t="str">
            <v>CURVA DE TRANSPOSICAO, CPVC, SOLDAVEL, 22 MM</v>
          </cell>
          <cell r="C1640" t="str">
            <v xml:space="preserve">UN    </v>
          </cell>
          <cell r="D1640" t="str">
            <v>7,19</v>
          </cell>
        </row>
        <row r="1641">
          <cell r="A1641">
            <v>38129</v>
          </cell>
          <cell r="B1641" t="str">
            <v>CURVA DE TRANSPOSICAO, PVC SOLDAVEL, 20 MM, PARA AGUA FRIA PREDIAL</v>
          </cell>
          <cell r="C1641" t="str">
            <v xml:space="preserve">UN    </v>
          </cell>
          <cell r="D1641" t="str">
            <v>4,52</v>
          </cell>
        </row>
        <row r="1642">
          <cell r="A1642">
            <v>38025</v>
          </cell>
          <cell r="B1642" t="str">
            <v>CURVA DE TRANSPOSICAO, PVC, SOLDAVEL, 25 MM, PARA AGUA FRIA PREDIAL</v>
          </cell>
          <cell r="C1642" t="str">
            <v xml:space="preserve">UN    </v>
          </cell>
          <cell r="D1642" t="str">
            <v>7,55</v>
          </cell>
        </row>
        <row r="1643">
          <cell r="A1643">
            <v>38026</v>
          </cell>
          <cell r="B1643" t="str">
            <v>CURVA DE TRANSPOSICAO, PVC, SOLDAVEL, 32 MM, PARA AGUA FRIA PREDIAL</v>
          </cell>
          <cell r="C1643" t="str">
            <v xml:space="preserve">UN    </v>
          </cell>
          <cell r="D1643" t="str">
            <v>20,21</v>
          </cell>
        </row>
        <row r="1644">
          <cell r="A1644">
            <v>1858</v>
          </cell>
          <cell r="B1644" t="str">
            <v>CURVA LONGA PVC, PB, JE, 45 GRAUS, DN 100 MM, PARA REDE COLETORA ESGOTO (NBR 10569)</v>
          </cell>
          <cell r="C1644" t="str">
            <v xml:space="preserve">UN    </v>
          </cell>
          <cell r="D1644" t="str">
            <v>45,06</v>
          </cell>
        </row>
        <row r="1645">
          <cell r="A1645">
            <v>1844</v>
          </cell>
          <cell r="B1645" t="str">
            <v>CURVA LONGA PVC, PB, JE, 45 GRAUS, DN 150 MM, PARA REDE COLETORA ESGOTO (NBR 10569)</v>
          </cell>
          <cell r="C1645" t="str">
            <v xml:space="preserve">UN    </v>
          </cell>
          <cell r="D1645" t="str">
            <v>166,12</v>
          </cell>
        </row>
        <row r="1646">
          <cell r="A1646">
            <v>1863</v>
          </cell>
          <cell r="B1646" t="str">
            <v>CURVA LONGA PVC, PB, JE, 90 GRAUS, DN 100 MM, PARA REDE COLETORA ESGOTO (NBR 10569)</v>
          </cell>
          <cell r="C1646" t="str">
            <v xml:space="preserve">UN    </v>
          </cell>
          <cell r="D1646" t="str">
            <v>65,38</v>
          </cell>
        </row>
        <row r="1647">
          <cell r="A1647">
            <v>1865</v>
          </cell>
          <cell r="B1647" t="str">
            <v>CURVA LONGA PVC, PB, JE, 90 GRAUS, DN 150 MM, PARA REDE COLETORA ESGOTO (NBR 10569)</v>
          </cell>
          <cell r="C1647" t="str">
            <v xml:space="preserve">UN    </v>
          </cell>
          <cell r="D1647" t="str">
            <v>238,54</v>
          </cell>
        </row>
        <row r="1648">
          <cell r="A1648">
            <v>36355</v>
          </cell>
          <cell r="B1648" t="str">
            <v>CURVA PPR 90 GRAUS, DN 20 MM, PARA AGUA QUENTE PREDIAL</v>
          </cell>
          <cell r="C1648" t="str">
            <v xml:space="preserve">UN    </v>
          </cell>
          <cell r="D1648" t="str">
            <v>7,36</v>
          </cell>
        </row>
        <row r="1649">
          <cell r="A1649">
            <v>36356</v>
          </cell>
          <cell r="B1649" t="str">
            <v>CURVA PPR 90 GRAUS, DN 25 MM, PARA AGUA QUENTE PREDIAL</v>
          </cell>
          <cell r="C1649" t="str">
            <v xml:space="preserve">UN    </v>
          </cell>
          <cell r="D1649" t="str">
            <v>12,38</v>
          </cell>
        </row>
        <row r="1650">
          <cell r="A1650">
            <v>1932</v>
          </cell>
          <cell r="B1650" t="str">
            <v>CURVA PVC CURTA 90 G, DN 50 MM, PARA ESGOTO PREDIAL</v>
          </cell>
          <cell r="C1650" t="str">
            <v xml:space="preserve">UN    </v>
          </cell>
          <cell r="D1650" t="str">
            <v>8,67</v>
          </cell>
        </row>
        <row r="1651">
          <cell r="A1651">
            <v>1933</v>
          </cell>
          <cell r="B1651" t="str">
            <v>CURVA PVC CURTA 90 GRAUS, DN 40 MM, PARA ESGOTO PREDIAL</v>
          </cell>
          <cell r="C1651" t="str">
            <v xml:space="preserve">UN    </v>
          </cell>
          <cell r="D1651" t="str">
            <v>3,81</v>
          </cell>
        </row>
        <row r="1652">
          <cell r="A1652">
            <v>1951</v>
          </cell>
          <cell r="B1652" t="str">
            <v>CURVA PVC CURTA 90 GRAUS, DN 75 MM, PARA ESGOTO PREDIAL</v>
          </cell>
          <cell r="C1652" t="str">
            <v xml:space="preserve">UN    </v>
          </cell>
          <cell r="D1652" t="str">
            <v>16,97</v>
          </cell>
        </row>
        <row r="1653">
          <cell r="A1653">
            <v>1966</v>
          </cell>
          <cell r="B1653" t="str">
            <v>CURVA PVC CURTA 90 GRAUS, 100 MM, PARA ESGOTO PREDIAL</v>
          </cell>
          <cell r="C1653" t="str">
            <v xml:space="preserve">UN    </v>
          </cell>
          <cell r="D1653" t="str">
            <v>19,52</v>
          </cell>
        </row>
        <row r="1654">
          <cell r="A1654">
            <v>1952</v>
          </cell>
          <cell r="B1654" t="str">
            <v>CURVA PVC LEVE, 90 GRAUS, COM PONTA E BOLSA LISA, DN 150 MM</v>
          </cell>
          <cell r="C1654" t="str">
            <v xml:space="preserve">UN    </v>
          </cell>
          <cell r="D1654" t="str">
            <v>73,31</v>
          </cell>
        </row>
        <row r="1655">
          <cell r="A1655">
            <v>20104</v>
          </cell>
          <cell r="B1655" t="str">
            <v>CURVA PVC LEVE, 90 GRAUS, COM PONTA E BOLSA LISA, DN 250 MM</v>
          </cell>
          <cell r="C1655" t="str">
            <v xml:space="preserve">UN    </v>
          </cell>
          <cell r="D1655" t="str">
            <v>541,68</v>
          </cell>
        </row>
        <row r="1656">
          <cell r="A1656">
            <v>20105</v>
          </cell>
          <cell r="B1656" t="str">
            <v>CURVA PVC LEVE, 90 GRAUS, COM PONTA E BOLSA LISA, DN 300 MM</v>
          </cell>
          <cell r="C1656" t="str">
            <v xml:space="preserve">UN    </v>
          </cell>
          <cell r="D1656" t="str">
            <v>843,72</v>
          </cell>
        </row>
        <row r="1657">
          <cell r="A1657">
            <v>1965</v>
          </cell>
          <cell r="B1657" t="str">
            <v>CURVA PVC LONGA 45 GRAUS, 100 MM, PARA ESGOTO PREDIAL</v>
          </cell>
          <cell r="C1657" t="str">
            <v xml:space="preserve">UN    </v>
          </cell>
          <cell r="D1657" t="str">
            <v>39,57</v>
          </cell>
        </row>
        <row r="1658">
          <cell r="A1658">
            <v>10765</v>
          </cell>
          <cell r="B1658" t="str">
            <v>CURVA PVC LONGA 45G, DN 50 MM, PARA ESGOTO PREDIAL</v>
          </cell>
          <cell r="C1658" t="str">
            <v xml:space="preserve">UN    </v>
          </cell>
          <cell r="D1658" t="str">
            <v>10,00</v>
          </cell>
        </row>
        <row r="1659">
          <cell r="A1659">
            <v>10767</v>
          </cell>
          <cell r="B1659" t="str">
            <v>CURVA PVC LONGA 45G, DN 75 MM, PARA ESGOTO PREDIAL</v>
          </cell>
          <cell r="C1659" t="str">
            <v xml:space="preserve">UN    </v>
          </cell>
          <cell r="D1659" t="str">
            <v>32,77</v>
          </cell>
        </row>
        <row r="1660">
          <cell r="A1660">
            <v>1970</v>
          </cell>
          <cell r="B1660" t="str">
            <v>CURVA PVC LONGA 90 GRAUS, 100 MM, PARA ESGOTO PREDIAL</v>
          </cell>
          <cell r="C1660" t="str">
            <v xml:space="preserve">UN    </v>
          </cell>
          <cell r="D1660" t="str">
            <v>41,07</v>
          </cell>
        </row>
        <row r="1661">
          <cell r="A1661">
            <v>1967</v>
          </cell>
          <cell r="B1661" t="str">
            <v>CURVA PVC LONGA 90 GRAUS, 40 MM, PARA ESGOTO PREDIAL</v>
          </cell>
          <cell r="C1661" t="str">
            <v xml:space="preserve">UN    </v>
          </cell>
          <cell r="D1661" t="str">
            <v>4,57</v>
          </cell>
        </row>
        <row r="1662">
          <cell r="A1662">
            <v>1968</v>
          </cell>
          <cell r="B1662" t="str">
            <v>CURVA PVC LONGA 90 GRAUS, 50 MM, PARA ESGOTO PREDIAL</v>
          </cell>
          <cell r="C1662" t="str">
            <v xml:space="preserve">UN    </v>
          </cell>
          <cell r="D1662" t="str">
            <v>9,57</v>
          </cell>
        </row>
        <row r="1663">
          <cell r="A1663">
            <v>1969</v>
          </cell>
          <cell r="B1663" t="str">
            <v>CURVA PVC LONGA 90 GRAUS, 75 MM, PARA ESGOTO PREDIAL</v>
          </cell>
          <cell r="C1663" t="str">
            <v xml:space="preserve">UN    </v>
          </cell>
          <cell r="D1663" t="str">
            <v>28,17</v>
          </cell>
        </row>
        <row r="1664">
          <cell r="A1664">
            <v>1839</v>
          </cell>
          <cell r="B1664" t="str">
            <v>CURVA PVC PBA, JE, PB, 22 GRAUS, DN 100 / DE 110 MM, PARA REDE AGUA (NBR 10351)</v>
          </cell>
          <cell r="C1664" t="str">
            <v xml:space="preserve">UN    </v>
          </cell>
          <cell r="D1664" t="str">
            <v>158,47</v>
          </cell>
        </row>
        <row r="1665">
          <cell r="A1665">
            <v>1835</v>
          </cell>
          <cell r="B1665" t="str">
            <v>CURVA PVC PBA, JE, PB, 22 GRAUS, DN 50 / DE 60 MM, PARA REDE AGUA (NBR 10351)</v>
          </cell>
          <cell r="C1665" t="str">
            <v xml:space="preserve">UN    </v>
          </cell>
          <cell r="D1665" t="str">
            <v>33,69</v>
          </cell>
        </row>
        <row r="1666">
          <cell r="A1666">
            <v>1823</v>
          </cell>
          <cell r="B1666" t="str">
            <v>CURVA PVC PBA, JE, PB, 22 GRAUS, DN 75 / DE 85 MM, PARA REDE AGUA (NBR 10351)</v>
          </cell>
          <cell r="C1666" t="str">
            <v xml:space="preserve">UN    </v>
          </cell>
          <cell r="D1666" t="str">
            <v>65,14</v>
          </cell>
        </row>
        <row r="1667">
          <cell r="A1667">
            <v>1827</v>
          </cell>
          <cell r="B1667" t="str">
            <v>CURVA PVC PBA, JE, PB, 45 GRAUS, DN 100 / DE 110 MM, PARA REDE AGUA (NBR 10351)</v>
          </cell>
          <cell r="C1667" t="str">
            <v xml:space="preserve">UN    </v>
          </cell>
          <cell r="D1667" t="str">
            <v>156,93</v>
          </cell>
        </row>
        <row r="1668">
          <cell r="A1668">
            <v>1831</v>
          </cell>
          <cell r="B1668" t="str">
            <v>CURVA PVC PBA, JE, PB, 45 GRAUS, DN 50 / DE 60 MM, PARA REDE AGUA (NBR 10351)</v>
          </cell>
          <cell r="C1668" t="str">
            <v xml:space="preserve">UN    </v>
          </cell>
          <cell r="D1668" t="str">
            <v>34,26</v>
          </cell>
        </row>
        <row r="1669">
          <cell r="A1669">
            <v>1825</v>
          </cell>
          <cell r="B1669" t="str">
            <v>CURVA PVC PBA, JE, PB, 45 GRAUS, DN 75 / DE 85 MM, PARA REDE AGUA (NBR 10351)</v>
          </cell>
          <cell r="C1669" t="str">
            <v xml:space="preserve">UN    </v>
          </cell>
          <cell r="D1669" t="str">
            <v>84,54</v>
          </cell>
        </row>
        <row r="1670">
          <cell r="A1670">
            <v>1828</v>
          </cell>
          <cell r="B1670" t="str">
            <v>CURVA PVC PBA, JE, PB, 90 GRAUS, DN 100 / DE 110 MM, PARA REDE AGUA (NBR 10351)</v>
          </cell>
          <cell r="C1670" t="str">
            <v xml:space="preserve">UN    </v>
          </cell>
          <cell r="D1670" t="str">
            <v>191,50</v>
          </cell>
        </row>
        <row r="1671">
          <cell r="A1671">
            <v>1845</v>
          </cell>
          <cell r="B1671" t="str">
            <v>CURVA PVC PBA, JE, PB, 90 GRAUS, DN 50 / DE 60 MM, PARA REDE AGUA (NBR 10351)</v>
          </cell>
          <cell r="C1671" t="str">
            <v xml:space="preserve">UN    </v>
          </cell>
          <cell r="D1671" t="str">
            <v>42,93</v>
          </cell>
        </row>
        <row r="1672">
          <cell r="A1672">
            <v>1824</v>
          </cell>
          <cell r="B1672" t="str">
            <v>CURVA PVC PBA, JE, PB, 90 GRAUS, DN 75 / DE 85 MM, PARA REDE AGUA (NBR 10351)</v>
          </cell>
          <cell r="C1672" t="str">
            <v xml:space="preserve">UN    </v>
          </cell>
          <cell r="D1672" t="str">
            <v>101,35</v>
          </cell>
        </row>
        <row r="1673">
          <cell r="A1673">
            <v>1941</v>
          </cell>
          <cell r="B1673" t="str">
            <v>CURVA PVC 90 GRAUS, ROSCAVEL, 1 1/2",  AGUA FRIA PREDIAL</v>
          </cell>
          <cell r="C1673" t="str">
            <v xml:space="preserve">UN    </v>
          </cell>
          <cell r="D1673" t="str">
            <v>29,13</v>
          </cell>
        </row>
        <row r="1674">
          <cell r="A1674">
            <v>1940</v>
          </cell>
          <cell r="B1674" t="str">
            <v>CURVA PVC 90 GRAUS, ROSCAVEL, 1 1/4",  AGUA FRIA PREDIAL</v>
          </cell>
          <cell r="C1674" t="str">
            <v xml:space="preserve">UN    </v>
          </cell>
          <cell r="D1674" t="str">
            <v>22,02</v>
          </cell>
        </row>
        <row r="1675">
          <cell r="A1675">
            <v>1937</v>
          </cell>
          <cell r="B1675" t="str">
            <v>CURVA PVC 90 GRAUS, ROSCAVEL, 1/2",  AGUA FRIA PREDIAL</v>
          </cell>
          <cell r="C1675" t="str">
            <v xml:space="preserve">UN    </v>
          </cell>
          <cell r="D1675" t="str">
            <v>4,57</v>
          </cell>
        </row>
        <row r="1676">
          <cell r="A1676">
            <v>1939</v>
          </cell>
          <cell r="B1676" t="str">
            <v>CURVA PVC 90 GRAUS, ROSCAVEL, 1",  AGUA FRIA PREDIAL</v>
          </cell>
          <cell r="C1676" t="str">
            <v xml:space="preserve">UN    </v>
          </cell>
          <cell r="D1676" t="str">
            <v>9,05</v>
          </cell>
        </row>
        <row r="1677">
          <cell r="A1677">
            <v>1942</v>
          </cell>
          <cell r="B1677" t="str">
            <v>CURVA PVC 90 GRAUS, ROSCAVEL, 2",  AGUA FRIA PREDIAL</v>
          </cell>
          <cell r="C1677" t="str">
            <v xml:space="preserve">UN    </v>
          </cell>
          <cell r="D1677" t="str">
            <v>41,58</v>
          </cell>
        </row>
        <row r="1678">
          <cell r="A1678">
            <v>1938</v>
          </cell>
          <cell r="B1678" t="str">
            <v>CURVA PVC 90 GRAUS, ROSCAVEL, 3/4",  AGUA FRIA PREDIAL</v>
          </cell>
          <cell r="C1678" t="str">
            <v xml:space="preserve">UN    </v>
          </cell>
          <cell r="D1678" t="str">
            <v>5,79</v>
          </cell>
        </row>
        <row r="1679">
          <cell r="A1679">
            <v>42692</v>
          </cell>
          <cell r="B1679" t="str">
            <v>CURVA PVC, BB, JE, 45 GRAUS, DN 200 MM, PARA TUBO CORRUGADO E/OU LISO, REDE COLETORA ESGOTO (NBR 10569)</v>
          </cell>
          <cell r="C1679" t="str">
            <v xml:space="preserve">UN    </v>
          </cell>
          <cell r="D1679" t="str">
            <v>529,24</v>
          </cell>
        </row>
        <row r="1680">
          <cell r="A1680">
            <v>42693</v>
          </cell>
          <cell r="B1680" t="str">
            <v>CURVA PVC, BB, JE, 45 GRAUS, DN 250 MM, PARA TUBO CORRUGADO E/OU LISO, REDE COLETORA ESGOTO (NBR 10569)</v>
          </cell>
          <cell r="C1680" t="str">
            <v xml:space="preserve">UN    </v>
          </cell>
          <cell r="D1680" t="str">
            <v>870,57</v>
          </cell>
        </row>
        <row r="1681">
          <cell r="A1681">
            <v>42695</v>
          </cell>
          <cell r="B1681" t="str">
            <v>CURVA PVC, BB, JE, 90 GRAUS, DN 200 MM, PARA TUBO CORRUGADO E/OU LISO, REDE COLETORA ESGOTO (NBR 10569)</v>
          </cell>
          <cell r="C1681" t="str">
            <v xml:space="preserve">UN    </v>
          </cell>
          <cell r="D1681" t="str">
            <v>661,94</v>
          </cell>
        </row>
        <row r="1682">
          <cell r="A1682">
            <v>42694</v>
          </cell>
          <cell r="B1682" t="str">
            <v>CURVA PVC, BB, JE, 90 GRAUS, DN 250 MM, PARA TUBO CORRUGADO E/OU LISO, REDE COLETORA ESGOTO (NBR 10569)</v>
          </cell>
          <cell r="C1682" t="str">
            <v xml:space="preserve">UN    </v>
          </cell>
          <cell r="D1682" t="str">
            <v>978,59</v>
          </cell>
        </row>
        <row r="1683">
          <cell r="A1683">
            <v>20097</v>
          </cell>
          <cell r="B1683" t="str">
            <v>CURVA PVC, SERIE R, 87.30 GRAUS, CURTA, 100 MM, PARA ESGOTO OU AGUAS PLUVIAIS PREDIAIS (PARA PE-DE-COLUNA)</v>
          </cell>
          <cell r="C1683" t="str">
            <v xml:space="preserve">UN    </v>
          </cell>
          <cell r="D1683" t="str">
            <v>38,80</v>
          </cell>
        </row>
        <row r="1684">
          <cell r="A1684">
            <v>20098</v>
          </cell>
          <cell r="B1684" t="str">
            <v>CURVA PVC, SERIE R, 87.30 GRAUS, CURTA, 150 MM, PARA ESGOTO OU AGUAS PLUVIAIS PREDIAIS (PARA PE-DE-COLUNA)</v>
          </cell>
          <cell r="C1684" t="str">
            <v xml:space="preserve">UN    </v>
          </cell>
          <cell r="D1684" t="str">
            <v>130,84</v>
          </cell>
        </row>
        <row r="1685">
          <cell r="A1685">
            <v>20096</v>
          </cell>
          <cell r="B1685" t="str">
            <v>CURVA PVC, SERIE R, 87.30 GRAUS, CURTA, 75 MM, PARA ESGOTO OU AGUAS PLUVIAIS PREDIAIS (PARA PE-DE-COLUNA)</v>
          </cell>
          <cell r="C1685" t="str">
            <v xml:space="preserve">UN    </v>
          </cell>
          <cell r="D1685" t="str">
            <v>25,39</v>
          </cell>
        </row>
        <row r="1686">
          <cell r="A1686">
            <v>1964</v>
          </cell>
          <cell r="B1686" t="str">
            <v>CURVA PVC, 45 GRAUS, CURTA, PB, DN 100 MM, PARA ESGOTO PREDIAL</v>
          </cell>
          <cell r="C1686" t="str">
            <v xml:space="preserve">UN    </v>
          </cell>
          <cell r="D1686" t="str">
            <v>23,47</v>
          </cell>
        </row>
        <row r="1687">
          <cell r="A1687">
            <v>1880</v>
          </cell>
          <cell r="B1687" t="str">
            <v>CURVA 135 GRAUS, DE PVC RIGIDO ROSCAVEL, DE 1", PARA ELETRODUTO</v>
          </cell>
          <cell r="C1687" t="str">
            <v xml:space="preserve">UN    </v>
          </cell>
          <cell r="D1687" t="str">
            <v>2,83</v>
          </cell>
        </row>
        <row r="1688">
          <cell r="A1688">
            <v>39274</v>
          </cell>
          <cell r="B1688" t="str">
            <v>CURVA 135 GRAUS, DE PVC RIGIDO ROSCAVEL, DE 3/4", PARA ELETRODUTO</v>
          </cell>
          <cell r="C1688" t="str">
            <v xml:space="preserve">UN    </v>
          </cell>
          <cell r="D1688" t="str">
            <v>2,20</v>
          </cell>
        </row>
        <row r="1689">
          <cell r="A1689">
            <v>2628</v>
          </cell>
          <cell r="B1689" t="str">
            <v>CURVA 135 GRAUS, PARA ELETRODUTO, EM ACO GALVANIZADO ELETROLITICO, DIAMETRO DE 100 MM (4")</v>
          </cell>
          <cell r="C1689" t="str">
            <v xml:space="preserve">UN    </v>
          </cell>
          <cell r="D1689" t="str">
            <v>212,37</v>
          </cell>
        </row>
        <row r="1690">
          <cell r="A1690">
            <v>2622</v>
          </cell>
          <cell r="B1690" t="str">
            <v>CURVA 135 GRAUS, PARA ELETRODUTO, EM ACO GALVANIZADO ELETROLITICO, DIAMETRO DE 15 MM (1/2")</v>
          </cell>
          <cell r="C1690" t="str">
            <v xml:space="preserve">UN    </v>
          </cell>
          <cell r="D1690" t="str">
            <v>5,04</v>
          </cell>
        </row>
        <row r="1691">
          <cell r="A1691">
            <v>2623</v>
          </cell>
          <cell r="B1691" t="str">
            <v>CURVA 135 GRAUS, PARA ELETRODUTO, EM ACO GALVANIZADO ELETROLITICO, DIAMETRO DE 20 MM (3/4")</v>
          </cell>
          <cell r="C1691" t="str">
            <v xml:space="preserve">UN    </v>
          </cell>
          <cell r="D1691" t="str">
            <v>6,07</v>
          </cell>
        </row>
        <row r="1692">
          <cell r="A1692">
            <v>2624</v>
          </cell>
          <cell r="B1692" t="str">
            <v>CURVA 135 GRAUS, PARA ELETRODUTO, EM ACO GALVANIZADO ELETROLITICO, DIAMETRO DE 25 MM (1")</v>
          </cell>
          <cell r="C1692" t="str">
            <v xml:space="preserve">UN    </v>
          </cell>
          <cell r="D1692" t="str">
            <v>9,65</v>
          </cell>
        </row>
        <row r="1693">
          <cell r="A1693">
            <v>2625</v>
          </cell>
          <cell r="B1693" t="str">
            <v>CURVA 135 GRAUS, PARA ELETRODUTO, EM ACO GALVANIZADO ELETROLITICO, DIAMETRO DE 32 MM (1 1/4")</v>
          </cell>
          <cell r="C1693" t="str">
            <v xml:space="preserve">UN    </v>
          </cell>
          <cell r="D1693" t="str">
            <v>20,38</v>
          </cell>
        </row>
        <row r="1694">
          <cell r="A1694">
            <v>2626</v>
          </cell>
          <cell r="B1694" t="str">
            <v>CURVA 135 GRAUS, PARA ELETRODUTO, EM ACO GALVANIZADO ELETROLITICO, DIAMETRO DE 40 MM (1 1/2")</v>
          </cell>
          <cell r="C1694" t="str">
            <v xml:space="preserve">UN    </v>
          </cell>
          <cell r="D1694" t="str">
            <v>29,86</v>
          </cell>
        </row>
        <row r="1695">
          <cell r="A1695">
            <v>2630</v>
          </cell>
          <cell r="B1695" t="str">
            <v>CURVA 135 GRAUS, PARA ELETRODUTO, EM ACO GALVANIZADO ELETROLITICO, DIAMETRO DE 50 MM (2")</v>
          </cell>
          <cell r="C1695" t="str">
            <v xml:space="preserve">UN    </v>
          </cell>
          <cell r="D1695" t="str">
            <v>45,41</v>
          </cell>
        </row>
        <row r="1696">
          <cell r="A1696">
            <v>2627</v>
          </cell>
          <cell r="B1696" t="str">
            <v>CURVA 135 GRAUS, PARA ELETRODUTO, EM ACO GALVANIZADO ELETROLITICO, DIAMETRO DE 65 MM (2 1/2")</v>
          </cell>
          <cell r="C1696" t="str">
            <v xml:space="preserve">UN    </v>
          </cell>
          <cell r="D1696" t="str">
            <v>79,99</v>
          </cell>
        </row>
        <row r="1697">
          <cell r="A1697">
            <v>2629</v>
          </cell>
          <cell r="B1697" t="str">
            <v>CURVA 135 GRAUS, PARA ELETRODUTO, EM ACO GALVANIZADO ELETROLITICO, DIAMETRO DE 80 MM (3")</v>
          </cell>
          <cell r="C1697" t="str">
            <v xml:space="preserve">UN    </v>
          </cell>
          <cell r="D1697" t="str">
            <v>108,19</v>
          </cell>
        </row>
        <row r="1698">
          <cell r="A1698">
            <v>12033</v>
          </cell>
          <cell r="B1698" t="str">
            <v>CURVA 180 GRAUS, DE PVC RIGIDO ROSCAVEL, DE 1 1/2", PARA ELETRODUTO</v>
          </cell>
          <cell r="C1698" t="str">
            <v xml:space="preserve">UN    </v>
          </cell>
          <cell r="D1698" t="str">
            <v>9,05</v>
          </cell>
        </row>
        <row r="1699">
          <cell r="A1699">
            <v>40408</v>
          </cell>
          <cell r="B1699" t="str">
            <v>CURVA 180 GRAUS, DE PVC RIGIDO ROSCAVEL, DE 1 1/4", PARA ELETRODUTO</v>
          </cell>
          <cell r="C1699" t="str">
            <v xml:space="preserve">UN    </v>
          </cell>
          <cell r="D1699" t="str">
            <v>5,95</v>
          </cell>
        </row>
        <row r="1700">
          <cell r="A1700">
            <v>40409</v>
          </cell>
          <cell r="B1700" t="str">
            <v>CURVA 180 GRAUS, DE PVC RIGIDO ROSCAVEL, DE 1/2", PARA ELETRODUTO</v>
          </cell>
          <cell r="C1700" t="str">
            <v xml:space="preserve">UN    </v>
          </cell>
          <cell r="D1700" t="str">
            <v>2,10</v>
          </cell>
        </row>
        <row r="1701">
          <cell r="A1701">
            <v>39276</v>
          </cell>
          <cell r="B1701" t="str">
            <v>CURVA 180 GRAUS, DE PVC RIGIDO ROSCAVEL, DE 1", PARA ELETRODUTO</v>
          </cell>
          <cell r="C1701" t="str">
            <v xml:space="preserve">UN    </v>
          </cell>
          <cell r="D1701" t="str">
            <v>5,36</v>
          </cell>
        </row>
        <row r="1702">
          <cell r="A1702">
            <v>39277</v>
          </cell>
          <cell r="B1702" t="str">
            <v>CURVA 180 GRAUS, DE PVC RIGIDO ROSCAVEL, DE 2", PARA ELETRODUTO</v>
          </cell>
          <cell r="C1702" t="str">
            <v xml:space="preserve">UN    </v>
          </cell>
          <cell r="D1702" t="str">
            <v>14,47</v>
          </cell>
        </row>
        <row r="1703">
          <cell r="A1703">
            <v>12034</v>
          </cell>
          <cell r="B1703" t="str">
            <v>CURVA 180 GRAUS, DE PVC RIGIDO ROSCAVEL, DE 3/4", PARA ELETRODUTO</v>
          </cell>
          <cell r="C1703" t="str">
            <v xml:space="preserve">UN    </v>
          </cell>
          <cell r="D1703" t="str">
            <v>4,10</v>
          </cell>
        </row>
        <row r="1704">
          <cell r="A1704">
            <v>39879</v>
          </cell>
          <cell r="B1704" t="str">
            <v>CURVA 45 GRAUS DE COBRE (REF 606) SEM ANEL DE SOLDA, BOLSA X BOLSA, 15 MM</v>
          </cell>
          <cell r="C1704" t="str">
            <v xml:space="preserve">UN    </v>
          </cell>
          <cell r="D1704" t="str">
            <v>4,98</v>
          </cell>
        </row>
        <row r="1705">
          <cell r="A1705">
            <v>39880</v>
          </cell>
          <cell r="B1705" t="str">
            <v>CURVA 45 GRAUS DE COBRE (REF 606) SEM ANEL DE SOLDA, BOLSA X BOLSA, 22 MM</v>
          </cell>
          <cell r="C1705" t="str">
            <v xml:space="preserve">UN    </v>
          </cell>
          <cell r="D1705" t="str">
            <v>11,04</v>
          </cell>
        </row>
        <row r="1706">
          <cell r="A1706">
            <v>39881</v>
          </cell>
          <cell r="B1706" t="str">
            <v>CURVA 45 GRAUS DE COBRE (REF 606) SEM ANEL DE SOLDA, BOLSA X BOLSA, 28 MM</v>
          </cell>
          <cell r="C1706" t="str">
            <v xml:space="preserve">UN    </v>
          </cell>
          <cell r="D1706" t="str">
            <v>17,72</v>
          </cell>
        </row>
        <row r="1707">
          <cell r="A1707">
            <v>39882</v>
          </cell>
          <cell r="B1707" t="str">
            <v>CURVA 45 GRAUS DE COBRE (REF 606) SEM ANEL DE SOLDA, BOLSA X BOLSA, 35 MM</v>
          </cell>
          <cell r="C1707" t="str">
            <v xml:space="preserve">UN    </v>
          </cell>
          <cell r="D1707" t="str">
            <v>46,69</v>
          </cell>
        </row>
        <row r="1708">
          <cell r="A1708">
            <v>39883</v>
          </cell>
          <cell r="B1708" t="str">
            <v>CURVA 45 GRAUS DE COBRE (REF 606) SEM ANEL DE SOLDA, BOLSA X BOLSA, 42 MM</v>
          </cell>
          <cell r="C1708" t="str">
            <v xml:space="preserve">UN    </v>
          </cell>
          <cell r="D1708" t="str">
            <v>74,55</v>
          </cell>
        </row>
        <row r="1709">
          <cell r="A1709">
            <v>39884</v>
          </cell>
          <cell r="B1709" t="str">
            <v>CURVA 45 GRAUS DE COBRE (REF 606) SEM ANEL DE SOLDA, BOLSA X BOLSA, 54 MM</v>
          </cell>
          <cell r="C1709" t="str">
            <v xml:space="preserve">UN    </v>
          </cell>
          <cell r="D1709" t="str">
            <v>110,73</v>
          </cell>
        </row>
        <row r="1710">
          <cell r="A1710">
            <v>39885</v>
          </cell>
          <cell r="B1710" t="str">
            <v>CURVA 45 GRAUS DE COBRE (REF 606) SEM ANEL DE SOLDA, BOLSA X BOLSA, 66 MM</v>
          </cell>
          <cell r="C1710" t="str">
            <v xml:space="preserve">UN    </v>
          </cell>
          <cell r="D1710" t="str">
            <v>263,17</v>
          </cell>
        </row>
        <row r="1711">
          <cell r="A1711">
            <v>1777</v>
          </cell>
          <cell r="B1711" t="str">
            <v>CURVA 45 GRAUS DE FERRO GALVANIZADO, COM ROSCA BSP FEMEA, DE 1 1/2"</v>
          </cell>
          <cell r="C1711" t="str">
            <v xml:space="preserve">UN    </v>
          </cell>
          <cell r="D1711" t="str">
            <v>69,75</v>
          </cell>
        </row>
        <row r="1712">
          <cell r="A1712">
            <v>1819</v>
          </cell>
          <cell r="B1712" t="str">
            <v>CURVA 45 GRAUS DE FERRO GALVANIZADO, COM ROSCA BSP FEMEA, DE 1 1/4"</v>
          </cell>
          <cell r="C1712" t="str">
            <v xml:space="preserve">UN    </v>
          </cell>
          <cell r="D1712" t="str">
            <v>50,74</v>
          </cell>
        </row>
        <row r="1713">
          <cell r="A1713">
            <v>1775</v>
          </cell>
          <cell r="B1713" t="str">
            <v>CURVA 45 GRAUS DE FERRO GALVANIZADO, COM ROSCA BSP FEMEA, DE 1/2"</v>
          </cell>
          <cell r="C1713" t="str">
            <v xml:space="preserve">UN    </v>
          </cell>
          <cell r="D1713" t="str">
            <v>15,17</v>
          </cell>
        </row>
        <row r="1714">
          <cell r="A1714">
            <v>1776</v>
          </cell>
          <cell r="B1714" t="str">
            <v>CURVA 45 GRAUS DE FERRO GALVANIZADO, COM ROSCA BSP FEMEA, DE 1"</v>
          </cell>
          <cell r="C1714" t="str">
            <v xml:space="preserve">UN    </v>
          </cell>
          <cell r="D1714" t="str">
            <v>41,28</v>
          </cell>
        </row>
        <row r="1715">
          <cell r="A1715">
            <v>1778</v>
          </cell>
          <cell r="B1715" t="str">
            <v>CURVA 45 GRAUS DE FERRO GALVANIZADO, COM ROSCA BSP FEMEA, DE 2 1/2"</v>
          </cell>
          <cell r="C1715" t="str">
            <v xml:space="preserve">UN    </v>
          </cell>
          <cell r="D1715" t="str">
            <v>168,83</v>
          </cell>
        </row>
        <row r="1716">
          <cell r="A1716">
            <v>1818</v>
          </cell>
          <cell r="B1716" t="str">
            <v>CURVA 45 GRAUS DE FERRO GALVANIZADO, COM ROSCA BSP FEMEA, DE 2"</v>
          </cell>
          <cell r="C1716" t="str">
            <v xml:space="preserve">UN    </v>
          </cell>
          <cell r="D1716" t="str">
            <v>112,07</v>
          </cell>
        </row>
        <row r="1717">
          <cell r="A1717">
            <v>1820</v>
          </cell>
          <cell r="B1717" t="str">
            <v>CURVA 45 GRAUS DE FERRO GALVANIZADO, COM ROSCA BSP FEMEA, DE 3/4"</v>
          </cell>
          <cell r="C1717" t="str">
            <v xml:space="preserve">UN    </v>
          </cell>
          <cell r="D1717" t="str">
            <v>21,91</v>
          </cell>
        </row>
        <row r="1718">
          <cell r="A1718">
            <v>1779</v>
          </cell>
          <cell r="B1718" t="str">
            <v>CURVA 45 GRAUS DE FERRO GALVANIZADO, COM ROSCA BSP FEMEA, DE 3"</v>
          </cell>
          <cell r="C1718" t="str">
            <v xml:space="preserve">UN    </v>
          </cell>
          <cell r="D1718" t="str">
            <v>245,54</v>
          </cell>
        </row>
        <row r="1719">
          <cell r="A1719">
            <v>1780</v>
          </cell>
          <cell r="B1719" t="str">
            <v>CURVA 45 GRAUS DE FERRO GALVANIZADO, COM ROSCA BSP FEMEA, DE 4"</v>
          </cell>
          <cell r="C1719" t="str">
            <v xml:space="preserve">UN    </v>
          </cell>
          <cell r="D1719" t="str">
            <v>506,18</v>
          </cell>
        </row>
        <row r="1720">
          <cell r="A1720">
            <v>1783</v>
          </cell>
          <cell r="B1720" t="str">
            <v>CURVA 45 GRAUS DE FERRO GALVANIZADO, COM ROSCA BSP MACHO/FEMEA, DE 1 1/2"</v>
          </cell>
          <cell r="C1720" t="str">
            <v xml:space="preserve">UN    </v>
          </cell>
          <cell r="D1720" t="str">
            <v>53,52</v>
          </cell>
        </row>
        <row r="1721">
          <cell r="A1721">
            <v>1782</v>
          </cell>
          <cell r="B1721" t="str">
            <v>CURVA 45 GRAUS DE FERRO GALVANIZADO, COM ROSCA BSP MACHO/FEMEA, DE 1 1/4"</v>
          </cell>
          <cell r="C1721" t="str">
            <v xml:space="preserve">UN    </v>
          </cell>
          <cell r="D1721" t="str">
            <v>42,31</v>
          </cell>
        </row>
        <row r="1722">
          <cell r="A1722">
            <v>1817</v>
          </cell>
          <cell r="B1722" t="str">
            <v>CURVA 45 GRAUS DE FERRO GALVANIZADO, COM ROSCA BSP MACHO/FEMEA, DE 1/2"</v>
          </cell>
          <cell r="C1722" t="str">
            <v xml:space="preserve">UN    </v>
          </cell>
          <cell r="D1722" t="str">
            <v>12,61</v>
          </cell>
        </row>
        <row r="1723">
          <cell r="A1723">
            <v>1781</v>
          </cell>
          <cell r="B1723" t="str">
            <v>CURVA 45 GRAUS DE FERRO GALVANIZADO, COM ROSCA BSP MACHO/FEMEA, DE 1"</v>
          </cell>
          <cell r="C1723" t="str">
            <v xml:space="preserve">UN    </v>
          </cell>
          <cell r="D1723" t="str">
            <v>27,57</v>
          </cell>
        </row>
        <row r="1724">
          <cell r="A1724">
            <v>1784</v>
          </cell>
          <cell r="B1724" t="str">
            <v>CURVA 45 GRAUS DE FERRO GALVANIZADO, COM ROSCA BSP MACHO/FEMEA, DE 2 1/2"</v>
          </cell>
          <cell r="C1724" t="str">
            <v xml:space="preserve">UN    </v>
          </cell>
          <cell r="D1724" t="str">
            <v>151,12</v>
          </cell>
        </row>
        <row r="1725">
          <cell r="A1725">
            <v>1810</v>
          </cell>
          <cell r="B1725" t="str">
            <v>CURVA 45 GRAUS DE FERRO GALVANIZADO, COM ROSCA BSP MACHO/FEMEA, DE 2"</v>
          </cell>
          <cell r="C1725" t="str">
            <v xml:space="preserve">UN    </v>
          </cell>
          <cell r="D1725" t="str">
            <v>83,82</v>
          </cell>
        </row>
        <row r="1726">
          <cell r="A1726">
            <v>1811</v>
          </cell>
          <cell r="B1726" t="str">
            <v>CURVA 45 GRAUS DE FERRO GALVANIZADO, COM ROSCA BSP MACHO/FEMEA, DE 3/4"</v>
          </cell>
          <cell r="C1726" t="str">
            <v xml:space="preserve">UN    </v>
          </cell>
          <cell r="D1726" t="str">
            <v>18,13</v>
          </cell>
        </row>
        <row r="1727">
          <cell r="A1727">
            <v>1812</v>
          </cell>
          <cell r="B1727" t="str">
            <v>CURVA 45 GRAUS DE FERRO GALVANIZADO, COM ROSCA BSP MACHO/FEMEA, DE 3"</v>
          </cell>
          <cell r="C1727" t="str">
            <v xml:space="preserve">UN    </v>
          </cell>
          <cell r="D1727" t="str">
            <v>211,60</v>
          </cell>
        </row>
        <row r="1728">
          <cell r="A1728">
            <v>40386</v>
          </cell>
          <cell r="B1728" t="str">
            <v>CURVA 45 GRAUS EM ACO CARBONO, SOLDAVEL, PRESSAO 3.000 LBS, DN 1 1/2"</v>
          </cell>
          <cell r="C1728" t="str">
            <v xml:space="preserve">UN    </v>
          </cell>
          <cell r="D1728" t="str">
            <v>63,77</v>
          </cell>
        </row>
        <row r="1729">
          <cell r="A1729">
            <v>40384</v>
          </cell>
          <cell r="B1729" t="str">
            <v>CURVA 45 GRAUS EM ACO CARBONO, SOLDAVEL, PRESSAO 3.000 LBS, DN 1 1/4"</v>
          </cell>
          <cell r="C1729" t="str">
            <v xml:space="preserve">UN    </v>
          </cell>
          <cell r="D1729" t="str">
            <v>43,66</v>
          </cell>
        </row>
        <row r="1730">
          <cell r="A1730">
            <v>40379</v>
          </cell>
          <cell r="B1730" t="str">
            <v>CURVA 45 GRAUS EM ACO CARBONO, SOLDAVEL, PRESSAO 3.000 LBS, DN 1/2"</v>
          </cell>
          <cell r="C1730" t="str">
            <v xml:space="preserve">UN    </v>
          </cell>
          <cell r="D1730" t="str">
            <v>15,09</v>
          </cell>
        </row>
        <row r="1731">
          <cell r="A1731">
            <v>40423</v>
          </cell>
          <cell r="B1731" t="str">
            <v>CURVA 45 GRAUS EM ACO CARBONO, SOLDAVEL, PRESSAO 3.000 LBS, DN 1"</v>
          </cell>
          <cell r="C1731" t="str">
            <v xml:space="preserve">UN    </v>
          </cell>
          <cell r="D1731" t="str">
            <v>28,56</v>
          </cell>
        </row>
        <row r="1732">
          <cell r="A1732">
            <v>40389</v>
          </cell>
          <cell r="B1732" t="str">
            <v>CURVA 45 GRAUS EM ACO CARBONO, SOLDAVEL, PRESSAO 3.000 LBS, DN 2 1/2"</v>
          </cell>
          <cell r="C1732" t="str">
            <v xml:space="preserve">UN    </v>
          </cell>
          <cell r="D1732" t="str">
            <v>181,13</v>
          </cell>
        </row>
        <row r="1733">
          <cell r="A1733">
            <v>40388</v>
          </cell>
          <cell r="B1733" t="str">
            <v>CURVA 45 GRAUS EM ACO CARBONO, SOLDAVEL, PRESSAO 3.000 LBS, DN 2"</v>
          </cell>
          <cell r="C1733" t="str">
            <v xml:space="preserve">UN    </v>
          </cell>
          <cell r="D1733" t="str">
            <v>90,66</v>
          </cell>
        </row>
        <row r="1734">
          <cell r="A1734">
            <v>40381</v>
          </cell>
          <cell r="B1734" t="str">
            <v>CURVA 45 GRAUS EM ACO CARBONO, SOLDAVEL, PRESSAO 3.000 LBS, DN 3/4"</v>
          </cell>
          <cell r="C1734" t="str">
            <v xml:space="preserve">UN    </v>
          </cell>
          <cell r="D1734" t="str">
            <v>20,12</v>
          </cell>
        </row>
        <row r="1735">
          <cell r="A1735">
            <v>40391</v>
          </cell>
          <cell r="B1735" t="str">
            <v>CURVA 45 GRAUS EM ACO CARBONO, SOLDAVEL, PRESSAO 3.000 LBS, DN 3"</v>
          </cell>
          <cell r="C1735" t="str">
            <v xml:space="preserve">UN    </v>
          </cell>
          <cell r="D1735" t="str">
            <v>470,14</v>
          </cell>
        </row>
        <row r="1736">
          <cell r="A1736">
            <v>40414</v>
          </cell>
          <cell r="B1736" t="str">
            <v>CURVA 45 GRAUS RANHURADA EM FERRO FUNDIDO, DN 50 MM (2")</v>
          </cell>
          <cell r="C1736" t="str">
            <v xml:space="preserve">UN    </v>
          </cell>
          <cell r="D1736" t="str">
            <v>20,73</v>
          </cell>
        </row>
        <row r="1737">
          <cell r="A1737">
            <v>40416</v>
          </cell>
          <cell r="B1737" t="str">
            <v>CURVA 45 GRAUS RANHURADA EM FERRO FUNDIDO, DN 65 MM (2 1/2")</v>
          </cell>
          <cell r="C1737" t="str">
            <v xml:space="preserve">UN    </v>
          </cell>
          <cell r="D1737" t="str">
            <v>28,66</v>
          </cell>
        </row>
        <row r="1738">
          <cell r="A1738">
            <v>40418</v>
          </cell>
          <cell r="B1738" t="str">
            <v>CURVA 45 GRAUS RANHURADA EM FERRO FUNDIDO, DN 80 MM (3")</v>
          </cell>
          <cell r="C1738" t="str">
            <v xml:space="preserve">UN    </v>
          </cell>
          <cell r="D1738" t="str">
            <v>34,18</v>
          </cell>
        </row>
        <row r="1739">
          <cell r="A1739">
            <v>2609</v>
          </cell>
          <cell r="B1739" t="str">
            <v>CURVA 45 GRAUS, PARA ELETRODUTO, EM ACO GALVANIZADO ELETROLITICO, DIAMETRO DE 20 MM (3/4")</v>
          </cell>
          <cell r="C1739" t="str">
            <v xml:space="preserve">UN    </v>
          </cell>
          <cell r="D1739" t="str">
            <v>4,74</v>
          </cell>
        </row>
        <row r="1740">
          <cell r="A1740">
            <v>2634</v>
          </cell>
          <cell r="B1740" t="str">
            <v>CURVA 45 GRAUS, PARA ELETRODUTO, EM ACO GALVANIZADO ELETROLITICO, DIAMETRO DE 25 MM (1")</v>
          </cell>
          <cell r="C1740" t="str">
            <v xml:space="preserve">UN    </v>
          </cell>
          <cell r="D1740" t="str">
            <v>6,22</v>
          </cell>
        </row>
        <row r="1741">
          <cell r="A1741">
            <v>2611</v>
          </cell>
          <cell r="B1741" t="str">
            <v>CURVA 45 GRAUS, PARA ELETRODUTO, EM ACO GALVANIZADO ELETROLITICO, DIAMETRO DE 40 MM (1 1/2")</v>
          </cell>
          <cell r="C1741" t="str">
            <v xml:space="preserve">UN    </v>
          </cell>
          <cell r="D1741" t="str">
            <v>17,54</v>
          </cell>
        </row>
        <row r="1742">
          <cell r="A1742">
            <v>34359</v>
          </cell>
          <cell r="B1742" t="str">
            <v>CURVA 90 GRAUS DE BARRA CHATA EM ALUMINIO 3/4 " X 1/4 " X 300 MM</v>
          </cell>
          <cell r="C1742" t="str">
            <v xml:space="preserve">UN    </v>
          </cell>
          <cell r="D1742" t="str">
            <v>10,26</v>
          </cell>
        </row>
        <row r="1743">
          <cell r="A1743">
            <v>1789</v>
          </cell>
          <cell r="B1743" t="str">
            <v>CURVA 90 GRAUS DE FERRO GALVANIZADO, COM ROSCA BSP FEMEA, DE 1 1/2"</v>
          </cell>
          <cell r="C1743" t="str">
            <v xml:space="preserve">UN    </v>
          </cell>
          <cell r="D1743" t="str">
            <v>66,94</v>
          </cell>
        </row>
        <row r="1744">
          <cell r="A1744">
            <v>1788</v>
          </cell>
          <cell r="B1744" t="str">
            <v>CURVA 90 GRAUS DE FERRO GALVANIZADO, COM ROSCA BSP FEMEA, DE 1 1/4"</v>
          </cell>
          <cell r="C1744" t="str">
            <v xml:space="preserve">UN    </v>
          </cell>
          <cell r="D1744" t="str">
            <v>53,66</v>
          </cell>
        </row>
        <row r="1745">
          <cell r="A1745">
            <v>1786</v>
          </cell>
          <cell r="B1745" t="str">
            <v>CURVA 90 GRAUS DE FERRO GALVANIZADO, COM ROSCA BSP FEMEA, DE 1/2"</v>
          </cell>
          <cell r="C1745" t="str">
            <v xml:space="preserve">UN    </v>
          </cell>
          <cell r="D1745" t="str">
            <v>13,32</v>
          </cell>
        </row>
        <row r="1746">
          <cell r="A1746">
            <v>1787</v>
          </cell>
          <cell r="B1746" t="str">
            <v>CURVA 90 GRAUS DE FERRO GALVANIZADO, COM ROSCA BSP FEMEA, DE 1"</v>
          </cell>
          <cell r="C1746" t="str">
            <v xml:space="preserve">UN    </v>
          </cell>
          <cell r="D1746" t="str">
            <v>31,90</v>
          </cell>
        </row>
        <row r="1747">
          <cell r="A1747">
            <v>1791</v>
          </cell>
          <cell r="B1747" t="str">
            <v>CURVA 90 GRAUS DE FERRO GALVANIZADO, COM ROSCA BSP FEMEA, DE 2 1/2"</v>
          </cell>
          <cell r="C1747" t="str">
            <v xml:space="preserve">UN    </v>
          </cell>
          <cell r="D1747" t="str">
            <v>193,46</v>
          </cell>
        </row>
        <row r="1748">
          <cell r="A1748">
            <v>1790</v>
          </cell>
          <cell r="B1748" t="str">
            <v>CURVA 90 GRAUS DE FERRO GALVANIZADO, COM ROSCA BSP FEMEA, DE 2"</v>
          </cell>
          <cell r="C1748" t="str">
            <v xml:space="preserve">UN    </v>
          </cell>
          <cell r="D1748" t="str">
            <v>111,48</v>
          </cell>
        </row>
        <row r="1749">
          <cell r="A1749">
            <v>1813</v>
          </cell>
          <cell r="B1749" t="str">
            <v>CURVA 90 GRAUS DE FERRO GALVANIZADO, COM ROSCA BSP FEMEA, DE 3/4"</v>
          </cell>
          <cell r="C1749" t="str">
            <v xml:space="preserve">UN    </v>
          </cell>
          <cell r="D1749" t="str">
            <v>21,14</v>
          </cell>
        </row>
        <row r="1750">
          <cell r="A1750">
            <v>1792</v>
          </cell>
          <cell r="B1750" t="str">
            <v>CURVA 90 GRAUS DE FERRO GALVANIZADO, COM ROSCA BSP FEMEA, DE 3"</v>
          </cell>
          <cell r="C1750" t="str">
            <v xml:space="preserve">UN    </v>
          </cell>
          <cell r="D1750" t="str">
            <v>261,15</v>
          </cell>
        </row>
        <row r="1751">
          <cell r="A1751">
            <v>1793</v>
          </cell>
          <cell r="B1751" t="str">
            <v>CURVA 90 GRAUS DE FERRO GALVANIZADO, COM ROSCA BSP FEMEA, DE 4"</v>
          </cell>
          <cell r="C1751" t="str">
            <v xml:space="preserve">UN    </v>
          </cell>
          <cell r="D1751" t="str">
            <v>527,70</v>
          </cell>
        </row>
        <row r="1752">
          <cell r="A1752">
            <v>1809</v>
          </cell>
          <cell r="B1752" t="str">
            <v>CURVA 90 GRAUS DE FERRO GALVANIZADO, COM ROSCA BSP MACHO/FEMEA, DE 1 1/2"</v>
          </cell>
          <cell r="C1752" t="str">
            <v xml:space="preserve">UN    </v>
          </cell>
          <cell r="D1752" t="str">
            <v>62,76</v>
          </cell>
        </row>
        <row r="1753">
          <cell r="A1753">
            <v>1814</v>
          </cell>
          <cell r="B1753" t="str">
            <v>CURVA 90 GRAUS DE FERRO GALVANIZADO, COM ROSCA BSP MACHO/FEMEA, DE 1 1/4"</v>
          </cell>
          <cell r="C1753" t="str">
            <v xml:space="preserve">UN    </v>
          </cell>
          <cell r="D1753" t="str">
            <v>51,56</v>
          </cell>
        </row>
        <row r="1754">
          <cell r="A1754">
            <v>1803</v>
          </cell>
          <cell r="B1754" t="str">
            <v>CURVA 90 GRAUS DE FERRO GALVANIZADO, COM ROSCA BSP MACHO/FEMEA, DE 1/2"</v>
          </cell>
          <cell r="C1754" t="str">
            <v xml:space="preserve">UN    </v>
          </cell>
          <cell r="D1754" t="str">
            <v>13,03</v>
          </cell>
        </row>
        <row r="1755">
          <cell r="A1755">
            <v>1805</v>
          </cell>
          <cell r="B1755" t="str">
            <v>CURVA 90 GRAUS DE FERRO GALVANIZADO, COM ROSCA BSP MACHO/FEMEA, DE 1"</v>
          </cell>
          <cell r="C1755" t="str">
            <v xml:space="preserve">UN    </v>
          </cell>
          <cell r="D1755" t="str">
            <v>29,92</v>
          </cell>
        </row>
        <row r="1756">
          <cell r="A1756">
            <v>1821</v>
          </cell>
          <cell r="B1756" t="str">
            <v>CURVA 90 GRAUS DE FERRO GALVANIZADO, COM ROSCA BSP MACHO/FEMEA, DE 2 1/2"</v>
          </cell>
          <cell r="C1756" t="str">
            <v xml:space="preserve">UN    </v>
          </cell>
          <cell r="D1756" t="str">
            <v>176,76</v>
          </cell>
        </row>
        <row r="1757">
          <cell r="A1757">
            <v>1806</v>
          </cell>
          <cell r="B1757" t="str">
            <v>CURVA 90 GRAUS DE FERRO GALVANIZADO, COM ROSCA BSP MACHO/FEMEA, DE 2"</v>
          </cell>
          <cell r="C1757" t="str">
            <v xml:space="preserve">UN    </v>
          </cell>
          <cell r="D1757" t="str">
            <v>105,21</v>
          </cell>
        </row>
        <row r="1758">
          <cell r="A1758">
            <v>1804</v>
          </cell>
          <cell r="B1758" t="str">
            <v>CURVA 90 GRAUS DE FERRO GALVANIZADO, COM ROSCA BSP MACHO/FEMEA, DE 3/4"</v>
          </cell>
          <cell r="C1758" t="str">
            <v xml:space="preserve">UN    </v>
          </cell>
          <cell r="D1758" t="str">
            <v>18,54</v>
          </cell>
        </row>
        <row r="1759">
          <cell r="A1759">
            <v>1807</v>
          </cell>
          <cell r="B1759" t="str">
            <v>CURVA 90 GRAUS DE FERRO GALVANIZADO, COM ROSCA BSP MACHO/FEMEA, DE 3"</v>
          </cell>
          <cell r="C1759" t="str">
            <v xml:space="preserve">UN    </v>
          </cell>
          <cell r="D1759" t="str">
            <v>252,79</v>
          </cell>
        </row>
        <row r="1760">
          <cell r="A1760">
            <v>1808</v>
          </cell>
          <cell r="B1760" t="str">
            <v>CURVA 90 GRAUS DE FERRO GALVANIZADO, COM ROSCA BSP MACHO/FEMEA, DE 4"</v>
          </cell>
          <cell r="C1760" t="str">
            <v xml:space="preserve">UN    </v>
          </cell>
          <cell r="D1760" t="str">
            <v>506,81</v>
          </cell>
        </row>
        <row r="1761">
          <cell r="A1761">
            <v>1797</v>
          </cell>
          <cell r="B1761" t="str">
            <v>CURVA 90 GRAUS DE FERRO GALVANIZADO, COM ROSCA BSP MACHO, DE 1 1/2"</v>
          </cell>
          <cell r="C1761" t="str">
            <v xml:space="preserve">UN    </v>
          </cell>
          <cell r="D1761" t="str">
            <v>76,01</v>
          </cell>
        </row>
        <row r="1762">
          <cell r="A1762">
            <v>1796</v>
          </cell>
          <cell r="B1762" t="str">
            <v>CURVA 90 GRAUS DE FERRO GALVANIZADO, COM ROSCA BSP MACHO, DE 1 1/4"</v>
          </cell>
          <cell r="C1762" t="str">
            <v xml:space="preserve">UN    </v>
          </cell>
          <cell r="D1762" t="str">
            <v>58,31</v>
          </cell>
        </row>
        <row r="1763">
          <cell r="A1763">
            <v>1794</v>
          </cell>
          <cell r="B1763" t="str">
            <v>CURVA 90 GRAUS DE FERRO GALVANIZADO, COM ROSCA BSP MACHO, DE 1/2"</v>
          </cell>
          <cell r="C1763" t="str">
            <v xml:space="preserve">UN    </v>
          </cell>
          <cell r="D1763" t="str">
            <v>13,92</v>
          </cell>
        </row>
        <row r="1764">
          <cell r="A1764">
            <v>1816</v>
          </cell>
          <cell r="B1764" t="str">
            <v>CURVA 90 GRAUS DE FERRO GALVANIZADO, COM ROSCA BSP MACHO, DE 1"</v>
          </cell>
          <cell r="C1764" t="str">
            <v xml:space="preserve">UN    </v>
          </cell>
          <cell r="D1764" t="str">
            <v>31,38</v>
          </cell>
        </row>
        <row r="1765">
          <cell r="A1765">
            <v>1815</v>
          </cell>
          <cell r="B1765" t="str">
            <v>CURVA 90 GRAUS DE FERRO GALVANIZADO, COM ROSCA BSP MACHO, DE 2 1/2"</v>
          </cell>
          <cell r="C1765" t="str">
            <v xml:space="preserve">UN    </v>
          </cell>
          <cell r="D1765" t="str">
            <v>241,01</v>
          </cell>
        </row>
        <row r="1766">
          <cell r="A1766">
            <v>1798</v>
          </cell>
          <cell r="B1766" t="str">
            <v>CURVA 90 GRAUS DE FERRO GALVANIZADO, COM ROSCA BSP MACHO, DE 2"</v>
          </cell>
          <cell r="C1766" t="str">
            <v xml:space="preserve">UN    </v>
          </cell>
          <cell r="D1766" t="str">
            <v>107,84</v>
          </cell>
        </row>
        <row r="1767">
          <cell r="A1767">
            <v>1795</v>
          </cell>
          <cell r="B1767" t="str">
            <v>CURVA 90 GRAUS DE FERRO GALVANIZADO, COM ROSCA BSP MACHO, DE 3/4"</v>
          </cell>
          <cell r="C1767" t="str">
            <v xml:space="preserve">UN    </v>
          </cell>
          <cell r="D1767" t="str">
            <v>19,28</v>
          </cell>
        </row>
        <row r="1768">
          <cell r="A1768">
            <v>1799</v>
          </cell>
          <cell r="B1768" t="str">
            <v>CURVA 90 GRAUS DE FERRO GALVANIZADO, COM ROSCA BSP MACHO, DE 3"</v>
          </cell>
          <cell r="C1768" t="str">
            <v xml:space="preserve">UN    </v>
          </cell>
          <cell r="D1768" t="str">
            <v>313,89</v>
          </cell>
        </row>
        <row r="1769">
          <cell r="A1769">
            <v>1800</v>
          </cell>
          <cell r="B1769" t="str">
            <v>CURVA 90 GRAUS DE FERRO GALVANIZADO, COM ROSCA BSP MACHO, DE 4"</v>
          </cell>
          <cell r="C1769" t="str">
            <v xml:space="preserve">UN    </v>
          </cell>
          <cell r="D1769" t="str">
            <v>599,27</v>
          </cell>
        </row>
        <row r="1770">
          <cell r="A1770">
            <v>1802</v>
          </cell>
          <cell r="B1770" t="str">
            <v>CURVA 90 GRAUS DE FERRO GALVANIZADO, COM ROSCA BSP MACHO, DE 6"</v>
          </cell>
          <cell r="C1770" t="str">
            <v xml:space="preserve">UN    </v>
          </cell>
          <cell r="D1770" t="str">
            <v>1.499,01</v>
          </cell>
        </row>
        <row r="1771">
          <cell r="A1771">
            <v>40385</v>
          </cell>
          <cell r="B1771" t="str">
            <v>CURVA 90 GRAUS EM ACO CARBONO, RAIO CURTO, SOLDAVEL, PRESSAO 3.000 LBS, DN 1 1/2"</v>
          </cell>
          <cell r="C1771" t="str">
            <v xml:space="preserve">UN    </v>
          </cell>
          <cell r="D1771" t="str">
            <v>63,77</v>
          </cell>
        </row>
        <row r="1772">
          <cell r="A1772">
            <v>40383</v>
          </cell>
          <cell r="B1772" t="str">
            <v>CURVA 90 GRAUS EM ACO CARBONO, RAIO CURTO, SOLDAVEL, PRESSAO 3.000 LBS, DN 1 1/4"</v>
          </cell>
          <cell r="C1772" t="str">
            <v xml:space="preserve">UN    </v>
          </cell>
          <cell r="D1772" t="str">
            <v>43,66</v>
          </cell>
        </row>
        <row r="1773">
          <cell r="A1773">
            <v>40378</v>
          </cell>
          <cell r="B1773" t="str">
            <v>CURVA 90 GRAUS EM ACO CARBONO, RAIO CURTO, SOLDAVEL, PRESSAO 3.000 LBS, DN 1/2"</v>
          </cell>
          <cell r="C1773" t="str">
            <v xml:space="preserve">UN    </v>
          </cell>
          <cell r="D1773" t="str">
            <v>15,09</v>
          </cell>
        </row>
        <row r="1774">
          <cell r="A1774">
            <v>40382</v>
          </cell>
          <cell r="B1774" t="str">
            <v>CURVA 90 GRAUS EM ACO CARBONO, RAIO CURTO, SOLDAVEL, PRESSAO 3.000 LBS, DN 1"</v>
          </cell>
          <cell r="C1774" t="str">
            <v xml:space="preserve">UN    </v>
          </cell>
          <cell r="D1774" t="str">
            <v>28,56</v>
          </cell>
        </row>
        <row r="1775">
          <cell r="A1775">
            <v>40422</v>
          </cell>
          <cell r="B1775" t="str">
            <v>CURVA 90 GRAUS EM ACO CARBONO, RAIO CURTO, SOLDAVEL, PRESSAO 3.000 LBS, DN 2 1/2"</v>
          </cell>
          <cell r="C1775" t="str">
            <v xml:space="preserve">UN    </v>
          </cell>
          <cell r="D1775" t="str">
            <v>194,58</v>
          </cell>
        </row>
        <row r="1776">
          <cell r="A1776">
            <v>40387</v>
          </cell>
          <cell r="B1776" t="str">
            <v>CURVA 90 GRAUS EM ACO CARBONO, RAIO CURTO, SOLDAVEL, PRESSAO 3.000 LBS, DN 2"</v>
          </cell>
          <cell r="C1776" t="str">
            <v xml:space="preserve">UN    </v>
          </cell>
          <cell r="D1776" t="str">
            <v>99,07</v>
          </cell>
        </row>
        <row r="1777">
          <cell r="A1777">
            <v>40380</v>
          </cell>
          <cell r="B1777" t="str">
            <v>CURVA 90 GRAUS EM ACO CARBONO, RAIO CURTO, SOLDAVEL, PRESSAO 3.000 LBS, DN 3/4"</v>
          </cell>
          <cell r="C1777" t="str">
            <v xml:space="preserve">UN    </v>
          </cell>
          <cell r="D1777" t="str">
            <v>20,12</v>
          </cell>
        </row>
        <row r="1778">
          <cell r="A1778">
            <v>40390</v>
          </cell>
          <cell r="B1778" t="str">
            <v>CURVA 90 GRAUS EM ACO CARBONO, RAIO CURTO, SOLDAVEL, PRESSAO 3.000 LBS, DN 3"</v>
          </cell>
          <cell r="C1778" t="str">
            <v xml:space="preserve">UN    </v>
          </cell>
          <cell r="D1778" t="str">
            <v>409,81</v>
          </cell>
        </row>
        <row r="1779">
          <cell r="A1779">
            <v>40413</v>
          </cell>
          <cell r="B1779" t="str">
            <v>CURVA 90 GRAUS RANHURADA EM FERRO FUNDIDO, DN 50 MM (2")</v>
          </cell>
          <cell r="C1779" t="str">
            <v xml:space="preserve">UN    </v>
          </cell>
          <cell r="D1779" t="str">
            <v>22,52</v>
          </cell>
        </row>
        <row r="1780">
          <cell r="A1780">
            <v>40415</v>
          </cell>
          <cell r="B1780" t="str">
            <v>CURVA 90 GRAUS RANHURADA EM FERRO FUNDIDO, DN 65 MM (2 1/2")</v>
          </cell>
          <cell r="C1780" t="str">
            <v xml:space="preserve">UN    </v>
          </cell>
          <cell r="D1780" t="str">
            <v>32,09</v>
          </cell>
        </row>
        <row r="1781">
          <cell r="A1781">
            <v>40417</v>
          </cell>
          <cell r="B1781" t="str">
            <v>CURVA 90 GRAUS RANHURADA EM FERRO FUNDIDO, DN 80 MM (3")</v>
          </cell>
          <cell r="C1781" t="str">
            <v xml:space="preserve">UN    </v>
          </cell>
          <cell r="D1781" t="str">
            <v>37,86</v>
          </cell>
        </row>
        <row r="1782">
          <cell r="A1782">
            <v>39271</v>
          </cell>
          <cell r="B1782" t="str">
            <v>CURVA 90 GRAUS, CURTA, DE PVC RIGIDO ROSCAVEL, DE 1/2", PARA ELETRODUTO</v>
          </cell>
          <cell r="C1782" t="str">
            <v xml:space="preserve">UN    </v>
          </cell>
          <cell r="D1782" t="str">
            <v>1,82</v>
          </cell>
        </row>
        <row r="1783">
          <cell r="A1783">
            <v>39273</v>
          </cell>
          <cell r="B1783" t="str">
            <v>CURVA 90 GRAUS, CURTA, DE PVC RIGIDO ROSCAVEL, DE 1", PARA ELETRODUTO</v>
          </cell>
          <cell r="C1783" t="str">
            <v xml:space="preserve">UN    </v>
          </cell>
          <cell r="D1783" t="str">
            <v>3,09</v>
          </cell>
        </row>
        <row r="1784">
          <cell r="A1784">
            <v>39272</v>
          </cell>
          <cell r="B1784" t="str">
            <v>CURVA 90 GRAUS, CURTA, DE PVC RIGIDO ROSCAVEL, DE 3/4", PARA ELETRODUTO</v>
          </cell>
          <cell r="C1784" t="str">
            <v xml:space="preserve">UN    </v>
          </cell>
          <cell r="D1784" t="str">
            <v>2,24</v>
          </cell>
        </row>
        <row r="1785">
          <cell r="A1785">
            <v>1875</v>
          </cell>
          <cell r="B1785" t="str">
            <v>CURVA 90 GRAUS, LONGA, DE PVC RIGIDO ROSCAVEL, DE 1 1/2", PARA ELETRODUTO</v>
          </cell>
          <cell r="C1785" t="str">
            <v xml:space="preserve">UN    </v>
          </cell>
          <cell r="D1785" t="str">
            <v>4,95</v>
          </cell>
        </row>
        <row r="1786">
          <cell r="A1786">
            <v>1874</v>
          </cell>
          <cell r="B1786" t="str">
            <v>CURVA 90 GRAUS, LONGA, DE PVC RIGIDO ROSCAVEL, DE 1 1/4", PARA ELETRODUTO</v>
          </cell>
          <cell r="C1786" t="str">
            <v xml:space="preserve">UN    </v>
          </cell>
          <cell r="D1786" t="str">
            <v>4,09</v>
          </cell>
        </row>
        <row r="1787">
          <cell r="A1787">
            <v>1870</v>
          </cell>
          <cell r="B1787" t="str">
            <v>CURVA 90 GRAUS, LONGA, DE PVC RIGIDO ROSCAVEL, DE 1/2", PARA ELETRODUTO</v>
          </cell>
          <cell r="C1787" t="str">
            <v xml:space="preserve">UN    </v>
          </cell>
          <cell r="D1787" t="str">
            <v>2,36</v>
          </cell>
        </row>
        <row r="1788">
          <cell r="A1788">
            <v>1884</v>
          </cell>
          <cell r="B1788" t="str">
            <v>CURVA 90 GRAUS, LONGA, DE PVC RIGIDO ROSCAVEL, DE 1", PARA ELETRODUTO</v>
          </cell>
          <cell r="C1788" t="str">
            <v xml:space="preserve">UN    </v>
          </cell>
          <cell r="D1788" t="str">
            <v>3,62</v>
          </cell>
        </row>
        <row r="1789">
          <cell r="A1789">
            <v>1887</v>
          </cell>
          <cell r="B1789" t="str">
            <v>CURVA 90 GRAUS, LONGA, DE PVC RIGIDO ROSCAVEL, DE 2 1/2", PARA ELETRODUTO</v>
          </cell>
          <cell r="C1789" t="str">
            <v xml:space="preserve">UN    </v>
          </cell>
          <cell r="D1789" t="str">
            <v>20,52</v>
          </cell>
        </row>
        <row r="1790">
          <cell r="A1790">
            <v>1876</v>
          </cell>
          <cell r="B1790" t="str">
            <v>CURVA 90 GRAUS, LONGA, DE PVC RIGIDO ROSCAVEL, DE 2", PARA ELETRODUTO</v>
          </cell>
          <cell r="C1790" t="str">
            <v xml:space="preserve">UN    </v>
          </cell>
          <cell r="D1790" t="str">
            <v>8,04</v>
          </cell>
        </row>
        <row r="1791">
          <cell r="A1791">
            <v>1879</v>
          </cell>
          <cell r="B1791" t="str">
            <v>CURVA 90 GRAUS, LONGA, DE PVC RIGIDO ROSCAVEL, DE 3/4", PARA ELETRODUTO</v>
          </cell>
          <cell r="C1791" t="str">
            <v xml:space="preserve">UN    </v>
          </cell>
          <cell r="D1791" t="str">
            <v>2,39</v>
          </cell>
        </row>
        <row r="1792">
          <cell r="A1792">
            <v>1877</v>
          </cell>
          <cell r="B1792" t="str">
            <v>CURVA 90 GRAUS, LONGA, DE PVC RIGIDO ROSCAVEL, DE 3", PARA ELETRODUTO</v>
          </cell>
          <cell r="C1792" t="str">
            <v xml:space="preserve">UN    </v>
          </cell>
          <cell r="D1792" t="str">
            <v>20,54</v>
          </cell>
        </row>
        <row r="1793">
          <cell r="A1793">
            <v>1878</v>
          </cell>
          <cell r="B1793" t="str">
            <v>CURVA 90 GRAUS, LONGA, DE PVC RIGIDO ROSCAVEL, DE 4", PARA ELETRODUTO</v>
          </cell>
          <cell r="C1793" t="str">
            <v xml:space="preserve">UN    </v>
          </cell>
          <cell r="D1793" t="str">
            <v>41,28</v>
          </cell>
        </row>
        <row r="1794">
          <cell r="A1794">
            <v>2621</v>
          </cell>
          <cell r="B1794" t="str">
            <v>CURVA 90 GRAUS, PARA ELETRODUTO, EM ACO GALVANIZADO ELETROLITICO, DIAMETRO DE 100 MM (4")</v>
          </cell>
          <cell r="C1794" t="str">
            <v xml:space="preserve">UN    </v>
          </cell>
          <cell r="D1794" t="str">
            <v>150,05</v>
          </cell>
        </row>
        <row r="1795">
          <cell r="A1795">
            <v>2616</v>
          </cell>
          <cell r="B1795" t="str">
            <v>CURVA 90 GRAUS, PARA ELETRODUTO, EM ACO GALVANIZADO ELETROLITICO, DIAMETRO DE 15 MM (1/2")</v>
          </cell>
          <cell r="C1795" t="str">
            <v xml:space="preserve">UN    </v>
          </cell>
          <cell r="D1795" t="str">
            <v>4,24</v>
          </cell>
        </row>
        <row r="1796">
          <cell r="A1796">
            <v>2633</v>
          </cell>
          <cell r="B1796" t="str">
            <v>CURVA 90 GRAUS, PARA ELETRODUTO, EM ACO GALVANIZADO ELETROLITICO, DIAMETRO DE 20 MM (3/4")</v>
          </cell>
          <cell r="C1796" t="str">
            <v xml:space="preserve">UN    </v>
          </cell>
          <cell r="D1796" t="str">
            <v>4,80</v>
          </cell>
        </row>
        <row r="1797">
          <cell r="A1797">
            <v>2617</v>
          </cell>
          <cell r="B1797" t="str">
            <v>CURVA 90 GRAUS, PARA ELETRODUTO, EM ACO GALVANIZADO ELETROLITICO, DIAMETRO DE 25 MM (1")</v>
          </cell>
          <cell r="C1797" t="str">
            <v xml:space="preserve">UN    </v>
          </cell>
          <cell r="D1797" t="str">
            <v>6,53</v>
          </cell>
        </row>
        <row r="1798">
          <cell r="A1798">
            <v>2618</v>
          </cell>
          <cell r="B1798" t="str">
            <v>CURVA 90 GRAUS, PARA ELETRODUTO, EM ACO GALVANIZADO ELETROLITICO, DIAMETRO DE 32 MM (1 1/4")</v>
          </cell>
          <cell r="C1798" t="str">
            <v xml:space="preserve">UN    </v>
          </cell>
          <cell r="D1798" t="str">
            <v>14,86</v>
          </cell>
        </row>
        <row r="1799">
          <cell r="A1799">
            <v>2632</v>
          </cell>
          <cell r="B1799" t="str">
            <v>CURVA 90 GRAUS, PARA ELETRODUTO, EM ACO GALVANIZADO ELETROLITICO, DIAMETRO DE 40 MM (1 1/2")</v>
          </cell>
          <cell r="C1799" t="str">
            <v xml:space="preserve">UN    </v>
          </cell>
          <cell r="D1799" t="str">
            <v>18,13</v>
          </cell>
        </row>
        <row r="1800">
          <cell r="A1800">
            <v>2631</v>
          </cell>
          <cell r="B1800" t="str">
            <v>CURVA 90 GRAUS, PARA ELETRODUTO, EM ACO GALVANIZADO ELETROLITICO, DIAMETRO DE 50 MM (2")</v>
          </cell>
          <cell r="C1800" t="str">
            <v xml:space="preserve">UN    </v>
          </cell>
          <cell r="D1800" t="str">
            <v>26,61</v>
          </cell>
        </row>
        <row r="1801">
          <cell r="A1801">
            <v>2619</v>
          </cell>
          <cell r="B1801" t="str">
            <v>CURVA 90 GRAUS, PARA ELETRODUTO, EM ACO GALVANIZADO ELETROLITICO, DIAMETRO DE 65 MM (2 1/2")</v>
          </cell>
          <cell r="C1801" t="str">
            <v xml:space="preserve">UN    </v>
          </cell>
          <cell r="D1801" t="str">
            <v>67,39</v>
          </cell>
        </row>
        <row r="1802">
          <cell r="A1802">
            <v>2620</v>
          </cell>
          <cell r="B1802" t="str">
            <v>CURVA 90 GRAUS, PARA ELETRODUTO, EM ACO GALVANIZADO ELETROLITICO, DIAMETRO DE 80 MM (3")</v>
          </cell>
          <cell r="C1802" t="str">
            <v xml:space="preserve">UN    </v>
          </cell>
          <cell r="D1802" t="str">
            <v>88,47</v>
          </cell>
        </row>
        <row r="1803">
          <cell r="A1803">
            <v>25968</v>
          </cell>
          <cell r="B1803" t="str">
            <v>DENTE PARA FRESADORA</v>
          </cell>
          <cell r="C1803" t="str">
            <v xml:space="preserve">UN    </v>
          </cell>
          <cell r="D1803" t="str">
            <v>56,81</v>
          </cell>
        </row>
        <row r="1804">
          <cell r="A1804">
            <v>38369</v>
          </cell>
          <cell r="B1804" t="str">
            <v>DESEMPENADEIRA DE ACO DENTADA 12 X *25* CM, DENTES 8 X 8 MM, CABO FECHADO DE MADEIRA</v>
          </cell>
          <cell r="C1804" t="str">
            <v xml:space="preserve">UN    </v>
          </cell>
          <cell r="D1804" t="str">
            <v>12,77</v>
          </cell>
        </row>
        <row r="1805">
          <cell r="A1805">
            <v>38370</v>
          </cell>
          <cell r="B1805" t="str">
            <v>DESEMPENADEIRA DE ACO LISA 12 X *25* CM COM CABO FECHADO DE MADEIRA</v>
          </cell>
          <cell r="C1805" t="str">
            <v xml:space="preserve">UN    </v>
          </cell>
          <cell r="D1805" t="str">
            <v>12,77</v>
          </cell>
        </row>
        <row r="1806">
          <cell r="A1806">
            <v>38372</v>
          </cell>
          <cell r="B1806" t="str">
            <v>DESEMPENADEIRA PLASTICA LISA *14 X 27* CM</v>
          </cell>
          <cell r="C1806" t="str">
            <v xml:space="preserve">UN    </v>
          </cell>
          <cell r="D1806" t="str">
            <v>17,92</v>
          </cell>
        </row>
        <row r="1807">
          <cell r="A1807">
            <v>2357</v>
          </cell>
          <cell r="B1807" t="str">
            <v>DESENHISTA COPISTA</v>
          </cell>
          <cell r="C1807" t="str">
            <v xml:space="preserve">H     </v>
          </cell>
          <cell r="D1807" t="str">
            <v>12,50</v>
          </cell>
        </row>
        <row r="1808">
          <cell r="A1808">
            <v>40806</v>
          </cell>
          <cell r="B1808" t="str">
            <v>DESENHISTA COPISTA (MENSALISTA)</v>
          </cell>
          <cell r="C1808" t="str">
            <v xml:space="preserve">MES   </v>
          </cell>
          <cell r="D1808" t="str">
            <v>2.216,15</v>
          </cell>
        </row>
        <row r="1809">
          <cell r="A1809">
            <v>2355</v>
          </cell>
          <cell r="B1809" t="str">
            <v>DESENHISTA DETALHISTA</v>
          </cell>
          <cell r="C1809" t="str">
            <v xml:space="preserve">H     </v>
          </cell>
          <cell r="D1809" t="str">
            <v>30,27</v>
          </cell>
        </row>
        <row r="1810">
          <cell r="A1810">
            <v>40805</v>
          </cell>
          <cell r="B1810" t="str">
            <v>DESENHISTA DETALHISTA (MENSALISTA)</v>
          </cell>
          <cell r="C1810" t="str">
            <v xml:space="preserve">MES   </v>
          </cell>
          <cell r="D1810" t="str">
            <v>5.362,71</v>
          </cell>
        </row>
        <row r="1811">
          <cell r="A1811">
            <v>2358</v>
          </cell>
          <cell r="B1811" t="str">
            <v>DESENHISTA PROJETISTA</v>
          </cell>
          <cell r="C1811" t="str">
            <v xml:space="preserve">H     </v>
          </cell>
          <cell r="D1811" t="str">
            <v>26,00</v>
          </cell>
        </row>
        <row r="1812">
          <cell r="A1812">
            <v>40807</v>
          </cell>
          <cell r="B1812" t="str">
            <v>DESENHISTA PROJETISTA (MENSALISTA)</v>
          </cell>
          <cell r="C1812" t="str">
            <v xml:space="preserve">MES   </v>
          </cell>
          <cell r="D1812" t="str">
            <v>4.604,88</v>
          </cell>
        </row>
        <row r="1813">
          <cell r="A1813">
            <v>2359</v>
          </cell>
          <cell r="B1813" t="str">
            <v>DESENHISTA TECNICO AUXILIAR</v>
          </cell>
          <cell r="C1813" t="str">
            <v xml:space="preserve">H     </v>
          </cell>
          <cell r="D1813" t="str">
            <v>21,67</v>
          </cell>
        </row>
        <row r="1814">
          <cell r="A1814">
            <v>40808</v>
          </cell>
          <cell r="B1814" t="str">
            <v>DESENHISTA TECNICO AUXILIAR (MENSALISTA)</v>
          </cell>
          <cell r="C1814" t="str">
            <v xml:space="preserve">MES   </v>
          </cell>
          <cell r="D1814" t="str">
            <v>3.841,01</v>
          </cell>
        </row>
        <row r="1815">
          <cell r="A1815">
            <v>43144</v>
          </cell>
          <cell r="B1815" t="str">
            <v>DESMOLDANTE PARA CONCRETO ESTAMPADO</v>
          </cell>
          <cell r="C1815" t="str">
            <v xml:space="preserve">KG    </v>
          </cell>
          <cell r="D1815" t="str">
            <v>36,06</v>
          </cell>
        </row>
        <row r="1816">
          <cell r="A1816">
            <v>39397</v>
          </cell>
          <cell r="B1816" t="str">
            <v>DESMOLDANTE PARA FORMAS METALICAS A BASE DE OLEO VEGETAL</v>
          </cell>
          <cell r="C1816" t="str">
            <v xml:space="preserve">L     </v>
          </cell>
          <cell r="D1816" t="str">
            <v>16,43</v>
          </cell>
        </row>
        <row r="1817">
          <cell r="A1817">
            <v>2692</v>
          </cell>
          <cell r="B1817" t="str">
            <v>DESMOLDANTE PROTETOR PARA FORMAS DE MADEIRA, DE BASE OLEOSA EMULSIONADA EM AGUA</v>
          </cell>
          <cell r="C1817" t="str">
            <v xml:space="preserve">L     </v>
          </cell>
          <cell r="D1817" t="str">
            <v>6,63</v>
          </cell>
        </row>
        <row r="1818">
          <cell r="A1818">
            <v>5330</v>
          </cell>
          <cell r="B1818" t="str">
            <v>DILUENTE EPOXI</v>
          </cell>
          <cell r="C1818" t="str">
            <v xml:space="preserve">L     </v>
          </cell>
          <cell r="D1818" t="str">
            <v>50,13</v>
          </cell>
        </row>
        <row r="1819">
          <cell r="A1819">
            <v>26017</v>
          </cell>
          <cell r="B1819" t="str">
            <v>DISCO DE BORRACHA PARA LIXADEIRA RIGIDO 7 " COM ARRUELA CENTRAL</v>
          </cell>
          <cell r="C1819" t="str">
            <v xml:space="preserve">UN    </v>
          </cell>
          <cell r="D1819" t="str">
            <v>28,54</v>
          </cell>
        </row>
        <row r="1820">
          <cell r="A1820">
            <v>25931</v>
          </cell>
          <cell r="B1820" t="str">
            <v>DISCO DE CORTE DIAMANTADO SEGMENTADO DIAMETRO DE 180 MM PARA ESMERILHADEIRA 7 "</v>
          </cell>
          <cell r="C1820" t="str">
            <v xml:space="preserve">UN    </v>
          </cell>
          <cell r="D1820" t="str">
            <v>90,72</v>
          </cell>
        </row>
        <row r="1821">
          <cell r="A1821">
            <v>38140</v>
          </cell>
          <cell r="B1821" t="str">
            <v>DISCO DE CORTE DIAMANTADO SEGMENTADO PARA CONCRETO, DIAMETRO DE 110 MM, FURO DE 20 MM</v>
          </cell>
          <cell r="C1821" t="str">
            <v xml:space="preserve">UN    </v>
          </cell>
          <cell r="D1821" t="str">
            <v>22,00</v>
          </cell>
        </row>
        <row r="1822">
          <cell r="A1822">
            <v>13887</v>
          </cell>
          <cell r="B1822" t="str">
            <v>DISCO DE CORTE DIAMANTADO SEGMENTADO PARA CONCRETO, DIAMETRO DE 350 MM, FURO DE 1 " (14 X 1 ")</v>
          </cell>
          <cell r="C1822" t="str">
            <v xml:space="preserve">UN    </v>
          </cell>
          <cell r="D1822" t="str">
            <v>520,86</v>
          </cell>
        </row>
        <row r="1823">
          <cell r="A1823">
            <v>26018</v>
          </cell>
          <cell r="B1823" t="str">
            <v>DISCO DE CORTE PARA METAL COM DUAS TELAS 12 X 1/8 X 3/4 " (300 X 3,2 X 19,05 MM)</v>
          </cell>
          <cell r="C1823" t="str">
            <v xml:space="preserve">UN    </v>
          </cell>
          <cell r="D1823" t="str">
            <v>23,18</v>
          </cell>
        </row>
        <row r="1824">
          <cell r="A1824">
            <v>26019</v>
          </cell>
          <cell r="B1824" t="str">
            <v>DISCO DE DESBASTE PARA METAL FERROSO EM GERAL, COM TRES TELAS,  9 X 1/4 X 7/8 " (228,6 X 6,4 X 22,2 MM)</v>
          </cell>
          <cell r="C1824" t="str">
            <v xml:space="preserve">UN    </v>
          </cell>
          <cell r="D1824" t="str">
            <v>21,89</v>
          </cell>
        </row>
        <row r="1825">
          <cell r="A1825">
            <v>26020</v>
          </cell>
          <cell r="B1825" t="str">
            <v>DISCO DE LIXA PARA METAL, DIAMETRO = 180 MM, GRAO 120</v>
          </cell>
          <cell r="C1825" t="str">
            <v xml:space="preserve">UN    </v>
          </cell>
          <cell r="D1825" t="str">
            <v>5,70</v>
          </cell>
        </row>
        <row r="1826">
          <cell r="A1826">
            <v>34544</v>
          </cell>
          <cell r="B1826" t="str">
            <v>DISJUNTOR  TERMOMAGNETICO TRIPOLAR 3 X 400 A / ICC - 25 KA</v>
          </cell>
          <cell r="C1826" t="str">
            <v xml:space="preserve">UN    </v>
          </cell>
          <cell r="D1826" t="str">
            <v>1.469,67</v>
          </cell>
        </row>
        <row r="1827">
          <cell r="A1827">
            <v>34729</v>
          </cell>
          <cell r="B1827" t="str">
            <v>DISJUNTOR TERMICO E MAGNETICO AJUSTAVEIS, TRIPOLAR DE 100 ATE 250A, CAPACIDADE DE INTERRUPCAO DE 35KA</v>
          </cell>
          <cell r="C1827" t="str">
            <v xml:space="preserve">UN    </v>
          </cell>
          <cell r="D1827" t="str">
            <v>1.156,12</v>
          </cell>
        </row>
        <row r="1828">
          <cell r="A1828">
            <v>34734</v>
          </cell>
          <cell r="B1828" t="str">
            <v>DISJUNTOR TERMICO E MAGNETICO AJUSTAVEIS, TRIPOLAR DE 300 ATE 400A, CAPACIDADE DE INTERRUPCAO DE 35KA</v>
          </cell>
          <cell r="C1828" t="str">
            <v xml:space="preserve">UN    </v>
          </cell>
          <cell r="D1828" t="str">
            <v>1.790,04</v>
          </cell>
        </row>
        <row r="1829">
          <cell r="A1829">
            <v>34738</v>
          </cell>
          <cell r="B1829" t="str">
            <v>DISJUNTOR TERMICO E MAGNETICO AJUSTAVEIS, TRIPOLAR DE 450 ATE 600A, CAPACIDADE DE INTERRUPCAO DE 35KA</v>
          </cell>
          <cell r="C1829" t="str">
            <v xml:space="preserve">UN    </v>
          </cell>
          <cell r="D1829" t="str">
            <v>4.182,11</v>
          </cell>
        </row>
        <row r="1830">
          <cell r="A1830">
            <v>2391</v>
          </cell>
          <cell r="B1830" t="str">
            <v>DISJUNTOR TERMOMAGNETICO TRIPOLAR 125A</v>
          </cell>
          <cell r="C1830" t="str">
            <v xml:space="preserve">UN    </v>
          </cell>
          <cell r="D1830" t="str">
            <v>340,14</v>
          </cell>
        </row>
        <row r="1831">
          <cell r="A1831">
            <v>2374</v>
          </cell>
          <cell r="B1831" t="str">
            <v>DISJUNTOR TERMOMAGNETICO TRIPOLAR 150 A / 600 V, TIPO FXD / ICC - 35 KA</v>
          </cell>
          <cell r="C1831" t="str">
            <v xml:space="preserve">UN    </v>
          </cell>
          <cell r="D1831" t="str">
            <v>385,88</v>
          </cell>
        </row>
        <row r="1832">
          <cell r="A1832">
            <v>2377</v>
          </cell>
          <cell r="B1832" t="str">
            <v>DISJUNTOR TERMOMAGNETICO TRIPOLAR 200 A / 600 V, TIPO FXD / ICC - 35 KA</v>
          </cell>
          <cell r="C1832" t="str">
            <v xml:space="preserve">UN    </v>
          </cell>
          <cell r="D1832" t="str">
            <v>541,54</v>
          </cell>
        </row>
        <row r="1833">
          <cell r="A1833">
            <v>2393</v>
          </cell>
          <cell r="B1833" t="str">
            <v>DISJUNTOR TERMOMAGNETICO TRIPOLAR 250 A / 600 V, TIPO FXD</v>
          </cell>
          <cell r="C1833" t="str">
            <v xml:space="preserve">UN    </v>
          </cell>
          <cell r="D1833" t="str">
            <v>906,89</v>
          </cell>
        </row>
        <row r="1834">
          <cell r="A1834">
            <v>34705</v>
          </cell>
          <cell r="B1834" t="str">
            <v>DISJUNTOR TERMOMAGNETICO TRIPOLAR 3  X 250 A/ICC - 25 KA</v>
          </cell>
          <cell r="C1834" t="str">
            <v xml:space="preserve">UN    </v>
          </cell>
          <cell r="D1834" t="str">
            <v>793,20</v>
          </cell>
        </row>
        <row r="1835">
          <cell r="A1835">
            <v>34707</v>
          </cell>
          <cell r="B1835" t="str">
            <v>DISJUNTOR TERMOMAGNETICO TRIPOLAR 3 X 350 A/ICC - 25 KA</v>
          </cell>
          <cell r="C1835" t="str">
            <v xml:space="preserve">UN    </v>
          </cell>
          <cell r="D1835" t="str">
            <v>1.469,82</v>
          </cell>
        </row>
        <row r="1836">
          <cell r="A1836">
            <v>2378</v>
          </cell>
          <cell r="B1836" t="str">
            <v>DISJUNTOR TERMOMAGNETICO TRIPOLAR 300 A / 600 V, TIPO JXD / ICC - 40 KA</v>
          </cell>
          <cell r="C1836" t="str">
            <v xml:space="preserve">UN    </v>
          </cell>
          <cell r="D1836" t="str">
            <v>1.245,73</v>
          </cell>
        </row>
        <row r="1837">
          <cell r="A1837">
            <v>2379</v>
          </cell>
          <cell r="B1837" t="str">
            <v>DISJUNTOR TERMOMAGNETICO TRIPOLAR 400 A / 600 V, TIPO JXD / ICC - 40 KA</v>
          </cell>
          <cell r="C1837" t="str">
            <v xml:space="preserve">UN    </v>
          </cell>
          <cell r="D1837" t="str">
            <v>1.245,73</v>
          </cell>
        </row>
        <row r="1838">
          <cell r="A1838">
            <v>2376</v>
          </cell>
          <cell r="B1838" t="str">
            <v>DISJUNTOR TERMOMAGNETICO TRIPOLAR 600 A / 600 V, TIPO LXD / ICC - 40 KA</v>
          </cell>
          <cell r="C1838" t="str">
            <v xml:space="preserve">UN    </v>
          </cell>
          <cell r="D1838" t="str">
            <v>2.051,71</v>
          </cell>
        </row>
        <row r="1839">
          <cell r="A1839">
            <v>2394</v>
          </cell>
          <cell r="B1839" t="str">
            <v>DISJUNTOR TERMOMAGNETICO TRIPOLAR 800 A / 600 V, TIPO LMXD</v>
          </cell>
          <cell r="C1839" t="str">
            <v xml:space="preserve">UN    </v>
          </cell>
          <cell r="D1839" t="str">
            <v>4.386,19</v>
          </cell>
        </row>
        <row r="1840">
          <cell r="A1840">
            <v>34686</v>
          </cell>
          <cell r="B1840" t="str">
            <v>DISJUNTOR TIPO DIN / IEC, MONOPOLAR DE 40  ATE 50A</v>
          </cell>
          <cell r="C1840" t="str">
            <v xml:space="preserve">UN    </v>
          </cell>
          <cell r="D1840" t="str">
            <v>13,16</v>
          </cell>
        </row>
        <row r="1841">
          <cell r="A1841">
            <v>34616</v>
          </cell>
          <cell r="B1841" t="str">
            <v>DISJUNTOR TIPO DIN/IEC, BIPOLAR DE 6 ATE 32A</v>
          </cell>
          <cell r="C1841" t="str">
            <v xml:space="preserve">UN    </v>
          </cell>
          <cell r="D1841" t="str">
            <v>50,90</v>
          </cell>
        </row>
        <row r="1842">
          <cell r="A1842">
            <v>34623</v>
          </cell>
          <cell r="B1842" t="str">
            <v>DISJUNTOR TIPO DIN/IEC, BIPOLAR 40 ATE 50A</v>
          </cell>
          <cell r="C1842" t="str">
            <v xml:space="preserve">UN    </v>
          </cell>
          <cell r="D1842" t="str">
            <v>50,11</v>
          </cell>
        </row>
        <row r="1843">
          <cell r="A1843">
            <v>34628</v>
          </cell>
          <cell r="B1843" t="str">
            <v>DISJUNTOR TIPO DIN/IEC, BIPOLAR 63 A</v>
          </cell>
          <cell r="C1843" t="str">
            <v xml:space="preserve">UN    </v>
          </cell>
          <cell r="D1843" t="str">
            <v>71,78</v>
          </cell>
        </row>
        <row r="1844">
          <cell r="A1844">
            <v>34653</v>
          </cell>
          <cell r="B1844" t="str">
            <v>DISJUNTOR TIPO DIN/IEC, MONOPOLAR DE 6  ATE  32A</v>
          </cell>
          <cell r="C1844" t="str">
            <v xml:space="preserve">UN    </v>
          </cell>
          <cell r="D1844" t="str">
            <v>8,88</v>
          </cell>
        </row>
        <row r="1845">
          <cell r="A1845">
            <v>34688</v>
          </cell>
          <cell r="B1845" t="str">
            <v>DISJUNTOR TIPO DIN/IEC, MONOPOLAR DE 63 A</v>
          </cell>
          <cell r="C1845" t="str">
            <v xml:space="preserve">UN    </v>
          </cell>
          <cell r="D1845" t="str">
            <v>16,09</v>
          </cell>
        </row>
        <row r="1846">
          <cell r="A1846">
            <v>34709</v>
          </cell>
          <cell r="B1846" t="str">
            <v>DISJUNTOR TIPO DIN/IEC, TRIPOLAR DE 10 ATE 50A</v>
          </cell>
          <cell r="C1846" t="str">
            <v xml:space="preserve">UN    </v>
          </cell>
          <cell r="D1846" t="str">
            <v>62,36</v>
          </cell>
        </row>
        <row r="1847">
          <cell r="A1847">
            <v>34714</v>
          </cell>
          <cell r="B1847" t="str">
            <v>DISJUNTOR TIPO DIN/IEC, TRIPOLAR 63 A</v>
          </cell>
          <cell r="C1847" t="str">
            <v xml:space="preserve">UN    </v>
          </cell>
          <cell r="D1847" t="str">
            <v>74,48</v>
          </cell>
        </row>
        <row r="1848">
          <cell r="A1848">
            <v>2388</v>
          </cell>
          <cell r="B1848" t="str">
            <v>DISJUNTOR TIPO NEMA, BIPOLAR 10  ATE  50 A, TENSAO MAXIMA 415 V</v>
          </cell>
          <cell r="C1848" t="str">
            <v xml:space="preserve">UN    </v>
          </cell>
          <cell r="D1848" t="str">
            <v>61,89</v>
          </cell>
        </row>
        <row r="1849">
          <cell r="A1849">
            <v>34606</v>
          </cell>
          <cell r="B1849" t="str">
            <v>DISJUNTOR TIPO NEMA, BIPOLAR 60 ATE 100A, TENSAO MAXIMA 415 V</v>
          </cell>
          <cell r="C1849" t="str">
            <v xml:space="preserve">UN    </v>
          </cell>
          <cell r="D1849" t="str">
            <v>94,94</v>
          </cell>
        </row>
        <row r="1850">
          <cell r="A1850">
            <v>34689</v>
          </cell>
          <cell r="B1850" t="str">
            <v>DISJUNTOR TIPO NEMA, MONOPOLAR DE 60 ATE 70A, TENSAO MAXIMA DE 240 V</v>
          </cell>
          <cell r="C1850" t="str">
            <v xml:space="preserve">UN    </v>
          </cell>
          <cell r="D1850" t="str">
            <v>30,22</v>
          </cell>
        </row>
        <row r="1851">
          <cell r="A1851">
            <v>2370</v>
          </cell>
          <cell r="B1851" t="str">
            <v>DISJUNTOR TIPO NEMA, MONOPOLAR 10 ATE 30A, TENSAO MAXIMA DE 240 V</v>
          </cell>
          <cell r="C1851" t="str">
            <v xml:space="preserve">UN    </v>
          </cell>
          <cell r="D1851" t="str">
            <v>11,50</v>
          </cell>
        </row>
        <row r="1852">
          <cell r="A1852">
            <v>2386</v>
          </cell>
          <cell r="B1852" t="str">
            <v>DISJUNTOR TIPO NEMA, MONOPOLAR 35  ATE  50 A, TENSAO MAXIMA DE 240 V</v>
          </cell>
          <cell r="C1852" t="str">
            <v xml:space="preserve">UN    </v>
          </cell>
          <cell r="D1852" t="str">
            <v>19,29</v>
          </cell>
        </row>
        <row r="1853">
          <cell r="A1853">
            <v>2392</v>
          </cell>
          <cell r="B1853" t="str">
            <v>DISJUNTOR TIPO NEMA, TRIPOLAR 10  ATE  50A, TENSAO MAXIMA DE 415 V</v>
          </cell>
          <cell r="C1853" t="str">
            <v xml:space="preserve">UN    </v>
          </cell>
          <cell r="D1853" t="str">
            <v>77,20</v>
          </cell>
        </row>
        <row r="1854">
          <cell r="A1854">
            <v>2373</v>
          </cell>
          <cell r="B1854" t="str">
            <v>DISJUNTOR TIPO NEMA, TRIPOLAR 60 ATE 100 A, TENSAO MAXIMA DE 415 V</v>
          </cell>
          <cell r="C1854" t="str">
            <v xml:space="preserve">UN    </v>
          </cell>
          <cell r="D1854" t="str">
            <v>108,76</v>
          </cell>
        </row>
        <row r="1855">
          <cell r="A1855">
            <v>39465</v>
          </cell>
          <cell r="B1855" t="str">
            <v>DISPOSITIVO DPS CLASSE II, 1 POLO, TENSAO MAXIMA DE 175 V, CORRENTE MAXIMA DE *20* KA (TIPO AC)</v>
          </cell>
          <cell r="C1855" t="str">
            <v xml:space="preserve">UN    </v>
          </cell>
          <cell r="D1855" t="str">
            <v>66,44</v>
          </cell>
        </row>
        <row r="1856">
          <cell r="A1856">
            <v>39466</v>
          </cell>
          <cell r="B1856" t="str">
            <v>DISPOSITIVO DPS CLASSE II, 1 POLO, TENSAO MAXIMA DE 175 V, CORRENTE MAXIMA DE *30* KA (TIPO AC)</v>
          </cell>
          <cell r="C1856" t="str">
            <v xml:space="preserve">UN    </v>
          </cell>
          <cell r="D1856" t="str">
            <v>74,75</v>
          </cell>
        </row>
        <row r="1857">
          <cell r="A1857">
            <v>39467</v>
          </cell>
          <cell r="B1857" t="str">
            <v>DISPOSITIVO DPS CLASSE II, 1 POLO, TENSAO MAXIMA DE 175 V, CORRENTE MAXIMA DE *45* KA (TIPO AC)</v>
          </cell>
          <cell r="C1857" t="str">
            <v xml:space="preserve">UN    </v>
          </cell>
          <cell r="D1857" t="str">
            <v>95,61</v>
          </cell>
        </row>
        <row r="1858">
          <cell r="A1858">
            <v>39468</v>
          </cell>
          <cell r="B1858" t="str">
            <v>DISPOSITIVO DPS CLASSE II, 1 POLO, TENSAO MAXIMA DE 175 V, CORRENTE MAXIMA DE *90* KA (TIPO AC)</v>
          </cell>
          <cell r="C1858" t="str">
            <v xml:space="preserve">UN    </v>
          </cell>
          <cell r="D1858" t="str">
            <v>169,95</v>
          </cell>
        </row>
        <row r="1859">
          <cell r="A1859">
            <v>39469</v>
          </cell>
          <cell r="B1859" t="str">
            <v>DISPOSITIVO DPS CLASSE II, 1 POLO, TENSAO MAXIMA DE 275 V, CORRENTE MAXIMA DE *20* KA (TIPO AC)</v>
          </cell>
          <cell r="C1859" t="str">
            <v xml:space="preserve">UN    </v>
          </cell>
          <cell r="D1859" t="str">
            <v>69,23</v>
          </cell>
        </row>
        <row r="1860">
          <cell r="A1860">
            <v>39470</v>
          </cell>
          <cell r="B1860" t="str">
            <v>DISPOSITIVO DPS CLASSE II, 1 POLO, TENSAO MAXIMA DE 275 V, CORRENTE MAXIMA DE *30* KA (TIPO AC)</v>
          </cell>
          <cell r="C1860" t="str">
            <v xml:space="preserve">UN    </v>
          </cell>
          <cell r="D1860" t="str">
            <v>85,06</v>
          </cell>
        </row>
        <row r="1861">
          <cell r="A1861">
            <v>39471</v>
          </cell>
          <cell r="B1861" t="str">
            <v>DISPOSITIVO DPS CLASSE II, 1 POLO, TENSAO MAXIMA DE 275 V, CORRENTE MAXIMA DE *45* KA (TIPO AC)</v>
          </cell>
          <cell r="C1861" t="str">
            <v xml:space="preserve">UN    </v>
          </cell>
          <cell r="D1861" t="str">
            <v>102,22</v>
          </cell>
        </row>
        <row r="1862">
          <cell r="A1862">
            <v>39472</v>
          </cell>
          <cell r="B1862" t="str">
            <v>DISPOSITIVO DPS CLASSE II, 1 POLO, TENSAO MAXIMA DE 275 V, CORRENTE MAXIMA DE *90* KA (TIPO AC)</v>
          </cell>
          <cell r="C1862" t="str">
            <v xml:space="preserve">UN    </v>
          </cell>
          <cell r="D1862" t="str">
            <v>177,61</v>
          </cell>
        </row>
        <row r="1863">
          <cell r="A1863">
            <v>39473</v>
          </cell>
          <cell r="B1863" t="str">
            <v>DISPOSITIVO DPS CLASSE II, 1 POLO, TENSAO MAXIMA DE 385 V, CORRENTE MAXIMA DE *20* KA (TIPO AC)</v>
          </cell>
          <cell r="C1863" t="str">
            <v xml:space="preserve">UN    </v>
          </cell>
          <cell r="D1863" t="str">
            <v>114,73</v>
          </cell>
        </row>
        <row r="1864">
          <cell r="A1864">
            <v>39474</v>
          </cell>
          <cell r="B1864" t="str">
            <v>DISPOSITIVO DPS CLASSE II, 1 POLO, TENSAO MAXIMA DE 385 V, CORRENTE MAXIMA DE *30* KA (TIPO AC)</v>
          </cell>
          <cell r="C1864" t="str">
            <v xml:space="preserve">UN    </v>
          </cell>
          <cell r="D1864" t="str">
            <v>122,31</v>
          </cell>
        </row>
        <row r="1865">
          <cell r="A1865">
            <v>39475</v>
          </cell>
          <cell r="B1865" t="str">
            <v>DISPOSITIVO DPS CLASSE II, 1 POLO, TENSAO MAXIMA DE 385 V, CORRENTE MAXIMA DE *45* KA (TIPO AC)</v>
          </cell>
          <cell r="C1865" t="str">
            <v xml:space="preserve">UN    </v>
          </cell>
          <cell r="D1865" t="str">
            <v>138,77</v>
          </cell>
        </row>
        <row r="1866">
          <cell r="A1866">
            <v>39476</v>
          </cell>
          <cell r="B1866" t="str">
            <v>DISPOSITIVO DPS CLASSE II, 1 POLO, TENSAO MAXIMA DE 385 V, CORRENTE MAXIMA DE *90* KA (TIPO AC)</v>
          </cell>
          <cell r="C1866" t="str">
            <v xml:space="preserve">UN    </v>
          </cell>
          <cell r="D1866" t="str">
            <v>261,24</v>
          </cell>
        </row>
        <row r="1867">
          <cell r="A1867">
            <v>39477</v>
          </cell>
          <cell r="B1867" t="str">
            <v>DISPOSITIVO DPS CLASSE II, 1 POLO, TENSAO MAXIMA DE 460 V, CORRENTE MAXIMA DE *20* KA (TIPO AC)</v>
          </cell>
          <cell r="C1867" t="str">
            <v xml:space="preserve">UN    </v>
          </cell>
          <cell r="D1867" t="str">
            <v>128,00</v>
          </cell>
        </row>
        <row r="1868">
          <cell r="A1868">
            <v>39478</v>
          </cell>
          <cell r="B1868" t="str">
            <v>DISPOSITIVO DPS CLASSE II, 1 POLO, TENSAO MAXIMA DE 460 V, CORRENTE MAXIMA DE *30* KA (TIPO AC)</v>
          </cell>
          <cell r="C1868" t="str">
            <v xml:space="preserve">UN    </v>
          </cell>
          <cell r="D1868" t="str">
            <v>131,96</v>
          </cell>
        </row>
        <row r="1869">
          <cell r="A1869">
            <v>39479</v>
          </cell>
          <cell r="B1869" t="str">
            <v>DISPOSITIVO DPS CLASSE II, 1 POLO, TENSAO MAXIMA DE 460 V, CORRENTE MAXIMA DE *45* KA (TIPO AC)</v>
          </cell>
          <cell r="C1869" t="str">
            <v xml:space="preserve">UN    </v>
          </cell>
          <cell r="D1869" t="str">
            <v>155,48</v>
          </cell>
        </row>
        <row r="1870">
          <cell r="A1870">
            <v>39480</v>
          </cell>
          <cell r="B1870" t="str">
            <v>DISPOSITIVO DPS CLASSE II, 1 POLO, TENSAO MAXIMA DE 460 V, CORRENTE MAXIMA DE *90* KA (TIPO AC)</v>
          </cell>
          <cell r="C1870" t="str">
            <v xml:space="preserve">UN    </v>
          </cell>
          <cell r="D1870" t="str">
            <v>320,82</v>
          </cell>
        </row>
        <row r="1871">
          <cell r="A1871">
            <v>39459</v>
          </cell>
          <cell r="B1871" t="str">
            <v>DISPOSITIVO DR, 2 POLOS, SENSIBILIDADE DE 30 MA, CORRENTE DE 100 A, TIPO AC</v>
          </cell>
          <cell r="C1871" t="str">
            <v xml:space="preserve">UN    </v>
          </cell>
          <cell r="D1871" t="str">
            <v>272,30</v>
          </cell>
        </row>
        <row r="1872">
          <cell r="A1872">
            <v>39445</v>
          </cell>
          <cell r="B1872" t="str">
            <v>DISPOSITIVO DR, 2 POLOS, SENSIBILIDADE DE 30 MA, CORRENTE DE 25 A, TIPO AC</v>
          </cell>
          <cell r="C1872" t="str">
            <v xml:space="preserve">UN    </v>
          </cell>
          <cell r="D1872" t="str">
            <v>136,72</v>
          </cell>
        </row>
        <row r="1873">
          <cell r="A1873">
            <v>39446</v>
          </cell>
          <cell r="B1873" t="str">
            <v>DISPOSITIVO DR, 2 POLOS, SENSIBILIDADE DE 30 MA, CORRENTE DE 40 A, TIPO AC</v>
          </cell>
          <cell r="C1873" t="str">
            <v xml:space="preserve">UN    </v>
          </cell>
          <cell r="D1873" t="str">
            <v>139,15</v>
          </cell>
        </row>
        <row r="1874">
          <cell r="A1874">
            <v>39447</v>
          </cell>
          <cell r="B1874" t="str">
            <v>DISPOSITIVO DR, 2 POLOS, SENSIBILIDADE DE 30 MA, CORRENTE DE 63 A, TIPO AC</v>
          </cell>
          <cell r="C1874" t="str">
            <v xml:space="preserve">UN    </v>
          </cell>
          <cell r="D1874" t="str">
            <v>148,81</v>
          </cell>
        </row>
        <row r="1875">
          <cell r="A1875">
            <v>39448</v>
          </cell>
          <cell r="B1875" t="str">
            <v>DISPOSITIVO DR, 2 POLOS, SENSIBILIDADE DE 30 MA, CORRENTE DE 80 A, TIPO AC</v>
          </cell>
          <cell r="C1875" t="str">
            <v xml:space="preserve">UN    </v>
          </cell>
          <cell r="D1875" t="str">
            <v>253,74</v>
          </cell>
        </row>
        <row r="1876">
          <cell r="A1876">
            <v>39450</v>
          </cell>
          <cell r="B1876" t="str">
            <v>DISPOSITIVO DR, 2 POLOS, SENSIBILIDADE DE 300 MA, CORRENTE DE 25 A, TIPO AC</v>
          </cell>
          <cell r="C1876" t="str">
            <v xml:space="preserve">UN    </v>
          </cell>
          <cell r="D1876" t="str">
            <v>154,81</v>
          </cell>
        </row>
        <row r="1877">
          <cell r="A1877">
            <v>39451</v>
          </cell>
          <cell r="B1877" t="str">
            <v>DISPOSITIVO DR, 2 POLOS, SENSIBILIDADE DE 300 MA, CORRENTE DE 40 A, TIPO AC</v>
          </cell>
          <cell r="C1877" t="str">
            <v xml:space="preserve">UN    </v>
          </cell>
          <cell r="D1877" t="str">
            <v>168,85</v>
          </cell>
        </row>
        <row r="1878">
          <cell r="A1878">
            <v>39452</v>
          </cell>
          <cell r="B1878" t="str">
            <v>DISPOSITIVO DR, 2 POLOS, SENSIBILIDADE DE 300 MA, CORRENTE DE 63 A, TIPO AC</v>
          </cell>
          <cell r="C1878" t="str">
            <v xml:space="preserve">UN    </v>
          </cell>
          <cell r="D1878" t="str">
            <v>169,86</v>
          </cell>
        </row>
        <row r="1879">
          <cell r="A1879">
            <v>39523</v>
          </cell>
          <cell r="B1879" t="str">
            <v>DISPOSITIVO DR, 2 POLOS, SENSIBILIDADE DE 300 MA, CORRENTE DE 80 A, TIPO  AC</v>
          </cell>
          <cell r="C1879" t="str">
            <v xml:space="preserve">UN    </v>
          </cell>
          <cell r="D1879" t="str">
            <v>284,26</v>
          </cell>
        </row>
        <row r="1880">
          <cell r="A1880">
            <v>39449</v>
          </cell>
          <cell r="B1880" t="str">
            <v>DISPOSITIVO DR, 4 POLOS, SENSIBILIDADE DE 30 MA, CORRENTE DE 100 A, TIPO AC</v>
          </cell>
          <cell r="C1880" t="str">
            <v xml:space="preserve">UN    </v>
          </cell>
          <cell r="D1880" t="str">
            <v>314,80</v>
          </cell>
        </row>
        <row r="1881">
          <cell r="A1881">
            <v>39455</v>
          </cell>
          <cell r="B1881" t="str">
            <v>DISPOSITIVO DR, 4 POLOS, SENSIBILIDADE DE 30 MA, CORRENTE DE 25 A, TIPO AC</v>
          </cell>
          <cell r="C1881" t="str">
            <v xml:space="preserve">UN    </v>
          </cell>
          <cell r="D1881" t="str">
            <v>155,77</v>
          </cell>
        </row>
        <row r="1882">
          <cell r="A1882">
            <v>39456</v>
          </cell>
          <cell r="B1882" t="str">
            <v>DISPOSITIVO DR, 4 POLOS, SENSIBILIDADE DE 30 MA, CORRENTE DE 40 A, TIPO AC</v>
          </cell>
          <cell r="C1882" t="str">
            <v xml:space="preserve">UN    </v>
          </cell>
          <cell r="D1882" t="str">
            <v>155,88</v>
          </cell>
        </row>
        <row r="1883">
          <cell r="A1883">
            <v>39457</v>
          </cell>
          <cell r="B1883" t="str">
            <v>DISPOSITIVO DR, 4 POLOS, SENSIBILIDADE DE 30 MA, CORRENTE DE 63 A, TIPO AC</v>
          </cell>
          <cell r="C1883" t="str">
            <v xml:space="preserve">UN    </v>
          </cell>
          <cell r="D1883" t="str">
            <v>169,94</v>
          </cell>
        </row>
        <row r="1884">
          <cell r="A1884">
            <v>39458</v>
          </cell>
          <cell r="B1884" t="str">
            <v>DISPOSITIVO DR, 4 POLOS, SENSIBILIDADE DE 30 MA, CORRENTE DE 80 A, TIPO AC</v>
          </cell>
          <cell r="C1884" t="str">
            <v xml:space="preserve">UN    </v>
          </cell>
          <cell r="D1884" t="str">
            <v>317,12</v>
          </cell>
        </row>
        <row r="1885">
          <cell r="A1885">
            <v>39464</v>
          </cell>
          <cell r="B1885" t="str">
            <v>DISPOSITIVO DR, 4 POLOS, SENSIBILIDADE DE 300 MA, CORRENTE DE 100 A, TIPO AC</v>
          </cell>
          <cell r="C1885" t="str">
            <v xml:space="preserve">UN    </v>
          </cell>
          <cell r="D1885" t="str">
            <v>509,96</v>
          </cell>
        </row>
        <row r="1886">
          <cell r="A1886">
            <v>39460</v>
          </cell>
          <cell r="B1886" t="str">
            <v>DISPOSITIVO DR, 4 POLOS, SENSIBILIDADE DE 300 MA, CORRENTE DE 25 A, TIPO AC</v>
          </cell>
          <cell r="C1886" t="str">
            <v xml:space="preserve">UN    </v>
          </cell>
          <cell r="D1886" t="str">
            <v>193,41</v>
          </cell>
        </row>
        <row r="1887">
          <cell r="A1887">
            <v>39461</v>
          </cell>
          <cell r="B1887" t="str">
            <v>DISPOSITIVO DR, 4 POLOS, SENSIBILIDADE DE 300 MA, CORRENTE DE 40 A, TIPO AC</v>
          </cell>
          <cell r="C1887" t="str">
            <v xml:space="preserve">UN    </v>
          </cell>
          <cell r="D1887" t="str">
            <v>226,63</v>
          </cell>
        </row>
        <row r="1888">
          <cell r="A1888">
            <v>39462</v>
          </cell>
          <cell r="B1888" t="str">
            <v>DISPOSITIVO DR, 4 POLOS, SENSIBILIDADE DE 300 MA, CORRENTE DE 63 A, TIPO AC</v>
          </cell>
          <cell r="C1888" t="str">
            <v xml:space="preserve">UN    </v>
          </cell>
          <cell r="D1888" t="str">
            <v>218,42</v>
          </cell>
        </row>
        <row r="1889">
          <cell r="A1889">
            <v>39463</v>
          </cell>
          <cell r="B1889" t="str">
            <v>DISPOSITIVO DR, 4 POLOS, SENSIBILIDADE DE 300 MA, CORRENTE DE 80 A, TIPO AC</v>
          </cell>
          <cell r="C1889" t="str">
            <v xml:space="preserve">UN    </v>
          </cell>
          <cell r="D1889" t="str">
            <v>506,00</v>
          </cell>
        </row>
        <row r="1890">
          <cell r="A1890">
            <v>26039</v>
          </cell>
          <cell r="B1890" t="str">
            <v>DISTRIBUIDOR DE AGREGADOS AUTOPROPELIDO, CAP 3 M3, A DIESEL, 6 CC, 176 CV</v>
          </cell>
          <cell r="C1890" t="str">
            <v xml:space="preserve">UN    </v>
          </cell>
          <cell r="D1890" t="str">
            <v>284.665,83</v>
          </cell>
        </row>
        <row r="1891">
          <cell r="A1891">
            <v>2401</v>
          </cell>
          <cell r="B1891" t="str">
            <v>DISTRIBUIDOR DE AGREGADOS REBOCAVEL, CAPACIDADE 1,9 M3, LARGURA DE TRABALHO 3,66 M</v>
          </cell>
          <cell r="C1891" t="str">
            <v xml:space="preserve">UN    </v>
          </cell>
          <cell r="D1891" t="str">
            <v>65.476,29</v>
          </cell>
        </row>
        <row r="1892">
          <cell r="A1892">
            <v>38870</v>
          </cell>
          <cell r="B1892" t="str">
            <v>DISTRIBUIDOR METALICO, COM ROSCA, 2 SAIDAS, DN 1" X 1/2", PARA CONEXAO COM ANEL DESLIZANTE EM TUBO PEX</v>
          </cell>
          <cell r="C1892" t="str">
            <v xml:space="preserve">UN    </v>
          </cell>
          <cell r="D1892" t="str">
            <v>52,04</v>
          </cell>
        </row>
        <row r="1893">
          <cell r="A1893">
            <v>38869</v>
          </cell>
          <cell r="B1893" t="str">
            <v>DISTRIBUIDOR METALICO, COM ROSCA, 2 SAIDAS, DN 3/4" X 1/2", PARA CONEXAO COM ANEL DESLIZANTE EM TUBO PEX</v>
          </cell>
          <cell r="C1893" t="str">
            <v xml:space="preserve">UN    </v>
          </cell>
          <cell r="D1893" t="str">
            <v>45,90</v>
          </cell>
        </row>
        <row r="1894">
          <cell r="A1894">
            <v>38872</v>
          </cell>
          <cell r="B1894" t="str">
            <v>DISTRIBUIDOR METALICO, COM ROSCA, 3 SAIDAS, DN 1" X 1/2", PARA CONEXAO COM ANEL DESLIZANTE EM TUBO PEX</v>
          </cell>
          <cell r="C1894" t="str">
            <v xml:space="preserve">UN    </v>
          </cell>
          <cell r="D1894" t="str">
            <v>71,08</v>
          </cell>
        </row>
        <row r="1895">
          <cell r="A1895">
            <v>38871</v>
          </cell>
          <cell r="B1895" t="str">
            <v>DISTRIBUIDOR METALICO, COM ROSCA, 3 SAIDAS, DN 3/4" X 1/2", PARA CONEXAO COM ANEL DESLIZANTE EM TUBO PEX</v>
          </cell>
          <cell r="C1895" t="str">
            <v xml:space="preserve">UN    </v>
          </cell>
          <cell r="D1895" t="str">
            <v>57,18</v>
          </cell>
        </row>
        <row r="1896">
          <cell r="A1896">
            <v>39283</v>
          </cell>
          <cell r="B1896" t="str">
            <v>DISTRIBUIDOR, PLASTICO, 2 SAIDAS, DN 32 X 16 MM, PARA CONEXAO COM CRIMPAGEM EM TUBO PEX</v>
          </cell>
          <cell r="C1896" t="str">
            <v xml:space="preserve">UN    </v>
          </cell>
          <cell r="D1896" t="str">
            <v>178,09</v>
          </cell>
        </row>
        <row r="1897">
          <cell r="A1897">
            <v>39284</v>
          </cell>
          <cell r="B1897" t="str">
            <v>DISTRIBUIDOR, PLASTICO, 2 SAIDAS, DN 32 X 20 MM, PARA CONEXAO COM CRIMPAGEM EM TUBO PEX</v>
          </cell>
          <cell r="C1897" t="str">
            <v xml:space="preserve">UN    </v>
          </cell>
          <cell r="D1897" t="str">
            <v>192,99</v>
          </cell>
        </row>
        <row r="1898">
          <cell r="A1898">
            <v>39285</v>
          </cell>
          <cell r="B1898" t="str">
            <v>DISTRIBUIDOR, PLASTICO, 2 SAIDAS, DN 32 X 25 MM, PARA CONEXAO COM CRIMPAGEM EM TUBO PEX</v>
          </cell>
          <cell r="C1898" t="str">
            <v xml:space="preserve">UN    </v>
          </cell>
          <cell r="D1898" t="str">
            <v>195,77</v>
          </cell>
        </row>
        <row r="1899">
          <cell r="A1899">
            <v>39286</v>
          </cell>
          <cell r="B1899" t="str">
            <v>DISTRIBUIDOR, PLASTICO, 3 SAIDAS, DN 32 X 16 MM, PARA CONEXAO COM CRIMPAGEM EM TUBO PEX</v>
          </cell>
          <cell r="C1899" t="str">
            <v xml:space="preserve">UN    </v>
          </cell>
          <cell r="D1899" t="str">
            <v>191,51</v>
          </cell>
        </row>
        <row r="1900">
          <cell r="A1900">
            <v>39287</v>
          </cell>
          <cell r="B1900" t="str">
            <v>DISTRIBUIDOR, PLASTICO, 3 SAIDAS, DN 32 X 20 MM, PARA CONEXAO COM CRIMPAGEM EM TUBO PEX</v>
          </cell>
          <cell r="C1900" t="str">
            <v xml:space="preserve">UN    </v>
          </cell>
          <cell r="D1900" t="str">
            <v>224,87</v>
          </cell>
        </row>
        <row r="1901">
          <cell r="A1901">
            <v>39288</v>
          </cell>
          <cell r="B1901" t="str">
            <v>DISTRIBUIDOR, PLASTICO, 3 SAIDAS, DN 32 X 25 MM, PARA CONEXAO COM CRIMPAGEM EM TUBO PEX</v>
          </cell>
          <cell r="C1901" t="str">
            <v xml:space="preserve">UN    </v>
          </cell>
          <cell r="D1901" t="str">
            <v>239,98</v>
          </cell>
        </row>
        <row r="1902">
          <cell r="A1902">
            <v>25976</v>
          </cell>
          <cell r="B1902" t="str">
            <v>DIVISORIA EM GRANITO, COM DUAS FACES POLIDAS, TIPO ANDORINHA/ QUARTZ/ CASTELO/ CORUMBA OU OUTROS EQUIVALENTES DA REGIAO, E=  *3,0* CM</v>
          </cell>
          <cell r="C1902" t="str">
            <v xml:space="preserve">M2    </v>
          </cell>
          <cell r="D1902" t="str">
            <v>468,42</v>
          </cell>
        </row>
        <row r="1903">
          <cell r="A1903">
            <v>10629</v>
          </cell>
          <cell r="B1903" t="str">
            <v>DIVISORIA EM MARMORE, COM DUAS FACES POLIDAS, BRANCO COMUM, E=  *3,0* CM</v>
          </cell>
          <cell r="C1903" t="str">
            <v xml:space="preserve">M2    </v>
          </cell>
          <cell r="D1903" t="str">
            <v>548,74</v>
          </cell>
        </row>
        <row r="1904">
          <cell r="A1904">
            <v>10698</v>
          </cell>
          <cell r="B1904" t="str">
            <v>DIVISORIA, PLACA  PRE-MOLDADA EM GRANILITE, MARMORITE OU GRANITINA,  E = *3 CM</v>
          </cell>
          <cell r="C1904" t="str">
            <v xml:space="preserve">M2    </v>
          </cell>
          <cell r="D1904" t="str">
            <v>166,43</v>
          </cell>
        </row>
        <row r="1905">
          <cell r="A1905">
            <v>40521</v>
          </cell>
          <cell r="B1905" t="str">
            <v>DOBRADEIRA ELETROMECANICA DE VERGALHAO, PARA ACO DE DIAMETRO ATE 1 1/2 "Â, MOTOR ELETRICO TRIFASICO, POTENCIA DE 3 HP ATE 5 HP</v>
          </cell>
          <cell r="C1905" t="str">
            <v xml:space="preserve">UN    </v>
          </cell>
          <cell r="D1905" t="str">
            <v>111.170,11</v>
          </cell>
        </row>
        <row r="1906">
          <cell r="A1906">
            <v>2432</v>
          </cell>
          <cell r="B1906" t="str">
            <v>DOBRADICA EM ACO/FERRO, 3 1/2" X  3", E= 1,9  A 2 MM, COM ANEL,  CROMADO OU ZINCADO, TAMPA BOLA, COM PARAFUSOS</v>
          </cell>
          <cell r="C1906" t="str">
            <v xml:space="preserve">UN    </v>
          </cell>
          <cell r="D1906" t="str">
            <v>15,54</v>
          </cell>
        </row>
        <row r="1907">
          <cell r="A1907">
            <v>2433</v>
          </cell>
          <cell r="B1907" t="str">
            <v>DOBRADICA EM ACO/FERRO, 3" X 2 1/2", E= 1,2 A 1,8 MM, SEM ANEL,  CROMADO OU ZINCADO, TAMPA CHATA, COM PARAFUSOS</v>
          </cell>
          <cell r="C1907" t="str">
            <v xml:space="preserve">UN    </v>
          </cell>
          <cell r="D1907" t="str">
            <v>5,26</v>
          </cell>
        </row>
        <row r="1908">
          <cell r="A1908">
            <v>2420</v>
          </cell>
          <cell r="B1908" t="str">
            <v>DOBRADICA EM ACO/FERRO, 3" X 2 1/2", E= 1,9 A 2 MM, SEM ANEL,  CROMADO OU ZINCADO, TAMPA BOLA, COM PARAFUSOS</v>
          </cell>
          <cell r="C1908" t="str">
            <v xml:space="preserve">UN    </v>
          </cell>
          <cell r="D1908" t="str">
            <v>9,04</v>
          </cell>
        </row>
        <row r="1909">
          <cell r="A1909">
            <v>11447</v>
          </cell>
          <cell r="B1909" t="str">
            <v>DOBRADICA EM LATAO, 3 " X 2 1/2 ", E= 1,9 A 2 MM, COM ANEL, CROMADO, TAMPA BOLA, COM PARAFUSOS</v>
          </cell>
          <cell r="C1909" t="str">
            <v xml:space="preserve">UN    </v>
          </cell>
          <cell r="D1909" t="str">
            <v>17,87</v>
          </cell>
        </row>
        <row r="1910">
          <cell r="A1910">
            <v>11451</v>
          </cell>
          <cell r="B1910" t="str">
            <v>DOBRADICA TIPO VAI-E-VEM EM ACO/FERRO, TAMANHO 3'', GALVANIZADO, COM PARAFUSOS</v>
          </cell>
          <cell r="C1910" t="str">
            <v xml:space="preserve">UN    </v>
          </cell>
          <cell r="D1910" t="str">
            <v>47,91</v>
          </cell>
        </row>
        <row r="1911">
          <cell r="A1911">
            <v>11116</v>
          </cell>
          <cell r="B1911" t="str">
            <v>DOMOS INDIVIDUAL EM ACRILICO BRANCO *95 X 95* CM, SEM INSTALACAO</v>
          </cell>
          <cell r="C1911" t="str">
            <v xml:space="preserve">UN    </v>
          </cell>
          <cell r="D1911" t="str">
            <v>496,91</v>
          </cell>
        </row>
        <row r="1912">
          <cell r="A1912">
            <v>38411</v>
          </cell>
          <cell r="B1912" t="str">
            <v>DOSADOR DE AREIA, CAPACIDADE DE *26* LITROS</v>
          </cell>
          <cell r="C1912" t="str">
            <v xml:space="preserve">UN    </v>
          </cell>
          <cell r="D1912" t="str">
            <v>1.772,50</v>
          </cell>
        </row>
        <row r="1913">
          <cell r="A1913">
            <v>1370</v>
          </cell>
          <cell r="B1913" t="str">
            <v>DUCHA HIGIENICA PLASTICA COM REGISTRO METALICO 1/2 "</v>
          </cell>
          <cell r="C1913" t="str">
            <v xml:space="preserve">UN    </v>
          </cell>
          <cell r="D1913" t="str">
            <v>81,43</v>
          </cell>
        </row>
        <row r="1914">
          <cell r="A1914">
            <v>38189</v>
          </cell>
          <cell r="B1914" t="str">
            <v>DUCHA METALICA DE PAREDE, ARTICULAVEL, COM BRACO/CANO, SEM DESVIADOR</v>
          </cell>
          <cell r="C1914" t="str">
            <v xml:space="preserve">UN    </v>
          </cell>
          <cell r="D1914" t="str">
            <v>212,87</v>
          </cell>
        </row>
        <row r="1915">
          <cell r="A1915">
            <v>38190</v>
          </cell>
          <cell r="B1915" t="str">
            <v>DUCHA METALICA DE PAREDE, ARTICULAVEL, COM DESVIADOR E DUCHA MANUAL</v>
          </cell>
          <cell r="C1915" t="str">
            <v xml:space="preserve">UN    </v>
          </cell>
          <cell r="D1915" t="str">
            <v>478,69</v>
          </cell>
        </row>
        <row r="1916">
          <cell r="A1916">
            <v>36516</v>
          </cell>
          <cell r="B1916" t="str">
            <v>DUMPER COM CAPACIDADE DE CARGA DE 1700 KG, PARTIDA ELETRICA, MOTOR DIESEL COM POTENCIA DE 16 CV</v>
          </cell>
          <cell r="C1916" t="str">
            <v xml:space="preserve">UN    </v>
          </cell>
          <cell r="D1916" t="str">
            <v>99.268,37</v>
          </cell>
        </row>
        <row r="1917">
          <cell r="A1917">
            <v>34777</v>
          </cell>
          <cell r="B1917" t="str">
            <v>ELEMENTO VAZADO CERAMICO DIAGONAL (TIPO FLOR/QUADRADO/XIS) 25 X 18 X 7 CM</v>
          </cell>
          <cell r="C1917" t="str">
            <v xml:space="preserve">UN    </v>
          </cell>
          <cell r="D1917" t="str">
            <v>3,02</v>
          </cell>
        </row>
        <row r="1918">
          <cell r="A1918">
            <v>7272</v>
          </cell>
          <cell r="B1918" t="str">
            <v>ELEMENTO VAZADO CERAMICO QUADRADO (RETO OU REDONDO), *7 A 9 X 20 X 20* CM (L X A X C)</v>
          </cell>
          <cell r="C1918" t="str">
            <v xml:space="preserve">UN    </v>
          </cell>
          <cell r="D1918" t="str">
            <v>2,54</v>
          </cell>
        </row>
        <row r="1919">
          <cell r="A1919">
            <v>10605</v>
          </cell>
          <cell r="B1919" t="str">
            <v>ELEMENTO VAZADO DE CONCRETO, QUADRICULADO, 1 FURO *10 X 10 X 10* CM</v>
          </cell>
          <cell r="C1919" t="str">
            <v xml:space="preserve">UN    </v>
          </cell>
          <cell r="D1919" t="str">
            <v>3,15</v>
          </cell>
        </row>
        <row r="1920">
          <cell r="A1920">
            <v>10604</v>
          </cell>
          <cell r="B1920" t="str">
            <v>ELEMENTO VAZADO DE CONCRETO, QUADRICULADO, 1 FURO *20 X 10 X 7* CM</v>
          </cell>
          <cell r="C1920" t="str">
            <v xml:space="preserve">UN    </v>
          </cell>
          <cell r="D1920" t="str">
            <v>7,34</v>
          </cell>
        </row>
        <row r="1921">
          <cell r="A1921">
            <v>672</v>
          </cell>
          <cell r="B1921" t="str">
            <v>ELEMENTO VAZADO DE CONCRETO, QUADRICULADO, 1 FURO *20 X 20 X 6,5* CM</v>
          </cell>
          <cell r="C1921" t="str">
            <v xml:space="preserve">UN    </v>
          </cell>
          <cell r="D1921" t="str">
            <v>10,10</v>
          </cell>
        </row>
        <row r="1922">
          <cell r="A1922">
            <v>668</v>
          </cell>
          <cell r="B1922" t="str">
            <v>ELEMENTO VAZADO DE CONCRETO, QUADRICULADO, 16 FUROS *29 X 29 X 6* CM</v>
          </cell>
          <cell r="C1922" t="str">
            <v xml:space="preserve">UN    </v>
          </cell>
          <cell r="D1922" t="str">
            <v>12,19</v>
          </cell>
        </row>
        <row r="1923">
          <cell r="A1923">
            <v>10578</v>
          </cell>
          <cell r="B1923" t="str">
            <v>ELEMENTO VAZADO DE CONCRETO, QUADRICULADO, 16 FUROS *33 X 33 X 10* CM</v>
          </cell>
          <cell r="C1923" t="str">
            <v xml:space="preserve">UN    </v>
          </cell>
          <cell r="D1923" t="str">
            <v>14,20</v>
          </cell>
        </row>
        <row r="1924">
          <cell r="A1924">
            <v>666</v>
          </cell>
          <cell r="B1924" t="str">
            <v>ELEMENTO VAZADO DE CONCRETO, QUADRICULADO, 16 FUROS *40 X 40 X 7* CM</v>
          </cell>
          <cell r="C1924" t="str">
            <v xml:space="preserve">UN    </v>
          </cell>
          <cell r="D1924" t="str">
            <v>15,79</v>
          </cell>
        </row>
        <row r="1925">
          <cell r="A1925">
            <v>665</v>
          </cell>
          <cell r="B1925" t="str">
            <v>ELEMENTO VAZADO DE CONCRETO, QUADRICULADO, 16 FUROS *50 X 50 X 7* CM</v>
          </cell>
          <cell r="C1925" t="str">
            <v xml:space="preserve">UN    </v>
          </cell>
          <cell r="D1925" t="str">
            <v>21,12</v>
          </cell>
        </row>
        <row r="1926">
          <cell r="A1926">
            <v>10577</v>
          </cell>
          <cell r="B1926" t="str">
            <v>ELEMENTO VAZADO DE CONCRETO, QUADRICULADO, 25 FUROS *50 X 50 X 5* CM</v>
          </cell>
          <cell r="C1926" t="str">
            <v xml:space="preserve">UN    </v>
          </cell>
          <cell r="D1926" t="str">
            <v>18,73</v>
          </cell>
        </row>
        <row r="1927">
          <cell r="A1927">
            <v>10583</v>
          </cell>
          <cell r="B1927" t="str">
            <v>ELEMENTO VAZADO DE CONCRETO, VENEZIANA *39 X 22 X 15* CM</v>
          </cell>
          <cell r="C1927" t="str">
            <v xml:space="preserve">UN    </v>
          </cell>
          <cell r="D1927" t="str">
            <v>9,73</v>
          </cell>
        </row>
        <row r="1928">
          <cell r="A1928">
            <v>10579</v>
          </cell>
          <cell r="B1928" t="str">
            <v>ELEMENTO VAZADO DE CONCRETO, VENEZIANA *39 X 29 X 10* CM</v>
          </cell>
          <cell r="C1928" t="str">
            <v xml:space="preserve">UN    </v>
          </cell>
          <cell r="D1928" t="str">
            <v>16,96</v>
          </cell>
        </row>
        <row r="1929">
          <cell r="A1929">
            <v>10582</v>
          </cell>
          <cell r="B1929" t="str">
            <v>ELEMENTO VAZADO DE CONCRETO, VENEZIANA *40 X 10 X 10* CM</v>
          </cell>
          <cell r="C1929" t="str">
            <v xml:space="preserve">UN    </v>
          </cell>
          <cell r="D1929" t="str">
            <v>8,57</v>
          </cell>
        </row>
        <row r="1930">
          <cell r="A1930">
            <v>2436</v>
          </cell>
          <cell r="B1930" t="str">
            <v>ELETRICISTA</v>
          </cell>
          <cell r="C1930" t="str">
            <v xml:space="preserve">H     </v>
          </cell>
          <cell r="D1930" t="str">
            <v>12,90</v>
          </cell>
        </row>
        <row r="1931">
          <cell r="A1931">
            <v>40918</v>
          </cell>
          <cell r="B1931" t="str">
            <v>ELETRICISTA (MENSALISTA)</v>
          </cell>
          <cell r="C1931" t="str">
            <v xml:space="preserve">MES   </v>
          </cell>
          <cell r="D1931" t="str">
            <v>2.286,18</v>
          </cell>
        </row>
        <row r="1932">
          <cell r="A1932">
            <v>2439</v>
          </cell>
          <cell r="B1932" t="str">
            <v>ELETRICISTA DE MANUTENCAO INDUSTRIAL</v>
          </cell>
          <cell r="C1932" t="str">
            <v xml:space="preserve">H     </v>
          </cell>
          <cell r="D1932" t="str">
            <v>12,90</v>
          </cell>
        </row>
        <row r="1933">
          <cell r="A1933">
            <v>40923</v>
          </cell>
          <cell r="B1933" t="str">
            <v>ELETRICISTA DE MANUTENCAO INDUSTRIAL (MENSALISTA)</v>
          </cell>
          <cell r="C1933" t="str">
            <v xml:space="preserve">MES   </v>
          </cell>
          <cell r="D1933" t="str">
            <v>2.286,18</v>
          </cell>
        </row>
        <row r="1934">
          <cell r="A1934">
            <v>10998</v>
          </cell>
          <cell r="B1934" t="str">
            <v>ELETRODO REVESTIDO AWS - E-6010, DIAMETRO IGUAL A 4,00 MM</v>
          </cell>
          <cell r="C1934" t="str">
            <v xml:space="preserve">KG    </v>
          </cell>
          <cell r="D1934" t="str">
            <v>27,77</v>
          </cell>
        </row>
        <row r="1935">
          <cell r="A1935">
            <v>11002</v>
          </cell>
          <cell r="B1935" t="str">
            <v>ELETRODO REVESTIDO AWS - E6013, DIAMETRO IGUAL A 2,50 MM</v>
          </cell>
          <cell r="C1935" t="str">
            <v xml:space="preserve">KG    </v>
          </cell>
          <cell r="D1935" t="str">
            <v>25,44</v>
          </cell>
        </row>
        <row r="1936">
          <cell r="A1936">
            <v>10999</v>
          </cell>
          <cell r="B1936" t="str">
            <v>ELETRODO REVESTIDO AWS - E6013, DIAMETRO IGUAL A 4,00 MM</v>
          </cell>
          <cell r="C1936" t="str">
            <v xml:space="preserve">KG    </v>
          </cell>
          <cell r="D1936" t="str">
            <v>24,45</v>
          </cell>
        </row>
        <row r="1937">
          <cell r="A1937">
            <v>10997</v>
          </cell>
          <cell r="B1937" t="str">
            <v>ELETRODO REVESTIDO AWS - E7018, DIAMETRO IGUAL A 4,00 MM</v>
          </cell>
          <cell r="C1937" t="str">
            <v xml:space="preserve">KG    </v>
          </cell>
          <cell r="D1937" t="str">
            <v>26,50</v>
          </cell>
        </row>
        <row r="1938">
          <cell r="A1938">
            <v>2685</v>
          </cell>
          <cell r="B1938" t="str">
            <v>ELETRODUTO DE PVC RIGIDO ROSCAVEL DE 1 ", SEM LUVA</v>
          </cell>
          <cell r="C1938" t="str">
            <v xml:space="preserve">M     </v>
          </cell>
          <cell r="D1938" t="str">
            <v>5,06</v>
          </cell>
        </row>
        <row r="1939">
          <cell r="A1939">
            <v>2680</v>
          </cell>
          <cell r="B1939" t="str">
            <v>ELETRODUTO DE PVC RIGIDO ROSCAVEL DE 1 1/2 ", SEM LUVA</v>
          </cell>
          <cell r="C1939" t="str">
            <v xml:space="preserve">M     </v>
          </cell>
          <cell r="D1939" t="str">
            <v>7,40</v>
          </cell>
        </row>
        <row r="1940">
          <cell r="A1940">
            <v>2684</v>
          </cell>
          <cell r="B1940" t="str">
            <v>ELETRODUTO DE PVC RIGIDO ROSCAVEL DE 1 1/4 ", SEM LUVA</v>
          </cell>
          <cell r="C1940" t="str">
            <v xml:space="preserve">M     </v>
          </cell>
          <cell r="D1940" t="str">
            <v>6,73</v>
          </cell>
        </row>
        <row r="1941">
          <cell r="A1941">
            <v>2673</v>
          </cell>
          <cell r="B1941" t="str">
            <v>ELETRODUTO DE PVC RIGIDO ROSCAVEL DE 1/2 ", SEM LUVA</v>
          </cell>
          <cell r="C1941" t="str">
            <v xml:space="preserve">M     </v>
          </cell>
          <cell r="D1941" t="str">
            <v>2,60</v>
          </cell>
        </row>
        <row r="1942">
          <cell r="A1942">
            <v>2681</v>
          </cell>
          <cell r="B1942" t="str">
            <v>ELETRODUTO DE PVC RIGIDO ROSCAVEL DE 2 ", SEM LUVA</v>
          </cell>
          <cell r="C1942" t="str">
            <v xml:space="preserve">M     </v>
          </cell>
          <cell r="D1942" t="str">
            <v>12,10</v>
          </cell>
        </row>
        <row r="1943">
          <cell r="A1943">
            <v>2682</v>
          </cell>
          <cell r="B1943" t="str">
            <v>ELETRODUTO DE PVC RIGIDO ROSCAVEL DE 2 1/2 ", SEM LUVA</v>
          </cell>
          <cell r="C1943" t="str">
            <v xml:space="preserve">M     </v>
          </cell>
          <cell r="D1943" t="str">
            <v>17,65</v>
          </cell>
        </row>
        <row r="1944">
          <cell r="A1944">
            <v>2686</v>
          </cell>
          <cell r="B1944" t="str">
            <v>ELETRODUTO DE PVC RIGIDO ROSCAVEL DE 3 ", SEM LUVA</v>
          </cell>
          <cell r="C1944" t="str">
            <v xml:space="preserve">M     </v>
          </cell>
          <cell r="D1944" t="str">
            <v>22,13</v>
          </cell>
        </row>
        <row r="1945">
          <cell r="A1945">
            <v>2674</v>
          </cell>
          <cell r="B1945" t="str">
            <v>ELETRODUTO DE PVC RIGIDO ROSCAVEL DE 3/4 ", SEM LUVA</v>
          </cell>
          <cell r="C1945" t="str">
            <v xml:space="preserve">M     </v>
          </cell>
          <cell r="D1945" t="str">
            <v>3,23</v>
          </cell>
        </row>
        <row r="1946">
          <cell r="A1946">
            <v>2683</v>
          </cell>
          <cell r="B1946" t="str">
            <v>ELETRODUTO DE PVC RIGIDO ROSCAVEL DE 4 ", SEM LUVA</v>
          </cell>
          <cell r="C1946" t="str">
            <v xml:space="preserve">M     </v>
          </cell>
          <cell r="D1946" t="str">
            <v>34,88</v>
          </cell>
        </row>
        <row r="1947">
          <cell r="A1947">
            <v>2676</v>
          </cell>
          <cell r="B1947" t="str">
            <v>ELETRODUTO DE PVC RIGIDO SOLDAVEL, CLASSE B, DE 20 MM</v>
          </cell>
          <cell r="C1947" t="str">
            <v xml:space="preserve">M     </v>
          </cell>
          <cell r="D1947" t="str">
            <v>1,51</v>
          </cell>
        </row>
        <row r="1948">
          <cell r="A1948">
            <v>2678</v>
          </cell>
          <cell r="B1948" t="str">
            <v>ELETRODUTO DE PVC RIGIDO SOLDAVEL, CLASSE B, DE 25 MM</v>
          </cell>
          <cell r="C1948" t="str">
            <v xml:space="preserve">M     </v>
          </cell>
          <cell r="D1948" t="str">
            <v>1,89</v>
          </cell>
        </row>
        <row r="1949">
          <cell r="A1949">
            <v>2679</v>
          </cell>
          <cell r="B1949" t="str">
            <v>ELETRODUTO DE PVC RIGIDO SOLDAVEL, CLASSE B, DE 32 MM</v>
          </cell>
          <cell r="C1949" t="str">
            <v xml:space="preserve">M     </v>
          </cell>
          <cell r="D1949" t="str">
            <v>2,92</v>
          </cell>
        </row>
        <row r="1950">
          <cell r="A1950">
            <v>12070</v>
          </cell>
          <cell r="B1950" t="str">
            <v>ELETRODUTO DE PVC RIGIDO SOLDAVEL, CLASSE B, DE 40 MM</v>
          </cell>
          <cell r="C1950" t="str">
            <v xml:space="preserve">M     </v>
          </cell>
          <cell r="D1950" t="str">
            <v>4,06</v>
          </cell>
        </row>
        <row r="1951">
          <cell r="A1951">
            <v>2675</v>
          </cell>
          <cell r="B1951" t="str">
            <v>ELETRODUTO DE PVC RIGIDO SOLDAVEL, CLASSE B, DE 50 MM</v>
          </cell>
          <cell r="C1951" t="str">
            <v xml:space="preserve">M     </v>
          </cell>
          <cell r="D1951" t="str">
            <v>5,28</v>
          </cell>
        </row>
        <row r="1952">
          <cell r="A1952">
            <v>12067</v>
          </cell>
          <cell r="B1952" t="str">
            <v>ELETRODUTO DE PVC RIGIDO SOLDAVEL, CLASSE B, DE 60 MM</v>
          </cell>
          <cell r="C1952" t="str">
            <v xml:space="preserve">M     </v>
          </cell>
          <cell r="D1952" t="str">
            <v>7,16</v>
          </cell>
        </row>
        <row r="1953">
          <cell r="A1953">
            <v>40401</v>
          </cell>
          <cell r="B1953" t="str">
            <v>ELETRODUTO FLEXIVEL PLANO EM PEAD, COR PRETA E LARANJA,  DIAMETRO 32 MM</v>
          </cell>
          <cell r="C1953" t="str">
            <v xml:space="preserve">M     </v>
          </cell>
          <cell r="D1953" t="str">
            <v>2,58</v>
          </cell>
        </row>
        <row r="1954">
          <cell r="A1954">
            <v>40402</v>
          </cell>
          <cell r="B1954" t="str">
            <v>ELETRODUTO FLEXIVEL PLANO EM PEAD, COR PRETA E LARANJA,  DIAMETRO 40 MM</v>
          </cell>
          <cell r="C1954" t="str">
            <v xml:space="preserve">M     </v>
          </cell>
          <cell r="D1954" t="str">
            <v>3,32</v>
          </cell>
        </row>
        <row r="1955">
          <cell r="A1955">
            <v>40400</v>
          </cell>
          <cell r="B1955" t="str">
            <v>ELETRODUTO FLEXIVEL PLANO EM PEAD, COR PRETA E LARANJA, DIAMETRO 25 MM</v>
          </cell>
          <cell r="C1955" t="str">
            <v xml:space="preserve">M     </v>
          </cell>
          <cell r="D1955" t="str">
            <v>1,75</v>
          </cell>
        </row>
        <row r="1956">
          <cell r="A1956">
            <v>2504</v>
          </cell>
          <cell r="B1956" t="str">
            <v>ELETRODUTO FLEXIVEL, EM ACO GALVANIZADO, REVESTIDO EXTERNAMENTE COM PVC PRETO, DIAMETRO EXTERNO DE 25 MM (3/4"), TIPO SEALTUBO</v>
          </cell>
          <cell r="C1956" t="str">
            <v xml:space="preserve">M     </v>
          </cell>
          <cell r="D1956" t="str">
            <v>10,91</v>
          </cell>
        </row>
        <row r="1957">
          <cell r="A1957">
            <v>2501</v>
          </cell>
          <cell r="B1957" t="str">
            <v>ELETRODUTO FLEXIVEL, EM ACO GALVANIZADO, REVESTIDO EXTERNAMENTE COM PVC PRETO, DIAMETRO EXTERNO DE 32 MM (1"), TIPO SEALTUBO</v>
          </cell>
          <cell r="C1957" t="str">
            <v xml:space="preserve">M     </v>
          </cell>
          <cell r="D1957" t="str">
            <v>14,30</v>
          </cell>
        </row>
        <row r="1958">
          <cell r="A1958">
            <v>2502</v>
          </cell>
          <cell r="B1958" t="str">
            <v>ELETRODUTO FLEXIVEL, EM ACO GALVANIZADO, REVESTIDO EXTERNAMENTE COM PVC PRETO, DIAMETRO EXTERNO DE 40 MM (1 1/4"), TIPO SEALTUBO</v>
          </cell>
          <cell r="C1958" t="str">
            <v xml:space="preserve">M     </v>
          </cell>
          <cell r="D1958" t="str">
            <v>21,58</v>
          </cell>
        </row>
        <row r="1959">
          <cell r="A1959">
            <v>2503</v>
          </cell>
          <cell r="B1959" t="str">
            <v>ELETRODUTO FLEXIVEL, EM ACO GALVANIZADO, REVESTIDO EXTERNAMENTE COM PVC PRETO, DIAMETRO EXTERNO DE 50 MM( 1 1/2"), TIPO SEALTUBO</v>
          </cell>
          <cell r="C1959" t="str">
            <v xml:space="preserve">M     </v>
          </cell>
          <cell r="D1959" t="str">
            <v>27,77</v>
          </cell>
        </row>
        <row r="1960">
          <cell r="A1960">
            <v>2500</v>
          </cell>
          <cell r="B1960" t="str">
            <v>ELETRODUTO FLEXIVEL, EM ACO GALVANIZADO, REVESTIDO EXTERNAMENTE COM PVC PRETO, DIAMETRO EXTERNO DE 60 MM (2"), TIPO SEALTUBO</v>
          </cell>
          <cell r="C1960" t="str">
            <v xml:space="preserve">M     </v>
          </cell>
          <cell r="D1960" t="str">
            <v>37,00</v>
          </cell>
        </row>
        <row r="1961">
          <cell r="A1961">
            <v>2505</v>
          </cell>
          <cell r="B1961" t="str">
            <v>ELETRODUTO FLEXIVEL, EM ACO GALVANIZADO, REVESTIDO EXTERNAMENTE COM PVC PRETO, DIAMETRO EXTERNO DE 75 MM (2 1/2"), TIPO SEALTUBO</v>
          </cell>
          <cell r="C1961" t="str">
            <v xml:space="preserve">M     </v>
          </cell>
          <cell r="D1961" t="str">
            <v>57,66</v>
          </cell>
        </row>
        <row r="1962">
          <cell r="A1962">
            <v>12056</v>
          </cell>
          <cell r="B1962" t="str">
            <v>ELETRODUTO FLEXIVEL, EM ACO, TIPO CONDUITE, DIAMETRO DE 1 1/2"</v>
          </cell>
          <cell r="C1962" t="str">
            <v xml:space="preserve">M     </v>
          </cell>
          <cell r="D1962" t="str">
            <v>23,30</v>
          </cell>
        </row>
        <row r="1963">
          <cell r="A1963">
            <v>12057</v>
          </cell>
          <cell r="B1963" t="str">
            <v>ELETRODUTO FLEXIVEL, EM ACO, TIPO CONDUITE, DIAMETRO DE 1 1/4"</v>
          </cell>
          <cell r="C1963" t="str">
            <v xml:space="preserve">M     </v>
          </cell>
          <cell r="D1963" t="str">
            <v>19,79</v>
          </cell>
        </row>
        <row r="1964">
          <cell r="A1964">
            <v>12059</v>
          </cell>
          <cell r="B1964" t="str">
            <v>ELETRODUTO FLEXIVEL, EM ACO, TIPO CONDUITE, DIAMETRO DE 1/2"</v>
          </cell>
          <cell r="C1964" t="str">
            <v xml:space="preserve">M     </v>
          </cell>
          <cell r="D1964" t="str">
            <v>6,94</v>
          </cell>
        </row>
        <row r="1965">
          <cell r="A1965">
            <v>12058</v>
          </cell>
          <cell r="B1965" t="str">
            <v>ELETRODUTO FLEXIVEL, EM ACO, TIPO CONDUITE, DIAMETRO DE 1"</v>
          </cell>
          <cell r="C1965" t="str">
            <v xml:space="preserve">M     </v>
          </cell>
          <cell r="D1965" t="str">
            <v>12,33</v>
          </cell>
        </row>
        <row r="1966">
          <cell r="A1966">
            <v>12060</v>
          </cell>
          <cell r="B1966" t="str">
            <v>ELETRODUTO FLEXIVEL, EM ACO, TIPO CONDUITE, DIAMETRO DE 2 1/2"</v>
          </cell>
          <cell r="C1966" t="str">
            <v xml:space="preserve">M     </v>
          </cell>
          <cell r="D1966" t="str">
            <v>51,41</v>
          </cell>
        </row>
        <row r="1967">
          <cell r="A1967">
            <v>12061</v>
          </cell>
          <cell r="B1967" t="str">
            <v>ELETRODUTO FLEXIVEL, EM ACO, TIPO CONDUITE, DIAMETRO DE 2"</v>
          </cell>
          <cell r="C1967" t="str">
            <v xml:space="preserve">M     </v>
          </cell>
          <cell r="D1967" t="str">
            <v>31,39</v>
          </cell>
        </row>
        <row r="1968">
          <cell r="A1968">
            <v>12062</v>
          </cell>
          <cell r="B1968" t="str">
            <v>ELETRODUTO FLEXIVEL, EM ACO, TIPO CONDUITE, DIAMETRO DE 3"</v>
          </cell>
          <cell r="C1968" t="str">
            <v xml:space="preserve">M     </v>
          </cell>
          <cell r="D1968" t="str">
            <v>57,90</v>
          </cell>
        </row>
        <row r="1969">
          <cell r="A1969">
            <v>21137</v>
          </cell>
          <cell r="B1969" t="str">
            <v>ELETRODUTO METALICO FLEXIVEL REVESTIDO COM PVC PRETO, DIAMETRO EXTERNO DE 15 MM (3/8"), TIPO COPEX</v>
          </cell>
          <cell r="C1969" t="str">
            <v xml:space="preserve">M     </v>
          </cell>
          <cell r="D1969" t="str">
            <v>10,06</v>
          </cell>
        </row>
        <row r="1970">
          <cell r="A1970">
            <v>2687</v>
          </cell>
          <cell r="B1970" t="str">
            <v>ELETRODUTO PVC FLEXIVEL CORRUGADO, COR AMARELA, DE 16 MM</v>
          </cell>
          <cell r="C1970" t="str">
            <v xml:space="preserve">M     </v>
          </cell>
          <cell r="D1970" t="str">
            <v>1,32</v>
          </cell>
        </row>
        <row r="1971">
          <cell r="A1971">
            <v>2689</v>
          </cell>
          <cell r="B1971" t="str">
            <v>ELETRODUTO PVC FLEXIVEL CORRUGADO, COR AMARELA, DE 20 MM</v>
          </cell>
          <cell r="C1971" t="str">
            <v xml:space="preserve">M     </v>
          </cell>
          <cell r="D1971" t="str">
            <v>1,57</v>
          </cell>
        </row>
        <row r="1972">
          <cell r="A1972">
            <v>2688</v>
          </cell>
          <cell r="B1972" t="str">
            <v>ELETRODUTO PVC FLEXIVEL CORRUGADO, COR AMARELA, DE 25 MM</v>
          </cell>
          <cell r="C1972" t="str">
            <v xml:space="preserve">M     </v>
          </cell>
          <cell r="D1972" t="str">
            <v>1,70</v>
          </cell>
        </row>
        <row r="1973">
          <cell r="A1973">
            <v>2690</v>
          </cell>
          <cell r="B1973" t="str">
            <v>ELETRODUTO PVC FLEXIVEL CORRUGADO, COR AMARELA, DE 32 MM</v>
          </cell>
          <cell r="C1973" t="str">
            <v xml:space="preserve">M     </v>
          </cell>
          <cell r="D1973" t="str">
            <v>2,91</v>
          </cell>
        </row>
        <row r="1974">
          <cell r="A1974">
            <v>39243</v>
          </cell>
          <cell r="B1974" t="str">
            <v>ELETRODUTO PVC FLEXIVEL CORRUGADO, REFORCADO, COR LARANJA, DE 20 MM, PARA LAJES E PISOS</v>
          </cell>
          <cell r="C1974" t="str">
            <v xml:space="preserve">M     </v>
          </cell>
          <cell r="D1974" t="str">
            <v>1,92</v>
          </cell>
        </row>
        <row r="1975">
          <cell r="A1975">
            <v>39244</v>
          </cell>
          <cell r="B1975" t="str">
            <v>ELETRODUTO PVC FLEXIVEL CORRUGADO, REFORCADO, COR LARANJA, DE 25 MM, PARA LAJES E PISOS</v>
          </cell>
          <cell r="C1975" t="str">
            <v xml:space="preserve">M     </v>
          </cell>
          <cell r="D1975" t="str">
            <v>2,59</v>
          </cell>
        </row>
        <row r="1976">
          <cell r="A1976">
            <v>39245</v>
          </cell>
          <cell r="B1976" t="str">
            <v>ELETRODUTO PVC FLEXIVEL CORRUGADO, REFORCADO, COR LARANJA, DE 32 MM, PARA LAJES E PISOS</v>
          </cell>
          <cell r="C1976" t="str">
            <v xml:space="preserve">M     </v>
          </cell>
          <cell r="D1976" t="str">
            <v>4,99</v>
          </cell>
        </row>
        <row r="1977">
          <cell r="A1977">
            <v>39254</v>
          </cell>
          <cell r="B1977" t="str">
            <v>ELETRODUTO/CONDULETE DE PVC RIGIDO, LISO, COR CINZA, DE 1/2", PARA INSTALACOES APARENTES (NBR 5410)</v>
          </cell>
          <cell r="C1977" t="str">
            <v xml:space="preserve">M     </v>
          </cell>
          <cell r="D1977" t="str">
            <v>7,46</v>
          </cell>
        </row>
        <row r="1978">
          <cell r="A1978">
            <v>39255</v>
          </cell>
          <cell r="B1978" t="str">
            <v>ELETRODUTO/CONDULETE DE PVC RIGIDO, LISO, COR CINZA, DE 1", PARA INSTALACOES APARENTES (NBR 5410)</v>
          </cell>
          <cell r="C1978" t="str">
            <v xml:space="preserve">M     </v>
          </cell>
          <cell r="D1978" t="str">
            <v>13,81</v>
          </cell>
        </row>
        <row r="1979">
          <cell r="A1979">
            <v>39253</v>
          </cell>
          <cell r="B1979" t="str">
            <v>ELETRODUTO/CONDULETE DE PVC RIGIDO, LISO, COR CINZA, DE 3/4", PARA INSTALACOES APARENTES (NBR 5410)</v>
          </cell>
          <cell r="C1979" t="str">
            <v xml:space="preserve">M     </v>
          </cell>
          <cell r="D1979" t="str">
            <v>9,51</v>
          </cell>
        </row>
        <row r="1980">
          <cell r="A1980">
            <v>2446</v>
          </cell>
          <cell r="B1980" t="str">
            <v>ELETRODUTO/DUTO PEAD FLEXIVEL PAREDE SIMPLES, CORRUGACAO HELICOIDAL, COR PRETA, SEM ROSCA, DE 2",  PARA CABEAMENTO SUBTERRANEO (NBR 15715)</v>
          </cell>
          <cell r="C1980" t="str">
            <v xml:space="preserve">M     </v>
          </cell>
          <cell r="D1980" t="str">
            <v>6,45</v>
          </cell>
        </row>
        <row r="1981">
          <cell r="A1981">
            <v>2442</v>
          </cell>
          <cell r="B1981" t="str">
            <v>ELETRODUTO/DUTO PEAD FLEXIVEL PAREDE SIMPLES, CORRUGACAO HELICOIDAL, COR PRETA, SEM ROSCA, DE 3",  PARA CABEAMENTO SUBTERRANEO (NBR 15715)</v>
          </cell>
          <cell r="C1981" t="str">
            <v xml:space="preserve">M     </v>
          </cell>
          <cell r="D1981" t="str">
            <v>9,03</v>
          </cell>
        </row>
        <row r="1982">
          <cell r="A1982">
            <v>39246</v>
          </cell>
          <cell r="B1982" t="str">
            <v>ELETRODUTODUTO PEAD FLEXIVEL PAREDE SIMPLES, CORRUGACAO HELICOIDAL, COR PRETA, SEM ROSCA, DE 1 1/2",  PARA CABEAMENTO SUBTERRANEO (NBR 15715)</v>
          </cell>
          <cell r="C1982" t="str">
            <v xml:space="preserve">M     </v>
          </cell>
          <cell r="D1982" t="str">
            <v>4,49</v>
          </cell>
        </row>
        <row r="1983">
          <cell r="A1983">
            <v>39247</v>
          </cell>
          <cell r="B1983" t="str">
            <v>ELETRODUTODUTO PEAD FLEXIVEL PAREDE SIMPLES, CORRUGACAO HELICOIDAL, COR PRETA, SEM ROSCA, DE 1 1/4",  PARA CABEAMENTO SUBTERRANEO (NBR 15715)</v>
          </cell>
          <cell r="C1983" t="str">
            <v xml:space="preserve">M     </v>
          </cell>
          <cell r="D1983" t="str">
            <v>3,91</v>
          </cell>
        </row>
        <row r="1984">
          <cell r="A1984">
            <v>39248</v>
          </cell>
          <cell r="B1984" t="str">
            <v>ELETRODUTODUTO PEAD FLEXIVEL PAREDE SIMPLES, CORRUGACAO HELICOIDAL, COR PRETA, SEM ROSCA, DE 4",  PARA CABEAMENTO SUBTERRANEO (NBR 15715)</v>
          </cell>
          <cell r="C1984" t="str">
            <v xml:space="preserve">M     </v>
          </cell>
          <cell r="D1984" t="str">
            <v>12,59</v>
          </cell>
        </row>
        <row r="1985">
          <cell r="A1985">
            <v>2438</v>
          </cell>
          <cell r="B1985" t="str">
            <v>ELETROTECNICO</v>
          </cell>
          <cell r="C1985" t="str">
            <v xml:space="preserve">H     </v>
          </cell>
          <cell r="D1985" t="str">
            <v>24,97</v>
          </cell>
        </row>
        <row r="1986">
          <cell r="A1986">
            <v>40922</v>
          </cell>
          <cell r="B1986" t="str">
            <v>ELETROTECNICO (MENSALISTA)</v>
          </cell>
          <cell r="C1986" t="str">
            <v xml:space="preserve">MES   </v>
          </cell>
          <cell r="D1986" t="str">
            <v>4.424,75</v>
          </cell>
        </row>
        <row r="1987">
          <cell r="A1987">
            <v>36486</v>
          </cell>
          <cell r="B1987" t="str">
            <v>ELEVADOR DE CARGA A CABO, CABINE SEMI FECHADA 2,0 X 1,5 X 2,0 M, CAPACIDADE DE CARGA 1000 KG, TORRE  2,38 X 2,21 X 15 M, GUINCHO DE EMBREAGEM, FREIO DE SEGURANCA, LIMITADOR DE VELOCIDADE E CANCELA</v>
          </cell>
          <cell r="C1987" t="str">
            <v xml:space="preserve">UN    </v>
          </cell>
          <cell r="D1987" t="str">
            <v>45.679,99</v>
          </cell>
        </row>
        <row r="1988">
          <cell r="A1988">
            <v>37777</v>
          </cell>
          <cell r="B1988" t="str">
            <v>ELEVADOR DE CREMALHEIRA CABINE FECHADA 1,5 X 2,5 X 2,35 M (UMA POR TORRE), CAPACIDADE DE CARGA 1200 KG (15 PESSOAS), TORRE  24 M (16 MODULOS), FREIO DE SEGURANCA, LIMITADOR DE CARGA</v>
          </cell>
          <cell r="C1988" t="str">
            <v xml:space="preserve">UN    </v>
          </cell>
          <cell r="D1988" t="str">
            <v>215.060,51</v>
          </cell>
        </row>
        <row r="1989">
          <cell r="A1989">
            <v>12624</v>
          </cell>
          <cell r="B1989" t="str">
            <v>EMENDA PARA CALHA PLUVIAL, PVC, DIAMETRO ENTRE 119 E 170 MM, PARA DRENAGEM PREDIAL</v>
          </cell>
          <cell r="C1989" t="str">
            <v xml:space="preserve">UN    </v>
          </cell>
          <cell r="D1989" t="str">
            <v>10,84</v>
          </cell>
        </row>
        <row r="1990">
          <cell r="A1990">
            <v>517</v>
          </cell>
          <cell r="B1990" t="str">
            <v>EMULSAO ASFALTICA ANIONICA</v>
          </cell>
          <cell r="C1990" t="str">
            <v xml:space="preserve">L     </v>
          </cell>
          <cell r="D1990" t="str">
            <v>4,45</v>
          </cell>
        </row>
        <row r="1991">
          <cell r="A1991">
            <v>41904</v>
          </cell>
          <cell r="B1991" t="str">
            <v>EMULSAO ASFALTICA CATIONICA RL-1C PARA USO EM PAVIMENTACAO ASFALTICA (COLETADO CAIXA NA ANP ACRESCIDO DE ICMS)</v>
          </cell>
          <cell r="C1991" t="str">
            <v xml:space="preserve">T     </v>
          </cell>
          <cell r="D1991" t="str">
            <v>2.572,56</v>
          </cell>
        </row>
        <row r="1992">
          <cell r="A1992">
            <v>41903</v>
          </cell>
          <cell r="B1992" t="str">
            <v>EMULSAO ASFALTICA CATIONICA RR-2C PARA USO EM PAVIMENTACAO ASFALTICA (COLETADO CAIXA NA ANP ACRESCIDO DE ICMS)</v>
          </cell>
          <cell r="C1992" t="str">
            <v xml:space="preserve">KG    </v>
          </cell>
          <cell r="D1992" t="str">
            <v>2,87</v>
          </cell>
        </row>
        <row r="1993">
          <cell r="A1993">
            <v>37534</v>
          </cell>
          <cell r="B1993" t="str">
            <v>EMULSAO EXPLOSIVA EM CARTUCHOS DE 1" X 12", DENSIDADE 1.15 G/CM3, INICIACAO ESPOLETA N. 8 / CORDEL</v>
          </cell>
          <cell r="C1993" t="str">
            <v xml:space="preserve">KG    </v>
          </cell>
          <cell r="D1993" t="str">
            <v>20,16</v>
          </cell>
        </row>
        <row r="1994">
          <cell r="A1994">
            <v>37535</v>
          </cell>
          <cell r="B1994" t="str">
            <v>EMULSAO EXPLOSIVA EM CARTUCHOS DE 1" X 24", DENSIDADE 1.15 G/CM3, INICIACAO ESPOLETA N. 8 / CORDEL</v>
          </cell>
          <cell r="C1994" t="str">
            <v xml:space="preserve">KG    </v>
          </cell>
          <cell r="D1994" t="str">
            <v>20,16</v>
          </cell>
        </row>
        <row r="1995">
          <cell r="A1995">
            <v>37533</v>
          </cell>
          <cell r="B1995" t="str">
            <v>EMULSAO EXPLOSIVA EM CARTUCHOS DE 1" X 8", DENSIDADE 1.15 G/CM3, INICIACAO ESPOLETA N. 8 / CORDEL</v>
          </cell>
          <cell r="C1995" t="str">
            <v xml:space="preserve">KG    </v>
          </cell>
          <cell r="D1995" t="str">
            <v>20,16</v>
          </cell>
        </row>
        <row r="1996">
          <cell r="A1996">
            <v>37537</v>
          </cell>
          <cell r="B1996" t="str">
            <v>EMULSAO EXPLOSIVA EM CARTUCHOS DE 2 1/2" X 24", DENSIDADE 1.15 G/CM3, INICIACAO ESPOLETA N. 8 / CORDEL</v>
          </cell>
          <cell r="C1996" t="str">
            <v xml:space="preserve">KG    </v>
          </cell>
          <cell r="D1996" t="str">
            <v>15,26</v>
          </cell>
        </row>
        <row r="1997">
          <cell r="A1997">
            <v>37536</v>
          </cell>
          <cell r="B1997" t="str">
            <v>EMULSAO EXPLOSIVA EM CARTUCHOS DE 2 1/4" X 24", DENSIDADE 1.15 G/CM3, INICIACAO ESPOLETA N. 8 / CORDEL</v>
          </cell>
          <cell r="C1997" t="str">
            <v xml:space="preserve">KG    </v>
          </cell>
          <cell r="D1997" t="str">
            <v>15,26</v>
          </cell>
        </row>
        <row r="1998">
          <cell r="A1998">
            <v>37532</v>
          </cell>
          <cell r="B1998" t="str">
            <v>EMULSAO EXPLOSIVA EM CARTUCHOS DE 2" X 24", DENSIDADE 1.15 G/CM3, INICIACAO ESPOLETA N. 8 / CORDEL</v>
          </cell>
          <cell r="C1998" t="str">
            <v xml:space="preserve">KG    </v>
          </cell>
          <cell r="D1998" t="str">
            <v>15,26</v>
          </cell>
        </row>
        <row r="1999">
          <cell r="A1999">
            <v>2696</v>
          </cell>
          <cell r="B1999" t="str">
            <v>ENCANADOR OU BOMBEIRO HIDRAULICO</v>
          </cell>
          <cell r="C1999" t="str">
            <v xml:space="preserve">H     </v>
          </cell>
          <cell r="D1999" t="str">
            <v>12,90</v>
          </cell>
        </row>
        <row r="2000">
          <cell r="A2000">
            <v>40928</v>
          </cell>
          <cell r="B2000" t="str">
            <v>ENCANADOR OU BOMBEIRO HIDRAULICO (MENSALISTA)</v>
          </cell>
          <cell r="C2000" t="str">
            <v xml:space="preserve">MES   </v>
          </cell>
          <cell r="D2000" t="str">
            <v>2.286,18</v>
          </cell>
        </row>
        <row r="2001">
          <cell r="A2001">
            <v>4083</v>
          </cell>
          <cell r="B2001" t="str">
            <v>ENCARREGADO GERAL DE OBRAS</v>
          </cell>
          <cell r="C2001" t="str">
            <v xml:space="preserve">H     </v>
          </cell>
          <cell r="D2001" t="str">
            <v>20,20</v>
          </cell>
        </row>
        <row r="2002">
          <cell r="A2002">
            <v>40818</v>
          </cell>
          <cell r="B2002" t="str">
            <v>ENCARREGADO GERAL DE OBRAS (MENSALISTA)</v>
          </cell>
          <cell r="C2002" t="str">
            <v xml:space="preserve">MES   </v>
          </cell>
          <cell r="D2002" t="str">
            <v>3.578,65</v>
          </cell>
        </row>
        <row r="2003">
          <cell r="A2003">
            <v>43146</v>
          </cell>
          <cell r="B2003" t="str">
            <v>ENDURECEDOR MINERAL DE BASE CIMENTICIA PARA PISO DE CONCRETO</v>
          </cell>
          <cell r="C2003" t="str">
            <v xml:space="preserve">KG    </v>
          </cell>
          <cell r="D2003" t="str">
            <v>8,49</v>
          </cell>
        </row>
        <row r="2004">
          <cell r="A2004">
            <v>2705</v>
          </cell>
          <cell r="B2004" t="str">
            <v>ENERGIA ELETRICA ATE 2000 KWH INDUSTRIAL, SEM DEMANDA</v>
          </cell>
          <cell r="C2004" t="str">
            <v xml:space="preserve">KW/H  </v>
          </cell>
          <cell r="D2004" t="str">
            <v>0,76</v>
          </cell>
        </row>
        <row r="2005">
          <cell r="A2005">
            <v>14250</v>
          </cell>
          <cell r="B2005" t="str">
            <v>ENERGIA ELETRICA COMERCIAL, BAIXA TENSAO, RELATIVA AO CONSUMO DE ATE 100 KWH, INCLUINDO ICMS, PIS/PASEP E COFINS</v>
          </cell>
          <cell r="C2005" t="str">
            <v xml:space="preserve">KW/H  </v>
          </cell>
          <cell r="D2005" t="str">
            <v>0,78</v>
          </cell>
        </row>
        <row r="2006">
          <cell r="A2006">
            <v>11683</v>
          </cell>
          <cell r="B2006" t="str">
            <v>ENGATE / RABICHO FLEXIVEL INOX 1/2 " X 30 CM</v>
          </cell>
          <cell r="C2006" t="str">
            <v xml:space="preserve">UN    </v>
          </cell>
          <cell r="D2006" t="str">
            <v>26,14</v>
          </cell>
        </row>
        <row r="2007">
          <cell r="A2007">
            <v>11684</v>
          </cell>
          <cell r="B2007" t="str">
            <v>ENGATE / RABICHO FLEXIVEL INOX 1/2 " X 40 CM</v>
          </cell>
          <cell r="C2007" t="str">
            <v xml:space="preserve">UN    </v>
          </cell>
          <cell r="D2007" t="str">
            <v>28,61</v>
          </cell>
        </row>
        <row r="2008">
          <cell r="A2008">
            <v>6141</v>
          </cell>
          <cell r="B2008" t="str">
            <v>ENGATE/RABICHO FLEXIVEL PLASTICO (PVC OU ABS) BRANCO 1/2 " X 30 CM</v>
          </cell>
          <cell r="C2008" t="str">
            <v xml:space="preserve">UN    </v>
          </cell>
          <cell r="D2008" t="str">
            <v>4,01</v>
          </cell>
        </row>
        <row r="2009">
          <cell r="A2009">
            <v>11681</v>
          </cell>
          <cell r="B2009" t="str">
            <v>ENGATE/RABICHO FLEXIVEL PLASTICO (PVC OU ABS) BRANCO 1/2 " X 40 CM</v>
          </cell>
          <cell r="C2009" t="str">
            <v xml:space="preserve">UN    </v>
          </cell>
          <cell r="D2009" t="str">
            <v>7,28</v>
          </cell>
        </row>
        <row r="2010">
          <cell r="A2010">
            <v>2706</v>
          </cell>
          <cell r="B2010" t="str">
            <v>ENGENHEIRO CIVIL DE OBRA JUNIOR</v>
          </cell>
          <cell r="C2010" t="str">
            <v xml:space="preserve">H     </v>
          </cell>
          <cell r="D2010" t="str">
            <v>77,93</v>
          </cell>
        </row>
        <row r="2011">
          <cell r="A2011">
            <v>40811</v>
          </cell>
          <cell r="B2011" t="str">
            <v>ENGENHEIRO CIVIL DE OBRA JUNIOR (MENSALISTA)</v>
          </cell>
          <cell r="C2011" t="str">
            <v xml:space="preserve">MES   </v>
          </cell>
          <cell r="D2011" t="str">
            <v>13.801,53</v>
          </cell>
        </row>
        <row r="2012">
          <cell r="A2012">
            <v>2707</v>
          </cell>
          <cell r="B2012" t="str">
            <v>ENGENHEIRO CIVIL DE OBRA PLENO</v>
          </cell>
          <cell r="C2012" t="str">
            <v xml:space="preserve">H     </v>
          </cell>
          <cell r="D2012" t="str">
            <v>88,69</v>
          </cell>
        </row>
        <row r="2013">
          <cell r="A2013">
            <v>40813</v>
          </cell>
          <cell r="B2013" t="str">
            <v>ENGENHEIRO CIVIL DE OBRA PLENO (MENSALISTA)</v>
          </cell>
          <cell r="C2013" t="str">
            <v xml:space="preserve">MES   </v>
          </cell>
          <cell r="D2013" t="str">
            <v>15.708,98</v>
          </cell>
        </row>
        <row r="2014">
          <cell r="A2014">
            <v>2708</v>
          </cell>
          <cell r="B2014" t="str">
            <v>ENGENHEIRO CIVIL DE OBRA SENIOR</v>
          </cell>
          <cell r="C2014" t="str">
            <v xml:space="preserve">H     </v>
          </cell>
          <cell r="D2014" t="str">
            <v>121,24</v>
          </cell>
        </row>
        <row r="2015">
          <cell r="A2015">
            <v>40814</v>
          </cell>
          <cell r="B2015" t="str">
            <v>ENGENHEIRO CIVIL DE OBRA SENIOR (MENSALISTA)</v>
          </cell>
          <cell r="C2015" t="str">
            <v xml:space="preserve">MES   </v>
          </cell>
          <cell r="D2015" t="str">
            <v>21.473,75</v>
          </cell>
        </row>
        <row r="2016">
          <cell r="A2016">
            <v>34779</v>
          </cell>
          <cell r="B2016" t="str">
            <v>ENGENHEIRO CIVIL JUNIOR</v>
          </cell>
          <cell r="C2016" t="str">
            <v xml:space="preserve">H     </v>
          </cell>
          <cell r="D2016" t="str">
            <v>79,06</v>
          </cell>
        </row>
        <row r="2017">
          <cell r="A2017">
            <v>40936</v>
          </cell>
          <cell r="B2017" t="str">
            <v>ENGENHEIRO CIVIL JUNIOR (MENSALISTA)</v>
          </cell>
          <cell r="C2017" t="str">
            <v xml:space="preserve">MES   </v>
          </cell>
          <cell r="D2017" t="str">
            <v>14.002,87</v>
          </cell>
        </row>
        <row r="2018">
          <cell r="A2018">
            <v>34780</v>
          </cell>
          <cell r="B2018" t="str">
            <v>ENGENHEIRO CIVIL PLENO</v>
          </cell>
          <cell r="C2018" t="str">
            <v xml:space="preserve">H     </v>
          </cell>
          <cell r="D2018" t="str">
            <v>89,19</v>
          </cell>
        </row>
        <row r="2019">
          <cell r="A2019">
            <v>40937</v>
          </cell>
          <cell r="B2019" t="str">
            <v>ENGENHEIRO CIVIL PLENO (MENSALISTA)</v>
          </cell>
          <cell r="C2019" t="str">
            <v xml:space="preserve">MES   </v>
          </cell>
          <cell r="D2019" t="str">
            <v>15.798,00</v>
          </cell>
        </row>
        <row r="2020">
          <cell r="A2020">
            <v>34782</v>
          </cell>
          <cell r="B2020" t="str">
            <v>ENGENHEIRO CIVIL SENIOR</v>
          </cell>
          <cell r="C2020" t="str">
            <v xml:space="preserve">H     </v>
          </cell>
          <cell r="D2020" t="str">
            <v>122,23</v>
          </cell>
        </row>
        <row r="2021">
          <cell r="A2021">
            <v>40938</v>
          </cell>
          <cell r="B2021" t="str">
            <v>ENGENHEIRO CIVIL SENIOR (MENSALISTA)</v>
          </cell>
          <cell r="C2021" t="str">
            <v xml:space="preserve">MES   </v>
          </cell>
          <cell r="D2021" t="str">
            <v>21.649,66</v>
          </cell>
        </row>
        <row r="2022">
          <cell r="A2022">
            <v>34783</v>
          </cell>
          <cell r="B2022" t="str">
            <v>ENGENHEIRO ELETRICISTA</v>
          </cell>
          <cell r="C2022" t="str">
            <v xml:space="preserve">H     </v>
          </cell>
          <cell r="D2022" t="str">
            <v>75,34</v>
          </cell>
        </row>
        <row r="2023">
          <cell r="A2023">
            <v>40939</v>
          </cell>
          <cell r="B2023" t="str">
            <v>ENGENHEIRO ELETRICISTA (MENSALISTA)</v>
          </cell>
          <cell r="C2023" t="str">
            <v xml:space="preserve">MES   </v>
          </cell>
          <cell r="D2023" t="str">
            <v>13.344,96</v>
          </cell>
        </row>
        <row r="2024">
          <cell r="A2024">
            <v>34785</v>
          </cell>
          <cell r="B2024" t="str">
            <v>ENGENHEIRO SANITARISTA</v>
          </cell>
          <cell r="C2024" t="str">
            <v xml:space="preserve">H     </v>
          </cell>
          <cell r="D2024" t="str">
            <v>73,58</v>
          </cell>
        </row>
        <row r="2025">
          <cell r="A2025">
            <v>40940</v>
          </cell>
          <cell r="B2025" t="str">
            <v>ENGENHEIRO SANITARISTA (MENSALISTA)</v>
          </cell>
          <cell r="C2025" t="str">
            <v xml:space="preserve">MES   </v>
          </cell>
          <cell r="D2025" t="str">
            <v>13.034,77</v>
          </cell>
        </row>
        <row r="2026">
          <cell r="A2026">
            <v>38403</v>
          </cell>
          <cell r="B2026" t="str">
            <v>ENXADA ESTREITA *25 X 23* CM COM CABO</v>
          </cell>
          <cell r="C2026" t="str">
            <v xml:space="preserve">UN    </v>
          </cell>
          <cell r="D2026" t="str">
            <v>31,62</v>
          </cell>
        </row>
        <row r="2027">
          <cell r="A2027">
            <v>43482</v>
          </cell>
          <cell r="B2027" t="str">
            <v>EPI - FAMILIA ALMOXARIFE - HORISTA (ENCARGOS COMPLEMENTARES - COLETADO CAIXA)</v>
          </cell>
          <cell r="C2027" t="str">
            <v xml:space="preserve">H     </v>
          </cell>
          <cell r="D2027" t="str">
            <v>0,58</v>
          </cell>
        </row>
        <row r="2028">
          <cell r="A2028">
            <v>43494</v>
          </cell>
          <cell r="B2028" t="str">
            <v>EPI - FAMILIA ALMOXARIFE - MENSALISTA (ENCARGOS COMPLEMENTARES - COLETADO CAIXA)</v>
          </cell>
          <cell r="C2028" t="str">
            <v xml:space="preserve">MES   </v>
          </cell>
          <cell r="D2028" t="str">
            <v>108,80</v>
          </cell>
        </row>
        <row r="2029">
          <cell r="A2029">
            <v>43483</v>
          </cell>
          <cell r="B2029" t="str">
            <v>EPI - FAMILIA CARPINTEIRO DE FORMAS - HORISTA (ENCARGOS COMPLEMENTARES - COLETADO CAIXA)</v>
          </cell>
          <cell r="C2029" t="str">
            <v xml:space="preserve">H     </v>
          </cell>
          <cell r="D2029" t="str">
            <v>1,05</v>
          </cell>
        </row>
        <row r="2030">
          <cell r="A2030">
            <v>43495</v>
          </cell>
          <cell r="B2030" t="str">
            <v>EPI - FAMILIA CARPINTEIRO DE FORMAS - MENSALISTA (ENCARGOS COMPLEMENTARES - COLETADO CAIXA)</v>
          </cell>
          <cell r="C2030" t="str">
            <v xml:space="preserve">MES   </v>
          </cell>
          <cell r="D2030" t="str">
            <v>197,14</v>
          </cell>
        </row>
        <row r="2031">
          <cell r="A2031">
            <v>43484</v>
          </cell>
          <cell r="B2031" t="str">
            <v>EPI - FAMILIA ELETRICISTA - HORISTA (ENCARGOS COMPLEMENTARES - COLETADO CAIXA)</v>
          </cell>
          <cell r="C2031" t="str">
            <v xml:space="preserve">H     </v>
          </cell>
          <cell r="D2031" t="str">
            <v>0,91</v>
          </cell>
        </row>
        <row r="2032">
          <cell r="A2032">
            <v>43496</v>
          </cell>
          <cell r="B2032" t="str">
            <v>EPI - FAMILIA ELETRICISTA - MENSALISTA (ENCARGOS COMPLEMENTARES - COLETADO CAIXA)</v>
          </cell>
          <cell r="C2032" t="str">
            <v xml:space="preserve">MES   </v>
          </cell>
          <cell r="D2032" t="str">
            <v>171,87</v>
          </cell>
        </row>
        <row r="2033">
          <cell r="A2033">
            <v>43485</v>
          </cell>
          <cell r="B2033" t="str">
            <v>EPI - FAMILIA ENCANADOR - HORISTA (ENCARGOS COMPLEMENTARES - COLETADO CAIXA)</v>
          </cell>
          <cell r="C2033" t="str">
            <v xml:space="preserve">H     </v>
          </cell>
          <cell r="D2033" t="str">
            <v>0,80</v>
          </cell>
        </row>
        <row r="2034">
          <cell r="A2034">
            <v>43497</v>
          </cell>
          <cell r="B2034" t="str">
            <v>EPI - FAMILIA ENCANADOR - MENSALISTA (ENCARGOS COMPLEMENTARES - COLETADO CAIXA)</v>
          </cell>
          <cell r="C2034" t="str">
            <v xml:space="preserve">MES   </v>
          </cell>
          <cell r="D2034" t="str">
            <v>151,31</v>
          </cell>
        </row>
        <row r="2035">
          <cell r="A2035">
            <v>43487</v>
          </cell>
          <cell r="B2035" t="str">
            <v>EPI - FAMILIA ENCARREGADO GERAL - HORISTA (ENCARGOS COMPLEMENTARES - COLETADO CAIXA)</v>
          </cell>
          <cell r="C2035" t="str">
            <v xml:space="preserve">H     </v>
          </cell>
          <cell r="D2035" t="str">
            <v>0,94</v>
          </cell>
        </row>
        <row r="2036">
          <cell r="A2036">
            <v>43499</v>
          </cell>
          <cell r="B2036" t="str">
            <v>EPI - FAMILIA ENCARREGADO GERAL - MENSALISTA (ENCARGOS COMPLEMENTARES - COLETADO CAIXA)</v>
          </cell>
          <cell r="C2036" t="str">
            <v xml:space="preserve">MES   </v>
          </cell>
          <cell r="D2036" t="str">
            <v>177,24</v>
          </cell>
        </row>
        <row r="2037">
          <cell r="A2037">
            <v>43486</v>
          </cell>
          <cell r="B2037" t="str">
            <v>EPI - FAMILIA ENGENHEIRO CIVIL - HORISTA (ENCARGOS COMPLEMENTARES - COLETADO CAIXA)</v>
          </cell>
          <cell r="C2037" t="str">
            <v xml:space="preserve">H     </v>
          </cell>
          <cell r="D2037" t="str">
            <v>0,55</v>
          </cell>
        </row>
        <row r="2038">
          <cell r="A2038">
            <v>43498</v>
          </cell>
          <cell r="B2038" t="str">
            <v>EPI - FAMILIA ENGENHEIRO CIVIL - MENSALISTA (ENCARGOS COMPLEMENTARES - COLETADO CAIXA)</v>
          </cell>
          <cell r="C2038" t="str">
            <v xml:space="preserve">MES   </v>
          </cell>
          <cell r="D2038" t="str">
            <v>103,22</v>
          </cell>
        </row>
        <row r="2039">
          <cell r="A2039">
            <v>43488</v>
          </cell>
          <cell r="B2039" t="str">
            <v>EPI - FAMILIA OPERADOR ESCAVADEIRA - HORISTA (ENCARGOS COMPLEMENTARES - COLETADO CAIXA)</v>
          </cell>
          <cell r="C2039" t="str">
            <v xml:space="preserve">H     </v>
          </cell>
          <cell r="D2039" t="str">
            <v>0,63</v>
          </cell>
        </row>
        <row r="2040">
          <cell r="A2040">
            <v>43500</v>
          </cell>
          <cell r="B2040" t="str">
            <v>EPI - FAMILIA OPERADOR ESCAVADEIRA - MENSALISTA (ENCARGOS COMPLEMENTARES - COLETADO CAIXA)</v>
          </cell>
          <cell r="C2040" t="str">
            <v xml:space="preserve">MES   </v>
          </cell>
          <cell r="D2040" t="str">
            <v>119,49</v>
          </cell>
        </row>
        <row r="2041">
          <cell r="A2041">
            <v>43489</v>
          </cell>
          <cell r="B2041" t="str">
            <v>EPI - FAMILIA PEDREIRO - HORISTA (ENCARGOS COMPLEMENTARES - COLETADO CAIXA)</v>
          </cell>
          <cell r="C2041" t="str">
            <v xml:space="preserve">H     </v>
          </cell>
          <cell r="D2041" t="str">
            <v>0,95</v>
          </cell>
        </row>
        <row r="2042">
          <cell r="A2042">
            <v>43501</v>
          </cell>
          <cell r="B2042" t="str">
            <v>EPI - FAMILIA PEDREIRO - MENSALISTA (ENCARGOS COMPLEMENTARES - COLETADO CAIXA)</v>
          </cell>
          <cell r="C2042" t="str">
            <v xml:space="preserve">MES   </v>
          </cell>
          <cell r="D2042" t="str">
            <v>178,44</v>
          </cell>
        </row>
        <row r="2043">
          <cell r="A2043">
            <v>43490</v>
          </cell>
          <cell r="B2043" t="str">
            <v>EPI - FAMILIA PINTOR - HORISTA (ENCARGOS COMPLEMENTARES - COLETADO CAIXA)</v>
          </cell>
          <cell r="C2043" t="str">
            <v xml:space="preserve">H     </v>
          </cell>
          <cell r="D2043" t="str">
            <v>1,33</v>
          </cell>
        </row>
        <row r="2044">
          <cell r="A2044">
            <v>43502</v>
          </cell>
          <cell r="B2044" t="str">
            <v>EPI - FAMILIA PINTOR - MENSALISTA (ENCARGOS COMPLEMENTARES - COLETADO CAIXA)</v>
          </cell>
          <cell r="C2044" t="str">
            <v xml:space="preserve">MES   </v>
          </cell>
          <cell r="D2044" t="str">
            <v>250,26</v>
          </cell>
        </row>
        <row r="2045">
          <cell r="A2045">
            <v>43491</v>
          </cell>
          <cell r="B2045" t="str">
            <v>EPI - FAMILIA SERVENTE - HORISTA (ENCARGOS COMPLEMENTARES - COLETADO CAIXA)</v>
          </cell>
          <cell r="C2045" t="str">
            <v xml:space="preserve">H     </v>
          </cell>
          <cell r="D2045" t="str">
            <v>1,01</v>
          </cell>
        </row>
        <row r="2046">
          <cell r="A2046">
            <v>43503</v>
          </cell>
          <cell r="B2046" t="str">
            <v>EPI - FAMILIA SERVENTE - MENSALISTA (ENCARGOS COMPLEMENTARES - COLETADO CAIXA)</v>
          </cell>
          <cell r="C2046" t="str">
            <v xml:space="preserve">MES   </v>
          </cell>
          <cell r="D2046" t="str">
            <v>191,25</v>
          </cell>
        </row>
        <row r="2047">
          <cell r="A2047">
            <v>43492</v>
          </cell>
          <cell r="B2047" t="str">
            <v>EPI - FAMILIA SOLDADOR - HORISTA (ENCARGOS COMPLEMENTARES - COLETADO CAIXA)</v>
          </cell>
          <cell r="C2047" t="str">
            <v xml:space="preserve">H     </v>
          </cell>
          <cell r="D2047" t="str">
            <v>1,30</v>
          </cell>
        </row>
        <row r="2048">
          <cell r="A2048">
            <v>43504</v>
          </cell>
          <cell r="B2048" t="str">
            <v>EPI - FAMILIA SOLDADOR - MENSALISTA (ENCARGOS COMPLEMENTARES - COLETADO CAIXA)</v>
          </cell>
          <cell r="C2048" t="str">
            <v xml:space="preserve">MES   </v>
          </cell>
          <cell r="D2048" t="str">
            <v>244,54</v>
          </cell>
        </row>
        <row r="2049">
          <cell r="A2049">
            <v>43493</v>
          </cell>
          <cell r="B2049" t="str">
            <v>EPI - FAMILIA TOPOGRAFO - HORISTA (ENCARGOS COMPLEMENTARES - COLETADO CAIXA)</v>
          </cell>
          <cell r="C2049" t="str">
            <v xml:space="preserve">H     </v>
          </cell>
          <cell r="D2049" t="str">
            <v>0,52</v>
          </cell>
        </row>
        <row r="2050">
          <cell r="A2050">
            <v>43505</v>
          </cell>
          <cell r="B2050" t="str">
            <v>EPI - FAMILIA TOPOGRAFO - MENSALISTA (ENCARGOS COMPLEMENTARES - COLETADO CAIXA)</v>
          </cell>
          <cell r="C2050" t="str">
            <v xml:space="preserve">MES   </v>
          </cell>
          <cell r="D2050" t="str">
            <v>98,01</v>
          </cell>
        </row>
        <row r="2051">
          <cell r="A2051">
            <v>37774</v>
          </cell>
          <cell r="B2051" t="str">
            <v>EQUIPAMENTO DE LIMPEZA COMBINADO (VACUO/ALTA PRESSAO) 95% VACUO, TANQUE 7000 L, BOMBA 140 KGF/CM2 66 L/MIN COM MOTOR INDEPENDENTE A DIESEL DE 60 CV (INCLUI MONTAGEM, NAO INCLUI CAMINHAO)</v>
          </cell>
          <cell r="C2051" t="str">
            <v xml:space="preserve">UN    </v>
          </cell>
          <cell r="D2051" t="str">
            <v>229.881,24</v>
          </cell>
        </row>
        <row r="2052">
          <cell r="A2052">
            <v>38630</v>
          </cell>
          <cell r="B2052" t="str">
            <v>EQUIPAMENTO PARA DEMARCACAO DE FAIXAS DE TRAFEGO A FRIO, A SER MONTADO SOBRE CAMINHAO DE PBT MINIMO DE 9 T E DISTANCIA MINIMA ENTRE EIXOS DE 4,3 M, CAPACIDADE PARA 800 L DE TINTA (INCLUI MONTAGEM, NAO INCLUI CAMINHAO)</v>
          </cell>
          <cell r="C2052" t="str">
            <v xml:space="preserve">UN    </v>
          </cell>
          <cell r="D2052" t="str">
            <v>1.483.984,37</v>
          </cell>
        </row>
        <row r="2053">
          <cell r="A2053">
            <v>38629</v>
          </cell>
          <cell r="B2053" t="str">
            <v>EQUIPAMENTO PARA DEMARCACAO DE FAIXAS DE TRAFEGO A QUENTE, A SER MONTADO SOBRE CAMINHAO DE PBT MINIMO DE 17 T E DISTANCIA MINIMA ENTRE EIXOS DE 5,2 M, CAPACIDADE PARA 1.000 KG DE MATERIAL TERMOPLASTICO (INCLUI MONTAGEM, NAO INCLUI CAMINHAO E NEM COMPRESSOR DE AR)</v>
          </cell>
          <cell r="C2053" t="str">
            <v xml:space="preserve">UN    </v>
          </cell>
          <cell r="D2053" t="str">
            <v>2.208.984,37</v>
          </cell>
        </row>
        <row r="2054">
          <cell r="A2054">
            <v>38476</v>
          </cell>
          <cell r="B2054" t="str">
            <v>ESCADA DUPLA DE ABRIR EM ALUMINIO, MODELO PINTOR, 8 DEGRAUS</v>
          </cell>
          <cell r="C2054" t="str">
            <v xml:space="preserve">UN    </v>
          </cell>
          <cell r="D2054" t="str">
            <v>237,70</v>
          </cell>
        </row>
        <row r="2055">
          <cell r="A2055">
            <v>38477</v>
          </cell>
          <cell r="B2055" t="str">
            <v>ESCADA EXTENSIVEL EM ALUMINIO COM 6,00 M ESTENDIDA</v>
          </cell>
          <cell r="C2055" t="str">
            <v xml:space="preserve">UN    </v>
          </cell>
          <cell r="D2055" t="str">
            <v>673,17</v>
          </cell>
        </row>
        <row r="2056">
          <cell r="A2056">
            <v>40635</v>
          </cell>
          <cell r="B2056" t="str">
            <v>ESCAVADEIRA HIDRAULICA SOBRE ESTEIRA, COM GARRA GIRATORIA DE MANDIBULAS, PESO OPERACIONAL ENTRE 22,00 E 25,50 TON, POTENCIA LIQUIDA ENTRE 150 E 160 HP</v>
          </cell>
          <cell r="C2056" t="str">
            <v xml:space="preserve">UN    </v>
          </cell>
          <cell r="D2056" t="str">
            <v>645.234,25</v>
          </cell>
        </row>
        <row r="2057">
          <cell r="A2057">
            <v>36483</v>
          </cell>
          <cell r="B2057" t="str">
            <v>ESCAVADEIRA HIDRAULICA SOBRE ESTEIRAS CACAMBA 0,40 A 1,20 M3, PESO OPERACIONAL 21,19 T, POTENCIA LIQUIDA 173 HP</v>
          </cell>
          <cell r="C2057" t="str">
            <v xml:space="preserve">UN    </v>
          </cell>
          <cell r="D2057" t="str">
            <v>584.685,59</v>
          </cell>
        </row>
        <row r="2058">
          <cell r="A2058">
            <v>14525</v>
          </cell>
          <cell r="B2058" t="str">
            <v>ESCAVADEIRA HIDRAULICA SOBRE ESTEIRAS COM CACAMBA DE 1,20 M3, PESO OPERACIONAL 21 T, POTENCIA BRUTA 155 HP</v>
          </cell>
          <cell r="C2058" t="str">
            <v xml:space="preserve">UN    </v>
          </cell>
          <cell r="D2058" t="str">
            <v>612.200,20</v>
          </cell>
        </row>
        <row r="2059">
          <cell r="A2059">
            <v>36482</v>
          </cell>
          <cell r="B2059" t="str">
            <v>ESCAVADEIRA HIDRAULICA SOBRE ESTEIRAS, CACAMBA  0,80 M3, PESO OPERACIONAL 17,8 T, POTENCIA LIQUIDA 110 HP</v>
          </cell>
          <cell r="C2059" t="str">
            <v xml:space="preserve">UN    </v>
          </cell>
          <cell r="D2059" t="str">
            <v>525.046,94</v>
          </cell>
        </row>
        <row r="2060">
          <cell r="A2060">
            <v>36408</v>
          </cell>
          <cell r="B2060" t="str">
            <v>ESCAVADEIRA HIDRAULICA SOBRE ESTEIRAS, CACAMBA 0,4 A 1,70 M3, PESO OPERACIONAL 23,2 T, POTENCIA BRUTA 183 HP</v>
          </cell>
          <cell r="C2060" t="str">
            <v xml:space="preserve">UN    </v>
          </cell>
          <cell r="D2060" t="str">
            <v>627.333,24</v>
          </cell>
        </row>
        <row r="2061">
          <cell r="A2061">
            <v>2723</v>
          </cell>
          <cell r="B2061" t="str">
            <v>ESCAVADEIRA HIDRAULICA SOBRE ESTEIRAS, CACAMBA 0,62M3, PESO OPERACIONAL 12,61T, POTENCIA LIQUIDA 95HP</v>
          </cell>
          <cell r="C2061" t="str">
            <v xml:space="preserve">UN    </v>
          </cell>
          <cell r="D2061" t="str">
            <v>481.505,78</v>
          </cell>
        </row>
        <row r="2062">
          <cell r="A2062">
            <v>36481</v>
          </cell>
          <cell r="B2062" t="str">
            <v>ESCAVADEIRA HIDRAULICA SOBRE ESTEIRAS, CACAMBA 0,80 A 1,30 M3, PESO OPERACIONAL 22,18 T, POTENCIA LIQUIDA 170 HP</v>
          </cell>
          <cell r="C2062" t="str">
            <v xml:space="preserve">UN    </v>
          </cell>
          <cell r="D2062" t="str">
            <v>574.367,60</v>
          </cell>
        </row>
        <row r="2063">
          <cell r="A2063">
            <v>10685</v>
          </cell>
          <cell r="B2063" t="str">
            <v>ESCAVADEIRA HIDRAULICA SOBRE ESTEIRAS, CACAMBA 0,80M3, PESO OPERACIONAL 17T, POTENCIA BRUTA 111HP</v>
          </cell>
          <cell r="C2063" t="str">
            <v xml:space="preserve">UN    </v>
          </cell>
          <cell r="D2063" t="str">
            <v>550.292,32</v>
          </cell>
        </row>
        <row r="2064">
          <cell r="A2064">
            <v>40636</v>
          </cell>
          <cell r="B2064" t="str">
            <v>ESCAVADEIRA HIDRAULICA SOBRE ESTEIRAS, CAPACIDADE DA CACAMBA ENTRE 1,20 E 1,50 M3, PESO OPERACIONAL ENTRE 20,00 E 22,00 TON, POTENCIA LIQUIDA ENTRE 150 E 155 HP, EQUIPADA COM CLAMSHELL</v>
          </cell>
          <cell r="C2064" t="str">
            <v xml:space="preserve">UN    </v>
          </cell>
          <cell r="D2064" t="str">
            <v>621.158,96</v>
          </cell>
        </row>
        <row r="2065">
          <cell r="A2065">
            <v>4111</v>
          </cell>
          <cell r="B2065" t="str">
            <v>ESCORA PRE-MOLDADA EM CONCRETO, *10 X 10* CM, H = 2,30M</v>
          </cell>
          <cell r="C2065" t="str">
            <v xml:space="preserve">UN    </v>
          </cell>
          <cell r="D2065" t="str">
            <v>41,24</v>
          </cell>
        </row>
        <row r="2066">
          <cell r="A2066">
            <v>26021</v>
          </cell>
          <cell r="B2066" t="str">
            <v>ESCOVA CIRCULAR EM ACO LATONADO, 6 X 1 " (DIAMETRO X ESPESSURA), FURO DE 1 1/4 ", FIO ONDULADO *0,30* MM</v>
          </cell>
          <cell r="C2066" t="str">
            <v xml:space="preserve">UN    </v>
          </cell>
          <cell r="D2066" t="str">
            <v>52,71</v>
          </cell>
        </row>
        <row r="2067">
          <cell r="A2067">
            <v>12</v>
          </cell>
          <cell r="B2067" t="str">
            <v>ESCOVA DE ACO, COM CABO, *4  X 15* FILEIRAS DE CERDAS</v>
          </cell>
          <cell r="C2067" t="str">
            <v xml:space="preserve">UN    </v>
          </cell>
          <cell r="D2067" t="str">
            <v>10,90</v>
          </cell>
        </row>
        <row r="2068">
          <cell r="A2068">
            <v>37554</v>
          </cell>
          <cell r="B2068" t="str">
            <v>ESGUICHO JATO REGULAVEL, TIPO ELKHART, ENGATE RAPIDO 1 1/2", PARA COMBATE A INCENDIO</v>
          </cell>
          <cell r="C2068" t="str">
            <v xml:space="preserve">UN    </v>
          </cell>
          <cell r="D2068" t="str">
            <v>178,27</v>
          </cell>
        </row>
        <row r="2069">
          <cell r="A2069">
            <v>37555</v>
          </cell>
          <cell r="B2069" t="str">
            <v>ESGUICHO JATO REGULAVEL, TIPO ELKHART, ENGATE RAPIDO 2 1/2", PARA COMBATE A INCENDIO</v>
          </cell>
          <cell r="C2069" t="str">
            <v xml:space="preserve">UN    </v>
          </cell>
          <cell r="D2069" t="str">
            <v>216,85</v>
          </cell>
        </row>
        <row r="2070">
          <cell r="A2070">
            <v>10902</v>
          </cell>
          <cell r="B2070" t="str">
            <v>ESGUICHO TIPO JATO SOLIDO, EM LATAO, ENGATE RAPIDO 1 1/2" X 13 MM, PARA MANGUEIRA EM INSTALACAO PREDIAL COMBATE A INCENDIO</v>
          </cell>
          <cell r="C2070" t="str">
            <v xml:space="preserve">UN    </v>
          </cell>
          <cell r="D2070" t="str">
            <v>54,41</v>
          </cell>
        </row>
        <row r="2071">
          <cell r="A2071">
            <v>20965</v>
          </cell>
          <cell r="B2071" t="str">
            <v>ESGUICHO TIPO JATO SOLIDO, EM LATAO, ENGATE RAPIDO 1 1/2" X 16 MM, PARA MANGUEIRA EM INSTALACAO PREDIAL COMBATE A INCENDIO</v>
          </cell>
          <cell r="C2071" t="str">
            <v xml:space="preserve">UN    </v>
          </cell>
          <cell r="D2071" t="str">
            <v>54,92</v>
          </cell>
        </row>
        <row r="2072">
          <cell r="A2072">
            <v>20966</v>
          </cell>
          <cell r="B2072" t="str">
            <v>ESGUICHO TIPO JATO SOLIDO, EM LATAO, ENGATE RAPIDO 1 1/2" X 19 MM, PARA MANGUEIRA EM INSTALACAO PREDIAL COMBATE A INCENDIO</v>
          </cell>
          <cell r="C2072" t="str">
            <v xml:space="preserve">UN    </v>
          </cell>
          <cell r="D2072" t="str">
            <v>59,13</v>
          </cell>
        </row>
        <row r="2073">
          <cell r="A2073">
            <v>10903</v>
          </cell>
          <cell r="B2073" t="str">
            <v>ESGUICHO TIPO JATO SOLIDO, EM LATAO, ENGATE RAPIDO 2 1/2" X 13 MM, PARA MANGUEIRA EM INSTALACAO PREDIAL COMBATE A INCENDIO</v>
          </cell>
          <cell r="C2073" t="str">
            <v xml:space="preserve">UN    </v>
          </cell>
          <cell r="D2073" t="str">
            <v>89,63</v>
          </cell>
        </row>
        <row r="2074">
          <cell r="A2074">
            <v>20967</v>
          </cell>
          <cell r="B2074" t="str">
            <v>ESGUICHO TIPO JATO SOLIDO, EM LATAO, ENGATE RAPIDO 2 1/2" X 16 MM, PARA MANGUEIRA EM INSTALACAO PREDIAL COMBATE A INCENDIO</v>
          </cell>
          <cell r="C2074" t="str">
            <v xml:space="preserve">UN    </v>
          </cell>
          <cell r="D2074" t="str">
            <v>89,63</v>
          </cell>
        </row>
        <row r="2075">
          <cell r="A2075">
            <v>20968</v>
          </cell>
          <cell r="B2075" t="str">
            <v>ESGUICHO TIPO JATO SOLIDO, EM LATAO, ENGATE RAPIDO 2 1/2" X 19 MM, PARA MANGUEIRA EM INSTALACAO PREDIAL COMBATE A INCENDIO</v>
          </cell>
          <cell r="C2075" t="str">
            <v xml:space="preserve">UN    </v>
          </cell>
          <cell r="D2075" t="str">
            <v>98,30</v>
          </cell>
        </row>
        <row r="2076">
          <cell r="A2076">
            <v>11359</v>
          </cell>
          <cell r="B2076" t="str">
            <v>ESMERILHADEIRA ANGULAR ELETRICA, DIAMETRO DO DISCO 7 '' (180 MM), ROTACAO 8500 RPM, POTENCIA 2400 W</v>
          </cell>
          <cell r="C2076" t="str">
            <v xml:space="preserve">UN    </v>
          </cell>
          <cell r="D2076" t="str">
            <v>921,00</v>
          </cell>
        </row>
        <row r="2077">
          <cell r="A2077">
            <v>39017</v>
          </cell>
          <cell r="B2077" t="str">
            <v>ESPACADOR / DISTANCIADOR CIRCULAR COM ENTRADA LATERAL, EM PLASTICO, PARA VERGALHAO *4,2 A 12,5* MM, COBRIMENTO 20 MM</v>
          </cell>
          <cell r="C2077" t="str">
            <v xml:space="preserve">UN    </v>
          </cell>
          <cell r="D2077" t="str">
            <v>0,21</v>
          </cell>
        </row>
        <row r="2078">
          <cell r="A2078">
            <v>39315</v>
          </cell>
          <cell r="B2078" t="str">
            <v>ESPACADOR / DISTANCIADOR TIPO GARRA DUPLA, EM PLASTICO, COBRIMENTO *20* MM, PARA FERRAGENS DE LAJES E FUNDO DE VIGAS</v>
          </cell>
          <cell r="C2078" t="str">
            <v xml:space="preserve">UN    </v>
          </cell>
          <cell r="D2078" t="str">
            <v>0,35</v>
          </cell>
        </row>
        <row r="2079">
          <cell r="A2079">
            <v>39016</v>
          </cell>
          <cell r="B2079" t="str">
            <v>ESPACADOR / DISTANCIADOR TIPO PINO EM PLASTICO, PARA VERGALHAO ATE 10 MM, PARA APOIO DE ARMADURA</v>
          </cell>
          <cell r="C2079" t="str">
            <v xml:space="preserve">UN    </v>
          </cell>
          <cell r="D2079" t="str">
            <v>0,35</v>
          </cell>
        </row>
        <row r="2080">
          <cell r="A2080">
            <v>40432</v>
          </cell>
          <cell r="B2080" t="str">
            <v>ESPACADOR / SEPARADOR DE BARRA , METALICO, TIPO CARAMBOLA, PARA TIRANTES, 25 X 84 MM</v>
          </cell>
          <cell r="C2080" t="str">
            <v xml:space="preserve">UN    </v>
          </cell>
          <cell r="D2080" t="str">
            <v>2,71</v>
          </cell>
        </row>
        <row r="2081">
          <cell r="A2081">
            <v>39481</v>
          </cell>
          <cell r="B2081" t="str">
            <v>ESPACADOR OU DISTANCIADOR, EM PLASTICO, TIPO APOIO DE CORDOALHA (CARANGUEJO), PARA ARMADURA NEGATIVA E PROTENSAO, COBRIMENTO 50 MM</v>
          </cell>
          <cell r="C2081" t="str">
            <v xml:space="preserve">UN    </v>
          </cell>
          <cell r="D2081" t="str">
            <v>1,70</v>
          </cell>
        </row>
        <row r="2082">
          <cell r="A2082">
            <v>40433</v>
          </cell>
          <cell r="B2082" t="str">
            <v>ESPACADOR/SEPARADOR DE CORDOALHA TIPO DISCO 12 FUROS DE 14 MM, PARA TIRANTES</v>
          </cell>
          <cell r="C2082" t="str">
            <v xml:space="preserve">UN    </v>
          </cell>
          <cell r="D2082" t="str">
            <v>1,50</v>
          </cell>
        </row>
        <row r="2083">
          <cell r="A2083">
            <v>20219</v>
          </cell>
          <cell r="B2083" t="str">
            <v>ESPARGIDOR DE ASFALTO PRESSURIZADO, REBOCAVEL, TANQUE DE 2500 L, PNEUMATICO,  COM MOTOR A GASOLINA 3,4HP</v>
          </cell>
          <cell r="C2083" t="str">
            <v xml:space="preserve">UN    </v>
          </cell>
          <cell r="D2083" t="str">
            <v>84.400,00</v>
          </cell>
        </row>
        <row r="2084">
          <cell r="A2084">
            <v>36484</v>
          </cell>
          <cell r="B2084" t="str">
            <v>ESPARGIDOR DE ASFALTO PRESSURIZADO, TANQUE 6 M3 COM ISOLACAO TERMICA, AQUECIDO COM 2 MACARICOS, COM BARRA ESPARGIDORA 3,60 M, A SER MONTADO SOBRE CAMINHAO</v>
          </cell>
          <cell r="C2084" t="str">
            <v xml:space="preserve">UN    </v>
          </cell>
          <cell r="D2084" t="str">
            <v>179.165,83</v>
          </cell>
        </row>
        <row r="2085">
          <cell r="A2085">
            <v>38367</v>
          </cell>
          <cell r="B2085" t="str">
            <v>ESPATULA DE ACO INOX COM CABO DE MADEIRA, LARGURA 8 CM</v>
          </cell>
          <cell r="C2085" t="str">
            <v xml:space="preserve">UN    </v>
          </cell>
          <cell r="D2085" t="str">
            <v>12,77</v>
          </cell>
        </row>
        <row r="2086">
          <cell r="A2086">
            <v>38368</v>
          </cell>
          <cell r="B2086" t="str">
            <v>ESPATULA DE PLASTICO LISA, LARGURA 10 CM</v>
          </cell>
          <cell r="C2086" t="str">
            <v xml:space="preserve">UN    </v>
          </cell>
          <cell r="D2086" t="str">
            <v>6,97</v>
          </cell>
        </row>
        <row r="2087">
          <cell r="A2087">
            <v>38091</v>
          </cell>
          <cell r="B2087" t="str">
            <v>ESPELHO / PLACA CEGA 4" X 2", PARA INSTALACAO DE TOMADAS E INTERRUPTORES</v>
          </cell>
          <cell r="C2087" t="str">
            <v xml:space="preserve">UN    </v>
          </cell>
          <cell r="D2087" t="str">
            <v>2,37</v>
          </cell>
        </row>
        <row r="2088">
          <cell r="A2088">
            <v>38095</v>
          </cell>
          <cell r="B2088" t="str">
            <v>ESPELHO / PLACA CEGA 4" X 4", PARA INSTALACAO DE TOMADAS E INTERRUPTORES</v>
          </cell>
          <cell r="C2088" t="str">
            <v xml:space="preserve">UN    </v>
          </cell>
          <cell r="D2088" t="str">
            <v>5,02</v>
          </cell>
        </row>
        <row r="2089">
          <cell r="A2089">
            <v>38092</v>
          </cell>
          <cell r="B2089" t="str">
            <v>ESPELHO / PLACA DE 1 POSTO 4" X 2", PARA INSTALACAO DE TOMADAS E INTERRUPTORES</v>
          </cell>
          <cell r="C2089" t="str">
            <v xml:space="preserve">UN    </v>
          </cell>
          <cell r="D2089" t="str">
            <v>2,25</v>
          </cell>
        </row>
        <row r="2090">
          <cell r="A2090">
            <v>38093</v>
          </cell>
          <cell r="B2090" t="str">
            <v>ESPELHO / PLACA DE 2 POSTOS 4" X 2", PARA INSTALACAO DE TOMADAS E INTERRUPTORES</v>
          </cell>
          <cell r="C2090" t="str">
            <v xml:space="preserve">UN    </v>
          </cell>
          <cell r="D2090" t="str">
            <v>2,33</v>
          </cell>
        </row>
        <row r="2091">
          <cell r="A2091">
            <v>38096</v>
          </cell>
          <cell r="B2091" t="str">
            <v>ESPELHO / PLACA DE 2 POSTOS 4" X 4", PARA INSTALACAO DE TOMADAS E INTERRUPTORES</v>
          </cell>
          <cell r="C2091" t="str">
            <v xml:space="preserve">UN    </v>
          </cell>
          <cell r="D2091" t="str">
            <v>5,40</v>
          </cell>
        </row>
        <row r="2092">
          <cell r="A2092">
            <v>38094</v>
          </cell>
          <cell r="B2092" t="str">
            <v>ESPELHO / PLACA DE 3 POSTOS 4" X 2", PARA INSTALACAO DE TOMADAS E INTERRUPTORES</v>
          </cell>
          <cell r="C2092" t="str">
            <v xml:space="preserve">UN    </v>
          </cell>
          <cell r="D2092" t="str">
            <v>2,85</v>
          </cell>
        </row>
        <row r="2093">
          <cell r="A2093">
            <v>38097</v>
          </cell>
          <cell r="B2093" t="str">
            <v>ESPELHO / PLACA DE 4 POSTOS 4" X 4", PARA INSTALACAO DE TOMADAS E INTERRUPTORES</v>
          </cell>
          <cell r="C2093" t="str">
            <v xml:space="preserve">UN    </v>
          </cell>
          <cell r="D2093" t="str">
            <v>5,79</v>
          </cell>
        </row>
        <row r="2094">
          <cell r="A2094">
            <v>38098</v>
          </cell>
          <cell r="B2094" t="str">
            <v>ESPELHO / PLACA DE 6 POSTOS 4" X 4", PARA INSTALACAO DE TOMADAS E INTERRUPTORES</v>
          </cell>
          <cell r="C2094" t="str">
            <v xml:space="preserve">UN    </v>
          </cell>
          <cell r="D2094" t="str">
            <v>5,79</v>
          </cell>
        </row>
        <row r="2095">
          <cell r="A2095">
            <v>11186</v>
          </cell>
          <cell r="B2095" t="str">
            <v>ESPELHO CRISTAL E = 4 MM</v>
          </cell>
          <cell r="C2095" t="str">
            <v xml:space="preserve">M2    </v>
          </cell>
          <cell r="D2095" t="str">
            <v>458,66</v>
          </cell>
        </row>
        <row r="2096">
          <cell r="A2096">
            <v>11558</v>
          </cell>
          <cell r="B2096" t="str">
            <v>ESPELHO, RETO OU CURVO, EM LATAO CROMADO, ESPESSURA ATE 6 MM, LARGURA *40*MM, ALTURA *180*MM - PARA FECHADURA DE EMBUTIR</v>
          </cell>
          <cell r="C2096" t="str">
            <v xml:space="preserve">PAR   </v>
          </cell>
          <cell r="D2096" t="str">
            <v>11,32</v>
          </cell>
        </row>
        <row r="2097">
          <cell r="A2097">
            <v>11557</v>
          </cell>
          <cell r="B2097" t="str">
            <v>ESPELHO, RETO OU CURVO, EM LATAO CROMADO, ESPESSURA MINIMA 6 MM, LARGURA *43*MM, ALTURA *230*MM - PARA FECHADURA DE EMBUTIR</v>
          </cell>
          <cell r="C2097" t="str">
            <v xml:space="preserve">PAR   </v>
          </cell>
          <cell r="D2097" t="str">
            <v>28,67</v>
          </cell>
        </row>
        <row r="2098">
          <cell r="A2098">
            <v>2759</v>
          </cell>
          <cell r="B2098" t="str">
            <v>ESPOLETA SIMPLES N 8.</v>
          </cell>
          <cell r="C2098" t="str">
            <v xml:space="preserve">UN    </v>
          </cell>
          <cell r="D2098" t="str">
            <v>6,09</v>
          </cell>
        </row>
        <row r="2099">
          <cell r="A2099">
            <v>38124</v>
          </cell>
          <cell r="B2099" t="str">
            <v>ESPUMA EXPANSIVA DE POLIURETANO, APLICACAO MANUAL - 500 ML</v>
          </cell>
          <cell r="C2099" t="str">
            <v xml:space="preserve">UN    </v>
          </cell>
          <cell r="D2099" t="str">
            <v>30,50</v>
          </cell>
        </row>
        <row r="2100">
          <cell r="A2100">
            <v>38380</v>
          </cell>
          <cell r="B2100" t="str">
            <v>ESQUADRO DE ACO 12 " (300 MM), CABO DE ALUMINIO</v>
          </cell>
          <cell r="C2100" t="str">
            <v xml:space="preserve">UN    </v>
          </cell>
          <cell r="D2100" t="str">
            <v>20,29</v>
          </cell>
        </row>
        <row r="2101">
          <cell r="A2101">
            <v>20059</v>
          </cell>
          <cell r="B2101" t="str">
            <v>ESQUADRO INTERNO OU EXTERNO PARA CALHA PLUVIAL, PVC, DIAMETRO ENTRE 119 E 170 MM, PARA DRENAGEM PREDIAL</v>
          </cell>
          <cell r="C2101" t="str">
            <v xml:space="preserve">UN    </v>
          </cell>
          <cell r="D2101" t="str">
            <v>15,38</v>
          </cell>
        </row>
        <row r="2102">
          <cell r="A2102">
            <v>42429</v>
          </cell>
          <cell r="B2102" t="str">
            <v>ESQUI TRIPLO, EM TUBO DE ACO CARBONO, PINTURA NO PROCESSO ELETROSTATICO - EQUIPAMENTO DE GINASTICA PARA ACADEMIA AO AR LIVRE / ACADEMIA DA TERCEIRA IDADE - ATI</v>
          </cell>
          <cell r="C2102" t="str">
            <v xml:space="preserve">UN    </v>
          </cell>
          <cell r="D2102" t="str">
            <v>5.157,55</v>
          </cell>
        </row>
        <row r="2103">
          <cell r="A2103">
            <v>39616</v>
          </cell>
          <cell r="B2103" t="str">
            <v>ESTABILIZADOR BIVOLT AUTOMATICO, 1000 VA</v>
          </cell>
          <cell r="C2103" t="str">
            <v xml:space="preserve">UN    </v>
          </cell>
          <cell r="D2103" t="str">
            <v>439,51</v>
          </cell>
        </row>
        <row r="2104">
          <cell r="A2104">
            <v>39618</v>
          </cell>
          <cell r="B2104" t="str">
            <v>ESTABILIZADOR BIVOLT AUTOMATICO, 1500 VA</v>
          </cell>
          <cell r="C2104" t="str">
            <v xml:space="preserve">UN    </v>
          </cell>
          <cell r="D2104" t="str">
            <v>797,20</v>
          </cell>
        </row>
        <row r="2105">
          <cell r="A2105">
            <v>39619</v>
          </cell>
          <cell r="B2105" t="str">
            <v>ESTABILIZADOR BIVOLT AUTOMATICO, 2000 VA</v>
          </cell>
          <cell r="C2105" t="str">
            <v xml:space="preserve">UN    </v>
          </cell>
          <cell r="D2105" t="str">
            <v>1.091,83</v>
          </cell>
        </row>
        <row r="2106">
          <cell r="A2106">
            <v>39613</v>
          </cell>
          <cell r="B2106" t="str">
            <v>ESTABILIZADOR BIVOLT AUTOMATICO, 300 VA</v>
          </cell>
          <cell r="C2106" t="str">
            <v xml:space="preserve">UN    </v>
          </cell>
          <cell r="D2106" t="str">
            <v>174,58</v>
          </cell>
        </row>
        <row r="2107">
          <cell r="A2107">
            <v>39614</v>
          </cell>
          <cell r="B2107" t="str">
            <v>ESTABILIZADOR BIVOLT AUTOMATICO, 500 VA</v>
          </cell>
          <cell r="C2107" t="str">
            <v xml:space="preserve">UN    </v>
          </cell>
          <cell r="D2107" t="str">
            <v>254,70</v>
          </cell>
        </row>
        <row r="2108">
          <cell r="A2108">
            <v>38538</v>
          </cell>
          <cell r="B2108" t="str">
            <v>ESTACA PRE-MOLDADA MACICA DE CONCRETO VIBRADO ARMADO, PARA CARGA DE 25 T, SECAO QUADRADA DE *16 X 16*, COM ANEL METALICO INCORPORADO A PECA (SOMENTE FORNECIMENTO)</v>
          </cell>
          <cell r="C2108" t="str">
            <v xml:space="preserve">M     </v>
          </cell>
          <cell r="D2108" t="str">
            <v>56,50</v>
          </cell>
        </row>
        <row r="2109">
          <cell r="A2109">
            <v>38539</v>
          </cell>
          <cell r="B2109" t="str">
            <v>ESTACA PRE-MOLDADA MACICA DE CONCRETO VIBRADO ARMADO, PARA CARGA DE 50 T, SECAO QUADRADA, COM ANEL METALICO INCORPORADO A PECA (SOMENTE FORNECIMENTO)</v>
          </cell>
          <cell r="C2109" t="str">
            <v xml:space="preserve">M     </v>
          </cell>
          <cell r="D2109" t="str">
            <v>76,83</v>
          </cell>
        </row>
        <row r="2110">
          <cell r="A2110">
            <v>38540</v>
          </cell>
          <cell r="B2110" t="str">
            <v>ESTACA PRE-MOLDADA VAZADA DE CONCRETO CENTRIFUGADO, PARA CARGA DE 100 T, SECAO CIRCULAR, COM ANEL METALICO INCORPORADO A PECA (SOMENTE FORNECIMENTO)</v>
          </cell>
          <cell r="C2110" t="str">
            <v xml:space="preserve">M     </v>
          </cell>
          <cell r="D2110" t="str">
            <v>196,90</v>
          </cell>
        </row>
        <row r="2111">
          <cell r="A2111">
            <v>38384</v>
          </cell>
          <cell r="B2111" t="str">
            <v>ESTILETE DE METAL, LAMINA 18 MM</v>
          </cell>
          <cell r="C2111" t="str">
            <v xml:space="preserve">UN    </v>
          </cell>
          <cell r="D2111" t="str">
            <v>18,06</v>
          </cell>
        </row>
        <row r="2112">
          <cell r="A2112">
            <v>13</v>
          </cell>
          <cell r="B2112" t="str">
            <v>ESTOPA</v>
          </cell>
          <cell r="C2112" t="str">
            <v xml:space="preserve">KG    </v>
          </cell>
          <cell r="D2112" t="str">
            <v>16,78</v>
          </cell>
        </row>
        <row r="2113">
          <cell r="A2113">
            <v>2762</v>
          </cell>
          <cell r="B2113" t="str">
            <v>ESTOPIM SIMPLES</v>
          </cell>
          <cell r="C2113" t="str">
            <v xml:space="preserve">M     </v>
          </cell>
          <cell r="D2113" t="str">
            <v>7,61</v>
          </cell>
        </row>
        <row r="2114">
          <cell r="A2114">
            <v>21142</v>
          </cell>
          <cell r="B2114" t="str">
            <v>ESTRIBO COM PARAFUSO EM CHAPA DE FERRO FUNDIDO DE 2" X 3/16" X 35 CM, SECAO "U", PARA MADEIRAMENTO DE TELHADO</v>
          </cell>
          <cell r="C2114" t="str">
            <v xml:space="preserve">UN    </v>
          </cell>
          <cell r="D2114" t="str">
            <v>17,67</v>
          </cell>
        </row>
        <row r="2115">
          <cell r="A2115">
            <v>4223</v>
          </cell>
          <cell r="B2115" t="str">
            <v>ETANOL</v>
          </cell>
          <cell r="C2115" t="str">
            <v xml:space="preserve">L     </v>
          </cell>
          <cell r="D2115" t="str">
            <v>4,75</v>
          </cell>
        </row>
        <row r="2116">
          <cell r="A2116">
            <v>37372</v>
          </cell>
          <cell r="B2116" t="str">
            <v>EXAMES - HORISTA (COLETADO CAIXA)</v>
          </cell>
          <cell r="C2116" t="str">
            <v xml:space="preserve">H     </v>
          </cell>
          <cell r="D2116" t="str">
            <v>0,55</v>
          </cell>
        </row>
        <row r="2117">
          <cell r="A2117">
            <v>40863</v>
          </cell>
          <cell r="B2117" t="str">
            <v>EXAMES - MENSALISTA (COLETADO CAIXA)</v>
          </cell>
          <cell r="C2117" t="str">
            <v xml:space="preserve">MES   </v>
          </cell>
          <cell r="D2117" t="str">
            <v>103,70</v>
          </cell>
        </row>
        <row r="2118">
          <cell r="A2118">
            <v>38475</v>
          </cell>
          <cell r="B2118" t="str">
            <v>EXTENSAO DE SOLDA 201 ACETILENO, E = *1,5 A 2,5* MM</v>
          </cell>
          <cell r="C2118" t="str">
            <v xml:space="preserve">UN    </v>
          </cell>
          <cell r="D2118" t="str">
            <v>30,15</v>
          </cell>
        </row>
        <row r="2119">
          <cell r="A2119">
            <v>38474</v>
          </cell>
          <cell r="B2119" t="str">
            <v>EXTENSAO DE SOLDA 201 GLP, E = *2,5 A 4,0* MM</v>
          </cell>
          <cell r="C2119" t="str">
            <v xml:space="preserve">UN    </v>
          </cell>
          <cell r="D2119" t="str">
            <v>37,28</v>
          </cell>
        </row>
        <row r="2120">
          <cell r="A2120">
            <v>10886</v>
          </cell>
          <cell r="B2120" t="str">
            <v>EXTINTOR DE INCENDIO PORTATIL COM CARGA DE AGUA PRESSURIZADA DE 10 L, CLASSE A</v>
          </cell>
          <cell r="C2120" t="str">
            <v xml:space="preserve">UN    </v>
          </cell>
          <cell r="D2120" t="str">
            <v>172,75</v>
          </cell>
        </row>
        <row r="2121">
          <cell r="A2121">
            <v>10888</v>
          </cell>
          <cell r="B2121" t="str">
            <v>EXTINTOR DE INCENDIO PORTATIL COM CARGA DE GAS CARBONICO CO2 DE 4 KG, CLASSE BC</v>
          </cell>
          <cell r="C2121" t="str">
            <v xml:space="preserve">UN    </v>
          </cell>
          <cell r="D2121" t="str">
            <v>546,72</v>
          </cell>
        </row>
        <row r="2122">
          <cell r="A2122">
            <v>10889</v>
          </cell>
          <cell r="B2122" t="str">
            <v>EXTINTOR DE INCENDIO PORTATIL COM CARGA DE GAS CARBONICO CO2 DE 6 KG, CLASSE BC</v>
          </cell>
          <cell r="C2122" t="str">
            <v xml:space="preserve">UN    </v>
          </cell>
          <cell r="D2122" t="str">
            <v>592,29</v>
          </cell>
        </row>
        <row r="2123">
          <cell r="A2123">
            <v>10890</v>
          </cell>
          <cell r="B2123" t="str">
            <v>EXTINTOR DE INCENDIO PORTATIL COM CARGA DE PO QUIMICO SECO (PQS) DE 12 KG, CLASSE BC</v>
          </cell>
          <cell r="C2123" t="str">
            <v xml:space="preserve">UN    </v>
          </cell>
          <cell r="D2123" t="str">
            <v>273,36</v>
          </cell>
        </row>
        <row r="2124">
          <cell r="A2124">
            <v>10891</v>
          </cell>
          <cell r="B2124" t="str">
            <v>EXTINTOR DE INCENDIO PORTATIL COM CARGA DE PO QUIMICO SECO (PQS) DE 4 KG, CLASSE BC</v>
          </cell>
          <cell r="C2124" t="str">
            <v xml:space="preserve">UN    </v>
          </cell>
          <cell r="D2124" t="str">
            <v>167,05</v>
          </cell>
        </row>
        <row r="2125">
          <cell r="A2125">
            <v>10892</v>
          </cell>
          <cell r="B2125" t="str">
            <v>EXTINTOR DE INCENDIO PORTATIL COM CARGA DE PO QUIMICO SECO (PQS) DE 6 KG, CLASSE BC</v>
          </cell>
          <cell r="C2125" t="str">
            <v xml:space="preserve">UN    </v>
          </cell>
          <cell r="D2125" t="str">
            <v>197,43</v>
          </cell>
        </row>
        <row r="2126">
          <cell r="A2126">
            <v>20977</v>
          </cell>
          <cell r="B2126" t="str">
            <v>EXTINTOR DE INCENDIO PORTATIL COM CARGA DE PO QUIMICO SECO (PQS) DE 8 KG, CLASSE BC</v>
          </cell>
          <cell r="C2126" t="str">
            <v xml:space="preserve">UN    </v>
          </cell>
          <cell r="D2126" t="str">
            <v>235,39</v>
          </cell>
        </row>
        <row r="2127">
          <cell r="A2127">
            <v>3073</v>
          </cell>
          <cell r="B2127" t="str">
            <v>EXTREMIDADE PVC PBA, BF, JE, DN 100/ DE 110 MM (NBR 10351)</v>
          </cell>
          <cell r="C2127" t="str">
            <v xml:space="preserve">UN    </v>
          </cell>
          <cell r="D2127" t="str">
            <v>230,81</v>
          </cell>
        </row>
        <row r="2128">
          <cell r="A2128">
            <v>3068</v>
          </cell>
          <cell r="B2128" t="str">
            <v>EXTREMIDADE PVC PBA, BF, JE, DN 50 / DE 60 MM (NBR 10351)</v>
          </cell>
          <cell r="C2128" t="str">
            <v xml:space="preserve">UN    </v>
          </cell>
          <cell r="D2128" t="str">
            <v>46,14</v>
          </cell>
        </row>
        <row r="2129">
          <cell r="A2129">
            <v>3074</v>
          </cell>
          <cell r="B2129" t="str">
            <v>EXTREMIDADE PVC PBA, BF, JE, DN 75/ DE 85 MM (NBR 10351)</v>
          </cell>
          <cell r="C2129" t="str">
            <v xml:space="preserve">UN    </v>
          </cell>
          <cell r="D2129" t="str">
            <v>145,71</v>
          </cell>
        </row>
        <row r="2130">
          <cell r="A2130">
            <v>3076</v>
          </cell>
          <cell r="B2130" t="str">
            <v>EXTREMIDADE PVC PBA, PF, JE, DN 100 / DE 110 MM (NBR 10351)</v>
          </cell>
          <cell r="C2130" t="str">
            <v xml:space="preserve">UN    </v>
          </cell>
          <cell r="D2130" t="str">
            <v>189,75</v>
          </cell>
        </row>
        <row r="2131">
          <cell r="A2131">
            <v>3072</v>
          </cell>
          <cell r="B2131" t="str">
            <v>EXTREMIDADE PVC PBA, PF, JE, DN 50/ DE 60 MM (NBR 10351)</v>
          </cell>
          <cell r="C2131" t="str">
            <v xml:space="preserve">UN    </v>
          </cell>
          <cell r="D2131" t="str">
            <v>47,80</v>
          </cell>
        </row>
        <row r="2132">
          <cell r="A2132">
            <v>3075</v>
          </cell>
          <cell r="B2132" t="str">
            <v>EXTREMIDADE PVC PBA, PF, JE, DN 75 / DE 85 MM (NBR 10351)</v>
          </cell>
          <cell r="C2132" t="str">
            <v xml:space="preserve">UN    </v>
          </cell>
          <cell r="D2132" t="str">
            <v>119,91</v>
          </cell>
        </row>
        <row r="2133">
          <cell r="A2133">
            <v>10780</v>
          </cell>
          <cell r="B2133" t="str">
            <v>EXTREMIDADE/TUBETE PARA HIDROMETRO PVC, COM ROSCA, CURTA, COM BUCHA LATAO, 1/2"</v>
          </cell>
          <cell r="C2133" t="str">
            <v xml:space="preserve">UN    </v>
          </cell>
          <cell r="D2133" t="str">
            <v>10,13</v>
          </cell>
        </row>
        <row r="2134">
          <cell r="A2134">
            <v>10781</v>
          </cell>
          <cell r="B2134" t="str">
            <v>EXTREMIDADE/TUBETE PARA HIDROMETRO PVC, COM ROSCA, CURTA, COM BUCHA LATAO, 3/4"</v>
          </cell>
          <cell r="C2134" t="str">
            <v xml:space="preserve">UN    </v>
          </cell>
          <cell r="D2134" t="str">
            <v>16,26</v>
          </cell>
        </row>
        <row r="2135">
          <cell r="A2135">
            <v>20106</v>
          </cell>
          <cell r="B2135" t="str">
            <v>EXTREMIDADE/TUBETE PARA HIDROMETRO PVC, COM ROSCA, CURTA, SEM BUCHA LATAO, 1/2"</v>
          </cell>
          <cell r="C2135" t="str">
            <v xml:space="preserve">UN    </v>
          </cell>
          <cell r="D2135" t="str">
            <v>5,36</v>
          </cell>
        </row>
        <row r="2136">
          <cell r="A2136">
            <v>20107</v>
          </cell>
          <cell r="B2136" t="str">
            <v>EXTREMIDADE/TUBETE PARA HIDROMETRO PVC, COM ROSCA, CURTA, SEM BUCHA LATAO, 3/4"</v>
          </cell>
          <cell r="C2136" t="str">
            <v xml:space="preserve">UN    </v>
          </cell>
          <cell r="D2136" t="str">
            <v>6,14</v>
          </cell>
        </row>
        <row r="2137">
          <cell r="A2137">
            <v>20108</v>
          </cell>
          <cell r="B2137" t="str">
            <v>EXTREMIDADE/TUBETE PARA HIDROMETRO PVC, COM ROSCA, LONGA, SEM BUCHA LATAO, 1/2"</v>
          </cell>
          <cell r="C2137" t="str">
            <v xml:space="preserve">UN    </v>
          </cell>
          <cell r="D2137" t="str">
            <v>8,10</v>
          </cell>
        </row>
        <row r="2138">
          <cell r="A2138">
            <v>20109</v>
          </cell>
          <cell r="B2138" t="str">
            <v>EXTREMIDADE/TUBETE PARA HIDROMETRO PVC, COM ROSCA, LONGA, SEM BUCHA LATAO, 3/4"</v>
          </cell>
          <cell r="C2138" t="str">
            <v xml:space="preserve">UN    </v>
          </cell>
          <cell r="D2138" t="str">
            <v>10,13</v>
          </cell>
        </row>
        <row r="2139">
          <cell r="A2139">
            <v>43612</v>
          </cell>
          <cell r="B2139" t="str">
            <v>FECHADRUA BICO DE PAPAGAIO PARA PORTA DE CORRER EXTERNA, EM ACO INOX COM ACABAMENTO CROMADO, MAQUINA COM 45 MM, INCLUINDO CHAVE TIPO CILINDRO</v>
          </cell>
          <cell r="C2139" t="str">
            <v xml:space="preserve">CJ    </v>
          </cell>
          <cell r="D2139" t="str">
            <v>61,14</v>
          </cell>
        </row>
        <row r="2140">
          <cell r="A2140">
            <v>43613</v>
          </cell>
          <cell r="B2140" t="str">
            <v>FECHADRUA BICO DE PAPAGAIO PARA PORTA DE CORRER INTERNA, EM ACO INOX COM ACABAMENTO CROMADO, MAQUINA COM 45 MM, INCLUINDO CHAVE TIPO BIPARTIDA</v>
          </cell>
          <cell r="C2140" t="str">
            <v xml:space="preserve">CJ    </v>
          </cell>
          <cell r="D2140" t="str">
            <v>50,62</v>
          </cell>
        </row>
        <row r="2141">
          <cell r="A2141">
            <v>11480</v>
          </cell>
          <cell r="B2141" t="str">
            <v>FECHADURA AUXILIAR DE SEGURANÃA PARA PORTA EXTERNA, EM ACO INOX, BROCA DE 45 A 55 MM, LINGUETA COM 3 AVANCOS, INCLUINDO 2 CHAVES TIPO CILINDRO</v>
          </cell>
          <cell r="C2141" t="str">
            <v xml:space="preserve">CJ    </v>
          </cell>
          <cell r="D2141" t="str">
            <v>77,68</v>
          </cell>
        </row>
        <row r="2142">
          <cell r="A2142">
            <v>11469</v>
          </cell>
          <cell r="B2142" t="str">
            <v>FECHADURA DE EMBUTIR PARA GAVETA E MOVEIS DE MADEIRA, EM ACO INOX COM ACABAMENTO CROMADO, COM ABAS LATERAIS, CILINDRO COM 22 MM DE DIAMETRO, INCLUINDO CHAVE COM PERFIL METALICO E CAPA ESCAMOTEAVEL</v>
          </cell>
          <cell r="C2142" t="str">
            <v xml:space="preserve">UN    </v>
          </cell>
          <cell r="D2142" t="str">
            <v>8,29</v>
          </cell>
        </row>
        <row r="2143">
          <cell r="A2143">
            <v>11468</v>
          </cell>
          <cell r="B2143" t="str">
            <v>FECHADURA DE SOBREPOR PARA GAVETAS E ARMARIOS, EM ACO INOX COM ACABAMENTO CROMADO, COM CILINDRO DE APROX 20 MM</v>
          </cell>
          <cell r="C2143" t="str">
            <v xml:space="preserve">UN    </v>
          </cell>
          <cell r="D2143" t="str">
            <v>8,29</v>
          </cell>
        </row>
        <row r="2144">
          <cell r="A2144">
            <v>11484</v>
          </cell>
          <cell r="B2144" t="str">
            <v>FECHADURA DE SOBREPOR PARA PORTAO, EM ACO INOX COM ACABAMENTO CROMADO, CAIXA DE 100 MM, INCLUINDO CHAVE TIPO CILINDRO</v>
          </cell>
          <cell r="C2144" t="str">
            <v xml:space="preserve">UN    </v>
          </cell>
          <cell r="D2144" t="str">
            <v>36,44</v>
          </cell>
        </row>
        <row r="2145">
          <cell r="A2145">
            <v>38155</v>
          </cell>
          <cell r="B2145" t="str">
            <v>FECHADURA DE SOBREPOR PARA PORTAO, EM ACO INOX COM ACABAMENTO CROMADO, CAIXA DE 100 MM, INCLUINDO CHAVE TIPO TETRA</v>
          </cell>
          <cell r="C2145" t="str">
            <v xml:space="preserve">UN    </v>
          </cell>
          <cell r="D2145" t="str">
            <v>56,58</v>
          </cell>
        </row>
        <row r="2146">
          <cell r="A2146">
            <v>11467</v>
          </cell>
          <cell r="B2146" t="str">
            <v>FECHADURA DE SOBREPOR TIPO CAIXAO, EM FERRO COM ACABAMENTO RESINADO, SEM MACANETA, SEM CILINDRO, INCLUINDO CHAVE TIPO SIMPLES</v>
          </cell>
          <cell r="C2146" t="str">
            <v xml:space="preserve">UN    </v>
          </cell>
          <cell r="D2146" t="str">
            <v>12,93</v>
          </cell>
        </row>
        <row r="2147">
          <cell r="A2147">
            <v>38153</v>
          </cell>
          <cell r="B2147" t="str">
            <v>FECHADURA ESPELHO PARA PORTA DE BANHEIRO, EM ACO INOX (MAQUINA, TESTA E CONTRA-TESTA) E EM ZAMAC (MACANETA, LINGUETA E TRINCOS) COM ACABAMENTO CROMADO, MAQUINA DE 40 MM, INCLUINDO CHAVE TIPO TRANQUETA</v>
          </cell>
          <cell r="C2147" t="str">
            <v xml:space="preserve">CJ    </v>
          </cell>
          <cell r="D2147" t="str">
            <v>33,02</v>
          </cell>
        </row>
        <row r="2148">
          <cell r="A2148">
            <v>43607</v>
          </cell>
          <cell r="B2148" t="str">
            <v>FECHADURA ESPELHO PARA PORTA DE BANHEIRO, EM ACO INOX (MAQUINA, TESTA E CONTRA-TESTA) E EM ZAMAC (MACANETA, LINGUETA E TRINCOS) COM ACABAMENTO CROMADO, MAQUINA DE 55 MM, INCLUINDO CHAVE TIPO TRANQUETA</v>
          </cell>
          <cell r="C2148" t="str">
            <v xml:space="preserve">UN    </v>
          </cell>
          <cell r="D2148" t="str">
            <v>62,46</v>
          </cell>
        </row>
        <row r="2149">
          <cell r="A2149">
            <v>3080</v>
          </cell>
          <cell r="B2149" t="str">
            <v>FECHADURA ESPELHO PARA PORTA EXTERNA, EM ACO INOX (MAQUINA, TESTA E CONTRA-TESTA) E EM ZAMAC (MACANETA, LINGUETA E TRINCOS) COM ACABAMENTO CROMADO, MAQUINA DE 40 MM, INCLUINDO CHAVE TIPO CILINDRO</v>
          </cell>
          <cell r="C2149" t="str">
            <v xml:space="preserve">CJ    </v>
          </cell>
          <cell r="D2149" t="str">
            <v>42,00</v>
          </cell>
        </row>
        <row r="2150">
          <cell r="A2150">
            <v>3081</v>
          </cell>
          <cell r="B2150" t="str">
            <v>FECHADURA ESPELHO PARA PORTA EXTERNA, EM ACO INOX (MAQUINA, TESTA E CONTRA-TESTA) E EM ZAMAC (MACANETA, LINGUETA E TRINCOS) COM ACABAMENTO CROMADO, MAQUINA DE 55 MM, INCLUINDO CHAVE TIPO CILINDRO</v>
          </cell>
          <cell r="C2150" t="str">
            <v xml:space="preserve">CJ    </v>
          </cell>
          <cell r="D2150" t="str">
            <v>83,09</v>
          </cell>
        </row>
        <row r="2151">
          <cell r="A2151">
            <v>3090</v>
          </cell>
          <cell r="B2151" t="str">
            <v>FECHADURA ESPELHO PARA PORTA INTERNA, EM ACO INOX (MAQUINA, TESTA E CONTRA-TESTA) E EM ZAMAC (MACANETA, LINGUETA E TRINCOS) COM ACABAMENTO CROMADO, MAQUINA DE 40 MM, INCLUINDO CHAVE TIPO INTERNA</v>
          </cell>
          <cell r="C2151" t="str">
            <v xml:space="preserve">CJ    </v>
          </cell>
          <cell r="D2151" t="str">
            <v>37,48</v>
          </cell>
        </row>
        <row r="2152">
          <cell r="A2152">
            <v>43611</v>
          </cell>
          <cell r="B2152" t="str">
            <v>FECHADURA ESPELHO PARA PORTA INTERNA, EM ACO INOX (MAQUINA, TESTA E CONTRA-TESTA) E EM ZAMAC (MACANETA, LINGUETA E TRINCOS) COM ACABAMENTO CROMADO, MAQUINA DE 55 MM, INCLUINDO CHAVE TIPO INTERNA</v>
          </cell>
          <cell r="C2152" t="str">
            <v xml:space="preserve">CJ    </v>
          </cell>
          <cell r="D2152" t="str">
            <v>62,20</v>
          </cell>
        </row>
        <row r="2153">
          <cell r="A2153">
            <v>3103</v>
          </cell>
          <cell r="B2153" t="str">
            <v>FECHADURA PARA PORTA PIVOTANTE DE VIDRO TEMPERADO, EM ACO INOX COM ACABAMENTO CROMADO, RECORTE PADRAO SANTA MARINA, COM CILINDRO EM LATAO, INCLUINDO CHAVE TIPO CILINDRO</v>
          </cell>
          <cell r="C2153" t="str">
            <v xml:space="preserve">UN    </v>
          </cell>
          <cell r="D2153" t="str">
            <v>31,08</v>
          </cell>
        </row>
        <row r="2154">
          <cell r="A2154">
            <v>3097</v>
          </cell>
          <cell r="B2154" t="str">
            <v>FECHADURA ROSETA REDONDA PARA PORTA DE BANHEIRO, EM ACO INOX (MAQUINA, TESTA E CONTRA-TESTA) E EM ZAMAC (MACANETA, LINGUETA E TRINCOS) COM ACABAMENTO CROMADO, MAQUINA DE 40 MM, INCLUINDO CHAVE TIPO TRANQUETA</v>
          </cell>
          <cell r="C2154" t="str">
            <v xml:space="preserve">CJ    </v>
          </cell>
          <cell r="D2154" t="str">
            <v>47,02</v>
          </cell>
        </row>
        <row r="2155">
          <cell r="A2155">
            <v>3099</v>
          </cell>
          <cell r="B2155" t="str">
            <v>FECHADURA ROSETA REDONDA PARA PORTA DE BANHEIRO, EM ACO INOX (MAQUINA, TESTA E CONTRA-TESTA) E EM ZAMAC (MACANETA, LINGUETA E TRINCOS) COM ACABAMENTO CROMADO, MAQUINA DE 55 MM, INCLUINDO CHAVE TIPO TRANQUETA</v>
          </cell>
          <cell r="C2155" t="str">
            <v xml:space="preserve">CJ    </v>
          </cell>
          <cell r="D2155" t="str">
            <v>75,29</v>
          </cell>
        </row>
        <row r="2156">
          <cell r="A2156">
            <v>38151</v>
          </cell>
          <cell r="B2156" t="str">
            <v>FECHADURA ROSETA REDONDA PARA PORTA EXTERNA, EM ACO INOX (MAQUINA, TESTA E CONTRA-TESTA) E EM ZAMAC (MACANETA, LINGUETA E TRINCOS) COM ACABAMENTO CROMADO, MAQUINA DE 40 MM, INCLUINDO CHAVE TIPO CILINDRO</v>
          </cell>
          <cell r="C2156" t="str">
            <v xml:space="preserve">CJ    </v>
          </cell>
          <cell r="D2156" t="str">
            <v>54,58</v>
          </cell>
        </row>
        <row r="2157">
          <cell r="A2157">
            <v>38152</v>
          </cell>
          <cell r="B2157" t="str">
            <v>FECHADURA ROSETA REDONDA PARA PORTA EXTERNA, EM ACO INOX (MAQUINA, TESTA E CONTRA-TESTA) E EM ZAMAC (MACANETA, LINGUETA E TRINCOS) COM ACABAMENTO CROMADO, MAQUINA DE 55 MM, INCLUINDO CHAVE TIPO CILINDRO</v>
          </cell>
          <cell r="C2157" t="str">
            <v xml:space="preserve">CJ    </v>
          </cell>
          <cell r="D2157" t="str">
            <v>88,05</v>
          </cell>
        </row>
        <row r="2158">
          <cell r="A2158">
            <v>43610</v>
          </cell>
          <cell r="B2158" t="str">
            <v>FECHADURA ROSETA REDONDA PARA PORTA INTERNA, EM ACO INOX (MAQUINA, TESTA E CONTRA-TESTA) E EM ZAMAC (MACANETA, LINGUETA E TRINCOS) COM ACABAMENTO CROMADO, MAQUINA DE 40 MM, INCLUINDO CHAVE TIPO INTERNA</v>
          </cell>
          <cell r="C2158" t="str">
            <v xml:space="preserve">UN    </v>
          </cell>
          <cell r="D2158" t="str">
            <v>46,66</v>
          </cell>
        </row>
        <row r="2159">
          <cell r="A2159">
            <v>3093</v>
          </cell>
          <cell r="B2159" t="str">
            <v>FECHADURA ROSETA REDONDA PARA PORTA INTERNA, EM ACO INOX (MAQUINA, TESTA E CONTRA-TESTA) E EM ZAMAC (MACANETA, LINGUETA E TRINCOS) COM ACABAMENTO CROMADO, MAQUINA DE 55 MM, INCLUINDO CHAVE TIPO INTERNA</v>
          </cell>
          <cell r="C2159" t="str">
            <v xml:space="preserve">CJ    </v>
          </cell>
          <cell r="D2159" t="str">
            <v>75,29</v>
          </cell>
        </row>
        <row r="2160">
          <cell r="A2160">
            <v>38165</v>
          </cell>
          <cell r="B2160" t="str">
            <v>FECHO / FECHADURA COM PUXADOR CONCHA, COM TRANCA TIPO TRAVA, PARA JANELA / PORTA DE CORRER (INCLUI TESTA, FECHADURA, PUXADOR) - COMPLETA</v>
          </cell>
          <cell r="C2160" t="str">
            <v xml:space="preserve">CJ    </v>
          </cell>
          <cell r="D2160" t="str">
            <v>54,48</v>
          </cell>
        </row>
        <row r="2161">
          <cell r="A2161">
            <v>38177</v>
          </cell>
          <cell r="B2161" t="str">
            <v>FECHO / TRINCO TIPO AVIAO, EM ZAMAC CROMADO, *60* MM, PARA JANELAS - INCLUI PARAFUSOS</v>
          </cell>
          <cell r="C2161" t="str">
            <v xml:space="preserve">UN    </v>
          </cell>
          <cell r="D2161" t="str">
            <v>16,19</v>
          </cell>
        </row>
        <row r="2162">
          <cell r="A2162">
            <v>11458</v>
          </cell>
          <cell r="B2162" t="str">
            <v>FECHO DE SEGURANCA, TIPO BATOM, EM LATAO / ZAMAC, CROMADO, PARA PORTAS E JANELAS - INCLUI PARAFUSOS</v>
          </cell>
          <cell r="C2162" t="str">
            <v xml:space="preserve">UN    </v>
          </cell>
          <cell r="D2162" t="str">
            <v>19,33</v>
          </cell>
        </row>
        <row r="2163">
          <cell r="A2163">
            <v>3108</v>
          </cell>
          <cell r="B2163" t="str">
            <v>FECHO QUEBRA UNHA, EM LATAO COM ACABAMENTO CROMADO, DE EMBUTIR, COM COMANDO ALAVANCA, ALTURA DE DE 22 CM, LARGURA MINIMA DE 1,90 CM E ESPESSURA MINIMA DE 1,90 MM, PARA PORTAS E JANELAS (INCLUI PARAFUSOS)</v>
          </cell>
          <cell r="C2163" t="str">
            <v xml:space="preserve">UN    </v>
          </cell>
          <cell r="D2163" t="str">
            <v>82,17</v>
          </cell>
        </row>
        <row r="2164">
          <cell r="A2164">
            <v>3105</v>
          </cell>
          <cell r="B2164" t="str">
            <v>FECHO QUEBRA UNHA, EM LATAO COM ACABAMENTO CROMADO, DE EMBUTIR, COM COMANDO ALAVANCA, ALTURA DE DE 40 CM, LARGURA MINIMA DE 1,90 CM E ESPESSURA MINIMA DE 1,90 MM, PARA PORTAS E JANELAS (INCLUI PARAFUSOS)</v>
          </cell>
          <cell r="C2164" t="str">
            <v xml:space="preserve">UN    </v>
          </cell>
          <cell r="D2164" t="str">
            <v>107,47</v>
          </cell>
        </row>
        <row r="2165">
          <cell r="A2165">
            <v>38178</v>
          </cell>
          <cell r="B2165" t="str">
            <v>FECHO QUEBRA UNHA, EM LATAO COM ACABAMENTO CROMADO, DE EMBUTIR, COM COMANDO DESLIZANTE, ALTURA DE 12 CM, LARGURA MINIMA DE 1,90 CM E ESPESSURA MINIMA DE 1,90 MM</v>
          </cell>
          <cell r="C2165" t="str">
            <v xml:space="preserve">UN    </v>
          </cell>
          <cell r="D2165" t="str">
            <v>17,81</v>
          </cell>
        </row>
        <row r="2166">
          <cell r="A2166">
            <v>43575</v>
          </cell>
          <cell r="B2166" t="str">
            <v>FECHO QUEBRA UNHA, EM LATAO COM ACABAMENTO CROMADO, DE EMBUTIR, COM COMANDO DESLIZANTE, ALTURA DE 22 CM, LARGURA MINIMA DE 1,90 CM E ESPESSURA MINIMA DE 1,90 MM</v>
          </cell>
          <cell r="C2166" t="str">
            <v xml:space="preserve">UN    </v>
          </cell>
          <cell r="D2166" t="str">
            <v>38,60</v>
          </cell>
        </row>
        <row r="2167">
          <cell r="A2167">
            <v>43577</v>
          </cell>
          <cell r="B2167" t="str">
            <v>FECHO QUEBRA UNHA, EM LATAO COM ACABAMENTO CROMADO, DE EMBUTIR, COM COMANDO DESLIZANTE, ALTURA DE 40 CM, LARGURA MINIMA DE 1,90 CM E ESPESSURA MINIMA DE 1,90 MM</v>
          </cell>
          <cell r="C2167" t="str">
            <v xml:space="preserve">UN    </v>
          </cell>
          <cell r="D2167" t="str">
            <v>67,10</v>
          </cell>
        </row>
        <row r="2168">
          <cell r="A2168">
            <v>42481</v>
          </cell>
          <cell r="B2168" t="str">
            <v>FELTRO EM LA DE ROCHA, 1 FACE REVESTIDA COM PAPEL ALUMINIZADO, EM ROLO, DENSIDADE = 32 KG/M3, E=*50* MM (COLETADO CAIXA)</v>
          </cell>
          <cell r="C2168" t="str">
            <v xml:space="preserve">M2    </v>
          </cell>
          <cell r="D2168" t="str">
            <v>29,26</v>
          </cell>
        </row>
        <row r="2169">
          <cell r="A2169">
            <v>43458</v>
          </cell>
          <cell r="B2169" t="str">
            <v>FERRAMENTAS - FAMILIA ALMOXARIFE - HORISTA (ENCARGOS COMPLEMENTARES - COLETADO CAIXA)</v>
          </cell>
          <cell r="C2169" t="str">
            <v xml:space="preserve">H     </v>
          </cell>
          <cell r="D2169" t="str">
            <v>0,04</v>
          </cell>
        </row>
        <row r="2170">
          <cell r="A2170">
            <v>43470</v>
          </cell>
          <cell r="B2170" t="str">
            <v>FERRAMENTAS - FAMILIA ALMOXARIFE - MENSALISTA (ENCARGOS COMPLEMENTARES - COLETADO CAIXA)</v>
          </cell>
          <cell r="C2170" t="str">
            <v xml:space="preserve">MES   </v>
          </cell>
          <cell r="D2170" t="str">
            <v>7,90</v>
          </cell>
        </row>
        <row r="2171">
          <cell r="A2171">
            <v>43459</v>
          </cell>
          <cell r="B2171" t="str">
            <v>FERRAMENTAS - FAMILIA CARPINTEIRO DE FORMAS - HORISTA (ENCARGOS COMPLEMENTARES - COLETADO CAIXA)</v>
          </cell>
          <cell r="C2171" t="str">
            <v xml:space="preserve">H     </v>
          </cell>
          <cell r="D2171" t="str">
            <v>0,38</v>
          </cell>
        </row>
        <row r="2172">
          <cell r="A2172">
            <v>43471</v>
          </cell>
          <cell r="B2172" t="str">
            <v>FERRAMENTAS - FAMILIA CARPINTEIRO DE FORMAS - MENSALISTA (ENCARGOS COMPLEMENTARES - COLETADO CAIXA)</v>
          </cell>
          <cell r="C2172" t="str">
            <v xml:space="preserve">MES   </v>
          </cell>
          <cell r="D2172" t="str">
            <v>71,44</v>
          </cell>
        </row>
        <row r="2173">
          <cell r="A2173">
            <v>43460</v>
          </cell>
          <cell r="B2173" t="str">
            <v>FERRAMENTAS - FAMILIA ELETRICISTA - HORISTA (ENCARGOS COMPLEMENTARES - COLETADO CAIXA)</v>
          </cell>
          <cell r="C2173" t="str">
            <v xml:space="preserve">H     </v>
          </cell>
          <cell r="D2173" t="str">
            <v>0,62</v>
          </cell>
        </row>
        <row r="2174">
          <cell r="A2174">
            <v>43472</v>
          </cell>
          <cell r="B2174" t="str">
            <v>FERRAMENTAS - FAMILIA ELETRICISTA - MENSALISTA (ENCARGOS COMPLEMENTARES - COLETADO CAIXA)</v>
          </cell>
          <cell r="C2174" t="str">
            <v xml:space="preserve">MES   </v>
          </cell>
          <cell r="D2174" t="str">
            <v>117,38</v>
          </cell>
        </row>
        <row r="2175">
          <cell r="A2175">
            <v>43461</v>
          </cell>
          <cell r="B2175" t="str">
            <v>FERRAMENTAS - FAMILIA ENCANADOR - HORISTA (ENCARGOS COMPLEMENTARES - COLETADO CAIXA)</v>
          </cell>
          <cell r="C2175" t="str">
            <v xml:space="preserve">H     </v>
          </cell>
          <cell r="D2175" t="str">
            <v>0,28</v>
          </cell>
        </row>
        <row r="2176">
          <cell r="A2176">
            <v>43473</v>
          </cell>
          <cell r="B2176" t="str">
            <v>FERRAMENTAS - FAMILIA ENCANADOR - MENSALISTA (ENCARGOS COMPLEMENTARES - COLETADO CAIXA)</v>
          </cell>
          <cell r="C2176" t="str">
            <v xml:space="preserve">MES   </v>
          </cell>
          <cell r="D2176" t="str">
            <v>53,34</v>
          </cell>
        </row>
        <row r="2177">
          <cell r="A2177">
            <v>43463</v>
          </cell>
          <cell r="B2177" t="str">
            <v>FERRAMENTAS - FAMILIA ENCARREGADO GERAL - HORISTA (ENCARGOS COMPLEMENTARES - COLETADO CAIXA)</v>
          </cell>
          <cell r="C2177" t="str">
            <v xml:space="preserve">H     </v>
          </cell>
          <cell r="D2177" t="str">
            <v>0,08</v>
          </cell>
        </row>
        <row r="2178">
          <cell r="A2178">
            <v>43475</v>
          </cell>
          <cell r="B2178" t="str">
            <v>FERRAMENTAS - FAMILIA ENCARREGADO GERAL - MENSALISTA (ENCARGOS COMPLEMENTARES - COLETADO CAIXA)</v>
          </cell>
          <cell r="C2178" t="str">
            <v xml:space="preserve">MES   </v>
          </cell>
          <cell r="D2178" t="str">
            <v>14,97</v>
          </cell>
        </row>
        <row r="2179">
          <cell r="A2179">
            <v>43462</v>
          </cell>
          <cell r="B2179" t="str">
            <v>FERRAMENTAS - FAMILIA ENGENHEIRO CIVIL - HORISTA (ENCARGOS COMPLEMENTARES - COLETADO CAIXA)</v>
          </cell>
          <cell r="C2179" t="str">
            <v xml:space="preserve">H     </v>
          </cell>
          <cell r="D2179" t="str">
            <v>0,01</v>
          </cell>
        </row>
        <row r="2180">
          <cell r="A2180">
            <v>43474</v>
          </cell>
          <cell r="B2180" t="str">
            <v>FERRAMENTAS - FAMILIA ENGENHEIRO CIVIL - MENSALISTA (ENCARGOS COMPLEMENTARES - COLETADO CAIXA)</v>
          </cell>
          <cell r="C2180" t="str">
            <v xml:space="preserve">MES   </v>
          </cell>
          <cell r="D2180" t="str">
            <v>1,60</v>
          </cell>
        </row>
        <row r="2181">
          <cell r="A2181">
            <v>43464</v>
          </cell>
          <cell r="B2181" t="str">
            <v>FERRAMENTAS - FAMILIA OPERADOR ESCAVADEIRA - HORISTA (ENCARGOS COMPLEMENTARES - COLETADO CAIXA)</v>
          </cell>
          <cell r="C2181" t="str">
            <v xml:space="preserve">H     </v>
          </cell>
          <cell r="D2181" t="str">
            <v>0,01</v>
          </cell>
        </row>
        <row r="2182">
          <cell r="A2182">
            <v>43476</v>
          </cell>
          <cell r="B2182" t="str">
            <v>FERRAMENTAS - FAMILIA OPERADOR ESCAVADEIRA - MENSALISTA (ENCARGOS COMPLEMENTARES - COLETADO CAIXA)</v>
          </cell>
          <cell r="C2182" t="str">
            <v xml:space="preserve">MES   </v>
          </cell>
          <cell r="D2182" t="str">
            <v>0,01</v>
          </cell>
        </row>
        <row r="2183">
          <cell r="A2183">
            <v>43465</v>
          </cell>
          <cell r="B2183" t="str">
            <v>FERRAMENTAS - FAMILIA PEDREIRO - HORISTA (ENCARGOS COMPLEMENTARES - COLETADO CAIXA)</v>
          </cell>
          <cell r="C2183" t="str">
            <v xml:space="preserve">H     </v>
          </cell>
          <cell r="D2183" t="str">
            <v>0,58</v>
          </cell>
        </row>
        <row r="2184">
          <cell r="A2184">
            <v>43477</v>
          </cell>
          <cell r="B2184" t="str">
            <v>FERRAMENTAS - FAMILIA PEDREIRO - MENSALISTA (ENCARGOS COMPLEMENTARES - COLETADO CAIXA)</v>
          </cell>
          <cell r="C2184" t="str">
            <v xml:space="preserve">MES   </v>
          </cell>
          <cell r="D2184" t="str">
            <v>110,22</v>
          </cell>
        </row>
        <row r="2185">
          <cell r="A2185">
            <v>43466</v>
          </cell>
          <cell r="B2185" t="str">
            <v>FERRAMENTAS - FAMILIA PINTOR - HORISTA (ENCARGOS COMPLEMENTARES - COLETADO CAIXA)</v>
          </cell>
          <cell r="C2185" t="str">
            <v xml:space="preserve">H     </v>
          </cell>
          <cell r="D2185" t="str">
            <v>1,27</v>
          </cell>
        </row>
        <row r="2186">
          <cell r="A2186">
            <v>43478</v>
          </cell>
          <cell r="B2186" t="str">
            <v>FERRAMENTAS - FAMILIA PINTOR - MENSALISTA (ENCARGOS COMPLEMENTARES - COLETADO CAIXA)</v>
          </cell>
          <cell r="C2186" t="str">
            <v xml:space="preserve">MES   </v>
          </cell>
          <cell r="D2186" t="str">
            <v>240,10</v>
          </cell>
        </row>
        <row r="2187">
          <cell r="A2187">
            <v>43467</v>
          </cell>
          <cell r="B2187" t="str">
            <v>FERRAMENTAS - FAMILIA SERVENTE - HORISTA (ENCARGOS COMPLEMENTARES - COLETADO CAIXA)</v>
          </cell>
          <cell r="C2187" t="str">
            <v xml:space="preserve">H     </v>
          </cell>
          <cell r="D2187" t="str">
            <v>0,41</v>
          </cell>
        </row>
        <row r="2188">
          <cell r="A2188">
            <v>43479</v>
          </cell>
          <cell r="B2188" t="str">
            <v>FERRAMENTAS - FAMILIA SERVENTE - MENSALISTA (ENCARGOS COMPLEMENTARES - COLETADO CAIXA)</v>
          </cell>
          <cell r="C2188" t="str">
            <v xml:space="preserve">MES   </v>
          </cell>
          <cell r="D2188" t="str">
            <v>76,97</v>
          </cell>
        </row>
        <row r="2189">
          <cell r="A2189">
            <v>43468</v>
          </cell>
          <cell r="B2189" t="str">
            <v>FERRAMENTAS - FAMILIA SOLDADOR - HORISTA (ENCARGOS COMPLEMENTARES - COLETADO CAIXA)</v>
          </cell>
          <cell r="C2189" t="str">
            <v xml:space="preserve">H     </v>
          </cell>
          <cell r="D2189" t="str">
            <v>0,89</v>
          </cell>
        </row>
        <row r="2190">
          <cell r="A2190">
            <v>43480</v>
          </cell>
          <cell r="B2190" t="str">
            <v>FERRAMENTAS - FAMILIA SOLDADOR - MENSALISTA (ENCARGOS COMPLEMENTARES - COLETADO CAIXA)</v>
          </cell>
          <cell r="C2190" t="str">
            <v xml:space="preserve">MES   </v>
          </cell>
          <cell r="D2190" t="str">
            <v>167,28</v>
          </cell>
        </row>
        <row r="2191">
          <cell r="A2191">
            <v>43469</v>
          </cell>
          <cell r="B2191" t="str">
            <v>FERRAMENTAS - FAMILIA TOPOGRAFO - HORISTA (ENCARGOS COMPLEMENTARES - COLETADO CAIXA)</v>
          </cell>
          <cell r="C2191" t="str">
            <v xml:space="preserve">H     </v>
          </cell>
          <cell r="D2191" t="str">
            <v>0,06</v>
          </cell>
        </row>
        <row r="2192">
          <cell r="A2192">
            <v>43481</v>
          </cell>
          <cell r="B2192" t="str">
            <v>FERRAMENTAS - FAMILIA TOPOGRAFO - MENSALISTA (ENCARGOS COMPLEMENTARES - COLETADO CAIXA)</v>
          </cell>
          <cell r="C2192" t="str">
            <v xml:space="preserve">MES   </v>
          </cell>
          <cell r="D2192" t="str">
            <v>10,78</v>
          </cell>
        </row>
        <row r="2193">
          <cell r="A2193">
            <v>3119</v>
          </cell>
          <cell r="B2193" t="str">
            <v>FERROLHO COM FECHO / TRINCO REDONDO, EM ACO GALVANIZADO / ZINCADO, DE SOBREPOR, COM COMPRIMENTO DE 2" E ESPESSURA MINIMA DA CHAPA DE 0,90 MM, PARA PORTAS E JANELAS</v>
          </cell>
          <cell r="C2193" t="str">
            <v xml:space="preserve">UN    </v>
          </cell>
          <cell r="D2193" t="str">
            <v>2,09</v>
          </cell>
        </row>
        <row r="2194">
          <cell r="A2194">
            <v>3122</v>
          </cell>
          <cell r="B2194" t="str">
            <v>FERROLHO COM FECHO / TRINCO REDONDO, EM ACO GALVANIZADO / ZINCADO, DE SOBREPOR, COM COMPRIMENTO DE 3" A 4" E ESPESSURA MINIMA DA CHAPA DE 0,90 MM</v>
          </cell>
          <cell r="C2194" t="str">
            <v xml:space="preserve">UN    </v>
          </cell>
          <cell r="D2194" t="str">
            <v>4,26</v>
          </cell>
        </row>
        <row r="2195">
          <cell r="A2195">
            <v>3121</v>
          </cell>
          <cell r="B2195" t="str">
            <v>FERROLHO COM FECHO / TRINCO REDONDO, EM ACO GALVANIZADO / ZINCADO, DE SOBREPOR, COM COMPRIMENTO DE 5" E ESPESSURA MINIMA DA CHAPA DE 0,90 MM</v>
          </cell>
          <cell r="C2195" t="str">
            <v xml:space="preserve">UN    </v>
          </cell>
          <cell r="D2195" t="str">
            <v>4,82</v>
          </cell>
        </row>
        <row r="2196">
          <cell r="A2196">
            <v>3120</v>
          </cell>
          <cell r="B2196" t="str">
            <v>FERROLHO COM FECHO / TRINCO REDONDO, EM ACO GALVANIZADO / ZINCADO, DE SOBREPOR, COM COMPRIMENTO DE 6" E ESPESSURA MINIMA DA CHAPA DE 1,50 MM</v>
          </cell>
          <cell r="C2196" t="str">
            <v xml:space="preserve">UN    </v>
          </cell>
          <cell r="D2196" t="str">
            <v>9,15</v>
          </cell>
        </row>
        <row r="2197">
          <cell r="A2197">
            <v>11455</v>
          </cell>
          <cell r="B2197" t="str">
            <v>FERROLHO COM FECHO / TRINCO REDONDO, EM ACO GALVANIZADO / ZINCADO, DE SOBREPOR, COM COMPRIMENTO DE 8" E ESPESSURA MINIMA DA CHAPA DE 1,50 MM</v>
          </cell>
          <cell r="C2197" t="str">
            <v xml:space="preserve">UN    </v>
          </cell>
          <cell r="D2197" t="str">
            <v>13,23</v>
          </cell>
        </row>
        <row r="2198">
          <cell r="A2198">
            <v>11456</v>
          </cell>
          <cell r="B2198" t="str">
            <v>FERROLHO COM FECHO /TRINCO REDONDO, EM ACO GALVANIZADO / ZINCADO, DE SOBREPOR, COM COMPRIMENTO DE 10" A 12" E ESPESSURA MINIMA DA CHAPA DE 1,50 MM</v>
          </cell>
          <cell r="C2198" t="str">
            <v xml:space="preserve">UN    </v>
          </cell>
          <cell r="D2198" t="str">
            <v>15,82</v>
          </cell>
        </row>
        <row r="2199">
          <cell r="A2199">
            <v>3107</v>
          </cell>
          <cell r="B2199" t="str">
            <v>FERROLHO COM FECHO CHATO E PORTA CADEADO , EM ACO GALVANIZADO / ZINCADO, DE SOBREPOR, COM COMPRIMENTO DE 3" A 4", CHAPA COM ESPESSURA MINIMA DE 0,90 MM E LARGURA MINIMA DE 3,20 CM (FECHO SIMPLES / LEVE) (INCLUI PARAFUSOS)</v>
          </cell>
          <cell r="C2199" t="str">
            <v xml:space="preserve">UN    </v>
          </cell>
          <cell r="D2199" t="str">
            <v>6,67</v>
          </cell>
        </row>
        <row r="2200">
          <cell r="A2200">
            <v>43583</v>
          </cell>
          <cell r="B2200" t="str">
            <v>FERROLHO COM FECHO CHATO E PORTA CADEADO , EM ACO GALVANIZADO / ZINCADO, DE SOBREPOR, COM COMPRIMENTO DE 3" A 4", CHAPA COM ESPESSURA MINIMA DE 1,70 MM E LARGURA MINIMA DE 5,00 CM (FECHO REFORCADO)</v>
          </cell>
          <cell r="C2200" t="str">
            <v xml:space="preserve">UN    </v>
          </cell>
          <cell r="D2200" t="str">
            <v>7,52</v>
          </cell>
        </row>
        <row r="2201">
          <cell r="A2201">
            <v>43586</v>
          </cell>
          <cell r="B2201" t="str">
            <v>FERROLHO COM FECHO CHATO E PORTA CADEADO , EM ACO GALVANIZADO / ZINCADO, DE SOBREPOR, COM COMPRIMENTO DE 5", CHAPA COM ESPESSURA MINIMA DE 0,90 MM E LARGURA MINIMA DE 3,20 CM (FECHO SIMPLES)</v>
          </cell>
          <cell r="C2201" t="str">
            <v xml:space="preserve">UN    </v>
          </cell>
          <cell r="D2201" t="str">
            <v>7,71</v>
          </cell>
        </row>
        <row r="2202">
          <cell r="A2202">
            <v>11461</v>
          </cell>
          <cell r="B2202" t="str">
            <v>FERROLHO COM FECHO CHATO E PORTA CADEADO , EM ACO GALVANIZADO / ZINCADO, DE SOBREPOR, COM COMPRIMENTO DE 5", CHAPA COM ESPESSURA MINIMA DE 1,70 MM E LARGURA MINIMA DE 5,00 CM (FECHO REFORCADO)</v>
          </cell>
          <cell r="C2202" t="str">
            <v xml:space="preserve">UN    </v>
          </cell>
          <cell r="D2202" t="str">
            <v>8,40</v>
          </cell>
        </row>
        <row r="2203">
          <cell r="A2203">
            <v>43587</v>
          </cell>
          <cell r="B2203" t="str">
            <v>FERROLHO COM FECHO CHATO E PORTA CADEADO , EM ACO GALVANIZADO / ZINCADO, DE SOBREPOR, COM COMPRIMENTO DE 6", CHAPA COM ESPESSURA MINIMA DE 0,90 MM E LARGURA MINIMA DE 3,80 CM (FECHO SIMPLES)</v>
          </cell>
          <cell r="C2203" t="str">
            <v xml:space="preserve">UN    </v>
          </cell>
          <cell r="D2203" t="str">
            <v>9,69</v>
          </cell>
        </row>
        <row r="2204">
          <cell r="A2204">
            <v>3106</v>
          </cell>
          <cell r="B2204" t="str">
            <v>FERROLHO COM FECHO CHATO E PORTA CADEADO , EM ACO GALVANIZADO / ZINCADO, DE SOBREPOR, COM COMPRIMENTO DE 6", CHAPA COM ESPESSURA MINIMA DE 1,70 MM E LARGURA /MINIMA DE 5,00 CM (FECHO REFORCADO) (INCLUI PARAFUSOS)</v>
          </cell>
          <cell r="C2204" t="str">
            <v xml:space="preserve">UN    </v>
          </cell>
          <cell r="D2204" t="str">
            <v>12,30</v>
          </cell>
        </row>
        <row r="2205">
          <cell r="A2205">
            <v>25951</v>
          </cell>
          <cell r="B2205" t="str">
            <v>FERTILIZANTE NPK - 10:10:10</v>
          </cell>
          <cell r="C2205" t="str">
            <v xml:space="preserve">KG    </v>
          </cell>
          <cell r="D2205" t="str">
            <v>2,34</v>
          </cell>
        </row>
        <row r="2206">
          <cell r="A2206">
            <v>3123</v>
          </cell>
          <cell r="B2206" t="str">
            <v>FERTILIZANTE NPK - 4: 14: 8</v>
          </cell>
          <cell r="C2206" t="str">
            <v xml:space="preserve">KG    </v>
          </cell>
          <cell r="D2206" t="str">
            <v>2,18</v>
          </cell>
        </row>
        <row r="2207">
          <cell r="A2207">
            <v>38125</v>
          </cell>
          <cell r="B2207" t="str">
            <v>FERTILIZANTE ORGANICO COMPOSTO, CLASSE A</v>
          </cell>
          <cell r="C2207" t="str">
            <v xml:space="preserve">KG    </v>
          </cell>
          <cell r="D2207" t="str">
            <v>1,42</v>
          </cell>
        </row>
        <row r="2208">
          <cell r="A2208">
            <v>39014</v>
          </cell>
          <cell r="B2208" t="str">
            <v>FIBRA DE ACO PARA REFORCO DO CONCRETO, SOLTA, TIPO A-I, FATOR DE FORMA *50* L / D, COMPRIMENTO DE *30* MM E RESISTENCIA A TRACAO DO ACO MAIOR 1000 MPA</v>
          </cell>
          <cell r="C2208" t="str">
            <v xml:space="preserve">KG    </v>
          </cell>
          <cell r="D2208" t="str">
            <v>8,07</v>
          </cell>
        </row>
        <row r="2209">
          <cell r="A2209">
            <v>39365</v>
          </cell>
          <cell r="B2209" t="str">
            <v>FILTRO ANAEROBIO, EM POLIETILENO DE ALTA DENSIDADE (PEAD), CAPACIDADE *1100* LITROS (NBR 13969)</v>
          </cell>
          <cell r="C2209" t="str">
            <v xml:space="preserve">UN    </v>
          </cell>
          <cell r="D2209" t="str">
            <v>1.283,97</v>
          </cell>
        </row>
        <row r="2210">
          <cell r="A2210">
            <v>39366</v>
          </cell>
          <cell r="B2210" t="str">
            <v>FILTRO ANAEROBIO, EM POLIETILENO DE ALTA DENSIDADE (PEAD), CAPACIDADE *2800* LITROS (NBR 13969)</v>
          </cell>
          <cell r="C2210" t="str">
            <v xml:space="preserve">UN    </v>
          </cell>
          <cell r="D2210" t="str">
            <v>3.287,50</v>
          </cell>
        </row>
        <row r="2211">
          <cell r="A2211">
            <v>39367</v>
          </cell>
          <cell r="B2211" t="str">
            <v>FILTRO ANAEROBIO, EM POLIETILENO DE ALTA DENSIDADE (PEAD), CAPACIDADE *5000* LITROS (NBR 13969)</v>
          </cell>
          <cell r="C2211" t="str">
            <v xml:space="preserve">UN    </v>
          </cell>
          <cell r="D2211" t="str">
            <v>4.493,42</v>
          </cell>
        </row>
        <row r="2212">
          <cell r="A2212">
            <v>37394</v>
          </cell>
          <cell r="B2212" t="str">
            <v>FINCAPINO CURTO CALIBRE 22 VERMELHO, CARGA MEDIA (ACAO DIRETA)</v>
          </cell>
          <cell r="C2212" t="str">
            <v xml:space="preserve">CENTO </v>
          </cell>
          <cell r="D2212" t="str">
            <v>40,42</v>
          </cell>
        </row>
        <row r="2213">
          <cell r="A2213">
            <v>14146</v>
          </cell>
          <cell r="B2213" t="str">
            <v>FINCAPINO LONGO CALIBRE 22, CARGA FORTE (ACAO DIRETA)</v>
          </cell>
          <cell r="C2213" t="str">
            <v xml:space="preserve">CENTO </v>
          </cell>
          <cell r="D2213" t="str">
            <v>65,00</v>
          </cell>
        </row>
        <row r="2214">
          <cell r="A2214">
            <v>38134</v>
          </cell>
          <cell r="B2214" t="str">
            <v>FIO COBRE NU DE 150 A 500 MM2, PARA TENSOES DE ATE 600 V</v>
          </cell>
          <cell r="C2214" t="str">
            <v xml:space="preserve">KG    </v>
          </cell>
          <cell r="D2214" t="str">
            <v>115,35</v>
          </cell>
        </row>
        <row r="2215">
          <cell r="A2215">
            <v>38132</v>
          </cell>
          <cell r="B2215" t="str">
            <v>FIO COBRE NU DE 16 A 35 MM2, PARA TENSOES DE ATE 600 V</v>
          </cell>
          <cell r="C2215" t="str">
            <v xml:space="preserve">KG    </v>
          </cell>
          <cell r="D2215" t="str">
            <v>117,65</v>
          </cell>
        </row>
        <row r="2216">
          <cell r="A2216">
            <v>38133</v>
          </cell>
          <cell r="B2216" t="str">
            <v>FIO COBRE NU DE 50 A 120 MM2, PARA TENSOES DE ATE 600 V</v>
          </cell>
          <cell r="C2216" t="str">
            <v xml:space="preserve">KG    </v>
          </cell>
          <cell r="D2216" t="str">
            <v>113,80</v>
          </cell>
        </row>
        <row r="2217">
          <cell r="A2217">
            <v>938</v>
          </cell>
          <cell r="B2217" t="str">
            <v>FIO DE COBRE, SOLIDO, CLASSE 1, ISOLACAO EM PVC/A, ANTICHAMA BWF-B, 450/750V, SECAO NOMINAL 1,5 MM2</v>
          </cell>
          <cell r="C2217" t="str">
            <v xml:space="preserve">M     </v>
          </cell>
          <cell r="D2217" t="str">
            <v>1,42</v>
          </cell>
        </row>
        <row r="2218">
          <cell r="A2218">
            <v>937</v>
          </cell>
          <cell r="B2218" t="str">
            <v>FIO DE COBRE, SOLIDO, CLASSE 1, ISOLACAO EM PVC/A, ANTICHAMA BWF-B, 450/750V, SECAO NOMINAL 10 MM2</v>
          </cell>
          <cell r="C2218" t="str">
            <v xml:space="preserve">M     </v>
          </cell>
          <cell r="D2218" t="str">
            <v>8,80</v>
          </cell>
        </row>
        <row r="2219">
          <cell r="A2219">
            <v>939</v>
          </cell>
          <cell r="B2219" t="str">
            <v>FIO DE COBRE, SOLIDO, CLASSE 1, ISOLACAO EM PVC/A, ANTICHAMA BWF-B, 450/750V, SECAO NOMINAL 2,5 MM2</v>
          </cell>
          <cell r="C2219" t="str">
            <v xml:space="preserve">M     </v>
          </cell>
          <cell r="D2219" t="str">
            <v>2,28</v>
          </cell>
        </row>
        <row r="2220">
          <cell r="A2220">
            <v>944</v>
          </cell>
          <cell r="B2220" t="str">
            <v>FIO DE COBRE, SOLIDO, CLASSE 1, ISOLACAO EM PVC/A, ANTICHAMA BWF-B, 450/750V, SECAO NOMINAL 4 MM2</v>
          </cell>
          <cell r="C2220" t="str">
            <v xml:space="preserve">M     </v>
          </cell>
          <cell r="D2220" t="str">
            <v>3,89</v>
          </cell>
        </row>
        <row r="2221">
          <cell r="A2221">
            <v>940</v>
          </cell>
          <cell r="B2221" t="str">
            <v>FIO DE COBRE, SOLIDO, CLASSE 1, ISOLACAO EM PVC/A, ANTICHAMA BWF-B, 450/750V, SECAO NOMINAL 6 MM2</v>
          </cell>
          <cell r="C2221" t="str">
            <v xml:space="preserve">M     </v>
          </cell>
          <cell r="D2221" t="str">
            <v>5,38</v>
          </cell>
        </row>
        <row r="2222">
          <cell r="A2222">
            <v>936</v>
          </cell>
          <cell r="B2222" t="str">
            <v>FIO TELEFONICO EXTERNO (FE) EM ACO COBREADO, ISOLACAO EM PEAD OU PVC ANTI-CHAMA, 2 CONDUTORES</v>
          </cell>
          <cell r="C2222" t="str">
            <v xml:space="preserve">M     </v>
          </cell>
          <cell r="D2222" t="str">
            <v>1,48</v>
          </cell>
        </row>
        <row r="2223">
          <cell r="A2223">
            <v>935</v>
          </cell>
          <cell r="B2223" t="str">
            <v>FIO TELEFONICO INTERNO (FI) EM COBRE ESTANHADO, ISOLACAO EM PVC ANTICHAMA, 2 CONDUTORES DE 0,6 MM (NBR 9115:2005)</v>
          </cell>
          <cell r="C2223" t="str">
            <v xml:space="preserve">M     </v>
          </cell>
          <cell r="D2223" t="str">
            <v>1,12</v>
          </cell>
        </row>
        <row r="2224">
          <cell r="A2224">
            <v>406</v>
          </cell>
          <cell r="B2224" t="str">
            <v>FITA ACO INOX PARA CINTAR POSTE, L = 19 MM, E = 0,5 MM (ROLO DE 30M)</v>
          </cell>
          <cell r="C2224" t="str">
            <v xml:space="preserve">UN    </v>
          </cell>
          <cell r="D2224" t="str">
            <v>54,04</v>
          </cell>
        </row>
        <row r="2225">
          <cell r="A2225">
            <v>42529</v>
          </cell>
          <cell r="B2225" t="str">
            <v>FITA ADESIVA ALUMINIZADA, PARA INSTALACAO DE MANTAS DE SUBCOBERTURA,  L = *5* CM</v>
          </cell>
          <cell r="C2225" t="str">
            <v xml:space="preserve">M     </v>
          </cell>
          <cell r="D2225" t="str">
            <v>1,12</v>
          </cell>
        </row>
        <row r="2226">
          <cell r="A2226">
            <v>39634</v>
          </cell>
          <cell r="B2226" t="str">
            <v>FITA ADESIVA ANTICORROSIVA DE PVC FLEXIVEL, COR PRETA, PARA PROTECAO TUBULACAO, 50 MM X 30 M (L X C), E= *0,25* MM</v>
          </cell>
          <cell r="C2226" t="str">
            <v xml:space="preserve">M     </v>
          </cell>
          <cell r="D2226" t="str">
            <v>7,01</v>
          </cell>
        </row>
        <row r="2227">
          <cell r="A2227">
            <v>39701</v>
          </cell>
          <cell r="B2227" t="str">
            <v>FITA ADESIVA ASFALTICA ALUMINIZADA MULTIUSO, L = 10 CM, ROLO DE 10 M</v>
          </cell>
          <cell r="C2227" t="str">
            <v xml:space="preserve">UN    </v>
          </cell>
          <cell r="D2227" t="str">
            <v>90,23</v>
          </cell>
        </row>
        <row r="2228">
          <cell r="A2228">
            <v>12815</v>
          </cell>
          <cell r="B2228" t="str">
            <v>FITA CREPE ROLO DE 25 MM X 50 M</v>
          </cell>
          <cell r="C2228" t="str">
            <v xml:space="preserve">UN    </v>
          </cell>
          <cell r="D2228" t="str">
            <v>7,95</v>
          </cell>
        </row>
        <row r="2229">
          <cell r="A2229">
            <v>407</v>
          </cell>
          <cell r="B2229" t="str">
            <v>FITA DE ALUMINIO PARA PROTECAO DO CONDUTOR LARGURA 10 MM</v>
          </cell>
          <cell r="C2229" t="str">
            <v xml:space="preserve">KG    </v>
          </cell>
          <cell r="D2229" t="str">
            <v>55,36</v>
          </cell>
        </row>
        <row r="2230">
          <cell r="A2230">
            <v>39431</v>
          </cell>
          <cell r="B2230" t="str">
            <v>FITA DE PAPEL MICROPERFURADO, 50 X 150 MM, PARA TRATAMENTO DE JUNTAS DE CHAPA DE GESSO PARA DRYWALL</v>
          </cell>
          <cell r="C2230" t="str">
            <v xml:space="preserve">M     </v>
          </cell>
          <cell r="D2230" t="str">
            <v>0,14</v>
          </cell>
        </row>
        <row r="2231">
          <cell r="A2231">
            <v>39432</v>
          </cell>
          <cell r="B2231" t="str">
            <v>FITA DE PAPEL REFORCADA COM LAMINA DE METAL PARA REFORCO DE CANTOS DE CHAPA DE GESSO PARA DRYWALL</v>
          </cell>
          <cell r="C2231" t="str">
            <v xml:space="preserve">M     </v>
          </cell>
          <cell r="D2231" t="str">
            <v>1,82</v>
          </cell>
        </row>
        <row r="2232">
          <cell r="A2232">
            <v>20111</v>
          </cell>
          <cell r="B2232" t="str">
            <v>FITA ISOLANTE ADESIVA ANTICHAMA, USO ATE 750 V, EM ROLO DE 19 MM X 20 M</v>
          </cell>
          <cell r="C2232" t="str">
            <v xml:space="preserve">UN    </v>
          </cell>
          <cell r="D2232" t="str">
            <v>12,25</v>
          </cell>
        </row>
        <row r="2233">
          <cell r="A2233">
            <v>21127</v>
          </cell>
          <cell r="B2233" t="str">
            <v>FITA ISOLANTE ADESIVA ANTICHAMA, USO ATE 750 V, EM ROLO DE 19 MM X 5 M</v>
          </cell>
          <cell r="C2233" t="str">
            <v xml:space="preserve">UN    </v>
          </cell>
          <cell r="D2233" t="str">
            <v>4,63</v>
          </cell>
        </row>
        <row r="2234">
          <cell r="A2234">
            <v>404</v>
          </cell>
          <cell r="B2234" t="str">
            <v>FITA ISOLANTE DE BORRACHA AUTOFUSAO, USO ATE 69 KV (ALTA TENSAO)</v>
          </cell>
          <cell r="C2234" t="str">
            <v xml:space="preserve">M     </v>
          </cell>
          <cell r="D2234" t="str">
            <v>1,67</v>
          </cell>
        </row>
        <row r="2235">
          <cell r="A2235">
            <v>14151</v>
          </cell>
          <cell r="B2235" t="str">
            <v>FITA METALICA GRAVADA, L = 17 MM, ROLO DE 25 M, CARGA RECOMENDADA = *120* KGF</v>
          </cell>
          <cell r="C2235" t="str">
            <v xml:space="preserve">UN    </v>
          </cell>
          <cell r="D2235" t="str">
            <v>46,71</v>
          </cell>
        </row>
        <row r="2236">
          <cell r="A2236">
            <v>14153</v>
          </cell>
          <cell r="B2236" t="str">
            <v>FITA METALICA PERFURADA, L = *18* MM, ROLO DE 30 M, CARGA RECOMENDADA = *30* KGF</v>
          </cell>
          <cell r="C2236" t="str">
            <v xml:space="preserve">UN    </v>
          </cell>
          <cell r="D2236" t="str">
            <v>52,81</v>
          </cell>
        </row>
        <row r="2237">
          <cell r="A2237">
            <v>14152</v>
          </cell>
          <cell r="B2237" t="str">
            <v>FITA METALICA PERFURADA, L = 17 MM, ROLO DE 30 M, CARGA RECOMENDADA = *19* KGF</v>
          </cell>
          <cell r="C2237" t="str">
            <v xml:space="preserve">UN    </v>
          </cell>
          <cell r="D2237" t="str">
            <v>40,54</v>
          </cell>
        </row>
        <row r="2238">
          <cell r="A2238">
            <v>14154</v>
          </cell>
          <cell r="B2238" t="str">
            <v>FITA METALICA PERFURADA, L = 25 MM, ROLO DE 30 M, CARGA RECOMENDADA = *222,5* KGF</v>
          </cell>
          <cell r="C2238" t="str">
            <v xml:space="preserve">UN    </v>
          </cell>
          <cell r="D2238" t="str">
            <v>141,90</v>
          </cell>
        </row>
        <row r="2239">
          <cell r="A2239">
            <v>42015</v>
          </cell>
          <cell r="B2239" t="str">
            <v>FITA PLASTICA ZEBRADA PARA DEMARCACAO DE AREAS, LARGURA = 7 CM, SEM ADESIVO (COLETADO CAIXA)</v>
          </cell>
          <cell r="C2239" t="str">
            <v xml:space="preserve">M     </v>
          </cell>
          <cell r="D2239" t="str">
            <v>1,96</v>
          </cell>
        </row>
        <row r="2240">
          <cell r="A2240">
            <v>3146</v>
          </cell>
          <cell r="B2240" t="str">
            <v>FITA VEDA ROSCA EM ROLOS DE 18 MM X 10 M (L X C)</v>
          </cell>
          <cell r="C2240" t="str">
            <v xml:space="preserve">UN    </v>
          </cell>
          <cell r="D2240" t="str">
            <v>3,60</v>
          </cell>
        </row>
        <row r="2241">
          <cell r="A2241">
            <v>3143</v>
          </cell>
          <cell r="B2241" t="str">
            <v>FITA VEDA ROSCA EM ROLOS DE 18 MM X 25 M (L X C)</v>
          </cell>
          <cell r="C2241" t="str">
            <v xml:space="preserve">UN    </v>
          </cell>
          <cell r="D2241" t="str">
            <v>8,19</v>
          </cell>
        </row>
        <row r="2242">
          <cell r="A2242">
            <v>3148</v>
          </cell>
          <cell r="B2242" t="str">
            <v>FITA VEDA ROSCA EM ROLOS DE 18 MM X 50 M (L X C)</v>
          </cell>
          <cell r="C2242" t="str">
            <v xml:space="preserve">UN    </v>
          </cell>
          <cell r="D2242" t="str">
            <v>13,27</v>
          </cell>
        </row>
        <row r="2243">
          <cell r="A2243">
            <v>4310</v>
          </cell>
          <cell r="B2243" t="str">
            <v>FIXADOR DE ABA AUTOTRAVANTE PARA TELHA DE FIBROCIMENTO, TIPO CANALETE 90 OU KALHETAO</v>
          </cell>
          <cell r="C2243" t="str">
            <v xml:space="preserve">UN    </v>
          </cell>
          <cell r="D2243" t="str">
            <v>1,69</v>
          </cell>
        </row>
        <row r="2244">
          <cell r="A2244">
            <v>4311</v>
          </cell>
          <cell r="B2244" t="str">
            <v>FIXADOR DE ABA SIMPLES PARA TELHA DE FIBROCIMENTO, TIPO CANALETA 49 OU KALHETA</v>
          </cell>
          <cell r="C2244" t="str">
            <v xml:space="preserve">UN    </v>
          </cell>
          <cell r="D2244" t="str">
            <v>1,19</v>
          </cell>
        </row>
        <row r="2245">
          <cell r="A2245">
            <v>4312</v>
          </cell>
          <cell r="B2245" t="str">
            <v>FIXADOR DE ABA SIMPLES PARA TELHA DE FIBROCIMENTO, TIPO CANALETA 90 OU KALHETAO</v>
          </cell>
          <cell r="C2245" t="str">
            <v xml:space="preserve">UN    </v>
          </cell>
          <cell r="D2245" t="str">
            <v>1,66</v>
          </cell>
        </row>
        <row r="2246">
          <cell r="A2246">
            <v>13261</v>
          </cell>
          <cell r="B2246" t="str">
            <v>FLANELA *30 X 40* CM</v>
          </cell>
          <cell r="C2246" t="str">
            <v xml:space="preserve">UN    </v>
          </cell>
          <cell r="D2246" t="str">
            <v>2,58</v>
          </cell>
        </row>
        <row r="2247">
          <cell r="A2247">
            <v>3255</v>
          </cell>
          <cell r="B2247" t="str">
            <v>FLANGE PVC, ROSCAVEL SEXTAVADO SEM FUROS 3/4"</v>
          </cell>
          <cell r="C2247" t="str">
            <v xml:space="preserve">UN    </v>
          </cell>
          <cell r="D2247" t="str">
            <v>8,31</v>
          </cell>
        </row>
        <row r="2248">
          <cell r="A2248">
            <v>3254</v>
          </cell>
          <cell r="B2248" t="str">
            <v>FLANGE PVC, ROSCAVEL, SEXTAVADO, SEM FUROS 3"</v>
          </cell>
          <cell r="C2248" t="str">
            <v xml:space="preserve">UN    </v>
          </cell>
          <cell r="D2248" t="str">
            <v>135,00</v>
          </cell>
        </row>
        <row r="2249">
          <cell r="A2249">
            <v>3259</v>
          </cell>
          <cell r="B2249" t="str">
            <v>FLANGE PVC, ROSCAVEL, SEXTAVADO, SEM FUROS, 1 1/2"</v>
          </cell>
          <cell r="C2249" t="str">
            <v xml:space="preserve">UN    </v>
          </cell>
          <cell r="D2249" t="str">
            <v>16,22</v>
          </cell>
        </row>
        <row r="2250">
          <cell r="A2250">
            <v>3258</v>
          </cell>
          <cell r="B2250" t="str">
            <v>FLANGE PVC, ROSCAVEL, SEXTAVADO, SEM FUROS, 1 1/4"</v>
          </cell>
          <cell r="C2250" t="str">
            <v xml:space="preserve">UN    </v>
          </cell>
          <cell r="D2250" t="str">
            <v>9,80</v>
          </cell>
        </row>
        <row r="2251">
          <cell r="A2251">
            <v>3251</v>
          </cell>
          <cell r="B2251" t="str">
            <v>FLANGE PVC, ROSCAVEL, SEXTAVADO, SEM FUROS, 1/2"</v>
          </cell>
          <cell r="C2251" t="str">
            <v xml:space="preserve">UN    </v>
          </cell>
          <cell r="D2251" t="str">
            <v>5,78</v>
          </cell>
        </row>
        <row r="2252">
          <cell r="A2252">
            <v>3256</v>
          </cell>
          <cell r="B2252" t="str">
            <v>FLANGE PVC, ROSCAVEL, SEXTAVADO, SEM FUROS, 1"</v>
          </cell>
          <cell r="C2252" t="str">
            <v xml:space="preserve">UN    </v>
          </cell>
          <cell r="D2252" t="str">
            <v>10,94</v>
          </cell>
        </row>
        <row r="2253">
          <cell r="A2253">
            <v>3261</v>
          </cell>
          <cell r="B2253" t="str">
            <v>FLANGE PVC, ROSCAVEL, SEXTAVADO, SEM FUROS, 2 1/2"</v>
          </cell>
          <cell r="C2253" t="str">
            <v xml:space="preserve">UN    </v>
          </cell>
          <cell r="D2253" t="str">
            <v>119,39</v>
          </cell>
        </row>
        <row r="2254">
          <cell r="A2254">
            <v>3260</v>
          </cell>
          <cell r="B2254" t="str">
            <v>FLANGE PVC, ROSCAVEL, SEXTAVADO, SEM FUROS, 2"</v>
          </cell>
          <cell r="C2254" t="str">
            <v xml:space="preserve">UN    </v>
          </cell>
          <cell r="D2254" t="str">
            <v>20,51</v>
          </cell>
        </row>
        <row r="2255">
          <cell r="A2255">
            <v>3272</v>
          </cell>
          <cell r="B2255" t="str">
            <v>FLANGE SEXTAVADO DE FERRO GALVANIZADO, COM ROSCA BSP, DE 1 1/2"</v>
          </cell>
          <cell r="C2255" t="str">
            <v xml:space="preserve">UN    </v>
          </cell>
          <cell r="D2255" t="str">
            <v>44,60</v>
          </cell>
        </row>
        <row r="2256">
          <cell r="A2256">
            <v>3265</v>
          </cell>
          <cell r="B2256" t="str">
            <v>FLANGE SEXTAVADO DE FERRO GALVANIZADO, COM ROSCA BSP, DE 1 1/4"</v>
          </cell>
          <cell r="C2256" t="str">
            <v xml:space="preserve">UN    </v>
          </cell>
          <cell r="D2256" t="str">
            <v>35,43</v>
          </cell>
        </row>
        <row r="2257">
          <cell r="A2257">
            <v>3262</v>
          </cell>
          <cell r="B2257" t="str">
            <v>FLANGE SEXTAVADO DE FERRO GALVANIZADO, COM ROSCA BSP, DE 1/2"</v>
          </cell>
          <cell r="C2257" t="str">
            <v xml:space="preserve">UN    </v>
          </cell>
          <cell r="D2257" t="str">
            <v>15,51</v>
          </cell>
        </row>
        <row r="2258">
          <cell r="A2258">
            <v>3264</v>
          </cell>
          <cell r="B2258" t="str">
            <v>FLANGE SEXTAVADO DE FERRO GALVANIZADO, COM ROSCA BSP, DE 1"</v>
          </cell>
          <cell r="C2258" t="str">
            <v xml:space="preserve">UN    </v>
          </cell>
          <cell r="D2258" t="str">
            <v>25,48</v>
          </cell>
        </row>
        <row r="2259">
          <cell r="A2259">
            <v>3267</v>
          </cell>
          <cell r="B2259" t="str">
            <v>FLANGE SEXTAVADO DE FERRO GALVANIZADO, COM ROSCA BSP, DE 2 1/2"</v>
          </cell>
          <cell r="C2259" t="str">
            <v xml:space="preserve">UN    </v>
          </cell>
          <cell r="D2259" t="str">
            <v>83,21</v>
          </cell>
        </row>
        <row r="2260">
          <cell r="A2260">
            <v>3266</v>
          </cell>
          <cell r="B2260" t="str">
            <v>FLANGE SEXTAVADO DE FERRO GALVANIZADO, COM ROSCA BSP, DE 2"</v>
          </cell>
          <cell r="C2260" t="str">
            <v xml:space="preserve">UN    </v>
          </cell>
          <cell r="D2260" t="str">
            <v>52,94</v>
          </cell>
        </row>
        <row r="2261">
          <cell r="A2261">
            <v>3263</v>
          </cell>
          <cell r="B2261" t="str">
            <v>FLANGE SEXTAVADO DE FERRO GALVANIZADO, COM ROSCA BSP, DE 3/4"</v>
          </cell>
          <cell r="C2261" t="str">
            <v xml:space="preserve">UN    </v>
          </cell>
          <cell r="D2261" t="str">
            <v>21,19</v>
          </cell>
        </row>
        <row r="2262">
          <cell r="A2262">
            <v>3268</v>
          </cell>
          <cell r="B2262" t="str">
            <v>FLANGE SEXTAVADO DE FERRO GALVANIZADO, COM ROSCA BSP, DE 3"</v>
          </cell>
          <cell r="C2262" t="str">
            <v xml:space="preserve">UN    </v>
          </cell>
          <cell r="D2262" t="str">
            <v>112,51</v>
          </cell>
        </row>
        <row r="2263">
          <cell r="A2263">
            <v>3271</v>
          </cell>
          <cell r="B2263" t="str">
            <v>FLANGE SEXTAVADO DE FERRO GALVANIZADO, COM ROSCA BSP, DE 4"</v>
          </cell>
          <cell r="C2263" t="str">
            <v xml:space="preserve">UN    </v>
          </cell>
          <cell r="D2263" t="str">
            <v>166,34</v>
          </cell>
        </row>
        <row r="2264">
          <cell r="A2264">
            <v>3270</v>
          </cell>
          <cell r="B2264" t="str">
            <v>FLANGE SEXTAVADO DE FERRO GALVANIZADO, COM ROSCA BSP, DE 6"</v>
          </cell>
          <cell r="C2264" t="str">
            <v xml:space="preserve">UN    </v>
          </cell>
          <cell r="D2264" t="str">
            <v>279,46</v>
          </cell>
        </row>
        <row r="2265">
          <cell r="A2265">
            <v>3275</v>
          </cell>
          <cell r="B2265" t="str">
            <v>FORRO COMPOSTO POR PAINEIS DE LA DE VIDRO, REVESTIDOS EM PVC MICROPERFURADO, DE *1250 X 625* MM, ESPESSURA 15 MM (COM COLOCACAO)</v>
          </cell>
          <cell r="C2265" t="str">
            <v xml:space="preserve">M2    </v>
          </cell>
          <cell r="D2265" t="str">
            <v>171,02</v>
          </cell>
        </row>
        <row r="2266">
          <cell r="A2266">
            <v>39512</v>
          </cell>
          <cell r="B2266" t="str">
            <v>FORRO DE FIBRA MINERAL EM PLACAS DE 1250 X 625 MM, E = 15 MM, BORDA RETA, COM PINTURA ANTIMOFO, APOIADO EM PERFIL DE ACO GALVANIZADO COM 24 MM DE BASE - INSTALADO</v>
          </cell>
          <cell r="C2266" t="str">
            <v xml:space="preserve">M2    </v>
          </cell>
          <cell r="D2266" t="str">
            <v>110,22</v>
          </cell>
        </row>
        <row r="2267">
          <cell r="A2267">
            <v>39511</v>
          </cell>
          <cell r="B2267" t="str">
            <v>FORRO DE FIBRA MINERAL EM PLACAS DE 625 X 625 MM, E = 15 MM, BORDA RETA, COM PINTURA ANTIMOFO, APOIADO EM PERFIL DE ACO GALVANIZADO COM 24 MM DE BASE - INSTALADO</v>
          </cell>
          <cell r="C2267" t="str">
            <v xml:space="preserve">M2    </v>
          </cell>
          <cell r="D2267" t="str">
            <v>120,22</v>
          </cell>
        </row>
        <row r="2268">
          <cell r="A2268">
            <v>39513</v>
          </cell>
          <cell r="B2268" t="str">
            <v>FORRO DE FIBRA MINERAL EM PLACAS DE 625 X 625 MM, E = 15/16 MM, BORDA REBAIXADA, COM PINTURA ANTIMOFO, APOIADO EM PERFIL DE ACO GALVANIZADO COM 24 MM DE BASE - INSTALADO</v>
          </cell>
          <cell r="C2268" t="str">
            <v xml:space="preserve">M2    </v>
          </cell>
          <cell r="D2268" t="str">
            <v>128,95</v>
          </cell>
        </row>
        <row r="2269">
          <cell r="A2269">
            <v>3286</v>
          </cell>
          <cell r="B2269" t="str">
            <v>FORRO DE MADEIRA CEDRINHO OU EQUIVALENTE DA REGIAO, ENCAIXE MACHO/FEMEA COM FRISO, *10 X 1* CM (SEM COLOCACAO)</v>
          </cell>
          <cell r="C2269" t="str">
            <v xml:space="preserve">M2    </v>
          </cell>
          <cell r="D2269" t="str">
            <v>72,79</v>
          </cell>
        </row>
        <row r="2270">
          <cell r="A2270">
            <v>3287</v>
          </cell>
          <cell r="B2270" t="str">
            <v>FORRO DE MADEIRA CUMARU/IPE CHAMPANHE OU EQUIVALENTE DA REGIAO, ENCAIXE MACHO/FEMEA COM FRISO, *10 X 1* CM (SEM COLOCACAO)</v>
          </cell>
          <cell r="C2270" t="str">
            <v xml:space="preserve">M2    </v>
          </cell>
          <cell r="D2270" t="str">
            <v>110,00</v>
          </cell>
        </row>
        <row r="2271">
          <cell r="A2271">
            <v>3283</v>
          </cell>
          <cell r="B2271" t="str">
            <v>FORRO DE MADEIRA PINUS OU EQUIVALENTE DA REGIAO, ENCAIXE MACHO/FEMEA COM FRISO, *10 X 1* CM (SEM COLOCACAO)</v>
          </cell>
          <cell r="C2271" t="str">
            <v xml:space="preserve">M2    </v>
          </cell>
          <cell r="D2271" t="str">
            <v>23,10</v>
          </cell>
        </row>
        <row r="2272">
          <cell r="A2272">
            <v>11587</v>
          </cell>
          <cell r="B2272" t="str">
            <v>FORRO DE PVC LISO, BRANCO, REGUA DE 10 CM, ESPESSURA DE 8 MM A 10 MM (COM COLOCACAO / SEM ESTRUTURA METALICA)</v>
          </cell>
          <cell r="C2272" t="str">
            <v xml:space="preserve">M2    </v>
          </cell>
          <cell r="D2272" t="str">
            <v>117,27</v>
          </cell>
        </row>
        <row r="2273">
          <cell r="A2273">
            <v>36225</v>
          </cell>
          <cell r="B2273" t="str">
            <v>FORRO DE PVC LISO, BRANCO, REGUA DE 20 CM, ESPESSURA DE 8 MM A 10 MM, COMPRIMENTO 6 M (SEM COLOCACAO)</v>
          </cell>
          <cell r="C2273" t="str">
            <v xml:space="preserve">M2    </v>
          </cell>
          <cell r="D2273" t="str">
            <v>47,64</v>
          </cell>
        </row>
        <row r="2274">
          <cell r="A2274">
            <v>36230</v>
          </cell>
          <cell r="B2274" t="str">
            <v>FORRO DE PVC, FRISADO, BRANCO, REGUA DE 10 CM, ESPESSURA DE 8 MM A 10 MM E COMPRIMENTO 6 M (SEM COLOCACAO)</v>
          </cell>
          <cell r="C2274" t="str">
            <v xml:space="preserve">M2    </v>
          </cell>
          <cell r="D2274" t="str">
            <v>35,00</v>
          </cell>
        </row>
        <row r="2275">
          <cell r="A2275">
            <v>36238</v>
          </cell>
          <cell r="B2275" t="str">
            <v>FORRO DE PVC, FRISADO, BRANCO, REGUA DE 20 CM, ESPESSURA DE 8 MM A 10 MM E COMPRIMENTO 6 M (SEM COLOCACAO)</v>
          </cell>
          <cell r="C2275" t="str">
            <v xml:space="preserve">M2    </v>
          </cell>
          <cell r="D2275" t="str">
            <v>34,20</v>
          </cell>
        </row>
        <row r="2276">
          <cell r="A2276">
            <v>39363</v>
          </cell>
          <cell r="B2276" t="str">
            <v>FOSSA SEPTICA, SEM FILTRO, PARA 15 A 30 CONTRIBUINTES, CILINDRICA, COM TAMPA, EM POLIETILENO DE ALTA DENSIDADE (PEAD), CAPACIDADE APROXIMADA DE 5500 LITROS (NBR 7229)</v>
          </cell>
          <cell r="C2276" t="str">
            <v xml:space="preserve">UN    </v>
          </cell>
          <cell r="D2276" t="str">
            <v>5.230,12</v>
          </cell>
        </row>
        <row r="2277">
          <cell r="A2277">
            <v>39361</v>
          </cell>
          <cell r="B2277" t="str">
            <v>FOSSA SEPTICA, SEM FILTRO, PARA 4 A 7 CONTRIBUINTES, CILINDRICA,  COM TAMPA, EM POLIETILENO DE ALTA DENSIDADE (PEAD), CAPACIDADE APROXIMADA DE 1100 LITROS (NBR 7229)</v>
          </cell>
          <cell r="C2277" t="str">
            <v xml:space="preserve">UN    </v>
          </cell>
          <cell r="D2277" t="str">
            <v>1.344,88</v>
          </cell>
        </row>
        <row r="2278">
          <cell r="A2278">
            <v>39362</v>
          </cell>
          <cell r="B2278" t="str">
            <v>FOSSA SEPTICA, SEM FILTRO, PARA 8 A 14 CONTRIBUINTES, CILINDRICA, COM TAMPA, EM POLIETILENO DE ALTA DENSIDADE (PEAD), CAPACIDADE APROXIMADA DE 3000 LITROS (NBR 7229)</v>
          </cell>
          <cell r="C2278" t="str">
            <v xml:space="preserve">UN    </v>
          </cell>
          <cell r="D2278" t="str">
            <v>4.138,56</v>
          </cell>
        </row>
        <row r="2279">
          <cell r="A2279">
            <v>39364</v>
          </cell>
          <cell r="B2279" t="str">
            <v>FOSSA SEPTICA,SEM FILTRO, PARA 40 A 52 CONTRIBUINTES, CILINDRICA, COM TAMPA, EM POLIETILENO DE ALTA DENSIDADE (PEAD), CAPACIDADE APROXIMADA DE 10000 LITROS (NBR 7229)</v>
          </cell>
          <cell r="C2279" t="str">
            <v xml:space="preserve">UN    </v>
          </cell>
          <cell r="D2279" t="str">
            <v>11.954,56</v>
          </cell>
        </row>
        <row r="2280">
          <cell r="A2280">
            <v>14576</v>
          </cell>
          <cell r="B2280" t="str">
            <v>FRESADORA DE ASFALTO A FRIO SOBRE ESTEIRAS, LARG. FRESAGEM 2,00 M, POT. 410 KW/550 HP</v>
          </cell>
          <cell r="C2280" t="str">
            <v xml:space="preserve">UN    </v>
          </cell>
          <cell r="D2280" t="str">
            <v>6.218.708,49</v>
          </cell>
        </row>
        <row r="2281">
          <cell r="A2281">
            <v>13877</v>
          </cell>
          <cell r="B2281" t="str">
            <v>FRESADORA DE ASFALTO A FRIO SOBRE RODAS, LARG. FRESAGEM 1,00 M, POT. 155 KW/208 HP</v>
          </cell>
          <cell r="C2281" t="str">
            <v xml:space="preserve">UN    </v>
          </cell>
          <cell r="D2281" t="str">
            <v>2.662.136,35</v>
          </cell>
        </row>
        <row r="2282">
          <cell r="A2282">
            <v>7307</v>
          </cell>
          <cell r="B2282" t="str">
            <v>FUNDO ANTICORROSIVO PARA METAIS FERROSOS (ZARCAO)</v>
          </cell>
          <cell r="C2282" t="str">
            <v xml:space="preserve">L     </v>
          </cell>
          <cell r="D2282" t="str">
            <v>27,80</v>
          </cell>
        </row>
        <row r="2283">
          <cell r="A2283">
            <v>38122</v>
          </cell>
          <cell r="B2283" t="str">
            <v>FUNDO PREPARADOR ACRILICO BASE AGUA</v>
          </cell>
          <cell r="C2283" t="str">
            <v xml:space="preserve">L     </v>
          </cell>
          <cell r="D2283" t="str">
            <v>9,13</v>
          </cell>
        </row>
        <row r="2284">
          <cell r="A2284">
            <v>38633</v>
          </cell>
          <cell r="B2284" t="str">
            <v>FURO PARA TORNEIRA OU OUTROS ACESSORIOS  EM BANCADA DE MARMORE/ GRANITO OU OUTRO TIPO DE PEDRA NATURAL</v>
          </cell>
          <cell r="C2284" t="str">
            <v xml:space="preserve">UN    </v>
          </cell>
          <cell r="D2284" t="str">
            <v>19,19</v>
          </cell>
        </row>
        <row r="2285">
          <cell r="A2285">
            <v>12344</v>
          </cell>
          <cell r="B2285" t="str">
            <v>FUSIVEL DIAZED 20 A TAMANHO DII, CAPACIDADE DE INTERRUPCAO DE 50 KA EM VCA E 8 KA EM VCC, TENSAO NOMIMNAL DE 500 V</v>
          </cell>
          <cell r="C2285" t="str">
            <v xml:space="preserve">UN    </v>
          </cell>
          <cell r="D2285" t="str">
            <v>6,05</v>
          </cell>
        </row>
        <row r="2286">
          <cell r="A2286">
            <v>12343</v>
          </cell>
          <cell r="B2286" t="str">
            <v>FUSIVEL DIAZED 35 A TAMANHO DIII, CAPACIDADE DE INTERRUPCAO DE 50 KA EM VCA E 8 KA EM VCC, TENSAO NOMIMNAL DE 500 V</v>
          </cell>
          <cell r="C2286" t="str">
            <v xml:space="preserve">UN    </v>
          </cell>
          <cell r="D2286" t="str">
            <v>9,39</v>
          </cell>
        </row>
        <row r="2287">
          <cell r="A2287">
            <v>3295</v>
          </cell>
          <cell r="B2287" t="str">
            <v>FUSIVEL NH *36* A 80 AMPERES, TAMANHO 00, CAPACIDADE DE INTERRUPCAO DE 120 KA, TENSAO NOMIMNAL DE 500 V</v>
          </cell>
          <cell r="C2287" t="str">
            <v xml:space="preserve">UN    </v>
          </cell>
          <cell r="D2287" t="str">
            <v>32,79</v>
          </cell>
        </row>
        <row r="2288">
          <cell r="A2288">
            <v>3302</v>
          </cell>
          <cell r="B2288" t="str">
            <v>FUSIVEL NH 100 A TAMANHO 00, CAPACIDADE DE INTERRUPCAO DE 120 KA, TENSAO NOMIMNAL DE 500 V</v>
          </cell>
          <cell r="C2288" t="str">
            <v xml:space="preserve">UN    </v>
          </cell>
          <cell r="D2288" t="str">
            <v>34,28</v>
          </cell>
        </row>
        <row r="2289">
          <cell r="A2289">
            <v>3297</v>
          </cell>
          <cell r="B2289" t="str">
            <v>FUSIVEL NH 125 A TAMANHO 00, CAPACIDADE DE INTERRUPCAO DE 120 KA, TENSAO NOMIMNAL DE 500 V</v>
          </cell>
          <cell r="C2289" t="str">
            <v xml:space="preserve">UN    </v>
          </cell>
          <cell r="D2289" t="str">
            <v>36,59</v>
          </cell>
        </row>
        <row r="2290">
          <cell r="A2290">
            <v>3294</v>
          </cell>
          <cell r="B2290" t="str">
            <v>FUSIVEL NH 160 A TAMANHO 00, CAPACIDADE DE INTERRUPCAO DE 120 KA, TENSAO NOMIMNAL DE 500 V</v>
          </cell>
          <cell r="C2290" t="str">
            <v xml:space="preserve">UN    </v>
          </cell>
          <cell r="D2290" t="str">
            <v>37,15</v>
          </cell>
        </row>
        <row r="2291">
          <cell r="A2291">
            <v>3292</v>
          </cell>
          <cell r="B2291" t="str">
            <v>FUSIVEL NH 20 A TAMANHO 000, CAPACIDADE DE INTERRUPCAO DE 120 KA, TENSAO NOMIMNAL DE 500 V</v>
          </cell>
          <cell r="C2291" t="str">
            <v xml:space="preserve">UN    </v>
          </cell>
          <cell r="D2291" t="str">
            <v>34,90</v>
          </cell>
        </row>
        <row r="2292">
          <cell r="A2292">
            <v>3298</v>
          </cell>
          <cell r="B2292" t="str">
            <v>FUSIVEL NH 200 A 250 AMPERES, TAMANHO 1, CAPACIDADE DE INTERRUPCAO DE 120 KA, TENSAO NOMIMNAL DE 500 V</v>
          </cell>
          <cell r="C2292" t="str">
            <v xml:space="preserve">UN    </v>
          </cell>
          <cell r="D2292" t="str">
            <v>81,79</v>
          </cell>
        </row>
        <row r="2293">
          <cell r="A2293">
            <v>11596</v>
          </cell>
          <cell r="B2293" t="str">
            <v>GABIAO  TIPO CAIXA, MALHA HEXAGONAL 8 X 10 CM (ZN/AL), FIO 2,7 MM, DIMENSOES 2,0 X 1,0 X 0,5 M (C X L X A)</v>
          </cell>
          <cell r="C2293" t="str">
            <v xml:space="preserve">UN    </v>
          </cell>
          <cell r="D2293" t="str">
            <v>427,42</v>
          </cell>
        </row>
        <row r="2294">
          <cell r="A2294">
            <v>34802</v>
          </cell>
          <cell r="B2294" t="str">
            <v>GABIAO MANTA (COLCHAO) MALHA HEXAGONAL 6 X 8 CM (ZN/AL REVESTIDO COM POLIMERO), DIMENSOES 4,0 X 2,0 X 0,17 M (C X L X A) FIO 2 MM</v>
          </cell>
          <cell r="C2294" t="str">
            <v xml:space="preserve">UN    </v>
          </cell>
          <cell r="D2294" t="str">
            <v>1.173,83</v>
          </cell>
        </row>
        <row r="2295">
          <cell r="A2295">
            <v>11588</v>
          </cell>
          <cell r="B2295" t="str">
            <v>GABIAO MANTA (COLCHAO) MALHA HEXAGONAL 6 X 8 CM (ZN/AL REVESTIDO COM POLIMERO), FIO 2 MM, DIMENSOES 4,0 X 2,0 X 0,23 M (C X L X A)</v>
          </cell>
          <cell r="C2295" t="str">
            <v xml:space="preserve">UN    </v>
          </cell>
          <cell r="D2295" t="str">
            <v>1.266,37</v>
          </cell>
        </row>
        <row r="2296">
          <cell r="A2296">
            <v>34383</v>
          </cell>
          <cell r="B2296" t="str">
            <v>GABIAO MANTA (COLCHAO) MALHA HEXAGONAL 6 X 8 CM (ZN/AL REVESTIDO COM POLIMERO), FIO 2 MM, DIMENSOES 4,0 X 2,0 X 0,3 M (C X L X A)</v>
          </cell>
          <cell r="C2296" t="str">
            <v xml:space="preserve">UN    </v>
          </cell>
          <cell r="D2296" t="str">
            <v>1.393,10</v>
          </cell>
        </row>
        <row r="2297">
          <cell r="A2297">
            <v>40451</v>
          </cell>
          <cell r="B2297" t="str">
            <v>GABIAO MANTA (COLCHAO) MALHA HEXAGONAL 6 X 8 CM (ZN/AL REVESTIDO COM POLIMERO), FIO 2,0 MM, DIMENSOES 5,0 X 2,0 X 0,17 M (C X L X A)</v>
          </cell>
          <cell r="C2297" t="str">
            <v xml:space="preserve">M2    </v>
          </cell>
          <cell r="D2297" t="str">
            <v>112,61</v>
          </cell>
        </row>
        <row r="2298">
          <cell r="A2298">
            <v>40453</v>
          </cell>
          <cell r="B2298" t="str">
            <v>GABIAO MANTA (COLCHAO) MALHA HEXAGONAL 6 X 8 CM (ZN/AL REVESTIDO COM POLIMERO), FIO 2,0 MM, DIMENSOES 5,0 X 2,0 X 0,23 M (C X L X A)</v>
          </cell>
          <cell r="C2298" t="str">
            <v xml:space="preserve">M2    </v>
          </cell>
          <cell r="D2298" t="str">
            <v>121,84</v>
          </cell>
        </row>
        <row r="2299">
          <cell r="A2299">
            <v>40452</v>
          </cell>
          <cell r="B2299" t="str">
            <v>GABIAO MANTA (COLCHAO) MALHA HEXAGONAL 6 X 8 CM (ZN/AL REVESTIDO COM POLIMERO), FIO 2,0 MM, DIMENSOES 5,0 X 2,0 X 0,30 M (C X L X A)</v>
          </cell>
          <cell r="C2299" t="str">
            <v xml:space="preserve">M2    </v>
          </cell>
          <cell r="D2299" t="str">
            <v>133,64</v>
          </cell>
        </row>
        <row r="2300">
          <cell r="A2300">
            <v>11594</v>
          </cell>
          <cell r="B2300" t="str">
            <v>GABIAO SACO MALHA HEXAGONAL 8 X 10 CM (ZN/AL REVESTIDO COM POLIMERO),  FIO 2,4 MM, DIMENSOES 3,0 X 0,65 M</v>
          </cell>
          <cell r="C2300" t="str">
            <v xml:space="preserve">UN    </v>
          </cell>
          <cell r="D2300" t="str">
            <v>403,63</v>
          </cell>
        </row>
        <row r="2301">
          <cell r="A2301">
            <v>3311</v>
          </cell>
          <cell r="B2301" t="str">
            <v>GABIAO SACO MALHA HEXAGONAL 8 X 10 CM (ZN/AL REVESTIDO COM POLIMERO), FIO 2,4 MM, H = 0,65 M</v>
          </cell>
          <cell r="C2301" t="str">
            <v xml:space="preserve">M3    </v>
          </cell>
          <cell r="D2301" t="str">
            <v>403,63</v>
          </cell>
        </row>
        <row r="2302">
          <cell r="A2302">
            <v>11599</v>
          </cell>
          <cell r="B2302" t="str">
            <v>GABIAO SACO MALHA HEXAGONAL 8 X 10 CM (ZN/AL), FIO 2,7 MM, DIMENSOES 4,0 X 0,65 M</v>
          </cell>
          <cell r="C2302" t="str">
            <v xml:space="preserve">UN    </v>
          </cell>
          <cell r="D2302" t="str">
            <v>536,78</v>
          </cell>
        </row>
        <row r="2303">
          <cell r="A2303">
            <v>11593</v>
          </cell>
          <cell r="B2303" t="str">
            <v>GABIAO TIPO CAIXA MALHA HEXAGONAL 8 X 10 CM (ZN/AL REVESTIDO COM POLIMERO),  FIO 2,4 MM, DIMENSOES 2,0 X 1,0 X 1,0 M (C X L X A)</v>
          </cell>
          <cell r="C2303" t="str">
            <v xml:space="preserve">UN    </v>
          </cell>
          <cell r="D2303" t="str">
            <v>752,53</v>
          </cell>
        </row>
        <row r="2304">
          <cell r="A2304">
            <v>3314</v>
          </cell>
          <cell r="B2304" t="str">
            <v>GABIAO TIPO CAIXA MALHA HEXAGONAL 8 X 10 CM (ZN/AL REVESTIDO COM POLIMERO),  FIO 2,4 MM, H = 0,50 M</v>
          </cell>
          <cell r="C2304" t="str">
            <v xml:space="preserve">M3    </v>
          </cell>
          <cell r="D2304" t="str">
            <v>538,21</v>
          </cell>
        </row>
        <row r="2305">
          <cell r="A2305">
            <v>11597</v>
          </cell>
          <cell r="B2305" t="str">
            <v>GABIAO TIPO CAIXA MALHA HEXAGONAL 8 X 10 CM (ZN/AL), FIO 2,7 MM, DIMENSOES 2,0 X 1,0 X 1,0 M (C X L X A)</v>
          </cell>
          <cell r="C2305" t="str">
            <v xml:space="preserve">UN    </v>
          </cell>
          <cell r="D2305" t="str">
            <v>625,88</v>
          </cell>
        </row>
        <row r="2306">
          <cell r="A2306">
            <v>3309</v>
          </cell>
          <cell r="B2306" t="str">
            <v>GABIAO TIPO CAIXA MALHA HEXAGONAL 8 X 10 CM (ZN/AL), FIO 2,7 MM, H = 0,50 M</v>
          </cell>
          <cell r="C2306" t="str">
            <v xml:space="preserve">M3    </v>
          </cell>
          <cell r="D2306" t="str">
            <v>427,42</v>
          </cell>
        </row>
        <row r="2307">
          <cell r="A2307">
            <v>34612</v>
          </cell>
          <cell r="B2307" t="str">
            <v>GABIAO TIPO CAIXA PARA SOLO REFORCADO, MALHA HEXAGONAL DE DUPLA TORCAO 8 X 10 CM (ZN/AL REVESTIDO COM POLIMERO), FIO 2,7 MM, DIMENSOES 2,0 X 1,0 X 0,5 M, COM CAUDA DE 3,0 M</v>
          </cell>
          <cell r="C2307" t="str">
            <v xml:space="preserve">UN    </v>
          </cell>
          <cell r="D2307" t="str">
            <v>774,10</v>
          </cell>
        </row>
        <row r="2308">
          <cell r="A2308">
            <v>34635</v>
          </cell>
          <cell r="B2308" t="str">
            <v>GABIAO TIPO CAIXA PARA SOLO REFORCADO, MALHA HEXAGONAL DE DUPLA TORCAO 8 X 10 CM (ZN/AL REVESTIDO COM POLIMERO), FIO 2,7 MM, DIMENSOES 2,0 X 1,0 X 1,0 M, COM CAUDA DE 3,0 M</v>
          </cell>
          <cell r="C2308" t="str">
            <v xml:space="preserve">UN    </v>
          </cell>
          <cell r="D2308" t="str">
            <v>995,46</v>
          </cell>
        </row>
        <row r="2309">
          <cell r="A2309">
            <v>34633</v>
          </cell>
          <cell r="B2309" t="str">
            <v>GABIAO TIPO CAIXA PARA SOLO REFORCADO, MALHA HEXAGONAL DE DUPLA TORCAO 8 X 10 CM (ZN/AL REVESTIDO COM POLIMERO), FIO 2,7 MM, DIMENSOES 2,0 X 1,0 X 1,0 M, COM CAUDA DE 4,0 M</v>
          </cell>
          <cell r="C2309" t="str">
            <v xml:space="preserve">UN    </v>
          </cell>
          <cell r="D2309" t="str">
            <v>1.097,25</v>
          </cell>
        </row>
        <row r="2310">
          <cell r="A2310">
            <v>40440</v>
          </cell>
          <cell r="B2310" t="str">
            <v>GABIAO TIPO CAIXA PARA SOLO REFORCADO, MALHA HEXAGONAL 8 X 10 CM (ZN/AL REVESTIDO COM POLIMERO), FIO 2,7 MM, DIMENSOES 2,0 X 1,0 X 0,5 M, COM CAUDA DE 4,0 M</v>
          </cell>
          <cell r="C2310" t="str">
            <v xml:space="preserve">M3    </v>
          </cell>
          <cell r="D2310" t="str">
            <v>560,60</v>
          </cell>
        </row>
        <row r="2311">
          <cell r="A2311">
            <v>40441</v>
          </cell>
          <cell r="B2311" t="str">
            <v>GABIAO TIPO CAIXA PARA SOLO REFORCADO, MALHA HEXAGONAL 8 X 10 CM (ZN/AL REVESTIDO COM POLIMERO), FIO 2,7 MM, DIMENSOES 2,0 X 1,0 X 1,0 M, COM CAUDA DE 4,0 M</v>
          </cell>
          <cell r="C2311" t="str">
            <v xml:space="preserve">M3    </v>
          </cell>
          <cell r="D2311" t="str">
            <v>357,91</v>
          </cell>
        </row>
        <row r="2312">
          <cell r="A2312">
            <v>40449</v>
          </cell>
          <cell r="B2312" t="str">
            <v>GABIAO TIPO CAIXA TRAPEZOIDAL, MALHA HEXAGONAL 10 X 12 CM (ZN/AL REVESTIDO COM POLIMERO) FIO 2,7 MM, FACE COM 65 GRAUS, COM GEOSSINTETICO, DIMENSOES 2,0 X 1,5 X 1,0 M (C X L X A)</v>
          </cell>
          <cell r="C2312" t="str">
            <v xml:space="preserve">M3    </v>
          </cell>
          <cell r="D2312" t="str">
            <v>300,89</v>
          </cell>
        </row>
        <row r="2313">
          <cell r="A2313">
            <v>34800</v>
          </cell>
          <cell r="B2313" t="str">
            <v>GABIAO TIPO CAIXA, MALHA HEXAGONAL 8 X 10 CM (ZN/AL REVESTIDO COM POLIMERO), FIO DE 2,4 MM, DIMENSOES 2,0 x 1,0 x 1,0 M (C X L X A)</v>
          </cell>
          <cell r="C2313" t="str">
            <v xml:space="preserve">M3    </v>
          </cell>
          <cell r="D2313" t="str">
            <v>376,26</v>
          </cell>
        </row>
        <row r="2314">
          <cell r="A2314">
            <v>11592</v>
          </cell>
          <cell r="B2314" t="str">
            <v>GABIAO TIPO CAIXA, MALHA HEXAGONAL 8 X 10 CM (ZN/AL REVESTIDO COM POLIMERO), FIO 2,4 MM, DIMENSOES 2,0 X 1,0 X 0,5 M (C X L X A)</v>
          </cell>
          <cell r="C2314" t="str">
            <v xml:space="preserve">UN    </v>
          </cell>
          <cell r="D2314" t="str">
            <v>538,21</v>
          </cell>
        </row>
        <row r="2315">
          <cell r="A2315">
            <v>40438</v>
          </cell>
          <cell r="B2315" t="str">
            <v>GABIAO TIPO CAIXA, MALHA HEXAGONAL 8 X 10 CM (ZN/AL), FIO DE 2,7 MM, DIMENSOES 2,0 X 1,0 X 1,0 M (C X L X A)</v>
          </cell>
          <cell r="C2315" t="str">
            <v xml:space="preserve">M3    </v>
          </cell>
          <cell r="D2315" t="str">
            <v>250,67</v>
          </cell>
        </row>
        <row r="2316">
          <cell r="A2316">
            <v>40436</v>
          </cell>
          <cell r="B2316" t="str">
            <v>GABIAO TIPO CAIXA, MALHA HEXAGONAL 8 X 10 CM (ZN/AL), FIO DE 2,7 MM, DIMENSOES 5,0 X 1,0 X 1,0 M (C X L X A)</v>
          </cell>
          <cell r="C2316" t="str">
            <v xml:space="preserve">M3    </v>
          </cell>
          <cell r="D2316" t="str">
            <v>312,57</v>
          </cell>
        </row>
        <row r="2317">
          <cell r="A2317">
            <v>4315</v>
          </cell>
          <cell r="B2317" t="str">
            <v>GANCHO CHATO EM FERRO GALVANIZADO,  L = 110 MM, RECOBRIMENTO = 100MM, SECAO 1/8 X 1/2" (3 MM X 12 MM), PARA FIXAR TELHA DE FIBROCIMENTO ONDULADA</v>
          </cell>
          <cell r="C2317" t="str">
            <v xml:space="preserve">UN    </v>
          </cell>
          <cell r="D2317" t="str">
            <v>1,22</v>
          </cell>
        </row>
        <row r="2318">
          <cell r="A2318">
            <v>402</v>
          </cell>
          <cell r="B2318" t="str">
            <v>GANCHO OLHAL EM ACO GALVANIZADO, ESPESSURA 16MM, ABERTURA 21MM</v>
          </cell>
          <cell r="C2318" t="str">
            <v xml:space="preserve">UN    </v>
          </cell>
          <cell r="D2318" t="str">
            <v>11,51</v>
          </cell>
        </row>
        <row r="2319">
          <cell r="A2319">
            <v>4226</v>
          </cell>
          <cell r="B2319" t="str">
            <v>GAS DE COZINHA - GLP</v>
          </cell>
          <cell r="C2319" t="str">
            <v xml:space="preserve">KG    </v>
          </cell>
          <cell r="D2319" t="str">
            <v>6,92</v>
          </cell>
        </row>
        <row r="2320">
          <cell r="A2320">
            <v>4222</v>
          </cell>
          <cell r="B2320" t="str">
            <v>GASOLINA COMUM</v>
          </cell>
          <cell r="C2320" t="str">
            <v xml:space="preserve">L     </v>
          </cell>
          <cell r="D2320" t="str">
            <v>5,86</v>
          </cell>
        </row>
        <row r="2321">
          <cell r="A2321">
            <v>34804</v>
          </cell>
          <cell r="B2321" t="str">
            <v>GEOGRELHA TECIDA COM FILAMENTOS DE POLIESTER + PVC, RESISTENCIA LONGITUDINAL: 90 KN/M, RESISTENCIA TRANSVERSAL: 30 KN/M, ALONGAMENTO = 12 POR CENTO</v>
          </cell>
          <cell r="C2321" t="str">
            <v xml:space="preserve">M2    </v>
          </cell>
          <cell r="D2321" t="str">
            <v>45,43</v>
          </cell>
        </row>
        <row r="2322">
          <cell r="A2322">
            <v>4013</v>
          </cell>
          <cell r="B2322" t="str">
            <v>GEOTEXTIL NAO TECIDO AGULHADO DE FILAMENTOS CONTINUOS 100% POLIESTER, RESITENCIA A TRACAO = 09 KN/M</v>
          </cell>
          <cell r="C2322" t="str">
            <v xml:space="preserve">M2    </v>
          </cell>
          <cell r="D2322" t="str">
            <v>6,36</v>
          </cell>
        </row>
        <row r="2323">
          <cell r="A2323">
            <v>4011</v>
          </cell>
          <cell r="B2323" t="str">
            <v>GEOTEXTIL NAO TECIDO AGULHADO DE FILAMENTOS CONTINUOS 100% POLIESTER, RESITENCIA A TRACAO = 10 KN/M</v>
          </cell>
          <cell r="C2323" t="str">
            <v xml:space="preserve">M2    </v>
          </cell>
          <cell r="D2323" t="str">
            <v>7,11</v>
          </cell>
        </row>
        <row r="2324">
          <cell r="A2324">
            <v>4021</v>
          </cell>
          <cell r="B2324" t="str">
            <v>GEOTEXTIL NAO TECIDO AGULHADO DE FILAMENTOS CONTINUOS 100% POLIESTER, RESITENCIA A TRACAO = 14 KN/M</v>
          </cell>
          <cell r="C2324" t="str">
            <v xml:space="preserve">M2    </v>
          </cell>
          <cell r="D2324" t="str">
            <v>8,86</v>
          </cell>
        </row>
        <row r="2325">
          <cell r="A2325">
            <v>4019</v>
          </cell>
          <cell r="B2325" t="str">
            <v>GEOTEXTIL NAO TECIDO AGULHADO DE FILAMENTOS CONTINUOS 100% POLIESTER, RESITENCIA A TRACAO = 16 KN/M</v>
          </cell>
          <cell r="C2325" t="str">
            <v xml:space="preserve">M2    </v>
          </cell>
          <cell r="D2325" t="str">
            <v>10,64</v>
          </cell>
        </row>
        <row r="2326">
          <cell r="A2326">
            <v>4012</v>
          </cell>
          <cell r="B2326" t="str">
            <v>GEOTEXTIL NAO TECIDO AGULHADO DE FILAMENTOS CONTINUOS 100% POLIESTER, RESITENCIA A TRACAO = 21 KN/M</v>
          </cell>
          <cell r="C2326" t="str">
            <v xml:space="preserve">M2    </v>
          </cell>
          <cell r="D2326" t="str">
            <v>14,26</v>
          </cell>
        </row>
        <row r="2327">
          <cell r="A2327">
            <v>4020</v>
          </cell>
          <cell r="B2327" t="str">
            <v>GEOTEXTIL NAO TECIDO AGULHADO DE FILAMENTOS CONTINUOS 100% POLIESTER, RESITENCIA A TRACAO = 26 KN/M</v>
          </cell>
          <cell r="C2327" t="str">
            <v xml:space="preserve">M2    </v>
          </cell>
          <cell r="D2327" t="str">
            <v>17,86</v>
          </cell>
        </row>
        <row r="2328">
          <cell r="A2328">
            <v>4018</v>
          </cell>
          <cell r="B2328" t="str">
            <v>GEOTEXTIL NAO TECIDO AGULHADO DE FILAMENTOS CONTINUOS 100% POLIESTER, RESITENCIA A TRACAO = 31 KN/M</v>
          </cell>
          <cell r="C2328" t="str">
            <v xml:space="preserve">M2    </v>
          </cell>
          <cell r="D2328" t="str">
            <v>21,39</v>
          </cell>
        </row>
        <row r="2329">
          <cell r="A2329">
            <v>36498</v>
          </cell>
          <cell r="B2329" t="str">
            <v>GERADOR PORTATIL MONOFASICO, POTENCIA 5500 VA, MOTOR A GASOLINA, POTENCIA DO MOTOR 13 CV</v>
          </cell>
          <cell r="C2329" t="str">
            <v xml:space="preserve">UN    </v>
          </cell>
          <cell r="D2329" t="str">
            <v>4.930,84</v>
          </cell>
        </row>
        <row r="2330">
          <cell r="A2330">
            <v>12872</v>
          </cell>
          <cell r="B2330" t="str">
            <v>GESSEIRO</v>
          </cell>
          <cell r="C2330" t="str">
            <v xml:space="preserve">H     </v>
          </cell>
          <cell r="D2330" t="str">
            <v>12,90</v>
          </cell>
        </row>
        <row r="2331">
          <cell r="A2331">
            <v>41075</v>
          </cell>
          <cell r="B2331" t="str">
            <v>GESSEIRO (MENSALISTA)</v>
          </cell>
          <cell r="C2331" t="str">
            <v xml:space="preserve">MES   </v>
          </cell>
          <cell r="D2331" t="str">
            <v>2.286,18</v>
          </cell>
        </row>
        <row r="2332">
          <cell r="A2332">
            <v>3315</v>
          </cell>
          <cell r="B2332" t="str">
            <v>GESSO EM PO PARA REVESTIMENTOS/MOLDURAS/SANCAS E USO GERAL</v>
          </cell>
          <cell r="C2332" t="str">
            <v xml:space="preserve">KG    </v>
          </cell>
          <cell r="D2332" t="str">
            <v>0,35</v>
          </cell>
        </row>
        <row r="2333">
          <cell r="A2333">
            <v>36870</v>
          </cell>
          <cell r="B2333" t="str">
            <v>GESSO PROJETADO</v>
          </cell>
          <cell r="C2333" t="str">
            <v xml:space="preserve">KG    </v>
          </cell>
          <cell r="D2333" t="str">
            <v>0,52</v>
          </cell>
        </row>
        <row r="2334">
          <cell r="A2334">
            <v>5092</v>
          </cell>
          <cell r="B2334" t="str">
            <v>GONZO DE EMBUTIR, EM LATAO / ZAMAC, *20 X 48* MM, PARA JANELA BASCULANTE / PIVOTANTE -  INCLUI PARAFUSOS</v>
          </cell>
          <cell r="C2334" t="str">
            <v xml:space="preserve">PAR   </v>
          </cell>
          <cell r="D2334" t="str">
            <v>13,86</v>
          </cell>
        </row>
        <row r="2335">
          <cell r="A2335">
            <v>11462</v>
          </cell>
          <cell r="B2335" t="str">
            <v>GONZO DE SOBREPOR, EM LATAO / ZAMAC, PARA JANELA PIVOTANTE - INCLUI PARAFUSOS</v>
          </cell>
          <cell r="C2335" t="str">
            <v xml:space="preserve">PAR   </v>
          </cell>
          <cell r="D2335" t="str">
            <v>14,17</v>
          </cell>
        </row>
        <row r="2336">
          <cell r="A2336">
            <v>36529</v>
          </cell>
          <cell r="B2336" t="str">
            <v>GRADE DE DISCOS COM CONTROLE REMOTO, REBOCAVEL, COM 24 DISCOS 24" X 6 MM, COM PNEUS PARA TRANSPORTE</v>
          </cell>
          <cell r="C2336" t="str">
            <v xml:space="preserve">UN    </v>
          </cell>
          <cell r="D2336" t="str">
            <v>55.727,04</v>
          </cell>
        </row>
        <row r="2337">
          <cell r="A2337">
            <v>3318</v>
          </cell>
          <cell r="B2337" t="str">
            <v>GRADE DE DISCOS MECANICA 20X24" COM 20 DISCOS 24" X 6MM  COM PNEUS PARA TRANSPORTE</v>
          </cell>
          <cell r="C2337" t="str">
            <v xml:space="preserve">UN    </v>
          </cell>
          <cell r="D2337" t="str">
            <v>43.690,00</v>
          </cell>
        </row>
        <row r="2338">
          <cell r="A2338">
            <v>3324</v>
          </cell>
          <cell r="B2338" t="str">
            <v>GRAMA BATATAIS EM PLACAS, SEM PLANTIO</v>
          </cell>
          <cell r="C2338" t="str">
            <v xml:space="preserve">M2    </v>
          </cell>
          <cell r="D2338" t="str">
            <v>9,28</v>
          </cell>
        </row>
        <row r="2339">
          <cell r="A2339">
            <v>3322</v>
          </cell>
          <cell r="B2339" t="str">
            <v>GRAMA ESMERALDA OU SAO CARLOS OU CURITIBANA, EM PLACAS, SEM PLANTIO</v>
          </cell>
          <cell r="C2339" t="str">
            <v xml:space="preserve">M2    </v>
          </cell>
          <cell r="D2339" t="str">
            <v>13,00</v>
          </cell>
        </row>
        <row r="2340">
          <cell r="A2340">
            <v>5076</v>
          </cell>
          <cell r="B2340" t="str">
            <v>GRAMPO DE ACO POLIDO 1 " X 9</v>
          </cell>
          <cell r="C2340" t="str">
            <v xml:space="preserve">KG    </v>
          </cell>
          <cell r="D2340" t="str">
            <v>19,01</v>
          </cell>
        </row>
        <row r="2341">
          <cell r="A2341">
            <v>5077</v>
          </cell>
          <cell r="B2341" t="str">
            <v>GRAMPO DE ACO POLIDO 7/8 " X 9</v>
          </cell>
          <cell r="C2341" t="str">
            <v xml:space="preserve">KG    </v>
          </cell>
          <cell r="D2341" t="str">
            <v>21,01</v>
          </cell>
        </row>
        <row r="2342">
          <cell r="A2342">
            <v>11837</v>
          </cell>
          <cell r="B2342" t="str">
            <v>GRAMPO LINHA VIVA DE LATAO ESTANHADO, DIAMETRO DO CONDUTOR PRINCIPAL DE 10 A 120 MM2, DIAMETRO DA DERIVACAO DE 10 A 70 MM2</v>
          </cell>
          <cell r="C2342" t="str">
            <v xml:space="preserve">UN    </v>
          </cell>
          <cell r="D2342" t="str">
            <v>50,09</v>
          </cell>
        </row>
        <row r="2343">
          <cell r="A2343">
            <v>38055</v>
          </cell>
          <cell r="B2343" t="str">
            <v>GRAMPO METALICO TIPO OLHAL PARA HASTE DE ATERRAMENTO DE 1/2'', CONDUTOR DE *10* A 50 MM2</v>
          </cell>
          <cell r="C2343" t="str">
            <v xml:space="preserve">UN    </v>
          </cell>
          <cell r="D2343" t="str">
            <v>4,54</v>
          </cell>
        </row>
        <row r="2344">
          <cell r="A2344">
            <v>415</v>
          </cell>
          <cell r="B2344" t="str">
            <v>GRAMPO METALICO TIPO OLHAL PARA HASTE DE ATERRAMENTO DE 1'', CONDUTOR DE *10* A 50 MM2</v>
          </cell>
          <cell r="C2344" t="str">
            <v xml:space="preserve">UN    </v>
          </cell>
          <cell r="D2344" t="str">
            <v>20,54</v>
          </cell>
        </row>
        <row r="2345">
          <cell r="A2345">
            <v>416</v>
          </cell>
          <cell r="B2345" t="str">
            <v>GRAMPO METALICO TIPO OLHAL PARA HASTE DE ATERRAMENTO DE 3/4'', CONDUTOR DE *10* A 50 MM2</v>
          </cell>
          <cell r="C2345" t="str">
            <v xml:space="preserve">UN    </v>
          </cell>
          <cell r="D2345" t="str">
            <v>7,52</v>
          </cell>
        </row>
        <row r="2346">
          <cell r="A2346">
            <v>425</v>
          </cell>
          <cell r="B2346" t="str">
            <v>GRAMPO METALICO TIPO OLHAL PARA HASTE DE ATERRAMENTO DE 5/8'', CONDUTOR DE *10* A 50 MM2</v>
          </cell>
          <cell r="C2346" t="str">
            <v xml:space="preserve">UN    </v>
          </cell>
          <cell r="D2346" t="str">
            <v>4,66</v>
          </cell>
        </row>
        <row r="2347">
          <cell r="A2347">
            <v>426</v>
          </cell>
          <cell r="B2347" t="str">
            <v>GRAMPO METALICO TIPO U PARA HASTE DE ATERRAMENTO DE ATE 3/4'', CONDUTOR DE 10 A 25 MM2</v>
          </cell>
          <cell r="C2347" t="str">
            <v xml:space="preserve">UN    </v>
          </cell>
          <cell r="D2347" t="str">
            <v>25,67</v>
          </cell>
        </row>
        <row r="2348">
          <cell r="A2348">
            <v>38056</v>
          </cell>
          <cell r="B2348" t="str">
            <v>GRAMPO METALICO TIPO U PARA HASTE DE ATERRAMENTO DE ATE 5/8'', CONDUTOR DE 10 A 25 MM2</v>
          </cell>
          <cell r="C2348" t="str">
            <v xml:space="preserve">UN    </v>
          </cell>
          <cell r="D2348" t="str">
            <v>25,07</v>
          </cell>
        </row>
        <row r="2349">
          <cell r="A2349">
            <v>1564</v>
          </cell>
          <cell r="B2349" t="str">
            <v>GRAMPO PARALELO METALICO PARA CABO DE 6 A 50 MM2, COM 2 PARAFUSOS</v>
          </cell>
          <cell r="C2349" t="str">
            <v xml:space="preserve">UN    </v>
          </cell>
          <cell r="D2349" t="str">
            <v>9,56</v>
          </cell>
        </row>
        <row r="2350">
          <cell r="A2350">
            <v>11032</v>
          </cell>
          <cell r="B2350" t="str">
            <v>GRAMPO U DE 5/8 " N8 EM FERRO GALVANIZADO</v>
          </cell>
          <cell r="C2350" t="str">
            <v xml:space="preserve">UN    </v>
          </cell>
          <cell r="D2350" t="str">
            <v>6,90</v>
          </cell>
        </row>
        <row r="2351">
          <cell r="A2351">
            <v>36786</v>
          </cell>
          <cell r="B2351" t="str">
            <v>GRANALHA DE ACO, ANGULAR (GRIT), PARA JATEAMENTO, PENEIRA 0,117 A 1,00 MM, (SAE G-40 A G-80)</v>
          </cell>
          <cell r="C2351" t="str">
            <v>SC25KG</v>
          </cell>
          <cell r="D2351" t="str">
            <v>145,48</v>
          </cell>
        </row>
        <row r="2352">
          <cell r="A2352">
            <v>36785</v>
          </cell>
          <cell r="B2352" t="str">
            <v>GRANALHA DE ACO, ANGULAR (GRIT), PARA JATEAMENTO, PENEIRA 1,41 A 1,19 MM (SAE G16)</v>
          </cell>
          <cell r="C2352" t="str">
            <v>SC25KG</v>
          </cell>
          <cell r="D2352" t="str">
            <v>126,42</v>
          </cell>
        </row>
        <row r="2353">
          <cell r="A2353">
            <v>36782</v>
          </cell>
          <cell r="B2353" t="str">
            <v>GRANALHA DE ACO, ESFERICA (SHOT), PARA JATEAMENTO, PENEIRA 0,40 A 1,00 MM (SAE S-170 A S-280)</v>
          </cell>
          <cell r="C2353" t="str">
            <v>SC25KG</v>
          </cell>
          <cell r="D2353" t="str">
            <v>150,90</v>
          </cell>
        </row>
        <row r="2354">
          <cell r="A2354">
            <v>25930</v>
          </cell>
          <cell r="B2354" t="str">
            <v>GRANALHA DE ACO, ESFERICA (SHOT), PARA JATEAMENTO, PENEIRA 1,19 A 1,00 MM (SAE S390)</v>
          </cell>
          <cell r="C2354" t="str">
            <v>SC25KG</v>
          </cell>
          <cell r="D2354" t="str">
            <v>169,97</v>
          </cell>
        </row>
        <row r="2355">
          <cell r="A2355">
            <v>4824</v>
          </cell>
          <cell r="B2355" t="str">
            <v>GRANILHA/ GRANA/ PEDRISCO OU AGREGADO EM MARMORE/ GRANITO/ QUARTZO E CALCARIO, PRETO, CINZA, PALHA OU BRANCO</v>
          </cell>
          <cell r="C2355" t="str">
            <v xml:space="preserve">KG    </v>
          </cell>
          <cell r="D2355" t="str">
            <v>0,51</v>
          </cell>
        </row>
        <row r="2356">
          <cell r="A2356">
            <v>11795</v>
          </cell>
          <cell r="B2356" t="str">
            <v>GRANITO PARA BANCADA, POLIDO, TIPO ANDORINHA/ QUARTZ/ CASTELO/ CORUMBA OU OUTROS EQUIVALENTES DA REGIAO, E=  *2,5* CM</v>
          </cell>
          <cell r="C2356" t="str">
            <v xml:space="preserve">M2    </v>
          </cell>
          <cell r="D2356" t="str">
            <v>422,64</v>
          </cell>
        </row>
        <row r="2357">
          <cell r="A2357">
            <v>134</v>
          </cell>
          <cell r="B2357" t="str">
            <v>GRAUTE CIMENTICIO PARA USO GERAL</v>
          </cell>
          <cell r="C2357" t="str">
            <v xml:space="preserve">KG    </v>
          </cell>
          <cell r="D2357" t="str">
            <v>1,62</v>
          </cell>
        </row>
        <row r="2358">
          <cell r="A2358">
            <v>4229</v>
          </cell>
          <cell r="B2358" t="str">
            <v>GRAXA LUBRIFICANTE</v>
          </cell>
          <cell r="C2358" t="str">
            <v xml:space="preserve">KG    </v>
          </cell>
          <cell r="D2358" t="str">
            <v>36,55</v>
          </cell>
        </row>
        <row r="2359">
          <cell r="A2359">
            <v>11244</v>
          </cell>
          <cell r="B2359" t="str">
            <v>GRELHA FOFO ARTICULADA, CARGA MAXIMA 1,5 T, *300 X 1000* MM, E= *15* MM</v>
          </cell>
          <cell r="C2359" t="str">
            <v xml:space="preserve">UN    </v>
          </cell>
          <cell r="D2359" t="str">
            <v>292,55</v>
          </cell>
        </row>
        <row r="2360">
          <cell r="A2360">
            <v>11245</v>
          </cell>
          <cell r="B2360" t="str">
            <v>GRELHA FOFO SIMPLES COM REQUADRO, CARGA MAXIMA  12,5 T, *300 X 1000* MM, E= *15* MM, AREA ESTACIONAMENTO CARRO PASSEIO</v>
          </cell>
          <cell r="C2360" t="str">
            <v xml:space="preserve">UN    </v>
          </cell>
          <cell r="D2360" t="str">
            <v>404,65</v>
          </cell>
        </row>
        <row r="2361">
          <cell r="A2361">
            <v>11235</v>
          </cell>
          <cell r="B2361" t="str">
            <v>GRELHA FOFO SIMPLES COM REQUADRO, CARGA MAXIMA 1,5 T, 150 X 1000 MM, E= *15* MM</v>
          </cell>
          <cell r="C2361" t="str">
            <v xml:space="preserve">UN    </v>
          </cell>
          <cell r="D2361" t="str">
            <v>223,25</v>
          </cell>
        </row>
        <row r="2362">
          <cell r="A2362">
            <v>11236</v>
          </cell>
          <cell r="B2362" t="str">
            <v>GRELHA FOFO SIMPLES COM REQUADRO, CARGA MAXIMA 1,5 T, 200 X 1000 MM, E= *15* MM</v>
          </cell>
          <cell r="C2362" t="str">
            <v xml:space="preserve">UN    </v>
          </cell>
          <cell r="D2362" t="str">
            <v>283,72</v>
          </cell>
        </row>
        <row r="2363">
          <cell r="A2363">
            <v>11731</v>
          </cell>
          <cell r="B2363" t="str">
            <v>GRELHA PVC BRANCA QUADRADA, 150 X 150 MM</v>
          </cell>
          <cell r="C2363" t="str">
            <v xml:space="preserve">UN    </v>
          </cell>
          <cell r="D2363" t="str">
            <v>3,81</v>
          </cell>
        </row>
        <row r="2364">
          <cell r="A2364">
            <v>11732</v>
          </cell>
          <cell r="B2364" t="str">
            <v>GRELHA PVC CROMADA REDONDA, 150 MM</v>
          </cell>
          <cell r="C2364" t="str">
            <v xml:space="preserve">UN    </v>
          </cell>
          <cell r="D2364" t="str">
            <v>19,36</v>
          </cell>
        </row>
        <row r="2365">
          <cell r="A2365">
            <v>36494</v>
          </cell>
          <cell r="B2365" t="str">
            <v>GRUA ASCENCIONAL, LANCA DE 30 M, CAPACIDADE DE 1,0 T A 30 M, ALTURA ATE 39 M</v>
          </cell>
          <cell r="C2365" t="str">
            <v xml:space="preserve">UN    </v>
          </cell>
          <cell r="D2365" t="str">
            <v>468.676,71</v>
          </cell>
        </row>
        <row r="2366">
          <cell r="A2366">
            <v>36493</v>
          </cell>
          <cell r="B2366" t="str">
            <v>GRUA ASCENCIONAL, LANCA DE 42 M, CAPACIDADE DE 1,5 T A 30 M, ALTURA ATE 39 M</v>
          </cell>
          <cell r="C2366" t="str">
            <v xml:space="preserve">UN    </v>
          </cell>
          <cell r="D2366" t="str">
            <v>530.991,68</v>
          </cell>
        </row>
        <row r="2367">
          <cell r="A2367">
            <v>36492</v>
          </cell>
          <cell r="B2367" t="str">
            <v>GRUA ASCENCIONAL, LANCA DE 50 M, CAPACIDADE DE 2,33 T A 30 M, ALTURA ATE 48 M</v>
          </cell>
          <cell r="C2367" t="str">
            <v xml:space="preserve">UN    </v>
          </cell>
          <cell r="D2367" t="str">
            <v>986.381,17</v>
          </cell>
        </row>
        <row r="2368">
          <cell r="A2368">
            <v>13333</v>
          </cell>
          <cell r="B2368" t="str">
            <v>GRUPO DE SOLDAGEM C/ GERADOR A DIESEL 60 CV PARA SOLDA ELETRICA, SOBRE 04 RODAS, COM MOTOR 4 CILINDROS</v>
          </cell>
          <cell r="C2368" t="str">
            <v xml:space="preserve">UN    </v>
          </cell>
          <cell r="D2368" t="str">
            <v>136.546,26</v>
          </cell>
        </row>
        <row r="2369">
          <cell r="A2369">
            <v>13533</v>
          </cell>
          <cell r="B2369" t="str">
            <v>GRUPO DE SOLDAGEM COM GERADOR A DIESEL 30 CV, PARA SOLDA ELETRICA, SOBRE DUAS RODAS</v>
          </cell>
          <cell r="C2369" t="str">
            <v xml:space="preserve">UN    </v>
          </cell>
          <cell r="D2369" t="str">
            <v>122.057,18</v>
          </cell>
        </row>
        <row r="2370">
          <cell r="A2370">
            <v>36499</v>
          </cell>
          <cell r="B2370" t="str">
            <v>GRUPO GERADOR A GASOLINA, POTENCIA NOMINAL 2,2 KW, TENSAO DE SAIDA 110/220 V, MOTOR POTENCIA 6,5 HP</v>
          </cell>
          <cell r="C2370" t="str">
            <v xml:space="preserve">UN    </v>
          </cell>
          <cell r="D2370" t="str">
            <v>2.662,65</v>
          </cell>
        </row>
        <row r="2371">
          <cell r="A2371">
            <v>39585</v>
          </cell>
          <cell r="B2371" t="str">
            <v>GRUPO GERADOR DIESEL, COM CARENAGEM, POTENCIA STANDART ENTRE 100 E 110 KVA, VELOCIDADE DE 1800 RPM, FREQUENCIA DE 60 HZ</v>
          </cell>
          <cell r="C2371" t="str">
            <v xml:space="preserve">UN    </v>
          </cell>
          <cell r="D2371" t="str">
            <v>88.167,91</v>
          </cell>
        </row>
        <row r="2372">
          <cell r="A2372">
            <v>39586</v>
          </cell>
          <cell r="B2372" t="str">
            <v>GRUPO GERADOR DIESEL, COM CARENAGEM, POTENCIA STANDART ENTRE 140 E 150 KVA, VELOCIDADE DE 1800 RPM, FREQUENCIA DE 60 HZ</v>
          </cell>
          <cell r="C2372" t="str">
            <v xml:space="preserve">UN    </v>
          </cell>
          <cell r="D2372" t="str">
            <v>103.414,99</v>
          </cell>
        </row>
        <row r="2373">
          <cell r="A2373">
            <v>39587</v>
          </cell>
          <cell r="B2373" t="str">
            <v>GRUPO GERADOR DIESEL, COM CARENAGEM, POTENCIA STANDART ENTRE 210 E 220 KVA, VELOCIDADE DE 1800 RPM, FREQUENCIA DE 60 HZ</v>
          </cell>
          <cell r="C2373" t="str">
            <v xml:space="preserve">UN    </v>
          </cell>
          <cell r="D2373" t="str">
            <v>125.954,16</v>
          </cell>
        </row>
        <row r="2374">
          <cell r="A2374">
            <v>39588</v>
          </cell>
          <cell r="B2374" t="str">
            <v>GRUPO GERADOR DIESEL, COM CARENAGEM, POTENCIA STANDART ENTRE 250 E 260 KVA, VELOCIDADE DE 1800 RPM, FREQUENCIA DE 60 HZ</v>
          </cell>
          <cell r="C2374" t="str">
            <v xml:space="preserve">UN    </v>
          </cell>
          <cell r="D2374" t="str">
            <v>145.841,66</v>
          </cell>
        </row>
        <row r="2375">
          <cell r="A2375">
            <v>39584</v>
          </cell>
          <cell r="B2375" t="str">
            <v>GRUPO GERADOR DIESEL, COM CARENAGEM, POTENCIA STANDART ENTRE 50 E 55 KVA, VELOCIDADE DE 1800 RPM, FREQUENCIA DE 60 HZ</v>
          </cell>
          <cell r="C2375" t="str">
            <v xml:space="preserve">UN    </v>
          </cell>
          <cell r="D2375" t="str">
            <v>78.515,85</v>
          </cell>
        </row>
        <row r="2376">
          <cell r="A2376">
            <v>39590</v>
          </cell>
          <cell r="B2376" t="str">
            <v>GRUPO GERADOR DIESEL, SEM CARENAGEM, POTENCIA STANDART ENTRE 100 E 110 KVA, VELOCIDADE DE 1800 RPM, FREQUENCIA DE 60 HZ</v>
          </cell>
          <cell r="C2376" t="str">
            <v xml:space="preserve">UN    </v>
          </cell>
          <cell r="D2376" t="str">
            <v>76.633,16</v>
          </cell>
        </row>
        <row r="2377">
          <cell r="A2377">
            <v>39592</v>
          </cell>
          <cell r="B2377" t="str">
            <v>GRUPO GERADOR DIESEL, SEM CARENAGEM, POTENCIA STANDART ENTRE 210 E 220 KVA, VELOCIDADE DE 1800 RPM, FREQUENCIA DE 60 HZ</v>
          </cell>
          <cell r="C2377" t="str">
            <v xml:space="preserve">UN    </v>
          </cell>
          <cell r="D2377" t="str">
            <v>110.123,71</v>
          </cell>
        </row>
        <row r="2378">
          <cell r="A2378">
            <v>39593</v>
          </cell>
          <cell r="B2378" t="str">
            <v>GRUPO GERADOR DIESEL, SEM CARENAGEM, POTENCIA STANDART ENTRE 250 E 260 KVA, VELOCIDADE DE 1800 RPM, FREQUENCIA DE 60 HZ</v>
          </cell>
          <cell r="C2378" t="str">
            <v xml:space="preserve">UN    </v>
          </cell>
          <cell r="D2378" t="str">
            <v>125.954,16</v>
          </cell>
        </row>
        <row r="2379">
          <cell r="A2379">
            <v>14254</v>
          </cell>
          <cell r="B2379" t="str">
            <v>GRUPO GERADOR DIESEL, SEM CARENAGEM, POTENCIA STANDART ENTRE 80 E 90 KVA, VELOCIDADE DE 1800 RPM, FREQUENCIA DE 60 HZ</v>
          </cell>
          <cell r="C2379" t="str">
            <v xml:space="preserve">UN    </v>
          </cell>
          <cell r="D2379" t="str">
            <v>71.595,00</v>
          </cell>
        </row>
        <row r="2380">
          <cell r="A2380">
            <v>25987</v>
          </cell>
          <cell r="B2380" t="str">
            <v>GRUPO GERADOR ESTACIONARIO SILENCIADO, POTENCIA 50 KVA, MOTOR DIESEL</v>
          </cell>
          <cell r="C2380" t="str">
            <v xml:space="preserve">UN    </v>
          </cell>
          <cell r="D2380" t="str">
            <v>59.787,53</v>
          </cell>
        </row>
        <row r="2381">
          <cell r="A2381">
            <v>25019</v>
          </cell>
          <cell r="B2381" t="str">
            <v>GRUPO GERADOR ESTACIONARIO, MOTOR DIESEL POTENCIA 170 KVA</v>
          </cell>
          <cell r="C2381" t="str">
            <v xml:space="preserve">UN    </v>
          </cell>
          <cell r="D2381" t="str">
            <v>102.482,52</v>
          </cell>
        </row>
        <row r="2382">
          <cell r="A2382">
            <v>36501</v>
          </cell>
          <cell r="B2382" t="str">
            <v>GRUPO GERADOR ESTACIONARIO, POTENCIA 150 KVA, MOTOR DIESEL</v>
          </cell>
          <cell r="C2382" t="str">
            <v xml:space="preserve">UN    </v>
          </cell>
          <cell r="D2382" t="str">
            <v>91.244,76</v>
          </cell>
        </row>
        <row r="2383">
          <cell r="A2383">
            <v>25986</v>
          </cell>
          <cell r="B2383" t="str">
            <v>GRUPO GERADOR ESTACIONARIO, SILENCIADO, POTENCIA 180 KVA, MOTOR DIESEL</v>
          </cell>
          <cell r="C2383" t="str">
            <v xml:space="preserve">UN    </v>
          </cell>
          <cell r="D2383" t="str">
            <v>109.693,68</v>
          </cell>
        </row>
        <row r="2384">
          <cell r="A2384">
            <v>36500</v>
          </cell>
          <cell r="B2384" t="str">
            <v>GRUPO GERADOR REBOCAVEL, POTENCIA *66* KVA, MOTOR A DIESEL</v>
          </cell>
          <cell r="C2384" t="str">
            <v xml:space="preserve">UN    </v>
          </cell>
          <cell r="D2384" t="str">
            <v>64.480,18</v>
          </cell>
        </row>
        <row r="2385">
          <cell r="A2385">
            <v>20017</v>
          </cell>
          <cell r="B2385" t="str">
            <v>GUARNICAO/ ALIZAR/ VISTA MACICA, E= *1* CM, L= *4,5* CM, EM CEDRINHO/ ANGELIM COMERCIAL/  EUCALIPTO/ CURUPIXA/ PEROBA/ CUMARU OU EQUIVALENTE DA REGIAO</v>
          </cell>
          <cell r="C2385" t="str">
            <v xml:space="preserve">M     </v>
          </cell>
          <cell r="D2385" t="str">
            <v>4,08</v>
          </cell>
        </row>
        <row r="2386">
          <cell r="A2386">
            <v>20007</v>
          </cell>
          <cell r="B2386" t="str">
            <v>GUARNICAO/ ALIZAR/ VISTA MACICA, E= *1* CM, L= *4,5* CM, EM PINUS/ TAUARI/ VIROLA OU EQUIVALENTE DA REGIAO</v>
          </cell>
          <cell r="C2386" t="str">
            <v xml:space="preserve">M     </v>
          </cell>
          <cell r="D2386" t="str">
            <v>3,13</v>
          </cell>
        </row>
        <row r="2387">
          <cell r="A2387">
            <v>39836</v>
          </cell>
          <cell r="B2387" t="str">
            <v>GUARNICAO/ALIZAR/VISTA, E = *1,3* CM, L = *5,0* CM HASTE REGULAVEL = *35* MM, EM MDF/PVC WOOD/ POLIESTIRENO OU MADEIRA LAMINADA, PRIMER BRANCO</v>
          </cell>
          <cell r="C2387" t="str">
            <v xml:space="preserve">JG    </v>
          </cell>
          <cell r="D2387" t="str">
            <v>178,40</v>
          </cell>
        </row>
        <row r="2388">
          <cell r="A2388">
            <v>39830</v>
          </cell>
          <cell r="B2388" t="str">
            <v>GUARNICAO/ALIZAR/VISTA, E = *1,3* CM, L = *7,0* CM, EM POLIESTIRENO, BRANCO</v>
          </cell>
          <cell r="C2388" t="str">
            <v xml:space="preserve">JG    </v>
          </cell>
          <cell r="D2388" t="str">
            <v>203,46</v>
          </cell>
        </row>
        <row r="2389">
          <cell r="A2389">
            <v>39831</v>
          </cell>
          <cell r="B2389" t="str">
            <v>GUARNICAO/ALIZAR/VISTA, E = *1,5* CM, L = *5,0* CM, EM POLIESTIRENO, BRANCO</v>
          </cell>
          <cell r="C2389" t="str">
            <v xml:space="preserve">JG    </v>
          </cell>
          <cell r="D2389" t="str">
            <v>203,03</v>
          </cell>
        </row>
        <row r="2390">
          <cell r="A2390">
            <v>36888</v>
          </cell>
          <cell r="B2390" t="str">
            <v>GUARNICAO/MOLDURA DE ACABAMENTO PARA ESQUADRIA DE ALUMINIO ANODIZADO NATURAL, PARA 1 FACE</v>
          </cell>
          <cell r="C2390" t="str">
            <v xml:space="preserve">M     </v>
          </cell>
          <cell r="D2390" t="str">
            <v>13,18</v>
          </cell>
        </row>
        <row r="2391">
          <cell r="A2391">
            <v>40527</v>
          </cell>
          <cell r="B2391" t="str">
            <v>GUINCHO DE ALAVANCA MANUAL, CAPACIDADE DE 1,6 T, COM 20 M DE CABO DE ACO (AQUISICAO)</v>
          </cell>
          <cell r="C2391" t="str">
            <v xml:space="preserve">UN    </v>
          </cell>
          <cell r="D2391" t="str">
            <v>2.398,82</v>
          </cell>
        </row>
        <row r="2392">
          <cell r="A2392">
            <v>36497</v>
          </cell>
          <cell r="B2392" t="str">
            <v>GUINCHO DE ALAVANCA MANUAL, CAPACIDADE 3,2 T COM 20 M DE CABO DE ACO DIAMETRO 16,3 MM</v>
          </cell>
          <cell r="C2392" t="str">
            <v xml:space="preserve">UN    </v>
          </cell>
          <cell r="D2392" t="str">
            <v>2.738,51</v>
          </cell>
        </row>
        <row r="2393">
          <cell r="A2393">
            <v>36487</v>
          </cell>
          <cell r="B2393" t="str">
            <v>GUINCHO ELETRICO DE COLUNA, CAPACIDADE 400 KG, COM MOTO FREIO, MOTOR TRIFASICO DE 1,25 CV</v>
          </cell>
          <cell r="C2393" t="str">
            <v xml:space="preserve">UN    </v>
          </cell>
          <cell r="D2393" t="str">
            <v>4.768,16</v>
          </cell>
        </row>
        <row r="2394">
          <cell r="A2394">
            <v>25952</v>
          </cell>
          <cell r="B2394" t="str">
            <v>GUINDASTE HIDRAULICO AUTOPROPELIDO, COM LANCA TELESCOPICA 28,80 M, CAPACIDADE MAXIMA 30 T, POTENCIA 97 KW, TRACAO 4 X 4</v>
          </cell>
          <cell r="C2394" t="str">
            <v xml:space="preserve">UN    </v>
          </cell>
          <cell r="D2394" t="str">
            <v>819.553,29</v>
          </cell>
        </row>
        <row r="2395">
          <cell r="A2395">
            <v>25954</v>
          </cell>
          <cell r="B2395" t="str">
            <v>GUINDASTE HIDRAULICO AUTOPROPELIDO, COM LANCA TELESCOPICA 40 M, CAPACIDADE MAXIMA 60 T, POTENCIA 260 KW, TRACAO 6 X 6</v>
          </cell>
          <cell r="C2395" t="str">
            <v xml:space="preserve">UN    </v>
          </cell>
          <cell r="D2395" t="str">
            <v>1.576.064,02</v>
          </cell>
        </row>
        <row r="2396">
          <cell r="A2396">
            <v>25953</v>
          </cell>
          <cell r="B2396" t="str">
            <v>GUINDASTE HIDRAULICO AUTOPROPELIDO, COM LANCA TELESCOPICA 50 M, CAPACIDADE MAXIMA 100 T, POTENCIA 350 KW, TRACAO 10 X 6</v>
          </cell>
          <cell r="C2396" t="str">
            <v xml:space="preserve">UN    </v>
          </cell>
          <cell r="D2396" t="str">
            <v>2.679.308,83</v>
          </cell>
        </row>
        <row r="2397">
          <cell r="A2397">
            <v>37776</v>
          </cell>
          <cell r="B2397" t="str">
            <v>GUINDAUTO HIDRAULICO, CAPACIDADE MAXIMA DE CARGA 10000 KG, MOMENTO MAXIMO DE CARGA 23 TM , ALCANCE MAXIMO HORIZONTAL 11,80 M, PARA MONTAGEM SOBRE CHASSI DE CAMINHAO PBT MINIMO 15000 KG (INCLUI MONTAGEM, NAO INCLUI CAMINHAO)</v>
          </cell>
          <cell r="C2397" t="str">
            <v xml:space="preserve">UN    </v>
          </cell>
          <cell r="D2397" t="str">
            <v>164.207,38</v>
          </cell>
        </row>
        <row r="2398">
          <cell r="A2398">
            <v>37775</v>
          </cell>
          <cell r="B2398" t="str">
            <v>GUINDAUTO HIDRAULICO, CAPACIDADE MAXIMA DE CARGA 14340 KG, MOMENTO MAXIMO DE CARGA 42,3 TM, ALCANCE MAXIMO HORIZONTAL 16,80 M, PARA MONTAGEM SOBRE CHASSI DE CAMINHAO PBT MINIMO 23000 KG (INCLUI MONTAGEM, NAO INCLUI CAMINHAO)</v>
          </cell>
          <cell r="C2398" t="str">
            <v xml:space="preserve">UN    </v>
          </cell>
          <cell r="D2398" t="str">
            <v>258.639,06</v>
          </cell>
        </row>
        <row r="2399">
          <cell r="A2399">
            <v>36491</v>
          </cell>
          <cell r="B2399" t="str">
            <v>GUINDAUTO HIDRAULICO, CAPACIDADE MAXIMA DE CARGA 30000 KG, MOMENTO MAXIMO DE CARGA 92,2 TM , ALCANCE MAXIMO HORIZONTAL  22,00 M, PARA MONTAGEM SOBRE CHASSI DE CAMINHAO PBT MINIMO 30000 KG (INCLUI MONTAGEM, NAO INCLUI CAMINHAO)</v>
          </cell>
          <cell r="C2399" t="str">
            <v xml:space="preserve">UN    </v>
          </cell>
          <cell r="D2399" t="str">
            <v>957.817,18</v>
          </cell>
        </row>
        <row r="2400">
          <cell r="A2400">
            <v>10712</v>
          </cell>
          <cell r="B2400" t="str">
            <v>GUINDAUTO HIDRAULICO, CAPACIDADE MAXIMA DE CARGA 3300 KG, MOMENTO MAXIMO DE CARGA 5,8 TM , ALCANCE MAXIMO HORIZONTAL  7,60 M, PARA MONTAGEM SOBRE CHASSI DE CAMINHAO PBT MINIMO 8000 KG (INCLUI MONTAGEM, NAO INCLUI CAMINHAO)</v>
          </cell>
          <cell r="C2400" t="str">
            <v xml:space="preserve">UN    </v>
          </cell>
          <cell r="D2400" t="str">
            <v>64.659,76</v>
          </cell>
        </row>
        <row r="2401">
          <cell r="A2401">
            <v>3363</v>
          </cell>
          <cell r="B2401" t="str">
            <v>GUINDAUTO HIDRAULICO, CAPACIDADE MAXIMA DE CARGA 6200 KG, MOMENTO MAXIMO DE CARGA 11,7 TM , ALCANCE MAXIMO HORIZONTAL  9,70 M, PARA MONTAGEM SOBRE CHASSI DE CAMINHAO PBT MINIMO 13000 KG (INCLUI MONTAGEM, NAO INCLUI CAMINHAO)</v>
          </cell>
          <cell r="C2401" t="str">
            <v xml:space="preserve">UN    </v>
          </cell>
          <cell r="D2401" t="str">
            <v>90.950,00</v>
          </cell>
        </row>
        <row r="2402">
          <cell r="A2402">
            <v>3365</v>
          </cell>
          <cell r="B2402" t="str">
            <v>GUINDAUTO HIDRAULICO, CAPACIDADE MAXIMA DE CARGA 8500 KG, MOMENTO MAXIMO DE CARGA 30,4 TM , ALCANCE MAXIMO HORIZONTAL  14,30 M, PARA MONTAGEM SOBRE CHASSI DE CAMINHAO PBT MINIMO 23000 KG (INCLUI MONTAGEM, NAO INCLUI CAMINHAO)</v>
          </cell>
          <cell r="C2402" t="str">
            <v xml:space="preserve">UN    </v>
          </cell>
          <cell r="D2402" t="str">
            <v>212.595,62</v>
          </cell>
        </row>
        <row r="2403">
          <cell r="A2403">
            <v>7569</v>
          </cell>
          <cell r="B2403" t="str">
            <v>HASTE ANCORA EM ACO GALVANIZADO, DIMENSOES 16 MM X 2000 MM</v>
          </cell>
          <cell r="C2403" t="str">
            <v xml:space="preserve">UN    </v>
          </cell>
          <cell r="D2403" t="str">
            <v>53,75</v>
          </cell>
        </row>
        <row r="2404">
          <cell r="A2404">
            <v>34349</v>
          </cell>
          <cell r="B2404" t="str">
            <v>HASTE DE ACO GALVANIZADO PARA FIXACAO DE CONCERTINA 2 "/3 M</v>
          </cell>
          <cell r="C2404" t="str">
            <v xml:space="preserve">UN    </v>
          </cell>
          <cell r="D2404" t="str">
            <v>26,91</v>
          </cell>
        </row>
        <row r="2405">
          <cell r="A2405">
            <v>11991</v>
          </cell>
          <cell r="B2405" t="str">
            <v>HASTE DE ATERRAMENTO EM ACO GALVANIZADO TIPO CANTONEIRA COM 2,00 M DE COMPRIMENTO, 25 X 25 MM E CHAPA DE 3/16"</v>
          </cell>
          <cell r="C2405" t="str">
            <v xml:space="preserve">UN    </v>
          </cell>
          <cell r="D2405" t="str">
            <v>57,05</v>
          </cell>
        </row>
        <row r="2406">
          <cell r="A2406">
            <v>20062</v>
          </cell>
          <cell r="B2406" t="str">
            <v>HASTE METALICA PARA FIXACAO DE CALHA PLUVIAL,  ZINCADA, DOBRADA 90 GRAUS</v>
          </cell>
          <cell r="C2406" t="str">
            <v xml:space="preserve">UN    </v>
          </cell>
          <cell r="D2406" t="str">
            <v>13,46</v>
          </cell>
        </row>
        <row r="2407">
          <cell r="A2407">
            <v>11029</v>
          </cell>
          <cell r="B2407" t="str">
            <v>HASTE RETA PARA GANCHO DE FERRO GALVANIZADO, COM ROSCA 1/4 " X 30 CM PARA FIXACAO DE TELHA METALICA, INCLUI PORCA E ARRUELAS DE VEDACAO</v>
          </cell>
          <cell r="C2407" t="str">
            <v xml:space="preserve">CJ    </v>
          </cell>
          <cell r="D2407" t="str">
            <v>1,05</v>
          </cell>
        </row>
        <row r="2408">
          <cell r="A2408">
            <v>4316</v>
          </cell>
          <cell r="B2408" t="str">
            <v>HASTE RETA PARA GANCHO DE FERRO GALVANIZADO, COM ROSCA 1/4 " X 40 CM PARA FIXACAO DE TELHA DE FIBROCIMENTO, INCLUI PORCA SEXTAVADA DE  ZINCO</v>
          </cell>
          <cell r="C2408" t="str">
            <v xml:space="preserve">UN    </v>
          </cell>
          <cell r="D2408" t="str">
            <v>1,07</v>
          </cell>
        </row>
        <row r="2409">
          <cell r="A2409">
            <v>4313</v>
          </cell>
          <cell r="B2409" t="str">
            <v>HASTE RETA PARA GANCHO DE FERRO GALVANIZADO, COM ROSCA 5/16" X 35 CM PARA FIXACAO DE TELHA DE FIBROCIMENTO, INCLUI PORCA E ARRUELAS DE VEDACAO</v>
          </cell>
          <cell r="C2409" t="str">
            <v xml:space="preserve">CJ    </v>
          </cell>
          <cell r="D2409" t="str">
            <v>1,53</v>
          </cell>
        </row>
        <row r="2410">
          <cell r="A2410">
            <v>4317</v>
          </cell>
          <cell r="B2410" t="str">
            <v>HASTE RETA PARA GANCHO DE FERRO GALVANIZADO, COM ROSCA 5/16" X 40 CM PARA FIXACAO DE TELHA DE FIBROCIMENTO, INCLUI PORCA SEXTAVADA DE  ZINCO</v>
          </cell>
          <cell r="C2410" t="str">
            <v xml:space="preserve">UN    </v>
          </cell>
          <cell r="D2410" t="str">
            <v>1,74</v>
          </cell>
        </row>
        <row r="2411">
          <cell r="A2411">
            <v>4314</v>
          </cell>
          <cell r="B2411" t="str">
            <v>HASTE RETA PARA GANCHO DE FERRO GALVANIZADO, COM ROSCA 5/16" X 45 CM PARA FIXACAO DE TELHA DE FIBROCIMENTO, INCLUI PORCA E ARRUELAS DE VEDACAO</v>
          </cell>
          <cell r="C2411" t="str">
            <v xml:space="preserve">CJ    </v>
          </cell>
          <cell r="D2411" t="str">
            <v>2,04</v>
          </cell>
        </row>
        <row r="2412">
          <cell r="A2412">
            <v>10921</v>
          </cell>
          <cell r="B2412" t="str">
            <v>HIDRANTE DE COLUNA COMPLETO, EM FERRO FUNDIDO, DN = 100 MM, COM REGISTRO, CUNHA DE BORRACHA, CURVA DESSIMETRICA, EXTREMIDADE E TAMPAS (INCLUI KIT FIXACAO)</v>
          </cell>
          <cell r="C2412" t="str">
            <v xml:space="preserve">UN    </v>
          </cell>
          <cell r="D2412" t="str">
            <v>4.065,00</v>
          </cell>
        </row>
        <row r="2413">
          <cell r="A2413">
            <v>10922</v>
          </cell>
          <cell r="B2413" t="str">
            <v>HIDRANTE DE COLUNA COMPLETO, EM FERRO FUNDIDO, DN = 75 MM, COM REGISTRO, CUNHA DE BORRACHA, CURVA DESSIMETRICA, EXTREMIDADE E TAMPAS (INCLUI KIT FIXACAO)</v>
          </cell>
          <cell r="C2413" t="str">
            <v xml:space="preserve">UN    </v>
          </cell>
          <cell r="D2413" t="str">
            <v>3.681,97</v>
          </cell>
        </row>
        <row r="2414">
          <cell r="A2414">
            <v>10923</v>
          </cell>
          <cell r="B2414" t="str">
            <v>HIDRANTE SUBTERRANEO, EM FERRO FUNDIDO, COM CURVA CURTA E CAIXA, DN 75 MM</v>
          </cell>
          <cell r="C2414" t="str">
            <v xml:space="preserve">UN    </v>
          </cell>
          <cell r="D2414" t="str">
            <v>2.176,20</v>
          </cell>
        </row>
        <row r="2415">
          <cell r="A2415">
            <v>10924</v>
          </cell>
          <cell r="B2415" t="str">
            <v>HIDRANTE SUBTERRANEO, EM FERRO FUNDIDO, COM CURVA LONGA E CAIXA, DN 75 MM</v>
          </cell>
          <cell r="C2415" t="str">
            <v xml:space="preserve">UN    </v>
          </cell>
          <cell r="D2415" t="str">
            <v>2.291,96</v>
          </cell>
        </row>
        <row r="2416">
          <cell r="A2416">
            <v>37772</v>
          </cell>
          <cell r="B2416" t="str">
            <v>HIDROJATEADORA PARA DESOBSTRUCAO DE REDES E GALERIAS, TANQUE 7000 L, BOMBA TRIPLEX 120 KGF/CM2 128 L/MIN (INCLUI MONTAGEM, NAO INCLUI CAMINHAO)</v>
          </cell>
          <cell r="C2416" t="str">
            <v xml:space="preserve">UN    </v>
          </cell>
          <cell r="D2416" t="str">
            <v>139.524,93</v>
          </cell>
        </row>
        <row r="2417">
          <cell r="A2417">
            <v>37771</v>
          </cell>
          <cell r="B2417" t="str">
            <v>HIDROJATEADORA PARA DESOBSTRUCAO DE REDES E GALERIAS, TANQUE 7000 L, BOMBA TRIPLEX 140 KGF/CM2 260 L/MIN ALIMENTADA POR MOTOR INDEPENDENTE A DIESEL POTENCIA 125 CV (INCLUI MONTAGEM, NAO INCLUI CAMINHAO)</v>
          </cell>
          <cell r="C2417" t="str">
            <v xml:space="preserve">UN    </v>
          </cell>
          <cell r="D2417" t="str">
            <v>148.432,30</v>
          </cell>
        </row>
        <row r="2418">
          <cell r="A2418">
            <v>12772</v>
          </cell>
          <cell r="B2418" t="str">
            <v>HIDROMETRO MULTIJATO / MEDIDOR DE AGUA, DN 1 1/2", VAZAO MAXIMA DE 20 M3/H, PARA AGUA POTAVEL FRIA, RELOJOARIA PLANA, CLASSE B, HORIZONTAL (SEM CONEXOES)</v>
          </cell>
          <cell r="C2418" t="str">
            <v xml:space="preserve">UN    </v>
          </cell>
          <cell r="D2418" t="str">
            <v>744,52</v>
          </cell>
        </row>
        <row r="2419">
          <cell r="A2419">
            <v>12770</v>
          </cell>
          <cell r="B2419" t="str">
            <v>HIDROMETRO MULTIJATO / MEDIDOR DE AGUA, DN 1", VAZAO MAXIMA DE 10 M3/H, PARA AGUA POTAVEL FRIA, RELOJOARIA PLANA, CLASSE B, HORIZONTAL (SEM CONEXOES)</v>
          </cell>
          <cell r="C2419" t="str">
            <v xml:space="preserve">UN    </v>
          </cell>
          <cell r="D2419" t="str">
            <v>447,97</v>
          </cell>
        </row>
        <row r="2420">
          <cell r="A2420">
            <v>12775</v>
          </cell>
          <cell r="B2420" t="str">
            <v>HIDROMETRO MULTIJATO / MEDIDOR DE AGUA, DN 1", VAZAO MAXIMA DE 7 M3/H, PARA AGUA POTAVEL FRIA, RELOJOARIA PLANA, CLASSE B, HORIZONTAL (SEM CONEXOES)</v>
          </cell>
          <cell r="C2420" t="str">
            <v xml:space="preserve">UN    </v>
          </cell>
          <cell r="D2420" t="str">
            <v>328,09</v>
          </cell>
        </row>
        <row r="2421">
          <cell r="A2421">
            <v>12768</v>
          </cell>
          <cell r="B2421" t="str">
            <v>HIDROMETRO MULTIJATO / MEDIDOR DE AGUA, DN 2", VAZAO MAXIMA DE 30 M3/H, PARA AGUA POTAVEL FRIA, RELOJOARIA PLANA, CLASSE B, HORIZONTAL (SEM CONEXOES)</v>
          </cell>
          <cell r="C2421" t="str">
            <v xml:space="preserve">UN    </v>
          </cell>
          <cell r="D2421" t="str">
            <v>1.047,38</v>
          </cell>
        </row>
        <row r="2422">
          <cell r="A2422">
            <v>12769</v>
          </cell>
          <cell r="B2422" t="str">
            <v>HIDROMETRO UNIJATO / MEDIDOR DE AGUA, DN 1/2", VAZAO MAXIMA DE 1,5 M3/H, PARA AGUA POTAVEL FRIA, RELOJOARIA PLANA, CLASSE B, HORIZONTAL (SEM CONEXOES)</v>
          </cell>
          <cell r="C2422" t="str">
            <v xml:space="preserve">UN    </v>
          </cell>
          <cell r="D2422" t="str">
            <v>85,81</v>
          </cell>
        </row>
        <row r="2423">
          <cell r="A2423">
            <v>12773</v>
          </cell>
          <cell r="B2423" t="str">
            <v>HIDROMETRO UNIJATO / MEDIDOR DE AGUA, DN 1/2", VAZAO MAXIMA DE 3 M3/H, PARA AGUA POTAVEL FRIA, RELOJOARIA PLANA, CLASSE B, HORIZONTAL (SEM CONEXOES)</v>
          </cell>
          <cell r="C2423" t="str">
            <v xml:space="preserve">UN    </v>
          </cell>
          <cell r="D2423" t="str">
            <v>92,11</v>
          </cell>
        </row>
        <row r="2424">
          <cell r="A2424">
            <v>12774</v>
          </cell>
          <cell r="B2424" t="str">
            <v>HIDROMETRO UNIJATO / MEDIDOR DE AGUA, DN 3/4", VAZAO MAXIMA DE 5 M3/H, PARA AGUA POTAVEL FRIA, RELOJOARIA PLANA, CLASSE B, HORIZONTAL (SEM CONEXOES)0,</v>
          </cell>
          <cell r="C2424" t="str">
            <v xml:space="preserve">UN    </v>
          </cell>
          <cell r="D2424" t="str">
            <v>113,57</v>
          </cell>
        </row>
        <row r="2425">
          <cell r="A2425">
            <v>12776</v>
          </cell>
          <cell r="B2425" t="str">
            <v>HIDROMETRO WOLTMANN, DN 2", VAZAO MAXIMA DE 50 M3/H, PARA AGUA POTAVEL FRIA, RELOJOARIA PLANA, TURBINA HORIZONTAL, EQUIPADO COM TELIMETRIA (SEM CONEXOES)</v>
          </cell>
          <cell r="C2425" t="str">
            <v xml:space="preserve">UN    </v>
          </cell>
          <cell r="D2425" t="str">
            <v>1.690,96</v>
          </cell>
        </row>
        <row r="2426">
          <cell r="A2426">
            <v>12777</v>
          </cell>
          <cell r="B2426" t="str">
            <v>HIDROMETRO WOLTMANN, DN 3", VAZAO MAXIMA DE 80 M3/H, PARA AGUA POTAVEL FRIA, RELOJOARIA PLANA, TURBINA HORIZONTAL, EQUIPADO COM TELIMETRIA (SEM CONEXOES)</v>
          </cell>
          <cell r="C2426" t="str">
            <v xml:space="preserve">UN    </v>
          </cell>
          <cell r="D2426" t="str">
            <v>2.208,34</v>
          </cell>
        </row>
        <row r="2427">
          <cell r="A2427">
            <v>3391</v>
          </cell>
          <cell r="B2427" t="str">
            <v>IGNITOR PARA LAMPADA DE VAPOR DE SODIO / VAPOR METALICO ATE 2000 W, TENSAO DE PULSO ENTRE 600 A 750 V</v>
          </cell>
          <cell r="C2427" t="str">
            <v xml:space="preserve">UN    </v>
          </cell>
          <cell r="D2427" t="str">
            <v>23,71</v>
          </cell>
        </row>
        <row r="2428">
          <cell r="A2428">
            <v>3389</v>
          </cell>
          <cell r="B2428" t="str">
            <v>IGNITOR PARA LAMPADA DE VAPOR DE SODIO / VAPOR METALICO ATE 400 W, TENSAO DE PULSO ENTRE 3000 A 4500 V</v>
          </cell>
          <cell r="C2428" t="str">
            <v xml:space="preserve">UN    </v>
          </cell>
          <cell r="D2428" t="str">
            <v>12,30</v>
          </cell>
        </row>
        <row r="2429">
          <cell r="A2429">
            <v>3390</v>
          </cell>
          <cell r="B2429" t="str">
            <v>IGNITOR PARA LAMPADA DE VAPOR DE SODIO / VAPOR METALICO ATE 400 W, TENSAO DE PULSO ENTRE 580 A 750 V</v>
          </cell>
          <cell r="C2429" t="str">
            <v xml:space="preserve">UN    </v>
          </cell>
          <cell r="D2429" t="str">
            <v>13,84</v>
          </cell>
        </row>
        <row r="2430">
          <cell r="A2430">
            <v>12873</v>
          </cell>
          <cell r="B2430" t="str">
            <v>IMPERMEABILIZADOR</v>
          </cell>
          <cell r="C2430" t="str">
            <v xml:space="preserve">H     </v>
          </cell>
          <cell r="D2430" t="str">
            <v>12,90</v>
          </cell>
        </row>
        <row r="2431">
          <cell r="A2431">
            <v>41076</v>
          </cell>
          <cell r="B2431" t="str">
            <v>IMPERMEABILIZADOR (MENSALISTA)</v>
          </cell>
          <cell r="C2431" t="str">
            <v xml:space="preserve">MES   </v>
          </cell>
          <cell r="D2431" t="str">
            <v>2.286,18</v>
          </cell>
        </row>
        <row r="2432">
          <cell r="A2432">
            <v>140</v>
          </cell>
          <cell r="B2432" t="str">
            <v>IMPERMEABILIZANTE FLEXIVEL BRANCO DE BASE ACRILICA PARA COBERTURAS</v>
          </cell>
          <cell r="C2432" t="str">
            <v xml:space="preserve">KG    </v>
          </cell>
          <cell r="D2432" t="str">
            <v>18,14</v>
          </cell>
        </row>
        <row r="2433">
          <cell r="A2433">
            <v>151</v>
          </cell>
          <cell r="B2433" t="str">
            <v>IMPERMEABILIZANTE INCOLOR PARA TRATAMENTO DE FACHADAS E TELHAS, BASE SILICONE</v>
          </cell>
          <cell r="C2433" t="str">
            <v xml:space="preserve">L     </v>
          </cell>
          <cell r="D2433" t="str">
            <v>26,77</v>
          </cell>
        </row>
        <row r="2434">
          <cell r="A2434">
            <v>7340</v>
          </cell>
          <cell r="B2434" t="str">
            <v>IMUNIZANTE PARA MADEIRA, INCOLOR</v>
          </cell>
          <cell r="C2434" t="str">
            <v xml:space="preserve">L     </v>
          </cell>
          <cell r="D2434" t="str">
            <v>26,06</v>
          </cell>
        </row>
        <row r="2435">
          <cell r="A2435">
            <v>2701</v>
          </cell>
          <cell r="B2435" t="str">
            <v>INSTALADOR DE TUBULACOES (TUBOS/EQUIPAMENTOS)</v>
          </cell>
          <cell r="C2435" t="str">
            <v xml:space="preserve">H     </v>
          </cell>
          <cell r="D2435" t="str">
            <v>17,84</v>
          </cell>
        </row>
        <row r="2436">
          <cell r="A2436">
            <v>40929</v>
          </cell>
          <cell r="B2436" t="str">
            <v>INSTALADOR DE TUBULACOES (TUBOS/EQUIPAMENTOS) (MENSALISTA)</v>
          </cell>
          <cell r="C2436" t="str">
            <v xml:space="preserve">MES   </v>
          </cell>
          <cell r="D2436" t="str">
            <v>3.161,96</v>
          </cell>
        </row>
        <row r="2437">
          <cell r="A2437">
            <v>38114</v>
          </cell>
          <cell r="B2437" t="str">
            <v>INTERRUPTOR BIPOLAR SIMPLES 10 A, 250 V (APENAS MODULO)</v>
          </cell>
          <cell r="C2437" t="str">
            <v xml:space="preserve">UN    </v>
          </cell>
          <cell r="D2437" t="str">
            <v>17,44</v>
          </cell>
        </row>
        <row r="2438">
          <cell r="A2438">
            <v>38064</v>
          </cell>
          <cell r="B2438" t="str">
            <v>INTERRUPTOR BIPOLAR 10A, 250V, CONJUNTO MONTADO PARA EMBUTIR 4" X 2" (PLACA + SUPORTE + MODULO)</v>
          </cell>
          <cell r="C2438" t="str">
            <v xml:space="preserve">UN    </v>
          </cell>
          <cell r="D2438" t="str">
            <v>19,50</v>
          </cell>
        </row>
        <row r="2439">
          <cell r="A2439">
            <v>38115</v>
          </cell>
          <cell r="B2439" t="str">
            <v>INTERRUPTOR INTERMEDIARIO 10 A, 250 V (APENAS MODULO)</v>
          </cell>
          <cell r="C2439" t="str">
            <v xml:space="preserve">UN    </v>
          </cell>
          <cell r="D2439" t="str">
            <v>18,62</v>
          </cell>
        </row>
        <row r="2440">
          <cell r="A2440">
            <v>38065</v>
          </cell>
          <cell r="B2440" t="str">
            <v>INTERRUPTOR INTERMEDIARIO 10A, 250V, CONJUNTO MONTADO PARA EMBUTIR 4" X 2" (PLACA + SUPORTE + MODULO)</v>
          </cell>
          <cell r="C2440" t="str">
            <v xml:space="preserve">UN    </v>
          </cell>
          <cell r="D2440" t="str">
            <v>27,66</v>
          </cell>
        </row>
        <row r="2441">
          <cell r="A2441">
            <v>38078</v>
          </cell>
          <cell r="B2441" t="str">
            <v>INTERRUPTOR PARALELO + TOMADA 2P+T 10A, 250V, CONJUNTO MONTADO PARA EMBUTIR 4" X 2" (PLACA + SUPORTE + MODULOS)</v>
          </cell>
          <cell r="C2441" t="str">
            <v xml:space="preserve">UN    </v>
          </cell>
          <cell r="D2441" t="str">
            <v>16,14</v>
          </cell>
        </row>
        <row r="2442">
          <cell r="A2442">
            <v>38113</v>
          </cell>
          <cell r="B2442" t="str">
            <v>INTERRUPTOR PARALELO 10A, 250V (APENAS MODULO)</v>
          </cell>
          <cell r="C2442" t="str">
            <v xml:space="preserve">UN    </v>
          </cell>
          <cell r="D2442" t="str">
            <v>8,76</v>
          </cell>
        </row>
        <row r="2443">
          <cell r="A2443">
            <v>38063</v>
          </cell>
          <cell r="B2443" t="str">
            <v>INTERRUPTOR PARALELO 10A, 250V, CONJUNTO MONTADO PARA EMBUTIR 4" X 2" (PLACA + SUPORTE + MODULO)</v>
          </cell>
          <cell r="C2443" t="str">
            <v xml:space="preserve">UN    </v>
          </cell>
          <cell r="D2443" t="str">
            <v>9,40</v>
          </cell>
        </row>
        <row r="2444">
          <cell r="A2444">
            <v>38080</v>
          </cell>
          <cell r="B2444" t="str">
            <v>INTERRUPTOR SIMPLES + INTERRUPTOR PARALELO + TOMADA 2P+T 10A, 250V, CONJUNTO MONTADO PARA EMBUTIR 4" X 2" (PLACA + SUPORTE + MODULOS)</v>
          </cell>
          <cell r="C2444" t="str">
            <v xml:space="preserve">UN    </v>
          </cell>
          <cell r="D2444" t="str">
            <v>28,03</v>
          </cell>
        </row>
        <row r="2445">
          <cell r="A2445">
            <v>38069</v>
          </cell>
          <cell r="B2445" t="str">
            <v>INTERRUPTOR SIMPLES + INTERRUPTOR PARALELO 10A, 250V, CONJUNTO MONTADO PARA EMBUTIR 4" X 2" (PLACA + SUPORTE + MODULOS)</v>
          </cell>
          <cell r="C2445" t="str">
            <v xml:space="preserve">UN    </v>
          </cell>
          <cell r="D2445" t="str">
            <v>15,33</v>
          </cell>
        </row>
        <row r="2446">
          <cell r="A2446">
            <v>38077</v>
          </cell>
          <cell r="B2446" t="str">
            <v>INTERRUPTOR SIMPLES + TOMADA 2P+T 10A, 250V, CONJUNTO MONTADO PARA EMBUTIR 4" X 2" (PLACA + SUPORTE + MODULOS)</v>
          </cell>
          <cell r="C2446" t="str">
            <v xml:space="preserve">UN    </v>
          </cell>
          <cell r="D2446" t="str">
            <v>14,98</v>
          </cell>
        </row>
        <row r="2447">
          <cell r="A2447">
            <v>38073</v>
          </cell>
          <cell r="B2447" t="str">
            <v>INTERRUPTOR SIMPLES + 2 INTERRUPTORES PARALELOS 10A, 250V, CONJUNTO MONTADO PARA EMBUTIR 4" X 2" (PLACA + SUPORTE + MODULOS)</v>
          </cell>
          <cell r="C2447" t="str">
            <v xml:space="preserve">UN    </v>
          </cell>
          <cell r="D2447" t="str">
            <v>22,82</v>
          </cell>
        </row>
        <row r="2448">
          <cell r="A2448">
            <v>38112</v>
          </cell>
          <cell r="B2448" t="str">
            <v>INTERRUPTOR SIMPLES 10A, 250V (APENAS MODULO)</v>
          </cell>
          <cell r="C2448" t="str">
            <v xml:space="preserve">UN    </v>
          </cell>
          <cell r="D2448" t="str">
            <v>6,73</v>
          </cell>
        </row>
        <row r="2449">
          <cell r="A2449">
            <v>38062</v>
          </cell>
          <cell r="B2449" t="str">
            <v>INTERRUPTOR SIMPLES 10A, 250V, CONJUNTO MONTADO PARA EMBUTIR 4" X 2" (PLACA + SUPORTE + MODULO)</v>
          </cell>
          <cell r="C2449" t="str">
            <v xml:space="preserve">UN    </v>
          </cell>
          <cell r="D2449" t="str">
            <v>6,91</v>
          </cell>
        </row>
        <row r="2450">
          <cell r="A2450">
            <v>12128</v>
          </cell>
          <cell r="B2450" t="str">
            <v>INTERRUPTOR SIMPLES 10A, 250V, CONJUNTO MONTADO PARA SOBREPOR 4" X 2" (CAIXA + MODULO)</v>
          </cell>
          <cell r="C2450" t="str">
            <v xml:space="preserve">UN    </v>
          </cell>
          <cell r="D2450" t="str">
            <v>9,23</v>
          </cell>
        </row>
        <row r="2451">
          <cell r="A2451">
            <v>12129</v>
          </cell>
          <cell r="B2451" t="str">
            <v>INTERRUPTOR SIMPLES 10A, 250V, CONJUNTO MONTADO PARA SOBREPOR 4" X 2" (CAIXA + 2 MODULOS)</v>
          </cell>
          <cell r="C2451" t="str">
            <v xml:space="preserve">UN    </v>
          </cell>
          <cell r="D2451" t="str">
            <v>12,20</v>
          </cell>
        </row>
        <row r="2452">
          <cell r="A2452">
            <v>38081</v>
          </cell>
          <cell r="B2452" t="str">
            <v>INTERRUPTORES PARALELOS (2 MODULOS) + TOMADA 2P+T 10A, 250V, CONJUNTO MONTADO PARA EMBUTIR 4" X 2" (PLACA + SUPORTE + MODULOS)</v>
          </cell>
          <cell r="C2452" t="str">
            <v xml:space="preserve">UN    </v>
          </cell>
          <cell r="D2452" t="str">
            <v>23,77</v>
          </cell>
        </row>
        <row r="2453">
          <cell r="A2453">
            <v>38070</v>
          </cell>
          <cell r="B2453" t="str">
            <v>INTERRUPTORES PARALELOS (2 MODULOS) 10A, 250V, CONJUNTO MONTADO PARA EMBUTIR 4" X 2" (PLACA + SUPORTE + MODULOS)</v>
          </cell>
          <cell r="C2453" t="str">
            <v xml:space="preserve">UN    </v>
          </cell>
          <cell r="D2453" t="str">
            <v>16,38</v>
          </cell>
        </row>
        <row r="2454">
          <cell r="A2454">
            <v>38074</v>
          </cell>
          <cell r="B2454" t="str">
            <v>INTERRUPTORES PARALELOS (3 MODULOS) 10A, 250V, CONJUNTO MONTADO PARA EMBUTIR 4" X 2" (PLACA + SUPORTE + MODULO)</v>
          </cell>
          <cell r="C2454" t="str">
            <v xml:space="preserve">UN    </v>
          </cell>
          <cell r="D2454" t="str">
            <v>24,91</v>
          </cell>
        </row>
        <row r="2455">
          <cell r="A2455">
            <v>38079</v>
          </cell>
          <cell r="B2455" t="str">
            <v>INTERRUPTORES SIMPLES (2 MODULOS) + TOMADA 2P+T 10A, 250V, CONJUNTO MONTADO PARA EMBUTIR 4" X 2" (PLACA + SUPORTE + MODULOS)</v>
          </cell>
          <cell r="C2455" t="str">
            <v xml:space="preserve">UN    </v>
          </cell>
          <cell r="D2455" t="str">
            <v>21,38</v>
          </cell>
        </row>
        <row r="2456">
          <cell r="A2456">
            <v>38072</v>
          </cell>
          <cell r="B2456" t="str">
            <v>INTERRUPTORES SIMPLES (2 MODULOS) + 1 INTERRUPTOR PARALELO 10A, 250V, CONJUNTO MONTADO PARA EMBUTIR 4" X 2" (PLACA + SUPORTE + MODULOS)</v>
          </cell>
          <cell r="C2456" t="str">
            <v xml:space="preserve">UN    </v>
          </cell>
          <cell r="D2456" t="str">
            <v>20,54</v>
          </cell>
        </row>
        <row r="2457">
          <cell r="A2457">
            <v>38068</v>
          </cell>
          <cell r="B2457" t="str">
            <v>INTERRUPTORES SIMPLES (2 MODULOS) 10A, 250V, CONJUNTO MONTADO PARA EMBUTIR 4" X 2" (PLACA + SUPORTE + MODULOS)</v>
          </cell>
          <cell r="C2457" t="str">
            <v xml:space="preserve">UN    </v>
          </cell>
          <cell r="D2457" t="str">
            <v>14,18</v>
          </cell>
        </row>
        <row r="2458">
          <cell r="A2458">
            <v>38071</v>
          </cell>
          <cell r="B2458" t="str">
            <v>INTERRUPTORES SIMPLES (3 MODULOS) 10A, 250V, CONJUNTO MONTADO PARA EMBUTIR 4" X 2" (PLACA + SUPORTE + MODULOS)</v>
          </cell>
          <cell r="C2458" t="str">
            <v xml:space="preserve">UN    </v>
          </cell>
          <cell r="D2458" t="str">
            <v>16,96</v>
          </cell>
        </row>
        <row r="2459">
          <cell r="A2459">
            <v>38412</v>
          </cell>
          <cell r="B2459" t="str">
            <v>INVERSOR DE SOLDA MONOFASICO DE 160 A, POTENCIA DE 5400 W, TENSAO DE 220 V, TURBO VENTILADO, PROTECAO POR FUSIVEL TERMICO, PARA ELETRODOS DE 2,0 A 4,0 MM</v>
          </cell>
          <cell r="C2459" t="str">
            <v xml:space="preserve">UN    </v>
          </cell>
          <cell r="D2459" t="str">
            <v>1.100,00</v>
          </cell>
        </row>
        <row r="2460">
          <cell r="A2460">
            <v>3405</v>
          </cell>
          <cell r="B2460" t="str">
            <v>ISOLADOR DE PORCELANA SUSPENSO, DISCO TIPO GARFO OLHAL, DIAMETRO DE 152 MM, PARA TENSAO DE *15* KV</v>
          </cell>
          <cell r="C2460" t="str">
            <v xml:space="preserve">UN    </v>
          </cell>
          <cell r="D2460" t="str">
            <v>67,79</v>
          </cell>
        </row>
        <row r="2461">
          <cell r="A2461">
            <v>3394</v>
          </cell>
          <cell r="B2461" t="str">
            <v>ISOLADOR DE PORCELANA, TIPO BUCHA, PARA TENSAO DE *15* KV</v>
          </cell>
          <cell r="C2461" t="str">
            <v xml:space="preserve">UN    </v>
          </cell>
          <cell r="D2461" t="str">
            <v>357,84</v>
          </cell>
        </row>
        <row r="2462">
          <cell r="A2462">
            <v>3393</v>
          </cell>
          <cell r="B2462" t="str">
            <v>ISOLADOR DE PORCELANA, TIPO BUCHA, PARA TENSAO DE *35* KV</v>
          </cell>
          <cell r="C2462" t="str">
            <v xml:space="preserve">UN    </v>
          </cell>
          <cell r="D2462" t="str">
            <v>609,26</v>
          </cell>
        </row>
        <row r="2463">
          <cell r="A2463">
            <v>3406</v>
          </cell>
          <cell r="B2463" t="str">
            <v>ISOLADOR DE PORCELANA, TIPO PINO MONOCORPO, PARA TENSAO DE *15* KV</v>
          </cell>
          <cell r="C2463" t="str">
            <v xml:space="preserve">UN    </v>
          </cell>
          <cell r="D2463" t="str">
            <v>20,75</v>
          </cell>
        </row>
        <row r="2464">
          <cell r="A2464">
            <v>3395</v>
          </cell>
          <cell r="B2464" t="str">
            <v>ISOLADOR DE PORCELANA, TIPO PINO MONOCORPO, PARA TENSAO DE *35* KV</v>
          </cell>
          <cell r="C2464" t="str">
            <v xml:space="preserve">UN    </v>
          </cell>
          <cell r="D2464" t="str">
            <v>87,53</v>
          </cell>
        </row>
        <row r="2465">
          <cell r="A2465">
            <v>3398</v>
          </cell>
          <cell r="B2465" t="str">
            <v>ISOLADOR DE PORCELANA, TIPO ROLDANA, DIMENSOES DE *72* X *72* MM, PARA USO EM BAIXA TENSAO</v>
          </cell>
          <cell r="C2465" t="str">
            <v xml:space="preserve">UN    </v>
          </cell>
          <cell r="D2465" t="str">
            <v>4,16</v>
          </cell>
        </row>
        <row r="2466">
          <cell r="A2466">
            <v>34377</v>
          </cell>
          <cell r="B2466" t="str">
            <v>JANELA BASCULANTE EM ALUMINIO, 80 X 60 CM (A X L), ACABAMENTO ACET OU BRILHANTE, BATENTE/REQUADRO DE 3 A 14 CM, COM VIDRO, SEM GUARNICAO/ALIZAR</v>
          </cell>
          <cell r="C2466" t="str">
            <v xml:space="preserve">UN    </v>
          </cell>
          <cell r="D2466" t="str">
            <v>298,44</v>
          </cell>
        </row>
        <row r="2467">
          <cell r="A2467">
            <v>40662</v>
          </cell>
          <cell r="B2467" t="str">
            <v>JANELA BASCULANTE EM MADEIRA PINUS/ EUCALIPTO/ TAUARI/ VIROLA OU EQUIVALENTE DA REGIAO, *60 X 60*, CAIXA DO BATENTE/ MARCO E = *10* CM, 2 BASCULAS PARA VIDRO, COM FERRAGENS (SEM VIDRO, SEM GUARNICAO/ALIZAR E SEM ACABAMENTO)</v>
          </cell>
          <cell r="C2467" t="str">
            <v xml:space="preserve">UN    </v>
          </cell>
          <cell r="D2467" t="str">
            <v>214,54</v>
          </cell>
        </row>
        <row r="2468">
          <cell r="A2468">
            <v>3437</v>
          </cell>
          <cell r="B2468" t="str">
            <v>JANELA BASCULANTE EM MADEIRA PINUS/ EUCALIPTO/ TAUARI/ VIROLA OU EQUIVALENTE DA REGIAO, CAIXA DO BATENTE/ MARCO *10* CM, *2* FOLHAS BASCULANTES PARA VIDRO, COM FERRAGENS (SEM VIDRO, SEM GUARNICAO/ALIZAR E SEM ACABAMENTO)</v>
          </cell>
          <cell r="C2468" t="str">
            <v xml:space="preserve">M2    </v>
          </cell>
          <cell r="D2468" t="str">
            <v>595,95</v>
          </cell>
        </row>
        <row r="2469">
          <cell r="A2469">
            <v>11190</v>
          </cell>
          <cell r="B2469" t="str">
            <v>JANELA BASCULANTE, ACO, COM BATENTE/REQUADRO, 60 X 60 CM (SEM VIDROS)</v>
          </cell>
          <cell r="C2469" t="str">
            <v xml:space="preserve">UN    </v>
          </cell>
          <cell r="D2469" t="str">
            <v>179,95</v>
          </cell>
        </row>
        <row r="2470">
          <cell r="A2470">
            <v>3428</v>
          </cell>
          <cell r="B2470" t="str">
            <v>JANELA DE ABRIR EM MADEIRA IMBUIA/CEDRO ARANA/CEDRO ROSA OU EQUIVALENTE DA REGIAO, CAIXA DO BATENTE/MARCO *10* CM, 2 FOLHAS DE ABRIR TIPO VENEZIANA E 2 FOLHAS DE ABRIR PARA VIDRO, COM GUARNICAO/ALIZAR, COM FERRAGENS, (SEM VIDRO E SEM ACABAMENTO)</v>
          </cell>
          <cell r="C2470" t="str">
            <v xml:space="preserve">M2    </v>
          </cell>
          <cell r="D2470" t="str">
            <v>884,00</v>
          </cell>
        </row>
        <row r="2471">
          <cell r="A2471">
            <v>3429</v>
          </cell>
          <cell r="B2471" t="str">
            <v>JANELA DE ABRIR EM MADEIRA PINUS/EUCALIPTO/ TAUARI/ VIROLA OU EQUIVALENTE DA REGIAO, CAIXA DO BATENTE/MARCO *10* CM, 2 FOLHAS DE ABRIR TIPO VENEZIANA E 2 FOLHAS GUILHOTINA PARA VIDRO, COM FERRAGENS (SEM VIDRO,SEM GUARNICAO/ALIZAR E SEM ACABAMENTO)</v>
          </cell>
          <cell r="C2471" t="str">
            <v xml:space="preserve">M2    </v>
          </cell>
          <cell r="D2471" t="str">
            <v>505,07</v>
          </cell>
        </row>
        <row r="2472">
          <cell r="A2472">
            <v>34370</v>
          </cell>
          <cell r="B2472" t="str">
            <v>JANELA DE CORRER EM ALUMINIO, VENEZIANA, 120 X 120 CM (A X L), 3 FLS (2 VENEZIANAS E 1 VIDRO), SEM BANDEIRA, ACABAMENTO ACET OU BRILHANTE, BATENTE/REQUADRO DE 6 A 14 CM, COM VIDRO, SEM GUARNICAO/ALIZAR</v>
          </cell>
          <cell r="C2472" t="str">
            <v xml:space="preserve">UN    </v>
          </cell>
          <cell r="D2472" t="str">
            <v>905,91</v>
          </cell>
        </row>
        <row r="2473">
          <cell r="A2473">
            <v>34372</v>
          </cell>
          <cell r="B2473" t="str">
            <v>JANELA DE CORRER EM ALUMINIO, VENEZIANA, 120 X 150 CM (A X L), 6 FLS (4 VENEZIANAS E 2 VIDROS), SEM BANDEIRA, ACABAMENTO ACET OU BRILHANTE, BATENTE/REQUADRO DE 6 A 14 CM, COM VIDRO, SEM GUARNICAO/ALIZAR</v>
          </cell>
          <cell r="C2473" t="str">
            <v xml:space="preserve">UN    </v>
          </cell>
          <cell r="D2473" t="str">
            <v>1.260,26</v>
          </cell>
        </row>
        <row r="2474">
          <cell r="A2474">
            <v>36896</v>
          </cell>
          <cell r="B2474" t="str">
            <v>JANELA DE CORRER EM ALUMINIO, 100 X 120 CM (A X L), 2 FLS,  SEM BANDEIRA,  ACABAMENTO ACET OU BRILHANTE, BATENTE/REQUADRO DE 6 A 14 CM, COM VIDRO, SEM GUARNICAO</v>
          </cell>
          <cell r="C2474" t="str">
            <v xml:space="preserve">UN    </v>
          </cell>
          <cell r="D2474" t="str">
            <v>519,80</v>
          </cell>
        </row>
        <row r="2475">
          <cell r="A2475">
            <v>34367</v>
          </cell>
          <cell r="B2475" t="str">
            <v>JANELA DE CORRER EM ALUMINIO, 100 X 150 CM (A X L), 2 FLS,  SEM BANDEIRA,  ACABAMENTO ACET OU BRILHANTE, BATENTE/REQUADRO DE 6 A 14 CM, COM VIDRO, SEM GUARNICAO/ALIZAR</v>
          </cell>
          <cell r="C2475" t="str">
            <v xml:space="preserve">UN    </v>
          </cell>
          <cell r="D2475" t="str">
            <v>610,57</v>
          </cell>
        </row>
        <row r="2476">
          <cell r="A2476">
            <v>36897</v>
          </cell>
          <cell r="B2476" t="str">
            <v>JANELA DE CORRER EM ALUMINIO, 100 X 150 CM (A X L), 4 FLS, SEM BANDEIRA, ACABAMENTO ACET OU BRILHANTE, BATENTE/REQUADRO DE 6 A 14 CM, COM VIDRO, SEM GUARNICAO/ALIZAR</v>
          </cell>
          <cell r="C2476" t="str">
            <v xml:space="preserve">UN    </v>
          </cell>
          <cell r="D2476" t="str">
            <v>720,01</v>
          </cell>
        </row>
        <row r="2477">
          <cell r="A2477">
            <v>34369</v>
          </cell>
          <cell r="B2477" t="str">
            <v>JANELA DE CORRER EM ALUMINIO, 100 X 200 CM, 4 FLS,  BANDEIRA COM BASCULA,  ACABAMENTO ACET OU BRILHANTE, BATENTE/REQUADRO DE 6 A 14 CM, COM VIDRO, SEM GUARNICAO/ALIZAR</v>
          </cell>
          <cell r="C2477" t="str">
            <v xml:space="preserve">UN    </v>
          </cell>
          <cell r="D2477" t="str">
            <v>853,06</v>
          </cell>
        </row>
        <row r="2478">
          <cell r="A2478">
            <v>34364</v>
          </cell>
          <cell r="B2478" t="str">
            <v>JANELA DE CORRER EM ALUMINIO, 120 X 150 CM (A X L), 4 FLS, BANDEIRA COM BASCULA,  ACABAMENTO ACET OU BRILHANTE, BATENTE/REQUADRO DE 6 A 14 CM, COM VIDRO, SEM GUARNICAO/ALIZAR</v>
          </cell>
          <cell r="C2478" t="str">
            <v xml:space="preserve">UN    </v>
          </cell>
          <cell r="D2478" t="str">
            <v>834,41</v>
          </cell>
        </row>
        <row r="2479">
          <cell r="A2479">
            <v>40659</v>
          </cell>
          <cell r="B247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79" t="str">
            <v xml:space="preserve">M2    </v>
          </cell>
          <cell r="D2479" t="str">
            <v>843,19</v>
          </cell>
        </row>
        <row r="2480">
          <cell r="A2480">
            <v>40660</v>
          </cell>
          <cell r="B248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80" t="str">
            <v xml:space="preserve">M2    </v>
          </cell>
          <cell r="D2480" t="str">
            <v>1.068,64</v>
          </cell>
        </row>
        <row r="2481">
          <cell r="A2481">
            <v>40661</v>
          </cell>
          <cell r="B248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81" t="str">
            <v xml:space="preserve">M2    </v>
          </cell>
          <cell r="D2481" t="str">
            <v>657,03</v>
          </cell>
        </row>
        <row r="2482">
          <cell r="A2482">
            <v>3421</v>
          </cell>
          <cell r="B2482" t="str">
            <v>JANELA EM MADEIRA CEDRINHO/ ANGELIM COMERCIAL/ CURUPIXA/ CUMARU OU EQUIVALENTE DA REGIAO, CAIXA DO BATENTE/MARCO *10* CM, 2 FOLHAS DE ABRIR TIPO VENEZIANA E 2 FOLHAS GUILHOTINA PARA VIDRO, COM GUARNICAO/ALIZAR, COM FERRAGENS (SEM VIDRO E SEM ACABAMENTO)</v>
          </cell>
          <cell r="C2482" t="str">
            <v xml:space="preserve">M2    </v>
          </cell>
          <cell r="D2482" t="str">
            <v>662,06</v>
          </cell>
        </row>
        <row r="2483">
          <cell r="A2483">
            <v>599</v>
          </cell>
          <cell r="B2483" t="str">
            <v>JANELA FIXA EM ALUMINIO, 60  X 80 CM (A X L), BATENTE/REQUADRO DE 3 A 14 CM, COM VIDRO, SEM GUARNICAO/ALIZAR</v>
          </cell>
          <cell r="C2483" t="str">
            <v xml:space="preserve">M2    </v>
          </cell>
          <cell r="D2483" t="str">
            <v>450,78</v>
          </cell>
        </row>
        <row r="2484">
          <cell r="A2484">
            <v>34381</v>
          </cell>
          <cell r="B2484" t="str">
            <v>JANELA MAXIM AR EM ALUMINIO, 80 X 60 CM (A X L), BATENTE/REQUADRO DE 4 A 14 CM, COM VIDRO, SEM GUARNICAO/ALIZAR</v>
          </cell>
          <cell r="C2484" t="str">
            <v xml:space="preserve">UN    </v>
          </cell>
          <cell r="D2484" t="str">
            <v>304,66</v>
          </cell>
        </row>
        <row r="2485">
          <cell r="A2485">
            <v>3423</v>
          </cell>
          <cell r="B2485" t="str">
            <v>JANELA MAXIM AR EM MADEIRA CEDRINHO/ ANGELIM COMERCIAL/ CURUPIXA/ CUMARU OU EQUIVALENTE DA REGIAO, CAIXA DO BATENTE/MARCO *10* CM, 1 FOLHA  PARA VIDRO, COM GUARNICAO/ALIZAR, COM FERRAGENS, (SEM VIDRO E SEM ACABAMENTO)</v>
          </cell>
          <cell r="C2485" t="str">
            <v xml:space="preserve">M2    </v>
          </cell>
          <cell r="D2485" t="str">
            <v>933,66</v>
          </cell>
        </row>
        <row r="2486">
          <cell r="A2486">
            <v>34797</v>
          </cell>
          <cell r="B2486" t="str">
            <v>JANELA MAXIMO AR, ACO, BATENTE / REQUADRO DE 6 A 14 CM, PINT ANTICORROSIVA, SEM VIDRO, COM GRADE, 1 FL, 60  X 80 CM (A X L)</v>
          </cell>
          <cell r="C2486" t="str">
            <v xml:space="preserve">UN    </v>
          </cell>
          <cell r="D2486" t="str">
            <v>391,96</v>
          </cell>
        </row>
        <row r="2487">
          <cell r="A2487">
            <v>25964</v>
          </cell>
          <cell r="B2487" t="str">
            <v>JARDINEIRO</v>
          </cell>
          <cell r="C2487" t="str">
            <v xml:space="preserve">H     </v>
          </cell>
          <cell r="D2487" t="str">
            <v>12,48</v>
          </cell>
        </row>
        <row r="2488">
          <cell r="A2488">
            <v>41077</v>
          </cell>
          <cell r="B2488" t="str">
            <v>JARDINEIRO (MENSALISTA)</v>
          </cell>
          <cell r="C2488" t="str">
            <v xml:space="preserve">MES   </v>
          </cell>
          <cell r="D2488" t="str">
            <v>2.212,79</v>
          </cell>
        </row>
        <row r="2489">
          <cell r="A2489">
            <v>20159</v>
          </cell>
          <cell r="B2489" t="str">
            <v>JOELHO COM VISITA, PVC SERIE R, 90 GRAUS, 100 X 75 MM, PARA ESGOTO OU AGUAS PLUVIAIS PREDIAIS</v>
          </cell>
          <cell r="C2489" t="str">
            <v xml:space="preserve">UN    </v>
          </cell>
          <cell r="D2489" t="str">
            <v>48,44</v>
          </cell>
        </row>
        <row r="2490">
          <cell r="A2490">
            <v>37963</v>
          </cell>
          <cell r="B2490" t="str">
            <v>JOELHO CPVC, SOLDAVEL, 45 GRAUS, 15 MM, PARA AGUA QUENTE</v>
          </cell>
          <cell r="C2490" t="str">
            <v xml:space="preserve">UN    </v>
          </cell>
          <cell r="D2490" t="str">
            <v>3,11</v>
          </cell>
        </row>
        <row r="2491">
          <cell r="A2491">
            <v>37964</v>
          </cell>
          <cell r="B2491" t="str">
            <v>JOELHO CPVC, SOLDAVEL, 45 GRAUS, 22 MM, PARA AGUA QUENTE</v>
          </cell>
          <cell r="C2491" t="str">
            <v xml:space="preserve">UN    </v>
          </cell>
          <cell r="D2491" t="str">
            <v>5,18</v>
          </cell>
        </row>
        <row r="2492">
          <cell r="A2492">
            <v>37965</v>
          </cell>
          <cell r="B2492" t="str">
            <v>JOELHO CPVC, SOLDAVEL, 45 GRAUS, 28 MM, PARA AGUA QUENTE</v>
          </cell>
          <cell r="C2492" t="str">
            <v xml:space="preserve">UN    </v>
          </cell>
          <cell r="D2492" t="str">
            <v>7,51</v>
          </cell>
        </row>
        <row r="2493">
          <cell r="A2493">
            <v>37966</v>
          </cell>
          <cell r="B2493" t="str">
            <v>JOELHO CPVC, SOLDAVEL, 45 GRAUS, 35 MM, PARA AGUA QUENTE</v>
          </cell>
          <cell r="C2493" t="str">
            <v xml:space="preserve">UN    </v>
          </cell>
          <cell r="D2493" t="str">
            <v>13,61</v>
          </cell>
        </row>
        <row r="2494">
          <cell r="A2494">
            <v>37967</v>
          </cell>
          <cell r="B2494" t="str">
            <v>JOELHO CPVC, SOLDAVEL, 45 GRAUS, 42 MM, PARA AGUA QUENTE</v>
          </cell>
          <cell r="C2494" t="str">
            <v xml:space="preserve">UN    </v>
          </cell>
          <cell r="D2494" t="str">
            <v>21,82</v>
          </cell>
        </row>
        <row r="2495">
          <cell r="A2495">
            <v>37968</v>
          </cell>
          <cell r="B2495" t="str">
            <v>JOELHO CPVC, SOLDAVEL, 45 GRAUS, 54 MM, PARA AGUA QUENTE</v>
          </cell>
          <cell r="C2495" t="str">
            <v xml:space="preserve">UN    </v>
          </cell>
          <cell r="D2495" t="str">
            <v>47,86</v>
          </cell>
        </row>
        <row r="2496">
          <cell r="A2496">
            <v>37969</v>
          </cell>
          <cell r="B2496" t="str">
            <v>JOELHO CPVC, SOLDAVEL, 45 GRAUS, 73 MM, PARA AGUA QUENTE</v>
          </cell>
          <cell r="C2496" t="str">
            <v xml:space="preserve">UN    </v>
          </cell>
          <cell r="D2496" t="str">
            <v>127,87</v>
          </cell>
        </row>
        <row r="2497">
          <cell r="A2497">
            <v>37970</v>
          </cell>
          <cell r="B2497" t="str">
            <v>JOELHO CPVC, SOLDAVEL, 45 GRAUS, 89 MM, PARA AGUA QUENTE</v>
          </cell>
          <cell r="C2497" t="str">
            <v xml:space="preserve">UN    </v>
          </cell>
          <cell r="D2497" t="str">
            <v>149,17</v>
          </cell>
        </row>
        <row r="2498">
          <cell r="A2498">
            <v>21118</v>
          </cell>
          <cell r="B2498" t="str">
            <v>JOELHO CPVC, SOLDAVEL, 90 GRAUS, 15 MM, PARA AGUA QUENTE</v>
          </cell>
          <cell r="C2498" t="str">
            <v xml:space="preserve">UN    </v>
          </cell>
          <cell r="D2498" t="str">
            <v>2,35</v>
          </cell>
        </row>
        <row r="2499">
          <cell r="A2499">
            <v>37956</v>
          </cell>
          <cell r="B2499" t="str">
            <v>JOELHO CPVC, SOLDAVEL, 90 GRAUS, 22 MM, PARA AGUA QUENTE</v>
          </cell>
          <cell r="C2499" t="str">
            <v xml:space="preserve">UN    </v>
          </cell>
          <cell r="D2499" t="str">
            <v>3,72</v>
          </cell>
        </row>
        <row r="2500">
          <cell r="A2500">
            <v>37957</v>
          </cell>
          <cell r="B2500" t="str">
            <v>JOELHO CPVC, SOLDAVEL, 90 GRAUS, 28 MM, PARA AGUA QUENTE</v>
          </cell>
          <cell r="C2500" t="str">
            <v xml:space="preserve">UN    </v>
          </cell>
          <cell r="D2500" t="str">
            <v>7,85</v>
          </cell>
        </row>
        <row r="2501">
          <cell r="A2501">
            <v>37958</v>
          </cell>
          <cell r="B2501" t="str">
            <v>JOELHO CPVC, SOLDAVEL, 90 GRAUS, 35 MM, PARA AGUA QUENTE</v>
          </cell>
          <cell r="C2501" t="str">
            <v xml:space="preserve">UN    </v>
          </cell>
          <cell r="D2501" t="str">
            <v>13,61</v>
          </cell>
        </row>
        <row r="2502">
          <cell r="A2502">
            <v>37959</v>
          </cell>
          <cell r="B2502" t="str">
            <v>JOELHO CPVC, SOLDAVEL, 90 GRAUS, 42 MM, PARA AGUA QUENTE</v>
          </cell>
          <cell r="C2502" t="str">
            <v xml:space="preserve">UN    </v>
          </cell>
          <cell r="D2502" t="str">
            <v>21,82</v>
          </cell>
        </row>
        <row r="2503">
          <cell r="A2503">
            <v>37960</v>
          </cell>
          <cell r="B2503" t="str">
            <v>JOELHO CPVC, SOLDAVEL, 90 GRAUS, 54 MM, PARA AGUA QUENTE</v>
          </cell>
          <cell r="C2503" t="str">
            <v xml:space="preserve">UN    </v>
          </cell>
          <cell r="D2503" t="str">
            <v>47,00</v>
          </cell>
        </row>
        <row r="2504">
          <cell r="A2504">
            <v>37961</v>
          </cell>
          <cell r="B2504" t="str">
            <v>JOELHO CPVC, SOLDAVEL, 90 GRAUS, 73 MM, PARA AGUA QUENTE</v>
          </cell>
          <cell r="C2504" t="str">
            <v xml:space="preserve">UN    </v>
          </cell>
          <cell r="D2504" t="str">
            <v>124,69</v>
          </cell>
        </row>
        <row r="2505">
          <cell r="A2505">
            <v>37962</v>
          </cell>
          <cell r="B2505" t="str">
            <v>JOELHO CPVC, SOLDAVEL, 90 GRAUS, 89 MM, PARA AGUA QUENTE</v>
          </cell>
          <cell r="C2505" t="str">
            <v xml:space="preserve">UN    </v>
          </cell>
          <cell r="D2505" t="str">
            <v>144,89</v>
          </cell>
        </row>
        <row r="2506">
          <cell r="A2506">
            <v>3533</v>
          </cell>
          <cell r="B2506" t="str">
            <v>JOELHO DE REDUCAO, PVC SOLDAVEL, 90 GRAUS,  25 MM X 20 MM, PARA AGUA FRIA PREDIAL</v>
          </cell>
          <cell r="C2506" t="str">
            <v xml:space="preserve">UN    </v>
          </cell>
          <cell r="D2506" t="str">
            <v>2,49</v>
          </cell>
        </row>
        <row r="2507">
          <cell r="A2507">
            <v>3538</v>
          </cell>
          <cell r="B2507" t="str">
            <v>JOELHO DE REDUCAO, PVC SOLDAVEL, 90 GRAUS,  32 MM X 25 MM, PARA AGUA FRIA PREDIAL</v>
          </cell>
          <cell r="C2507" t="str">
            <v xml:space="preserve">UN    </v>
          </cell>
          <cell r="D2507" t="str">
            <v>4,30</v>
          </cell>
        </row>
        <row r="2508">
          <cell r="A2508">
            <v>3497</v>
          </cell>
          <cell r="B2508" t="str">
            <v>JOELHO DE REDUCAO, PVC, ROSCAVEL COM BUCHA DE LATAO, 90 GRAUS,  3/4" X 1/2", PARA AGUA FRIA PREDIAL</v>
          </cell>
          <cell r="C2508" t="str">
            <v xml:space="preserve">UN    </v>
          </cell>
          <cell r="D2508" t="str">
            <v>16,05</v>
          </cell>
        </row>
        <row r="2509">
          <cell r="A2509">
            <v>3498</v>
          </cell>
          <cell r="B2509" t="str">
            <v>JOELHO DE REDUCAO, PVC, ROSCAVEL, 90 GRAUS, 1" X 3/4", PARA AGUA FRIA PREDIAL</v>
          </cell>
          <cell r="C2509" t="str">
            <v xml:space="preserve">UN    </v>
          </cell>
          <cell r="D2509" t="str">
            <v>5,10</v>
          </cell>
        </row>
        <row r="2510">
          <cell r="A2510">
            <v>3496</v>
          </cell>
          <cell r="B2510" t="str">
            <v>JOELHO DE REDUCAO, PVC, ROSCAVEL, 90 GRAUS, 3/4" X 1/2", PARA AGUA FRIA PREDIAL</v>
          </cell>
          <cell r="C2510" t="str">
            <v xml:space="preserve">UN    </v>
          </cell>
          <cell r="D2510" t="str">
            <v>4,11</v>
          </cell>
        </row>
        <row r="2511">
          <cell r="A2511">
            <v>38429</v>
          </cell>
          <cell r="B2511" t="str">
            <v>JOELHO DE TRANSICAO, CPVC, SOLDAVEL, 90 GRAUS, 15 MM X 1/2", PARA AGUA QUENTE</v>
          </cell>
          <cell r="C2511" t="str">
            <v xml:space="preserve">UN    </v>
          </cell>
          <cell r="D2511" t="str">
            <v>7,93</v>
          </cell>
        </row>
        <row r="2512">
          <cell r="A2512">
            <v>38431</v>
          </cell>
          <cell r="B2512" t="str">
            <v>JOELHO DE TRANSICAO, CPVC, SOLDAVEL, 90 GRAUS, 22 MM X 1/2", PARA AGUA QUENTE</v>
          </cell>
          <cell r="C2512" t="str">
            <v xml:space="preserve">UN    </v>
          </cell>
          <cell r="D2512" t="str">
            <v>12,57</v>
          </cell>
        </row>
        <row r="2513">
          <cell r="A2513">
            <v>38430</v>
          </cell>
          <cell r="B2513" t="str">
            <v>JOELHO DE TRANSICAO, CPVC, SOLDAVEL, 90 GRAUS, 22 MM X 3/4", PARA AGUA QUENTE</v>
          </cell>
          <cell r="C2513" t="str">
            <v xml:space="preserve">UN    </v>
          </cell>
          <cell r="D2513" t="str">
            <v>16,06</v>
          </cell>
        </row>
        <row r="2514">
          <cell r="A2514">
            <v>36348</v>
          </cell>
          <cell r="B2514" t="str">
            <v>JOELHO PPR 45 GRAUS, SOLDAVEL,  DN 20 MM, PARA AGUA QUENTE PREDIAL</v>
          </cell>
          <cell r="C2514" t="str">
            <v xml:space="preserve">UN    </v>
          </cell>
          <cell r="D2514" t="str">
            <v>1,75</v>
          </cell>
        </row>
        <row r="2515">
          <cell r="A2515">
            <v>36349</v>
          </cell>
          <cell r="B2515" t="str">
            <v>JOELHO PPR 45 GRAUS, SOLDAVEL, DN 25 MM, PARA AGUA QUENTE PREDIAL</v>
          </cell>
          <cell r="C2515" t="str">
            <v xml:space="preserve">UN    </v>
          </cell>
          <cell r="D2515" t="str">
            <v>2,63</v>
          </cell>
        </row>
        <row r="2516">
          <cell r="A2516">
            <v>38433</v>
          </cell>
          <cell r="B2516" t="str">
            <v>JOELHO PPR, 45 GRAUS, SOLDAVEL, DN 32 MM, PARA AGUA QUENTE PREDIAL</v>
          </cell>
          <cell r="C2516" t="str">
            <v xml:space="preserve">UN    </v>
          </cell>
          <cell r="D2516" t="str">
            <v>4,88</v>
          </cell>
        </row>
        <row r="2517">
          <cell r="A2517">
            <v>38440</v>
          </cell>
          <cell r="B2517" t="str">
            <v>JOELHO PPR, 90 GRAUS, SOLDAVEL, DN 110 MM, PARA AGUA QUENTE PREDIAL</v>
          </cell>
          <cell r="C2517" t="str">
            <v xml:space="preserve">UN    </v>
          </cell>
          <cell r="D2517" t="str">
            <v>168,33</v>
          </cell>
        </row>
        <row r="2518">
          <cell r="A2518">
            <v>36359</v>
          </cell>
          <cell r="B2518" t="str">
            <v>JOELHO PPR, 90 GRAUS, SOLDAVEL, DN 20 MM, PARA AGUA QUENTE PREDIAL</v>
          </cell>
          <cell r="C2518" t="str">
            <v xml:space="preserve">UN    </v>
          </cell>
          <cell r="D2518" t="str">
            <v>2,09</v>
          </cell>
        </row>
        <row r="2519">
          <cell r="A2519">
            <v>36360</v>
          </cell>
          <cell r="B2519" t="str">
            <v>JOELHO PPR, 90 GRAUS, SOLDAVEL, DN 25 MM, PARA AGUA QUENTE PREDIAL</v>
          </cell>
          <cell r="C2519" t="str">
            <v xml:space="preserve">UN    </v>
          </cell>
          <cell r="D2519" t="str">
            <v>3,23</v>
          </cell>
        </row>
        <row r="2520">
          <cell r="A2520">
            <v>38434</v>
          </cell>
          <cell r="B2520" t="str">
            <v>JOELHO PPR, 90 GRAUS, SOLDAVEL, DN 32 MM, PARA AGUA QUENTE PREDIAL</v>
          </cell>
          <cell r="C2520" t="str">
            <v xml:space="preserve">UN    </v>
          </cell>
          <cell r="D2520" t="str">
            <v>4,94</v>
          </cell>
        </row>
        <row r="2521">
          <cell r="A2521">
            <v>38435</v>
          </cell>
          <cell r="B2521" t="str">
            <v>JOELHO PPR, 90 GRAUS, SOLDAVEL, DN 40 MM, PARA AGUA QUENTE PREDIAL</v>
          </cell>
          <cell r="C2521" t="str">
            <v xml:space="preserve">UN    </v>
          </cell>
          <cell r="D2521" t="str">
            <v>9,39</v>
          </cell>
        </row>
        <row r="2522">
          <cell r="A2522">
            <v>38436</v>
          </cell>
          <cell r="B2522" t="str">
            <v>JOELHO PPR, 90 GRAUS, SOLDAVEL, DN 50 MM, PARA AGUA QUENTE PREDIAL</v>
          </cell>
          <cell r="C2522" t="str">
            <v xml:space="preserve">UN    </v>
          </cell>
          <cell r="D2522" t="str">
            <v>19,41</v>
          </cell>
        </row>
        <row r="2523">
          <cell r="A2523">
            <v>38437</v>
          </cell>
          <cell r="B2523" t="str">
            <v>JOELHO PPR, 90 GRAUS, SOLDAVEL, DN 63 MM, PARA AGUA QUENTE PREDIAL</v>
          </cell>
          <cell r="C2523" t="str">
            <v xml:space="preserve">UN    </v>
          </cell>
          <cell r="D2523" t="str">
            <v>29,14</v>
          </cell>
        </row>
        <row r="2524">
          <cell r="A2524">
            <v>38438</v>
          </cell>
          <cell r="B2524" t="str">
            <v>JOELHO PPR, 90 GRAUS, SOLDAVEL, DN 75 MM, PARA AGUA QUENTE PREDIAL</v>
          </cell>
          <cell r="C2524" t="str">
            <v xml:space="preserve">UN    </v>
          </cell>
          <cell r="D2524" t="str">
            <v>73,64</v>
          </cell>
        </row>
        <row r="2525">
          <cell r="A2525">
            <v>38439</v>
          </cell>
          <cell r="B2525" t="str">
            <v>JOELHO PPR, 90 GRAUS, SOLDAVEL, DN 90 MM, PARA AGUA QUENTE PREDIAL</v>
          </cell>
          <cell r="C2525" t="str">
            <v xml:space="preserve">UN    </v>
          </cell>
          <cell r="D2525" t="str">
            <v>112,24</v>
          </cell>
        </row>
        <row r="2526">
          <cell r="A2526">
            <v>10836</v>
          </cell>
          <cell r="B2526" t="str">
            <v>JOELHO PVC COM VISITA, 90 GRAUS, DN 100 X 50 MM, SERIE NORMAL, PARA ESGOTO PREDIAL</v>
          </cell>
          <cell r="C2526" t="str">
            <v xml:space="preserve">UN    </v>
          </cell>
          <cell r="D2526" t="str">
            <v>16,98</v>
          </cell>
        </row>
        <row r="2527">
          <cell r="A2527">
            <v>20128</v>
          </cell>
          <cell r="B2527" t="str">
            <v>JOELHO PVC LEVE, 45 GRAUS, DN 150 MM, PARA ESGOTO PREDIAL</v>
          </cell>
          <cell r="C2527" t="str">
            <v xml:space="preserve">UN    </v>
          </cell>
          <cell r="D2527" t="str">
            <v>49,77</v>
          </cell>
        </row>
        <row r="2528">
          <cell r="A2528">
            <v>20131</v>
          </cell>
          <cell r="B2528" t="str">
            <v>JOELHO PVC LEVE, 90 GRAUS, DN 150 MM, PARA ESGOTO PREDIAL</v>
          </cell>
          <cell r="C2528" t="str">
            <v xml:space="preserve">UN    </v>
          </cell>
          <cell r="D2528" t="str">
            <v>45,43</v>
          </cell>
        </row>
        <row r="2529">
          <cell r="A2529">
            <v>3521</v>
          </cell>
          <cell r="B2529" t="str">
            <v>JOELHO PVC,  SOLDAVEL COM ROSCA, 90 GRAUS, 20 MM X 1/2", PARA AGUA FRIA PREDIAL</v>
          </cell>
          <cell r="C2529" t="str">
            <v xml:space="preserve">UN    </v>
          </cell>
          <cell r="D2529" t="str">
            <v>2,16</v>
          </cell>
        </row>
        <row r="2530">
          <cell r="A2530">
            <v>3531</v>
          </cell>
          <cell r="B2530" t="str">
            <v>JOELHO PVC,  SOLDAVEL COM ROSCA, 90 GRAUS, 25 MM X 1/2", PARA AGUA FRIA PREDIAL</v>
          </cell>
          <cell r="C2530" t="str">
            <v xml:space="preserve">UN    </v>
          </cell>
          <cell r="D2530" t="str">
            <v>2,45</v>
          </cell>
        </row>
        <row r="2531">
          <cell r="A2531">
            <v>3522</v>
          </cell>
          <cell r="B2531" t="str">
            <v>JOELHO PVC,  SOLDAVEL COM ROSCA, 90 GRAUS, 25 MM X 3/4", PARA AGUA FRIA PREDIAL</v>
          </cell>
          <cell r="C2531" t="str">
            <v xml:space="preserve">UN    </v>
          </cell>
          <cell r="D2531" t="str">
            <v>3,64</v>
          </cell>
        </row>
        <row r="2532">
          <cell r="A2532">
            <v>3527</v>
          </cell>
          <cell r="B2532" t="str">
            <v>JOELHO PVC,  SOLDAVEL COM ROSCA, 90 GRAUS, 32 MM X 3/4", PARA AGUA FRIA PREDIAL</v>
          </cell>
          <cell r="C2532" t="str">
            <v xml:space="preserve">UN    </v>
          </cell>
          <cell r="D2532" t="str">
            <v>12,53</v>
          </cell>
        </row>
        <row r="2533">
          <cell r="A2533">
            <v>10835</v>
          </cell>
          <cell r="B2533" t="str">
            <v>JOELHO PVC, COM BOLSA E ANEL, 90 GRAUS, DN 40 X *38* MM, SERIE NORMAL, PARA ESGOTO PREDIAL</v>
          </cell>
          <cell r="C2533" t="str">
            <v xml:space="preserve">UN    </v>
          </cell>
          <cell r="D2533" t="str">
            <v>3,55</v>
          </cell>
        </row>
        <row r="2534">
          <cell r="A2534">
            <v>3475</v>
          </cell>
          <cell r="B2534" t="str">
            <v>JOELHO PVC, ROSCAVEL, 45 GRAUS, 1/2", PARA AGUA FRIA PREDIAL</v>
          </cell>
          <cell r="C2534" t="str">
            <v xml:space="preserve">UN    </v>
          </cell>
          <cell r="D2534" t="str">
            <v>4,21</v>
          </cell>
        </row>
        <row r="2535">
          <cell r="A2535">
            <v>3485</v>
          </cell>
          <cell r="B2535" t="str">
            <v>JOELHO PVC, ROSCAVEL, 45 GRAUS, 1", PARA AGUA FRIA PREDIAL</v>
          </cell>
          <cell r="C2535" t="str">
            <v xml:space="preserve">UN    </v>
          </cell>
          <cell r="D2535" t="str">
            <v>13,45</v>
          </cell>
        </row>
        <row r="2536">
          <cell r="A2536">
            <v>3534</v>
          </cell>
          <cell r="B2536" t="str">
            <v>JOELHO PVC, ROSCAVEL, 45 GRAUS, 3/4", PARA AGUA FRIA PREDIAL</v>
          </cell>
          <cell r="C2536" t="str">
            <v xml:space="preserve">UN    </v>
          </cell>
          <cell r="D2536" t="str">
            <v>5,32</v>
          </cell>
        </row>
        <row r="2537">
          <cell r="A2537">
            <v>3543</v>
          </cell>
          <cell r="B2537" t="str">
            <v>JOELHO PVC, ROSCAVEL, 90 GRAUS, 1/2", PARA AGUA FRIA PREDIAL</v>
          </cell>
          <cell r="C2537" t="str">
            <v xml:space="preserve">UN    </v>
          </cell>
          <cell r="D2537" t="str">
            <v>2,67</v>
          </cell>
        </row>
        <row r="2538">
          <cell r="A2538">
            <v>3482</v>
          </cell>
          <cell r="B2538" t="str">
            <v>JOELHO PVC, ROSCAVEL, 90 GRAUS, 1", PARA AGUA FRIA PREDIAL</v>
          </cell>
          <cell r="C2538" t="str">
            <v xml:space="preserve">UN    </v>
          </cell>
          <cell r="D2538" t="str">
            <v>6,76</v>
          </cell>
        </row>
        <row r="2539">
          <cell r="A2539">
            <v>3505</v>
          </cell>
          <cell r="B2539" t="str">
            <v>JOELHO PVC, ROSCAVEL, 90 GRAUS, 3/4", PARA AGUA FRIA PREDIAL</v>
          </cell>
          <cell r="C2539" t="str">
            <v xml:space="preserve">UN    </v>
          </cell>
          <cell r="D2539" t="str">
            <v>3,83</v>
          </cell>
        </row>
        <row r="2540">
          <cell r="A2540">
            <v>3516</v>
          </cell>
          <cell r="B2540" t="str">
            <v>JOELHO PVC, SOLDAVEL, BB, 45 GRAUS, DN 40 MM, PARA ESGOTO PREDIAL</v>
          </cell>
          <cell r="C2540" t="str">
            <v xml:space="preserve">UN    </v>
          </cell>
          <cell r="D2540" t="str">
            <v>0,93</v>
          </cell>
        </row>
        <row r="2541">
          <cell r="A2541">
            <v>3517</v>
          </cell>
          <cell r="B2541" t="str">
            <v>JOELHO PVC, SOLDAVEL, BB, 90 GRAUS, DN 40 MM, PARA ESGOTO PREDIAL</v>
          </cell>
          <cell r="C2541" t="str">
            <v xml:space="preserve">UN    </v>
          </cell>
          <cell r="D2541" t="str">
            <v>3,24</v>
          </cell>
        </row>
        <row r="2542">
          <cell r="A2542">
            <v>3515</v>
          </cell>
          <cell r="B2542" t="str">
            <v>JOELHO PVC, SOLDAVEL, COM BUCHA DE LATAO, 90 GRAUS, 20 MM X 1/2", PARA AGUA FRIA PREDIAL</v>
          </cell>
          <cell r="C2542" t="str">
            <v xml:space="preserve">UN    </v>
          </cell>
          <cell r="D2542" t="str">
            <v>6,21</v>
          </cell>
        </row>
        <row r="2543">
          <cell r="A2543">
            <v>20147</v>
          </cell>
          <cell r="B2543" t="str">
            <v>JOELHO PVC, SOLDAVEL, COM BUCHA DE LATAO, 90 GRAUS, 25 MM X 1/2", PARA AGUA FRIA PREDIAL</v>
          </cell>
          <cell r="C2543" t="str">
            <v xml:space="preserve">UN    </v>
          </cell>
          <cell r="D2543" t="str">
            <v>6,68</v>
          </cell>
        </row>
        <row r="2544">
          <cell r="A2544">
            <v>3524</v>
          </cell>
          <cell r="B2544" t="str">
            <v>JOELHO PVC, SOLDAVEL, COM BUCHA DE LATAO, 90 GRAUS, 25 MM X 3/4", PARA AGUA FRIA PREDIAL</v>
          </cell>
          <cell r="C2544" t="str">
            <v xml:space="preserve">UN    </v>
          </cell>
          <cell r="D2544" t="str">
            <v>7,93</v>
          </cell>
        </row>
        <row r="2545">
          <cell r="A2545">
            <v>3532</v>
          </cell>
          <cell r="B2545" t="str">
            <v>JOELHO PVC, SOLDAVEL, COM BUCHA DE LATAO, 90 GRAUS, 32 MM X 3/4", PARA AGUA FRIA PREDIAL</v>
          </cell>
          <cell r="C2545" t="str">
            <v xml:space="preserve">UN    </v>
          </cell>
          <cell r="D2545" t="str">
            <v>14,50</v>
          </cell>
        </row>
        <row r="2546">
          <cell r="A2546">
            <v>3528</v>
          </cell>
          <cell r="B2546" t="str">
            <v>JOELHO PVC, SOLDAVEL, PB, 45 GRAUS, DN 100 MM, PARA ESGOTO PREDIAL</v>
          </cell>
          <cell r="C2546" t="str">
            <v xml:space="preserve">UN    </v>
          </cell>
          <cell r="D2546" t="str">
            <v>7,32</v>
          </cell>
        </row>
        <row r="2547">
          <cell r="A2547">
            <v>37952</v>
          </cell>
          <cell r="B2547" t="str">
            <v>JOELHO PVC, SOLDAVEL, PB, 45 GRAUS, DN 150 MM, PARA ESGOTO PREDIAL</v>
          </cell>
          <cell r="C2547" t="str">
            <v xml:space="preserve">UN    </v>
          </cell>
          <cell r="D2547" t="str">
            <v>52,18</v>
          </cell>
        </row>
        <row r="2548">
          <cell r="A2548">
            <v>37951</v>
          </cell>
          <cell r="B2548" t="str">
            <v>JOELHO PVC, SOLDAVEL, PB, 45 GRAUS, DN 40 MM, PARA ESGOTO PREDIAL</v>
          </cell>
          <cell r="C2548" t="str">
            <v xml:space="preserve">UN    </v>
          </cell>
          <cell r="D2548" t="str">
            <v>1,90</v>
          </cell>
        </row>
        <row r="2549">
          <cell r="A2549">
            <v>3518</v>
          </cell>
          <cell r="B2549" t="str">
            <v>JOELHO PVC, SOLDAVEL, PB, 45 GRAUS, DN 50 MM, PARA ESGOTO PREDIAL</v>
          </cell>
          <cell r="C2549" t="str">
            <v xml:space="preserve">UN    </v>
          </cell>
          <cell r="D2549" t="str">
            <v>2,78</v>
          </cell>
        </row>
        <row r="2550">
          <cell r="A2550">
            <v>3519</v>
          </cell>
          <cell r="B2550" t="str">
            <v>JOELHO PVC, SOLDAVEL, PB, 45 GRAUS, DN 75 MM, PARA ESGOTO PREDIAL</v>
          </cell>
          <cell r="C2550" t="str">
            <v xml:space="preserve">UN    </v>
          </cell>
          <cell r="D2550" t="str">
            <v>6,58</v>
          </cell>
        </row>
        <row r="2551">
          <cell r="A2551">
            <v>3520</v>
          </cell>
          <cell r="B2551" t="str">
            <v>JOELHO PVC, SOLDAVEL, PB, 90 GRAUS, DN 100 MM, PARA ESGOTO PREDIAL</v>
          </cell>
          <cell r="C2551" t="str">
            <v xml:space="preserve">UN    </v>
          </cell>
          <cell r="D2551" t="str">
            <v>7,37</v>
          </cell>
        </row>
        <row r="2552">
          <cell r="A2552">
            <v>37950</v>
          </cell>
          <cell r="B2552" t="str">
            <v>JOELHO PVC, SOLDAVEL, PB, 90 GRAUS, DN 150 MM, PARA ESGOTO PREDIAL</v>
          </cell>
          <cell r="C2552" t="str">
            <v xml:space="preserve">UN    </v>
          </cell>
          <cell r="D2552" t="str">
            <v>45,43</v>
          </cell>
        </row>
        <row r="2553">
          <cell r="A2553">
            <v>37949</v>
          </cell>
          <cell r="B2553" t="str">
            <v>JOELHO PVC, SOLDAVEL, PB, 90 GRAUS, DN 40 MM, PARA ESGOTO PREDIAL</v>
          </cell>
          <cell r="C2553" t="str">
            <v xml:space="preserve">UN    </v>
          </cell>
          <cell r="D2553" t="str">
            <v>1,66</v>
          </cell>
        </row>
        <row r="2554">
          <cell r="A2554">
            <v>3526</v>
          </cell>
          <cell r="B2554" t="str">
            <v>JOELHO PVC, SOLDAVEL, PB, 90 GRAUS, DN 50 MM, PARA ESGOTO PREDIAL</v>
          </cell>
          <cell r="C2554" t="str">
            <v xml:space="preserve">UN    </v>
          </cell>
          <cell r="D2554" t="str">
            <v>2,23</v>
          </cell>
        </row>
        <row r="2555">
          <cell r="A2555">
            <v>3509</v>
          </cell>
          <cell r="B2555" t="str">
            <v>JOELHO PVC, SOLDAVEL, PB, 90 GRAUS, DN 75 MM, PARA ESGOTO PREDIAL</v>
          </cell>
          <cell r="C2555" t="str">
            <v xml:space="preserve">UN    </v>
          </cell>
          <cell r="D2555" t="str">
            <v>5,80</v>
          </cell>
        </row>
        <row r="2556">
          <cell r="A2556">
            <v>3530</v>
          </cell>
          <cell r="B2556" t="str">
            <v>JOELHO PVC, SOLDAVEL, 90 GRAUS, 110 MM, PARA AGUA FRIA PREDIAL</v>
          </cell>
          <cell r="C2556" t="str">
            <v xml:space="preserve">UN    </v>
          </cell>
          <cell r="D2556" t="str">
            <v>249,64</v>
          </cell>
        </row>
        <row r="2557">
          <cell r="A2557">
            <v>3542</v>
          </cell>
          <cell r="B2557" t="str">
            <v>JOELHO PVC, SOLDAVEL, 90 GRAUS, 20 MM, PARA AGUA FRIA PREDIAL</v>
          </cell>
          <cell r="C2557" t="str">
            <v xml:space="preserve">UN    </v>
          </cell>
          <cell r="D2557" t="str">
            <v>0,58</v>
          </cell>
        </row>
        <row r="2558">
          <cell r="A2558">
            <v>3529</v>
          </cell>
          <cell r="B2558" t="str">
            <v>JOELHO PVC, SOLDAVEL, 90 GRAUS, 25 MM, PARA AGUA FRIA PREDIAL</v>
          </cell>
          <cell r="C2558" t="str">
            <v xml:space="preserve">UN    </v>
          </cell>
          <cell r="D2558" t="str">
            <v>0,80</v>
          </cell>
        </row>
        <row r="2559">
          <cell r="A2559">
            <v>3536</v>
          </cell>
          <cell r="B2559" t="str">
            <v>JOELHO PVC, SOLDAVEL, 90 GRAUS, 32 MM, PARA AGUA FRIA PREDIAL</v>
          </cell>
          <cell r="C2559" t="str">
            <v xml:space="preserve">UN    </v>
          </cell>
          <cell r="D2559" t="str">
            <v>2,39</v>
          </cell>
        </row>
        <row r="2560">
          <cell r="A2560">
            <v>3535</v>
          </cell>
          <cell r="B2560" t="str">
            <v>JOELHO PVC, SOLDAVEL, 90 GRAUS, 40 MM, PARA AGUA FRIA PREDIAL</v>
          </cell>
          <cell r="C2560" t="str">
            <v xml:space="preserve">UN    </v>
          </cell>
          <cell r="D2560" t="str">
            <v>5,67</v>
          </cell>
        </row>
        <row r="2561">
          <cell r="A2561">
            <v>3540</v>
          </cell>
          <cell r="B2561" t="str">
            <v>JOELHO PVC, SOLDAVEL, 90 GRAUS, 50 MM, PARA AGUA FRIA PREDIAL</v>
          </cell>
          <cell r="C2561" t="str">
            <v xml:space="preserve">UN    </v>
          </cell>
          <cell r="D2561" t="str">
            <v>6,13</v>
          </cell>
        </row>
        <row r="2562">
          <cell r="A2562">
            <v>3539</v>
          </cell>
          <cell r="B2562" t="str">
            <v>JOELHO PVC, SOLDAVEL, 90 GRAUS, 60 MM, PARA AGUA FRIA PREDIAL</v>
          </cell>
          <cell r="C2562" t="str">
            <v xml:space="preserve">UN    </v>
          </cell>
          <cell r="D2562" t="str">
            <v>26,63</v>
          </cell>
        </row>
        <row r="2563">
          <cell r="A2563">
            <v>3513</v>
          </cell>
          <cell r="B2563" t="str">
            <v>JOELHO PVC, SOLDAVEL, 90 GRAUS, 85 MM, PARA AGUA FRIA PREDIAL</v>
          </cell>
          <cell r="C2563" t="str">
            <v xml:space="preserve">UN    </v>
          </cell>
          <cell r="D2563" t="str">
            <v>118,34</v>
          </cell>
        </row>
        <row r="2564">
          <cell r="A2564">
            <v>3492</v>
          </cell>
          <cell r="B2564" t="str">
            <v>JOELHO PVC, 45 GRAUS, ROSCAVEL,  1 1/2", AGUA FRIA PREDIAL</v>
          </cell>
          <cell r="C2564" t="str">
            <v xml:space="preserve">UN    </v>
          </cell>
          <cell r="D2564" t="str">
            <v>22,78</v>
          </cell>
        </row>
        <row r="2565">
          <cell r="A2565">
            <v>3491</v>
          </cell>
          <cell r="B2565" t="str">
            <v>JOELHO PVC, 45 GRAUS, ROSCAVEL, 1 1/4",  AGUA FRIA PREDIAL</v>
          </cell>
          <cell r="C2565" t="str">
            <v xml:space="preserve">UN    </v>
          </cell>
          <cell r="D2565" t="str">
            <v>12,99</v>
          </cell>
        </row>
        <row r="2566">
          <cell r="A2566">
            <v>3493</v>
          </cell>
          <cell r="B2566" t="str">
            <v>JOELHO PVC, 45 GRAUS, ROSCAVEL, 2", AGUA FRIA PREDIAL</v>
          </cell>
          <cell r="C2566" t="str">
            <v xml:space="preserve">UN    </v>
          </cell>
          <cell r="D2566" t="str">
            <v>31,14</v>
          </cell>
        </row>
        <row r="2567">
          <cell r="A2567">
            <v>12628</v>
          </cell>
          <cell r="B2567" t="str">
            <v>JOELHO PVC, 60 GRAUS, DIAMETRO ENTRE 80 E 100 MM, PARA DRENAGEM PLUVIAL PREDIAL</v>
          </cell>
          <cell r="C2567" t="str">
            <v xml:space="preserve">UN    </v>
          </cell>
          <cell r="D2567" t="str">
            <v>6,82</v>
          </cell>
        </row>
        <row r="2568">
          <cell r="A2568">
            <v>12629</v>
          </cell>
          <cell r="B2568" t="str">
            <v>JOELHO PVC, 90 GRAUS, DIAMETRO ENTRE 80 E 100 MM, PARA DRENAGEM PLUVIAL PREDIAL</v>
          </cell>
          <cell r="C2568" t="str">
            <v xml:space="preserve">UN    </v>
          </cell>
          <cell r="D2568" t="str">
            <v>7,40</v>
          </cell>
        </row>
        <row r="2569">
          <cell r="A2569">
            <v>3481</v>
          </cell>
          <cell r="B2569" t="str">
            <v>JOELHO PVC, 90 GRAUS, ROSCAVEL, 1 1/2",  AGUA FRIA PREDIAL</v>
          </cell>
          <cell r="C2569" t="str">
            <v xml:space="preserve">UN    </v>
          </cell>
          <cell r="D2569" t="str">
            <v>15,78</v>
          </cell>
        </row>
        <row r="2570">
          <cell r="A2570">
            <v>3510</v>
          </cell>
          <cell r="B2570" t="str">
            <v>JOELHO PVC, 90 GRAUS, ROSCAVEL, 1 1/4", AGUA FRIA PREDIAL</v>
          </cell>
          <cell r="C2570" t="str">
            <v xml:space="preserve">UN    </v>
          </cell>
          <cell r="D2570" t="str">
            <v>14,74</v>
          </cell>
        </row>
        <row r="2571">
          <cell r="A2571">
            <v>3508</v>
          </cell>
          <cell r="B2571" t="str">
            <v>JOELHO PVC, 90 GRAUS, ROSCAVEL, 2", AGUA FRIA PREDIAL</v>
          </cell>
          <cell r="C2571" t="str">
            <v xml:space="preserve">UN    </v>
          </cell>
          <cell r="D2571" t="str">
            <v>38,54</v>
          </cell>
        </row>
        <row r="2572">
          <cell r="A2572">
            <v>38939</v>
          </cell>
          <cell r="B2572" t="str">
            <v>JOELHO ROSCA FEMEA MOVEL, METALICO, PARA CONEXAO COM ANEL DESLIZANTE EM TUBO PEX, DN 16 MM X 1/2"</v>
          </cell>
          <cell r="C2572" t="str">
            <v xml:space="preserve">UN    </v>
          </cell>
          <cell r="D2572" t="str">
            <v>18,42</v>
          </cell>
        </row>
        <row r="2573">
          <cell r="A2573">
            <v>38940</v>
          </cell>
          <cell r="B2573" t="str">
            <v>JOELHO ROSCA FEMEA MOVEL, METALICO, PARA CONEXAO COM ANEL DESLIZANTE EM TUBO PEX, DN 20 MM X 1/2"</v>
          </cell>
          <cell r="C2573" t="str">
            <v xml:space="preserve">UN    </v>
          </cell>
          <cell r="D2573" t="str">
            <v>28,13</v>
          </cell>
        </row>
        <row r="2574">
          <cell r="A2574">
            <v>38941</v>
          </cell>
          <cell r="B2574" t="str">
            <v>JOELHO ROSCA FEMEA MOVEL, METALICO, PARA CONEXAO COM ANEL DESLIZANTE EM TUBO PEX, DN 20 MM X 3/4"</v>
          </cell>
          <cell r="C2574" t="str">
            <v xml:space="preserve">UN    </v>
          </cell>
          <cell r="D2574" t="str">
            <v>33,23</v>
          </cell>
        </row>
        <row r="2575">
          <cell r="A2575">
            <v>38942</v>
          </cell>
          <cell r="B2575" t="str">
            <v>JOELHO ROSCA FEMEA MOVEL, METALICO, PARA CONEXAO COM ANEL DESLIZANTE EM TUBO PEX, DN 25 MM X 3/4"</v>
          </cell>
          <cell r="C2575" t="str">
            <v xml:space="preserve">UN    </v>
          </cell>
          <cell r="D2575" t="str">
            <v>37,22</v>
          </cell>
        </row>
        <row r="2576">
          <cell r="A2576">
            <v>38987</v>
          </cell>
          <cell r="B2576" t="str">
            <v>JOELHO 45 GRAUS, PPR, SOLDAVEL, F/ F, DN 40 MM, PARA AQUA QUENTE E FRIA PREDIAL</v>
          </cell>
          <cell r="C2576" t="str">
            <v xml:space="preserve">UN    </v>
          </cell>
          <cell r="D2576" t="str">
            <v>8,74</v>
          </cell>
        </row>
        <row r="2577">
          <cell r="A2577">
            <v>38988</v>
          </cell>
          <cell r="B2577" t="str">
            <v>JOELHO 45 GRAUS, PPR, SOLDAVEL, F/ F, DN 50 MM, PARA AQUA QUENTE E FRIA PREDIAL</v>
          </cell>
          <cell r="C2577" t="str">
            <v xml:space="preserve">UN    </v>
          </cell>
          <cell r="D2577" t="str">
            <v>20,29</v>
          </cell>
        </row>
        <row r="2578">
          <cell r="A2578">
            <v>38989</v>
          </cell>
          <cell r="B2578" t="str">
            <v>JOELHO 45 GRAUS, PPR, SOLDAVEL, F/ F, DN 63 MM, PARA AQUA QUENTE E FRIA PREDIAL</v>
          </cell>
          <cell r="C2578" t="str">
            <v xml:space="preserve">UN    </v>
          </cell>
          <cell r="D2578" t="str">
            <v>26,97</v>
          </cell>
        </row>
        <row r="2579">
          <cell r="A2579">
            <v>38990</v>
          </cell>
          <cell r="B2579" t="str">
            <v>JOELHO 45 GRAUS, PPR, SOLDAVEL, F/ F, DN 75 MM, PARA AQUA QUENTE E FRIA PREDIAL</v>
          </cell>
          <cell r="C2579" t="str">
            <v xml:space="preserve">UN    </v>
          </cell>
          <cell r="D2579" t="str">
            <v>71,08</v>
          </cell>
        </row>
        <row r="2580">
          <cell r="A2580">
            <v>38991</v>
          </cell>
          <cell r="B2580" t="str">
            <v>JOELHO 45 GRAUS, PPR, SOLDAVEL, F/ F, DN 90 MM, PARA AQUA QUENTE E FRIA PREDIAL</v>
          </cell>
          <cell r="C2580" t="str">
            <v xml:space="preserve">UN    </v>
          </cell>
          <cell r="D2580" t="str">
            <v>143,62</v>
          </cell>
        </row>
        <row r="2581">
          <cell r="A2581">
            <v>38913</v>
          </cell>
          <cell r="B2581" t="str">
            <v>JOELHO 90 GRAUS, METALICO, PARA CONEXAO COM ANEL DESLIZANTE EM TUBO PEX, DN 16 MM</v>
          </cell>
          <cell r="C2581" t="str">
            <v xml:space="preserve">UN    </v>
          </cell>
          <cell r="D2581" t="str">
            <v>17,10</v>
          </cell>
        </row>
        <row r="2582">
          <cell r="A2582">
            <v>38914</v>
          </cell>
          <cell r="B2582" t="str">
            <v>JOELHO 90 GRAUS, METALICO, PARA CONEXAO COM ANEL DESLIZANTE EM TUBO PEX, DN 20 MM</v>
          </cell>
          <cell r="C2582" t="str">
            <v xml:space="preserve">UN    </v>
          </cell>
          <cell r="D2582" t="str">
            <v>19,83</v>
          </cell>
        </row>
        <row r="2583">
          <cell r="A2583">
            <v>38915</v>
          </cell>
          <cell r="B2583" t="str">
            <v>JOELHO 90 GRAUS, METALICO, PARA CONEXAO COM ANEL DESLIZANTE EM TUBO PEX, DN 25 MM</v>
          </cell>
          <cell r="C2583" t="str">
            <v xml:space="preserve">UN    </v>
          </cell>
          <cell r="D2583" t="str">
            <v>34,43</v>
          </cell>
        </row>
        <row r="2584">
          <cell r="A2584">
            <v>38916</v>
          </cell>
          <cell r="B2584" t="str">
            <v>JOELHO 90 GRAUS, METALICO, PARA CONEXAO COM ANEL DESLIZANTE EM TUBO PEX, DN 32 MM</v>
          </cell>
          <cell r="C2584" t="str">
            <v xml:space="preserve">UN    </v>
          </cell>
          <cell r="D2584" t="str">
            <v>45,43</v>
          </cell>
        </row>
        <row r="2585">
          <cell r="A2585">
            <v>39300</v>
          </cell>
          <cell r="B2585" t="str">
            <v>JOELHO 90 GRAUS, PLASTICO, PARA CONEXAO COM CRIMPAGEM EM TUBO PEX, DN 16 MM</v>
          </cell>
          <cell r="C2585" t="str">
            <v xml:space="preserve">UN    </v>
          </cell>
          <cell r="D2585" t="str">
            <v>15,45</v>
          </cell>
        </row>
        <row r="2586">
          <cell r="A2586">
            <v>39301</v>
          </cell>
          <cell r="B2586" t="str">
            <v>JOELHO 90 GRAUS, PLASTICO, PARA CONEXAO COM CRIMPAGEM EM TUBO PEX, DN 20 MM</v>
          </cell>
          <cell r="C2586" t="str">
            <v xml:space="preserve">UN    </v>
          </cell>
          <cell r="D2586" t="str">
            <v>21,43</v>
          </cell>
        </row>
        <row r="2587">
          <cell r="A2587">
            <v>39302</v>
          </cell>
          <cell r="B2587" t="str">
            <v>JOELHO 90 GRAUS, PLASTICO, PARA CONEXAO COM CRIMPAGEM EM TUBO PEX, DN 25 MM</v>
          </cell>
          <cell r="C2587" t="str">
            <v xml:space="preserve">UN    </v>
          </cell>
          <cell r="D2587" t="str">
            <v>26,93</v>
          </cell>
        </row>
        <row r="2588">
          <cell r="A2588">
            <v>39303</v>
          </cell>
          <cell r="B2588" t="str">
            <v>JOELHO 90 GRAUS, PLASTICO, PARA CONEXAO COM CRIMPAGEM EM TUBO PEX, DN 32 MM</v>
          </cell>
          <cell r="C2588" t="str">
            <v xml:space="preserve">UN    </v>
          </cell>
          <cell r="D2588" t="str">
            <v>47,34</v>
          </cell>
        </row>
        <row r="2589">
          <cell r="A2589">
            <v>38923</v>
          </cell>
          <cell r="B2589" t="str">
            <v>JOELHO 90 GRAUS, ROSCA FEMEA TERMINAL, METALICO, PARA CONEXAO COM ANEL DESLIZANTE EM TUBO PEX, DN 16 MM X 1/2"</v>
          </cell>
          <cell r="C2589" t="str">
            <v xml:space="preserve">UN    </v>
          </cell>
          <cell r="D2589" t="str">
            <v>15,08</v>
          </cell>
        </row>
        <row r="2590">
          <cell r="A2590">
            <v>38925</v>
          </cell>
          <cell r="B2590" t="str">
            <v>JOELHO 90 GRAUS, ROSCA FEMEA TERMINAL, METALICO, PARA CONEXAO COM ANEL DESLIZANTE EM TUBO PEX, DN 20 MM X 1/2"</v>
          </cell>
          <cell r="C2590" t="str">
            <v xml:space="preserve">UN    </v>
          </cell>
          <cell r="D2590" t="str">
            <v>16,20</v>
          </cell>
        </row>
        <row r="2591">
          <cell r="A2591">
            <v>38926</v>
          </cell>
          <cell r="B2591" t="str">
            <v>JOELHO 90 GRAUS, ROSCA FEMEA TERMINAL, METALICO, PARA CONEXAO COM ANEL DESLIZANTE EM TUBO PEX, DN 20 MM X 3/4"</v>
          </cell>
          <cell r="C2591" t="str">
            <v xml:space="preserve">UN    </v>
          </cell>
          <cell r="D2591" t="str">
            <v>23,15</v>
          </cell>
        </row>
        <row r="2592">
          <cell r="A2592">
            <v>38927</v>
          </cell>
          <cell r="B2592" t="str">
            <v>JOELHO 90 GRAUS, ROSCA FEMEA TERMINAL, METALICO, PARA CONEXAO COM ANEL DESLIZANTE EM TUBO PEX, DN 25 MM X 3/4"</v>
          </cell>
          <cell r="C2592" t="str">
            <v xml:space="preserve">UN    </v>
          </cell>
          <cell r="D2592" t="str">
            <v>24,76</v>
          </cell>
        </row>
        <row r="2593">
          <cell r="A2593">
            <v>39304</v>
          </cell>
          <cell r="B2593" t="str">
            <v>JOELHO 90 GRAUS, ROSCA FEMEA TERMINAL, PLASTICO, PARA CONEXAO COM CRIMPAGEM EM TUBO PEX, DN 16 MM X 1/2"</v>
          </cell>
          <cell r="C2593" t="str">
            <v xml:space="preserve">UN    </v>
          </cell>
          <cell r="D2593" t="str">
            <v>19,07</v>
          </cell>
        </row>
        <row r="2594">
          <cell r="A2594">
            <v>38924</v>
          </cell>
          <cell r="B2594" t="str">
            <v>JOELHO 90 GRAUS, ROSCA FEMEA TERMINAL, PLASTICO, PARA CONEXAO COM CRIMPAGEM EM TUBO PEX, DN 16 MM X 3/4"</v>
          </cell>
          <cell r="C2594" t="str">
            <v xml:space="preserve">UN    </v>
          </cell>
          <cell r="D2594" t="str">
            <v>27,18</v>
          </cell>
        </row>
        <row r="2595">
          <cell r="A2595">
            <v>39305</v>
          </cell>
          <cell r="B2595" t="str">
            <v>JOELHO 90 GRAUS, ROSCA FEMEA TERMINAL, PLASTICO, PARA CONEXAO COM CRIMPAGEM EM TUBO PEX, DN 20 MM X 1/2"</v>
          </cell>
          <cell r="C2595" t="str">
            <v xml:space="preserve">UN    </v>
          </cell>
          <cell r="D2595" t="str">
            <v>24,97</v>
          </cell>
        </row>
        <row r="2596">
          <cell r="A2596">
            <v>39306</v>
          </cell>
          <cell r="B2596" t="str">
            <v>JOELHO 90 GRAUS, ROSCA FEMEA TERMINAL, PLASTICO, PARA CONEXAO COM CRIMPAGEM EM TUBO PEX, DN 20 MM X 3/4"</v>
          </cell>
          <cell r="C2596" t="str">
            <v xml:space="preserve">UN    </v>
          </cell>
          <cell r="D2596" t="str">
            <v>31,24</v>
          </cell>
        </row>
        <row r="2597">
          <cell r="A2597">
            <v>38928</v>
          </cell>
          <cell r="B2597" t="str">
            <v>JOELHO 90 GRAUS, ROSCA FEMEA TERMINAL, PLASTICO, PARA CONEXAO COM CRIMPAGEM EM TUBO PEX, DN 25 MM X 1/2"</v>
          </cell>
          <cell r="C2597" t="str">
            <v xml:space="preserve">UN    </v>
          </cell>
          <cell r="D2597" t="str">
            <v>27,44</v>
          </cell>
        </row>
        <row r="2598">
          <cell r="A2598">
            <v>38929</v>
          </cell>
          <cell r="B2598" t="str">
            <v>JOELHO 90 GRAUS, ROSCA FEMEA TERMINAL, PLASTICO, PARA CONEXAO COM CRIMPAGEM EM TUBO PEX, DN 25 MM X 1"</v>
          </cell>
          <cell r="C2598" t="str">
            <v xml:space="preserve">UN    </v>
          </cell>
          <cell r="D2598" t="str">
            <v>48,65</v>
          </cell>
        </row>
        <row r="2599">
          <cell r="A2599">
            <v>39307</v>
          </cell>
          <cell r="B2599" t="str">
            <v>JOELHO 90 GRAUS, ROSCA FEMEA TERMINAL, PLASTICO, PARA CONEXAO COM CRIMPAGEM EM TUBO PEX, DN 25 MM X 3/4"</v>
          </cell>
          <cell r="C2599" t="str">
            <v xml:space="preserve">UN    </v>
          </cell>
          <cell r="D2599" t="str">
            <v>35,95</v>
          </cell>
        </row>
        <row r="2600">
          <cell r="A2600">
            <v>38930</v>
          </cell>
          <cell r="B2600" t="str">
            <v>JOELHO 90 GRAUS, ROSCA FEMEA TERMINAL, PLASTICO, PARA CONEXAO COM CRIMPAGEM EM TUBO PEX, DN 32 MM X 1"</v>
          </cell>
          <cell r="C2600" t="str">
            <v xml:space="preserve">UN    </v>
          </cell>
          <cell r="D2600" t="str">
            <v>61,12</v>
          </cell>
        </row>
        <row r="2601">
          <cell r="A2601">
            <v>38931</v>
          </cell>
          <cell r="B2601" t="str">
            <v>JOELHO 90 GRAUS, ROSCA MACHO TERMINAL, METALICO, PARA CONEXAO COM ANEL DESLIZANTE EM TUBO PEX, DN 16 MM X 1/2"</v>
          </cell>
          <cell r="C2601" t="str">
            <v xml:space="preserve">UN    </v>
          </cell>
          <cell r="D2601" t="str">
            <v>15,39</v>
          </cell>
        </row>
        <row r="2602">
          <cell r="A2602">
            <v>38932</v>
          </cell>
          <cell r="B2602" t="str">
            <v>JOELHO 90 GRAUS, ROSCA MACHO TERMINAL, METALICO, PARA CONEXAO COM ANEL DESLIZANTE EM TUBO PEX, DN 20 MM X 1/2"</v>
          </cell>
          <cell r="C2602" t="str">
            <v xml:space="preserve">UN    </v>
          </cell>
          <cell r="D2602" t="str">
            <v>15,55</v>
          </cell>
        </row>
        <row r="2603">
          <cell r="A2603">
            <v>38934</v>
          </cell>
          <cell r="B2603" t="str">
            <v>JOELHO 90 GRAUS, ROSCA MACHO TERMINAL, METALICO, PARA CONEXAO COM ANEL DESLIZANTE EM TUBO PEX, DN 20 MM X 3/4"</v>
          </cell>
          <cell r="C2603" t="str">
            <v xml:space="preserve">UN    </v>
          </cell>
          <cell r="D2603" t="str">
            <v>22,97</v>
          </cell>
        </row>
        <row r="2604">
          <cell r="A2604">
            <v>38935</v>
          </cell>
          <cell r="B2604" t="str">
            <v>JOELHO 90 GRAUS, ROSCA MACHO TERMINAL, METALICO, PARA CONEXAO COM ANEL DESLIZANTE EM TUBO PEX, DN 25 MM X 3/4"</v>
          </cell>
          <cell r="C2604" t="str">
            <v xml:space="preserve">UN    </v>
          </cell>
          <cell r="D2604" t="str">
            <v>24,58</v>
          </cell>
        </row>
        <row r="2605">
          <cell r="A2605">
            <v>38936</v>
          </cell>
          <cell r="B2605" t="str">
            <v>JOELHO 90 GRAUS, ROSCA MACHO TERMINAL, PLASTICO, PARA CONEXAO COM CRIMPAGEM EM TUBO PEX, DN 25 MM X 1/2"</v>
          </cell>
          <cell r="C2605" t="str">
            <v xml:space="preserve">UN    </v>
          </cell>
          <cell r="D2605" t="str">
            <v>26,33</v>
          </cell>
        </row>
        <row r="2606">
          <cell r="A2606">
            <v>38937</v>
          </cell>
          <cell r="B2606" t="str">
            <v>JOELHO 90 GRAUS, ROSCA MACHO TERMINAL, PLASTICO, PARA CONEXAO COM CRIMPAGEM EM TUBO PEX, DN 25 MM X 1"</v>
          </cell>
          <cell r="C2606" t="str">
            <v xml:space="preserve">UN    </v>
          </cell>
          <cell r="D2606" t="str">
            <v>32,08</v>
          </cell>
        </row>
        <row r="2607">
          <cell r="A2607">
            <v>38938</v>
          </cell>
          <cell r="B2607" t="str">
            <v>JOELHO 90 GRAUS, ROSCA MACHO TERMINAL, PLASTICO, PARA CONEXAO COM CRIMPAGEM EM TUBO PEX, DN 32 MM X 1"</v>
          </cell>
          <cell r="C2607" t="str">
            <v xml:space="preserve">UN    </v>
          </cell>
          <cell r="D2607" t="str">
            <v>47,70</v>
          </cell>
        </row>
        <row r="2608">
          <cell r="A2608">
            <v>3489</v>
          </cell>
          <cell r="B2608" t="str">
            <v>JOELHO, PVC COM ROSCA E BUCHA LATAO, 90 GRAUS,  3/4", PARA AGUA FRIA PREDIAL</v>
          </cell>
          <cell r="C2608" t="str">
            <v xml:space="preserve">UN    </v>
          </cell>
          <cell r="D2608" t="str">
            <v>14,57</v>
          </cell>
        </row>
        <row r="2609">
          <cell r="A2609">
            <v>20151</v>
          </cell>
          <cell r="B2609" t="str">
            <v>JOELHO, PVC SERIE R, 45 GRAUS, DN 100 MM, PARA ESGOTO OU AGUAS PLUVIAIS PREDIAIS</v>
          </cell>
          <cell r="C2609" t="str">
            <v xml:space="preserve">UN    </v>
          </cell>
          <cell r="D2609" t="str">
            <v>20,46</v>
          </cell>
        </row>
        <row r="2610">
          <cell r="A2610">
            <v>20152</v>
          </cell>
          <cell r="B2610" t="str">
            <v>JOELHO, PVC SERIE R, 45 GRAUS, DN 150 MM, PARA ESGOTO OU AGUAS PLUVIAIS PREDIAIS</v>
          </cell>
          <cell r="C2610" t="str">
            <v xml:space="preserve">UN    </v>
          </cell>
          <cell r="D2610" t="str">
            <v>71,19</v>
          </cell>
        </row>
        <row r="2611">
          <cell r="A2611">
            <v>20148</v>
          </cell>
          <cell r="B2611" t="str">
            <v>JOELHO, PVC SERIE R, 45 GRAUS, DN 40 MM, PARA ESGOTO OU AGUAS PLUVIAIS PREDIAIS</v>
          </cell>
          <cell r="C2611" t="str">
            <v xml:space="preserve">UN    </v>
          </cell>
          <cell r="D2611" t="str">
            <v>4,07</v>
          </cell>
        </row>
        <row r="2612">
          <cell r="A2612">
            <v>20149</v>
          </cell>
          <cell r="B2612" t="str">
            <v>JOELHO, PVC SERIE R, 45 GRAUS, DN 50 MM, PARA ESGOTO OU AGUAS PLUVIAIS PREDIAIS</v>
          </cell>
          <cell r="C2612" t="str">
            <v xml:space="preserve">UN    </v>
          </cell>
          <cell r="D2612" t="str">
            <v>6,30</v>
          </cell>
        </row>
        <row r="2613">
          <cell r="A2613">
            <v>20150</v>
          </cell>
          <cell r="B2613" t="str">
            <v>JOELHO, PVC SERIE R, 45 GRAUS, DN 75 MM, PARA ESGOTO OU AGUAS PLUVIAIS PREDIAIS</v>
          </cell>
          <cell r="C2613" t="str">
            <v xml:space="preserve">UN    </v>
          </cell>
          <cell r="D2613" t="str">
            <v>14,69</v>
          </cell>
        </row>
        <row r="2614">
          <cell r="A2614">
            <v>20157</v>
          </cell>
          <cell r="B2614" t="str">
            <v>JOELHO, PVC SERIE R, 90 GRAUS, DN 100 MM, PARA ESGOTO OU AGUAS PLUVIAIS PREDIAIS</v>
          </cell>
          <cell r="C2614" t="str">
            <v xml:space="preserve">UN    </v>
          </cell>
          <cell r="D2614" t="str">
            <v>27,60</v>
          </cell>
        </row>
        <row r="2615">
          <cell r="A2615">
            <v>20158</v>
          </cell>
          <cell r="B2615" t="str">
            <v>JOELHO, PVC SERIE R, 90 GRAUS, DN 150 MM, PARA ESGOTO OU AGUAS PLUVIAIS PREDIAIS</v>
          </cell>
          <cell r="C2615" t="str">
            <v xml:space="preserve">UN    </v>
          </cell>
          <cell r="D2615" t="str">
            <v>91,70</v>
          </cell>
        </row>
        <row r="2616">
          <cell r="A2616">
            <v>20154</v>
          </cell>
          <cell r="B2616" t="str">
            <v>JOELHO, PVC SERIE R, 90 GRAUS, DN 40 MM, PARA ESGOTO OU AGUAS PLUVIAIS PREDIAIS</v>
          </cell>
          <cell r="C2616" t="str">
            <v xml:space="preserve">UN    </v>
          </cell>
          <cell r="D2616" t="str">
            <v>5,23</v>
          </cell>
        </row>
        <row r="2617">
          <cell r="A2617">
            <v>20155</v>
          </cell>
          <cell r="B2617" t="str">
            <v>JOELHO, PVC SERIE R, 90 GRAUS, DN 50 MM, PARA ESGOTO OU AGUAS PLUVIAIS PREDIAIS</v>
          </cell>
          <cell r="C2617" t="str">
            <v xml:space="preserve">UN    </v>
          </cell>
          <cell r="D2617" t="str">
            <v>7,83</v>
          </cell>
        </row>
        <row r="2618">
          <cell r="A2618">
            <v>20156</v>
          </cell>
          <cell r="B2618" t="str">
            <v>JOELHO, PVC SERIE R, 90 GRAUS, DN 75 MM, PARA ESGOTO OU AGUAS PLUVIAIS PREDIAIS</v>
          </cell>
          <cell r="C2618" t="str">
            <v xml:space="preserve">UN    </v>
          </cell>
          <cell r="D2618" t="str">
            <v>17,62</v>
          </cell>
        </row>
        <row r="2619">
          <cell r="A2619">
            <v>3512</v>
          </cell>
          <cell r="B2619" t="str">
            <v>JOELHO, PVC SOLDAVEL, 45 GRAUS, 110 MM, PARA AGUA FRIA PREDIAL</v>
          </cell>
          <cell r="C2619" t="str">
            <v xml:space="preserve">UN    </v>
          </cell>
          <cell r="D2619" t="str">
            <v>228,30</v>
          </cell>
        </row>
        <row r="2620">
          <cell r="A2620">
            <v>3499</v>
          </cell>
          <cell r="B2620" t="str">
            <v>JOELHO, PVC SOLDAVEL, 45 GRAUS, 20 MM, PARA AGUA FRIA PREDIAL</v>
          </cell>
          <cell r="C2620" t="str">
            <v xml:space="preserve">UN    </v>
          </cell>
          <cell r="D2620" t="str">
            <v>0,97</v>
          </cell>
        </row>
        <row r="2621">
          <cell r="A2621">
            <v>3500</v>
          </cell>
          <cell r="B2621" t="str">
            <v>JOELHO, PVC SOLDAVEL, 45 GRAUS, 25 MM, PARA AGUA FRIA PREDIAL</v>
          </cell>
          <cell r="C2621" t="str">
            <v xml:space="preserve">UN    </v>
          </cell>
          <cell r="D2621" t="str">
            <v>1,63</v>
          </cell>
        </row>
        <row r="2622">
          <cell r="A2622">
            <v>3501</v>
          </cell>
          <cell r="B2622" t="str">
            <v>JOELHO, PVC SOLDAVEL, 45 GRAUS, 32 MM, PARA AGUA FRIA PREDIAL</v>
          </cell>
          <cell r="C2622" t="str">
            <v xml:space="preserve">UN    </v>
          </cell>
          <cell r="D2622" t="str">
            <v>4,73</v>
          </cell>
        </row>
        <row r="2623">
          <cell r="A2623">
            <v>3502</v>
          </cell>
          <cell r="B2623" t="str">
            <v>JOELHO, PVC SOLDAVEL, 45 GRAUS, 40 MM, PARA AGUA FRIA PREDIAL</v>
          </cell>
          <cell r="C2623" t="str">
            <v xml:space="preserve">UN    </v>
          </cell>
          <cell r="D2623" t="str">
            <v>6,74</v>
          </cell>
        </row>
        <row r="2624">
          <cell r="A2624">
            <v>3503</v>
          </cell>
          <cell r="B2624" t="str">
            <v>JOELHO, PVC SOLDAVEL, 45 GRAUS, 50 MM, PARA AGUA FRIA PREDIAL</v>
          </cell>
          <cell r="C2624" t="str">
            <v xml:space="preserve">UN    </v>
          </cell>
          <cell r="D2624" t="str">
            <v>8,07</v>
          </cell>
        </row>
        <row r="2625">
          <cell r="A2625">
            <v>3477</v>
          </cell>
          <cell r="B2625" t="str">
            <v>JOELHO, PVC SOLDAVEL, 45 GRAUS, 60 MM, PARA AGUA FRIA PREDIAL</v>
          </cell>
          <cell r="C2625" t="str">
            <v xml:space="preserve">UN    </v>
          </cell>
          <cell r="D2625" t="str">
            <v>31,25</v>
          </cell>
        </row>
        <row r="2626">
          <cell r="A2626">
            <v>3478</v>
          </cell>
          <cell r="B2626" t="str">
            <v>JOELHO, PVC SOLDAVEL, 45 GRAUS, 75 MM, PARA AGUA FRIA PREDIAL</v>
          </cell>
          <cell r="C2626" t="str">
            <v xml:space="preserve">UN    </v>
          </cell>
          <cell r="D2626" t="str">
            <v>71,81</v>
          </cell>
        </row>
        <row r="2627">
          <cell r="A2627">
            <v>3525</v>
          </cell>
          <cell r="B2627" t="str">
            <v>JOELHO, PVC SOLDAVEL, 45 GRAUS, 85 MM, PARA AGUA FRIA PREDIAL</v>
          </cell>
          <cell r="C2627" t="str">
            <v xml:space="preserve">UN    </v>
          </cell>
          <cell r="D2627" t="str">
            <v>85,19</v>
          </cell>
        </row>
        <row r="2628">
          <cell r="A2628">
            <v>3511</v>
          </cell>
          <cell r="B2628" t="str">
            <v>JOELHO, PVC SOLDAVEL, 90 GRAUS, 75 MM, PARA AGUA FRIA PREDIAL</v>
          </cell>
          <cell r="C2628" t="str">
            <v xml:space="preserve">UN    </v>
          </cell>
          <cell r="D2628" t="str">
            <v>99,96</v>
          </cell>
        </row>
        <row r="2629">
          <cell r="A2629">
            <v>38917</v>
          </cell>
          <cell r="B2629" t="str">
            <v>JOELHO, ROSCA FEMEA, COM BASE FIXA, METALICO, PARA CONEXAO COM ANEL DESLIZANTE EM TUBO PEX, DN 16 MM X 1/2"</v>
          </cell>
          <cell r="C2629" t="str">
            <v xml:space="preserve">UN    </v>
          </cell>
          <cell r="D2629" t="str">
            <v>14,72</v>
          </cell>
        </row>
        <row r="2630">
          <cell r="A2630">
            <v>38919</v>
          </cell>
          <cell r="B2630" t="str">
            <v>JOELHO, ROSCA FEMEA, COM BASE FIXA, METALICO, PARA CONEXAO COM ANEL DESLIZANTE EM TUBO PEX, DN 20 MM X 1/2"</v>
          </cell>
          <cell r="C2630" t="str">
            <v xml:space="preserve">UN    </v>
          </cell>
          <cell r="D2630" t="str">
            <v>21,91</v>
          </cell>
        </row>
        <row r="2631">
          <cell r="A2631">
            <v>38922</v>
          </cell>
          <cell r="B2631" t="str">
            <v>JOELHO, ROSCA FEMEA, COM BASE FIXA, METALICO, PARA CONEXAO COM ANEL DESLIZANTE EM TUBO PEX, DN 25 MM X 3/4"</v>
          </cell>
          <cell r="C2631" t="str">
            <v xml:space="preserve">UN    </v>
          </cell>
          <cell r="D2631" t="str">
            <v>28,30</v>
          </cell>
        </row>
        <row r="2632">
          <cell r="A2632">
            <v>38921</v>
          </cell>
          <cell r="B2632" t="str">
            <v>JOELHO, ROSCA FEMEA, COM BASE FIXA, PLASTICO, PARA CONEXAO COM CRIMPAGEM EM TUBO PEX, DN 25 MM X 1/2"</v>
          </cell>
          <cell r="C2632" t="str">
            <v xml:space="preserve">UN    </v>
          </cell>
          <cell r="D2632" t="str">
            <v>34,99</v>
          </cell>
        </row>
        <row r="2633">
          <cell r="A2633">
            <v>38918</v>
          </cell>
          <cell r="B2633" t="str">
            <v>JOELHO, ROSCA FEMEA, COM BASE FIXA, PLASTICO, PARA CONEXAO POR CRIMPAGEM EM TUBO PEX, DN 16 MM X 3/4"</v>
          </cell>
          <cell r="C2633" t="str">
            <v xml:space="preserve">UN    </v>
          </cell>
          <cell r="D2633" t="str">
            <v>33,26</v>
          </cell>
        </row>
        <row r="2634">
          <cell r="A2634">
            <v>38920</v>
          </cell>
          <cell r="B2634" t="str">
            <v>JOELHO, ROSCA FEMEA, COM BASE FIXA, PLASTICO, PARA CONEXAO POR CRIMPAGEM EM TUBO PEX, DN 20 MM X 3/4"</v>
          </cell>
          <cell r="C2634" t="str">
            <v xml:space="preserve">UN    </v>
          </cell>
          <cell r="D2634" t="str">
            <v>41,58</v>
          </cell>
        </row>
        <row r="2635">
          <cell r="A2635">
            <v>12032</v>
          </cell>
          <cell r="B2635" t="str">
            <v>JOGO DE TRANQUETA E ROSETA QUADRADA DE SOBREPOR SEM FUROS, EM LATAO CROMADO, *50 X 50* MM, PARA FECHADURA DE PORTA DE BANHEIRO</v>
          </cell>
          <cell r="C2635" t="str">
            <v xml:space="preserve">JG    </v>
          </cell>
          <cell r="D2635" t="str">
            <v>43,14</v>
          </cell>
        </row>
        <row r="2636">
          <cell r="A2636">
            <v>12030</v>
          </cell>
          <cell r="B2636" t="str">
            <v>JOGO DE TRANQUETA E ROSETA REDONDA DE SOBREPOR SEM FUROS, EM LATAO CROMADO, DIAMETRO *50* MM, PARA FECHADURA DE PORTA DE BANHEIRO</v>
          </cell>
          <cell r="C2636" t="str">
            <v xml:space="preserve">JG    </v>
          </cell>
          <cell r="D2636" t="str">
            <v>40,54</v>
          </cell>
        </row>
        <row r="2637">
          <cell r="A2637">
            <v>10908</v>
          </cell>
          <cell r="B2637" t="str">
            <v>JUNCAO DE REDUCAO INVERTIDA, PVC SOLDAVEL, 100 X 50 MM, SERIE NORMAL PARA ESGOTO PREDIAL</v>
          </cell>
          <cell r="C2637" t="str">
            <v xml:space="preserve">UN    </v>
          </cell>
          <cell r="D2637" t="str">
            <v>15,45</v>
          </cell>
        </row>
        <row r="2638">
          <cell r="A2638">
            <v>10909</v>
          </cell>
          <cell r="B2638" t="str">
            <v>JUNCAO DE REDUCAO INVERTIDA, PVC SOLDAVEL, 100 X 75 MM, SERIE NORMAL PARA ESGOTO PREDIAL</v>
          </cell>
          <cell r="C2638" t="str">
            <v xml:space="preserve">UN    </v>
          </cell>
          <cell r="D2638" t="str">
            <v>24,64</v>
          </cell>
        </row>
        <row r="2639">
          <cell r="A2639">
            <v>3669</v>
          </cell>
          <cell r="B2639" t="str">
            <v>JUNCAO DE REDUCAO INVERTIDA, PVC SOLDAVEL, 75 X 50 MM, SERIE NORMAL PARA ESGOTO PREDIAL</v>
          </cell>
          <cell r="C2639" t="str">
            <v xml:space="preserve">UN    </v>
          </cell>
          <cell r="D2639" t="str">
            <v>10,56</v>
          </cell>
        </row>
        <row r="2640">
          <cell r="A2640">
            <v>20138</v>
          </cell>
          <cell r="B2640" t="str">
            <v>JUNCAO DE REDUCAO SIMPLES, COM BOLSA PARA ANEL, PVC LEVE,  150 X 100 MM, PARA ESGOTO PREDIAL</v>
          </cell>
          <cell r="C2640" t="str">
            <v xml:space="preserve">UN    </v>
          </cell>
          <cell r="D2640" t="str">
            <v>52,47</v>
          </cell>
        </row>
        <row r="2641">
          <cell r="A2641">
            <v>20139</v>
          </cell>
          <cell r="B2641" t="str">
            <v>JUNCAO DUPLA, PVC SERIE R, DN 100 X 100 X 100 MM, PARA ESGOTO OU AGUAS PLUVIAIS PREDIAIS</v>
          </cell>
          <cell r="C2641" t="str">
            <v xml:space="preserve">UN    </v>
          </cell>
          <cell r="D2641" t="str">
            <v>88,15</v>
          </cell>
        </row>
        <row r="2642">
          <cell r="A2642">
            <v>3668</v>
          </cell>
          <cell r="B2642" t="str">
            <v>JUNCAO DUPLA, PVC SOLDAVEL, DN 100 X 100 X 100 MM , SERIE NORMAL PARA ESGOTO PREDIAL</v>
          </cell>
          <cell r="C2642" t="str">
            <v xml:space="preserve">UN    </v>
          </cell>
          <cell r="D2642" t="str">
            <v>34,95</v>
          </cell>
        </row>
        <row r="2643">
          <cell r="A2643">
            <v>3656</v>
          </cell>
          <cell r="B2643" t="str">
            <v>JUNCAO DUPLA, PVC SOLDAVEL, DN 75 X 75 X 75 MM , SERIE NORMAL PARA ESGOTO PREDIAL</v>
          </cell>
          <cell r="C2643" t="str">
            <v xml:space="preserve">UN    </v>
          </cell>
          <cell r="D2643" t="str">
            <v>17,32</v>
          </cell>
        </row>
        <row r="2644">
          <cell r="A2644">
            <v>10911</v>
          </cell>
          <cell r="B2644" t="str">
            <v>JUNCAO INVERTIDA, PVC SOLDAVEL, 75 X 75 MM, SERIE NORMAL PARA ESGOTO PREDIAL</v>
          </cell>
          <cell r="C2644" t="str">
            <v xml:space="preserve">UN    </v>
          </cell>
          <cell r="D2644" t="str">
            <v>19,22</v>
          </cell>
        </row>
        <row r="2645">
          <cell r="A2645">
            <v>3654</v>
          </cell>
          <cell r="B2645" t="str">
            <v>JUNCAO PVC  ROSCAVEL, 45 GRAUS, 1/2", PARA AGUA FRIA PREDIAL</v>
          </cell>
          <cell r="C2645" t="str">
            <v xml:space="preserve">UN    </v>
          </cell>
          <cell r="D2645" t="str">
            <v>5,07</v>
          </cell>
        </row>
        <row r="2646">
          <cell r="A2646">
            <v>3664</v>
          </cell>
          <cell r="B2646" t="str">
            <v>JUNCAO PVC  ROSCAVEL, 45 GRAUS, 3/4", PARA AGUA FRIA PREDIAL</v>
          </cell>
          <cell r="C2646" t="str">
            <v xml:space="preserve">UN    </v>
          </cell>
          <cell r="D2646" t="str">
            <v>6,29</v>
          </cell>
        </row>
        <row r="2647">
          <cell r="A2647">
            <v>3657</v>
          </cell>
          <cell r="B2647" t="str">
            <v>JUNCAO PVC, 45 GRAUS, ROSCAVEL, 1 1/4", AGUA FRIA PREDIAL</v>
          </cell>
          <cell r="C2647" t="str">
            <v xml:space="preserve">UN    </v>
          </cell>
          <cell r="D2647" t="str">
            <v>6,78</v>
          </cell>
        </row>
        <row r="2648">
          <cell r="A2648">
            <v>12625</v>
          </cell>
          <cell r="B2648" t="str">
            <v>JUNCAO PVC, 60 GRAUS, CIRCULAR,  DIAMETRO ENTRE 80 E 100 MM, PARA DRENAGEM PLUVIAL PREDIAL</v>
          </cell>
          <cell r="C2648" t="str">
            <v xml:space="preserve">UN    </v>
          </cell>
          <cell r="D2648" t="str">
            <v>9,36</v>
          </cell>
        </row>
        <row r="2649">
          <cell r="A2649">
            <v>20136</v>
          </cell>
          <cell r="B2649" t="str">
            <v>JUNCAO SIMPLES, PVC LEVE, 150 MM, PARA ESGOTO PREDIAL</v>
          </cell>
          <cell r="C2649" t="str">
            <v xml:space="preserve">UN    </v>
          </cell>
          <cell r="D2649" t="str">
            <v>118,40</v>
          </cell>
        </row>
        <row r="2650">
          <cell r="A2650">
            <v>20144</v>
          </cell>
          <cell r="B2650" t="str">
            <v>JUNCAO SIMPLES, PVC SERIE R, DN 100 X 100 MM, PARA ESGOTO OU AGUAS PLUVIAIS PREDIAIS</v>
          </cell>
          <cell r="C2650" t="str">
            <v xml:space="preserve">UN    </v>
          </cell>
          <cell r="D2650" t="str">
            <v>52,01</v>
          </cell>
        </row>
        <row r="2651">
          <cell r="A2651">
            <v>20143</v>
          </cell>
          <cell r="B2651" t="str">
            <v>JUNCAO SIMPLES, PVC SERIE R, DN 100 X 75 MM, PARA ESGOTO OU AGUAS PLUVIAIS PREDIAIS</v>
          </cell>
          <cell r="C2651" t="str">
            <v xml:space="preserve">UN    </v>
          </cell>
          <cell r="D2651" t="str">
            <v>48,57</v>
          </cell>
        </row>
        <row r="2652">
          <cell r="A2652">
            <v>20145</v>
          </cell>
          <cell r="B2652" t="str">
            <v>JUNCAO SIMPLES, PVC SERIE R, DN 150 X 100 MM, PARA ESGOTO OU AGUAS PLUVIAIS PREDIAIS</v>
          </cell>
          <cell r="C2652" t="str">
            <v xml:space="preserve">UN    </v>
          </cell>
          <cell r="D2652" t="str">
            <v>137,84</v>
          </cell>
        </row>
        <row r="2653">
          <cell r="A2653">
            <v>20146</v>
          </cell>
          <cell r="B2653" t="str">
            <v>JUNCAO SIMPLES, PVC SERIE R, DN 150 X 150 MM, PARA ESGOTO OU AGUAS PLUVIAIS PREDIAIS</v>
          </cell>
          <cell r="C2653" t="str">
            <v xml:space="preserve">UN    </v>
          </cell>
          <cell r="D2653" t="str">
            <v>155,44</v>
          </cell>
        </row>
        <row r="2654">
          <cell r="A2654">
            <v>20140</v>
          </cell>
          <cell r="B2654" t="str">
            <v>JUNCAO SIMPLES, PVC SERIE R, DN 40 X 40 MM, PARA ESGOTO OU AGUAS PLUVIAIS PREDIAIS</v>
          </cell>
          <cell r="C2654" t="str">
            <v xml:space="preserve">UN    </v>
          </cell>
          <cell r="D2654" t="str">
            <v>6,19</v>
          </cell>
        </row>
        <row r="2655">
          <cell r="A2655">
            <v>20141</v>
          </cell>
          <cell r="B2655" t="str">
            <v>JUNCAO SIMPLES, PVC SERIE R, DN 50 X 50 MM, PARA ESGOTO OU AGUAS PLUVIAIS PREDIAIS</v>
          </cell>
          <cell r="C2655" t="str">
            <v xml:space="preserve">UN    </v>
          </cell>
          <cell r="D2655" t="str">
            <v>10,86</v>
          </cell>
        </row>
        <row r="2656">
          <cell r="A2656">
            <v>20142</v>
          </cell>
          <cell r="B2656" t="str">
            <v>JUNCAO SIMPLES, PVC SERIE R, DN 75 X 75 MM, PARA ESGOTO OU AGUAS PLUVIAIS PREDIAIS</v>
          </cell>
          <cell r="C2656" t="str">
            <v xml:space="preserve">UN    </v>
          </cell>
          <cell r="D2656" t="str">
            <v>33,24</v>
          </cell>
        </row>
        <row r="2657">
          <cell r="A2657">
            <v>3659</v>
          </cell>
          <cell r="B2657" t="str">
            <v>JUNCAO SIMPLES, PVC, DN 100 X 50 MM, SERIE NORMAL PARA ESGOTO PREDIAL</v>
          </cell>
          <cell r="C2657" t="str">
            <v xml:space="preserve">UN    </v>
          </cell>
          <cell r="D2657" t="str">
            <v>14,42</v>
          </cell>
        </row>
        <row r="2658">
          <cell r="A2658">
            <v>3660</v>
          </cell>
          <cell r="B2658" t="str">
            <v>JUNCAO SIMPLES, PVC, DN 100 X 75 MM, SERIE NORMAL PARA ESGOTO PREDIAL</v>
          </cell>
          <cell r="C2658" t="str">
            <v xml:space="preserve">UN    </v>
          </cell>
          <cell r="D2658" t="str">
            <v>20,78</v>
          </cell>
        </row>
        <row r="2659">
          <cell r="A2659">
            <v>3662</v>
          </cell>
          <cell r="B2659" t="str">
            <v>JUNCAO SIMPLES, PVC, DN 50 X 50 MM, SERIE NORMAL PARA ESGOTO PREDIAL</v>
          </cell>
          <cell r="C2659" t="str">
            <v xml:space="preserve">UN    </v>
          </cell>
          <cell r="D2659" t="str">
            <v>7,85</v>
          </cell>
        </row>
        <row r="2660">
          <cell r="A2660">
            <v>3661</v>
          </cell>
          <cell r="B2660" t="str">
            <v>JUNCAO SIMPLES, PVC, DN 75 X 50 MM, SERIE NORMAL PARA ESGOTO PREDIAL</v>
          </cell>
          <cell r="C2660" t="str">
            <v xml:space="preserve">UN    </v>
          </cell>
          <cell r="D2660" t="str">
            <v>11,55</v>
          </cell>
        </row>
        <row r="2661">
          <cell r="A2661">
            <v>3658</v>
          </cell>
          <cell r="B2661" t="str">
            <v>JUNCAO SIMPLES, PVC, DN 75 X 75 MM, SERIE NORMAL PARA ESGOTO PREDIAL</v>
          </cell>
          <cell r="C2661" t="str">
            <v xml:space="preserve">UN    </v>
          </cell>
          <cell r="D2661" t="str">
            <v>14,70</v>
          </cell>
        </row>
        <row r="2662">
          <cell r="A2662">
            <v>3670</v>
          </cell>
          <cell r="B2662" t="str">
            <v>JUNCAO SIMPLES, PVC, 45 GRAUS, DN 100 X 100 MM, SERIE NORMAL PARA ESGOTO PREDIAL</v>
          </cell>
          <cell r="C2662" t="str">
            <v xml:space="preserve">UN    </v>
          </cell>
          <cell r="D2662" t="str">
            <v>19,18</v>
          </cell>
        </row>
        <row r="2663">
          <cell r="A2663">
            <v>3666</v>
          </cell>
          <cell r="B2663" t="str">
            <v>JUNCAO SIMPLES, PVC, 45 GRAUS, DN 40 X 40 MM, SERIE NORMAL PARA ESGOTO PREDIAL</v>
          </cell>
          <cell r="C2663" t="str">
            <v xml:space="preserve">UN    </v>
          </cell>
          <cell r="D2663" t="str">
            <v>3,25</v>
          </cell>
        </row>
        <row r="2664">
          <cell r="A2664">
            <v>14157</v>
          </cell>
          <cell r="B2664" t="str">
            <v>JUNCAO 2 GARRAS PARA FITA PERFURADA</v>
          </cell>
          <cell r="C2664" t="str">
            <v xml:space="preserve">UN    </v>
          </cell>
          <cell r="D2664" t="str">
            <v>1,20</v>
          </cell>
        </row>
        <row r="2665">
          <cell r="A2665">
            <v>3653</v>
          </cell>
          <cell r="B2665" t="str">
            <v>JUNCAO, PVC, 45 GRAUS, JE, BBB, DN 100 MM, PARA REDE COLETORA DE ESGOTO (NBR 10569)</v>
          </cell>
          <cell r="C2665" t="str">
            <v xml:space="preserve">UN    </v>
          </cell>
          <cell r="D2665" t="str">
            <v>133,26</v>
          </cell>
        </row>
        <row r="2666">
          <cell r="A2666">
            <v>3649</v>
          </cell>
          <cell r="B2666" t="str">
            <v>JUNCAO, PVC, 45 GRAUS, JE, BBB, DN 150 MM, PARA REDE COLETORA DE ESGOTO (NBR 10569)</v>
          </cell>
          <cell r="C2666" t="str">
            <v xml:space="preserve">UN    </v>
          </cell>
          <cell r="D2666" t="str">
            <v>276,02</v>
          </cell>
        </row>
        <row r="2667">
          <cell r="A2667">
            <v>42696</v>
          </cell>
          <cell r="B2667" t="str">
            <v>JUNCAO, PVC, 45 GRAUS, JE, BBB, DN 150 MM, PARA TUBO CORRUGADO E/OU LISO, REDE COLETORA DE ESGOTO (NBR 10569)</v>
          </cell>
          <cell r="C2667" t="str">
            <v xml:space="preserve">UN    </v>
          </cell>
          <cell r="D2667" t="str">
            <v>772,28</v>
          </cell>
        </row>
        <row r="2668">
          <cell r="A2668">
            <v>42697</v>
          </cell>
          <cell r="B2668" t="str">
            <v>JUNCAO, PVC, 45 GRAUS, JE, BBB, DN 200 MM, PARA TUBO CORRUGADO E/OU LISO, REDE COLETORA DE ESGOTO (NBR 10569)</v>
          </cell>
          <cell r="C2668" t="str">
            <v xml:space="preserve">UN    </v>
          </cell>
          <cell r="D2668" t="str">
            <v>1.163,07</v>
          </cell>
        </row>
        <row r="2669">
          <cell r="A2669">
            <v>42698</v>
          </cell>
          <cell r="B2669" t="str">
            <v>JUNCAO, PVC, 45 GRAUS, JE, BBB, DN 250 MM, PARA TUBO CORRUGADO E/OU LISO, REDE COLETORA DE ESGOTO (NBR 10569)</v>
          </cell>
          <cell r="C2669" t="str">
            <v xml:space="preserve">UN    </v>
          </cell>
          <cell r="D2669" t="str">
            <v>1.620,12</v>
          </cell>
        </row>
        <row r="2670">
          <cell r="A2670">
            <v>39875</v>
          </cell>
          <cell r="B2670" t="str">
            <v>JUNTA DE EXPANSAO BRONZE/LATAO (REF 900), PONTA X PONTA, 35 MM</v>
          </cell>
          <cell r="C2670" t="str">
            <v xml:space="preserve">UN    </v>
          </cell>
          <cell r="D2670" t="str">
            <v>630,83</v>
          </cell>
        </row>
        <row r="2671">
          <cell r="A2671">
            <v>39876</v>
          </cell>
          <cell r="B2671" t="str">
            <v>JUNTA DE EXPANSAO BRONZE/LATAO (REF 900), PONTA X PONTA, 42 MM</v>
          </cell>
          <cell r="C2671" t="str">
            <v xml:space="preserve">UN    </v>
          </cell>
          <cell r="D2671" t="str">
            <v>789,80</v>
          </cell>
        </row>
        <row r="2672">
          <cell r="A2672">
            <v>39877</v>
          </cell>
          <cell r="B2672" t="str">
            <v>JUNTA DE EXPANSAO BRONZE/LATAO (REF 900), PONTA X PONTA, 54 MM</v>
          </cell>
          <cell r="C2672" t="str">
            <v xml:space="preserve">UN    </v>
          </cell>
          <cell r="D2672" t="str">
            <v>1.095,42</v>
          </cell>
        </row>
        <row r="2673">
          <cell r="A2673">
            <v>39878</v>
          </cell>
          <cell r="B2673" t="str">
            <v>JUNTA DE EXPANSAO BRONZE/LATAO (REF 900), PONTA X PONTA, 66 MM</v>
          </cell>
          <cell r="C2673" t="str">
            <v xml:space="preserve">UN    </v>
          </cell>
          <cell r="D2673" t="str">
            <v>1.446,87</v>
          </cell>
        </row>
        <row r="2674">
          <cell r="A2674">
            <v>39872</v>
          </cell>
          <cell r="B2674" t="str">
            <v>JUNTA DE EXPANSAO DE COBRE (REF 900), PONTA X PONTA, 15 MM</v>
          </cell>
          <cell r="C2674" t="str">
            <v xml:space="preserve">UN    </v>
          </cell>
          <cell r="D2674" t="str">
            <v>432,61</v>
          </cell>
        </row>
        <row r="2675">
          <cell r="A2675">
            <v>39873</v>
          </cell>
          <cell r="B2675" t="str">
            <v>JUNTA DE EXPANSAO DE COBRE (REF 900), PONTA X PONTA, 22 MM</v>
          </cell>
          <cell r="C2675" t="str">
            <v xml:space="preserve">UN    </v>
          </cell>
          <cell r="D2675" t="str">
            <v>501,80</v>
          </cell>
        </row>
        <row r="2676">
          <cell r="A2676">
            <v>39874</v>
          </cell>
          <cell r="B2676" t="str">
            <v>JUNTA DE EXPANSAO DE COBRE (REF 900), PONTA X PONTA, 28 MM</v>
          </cell>
          <cell r="C2676" t="str">
            <v xml:space="preserve">UN    </v>
          </cell>
          <cell r="D2676" t="str">
            <v>551,16</v>
          </cell>
        </row>
        <row r="2677">
          <cell r="A2677">
            <v>3674</v>
          </cell>
          <cell r="B2677" t="str">
            <v>JUNTA DILATACAO ELASTICA PARA CONCRETO (FUGENBAND) O-12, ATE 5 MCA</v>
          </cell>
          <cell r="C2677" t="str">
            <v xml:space="preserve">M     </v>
          </cell>
          <cell r="D2677" t="str">
            <v>53,01</v>
          </cell>
        </row>
        <row r="2678">
          <cell r="A2678">
            <v>3681</v>
          </cell>
          <cell r="B2678" t="str">
            <v>JUNTA DILATACAO ELASTICA PARA CONCRETO (FUGENBAND) O-22, ATE 30 MCA</v>
          </cell>
          <cell r="C2678" t="str">
            <v xml:space="preserve">M     </v>
          </cell>
          <cell r="D2678" t="str">
            <v>78,87</v>
          </cell>
        </row>
        <row r="2679">
          <cell r="A2679">
            <v>3676</v>
          </cell>
          <cell r="B2679" t="str">
            <v>JUNTA DILATACAO ELASTICA PARA CONCRETO (FUGENBAND) O-35/10, ATE 100 MCA</v>
          </cell>
          <cell r="C2679" t="str">
            <v xml:space="preserve">M     </v>
          </cell>
          <cell r="D2679" t="str">
            <v>296,81</v>
          </cell>
        </row>
        <row r="2680">
          <cell r="A2680">
            <v>3679</v>
          </cell>
          <cell r="B2680" t="str">
            <v>JUNTA DILATACAO ELASTICA PARA CONCRETO (FUGENBAND) O-35/6, ATE 100 MCA</v>
          </cell>
          <cell r="C2680" t="str">
            <v xml:space="preserve">M     </v>
          </cell>
          <cell r="D2680" t="str">
            <v>245,56</v>
          </cell>
        </row>
        <row r="2681">
          <cell r="A2681">
            <v>3672</v>
          </cell>
          <cell r="B2681" t="str">
            <v>JUNTA PLASTICA DE DILATACAO PARA PISOS, COR CINZA, 10 X 4,5 MM (ALTURA X ESPESSURA)</v>
          </cell>
          <cell r="C2681" t="str">
            <v xml:space="preserve">M     </v>
          </cell>
          <cell r="D2681" t="str">
            <v>0,83</v>
          </cell>
        </row>
        <row r="2682">
          <cell r="A2682">
            <v>3671</v>
          </cell>
          <cell r="B2682" t="str">
            <v>JUNTA PLASTICA DE DILATACAO PARA PISOS, COR CINZA, 17 X 3 MM (ALTURA X ESPESSURA)</v>
          </cell>
          <cell r="C2682" t="str">
            <v xml:space="preserve">M     </v>
          </cell>
          <cell r="D2682" t="str">
            <v>0,79</v>
          </cell>
        </row>
        <row r="2683">
          <cell r="A2683">
            <v>3673</v>
          </cell>
          <cell r="B2683" t="str">
            <v>JUNTA PLASTICA DE DILATACAO PARA PISOS, COR CINZA, 27 X 3 MM (ALTURA X ESPESSURA)</v>
          </cell>
          <cell r="C2683" t="str">
            <v xml:space="preserve">M     </v>
          </cell>
          <cell r="D2683" t="str">
            <v>1,24</v>
          </cell>
        </row>
        <row r="2684">
          <cell r="A2684">
            <v>38394</v>
          </cell>
          <cell r="B2684" t="str">
            <v>KIT ACESSORIOS PARA COMPRESSOR DE AR, 5 PECAS (PISTOLAS PINTURA, LIMPEZA E PULVERIZACAO, CALIBRADOR E MANGUEIRA)</v>
          </cell>
          <cell r="C2684" t="str">
            <v xml:space="preserve">UN    </v>
          </cell>
          <cell r="D2684" t="str">
            <v>284,96</v>
          </cell>
        </row>
        <row r="2685">
          <cell r="A2685">
            <v>3729</v>
          </cell>
          <cell r="B2685" t="str">
            <v>KIT CAVALETE, PVC, COM REGISTRO, PARA HIDROMETRO, BITOLAS 1/2" OU 3/4" - COMPLETO</v>
          </cell>
          <cell r="C2685" t="str">
            <v xml:space="preserve">UN    </v>
          </cell>
          <cell r="D2685" t="str">
            <v>84,77</v>
          </cell>
        </row>
        <row r="2686">
          <cell r="A2686">
            <v>39357</v>
          </cell>
          <cell r="B268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6" t="str">
            <v xml:space="preserve">UN    </v>
          </cell>
          <cell r="D2686" t="str">
            <v>133,76</v>
          </cell>
        </row>
        <row r="2687">
          <cell r="A2687">
            <v>39358</v>
          </cell>
          <cell r="B268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7" t="str">
            <v xml:space="preserve">UN    </v>
          </cell>
          <cell r="D2687" t="str">
            <v>146,68</v>
          </cell>
        </row>
        <row r="2688">
          <cell r="A2688">
            <v>39356</v>
          </cell>
          <cell r="B26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8" t="str">
            <v xml:space="preserve">UN    </v>
          </cell>
          <cell r="D2688" t="str">
            <v>250,24</v>
          </cell>
        </row>
        <row r="2689">
          <cell r="A2689">
            <v>39355</v>
          </cell>
          <cell r="B268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9" t="str">
            <v xml:space="preserve">UN    </v>
          </cell>
          <cell r="D2689" t="str">
            <v>215,34</v>
          </cell>
        </row>
        <row r="2690">
          <cell r="A2690">
            <v>39353</v>
          </cell>
          <cell r="B269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90" t="str">
            <v xml:space="preserve">UN    </v>
          </cell>
          <cell r="D2690" t="str">
            <v>295,30</v>
          </cell>
        </row>
        <row r="2691">
          <cell r="A2691">
            <v>39354</v>
          </cell>
          <cell r="B269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91" t="str">
            <v xml:space="preserve">UN    </v>
          </cell>
          <cell r="D2691" t="str">
            <v>294,31</v>
          </cell>
        </row>
        <row r="2692">
          <cell r="A2692">
            <v>39398</v>
          </cell>
          <cell r="B2692" t="str">
            <v>KIT DE ACESSORIOS PARA BANHEIRO EM METAL CROMADO, 5 PECAS</v>
          </cell>
          <cell r="C2692" t="str">
            <v xml:space="preserve">UN    </v>
          </cell>
          <cell r="D2692" t="str">
            <v>136,82</v>
          </cell>
        </row>
        <row r="2693">
          <cell r="A2693">
            <v>13343</v>
          </cell>
          <cell r="B2693" t="str">
            <v>KIT DE MATERIAIS PARA BRACADEIRA PARA FIXACAO EM POSTE CIRCULAR, CONTEM TRES FIXADORES E UM ROLO DE FITA DE 3 M EM ACO CARBONO</v>
          </cell>
          <cell r="C2693" t="str">
            <v xml:space="preserve">UN    </v>
          </cell>
          <cell r="D2693" t="str">
            <v>24,73</v>
          </cell>
        </row>
        <row r="2694">
          <cell r="A2694">
            <v>12118</v>
          </cell>
          <cell r="B2694" t="str">
            <v>KIT DE PROTECAO ARSTOP PARA AR CONDICIONADO, TOMADA PADRAO 2P+T 20 A, COM DISJUNTOR UNIPOLAR DIN 20A</v>
          </cell>
          <cell r="C2694" t="str">
            <v xml:space="preserve">UN    </v>
          </cell>
          <cell r="D2694" t="str">
            <v>22,15</v>
          </cell>
        </row>
        <row r="2695">
          <cell r="A2695">
            <v>39482</v>
          </cell>
          <cell r="B2695" t="str">
            <v>KIT PORTA PRONTA DE MADEIRA, FOLHA LEVE (NBR 15930) DE 600 X 2100 MM OU 700 X 2100 MM, DE 35 MM A 40 MM DE ESPESSURA, COM MARCO EM ACO, NUCLEO COLMEIA, CAPA LISA EM HDF, ACABAMENTO MELAMINICO BRANCO (INCLUI MARCO, ALIZARES, DOBRADICAS E FECHADURA)</v>
          </cell>
          <cell r="C2695" t="str">
            <v xml:space="preserve">UN    </v>
          </cell>
          <cell r="D2695" t="str">
            <v>660,86</v>
          </cell>
        </row>
        <row r="2696">
          <cell r="A2696">
            <v>39486</v>
          </cell>
          <cell r="B2696" t="str">
            <v>KIT PORTA PRONTA DE MADEIRA, FOLHA LEVE (NBR 15930) DE 600 X 2100 MM OU 700 X 2100 MM, DE 35 MM A 40 MM DE ESPESSURA, NUCLEO COLMEIA, ESTRUTURA USINADA PARA FECHADURA, CAPA LISA EM HDF, ACABAMENTO EM PRIMER PARA PINTURA (INCLUI MARCO, ALIZARES E DOBRADICAS)</v>
          </cell>
          <cell r="C2696" t="str">
            <v xml:space="preserve">UN    </v>
          </cell>
          <cell r="D2696" t="str">
            <v>539,36</v>
          </cell>
        </row>
        <row r="2697">
          <cell r="A2697">
            <v>39484</v>
          </cell>
          <cell r="B2697" t="str">
            <v>KIT PORTA PRONTA DE MADEIRA, FOLHA LEVE (NBR 15930) DE 800 X 2100 MM, DE 35 MM A 40 MM DE ESPESSURA, COM MARCO EM ACO, NUCLEO COLMEIA, CAPA LISA EM HDF, ACABAMENTO MELAMINICO BRANCO (INCLUI MARCO, ALIZARES, DOBRADICAS E FECHADURA)</v>
          </cell>
          <cell r="C2697" t="str">
            <v xml:space="preserve">UN    </v>
          </cell>
          <cell r="D2697" t="str">
            <v>660,86</v>
          </cell>
        </row>
        <row r="2698">
          <cell r="A2698">
            <v>39488</v>
          </cell>
          <cell r="B2698" t="str">
            <v>KIT PORTA PRONTA DE MADEIRA, FOLHA LEVE (NBR 15930) DE 800 X 2100 MM, DE 35 MM A 40 MM DE ESPESSURA, NUCLEO COLMEIA, ESTRUTURA USINADA PARA FECHADURA, CAPA LISA EM HDF, ACABAMENTO EM PRIMER PARA PINTURA (INCLUI MARCO, ALIZARES E DOBRADICAS)</v>
          </cell>
          <cell r="C2698" t="str">
            <v xml:space="preserve">UN    </v>
          </cell>
          <cell r="D2698" t="str">
            <v>548,19</v>
          </cell>
        </row>
        <row r="2699">
          <cell r="A2699">
            <v>39485</v>
          </cell>
          <cell r="B2699" t="str">
            <v>KIT PORTA PRONTA DE MADEIRA, FOLHA LEVE (NBR 15930) DE 900 X 2100 MM, DE 35 MM A 40 MM DE ESPESSURA, COM MARCO EM ACO, NUCLEO COLMEIA, CAPA LISA EM HDF, ACABAMENTO MELAMINICO BRANCO (INCLUI MARCO, ALIZARES, DOBRADICAS E FECHADURA)</v>
          </cell>
          <cell r="C2699" t="str">
            <v xml:space="preserve">UN    </v>
          </cell>
          <cell r="D2699" t="str">
            <v>660,86</v>
          </cell>
        </row>
        <row r="2700">
          <cell r="A2700">
            <v>39489</v>
          </cell>
          <cell r="B2700" t="str">
            <v>KIT PORTA PRONTA DE MADEIRA, FOLHA LEVE (NBR 15930) DE 900 X 2100 MM, DE 35 MM A 40 MM DE ESPESSURA, NUCLEO COLMEIA, ESTRUTURA USINADA PARA FECHADURA, CAPA LISA EM HDF, ACABAMENTO EM PRIMER PARA PINTURA (INCLUI MARCO, ALIZARES E DOBRADICAS)</v>
          </cell>
          <cell r="C2700" t="str">
            <v xml:space="preserve">UN    </v>
          </cell>
          <cell r="D2700" t="str">
            <v>557,48</v>
          </cell>
        </row>
        <row r="2701">
          <cell r="A2701">
            <v>39490</v>
          </cell>
          <cell r="B2701" t="str">
            <v>KIT PORTA PRONTA DE MADEIRA, FOLHA MEDIA (NBR 15930) DE 600 X 2100 MM OU 700 X 2100 MM, DE 35 MM A 40 MM DE ESPESSURA, NUCLEO SEMI-SOLIDO (SARRAFEADO), ESTRUTURA USINADA PARA FECHADURA, CAPA LISA EM HDF, ACABAMENTO MELAMINICO BRANCO (INCLUI MARCO, ALIZARES E DOBRADICAS)</v>
          </cell>
          <cell r="C2701" t="str">
            <v xml:space="preserve">UN    </v>
          </cell>
          <cell r="D2701" t="str">
            <v>830,72</v>
          </cell>
        </row>
        <row r="2702">
          <cell r="A2702">
            <v>39494</v>
          </cell>
          <cell r="B2702" t="str">
            <v>KIT PORTA PRONTA DE MADEIRA, FOLHA MEDIA (NBR 15930) DE 600 X 2100 MM, DE 35 MM A 40 MM DE ESPESSURA, NUCLEO SEMI-SOLIDO (SARRAFEADO), ESTRUTURA USINADA PARA FECHADURA, CAPA LISA EM HDF, ACABAMENTO EM PRIMER PARA PINTURA (INCLUI MARCO, ALIZARES E DOBRADICAS)</v>
          </cell>
          <cell r="C2702" t="str">
            <v xml:space="preserve">UN    </v>
          </cell>
          <cell r="D2702" t="str">
            <v>596,53</v>
          </cell>
        </row>
        <row r="2703">
          <cell r="A2703">
            <v>39495</v>
          </cell>
          <cell r="B2703" t="str">
            <v>KIT PORTA PRONTA DE MADEIRA, FOLHA MEDIA (NBR 15930) DE 700 X 2100 MM, DE 35 MM A 40 MM DE ESPESSURA, NUCLEO SEMI-SOLIDO (SARRAFEADO), ESTRUTURA USINADA PARA FECHADURA, CAPA LISA EM HDF, ACABAMENTO EM PRIMER PARA PINTURA (INCLUI MARCO, ALIZARES E DOBRADICAS)</v>
          </cell>
          <cell r="C2703" t="str">
            <v xml:space="preserve">UN    </v>
          </cell>
          <cell r="D2703" t="str">
            <v>672,21</v>
          </cell>
        </row>
        <row r="2704">
          <cell r="A2704">
            <v>39496</v>
          </cell>
          <cell r="B2704" t="str">
            <v>KIT PORTA PRONTA DE MADEIRA, FOLHA MEDIA (NBR 15930) DE 800 X 2100 MM, DE 35 MM A 40 MM DE ESPESSURA,  NUCLEO SEMI-SOLIDO (SARRAFEADO), ESTRUTURA USINADA PARA FECHADURA, CAPA LISA EM HDF, ACABAMENTO EM PRIMER PARA PINTURA (INCLUI MARCO, ALIZARES E DOBRADICAS)</v>
          </cell>
          <cell r="C2704" t="str">
            <v xml:space="preserve">UN    </v>
          </cell>
          <cell r="D2704" t="str">
            <v>739,42</v>
          </cell>
        </row>
        <row r="2705">
          <cell r="A2705">
            <v>39492</v>
          </cell>
          <cell r="B2705" t="str">
            <v>KIT PORTA PRONTA DE MADEIRA, FOLHA MEDIA (NBR 15930) DE 800 X 2100 MM, DE 35 MM A 40 MM DE ESPESSURA, NUCLEO SEMI-SOLIDO (SARRAFEADO), ESTRUTURA USINADA PARA FECHADURA, CAPA LISA EM HDF, ACABAMENTO MELAMINICO BRANCO (INCLUI MARCO, ALIZARES E DOBRADICAS)</v>
          </cell>
          <cell r="C2705" t="str">
            <v xml:space="preserve">UN    </v>
          </cell>
          <cell r="D2705" t="str">
            <v>856,05</v>
          </cell>
        </row>
        <row r="2706">
          <cell r="A2706">
            <v>39497</v>
          </cell>
          <cell r="B2706" t="str">
            <v>KIT PORTA PRONTA DE MADEIRA, FOLHA MEDIA (NBR 15930) DE 900 X 2100 MM, DE 35 MM A 40 MM DE ESPESSURA, NUCLEO SEMI-SOLIDO (SARRAFEADO), ESTRUTURA USINADA PARA FECHADURA, CAPA LISA EM HDF, ACABAMENTO EM PRIMER PARA PINTURA (INCLUI MARCO, ALIZARES E DOBRADICAS)</v>
          </cell>
          <cell r="C2706" t="str">
            <v xml:space="preserve">UN    </v>
          </cell>
          <cell r="D2706" t="str">
            <v>773,24</v>
          </cell>
        </row>
        <row r="2707">
          <cell r="A2707">
            <v>39493</v>
          </cell>
          <cell r="B2707" t="str">
            <v>KIT PORTA PRONTA DE MADEIRA, FOLHA MEDIA (NBR 15930) DE 900 X 2100 MM, DE 35 MM A 40 MM DE ESPESSURA, NUCLEO SEMI-SOLIDO (SARRAFEADO), ESTRUTURA USINADA PARA FECHADURA, CAPA LISA EM HDF, ACABAMENTO MELAMINICO BRANCO (INCLUI MARCO, ALIZARES E DOBRADICAS)</v>
          </cell>
          <cell r="C2707" t="str">
            <v xml:space="preserve">UN    </v>
          </cell>
          <cell r="D2707" t="str">
            <v>918,20</v>
          </cell>
        </row>
        <row r="2708">
          <cell r="A2708">
            <v>39500</v>
          </cell>
          <cell r="B2708" t="str">
            <v>KIT PORTA PRONTA DE MADEIRA, FOLHA PESADA (NBR 15930) DE 800 X 2100 MM, DE 40 MM  A 45 MM DE ESPESSURA, NUCLEO SOLIDO, CAPA LISA EM HDF, ACABAMENTO MELAMINICO BRANCO (INCLUI MARCO, ALIZARES, DOBRADICAS E FECHADURA EXTERNA)</v>
          </cell>
          <cell r="C2708" t="str">
            <v xml:space="preserve">UN    </v>
          </cell>
          <cell r="D2708" t="str">
            <v>1.001,83</v>
          </cell>
        </row>
        <row r="2709">
          <cell r="A2709">
            <v>39498</v>
          </cell>
          <cell r="B2709" t="str">
            <v>KIT PORTA PRONTA DE MADEIRA, FOLHA PESADA (NBR 15930) DE 800 X 2100 MM, DE 40 MM A 45 MM DE ESPESSURA , NUCLEO SOLIDO, ESTRUTURA USINADA PARA FECHADURA, CAPA LISA EM HDF, ACABAMENTO EM LAMINADO NATURAL COM VERNIZ (INCLUI MARCO, ALIZARES E DOBRADICAS)</v>
          </cell>
          <cell r="C2709" t="str">
            <v xml:space="preserve">UN    </v>
          </cell>
          <cell r="D2709" t="str">
            <v>1.235,59</v>
          </cell>
        </row>
        <row r="2710">
          <cell r="A2710">
            <v>43628</v>
          </cell>
          <cell r="B2710" t="str">
            <v>KIT PORTA PRONTA DE MADEIRA, FOLHA PESADA (NBR 15930) DE 800 X 2100 MM, DE 40 MM A 45 MM DE ESPESSURA, COM MARCO EM ACO, NUCLEO SOLIDO, CAPA LISA EM HDF, ACABAMENTO MELAMINICO BRANCO (INCLUI MARCO, ALIZARES, DOBRADICAS E FECHADURA)</v>
          </cell>
          <cell r="C2710" t="str">
            <v xml:space="preserve">UN    </v>
          </cell>
          <cell r="D2710" t="str">
            <v>973,91</v>
          </cell>
        </row>
        <row r="2711">
          <cell r="A2711">
            <v>39501</v>
          </cell>
          <cell r="B2711" t="str">
            <v>KIT PORTA PRONTA DE MADEIRA, FOLHA PESADA (NBR 15930) DE 900 X 2100 MM, DE 40 MM  A 45 MM DE ESPESSURA, NUCLEO SOLIDO, CAPA LISA EM HDF, ACABAMENTO MELAMINICO BRANCO (INCLUI MARCO, ALIZARES, DOBRADICAS E FECHADURA EXTERNA)</v>
          </cell>
          <cell r="C2711" t="str">
            <v xml:space="preserve">UN    </v>
          </cell>
          <cell r="D2711" t="str">
            <v>1.028,96</v>
          </cell>
        </row>
        <row r="2712">
          <cell r="A2712">
            <v>39499</v>
          </cell>
          <cell r="B2712" t="str">
            <v>KIT PORTA PRONTA DE MADEIRA, FOLHA PESADA (NBR 15930) DE 900 X 2100 MM, DE 40 MM A 45 MM DE ESPESSURA , NUCLEO SOLIDO, ESTRUTURA USINADA PARA FECHADURA, CAPA LISA EM HDF, ACABAMENTO EM LAMINADO NATURAL COM VERNIZ (INCLUI MARCO, ALIZARES E DOBRADICAS)</v>
          </cell>
          <cell r="C2712" t="str">
            <v xml:space="preserve">UN    </v>
          </cell>
          <cell r="D2712" t="str">
            <v>1.253,14</v>
          </cell>
        </row>
        <row r="2713">
          <cell r="A2713">
            <v>43621</v>
          </cell>
          <cell r="B2713" t="str">
            <v>KIT PORTA PRONTA DE MADEIRA, FOLHA PESADA (NBR 15930) DE 900 X 2100 MM, DE 40 MM A 45 MM DE ESPESSURA, COM MARCO EM ACO, NUCLEO SOLIDO, CAPA LISA EM HDF, ACABAMENTO MELAMINICO BRANCO (INCLUI MARCO, ALIZARES, DOBRADICAS E FECHADURA)</v>
          </cell>
          <cell r="C2713" t="str">
            <v xml:space="preserve">UN    </v>
          </cell>
          <cell r="D2713" t="str">
            <v>1.034,78</v>
          </cell>
        </row>
        <row r="2714">
          <cell r="A2714">
            <v>3733</v>
          </cell>
          <cell r="B2714" t="str">
            <v>LADRILHO HIDRAULICO, *20 x 20* CM, E= 2 CM, PADRAO COPACABANA, 2 CORES (PRETO E BRANCO)</v>
          </cell>
          <cell r="C2714" t="str">
            <v xml:space="preserve">M2    </v>
          </cell>
          <cell r="D2714" t="str">
            <v>54,62</v>
          </cell>
        </row>
        <row r="2715">
          <cell r="A2715">
            <v>3731</v>
          </cell>
          <cell r="B2715" t="str">
            <v>LADRILHO HIDRAULICO, *20 X 20* CM, E= 2 CM, DADOS, COR NATURAL</v>
          </cell>
          <cell r="C2715" t="str">
            <v xml:space="preserve">M2    </v>
          </cell>
          <cell r="D2715" t="str">
            <v>50,70</v>
          </cell>
        </row>
        <row r="2716">
          <cell r="A2716">
            <v>38137</v>
          </cell>
          <cell r="B2716" t="str">
            <v>LADRILHO HIDRAULICO, *20 X 20* CM, E= 2 CM, RAMPA, NATURAL</v>
          </cell>
          <cell r="C2716" t="str">
            <v xml:space="preserve">M2    </v>
          </cell>
          <cell r="D2716" t="str">
            <v>51,00</v>
          </cell>
        </row>
        <row r="2717">
          <cell r="A2717">
            <v>38135</v>
          </cell>
          <cell r="B2717" t="str">
            <v>LADRILHO HIDRAULICO, *20 X 20* CM, E= 2 CM, TATIL ALERTA OU DIRECIONAL, AMARELO</v>
          </cell>
          <cell r="C2717" t="str">
            <v xml:space="preserve">M2    </v>
          </cell>
          <cell r="D2717" t="str">
            <v>64,65</v>
          </cell>
        </row>
        <row r="2718">
          <cell r="A2718">
            <v>38138</v>
          </cell>
          <cell r="B2718" t="str">
            <v>LADRILHO HIDRAULICO, *30 X 30* CM, E= 2 CM, MILANO, NATURAL</v>
          </cell>
          <cell r="C2718" t="str">
            <v xml:space="preserve">M2    </v>
          </cell>
          <cell r="D2718" t="str">
            <v>50,08</v>
          </cell>
        </row>
        <row r="2719">
          <cell r="A2719">
            <v>3736</v>
          </cell>
          <cell r="B2719" t="str">
            <v>LAJE PRE-MOLDADA CONVENCIONAL (LAJOTAS + VIGOTAS) PARA FORRO, UNIDIRECIONAL, SOBRECARGA DE 100 KG/M2, VAO ATE 4,00 M (SEM COLOCACAO)</v>
          </cell>
          <cell r="C2719" t="str">
            <v xml:space="preserve">M2    </v>
          </cell>
          <cell r="D2719" t="str">
            <v>70,45</v>
          </cell>
        </row>
        <row r="2720">
          <cell r="A2720">
            <v>3741</v>
          </cell>
          <cell r="B2720" t="str">
            <v>LAJE PRE-MOLDADA CONVENCIONAL (LAJOTAS + VIGOTAS) PARA FORRO, UNIDIRECIONAL, SOBRECARGA DE 100 KG/M2, VAO ATE 4,50 M (SEM COLOCACAO)</v>
          </cell>
          <cell r="C2720" t="str">
            <v xml:space="preserve">M2    </v>
          </cell>
          <cell r="D2720" t="str">
            <v>73,44</v>
          </cell>
        </row>
        <row r="2721">
          <cell r="A2721">
            <v>3745</v>
          </cell>
          <cell r="B2721" t="str">
            <v>LAJE PRE-MOLDADA CONVENCIONAL (LAJOTAS + VIGOTAS) PARA FORRO, UNIDIRECIONAL, SOBRECARGA 100 KG/M2, VAO ATE 5,00 M (SEM COLOCACAO)</v>
          </cell>
          <cell r="C2721" t="str">
            <v xml:space="preserve">M2    </v>
          </cell>
          <cell r="D2721" t="str">
            <v>79,18</v>
          </cell>
        </row>
        <row r="2722">
          <cell r="A2722">
            <v>3743</v>
          </cell>
          <cell r="B2722" t="str">
            <v>LAJE PRE-MOLDADA CONVENCIONAL (LAJOTAS + VIGOTAS) PARA PISO, UNIDIRECIONAL, SOBRECARGA DE 200 KG/M2, VAO ATE 3,50 M (SEM COLOCACAO)</v>
          </cell>
          <cell r="C2722" t="str">
            <v xml:space="preserve">M2    </v>
          </cell>
          <cell r="D2722" t="str">
            <v>73,18</v>
          </cell>
        </row>
        <row r="2723">
          <cell r="A2723">
            <v>3744</v>
          </cell>
          <cell r="B2723" t="str">
            <v>LAJE PRE-MOLDADA CONVENCIONAL (LAJOTAS + VIGOTAS) PARA PISO, UNIDIRECIONAL, SOBRECARGA DE 200 KG/M2, VAO ATE 4,50 M (SEM COLOCACAO)</v>
          </cell>
          <cell r="C2723" t="str">
            <v xml:space="preserve">M2    </v>
          </cell>
          <cell r="D2723" t="str">
            <v>80,55</v>
          </cell>
        </row>
        <row r="2724">
          <cell r="A2724">
            <v>3739</v>
          </cell>
          <cell r="B2724" t="str">
            <v>LAJE PRE-MOLDADA CONVENCIONAL (LAJOTAS + VIGOTAS) PARA PISO, UNIDIRECIONAL, SOBRECARGA DE 200 KG/M2, VAO ATE 5,00 M (SEM COLOCACAO)</v>
          </cell>
          <cell r="C2724" t="str">
            <v xml:space="preserve">M2    </v>
          </cell>
          <cell r="D2724" t="str">
            <v>84,64</v>
          </cell>
        </row>
        <row r="2725">
          <cell r="A2725">
            <v>3737</v>
          </cell>
          <cell r="B2725" t="str">
            <v>LAJE PRE-MOLDADA CONVENCIONAL (LAJOTAS + VIGOTAS) PARA PISO, UNIDIRECIONAL, SOBRECARGA DE 350 KG/M2, VAO ATE 4,50 M (SEM COLOCACAO)</v>
          </cell>
          <cell r="C2725" t="str">
            <v xml:space="preserve">M2    </v>
          </cell>
          <cell r="D2725" t="str">
            <v>88,74</v>
          </cell>
        </row>
        <row r="2726">
          <cell r="A2726">
            <v>3738</v>
          </cell>
          <cell r="B2726" t="str">
            <v>LAJE PRE-MOLDADA CONVENCIONAL (LAJOTAS + VIGOTAS) PARA PISO, UNIDIRECIONAL, SOBRECARGA DE 350 KG/M2, VAO ATE 5,00 M (SEM COLOCACAO)</v>
          </cell>
          <cell r="C2726" t="str">
            <v xml:space="preserve">M2    </v>
          </cell>
          <cell r="D2726" t="str">
            <v>102,39</v>
          </cell>
        </row>
        <row r="2727">
          <cell r="A2727">
            <v>3747</v>
          </cell>
          <cell r="B2727" t="str">
            <v>LAJE PRE-MOLDADA CONVENCIONAL (LAJOTAS + VIGOTAS) PARA PISO, UNIDIRECIONAL, SOBRECARGA 350 KG/M2 VAO ATE 3,50 M (SEM COLOCACAO)</v>
          </cell>
          <cell r="C2727" t="str">
            <v xml:space="preserve">M2    </v>
          </cell>
          <cell r="D2727" t="str">
            <v>80,55</v>
          </cell>
        </row>
        <row r="2728">
          <cell r="A2728">
            <v>11649</v>
          </cell>
          <cell r="B2728" t="str">
            <v>LAJE PRE-MOLDADA DE TRANSICAO EXCENTRICA EM CONCRETO ARMADO, DN 1200 MM, FURO CIRCULAR DN 600 MM, ESPESSURA 12 CM</v>
          </cell>
          <cell r="C2728" t="str">
            <v xml:space="preserve">UN    </v>
          </cell>
          <cell r="D2728" t="str">
            <v>584,35</v>
          </cell>
        </row>
        <row r="2729">
          <cell r="A2729">
            <v>11650</v>
          </cell>
          <cell r="B2729" t="str">
            <v>LAJE PRE-MOLDADA DE TRANSICAO EXCENTRICA EM CONCRETO ARMADO, DN 1500 MM, FURO CIRCULAR DN 530 MM, ESPESSURA 15 CM</v>
          </cell>
          <cell r="C2729" t="str">
            <v xml:space="preserve">UN    </v>
          </cell>
          <cell r="D2729" t="str">
            <v>995,99</v>
          </cell>
        </row>
        <row r="2730">
          <cell r="A2730">
            <v>3742</v>
          </cell>
          <cell r="B2730" t="str">
            <v>LAJE PRE-MOLDADA TRELICADA (LAJOTAS + VIGOTAS) PARA FORRO, UNIDIRECIONAL, SOBRECARGA DE 100 KG/M2, VAO ATE 6,00 M (SEM COLOCACAO)</v>
          </cell>
          <cell r="C2730" t="str">
            <v xml:space="preserve">M2    </v>
          </cell>
          <cell r="D2730" t="str">
            <v>106,22</v>
          </cell>
        </row>
        <row r="2731">
          <cell r="A2731">
            <v>3746</v>
          </cell>
          <cell r="B2731" t="str">
            <v>LAJE PRE-MOLDADA TRELICADA (LAJOTAS + VIGOTAS) PARA PISO, UNIDIRECIONAL, SOBRECARGA DE 200 KG/M2, VAO ATE 6,00 M (SEM COLOCACAO)</v>
          </cell>
          <cell r="C2731" t="str">
            <v xml:space="preserve">M2    </v>
          </cell>
          <cell r="D2731" t="str">
            <v>124,02</v>
          </cell>
        </row>
        <row r="2732">
          <cell r="A2732">
            <v>21106</v>
          </cell>
          <cell r="B2732" t="str">
            <v>LAMBRI EM ALUMINIO, DE APROXIMADAMENTE 0,6 KG/M, COM APROXIMADAMENTE 168,0 MM DE LARGURA, 6,0 MM DE ALTURA E 6,0 M DE EXTENSAO</v>
          </cell>
          <cell r="C2732" t="str">
            <v xml:space="preserve">KG    </v>
          </cell>
          <cell r="D2732" t="str">
            <v>38,17</v>
          </cell>
        </row>
        <row r="2733">
          <cell r="A2733">
            <v>3755</v>
          </cell>
          <cell r="B2733" t="str">
            <v>LAMPADA DE LUZ MISTA 160 W, BASE E27 (220 V)</v>
          </cell>
          <cell r="C2733" t="str">
            <v xml:space="preserve">UN    </v>
          </cell>
          <cell r="D2733" t="str">
            <v>21,10</v>
          </cell>
        </row>
        <row r="2734">
          <cell r="A2734">
            <v>3750</v>
          </cell>
          <cell r="B2734" t="str">
            <v>LAMPADA DE LUZ MISTA 250 W, BASE E27 (220 V)</v>
          </cell>
          <cell r="C2734" t="str">
            <v xml:space="preserve">UN    </v>
          </cell>
          <cell r="D2734" t="str">
            <v>28,37</v>
          </cell>
        </row>
        <row r="2735">
          <cell r="A2735">
            <v>3756</v>
          </cell>
          <cell r="B2735" t="str">
            <v>LAMPADA DE LUZ MISTA 500 W, BASE E40 (220 V)</v>
          </cell>
          <cell r="C2735" t="str">
            <v xml:space="preserve">UN    </v>
          </cell>
          <cell r="D2735" t="str">
            <v>53,02</v>
          </cell>
        </row>
        <row r="2736">
          <cell r="A2736">
            <v>39377</v>
          </cell>
          <cell r="B2736" t="str">
            <v>LAMPADA FLUORESCENTE COMPACTA BRANCA 135 W, BASE E40 (127/220 V)</v>
          </cell>
          <cell r="C2736" t="str">
            <v xml:space="preserve">UN    </v>
          </cell>
          <cell r="D2736" t="str">
            <v>157,05</v>
          </cell>
        </row>
        <row r="2737">
          <cell r="A2737">
            <v>38191</v>
          </cell>
          <cell r="B2737" t="str">
            <v>LAMPADA FLUORESCENTE COMPACTA 2U BRANCA 15 W, BASE E27 (127/220 V)</v>
          </cell>
          <cell r="C2737" t="str">
            <v xml:space="preserve">UN    </v>
          </cell>
          <cell r="D2737" t="str">
            <v>11,69</v>
          </cell>
        </row>
        <row r="2738">
          <cell r="A2738">
            <v>39381</v>
          </cell>
          <cell r="B2738" t="str">
            <v>LAMPADA FLUORESCENTE COMPACTA 2U/3U BRANCA 9/10 W, BASE E27 (127/220 V)</v>
          </cell>
          <cell r="C2738" t="str">
            <v xml:space="preserve">UN    </v>
          </cell>
          <cell r="D2738" t="str">
            <v>10,90</v>
          </cell>
        </row>
        <row r="2739">
          <cell r="A2739">
            <v>38780</v>
          </cell>
          <cell r="B2739" t="str">
            <v>LAMPADA FLUORESCENTE COMPACTA 3U BRANCA 20 W, BASE E27 (127/220 V)</v>
          </cell>
          <cell r="C2739" t="str">
            <v xml:space="preserve">UN    </v>
          </cell>
          <cell r="D2739" t="str">
            <v>13,34</v>
          </cell>
        </row>
        <row r="2740">
          <cell r="A2740">
            <v>38781</v>
          </cell>
          <cell r="B2740" t="str">
            <v>LAMPADA FLUORESCENTE ESPIRAL BRANCA 45 W, BASE E27 (127/220 V)</v>
          </cell>
          <cell r="C2740" t="str">
            <v xml:space="preserve">UN    </v>
          </cell>
          <cell r="D2740" t="str">
            <v>45,04</v>
          </cell>
        </row>
        <row r="2741">
          <cell r="A2741">
            <v>38192</v>
          </cell>
          <cell r="B2741" t="str">
            <v>LAMPADA FLUORESCENTE ESPIRAL BRANCA 65 W, BASE E27 (127/220 V)</v>
          </cell>
          <cell r="C2741" t="str">
            <v xml:space="preserve">UN    </v>
          </cell>
          <cell r="D2741" t="str">
            <v>81,51</v>
          </cell>
        </row>
        <row r="2742">
          <cell r="A2742">
            <v>3753</v>
          </cell>
          <cell r="B2742" t="str">
            <v>LAMPADA FLUORESCENTE TUBULAR T10, DE 20 OU 40 W, BIVOLT</v>
          </cell>
          <cell r="C2742" t="str">
            <v xml:space="preserve">UN    </v>
          </cell>
          <cell r="D2742" t="str">
            <v>7,13</v>
          </cell>
        </row>
        <row r="2743">
          <cell r="A2743">
            <v>38782</v>
          </cell>
          <cell r="B2743" t="str">
            <v>LAMPADA FLUORESCENTE TUBULAR T5 DE 14 W, BIVOLT</v>
          </cell>
          <cell r="C2743" t="str">
            <v xml:space="preserve">UN    </v>
          </cell>
          <cell r="D2743" t="str">
            <v>9,29</v>
          </cell>
        </row>
        <row r="2744">
          <cell r="A2744">
            <v>38778</v>
          </cell>
          <cell r="B2744" t="str">
            <v>LAMPADA FLUORESCENTE TUBULAR T8 DE 16/18 W, BIVOLT</v>
          </cell>
          <cell r="C2744" t="str">
            <v xml:space="preserve">UN    </v>
          </cell>
          <cell r="D2744" t="str">
            <v>6,97</v>
          </cell>
        </row>
        <row r="2745">
          <cell r="A2745">
            <v>38779</v>
          </cell>
          <cell r="B2745" t="str">
            <v>LAMPADA FLUORESCENTE TUBULAR T8 DE 32/36 W, BIVOLT</v>
          </cell>
          <cell r="C2745" t="str">
            <v xml:space="preserve">UN    </v>
          </cell>
          <cell r="D2745" t="str">
            <v>7,39</v>
          </cell>
        </row>
        <row r="2746">
          <cell r="A2746">
            <v>39388</v>
          </cell>
          <cell r="B2746" t="str">
            <v>LAMPADA LED TIPO DICROICA BIVOLT, LUZ BRANCA, 5 W (BASE GU10)</v>
          </cell>
          <cell r="C2746" t="str">
            <v xml:space="preserve">UN    </v>
          </cell>
          <cell r="D2746" t="str">
            <v>13,40</v>
          </cell>
        </row>
        <row r="2747">
          <cell r="A2747">
            <v>39387</v>
          </cell>
          <cell r="B2747" t="str">
            <v>LAMPADA LED TUBULAR BIVOLT 18/20 W, BASE G13</v>
          </cell>
          <cell r="C2747" t="str">
            <v xml:space="preserve">UN    </v>
          </cell>
          <cell r="D2747" t="str">
            <v>20,90</v>
          </cell>
        </row>
        <row r="2748">
          <cell r="A2748">
            <v>39386</v>
          </cell>
          <cell r="B2748" t="str">
            <v>LAMPADA LED TUBULAR BIVOLT 9/10 W, BASE G13</v>
          </cell>
          <cell r="C2748" t="str">
            <v xml:space="preserve">UN    </v>
          </cell>
          <cell r="D2748" t="str">
            <v>14,57</v>
          </cell>
        </row>
        <row r="2749">
          <cell r="A2749">
            <v>38194</v>
          </cell>
          <cell r="B2749" t="str">
            <v>LAMPADA LED 10 W BIVOLT BRANCA, FORMATO TRADICIONAL (BASE E27)</v>
          </cell>
          <cell r="C2749" t="str">
            <v xml:space="preserve">UN    </v>
          </cell>
          <cell r="D2749" t="str">
            <v>10,90</v>
          </cell>
        </row>
        <row r="2750">
          <cell r="A2750">
            <v>38193</v>
          </cell>
          <cell r="B2750" t="str">
            <v>LAMPADA LED 6 W BIVOLT BRANCA, FORMATO TRADICIONAL (BASE E27)</v>
          </cell>
          <cell r="C2750" t="str">
            <v xml:space="preserve">UN    </v>
          </cell>
          <cell r="D2750" t="str">
            <v>9,47</v>
          </cell>
        </row>
        <row r="2751">
          <cell r="A2751">
            <v>12216</v>
          </cell>
          <cell r="B2751" t="str">
            <v>LAMPADA VAPOR DE SODIO OVOIDE 150 W (BASE E40)</v>
          </cell>
          <cell r="C2751" t="str">
            <v xml:space="preserve">UN    </v>
          </cell>
          <cell r="D2751" t="str">
            <v>40,76</v>
          </cell>
        </row>
        <row r="2752">
          <cell r="A2752">
            <v>3757</v>
          </cell>
          <cell r="B2752" t="str">
            <v>LAMPADA VAPOR DE SODIO OVOIDE 250 W (BASE E40)</v>
          </cell>
          <cell r="C2752" t="str">
            <v xml:space="preserve">UN    </v>
          </cell>
          <cell r="D2752" t="str">
            <v>47,13</v>
          </cell>
        </row>
        <row r="2753">
          <cell r="A2753">
            <v>3758</v>
          </cell>
          <cell r="B2753" t="str">
            <v>LAMPADA VAPOR DE SODIO OVOIDE 400 W (BASE E40)</v>
          </cell>
          <cell r="C2753" t="str">
            <v xml:space="preserve">UN    </v>
          </cell>
          <cell r="D2753" t="str">
            <v>54,95</v>
          </cell>
        </row>
        <row r="2754">
          <cell r="A2754">
            <v>12214</v>
          </cell>
          <cell r="B2754" t="str">
            <v>LAMPADA VAPOR MERCURIO 125 W (BASE E27)</v>
          </cell>
          <cell r="C2754" t="str">
            <v xml:space="preserve">UN    </v>
          </cell>
          <cell r="D2754" t="str">
            <v>18,82</v>
          </cell>
        </row>
        <row r="2755">
          <cell r="A2755">
            <v>3749</v>
          </cell>
          <cell r="B2755" t="str">
            <v>LAMPADA VAPOR MERCURIO 250 W (BASE E40)</v>
          </cell>
          <cell r="C2755" t="str">
            <v xml:space="preserve">UN    </v>
          </cell>
          <cell r="D2755" t="str">
            <v>33,54</v>
          </cell>
        </row>
        <row r="2756">
          <cell r="A2756">
            <v>3751</v>
          </cell>
          <cell r="B2756" t="str">
            <v>LAMPADA VAPOR MERCURIO 400 W (BASE E40)</v>
          </cell>
          <cell r="C2756" t="str">
            <v xml:space="preserve">UN    </v>
          </cell>
          <cell r="D2756" t="str">
            <v>45,77</v>
          </cell>
        </row>
        <row r="2757">
          <cell r="A2757">
            <v>39376</v>
          </cell>
          <cell r="B2757" t="str">
            <v>LAMPADA VAPOR METALICO OVOIDE 150 W, BASE E27/E40</v>
          </cell>
          <cell r="C2757" t="str">
            <v xml:space="preserve">UN    </v>
          </cell>
          <cell r="D2757" t="str">
            <v>38,59</v>
          </cell>
        </row>
        <row r="2758">
          <cell r="A2758">
            <v>3752</v>
          </cell>
          <cell r="B2758" t="str">
            <v>LAMPADA VAPOR METALICO TUBULAR 400 W (BASE E40)</v>
          </cell>
          <cell r="C2758" t="str">
            <v xml:space="preserve">UN    </v>
          </cell>
          <cell r="D2758" t="str">
            <v>75,51</v>
          </cell>
        </row>
        <row r="2759">
          <cell r="A2759">
            <v>746</v>
          </cell>
          <cell r="B2759" t="str">
            <v>LAVADORA DE ALTA PRESSAO (LAVA - JATO) PARA AGUA FRIA, PRESSAO DE OPERACAO ENTRE 1400 E 1900 LIB/POL2, VAZAO MAXIMA ENTRE  400 E 700 L/H, POTENCIA DE OPERACAO ENTRE 2,50 E 3,00 CV</v>
          </cell>
          <cell r="C2759" t="str">
            <v xml:space="preserve">UN    </v>
          </cell>
          <cell r="D2759" t="str">
            <v>4.400,00</v>
          </cell>
        </row>
        <row r="2760">
          <cell r="A2760">
            <v>36521</v>
          </cell>
          <cell r="B2760" t="str">
            <v>LAVATORIO DE CANTO LOUCA BRANCA SUSPENSO *40 X 30* CM</v>
          </cell>
          <cell r="C2760" t="str">
            <v xml:space="preserve">UN    </v>
          </cell>
          <cell r="D2760" t="str">
            <v>122,48</v>
          </cell>
        </row>
        <row r="2761">
          <cell r="A2761">
            <v>36794</v>
          </cell>
          <cell r="B2761" t="str">
            <v>LAVATORIO LOUCA BRANCA COM COLUNA *44 X 35,5* CM</v>
          </cell>
          <cell r="C2761" t="str">
            <v xml:space="preserve">UN    </v>
          </cell>
          <cell r="D2761" t="str">
            <v>124,86</v>
          </cell>
        </row>
        <row r="2762">
          <cell r="A2762">
            <v>10426</v>
          </cell>
          <cell r="B2762" t="str">
            <v>LAVATORIO LOUCA BRANCA COM COLUNA *54 X 44* CM</v>
          </cell>
          <cell r="C2762" t="str">
            <v xml:space="preserve">UN    </v>
          </cell>
          <cell r="D2762" t="str">
            <v>179,83</v>
          </cell>
        </row>
        <row r="2763">
          <cell r="A2763">
            <v>10425</v>
          </cell>
          <cell r="B2763" t="str">
            <v>LAVATORIO LOUCA BRANCA SUSPENSO *40 X 30* CM</v>
          </cell>
          <cell r="C2763" t="str">
            <v xml:space="preserve">UN    </v>
          </cell>
          <cell r="D2763" t="str">
            <v>79,30</v>
          </cell>
        </row>
        <row r="2764">
          <cell r="A2764">
            <v>10431</v>
          </cell>
          <cell r="B2764" t="str">
            <v>LAVATORIO LOUCA COR COM COLUNA *54 X 44* CM</v>
          </cell>
          <cell r="C2764" t="str">
            <v xml:space="preserve">UN    </v>
          </cell>
          <cell r="D2764" t="str">
            <v>197,28</v>
          </cell>
        </row>
        <row r="2765">
          <cell r="A2765">
            <v>10429</v>
          </cell>
          <cell r="B2765" t="str">
            <v>LAVATORIO LOUCA COR SUSPENSO *40 X 30* CM</v>
          </cell>
          <cell r="C2765" t="str">
            <v xml:space="preserve">UN    </v>
          </cell>
          <cell r="D2765" t="str">
            <v>94,58</v>
          </cell>
        </row>
        <row r="2766">
          <cell r="A2766">
            <v>20269</v>
          </cell>
          <cell r="B2766" t="str">
            <v>LAVATORIO/CUBA DE EMBUTIR OVAL LOUCA BRANCA SEM LADRAO *50 X 35* CM</v>
          </cell>
          <cell r="C2766" t="str">
            <v xml:space="preserve">UN    </v>
          </cell>
          <cell r="D2766" t="str">
            <v>77,95</v>
          </cell>
        </row>
        <row r="2767">
          <cell r="A2767">
            <v>20270</v>
          </cell>
          <cell r="B2767" t="str">
            <v>LAVATORIO/CUBA DE EMBUTIR OVAL LOUCA COR SEM LADRAO *50 X 35* CM</v>
          </cell>
          <cell r="C2767" t="str">
            <v xml:space="preserve">UN    </v>
          </cell>
          <cell r="D2767" t="str">
            <v>84,88</v>
          </cell>
        </row>
        <row r="2768">
          <cell r="A2768">
            <v>11696</v>
          </cell>
          <cell r="B2768" t="str">
            <v>LAVATORIO/CUBA DE SOBREPOR OVAL PEQUENA LOUCA BRANCA SEM LADRAO *31 X 44*</v>
          </cell>
          <cell r="C2768" t="str">
            <v xml:space="preserve">UN    </v>
          </cell>
          <cell r="D2768" t="str">
            <v>124,01</v>
          </cell>
        </row>
        <row r="2769">
          <cell r="A2769">
            <v>10427</v>
          </cell>
          <cell r="B2769" t="str">
            <v>LAVATORIO/CUBA DE SOBREPOR RETANGULAR LOUCA BRANCA COM LADRAO *52 X 45* CM</v>
          </cell>
          <cell r="C2769" t="str">
            <v xml:space="preserve">UN    </v>
          </cell>
          <cell r="D2769" t="str">
            <v>222,35</v>
          </cell>
        </row>
        <row r="2770">
          <cell r="A2770">
            <v>10428</v>
          </cell>
          <cell r="B2770" t="str">
            <v>LAVATORIO/CUBA DE SOBREPOR RETANGULAR LOUCA COR COM LADRAO *52 X 45* CM</v>
          </cell>
          <cell r="C2770" t="str">
            <v xml:space="preserve">UN    </v>
          </cell>
          <cell r="D2770" t="str">
            <v>225,67</v>
          </cell>
        </row>
        <row r="2771">
          <cell r="A2771">
            <v>2354</v>
          </cell>
          <cell r="B2771" t="str">
            <v>LEITURISTA OU CADASTRISTA DE REDES DE AGUA E ESGOTO</v>
          </cell>
          <cell r="C2771" t="str">
            <v xml:space="preserve">H     </v>
          </cell>
          <cell r="D2771" t="str">
            <v>9,37</v>
          </cell>
        </row>
        <row r="2772">
          <cell r="A2772">
            <v>40932</v>
          </cell>
          <cell r="B2772" t="str">
            <v>LEITURISTA OU CADASTRISTA DE REDES DE AGUA E ESGOTO (MENSALISTA)</v>
          </cell>
          <cell r="C2772" t="str">
            <v xml:space="preserve">MES   </v>
          </cell>
          <cell r="D2772" t="str">
            <v>1.662,10</v>
          </cell>
        </row>
        <row r="2773">
          <cell r="A2773">
            <v>10853</v>
          </cell>
          <cell r="B2773" t="str">
            <v>LETRA ACO INOX (AISI 304), CHAPA NUM. 22, RECORTADO, H= 20 CM (SEM RELEVO)</v>
          </cell>
          <cell r="C2773" t="str">
            <v xml:space="preserve">UN    </v>
          </cell>
          <cell r="D2773" t="str">
            <v>63,86</v>
          </cell>
        </row>
        <row r="2774">
          <cell r="A2774">
            <v>5093</v>
          </cell>
          <cell r="B2774" t="str">
            <v>LEVANTADOR DE JANELA GUILHOTINA, EM LATAO CROMADO</v>
          </cell>
          <cell r="C2774" t="str">
            <v xml:space="preserve">PAR   </v>
          </cell>
          <cell r="D2774" t="str">
            <v>13,71</v>
          </cell>
        </row>
        <row r="2775">
          <cell r="A2775">
            <v>37768</v>
          </cell>
          <cell r="B2775" t="str">
            <v>LIMPADORA A SUCCAO, TANQUE 12000 L, BASCULAMENTO HIDRAULICO, BOMBA 12 M3/MIN 95% VACUO (INCLUI MONTAGEM, NAO INCLUI CAMINHAO)</v>
          </cell>
          <cell r="C2775" t="str">
            <v xml:space="preserve">UN    </v>
          </cell>
          <cell r="D2775" t="str">
            <v>120.000,00</v>
          </cell>
        </row>
        <row r="2776">
          <cell r="A2776">
            <v>37773</v>
          </cell>
          <cell r="B2776" t="str">
            <v>LIMPADORA DE SUCCAO TANQUE 7000 L, BOMBA 12 M3/MIN 95% VACUO (INCLUI MONTAGEM, NAO INCLUI CAMINHAO)</v>
          </cell>
          <cell r="C2776" t="str">
            <v xml:space="preserve">UN    </v>
          </cell>
          <cell r="D2776" t="str">
            <v>101.900,23</v>
          </cell>
        </row>
        <row r="2777">
          <cell r="A2777">
            <v>37769</v>
          </cell>
          <cell r="B2777" t="str">
            <v>LIMPADORA DE SUCCAO, TANQUE 11000 L, BOMBA 340 M3/MIN (INCLUI MONTAGEM, NAO INCLUI CAMINHAO)</v>
          </cell>
          <cell r="C2777" t="str">
            <v xml:space="preserve">UN    </v>
          </cell>
          <cell r="D2777" t="str">
            <v>170.593,82</v>
          </cell>
        </row>
        <row r="2778">
          <cell r="A2778">
            <v>37770</v>
          </cell>
          <cell r="B2778" t="str">
            <v>LIMPADORA DE SUCCAO, TANQUE 5500 L, BOMBA 60M3/MIN, VACUO 500 MBAR (INCLUI MONTAGEM, NAO INCLUI CAMINHAO)</v>
          </cell>
          <cell r="C2778" t="str">
            <v xml:space="preserve">UN    </v>
          </cell>
          <cell r="D2778" t="str">
            <v>289.524,93</v>
          </cell>
        </row>
        <row r="2779">
          <cell r="A2779">
            <v>38382</v>
          </cell>
          <cell r="B2779" t="str">
            <v>LINHA DE PEDREIRO LISA 100 M</v>
          </cell>
          <cell r="C2779" t="str">
            <v xml:space="preserve">UN    </v>
          </cell>
          <cell r="D2779" t="str">
            <v>10,37</v>
          </cell>
        </row>
        <row r="2780">
          <cell r="A2780">
            <v>38383</v>
          </cell>
          <cell r="B2780" t="str">
            <v>LIXA D'AGUA EM FOLHA, GRAO 100</v>
          </cell>
          <cell r="C2780" t="str">
            <v xml:space="preserve">UN    </v>
          </cell>
          <cell r="D2780" t="str">
            <v>1,94</v>
          </cell>
        </row>
        <row r="2781">
          <cell r="A2781">
            <v>3768</v>
          </cell>
          <cell r="B2781" t="str">
            <v>LIXA EM FOLHA PARA FERRO, NUMERO 150</v>
          </cell>
          <cell r="C2781" t="str">
            <v xml:space="preserve">UN    </v>
          </cell>
          <cell r="D2781" t="str">
            <v>2,94</v>
          </cell>
        </row>
        <row r="2782">
          <cell r="A2782">
            <v>3767</v>
          </cell>
          <cell r="B2782" t="str">
            <v>LIXA EM FOLHA PARA PAREDE OU MADEIRA, NUMERO 120 (COR VERMELHA)</v>
          </cell>
          <cell r="C2782" t="str">
            <v xml:space="preserve">UN    </v>
          </cell>
          <cell r="D2782" t="str">
            <v>0,70</v>
          </cell>
        </row>
        <row r="2783">
          <cell r="A2783">
            <v>13192</v>
          </cell>
          <cell r="B2783" t="str">
            <v>LIXADEIRA ELETRICA ANGULAR PARA CONCRETO, POTENCIA 1.400 W, PRATO DIAMANTADO DE 5''</v>
          </cell>
          <cell r="C2783" t="str">
            <v xml:space="preserve">UN    </v>
          </cell>
          <cell r="D2783" t="str">
            <v>5.741,40</v>
          </cell>
        </row>
        <row r="2784">
          <cell r="A2784">
            <v>38413</v>
          </cell>
          <cell r="B2784" t="str">
            <v>LIXADEIRA ELETRICA ANGULAR, PARA DISCO DE 7 " (180 MM), POTENCIA DE 2.200 W, *5.000* RPM, 220 V</v>
          </cell>
          <cell r="C2784" t="str">
            <v xml:space="preserve">UN    </v>
          </cell>
          <cell r="D2784" t="str">
            <v>949,54</v>
          </cell>
        </row>
        <row r="2785">
          <cell r="A2785">
            <v>42440</v>
          </cell>
          <cell r="B2785" t="str">
            <v>LIXEIRA DUPLA, COM CAPACIDADE VOLUMETRICA DE 60L*, FABRICADA EM TUBO DE ACO CARBONO, CESTOS EM CHAPA DE ACO E PINTURA NO PROCESSO ELETROSTATICO - PARA ACADEMIA AO AR LIVRE / ACADEMIA DA TERCEIRA IDADE - ATI</v>
          </cell>
          <cell r="C2785" t="str">
            <v xml:space="preserve">UN    </v>
          </cell>
          <cell r="D2785" t="str">
            <v>1.057,95</v>
          </cell>
        </row>
        <row r="2786">
          <cell r="A2786">
            <v>20193</v>
          </cell>
          <cell r="B2786" t="str">
            <v>LOCACAO DE ANDAIME METALICO TIPO FACHADEIRO, LARGURA DE 1,20 M, ALTURA POR PECA DE 2,0 M, INCLUINDO SAPATAS E ITENS NECESSARIOS A INSTALACAO</v>
          </cell>
          <cell r="C2786" t="str">
            <v>M2XMES</v>
          </cell>
          <cell r="D2786" t="str">
            <v>2,16</v>
          </cell>
        </row>
        <row r="2787">
          <cell r="A2787">
            <v>10527</v>
          </cell>
          <cell r="B2787" t="str">
            <v>LOCACAO DE ANDAIME METALICO TUBULAR DE ENCAIXE, TIPO DE TORRE, COM LARGURA DE 1 ATE 1,5 M E ALTURA DE *1,00* M (INCLUSO SAPATAS FIXAS OU RODIZIOS)</v>
          </cell>
          <cell r="C2787" t="str">
            <v xml:space="preserve">MXMES </v>
          </cell>
          <cell r="D2787" t="str">
            <v>6,50</v>
          </cell>
        </row>
        <row r="2788">
          <cell r="A2788">
            <v>41805</v>
          </cell>
          <cell r="B2788" t="str">
            <v>LOCACAO DE ANDAIME SUSPENSO OU BALANCIM MANUAL, CAPACIDADE DE CARGA TOTAL DE APROXIMADAMENTE 250 KG/M2, PLATAFORMA DE 1,50 M X 0,80 M (C X L), CABO DE 45 M</v>
          </cell>
          <cell r="C2788" t="str">
            <v xml:space="preserve">MES   </v>
          </cell>
          <cell r="D2788" t="str">
            <v>415,00</v>
          </cell>
        </row>
        <row r="2789">
          <cell r="A2789">
            <v>40271</v>
          </cell>
          <cell r="B2789" t="str">
            <v>LOCACAO DE APRUMADOR METALICO DE PILAR, COM ALTURA E ANGULO REGULAVEIS, EXTENSAO DE *1,50* A *2,80* M</v>
          </cell>
          <cell r="C2789" t="str">
            <v xml:space="preserve">MES   </v>
          </cell>
          <cell r="D2789" t="str">
            <v>4,22</v>
          </cell>
        </row>
        <row r="2790">
          <cell r="A2790">
            <v>40287</v>
          </cell>
          <cell r="B2790" t="str">
            <v>LOCACAO DE BARRA DE ANCORAGEM DE 0,80 A 1,20 M DE EXTENSAO, COM ROSCA DE 5/8", INCLUINDO PORCA E FLANGE</v>
          </cell>
          <cell r="C2790" t="str">
            <v xml:space="preserve">MES   </v>
          </cell>
          <cell r="D2790" t="str">
            <v>1,62</v>
          </cell>
        </row>
        <row r="2791">
          <cell r="A2791">
            <v>40295</v>
          </cell>
          <cell r="B2791" t="str">
            <v>LOCACAO DE BOMBA MANUAL PARA TESTE HIDROSTATICO ATE 30 BAR</v>
          </cell>
          <cell r="C2791" t="str">
            <v xml:space="preserve">H     </v>
          </cell>
          <cell r="D2791" t="str">
            <v>2,87</v>
          </cell>
        </row>
        <row r="2792">
          <cell r="A2792">
            <v>745</v>
          </cell>
          <cell r="B2792" t="str">
            <v>LOCACAO DE BOMBA MANUAL PARA TESTE HIDROSTATICO ATE 60 BAR</v>
          </cell>
          <cell r="C2792" t="str">
            <v xml:space="preserve">H     </v>
          </cell>
          <cell r="D2792" t="str">
            <v>3,04</v>
          </cell>
        </row>
        <row r="2793">
          <cell r="A2793">
            <v>4084</v>
          </cell>
          <cell r="B2793" t="str">
            <v>LOCACAO DE BOMBA SUBMERSIVEL PARA DRENAGEM E ESGOTAMENTO, MOTOR ELETRICO TRIFASICO, POTENCIA DE 1 CV, DIAMETRO DE RECALQUE DE 2". FAIXA DE OPERACAO: Q=25 M3/H (+ OU - 1 M3/H) E AMT=2 M; Q=12 M3/H (+ OU - 2 M3/H) E AMT = 12 M (+ OU - 2 M)</v>
          </cell>
          <cell r="C2793" t="str">
            <v xml:space="preserve">H     </v>
          </cell>
          <cell r="D2793" t="str">
            <v>1,67</v>
          </cell>
        </row>
        <row r="2794">
          <cell r="A2794">
            <v>743</v>
          </cell>
          <cell r="B2794" t="str">
            <v>LOCACAO DE BOMBA SUBMERSIVEL PARA DRENAGEM E ESGOTAMENTO, MOTOR ELETRICO TRIFASICO, POTENCIA DE 2 CV, DIAMETRO DE RECALQUE DE 2". FAIXA DE OPERACAO: Q=35 M3/H (+ OU - 3 M3/H) E AMT=2 M; Q=13 M3/H (+ OU - 3 M3/H) E AMT = 17 M (+ OU - 3 M)</v>
          </cell>
          <cell r="C2794" t="str">
            <v xml:space="preserve">H     </v>
          </cell>
          <cell r="D2794" t="str">
            <v>1,67</v>
          </cell>
        </row>
        <row r="2795">
          <cell r="A2795">
            <v>40293</v>
          </cell>
          <cell r="B2795" t="str">
            <v>LOCACAO DE BOMBA SUBMERSIVEL PARA DRENAGEM E ESGOTAMENTO, MOTOR ELETRICO TRIFASICO, POTENCIA DE 2 CV, DIAMETRO DE RECALQUE DE 3". FAIXA DE OPERACAO: Q=70 M3/H (+ OU - 2 M3/H) E AMT=2 M; Q=9,5 M3/H (+ OU - 3,5 M3/H) E AMT = 10 M (+ OU - 2 M)</v>
          </cell>
          <cell r="C2795" t="str">
            <v xml:space="preserve">H     </v>
          </cell>
          <cell r="D2795" t="str">
            <v>2,00</v>
          </cell>
        </row>
        <row r="2796">
          <cell r="A2796">
            <v>40294</v>
          </cell>
          <cell r="B2796" t="str">
            <v>LOCACAO DE BOMBA SUBMERSIVEL PARA DRENAGEM E ESGOTAMENTO, MOTOR ELETRICO TRIFASICO, POTENCIA DE 3 CV, DIAMETRO DE RECALQUE DE 2". FAIXA DE OPERACAO: Q=84 M3/H (+ OU - 2,5 M3/H) E AMT=2 M; Q=9,1 M3/H (+ OU - 2 M3/H) E AMT = 12 M (+ OU - 2 M)</v>
          </cell>
          <cell r="C2796" t="str">
            <v xml:space="preserve">H     </v>
          </cell>
          <cell r="D2796" t="str">
            <v>1,67</v>
          </cell>
        </row>
        <row r="2797">
          <cell r="A2797">
            <v>4085</v>
          </cell>
          <cell r="B2797" t="str">
            <v>LOCACAO DE BOMBA SUBMERSIVEL PARA DRENAGEM E ESGOTAMENTO, MOTOR ELETRICO TRIFASICO, POTENCIA DE 4 CV, DIAMETRO DE RECALQUE DE 3". FAIXA DE OPERACAO: Q=60 M3/H (+ OU - 1 M3/H) E AMT=2 M; Q=11 M3/H (+ OU - 1 M3/H) E AMT = 23 M (+ OU - 1 M)</v>
          </cell>
          <cell r="C2797" t="str">
            <v xml:space="preserve">H     </v>
          </cell>
          <cell r="D2797" t="str">
            <v>2,33</v>
          </cell>
        </row>
        <row r="2798">
          <cell r="A2798">
            <v>10775</v>
          </cell>
          <cell r="B2798" t="str">
            <v>LOCACAO DE CONTAINER 2,30  X  6,00 M, ALT. 2,50 M, COM 1 SANITARIO, PARA ESCRITORIO, COMPLETO, SEM DIVISORIAS INTERNAS</v>
          </cell>
          <cell r="C2798" t="str">
            <v xml:space="preserve">MES   </v>
          </cell>
          <cell r="D2798" t="str">
            <v>1.000,00</v>
          </cell>
        </row>
        <row r="2799">
          <cell r="A2799">
            <v>10776</v>
          </cell>
          <cell r="B2799" t="str">
            <v>LOCACAO DE CONTAINER 2,30  X  6,00 M, ALT. 2,50 M, PARA ESCRITORIO, SEM DIVISORIAS INTERNAS E SEM SANITARIO</v>
          </cell>
          <cell r="C2799" t="str">
            <v xml:space="preserve">MES   </v>
          </cell>
          <cell r="D2799" t="str">
            <v>781,25</v>
          </cell>
        </row>
        <row r="2800">
          <cell r="A2800">
            <v>10779</v>
          </cell>
          <cell r="B2800" t="str">
            <v>LOCACAO DE CONTAINER 2,30 X 4,30 M, ALT. 2,50 M, P/ SANITARIO, C/ 5 BACIAS, 1 LAVATORIO E 4 MICTORIOS</v>
          </cell>
          <cell r="C2800" t="str">
            <v xml:space="preserve">MES   </v>
          </cell>
          <cell r="D2800" t="str">
            <v>1.250,00</v>
          </cell>
        </row>
        <row r="2801">
          <cell r="A2801">
            <v>10777</v>
          </cell>
          <cell r="B2801" t="str">
            <v>LOCACAO DE CONTAINER 2,30 X 4,30 M, ALT. 2,50 M, PARA SANITARIO, COM 3 BACIAS, 4 CHUVEIROS, 1 LAVATORIO E 1 MICTORIO</v>
          </cell>
          <cell r="C2801" t="str">
            <v xml:space="preserve">MES   </v>
          </cell>
          <cell r="D2801" t="str">
            <v>1.135,41</v>
          </cell>
        </row>
        <row r="2802">
          <cell r="A2802">
            <v>10778</v>
          </cell>
          <cell r="B2802" t="str">
            <v>LOCACAO DE CONTAINER 2,30 X 6,00 M, ALT. 2,50 M,  PARA SANITARIO,  COM 4 BACIAS, 8 CHUVEIROS,1 LAVATORIO E 1 MICTORIO</v>
          </cell>
          <cell r="C2802" t="str">
            <v xml:space="preserve">MES   </v>
          </cell>
          <cell r="D2802" t="str">
            <v>1.250,00</v>
          </cell>
        </row>
        <row r="2803">
          <cell r="A2803">
            <v>40339</v>
          </cell>
          <cell r="B2803" t="str">
            <v>LOCACAO DE CRUZETA PARA ESCORA METALICA</v>
          </cell>
          <cell r="C2803" t="str">
            <v xml:space="preserve">MES   </v>
          </cell>
          <cell r="D2803" t="str">
            <v>1,62</v>
          </cell>
        </row>
        <row r="2804">
          <cell r="A2804">
            <v>3355</v>
          </cell>
          <cell r="B2804" t="str">
            <v>LOCACAO DE ELEVADOR DE CARGA A CABO, CABINE SEMI FECHADA *2,0* X *1,5* X *2,0* M, CAPACIDADE DE CARGA 1000 KG, TORRE  *2,38* X *2,21* X 15 M, GUINCHO DE EMBREAGEM, FREIO DE SEGURANCA, LIMITADOR DE VELOCIDADE E CANCELA</v>
          </cell>
          <cell r="C2804" t="str">
            <v xml:space="preserve">H     </v>
          </cell>
          <cell r="D2804" t="str">
            <v>24,30</v>
          </cell>
        </row>
        <row r="2805">
          <cell r="A2805">
            <v>39814</v>
          </cell>
          <cell r="B2805" t="str">
            <v>LOCACAO DE ELEVADOR DE CREMALHEIRA CABINE SIMPLES FECHADA 1,5 X 2,5 X 2,35 M (UMA POR TORRE), CAPACIDADE DE CARGA *1200* KG (15 PESSOAS), TORRE DE 24 M (16 MODULOS), 16 PARADAS, FREIO DE SEGURANCA, LIMITADOR DE CARGA</v>
          </cell>
          <cell r="C2805" t="str">
            <v xml:space="preserve">H     </v>
          </cell>
          <cell r="D2805" t="str">
            <v>45,56</v>
          </cell>
        </row>
        <row r="2806">
          <cell r="A2806">
            <v>10749</v>
          </cell>
          <cell r="B2806" t="str">
            <v>LOCACAO DE ESCORA METALICA TELESCOPICA, COM ALTURA REGULAVEL DE *1,80* A *3,20* M, COM CAPACIDADE DE CARGA DE NO MINIMO 1000 KGF (10 KN), INCLUSO TRIPE E FORCADO</v>
          </cell>
          <cell r="C2806" t="str">
            <v xml:space="preserve">MES   </v>
          </cell>
          <cell r="D2806" t="str">
            <v>2,97</v>
          </cell>
        </row>
        <row r="2807">
          <cell r="A2807">
            <v>40290</v>
          </cell>
          <cell r="B2807" t="str">
            <v>LOCACAO DE FORMA PLASTICA PARA LAJE NERVURADA, DIMENSOES *60* X *60* X *16* CM</v>
          </cell>
          <cell r="C2807" t="str">
            <v xml:space="preserve">MES   </v>
          </cell>
          <cell r="D2807" t="str">
            <v>4,29</v>
          </cell>
        </row>
        <row r="2808">
          <cell r="A2808">
            <v>3346</v>
          </cell>
          <cell r="B2808" t="str">
            <v>LOCACAO DE GRUPO GERADOR *80 A 125* KVA, MOTOR DIESEL, REBOCAVEL, ACIONAMENTO MANUAL</v>
          </cell>
          <cell r="C2808" t="str">
            <v xml:space="preserve">H     </v>
          </cell>
          <cell r="D2808" t="str">
            <v>13,94</v>
          </cell>
        </row>
        <row r="2809">
          <cell r="A2809">
            <v>3348</v>
          </cell>
          <cell r="B2809" t="str">
            <v>LOCACAO DE GRUPO GERADOR ACIMA DE * 125 ATE 180* KVA, MOTOR DIESEL, REBOCAVEL, ACIONAMENTO MANUAL</v>
          </cell>
          <cell r="C2809" t="str">
            <v xml:space="preserve">H     </v>
          </cell>
          <cell r="D2809" t="str">
            <v>16,67</v>
          </cell>
        </row>
        <row r="2810">
          <cell r="A2810">
            <v>39833</v>
          </cell>
          <cell r="B2810" t="str">
            <v>LOCACAO DE GRUPO GERADOR DE *260* KVA, DIESEL REBOCAVEL, ACIONAMENTO MANUAL</v>
          </cell>
          <cell r="C2810" t="str">
            <v xml:space="preserve">H     </v>
          </cell>
          <cell r="D2810" t="str">
            <v>22,84</v>
          </cell>
        </row>
        <row r="2811">
          <cell r="A2811">
            <v>7252</v>
          </cell>
          <cell r="B2811" t="str">
            <v>LOCACAO DE NIVEL OPTICO, COM PRECISAO DE 0,7 MM, AUMENTO DE 32X</v>
          </cell>
          <cell r="C2811" t="str">
            <v xml:space="preserve">H     </v>
          </cell>
          <cell r="D2811" t="str">
            <v>2,25</v>
          </cell>
        </row>
        <row r="2812">
          <cell r="A2812">
            <v>4778</v>
          </cell>
          <cell r="B2812" t="str">
            <v>LOCACAO DE PERFURATRIZ PNEUMATICA DE PESO MEDIO, * 18 * KG, PARA ROCHA</v>
          </cell>
          <cell r="C2812" t="str">
            <v xml:space="preserve">H     </v>
          </cell>
          <cell r="D2812" t="str">
            <v>2,81</v>
          </cell>
        </row>
        <row r="2813">
          <cell r="A2813">
            <v>4780</v>
          </cell>
          <cell r="B2813" t="str">
            <v>LOCACAO DE PERFURATRIZ PNEUMATICA DE PESO MEDIO, * 24 * KG, PARA ROCHA</v>
          </cell>
          <cell r="C2813" t="str">
            <v xml:space="preserve">H     </v>
          </cell>
          <cell r="D2813" t="str">
            <v>3,04</v>
          </cell>
        </row>
        <row r="2814">
          <cell r="A2814">
            <v>10809</v>
          </cell>
          <cell r="B2814" t="str">
            <v>LOCACAO DE TALHA ELETRICA 3 T, VELOCIDADE  2,1 M / MIN, POTENCIA 1,3 KW</v>
          </cell>
          <cell r="C2814" t="str">
            <v xml:space="preserve">H     </v>
          </cell>
          <cell r="D2814" t="str">
            <v>1,26</v>
          </cell>
        </row>
        <row r="2815">
          <cell r="A2815">
            <v>10811</v>
          </cell>
          <cell r="B2815" t="str">
            <v>LOCACAO DE TALHA MANUAL DE CORRENTE, CAPACIDADE DE 2 T COM ELEVACAO DE 3 M</v>
          </cell>
          <cell r="C2815" t="str">
            <v xml:space="preserve">H     </v>
          </cell>
          <cell r="D2815" t="str">
            <v>1,08</v>
          </cell>
        </row>
        <row r="2816">
          <cell r="A2816">
            <v>7247</v>
          </cell>
          <cell r="B2816" t="str">
            <v>LOCACAO DE TEODOLITO ELETRONICO, PRECISAO ANGULAR DE 5 A 7 SEGUNDOS, INCLUINDO TRIPE</v>
          </cell>
          <cell r="C2816" t="str">
            <v xml:space="preserve">H     </v>
          </cell>
          <cell r="D2816" t="str">
            <v>2,25</v>
          </cell>
        </row>
        <row r="2817">
          <cell r="A2817">
            <v>40291</v>
          </cell>
          <cell r="B2817" t="str">
            <v>LOCACAO DE TORRE METALICA COMPLETA PARA UMA CARGA DE 8 TF (80 KN)  E PE DIREITO DE 6 M, INCLUINDO MODULOS , DIAGONAIS, SAPATAS E FORCADOS</v>
          </cell>
          <cell r="C2817" t="str">
            <v xml:space="preserve">MES   </v>
          </cell>
          <cell r="D2817" t="str">
            <v>226,74</v>
          </cell>
        </row>
        <row r="2818">
          <cell r="A2818">
            <v>40275</v>
          </cell>
          <cell r="B2818" t="str">
            <v>LOCACAO DE VIGA SANDUICHE METALICA VAZADA PARA TRAVAMENTO DE PILARES, ALTURA DE *8* CM, LARGURA DE *6* CM E EXTENSAO DE 2 M</v>
          </cell>
          <cell r="C2818" t="str">
            <v xml:space="preserve">MES   </v>
          </cell>
          <cell r="D2818" t="str">
            <v>6,50</v>
          </cell>
        </row>
        <row r="2819">
          <cell r="A2819">
            <v>42408</v>
          </cell>
          <cell r="B2819" t="str">
            <v>LONA PLASTICA EXTRA FORTE PRETA, E = 200 MICRA</v>
          </cell>
          <cell r="C2819" t="str">
            <v xml:space="preserve">M2    </v>
          </cell>
          <cell r="D2819" t="str">
            <v>1,73</v>
          </cell>
        </row>
        <row r="2820">
          <cell r="A2820">
            <v>3777</v>
          </cell>
          <cell r="B2820" t="str">
            <v>LONA PLASTICA PESADA PRETA, E = 150 MICRA</v>
          </cell>
          <cell r="C2820" t="str">
            <v xml:space="preserve">M2    </v>
          </cell>
          <cell r="D2820" t="str">
            <v>1,25</v>
          </cell>
        </row>
        <row r="2821">
          <cell r="A2821">
            <v>3798</v>
          </cell>
          <cell r="B2821" t="str">
            <v>LUMINARIA ABERTA P/ ILUMINACAO PUBLICA, TIPO X-57 PETERCO OU EQUIV</v>
          </cell>
          <cell r="C2821" t="str">
            <v xml:space="preserve">UN    </v>
          </cell>
          <cell r="D2821" t="str">
            <v>51,68</v>
          </cell>
        </row>
        <row r="2822">
          <cell r="A2822">
            <v>38769</v>
          </cell>
          <cell r="B2822" t="str">
            <v>LUMINARIA ARANDELA TIPO MEIA-LUA COM VIDRO FOSCO *30 X 15* CM, PARA 1 LAMPADA, BASE E27, POTENCIA MAXIMA 40/60 W (NAO INCLUI LAMPADA)</v>
          </cell>
          <cell r="C2822" t="str">
            <v xml:space="preserve">UN    </v>
          </cell>
          <cell r="D2822" t="str">
            <v>40,36</v>
          </cell>
        </row>
        <row r="2823">
          <cell r="A2823">
            <v>39510</v>
          </cell>
          <cell r="B2823" t="str">
            <v>LUMINARIA DE EMBUTIR EM CHAPA DE ACO PARA 2 LAMPADAS FLUORESCENTES DE 14 W COM REFLETOR E ALETAS EM ALUMINIO, COMPLETA (INCLUI REATOR E LAMPADAS)</v>
          </cell>
          <cell r="C2823" t="str">
            <v xml:space="preserve">UN    </v>
          </cell>
          <cell r="D2823" t="str">
            <v>163,34</v>
          </cell>
        </row>
        <row r="2824">
          <cell r="A2824">
            <v>38776</v>
          </cell>
          <cell r="B2824" t="str">
            <v>LUMINARIA DE EMBUTIR EM CHAPA DE ACO PARA 4 LAMPADAS FLUORESCENTES DE 14 W *60 X 60 CM* ALETADA (NAO INCLUI REATOR E LAMPADAS)</v>
          </cell>
          <cell r="C2824" t="str">
            <v xml:space="preserve">UN    </v>
          </cell>
          <cell r="D2824" t="str">
            <v>173,35</v>
          </cell>
        </row>
        <row r="2825">
          <cell r="A2825">
            <v>38774</v>
          </cell>
          <cell r="B2825" t="str">
            <v>LUMINARIA DE EMERGENCIA 30 LEDS, POTENCIA 2 W, BATERIA DE LITIO, AUTONOMIA DE 6 HORAS</v>
          </cell>
          <cell r="C2825" t="str">
            <v xml:space="preserve">UN    </v>
          </cell>
          <cell r="D2825" t="str">
            <v>27,38</v>
          </cell>
        </row>
        <row r="2826">
          <cell r="A2826">
            <v>42247</v>
          </cell>
          <cell r="B2826" t="str">
            <v>LUMINARIA DE LED PARA ILUMINACAO PUBLICA, DE 138 W ATE 180 W, INVOLUCRO EM ALUMINIO OU ACO INOX</v>
          </cell>
          <cell r="C2826" t="str">
            <v xml:space="preserve">UN    </v>
          </cell>
          <cell r="D2826" t="str">
            <v>934,66</v>
          </cell>
        </row>
        <row r="2827">
          <cell r="A2827">
            <v>42248</v>
          </cell>
          <cell r="B2827" t="str">
            <v>LUMINARIA DE LED PARA ILUMINACAO PUBLICA, DE 181 W ATE 239 W, INVOLUCRO EM ALUMINIO OU ACO INOX</v>
          </cell>
          <cell r="C2827" t="str">
            <v xml:space="preserve">UN    </v>
          </cell>
          <cell r="D2827" t="str">
            <v>1.085,68</v>
          </cell>
        </row>
        <row r="2828">
          <cell r="A2828">
            <v>42249</v>
          </cell>
          <cell r="B2828" t="str">
            <v>LUMINARIA DE LED PARA ILUMINACAO PUBLICA, DE 240 W ATE 350 W, INVOLUCRO EM ALUMINIO OU ACO INOX</v>
          </cell>
          <cell r="C2828" t="str">
            <v xml:space="preserve">UN    </v>
          </cell>
          <cell r="D2828" t="str">
            <v>1.798,59</v>
          </cell>
        </row>
        <row r="2829">
          <cell r="A2829">
            <v>42244</v>
          </cell>
          <cell r="B2829" t="str">
            <v>LUMINARIA DE LED PARA ILUMINACAO PUBLICA, DE 33 W ATE 50 W, INVOLUCRO EM ALUMINIO OU ACO INOX</v>
          </cell>
          <cell r="C2829" t="str">
            <v xml:space="preserve">UN    </v>
          </cell>
          <cell r="D2829" t="str">
            <v>280,89</v>
          </cell>
        </row>
        <row r="2830">
          <cell r="A2830">
            <v>42245</v>
          </cell>
          <cell r="B2830" t="str">
            <v>LUMINARIA DE LED PARA ILUMINACAO PUBLICA, DE 51 W ATE 67 W, INVOLUCRO EM ALUMINIO OU ACO INOX</v>
          </cell>
          <cell r="C2830" t="str">
            <v xml:space="preserve">UN    </v>
          </cell>
          <cell r="D2830" t="str">
            <v>518,32</v>
          </cell>
        </row>
        <row r="2831">
          <cell r="A2831">
            <v>42246</v>
          </cell>
          <cell r="B2831" t="str">
            <v>LUMINARIA DE LED PARA ILUMINACAO PUBLICA, DE 68 W ATE 97 W, INVOLUCRO EM ALUMINIO OU ACO INOX</v>
          </cell>
          <cell r="C2831" t="str">
            <v xml:space="preserve">UN    </v>
          </cell>
          <cell r="D2831" t="str">
            <v>573,76</v>
          </cell>
        </row>
        <row r="2832">
          <cell r="A2832">
            <v>42243</v>
          </cell>
          <cell r="B2832" t="str">
            <v>LUMINARIA DE LED PARA ILUMINACAO PUBLICA, DE 98 W ATE 137 W, INVOLUCRO EM ALUMINIO OU ACO INOX</v>
          </cell>
          <cell r="C2832" t="str">
            <v xml:space="preserve">UN    </v>
          </cell>
          <cell r="D2832" t="str">
            <v>691,84</v>
          </cell>
        </row>
        <row r="2833">
          <cell r="A2833">
            <v>38889</v>
          </cell>
          <cell r="B2833" t="str">
            <v>LUMINARIA DE SOBREPOR EM CHAPA DE ACO COM ALETAS PLASTICAS, PARA 1 LAMPADA, BASE E27, POTENCIA MAXIMA 40/60 W (NAO INCLUI LAMPADA)</v>
          </cell>
          <cell r="C2833" t="str">
            <v xml:space="preserve">UN    </v>
          </cell>
          <cell r="D2833" t="str">
            <v>30,93</v>
          </cell>
        </row>
        <row r="2834">
          <cell r="A2834">
            <v>38784</v>
          </cell>
          <cell r="B2834" t="str">
            <v>LUMINARIA DE SOBREPOR EM CHAPA DE ACO COM ALETAS PLASTICAS, PARA 2 LAMPADAS, BASE E27, POTENCIA MAXIMA 40/60 W (NAO INCLUI LAMPADAS)</v>
          </cell>
          <cell r="C2834" t="str">
            <v xml:space="preserve">UN    </v>
          </cell>
          <cell r="D2834" t="str">
            <v>41,38</v>
          </cell>
        </row>
        <row r="2835">
          <cell r="A2835">
            <v>3788</v>
          </cell>
          <cell r="B2835" t="str">
            <v>LUMINARIA DE SOBREPOR EM CHAPA DE ACO PARA 1 LAMPADA FLUORESCENTE DE *18* W, ALETADA, COMPLETA (LAMPADA E REATOR INCLUSOS)</v>
          </cell>
          <cell r="C2835" t="str">
            <v xml:space="preserve">UN    </v>
          </cell>
          <cell r="D2835" t="str">
            <v>43,12</v>
          </cell>
        </row>
        <row r="2836">
          <cell r="A2836">
            <v>12230</v>
          </cell>
          <cell r="B2836" t="str">
            <v>LUMINARIA DE SOBREPOR EM CHAPA DE ACO PARA 1 LAMPADA FLUORESCENTE DE *18* W, PERFIL COMERCIAL (NAO INCLUI REATOR E LAMPADA)</v>
          </cell>
          <cell r="C2836" t="str">
            <v xml:space="preserve">UN    </v>
          </cell>
          <cell r="D2836" t="str">
            <v>11,09</v>
          </cell>
        </row>
        <row r="2837">
          <cell r="A2837">
            <v>3780</v>
          </cell>
          <cell r="B2837" t="str">
            <v>LUMINARIA DE SOBREPOR EM CHAPA DE ACO PARA 1 LAMPADA FLUORESCENTE DE *36* W, ALETADA, COMPLETA (LAMPADA E REATOR INCLUSOS)</v>
          </cell>
          <cell r="C2837" t="str">
            <v xml:space="preserve">UN    </v>
          </cell>
          <cell r="D2837" t="str">
            <v>63,63</v>
          </cell>
        </row>
        <row r="2838">
          <cell r="A2838">
            <v>12231</v>
          </cell>
          <cell r="B2838" t="str">
            <v>LUMINARIA DE SOBREPOR EM CHAPA DE ACO PARA 1 LAMPADA FLUORESCENTE DE *36* W, PERFIL COMERCIAL (NAO INCLUI REATOR E LAMPADA)</v>
          </cell>
          <cell r="C2838" t="str">
            <v xml:space="preserve">UN    </v>
          </cell>
          <cell r="D2838" t="str">
            <v>18,45</v>
          </cell>
        </row>
        <row r="2839">
          <cell r="A2839">
            <v>3811</v>
          </cell>
          <cell r="B2839" t="str">
            <v>LUMINARIA DE SOBREPOR EM CHAPA DE ACO PARA 2 LAMPADAS FLUORESCENTES DE *18* W, ALETADA, COMPLETA (LAMPADAS E REATOR INCLUSOS)</v>
          </cell>
          <cell r="C2839" t="str">
            <v xml:space="preserve">UN    </v>
          </cell>
          <cell r="D2839" t="str">
            <v>59,76</v>
          </cell>
        </row>
        <row r="2840">
          <cell r="A2840">
            <v>12232</v>
          </cell>
          <cell r="B2840" t="str">
            <v>LUMINARIA DE SOBREPOR EM CHAPA DE ACO PARA 2 LAMPADAS FLUORESCENTES DE *18* W, PERFIL COMERCIAL (NAO INCLUI REATOR E LAMPADAS)</v>
          </cell>
          <cell r="C2840" t="str">
            <v xml:space="preserve">UN    </v>
          </cell>
          <cell r="D2840" t="str">
            <v>19,32</v>
          </cell>
        </row>
        <row r="2841">
          <cell r="A2841">
            <v>3799</v>
          </cell>
          <cell r="B2841" t="str">
            <v>LUMINARIA DE SOBREPOR EM CHAPA DE ACO PARA 2 LAMPADAS FLUORESCENTES DE *36* W, ALETADA, COMPLETA (LAMPADAS E REATOR INCLUSOS)</v>
          </cell>
          <cell r="C2841" t="str">
            <v xml:space="preserve">UN    </v>
          </cell>
          <cell r="D2841" t="str">
            <v>84,52</v>
          </cell>
        </row>
        <row r="2842">
          <cell r="A2842">
            <v>12239</v>
          </cell>
          <cell r="B2842" t="str">
            <v>LUMINARIA DE SOBREPOR EM CHAPA DE ACO PARA 2 LAMPADAS FLUORESCENTES DE *36* W, PERFIL COMERCIAL (NAO INCLUI REATOR E LAMPADAS)</v>
          </cell>
          <cell r="C2842" t="str">
            <v xml:space="preserve">UN    </v>
          </cell>
          <cell r="D2842" t="str">
            <v>25,30</v>
          </cell>
        </row>
        <row r="2843">
          <cell r="A2843">
            <v>38773</v>
          </cell>
          <cell r="B2843" t="str">
            <v>LUMINARIA DE TETO PLAFON/PLAFONIER EM PLASTICO COM BASE E27, POTENCIA MAXIMA 60 W (NAO INCLUI LAMPADA)</v>
          </cell>
          <cell r="C2843" t="str">
            <v xml:space="preserve">UN    </v>
          </cell>
          <cell r="D2843" t="str">
            <v>4,06</v>
          </cell>
        </row>
        <row r="2844">
          <cell r="A2844">
            <v>12271</v>
          </cell>
          <cell r="B2844" t="str">
            <v>LUMINARIA DUPLA P/SINALIZACAO, TIPO WETZEL AS-2/110 OU EQUIV</v>
          </cell>
          <cell r="C2844" t="str">
            <v xml:space="preserve">UN    </v>
          </cell>
          <cell r="D2844" t="str">
            <v>226,32</v>
          </cell>
        </row>
        <row r="2845">
          <cell r="A2845">
            <v>38785</v>
          </cell>
          <cell r="B2845" t="str">
            <v>LUMINARIA HERMETICA IP-65 PARA 2 DUAS LAMPADAS DE 14/16/18/20 W (NAO INCLUI REATOR E LAMPADAS)</v>
          </cell>
          <cell r="C2845" t="str">
            <v xml:space="preserve">UN    </v>
          </cell>
          <cell r="D2845" t="str">
            <v>107,15</v>
          </cell>
        </row>
        <row r="2846">
          <cell r="A2846">
            <v>38786</v>
          </cell>
          <cell r="B2846" t="str">
            <v>LUMINARIA HERMETICA IP-65 PARA 2 DUAS LAMPADAS DE 28/32/36/40 W (NAO INCLUI REATOR E LAMPADAS)</v>
          </cell>
          <cell r="C2846" t="str">
            <v xml:space="preserve">UN    </v>
          </cell>
          <cell r="D2846" t="str">
            <v>131,98</v>
          </cell>
        </row>
        <row r="2847">
          <cell r="A2847">
            <v>39385</v>
          </cell>
          <cell r="B2847" t="str">
            <v>LUMINARIA LED PLAFON REDONDO DE SOBREPOR BIVOLT 12/13 W,  D = *17* CM</v>
          </cell>
          <cell r="C2847" t="str">
            <v xml:space="preserve">UN    </v>
          </cell>
          <cell r="D2847" t="str">
            <v>25,04</v>
          </cell>
        </row>
        <row r="2848">
          <cell r="A2848">
            <v>39389</v>
          </cell>
          <cell r="B2848" t="str">
            <v>LUMINARIA LED REFLETOR RETANGULAR BIVOLT, LUZ BRANCA, 10 W</v>
          </cell>
          <cell r="C2848" t="str">
            <v xml:space="preserve">UN    </v>
          </cell>
          <cell r="D2848" t="str">
            <v>27,17</v>
          </cell>
        </row>
        <row r="2849">
          <cell r="A2849">
            <v>39390</v>
          </cell>
          <cell r="B2849" t="str">
            <v>LUMINARIA LED REFLETOR RETANGULAR BIVOLT, LUZ BRANCA, 30 W</v>
          </cell>
          <cell r="C2849" t="str">
            <v xml:space="preserve">UN    </v>
          </cell>
          <cell r="D2849" t="str">
            <v>56,96</v>
          </cell>
        </row>
        <row r="2850">
          <cell r="A2850">
            <v>39391</v>
          </cell>
          <cell r="B2850" t="str">
            <v>LUMINARIA LED REFLETOR RETANGULAR BIVOLT, LUZ BRANCA, 50 W</v>
          </cell>
          <cell r="C2850" t="str">
            <v xml:space="preserve">UN    </v>
          </cell>
          <cell r="D2850" t="str">
            <v>63,95</v>
          </cell>
        </row>
        <row r="2851">
          <cell r="A2851">
            <v>3803</v>
          </cell>
          <cell r="B2851" t="str">
            <v>LUMINARIA PLAFON REDONDO COM VIDRO FOSCO DIAMETRO *25* CM, PARA 1 LAMPADA, BASE E27, POTENCIA MAXIMA 40/60 W (NAO INCLUI LAMPADA)</v>
          </cell>
          <cell r="C2851" t="str">
            <v xml:space="preserve">UN    </v>
          </cell>
          <cell r="D2851" t="str">
            <v>38,27</v>
          </cell>
        </row>
        <row r="2852">
          <cell r="A2852">
            <v>38770</v>
          </cell>
          <cell r="B2852" t="str">
            <v>LUMINARIA PLAFON REDONDO COM VIDRO FOSCO DIAMETRO *30* CM, PARA 2 LAMPADAS, BASE E27, POTENCIA MAXIMA 40/60 W (NAO INCLUI LAMPADAS)</v>
          </cell>
          <cell r="C2852" t="str">
            <v xml:space="preserve">UN    </v>
          </cell>
          <cell r="D2852" t="str">
            <v>44,31</v>
          </cell>
        </row>
        <row r="2853">
          <cell r="A2853">
            <v>12267</v>
          </cell>
          <cell r="B2853" t="str">
            <v>LUMINARIA PROVA DE TEMPO PETERCO Y.31/1</v>
          </cell>
          <cell r="C2853" t="str">
            <v xml:space="preserve">UN    </v>
          </cell>
          <cell r="D2853" t="str">
            <v>129,85</v>
          </cell>
        </row>
        <row r="2854">
          <cell r="A2854">
            <v>43265</v>
          </cell>
          <cell r="B2854"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54" t="str">
            <v xml:space="preserve">UN    </v>
          </cell>
          <cell r="D2854" t="str">
            <v>78,32</v>
          </cell>
        </row>
        <row r="2855">
          <cell r="A2855">
            <v>12266</v>
          </cell>
          <cell r="B2855" t="str">
            <v>LUMINARIA SPOT DE SOBREPOR EM ALUMINIO COM ALETA PLASTICA PARA 1 LAMPADA, BASE E27, POTENCIA MAXIMA 40/60 W (NAO INCLUI LAMPADA)</v>
          </cell>
          <cell r="C2855" t="str">
            <v xml:space="preserve">UN    </v>
          </cell>
          <cell r="D2855" t="str">
            <v>66,46</v>
          </cell>
        </row>
        <row r="2856">
          <cell r="A2856">
            <v>39378</v>
          </cell>
          <cell r="B2856" t="str">
            <v>LUMINARIA SPOT DE SOBREPOR EM ALUMINIO COM ALETA PLASTICA PARA 2 LAMPADAS, BASE E27, POTENCIA MAXIMA 40/60 W (NAO INCLUI LAMPADA)</v>
          </cell>
          <cell r="C2856" t="str">
            <v xml:space="preserve">UN    </v>
          </cell>
          <cell r="D2856" t="str">
            <v>47,12</v>
          </cell>
        </row>
        <row r="2857">
          <cell r="A2857">
            <v>43543</v>
          </cell>
          <cell r="B2857" t="str">
            <v>LUMINARIA TIPO TARTARUGA A PROVA DE TEMPO, GASES, VAPOR E PO, EM ALUMINIO, COM GRADE, BASE E27, POTENCIA MAXIMA 100 W - REF Y 25/1 (NAO INCLUI LAMPADA)</v>
          </cell>
          <cell r="C2857" t="str">
            <v xml:space="preserve">UN    </v>
          </cell>
          <cell r="D2857" t="str">
            <v>98,17</v>
          </cell>
        </row>
        <row r="2858">
          <cell r="A2858">
            <v>38775</v>
          </cell>
          <cell r="B2858" t="str">
            <v>LUMINARIA TIPO TARTARUGA PARA AREA EXTERNA EM ALUMINIO, COM GRADE, PARA 1 LAMPADA, BASE E27, POTENCIA MAXIMA 40/60 W (NAO INCLUI LAMPADA)</v>
          </cell>
          <cell r="C2858" t="str">
            <v xml:space="preserve">UN    </v>
          </cell>
          <cell r="D2858" t="str">
            <v>49,95</v>
          </cell>
        </row>
        <row r="2859">
          <cell r="A2859">
            <v>21119</v>
          </cell>
          <cell r="B2859" t="str">
            <v>LUVA CPVC, SOLDAVEL, 15 MM, PARA AGUA QUENTE PREDIAL</v>
          </cell>
          <cell r="C2859" t="str">
            <v xml:space="preserve">UN    </v>
          </cell>
          <cell r="D2859" t="str">
            <v>1,39</v>
          </cell>
        </row>
        <row r="2860">
          <cell r="A2860">
            <v>37974</v>
          </cell>
          <cell r="B2860" t="str">
            <v>LUVA CPVC, SOLDAVEL, 22 MM, PARA AGUA QUENTE PREDIAL</v>
          </cell>
          <cell r="C2860" t="str">
            <v xml:space="preserve">UN    </v>
          </cell>
          <cell r="D2860" t="str">
            <v>2,07</v>
          </cell>
        </row>
        <row r="2861">
          <cell r="A2861">
            <v>37975</v>
          </cell>
          <cell r="B2861" t="str">
            <v>LUVA CPVC, SOLDAVEL, 28 MM, PARA AGUA QUENTE PREDIAL</v>
          </cell>
          <cell r="C2861" t="str">
            <v xml:space="preserve">UN    </v>
          </cell>
          <cell r="D2861" t="str">
            <v>4,21</v>
          </cell>
        </row>
        <row r="2862">
          <cell r="A2862">
            <v>37976</v>
          </cell>
          <cell r="B2862" t="str">
            <v>LUVA CPVC, SOLDAVEL, 35 MM, PARA AGUA QUENTE PREDIAL</v>
          </cell>
          <cell r="C2862" t="str">
            <v xml:space="preserve">UN    </v>
          </cell>
          <cell r="D2862" t="str">
            <v>8,63</v>
          </cell>
        </row>
        <row r="2863">
          <cell r="A2863">
            <v>37977</v>
          </cell>
          <cell r="B2863" t="str">
            <v>LUVA CPVC, SOLDAVEL, 42 MM, PARA AGUA QUENTE PREDIAL</v>
          </cell>
          <cell r="C2863" t="str">
            <v xml:space="preserve">UN    </v>
          </cell>
          <cell r="D2863" t="str">
            <v>11,87</v>
          </cell>
        </row>
        <row r="2864">
          <cell r="A2864">
            <v>37978</v>
          </cell>
          <cell r="B2864" t="str">
            <v>LUVA CPVC, SOLDAVEL, 54 MM, PARA AGUA QUENTE PREDIAL</v>
          </cell>
          <cell r="C2864" t="str">
            <v xml:space="preserve">UN    </v>
          </cell>
          <cell r="D2864" t="str">
            <v>24,07</v>
          </cell>
        </row>
        <row r="2865">
          <cell r="A2865">
            <v>37979</v>
          </cell>
          <cell r="B2865" t="str">
            <v>LUVA CPVC, SOLDAVEL, 73 MM, PARA AGUA QUENTE PREDIAL</v>
          </cell>
          <cell r="C2865" t="str">
            <v xml:space="preserve">UN    </v>
          </cell>
          <cell r="D2865" t="str">
            <v>103,40</v>
          </cell>
        </row>
        <row r="2866">
          <cell r="A2866">
            <v>37980</v>
          </cell>
          <cell r="B2866" t="str">
            <v>LUVA CPVC, SOLDAVEL, 89 MM, PARA AGUA QUENTE PREDIAL</v>
          </cell>
          <cell r="C2866" t="str">
            <v xml:space="preserve">UN    </v>
          </cell>
          <cell r="D2866" t="str">
            <v>116,20</v>
          </cell>
        </row>
        <row r="2867">
          <cell r="A2867">
            <v>36147</v>
          </cell>
          <cell r="B2867" t="str">
            <v>LUVA DE BORRACHA ISOLANTE PARA ALTA TENSAO, RESISTENTE A OZONIO, TENSAO DE ENSAIO 2,5 KV (PAR)</v>
          </cell>
          <cell r="C2867" t="str">
            <v xml:space="preserve">PAR   </v>
          </cell>
          <cell r="D2867" t="str">
            <v>371,32</v>
          </cell>
        </row>
        <row r="2868">
          <cell r="A2868">
            <v>12731</v>
          </cell>
          <cell r="B2868" t="str">
            <v>LUVA DE COBRE (REF 600) SEM ANEL DE SOLDA, BOLSA X BOLSA, 104 MM</v>
          </cell>
          <cell r="C2868" t="str">
            <v xml:space="preserve">UN    </v>
          </cell>
          <cell r="D2868" t="str">
            <v>360,01</v>
          </cell>
        </row>
        <row r="2869">
          <cell r="A2869">
            <v>12723</v>
          </cell>
          <cell r="B2869" t="str">
            <v>LUVA DE COBRE (REF 600) SEM ANEL DE SOLDA, BOLSA X BOLSA, 15 MM</v>
          </cell>
          <cell r="C2869" t="str">
            <v xml:space="preserve">UN    </v>
          </cell>
          <cell r="D2869" t="str">
            <v>2,79</v>
          </cell>
        </row>
        <row r="2870">
          <cell r="A2870">
            <v>12724</v>
          </cell>
          <cell r="B2870" t="str">
            <v>LUVA DE COBRE (REF 600) SEM ANEL DE SOLDA, BOLSA X BOLSA, 22 MM</v>
          </cell>
          <cell r="C2870" t="str">
            <v xml:space="preserve">UN    </v>
          </cell>
          <cell r="D2870" t="str">
            <v>5,36</v>
          </cell>
        </row>
        <row r="2871">
          <cell r="A2871">
            <v>12725</v>
          </cell>
          <cell r="B2871" t="str">
            <v>LUVA DE COBRE (REF 600) SEM ANEL DE SOLDA, BOLSA X BOLSA, 28 MM</v>
          </cell>
          <cell r="C2871" t="str">
            <v xml:space="preserve">UN    </v>
          </cell>
          <cell r="D2871" t="str">
            <v>10,76</v>
          </cell>
        </row>
        <row r="2872">
          <cell r="A2872">
            <v>12726</v>
          </cell>
          <cell r="B2872" t="str">
            <v>LUVA DE COBRE (REF 600) SEM ANEL DE SOLDA, BOLSA X BOLSA, 35 MM</v>
          </cell>
          <cell r="C2872" t="str">
            <v xml:space="preserve">UN    </v>
          </cell>
          <cell r="D2872" t="str">
            <v>23,75</v>
          </cell>
        </row>
        <row r="2873">
          <cell r="A2873">
            <v>12727</v>
          </cell>
          <cell r="B2873" t="str">
            <v>LUVA DE COBRE (REF 600) SEM ANEL DE SOLDA, BOLSA X BOLSA, 42 MM</v>
          </cell>
          <cell r="C2873" t="str">
            <v xml:space="preserve">UN    </v>
          </cell>
          <cell r="D2873" t="str">
            <v>30,12</v>
          </cell>
        </row>
        <row r="2874">
          <cell r="A2874">
            <v>12728</v>
          </cell>
          <cell r="B2874" t="str">
            <v>LUVA DE COBRE (REF 600) SEM ANEL DE SOLDA, BOLSA X BOLSA, 54 MM</v>
          </cell>
          <cell r="C2874" t="str">
            <v xml:space="preserve">UN    </v>
          </cell>
          <cell r="D2874" t="str">
            <v>49,20</v>
          </cell>
        </row>
        <row r="2875">
          <cell r="A2875">
            <v>12729</v>
          </cell>
          <cell r="B2875" t="str">
            <v>LUVA DE COBRE (REF 600) SEM ANEL DE SOLDA, BOLSA X BOLSA, 66 MM</v>
          </cell>
          <cell r="C2875" t="str">
            <v xml:space="preserve">UN    </v>
          </cell>
          <cell r="D2875" t="str">
            <v>161,25</v>
          </cell>
        </row>
        <row r="2876">
          <cell r="A2876">
            <v>12730</v>
          </cell>
          <cell r="B2876" t="str">
            <v>LUVA DE COBRE (REF 600) SEM ANEL DE SOLDA, BOLSA X BOLSA, 79 MM</v>
          </cell>
          <cell r="C2876" t="str">
            <v xml:space="preserve">UN    </v>
          </cell>
          <cell r="D2876" t="str">
            <v>246,89</v>
          </cell>
        </row>
        <row r="2877">
          <cell r="A2877">
            <v>3840</v>
          </cell>
          <cell r="B2877" t="str">
            <v>LUVA DE CORRER DEFOFO, PVC, JE, DN 100 MM</v>
          </cell>
          <cell r="C2877" t="str">
            <v xml:space="preserve">UN    </v>
          </cell>
          <cell r="D2877" t="str">
            <v>60,68</v>
          </cell>
        </row>
        <row r="2878">
          <cell r="A2878">
            <v>3838</v>
          </cell>
          <cell r="B2878" t="str">
            <v>LUVA DE CORRER DEFOFO, PVC, JE, DN 150 MM</v>
          </cell>
          <cell r="C2878" t="str">
            <v xml:space="preserve">UN    </v>
          </cell>
          <cell r="D2878" t="str">
            <v>133,91</v>
          </cell>
        </row>
        <row r="2879">
          <cell r="A2879">
            <v>3844</v>
          </cell>
          <cell r="B2879" t="str">
            <v>LUVA DE CORRER DEFOFO, PVC, JE, DN 200 MM</v>
          </cell>
          <cell r="C2879" t="str">
            <v xml:space="preserve">UN    </v>
          </cell>
          <cell r="D2879" t="str">
            <v>238,86</v>
          </cell>
        </row>
        <row r="2880">
          <cell r="A2880">
            <v>3839</v>
          </cell>
          <cell r="B2880" t="str">
            <v>LUVA DE CORRER DEFOFO, PVC, JE, DN 250 MM</v>
          </cell>
          <cell r="C2880" t="str">
            <v xml:space="preserve">UN    </v>
          </cell>
          <cell r="D2880" t="str">
            <v>435,08</v>
          </cell>
        </row>
        <row r="2881">
          <cell r="A2881">
            <v>3843</v>
          </cell>
          <cell r="B2881" t="str">
            <v>LUVA DE CORRER DEFOFO, PVC, JE, DN 300 MM</v>
          </cell>
          <cell r="C2881" t="str">
            <v xml:space="preserve">UN    </v>
          </cell>
          <cell r="D2881" t="str">
            <v>597,15</v>
          </cell>
        </row>
        <row r="2882">
          <cell r="A2882">
            <v>3900</v>
          </cell>
          <cell r="B2882" t="str">
            <v>LUVA DE CORRER PARA TUBO ROSCAVEL, PVC, 1 1/2", PARA AGUA FRIA PREDIAL</v>
          </cell>
          <cell r="C2882" t="str">
            <v xml:space="preserve">UN    </v>
          </cell>
          <cell r="D2882" t="str">
            <v>45,73</v>
          </cell>
        </row>
        <row r="2883">
          <cell r="A2883">
            <v>3846</v>
          </cell>
          <cell r="B2883" t="str">
            <v>LUVA DE CORRER PARA TUBO ROSCAVEL, PVC, 1/2", PARA AGUA FRIA PREDIAL</v>
          </cell>
          <cell r="C2883" t="str">
            <v xml:space="preserve">UN    </v>
          </cell>
          <cell r="D2883" t="str">
            <v>14,41</v>
          </cell>
        </row>
        <row r="2884">
          <cell r="A2884">
            <v>3886</v>
          </cell>
          <cell r="B2884" t="str">
            <v>LUVA DE CORRER PARA TUBO ROSCAVEL, PVC, 3/4", PARA AGUA FRIA PREDIAL</v>
          </cell>
          <cell r="C2884" t="str">
            <v xml:space="preserve">UN    </v>
          </cell>
          <cell r="D2884" t="str">
            <v>15,18</v>
          </cell>
        </row>
        <row r="2885">
          <cell r="A2885">
            <v>3854</v>
          </cell>
          <cell r="B2885" t="str">
            <v>LUVA DE CORRER PARA TUBO SOLDAVEL, PVC, 20 MM, PARA AGUA FRIA PREDIAL</v>
          </cell>
          <cell r="C2885" t="str">
            <v xml:space="preserve">UN    </v>
          </cell>
          <cell r="D2885" t="str">
            <v>8,43</v>
          </cell>
        </row>
        <row r="2886">
          <cell r="A2886">
            <v>3873</v>
          </cell>
          <cell r="B2886" t="str">
            <v>LUVA DE CORRER PARA TUBO SOLDAVEL, PVC, 25 MM, PARA AGUA FRIA PREDIAL</v>
          </cell>
          <cell r="C2886" t="str">
            <v xml:space="preserve">UN    </v>
          </cell>
          <cell r="D2886" t="str">
            <v>11,17</v>
          </cell>
        </row>
        <row r="2887">
          <cell r="A2887">
            <v>38021</v>
          </cell>
          <cell r="B2887" t="str">
            <v>LUVA DE CORRER PARA TUBO SOLDAVEL, PVC, 32 MM, PARA AGUA FRIA PREDIAL</v>
          </cell>
          <cell r="C2887" t="str">
            <v xml:space="preserve">UN    </v>
          </cell>
          <cell r="D2887" t="str">
            <v>26,70</v>
          </cell>
        </row>
        <row r="2888">
          <cell r="A2888">
            <v>3847</v>
          </cell>
          <cell r="B2888" t="str">
            <v>LUVA DE CORRER PARA TUBO SOLDAVEL, PVC, 50 MM, PARA AGUA FRIA PREDIAL</v>
          </cell>
          <cell r="C2888" t="str">
            <v xml:space="preserve">UN    </v>
          </cell>
          <cell r="D2888" t="str">
            <v>30,31</v>
          </cell>
        </row>
        <row r="2889">
          <cell r="A2889">
            <v>38022</v>
          </cell>
          <cell r="B2889" t="str">
            <v>LUVA DE CORRER PARA TUBO SOLDAVEL, PVC, 60 MM, PARA AGUA FRIA PREDIAL</v>
          </cell>
          <cell r="C2889" t="str">
            <v xml:space="preserve">UN    </v>
          </cell>
          <cell r="D2889" t="str">
            <v>47,34</v>
          </cell>
        </row>
        <row r="2890">
          <cell r="A2890">
            <v>3833</v>
          </cell>
          <cell r="B2890" t="str">
            <v>LUVA DE CORRER PVC, JE, DN 100 MM, PARA REDE COLETORA DE ESGOTO (NBR 10569)</v>
          </cell>
          <cell r="C2890" t="str">
            <v xml:space="preserve">UN    </v>
          </cell>
          <cell r="D2890" t="str">
            <v>27,96</v>
          </cell>
        </row>
        <row r="2891">
          <cell r="A2891">
            <v>3835</v>
          </cell>
          <cell r="B2891" t="str">
            <v>LUVA DE CORRER PVC, JE, DN 150 MM, PARA REDE COLETORA DE ESGOTO (NBR 10569)</v>
          </cell>
          <cell r="C2891" t="str">
            <v xml:space="preserve">UN    </v>
          </cell>
          <cell r="D2891" t="str">
            <v>91,05</v>
          </cell>
        </row>
        <row r="2892">
          <cell r="A2892">
            <v>3836</v>
          </cell>
          <cell r="B2892" t="str">
            <v>LUVA DE CORRER PVC, JE, DN 200 MM, PARA REDE COLETORA DE ESGOTO (NBR 10569)</v>
          </cell>
          <cell r="C2892" t="str">
            <v xml:space="preserve">UN    </v>
          </cell>
          <cell r="D2892" t="str">
            <v>195,97</v>
          </cell>
        </row>
        <row r="2893">
          <cell r="A2893">
            <v>3830</v>
          </cell>
          <cell r="B2893" t="str">
            <v>LUVA DE CORRER PVC, JE, DN 250 MM, PARA REDE COLETORA DE ESGOTO (NBR 10569)</v>
          </cell>
          <cell r="C2893" t="str">
            <v xml:space="preserve">UN    </v>
          </cell>
          <cell r="D2893" t="str">
            <v>320,41</v>
          </cell>
        </row>
        <row r="2894">
          <cell r="A2894">
            <v>3831</v>
          </cell>
          <cell r="B2894" t="str">
            <v>LUVA DE CORRER PVC, JE, DN 300 MM, PARA REDE COLETORA DE ESGOTO (NBR 10569)</v>
          </cell>
          <cell r="C2894" t="str">
            <v xml:space="preserve">UN    </v>
          </cell>
          <cell r="D2894" t="str">
            <v>535,61</v>
          </cell>
        </row>
        <row r="2895">
          <cell r="A2895">
            <v>37981</v>
          </cell>
          <cell r="B2895" t="str">
            <v>LUVA DE CORRER, CPVC, SOLDAVEL, 15 MM, PARA AGUA QUENTE PREDIAL</v>
          </cell>
          <cell r="C2895" t="str">
            <v xml:space="preserve">UN    </v>
          </cell>
          <cell r="D2895" t="str">
            <v>4,74</v>
          </cell>
        </row>
        <row r="2896">
          <cell r="A2896">
            <v>37982</v>
          </cell>
          <cell r="B2896" t="str">
            <v>LUVA DE CORRER, CPVC, SOLDAVEL, 22 MM, PARA AGUA QUENTE PREDIAL</v>
          </cell>
          <cell r="C2896" t="str">
            <v xml:space="preserve">UN    </v>
          </cell>
          <cell r="D2896" t="str">
            <v>7,19</v>
          </cell>
        </row>
        <row r="2897">
          <cell r="A2897">
            <v>37983</v>
          </cell>
          <cell r="B2897" t="str">
            <v>LUVA DE CORRER, CPVC, SOLDAVEL, 28 MM, PARA AGUA QUENTE PREDIAL</v>
          </cell>
          <cell r="C2897" t="str">
            <v xml:space="preserve">UN    </v>
          </cell>
          <cell r="D2897" t="str">
            <v>10,07</v>
          </cell>
        </row>
        <row r="2898">
          <cell r="A2898">
            <v>37984</v>
          </cell>
          <cell r="B2898" t="str">
            <v>LUVA DE CORRER, CPVC, SOLDAVEL, 35 MM, PARA AGUA QUENTE PREDIAL</v>
          </cell>
          <cell r="C2898" t="str">
            <v xml:space="preserve">UN    </v>
          </cell>
          <cell r="D2898" t="str">
            <v>17,40</v>
          </cell>
        </row>
        <row r="2899">
          <cell r="A2899">
            <v>37985</v>
          </cell>
          <cell r="B2899" t="str">
            <v>LUVA DE CORRER, CPVC, SOLDAVEL, 42 MM, PARA AGUA QUENTE PREDIAL</v>
          </cell>
          <cell r="C2899" t="str">
            <v xml:space="preserve">UN    </v>
          </cell>
          <cell r="D2899" t="str">
            <v>24,36</v>
          </cell>
        </row>
        <row r="2900">
          <cell r="A2900">
            <v>3826</v>
          </cell>
          <cell r="B2900" t="str">
            <v>LUVA DE CORRER, PVC PBA, JE, DN 100 / DE 110 MM, PARA REDE AGUA (NBR 10351)</v>
          </cell>
          <cell r="C2900" t="str">
            <v xml:space="preserve">UN    </v>
          </cell>
          <cell r="D2900" t="str">
            <v>60,21</v>
          </cell>
        </row>
        <row r="2901">
          <cell r="A2901">
            <v>3825</v>
          </cell>
          <cell r="B2901" t="str">
            <v>LUVA DE CORRER, PVC PBA, JE, DN 50 / DE 60 MM, PARA REDE AGUA (NBR 10351)</v>
          </cell>
          <cell r="C2901" t="str">
            <v xml:space="preserve">UN    </v>
          </cell>
          <cell r="D2901" t="str">
            <v>17,31</v>
          </cell>
        </row>
        <row r="2902">
          <cell r="A2902">
            <v>3827</v>
          </cell>
          <cell r="B2902" t="str">
            <v>LUVA DE CORRER, PVC PBA, JE, DN 75 / DE 85 MM, PARA REDE AGUA (NBR 10351)</v>
          </cell>
          <cell r="C2902" t="str">
            <v xml:space="preserve">UN    </v>
          </cell>
          <cell r="D2902" t="str">
            <v>37,83</v>
          </cell>
        </row>
        <row r="2903">
          <cell r="A2903">
            <v>20165</v>
          </cell>
          <cell r="B2903" t="str">
            <v>LUVA DE CORRER, PVC SERIE R, 100 MM, PARA ESGOTO OU AGUAS PLUVIAIS PREDIAIS</v>
          </cell>
          <cell r="C2903" t="str">
            <v xml:space="preserve">UN    </v>
          </cell>
          <cell r="D2903" t="str">
            <v>22,87</v>
          </cell>
        </row>
        <row r="2904">
          <cell r="A2904">
            <v>20166</v>
          </cell>
          <cell r="B2904" t="str">
            <v>LUVA DE CORRER, PVC SERIE R, 150 MM, PARA ESGOTO OU AGUAS PLUVIAIS PREDIAIS</v>
          </cell>
          <cell r="C2904" t="str">
            <v xml:space="preserve">UN    </v>
          </cell>
          <cell r="D2904" t="str">
            <v>73,91</v>
          </cell>
        </row>
        <row r="2905">
          <cell r="A2905">
            <v>20164</v>
          </cell>
          <cell r="B2905" t="str">
            <v>LUVA DE CORRER, PVC SERIE R, 75 MM, PARA ESGOTO OU AGUAS PLUVIAIS PREDIAIS</v>
          </cell>
          <cell r="C2905" t="str">
            <v xml:space="preserve">UN    </v>
          </cell>
          <cell r="D2905" t="str">
            <v>12,08</v>
          </cell>
        </row>
        <row r="2906">
          <cell r="A2906">
            <v>3893</v>
          </cell>
          <cell r="B2906" t="str">
            <v>LUVA DE CORRER, PVC, DN 100 MM, PARA ESGOTO PREDIAL</v>
          </cell>
          <cell r="C2906" t="str">
            <v xml:space="preserve">UN    </v>
          </cell>
          <cell r="D2906" t="str">
            <v>14,99</v>
          </cell>
        </row>
        <row r="2907">
          <cell r="A2907">
            <v>3848</v>
          </cell>
          <cell r="B2907" t="str">
            <v>LUVA DE CORRER, PVC, DN 50 MM, PARA ESGOTO PREDIAL</v>
          </cell>
          <cell r="C2907" t="str">
            <v xml:space="preserve">UN    </v>
          </cell>
          <cell r="D2907" t="str">
            <v>9,10</v>
          </cell>
        </row>
        <row r="2908">
          <cell r="A2908">
            <v>3895</v>
          </cell>
          <cell r="B2908" t="str">
            <v>LUVA DE CORRER, PVC, DN 75 MM, PARA ESGOTO PREDIAL</v>
          </cell>
          <cell r="C2908" t="str">
            <v xml:space="preserve">UN    </v>
          </cell>
          <cell r="D2908" t="str">
            <v>9,91</v>
          </cell>
        </row>
        <row r="2909">
          <cell r="A2909">
            <v>12404</v>
          </cell>
          <cell r="B2909" t="str">
            <v>LUVA DE FERRO GALVANIZADO, COM ROSCA BSP MACHO/FEMEA, DE 3/4"</v>
          </cell>
          <cell r="C2909" t="str">
            <v xml:space="preserve">UN    </v>
          </cell>
          <cell r="D2909" t="str">
            <v>9,39</v>
          </cell>
        </row>
        <row r="2910">
          <cell r="A2910">
            <v>3939</v>
          </cell>
          <cell r="B2910" t="str">
            <v>LUVA DE FERRO GALVANIZADO, COM ROSCA BSP, DE 1 1/2"</v>
          </cell>
          <cell r="C2910" t="str">
            <v xml:space="preserve">UN    </v>
          </cell>
          <cell r="D2910" t="str">
            <v>19,35</v>
          </cell>
        </row>
        <row r="2911">
          <cell r="A2911">
            <v>3911</v>
          </cell>
          <cell r="B2911" t="str">
            <v>LUVA DE FERRO GALVANIZADO, COM ROSCA BSP, DE 1 1/4"</v>
          </cell>
          <cell r="C2911" t="str">
            <v xml:space="preserve">UN    </v>
          </cell>
          <cell r="D2911" t="str">
            <v>15,80</v>
          </cell>
        </row>
        <row r="2912">
          <cell r="A2912">
            <v>3908</v>
          </cell>
          <cell r="B2912" t="str">
            <v>LUVA DE FERRO GALVANIZADO, COM ROSCA BSP, DE 1/2"</v>
          </cell>
          <cell r="C2912" t="str">
            <v xml:space="preserve">UN    </v>
          </cell>
          <cell r="D2912" t="str">
            <v>5,11</v>
          </cell>
        </row>
        <row r="2913">
          <cell r="A2913">
            <v>3910</v>
          </cell>
          <cell r="B2913" t="str">
            <v>LUVA DE FERRO GALVANIZADO, COM ROSCA BSP, DE 1"</v>
          </cell>
          <cell r="C2913" t="str">
            <v xml:space="preserve">UN    </v>
          </cell>
          <cell r="D2913" t="str">
            <v>11,31</v>
          </cell>
        </row>
        <row r="2914">
          <cell r="A2914">
            <v>3913</v>
          </cell>
          <cell r="B2914" t="str">
            <v>LUVA DE FERRO GALVANIZADO, COM ROSCA BSP, DE 2 1/2"</v>
          </cell>
          <cell r="C2914" t="str">
            <v xml:space="preserve">UN    </v>
          </cell>
          <cell r="D2914" t="str">
            <v>54,05</v>
          </cell>
        </row>
        <row r="2915">
          <cell r="A2915">
            <v>3912</v>
          </cell>
          <cell r="B2915" t="str">
            <v>LUVA DE FERRO GALVANIZADO, COM ROSCA BSP, DE 2"</v>
          </cell>
          <cell r="C2915" t="str">
            <v xml:space="preserve">UN    </v>
          </cell>
          <cell r="D2915" t="str">
            <v>29,63</v>
          </cell>
        </row>
        <row r="2916">
          <cell r="A2916">
            <v>3909</v>
          </cell>
          <cell r="B2916" t="str">
            <v>LUVA DE FERRO GALVANIZADO, COM ROSCA BSP, DE 3/4"</v>
          </cell>
          <cell r="C2916" t="str">
            <v xml:space="preserve">UN    </v>
          </cell>
          <cell r="D2916" t="str">
            <v>6,95</v>
          </cell>
        </row>
        <row r="2917">
          <cell r="A2917">
            <v>3914</v>
          </cell>
          <cell r="B2917" t="str">
            <v>LUVA DE FERRO GALVANIZADO, COM ROSCA BSP, DE 3"</v>
          </cell>
          <cell r="C2917" t="str">
            <v xml:space="preserve">UN    </v>
          </cell>
          <cell r="D2917" t="str">
            <v>81,53</v>
          </cell>
        </row>
        <row r="2918">
          <cell r="A2918">
            <v>3915</v>
          </cell>
          <cell r="B2918" t="str">
            <v>LUVA DE FERRO GALVANIZADO, COM ROSCA BSP, DE 4"</v>
          </cell>
          <cell r="C2918" t="str">
            <v xml:space="preserve">UN    </v>
          </cell>
          <cell r="D2918" t="str">
            <v>128,58</v>
          </cell>
        </row>
        <row r="2919">
          <cell r="A2919">
            <v>3916</v>
          </cell>
          <cell r="B2919" t="str">
            <v>LUVA DE FERRO GALVANIZADO, COM ROSCA BSP, DE 5"</v>
          </cell>
          <cell r="C2919" t="str">
            <v xml:space="preserve">UN    </v>
          </cell>
          <cell r="D2919" t="str">
            <v>234,25</v>
          </cell>
        </row>
        <row r="2920">
          <cell r="A2920">
            <v>3917</v>
          </cell>
          <cell r="B2920" t="str">
            <v>LUVA DE FERRO GALVANIZADO, COM ROSCA BSP, DE 6"</v>
          </cell>
          <cell r="C2920" t="str">
            <v xml:space="preserve">UN    </v>
          </cell>
          <cell r="D2920" t="str">
            <v>386,36</v>
          </cell>
        </row>
        <row r="2921">
          <cell r="A2921">
            <v>1904</v>
          </cell>
          <cell r="B2921" t="str">
            <v>LUVA DE PRESSAO, EM PVC, DE 20 MM, PARA ELETRODUTO FLEXIVEL</v>
          </cell>
          <cell r="C2921" t="str">
            <v xml:space="preserve">UN    </v>
          </cell>
          <cell r="D2921" t="str">
            <v>0,82</v>
          </cell>
        </row>
        <row r="2922">
          <cell r="A2922">
            <v>1899</v>
          </cell>
          <cell r="B2922" t="str">
            <v>LUVA DE PRESSAO, EM PVC, DE 25 MM, PARA ELETRODUTO FLEXIVEL</v>
          </cell>
          <cell r="C2922" t="str">
            <v xml:space="preserve">UN    </v>
          </cell>
          <cell r="D2922" t="str">
            <v>0,93</v>
          </cell>
        </row>
        <row r="2923">
          <cell r="A2923">
            <v>1900</v>
          </cell>
          <cell r="B2923" t="str">
            <v>LUVA DE PRESSAO, EM PVC, DE 32 MM, PARA ELETRODUTO FLEXIVEL</v>
          </cell>
          <cell r="C2923" t="str">
            <v xml:space="preserve">UN    </v>
          </cell>
          <cell r="D2923" t="str">
            <v>1,50</v>
          </cell>
        </row>
        <row r="2924">
          <cell r="A2924">
            <v>12407</v>
          </cell>
          <cell r="B2924" t="str">
            <v>LUVA DE REDUCAO DE FERRO GALVANIZADO, COM ROSCA BSP MACHO/FEMEA, DE 1 1/2" X 1"</v>
          </cell>
          <cell r="C2924" t="str">
            <v xml:space="preserve">UN    </v>
          </cell>
          <cell r="D2924" t="str">
            <v>29,25</v>
          </cell>
        </row>
        <row r="2925">
          <cell r="A2925">
            <v>12408</v>
          </cell>
          <cell r="B2925" t="str">
            <v>LUVA DE REDUCAO DE FERRO GALVANIZADO, COM ROSCA BSP MACHO/FEMEA, DE 1" X 1/2"</v>
          </cell>
          <cell r="C2925" t="str">
            <v xml:space="preserve">UN    </v>
          </cell>
          <cell r="D2925" t="str">
            <v>16,51</v>
          </cell>
        </row>
        <row r="2926">
          <cell r="A2926">
            <v>12409</v>
          </cell>
          <cell r="B2926" t="str">
            <v>LUVA DE REDUCAO DE FERRO GALVANIZADO, COM ROSCA BSP MACHO/FEMEA, DE 1" X 3/4"</v>
          </cell>
          <cell r="C2926" t="str">
            <v xml:space="preserve">UN    </v>
          </cell>
          <cell r="D2926" t="str">
            <v>16,51</v>
          </cell>
        </row>
        <row r="2927">
          <cell r="A2927">
            <v>12410</v>
          </cell>
          <cell r="B2927" t="str">
            <v>LUVA DE REDUCAO DE FERRO GALVANIZADO, COM ROSCA BSP MACHO/FEMEA, DE 3/4" X 1/2"</v>
          </cell>
          <cell r="C2927" t="str">
            <v xml:space="preserve">UN    </v>
          </cell>
          <cell r="D2927" t="str">
            <v>11,37</v>
          </cell>
        </row>
        <row r="2928">
          <cell r="A2928">
            <v>3936</v>
          </cell>
          <cell r="B2928" t="str">
            <v>LUVA DE REDUCAO DE FERRO GALVANIZADO, COM ROSCA BSP, DE 1 1/2" X 1 1/4"</v>
          </cell>
          <cell r="C2928" t="str">
            <v xml:space="preserve">UN    </v>
          </cell>
          <cell r="D2928" t="str">
            <v>20,55</v>
          </cell>
        </row>
        <row r="2929">
          <cell r="A2929">
            <v>3922</v>
          </cell>
          <cell r="B2929" t="str">
            <v>LUVA DE REDUCAO DE FERRO GALVANIZADO, COM ROSCA BSP, DE 1 1/2" X 1/2"</v>
          </cell>
          <cell r="C2929" t="str">
            <v xml:space="preserve">UN    </v>
          </cell>
          <cell r="D2929" t="str">
            <v>18,90</v>
          </cell>
        </row>
        <row r="2930">
          <cell r="A2930">
            <v>3924</v>
          </cell>
          <cell r="B2930" t="str">
            <v>LUVA DE REDUCAO DE FERRO GALVANIZADO, COM ROSCA BSP, DE 1 1/2" X 1"</v>
          </cell>
          <cell r="C2930" t="str">
            <v xml:space="preserve">UN    </v>
          </cell>
          <cell r="D2930" t="str">
            <v>20,55</v>
          </cell>
        </row>
        <row r="2931">
          <cell r="A2931">
            <v>3923</v>
          </cell>
          <cell r="B2931" t="str">
            <v>LUVA DE REDUCAO DE FERRO GALVANIZADO, COM ROSCA BSP, DE 1 1/2" X 3/4"</v>
          </cell>
          <cell r="C2931" t="str">
            <v xml:space="preserve">UN    </v>
          </cell>
          <cell r="D2931" t="str">
            <v>20,55</v>
          </cell>
        </row>
        <row r="2932">
          <cell r="A2932">
            <v>3937</v>
          </cell>
          <cell r="B2932" t="str">
            <v>LUVA DE REDUCAO DE FERRO GALVANIZADO, COM ROSCA BSP, DE 1 1/4" X 1/2"</v>
          </cell>
          <cell r="C2932" t="str">
            <v xml:space="preserve">UN    </v>
          </cell>
          <cell r="D2932" t="str">
            <v>16,95</v>
          </cell>
        </row>
        <row r="2933">
          <cell r="A2933">
            <v>3921</v>
          </cell>
          <cell r="B2933" t="str">
            <v>LUVA DE REDUCAO DE FERRO GALVANIZADO, COM ROSCA BSP, DE 1 1/4" X 1"</v>
          </cell>
          <cell r="C2933" t="str">
            <v xml:space="preserve">UN    </v>
          </cell>
          <cell r="D2933" t="str">
            <v>16,96</v>
          </cell>
        </row>
        <row r="2934">
          <cell r="A2934">
            <v>3920</v>
          </cell>
          <cell r="B2934" t="str">
            <v>LUVA DE REDUCAO DE FERRO GALVANIZADO, COM ROSCA BSP, DE 1 1/4" X 3/4"</v>
          </cell>
          <cell r="C2934" t="str">
            <v xml:space="preserve">UN    </v>
          </cell>
          <cell r="D2934" t="str">
            <v>16,95</v>
          </cell>
        </row>
        <row r="2935">
          <cell r="A2935">
            <v>3938</v>
          </cell>
          <cell r="B2935" t="str">
            <v>LUVA DE REDUCAO DE FERRO GALVANIZADO, COM ROSCA BSP, DE 1" X 1/2"</v>
          </cell>
          <cell r="C2935" t="str">
            <v xml:space="preserve">UN    </v>
          </cell>
          <cell r="D2935" t="str">
            <v>11,18</v>
          </cell>
        </row>
        <row r="2936">
          <cell r="A2936">
            <v>3919</v>
          </cell>
          <cell r="B2936" t="str">
            <v>LUVA DE REDUCAO DE FERRO GALVANIZADO, COM ROSCA BSP, DE 1" X 3/4"</v>
          </cell>
          <cell r="C2936" t="str">
            <v xml:space="preserve">UN    </v>
          </cell>
          <cell r="D2936" t="str">
            <v>11,39</v>
          </cell>
        </row>
        <row r="2937">
          <cell r="A2937">
            <v>3927</v>
          </cell>
          <cell r="B2937" t="str">
            <v>LUVA DE REDUCAO DE FERRO GALVANIZADO, COM ROSCA BSP, DE 2 1/2" X 1 1/2"</v>
          </cell>
          <cell r="C2937" t="str">
            <v xml:space="preserve">UN    </v>
          </cell>
          <cell r="D2937" t="str">
            <v>57,71</v>
          </cell>
        </row>
        <row r="2938">
          <cell r="A2938">
            <v>3928</v>
          </cell>
          <cell r="B2938" t="str">
            <v>LUVA DE REDUCAO DE FERRO GALVANIZADO, COM ROSCA BSP, DE 2 1/2" X 2"</v>
          </cell>
          <cell r="C2938" t="str">
            <v xml:space="preserve">UN    </v>
          </cell>
          <cell r="D2938" t="str">
            <v>57,71</v>
          </cell>
        </row>
        <row r="2939">
          <cell r="A2939">
            <v>3926</v>
          </cell>
          <cell r="B2939" t="str">
            <v>LUVA DE REDUCAO DE FERRO GALVANIZADO, COM ROSCA BSP, DE 2" X 1 1/2"</v>
          </cell>
          <cell r="C2939" t="str">
            <v xml:space="preserve">UN    </v>
          </cell>
          <cell r="D2939" t="str">
            <v>32,90</v>
          </cell>
        </row>
        <row r="2940">
          <cell r="A2940">
            <v>3935</v>
          </cell>
          <cell r="B2940" t="str">
            <v>LUVA DE REDUCAO DE FERRO GALVANIZADO, COM ROSCA BSP, DE 2" X 1 1/4"</v>
          </cell>
          <cell r="C2940" t="str">
            <v xml:space="preserve">UN    </v>
          </cell>
          <cell r="D2940" t="str">
            <v>32,90</v>
          </cell>
        </row>
        <row r="2941">
          <cell r="A2941">
            <v>3925</v>
          </cell>
          <cell r="B2941" t="str">
            <v>LUVA DE REDUCAO DE FERRO GALVANIZADO, COM ROSCA BSP, DE 2" X 1"</v>
          </cell>
          <cell r="C2941" t="str">
            <v xml:space="preserve">UN    </v>
          </cell>
          <cell r="D2941" t="str">
            <v>32,90</v>
          </cell>
        </row>
        <row r="2942">
          <cell r="A2942">
            <v>12406</v>
          </cell>
          <cell r="B2942" t="str">
            <v>LUVA DE REDUCAO DE FERRO GALVANIZADO, COM ROSCA BSP, DE 3/4" X 1/2"</v>
          </cell>
          <cell r="C2942" t="str">
            <v xml:space="preserve">UN    </v>
          </cell>
          <cell r="D2942" t="str">
            <v>8,08</v>
          </cell>
        </row>
        <row r="2943">
          <cell r="A2943">
            <v>3929</v>
          </cell>
          <cell r="B2943" t="str">
            <v>LUVA DE REDUCAO DE FERRO GALVANIZADO, COM ROSCA BSP, DE 3" X 1 1/2"</v>
          </cell>
          <cell r="C2943" t="str">
            <v xml:space="preserve">UN    </v>
          </cell>
          <cell r="D2943" t="str">
            <v>87,93</v>
          </cell>
        </row>
        <row r="2944">
          <cell r="A2944">
            <v>3931</v>
          </cell>
          <cell r="B2944" t="str">
            <v>LUVA DE REDUCAO DE FERRO GALVANIZADO, COM ROSCA BSP, DE 3" X 2 1/2"</v>
          </cell>
          <cell r="C2944" t="str">
            <v xml:space="preserve">UN    </v>
          </cell>
          <cell r="D2944" t="str">
            <v>87,93</v>
          </cell>
        </row>
        <row r="2945">
          <cell r="A2945">
            <v>3930</v>
          </cell>
          <cell r="B2945" t="str">
            <v>LUVA DE REDUCAO DE FERRO GALVANIZADO, COM ROSCA BSP, DE 3" X 2"</v>
          </cell>
          <cell r="C2945" t="str">
            <v xml:space="preserve">UN    </v>
          </cell>
          <cell r="D2945" t="str">
            <v>87,93</v>
          </cell>
        </row>
        <row r="2946">
          <cell r="A2946">
            <v>3932</v>
          </cell>
          <cell r="B2946" t="str">
            <v>LUVA DE REDUCAO DE FERRO GALVANIZADO, COM ROSCA BSP, DE 4" X 2 1/2"</v>
          </cell>
          <cell r="C2946" t="str">
            <v xml:space="preserve">UN    </v>
          </cell>
          <cell r="D2946" t="str">
            <v>151,83</v>
          </cell>
        </row>
        <row r="2947">
          <cell r="A2947">
            <v>3933</v>
          </cell>
          <cell r="B2947" t="str">
            <v>LUVA DE REDUCAO DE FERRO GALVANIZADO, COM ROSCA BSP, DE 4" X 2"</v>
          </cell>
          <cell r="C2947" t="str">
            <v xml:space="preserve">UN    </v>
          </cell>
          <cell r="D2947" t="str">
            <v>151,83</v>
          </cell>
        </row>
        <row r="2948">
          <cell r="A2948">
            <v>3934</v>
          </cell>
          <cell r="B2948" t="str">
            <v>LUVA DE REDUCAO DE FERRO GALVANIZADO, COM ROSCA BSP, DE 4" X 3"</v>
          </cell>
          <cell r="C2948" t="str">
            <v xml:space="preserve">UN    </v>
          </cell>
          <cell r="D2948" t="str">
            <v>151,83</v>
          </cell>
        </row>
        <row r="2949">
          <cell r="A2949">
            <v>40355</v>
          </cell>
          <cell r="B2949" t="str">
            <v>LUVA DE REDUCAO EM ACO CARBONO, COM ENCAIXE PARA SOLDA DN SW, PRESSAO 3.000 LBS,  3/4 " X 1/2"</v>
          </cell>
          <cell r="C2949" t="str">
            <v xml:space="preserve">UN    </v>
          </cell>
          <cell r="D2949" t="str">
            <v>9,04</v>
          </cell>
        </row>
        <row r="2950">
          <cell r="A2950">
            <v>40364</v>
          </cell>
          <cell r="B2950" t="str">
            <v>LUVA DE REDUCAO EM ACO CARBONO, COM ENCAIXE PARA SOLDA DN SW, PRESSAO 3.000 LBS, DN 1 1/2" X 1 1/4"</v>
          </cell>
          <cell r="C2950" t="str">
            <v xml:space="preserve">UN    </v>
          </cell>
          <cell r="D2950" t="str">
            <v>42,35</v>
          </cell>
        </row>
        <row r="2951">
          <cell r="A2951">
            <v>40361</v>
          </cell>
          <cell r="B2951" t="str">
            <v>LUVA DE REDUCAO EM ACO CARBONO, COM ENCAIXE PARA SOLDA DN SW, PRESSAO 3.000 LBS, DN 1 1/4"  X 1"</v>
          </cell>
          <cell r="C2951" t="str">
            <v xml:space="preserve">UN    </v>
          </cell>
          <cell r="D2951" t="str">
            <v>33,12</v>
          </cell>
        </row>
        <row r="2952">
          <cell r="A2952">
            <v>40358</v>
          </cell>
          <cell r="B2952" t="str">
            <v>LUVA DE REDUCAO EM ACO CARBONO, COM ENCAIXE PARA SOLDA DN SW, PRESSAO 3.000 LBS, DN 1" X 3/4"</v>
          </cell>
          <cell r="C2952" t="str">
            <v xml:space="preserve">UN    </v>
          </cell>
          <cell r="D2952" t="str">
            <v>12,62</v>
          </cell>
        </row>
        <row r="2953">
          <cell r="A2953">
            <v>40370</v>
          </cell>
          <cell r="B2953" t="str">
            <v>LUVA DE REDUCAO EM ACO CARBONO, COM ENCAIXE PARA SOLDA DN SW, PRESSAO 3.000 LBS, DN 2 1/2" X 2"</v>
          </cell>
          <cell r="C2953" t="str">
            <v xml:space="preserve">UN    </v>
          </cell>
          <cell r="D2953" t="str">
            <v>134,39</v>
          </cell>
        </row>
        <row r="2954">
          <cell r="A2954">
            <v>40367</v>
          </cell>
          <cell r="B2954" t="str">
            <v>LUVA DE REDUCAO EM ACO CARBONO, COM ENCAIXE PARA SOLDA DN SW, PRESSAO 3.000 LBS, DN 2" X 1 1/2"</v>
          </cell>
          <cell r="C2954" t="str">
            <v xml:space="preserve">UN    </v>
          </cell>
          <cell r="D2954" t="str">
            <v>66,79</v>
          </cell>
        </row>
        <row r="2955">
          <cell r="A2955">
            <v>40373</v>
          </cell>
          <cell r="B2955" t="str">
            <v>LUVA DE REDUCAO EM ACO CARBONO, COM ENCAIXE PARA SOLDA DN SW, PRESSAO 3.000 LBS, DN 3" X 2 1/2"</v>
          </cell>
          <cell r="C2955" t="str">
            <v xml:space="preserve">UN    </v>
          </cell>
          <cell r="D2955" t="str">
            <v>181,73</v>
          </cell>
        </row>
        <row r="2956">
          <cell r="A2956">
            <v>38947</v>
          </cell>
          <cell r="B2956" t="str">
            <v>LUVA DE REDUCAO PARA TUBO PEX, METALICA, PARA CONEXAO COM ANEL DESLIZANTE, DN 20 X 16 MM</v>
          </cell>
          <cell r="C2956" t="str">
            <v xml:space="preserve">UN    </v>
          </cell>
          <cell r="D2956" t="str">
            <v>8,66</v>
          </cell>
        </row>
        <row r="2957">
          <cell r="A2957">
            <v>38948</v>
          </cell>
          <cell r="B2957" t="str">
            <v>LUVA DE REDUCAO PARA TUBO PEX, METALICA, PARA CONEXAO COM ANEL DESLIZANTE, DN 25 X 16 MM</v>
          </cell>
          <cell r="C2957" t="str">
            <v xml:space="preserve">UN    </v>
          </cell>
          <cell r="D2957" t="str">
            <v>13,82</v>
          </cell>
        </row>
        <row r="2958">
          <cell r="A2958">
            <v>38949</v>
          </cell>
          <cell r="B2958" t="str">
            <v>LUVA DE REDUCAO PARA TUBO PEX, METALICA, PARA CONEXAO COM ANEL DESLIZANTE, DN 25 X 20 MM</v>
          </cell>
          <cell r="C2958" t="str">
            <v xml:space="preserve">UN    </v>
          </cell>
          <cell r="D2958" t="str">
            <v>15,33</v>
          </cell>
        </row>
        <row r="2959">
          <cell r="A2959">
            <v>38951</v>
          </cell>
          <cell r="B2959" t="str">
            <v>LUVA DE REDUCAO PARA TUBO PEX, METALICA, PARA CONEXAO COM ANEL DESLIZANTE, DN 32 X 25 MM</v>
          </cell>
          <cell r="C2959" t="str">
            <v xml:space="preserve">UN    </v>
          </cell>
          <cell r="D2959" t="str">
            <v>24,25</v>
          </cell>
        </row>
        <row r="2960">
          <cell r="A2960">
            <v>39312</v>
          </cell>
          <cell r="B2960" t="str">
            <v>LUVA DE REDUCAO PARA TUBO PEX, PLASTICA, PARA CONEXAO COM CRIMPAGEM, DN 20 X 16 MM</v>
          </cell>
          <cell r="C2960" t="str">
            <v xml:space="preserve">UN    </v>
          </cell>
          <cell r="D2960" t="str">
            <v>18,81</v>
          </cell>
        </row>
        <row r="2961">
          <cell r="A2961">
            <v>39313</v>
          </cell>
          <cell r="B2961" t="str">
            <v>LUVA DE REDUCAO PARA TUBO PEX, PLASTICA, PARA CONEXAO COM CRIMPAGEM, DN 25 X 16 MM</v>
          </cell>
          <cell r="C2961" t="str">
            <v xml:space="preserve">UN    </v>
          </cell>
          <cell r="D2961" t="str">
            <v>24,55</v>
          </cell>
        </row>
        <row r="2962">
          <cell r="A2962">
            <v>38950</v>
          </cell>
          <cell r="B2962" t="str">
            <v>LUVA DE REDUCAO PARA TUBO PEX, PLASTICA, PARA CONEXAO COM CRIMPAGEM, DN 32 X 20 MM</v>
          </cell>
          <cell r="C2962" t="str">
            <v xml:space="preserve">UN    </v>
          </cell>
          <cell r="D2962" t="str">
            <v>36,95</v>
          </cell>
        </row>
        <row r="2963">
          <cell r="A2963">
            <v>39314</v>
          </cell>
          <cell r="B2963" t="str">
            <v>LUVA DE REDUCAO PARA TUBO PEX, PLASTICA, PARA CONEXAO COM CRIMPAGEM, DN 32 X 25 MM</v>
          </cell>
          <cell r="C2963" t="str">
            <v xml:space="preserve">UN    </v>
          </cell>
          <cell r="D2963" t="str">
            <v>38,99</v>
          </cell>
        </row>
        <row r="2964">
          <cell r="A2964">
            <v>3907</v>
          </cell>
          <cell r="B2964" t="str">
            <v>LUVA DE REDUCAO ROSCAVEL, PVC, 1" X 3/4", PARA AGUA FRIA PREDIAL</v>
          </cell>
          <cell r="C2964" t="str">
            <v xml:space="preserve">UN    </v>
          </cell>
          <cell r="D2964" t="str">
            <v>4,73</v>
          </cell>
        </row>
        <row r="2965">
          <cell r="A2965">
            <v>3889</v>
          </cell>
          <cell r="B2965" t="str">
            <v>LUVA DE REDUCAO ROSCAVEL, PVC, 3/4" X 1/2", PARA AGUA FRIA PREDIAL</v>
          </cell>
          <cell r="C2965" t="str">
            <v xml:space="preserve">UN    </v>
          </cell>
          <cell r="D2965" t="str">
            <v>3,62</v>
          </cell>
        </row>
        <row r="2966">
          <cell r="A2966">
            <v>3868</v>
          </cell>
          <cell r="B2966" t="str">
            <v>LUVA DE REDUCAO SOLDAVEL, PVC, 25 MM X 20 MM, PARA AGUA FRIA PREDIAL</v>
          </cell>
          <cell r="C2966" t="str">
            <v xml:space="preserve">UN    </v>
          </cell>
          <cell r="D2966" t="str">
            <v>1,40</v>
          </cell>
        </row>
        <row r="2967">
          <cell r="A2967">
            <v>3869</v>
          </cell>
          <cell r="B2967" t="str">
            <v>LUVA DE REDUCAO SOLDAVEL, PVC, 32 MM X 25 MM, PARA AGUA FRIA PREDIAL</v>
          </cell>
          <cell r="C2967" t="str">
            <v xml:space="preserve">UN    </v>
          </cell>
          <cell r="D2967" t="str">
            <v>4,02</v>
          </cell>
        </row>
        <row r="2968">
          <cell r="A2968">
            <v>3872</v>
          </cell>
          <cell r="B2968" t="str">
            <v>LUVA DE REDUCAO SOLDAVEL, PVC, 40 MM X 32 MM, PARA AGUA FRIA PREDIAL</v>
          </cell>
          <cell r="C2968" t="str">
            <v xml:space="preserve">UN    </v>
          </cell>
          <cell r="D2968" t="str">
            <v>4,89</v>
          </cell>
        </row>
        <row r="2969">
          <cell r="A2969">
            <v>3850</v>
          </cell>
          <cell r="B2969" t="str">
            <v>LUVA DE REDUCAO SOLDAVEL, PVC, 60 MM X 50 MM, PARA AGUA FRIA PREDIAL</v>
          </cell>
          <cell r="C2969" t="str">
            <v xml:space="preserve">UN    </v>
          </cell>
          <cell r="D2969" t="str">
            <v>12,59</v>
          </cell>
        </row>
        <row r="2970">
          <cell r="A2970">
            <v>38023</v>
          </cell>
          <cell r="B2970" t="str">
            <v>LUVA DE REDUCAO, PVC, SOLDAVEL, 50 X 25 MM, PARA AGUA FRIA PREDIAL</v>
          </cell>
          <cell r="C2970" t="str">
            <v xml:space="preserve">UN    </v>
          </cell>
          <cell r="D2970" t="str">
            <v>5,31</v>
          </cell>
        </row>
        <row r="2971">
          <cell r="A2971">
            <v>37986</v>
          </cell>
          <cell r="B2971" t="str">
            <v>LUVA DE TRANSICAO DE CPVC X PVC, SOLDAVEL, 22 X 25 MM, PARA AGUA QUENTE</v>
          </cell>
          <cell r="C2971" t="str">
            <v xml:space="preserve">UN    </v>
          </cell>
          <cell r="D2971" t="str">
            <v>1,63</v>
          </cell>
        </row>
        <row r="2972">
          <cell r="A2972">
            <v>37987</v>
          </cell>
          <cell r="B2972" t="str">
            <v>LUVA DE TRANSICAO, CPVC, SOLDAVEL, 42 MM X 1 1/2", PARA AGUA QUENTE</v>
          </cell>
          <cell r="C2972" t="str">
            <v xml:space="preserve">UN    </v>
          </cell>
          <cell r="D2972" t="str">
            <v>121,60</v>
          </cell>
        </row>
        <row r="2973">
          <cell r="A2973">
            <v>37988</v>
          </cell>
          <cell r="B2973" t="str">
            <v>LUVA DE TRANSICAO, CPVC, SOLDAVEL, 54 MM X 2", PARA AGUA QUENTE PREDIAL</v>
          </cell>
          <cell r="C2973" t="str">
            <v xml:space="preserve">UN    </v>
          </cell>
          <cell r="D2973" t="str">
            <v>198,35</v>
          </cell>
        </row>
        <row r="2974">
          <cell r="A2974">
            <v>21120</v>
          </cell>
          <cell r="B2974" t="str">
            <v>LUVA DE TRANSICAO, CPVC, 15 MM X 1/2", PARA AGUA QUENTE PREDIAL</v>
          </cell>
          <cell r="C2974" t="str">
            <v xml:space="preserve">UN    </v>
          </cell>
          <cell r="D2974" t="str">
            <v>9,88</v>
          </cell>
        </row>
        <row r="2975">
          <cell r="A2975">
            <v>39318</v>
          </cell>
          <cell r="B2975" t="str">
            <v>LUVA DE TRANSICAO, CPVC, 22 MM X 1/2", PARA AGUA QUENTE</v>
          </cell>
          <cell r="C2975" t="str">
            <v xml:space="preserve">UN    </v>
          </cell>
          <cell r="D2975" t="str">
            <v>8,15</v>
          </cell>
        </row>
        <row r="2976">
          <cell r="A2976">
            <v>20162</v>
          </cell>
          <cell r="B2976" t="str">
            <v>LUVA DUPLA, PVC LEVE, DN 150 MM</v>
          </cell>
          <cell r="C2976" t="str">
            <v xml:space="preserve">UN    </v>
          </cell>
          <cell r="D2976" t="str">
            <v>15,88</v>
          </cell>
        </row>
        <row r="2977">
          <cell r="A2977">
            <v>40366</v>
          </cell>
          <cell r="B2977" t="str">
            <v>LUVA EM ACO CARBONO, SOLDAVEL, PRESSAO 3.000 LBS, DN 1 1/2"</v>
          </cell>
          <cell r="C2977" t="str">
            <v xml:space="preserve">UN    </v>
          </cell>
          <cell r="D2977" t="str">
            <v>33,04</v>
          </cell>
        </row>
        <row r="2978">
          <cell r="A2978">
            <v>40363</v>
          </cell>
          <cell r="B2978" t="str">
            <v>LUVA EM ACO CARBONO, SOLDAVEL, PRESSAO 3.000 LBS, DN 1 1/4"</v>
          </cell>
          <cell r="C2978" t="str">
            <v xml:space="preserve">UN    </v>
          </cell>
          <cell r="D2978" t="str">
            <v>25,84</v>
          </cell>
        </row>
        <row r="2979">
          <cell r="A2979">
            <v>40354</v>
          </cell>
          <cell r="B2979" t="str">
            <v>LUVA EM ACO CARBONO, SOLDAVEL, PRESSAO 3.000 LBS, DN 1/2"</v>
          </cell>
          <cell r="C2979" t="str">
            <v xml:space="preserve">UN    </v>
          </cell>
          <cell r="D2979" t="str">
            <v>11,25</v>
          </cell>
        </row>
        <row r="2980">
          <cell r="A2980">
            <v>40360</v>
          </cell>
          <cell r="B2980" t="str">
            <v>LUVA EM ACO CARBONO, SOLDAVEL, PRESSAO 3.000 LBS, DN 1"</v>
          </cell>
          <cell r="C2980" t="str">
            <v xml:space="preserve">UN    </v>
          </cell>
          <cell r="D2980" t="str">
            <v>16,94</v>
          </cell>
        </row>
        <row r="2981">
          <cell r="A2981">
            <v>40372</v>
          </cell>
          <cell r="B2981" t="str">
            <v>LUVA EM ACO CARBONO, SOLDAVEL, PRESSAO 3.000 LBS, DN 2 1/2"</v>
          </cell>
          <cell r="C2981" t="str">
            <v xml:space="preserve">UN    </v>
          </cell>
          <cell r="D2981" t="str">
            <v>104,61</v>
          </cell>
        </row>
        <row r="2982">
          <cell r="A2982">
            <v>40369</v>
          </cell>
          <cell r="B2982" t="str">
            <v>LUVA EM ACO CARBONO, SOLDAVEL, PRESSAO 3.000 LBS, DN 2"</v>
          </cell>
          <cell r="C2982" t="str">
            <v xml:space="preserve">UN    </v>
          </cell>
          <cell r="D2982" t="str">
            <v>52,07</v>
          </cell>
        </row>
        <row r="2983">
          <cell r="A2983">
            <v>40357</v>
          </cell>
          <cell r="B2983" t="str">
            <v>LUVA EM ACO CARBONO, SOLDAVEL, PRESSAO 3.000 LBS, DN 3/4"</v>
          </cell>
          <cell r="C2983" t="str">
            <v xml:space="preserve">UN    </v>
          </cell>
          <cell r="D2983" t="str">
            <v>12,62</v>
          </cell>
        </row>
        <row r="2984">
          <cell r="A2984">
            <v>40375</v>
          </cell>
          <cell r="B2984" t="str">
            <v>LUVA EM ACO CARBONO, SOLDAVEL, PRESSAO 3.000 LBS, DN 3"</v>
          </cell>
          <cell r="C2984" t="str">
            <v xml:space="preserve">UN    </v>
          </cell>
          <cell r="D2984" t="str">
            <v>141,62</v>
          </cell>
        </row>
        <row r="2985">
          <cell r="A2985">
            <v>1893</v>
          </cell>
          <cell r="B2985" t="str">
            <v>LUVA EM PVC RIGIDO ROSCAVEL, DE 1 1/2", PARA ELETRODUTO</v>
          </cell>
          <cell r="C2985" t="str">
            <v xml:space="preserve">UN    </v>
          </cell>
          <cell r="D2985" t="str">
            <v>3,09</v>
          </cell>
        </row>
        <row r="2986">
          <cell r="A2986">
            <v>1902</v>
          </cell>
          <cell r="B2986" t="str">
            <v>LUVA EM PVC RIGIDO ROSCAVEL, DE 1 1/4", PARA ELETRODUTO</v>
          </cell>
          <cell r="C2986" t="str">
            <v xml:space="preserve">UN    </v>
          </cell>
          <cell r="D2986" t="str">
            <v>2,25</v>
          </cell>
        </row>
        <row r="2987">
          <cell r="A2987">
            <v>1901</v>
          </cell>
          <cell r="B2987" t="str">
            <v>LUVA EM PVC RIGIDO ROSCAVEL, DE 1/2", PARA ELETRODUTO</v>
          </cell>
          <cell r="C2987" t="str">
            <v xml:space="preserve">UN    </v>
          </cell>
          <cell r="D2987" t="str">
            <v>0,70</v>
          </cell>
        </row>
        <row r="2988">
          <cell r="A2988">
            <v>1892</v>
          </cell>
          <cell r="B2988" t="str">
            <v>LUVA EM PVC RIGIDO ROSCAVEL, DE 1", PARA ELETRODUTO</v>
          </cell>
          <cell r="C2988" t="str">
            <v xml:space="preserve">UN    </v>
          </cell>
          <cell r="D2988" t="str">
            <v>1,45</v>
          </cell>
        </row>
        <row r="2989">
          <cell r="A2989">
            <v>1907</v>
          </cell>
          <cell r="B2989" t="str">
            <v>LUVA EM PVC RIGIDO ROSCAVEL, DE 2 1/2", PARA ELETRODUTO</v>
          </cell>
          <cell r="C2989" t="str">
            <v xml:space="preserve">UN    </v>
          </cell>
          <cell r="D2989" t="str">
            <v>9,94</v>
          </cell>
        </row>
        <row r="2990">
          <cell r="A2990">
            <v>1894</v>
          </cell>
          <cell r="B2990" t="str">
            <v>LUVA EM PVC RIGIDO ROSCAVEL, DE 2", PARA ELETRODUTO</v>
          </cell>
          <cell r="C2990" t="str">
            <v xml:space="preserve">UN    </v>
          </cell>
          <cell r="D2990" t="str">
            <v>4,47</v>
          </cell>
        </row>
        <row r="2991">
          <cell r="A2991">
            <v>1891</v>
          </cell>
          <cell r="B2991" t="str">
            <v>LUVA EM PVC RIGIDO ROSCAVEL, DE 3/4", PARA ELETRODUTO</v>
          </cell>
          <cell r="C2991" t="str">
            <v xml:space="preserve">UN    </v>
          </cell>
          <cell r="D2991" t="str">
            <v>1,03</v>
          </cell>
        </row>
        <row r="2992">
          <cell r="A2992">
            <v>1896</v>
          </cell>
          <cell r="B2992" t="str">
            <v>LUVA EM PVC RIGIDO ROSCAVEL, DE 3", PARA ELETRODUTO</v>
          </cell>
          <cell r="C2992" t="str">
            <v xml:space="preserve">UN    </v>
          </cell>
          <cell r="D2992" t="str">
            <v>13,35</v>
          </cell>
        </row>
        <row r="2993">
          <cell r="A2993">
            <v>1895</v>
          </cell>
          <cell r="B2993" t="str">
            <v>LUVA EM PVC RIGIDO ROSCAVEL, DE 4", PARA ELETRODUTO</v>
          </cell>
          <cell r="C2993" t="str">
            <v xml:space="preserve">UN    </v>
          </cell>
          <cell r="D2993" t="str">
            <v>23,46</v>
          </cell>
        </row>
        <row r="2994">
          <cell r="A2994">
            <v>2641</v>
          </cell>
          <cell r="B2994" t="str">
            <v>LUVA PARA ELETRODUTO, EM ACO GALVANIZADO ELETROLITICO, DIAMETRO DE 100 MM (4")</v>
          </cell>
          <cell r="C2994" t="str">
            <v xml:space="preserve">UN    </v>
          </cell>
          <cell r="D2994" t="str">
            <v>26,42</v>
          </cell>
        </row>
        <row r="2995">
          <cell r="A2995">
            <v>2636</v>
          </cell>
          <cell r="B2995" t="str">
            <v>LUVA PARA ELETRODUTO, EM ACO GALVANIZADO ELETROLITICO, DIAMETRO DE 15 MM (1/2")</v>
          </cell>
          <cell r="C2995" t="str">
            <v xml:space="preserve">UN    </v>
          </cell>
          <cell r="D2995" t="str">
            <v>1,70</v>
          </cell>
        </row>
        <row r="2996">
          <cell r="A2996">
            <v>2637</v>
          </cell>
          <cell r="B2996" t="str">
            <v>LUVA PARA ELETRODUTO, EM ACO GALVANIZADO ELETROLITICO, DIAMETRO DE 20 MM (3/4")</v>
          </cell>
          <cell r="C2996" t="str">
            <v xml:space="preserve">UN    </v>
          </cell>
          <cell r="D2996" t="str">
            <v>1,81</v>
          </cell>
        </row>
        <row r="2997">
          <cell r="A2997">
            <v>2638</v>
          </cell>
          <cell r="B2997" t="str">
            <v>LUVA PARA ELETRODUTO, EM ACO GALVANIZADO ELETROLITICO, DIAMETRO DE 25 MM (1")</v>
          </cell>
          <cell r="C2997" t="str">
            <v xml:space="preserve">UN    </v>
          </cell>
          <cell r="D2997" t="str">
            <v>2,10</v>
          </cell>
        </row>
        <row r="2998">
          <cell r="A2998">
            <v>2639</v>
          </cell>
          <cell r="B2998" t="str">
            <v>LUVA PARA ELETRODUTO, EM ACO GALVANIZADO ELETROLITICO, DIAMETRO DE 32 MM (1 1/4")</v>
          </cell>
          <cell r="C2998" t="str">
            <v xml:space="preserve">UN    </v>
          </cell>
          <cell r="D2998" t="str">
            <v>3,73</v>
          </cell>
        </row>
        <row r="2999">
          <cell r="A2999">
            <v>2644</v>
          </cell>
          <cell r="B2999" t="str">
            <v>LUVA PARA ELETRODUTO, EM ACO GALVANIZADO ELETROLITICO, DIAMETRO DE 40 MM (1 1/2")</v>
          </cell>
          <cell r="C2999" t="str">
            <v xml:space="preserve">UN    </v>
          </cell>
          <cell r="D2999" t="str">
            <v>5,40</v>
          </cell>
        </row>
        <row r="3000">
          <cell r="A3000">
            <v>2643</v>
          </cell>
          <cell r="B3000" t="str">
            <v>LUVA PARA ELETRODUTO, EM ACO GALVANIZADO ELETROLITICO, DIAMETRO DE 50 MM (2")</v>
          </cell>
          <cell r="C3000" t="str">
            <v xml:space="preserve">UN    </v>
          </cell>
          <cell r="D3000" t="str">
            <v>7,53</v>
          </cell>
        </row>
        <row r="3001">
          <cell r="A3001">
            <v>2640</v>
          </cell>
          <cell r="B3001" t="str">
            <v>LUVA PARA ELETRODUTO, EM ACO GALVANIZADO ELETROLITICO, DIAMETRO DE 65 MM (2 1/2")</v>
          </cell>
          <cell r="C3001" t="str">
            <v xml:space="preserve">UN    </v>
          </cell>
          <cell r="D3001" t="str">
            <v>10,99</v>
          </cell>
        </row>
        <row r="3002">
          <cell r="A3002">
            <v>2642</v>
          </cell>
          <cell r="B3002" t="str">
            <v>LUVA PARA ELETRODUTO, EM ACO GALVANIZADO ELETROLITICO, DIAMETRO DE 80 MM (3")</v>
          </cell>
          <cell r="C3002" t="str">
            <v xml:space="preserve">UN    </v>
          </cell>
          <cell r="D3002" t="str">
            <v>16,74</v>
          </cell>
        </row>
        <row r="3003">
          <cell r="A3003">
            <v>38943</v>
          </cell>
          <cell r="B3003" t="str">
            <v>LUVA PARA TUBO PEX, METALICO, PARA CONEXAO COM ANEL DESLIZANTE, DN 16 MM</v>
          </cell>
          <cell r="C3003" t="str">
            <v xml:space="preserve">UN    </v>
          </cell>
          <cell r="D3003" t="str">
            <v>6,39</v>
          </cell>
        </row>
        <row r="3004">
          <cell r="A3004">
            <v>38944</v>
          </cell>
          <cell r="B3004" t="str">
            <v>LUVA PARA TUBO PEX, METALICO, PARA CONEXAO COM ANEL DESLIZANTE, DN 20 MM</v>
          </cell>
          <cell r="C3004" t="str">
            <v xml:space="preserve">UN    </v>
          </cell>
          <cell r="D3004" t="str">
            <v>9,88</v>
          </cell>
        </row>
        <row r="3005">
          <cell r="A3005">
            <v>38945</v>
          </cell>
          <cell r="B3005" t="str">
            <v>LUVA PARA TUBO PEX, METALICO, PARA CONEXAO COM ANEL DESLIZANTE, DN 25 MM</v>
          </cell>
          <cell r="C3005" t="str">
            <v xml:space="preserve">UN    </v>
          </cell>
          <cell r="D3005" t="str">
            <v>20,04</v>
          </cell>
        </row>
        <row r="3006">
          <cell r="A3006">
            <v>38946</v>
          </cell>
          <cell r="B3006" t="str">
            <v>LUVA PARA TUBO PEX, METALICO, PARA CONEXAO COM ANEL DESLIZANTE, DN 32 MM</v>
          </cell>
          <cell r="C3006" t="str">
            <v xml:space="preserve">UN    </v>
          </cell>
          <cell r="D3006" t="str">
            <v>29,89</v>
          </cell>
        </row>
        <row r="3007">
          <cell r="A3007">
            <v>39308</v>
          </cell>
          <cell r="B3007" t="str">
            <v>LUVA PARA TUBO PEX, PLASTICA, PARA CONEXAO COM CRIMPAGEM, DN 16 MM</v>
          </cell>
          <cell r="C3007" t="str">
            <v xml:space="preserve">UN    </v>
          </cell>
          <cell r="D3007" t="str">
            <v>13,03</v>
          </cell>
        </row>
        <row r="3008">
          <cell r="A3008">
            <v>39309</v>
          </cell>
          <cell r="B3008" t="str">
            <v>LUVA PARA TUBO PEX, PLASTICA, PARA CONEXAO COM CRIMPAGEM, DN 20 MM</v>
          </cell>
          <cell r="C3008" t="str">
            <v xml:space="preserve">UN    </v>
          </cell>
          <cell r="D3008" t="str">
            <v>18,85</v>
          </cell>
        </row>
        <row r="3009">
          <cell r="A3009">
            <v>39310</v>
          </cell>
          <cell r="B3009" t="str">
            <v>LUVA PARA TUBO PEX, PLASTICA, PARA CONEXAO COM CRIMPAGEM, DN 25 MM</v>
          </cell>
          <cell r="C3009" t="str">
            <v xml:space="preserve">UN    </v>
          </cell>
          <cell r="D3009" t="str">
            <v>28,57</v>
          </cell>
        </row>
        <row r="3010">
          <cell r="A3010">
            <v>39311</v>
          </cell>
          <cell r="B3010" t="str">
            <v>LUVA PARA TUBO PEX, PLASTICA, PARA CONEXAO COM CRIMPAGEM, DN 32 MM</v>
          </cell>
          <cell r="C3010" t="str">
            <v xml:space="preserve">UN    </v>
          </cell>
          <cell r="D3010" t="str">
            <v>42,93</v>
          </cell>
        </row>
        <row r="3011">
          <cell r="A3011">
            <v>39855</v>
          </cell>
          <cell r="B3011" t="str">
            <v>LUVA PASSANTE DE COBRE (REF 601) SEM ANEL DE SOLDA, BOLSA 15 MM</v>
          </cell>
          <cell r="C3011" t="str">
            <v xml:space="preserve">UN    </v>
          </cell>
          <cell r="D3011" t="str">
            <v>2,82</v>
          </cell>
        </row>
        <row r="3012">
          <cell r="A3012">
            <v>39856</v>
          </cell>
          <cell r="B3012" t="str">
            <v>LUVA PASSANTE DE COBRE (REF 601) SEM ANEL DE SOLDA, BOLSA 22 MM</v>
          </cell>
          <cell r="C3012" t="str">
            <v xml:space="preserve">UN    </v>
          </cell>
          <cell r="D3012" t="str">
            <v>6,65</v>
          </cell>
        </row>
        <row r="3013">
          <cell r="A3013">
            <v>39857</v>
          </cell>
          <cell r="B3013" t="str">
            <v>LUVA PASSANTE DE COBRE (REF 601) SEM ANEL DE SOLDA, BOLSA 28 MM</v>
          </cell>
          <cell r="C3013" t="str">
            <v xml:space="preserve">UN    </v>
          </cell>
          <cell r="D3013" t="str">
            <v>10,76</v>
          </cell>
        </row>
        <row r="3014">
          <cell r="A3014">
            <v>39858</v>
          </cell>
          <cell r="B3014" t="str">
            <v>LUVA PASSANTE DE COBRE (REF 601) SEM ANEL DE SOLDA, BOLSA 35 MM</v>
          </cell>
          <cell r="C3014" t="str">
            <v xml:space="preserve">UN    </v>
          </cell>
          <cell r="D3014" t="str">
            <v>23,87</v>
          </cell>
        </row>
        <row r="3015">
          <cell r="A3015">
            <v>39859</v>
          </cell>
          <cell r="B3015" t="str">
            <v>LUVA PASSANTE DE COBRE (REF 601) SEM ANEL DE SOLDA, BOLSA 42 MM</v>
          </cell>
          <cell r="C3015" t="str">
            <v xml:space="preserve">UN    </v>
          </cell>
          <cell r="D3015" t="str">
            <v>36,80</v>
          </cell>
        </row>
        <row r="3016">
          <cell r="A3016">
            <v>39860</v>
          </cell>
          <cell r="B3016" t="str">
            <v>LUVA PASSANTE DE COBRE (REF 601) SEM ANEL DE SOLDA, BOLSA 54 MM</v>
          </cell>
          <cell r="C3016" t="str">
            <v xml:space="preserve">UN    </v>
          </cell>
          <cell r="D3016" t="str">
            <v>56,48</v>
          </cell>
        </row>
        <row r="3017">
          <cell r="A3017">
            <v>39861</v>
          </cell>
          <cell r="B3017" t="str">
            <v>LUVA PASSANTE DE COBRE (REF 601) SEM ANEL DE SOLDA, BOLSA 66 MM</v>
          </cell>
          <cell r="C3017" t="str">
            <v xml:space="preserve">UN    </v>
          </cell>
          <cell r="D3017" t="str">
            <v>161,25</v>
          </cell>
        </row>
        <row r="3018">
          <cell r="A3018">
            <v>38447</v>
          </cell>
          <cell r="B3018" t="str">
            <v>LUVA PPR, SOLDAVEL, DN 110 MM, PARA AGUA QUENTE PREDIAL</v>
          </cell>
          <cell r="C3018" t="str">
            <v xml:space="preserve">UN    </v>
          </cell>
          <cell r="D3018" t="str">
            <v>121,16</v>
          </cell>
        </row>
        <row r="3019">
          <cell r="A3019">
            <v>36320</v>
          </cell>
          <cell r="B3019" t="str">
            <v>LUVA PPR, SOLDAVEL, DN 20 MM, PARA AGUA QUENTE PREDIAL</v>
          </cell>
          <cell r="C3019" t="str">
            <v xml:space="preserve">UN    </v>
          </cell>
          <cell r="D3019" t="str">
            <v>1,75</v>
          </cell>
        </row>
        <row r="3020">
          <cell r="A3020">
            <v>36324</v>
          </cell>
          <cell r="B3020" t="str">
            <v>LUVA PPR, SOLDAVEL, DN 25 MM, PARA AGUA QUENTE PREDIAL</v>
          </cell>
          <cell r="C3020" t="str">
            <v xml:space="preserve">UN    </v>
          </cell>
          <cell r="D3020" t="str">
            <v>2,66</v>
          </cell>
        </row>
        <row r="3021">
          <cell r="A3021">
            <v>38441</v>
          </cell>
          <cell r="B3021" t="str">
            <v>LUVA PPR, SOLDAVEL, DN 32 MM, PARA AGUA QUENTE PREDIAL</v>
          </cell>
          <cell r="C3021" t="str">
            <v xml:space="preserve">UN    </v>
          </cell>
          <cell r="D3021" t="str">
            <v>3,49</v>
          </cell>
        </row>
        <row r="3022">
          <cell r="A3022">
            <v>38442</v>
          </cell>
          <cell r="B3022" t="str">
            <v>LUVA PPR, SOLDAVEL, DN 40 MM, PARA AGUA QUENTE PREDIAL</v>
          </cell>
          <cell r="C3022" t="str">
            <v xml:space="preserve">UN    </v>
          </cell>
          <cell r="D3022" t="str">
            <v>8,88</v>
          </cell>
        </row>
        <row r="3023">
          <cell r="A3023">
            <v>38443</v>
          </cell>
          <cell r="B3023" t="str">
            <v>LUVA PPR, SOLDAVEL, DN 50 MM, PARA AGUA QUENTE PREDIAL</v>
          </cell>
          <cell r="C3023" t="str">
            <v xml:space="preserve">UN    </v>
          </cell>
          <cell r="D3023" t="str">
            <v>13,42</v>
          </cell>
        </row>
        <row r="3024">
          <cell r="A3024">
            <v>38444</v>
          </cell>
          <cell r="B3024" t="str">
            <v>LUVA PPR, SOLDAVEL, DN 63 MM, PARA AGUA QUENTE PREDIAL</v>
          </cell>
          <cell r="C3024" t="str">
            <v xml:space="preserve">UN    </v>
          </cell>
          <cell r="D3024" t="str">
            <v>19,97</v>
          </cell>
        </row>
        <row r="3025">
          <cell r="A3025">
            <v>38445</v>
          </cell>
          <cell r="B3025" t="str">
            <v>LUVA PPR, SOLDAVEL, DN 75 MM, PARA AGUA QUENTE PREDIAL</v>
          </cell>
          <cell r="C3025" t="str">
            <v xml:space="preserve">UN    </v>
          </cell>
          <cell r="D3025" t="str">
            <v>46,92</v>
          </cell>
        </row>
        <row r="3026">
          <cell r="A3026">
            <v>38446</v>
          </cell>
          <cell r="B3026" t="str">
            <v>LUVA PPR, SOLDAVEL, DN 90 MM, PARA AGUA QUENTE PREDIAL</v>
          </cell>
          <cell r="C3026" t="str">
            <v xml:space="preserve">UN    </v>
          </cell>
          <cell r="D3026" t="str">
            <v>75,72</v>
          </cell>
        </row>
        <row r="3027">
          <cell r="A3027">
            <v>3867</v>
          </cell>
          <cell r="B3027" t="str">
            <v>LUVA PVC SOLDAVEL, 110 MM, PARA AGUA FRIA PREDIAL</v>
          </cell>
          <cell r="C3027" t="str">
            <v xml:space="preserve">UN    </v>
          </cell>
          <cell r="D3027" t="str">
            <v>84,57</v>
          </cell>
        </row>
        <row r="3028">
          <cell r="A3028">
            <v>3861</v>
          </cell>
          <cell r="B3028" t="str">
            <v>LUVA PVC SOLDAVEL, 20 MM, PARA AGUA FRIA PREDIAL</v>
          </cell>
          <cell r="C3028" t="str">
            <v xml:space="preserve">UN    </v>
          </cell>
          <cell r="D3028" t="str">
            <v>0,70</v>
          </cell>
        </row>
        <row r="3029">
          <cell r="A3029">
            <v>3904</v>
          </cell>
          <cell r="B3029" t="str">
            <v>LUVA PVC SOLDAVEL, 25 MM, PARA AGUA FRIA PREDIAL</v>
          </cell>
          <cell r="C3029" t="str">
            <v xml:space="preserve">UN    </v>
          </cell>
          <cell r="D3029" t="str">
            <v>0,86</v>
          </cell>
        </row>
        <row r="3030">
          <cell r="A3030">
            <v>3903</v>
          </cell>
          <cell r="B3030" t="str">
            <v>LUVA PVC SOLDAVEL, 32 MM, PARA AGUA FRIA PREDIAL</v>
          </cell>
          <cell r="C3030" t="str">
            <v xml:space="preserve">UN    </v>
          </cell>
          <cell r="D3030" t="str">
            <v>2,10</v>
          </cell>
        </row>
        <row r="3031">
          <cell r="A3031">
            <v>3862</v>
          </cell>
          <cell r="B3031" t="str">
            <v>LUVA PVC SOLDAVEL, 40 MM, PARA AGUA FRIA PREDIAL</v>
          </cell>
          <cell r="C3031" t="str">
            <v xml:space="preserve">UN    </v>
          </cell>
          <cell r="D3031" t="str">
            <v>4,28</v>
          </cell>
        </row>
        <row r="3032">
          <cell r="A3032">
            <v>3863</v>
          </cell>
          <cell r="B3032" t="str">
            <v>LUVA PVC SOLDAVEL, 50 MM, PARA AGUA FRIA PREDIAL</v>
          </cell>
          <cell r="C3032" t="str">
            <v xml:space="preserve">UN    </v>
          </cell>
          <cell r="D3032" t="str">
            <v>5,03</v>
          </cell>
        </row>
        <row r="3033">
          <cell r="A3033">
            <v>3864</v>
          </cell>
          <cell r="B3033" t="str">
            <v>LUVA PVC SOLDAVEL, 60 MM, PARA AGUA FRIA PREDIAL</v>
          </cell>
          <cell r="C3033" t="str">
            <v xml:space="preserve">UN    </v>
          </cell>
          <cell r="D3033" t="str">
            <v>13,09</v>
          </cell>
        </row>
        <row r="3034">
          <cell r="A3034">
            <v>3865</v>
          </cell>
          <cell r="B3034" t="str">
            <v>LUVA PVC SOLDAVEL, 75 MM, PARA AGUA FRIA PREDIAL</v>
          </cell>
          <cell r="C3034" t="str">
            <v xml:space="preserve">UN    </v>
          </cell>
          <cell r="D3034" t="str">
            <v>22,78</v>
          </cell>
        </row>
        <row r="3035">
          <cell r="A3035">
            <v>3866</v>
          </cell>
          <cell r="B3035" t="str">
            <v>LUVA PVC SOLDAVEL, 85 MM, PARA AGUA FRIA PREDIAL</v>
          </cell>
          <cell r="C3035" t="str">
            <v xml:space="preserve">UN    </v>
          </cell>
          <cell r="D3035" t="str">
            <v>52,13</v>
          </cell>
        </row>
        <row r="3036">
          <cell r="A3036">
            <v>3902</v>
          </cell>
          <cell r="B3036" t="str">
            <v>LUVA PVC, ROSCAVEL,  2 1/2",  AGUA FRIA PREDIAL</v>
          </cell>
          <cell r="C3036" t="str">
            <v xml:space="preserve">UN    </v>
          </cell>
          <cell r="D3036" t="str">
            <v>25,35</v>
          </cell>
        </row>
        <row r="3037">
          <cell r="A3037">
            <v>3878</v>
          </cell>
          <cell r="B3037" t="str">
            <v>LUVA PVC, ROSCAVEL, 1 1/2",  AGUA FRIA PREDIAL</v>
          </cell>
          <cell r="C3037" t="str">
            <v xml:space="preserve">UN    </v>
          </cell>
          <cell r="D3037" t="str">
            <v>8,01</v>
          </cell>
        </row>
        <row r="3038">
          <cell r="A3038">
            <v>3877</v>
          </cell>
          <cell r="B3038" t="str">
            <v>LUVA PVC, ROSCAVEL, 1 1/4", AGUA FRIA PREDIAL</v>
          </cell>
          <cell r="C3038" t="str">
            <v xml:space="preserve">UN    </v>
          </cell>
          <cell r="D3038" t="str">
            <v>7,32</v>
          </cell>
        </row>
        <row r="3039">
          <cell r="A3039">
            <v>3879</v>
          </cell>
          <cell r="B3039" t="str">
            <v>LUVA PVC, ROSCAVEL, 2",  AGUA FRIA PREDIAL</v>
          </cell>
          <cell r="C3039" t="str">
            <v xml:space="preserve">UN    </v>
          </cell>
          <cell r="D3039" t="str">
            <v>16,16</v>
          </cell>
        </row>
        <row r="3040">
          <cell r="A3040">
            <v>3880</v>
          </cell>
          <cell r="B3040" t="str">
            <v>LUVA PVC, ROSCAVEL, 3", AGUA FRIA PREDIAL</v>
          </cell>
          <cell r="C3040" t="str">
            <v xml:space="preserve">UN    </v>
          </cell>
          <cell r="D3040" t="str">
            <v>36,46</v>
          </cell>
        </row>
        <row r="3041">
          <cell r="A3041">
            <v>12892</v>
          </cell>
          <cell r="B3041" t="str">
            <v>LUVA RASPA DE COURO, CANO CURTO (PUNHO *7* CM)</v>
          </cell>
          <cell r="C3041" t="str">
            <v xml:space="preserve">PAR   </v>
          </cell>
          <cell r="D3041" t="str">
            <v>12,91</v>
          </cell>
        </row>
        <row r="3042">
          <cell r="A3042">
            <v>3883</v>
          </cell>
          <cell r="B3042" t="str">
            <v>LUVA ROSCAVEL, PVC, 1/2", AGUA FRIA PREDIAL</v>
          </cell>
          <cell r="C3042" t="str">
            <v xml:space="preserve">UN    </v>
          </cell>
          <cell r="D3042" t="str">
            <v>1,68</v>
          </cell>
        </row>
        <row r="3043">
          <cell r="A3043">
            <v>3876</v>
          </cell>
          <cell r="B3043" t="str">
            <v>LUVA ROSCAVEL, PVC, 1", AGUA FRIA PREDIAL</v>
          </cell>
          <cell r="C3043" t="str">
            <v xml:space="preserve">UN    </v>
          </cell>
          <cell r="D3043" t="str">
            <v>4,22</v>
          </cell>
        </row>
        <row r="3044">
          <cell r="A3044">
            <v>3884</v>
          </cell>
          <cell r="B3044" t="str">
            <v>LUVA ROSCAVEL, PVC, 3/4", AGUA FRIA PREDIAL</v>
          </cell>
          <cell r="C3044" t="str">
            <v xml:space="preserve">UN    </v>
          </cell>
          <cell r="D3044" t="str">
            <v>2,52</v>
          </cell>
        </row>
        <row r="3045">
          <cell r="A3045">
            <v>3837</v>
          </cell>
          <cell r="B3045" t="str">
            <v>LUVA SIMPLES, PVC PBA, JE, DN 100 / DE 110 MM, PARA REDE AGUA (NBR 10351)</v>
          </cell>
          <cell r="C3045" t="str">
            <v xml:space="preserve">UN    </v>
          </cell>
          <cell r="D3045" t="str">
            <v>52,26</v>
          </cell>
        </row>
        <row r="3046">
          <cell r="A3046">
            <v>3845</v>
          </cell>
          <cell r="B3046" t="str">
            <v>LUVA SIMPLES, PVC PBA, JE, DN 50 / DE 60 MM, PARA REDE AGUA (NBR 10351)</v>
          </cell>
          <cell r="C3046" t="str">
            <v xml:space="preserve">UN    </v>
          </cell>
          <cell r="D3046" t="str">
            <v>19,09</v>
          </cell>
        </row>
        <row r="3047">
          <cell r="A3047">
            <v>11045</v>
          </cell>
          <cell r="B3047" t="str">
            <v>LUVA SIMPLES, PVC PBA, JE, DN 75 / DE 85 MM, PARA REDE AGUA (NBR 10351)</v>
          </cell>
          <cell r="C3047" t="str">
            <v xml:space="preserve">UN    </v>
          </cell>
          <cell r="D3047" t="str">
            <v>36,83</v>
          </cell>
        </row>
        <row r="3048">
          <cell r="A3048">
            <v>20170</v>
          </cell>
          <cell r="B3048" t="str">
            <v>LUVA SIMPLES, PVC SERIE R, 100 MM, PARA ESGOTO OU AGUAS PLUVIAIS PREDIAIS</v>
          </cell>
          <cell r="C3048" t="str">
            <v xml:space="preserve">UN    </v>
          </cell>
          <cell r="D3048" t="str">
            <v>12,87</v>
          </cell>
        </row>
        <row r="3049">
          <cell r="A3049">
            <v>20171</v>
          </cell>
          <cell r="B3049" t="str">
            <v>LUVA SIMPLES, PVC SERIE R, 150 MM, PARA ESGOTO OU AGUAS PLUVIAIS PREDIAIS</v>
          </cell>
          <cell r="C3049" t="str">
            <v xml:space="preserve">UN    </v>
          </cell>
          <cell r="D3049" t="str">
            <v>38,24</v>
          </cell>
        </row>
        <row r="3050">
          <cell r="A3050">
            <v>20167</v>
          </cell>
          <cell r="B3050" t="str">
            <v>LUVA SIMPLES, PVC SERIE R, 40 MM, PARA ESGOTO OU AGUAS PLUVIAIS PREDIAIS</v>
          </cell>
          <cell r="C3050" t="str">
            <v xml:space="preserve">UN    </v>
          </cell>
          <cell r="D3050" t="str">
            <v>4,78</v>
          </cell>
        </row>
        <row r="3051">
          <cell r="A3051">
            <v>20168</v>
          </cell>
          <cell r="B3051" t="str">
            <v>LUVA SIMPLES, PVC SERIE R, 50 MM, PARA ESGOTO OU AGUAS PLUVIAIS PREDIAIS</v>
          </cell>
          <cell r="C3051" t="str">
            <v xml:space="preserve">UN    </v>
          </cell>
          <cell r="D3051" t="str">
            <v>7,50</v>
          </cell>
        </row>
        <row r="3052">
          <cell r="A3052">
            <v>20169</v>
          </cell>
          <cell r="B3052" t="str">
            <v>LUVA SIMPLES, PVC SERIE R, 75 MM, PARA ESGOTO OU AGUAS PLUVIAIS PREDIAIS</v>
          </cell>
          <cell r="C3052" t="str">
            <v xml:space="preserve">UN    </v>
          </cell>
          <cell r="D3052" t="str">
            <v>10,62</v>
          </cell>
        </row>
        <row r="3053">
          <cell r="A3053">
            <v>3899</v>
          </cell>
          <cell r="B3053" t="str">
            <v>LUVA SIMPLES, PVC, SOLDAVEL, DN 100 MM, SERIE NORMAL, PARA ESGOTO PREDIAL</v>
          </cell>
          <cell r="C3053" t="str">
            <v xml:space="preserve">UN    </v>
          </cell>
          <cell r="D3053" t="str">
            <v>5,62</v>
          </cell>
        </row>
        <row r="3054">
          <cell r="A3054">
            <v>38676</v>
          </cell>
          <cell r="B3054" t="str">
            <v>LUVA SIMPLES, PVC, SOLDAVEL, DN 150 MM, SERIE NORMAL, PARA ESGOTO PREDIAL</v>
          </cell>
          <cell r="C3054" t="str">
            <v xml:space="preserve">UN    </v>
          </cell>
          <cell r="D3054" t="str">
            <v>27,21</v>
          </cell>
        </row>
        <row r="3055">
          <cell r="A3055">
            <v>3897</v>
          </cell>
          <cell r="B3055" t="str">
            <v>LUVA SIMPLES, PVC, SOLDAVEL, DN 40 MM, SERIE NORMAL, PARA ESGOTO PREDIAL</v>
          </cell>
          <cell r="C3055" t="str">
            <v xml:space="preserve">UN    </v>
          </cell>
          <cell r="D3055" t="str">
            <v>1,18</v>
          </cell>
        </row>
        <row r="3056">
          <cell r="A3056">
            <v>3875</v>
          </cell>
          <cell r="B3056" t="str">
            <v>LUVA SIMPLES, PVC, SOLDAVEL, DN 50 MM, SERIE NORMAL, PARA ESGOTO PREDIAL</v>
          </cell>
          <cell r="C3056" t="str">
            <v xml:space="preserve">UN    </v>
          </cell>
          <cell r="D3056" t="str">
            <v>2,56</v>
          </cell>
        </row>
        <row r="3057">
          <cell r="A3057">
            <v>3898</v>
          </cell>
          <cell r="B3057" t="str">
            <v>LUVA SIMPLES, PVC, SOLDAVEL, DN 75 MM, SERIE NORMAL, PARA ESGOTO PREDIAL</v>
          </cell>
          <cell r="C3057" t="str">
            <v xml:space="preserve">UN    </v>
          </cell>
          <cell r="D3057" t="str">
            <v>4,85</v>
          </cell>
        </row>
        <row r="3058">
          <cell r="A3058">
            <v>3855</v>
          </cell>
          <cell r="B3058" t="str">
            <v>LUVA SOLDAVEL COM BUCHA DE LATAO, PVC, 20 MM X 1/2"</v>
          </cell>
          <cell r="C3058" t="str">
            <v xml:space="preserve">UN    </v>
          </cell>
          <cell r="D3058" t="str">
            <v>5,60</v>
          </cell>
        </row>
        <row r="3059">
          <cell r="A3059">
            <v>3874</v>
          </cell>
          <cell r="B3059" t="str">
            <v>LUVA SOLDAVEL COM BUCHA DE LATAO, PVC, 25 MM X 1/2"</v>
          </cell>
          <cell r="C3059" t="str">
            <v xml:space="preserve">UN    </v>
          </cell>
          <cell r="D3059" t="str">
            <v>5,94</v>
          </cell>
        </row>
        <row r="3060">
          <cell r="A3060">
            <v>3870</v>
          </cell>
          <cell r="B3060" t="str">
            <v>LUVA SOLDAVEL COM BUCHA DE LATAO, PVC, 25 MM X 3/4"</v>
          </cell>
          <cell r="C3060" t="str">
            <v xml:space="preserve">UN    </v>
          </cell>
          <cell r="D3060" t="str">
            <v>7,38</v>
          </cell>
        </row>
        <row r="3061">
          <cell r="A3061">
            <v>38678</v>
          </cell>
          <cell r="B3061" t="str">
            <v>LUVA SOLDAVEL COM BUCHA DE LATAO, PVC, 32 MM X 1"</v>
          </cell>
          <cell r="C3061" t="str">
            <v xml:space="preserve">UN    </v>
          </cell>
          <cell r="D3061" t="str">
            <v>20,08</v>
          </cell>
        </row>
        <row r="3062">
          <cell r="A3062">
            <v>3859</v>
          </cell>
          <cell r="B3062" t="str">
            <v>LUVA SOLDAVEL COM ROSCA, PVC, 20 MM X 1/2", PARA AGUA FRIA PREDIAL</v>
          </cell>
          <cell r="C3062" t="str">
            <v xml:space="preserve">UN    </v>
          </cell>
          <cell r="D3062" t="str">
            <v>1,49</v>
          </cell>
        </row>
        <row r="3063">
          <cell r="A3063">
            <v>3856</v>
          </cell>
          <cell r="B3063" t="str">
            <v>LUVA SOLDAVEL COM ROSCA, PVC, 25 MM X 1/2", PARA AGUA FRIA PREDIAL</v>
          </cell>
          <cell r="C3063" t="str">
            <v xml:space="preserve">UN    </v>
          </cell>
          <cell r="D3063" t="str">
            <v>1,89</v>
          </cell>
        </row>
        <row r="3064">
          <cell r="A3064">
            <v>3906</v>
          </cell>
          <cell r="B3064" t="str">
            <v>LUVA SOLDAVEL COM ROSCA, PVC, 25 MM X 3/4", PARA AGUA FRIA PREDIAL</v>
          </cell>
          <cell r="C3064" t="str">
            <v xml:space="preserve">UN    </v>
          </cell>
          <cell r="D3064" t="str">
            <v>1,78</v>
          </cell>
        </row>
        <row r="3065">
          <cell r="A3065">
            <v>3860</v>
          </cell>
          <cell r="B3065" t="str">
            <v>LUVA SOLDAVEL COM ROSCA, PVC, 32 MM X 1", PARA AGUA FRIA PREDIAL</v>
          </cell>
          <cell r="C3065" t="str">
            <v xml:space="preserve">UN    </v>
          </cell>
          <cell r="D3065" t="str">
            <v>5,84</v>
          </cell>
        </row>
        <row r="3066">
          <cell r="A3066">
            <v>3905</v>
          </cell>
          <cell r="B3066" t="str">
            <v>LUVA SOLDAVEL COM ROSCA, PVC, 40 MM X 1 1/4", PARA AGUA FRIA PREDIAL</v>
          </cell>
          <cell r="C3066" t="str">
            <v xml:space="preserve">UN    </v>
          </cell>
          <cell r="D3066" t="str">
            <v>12,92</v>
          </cell>
        </row>
        <row r="3067">
          <cell r="A3067">
            <v>3871</v>
          </cell>
          <cell r="B3067" t="str">
            <v>LUVA SOLDAVEL COM ROSCA, PVC, 50 MM X 1 1/2", PARA AGUA FRIA PREDIAL</v>
          </cell>
          <cell r="C3067" t="str">
            <v xml:space="preserve">UN    </v>
          </cell>
          <cell r="D3067" t="str">
            <v>26,81</v>
          </cell>
        </row>
        <row r="3068">
          <cell r="A3068">
            <v>37429</v>
          </cell>
          <cell r="B3068" t="str">
            <v>LUVA, PEAD PE 100,  DE 400 MM, PARA ELETROFUSAO</v>
          </cell>
          <cell r="C3068" t="str">
            <v xml:space="preserve">UN    </v>
          </cell>
          <cell r="D3068" t="str">
            <v>2.081,50</v>
          </cell>
        </row>
        <row r="3069">
          <cell r="A3069">
            <v>37426</v>
          </cell>
          <cell r="B3069" t="str">
            <v>LUVA, PEAD PE 100,  DE 63 MM, PARA ELETROFUSAO</v>
          </cell>
          <cell r="C3069" t="str">
            <v xml:space="preserve">UN    </v>
          </cell>
          <cell r="D3069" t="str">
            <v>20,02</v>
          </cell>
        </row>
        <row r="3070">
          <cell r="A3070">
            <v>37427</v>
          </cell>
          <cell r="B3070" t="str">
            <v>LUVA, PEAD PE 100, DE 125 MM, PARA ELETROFUSAO</v>
          </cell>
          <cell r="C3070" t="str">
            <v xml:space="preserve">UN    </v>
          </cell>
          <cell r="D3070" t="str">
            <v>47,76</v>
          </cell>
        </row>
        <row r="3071">
          <cell r="A3071">
            <v>37424</v>
          </cell>
          <cell r="B3071" t="str">
            <v>LUVA, PEAD PE 100, DE 20 MM, PARA ELETROFUSAO</v>
          </cell>
          <cell r="C3071" t="str">
            <v xml:space="preserve">UN    </v>
          </cell>
          <cell r="D3071" t="str">
            <v>9,20</v>
          </cell>
        </row>
        <row r="3072">
          <cell r="A3072">
            <v>37428</v>
          </cell>
          <cell r="B3072" t="str">
            <v>LUVA, PEAD PE 100, DE 200 MM, PARA ELETROFUSAO</v>
          </cell>
          <cell r="C3072" t="str">
            <v xml:space="preserve">UN    </v>
          </cell>
          <cell r="D3072" t="str">
            <v>164,60</v>
          </cell>
        </row>
        <row r="3073">
          <cell r="A3073">
            <v>37425</v>
          </cell>
          <cell r="B3073" t="str">
            <v>LUVA, PEAD PE 100, DE 32 MM, PARA ELETROFUSAO</v>
          </cell>
          <cell r="C3073" t="str">
            <v xml:space="preserve">UN    </v>
          </cell>
          <cell r="D3073" t="str">
            <v>9,92</v>
          </cell>
        </row>
        <row r="3074">
          <cell r="A3074">
            <v>11519</v>
          </cell>
          <cell r="B3074" t="str">
            <v>MACANETA ALAVANCA RETA OCA, EM ZAMAC COM ACABAMENTO CROMADO, COMPRIMENTO APROX DE 15 CM</v>
          </cell>
          <cell r="C3074" t="str">
            <v xml:space="preserve">PAR   </v>
          </cell>
          <cell r="D3074" t="str">
            <v>31,43</v>
          </cell>
        </row>
        <row r="3075">
          <cell r="A3075">
            <v>11520</v>
          </cell>
          <cell r="B3075" t="str">
            <v>MACANETA ALAVANCA, RETA SIMPLES / OCA, CROMADA, COMPRIMENTO DE 10 A 16 CM, ACABAMENTO PADRAO POPULAR - SOMENTE MACANETAS</v>
          </cell>
          <cell r="C3075" t="str">
            <v xml:space="preserve">PAR   </v>
          </cell>
          <cell r="D3075" t="str">
            <v>14,53</v>
          </cell>
        </row>
        <row r="3076">
          <cell r="A3076">
            <v>11518</v>
          </cell>
          <cell r="B3076" t="str">
            <v>MACANETA BOLA, EM ZAMAC COM ACABAMENTO CROMADO, DIAMETRO DE APROX 2 1/2"</v>
          </cell>
          <cell r="C3076" t="str">
            <v xml:space="preserve">PAR   </v>
          </cell>
          <cell r="D3076" t="str">
            <v>52,84</v>
          </cell>
        </row>
        <row r="3077">
          <cell r="A3077">
            <v>38473</v>
          </cell>
          <cell r="B3077" t="str">
            <v>MACARICO DE SOLDA 201 PARA EXTENSAO GLP OU ACETILENO</v>
          </cell>
          <cell r="C3077" t="str">
            <v xml:space="preserve">UN    </v>
          </cell>
          <cell r="D3077" t="str">
            <v>125,48</v>
          </cell>
        </row>
        <row r="3078">
          <cell r="A3078">
            <v>4244</v>
          </cell>
          <cell r="B3078" t="str">
            <v>MACARIQUEIRO</v>
          </cell>
          <cell r="C3078" t="str">
            <v xml:space="preserve">H     </v>
          </cell>
          <cell r="D3078" t="str">
            <v>14,37</v>
          </cell>
        </row>
        <row r="3079">
          <cell r="A3079">
            <v>40977</v>
          </cell>
          <cell r="B3079" t="str">
            <v>MACARIQUEIRO (MENSALISTA)</v>
          </cell>
          <cell r="C3079" t="str">
            <v xml:space="preserve">MES   </v>
          </cell>
          <cell r="D3079" t="str">
            <v>2.546,40</v>
          </cell>
        </row>
        <row r="3080">
          <cell r="A3080">
            <v>4115</v>
          </cell>
          <cell r="B3080" t="str">
            <v>MADEIRA ROLICA TRATADA, D = 12 A 15 CM, H = 3,00 M, EM EUCALIPTO OU EQUIVALENTE DA REGIAO</v>
          </cell>
          <cell r="C3080" t="str">
            <v xml:space="preserve">M     </v>
          </cell>
          <cell r="D3080" t="str">
            <v>18,34</v>
          </cell>
        </row>
        <row r="3081">
          <cell r="A3081">
            <v>4119</v>
          </cell>
          <cell r="B3081" t="str">
            <v>MADEIRA ROLICA TRATADA, D = 16 A 20 CM, H = 6,00 M, EM EUCALIPTO OU EQUIVALENTE DA REGIAO</v>
          </cell>
          <cell r="C3081" t="str">
            <v xml:space="preserve">M     </v>
          </cell>
          <cell r="D3081" t="str">
            <v>37,04</v>
          </cell>
        </row>
        <row r="3082">
          <cell r="A3082">
            <v>2794</v>
          </cell>
          <cell r="B3082" t="str">
            <v>MADEIRA ROLICA TRATADA, D = 25 A 29 CM, H = 6,50 M, EM EUCALIPTO OU EQUIVALENTE DA REGIAO</v>
          </cell>
          <cell r="C3082" t="str">
            <v xml:space="preserve">M     </v>
          </cell>
          <cell r="D3082" t="str">
            <v>98,27</v>
          </cell>
        </row>
        <row r="3083">
          <cell r="A3083">
            <v>2788</v>
          </cell>
          <cell r="B3083" t="str">
            <v>MADEIRA ROLICA TRATADA, D = 30 A 34 CM, H = 6,50 M, EM EUCALIPTO OU EQUIVALENTE DA REGIAO</v>
          </cell>
          <cell r="C3083" t="str">
            <v xml:space="preserve">M     </v>
          </cell>
          <cell r="D3083" t="str">
            <v>143,16</v>
          </cell>
        </row>
        <row r="3084">
          <cell r="A3084">
            <v>4006</v>
          </cell>
          <cell r="B3084" t="str">
            <v>MADEIRA SERRADA EM PINUS, MISTA OU EQUIVALENTE DA REGIAO - BRUTA</v>
          </cell>
          <cell r="C3084" t="str">
            <v xml:space="preserve">M3    </v>
          </cell>
          <cell r="D3084" t="str">
            <v>1.448,36</v>
          </cell>
        </row>
        <row r="3085">
          <cell r="A3085">
            <v>36151</v>
          </cell>
          <cell r="B3085" t="str">
            <v>MANGOTE DE SEGURANCA EM RASPA DE COURO</v>
          </cell>
          <cell r="C3085" t="str">
            <v xml:space="preserve">UN    </v>
          </cell>
          <cell r="D3085" t="str">
            <v>28,70</v>
          </cell>
        </row>
        <row r="3086">
          <cell r="A3086">
            <v>37457</v>
          </cell>
          <cell r="B3086" t="str">
            <v>MANGUEIRA CRISTAL PARA NIVEL, LISA, PVC TRANSPARENTE, 3/8" X1,5 MM</v>
          </cell>
          <cell r="C3086" t="str">
            <v xml:space="preserve">M     </v>
          </cell>
          <cell r="D3086" t="str">
            <v>3,36</v>
          </cell>
        </row>
        <row r="3087">
          <cell r="A3087">
            <v>37456</v>
          </cell>
          <cell r="B3087" t="str">
            <v>MANGUEIRA CRISTAL PARA NIVEL, LISA, PVC TRANSPARENTE, 5/16" X1 MM</v>
          </cell>
          <cell r="C3087" t="str">
            <v xml:space="preserve">M     </v>
          </cell>
          <cell r="D3087" t="str">
            <v>1,77</v>
          </cell>
        </row>
        <row r="3088">
          <cell r="A3088">
            <v>37461</v>
          </cell>
          <cell r="B3088" t="str">
            <v>MANGUEIRA CRISTAL TRANCADA, PVC COM REFORCO, COM PRESSAO DE TRABALHO (PT) 250 LBS/POL2, DE 3/4" X *2,8* MM</v>
          </cell>
          <cell r="C3088" t="str">
            <v xml:space="preserve">M     </v>
          </cell>
          <cell r="D3088" t="str">
            <v>12,49</v>
          </cell>
        </row>
        <row r="3089">
          <cell r="A3089">
            <v>37460</v>
          </cell>
          <cell r="B3089" t="str">
            <v>MANGUEIRA CRISTAL TRANCADA, PVC COM REFORCO, PRESSAO DE TRABALHO (PT) 250 LBS/POL2, DE 1" X *3,4* MM</v>
          </cell>
          <cell r="C3089" t="str">
            <v xml:space="preserve">M     </v>
          </cell>
          <cell r="D3089" t="str">
            <v>17,06</v>
          </cell>
        </row>
        <row r="3090">
          <cell r="A3090">
            <v>37458</v>
          </cell>
          <cell r="B3090" t="str">
            <v>MANGUEIRA CRISTAL, LISA, PVC TRANSPARENTE, 1/2" X 2 MM</v>
          </cell>
          <cell r="C3090" t="str">
            <v xml:space="preserve">M     </v>
          </cell>
          <cell r="D3090" t="str">
            <v>5,00</v>
          </cell>
        </row>
        <row r="3091">
          <cell r="A3091">
            <v>37454</v>
          </cell>
          <cell r="B3091" t="str">
            <v>MANGUEIRA CRISTAL, LISA, PVC TRANSPARENTE, 1/4" X1 MM</v>
          </cell>
          <cell r="C3091" t="str">
            <v xml:space="preserve">M     </v>
          </cell>
          <cell r="D3091" t="str">
            <v>1,31</v>
          </cell>
        </row>
        <row r="3092">
          <cell r="A3092">
            <v>37455</v>
          </cell>
          <cell r="B3092" t="str">
            <v>MANGUEIRA CRISTAL, LISA, PVC TRANSPARENTE, 1/4" X1,5 MM</v>
          </cell>
          <cell r="C3092" t="str">
            <v xml:space="preserve">M     </v>
          </cell>
          <cell r="D3092" t="str">
            <v>2,20</v>
          </cell>
        </row>
        <row r="3093">
          <cell r="A3093">
            <v>37459</v>
          </cell>
          <cell r="B3093" t="str">
            <v>MANGUEIRA CRISTAL, LISA, PVC TRANSPARENTE, 3/4" X 2 MM</v>
          </cell>
          <cell r="C3093" t="str">
            <v xml:space="preserve">M     </v>
          </cell>
          <cell r="D3093" t="str">
            <v>7,02</v>
          </cell>
        </row>
        <row r="3094">
          <cell r="A3094">
            <v>21029</v>
          </cell>
          <cell r="B3094" t="str">
            <v>MANGUEIRA DE INCENDIO, TIPO 1, DE 1 1/2", COMPRIMENTO = 15 M, TECIDO EM FIO DE POLIESTER E TUBO INTERNO EM BORRACHA SINTETICA, COM UNIOES ENGATE RAPIDO</v>
          </cell>
          <cell r="C3094" t="str">
            <v xml:space="preserve">UN    </v>
          </cell>
          <cell r="D3094" t="str">
            <v>359,00</v>
          </cell>
        </row>
        <row r="3095">
          <cell r="A3095">
            <v>21030</v>
          </cell>
          <cell r="B3095" t="str">
            <v>MANGUEIRA DE INCENDIO, TIPO 1, DE 1 1/2", COMPRIMENTO = 20 M, TECIDO EM FIO DE POLIESTER E TUBO INTERNO EM BORRACHA SINTETICA, COM UNIOES ENGATE RAPIDO</v>
          </cell>
          <cell r="C3095" t="str">
            <v xml:space="preserve">UN    </v>
          </cell>
          <cell r="D3095" t="str">
            <v>442,52</v>
          </cell>
        </row>
        <row r="3096">
          <cell r="A3096">
            <v>21031</v>
          </cell>
          <cell r="B3096" t="str">
            <v>MANGUEIRA DE INCENDIO, TIPO 1, DE 1 1/2", COMPRIMENTO = 25 M, TECIDO EM FIO DE POLIESTER E TUBO INTERNO EM BORRACHA SINTETICA, COM UNIOES ENGATE RAPIDO</v>
          </cell>
          <cell r="C3096" t="str">
            <v xml:space="preserve">UN    </v>
          </cell>
          <cell r="D3096" t="str">
            <v>550,94</v>
          </cell>
        </row>
        <row r="3097">
          <cell r="A3097">
            <v>21032</v>
          </cell>
          <cell r="B3097" t="str">
            <v>MANGUEIRA DE INCENDIO, TIPO 1, DE 1 1/2", COMPRIMENTO = 30 M, TECIDO EM FIO DE POLIESTER E TUBO INTERNO EM BORRACHA SINTETICA, COM UNIOES ENGATE RAPIDO</v>
          </cell>
          <cell r="C3097" t="str">
            <v xml:space="preserve">UN    </v>
          </cell>
          <cell r="D3097" t="str">
            <v>588,26</v>
          </cell>
        </row>
        <row r="3098">
          <cell r="A3098">
            <v>37527</v>
          </cell>
          <cell r="B3098" t="str">
            <v>MANGUEIRA DE INCENDIO, TIPO 2, DE 1 1/2", COMPRIMENTO = 15 M, TECIDO EM FIO DE POLIESTER E TUBO INTERNO EM BORRACHA SINTETICA, COM UNIOES ENGATE RAPIDO</v>
          </cell>
          <cell r="C3098" t="str">
            <v xml:space="preserve">UN    </v>
          </cell>
          <cell r="D3098" t="str">
            <v>531,39</v>
          </cell>
        </row>
        <row r="3099">
          <cell r="A3099">
            <v>37528</v>
          </cell>
          <cell r="B3099" t="str">
            <v>MANGUEIRA DE INCENDIO, TIPO 2, DE 1 1/2", COMPRIMENTO = 20 M, TECIDO EM FIO DE POLIESTER E TUBO INTERNO EM BORRACHA SINTETICA, COM UNIOES</v>
          </cell>
          <cell r="C3099" t="str">
            <v xml:space="preserve">UN    </v>
          </cell>
          <cell r="D3099" t="str">
            <v>633,58</v>
          </cell>
        </row>
        <row r="3100">
          <cell r="A3100">
            <v>37529</v>
          </cell>
          <cell r="B3100" t="str">
            <v>MANGUEIRA DE INCENDIO, TIPO 2, DE 1 1/2", COMPRIMENTO = 25 M, TECIDO EM FIO DE POLIESTER E TUBO INTERNO EM BORRACHA SINTETICA, COM UNIOES</v>
          </cell>
          <cell r="C3100" t="str">
            <v xml:space="preserve">UN    </v>
          </cell>
          <cell r="D3100" t="str">
            <v>639,80</v>
          </cell>
        </row>
        <row r="3101">
          <cell r="A3101">
            <v>37530</v>
          </cell>
          <cell r="B3101" t="str">
            <v>MANGUEIRA DE INCENDIO, TIPO 2, DE 1 1/2", COMPRIMENTO = 30 M, TECIDO EM FIO DE POLIESTER E TUBO INTERNO EM BORRACHA SINTETICA, COM UNIOES</v>
          </cell>
          <cell r="C3101" t="str">
            <v xml:space="preserve">UN    </v>
          </cell>
          <cell r="D3101" t="str">
            <v>835,29</v>
          </cell>
        </row>
        <row r="3102">
          <cell r="A3102">
            <v>21034</v>
          </cell>
          <cell r="B3102" t="str">
            <v>MANGUEIRA DE INCENDIO, TIPO 2, DE 2 1/2", COMPRIMENTO = 15 M, TECIDO EM FIO DE POLIESTER E TUBO INTERNO EM BORRACHA SINTETICA, COM UNIOES ENGATE RAPIDO</v>
          </cell>
          <cell r="C3102" t="str">
            <v xml:space="preserve">UN    </v>
          </cell>
          <cell r="D3102" t="str">
            <v>712,66</v>
          </cell>
        </row>
        <row r="3103">
          <cell r="A3103">
            <v>37531</v>
          </cell>
          <cell r="B3103" t="str">
            <v>MANGUEIRA DE INCENDIO, TIPO 2, DE 2 1/2", COMPRIMENTO = 20 M, TECIDO EM FIO DE POLIESTER E TUBO INTERNO EM BORRACHA SINTETICA, COM UNIOES</v>
          </cell>
          <cell r="C3103" t="str">
            <v xml:space="preserve">UN    </v>
          </cell>
          <cell r="D3103" t="str">
            <v>897,50</v>
          </cell>
        </row>
        <row r="3104">
          <cell r="A3104">
            <v>21036</v>
          </cell>
          <cell r="B3104" t="str">
            <v>MANGUEIRA DE INCENDIO, TIPO 2, DE 2 1/2", COMPRIMENTO = 25 M, TECIDO EM FIO DE POLIESTER E TUBO INTERNO EM BORRACHA SINTETICA, COM UNIOES ENGATE RAPIDO</v>
          </cell>
          <cell r="C3104" t="str">
            <v xml:space="preserve">UN    </v>
          </cell>
          <cell r="D3104" t="str">
            <v>1.091,21</v>
          </cell>
        </row>
        <row r="3105">
          <cell r="A3105">
            <v>21037</v>
          </cell>
          <cell r="B3105" t="str">
            <v>MANGUEIRA DE INCENDIO, TIPO 2, DE 2 1/2", COMPRIMENTO = 30 M, TECIDO EM FIO DE POLIESTER E TUBO INTERNO EM BORRACHA SINTETICA, COM UNIOES ENGATE RAPIDO</v>
          </cell>
          <cell r="C3105" t="str">
            <v xml:space="preserve">UN    </v>
          </cell>
          <cell r="D3105" t="str">
            <v>1.244,05</v>
          </cell>
        </row>
        <row r="3106">
          <cell r="A3106">
            <v>20185</v>
          </cell>
          <cell r="B3106" t="str">
            <v>MANGUEIRA DE PVC FLEXIVEL,TIPO FLAT/ACHATADA, COR LARANJA, D = 1 1/2" (40 MM), PARA CONDUCAO DE AGUA, SERVICOS LEVES E MEDIOS</v>
          </cell>
          <cell r="C3106" t="str">
            <v xml:space="preserve">M     </v>
          </cell>
          <cell r="D3106" t="str">
            <v>20,31</v>
          </cell>
        </row>
        <row r="3107">
          <cell r="A3107">
            <v>20260</v>
          </cell>
          <cell r="B3107" t="str">
            <v>MANGUEIRA PARA GAS - GLP, PVC, TRANCADA, DIAMETRO DE 3/8", COMPRIMENTO DE 1M (NORMATIZADA)</v>
          </cell>
          <cell r="C3107" t="str">
            <v xml:space="preserve">UN    </v>
          </cell>
          <cell r="D3107" t="str">
            <v>16,33</v>
          </cell>
        </row>
        <row r="3108">
          <cell r="A3108">
            <v>37523</v>
          </cell>
          <cell r="B3108" t="str">
            <v>MANIPULADOR TELESCOPICO, POTENCIA DE 101 HP, CAPACIDADE DE CARGA DE 3.500 KG, ALTURA MAXIMA DE ELEVACAO DE 12 M</v>
          </cell>
          <cell r="C3108" t="str">
            <v xml:space="preserve">UN    </v>
          </cell>
          <cell r="D3108" t="str">
            <v>451.380,11</v>
          </cell>
        </row>
        <row r="3109">
          <cell r="A3109">
            <v>37515</v>
          </cell>
          <cell r="B3109" t="str">
            <v>MANIPULADOR TELESCOPICO, POTENCIA DE 85 HP, CAPACIDADE DE CARGA DE 3.500 KG, ALTURA MAXIMA DE ELEVACAO DE 12,3 M</v>
          </cell>
          <cell r="C3109" t="str">
            <v xml:space="preserve">UN    </v>
          </cell>
          <cell r="D3109" t="str">
            <v>401.300,00</v>
          </cell>
        </row>
        <row r="3110">
          <cell r="A3110">
            <v>12899</v>
          </cell>
          <cell r="B3110" t="str">
            <v>MANOMETRO COM CAIXA EM ACO PINTADO, ESCALA *10* KGF/CM2 (*10* BAR), DIAMETRO NOMINAL DE *63* MM, CONEXAO DE 1/4"</v>
          </cell>
          <cell r="C3110" t="str">
            <v xml:space="preserve">UN    </v>
          </cell>
          <cell r="D3110" t="str">
            <v>89,23</v>
          </cell>
        </row>
        <row r="3111">
          <cell r="A3111">
            <v>12898</v>
          </cell>
          <cell r="B3111" t="str">
            <v>MANOMETRO COM CAIXA EM ACO PINTADO, ESCALA *10* KGF/CM2 (*10* BAR), DIAMETRO NOMINAL DE 100 MM, CONEXAO DE 1/2"</v>
          </cell>
          <cell r="C3111" t="str">
            <v xml:space="preserve">UN    </v>
          </cell>
          <cell r="D3111" t="str">
            <v>141,55</v>
          </cell>
        </row>
        <row r="3112">
          <cell r="A3112">
            <v>42528</v>
          </cell>
          <cell r="B3112" t="str">
            <v>MANTA ALUMINIZADA NAS DUAS FACES, PARA SUBCOBERTURA,  E = *2* MM</v>
          </cell>
          <cell r="C3112" t="str">
            <v xml:space="preserve">M2    </v>
          </cell>
          <cell r="D3112" t="str">
            <v>7,61</v>
          </cell>
        </row>
        <row r="3113">
          <cell r="A3113">
            <v>39696</v>
          </cell>
          <cell r="B3113" t="str">
            <v>MANTA ALUMINIZADA 1 FACE PARA SUBCOBERTURA, E = *1* MM</v>
          </cell>
          <cell r="C3113" t="str">
            <v xml:space="preserve">M2    </v>
          </cell>
          <cell r="D3113" t="str">
            <v>5,35</v>
          </cell>
        </row>
        <row r="3114">
          <cell r="A3114">
            <v>39700</v>
          </cell>
          <cell r="B3114" t="str">
            <v>MANTA ANTIRRUIDO DE POLIESTER (PET) PARA CONTRAPISO E = *8* MM</v>
          </cell>
          <cell r="C3114" t="str">
            <v xml:space="preserve">M2    </v>
          </cell>
          <cell r="D3114" t="str">
            <v>24,45</v>
          </cell>
        </row>
        <row r="3115">
          <cell r="A3115">
            <v>11621</v>
          </cell>
          <cell r="B3115" t="str">
            <v>MANTA ASFALTICA ELASTOMERICA EM POLIESTER ALUMINIZADA 3 MM, TIPO III, CLASSE B (NBR 9952)</v>
          </cell>
          <cell r="C3115" t="str">
            <v xml:space="preserve">M2    </v>
          </cell>
          <cell r="D3115" t="str">
            <v>48,64</v>
          </cell>
        </row>
        <row r="3116">
          <cell r="A3116">
            <v>4014</v>
          </cell>
          <cell r="B3116" t="str">
            <v>MANTA ASFALTICA ELASTOMERICA EM POLIESTER 3 MM, TIPO III, CLASSE B, ACABAMENTO PP (NBR 9952)</v>
          </cell>
          <cell r="C3116" t="str">
            <v xml:space="preserve">M2    </v>
          </cell>
          <cell r="D3116" t="str">
            <v>50,33</v>
          </cell>
        </row>
        <row r="3117">
          <cell r="A3117">
            <v>4015</v>
          </cell>
          <cell r="B3117" t="str">
            <v>MANTA ASFALTICA ELASTOMERICA EM POLIESTER 4 MM, TIPO III, CLASSE B, ACABAMENTO PP (NBR 9952)</v>
          </cell>
          <cell r="C3117" t="str">
            <v xml:space="preserve">M2    </v>
          </cell>
          <cell r="D3117" t="str">
            <v>61,80</v>
          </cell>
        </row>
        <row r="3118">
          <cell r="A3118">
            <v>4017</v>
          </cell>
          <cell r="B3118" t="str">
            <v>MANTA ASFALTICA ELASTOMERICA EM POLIESTER 5 MM, TIPO III, CLASSE B, ACABAMENTO PP (NBR 9952)</v>
          </cell>
          <cell r="C3118" t="str">
            <v xml:space="preserve">M2    </v>
          </cell>
          <cell r="D3118" t="str">
            <v>89,93</v>
          </cell>
        </row>
        <row r="3119">
          <cell r="A3119">
            <v>4016</v>
          </cell>
          <cell r="B3119" t="str">
            <v>MANTA ASFALTICA ELASTOMERICA TIPO GLASS 3 MM, TIPO II, CLASSE C, ACABAMENTO PP (NBR 9952)</v>
          </cell>
          <cell r="C3119" t="str">
            <v xml:space="preserve">M2    </v>
          </cell>
          <cell r="D3119" t="str">
            <v>35,52</v>
          </cell>
        </row>
        <row r="3120">
          <cell r="A3120">
            <v>39699</v>
          </cell>
          <cell r="B3120" t="str">
            <v>MANTA DE BORRACHA ANTIRRUIDO 5 MM</v>
          </cell>
          <cell r="C3120" t="str">
            <v xml:space="preserve">M2    </v>
          </cell>
          <cell r="D3120" t="str">
            <v>13,06</v>
          </cell>
        </row>
        <row r="3121">
          <cell r="A3121">
            <v>38544</v>
          </cell>
          <cell r="B3121" t="str">
            <v>MANTA DE POLIETILENO EXPANDIDO (PEBD) ANTICHAMAS, E = 8 MM</v>
          </cell>
          <cell r="C3121" t="str">
            <v xml:space="preserve">M2    </v>
          </cell>
          <cell r="D3121" t="str">
            <v>9,11</v>
          </cell>
        </row>
        <row r="3122">
          <cell r="A3122">
            <v>38545</v>
          </cell>
          <cell r="B3122" t="str">
            <v>MANTA DE POLIETILENO EXPANDIDO (PEBD), E = 5 MM</v>
          </cell>
          <cell r="C3122" t="str">
            <v xml:space="preserve">M2    </v>
          </cell>
          <cell r="D3122" t="str">
            <v>5,86</v>
          </cell>
        </row>
        <row r="3123">
          <cell r="A3123">
            <v>42527</v>
          </cell>
          <cell r="B3123" t="str">
            <v>MANTA DE POLIETILENO EXPANDIDO, COM 1 FACE METALIZADA PARA SUBCOBERTURA,  E = *5* MM</v>
          </cell>
          <cell r="C3123" t="str">
            <v xml:space="preserve">M2    </v>
          </cell>
          <cell r="D3123" t="str">
            <v>20,10</v>
          </cell>
        </row>
        <row r="3124">
          <cell r="A3124">
            <v>39323</v>
          </cell>
          <cell r="B3124" t="str">
            <v>MANTA GEOTEXTIL TECIDO DE LAMINETES DE POLIPROPILENO, RESISTENCIA A TRACAO = *25* KN/M</v>
          </cell>
          <cell r="C3124" t="str">
            <v xml:space="preserve">M2    </v>
          </cell>
          <cell r="D3124" t="str">
            <v>22,34</v>
          </cell>
        </row>
        <row r="3125">
          <cell r="A3125">
            <v>626</v>
          </cell>
          <cell r="B3125" t="str">
            <v>MANTA LIQUIDA DE BASE ASFALTICA MODIFICADA COM A ADICAO DE ELASTOMEROS DILUIDOS EM SOLVENTE ORGANICO, APLICACAO A FRIO (MEMBRANA IMPERMEABILIZANTE ASFASTICA)</v>
          </cell>
          <cell r="C3125" t="str">
            <v xml:space="preserve">KG    </v>
          </cell>
          <cell r="D3125" t="str">
            <v>17,24</v>
          </cell>
        </row>
        <row r="3126">
          <cell r="A3126">
            <v>25860</v>
          </cell>
          <cell r="B3126" t="str">
            <v>MANTA TERMOPLASTICA, PEAD, GEOMEMBRANA LISA, E = 0,50 MM ( NBR 15352)</v>
          </cell>
          <cell r="C3126" t="str">
            <v xml:space="preserve">M2    </v>
          </cell>
          <cell r="D3126" t="str">
            <v>10,50</v>
          </cell>
        </row>
        <row r="3127">
          <cell r="A3127">
            <v>25861</v>
          </cell>
          <cell r="B3127" t="str">
            <v>MANTA TERMOPLASTICA, PEAD, GEOMEMBRANA LISA, E = 0,75 MM ( NBR 15352)</v>
          </cell>
          <cell r="C3127" t="str">
            <v xml:space="preserve">M2    </v>
          </cell>
          <cell r="D3127" t="str">
            <v>15,85</v>
          </cell>
        </row>
        <row r="3128">
          <cell r="A3128">
            <v>25862</v>
          </cell>
          <cell r="B3128" t="str">
            <v>MANTA TERMOPLASTICA, PEAD, GEOMEMBRANA LISA, E = 0,80 MM ( NBR 15352)</v>
          </cell>
          <cell r="C3128" t="str">
            <v xml:space="preserve">M2    </v>
          </cell>
          <cell r="D3128" t="str">
            <v>16,82</v>
          </cell>
        </row>
        <row r="3129">
          <cell r="A3129">
            <v>25863</v>
          </cell>
          <cell r="B3129" t="str">
            <v>MANTA TERMOPLASTICA, PEAD, GEOMEMBRANA LISA, E = 1,00 MM ( NBR 15352)</v>
          </cell>
          <cell r="C3129" t="str">
            <v xml:space="preserve">M2    </v>
          </cell>
          <cell r="D3129" t="str">
            <v>21,03</v>
          </cell>
        </row>
        <row r="3130">
          <cell r="A3130">
            <v>25864</v>
          </cell>
          <cell r="B3130" t="str">
            <v>MANTA TERMOPLASTICA, PEAD, GEOMEMBRANA LISA, E = 1,50 MM ( NBR 15352)</v>
          </cell>
          <cell r="C3130" t="str">
            <v xml:space="preserve">M2    </v>
          </cell>
          <cell r="D3130" t="str">
            <v>31,54</v>
          </cell>
        </row>
        <row r="3131">
          <cell r="A3131">
            <v>25865</v>
          </cell>
          <cell r="B3131" t="str">
            <v>MANTA TERMOPLASTICA, PEAD, GEOMEMBRANA LISA, E = 2,00 MM ( NBR 15352)</v>
          </cell>
          <cell r="C3131" t="str">
            <v xml:space="preserve">M2    </v>
          </cell>
          <cell r="D3131" t="str">
            <v>42,25</v>
          </cell>
        </row>
        <row r="3132">
          <cell r="A3132">
            <v>25866</v>
          </cell>
          <cell r="B3132" t="str">
            <v>MANTA TERMOPLASTICA, PEAD, GEOMEMBRANA LISA, E = 2,50 MM ( NBR 15352)</v>
          </cell>
          <cell r="C3132" t="str">
            <v xml:space="preserve">M2    </v>
          </cell>
          <cell r="D3132" t="str">
            <v>52,46</v>
          </cell>
        </row>
        <row r="3133">
          <cell r="A3133">
            <v>25868</v>
          </cell>
          <cell r="B3133" t="str">
            <v>MANTA TERMOPLASTICA, PEAD, GEOMEMBRANA TEXTURIZADA EM AMBAS AS FACES, E = 0,50 MM (NBR 15352)</v>
          </cell>
          <cell r="C3133" t="str">
            <v xml:space="preserve">M2    </v>
          </cell>
          <cell r="D3133" t="str">
            <v>11,71</v>
          </cell>
        </row>
        <row r="3134">
          <cell r="A3134">
            <v>25869</v>
          </cell>
          <cell r="B3134" t="str">
            <v>MANTA TERMOPLASTICA, PEAD, GEOMEMBRANA TEXTURIZADA EM AMBAS AS FACES, E = 0,75 MM (NBR 15352)</v>
          </cell>
          <cell r="C3134" t="str">
            <v xml:space="preserve">M2    </v>
          </cell>
          <cell r="D3134" t="str">
            <v>16,53</v>
          </cell>
        </row>
        <row r="3135">
          <cell r="A3135">
            <v>25870</v>
          </cell>
          <cell r="B3135" t="str">
            <v>MANTA TERMOPLASTICA, PEAD, GEOMEMBRANA TEXTURIZADA EM AMBAS AS FACES, E = 0,80 MM (NBR 15352)</v>
          </cell>
          <cell r="C3135" t="str">
            <v xml:space="preserve">M2    </v>
          </cell>
          <cell r="D3135" t="str">
            <v>18,73</v>
          </cell>
        </row>
        <row r="3136">
          <cell r="A3136">
            <v>25871</v>
          </cell>
          <cell r="B3136" t="str">
            <v>MANTA TERMOPLASTICA, PEAD, GEOMEMBRANA TEXTURIZADA EM AMBAS AS FACES, E = 1,00 MM (NBR 15352)</v>
          </cell>
          <cell r="C3136" t="str">
            <v xml:space="preserve">M2    </v>
          </cell>
          <cell r="D3136" t="str">
            <v>23,00</v>
          </cell>
        </row>
        <row r="3137">
          <cell r="A3137">
            <v>25867</v>
          </cell>
          <cell r="B3137" t="str">
            <v>MANTA TERMOPLASTICA, PEAD, GEOMEMBRANA TEXTURIZADA EM AMBAS AS FACES, E = 1,50 MM (NBR 15352)</v>
          </cell>
          <cell r="C3137" t="str">
            <v xml:space="preserve">M2    </v>
          </cell>
          <cell r="D3137" t="str">
            <v>34,05</v>
          </cell>
        </row>
        <row r="3138">
          <cell r="A3138">
            <v>25872</v>
          </cell>
          <cell r="B3138" t="str">
            <v>MANTA TERMOPLASTICA, PEAD, GEOMEMBRANA TEXTURIZADA EM AMBAS AS FACES, E = 2,00 MM (NBR 15352)</v>
          </cell>
          <cell r="C3138" t="str">
            <v xml:space="preserve">M2    </v>
          </cell>
          <cell r="D3138" t="str">
            <v>46,02</v>
          </cell>
        </row>
        <row r="3139">
          <cell r="A3139">
            <v>25873</v>
          </cell>
          <cell r="B3139" t="str">
            <v>MANTA TERMOPLASTICA, PEAD, GEOMEMBRANA TEXTURIZADA EM AMBAS AS FACES, E = 2,50 MM (NBR 15352)</v>
          </cell>
          <cell r="C3139" t="str">
            <v xml:space="preserve">M2    </v>
          </cell>
          <cell r="D3139" t="str">
            <v>57,40</v>
          </cell>
        </row>
        <row r="3140">
          <cell r="A3140">
            <v>11479</v>
          </cell>
          <cell r="B3140" t="str">
            <v>MAQUINA DE 40 MM PARA FECHADURA DE EMBUTIR EXTERNA, EM ACO INOX</v>
          </cell>
          <cell r="C3140" t="str">
            <v xml:space="preserve">UN    </v>
          </cell>
          <cell r="D3140" t="str">
            <v>22,07</v>
          </cell>
        </row>
        <row r="3141">
          <cell r="A3141">
            <v>11481</v>
          </cell>
          <cell r="B3141" t="str">
            <v>MAQUINA DE 40 MM PARA FECHADURA, PARA PORTA DE BANHEIRO, EM ACO INOX</v>
          </cell>
          <cell r="C3141" t="str">
            <v xml:space="preserve">UN    </v>
          </cell>
          <cell r="D3141" t="str">
            <v>19,96</v>
          </cell>
        </row>
        <row r="3142">
          <cell r="A3142">
            <v>43609</v>
          </cell>
          <cell r="B3142" t="str">
            <v>MAQUINA DE 40 MM PARA FECHADURA, PARA PORTA INTERNA, EM ACO INOX</v>
          </cell>
          <cell r="C3142" t="str">
            <v xml:space="preserve">UN    </v>
          </cell>
          <cell r="D3142" t="str">
            <v>19,96</v>
          </cell>
        </row>
        <row r="3143">
          <cell r="A3143">
            <v>11478</v>
          </cell>
          <cell r="B3143" t="str">
            <v>MAQUINA DE 55 MM PARA FECHADURA DE EMBUTIR EXTERNA, EM ACO INOX</v>
          </cell>
          <cell r="C3143" t="str">
            <v xml:space="preserve">UN    </v>
          </cell>
          <cell r="D3143" t="str">
            <v>37,87</v>
          </cell>
        </row>
        <row r="3144">
          <cell r="A3144">
            <v>43608</v>
          </cell>
          <cell r="B3144" t="str">
            <v>MAQUINA DE 55 MM PARA FECHADURA, PARA PORTA DE BANHEIRO, EM ACO INOX</v>
          </cell>
          <cell r="C3144" t="str">
            <v xml:space="preserve">UN    </v>
          </cell>
          <cell r="D3144" t="str">
            <v>28,89</v>
          </cell>
        </row>
        <row r="3145">
          <cell r="A3145">
            <v>11476</v>
          </cell>
          <cell r="B3145" t="str">
            <v>MAQUINA DE 55 MM PARA FECHADURA, PARA PORTA INTERNA, EM ACO INOX</v>
          </cell>
          <cell r="C3145" t="str">
            <v xml:space="preserve">UN    </v>
          </cell>
          <cell r="D3145" t="str">
            <v>28,89</v>
          </cell>
        </row>
        <row r="3146">
          <cell r="A3146">
            <v>40637</v>
          </cell>
          <cell r="B3146" t="str">
            <v>MAQUINA DEMARCADORA DE FAIXA DE TRAFEGO A FRIO, AUTOPROPELIDA, MOTOR DIESEL 38 HP</v>
          </cell>
          <cell r="C3146" t="str">
            <v xml:space="preserve">UN    </v>
          </cell>
          <cell r="D3146" t="str">
            <v>577.028,25</v>
          </cell>
        </row>
        <row r="3147">
          <cell r="A3147">
            <v>13836</v>
          </cell>
          <cell r="B3147" t="str">
            <v>MAQUINA EXTRUSORA DE CONCRETO PARA GUIAS E SARJETAS, COM MOTOR A DIESEL DE 14 CV</v>
          </cell>
          <cell r="C3147" t="str">
            <v xml:space="preserve">UN    </v>
          </cell>
          <cell r="D3147" t="str">
            <v>55.827,56</v>
          </cell>
        </row>
        <row r="3148">
          <cell r="A3148">
            <v>14534</v>
          </cell>
          <cell r="B3148" t="str">
            <v>MAQUINA MANUAL TIPO PRENSA PARA PRODUCAO DE BLOCOS E PAVIMENTOS DE CONCRETO, COM MOTOR ELETRICO TRIFASICO PARA VIBRACAO, POTENCIA TOTAL INSTALADA DE 1,5 KW</v>
          </cell>
          <cell r="C3148" t="str">
            <v xml:space="preserve">UN    </v>
          </cell>
          <cell r="D3148" t="str">
            <v>23.370,89</v>
          </cell>
        </row>
        <row r="3149">
          <cell r="A3149">
            <v>14619</v>
          </cell>
          <cell r="B3149" t="str">
            <v>MAQUINA PARA CORTE COM DISCO ABRASIVO DE DIAMETRO DE 18'' (450 MM), COM MOTOR ELETRICO TRIFASICO DE 10 CV</v>
          </cell>
          <cell r="C3149" t="str">
            <v xml:space="preserve">UN    </v>
          </cell>
          <cell r="D3149" t="str">
            <v>16.229,35</v>
          </cell>
        </row>
        <row r="3150">
          <cell r="A3150">
            <v>14535</v>
          </cell>
          <cell r="B3150" t="str">
            <v>MAQUINA TIPO PRENSA HIDRAULICA, PARA FABRICACAO DE TUBOS DE CONCRETO PARA AGUAS PLUVIAIS, DN 200 A DN 600 MM X 1000 MM DE COMPRIMENTO, COM MOTOR PRINCIPAL DE 20 CV</v>
          </cell>
          <cell r="C3150" t="str">
            <v xml:space="preserve">UN    </v>
          </cell>
          <cell r="D3150" t="str">
            <v>231.958,35</v>
          </cell>
        </row>
        <row r="3151">
          <cell r="A3151">
            <v>39813</v>
          </cell>
          <cell r="B3151" t="str">
            <v>MAQUINA TIPO VASO/TANQUE/JATO DE PRESSAO PORTATIL PARA JATEAMENTO, CONTROLE AUTOMATICO E REMOTO, CAMARA DE 1 SAIDA, 280 L, DIAM. *670* MM, BICO JATO CURTO VENTURI DE 5/16", MANGUEIRA DE 1" DE 10 M, COMPLETA (VALVULAS POP UP E DOSADORA, FUNDO CONICO ETC)</v>
          </cell>
          <cell r="C3151" t="str">
            <v xml:space="preserve">UN    </v>
          </cell>
          <cell r="D3151" t="str">
            <v>23.746,04</v>
          </cell>
        </row>
        <row r="3152">
          <cell r="A3152">
            <v>40403</v>
          </cell>
          <cell r="B3152" t="str">
            <v>MAQUINA TRANSFORMADORA MONOFASICA PARA SOLDA ELETRICA, TENSAO DE 220 V, FREQUENCIA DE 60 HZ, FAIXA DE CORRENTE ENTRE 80 A (+/- 10 A) E 250 A, POTENCIA ENTRE 14,00 KVA E 15,0 KVA, CICLO DE TRABALHO ENTRE 10% E 20% A 250 A</v>
          </cell>
          <cell r="C3152" t="str">
            <v xml:space="preserve">UN    </v>
          </cell>
          <cell r="D3152" t="str">
            <v>533,87</v>
          </cell>
        </row>
        <row r="3153">
          <cell r="A3153">
            <v>12868</v>
          </cell>
          <cell r="B3153" t="str">
            <v>MARCENEIRO</v>
          </cell>
          <cell r="C3153" t="str">
            <v xml:space="preserve">H     </v>
          </cell>
          <cell r="D3153" t="str">
            <v>13,18</v>
          </cell>
        </row>
        <row r="3154">
          <cell r="A3154">
            <v>40916</v>
          </cell>
          <cell r="B3154" t="str">
            <v>MARCENEIRO (MENSALISTA)</v>
          </cell>
          <cell r="C3154" t="str">
            <v xml:space="preserve">MES   </v>
          </cell>
          <cell r="D3154" t="str">
            <v>2.336,79</v>
          </cell>
        </row>
        <row r="3155">
          <cell r="A3155">
            <v>4755</v>
          </cell>
          <cell r="B3155" t="str">
            <v>MARMORISTA / GRANITEIRO</v>
          </cell>
          <cell r="C3155" t="str">
            <v xml:space="preserve">H     </v>
          </cell>
          <cell r="D3155" t="str">
            <v>14,85</v>
          </cell>
        </row>
        <row r="3156">
          <cell r="A3156">
            <v>41067</v>
          </cell>
          <cell r="B3156" t="str">
            <v>MARMORISTA / GRANITEIRO (MENSALISTA)</v>
          </cell>
          <cell r="C3156" t="str">
            <v xml:space="preserve">MES   </v>
          </cell>
          <cell r="D3156" t="str">
            <v>2.631,28</v>
          </cell>
        </row>
        <row r="3157">
          <cell r="A3157">
            <v>38463</v>
          </cell>
          <cell r="B3157" t="str">
            <v>MARTELO DE SOLDADOR/PICADOR DE SOLDA</v>
          </cell>
          <cell r="C3157" t="str">
            <v xml:space="preserve">UN    </v>
          </cell>
          <cell r="D3157" t="str">
            <v>30,48</v>
          </cell>
        </row>
        <row r="3158">
          <cell r="A3158">
            <v>40703</v>
          </cell>
          <cell r="B3158" t="str">
            <v>MARTELO DEMOLIDOR ELETRICO, COM POTENCIA DE 2.000 W, FREQUENCIA DE 1.000 IMPACTOS POR MINUTO, FORÇA DE IMPACTO ENTRE 60 E 65 J, PESO DE 30 KG</v>
          </cell>
          <cell r="C3158" t="str">
            <v xml:space="preserve">UN    </v>
          </cell>
          <cell r="D3158" t="str">
            <v>8.233,53</v>
          </cell>
        </row>
        <row r="3159">
          <cell r="A3159">
            <v>14531</v>
          </cell>
          <cell r="B3159" t="str">
            <v>MARTELO DEMOLIDOR PNEUMATICO MANUAL, COM REDUCAO DE VIBRACAO, PESO DE 21 KG</v>
          </cell>
          <cell r="C3159" t="str">
            <v xml:space="preserve">UN    </v>
          </cell>
          <cell r="D3159" t="str">
            <v>15.350,40</v>
          </cell>
        </row>
        <row r="3160">
          <cell r="A3160">
            <v>36533</v>
          </cell>
          <cell r="B3160" t="str">
            <v>MARTELO DEMOLIDOR PNEUMATICO MANUAL, COM REDUCAO DE VIBRACAO, PESO DE 31,5 KG</v>
          </cell>
          <cell r="C3160" t="str">
            <v xml:space="preserve">UN    </v>
          </cell>
          <cell r="D3160" t="str">
            <v>17.664,39</v>
          </cell>
        </row>
        <row r="3161">
          <cell r="A3161">
            <v>11616</v>
          </cell>
          <cell r="B3161" t="str">
            <v>MARTELO DEMOLIDOR PNEUMATICO MANUAL, PADRAO, PESO DE 32 KG</v>
          </cell>
          <cell r="C3161" t="str">
            <v xml:space="preserve">UN    </v>
          </cell>
          <cell r="D3161" t="str">
            <v>16.683,75</v>
          </cell>
        </row>
        <row r="3162">
          <cell r="A3162">
            <v>41898</v>
          </cell>
          <cell r="B3162" t="str">
            <v>MARTELO DEMOLIDOR PNEUMATICO MANUAL, PESO  DE 28 KG, COM SILENCIADOR</v>
          </cell>
          <cell r="C3162" t="str">
            <v xml:space="preserve">UN    </v>
          </cell>
          <cell r="D3162" t="str">
            <v>18.771,49</v>
          </cell>
        </row>
        <row r="3163">
          <cell r="A3163">
            <v>13447</v>
          </cell>
          <cell r="B3163" t="str">
            <v>MARTELO PERFURADOR PNEUMATICO MANUAL, DE SUPERFICIE, COM AVANCO DE COLUNA, PESO DE 22 KG</v>
          </cell>
          <cell r="C3163" t="str">
            <v xml:space="preserve">UN    </v>
          </cell>
          <cell r="D3163" t="str">
            <v>34.540,83</v>
          </cell>
        </row>
        <row r="3164">
          <cell r="A3164">
            <v>14529</v>
          </cell>
          <cell r="B3164" t="str">
            <v>MARTELO PERFURADOR PNEUMATICO MANUAL, HASTE 25 X 75 MM, 21 KG</v>
          </cell>
          <cell r="C3164" t="str">
            <v xml:space="preserve">UN    </v>
          </cell>
          <cell r="D3164" t="str">
            <v>19.317,81</v>
          </cell>
        </row>
        <row r="3165">
          <cell r="A3165">
            <v>10747</v>
          </cell>
          <cell r="B3165" t="str">
            <v>MARTELO PERFURADOR PNEUMATICO MANUAL, PESO DE 25 KG, COM SILENCIADOR</v>
          </cell>
          <cell r="C3165" t="str">
            <v xml:space="preserve">UN    </v>
          </cell>
          <cell r="D3165" t="str">
            <v>18.953,72</v>
          </cell>
        </row>
        <row r="3166">
          <cell r="A3166">
            <v>36141</v>
          </cell>
          <cell r="B3166" t="str">
            <v>MASCARA DE SEGURANCA PARA SOLDA COM ESCUDO DE CELERON E CARNEIRA DE PLASTICO COM REGULAGEM</v>
          </cell>
          <cell r="C3166" t="str">
            <v xml:space="preserve">UN    </v>
          </cell>
          <cell r="D3166" t="str">
            <v>38,74</v>
          </cell>
        </row>
        <row r="3167">
          <cell r="A3167">
            <v>39434</v>
          </cell>
          <cell r="B3167" t="str">
            <v>MASSA DE REJUNTE EM PO PARA DRYWALL, A BASE DE GESSO, SECAGEM RAPIDA, PARA TRATAMENTO DE JUNTAS DE CHAPA DE GESSO (NECESSITA ADICAO DE AGUA)</v>
          </cell>
          <cell r="C3167" t="str">
            <v xml:space="preserve">KG    </v>
          </cell>
          <cell r="D3167" t="str">
            <v>2,44</v>
          </cell>
        </row>
        <row r="3168">
          <cell r="A3168">
            <v>39433</v>
          </cell>
          <cell r="B3168" t="str">
            <v>MASSA DE REJUNTE PRONTA PARA TRATAMENTO DE JUNTAS DE CHAPA DE GESSO PARA DRYWALL, SEM ADICAO DE AGUA</v>
          </cell>
          <cell r="C3168" t="str">
            <v xml:space="preserve">KG    </v>
          </cell>
          <cell r="D3168" t="str">
            <v>1,75</v>
          </cell>
        </row>
        <row r="3169">
          <cell r="A3169">
            <v>4049</v>
          </cell>
          <cell r="B3169" t="str">
            <v>MASSA EPOXI BICOMPONENTE (MASSA + CATALIZADOR)</v>
          </cell>
          <cell r="C3169" t="str">
            <v xml:space="preserve">L     </v>
          </cell>
          <cell r="D3169" t="str">
            <v>50,12</v>
          </cell>
        </row>
        <row r="3170">
          <cell r="A3170">
            <v>38120</v>
          </cell>
          <cell r="B3170" t="str">
            <v>MASSA EPOXI BICOMPONENTE PARA REPAROS</v>
          </cell>
          <cell r="C3170" t="str">
            <v xml:space="preserve">KG    </v>
          </cell>
          <cell r="D3170" t="str">
            <v>122,69</v>
          </cell>
        </row>
        <row r="3171">
          <cell r="A3171">
            <v>38877</v>
          </cell>
          <cell r="B3171" t="str">
            <v>MASSA PARA TEXTURA LISA DE BASE ACRILICA, USO INTERNO E EXTERNO</v>
          </cell>
          <cell r="C3171" t="str">
            <v xml:space="preserve">KG    </v>
          </cell>
          <cell r="D3171" t="str">
            <v>5,72</v>
          </cell>
        </row>
        <row r="3172">
          <cell r="A3172">
            <v>34546</v>
          </cell>
          <cell r="B3172" t="str">
            <v>MASSA PARA TEXTURA RUSTICA DE BASE ACRILICA, COR BRANCA, USO INTERNO E EXTERNO</v>
          </cell>
          <cell r="C3172" t="str">
            <v xml:space="preserve">KG    </v>
          </cell>
          <cell r="D3172" t="str">
            <v>5,77</v>
          </cell>
        </row>
        <row r="3173">
          <cell r="A3173">
            <v>10498</v>
          </cell>
          <cell r="B3173" t="str">
            <v>MASSA PARA VIDRO</v>
          </cell>
          <cell r="C3173" t="str">
            <v xml:space="preserve">KG    </v>
          </cell>
          <cell r="D3173" t="str">
            <v>10,17</v>
          </cell>
        </row>
        <row r="3174">
          <cell r="A3174">
            <v>4823</v>
          </cell>
          <cell r="B3174" t="str">
            <v>MASSA PLASTICA PARA MARMORE/GRANITO</v>
          </cell>
          <cell r="C3174" t="str">
            <v xml:space="preserve">KG    </v>
          </cell>
          <cell r="D3174" t="str">
            <v>38,95</v>
          </cell>
        </row>
        <row r="3175">
          <cell r="A3175">
            <v>12357</v>
          </cell>
          <cell r="B3175" t="str">
            <v>MASTRO SIMPLES GALVANIZADO DIAMETRO NOMINAL 1 1/2", COMPRIMENTO 3 M</v>
          </cell>
          <cell r="C3175" t="str">
            <v xml:space="preserve">UN    </v>
          </cell>
          <cell r="D3175" t="str">
            <v>179,66</v>
          </cell>
        </row>
        <row r="3176">
          <cell r="A3176">
            <v>12358</v>
          </cell>
          <cell r="B3176" t="str">
            <v>MASTRO SIMPLES GALVANIZADO DIAMETRO NOMINAL 2", COMPRIMENTO 3 M</v>
          </cell>
          <cell r="C3176" t="str">
            <v xml:space="preserve">UN    </v>
          </cell>
          <cell r="D3176" t="str">
            <v>202,08</v>
          </cell>
        </row>
        <row r="3177">
          <cell r="A3177">
            <v>11079</v>
          </cell>
          <cell r="B3177" t="str">
            <v>MATERIAL FILTRANTE (PEDREGULHO) 0,6 A 25,46 MM (POSTO PEDREIRA/FORNECEDOR, SEM FRETE)</v>
          </cell>
          <cell r="C3177" t="str">
            <v xml:space="preserve">M3    </v>
          </cell>
          <cell r="D3177" t="str">
            <v>1.916,53</v>
          </cell>
        </row>
        <row r="3178">
          <cell r="A3178">
            <v>11082</v>
          </cell>
          <cell r="B3178" t="str">
            <v>MATERIAL FILTRANTE (PEDREGULHO) 38 A 25,4 MM (POSTO PEDREIRA/FORNECEDOR, SEM FRETE)</v>
          </cell>
          <cell r="C3178" t="str">
            <v xml:space="preserve">M3    </v>
          </cell>
          <cell r="D3178" t="str">
            <v>1.916,53</v>
          </cell>
        </row>
        <row r="3179">
          <cell r="A3179">
            <v>4058</v>
          </cell>
          <cell r="B3179" t="str">
            <v>MECANICO DE EQUIPAMENTOS PESADOS</v>
          </cell>
          <cell r="C3179" t="str">
            <v xml:space="preserve">H     </v>
          </cell>
          <cell r="D3179" t="str">
            <v>21,10</v>
          </cell>
        </row>
        <row r="3180">
          <cell r="A3180">
            <v>40974</v>
          </cell>
          <cell r="B3180" t="str">
            <v>MECANICO DE EQUIPAMENTOS PESADOS (MENSALISTA)</v>
          </cell>
          <cell r="C3180" t="str">
            <v xml:space="preserve">MES   </v>
          </cell>
          <cell r="D3180" t="str">
            <v>3.739,16</v>
          </cell>
        </row>
        <row r="3181">
          <cell r="A3181">
            <v>34794</v>
          </cell>
          <cell r="B3181" t="str">
            <v>MECANICO DE REFRIGERACAO</v>
          </cell>
          <cell r="C3181" t="str">
            <v xml:space="preserve">H     </v>
          </cell>
          <cell r="D3181" t="str">
            <v>12,78</v>
          </cell>
        </row>
        <row r="3182">
          <cell r="A3182">
            <v>40925</v>
          </cell>
          <cell r="B3182" t="str">
            <v>MECANICO DE REFRIGERACAO (MENSALISTA)</v>
          </cell>
          <cell r="C3182" t="str">
            <v xml:space="preserve">MES   </v>
          </cell>
          <cell r="D3182" t="str">
            <v>2.265,37</v>
          </cell>
        </row>
        <row r="3183">
          <cell r="A3183">
            <v>13741</v>
          </cell>
          <cell r="B3183" t="str">
            <v>MEDIDOR DE NIVEL ESTATICO E DINAMICO PARA POCO, COMPRIMENTO DE 200 M</v>
          </cell>
          <cell r="C3183" t="str">
            <v xml:space="preserve">UN    </v>
          </cell>
          <cell r="D3183" t="str">
            <v>2.185,10</v>
          </cell>
        </row>
        <row r="3184">
          <cell r="A3184">
            <v>3288</v>
          </cell>
          <cell r="B3184" t="str">
            <v>MEIA CANA DE MADEIRA CEDRINHO OU EQUIVALENTE DA REGIAO, ACABAMENTO PARA FORRO PAULISTA, *2,5 X 2,5* CM</v>
          </cell>
          <cell r="C3184" t="str">
            <v xml:space="preserve">M     </v>
          </cell>
          <cell r="D3184" t="str">
            <v>5,50</v>
          </cell>
        </row>
        <row r="3185">
          <cell r="A3185">
            <v>13587</v>
          </cell>
          <cell r="B3185" t="str">
            <v>MEIA CANA DE MADEIRA PINUS OU EQUIVALENTE DA REGIAO, ACABAMENTO PARA FORRO PAULISTA, *2,5 X 2,5* CM</v>
          </cell>
          <cell r="C3185" t="str">
            <v xml:space="preserve">M     </v>
          </cell>
          <cell r="D3185" t="str">
            <v>3,32</v>
          </cell>
        </row>
        <row r="3186">
          <cell r="A3186">
            <v>38598</v>
          </cell>
          <cell r="B3186" t="str">
            <v>MEIA CANALETA DE CONCRETO ESTRUTURAL 14 X 19 X 19 CM, FBK 14 MPA (NBR 6136)</v>
          </cell>
          <cell r="C3186" t="str">
            <v xml:space="preserve">UN    </v>
          </cell>
          <cell r="D3186" t="str">
            <v>2,04</v>
          </cell>
        </row>
        <row r="3187">
          <cell r="A3187">
            <v>38595</v>
          </cell>
          <cell r="B3187" t="str">
            <v>MEIA CANALETA DE CONCRETO ESTRUTURAL 14 X 19 X 19 CM, FBK 4,5 MPA (NBR 6136)</v>
          </cell>
          <cell r="C3187" t="str">
            <v xml:space="preserve">UN    </v>
          </cell>
          <cell r="D3187" t="str">
            <v>1,73</v>
          </cell>
        </row>
        <row r="3188">
          <cell r="A3188">
            <v>38592</v>
          </cell>
          <cell r="B3188" t="str">
            <v>MEIO BLOCO DE CONCRETO ESTRUTURAL 14 X 19 X 14 CM, FBK 14 MPA (NBR 6136)</v>
          </cell>
          <cell r="C3188" t="str">
            <v xml:space="preserve">UN    </v>
          </cell>
          <cell r="D3188" t="str">
            <v>1,75</v>
          </cell>
        </row>
        <row r="3189">
          <cell r="A3189">
            <v>38588</v>
          </cell>
          <cell r="B3189" t="str">
            <v>MEIO BLOCO DE CONCRETO ESTRUTURAL 14 X 19 X 14 CM, FBK 4,5 MPA (NBR 6136)</v>
          </cell>
          <cell r="C3189" t="str">
            <v xml:space="preserve">UN    </v>
          </cell>
          <cell r="D3189" t="str">
            <v>1,40</v>
          </cell>
        </row>
        <row r="3190">
          <cell r="A3190">
            <v>38593</v>
          </cell>
          <cell r="B3190" t="str">
            <v>MEIO BLOCO DE CONCRETO ESTRUTURAL 14 X 19 X 19 CM, FBK 14 MPA (NBR 6136)</v>
          </cell>
          <cell r="C3190" t="str">
            <v xml:space="preserve">UN    </v>
          </cell>
          <cell r="D3190" t="str">
            <v>1,93</v>
          </cell>
        </row>
        <row r="3191">
          <cell r="A3191">
            <v>38589</v>
          </cell>
          <cell r="B3191" t="str">
            <v>MEIO BLOCO DE CONCRETO ESTRUTURAL 14 X 19 X 19 CM, FBK 4,5 MPA (NBR 6136)</v>
          </cell>
          <cell r="C3191" t="str">
            <v xml:space="preserve">UN    </v>
          </cell>
          <cell r="D3191" t="str">
            <v>1,46</v>
          </cell>
        </row>
        <row r="3192">
          <cell r="A3192">
            <v>38594</v>
          </cell>
          <cell r="B3192" t="str">
            <v>MEIO BLOCO DE CONCRETO ESTRUTURAL 14 X 19 X 34 CM, FBK 14 MPA (NBR 6136)</v>
          </cell>
          <cell r="C3192" t="str">
            <v xml:space="preserve">UN    </v>
          </cell>
          <cell r="D3192" t="str">
            <v>3,04</v>
          </cell>
        </row>
        <row r="3193">
          <cell r="A3193">
            <v>34773</v>
          </cell>
          <cell r="B3193" t="str">
            <v>MEIO BLOCO DE VEDACAO DE CONCRETO APARENTE 14 X 19 X 19 CM  (CLASSE C - NBR 6136)</v>
          </cell>
          <cell r="C3193" t="str">
            <v xml:space="preserve">UN    </v>
          </cell>
          <cell r="D3193" t="str">
            <v>1,44</v>
          </cell>
        </row>
        <row r="3194">
          <cell r="A3194">
            <v>34769</v>
          </cell>
          <cell r="B3194" t="str">
            <v>MEIO BLOCO DE VEDACAO DE CONCRETO APARENTE 19 X 19 X 19 CM (CLASSE C - NBR 6136)</v>
          </cell>
          <cell r="C3194" t="str">
            <v xml:space="preserve">UN    </v>
          </cell>
          <cell r="D3194" t="str">
            <v>1,78</v>
          </cell>
        </row>
        <row r="3195">
          <cell r="A3195">
            <v>34763</v>
          </cell>
          <cell r="B3195" t="str">
            <v>MEIO BLOCO DE VEDACAO DE CONCRETO APARENTE 9  X 19 X 19 CM (CLASSE C - NBR 6136)</v>
          </cell>
          <cell r="C3195" t="str">
            <v xml:space="preserve">UN    </v>
          </cell>
          <cell r="D3195" t="str">
            <v>1,10</v>
          </cell>
        </row>
        <row r="3196">
          <cell r="A3196">
            <v>34774</v>
          </cell>
          <cell r="B3196" t="str">
            <v>MEIO BLOCO DE VEDACAO DE CONCRETO 14 X 19 X 19 CM (CLASSE C - NBR 6136)</v>
          </cell>
          <cell r="C3196" t="str">
            <v xml:space="preserve">UN    </v>
          </cell>
          <cell r="D3196" t="str">
            <v>1,37</v>
          </cell>
        </row>
        <row r="3197">
          <cell r="A3197">
            <v>34771</v>
          </cell>
          <cell r="B3197" t="str">
            <v>MEIO BLOCO DE VEDACAO DE CONCRETO 19 X 19 X 19 CM (CLASSE C - NBR 6136)</v>
          </cell>
          <cell r="C3197" t="str">
            <v xml:space="preserve">UN    </v>
          </cell>
          <cell r="D3197" t="str">
            <v>1,65</v>
          </cell>
        </row>
        <row r="3198">
          <cell r="A3198">
            <v>34764</v>
          </cell>
          <cell r="B3198" t="str">
            <v>MEIO BLOCO DE VEDACAO DE CONCRETO 9 X 19 X 19 CM (CLASSE C - NBR 6136)</v>
          </cell>
          <cell r="C3198" t="str">
            <v xml:space="preserve">UN    </v>
          </cell>
          <cell r="D3198" t="str">
            <v>1,08</v>
          </cell>
        </row>
        <row r="3199">
          <cell r="A3199">
            <v>34788</v>
          </cell>
          <cell r="B3199" t="str">
            <v>MEIO BLOCO ESTRUTURAL CERAMICO 14 X 19 X 14 CM, 6,0 MPA (NBR 15270)</v>
          </cell>
          <cell r="C3199" t="str">
            <v xml:space="preserve">UN    </v>
          </cell>
          <cell r="D3199" t="str">
            <v>1,50</v>
          </cell>
        </row>
        <row r="3200">
          <cell r="A3200">
            <v>34781</v>
          </cell>
          <cell r="B3200" t="str">
            <v>MEIO BLOCO ESTRUTURAL CERAMICO 14 X 19 X 19 CM, 6,0 MPA (NBR 15270)</v>
          </cell>
          <cell r="C3200" t="str">
            <v xml:space="preserve">UN    </v>
          </cell>
          <cell r="D3200" t="str">
            <v>1,69</v>
          </cell>
        </row>
        <row r="3201">
          <cell r="A3201">
            <v>41682</v>
          </cell>
          <cell r="B3201" t="str">
            <v>MEIO-FIO OU GUIA DE CONCRETO PRE MOLDADO, COMP 1 M, *30 X 10/12* CM (H X L1/L2)</v>
          </cell>
          <cell r="C3201" t="str">
            <v xml:space="preserve">UN    </v>
          </cell>
          <cell r="D3201" t="str">
            <v>25,54</v>
          </cell>
        </row>
        <row r="3202">
          <cell r="A3202">
            <v>41683</v>
          </cell>
          <cell r="B3202" t="str">
            <v>MEIO-FIO OU GUIA DE CONCRETO PRE MOLDADO, COMP 80 CM, *30 X 10/10* (H X L1/L2)</v>
          </cell>
          <cell r="C3202" t="str">
            <v xml:space="preserve">UN    </v>
          </cell>
          <cell r="D3202" t="str">
            <v>18,79</v>
          </cell>
        </row>
        <row r="3203">
          <cell r="A3203">
            <v>41680</v>
          </cell>
          <cell r="B3203" t="str">
            <v>MEIO-FIO OU GUIA DE CONCRETO PRE-MOLDADO, COMP *39* CM, *19 X 6,5/6,5* CM (H X L1/L2)</v>
          </cell>
          <cell r="C3203" t="str">
            <v xml:space="preserve">UN    </v>
          </cell>
          <cell r="D3203" t="str">
            <v>10,12</v>
          </cell>
        </row>
        <row r="3204">
          <cell r="A3204">
            <v>41679</v>
          </cell>
          <cell r="B3204" t="str">
            <v>MEIO-FIO OU GUIA DE CONCRETO PRE-MOLDADO, COMP 1 M, *20 X 12/15* CM (H X L1/L2)</v>
          </cell>
          <cell r="C3204" t="str">
            <v xml:space="preserve">UN    </v>
          </cell>
          <cell r="D3204" t="str">
            <v>23,13</v>
          </cell>
        </row>
        <row r="3205">
          <cell r="A3205">
            <v>41681</v>
          </cell>
          <cell r="B3205" t="str">
            <v>MEIO-FIO OU GUIA DE CONCRETO PRE-MOLDADO, COMP 80 CM, *25 X 08/08* CM (H X L1/L2)</v>
          </cell>
          <cell r="C3205" t="str">
            <v xml:space="preserve">UN    </v>
          </cell>
          <cell r="D3205" t="str">
            <v>15,83</v>
          </cell>
        </row>
        <row r="3206">
          <cell r="A3206">
            <v>43386</v>
          </cell>
          <cell r="B3206" t="str">
            <v>MEIO-FIO OU GUIA DE CONCRETO PRE-MOLDADO, TIPO CHAPEU PARA BOCA DE LOBO,  DIMENSOES *1,20* X 0,15 X 0,30 M</v>
          </cell>
          <cell r="C3206" t="str">
            <v xml:space="preserve">UN    </v>
          </cell>
          <cell r="D3206" t="str">
            <v>36,14</v>
          </cell>
        </row>
        <row r="3207">
          <cell r="A3207">
            <v>4059</v>
          </cell>
          <cell r="B3207" t="str">
            <v>MEIO-FIO OU GUIA DE CONCRETO, PRE-MOLDADO, COMP 1 M, *30 X 12/15* CM (H X L1/L2)</v>
          </cell>
          <cell r="C3207" t="str">
            <v xml:space="preserve">M     </v>
          </cell>
          <cell r="D3207" t="str">
            <v>25,54</v>
          </cell>
        </row>
        <row r="3208">
          <cell r="A3208">
            <v>4062</v>
          </cell>
          <cell r="B3208" t="str">
            <v>MEIO-FIO OU GUIA DE CONCRETO, PRE-MOLDADO, COMP 1 M, *30 X 15* CM (H X L)</v>
          </cell>
          <cell r="C3208" t="str">
            <v xml:space="preserve">UN    </v>
          </cell>
          <cell r="D3208" t="str">
            <v>25,54</v>
          </cell>
        </row>
        <row r="3209">
          <cell r="A3209">
            <v>4061</v>
          </cell>
          <cell r="B3209" t="str">
            <v>MEIO-FIO OU GUIA DE CONCRETO, PRE-MOLDADO, COMP 80 CM, *45 X 12/18* CM (H X L1/L2)</v>
          </cell>
          <cell r="C3209" t="str">
            <v xml:space="preserve">UN    </v>
          </cell>
          <cell r="D3209" t="str">
            <v>31,80</v>
          </cell>
        </row>
        <row r="3210">
          <cell r="A3210">
            <v>41315</v>
          </cell>
          <cell r="B3210" t="str">
            <v>MEMBRANA IMPERMEABILIZANTE A BASE DE POLIUREIA, BICOMPONENTE, APLICACAO A FRIO</v>
          </cell>
          <cell r="C3210" t="str">
            <v xml:space="preserve">KG    </v>
          </cell>
          <cell r="D3210" t="str">
            <v>84,55</v>
          </cell>
        </row>
        <row r="3211">
          <cell r="A3211">
            <v>43148</v>
          </cell>
          <cell r="B3211" t="str">
            <v>MEMBRANA IMPERMEABILIZANTE A BASE DE POLIURETANO</v>
          </cell>
          <cell r="C3211" t="str">
            <v xml:space="preserve">KG    </v>
          </cell>
          <cell r="D3211" t="str">
            <v>57,39</v>
          </cell>
        </row>
        <row r="3212">
          <cell r="A3212">
            <v>43147</v>
          </cell>
          <cell r="B3212" t="str">
            <v>MEMBRANA IMPERMEABILIZANTE ACRILICA MONOCOMPONENTE</v>
          </cell>
          <cell r="C3212" t="str">
            <v xml:space="preserve">KG    </v>
          </cell>
          <cell r="D3212" t="str">
            <v>22,23</v>
          </cell>
        </row>
        <row r="3213">
          <cell r="A3213">
            <v>10608</v>
          </cell>
          <cell r="B3213" t="str">
            <v>MESA VIBRATORIA COM DIMENSOES DE 2,0 X 1,0 M, COM MOTOR ELETRICO DE 2 POLOS E POTENCIA DE 3 CV</v>
          </cell>
          <cell r="C3213" t="str">
            <v xml:space="preserve">UN    </v>
          </cell>
          <cell r="D3213" t="str">
            <v>7.986,37</v>
          </cell>
        </row>
        <row r="3214">
          <cell r="A3214">
            <v>4069</v>
          </cell>
          <cell r="B3214" t="str">
            <v>MESTRE DE OBRAS</v>
          </cell>
          <cell r="C3214" t="str">
            <v xml:space="preserve">H     </v>
          </cell>
          <cell r="D3214" t="str">
            <v>30,65</v>
          </cell>
        </row>
        <row r="3215">
          <cell r="A3215">
            <v>40819</v>
          </cell>
          <cell r="B3215" t="str">
            <v>MESTRE DE OBRAS (MENSALISTA)</v>
          </cell>
          <cell r="C3215" t="str">
            <v xml:space="preserve">MES   </v>
          </cell>
          <cell r="D3215" t="str">
            <v>5.431,48</v>
          </cell>
        </row>
        <row r="3216">
          <cell r="A3216">
            <v>34361</v>
          </cell>
          <cell r="B3216" t="str">
            <v>METACAULIM DE ALTA REATIVIDADE/CAULIM CALCINADO</v>
          </cell>
          <cell r="C3216" t="str">
            <v xml:space="preserve">KG    </v>
          </cell>
          <cell r="D3216" t="str">
            <v>16,18</v>
          </cell>
        </row>
        <row r="3217">
          <cell r="A3217">
            <v>36512</v>
          </cell>
          <cell r="B3217" t="str">
            <v>MICRO-TRATOR CORTADOR DE GRAMA COM LARGURA DO CORTE DE 107 CM, COM  2 LAMINAS E DESCARTE LATERAL</v>
          </cell>
          <cell r="C3217" t="str">
            <v xml:space="preserve">UN    </v>
          </cell>
          <cell r="D3217" t="str">
            <v>14.670,62</v>
          </cell>
        </row>
        <row r="3218">
          <cell r="A3218">
            <v>25972</v>
          </cell>
          <cell r="B3218" t="str">
            <v>MICROESFERAS DE VIDRO PARA SINALIZACAO HORIZONTAL VIARIA, TIPO I-B (PREMIX) - NBR 16184</v>
          </cell>
          <cell r="C3218" t="str">
            <v xml:space="preserve">KG    </v>
          </cell>
          <cell r="D3218" t="str">
            <v>13,33</v>
          </cell>
        </row>
        <row r="3219">
          <cell r="A3219">
            <v>25973</v>
          </cell>
          <cell r="B3219" t="str">
            <v>MICROESFERAS DE VIDRO PARA SINALIZACAO HORIZONTAL VIARIA, TIPO II-A (DROP-ON) - NBR 16184</v>
          </cell>
          <cell r="C3219" t="str">
            <v xml:space="preserve">KG    </v>
          </cell>
          <cell r="D3219" t="str">
            <v>13,33</v>
          </cell>
        </row>
        <row r="3220">
          <cell r="A3220">
            <v>11697</v>
          </cell>
          <cell r="B3220" t="str">
            <v>MICTORIO COLETIVO ACO INOX (AISI 304), E = 0,8 MM, DE *100 X 40 X 30* CM (C X A X P)</v>
          </cell>
          <cell r="C3220" t="str">
            <v xml:space="preserve">UN    </v>
          </cell>
          <cell r="D3220" t="str">
            <v>436,98</v>
          </cell>
        </row>
        <row r="3221">
          <cell r="A3221">
            <v>11698</v>
          </cell>
          <cell r="B3221" t="str">
            <v>MICTORIO COLETIVO ACO INOX (AISI 304), E = 0,8 MM, DE *100 X 50 X 35* CM (C X A X P)</v>
          </cell>
          <cell r="C3221" t="str">
            <v xml:space="preserve">UN    </v>
          </cell>
          <cell r="D3221" t="str">
            <v>521,30</v>
          </cell>
        </row>
        <row r="3222">
          <cell r="A3222">
            <v>11699</v>
          </cell>
          <cell r="B3222" t="str">
            <v>MICTORIO INDIVIDUAL ACO INOX (AISI 304), E = 0,8 MM, DE *50  X 45  X 35* (C X A X P)</v>
          </cell>
          <cell r="C3222" t="str">
            <v xml:space="preserve">UN    </v>
          </cell>
          <cell r="D3222" t="str">
            <v>576,15</v>
          </cell>
        </row>
        <row r="3223">
          <cell r="A3223">
            <v>10432</v>
          </cell>
          <cell r="B3223" t="str">
            <v>MICTORIO SIFONADO LOUCA BRANCA SEM COMPLEMENTOS</v>
          </cell>
          <cell r="C3223" t="str">
            <v xml:space="preserve">UN    </v>
          </cell>
          <cell r="D3223" t="str">
            <v>276,26</v>
          </cell>
        </row>
        <row r="3224">
          <cell r="A3224">
            <v>10430</v>
          </cell>
          <cell r="B3224" t="str">
            <v>MICTORIO SIFONADO LOUCA COR SEM COMPLEMENTOS</v>
          </cell>
          <cell r="C3224" t="str">
            <v xml:space="preserve">UN    </v>
          </cell>
          <cell r="D3224" t="str">
            <v>297,52</v>
          </cell>
        </row>
        <row r="3225">
          <cell r="A3225">
            <v>37514</v>
          </cell>
          <cell r="B3225" t="str">
            <v>MINICARREGADEIRA SOBRE RODAS, POTENCIA LIQUIDA DE *47* HP, CAPACIDADE NOMINAL DE OPERACAO DE *646* KG</v>
          </cell>
          <cell r="C3225" t="str">
            <v xml:space="preserve">UN    </v>
          </cell>
          <cell r="D3225" t="str">
            <v>165.000,00</v>
          </cell>
        </row>
        <row r="3226">
          <cell r="A3226">
            <v>37519</v>
          </cell>
          <cell r="B3226" t="str">
            <v>MINICARREGADEIRA SOBRE RODAS, POTENCIA LIQUIDA DE *72* HP, CAPACIDADE NOMINAL DE OPERACAO DE *1200* KG</v>
          </cell>
          <cell r="C3226" t="str">
            <v xml:space="preserve">UN    </v>
          </cell>
          <cell r="D3226" t="str">
            <v>254.643,41</v>
          </cell>
        </row>
        <row r="3227">
          <cell r="A3227">
            <v>37520</v>
          </cell>
          <cell r="B3227" t="str">
            <v>MINIESCAVADEIRA SOBRE ESTEIRAS, POTENCIA LIQUIDA DE *30* HP, PESO OPERACIONAL DE *3.500* KG</v>
          </cell>
          <cell r="C3227" t="str">
            <v xml:space="preserve">UN    </v>
          </cell>
          <cell r="D3227" t="str">
            <v>250.468,92</v>
          </cell>
        </row>
        <row r="3228">
          <cell r="A3228">
            <v>37521</v>
          </cell>
          <cell r="B3228" t="str">
            <v>MINIESCAVADEIRA SOBRE ESTEIRAS, POTENCIA LIQUIDA DE *42* HP, PESO OPERACIONAL DE *4.500* KG</v>
          </cell>
          <cell r="C3228" t="str">
            <v xml:space="preserve">UN    </v>
          </cell>
          <cell r="D3228" t="str">
            <v>305.572,09</v>
          </cell>
        </row>
        <row r="3229">
          <cell r="A3229">
            <v>37522</v>
          </cell>
          <cell r="B3229" t="str">
            <v>MINIESCAVADEIRA SOBRE ESTEIRAS, POTENCIA LIQUIDA DE *42* HP, PESO OPERACIONAL DE *5.300* KG</v>
          </cell>
          <cell r="C3229" t="str">
            <v xml:space="preserve">UN    </v>
          </cell>
          <cell r="D3229" t="str">
            <v>314.765,46</v>
          </cell>
        </row>
        <row r="3230">
          <cell r="A3230">
            <v>21109</v>
          </cell>
          <cell r="B3230" t="str">
            <v>MINUTERIA ELETRONICA COLETIVA COM POTENCIA MAXIMA RESISTIVA PARA LAMPADAS FLUORESCENTES DE *300* W ( 110 V ) / *600* W ( 110 V )</v>
          </cell>
          <cell r="C3230" t="str">
            <v xml:space="preserve">UN    </v>
          </cell>
          <cell r="D3230" t="str">
            <v>31,97</v>
          </cell>
        </row>
        <row r="3231">
          <cell r="A3231">
            <v>36800</v>
          </cell>
          <cell r="B3231" t="str">
            <v>MISTURADOR BASE PARA CHUVEIRO/BANHEIRA, 1/2 " OU 3/4 ", SOLDAVEL OU ROSCAVEL</v>
          </cell>
          <cell r="C3231" t="str">
            <v xml:space="preserve">UN    </v>
          </cell>
          <cell r="D3231" t="str">
            <v>95,33</v>
          </cell>
        </row>
        <row r="3232">
          <cell r="A3232">
            <v>11769</v>
          </cell>
          <cell r="B3232" t="str">
            <v>MISTURADOR CROMADO DE MESA BICA BAIXA PARA LAVATORIO (REF 1875)</v>
          </cell>
          <cell r="C3232" t="str">
            <v xml:space="preserve">UN    </v>
          </cell>
          <cell r="D3232" t="str">
            <v>233,63</v>
          </cell>
        </row>
        <row r="3233">
          <cell r="A3233">
            <v>36793</v>
          </cell>
          <cell r="B3233" t="str">
            <v>MISTURADOR CROMADO DE PAREDE PARA LAVATORIO (REF 1178)</v>
          </cell>
          <cell r="C3233" t="str">
            <v xml:space="preserve">UN    </v>
          </cell>
          <cell r="D3233" t="str">
            <v>378,25</v>
          </cell>
        </row>
        <row r="3234">
          <cell r="A3234">
            <v>37546</v>
          </cell>
          <cell r="B3234" t="str">
            <v>MISTURADOR DE ARGAMASSA, EIXO HORIZONTAL, CAPACIDADE DE MISTURA 160 KG, MOTOR ELETRICO TRIFASICO 220/380 V, POTENCIA 3 CV</v>
          </cell>
          <cell r="C3234" t="str">
            <v xml:space="preserve">UN    </v>
          </cell>
          <cell r="D3234" t="str">
            <v>13.406,94</v>
          </cell>
        </row>
        <row r="3235">
          <cell r="A3235">
            <v>37544</v>
          </cell>
          <cell r="B3235" t="str">
            <v>MISTURADOR DE ARGAMASSA, EIXO HORIZONTAL, CAPACIDADE DE MISTURA 300 KG, MOTOR ELETRICO TRIFASICO 220/380 V, POTENCIA 5 CV</v>
          </cell>
          <cell r="C3235" t="str">
            <v xml:space="preserve">UN    </v>
          </cell>
          <cell r="D3235" t="str">
            <v>14.180,09</v>
          </cell>
        </row>
        <row r="3236">
          <cell r="A3236">
            <v>37545</v>
          </cell>
          <cell r="B3236" t="str">
            <v>MISTURADOR DE ARGAMASSA, EIXO HORIZONTAL, CAPACIDADE DE MISTURA 600 KG, MOTOR ELETRICO TRIFASICO 220/380 V, POTENCIA 7,5 CV</v>
          </cell>
          <cell r="C3236" t="str">
            <v xml:space="preserve">UN    </v>
          </cell>
          <cell r="D3236" t="str">
            <v>16.872,41</v>
          </cell>
        </row>
        <row r="3237">
          <cell r="A3237">
            <v>11771</v>
          </cell>
          <cell r="B3237" t="str">
            <v>MISTURADOR DE PAREDE CROMADO PARA COZINHA BICA MOVEL COM AREJADOR (REF 1258)</v>
          </cell>
          <cell r="C3237" t="str">
            <v xml:space="preserve">UN    </v>
          </cell>
          <cell r="D3237" t="str">
            <v>289,79</v>
          </cell>
        </row>
        <row r="3238">
          <cell r="A3238">
            <v>39919</v>
          </cell>
          <cell r="B3238" t="str">
            <v>MISTURADOR DUPLO HORIZONTAL DE ALTA TURBULENCIA, CAPACIDADE / VOLUME 2 X 500 LITROS, MOTORES ELETRICOS MINIMO 5 CV CADA,  PARA NATA CIMENTO, ARGAMASSA E OUTROS</v>
          </cell>
          <cell r="C3238" t="str">
            <v xml:space="preserve">UN    </v>
          </cell>
          <cell r="D3238" t="str">
            <v>67.109,15</v>
          </cell>
        </row>
        <row r="3239">
          <cell r="A3239">
            <v>38385</v>
          </cell>
          <cell r="B3239" t="str">
            <v>MISTURADOR MANUAL DE TINTAS PARA FURADEIRA, HASTE METALICA *60* CM, COM HELICE  (MEXEDOR DE TINTA)</v>
          </cell>
          <cell r="C3239" t="str">
            <v xml:space="preserve">UN    </v>
          </cell>
          <cell r="D3239" t="str">
            <v>42,50</v>
          </cell>
        </row>
        <row r="3240">
          <cell r="A3240">
            <v>37587</v>
          </cell>
          <cell r="B3240" t="str">
            <v>MISTURADOR MONOCOMANDO PARA CHUVEIRO, BASE BRUTA E ACABAMENTO CROMADO</v>
          </cell>
          <cell r="C3240" t="str">
            <v xml:space="preserve">UN    </v>
          </cell>
          <cell r="D3240" t="str">
            <v>263,57</v>
          </cell>
        </row>
        <row r="3241">
          <cell r="A3241">
            <v>11561</v>
          </cell>
          <cell r="B3241" t="str">
            <v>MOLA HIDRAULICA AEREA, PARA PORTAS DE ATE 1.100 MM E PESO DE ATE 85 KG, COM CORPO EM ALUMINIO E BRACO EM ACO, SEM BRACO DE PARADA</v>
          </cell>
          <cell r="C3241" t="str">
            <v xml:space="preserve">UN    </v>
          </cell>
          <cell r="D3241" t="str">
            <v>182,96</v>
          </cell>
        </row>
        <row r="3242">
          <cell r="A3242">
            <v>43604</v>
          </cell>
          <cell r="B3242" t="str">
            <v>MOLA HIDRAULICA AEREA, PARA PORTAS DE ATE 850 MM E PESO DE ATE 50 KG, COM CORPO EM ALUMINIO E BRACO EM ACO, SEM BRACO DE PARADA</v>
          </cell>
          <cell r="C3242" t="str">
            <v xml:space="preserve">UN    </v>
          </cell>
          <cell r="D3242" t="str">
            <v>97,54</v>
          </cell>
        </row>
        <row r="3243">
          <cell r="A3243">
            <v>11560</v>
          </cell>
          <cell r="B3243" t="str">
            <v>MOLA HIDRAULICA AEREA, PARA PORTAS DE ATE 950 MM E PESO DE ATE 65 KG, COM CORPO EM ALUMINIO E BRACO EM ACO, SEM BRACO DE PARADA</v>
          </cell>
          <cell r="C3243" t="str">
            <v xml:space="preserve">UN    </v>
          </cell>
          <cell r="D3243" t="str">
            <v>141,21</v>
          </cell>
        </row>
        <row r="3244">
          <cell r="A3244">
            <v>11499</v>
          </cell>
          <cell r="B3244" t="str">
            <v>MOLA HIDRAULICA DE PISO, PARA PORTAS DE ATE 1100 MM E PESO DE ATE 120 KG, COM CORPO EM ACO INOX</v>
          </cell>
          <cell r="C3244" t="str">
            <v xml:space="preserve">UN    </v>
          </cell>
          <cell r="D3244" t="str">
            <v>521,68</v>
          </cell>
        </row>
        <row r="3245">
          <cell r="A3245">
            <v>34761</v>
          </cell>
          <cell r="B3245" t="str">
            <v>MONTADOR DE ELETROELETRONICOS</v>
          </cell>
          <cell r="C3245" t="str">
            <v xml:space="preserve">H     </v>
          </cell>
          <cell r="D3245" t="str">
            <v>13,75</v>
          </cell>
        </row>
        <row r="3246">
          <cell r="A3246">
            <v>40924</v>
          </cell>
          <cell r="B3246" t="str">
            <v>MONTADOR DE ELETROELETRONICOS (MENSALISTA)</v>
          </cell>
          <cell r="C3246" t="str">
            <v xml:space="preserve">MES   </v>
          </cell>
          <cell r="D3246" t="str">
            <v>2.436,71</v>
          </cell>
        </row>
        <row r="3247">
          <cell r="A3247">
            <v>25957</v>
          </cell>
          <cell r="B3247" t="str">
            <v>MONTADOR DE ESTRUTURAS METALICAS</v>
          </cell>
          <cell r="C3247" t="str">
            <v xml:space="preserve">H     </v>
          </cell>
          <cell r="D3247" t="str">
            <v>14,08</v>
          </cell>
        </row>
        <row r="3248">
          <cell r="A3248">
            <v>40983</v>
          </cell>
          <cell r="B3248" t="str">
            <v>MONTADOR DE ESTRUTURAS METALICAS (MENSALISTA)</v>
          </cell>
          <cell r="C3248" t="str">
            <v xml:space="preserve">MES   </v>
          </cell>
          <cell r="D3248" t="str">
            <v>2.496,58</v>
          </cell>
        </row>
        <row r="3249">
          <cell r="A3249">
            <v>2437</v>
          </cell>
          <cell r="B3249" t="str">
            <v>MONTADOR DE MAQUINAS</v>
          </cell>
          <cell r="C3249" t="str">
            <v xml:space="preserve">H     </v>
          </cell>
          <cell r="D3249" t="str">
            <v>20,59</v>
          </cell>
        </row>
        <row r="3250">
          <cell r="A3250">
            <v>40921</v>
          </cell>
          <cell r="B3250" t="str">
            <v>MONTADOR DE MAQUINAS (MENSALISTA)</v>
          </cell>
          <cell r="C3250" t="str">
            <v xml:space="preserve">MES   </v>
          </cell>
          <cell r="D3250" t="str">
            <v>3.648,83</v>
          </cell>
        </row>
        <row r="3251">
          <cell r="A3251">
            <v>14252</v>
          </cell>
          <cell r="B3251" t="str">
            <v>MOTOBOMBA AUTOESCORVANTE MOTOR A GASOLINA, POTENCIA 6,0HP, BOCAIS 3" X 3", HM/Q = 5 MCA / 24 M3/H A 52,5 MCA / 5,0 M3/H</v>
          </cell>
          <cell r="C3251" t="str">
            <v xml:space="preserve">UN    </v>
          </cell>
          <cell r="D3251" t="str">
            <v>2.529,60</v>
          </cell>
        </row>
        <row r="3252">
          <cell r="A3252">
            <v>730</v>
          </cell>
          <cell r="B3252" t="str">
            <v>MOTOBOMBA AUTOESCORVANTE MOTOR ELETRICO TRIFASICO 7,4HP BOCA DIAMETRO DE SUCCAO X RECLAQUE: 2"X2", HM/ Q = 10 M / 73,5 M3/H A 28 M / 8,2 M3 /H</v>
          </cell>
          <cell r="C3252" t="str">
            <v xml:space="preserve">UN    </v>
          </cell>
          <cell r="D3252" t="str">
            <v>6.758,61</v>
          </cell>
        </row>
        <row r="3253">
          <cell r="A3253">
            <v>723</v>
          </cell>
          <cell r="B3253" t="str">
            <v>MOTOBOMBA AUTOESCORVANTE POTENCIA 5,42 HP, BOCAIS SUCCAO X RECALQUE 2" X 2", A GASOLINA, DIAMETRO DO ROTOR 122 MM HM/Q = 6 MCA / 33,0 M3/H A 28 MCA / 8,0 M3/H</v>
          </cell>
          <cell r="C3253" t="str">
            <v xml:space="preserve">UN    </v>
          </cell>
          <cell r="D3253" t="str">
            <v>3.359,26</v>
          </cell>
        </row>
        <row r="3254">
          <cell r="A3254">
            <v>36502</v>
          </cell>
          <cell r="B3254" t="str">
            <v>MOTOBOMBA CENTRIFUGA, MOTOR A GASOLINA, POTENCIA 5,42 HP, BOCAIS 1 1/2" X 1", DIAMETRO ROTOR 143 MM HM/Q = 6 MCA / 16,8 M3/H A 38 MCA / 6,6 M3/H</v>
          </cell>
          <cell r="C3254" t="str">
            <v xml:space="preserve">UN    </v>
          </cell>
          <cell r="D3254" t="str">
            <v>3.157,31</v>
          </cell>
        </row>
        <row r="3255">
          <cell r="A3255">
            <v>36503</v>
          </cell>
          <cell r="B3255" t="str">
            <v>MOTOBOMBA TRASH (PARA AGUA SUJA) AUTO ESCORVANTE, MOTOR GASOLINA DE 6,41 HP, DIAMETROS DE SUCCAO X RECALQUE: 3" X 3", HM/Q: 10/60 A 23/0</v>
          </cell>
          <cell r="C3255" t="str">
            <v xml:space="preserve">UN    </v>
          </cell>
          <cell r="D3255" t="str">
            <v>3.893,33</v>
          </cell>
        </row>
        <row r="3256">
          <cell r="A3256">
            <v>4090</v>
          </cell>
          <cell r="B3256" t="str">
            <v>MOTONIVELADORA POTENCIA BASICA LIQUIDA (PRIMEIRA MARCHA) 125 HP , PESO BRUTO 13843 KG, LARGURA DA LAMINA DE 3,7 M</v>
          </cell>
          <cell r="C3256" t="str">
            <v xml:space="preserve">UN    </v>
          </cell>
          <cell r="D3256" t="str">
            <v>689.500,00</v>
          </cell>
        </row>
        <row r="3257">
          <cell r="A3257">
            <v>13227</v>
          </cell>
          <cell r="B3257" t="str">
            <v>MOTONIVELADORA POTENCIA BASICA LIQUIDA (PRIMEIRA MARCHA) 171 HP, PESO BRUTO 14768 KG, LARGURA DA LAMINA DE 3,7 M</v>
          </cell>
          <cell r="C3257" t="str">
            <v xml:space="preserve">UN    </v>
          </cell>
          <cell r="D3257" t="str">
            <v>856.789,73</v>
          </cell>
        </row>
        <row r="3258">
          <cell r="A3258">
            <v>10597</v>
          </cell>
          <cell r="B3258" t="str">
            <v>MOTONIVELADORA POTENCIA BASICA LIQUIDA (PRIMEIRA MARCHA) 186 HP, PESO BRUTO 15785 KG, LARGURA DA LAMINA DE 4,3 M</v>
          </cell>
          <cell r="C3258" t="str">
            <v xml:space="preserve">UN    </v>
          </cell>
          <cell r="D3258" t="str">
            <v>901.881,72</v>
          </cell>
        </row>
        <row r="3259">
          <cell r="A3259">
            <v>39628</v>
          </cell>
          <cell r="B3259" t="str">
            <v>MOTOR A DIESEL PARA VIBRADOR DE IMERSAO, DE *4,7* CV</v>
          </cell>
          <cell r="C3259" t="str">
            <v xml:space="preserve">UN    </v>
          </cell>
          <cell r="D3259" t="str">
            <v>4.094,61</v>
          </cell>
        </row>
        <row r="3260">
          <cell r="A3260">
            <v>39404</v>
          </cell>
          <cell r="B3260" t="str">
            <v>MOTOR A GASOLINA PARA VIBRADOR DE IMERSAO, 4 TEMPOS, DE 5,5 CV</v>
          </cell>
          <cell r="C3260" t="str">
            <v xml:space="preserve">UN    </v>
          </cell>
          <cell r="D3260" t="str">
            <v>2.030,38</v>
          </cell>
        </row>
        <row r="3261">
          <cell r="A3261">
            <v>39402</v>
          </cell>
          <cell r="B3261" t="str">
            <v>MOTOR ELETRICO PARA VIBRADOR DE IMERSAO, DE 2 CV, MONOFASICO, 110/220 V</v>
          </cell>
          <cell r="C3261" t="str">
            <v xml:space="preserve">UN    </v>
          </cell>
          <cell r="D3261" t="str">
            <v>1.672,65</v>
          </cell>
        </row>
        <row r="3262">
          <cell r="A3262">
            <v>39403</v>
          </cell>
          <cell r="B3262" t="str">
            <v>MOTOR ELETRICO PARA VIBRADOR DE IMERSAO, DE 2 CV, TRIFASICO, 220/380 V</v>
          </cell>
          <cell r="C3262" t="str">
            <v xml:space="preserve">UN    </v>
          </cell>
          <cell r="D3262" t="str">
            <v>1.636,26</v>
          </cell>
        </row>
        <row r="3263">
          <cell r="A3263">
            <v>4093</v>
          </cell>
          <cell r="B3263" t="str">
            <v>MOTORISTA DE CAMINHAO</v>
          </cell>
          <cell r="C3263" t="str">
            <v xml:space="preserve">H     </v>
          </cell>
          <cell r="D3263" t="str">
            <v>15,31</v>
          </cell>
        </row>
        <row r="3264">
          <cell r="A3264">
            <v>10512</v>
          </cell>
          <cell r="B3264" t="str">
            <v>MOTORISTA DE CAMINHAO (MENSALISTA)</v>
          </cell>
          <cell r="C3264" t="str">
            <v xml:space="preserve">MES   </v>
          </cell>
          <cell r="D3264" t="str">
            <v>2.714,10</v>
          </cell>
        </row>
        <row r="3265">
          <cell r="A3265">
            <v>20020</v>
          </cell>
          <cell r="B3265" t="str">
            <v>MOTORISTA DE CAMINHAO-BASCULANTE</v>
          </cell>
          <cell r="C3265" t="str">
            <v xml:space="preserve">H     </v>
          </cell>
          <cell r="D3265" t="str">
            <v>14,44</v>
          </cell>
        </row>
        <row r="3266">
          <cell r="A3266">
            <v>41038</v>
          </cell>
          <cell r="B3266" t="str">
            <v>MOTORISTA DE CAMINHAO-BASCULANTE (MENSALISTA)</v>
          </cell>
          <cell r="C3266" t="str">
            <v xml:space="preserve">MES   </v>
          </cell>
          <cell r="D3266" t="str">
            <v>2.560,08</v>
          </cell>
        </row>
        <row r="3267">
          <cell r="A3267">
            <v>4094</v>
          </cell>
          <cell r="B3267" t="str">
            <v>MOTORISTA DE CAMINHAO-CARRETA</v>
          </cell>
          <cell r="C3267" t="str">
            <v xml:space="preserve">H     </v>
          </cell>
          <cell r="D3267" t="str">
            <v>20,46</v>
          </cell>
        </row>
        <row r="3268">
          <cell r="A3268">
            <v>40988</v>
          </cell>
          <cell r="B3268" t="str">
            <v>MOTORISTA DE CAMINHAO-CARRETA (MENSALISTA)</v>
          </cell>
          <cell r="C3268" t="str">
            <v xml:space="preserve">MES   </v>
          </cell>
          <cell r="D3268" t="str">
            <v>3.624,51</v>
          </cell>
        </row>
        <row r="3269">
          <cell r="A3269">
            <v>4095</v>
          </cell>
          <cell r="B3269" t="str">
            <v>MOTORISTA DE CARRO DE PASSEIO</v>
          </cell>
          <cell r="C3269" t="str">
            <v xml:space="preserve">H     </v>
          </cell>
          <cell r="D3269" t="str">
            <v>15,97</v>
          </cell>
        </row>
        <row r="3270">
          <cell r="A3270">
            <v>40990</v>
          </cell>
          <cell r="B3270" t="str">
            <v>MOTORISTA DE CARRO DE PASSEIO (MENSALISTA)</v>
          </cell>
          <cell r="C3270" t="str">
            <v xml:space="preserve">MES   </v>
          </cell>
          <cell r="D3270" t="str">
            <v>2.830,12</v>
          </cell>
        </row>
        <row r="3271">
          <cell r="A3271">
            <v>4097</v>
          </cell>
          <cell r="B3271" t="str">
            <v>MOTORISTA DE ONIBUS / MICRO-ONIBUS</v>
          </cell>
          <cell r="C3271" t="str">
            <v xml:space="preserve">H     </v>
          </cell>
          <cell r="D3271" t="str">
            <v>22,09</v>
          </cell>
        </row>
        <row r="3272">
          <cell r="A3272">
            <v>40994</v>
          </cell>
          <cell r="B3272" t="str">
            <v>MOTORISTA DE ONIBUS / MICRO-ONIBUS (MENSALISTA)</v>
          </cell>
          <cell r="C3272" t="str">
            <v xml:space="preserve">MES   </v>
          </cell>
          <cell r="D3272" t="str">
            <v>3.915,96</v>
          </cell>
        </row>
        <row r="3273">
          <cell r="A3273">
            <v>4096</v>
          </cell>
          <cell r="B3273" t="str">
            <v>MOTORISTA OPERADOR DE CAMINHAO COM MUNCK</v>
          </cell>
          <cell r="C3273" t="str">
            <v xml:space="preserve">H     </v>
          </cell>
          <cell r="D3273" t="str">
            <v>17,65</v>
          </cell>
        </row>
        <row r="3274">
          <cell r="A3274">
            <v>40992</v>
          </cell>
          <cell r="B3274" t="str">
            <v>MOTORISTA OPERADOR DE CAMINHAO COM MUNCK (MENSALISTA)</v>
          </cell>
          <cell r="C3274" t="str">
            <v xml:space="preserve">MES   </v>
          </cell>
          <cell r="D3274" t="str">
            <v>3.128,93</v>
          </cell>
        </row>
        <row r="3275">
          <cell r="A3275">
            <v>13955</v>
          </cell>
          <cell r="B3275" t="str">
            <v>MOTOSSERRA PORTATIL COM MOTOR A GASOLINA DE *60* CC</v>
          </cell>
          <cell r="C3275" t="str">
            <v xml:space="preserve">UN    </v>
          </cell>
          <cell r="D3275" t="str">
            <v>2.063,37</v>
          </cell>
        </row>
        <row r="3276">
          <cell r="A3276">
            <v>4114</v>
          </cell>
          <cell r="B3276" t="str">
            <v>MOURAO CONCRETO CURVO, SECAO "T", H = 2,80 M + CURVA COM 0,45 M, COM FUROS PARA FIOS</v>
          </cell>
          <cell r="C3276" t="str">
            <v xml:space="preserve">UN    </v>
          </cell>
          <cell r="D3276" t="str">
            <v>58,55</v>
          </cell>
        </row>
        <row r="3277">
          <cell r="A3277">
            <v>36797</v>
          </cell>
          <cell r="B3277" t="str">
            <v>MOURAO DE CONCRETO CURVO, *10 X 10* CM, H= *2,60* M + CURVA DE 0,40 M</v>
          </cell>
          <cell r="C3277" t="str">
            <v xml:space="preserve">UN    </v>
          </cell>
          <cell r="D3277" t="str">
            <v>52,13</v>
          </cell>
        </row>
        <row r="3278">
          <cell r="A3278">
            <v>4107</v>
          </cell>
          <cell r="B3278" t="str">
            <v>MOURAO DE CONCRETO RETO, SECAO QUADARA *10 X 10* CM, H= *2,30* M</v>
          </cell>
          <cell r="C3278" t="str">
            <v xml:space="preserve">UN    </v>
          </cell>
          <cell r="D3278" t="str">
            <v>49,15</v>
          </cell>
        </row>
        <row r="3279">
          <cell r="A3279">
            <v>4102</v>
          </cell>
          <cell r="B3279" t="str">
            <v>MOURAO DE CONCRETO RETO, SECAO QUADRADA, *10 X 10* CM, H= 3,00 M</v>
          </cell>
          <cell r="C3279" t="str">
            <v xml:space="preserve">UN    </v>
          </cell>
          <cell r="D3279" t="str">
            <v>60,00</v>
          </cell>
        </row>
        <row r="3280">
          <cell r="A3280">
            <v>36799</v>
          </cell>
          <cell r="B3280" t="str">
            <v>MOURAO DE CONCRETO RETO, TIPO ESTICADOR, *10 X 10* CM, H= 2,50 M</v>
          </cell>
          <cell r="C3280" t="str">
            <v xml:space="preserve">UN    </v>
          </cell>
          <cell r="D3280" t="str">
            <v>50,60</v>
          </cell>
        </row>
        <row r="3281">
          <cell r="A3281">
            <v>2747</v>
          </cell>
          <cell r="B3281" t="str">
            <v>MOURAO ROLICO DE MADEIRA TRATADA, D = 16 A 20 CM, H = 2,20 M, EM EUCALIPTO OU EQUIVALENTE DA REGIAO (PARA CERCA)</v>
          </cell>
          <cell r="C3281" t="str">
            <v xml:space="preserve">M     </v>
          </cell>
          <cell r="D3281" t="str">
            <v>20,79</v>
          </cell>
        </row>
        <row r="3282">
          <cell r="A3282">
            <v>21138</v>
          </cell>
          <cell r="B3282" t="str">
            <v>MOURAO ROLICO DE MADEIRA TRATADA, D = 8 A 11 CM, H = 2,20 M, EM EUCALIPTO OU EQUIVALENTE DA REGIAO (PARA CERCA)</v>
          </cell>
          <cell r="C3282" t="str">
            <v xml:space="preserve">M     </v>
          </cell>
          <cell r="D3282" t="str">
            <v>6,59</v>
          </cell>
        </row>
        <row r="3283">
          <cell r="A3283">
            <v>10826</v>
          </cell>
          <cell r="B3283" t="str">
            <v>MUDA DE ARBUSTO FLORIFERO, CLUSIA/GARDENIA/MOREIA BRANCA/ AZALEIA OU EQUIVALENTE DA REGIAO, H= *50 A 70* CM</v>
          </cell>
          <cell r="C3283" t="str">
            <v xml:space="preserve">UN    </v>
          </cell>
          <cell r="D3283" t="str">
            <v>114,94</v>
          </cell>
        </row>
        <row r="3284">
          <cell r="A3284">
            <v>365</v>
          </cell>
          <cell r="B3284" t="str">
            <v>MUDA DE ARBUSTO FOLHAGEM, SANSAO-DO-CAMPO OU EQUIVALENTE DA REGIAO, H= *50 A 70* CM</v>
          </cell>
          <cell r="C3284" t="str">
            <v xml:space="preserve">UN    </v>
          </cell>
          <cell r="D3284" t="str">
            <v>71,26</v>
          </cell>
        </row>
        <row r="3285">
          <cell r="A3285">
            <v>38639</v>
          </cell>
          <cell r="B3285" t="str">
            <v>MUDA DE ARBUSTO, BUXINHO, H= *50* M</v>
          </cell>
          <cell r="C3285" t="str">
            <v xml:space="preserve">UN    </v>
          </cell>
          <cell r="D3285" t="str">
            <v>275,86</v>
          </cell>
        </row>
        <row r="3286">
          <cell r="A3286">
            <v>38640</v>
          </cell>
          <cell r="B3286" t="str">
            <v>MUDA DE ARBUSTO, PINGO DE OURO/ VIOLETEIRA, H = *10 A 20* CM</v>
          </cell>
          <cell r="C3286" t="str">
            <v xml:space="preserve">UN    </v>
          </cell>
          <cell r="D3286" t="str">
            <v>4,13</v>
          </cell>
        </row>
        <row r="3287">
          <cell r="A3287">
            <v>358</v>
          </cell>
          <cell r="B3287" t="str">
            <v>MUDA DE ARVORE ORNAMENTAL, OITI/AROEIRA SALSA/ANGICO/IPE/JACARANDA OU EQUIVALENTE  DA REGIAO, H= *1* M</v>
          </cell>
          <cell r="C3287" t="str">
            <v xml:space="preserve">UN    </v>
          </cell>
          <cell r="D3287" t="str">
            <v>85,05</v>
          </cell>
        </row>
        <row r="3288">
          <cell r="A3288">
            <v>359</v>
          </cell>
          <cell r="B3288" t="str">
            <v>MUDA DE ARVORE ORNAMENTAL, OITI/AROEIRA SALSA/ANGICO/IPE/JACARANDA OU EQUIVALENTE  DA REGIAO, H= *2* M</v>
          </cell>
          <cell r="C3288" t="str">
            <v xml:space="preserve">UN    </v>
          </cell>
          <cell r="D3288" t="str">
            <v>174,71</v>
          </cell>
        </row>
        <row r="3289">
          <cell r="A3289">
            <v>38641</v>
          </cell>
          <cell r="B3289" t="str">
            <v>MUDA DE PALMEIRA, ARECA, H= *1,50* CM</v>
          </cell>
          <cell r="C3289" t="str">
            <v xml:space="preserve">UN    </v>
          </cell>
          <cell r="D3289" t="str">
            <v>172,41</v>
          </cell>
        </row>
        <row r="3290">
          <cell r="A3290">
            <v>360</v>
          </cell>
          <cell r="B3290" t="str">
            <v>MUDA DE RASTEIRA/FORRACAO, AMENDOIM RASTEIRO/ONZE HORAS/AZULZINHA/IMPATIENS OU EQUIVALENTE DA REGIAO</v>
          </cell>
          <cell r="C3290" t="str">
            <v xml:space="preserve">UN    </v>
          </cell>
          <cell r="D3290" t="str">
            <v>4,00</v>
          </cell>
        </row>
        <row r="3291">
          <cell r="A3291">
            <v>42430</v>
          </cell>
          <cell r="B3291" t="str">
            <v>MULTIEXERCITADOR COM SEIS FUNCOES, EM TUBO DE ACO CARBONO, PINTURA NO PROCESSO ELETROSTATICO - EQUIPAMENTO DE GINASTICA PARA ACADEMIA AO AR LIVRE / ACADEMIA DA TERCEIRA IDADE - ATI</v>
          </cell>
          <cell r="C3291" t="str">
            <v xml:space="preserve">UN    </v>
          </cell>
          <cell r="D3291" t="str">
            <v>5.507,76</v>
          </cell>
        </row>
        <row r="3292">
          <cell r="A3292">
            <v>4214</v>
          </cell>
          <cell r="B3292" t="str">
            <v>NIPEL PVC, ROSCAVEL, 1 1/2",  AGUA FRIA PREDIAL</v>
          </cell>
          <cell r="C3292" t="str">
            <v xml:space="preserve">UN    </v>
          </cell>
          <cell r="D3292" t="str">
            <v>10,03</v>
          </cell>
        </row>
        <row r="3293">
          <cell r="A3293">
            <v>4215</v>
          </cell>
          <cell r="B3293" t="str">
            <v>NIPEL PVC, ROSCAVEL, 1 1/4",  AGUA FRIA PREDIAL</v>
          </cell>
          <cell r="C3293" t="str">
            <v xml:space="preserve">UN    </v>
          </cell>
          <cell r="D3293" t="str">
            <v>6,60</v>
          </cell>
        </row>
        <row r="3294">
          <cell r="A3294">
            <v>4210</v>
          </cell>
          <cell r="B3294" t="str">
            <v>NIPEL PVC, ROSCAVEL, 1/2",  AGUA FRIA PREDIAL</v>
          </cell>
          <cell r="C3294" t="str">
            <v xml:space="preserve">UN    </v>
          </cell>
          <cell r="D3294" t="str">
            <v>1,11</v>
          </cell>
        </row>
        <row r="3295">
          <cell r="A3295">
            <v>4212</v>
          </cell>
          <cell r="B3295" t="str">
            <v>NIPEL PVC, ROSCAVEL, 1",  AGUA FRIA PREDIAL</v>
          </cell>
          <cell r="C3295" t="str">
            <v xml:space="preserve">UN    </v>
          </cell>
          <cell r="D3295" t="str">
            <v>3,18</v>
          </cell>
        </row>
        <row r="3296">
          <cell r="A3296">
            <v>4213</v>
          </cell>
          <cell r="B3296" t="str">
            <v>NIPEL PVC, ROSCAVEL, 2",  AGUA FRIA PREDIAL</v>
          </cell>
          <cell r="C3296" t="str">
            <v xml:space="preserve">UN    </v>
          </cell>
          <cell r="D3296" t="str">
            <v>14,24</v>
          </cell>
        </row>
        <row r="3297">
          <cell r="A3297">
            <v>4211</v>
          </cell>
          <cell r="B3297" t="str">
            <v>NIPEL PVC, ROSCAVEL, 3/4",  AGUA FRIA PREDIAL</v>
          </cell>
          <cell r="C3297" t="str">
            <v xml:space="preserve">UN    </v>
          </cell>
          <cell r="D3297" t="str">
            <v>1,59</v>
          </cell>
        </row>
        <row r="3298">
          <cell r="A3298">
            <v>4209</v>
          </cell>
          <cell r="B3298" t="str">
            <v>NIPLE DE FERRO GALVANIZADO, COM ROSCA BSP, DE 1 1/2"</v>
          </cell>
          <cell r="C3298" t="str">
            <v xml:space="preserve">UN    </v>
          </cell>
          <cell r="D3298" t="str">
            <v>19,06</v>
          </cell>
        </row>
        <row r="3299">
          <cell r="A3299">
            <v>4180</v>
          </cell>
          <cell r="B3299" t="str">
            <v>NIPLE DE FERRO GALVANIZADO, COM ROSCA BSP, DE 1 1/4"</v>
          </cell>
          <cell r="C3299" t="str">
            <v xml:space="preserve">UN    </v>
          </cell>
          <cell r="D3299" t="str">
            <v>14,35</v>
          </cell>
        </row>
        <row r="3300">
          <cell r="A3300">
            <v>4177</v>
          </cell>
          <cell r="B3300" t="str">
            <v>NIPLE DE FERRO GALVANIZADO, COM ROSCA BSP, DE 1/2"</v>
          </cell>
          <cell r="C3300" t="str">
            <v xml:space="preserve">UN    </v>
          </cell>
          <cell r="D3300" t="str">
            <v>4,76</v>
          </cell>
        </row>
        <row r="3301">
          <cell r="A3301">
            <v>4179</v>
          </cell>
          <cell r="B3301" t="str">
            <v>NIPLE DE FERRO GALVANIZADO, COM ROSCA BSP, DE 1"</v>
          </cell>
          <cell r="C3301" t="str">
            <v xml:space="preserve">UN    </v>
          </cell>
          <cell r="D3301" t="str">
            <v>9,75</v>
          </cell>
        </row>
        <row r="3302">
          <cell r="A3302">
            <v>4208</v>
          </cell>
          <cell r="B3302" t="str">
            <v>NIPLE DE FERRO GALVANIZADO, COM ROSCA BSP, DE 2 1/2"</v>
          </cell>
          <cell r="C3302" t="str">
            <v xml:space="preserve">UN    </v>
          </cell>
          <cell r="D3302" t="str">
            <v>45,38</v>
          </cell>
        </row>
        <row r="3303">
          <cell r="A3303">
            <v>4181</v>
          </cell>
          <cell r="B3303" t="str">
            <v>NIPLE DE FERRO GALVANIZADO, COM ROSCA BSP, DE 2"</v>
          </cell>
          <cell r="C3303" t="str">
            <v xml:space="preserve">UN    </v>
          </cell>
          <cell r="D3303" t="str">
            <v>29,65</v>
          </cell>
        </row>
        <row r="3304">
          <cell r="A3304">
            <v>4178</v>
          </cell>
          <cell r="B3304" t="str">
            <v>NIPLE DE FERRO GALVANIZADO, COM ROSCA BSP, DE 3/4"</v>
          </cell>
          <cell r="C3304" t="str">
            <v xml:space="preserve">UN    </v>
          </cell>
          <cell r="D3304" t="str">
            <v>6,60</v>
          </cell>
        </row>
        <row r="3305">
          <cell r="A3305">
            <v>4182</v>
          </cell>
          <cell r="B3305" t="str">
            <v>NIPLE DE FERRO GALVANIZADO, COM ROSCA BSP, DE 3"</v>
          </cell>
          <cell r="C3305" t="str">
            <v xml:space="preserve">UN    </v>
          </cell>
          <cell r="D3305" t="str">
            <v>73,82</v>
          </cell>
        </row>
        <row r="3306">
          <cell r="A3306">
            <v>4183</v>
          </cell>
          <cell r="B3306" t="str">
            <v>NIPLE DE FERRO GALVANIZADO, COM ROSCA BSP, DE 4"</v>
          </cell>
          <cell r="C3306" t="str">
            <v xml:space="preserve">UN    </v>
          </cell>
          <cell r="D3306" t="str">
            <v>118,85</v>
          </cell>
        </row>
        <row r="3307">
          <cell r="A3307">
            <v>4184</v>
          </cell>
          <cell r="B3307" t="str">
            <v>NIPLE DE FERRO GALVANIZADO, COM ROSCA BSP, DE 5"</v>
          </cell>
          <cell r="C3307" t="str">
            <v xml:space="preserve">UN    </v>
          </cell>
          <cell r="D3307" t="str">
            <v>262,35</v>
          </cell>
        </row>
        <row r="3308">
          <cell r="A3308">
            <v>4185</v>
          </cell>
          <cell r="B3308" t="str">
            <v>NIPLE DE FERRO GALVANIZADO, COM ROSCA BSP, DE 6"</v>
          </cell>
          <cell r="C3308" t="str">
            <v xml:space="preserve">UN    </v>
          </cell>
          <cell r="D3308" t="str">
            <v>435,91</v>
          </cell>
        </row>
        <row r="3309">
          <cell r="A3309">
            <v>4205</v>
          </cell>
          <cell r="B3309" t="str">
            <v>NIPLE DE REDUCAO DE FERRO GALVANIZADO, COM ROSCA BSP, DE 1 1/2" X 1 1/4"</v>
          </cell>
          <cell r="C3309" t="str">
            <v xml:space="preserve">UN    </v>
          </cell>
          <cell r="D3309" t="str">
            <v>25,17</v>
          </cell>
        </row>
        <row r="3310">
          <cell r="A3310">
            <v>4192</v>
          </cell>
          <cell r="B3310" t="str">
            <v>NIPLE DE REDUCAO DE FERRO GALVANIZADO, COM ROSCA BSP, DE 1 1/2" X 1"</v>
          </cell>
          <cell r="C3310" t="str">
            <v xml:space="preserve">UN    </v>
          </cell>
          <cell r="D3310" t="str">
            <v>25,17</v>
          </cell>
        </row>
        <row r="3311">
          <cell r="A3311">
            <v>4191</v>
          </cell>
          <cell r="B3311" t="str">
            <v>NIPLE DE REDUCAO DE FERRO GALVANIZADO, COM ROSCA BSP, DE 1 1/2" X 3/4"</v>
          </cell>
          <cell r="C3311" t="str">
            <v xml:space="preserve">UN    </v>
          </cell>
          <cell r="D3311" t="str">
            <v>25,17</v>
          </cell>
        </row>
        <row r="3312">
          <cell r="A3312">
            <v>4207</v>
          </cell>
          <cell r="B3312" t="str">
            <v>NIPLE DE REDUCAO DE FERRO GALVANIZADO, COM ROSCA BSP, DE 1 1/4" X 1/2"</v>
          </cell>
          <cell r="C3312" t="str">
            <v xml:space="preserve">UN    </v>
          </cell>
          <cell r="D3312" t="str">
            <v>20,26</v>
          </cell>
        </row>
        <row r="3313">
          <cell r="A3313">
            <v>4206</v>
          </cell>
          <cell r="B3313" t="str">
            <v>NIPLE DE REDUCAO DE FERRO GALVANIZADO, COM ROSCA BSP, DE 1 1/4" X 1"</v>
          </cell>
          <cell r="C3313" t="str">
            <v xml:space="preserve">UN    </v>
          </cell>
          <cell r="D3313" t="str">
            <v>19,67</v>
          </cell>
        </row>
        <row r="3314">
          <cell r="A3314">
            <v>4190</v>
          </cell>
          <cell r="B3314" t="str">
            <v>NIPLE DE REDUCAO DE FERRO GALVANIZADO, COM ROSCA BSP, DE 1 1/4" X 3/4"</v>
          </cell>
          <cell r="C3314" t="str">
            <v xml:space="preserve">UN    </v>
          </cell>
          <cell r="D3314" t="str">
            <v>19,67</v>
          </cell>
        </row>
        <row r="3315">
          <cell r="A3315">
            <v>4186</v>
          </cell>
          <cell r="B3315" t="str">
            <v>NIPLE DE REDUCAO DE FERRO GALVANIZADO, COM ROSCA BSP, DE 1/2" X 1/4"</v>
          </cell>
          <cell r="C3315" t="str">
            <v xml:space="preserve">UN    </v>
          </cell>
          <cell r="D3315" t="str">
            <v>5,81</v>
          </cell>
        </row>
        <row r="3316">
          <cell r="A3316">
            <v>4188</v>
          </cell>
          <cell r="B3316" t="str">
            <v>NIPLE DE REDUCAO DE FERRO GALVANIZADO, COM ROSCA BSP, DE 1" X 1/2"</v>
          </cell>
          <cell r="C3316" t="str">
            <v xml:space="preserve">UN    </v>
          </cell>
          <cell r="D3316" t="str">
            <v>11,87</v>
          </cell>
        </row>
        <row r="3317">
          <cell r="A3317">
            <v>4189</v>
          </cell>
          <cell r="B3317" t="str">
            <v>NIPLE DE REDUCAO DE FERRO GALVANIZADO, COM ROSCA BSP, DE 1" X 3/4"</v>
          </cell>
          <cell r="C3317" t="str">
            <v xml:space="preserve">UN    </v>
          </cell>
          <cell r="D3317" t="str">
            <v>11,87</v>
          </cell>
        </row>
        <row r="3318">
          <cell r="A3318">
            <v>4197</v>
          </cell>
          <cell r="B3318" t="str">
            <v>NIPLE DE REDUCAO DE FERRO GALVANIZADO, COM ROSCA BSP, DE 2 1/2" X 2"</v>
          </cell>
          <cell r="C3318" t="str">
            <v xml:space="preserve">UN    </v>
          </cell>
          <cell r="D3318" t="str">
            <v>62,86</v>
          </cell>
        </row>
        <row r="3319">
          <cell r="A3319">
            <v>4194</v>
          </cell>
          <cell r="B3319" t="str">
            <v>NIPLE DE REDUCAO DE FERRO GALVANIZADO, COM ROSCA BSP, DE 2" X 1 1/2"</v>
          </cell>
          <cell r="C3319" t="str">
            <v xml:space="preserve">UN    </v>
          </cell>
          <cell r="D3319" t="str">
            <v>37,98</v>
          </cell>
        </row>
        <row r="3320">
          <cell r="A3320">
            <v>4193</v>
          </cell>
          <cell r="B3320" t="str">
            <v>NIPLE DE REDUCAO DE FERRO GALVANIZADO, COM ROSCA BSP, DE 2" X 1 1/4"</v>
          </cell>
          <cell r="C3320" t="str">
            <v xml:space="preserve">UN    </v>
          </cell>
          <cell r="D3320" t="str">
            <v>37,98</v>
          </cell>
        </row>
        <row r="3321">
          <cell r="A3321">
            <v>4204</v>
          </cell>
          <cell r="B3321" t="str">
            <v>NIPLE DE REDUCAO DE FERRO GALVANIZADO, COM ROSCA BSP, DE 2" X 1"</v>
          </cell>
          <cell r="C3321" t="str">
            <v xml:space="preserve">UN    </v>
          </cell>
          <cell r="D3321" t="str">
            <v>37,98</v>
          </cell>
        </row>
        <row r="3322">
          <cell r="A3322">
            <v>4187</v>
          </cell>
          <cell r="B3322" t="str">
            <v>NIPLE DE REDUCAO DE FERRO GALVANIZADO, COM ROSCA BSP, DE 3/4" X 1/2"</v>
          </cell>
          <cell r="C3322" t="str">
            <v xml:space="preserve">UN    </v>
          </cell>
          <cell r="D3322" t="str">
            <v>7,57</v>
          </cell>
        </row>
        <row r="3323">
          <cell r="A3323">
            <v>4202</v>
          </cell>
          <cell r="B3323" t="str">
            <v>NIPLE DE REDUCAO DE FERRO GALVANIZADO, COM ROSCA BSP, DE 3" X 2 1/2"</v>
          </cell>
          <cell r="C3323" t="str">
            <v xml:space="preserve">UN    </v>
          </cell>
          <cell r="D3323" t="str">
            <v>114,80</v>
          </cell>
        </row>
        <row r="3324">
          <cell r="A3324">
            <v>4203</v>
          </cell>
          <cell r="B3324" t="str">
            <v>NIPLE DE REDUCAO DE FERRO GALVANIZADO, COM ROSCA BSP, DE 3" X 2"</v>
          </cell>
          <cell r="C3324" t="str">
            <v xml:space="preserve">UN    </v>
          </cell>
          <cell r="D3324" t="str">
            <v>101,38</v>
          </cell>
        </row>
        <row r="3325">
          <cell r="A3325">
            <v>40368</v>
          </cell>
          <cell r="B3325" t="str">
            <v>NIPLE SEXTAVADO EM ACO CARBONO, COM ROSCA BSP, PRESSAO 3.000 LBS, DN 1 1/2"</v>
          </cell>
          <cell r="C3325" t="str">
            <v xml:space="preserve">UN    </v>
          </cell>
          <cell r="D3325" t="str">
            <v>40,47</v>
          </cell>
        </row>
        <row r="3326">
          <cell r="A3326">
            <v>40365</v>
          </cell>
          <cell r="B3326" t="str">
            <v>NIPLE SEXTAVADO EM ACO CARBONO, COM ROSCA BSP, PRESSAO 3.000 LBS, DN 1 1/4"</v>
          </cell>
          <cell r="C3326" t="str">
            <v xml:space="preserve">UN    </v>
          </cell>
          <cell r="D3326" t="str">
            <v>27,30</v>
          </cell>
        </row>
        <row r="3327">
          <cell r="A3327">
            <v>40356</v>
          </cell>
          <cell r="B3327" t="str">
            <v>NIPLE SEXTAVADO EM ACO CARBONO, COM ROSCA BSP, PRESSAO 3.000 LBS, DN 1/2"</v>
          </cell>
          <cell r="C3327" t="str">
            <v xml:space="preserve">UN    </v>
          </cell>
          <cell r="D3327" t="str">
            <v>9,33</v>
          </cell>
        </row>
        <row r="3328">
          <cell r="A3328">
            <v>40362</v>
          </cell>
          <cell r="B3328" t="str">
            <v>NIPLE SEXTAVADO EM ACO CARBONO, COM ROSCA BSP, PRESSAO 3.000 LBS, DN 1"</v>
          </cell>
          <cell r="C3328" t="str">
            <v xml:space="preserve">UN    </v>
          </cell>
          <cell r="D3328" t="str">
            <v>18,08</v>
          </cell>
        </row>
        <row r="3329">
          <cell r="A3329">
            <v>40374</v>
          </cell>
          <cell r="B3329" t="str">
            <v>NIPLE SEXTAVADO EM ACO CARBONO, COM ROSCA BSP, PRESSAO 3.000 LBS, DN 2 1/2"</v>
          </cell>
          <cell r="C3329" t="str">
            <v xml:space="preserve">UN    </v>
          </cell>
          <cell r="D3329" t="str">
            <v>105,78</v>
          </cell>
        </row>
        <row r="3330">
          <cell r="A3330">
            <v>40371</v>
          </cell>
          <cell r="B3330" t="str">
            <v>NIPLE SEXTAVADO EM ACO CARBONO, COM ROSCA BSP, PRESSAO 3.000 LBS, DN 2"</v>
          </cell>
          <cell r="C3330" t="str">
            <v xml:space="preserve">UN    </v>
          </cell>
          <cell r="D3330" t="str">
            <v>66,59</v>
          </cell>
        </row>
        <row r="3331">
          <cell r="A3331">
            <v>40359</v>
          </cell>
          <cell r="B3331" t="str">
            <v>NIPLE SEXTAVADO EM ACO CARBONO, COM ROSCA BSP, PRESSAO 3.000 LBS, DN 3/4"</v>
          </cell>
          <cell r="C3331" t="str">
            <v xml:space="preserve">UN    </v>
          </cell>
          <cell r="D3331" t="str">
            <v>12,05</v>
          </cell>
        </row>
        <row r="3332">
          <cell r="A3332">
            <v>7595</v>
          </cell>
          <cell r="B3332" t="str">
            <v>NIVELADOR</v>
          </cell>
          <cell r="C3332" t="str">
            <v xml:space="preserve">H     </v>
          </cell>
          <cell r="D3332" t="str">
            <v>15,87</v>
          </cell>
        </row>
        <row r="3333">
          <cell r="A3333">
            <v>41094</v>
          </cell>
          <cell r="B3333" t="str">
            <v>NIVELADOR (MENSALISTA)</v>
          </cell>
          <cell r="C3333" t="str">
            <v xml:space="preserve">MES   </v>
          </cell>
          <cell r="D3333" t="str">
            <v>2.812,42</v>
          </cell>
        </row>
        <row r="3334">
          <cell r="A3334">
            <v>39609</v>
          </cell>
          <cell r="B3334" t="str">
            <v>NOBREAK TRIFASICO, DE 10 KVA FATOR DE POTENCIA DE 0,8, AUTONOMIA MINIMA DE 30 MINUTOS A PLENA CARGA</v>
          </cell>
          <cell r="C3334" t="str">
            <v xml:space="preserve">UN    </v>
          </cell>
          <cell r="D3334" t="str">
            <v>60.877,14</v>
          </cell>
        </row>
        <row r="3335">
          <cell r="A3335">
            <v>39610</v>
          </cell>
          <cell r="B3335" t="str">
            <v>NOBREAK TRIFASICO, DE 15 KVA FATOR DE POTENCIA DE 0,8, AUTONOMIA MINIMA DE 30 MINUTOS A PLENA CARGA</v>
          </cell>
          <cell r="C3335" t="str">
            <v xml:space="preserve">UN    </v>
          </cell>
          <cell r="D3335" t="str">
            <v>88.861,63</v>
          </cell>
        </row>
        <row r="3336">
          <cell r="A3336">
            <v>39611</v>
          </cell>
          <cell r="B3336" t="str">
            <v>NOBREAK TRIFASICO, DE 20 KVA FATOR DE POTENCIA DE 0,8, AUTONOMIA MINIMA DE 30 MINUTOS A PLENA CARGA</v>
          </cell>
          <cell r="C3336" t="str">
            <v xml:space="preserve">UN    </v>
          </cell>
          <cell r="D3336" t="str">
            <v>107.537,12</v>
          </cell>
        </row>
        <row r="3337">
          <cell r="A3337">
            <v>39612</v>
          </cell>
          <cell r="B3337" t="str">
            <v>NOBREAK TRIFASICO, DE 25 KVA FATOR DE POTENCIA DE 0,8, AUTONOMIA MINIMA DE 30 MINUTOS A PLENA CARGA</v>
          </cell>
          <cell r="C3337" t="str">
            <v xml:space="preserve">UN    </v>
          </cell>
          <cell r="D3337" t="str">
            <v>168.459,33</v>
          </cell>
        </row>
        <row r="3338">
          <cell r="A3338">
            <v>39608</v>
          </cell>
          <cell r="B3338" t="str">
            <v>NOBREAK TRIFASICO, DE 5 KVA FATOR DE POTENCIA DE 0,8, AUTONOMIA MINIMA DE 30 MINUTOS A PLENA CARGA</v>
          </cell>
          <cell r="C3338" t="str">
            <v xml:space="preserve">UN    </v>
          </cell>
          <cell r="D3338" t="str">
            <v>48.676,72</v>
          </cell>
        </row>
        <row r="3339">
          <cell r="A3339">
            <v>38175</v>
          </cell>
          <cell r="B3339" t="str">
            <v>NUMERO / ALGARISMO PARA RESIDENCIA (FACHADA), EM ZAMAC, COM ALTURA DE APROX *45* MM, INCLUSIVE PARAFUSOS</v>
          </cell>
          <cell r="C3339" t="str">
            <v xml:space="preserve">UN    </v>
          </cell>
          <cell r="D3339" t="str">
            <v>3,67</v>
          </cell>
        </row>
        <row r="3340">
          <cell r="A3340">
            <v>38176</v>
          </cell>
          <cell r="B3340" t="str">
            <v>NUMERO / ALGARISMO PARA RESIDENCIA (FACHADA), EM ZAMAC, COM ALTURA DE APROX 125 MM, INCLUSIVE PARAFUSOS</v>
          </cell>
          <cell r="C3340" t="str">
            <v xml:space="preserve">UN    </v>
          </cell>
          <cell r="D3340" t="str">
            <v>10,79</v>
          </cell>
        </row>
        <row r="3341">
          <cell r="A3341">
            <v>36152</v>
          </cell>
          <cell r="B3341" t="str">
            <v>OCULOS DE SEGURANCA CONTRA IMPACTOS COM LENTE INCOLOR, ARMACAO NYLON, COM PROTECAO UVA E UVB</v>
          </cell>
          <cell r="C3341" t="str">
            <v xml:space="preserve">UN    </v>
          </cell>
          <cell r="D3341" t="str">
            <v>5,59</v>
          </cell>
        </row>
        <row r="3342">
          <cell r="A3342">
            <v>11138</v>
          </cell>
          <cell r="B3342" t="str">
            <v>OLEO COMBUSTIVEL BPF A GRANEL</v>
          </cell>
          <cell r="C3342" t="str">
            <v xml:space="preserve">L     </v>
          </cell>
          <cell r="D3342" t="str">
            <v>2,98</v>
          </cell>
        </row>
        <row r="3343">
          <cell r="A3343">
            <v>4221</v>
          </cell>
          <cell r="B3343" t="str">
            <v>OLEO DIESEL COMBUSTIVEL COMUM</v>
          </cell>
          <cell r="C3343" t="str">
            <v xml:space="preserve">L     </v>
          </cell>
          <cell r="D3343" t="str">
            <v>4,64</v>
          </cell>
        </row>
        <row r="3344">
          <cell r="A3344">
            <v>4227</v>
          </cell>
          <cell r="B3344" t="str">
            <v>OLEO LUBRIFICANTE PARA MOTORES DE EQUIPAMENTOS PESADOS (CAMINHOES, TRATORES, RETROS E ETC)</v>
          </cell>
          <cell r="C3344" t="str">
            <v xml:space="preserve">L     </v>
          </cell>
          <cell r="D3344" t="str">
            <v>24,90</v>
          </cell>
        </row>
        <row r="3345">
          <cell r="A3345">
            <v>38170</v>
          </cell>
          <cell r="B3345" t="str">
            <v>OLHO MAGICO PARA PORTAS, EM LATAO, COM LENTE DE POLICARBONATO, ANGULO DE *200* GRAUS, ESPESSURA ENTRE *25 E 46* MM, INCLUINDO FECHO JANELA</v>
          </cell>
          <cell r="C3345" t="str">
            <v xml:space="preserve">UN    </v>
          </cell>
          <cell r="D3345" t="str">
            <v>16,03</v>
          </cell>
        </row>
        <row r="3346">
          <cell r="A3346">
            <v>4252</v>
          </cell>
          <cell r="B3346" t="str">
            <v>OPERADOR DE BATE-ESTACAS</v>
          </cell>
          <cell r="C3346" t="str">
            <v xml:space="preserve">H     </v>
          </cell>
          <cell r="D3346" t="str">
            <v>20,26</v>
          </cell>
        </row>
        <row r="3347">
          <cell r="A3347">
            <v>40980</v>
          </cell>
          <cell r="B3347" t="str">
            <v>OPERADOR DE BATE-ESTACAS (MENSALISTA)</v>
          </cell>
          <cell r="C3347" t="str">
            <v xml:space="preserve">MES   </v>
          </cell>
          <cell r="D3347" t="str">
            <v>3.590,93</v>
          </cell>
        </row>
        <row r="3348">
          <cell r="A3348">
            <v>4243</v>
          </cell>
          <cell r="B3348" t="str">
            <v>OPERADOR DE BETONEIRA (CAMINHAO)</v>
          </cell>
          <cell r="C3348" t="str">
            <v xml:space="preserve">H     </v>
          </cell>
          <cell r="D3348" t="str">
            <v>13,80</v>
          </cell>
        </row>
        <row r="3349">
          <cell r="A3349">
            <v>41031</v>
          </cell>
          <cell r="B3349" t="str">
            <v>OPERADOR DE BETONEIRA (CAMINHAO) (MENSALISTA)</v>
          </cell>
          <cell r="C3349" t="str">
            <v xml:space="preserve">MES   </v>
          </cell>
          <cell r="D3349" t="str">
            <v>2.447,15</v>
          </cell>
        </row>
        <row r="3350">
          <cell r="A3350">
            <v>37666</v>
          </cell>
          <cell r="B3350" t="str">
            <v>OPERADOR DE BETONEIRA ESTACIONARIA / MISTURADOR</v>
          </cell>
          <cell r="C3350" t="str">
            <v xml:space="preserve">H     </v>
          </cell>
          <cell r="D3350" t="str">
            <v>13,33</v>
          </cell>
        </row>
        <row r="3351">
          <cell r="A3351">
            <v>40986</v>
          </cell>
          <cell r="B3351" t="str">
            <v>OPERADOR DE BETONEIRA ESTACIONARIA / MISTURADOR (MENSALISTA)</v>
          </cell>
          <cell r="C3351" t="str">
            <v xml:space="preserve">MES   </v>
          </cell>
          <cell r="D3351" t="str">
            <v>2.361,58</v>
          </cell>
        </row>
        <row r="3352">
          <cell r="A3352">
            <v>4250</v>
          </cell>
          <cell r="B3352" t="str">
            <v>OPERADOR DE COMPRESSOR DE AR OU COMPRESSORISTA</v>
          </cell>
          <cell r="C3352" t="str">
            <v xml:space="preserve">H     </v>
          </cell>
          <cell r="D3352" t="str">
            <v>18,28</v>
          </cell>
        </row>
        <row r="3353">
          <cell r="A3353">
            <v>40978</v>
          </cell>
          <cell r="B3353" t="str">
            <v>OPERADOR DE COMPRESSOR DE AR OU COMPRESSORISTA (MENSALISTA)</v>
          </cell>
          <cell r="C3353" t="str">
            <v xml:space="preserve">MES   </v>
          </cell>
          <cell r="D3353" t="str">
            <v>3.239,02</v>
          </cell>
        </row>
        <row r="3354">
          <cell r="A3354">
            <v>25960</v>
          </cell>
          <cell r="B3354" t="str">
            <v>OPERADOR DE DEMARCADORA DE FAIXAS DE TRAFEGO</v>
          </cell>
          <cell r="C3354" t="str">
            <v xml:space="preserve">H     </v>
          </cell>
          <cell r="D3354" t="str">
            <v>16,99</v>
          </cell>
        </row>
        <row r="3355">
          <cell r="A3355">
            <v>41043</v>
          </cell>
          <cell r="B3355" t="str">
            <v>OPERADOR DE DEMARCADORA DE FAIXAS DE TRAFEGO (MENSALISTA)</v>
          </cell>
          <cell r="C3355" t="str">
            <v xml:space="preserve">MES   </v>
          </cell>
          <cell r="D3355" t="str">
            <v>3.011,87</v>
          </cell>
        </row>
        <row r="3356">
          <cell r="A3356">
            <v>4234</v>
          </cell>
          <cell r="B3356" t="str">
            <v>OPERADOR DE ESCAVADEIRA</v>
          </cell>
          <cell r="C3356" t="str">
            <v xml:space="preserve">H     </v>
          </cell>
          <cell r="D3356" t="str">
            <v>18,63</v>
          </cell>
        </row>
        <row r="3357">
          <cell r="A3357">
            <v>40987</v>
          </cell>
          <cell r="B3357" t="str">
            <v>OPERADOR DE ESCAVADEIRA (MENSALISTA)</v>
          </cell>
          <cell r="C3357" t="str">
            <v xml:space="preserve">MES   </v>
          </cell>
          <cell r="D3357" t="str">
            <v>3.299,37</v>
          </cell>
        </row>
        <row r="3358">
          <cell r="A3358">
            <v>4253</v>
          </cell>
          <cell r="B3358" t="str">
            <v>OPERADOR DE GUINCHO OU GUINCHEIRO</v>
          </cell>
          <cell r="C3358" t="str">
            <v xml:space="preserve">H     </v>
          </cell>
          <cell r="D3358" t="str">
            <v>15,97</v>
          </cell>
        </row>
        <row r="3359">
          <cell r="A3359">
            <v>40981</v>
          </cell>
          <cell r="B3359" t="str">
            <v>OPERADOR DE GUINCHO OU GUINCHEIRO (MENSALISTA)</v>
          </cell>
          <cell r="C3359" t="str">
            <v xml:space="preserve">MES   </v>
          </cell>
          <cell r="D3359" t="str">
            <v>2.830,12</v>
          </cell>
        </row>
        <row r="3360">
          <cell r="A3360">
            <v>4254</v>
          </cell>
          <cell r="B3360" t="str">
            <v>OPERADOR DE GUINDASTE</v>
          </cell>
          <cell r="C3360" t="str">
            <v xml:space="preserve">H     </v>
          </cell>
          <cell r="D3360" t="str">
            <v>16,46</v>
          </cell>
        </row>
        <row r="3361">
          <cell r="A3361">
            <v>41036</v>
          </cell>
          <cell r="B3361" t="str">
            <v>OPERADOR DE GUINDASTE (MENSALISTA)</v>
          </cell>
          <cell r="C3361" t="str">
            <v xml:space="preserve">MES   </v>
          </cell>
          <cell r="D3361" t="str">
            <v>2.917,31</v>
          </cell>
        </row>
        <row r="3362">
          <cell r="A3362">
            <v>4251</v>
          </cell>
          <cell r="B3362" t="str">
            <v>OPERADOR DE JATO ABRASIVO OU JATISTA</v>
          </cell>
          <cell r="C3362" t="str">
            <v xml:space="preserve">H     </v>
          </cell>
          <cell r="D3362" t="str">
            <v>16,66</v>
          </cell>
        </row>
        <row r="3363">
          <cell r="A3363">
            <v>40979</v>
          </cell>
          <cell r="B3363" t="str">
            <v>OPERADOR DE JATO ABRASIVO OU JATISTA (MENSALISTA)</v>
          </cell>
          <cell r="C3363" t="str">
            <v xml:space="preserve">MES   </v>
          </cell>
          <cell r="D3363" t="str">
            <v>2.953,69</v>
          </cell>
        </row>
        <row r="3364">
          <cell r="A3364">
            <v>4230</v>
          </cell>
          <cell r="B3364" t="str">
            <v>OPERADOR DE MAQUINAS E TRATORES DIVERSOS (TERRAPLANAGEM)</v>
          </cell>
          <cell r="C3364" t="str">
            <v xml:space="preserve">H     </v>
          </cell>
          <cell r="D3364" t="str">
            <v>17,65</v>
          </cell>
        </row>
        <row r="3365">
          <cell r="A3365">
            <v>40998</v>
          </cell>
          <cell r="B3365" t="str">
            <v>OPERADOR DE MAQUINAS E TRATORES DIVERSOS (TERRAPLANAGEM) (MENSALISTA)</v>
          </cell>
          <cell r="C3365" t="str">
            <v xml:space="preserve">MES   </v>
          </cell>
          <cell r="D3365" t="str">
            <v>3.127,60</v>
          </cell>
        </row>
        <row r="3366">
          <cell r="A3366">
            <v>4257</v>
          </cell>
          <cell r="B3366" t="str">
            <v>OPERADOR DE MARTELETE OU MARTELETEIRO</v>
          </cell>
          <cell r="C3366" t="str">
            <v xml:space="preserve">H     </v>
          </cell>
          <cell r="D3366" t="str">
            <v>15,97</v>
          </cell>
        </row>
        <row r="3367">
          <cell r="A3367">
            <v>40982</v>
          </cell>
          <cell r="B3367" t="str">
            <v>OPERADOR DE MARTELETE OU MARTELETEIRO (MENSALISTA)</v>
          </cell>
          <cell r="C3367" t="str">
            <v xml:space="preserve">MES   </v>
          </cell>
          <cell r="D3367" t="str">
            <v>2.830,12</v>
          </cell>
        </row>
        <row r="3368">
          <cell r="A3368">
            <v>4240</v>
          </cell>
          <cell r="B3368" t="str">
            <v>OPERADOR DE MOTO SCRAPER</v>
          </cell>
          <cell r="C3368" t="str">
            <v xml:space="preserve">H     </v>
          </cell>
          <cell r="D3368" t="str">
            <v>17,29</v>
          </cell>
        </row>
        <row r="3369">
          <cell r="A3369">
            <v>41026</v>
          </cell>
          <cell r="B3369" t="str">
            <v>OPERADOR DE MOTO SCRAPER (MENSALISTA)</v>
          </cell>
          <cell r="C3369" t="str">
            <v xml:space="preserve">MES   </v>
          </cell>
          <cell r="D3369" t="str">
            <v>3.063,21</v>
          </cell>
        </row>
        <row r="3370">
          <cell r="A3370">
            <v>4239</v>
          </cell>
          <cell r="B3370" t="str">
            <v>OPERADOR DE MOTONIVELADORA</v>
          </cell>
          <cell r="C3370" t="str">
            <v xml:space="preserve">H     </v>
          </cell>
          <cell r="D3370" t="str">
            <v>21,21</v>
          </cell>
        </row>
        <row r="3371">
          <cell r="A3371">
            <v>41024</v>
          </cell>
          <cell r="B3371" t="str">
            <v>OPERADOR DE MOTONIVELADORA (MENSALISTA)</v>
          </cell>
          <cell r="C3371" t="str">
            <v xml:space="preserve">MES   </v>
          </cell>
          <cell r="D3371" t="str">
            <v>3.758,00</v>
          </cell>
        </row>
        <row r="3372">
          <cell r="A3372">
            <v>4248</v>
          </cell>
          <cell r="B3372" t="str">
            <v>OPERADOR DE PA CARREGADEIRA</v>
          </cell>
          <cell r="C3372" t="str">
            <v xml:space="preserve">H     </v>
          </cell>
          <cell r="D3372" t="str">
            <v>19,95</v>
          </cell>
        </row>
        <row r="3373">
          <cell r="A3373">
            <v>41033</v>
          </cell>
          <cell r="B3373" t="str">
            <v>OPERADOR DE PA CARREGADEIRA (MENSALISTA)</v>
          </cell>
          <cell r="C3373" t="str">
            <v xml:space="preserve">MES   </v>
          </cell>
          <cell r="D3373" t="str">
            <v>3.534,74</v>
          </cell>
        </row>
        <row r="3374">
          <cell r="A3374">
            <v>25959</v>
          </cell>
          <cell r="B3374" t="str">
            <v>OPERADOR DE PAVIMENTADORA / MESA VIBROACABADORA</v>
          </cell>
          <cell r="C3374" t="str">
            <v xml:space="preserve">H     </v>
          </cell>
          <cell r="D3374" t="str">
            <v>17,84</v>
          </cell>
        </row>
        <row r="3375">
          <cell r="A3375">
            <v>41040</v>
          </cell>
          <cell r="B3375" t="str">
            <v>OPERADOR DE PAVIMENTADORA / MESA VIBROACABADORA (MENSALISTA)</v>
          </cell>
          <cell r="C3375" t="str">
            <v xml:space="preserve">MES   </v>
          </cell>
          <cell r="D3375" t="str">
            <v>3.162,47</v>
          </cell>
        </row>
        <row r="3376">
          <cell r="A3376">
            <v>4238</v>
          </cell>
          <cell r="B3376" t="str">
            <v>OPERADOR DE ROLO COMPACTADOR</v>
          </cell>
          <cell r="C3376" t="str">
            <v xml:space="preserve">H     </v>
          </cell>
          <cell r="D3376" t="str">
            <v>15,97</v>
          </cell>
        </row>
        <row r="3377">
          <cell r="A3377">
            <v>41012</v>
          </cell>
          <cell r="B3377" t="str">
            <v>OPERADOR DE ROLO COMPACTADOR (MENSALISTA)</v>
          </cell>
          <cell r="C3377" t="str">
            <v xml:space="preserve">MES   </v>
          </cell>
          <cell r="D3377" t="str">
            <v>2.830,14</v>
          </cell>
        </row>
        <row r="3378">
          <cell r="A3378">
            <v>4237</v>
          </cell>
          <cell r="B3378" t="str">
            <v>OPERADOR DE TRATOR - EXCLUSIVE AGROPECUARIA</v>
          </cell>
          <cell r="C3378" t="str">
            <v xml:space="preserve">H     </v>
          </cell>
          <cell r="D3378" t="str">
            <v>19,49</v>
          </cell>
        </row>
        <row r="3379">
          <cell r="A3379">
            <v>41002</v>
          </cell>
          <cell r="B3379" t="str">
            <v>OPERADOR DE TRATOR - EXCLUSIVE AGROPECUARIA (MENSALISTA)</v>
          </cell>
          <cell r="C3379" t="str">
            <v xml:space="preserve">MES   </v>
          </cell>
          <cell r="D3379" t="str">
            <v>3.453,61</v>
          </cell>
        </row>
        <row r="3380">
          <cell r="A3380">
            <v>4233</v>
          </cell>
          <cell r="B3380" t="str">
            <v>OPERADOR DE USINA DE ASFALTO, DE SOLOS OU DE CONCRETO</v>
          </cell>
          <cell r="C3380" t="str">
            <v xml:space="preserve">H     </v>
          </cell>
          <cell r="D3380" t="str">
            <v>15,32</v>
          </cell>
        </row>
        <row r="3381">
          <cell r="A3381">
            <v>41001</v>
          </cell>
          <cell r="B3381" t="str">
            <v>OPERADOR DE USINA DE ASFALTO, DE SOLOS OU DE CONCRETO (MENSALISTA)</v>
          </cell>
          <cell r="C3381" t="str">
            <v xml:space="preserve">MES   </v>
          </cell>
          <cell r="D3381" t="str">
            <v>2.715,81</v>
          </cell>
        </row>
        <row r="3382">
          <cell r="A3382">
            <v>2</v>
          </cell>
          <cell r="B3382" t="str">
            <v>OXIGENIO, RECARGA PARA CILINDRO DE CONJUNTO OXICORTE GRANDE</v>
          </cell>
          <cell r="C3382" t="str">
            <v xml:space="preserve">M3    </v>
          </cell>
          <cell r="D3382" t="str">
            <v>13,15</v>
          </cell>
        </row>
        <row r="3383">
          <cell r="A3383">
            <v>36517</v>
          </cell>
          <cell r="B3383" t="str">
            <v>PA CARREGADEIRA SOBRE RODAS, POTENCIA BRUTA *127* CV, CAPACIDADE DA CACAMBA DE 2,0 A 2,4 M3, PESO OPERACIONAL MAXIMO DE 10330 KG</v>
          </cell>
          <cell r="C3383" t="str">
            <v xml:space="preserve">UN    </v>
          </cell>
          <cell r="D3383" t="str">
            <v>371.184,00</v>
          </cell>
        </row>
        <row r="3384">
          <cell r="A3384">
            <v>4262</v>
          </cell>
          <cell r="B3384" t="str">
            <v>PA CARREGADEIRA SOBRE RODAS, POTENCIA LIQUIDA 128 HP, CAPACIDADE DA CACAMBA DE 1,7 A 2,8 M3, PESO OPERACIONAL MAXIMO DE 11632 KG</v>
          </cell>
          <cell r="C3384" t="str">
            <v xml:space="preserve">UN    </v>
          </cell>
          <cell r="D3384" t="str">
            <v>418.000,00</v>
          </cell>
        </row>
        <row r="3385">
          <cell r="A3385">
            <v>4263</v>
          </cell>
          <cell r="B3385" t="str">
            <v>PA CARREGADEIRA SOBRE RODAS, POTENCIA LIQUIDA 197 HP, CAPACIDADE DA CACAMBA DE 2,5 A 3,5 M3, PESO OPERACIONAL MAXIMO DE 18338 KG</v>
          </cell>
          <cell r="C3385" t="str">
            <v xml:space="preserve">UN    </v>
          </cell>
          <cell r="D3385" t="str">
            <v>579.626,63</v>
          </cell>
        </row>
        <row r="3386">
          <cell r="A3386">
            <v>36518</v>
          </cell>
          <cell r="B3386" t="str">
            <v>PA CARREGADEIRA SOBRE RODAS, POTENCIA LIQUIDA 213 HP, CAPACIDADE DA CACAMBA DE 1,9 A 3,5 M3, PESO OPERACIONAL MAXIMO DE 19234 KG</v>
          </cell>
          <cell r="C3386" t="str">
            <v xml:space="preserve">UN    </v>
          </cell>
          <cell r="D3386" t="str">
            <v>659.882,63</v>
          </cell>
        </row>
        <row r="3387">
          <cell r="A3387">
            <v>14221</v>
          </cell>
          <cell r="B3387" t="str">
            <v>PA CARREGADEIRA SOBRE RODAS, POTENCIA 152 HP, CAPACIDADE DA CACAMBA DE 1,53 A 2,30 M3, PESO OPERACIONAL MAXIMO DE 10216 KG</v>
          </cell>
          <cell r="C3387" t="str">
            <v xml:space="preserve">UN    </v>
          </cell>
          <cell r="D3387" t="str">
            <v>385.117,31</v>
          </cell>
        </row>
        <row r="3388">
          <cell r="A3388">
            <v>38402</v>
          </cell>
          <cell r="B3388" t="str">
            <v>PA DE LIXO PLASTICA, CABO LONGO</v>
          </cell>
          <cell r="C3388" t="str">
            <v xml:space="preserve">UN    </v>
          </cell>
          <cell r="D3388" t="str">
            <v>10,55</v>
          </cell>
        </row>
        <row r="3389">
          <cell r="A3389">
            <v>3412</v>
          </cell>
          <cell r="B3389" t="str">
            <v>PAINEL DE LA DE VIDRO SEM REVESTIMENTO PSI 20, E = 25 MM, DE 1200 X 600 MM</v>
          </cell>
          <cell r="C3389" t="str">
            <v xml:space="preserve">M2    </v>
          </cell>
          <cell r="D3389" t="str">
            <v>19,01</v>
          </cell>
        </row>
        <row r="3390">
          <cell r="A3390">
            <v>3413</v>
          </cell>
          <cell r="B3390" t="str">
            <v>PAINEL DE LA DE VIDRO SEM REVESTIMENTO PSI 20, E = 50 MM, DE 1200 X 600 MM</v>
          </cell>
          <cell r="C3390" t="str">
            <v xml:space="preserve">M2    </v>
          </cell>
          <cell r="D3390" t="str">
            <v>42,80</v>
          </cell>
        </row>
        <row r="3391">
          <cell r="A3391">
            <v>39744</v>
          </cell>
          <cell r="B3391" t="str">
            <v>PAINEL DE LA DE VIDRO SEM REVESTIMENTO PSI 40, E = 25 MM, DE 1200 X 600 MM</v>
          </cell>
          <cell r="C3391" t="str">
            <v xml:space="preserve">M2    </v>
          </cell>
          <cell r="D3391" t="str">
            <v>33,23</v>
          </cell>
        </row>
        <row r="3392">
          <cell r="A3392">
            <v>39745</v>
          </cell>
          <cell r="B3392" t="str">
            <v>PAINEL DE LA DE VIDRO SEM REVESTIMENTO PSI 40, E = 50 MM, DE 1200 X 600 MM</v>
          </cell>
          <cell r="C3392" t="str">
            <v xml:space="preserve">M2    </v>
          </cell>
          <cell r="D3392" t="str">
            <v>70,15</v>
          </cell>
        </row>
        <row r="3393">
          <cell r="A3393">
            <v>39637</v>
          </cell>
          <cell r="B3393" t="str">
            <v>PAINEL ESTRUTURAL PARA LAJE SECA REVESTIDO EM PLACA CIMENTICIA, DE 1,20 X 2,50 M, E = 23 MM</v>
          </cell>
          <cell r="C3393" t="str">
            <v xml:space="preserve">M2    </v>
          </cell>
          <cell r="D3393" t="str">
            <v>115,01</v>
          </cell>
        </row>
        <row r="3394">
          <cell r="A3394">
            <v>39638</v>
          </cell>
          <cell r="B3394" t="str">
            <v>PAINEL ESTRUTURAL PARA LAJE SECA REVESTIDO EM PLACA CIMENTICIA, DE 1,20 X 2,50 M, E = 40 MM</v>
          </cell>
          <cell r="C3394" t="str">
            <v xml:space="preserve">M2    </v>
          </cell>
          <cell r="D3394" t="str">
            <v>214,17</v>
          </cell>
        </row>
        <row r="3395">
          <cell r="A3395">
            <v>39639</v>
          </cell>
          <cell r="B3395" t="str">
            <v>PAINEL ESTRUTURAL PARA LAJE SECA REVESTIDO EM PLACA CIMENTICIA, DE 1,20 X 2,50 M, E = 55 MM</v>
          </cell>
          <cell r="C3395" t="str">
            <v xml:space="preserve">M2    </v>
          </cell>
          <cell r="D3395" t="str">
            <v>282,36</v>
          </cell>
        </row>
        <row r="3396">
          <cell r="A3396">
            <v>39517</v>
          </cell>
          <cell r="B3396" t="str">
            <v>PAINEL TERMOISOLANTE PARA FECHAMENTOS VERTICAIS (INCLUI PARAFUSOS DE FIXACAO) REVESTIDO EM ACO GALVALUME, LARGURA UTIL DE 1100 MM, REVESTIMENTO COM ESPESSURA DE 0,50 MM, COM PRE-PINTURA NAS DUAS FACES, NUCLEO EM POLIURETANO (PUR) COM ESPESSURA 40/50 MM</v>
          </cell>
          <cell r="C3396" t="str">
            <v xml:space="preserve">M2    </v>
          </cell>
          <cell r="D3396" t="str">
            <v>257,03</v>
          </cell>
        </row>
        <row r="3397">
          <cell r="A3397">
            <v>39518</v>
          </cell>
          <cell r="B3397" t="str">
            <v>PAINEL TERMOISOLANTE PARA FECHAMENTOS VERTICAIS (INCLUI PARAFUSOS DE FIXACAO) REVESTIDO EM ACO GALVALUME, LARGURA UTIL DE 1100 MM, REVESTIMENTO COM ESPESSURA DE 0,50 MM, COM PRE-PINTURA NAS DUAS FACES, NUCLEO EM POLIURETANO (PUR) COM ESPESSURA 70/80 MM</v>
          </cell>
          <cell r="C3397" t="str">
            <v xml:space="preserve">M2    </v>
          </cell>
          <cell r="D3397" t="str">
            <v>304,72</v>
          </cell>
        </row>
        <row r="3398">
          <cell r="A3398">
            <v>38366</v>
          </cell>
          <cell r="B3398" t="str">
            <v>PAPEL KRAFT BETUMADO</v>
          </cell>
          <cell r="C3398" t="str">
            <v xml:space="preserve">M2    </v>
          </cell>
          <cell r="D3398" t="str">
            <v>5,16</v>
          </cell>
        </row>
        <row r="3399">
          <cell r="A3399">
            <v>11703</v>
          </cell>
          <cell r="B3399" t="str">
            <v>PAPELEIRA DE PAREDE EM METAL CROMADO SEM TAMPA</v>
          </cell>
          <cell r="C3399" t="str">
            <v xml:space="preserve">UN    </v>
          </cell>
          <cell r="D3399" t="str">
            <v>53,24</v>
          </cell>
        </row>
        <row r="3400">
          <cell r="A3400">
            <v>37400</v>
          </cell>
          <cell r="B3400" t="str">
            <v>PAPELEIRA PLASTICA TIPO DISPENSER PARA PAPEL HIGIENICO ROLAO</v>
          </cell>
          <cell r="C3400" t="str">
            <v xml:space="preserve">UN    </v>
          </cell>
          <cell r="D3400" t="str">
            <v>51,84</v>
          </cell>
        </row>
        <row r="3401">
          <cell r="A3401">
            <v>25400</v>
          </cell>
          <cell r="B3401" t="str">
            <v>PAR DE TABELAS DE BASQUETE EM COMPENSADO NAVAL DE *1,80 X 1,20* M, COM ARO DE METAL E REDE (SEM SUPORTE DE FIXACAO)</v>
          </cell>
          <cell r="C3401" t="str">
            <v xml:space="preserve">UN    </v>
          </cell>
          <cell r="D3401" t="str">
            <v>1.670,83</v>
          </cell>
        </row>
        <row r="3402">
          <cell r="A3402">
            <v>4276</v>
          </cell>
          <cell r="B3402" t="str">
            <v>PARA-RAIOS DE DISTRIBUICAO, TENSAO NOMINAL 15 KV, CORRENTE NOMINAL DE DESCARGA 5 KA</v>
          </cell>
          <cell r="C3402" t="str">
            <v xml:space="preserve">UN    </v>
          </cell>
          <cell r="D3402" t="str">
            <v>304,44</v>
          </cell>
        </row>
        <row r="3403">
          <cell r="A3403">
            <v>4273</v>
          </cell>
          <cell r="B3403" t="str">
            <v>PARA-RAIOS DE DISTRIBUICAO, TENSAO NOMINAL 30 KV, CORRENTE NOMINAL DE DESCARGA 10 KA</v>
          </cell>
          <cell r="C3403" t="str">
            <v xml:space="preserve">UN    </v>
          </cell>
          <cell r="D3403" t="str">
            <v>505,73</v>
          </cell>
        </row>
        <row r="3404">
          <cell r="A3404">
            <v>4274</v>
          </cell>
          <cell r="B3404" t="str">
            <v>PARA-RAIOS TIPO FRANKLIN 350 MM, EM LATAO CROMADO, DUAS DESCIDAS, PARA PROTECAO DE EDIFICACOES CONTRA DESCARGAS ATMOSFERICAS</v>
          </cell>
          <cell r="C3404" t="str">
            <v xml:space="preserve">UN    </v>
          </cell>
          <cell r="D3404" t="str">
            <v>117,27</v>
          </cell>
        </row>
        <row r="3405">
          <cell r="A3405">
            <v>39438</v>
          </cell>
          <cell r="B3405" t="str">
            <v>PARAFUSO CABECA TROMBETA E PONTA AGULHA (GN55), COMPRIMENTO 55 MM, EM ACO FOSFATIZADO, PARA FIXAR CHAPA DE GESSO EM PERFIL DRYWALL METALICO MAXIMO 0,7 MM</v>
          </cell>
          <cell r="C3405" t="str">
            <v xml:space="preserve">UN    </v>
          </cell>
          <cell r="D3405" t="str">
            <v>0,14</v>
          </cell>
        </row>
        <row r="3406">
          <cell r="A3406">
            <v>11963</v>
          </cell>
          <cell r="B3406" t="str">
            <v>PARAFUSO DE ACO TIPO CHUMBADOR PARABOLT, DIAMETRO 1/2", COMPRIMENTO 75 MM</v>
          </cell>
          <cell r="C3406" t="str">
            <v xml:space="preserve">UN    </v>
          </cell>
          <cell r="D3406" t="str">
            <v>5,24</v>
          </cell>
        </row>
        <row r="3407">
          <cell r="A3407">
            <v>11964</v>
          </cell>
          <cell r="B3407" t="str">
            <v>PARAFUSO DE ACO TIPO CHUMBADOR PARABOLT, DIAMETRO 3/8", COMPRIMENTO 75 MM</v>
          </cell>
          <cell r="C3407" t="str">
            <v xml:space="preserve">UN    </v>
          </cell>
          <cell r="D3407" t="str">
            <v>1,32</v>
          </cell>
        </row>
        <row r="3408">
          <cell r="A3408">
            <v>4379</v>
          </cell>
          <cell r="B3408" t="str">
            <v>PARAFUSO DE ACO ZINCADO COM ROSCA SOBERBA, CABECA CHATA E FENDA SIMPLES, DIAMETRO 2,5 MM, COMPRIMENTO * 9,5 * MM</v>
          </cell>
          <cell r="C3408" t="str">
            <v xml:space="preserve">UN    </v>
          </cell>
          <cell r="D3408" t="str">
            <v>0,02</v>
          </cell>
        </row>
        <row r="3409">
          <cell r="A3409">
            <v>4377</v>
          </cell>
          <cell r="B3409" t="str">
            <v>PARAFUSO DE ACO ZINCADO COM ROSCA SOBERBA, CABECA CHATA E FENDA SIMPLES, DIAMETRO 4,2 MM, COMPRIMENTO * 32 * MM</v>
          </cell>
          <cell r="C3409" t="str">
            <v xml:space="preserve">UN    </v>
          </cell>
          <cell r="D3409" t="str">
            <v>0,10</v>
          </cell>
        </row>
        <row r="3410">
          <cell r="A3410">
            <v>4356</v>
          </cell>
          <cell r="B3410" t="str">
            <v>PARAFUSO DE ACO ZINCADO COM ROSCA SOBERBA, CABECA CHATA E FENDA SIMPLES, DIAMETRO 4,8 MM, COMPRIMENTO 45 MM</v>
          </cell>
          <cell r="C3410" t="str">
            <v xml:space="preserve">UN    </v>
          </cell>
          <cell r="D3410" t="str">
            <v>0,14</v>
          </cell>
        </row>
        <row r="3411">
          <cell r="A3411">
            <v>13246</v>
          </cell>
          <cell r="B3411" t="str">
            <v>PARAFUSO DE FERRO POLIDO, SEXTAVADO, COM ROSCA INTEIRA, DIAMETRO 5/16", COMPRIMENTO 3/4", COM PORCA E ARRUELA LISA LEVE</v>
          </cell>
          <cell r="C3411" t="str">
            <v xml:space="preserve">UN    </v>
          </cell>
          <cell r="D3411" t="str">
            <v>0,25</v>
          </cell>
        </row>
        <row r="3412">
          <cell r="A3412">
            <v>4346</v>
          </cell>
          <cell r="B3412" t="str">
            <v>PARAFUSO DE FERRO POLIDO, SEXTAVADO, COM ROSCA PARCIAL, DIAMETRO 5/8", COMPRIMENTO 6", COM PORCA E ARRUELA DE PRESSAO MEDIA</v>
          </cell>
          <cell r="C3412" t="str">
            <v xml:space="preserve">UN    </v>
          </cell>
          <cell r="D3412" t="str">
            <v>5,62</v>
          </cell>
        </row>
        <row r="3413">
          <cell r="A3413">
            <v>11955</v>
          </cell>
          <cell r="B3413" t="str">
            <v>PARAFUSO DE LATAO COM ACABAMENTO CROMADO PARA FIXAR PECA SANITARIA, INCLUI PORCA CEGA, ARRUELA E BUCHA DE NYLON TAMANHO S-10</v>
          </cell>
          <cell r="C3413" t="str">
            <v xml:space="preserve">UN    </v>
          </cell>
          <cell r="D3413" t="str">
            <v>2,46</v>
          </cell>
        </row>
        <row r="3414">
          <cell r="A3414">
            <v>11960</v>
          </cell>
          <cell r="B3414" t="str">
            <v>PARAFUSO DE LATAO COM ROSCA SOBERBA, CABECA CHATA E FENDA SIMPLES, DIAMETRO 2,5 MM, COMPRIMENTO 12 MM</v>
          </cell>
          <cell r="C3414" t="str">
            <v xml:space="preserve">UN    </v>
          </cell>
          <cell r="D3414" t="str">
            <v>0,08</v>
          </cell>
        </row>
        <row r="3415">
          <cell r="A3415">
            <v>4333</v>
          </cell>
          <cell r="B3415" t="str">
            <v>PARAFUSO DE LATAO COM ROSCA SOBERBA, CABECA CHATA E FENDA SIMPLES, DIAMETRO 3,2 MM, COMPRIMENTO 16 MM</v>
          </cell>
          <cell r="C3415" t="str">
            <v xml:space="preserve">UN    </v>
          </cell>
          <cell r="D3415" t="str">
            <v>0,14</v>
          </cell>
        </row>
        <row r="3416">
          <cell r="A3416">
            <v>4358</v>
          </cell>
          <cell r="B3416" t="str">
            <v>PARAFUSO DE LATAO COM ROSCA SOBERBA, CABECA CHATA E FENDA SIMPLES, DIAMETRO 4,8 MM, COMPRIMENTO 65 MM</v>
          </cell>
          <cell r="C3416" t="str">
            <v xml:space="preserve">UN    </v>
          </cell>
          <cell r="D3416" t="str">
            <v>1,12</v>
          </cell>
        </row>
        <row r="3417">
          <cell r="A3417">
            <v>39435</v>
          </cell>
          <cell r="B3417" t="str">
            <v>PARAFUSO DRY WALL, EM ACO FOSFATIZADO, CABECA TROMBETA E PONTA AGULHA (TA), COMPRIMENTO 25 MM</v>
          </cell>
          <cell r="C3417" t="str">
            <v xml:space="preserve">UN    </v>
          </cell>
          <cell r="D3417" t="str">
            <v>0,05</v>
          </cell>
        </row>
        <row r="3418">
          <cell r="A3418">
            <v>39436</v>
          </cell>
          <cell r="B3418" t="str">
            <v>PARAFUSO DRY WALL, EM ACO FOSFATIZADO, CABECA TROMBETA E PONTA AGULHA (TA), COMPRIMENTO 35 MM</v>
          </cell>
          <cell r="C3418" t="str">
            <v xml:space="preserve">UN    </v>
          </cell>
          <cell r="D3418" t="str">
            <v>0,09</v>
          </cell>
        </row>
        <row r="3419">
          <cell r="A3419">
            <v>39437</v>
          </cell>
          <cell r="B3419" t="str">
            <v>PARAFUSO DRY WALL, EM ACO FOSFATIZADO, CABECA TROMBETA E PONTA AGULHA (TA), COMPRIMENTO 45 MM</v>
          </cell>
          <cell r="C3419" t="str">
            <v xml:space="preserve">UN    </v>
          </cell>
          <cell r="D3419" t="str">
            <v>0,12</v>
          </cell>
        </row>
        <row r="3420">
          <cell r="A3420">
            <v>39439</v>
          </cell>
          <cell r="B3420" t="str">
            <v>PARAFUSO DRY WALL, EM ACO FOSFATIZADO, CABECA TROMBETA E PONTA BROCA (TB), COMPRIMENTO 25 MM</v>
          </cell>
          <cell r="C3420" t="str">
            <v xml:space="preserve">UN    </v>
          </cell>
          <cell r="D3420" t="str">
            <v>0,08</v>
          </cell>
        </row>
        <row r="3421">
          <cell r="A3421">
            <v>39440</v>
          </cell>
          <cell r="B3421" t="str">
            <v>PARAFUSO DRY WALL, EM ACO FOSFATIZADO, CABECA TROMBETA E PONTA BROCA (TB), COMPRIMENTO 35 MM</v>
          </cell>
          <cell r="C3421" t="str">
            <v xml:space="preserve">UN    </v>
          </cell>
          <cell r="D3421" t="str">
            <v>0,11</v>
          </cell>
        </row>
        <row r="3422">
          <cell r="A3422">
            <v>39441</v>
          </cell>
          <cell r="B3422" t="str">
            <v>PARAFUSO DRY WALL, EM ACO FOSFATIZADO, CABECA TROMBETA E PONTA BROCA (TB), COMPRIMENTO 45 MM</v>
          </cell>
          <cell r="C3422" t="str">
            <v xml:space="preserve">UN    </v>
          </cell>
          <cell r="D3422" t="str">
            <v>0,14</v>
          </cell>
        </row>
        <row r="3423">
          <cell r="A3423">
            <v>39442</v>
          </cell>
          <cell r="B3423" t="str">
            <v>PARAFUSO DRY WALL, EM ACO ZINCADO, CABECA LENTILHA E PONTA AGULHA (LA), LARGURA 4,2 MM, COMPRIMENTO 13 MM</v>
          </cell>
          <cell r="C3423" t="str">
            <v xml:space="preserve">UN    </v>
          </cell>
          <cell r="D3423" t="str">
            <v>0,10</v>
          </cell>
        </row>
        <row r="3424">
          <cell r="A3424">
            <v>39443</v>
          </cell>
          <cell r="B3424" t="str">
            <v>PARAFUSO DRY WALL, EM ACO ZINCADO, CABECA LENTILHA E PONTA BROCA (LB), LARGURA 4,2 MM, COMPRIMENTO 13 MM</v>
          </cell>
          <cell r="C3424" t="str">
            <v xml:space="preserve">UN    </v>
          </cell>
          <cell r="D3424" t="str">
            <v>0,13</v>
          </cell>
        </row>
        <row r="3425">
          <cell r="A3425">
            <v>4329</v>
          </cell>
          <cell r="B3425" t="str">
            <v>PARAFUSO EM ACO GALVANIZADO, TIPO MAQUINA, SEXTAVADO, SEM PORCA, DIAMETRO 1/2", COMPRIMENTO 2"</v>
          </cell>
          <cell r="C3425" t="str">
            <v xml:space="preserve">UN    </v>
          </cell>
          <cell r="D3425" t="str">
            <v>1,20</v>
          </cell>
        </row>
        <row r="3426">
          <cell r="A3426">
            <v>4383</v>
          </cell>
          <cell r="B3426" t="str">
            <v>PARAFUSO FRANCES METRICO ZINCADO, DIAMETRO 12 MM, COMPRIMENTO 140MM, COM PORCA SEXTAVADA E ARRUELA DE PRESSAO MEDIA</v>
          </cell>
          <cell r="C3426" t="str">
            <v xml:space="preserve">UN    </v>
          </cell>
          <cell r="D3426" t="str">
            <v>10,85</v>
          </cell>
        </row>
        <row r="3427">
          <cell r="A3427">
            <v>4344</v>
          </cell>
          <cell r="B3427" t="str">
            <v>PARAFUSO FRANCES METRICO ZINCADO, DIAMETRO 12 MM, COMPRIMENTO 150 MM, COM PORCA SEXTAVADA E ARRUELA DE PRESSAO MEDIA</v>
          </cell>
          <cell r="C3427" t="str">
            <v xml:space="preserve">UN    </v>
          </cell>
          <cell r="D3427" t="str">
            <v>11,37</v>
          </cell>
        </row>
        <row r="3428">
          <cell r="A3428">
            <v>436</v>
          </cell>
          <cell r="B3428" t="str">
            <v>PARAFUSO FRANCES M16 EM ACO GALVANIZADO, COMPRIMENTO = 150 MM, DIAMETRO = 16 MM, CABECA ABAULADA</v>
          </cell>
          <cell r="C3428" t="str">
            <v xml:space="preserve">UN    </v>
          </cell>
          <cell r="D3428" t="str">
            <v>7,65</v>
          </cell>
        </row>
        <row r="3429">
          <cell r="A3429">
            <v>442</v>
          </cell>
          <cell r="B3429" t="str">
            <v>PARAFUSO FRANCES M16 EM ACO GALVANIZADO, COMPRIMENTO = 45 MM, DIAMETRO = 16 MM, CABECA ABAULADA</v>
          </cell>
          <cell r="C3429" t="str">
            <v xml:space="preserve">UN    </v>
          </cell>
          <cell r="D3429" t="str">
            <v>4,52</v>
          </cell>
        </row>
        <row r="3430">
          <cell r="A3430">
            <v>11953</v>
          </cell>
          <cell r="B3430" t="str">
            <v>PARAFUSO FRANCES ZINCADO, DIAMETRO 1/2'', COMPRIMENTO 2'', COM PORCA E ARRUELA</v>
          </cell>
          <cell r="C3430" t="str">
            <v xml:space="preserve">UN    </v>
          </cell>
          <cell r="D3430" t="str">
            <v>1,80</v>
          </cell>
        </row>
        <row r="3431">
          <cell r="A3431">
            <v>4335</v>
          </cell>
          <cell r="B3431" t="str">
            <v>PARAFUSO FRANCES ZINCADO, DIAMETRO 1/2", COMPRIMENTO 12", COM PORCA E ARRUELA LISA MEDIA</v>
          </cell>
          <cell r="C3431" t="str">
            <v xml:space="preserve">UN    </v>
          </cell>
          <cell r="D3431" t="str">
            <v>7,63</v>
          </cell>
        </row>
        <row r="3432">
          <cell r="A3432">
            <v>4334</v>
          </cell>
          <cell r="B3432" t="str">
            <v>PARAFUSO FRANCES ZINCADO, DIAMETRO 1/2", COMPRIMENTO 15", COM PORCA E ARRUELA LISA MEDIA</v>
          </cell>
          <cell r="C3432" t="str">
            <v xml:space="preserve">UN    </v>
          </cell>
          <cell r="D3432" t="str">
            <v>10,47</v>
          </cell>
        </row>
        <row r="3433">
          <cell r="A3433">
            <v>4343</v>
          </cell>
          <cell r="B3433" t="str">
            <v>PARAFUSO FRANCES ZINCADO, DIAMETRO 1/2", COMPRIMENTO 4", COM PORCA E ARRUELA</v>
          </cell>
          <cell r="C3433" t="str">
            <v xml:space="preserve">UN    </v>
          </cell>
          <cell r="D3433" t="str">
            <v>2,57</v>
          </cell>
        </row>
        <row r="3434">
          <cell r="A3434">
            <v>430</v>
          </cell>
          <cell r="B3434" t="str">
            <v>PARAFUSO M16 EM ACO GALVANIZADO, COMPRIMENTO = 125 MM, DIAMETRO = 16 MM, ROSCA MAQUINA, CABECA QUADRADA</v>
          </cell>
          <cell r="C3434" t="str">
            <v xml:space="preserve">UN    </v>
          </cell>
          <cell r="D3434" t="str">
            <v>6,85</v>
          </cell>
        </row>
        <row r="3435">
          <cell r="A3435">
            <v>441</v>
          </cell>
          <cell r="B3435" t="str">
            <v>PARAFUSO M16 EM ACO GALVANIZADO, COMPRIMENTO = 150 MM, DIAMETRO = 16 MM, ROSCA MAQUINA, CABECA QUADRADA</v>
          </cell>
          <cell r="C3435" t="str">
            <v xml:space="preserve">UN    </v>
          </cell>
          <cell r="D3435" t="str">
            <v>7,54</v>
          </cell>
        </row>
        <row r="3436">
          <cell r="A3436">
            <v>431</v>
          </cell>
          <cell r="B3436" t="str">
            <v>PARAFUSO M16 EM ACO GALVANIZADO, COMPRIMENTO = 200 MM, DIAMETRO = 16 MM, ROSCA MAQUINA, CABECA QUADRADA</v>
          </cell>
          <cell r="C3436" t="str">
            <v xml:space="preserve">UN    </v>
          </cell>
          <cell r="D3436" t="str">
            <v>9,10</v>
          </cell>
        </row>
        <row r="3437">
          <cell r="A3437">
            <v>432</v>
          </cell>
          <cell r="B3437" t="str">
            <v>PARAFUSO M16 EM ACO GALVANIZADO, COMPRIMENTO = 250 MM, DIAMETRO = 16 MM, ROSCA MAQUINA, CABECA QUADRADA</v>
          </cell>
          <cell r="C3437" t="str">
            <v xml:space="preserve">UN    </v>
          </cell>
          <cell r="D3437" t="str">
            <v>10,04</v>
          </cell>
        </row>
        <row r="3438">
          <cell r="A3438">
            <v>429</v>
          </cell>
          <cell r="B3438" t="str">
            <v>PARAFUSO M16 EM ACO GALVANIZADO, COMPRIMENTO = 300 MM, DIAMETRO = 16 MM, ROSCA DUPLA</v>
          </cell>
          <cell r="C3438" t="str">
            <v xml:space="preserve">UN    </v>
          </cell>
          <cell r="D3438" t="str">
            <v>13,54</v>
          </cell>
        </row>
        <row r="3439">
          <cell r="A3439">
            <v>439</v>
          </cell>
          <cell r="B3439" t="str">
            <v>PARAFUSO M16 EM ACO GALVANIZADO, COMPRIMENTO = 300 MM, DIAMETRO = 16 MM, ROSCA MAQUINA, CABECA QUADRADA</v>
          </cell>
          <cell r="C3439" t="str">
            <v xml:space="preserve">UN    </v>
          </cell>
          <cell r="D3439" t="str">
            <v>11,54</v>
          </cell>
        </row>
        <row r="3440">
          <cell r="A3440">
            <v>433</v>
          </cell>
          <cell r="B3440" t="str">
            <v>PARAFUSO M16 EM ACO GALVANIZADO, COMPRIMENTO = 350 MM, DIAMETRO = 16 MM, ROSCA MAQUINA, CABECA QUADRADA</v>
          </cell>
          <cell r="C3440" t="str">
            <v xml:space="preserve">UN    </v>
          </cell>
          <cell r="D3440" t="str">
            <v>13,47</v>
          </cell>
        </row>
        <row r="3441">
          <cell r="A3441">
            <v>437</v>
          </cell>
          <cell r="B3441" t="str">
            <v>PARAFUSO M16 EM ACO GALVANIZADO, COMPRIMENTO = 400 MM, DIAMETRO = 16 MM, ROSCA DUPLA</v>
          </cell>
          <cell r="C3441" t="str">
            <v xml:space="preserve">UN    </v>
          </cell>
          <cell r="D3441" t="str">
            <v>17,89</v>
          </cell>
        </row>
        <row r="3442">
          <cell r="A3442">
            <v>11790</v>
          </cell>
          <cell r="B3442" t="str">
            <v>PARAFUSO M16 EM ACO GALVANIZADO, COMPRIMENTO = 450 MM, DIAMETRO = 16 MM, ROSCA MAQUINA, CABECA QUADRADA</v>
          </cell>
          <cell r="C3442" t="str">
            <v xml:space="preserve">UN    </v>
          </cell>
          <cell r="D3442" t="str">
            <v>20,29</v>
          </cell>
        </row>
        <row r="3443">
          <cell r="A3443">
            <v>428</v>
          </cell>
          <cell r="B3443" t="str">
            <v>PARAFUSO M16 EM ACO GALVANIZADO, COMPRIMENTO = 500 MM, DIAMETRO = 16 MM, ROSCA MAQUINA, COM CABECA SEXTAVADA E PORCA</v>
          </cell>
          <cell r="C3443" t="str">
            <v xml:space="preserve">UN    </v>
          </cell>
          <cell r="D3443" t="str">
            <v>22,07</v>
          </cell>
        </row>
        <row r="3444">
          <cell r="A3444">
            <v>4384</v>
          </cell>
          <cell r="B3444" t="str">
            <v>PARAFUSO NIQUELADO COM ACABAMENTO CROMADO PARA FIXAR PECA SANITARIA, INCLUI PORCA CEGA, ARRUELA E BUCHA DE NYLON TAMANHO S-10</v>
          </cell>
          <cell r="C3444" t="str">
            <v xml:space="preserve">UN    </v>
          </cell>
          <cell r="D3444" t="str">
            <v>12,46</v>
          </cell>
        </row>
        <row r="3445">
          <cell r="A3445">
            <v>4351</v>
          </cell>
          <cell r="B3445" t="str">
            <v>PARAFUSO NIQUELADO 3 1/2" COM ACABAMENTO CROMADO PARA FIXAR PECA SANITARIA, INCLUI PORCA CEGA, ARRUELA E BUCHA DE NYLON TAMANHO S-8</v>
          </cell>
          <cell r="C3445" t="str">
            <v xml:space="preserve">UN    </v>
          </cell>
          <cell r="D3445" t="str">
            <v>9,24</v>
          </cell>
        </row>
        <row r="3446">
          <cell r="A3446">
            <v>11054</v>
          </cell>
          <cell r="B3446" t="str">
            <v>PARAFUSO ROSCA SOBERBA ZINCADO CABECA CHATA FENDA SIMPLES 3,2 X 20 MM (3/4 ")</v>
          </cell>
          <cell r="C3446" t="str">
            <v xml:space="preserve">UN    </v>
          </cell>
          <cell r="D3446" t="str">
            <v>0,02</v>
          </cell>
        </row>
        <row r="3447">
          <cell r="A3447">
            <v>11055</v>
          </cell>
          <cell r="B3447" t="str">
            <v>PARAFUSO ROSCA SOBERBA ZINCADO CABECA CHATA FENDA SIMPLES 3,5 X 25 MM (1 ")</v>
          </cell>
          <cell r="C3447" t="str">
            <v xml:space="preserve">UN    </v>
          </cell>
          <cell r="D3447" t="str">
            <v>0,04</v>
          </cell>
        </row>
        <row r="3448">
          <cell r="A3448">
            <v>11056</v>
          </cell>
          <cell r="B3448" t="str">
            <v>PARAFUSO ROSCA SOBERBA ZINCADO CABECA CHATA FENDA SIMPLES 3,8 X 30 MM (1.1/4 ")</v>
          </cell>
          <cell r="C3448" t="str">
            <v xml:space="preserve">UN    </v>
          </cell>
          <cell r="D3448" t="str">
            <v>0,04</v>
          </cell>
        </row>
        <row r="3449">
          <cell r="A3449">
            <v>11057</v>
          </cell>
          <cell r="B3449" t="str">
            <v>PARAFUSO ROSCA SOBERBA ZINCADO CABECA CHATA FENDA SIMPLES 4,8 X 40 MM (1.1/2 ")</v>
          </cell>
          <cell r="C3449" t="str">
            <v xml:space="preserve">UN    </v>
          </cell>
          <cell r="D3449" t="str">
            <v>0,09</v>
          </cell>
        </row>
        <row r="3450">
          <cell r="A3450">
            <v>11059</v>
          </cell>
          <cell r="B3450" t="str">
            <v>PARAFUSO ROSCA SOBERBA ZINCADO CABECA CHATA FENDA SIMPLES 5,5 X 50 MM (2 ")</v>
          </cell>
          <cell r="C3450" t="str">
            <v xml:space="preserve">UN    </v>
          </cell>
          <cell r="D3450" t="str">
            <v>0,18</v>
          </cell>
        </row>
        <row r="3451">
          <cell r="A3451">
            <v>11058</v>
          </cell>
          <cell r="B3451" t="str">
            <v>PARAFUSO ROSCA SOBERBA ZINCADO CABECA CHATA FENDA SIMPLES 5,5 X 65 MM (2.1/2 ")</v>
          </cell>
          <cell r="C3451" t="str">
            <v xml:space="preserve">UN    </v>
          </cell>
          <cell r="D3451" t="str">
            <v>0,23</v>
          </cell>
        </row>
        <row r="3452">
          <cell r="A3452">
            <v>4380</v>
          </cell>
          <cell r="B3452" t="str">
            <v>PARAFUSO ZINCADO ROSCA SOBERBA 5/16 " X 120 MM PARA TELHA FIBROCIMENTO</v>
          </cell>
          <cell r="C3452" t="str">
            <v xml:space="preserve">UN    </v>
          </cell>
          <cell r="D3452" t="str">
            <v>0,79</v>
          </cell>
        </row>
        <row r="3453">
          <cell r="A3453">
            <v>4299</v>
          </cell>
          <cell r="B3453" t="str">
            <v>PARAFUSO ZINCADO ROSCA SOBERBA, CABECA SEXTAVADA, 5/16 " X 110 MM, PARA FIXACAO DE TELHA EM MADEIRA</v>
          </cell>
          <cell r="C3453" t="str">
            <v xml:space="preserve">UN    </v>
          </cell>
          <cell r="D3453" t="str">
            <v>0,75</v>
          </cell>
        </row>
        <row r="3454">
          <cell r="A3454">
            <v>4304</v>
          </cell>
          <cell r="B3454" t="str">
            <v>PARAFUSO ZINCADO ROSCA SOBERBA, CABECA SEXTAVADA, 5/16 " X 150 MM, PARA FIXACAO DE TELHA EM MADEIRA</v>
          </cell>
          <cell r="C3454" t="str">
            <v xml:space="preserve">UN    </v>
          </cell>
          <cell r="D3454" t="str">
            <v>1,02</v>
          </cell>
        </row>
        <row r="3455">
          <cell r="A3455">
            <v>4305</v>
          </cell>
          <cell r="B3455" t="str">
            <v>PARAFUSO ZINCADO ROSCA SOBERBA, CABECA SEXTAVADA, 5/16 " X 180 MM, PARA FIXACAO DE TELHA EM MADEIRA</v>
          </cell>
          <cell r="C3455" t="str">
            <v xml:space="preserve">UN    </v>
          </cell>
          <cell r="D3455" t="str">
            <v>1,19</v>
          </cell>
        </row>
        <row r="3456">
          <cell r="A3456">
            <v>4306</v>
          </cell>
          <cell r="B3456" t="str">
            <v>PARAFUSO ZINCADO ROSCA SOBERBA, CABECA SEXTAVADA, 5/16 " X 200 MM, PARA FIXACAO DE TELHA EM MADEIRA</v>
          </cell>
          <cell r="C3456" t="str">
            <v xml:space="preserve">UN    </v>
          </cell>
          <cell r="D3456" t="str">
            <v>1,38</v>
          </cell>
        </row>
        <row r="3457">
          <cell r="A3457">
            <v>4308</v>
          </cell>
          <cell r="B3457" t="str">
            <v>PARAFUSO ZINCADO ROSCA SOBERBA, CABECA SEXTAVADA, 5/16 " X 230 MM, PARA FIXACAO DE TELHA EM MADEIRA</v>
          </cell>
          <cell r="C3457" t="str">
            <v xml:space="preserve">UN    </v>
          </cell>
          <cell r="D3457" t="str">
            <v>2,85</v>
          </cell>
        </row>
        <row r="3458">
          <cell r="A3458">
            <v>4302</v>
          </cell>
          <cell r="B3458" t="str">
            <v>PARAFUSO ZINCADO ROSCA SOBERBA, CABECA SEXTAVADA, 5/16 " X 250 MM, PARA FIXACAO DE TELHA EM MADEIRA</v>
          </cell>
          <cell r="C3458" t="str">
            <v xml:space="preserve">UN    </v>
          </cell>
          <cell r="D3458" t="str">
            <v>2,14</v>
          </cell>
        </row>
        <row r="3459">
          <cell r="A3459">
            <v>4300</v>
          </cell>
          <cell r="B3459" t="str">
            <v>PARAFUSO ZINCADO ROSCA SOBERBA, CABECA SEXTAVADA, 5/16 " X 50 MM, PARA FIXACAO DE TELHA EM MADEIRA</v>
          </cell>
          <cell r="C3459" t="str">
            <v xml:space="preserve">UN    </v>
          </cell>
          <cell r="D3459" t="str">
            <v>0,51</v>
          </cell>
        </row>
        <row r="3460">
          <cell r="A3460">
            <v>4301</v>
          </cell>
          <cell r="B3460" t="str">
            <v>PARAFUSO ZINCADO ROSCA SOBERBA, CABECA SEXTAVADA, 5/16 " X 85 MM, PARA FIXACAO DE TELHA EM MADEIRA</v>
          </cell>
          <cell r="C3460" t="str">
            <v xml:space="preserve">UN    </v>
          </cell>
          <cell r="D3460" t="str">
            <v>0,62</v>
          </cell>
        </row>
        <row r="3461">
          <cell r="A3461">
            <v>4320</v>
          </cell>
          <cell r="B3461" t="str">
            <v>PARAFUSO ZINCADO 5/16 " X 250 MM PARA FIXACAO DE TELHA DE FIBROCIMENTO CANALETE 49, INCLUI BUCHA NYLON S-10</v>
          </cell>
          <cell r="C3461" t="str">
            <v xml:space="preserve">UN    </v>
          </cell>
          <cell r="D3461" t="str">
            <v>1,89</v>
          </cell>
        </row>
        <row r="3462">
          <cell r="A3462">
            <v>4318</v>
          </cell>
          <cell r="B3462" t="str">
            <v>PARAFUSO ZINCADO 5/16 " X 85 MM PARA FIXACAO DE TELHA DE FIBROCIMENTO CANALETE 90, INCLUI BUCHA NYLON S-10</v>
          </cell>
          <cell r="C3462" t="str">
            <v xml:space="preserve">UN    </v>
          </cell>
          <cell r="D3462" t="str">
            <v>0,92</v>
          </cell>
        </row>
        <row r="3463">
          <cell r="A3463">
            <v>40547</v>
          </cell>
          <cell r="B3463" t="str">
            <v>PARAFUSO ZINCADO, AUTOBROCANTE, FLANGEADO, 4,2 MM X 19 MM</v>
          </cell>
          <cell r="C3463" t="str">
            <v xml:space="preserve">CENTO </v>
          </cell>
          <cell r="D3463" t="str">
            <v>15,15</v>
          </cell>
        </row>
        <row r="3464">
          <cell r="A3464">
            <v>11962</v>
          </cell>
          <cell r="B3464" t="str">
            <v>PARAFUSO ZINCADO, SEXTAVADO, COM ROSCA INTEIRA, DIAMETRO 1/4", COMPRIMENTO 1/2"</v>
          </cell>
          <cell r="C3464" t="str">
            <v xml:space="preserve">UN    </v>
          </cell>
          <cell r="D3464" t="str">
            <v>0,12</v>
          </cell>
        </row>
        <row r="3465">
          <cell r="A3465">
            <v>4332</v>
          </cell>
          <cell r="B3465" t="str">
            <v>PARAFUSO ZINCADO, SEXTAVADO, COM ROSCA INTEIRA, DIAMETRO 3/8", COMPRIMENTO 2"</v>
          </cell>
          <cell r="C3465" t="str">
            <v xml:space="preserve">UN    </v>
          </cell>
          <cell r="D3465" t="str">
            <v>0,60</v>
          </cell>
        </row>
        <row r="3466">
          <cell r="A3466">
            <v>4331</v>
          </cell>
          <cell r="B3466" t="str">
            <v>PARAFUSO ZINCADO, SEXTAVADO, COM ROSCA INTEIRA, DIAMETRO 5/8", COMPRIMENTO 2 1/4"</v>
          </cell>
          <cell r="C3466" t="str">
            <v xml:space="preserve">UN    </v>
          </cell>
          <cell r="D3466" t="str">
            <v>2,27</v>
          </cell>
        </row>
        <row r="3467">
          <cell r="A3467">
            <v>4336</v>
          </cell>
          <cell r="B3467" t="str">
            <v>PARAFUSO ZINCADO, SEXTAVADO, COM ROSCA INTEIRA, DIAMETRO 5/8", COMPRIMENTO 3", COM PORCA E ARRUELA DE PRESSAO MEDIA</v>
          </cell>
          <cell r="C3467" t="str">
            <v xml:space="preserve">UN    </v>
          </cell>
          <cell r="D3467" t="str">
            <v>2,91</v>
          </cell>
        </row>
        <row r="3468">
          <cell r="A3468">
            <v>13294</v>
          </cell>
          <cell r="B3468" t="str">
            <v>PARAFUSO ZINCADO, SEXTAVADO, COM ROSCA SOBERBA, DIAMETRO 3/8", COMPRIMENTO 80 MM</v>
          </cell>
          <cell r="C3468" t="str">
            <v xml:space="preserve">UN    </v>
          </cell>
          <cell r="D3468" t="str">
            <v>0,83</v>
          </cell>
        </row>
        <row r="3469">
          <cell r="A3469">
            <v>11948</v>
          </cell>
          <cell r="B3469" t="str">
            <v>PARAFUSO ZINCADO, SEXTAVADO, COM ROSCA SOBERBA, DIAMETRO 5/16", COMPRIMENTO 40 MM</v>
          </cell>
          <cell r="C3469" t="str">
            <v xml:space="preserve">UN    </v>
          </cell>
          <cell r="D3469" t="str">
            <v>0,37</v>
          </cell>
        </row>
        <row r="3470">
          <cell r="A3470">
            <v>4382</v>
          </cell>
          <cell r="B3470" t="str">
            <v>PARAFUSO ZINCADO, SEXTAVADO, COM ROSCA SOBERBA, DIAMETRO 5/16", COMPRIMENTO 80 MM</v>
          </cell>
          <cell r="C3470" t="str">
            <v xml:space="preserve">UN    </v>
          </cell>
          <cell r="D3470" t="str">
            <v>0,62</v>
          </cell>
        </row>
        <row r="3471">
          <cell r="A3471">
            <v>4354</v>
          </cell>
          <cell r="B3471" t="str">
            <v>PARAFUSO ZINCADO, SEXTAVADO, GRAU 5, ROSCA INTEIRA, DIAMETRO 1 1/2", COMPRIMENTO 4"</v>
          </cell>
          <cell r="C3471" t="str">
            <v xml:space="preserve">UN    </v>
          </cell>
          <cell r="D3471" t="str">
            <v>26,08</v>
          </cell>
        </row>
        <row r="3472">
          <cell r="A3472">
            <v>40839</v>
          </cell>
          <cell r="B3472" t="str">
            <v>PARAFUSO, ASTM A307 - GRAU A, SEXTAVADO, ZINCADO, DIAMETRO 3/8" (9,52 MM), COMPRIMENTO 1 " (25,4 MM)</v>
          </cell>
          <cell r="C3472" t="str">
            <v xml:space="preserve">CENTO </v>
          </cell>
          <cell r="D3472" t="str">
            <v>62,77</v>
          </cell>
        </row>
        <row r="3473">
          <cell r="A3473">
            <v>40552</v>
          </cell>
          <cell r="B3473" t="str">
            <v>PARAFUSO, AUTO ATARRACHANTE, CABECA CHATA, FENDA SIMPLES, 1/4 (6,35 MM) X 25 MM</v>
          </cell>
          <cell r="C3473" t="str">
            <v xml:space="preserve">CENTO </v>
          </cell>
          <cell r="D3473" t="str">
            <v>25,97</v>
          </cell>
        </row>
        <row r="3474">
          <cell r="A3474">
            <v>40549</v>
          </cell>
          <cell r="B3474" t="str">
            <v>PARAFUSO, COMUM, ASTM A307, SEXTAVADO, DIAMETRO 1/2" (12,7 MM), COMPRIMENTO 1" (25,4 MM)</v>
          </cell>
          <cell r="C3474" t="str">
            <v xml:space="preserve">CENTO </v>
          </cell>
          <cell r="D3474" t="str">
            <v>102,81</v>
          </cell>
        </row>
        <row r="3475">
          <cell r="A3475">
            <v>4385</v>
          </cell>
          <cell r="B3475" t="str">
            <v>PARALELEPIPEDO GRANITICO OU BASALTICO, PARA PAVIMENTACAO, SEM FRETE (VARIACAO REGIONAL DE PECAS POR M2)</v>
          </cell>
          <cell r="C3475" t="str">
            <v xml:space="preserve">MIL   </v>
          </cell>
          <cell r="D3475" t="str">
            <v>858,46</v>
          </cell>
        </row>
        <row r="3476">
          <cell r="A3476">
            <v>20078</v>
          </cell>
          <cell r="B3476" t="str">
            <v>PASTA LUBRIFICANTE PARA TUBOS E CONEXOES COM JUNTA ELASTICA (USO EM PVC, ACO, POLIETILENO E OUTROS) ( DE *400* G)</v>
          </cell>
          <cell r="C3476" t="str">
            <v xml:space="preserve">UN    </v>
          </cell>
          <cell r="D3476" t="str">
            <v>23,94</v>
          </cell>
        </row>
        <row r="3477">
          <cell r="A3477">
            <v>39897</v>
          </cell>
          <cell r="B3477" t="str">
            <v>PASTA PARA SOLDA DE TUBOS E CONEXOES DE COBRE (EMBALAGEM COM 250 G)</v>
          </cell>
          <cell r="C3477" t="str">
            <v xml:space="preserve">UN    </v>
          </cell>
          <cell r="D3477" t="str">
            <v>51,77</v>
          </cell>
        </row>
        <row r="3478">
          <cell r="A3478">
            <v>118</v>
          </cell>
          <cell r="B3478" t="str">
            <v>PASTA VEDA JUNTAS/ROSCA, LATA DE *500* G, PARA INSTALACOES DE GAS E OUTROS</v>
          </cell>
          <cell r="C3478" t="str">
            <v xml:space="preserve">UN    </v>
          </cell>
          <cell r="D3478" t="str">
            <v>90,52</v>
          </cell>
        </row>
        <row r="3479">
          <cell r="A3479">
            <v>4396</v>
          </cell>
          <cell r="B3479" t="str">
            <v>PASTILHA CERAMICA/PORCELANA, REVEST INT/EXT E  PISCINA, CORES BRANCA OU FRIAS, *2,5 X 2,5* CM</v>
          </cell>
          <cell r="C3479" t="str">
            <v xml:space="preserve">M2    </v>
          </cell>
          <cell r="D3479" t="str">
            <v>239,65</v>
          </cell>
        </row>
        <row r="3480">
          <cell r="A3480">
            <v>36881</v>
          </cell>
          <cell r="B3480" t="str">
            <v>PASTILHA CERAMICA/PORCELANA, REVEST INT/EXT E  PISCINA, CORES FRIAS *5 X 5* CM</v>
          </cell>
          <cell r="C3480" t="str">
            <v xml:space="preserve">M2    </v>
          </cell>
          <cell r="D3480" t="str">
            <v>214,15</v>
          </cell>
        </row>
        <row r="3481">
          <cell r="A3481">
            <v>36882</v>
          </cell>
          <cell r="B3481" t="str">
            <v>PASTILHA CERAMICA/PORCELANA, REVEST INT/EXT E  PISCINA, CORES QUENTES *5 X 5* CM</v>
          </cell>
          <cell r="C3481" t="str">
            <v xml:space="preserve">M2    </v>
          </cell>
          <cell r="D3481" t="str">
            <v>249,84</v>
          </cell>
        </row>
        <row r="3482">
          <cell r="A3482">
            <v>4397</v>
          </cell>
          <cell r="B3482" t="str">
            <v>PASTILHA CERAMICA/PORCELANA, REVEST INT/EXT E  PISCINA, CORES QUENTES, *2,5 X 2,5* CM</v>
          </cell>
          <cell r="C3482" t="str">
            <v xml:space="preserve">M2    </v>
          </cell>
          <cell r="D3482" t="str">
            <v>388,62</v>
          </cell>
        </row>
        <row r="3483">
          <cell r="A3483">
            <v>4751</v>
          </cell>
          <cell r="B3483" t="str">
            <v>PASTILHEIRO</v>
          </cell>
          <cell r="C3483" t="str">
            <v xml:space="preserve">H     </v>
          </cell>
          <cell r="D3483" t="str">
            <v>15,87</v>
          </cell>
        </row>
        <row r="3484">
          <cell r="A3484">
            <v>41066</v>
          </cell>
          <cell r="B3484" t="str">
            <v>PASTILHEIRO (MENSALISTA)</v>
          </cell>
          <cell r="C3484" t="str">
            <v xml:space="preserve">MES   </v>
          </cell>
          <cell r="D3484" t="str">
            <v>2.813,83</v>
          </cell>
        </row>
        <row r="3485">
          <cell r="A3485">
            <v>39604</v>
          </cell>
          <cell r="B3485" t="str">
            <v>PATCH CORD, CATEGORIA 5 E, EXTENSAO DE 1,50 M</v>
          </cell>
          <cell r="C3485" t="str">
            <v xml:space="preserve">UN    </v>
          </cell>
          <cell r="D3485" t="str">
            <v>10,39</v>
          </cell>
        </row>
        <row r="3486">
          <cell r="A3486">
            <v>39605</v>
          </cell>
          <cell r="B3486" t="str">
            <v>PATCH CORD, CATEGORIA 5 E, EXTENSAO DE 2,50 M</v>
          </cell>
          <cell r="C3486" t="str">
            <v xml:space="preserve">UN    </v>
          </cell>
          <cell r="D3486" t="str">
            <v>14,42</v>
          </cell>
        </row>
        <row r="3487">
          <cell r="A3487">
            <v>39606</v>
          </cell>
          <cell r="B3487" t="str">
            <v>PATCH CORD, CATEGORIA 6, EXTENSAO DE 1,50 M</v>
          </cell>
          <cell r="C3487" t="str">
            <v xml:space="preserve">UN    </v>
          </cell>
          <cell r="D3487" t="str">
            <v>18,32</v>
          </cell>
        </row>
        <row r="3488">
          <cell r="A3488">
            <v>39607</v>
          </cell>
          <cell r="B3488" t="str">
            <v>PATCH CORD, CATEGORIA 6, EXTENSAO DE 2,50 M</v>
          </cell>
          <cell r="C3488" t="str">
            <v xml:space="preserve">UN    </v>
          </cell>
          <cell r="D3488" t="str">
            <v>21,01</v>
          </cell>
        </row>
        <row r="3489">
          <cell r="A3489">
            <v>39594</v>
          </cell>
          <cell r="B3489" t="str">
            <v>PATCH PANEL, 24 PORTAS, CATEGORIA 5E, COM RACKS DE 19" E 1 U DE ALTURA</v>
          </cell>
          <cell r="C3489" t="str">
            <v xml:space="preserve">UN    </v>
          </cell>
          <cell r="D3489" t="str">
            <v>198,95</v>
          </cell>
        </row>
        <row r="3490">
          <cell r="A3490">
            <v>39596</v>
          </cell>
          <cell r="B3490" t="str">
            <v>PATCH PANEL, 24 PORTAS, CATEGORIA 6, COM RACKS DE 19" E 1 U DE ALTURA</v>
          </cell>
          <cell r="C3490" t="str">
            <v xml:space="preserve">UN    </v>
          </cell>
          <cell r="D3490" t="str">
            <v>346,76</v>
          </cell>
        </row>
        <row r="3491">
          <cell r="A3491">
            <v>39595</v>
          </cell>
          <cell r="B3491" t="str">
            <v>PATCH PANEL, 48 PORTAS, CATEGORIA 5E, COM RACKS DE 19" E 2 U DE ALTURA</v>
          </cell>
          <cell r="C3491" t="str">
            <v xml:space="preserve">UN    </v>
          </cell>
          <cell r="D3491" t="str">
            <v>291,08</v>
          </cell>
        </row>
        <row r="3492">
          <cell r="A3492">
            <v>39597</v>
          </cell>
          <cell r="B3492" t="str">
            <v>PATCH PANEL, 48 PORTAS, CATEGORIA 6, COM RACKS DE 19" E 2 U DE ALTURA</v>
          </cell>
          <cell r="C3492" t="str">
            <v xml:space="preserve">UN    </v>
          </cell>
          <cell r="D3492" t="str">
            <v>467,62</v>
          </cell>
        </row>
        <row r="3493">
          <cell r="A3493">
            <v>10731</v>
          </cell>
          <cell r="B3493" t="str">
            <v>PEDRA ARDOSIA, CINZA, *40 X 40* CM, E= *1 CM</v>
          </cell>
          <cell r="C3493" t="str">
            <v xml:space="preserve">M2    </v>
          </cell>
          <cell r="D3493" t="str">
            <v>28,71</v>
          </cell>
        </row>
        <row r="3494">
          <cell r="A3494">
            <v>4704</v>
          </cell>
          <cell r="B3494" t="str">
            <v>PEDRA ARDOSIA, CINZA, 20  X  40 CM,  E=  *1 CM</v>
          </cell>
          <cell r="C3494" t="str">
            <v xml:space="preserve">M2    </v>
          </cell>
          <cell r="D3494" t="str">
            <v>25,91</v>
          </cell>
        </row>
        <row r="3495">
          <cell r="A3495">
            <v>10730</v>
          </cell>
          <cell r="B3495" t="str">
            <v>PEDRA ARDOSIA, CINZA, 30  X  30,  E= *1 CM</v>
          </cell>
          <cell r="C3495" t="str">
            <v xml:space="preserve">M2    </v>
          </cell>
          <cell r="D3495" t="str">
            <v>27,76</v>
          </cell>
        </row>
        <row r="3496">
          <cell r="A3496">
            <v>4729</v>
          </cell>
          <cell r="B3496" t="str">
            <v>PEDRA BRITADA GRADUADA, CLASSIFICADA (POSTO PEDREIRA/FORNECEDOR, SEM FRETE)</v>
          </cell>
          <cell r="C3496" t="str">
            <v xml:space="preserve">M3    </v>
          </cell>
          <cell r="D3496" t="str">
            <v>92,71</v>
          </cell>
        </row>
        <row r="3497">
          <cell r="A3497">
            <v>4720</v>
          </cell>
          <cell r="B3497" t="str">
            <v>PEDRA BRITADA N. 0, OU PEDRISCO (4,8 A 9,5 MM) POSTO PEDREIRA/FORNECEDOR, SEM FRETE</v>
          </cell>
          <cell r="C3497" t="str">
            <v xml:space="preserve">M3    </v>
          </cell>
          <cell r="D3497" t="str">
            <v>106,23</v>
          </cell>
        </row>
        <row r="3498">
          <cell r="A3498">
            <v>4721</v>
          </cell>
          <cell r="B3498" t="str">
            <v>PEDRA BRITADA N. 1 (9,5 a 19 MM) POSTO PEDREIRA/FORNECEDOR, SEM FRETE</v>
          </cell>
          <cell r="C3498" t="str">
            <v xml:space="preserve">M3    </v>
          </cell>
          <cell r="D3498" t="str">
            <v>92,01</v>
          </cell>
        </row>
        <row r="3499">
          <cell r="A3499">
            <v>4718</v>
          </cell>
          <cell r="B3499" t="str">
            <v>PEDRA BRITADA N. 2 (19 A 38 MM) POSTO PEDREIRA/FORNECEDOR, SEM FRETE</v>
          </cell>
          <cell r="C3499" t="str">
            <v xml:space="preserve">M3    </v>
          </cell>
          <cell r="D3499" t="str">
            <v>92,50</v>
          </cell>
        </row>
        <row r="3500">
          <cell r="A3500">
            <v>4722</v>
          </cell>
          <cell r="B3500" t="str">
            <v>PEDRA BRITADA N. 3 (38 A 50 MM) POSTO PEDREIRA/FORNECEDOR, SEM FRETE</v>
          </cell>
          <cell r="C3500" t="str">
            <v xml:space="preserve">M3    </v>
          </cell>
          <cell r="D3500" t="str">
            <v>86,91</v>
          </cell>
        </row>
        <row r="3501">
          <cell r="A3501">
            <v>4723</v>
          </cell>
          <cell r="B3501" t="str">
            <v>PEDRA BRITADA N. 4 (50 A 76 MM) POSTO PEDREIRA/FORNECEDOR, SEM FRETE</v>
          </cell>
          <cell r="C3501" t="str">
            <v xml:space="preserve">M3    </v>
          </cell>
          <cell r="D3501" t="str">
            <v>86,16</v>
          </cell>
        </row>
        <row r="3502">
          <cell r="A3502">
            <v>4727</v>
          </cell>
          <cell r="B3502" t="str">
            <v>PEDRA BRITADA N. 5 (76 A 100 MM) POSTO PEDREIRA/FORNECEDOR, SEM FRETE</v>
          </cell>
          <cell r="C3502" t="str">
            <v xml:space="preserve">M3    </v>
          </cell>
          <cell r="D3502" t="str">
            <v>78,87</v>
          </cell>
        </row>
        <row r="3503">
          <cell r="A3503">
            <v>4748</v>
          </cell>
          <cell r="B3503" t="str">
            <v>PEDRA BRITADA OU BICA CORRIDA, NAO CLASSIFICADA (POSTO PEDREIRA/FORNECEDOR, SEM FRETE)</v>
          </cell>
          <cell r="C3503" t="str">
            <v xml:space="preserve">M3    </v>
          </cell>
          <cell r="D3503" t="str">
            <v>84,98</v>
          </cell>
        </row>
        <row r="3504">
          <cell r="A3504">
            <v>4730</v>
          </cell>
          <cell r="B3504" t="str">
            <v>PEDRA DE MAO OU PEDRA RACHAO PARA ARRIMO/FUNDACAO (POSTO PEDREIRA/FORNECEDOR, SEM FRETE)</v>
          </cell>
          <cell r="C3504" t="str">
            <v xml:space="preserve">M3    </v>
          </cell>
          <cell r="D3504" t="str">
            <v>86,49</v>
          </cell>
        </row>
        <row r="3505">
          <cell r="A3505">
            <v>13186</v>
          </cell>
          <cell r="B3505" t="str">
            <v>PEDRA GRANITICA OU BASALTICA IRREGULAR, FAIXA GRANULOMETRICA 100 A 150 MM PARA PAVIMENTACAO OU CALCAMENTO POLIEDRICO, POSTO PEDREIRA / FORNECEDOR (SEM FRETE)</v>
          </cell>
          <cell r="C3505" t="str">
            <v xml:space="preserve">M3    </v>
          </cell>
          <cell r="D3505" t="str">
            <v>68,14</v>
          </cell>
        </row>
        <row r="3506">
          <cell r="A3506">
            <v>10737</v>
          </cell>
          <cell r="B3506" t="str">
            <v>PEDRA GRANITICA OU BASALTO, CACO, RETALHO, CAVACO, TIPO MIRACEMA, MADEIRA, PADUANA, RACHINHA, SANTA ISABEL OU OUTRAS SIMILARES, E=  *1,0 A *2,0 CM</v>
          </cell>
          <cell r="C3506" t="str">
            <v xml:space="preserve">M2    </v>
          </cell>
          <cell r="D3506" t="str">
            <v>90,22</v>
          </cell>
        </row>
        <row r="3507">
          <cell r="A3507">
            <v>10734</v>
          </cell>
          <cell r="B3507" t="str">
            <v>PEDRA GRANITICA, SERRADA, TIPO MIRACEMA, MADEIRA, PADUANA, RACHINHA, SANTA ISABEL OU OUTRAS SIMILARES, *11,5 X  *23 CM, E=  *1,0 A *2,0 CM</v>
          </cell>
          <cell r="C3507" t="str">
            <v xml:space="preserve">M2    </v>
          </cell>
          <cell r="D3507" t="str">
            <v>53,67</v>
          </cell>
        </row>
        <row r="3508">
          <cell r="A3508">
            <v>4708</v>
          </cell>
          <cell r="B3508" t="str">
            <v>PEDRA PORTUGUESA  OU PETIT PAVE, BRANCA OU PRETA</v>
          </cell>
          <cell r="C3508" t="str">
            <v xml:space="preserve">M2    </v>
          </cell>
          <cell r="D3508" t="str">
            <v>104,10</v>
          </cell>
        </row>
        <row r="3509">
          <cell r="A3509">
            <v>4712</v>
          </cell>
          <cell r="B3509" t="str">
            <v>PEDRA QUARTZITO OU CALCARIO LAMINADO, CACO, TIPO CARIRI, ITACOLOMI, LAGOA SANTA, LUMINARIA, PIRENOPOLIS, SAO TOME OU OUTRAS SIMILARES DA REGIAO, E=  *1,5 A *2,5 CM</v>
          </cell>
          <cell r="C3509" t="str">
            <v xml:space="preserve">M2    </v>
          </cell>
          <cell r="D3509" t="str">
            <v>50,89</v>
          </cell>
        </row>
        <row r="3510">
          <cell r="A3510">
            <v>4710</v>
          </cell>
          <cell r="B3510" t="str">
            <v>PEDRA QUARTZITO OU CALCARIO LAMINADO, SERRADA, TIPO CARIRI, ITACOLOMI, LAGOA SANTA, LUMINARIA, PIRENOPOLIS, SAO TOME OU OUTRAS SIMILARES DA REGIAO, *20 X *40 CM, E=  *1,5 A *2,5 CM</v>
          </cell>
          <cell r="C3510" t="str">
            <v xml:space="preserve">M2    </v>
          </cell>
          <cell r="D3510" t="str">
            <v>163,21</v>
          </cell>
        </row>
        <row r="3511">
          <cell r="A3511">
            <v>4746</v>
          </cell>
          <cell r="B3511" t="str">
            <v>PEDREGULHO OU PICARRA DE JAZIDA, AO NATURAL, PARA BASE DE PAVIMENTACAO (RETIRADO NA JAZIDA, SEM TRANSPORTE)</v>
          </cell>
          <cell r="C3511" t="str">
            <v xml:space="preserve">M3    </v>
          </cell>
          <cell r="D3511" t="str">
            <v>64,59</v>
          </cell>
        </row>
        <row r="3512">
          <cell r="A3512">
            <v>4750</v>
          </cell>
          <cell r="B3512" t="str">
            <v>PEDREIRO</v>
          </cell>
          <cell r="C3512" t="str">
            <v xml:space="preserve">H     </v>
          </cell>
          <cell r="D3512" t="str">
            <v>12,90</v>
          </cell>
        </row>
        <row r="3513">
          <cell r="A3513">
            <v>41065</v>
          </cell>
          <cell r="B3513" t="str">
            <v>PEDREIRO (MENSALISTA)</v>
          </cell>
          <cell r="C3513" t="str">
            <v xml:space="preserve">MES   </v>
          </cell>
          <cell r="D3513" t="str">
            <v>2.286,18</v>
          </cell>
        </row>
        <row r="3514">
          <cell r="A3514">
            <v>34747</v>
          </cell>
          <cell r="B3514" t="str">
            <v>PEITORIL EM MARMORE, POLIDO, BRANCO COMUM, L= *15* CM, E=  *2,0* CM, COM PINGADEIRA</v>
          </cell>
          <cell r="C3514" t="str">
            <v xml:space="preserve">M     </v>
          </cell>
          <cell r="D3514" t="str">
            <v>85,01</v>
          </cell>
        </row>
        <row r="3515">
          <cell r="A3515">
            <v>4826</v>
          </cell>
          <cell r="B3515" t="str">
            <v>PEITORIL EM MARMORE, POLIDO, BRANCO COMUM, L= *15* CM, E=  *3* CM, CORTE RETO</v>
          </cell>
          <cell r="C3515" t="str">
            <v xml:space="preserve">M     </v>
          </cell>
          <cell r="D3515" t="str">
            <v>91,41</v>
          </cell>
        </row>
        <row r="3516">
          <cell r="A3516">
            <v>41975</v>
          </cell>
          <cell r="B3516" t="str">
            <v>PEITORIL PRE-MOLDADO EM GRANILITE, MARMORITE OU GRANITINA, L = *15* CM</v>
          </cell>
          <cell r="C3516" t="str">
            <v xml:space="preserve">M2    </v>
          </cell>
          <cell r="D3516" t="str">
            <v>75,65</v>
          </cell>
        </row>
        <row r="3517">
          <cell r="A3517">
            <v>4825</v>
          </cell>
          <cell r="B3517" t="str">
            <v>PEITORIL/ SOLEIRA EM MARMORE, POLIDO, BRANCO COMUM, L= *25* CM, E=  *3* CM, CORTE RETO</v>
          </cell>
          <cell r="C3517" t="str">
            <v xml:space="preserve">M     </v>
          </cell>
          <cell r="D3517" t="str">
            <v>126,53</v>
          </cell>
        </row>
        <row r="3518">
          <cell r="A3518">
            <v>34744</v>
          </cell>
          <cell r="B3518" t="str">
            <v>PELICULA REFLETIVA, GT 7 ANOS PARA SINALIZACAO VERTICAL</v>
          </cell>
          <cell r="C3518" t="str">
            <v xml:space="preserve">M2    </v>
          </cell>
          <cell r="D3518" t="str">
            <v>20,92</v>
          </cell>
        </row>
        <row r="3519">
          <cell r="A3519">
            <v>39430</v>
          </cell>
          <cell r="B3519" t="str">
            <v>PENDURAL OU PRESILHA REGULADORA, EM ACO GALVANIZADO, COM CORPO, MOLA E REBITE, PARA PERFIL TIPO CANALETA DE ESTRUTURA EM FORROS DRYWALL</v>
          </cell>
          <cell r="C3519" t="str">
            <v xml:space="preserve">UN    </v>
          </cell>
          <cell r="D3519" t="str">
            <v>2,60</v>
          </cell>
        </row>
        <row r="3520">
          <cell r="A3520">
            <v>39573</v>
          </cell>
          <cell r="B3520" t="str">
            <v>PENDURAL OU REGULADOR, COM MOLA, EM ACO GALVANIZADO, PARA PERFIL TIPO T CLICADO DE FORROS REMOVIVEL</v>
          </cell>
          <cell r="C3520" t="str">
            <v xml:space="preserve">UN    </v>
          </cell>
          <cell r="D3520" t="str">
            <v>2,56</v>
          </cell>
        </row>
        <row r="3521">
          <cell r="A3521">
            <v>38410</v>
          </cell>
          <cell r="B3521" t="str">
            <v>PENEIRA ROTATIVA COM MOTOR ELETRICO TRIFASICO DE 2 CV, CILINDRO DE 1 M X 0,60 M, COM FUROS DE 3,17 MM</v>
          </cell>
          <cell r="C3521" t="str">
            <v xml:space="preserve">UN    </v>
          </cell>
          <cell r="D3521" t="str">
            <v>15.699,34</v>
          </cell>
        </row>
        <row r="3522">
          <cell r="A3522">
            <v>41596</v>
          </cell>
          <cell r="B3522" t="str">
            <v>PERFIL "H" DE ACO LAMINADO, "HP" 250 X 62,0</v>
          </cell>
          <cell r="C3522" t="str">
            <v xml:space="preserve">KG    </v>
          </cell>
          <cell r="D3522" t="str">
            <v>10,96</v>
          </cell>
        </row>
        <row r="3523">
          <cell r="A3523">
            <v>41598</v>
          </cell>
          <cell r="B3523" t="str">
            <v>PERFIL "H" DE ACO LAMINADO, "HP" 310 X 79,0</v>
          </cell>
          <cell r="C3523" t="str">
            <v xml:space="preserve">KG    </v>
          </cell>
          <cell r="D3523" t="str">
            <v>10,96</v>
          </cell>
        </row>
        <row r="3524">
          <cell r="A3524">
            <v>41594</v>
          </cell>
          <cell r="B3524" t="str">
            <v>PERFIL "H" DE ACO LAMINADO, "W" 200 X 35,9</v>
          </cell>
          <cell r="C3524" t="str">
            <v xml:space="preserve">KG    </v>
          </cell>
          <cell r="D3524" t="str">
            <v>11,13</v>
          </cell>
        </row>
        <row r="3525">
          <cell r="A3525">
            <v>43663</v>
          </cell>
          <cell r="B3525" t="str">
            <v>PERFIL "I" DE ACO LAMINADO, ABAS INCLINADAS, "I" 102 X 12,7</v>
          </cell>
          <cell r="C3525" t="str">
            <v xml:space="preserve">KG    </v>
          </cell>
          <cell r="D3525" t="str">
            <v>9,17</v>
          </cell>
        </row>
        <row r="3526">
          <cell r="A3526">
            <v>4766</v>
          </cell>
          <cell r="B3526" t="str">
            <v>PERFIL "I" DE ACO LAMINADO, ABAS INCLINADAS, "I" 152 X 22</v>
          </cell>
          <cell r="C3526" t="str">
            <v xml:space="preserve">KG    </v>
          </cell>
          <cell r="D3526" t="str">
            <v>8,64</v>
          </cell>
        </row>
        <row r="3527">
          <cell r="A3527">
            <v>43664</v>
          </cell>
          <cell r="B3527" t="str">
            <v>PERFIL "I" DE ACO LAMINADO, ABAS INCLINADAS, "I" 203 X 34,3</v>
          </cell>
          <cell r="C3527" t="str">
            <v xml:space="preserve">KG    </v>
          </cell>
          <cell r="D3527" t="str">
            <v>9,22</v>
          </cell>
        </row>
        <row r="3528">
          <cell r="A3528">
            <v>43082</v>
          </cell>
          <cell r="B3528" t="str">
            <v>PERFIL "I" DE ACO LAMINADO, ABAS PARALELAS, "W", QUALQUER BITOLA</v>
          </cell>
          <cell r="C3528" t="str">
            <v xml:space="preserve">KG    </v>
          </cell>
          <cell r="D3528" t="str">
            <v>10,05</v>
          </cell>
        </row>
        <row r="3529">
          <cell r="A3529">
            <v>43665</v>
          </cell>
          <cell r="B3529" t="str">
            <v>PERFIL "U" DE ACO LAMINADO, "U" 102 X 9,3</v>
          </cell>
          <cell r="C3529" t="str">
            <v xml:space="preserve">KG    </v>
          </cell>
          <cell r="D3529" t="str">
            <v>8,64</v>
          </cell>
        </row>
        <row r="3530">
          <cell r="A3530">
            <v>10966</v>
          </cell>
          <cell r="B3530" t="str">
            <v>PERFIL "U" DE ACO LAMINADO, "U" 152 X 15,6</v>
          </cell>
          <cell r="C3530" t="str">
            <v xml:space="preserve">KG    </v>
          </cell>
          <cell r="D3530" t="str">
            <v>9,17</v>
          </cell>
        </row>
        <row r="3531">
          <cell r="A3531">
            <v>43692</v>
          </cell>
          <cell r="B3531" t="str">
            <v>PERFIL "U" EM CHAPA ACO DOBRADA, E = 3,04 MM, H = 20 CM, ABAS = 5 CM (4,47 KG/M)</v>
          </cell>
          <cell r="C3531" t="str">
            <v xml:space="preserve">KG    </v>
          </cell>
          <cell r="D3531" t="str">
            <v>9,17</v>
          </cell>
        </row>
        <row r="3532">
          <cell r="A3532">
            <v>43083</v>
          </cell>
          <cell r="B3532" t="str">
            <v>PERFIL "U" ENRIJECIDO DE ACO GALVANIZADO, DOBRADO, 150 X 60 X 20 MM, E = 3,00 MM OU 200 X 75 X 25 MM, E = 3,75 MM</v>
          </cell>
          <cell r="C3532" t="str">
            <v xml:space="preserve">KG    </v>
          </cell>
          <cell r="D3532" t="str">
            <v>8,70</v>
          </cell>
        </row>
        <row r="3533">
          <cell r="A3533">
            <v>40535</v>
          </cell>
          <cell r="B3533" t="str">
            <v>PERFIL "U" SIMPLES DE ACO GALVANIZADO DOBRADO 75 X *40* MM, E = 2,65 MM</v>
          </cell>
          <cell r="C3533" t="str">
            <v xml:space="preserve">KG    </v>
          </cell>
          <cell r="D3533" t="str">
            <v>8,70</v>
          </cell>
        </row>
        <row r="3534">
          <cell r="A3534">
            <v>39427</v>
          </cell>
          <cell r="B3534" t="str">
            <v>PERFIL CANALETA, FORMATO C, EM ACO ZINCADO, PARA ESTRUTURA FORRO DRYWALL, E = 0,5 MM, *46 X 18* (L X H), COMPRIMENTO 3 M</v>
          </cell>
          <cell r="C3534" t="str">
            <v xml:space="preserve">M     </v>
          </cell>
          <cell r="D3534" t="str">
            <v>6,91</v>
          </cell>
        </row>
        <row r="3535">
          <cell r="A3535">
            <v>39424</v>
          </cell>
          <cell r="B3535" t="str">
            <v>PERFIL CANTONEIRA L, LISA, EM ACO, 25 X 30 MM, E = 0,5 MM, PARA ESTRUTURA DRYWALL</v>
          </cell>
          <cell r="C3535" t="str">
            <v xml:space="preserve">M     </v>
          </cell>
          <cell r="D3535" t="str">
            <v>4,11</v>
          </cell>
        </row>
        <row r="3536">
          <cell r="A3536">
            <v>39425</v>
          </cell>
          <cell r="B3536" t="str">
            <v>PERFIL CANTONEIRA L, PERFURADA, EM ACO, 23 X 23 MM, E = 0,5 MM, PARA ESTRUTURA DRYWALL</v>
          </cell>
          <cell r="C3536" t="str">
            <v xml:space="preserve">M     </v>
          </cell>
          <cell r="D3536" t="str">
            <v>4,06</v>
          </cell>
        </row>
        <row r="3537">
          <cell r="A3537">
            <v>40664</v>
          </cell>
          <cell r="B3537" t="str">
            <v>PERFIL CARTOLA DE ACO GALVANIZADO, *20 X 30 X 10* MM, E =  0,8 MM</v>
          </cell>
          <cell r="C3537" t="str">
            <v xml:space="preserve">KG    </v>
          </cell>
          <cell r="D3537" t="str">
            <v>17,86</v>
          </cell>
        </row>
        <row r="3538">
          <cell r="A3538">
            <v>34360</v>
          </cell>
          <cell r="B3538" t="str">
            <v>PERFIL DE ALUMINIO ANODIZADO</v>
          </cell>
          <cell r="C3538" t="str">
            <v xml:space="preserve">KG    </v>
          </cell>
          <cell r="D3538" t="str">
            <v>40,36</v>
          </cell>
        </row>
        <row r="3539">
          <cell r="A3539">
            <v>20259</v>
          </cell>
          <cell r="B3539" t="str">
            <v>PERFIL DE BORRACHA EPDM MACICO *12 X 15* MM PARA ESQUADRIAS</v>
          </cell>
          <cell r="C3539" t="str">
            <v xml:space="preserve">M     </v>
          </cell>
          <cell r="D3539" t="str">
            <v>7,90</v>
          </cell>
        </row>
        <row r="3540">
          <cell r="A3540">
            <v>14077</v>
          </cell>
          <cell r="B3540" t="str">
            <v>PERFIL ELASTOMERICO PRE-FORMADO EM EPMD, PARA JUNTA DE DILATACAO DE PISOS COM POUCA SOLICITACAO, 15 MM DE LARGURA, MOVIMENTACAO DE *11 A 19* MM</v>
          </cell>
          <cell r="C3540" t="str">
            <v xml:space="preserve">M     </v>
          </cell>
          <cell r="D3540" t="str">
            <v>120,91</v>
          </cell>
        </row>
        <row r="3541">
          <cell r="A3541">
            <v>3678</v>
          </cell>
          <cell r="B3541" t="str">
            <v>PERFIL ELASTOMERICO PRE-FORMADO EM EPMD, PARA JUNTA DE DILATACAO DE USO GERAL EM MEDIAS SOLICITACOES, 8 MM DE LARGURA, MOVIMENTACAO DE *5 A 11* MM</v>
          </cell>
          <cell r="C3541" t="str">
            <v xml:space="preserve">M     </v>
          </cell>
          <cell r="D3541" t="str">
            <v>54,65</v>
          </cell>
        </row>
        <row r="3542">
          <cell r="A3542">
            <v>39418</v>
          </cell>
          <cell r="B3542" t="str">
            <v>PERFIL GUIA, FORMATO U, EM ACO ZINCADO, PARA ESTRUTURA PAREDE DRYWALL, E = 0,5 MM, 48  X 3000 MM (L X C)</v>
          </cell>
          <cell r="C3542" t="str">
            <v xml:space="preserve">M     </v>
          </cell>
          <cell r="D3542" t="str">
            <v>7,71</v>
          </cell>
        </row>
        <row r="3543">
          <cell r="A3543">
            <v>39419</v>
          </cell>
          <cell r="B3543" t="str">
            <v>PERFIL GUIA, FORMATO U, EM ACO ZINCADO, PARA ESTRUTURA PAREDE DRYWALL, E = 0,5 MM, 70 X 3000 MM (L X C)</v>
          </cell>
          <cell r="C3543" t="str">
            <v xml:space="preserve">M     </v>
          </cell>
          <cell r="D3543" t="str">
            <v>9,40</v>
          </cell>
        </row>
        <row r="3544">
          <cell r="A3544">
            <v>39420</v>
          </cell>
          <cell r="B3544" t="str">
            <v>PERFIL GUIA, FORMATO U, EM ACO ZINCADO, PARA ESTRUTURA PAREDE DRYWALL, E = 0,5 MM, 90 X 3000 MM (L X C)</v>
          </cell>
          <cell r="C3544" t="str">
            <v xml:space="preserve">M     </v>
          </cell>
          <cell r="D3544" t="str">
            <v>10,37</v>
          </cell>
        </row>
        <row r="3545">
          <cell r="A3545">
            <v>39571</v>
          </cell>
          <cell r="B3545" t="str">
            <v>PERFIL LONGARINA (PRINCIPAL), T CLICADO, EM ACO, BRANCO, PARA FORRO REMOVIVEL, 24 X 3750 MM (L X C)</v>
          </cell>
          <cell r="C3545" t="str">
            <v xml:space="preserve">M     </v>
          </cell>
          <cell r="D3545" t="str">
            <v>6,27</v>
          </cell>
        </row>
        <row r="3546">
          <cell r="A3546">
            <v>39421</v>
          </cell>
          <cell r="B3546" t="str">
            <v>PERFIL MONTANTE, FORMATO C, EM ACO ZINCADO, PARA ESTRUTURA PAREDE DRYWALL, E = 0,5 MM, 48 X 3000 MM (L X C)</v>
          </cell>
          <cell r="C3546" t="str">
            <v xml:space="preserve">M     </v>
          </cell>
          <cell r="D3546" t="str">
            <v>9,13</v>
          </cell>
        </row>
        <row r="3547">
          <cell r="A3547">
            <v>39422</v>
          </cell>
          <cell r="B3547" t="str">
            <v>PERFIL MONTANTE, FORMATO C, EM ACO ZINCADO, PARA ESTRUTURA PAREDE DRYWALL, E = 0,5 MM, 70 X 3000 MM (L X C)</v>
          </cell>
          <cell r="C3547" t="str">
            <v xml:space="preserve">M     </v>
          </cell>
          <cell r="D3547" t="str">
            <v>10,66</v>
          </cell>
        </row>
        <row r="3548">
          <cell r="A3548">
            <v>39423</v>
          </cell>
          <cell r="B3548" t="str">
            <v>PERFIL MONTANTE, FORMATO C, EM ACO ZINCADO, PARA ESTRUTURA PAREDE DRYWALL, E = 0,5 MM, 90 X 3000 MM (L X C)</v>
          </cell>
          <cell r="C3548" t="str">
            <v xml:space="preserve">M     </v>
          </cell>
          <cell r="D3548" t="str">
            <v>12,38</v>
          </cell>
        </row>
        <row r="3549">
          <cell r="A3549">
            <v>39426</v>
          </cell>
          <cell r="B3549" t="str">
            <v>PERFIL RODAPE DE IMPERMEABILIZACAO, FORMATO L, EM ACO ZINCADO, PARA ESTRUTURA DRYWALL, E = 0,5 MM, 220 X 3000 MM (H X C)</v>
          </cell>
          <cell r="C3549" t="str">
            <v xml:space="preserve">M     </v>
          </cell>
          <cell r="D3549" t="str">
            <v>27,82</v>
          </cell>
        </row>
        <row r="3550">
          <cell r="A3550">
            <v>39429</v>
          </cell>
          <cell r="B3550" t="str">
            <v>PERFIL TABICA ABERTA, PERFURADA, FORMATO Z, EM ACO GALVANIZADO NATURAL, LARGURA APROXIMADA 40 MM, PARA ESTRUTURA FORRO DRYWALL</v>
          </cell>
          <cell r="C3550" t="str">
            <v xml:space="preserve">M     </v>
          </cell>
          <cell r="D3550" t="str">
            <v>8,77</v>
          </cell>
        </row>
        <row r="3551">
          <cell r="A3551">
            <v>39428</v>
          </cell>
          <cell r="B3551" t="str">
            <v>PERFIL TABICA FECHADA, LISA, FORMATO Z, EM ACO GALVANIZADO NATURAL, LARGURA TOTAL NA HORIZONTAL *40* MM, PARA ESTRUTURA FORRO DRYWALL</v>
          </cell>
          <cell r="C3551" t="str">
            <v xml:space="preserve">M     </v>
          </cell>
          <cell r="D3551" t="str">
            <v>6,70</v>
          </cell>
        </row>
        <row r="3552">
          <cell r="A3552">
            <v>39572</v>
          </cell>
          <cell r="B3552" t="str">
            <v>PERFIL TIPO CANTONEIRA EM L, EM ACO GALVANIZADO, BRANCO, PARA FORRO REMOVIVEL, *23* X 3000 MM (L X C)</v>
          </cell>
          <cell r="C3552" t="str">
            <v xml:space="preserve">M     </v>
          </cell>
          <cell r="D3552" t="str">
            <v>5,80</v>
          </cell>
        </row>
        <row r="3553">
          <cell r="A3553">
            <v>39570</v>
          </cell>
          <cell r="B3553" t="str">
            <v>PERFIL TRAVESSA (SECUNDARIO), T CLICADO, EM ACO GALVANIZADO , BRANCO, PARA FORRO REMOVIVEL, 24 X 1250 MM (L X C)</v>
          </cell>
          <cell r="C3553" t="str">
            <v xml:space="preserve">M     </v>
          </cell>
          <cell r="D3553" t="str">
            <v>6,16</v>
          </cell>
        </row>
        <row r="3554">
          <cell r="A3554">
            <v>39569</v>
          </cell>
          <cell r="B3554" t="str">
            <v>PERFIL TRAVESSA (SECUNDARIO), T CLICADO, EM ACO GALVANIZADO, BRANCO, PARA FORRO REMOVIVEL, 24 X 625 MM (L X C)</v>
          </cell>
          <cell r="C3554" t="str">
            <v xml:space="preserve">M     </v>
          </cell>
          <cell r="D3554" t="str">
            <v>6,08</v>
          </cell>
        </row>
        <row r="3555">
          <cell r="A3555">
            <v>11552</v>
          </cell>
          <cell r="B3555" t="str">
            <v>PERFIL U DE ABAS IGUAIS, EM ALUMINIO, 1/2" (1,27 X 1,27 CM), PARA PORTA OU JANELA DE CORRER</v>
          </cell>
          <cell r="C3555" t="str">
            <v xml:space="preserve">M     </v>
          </cell>
          <cell r="D3555" t="str">
            <v>5,66</v>
          </cell>
        </row>
        <row r="3556">
          <cell r="A3556">
            <v>40598</v>
          </cell>
          <cell r="B3556" t="str">
            <v>PERFIL UDC ("U" DOBRADO DE CHAPA) SIMPLES DE ACO LAMINADO, GALVANIZADO, ASTM A36, 127 X 50 MM, E= 3 MM</v>
          </cell>
          <cell r="C3556" t="str">
            <v xml:space="preserve">KG    </v>
          </cell>
          <cell r="D3556" t="str">
            <v>8,49</v>
          </cell>
        </row>
        <row r="3557">
          <cell r="A3557">
            <v>39029</v>
          </cell>
          <cell r="B3557" t="str">
            <v>PERFILADO PERFURADO DUPLO 38 X 76 MM, CHAPA 22</v>
          </cell>
          <cell r="C3557" t="str">
            <v xml:space="preserve">M     </v>
          </cell>
          <cell r="D3557" t="str">
            <v>19,64</v>
          </cell>
        </row>
        <row r="3558">
          <cell r="A3558">
            <v>39028</v>
          </cell>
          <cell r="B3558" t="str">
            <v>PERFILADO PERFURADO SIMPLES 38 X 38 MM, CHAPA 22</v>
          </cell>
          <cell r="C3558" t="str">
            <v xml:space="preserve">M     </v>
          </cell>
          <cell r="D3558" t="str">
            <v>11,44</v>
          </cell>
        </row>
        <row r="3559">
          <cell r="A3559">
            <v>39328</v>
          </cell>
          <cell r="B3559" t="str">
            <v>PERFILADO PERFURADO 19 X 38 MM, CHAPA 22</v>
          </cell>
          <cell r="C3559" t="str">
            <v xml:space="preserve">M     </v>
          </cell>
          <cell r="D3559" t="str">
            <v>6,29</v>
          </cell>
        </row>
        <row r="3560">
          <cell r="A3560">
            <v>38541</v>
          </cell>
          <cell r="B3560" t="str">
            <v>PERFURATRIZ COM TORRE METALICA PARA EXECUCAO DE ESTACA HELICE CONTINUA, PROFUNDIDADE MAXIMA DE 30 M, DIAMETRO MAXIMO DE 800 MM, POTENCIA INSTALADA DE 268 HP, MESA ROTATIVA COM TORQUE MAXIMO DE 170 KNM</v>
          </cell>
          <cell r="C3560" t="str">
            <v xml:space="preserve">UN    </v>
          </cell>
          <cell r="D3560" t="str">
            <v>2.700.776,76</v>
          </cell>
        </row>
        <row r="3561">
          <cell r="A3561">
            <v>38542</v>
          </cell>
          <cell r="B3561" t="str">
            <v>PERFURATRIZ COM TORRE METALICA PARA EXECUCAO DE ESTACA HELICE CONTINUA, PROFUNDIDADE MAXIMA DE 32 M, DIAMETRO MAXIMO DE 1000 MM, POTENCIA INSTALADA DE 350 HP, MESA ROTATIVA COM TORQUE MAXIMO DE 263 KNM</v>
          </cell>
          <cell r="C3561" t="str">
            <v xml:space="preserve">UN    </v>
          </cell>
          <cell r="D3561" t="str">
            <v>4.199.599,25</v>
          </cell>
        </row>
        <row r="3562">
          <cell r="A3562">
            <v>38543</v>
          </cell>
          <cell r="B3562" t="str">
            <v>PERFURATRIZ HIDRAULICA COM TRADO CURTO ACOPLADO, PROFUNDIDADE MAXIMA DE 20 M, DIAMETRO MAXIMO DE 1500 MM, POTENCIA INSTALADA DE 137 HP, MESA ROTATIVA COM TORQUE MAXIMO DE 30 KNM (INCLUI MONTAGEM, NAO INCLUI CAMINHAO)</v>
          </cell>
          <cell r="C3562" t="str">
            <v xml:space="preserve">UN    </v>
          </cell>
          <cell r="D3562" t="str">
            <v>1.028.177,78</v>
          </cell>
        </row>
        <row r="3563">
          <cell r="A3563">
            <v>40406</v>
          </cell>
          <cell r="B3563" t="str">
            <v>PERFURATRIZ MANUAL, TORQUE MAXIMO 55 KGF.M, POTENCIA 5 CV, COM DIAMETRO MAXIMO 8 1/2" (INCLUI SUPORTE/CHASSI TIPO MESA)</v>
          </cell>
          <cell r="C3563" t="str">
            <v xml:space="preserve">UN    </v>
          </cell>
          <cell r="D3563" t="str">
            <v>55.446,51</v>
          </cell>
        </row>
        <row r="3564">
          <cell r="A3564">
            <v>40789</v>
          </cell>
          <cell r="B3564" t="str">
            <v>PERFURATRIZ MANUAL, TORQUE MAXIMO 83 N.M, POTENCIA 5 CV, COM DIAMETRO MAXIMO 4" (NAO INCLUI SUPORTE / CHASSI)</v>
          </cell>
          <cell r="C3564" t="str">
            <v xml:space="preserve">UN    </v>
          </cell>
          <cell r="D3564" t="str">
            <v>7.990,41</v>
          </cell>
        </row>
        <row r="3565">
          <cell r="A3565">
            <v>40791</v>
          </cell>
          <cell r="B3565" t="str">
            <v>PERFURATRIZ MANUAL, TORQUE MAXIMO 83 N.M, POTENCIA 5 CV, COM DIAMETRO MAXIMO 4", PARA SOLO GRAMPEADO (INCLUI SUPORTE OU CHASSI TIPO MESA)</v>
          </cell>
          <cell r="C3565" t="str">
            <v xml:space="preserve">UN    </v>
          </cell>
          <cell r="D3565" t="str">
            <v>25.013,46</v>
          </cell>
        </row>
        <row r="3566">
          <cell r="A3566">
            <v>11651</v>
          </cell>
          <cell r="B3566" t="str">
            <v>PERFURATRIZ PNEUMATICA MANUAL DE PESO MEDIO, 18KG, COMPRIMENTO DE CURSO DE 6 M, DIAMETRO DO PISTAO DE 5,5 CM</v>
          </cell>
          <cell r="C3566" t="str">
            <v xml:space="preserve">UN    </v>
          </cell>
          <cell r="D3566" t="str">
            <v>13.680,22</v>
          </cell>
        </row>
        <row r="3567">
          <cell r="A3567">
            <v>42002</v>
          </cell>
          <cell r="B3567" t="str">
            <v>PERFURATRIZ ROTATIVA SOBRE ESTEIRA, TORQUE MAXIMO 2500 KGM, POTENCIA 110 HP, MOTOR DIESEL  (COLETADO CAIXA)</v>
          </cell>
          <cell r="C3567" t="str">
            <v xml:space="preserve">UN    </v>
          </cell>
          <cell r="D3567" t="str">
            <v>880.608,91</v>
          </cell>
        </row>
        <row r="3568">
          <cell r="A3568">
            <v>40435</v>
          </cell>
          <cell r="B3568" t="str">
            <v>PERFURATRIZ SOBRE ESTEIRA, TORQUE MAXIMO DE 600 KGF, POTENCIA ENTRE 50 E 60 HP, DIAMETRO MAXIMO DE 10"</v>
          </cell>
          <cell r="C3568" t="str">
            <v xml:space="preserve">UN    </v>
          </cell>
          <cell r="D3568" t="str">
            <v>564.049,62</v>
          </cell>
        </row>
        <row r="3569">
          <cell r="A3569">
            <v>39012</v>
          </cell>
          <cell r="B3569" t="str">
            <v>PERFURATRIZ SOBRE ESTEIRA, TORQUE MAXIMO 600 KGF, PESO MEDIO 1000 KG, POTENCIA 20 HP, DIAMETRO MAXIMO 10"</v>
          </cell>
          <cell r="C3569" t="str">
            <v xml:space="preserve">UN    </v>
          </cell>
          <cell r="D3569" t="str">
            <v>588.507,81</v>
          </cell>
        </row>
        <row r="3570">
          <cell r="A3570">
            <v>13617</v>
          </cell>
          <cell r="B3570" t="str">
            <v>PICAPE CABINE SIMPLES COM MOTOR 1.6 FLEX, CAMBIO MANUAL, POTENCIA 101/104 CV, 2 PORTAS</v>
          </cell>
          <cell r="C3570" t="str">
            <v xml:space="preserve">UN    </v>
          </cell>
          <cell r="D3570" t="str">
            <v>61.160,75</v>
          </cell>
        </row>
        <row r="3571">
          <cell r="A3571">
            <v>35274</v>
          </cell>
          <cell r="B3571" t="str">
            <v>PILAR QUADRADO NAO APARELHADO *10 X 10* CM, EM MACARANDUBA, ANGELIM OU EQUIVALENTE DA REGIAO - BRUTA</v>
          </cell>
          <cell r="C3571" t="str">
            <v xml:space="preserve">M     </v>
          </cell>
          <cell r="D3571" t="str">
            <v>38,06</v>
          </cell>
        </row>
        <row r="3572">
          <cell r="A3572">
            <v>35275</v>
          </cell>
          <cell r="B3572" t="str">
            <v>PILAR QUADRADO NAO APARELHADO *15 X 15* CM, EM MACARANDUBA, ANGELIM OU EQUIVALENTE DA REGIAO - BRUTA</v>
          </cell>
          <cell r="C3572" t="str">
            <v xml:space="preserve">M     </v>
          </cell>
          <cell r="D3572" t="str">
            <v>80,78</v>
          </cell>
        </row>
        <row r="3573">
          <cell r="A3573">
            <v>35276</v>
          </cell>
          <cell r="B3573" t="str">
            <v>PILAR QUADRADO NAO APARELHADO *20 X 20* CM, EM MACARANDUBA, ANGELIM OU EQUIVALENTE DA REGIAO - BRUTA</v>
          </cell>
          <cell r="C3573" t="str">
            <v xml:space="preserve">M     </v>
          </cell>
          <cell r="D3573" t="str">
            <v>140,56</v>
          </cell>
        </row>
        <row r="3574">
          <cell r="A3574">
            <v>38386</v>
          </cell>
          <cell r="B3574" t="str">
            <v>PINCEL CHATO (TRINCHA) CERDAS GRIS 1.1/2 " (38 MM)</v>
          </cell>
          <cell r="C3574" t="str">
            <v xml:space="preserve">UN    </v>
          </cell>
          <cell r="D3574" t="str">
            <v>4,56</v>
          </cell>
        </row>
        <row r="3575">
          <cell r="A3575">
            <v>11091</v>
          </cell>
          <cell r="B3575" t="str">
            <v>PINGADEIRA PLASTICA PARA TELHA DE FIBROCIMENTO CANALETE 49/KALHETA OU CANALETE 90/KALHETAO</v>
          </cell>
          <cell r="C3575" t="str">
            <v xml:space="preserve">UN    </v>
          </cell>
          <cell r="D3575" t="str">
            <v>0,91</v>
          </cell>
        </row>
        <row r="3576">
          <cell r="A3576">
            <v>37586</v>
          </cell>
          <cell r="B3576" t="str">
            <v>PINO DE ACO COM ARRUELA CONICA, DIAMETRO ARRUELA = *23* MM E COMP HASTE = *27* MM (ACAO INDIRETA)</v>
          </cell>
          <cell r="C3576" t="str">
            <v xml:space="preserve">CENTO </v>
          </cell>
          <cell r="D3576" t="str">
            <v>44,64</v>
          </cell>
        </row>
        <row r="3577">
          <cell r="A3577">
            <v>37395</v>
          </cell>
          <cell r="B3577" t="str">
            <v>PINO DE ACO COM FURO, HASTE = 27 MM (ACAO DIRETA)</v>
          </cell>
          <cell r="C3577" t="str">
            <v xml:space="preserve">CENTO </v>
          </cell>
          <cell r="D3577" t="str">
            <v>38,39</v>
          </cell>
        </row>
        <row r="3578">
          <cell r="A3578">
            <v>14147</v>
          </cell>
          <cell r="B3578" t="str">
            <v>PINO DE ACO COM ROSCA 1/4 ", COMPRIMENTO DA HASTE = 30 MM E ROSCA = 20 MM (ACAO DIRETA)</v>
          </cell>
          <cell r="C3578" t="str">
            <v xml:space="preserve">CENTO </v>
          </cell>
          <cell r="D3578" t="str">
            <v>50,92</v>
          </cell>
        </row>
        <row r="3579">
          <cell r="A3579">
            <v>37396</v>
          </cell>
          <cell r="B3579" t="str">
            <v>PINO DE ACO LISO 1/4 ", HASTE = *36,5* MM (ACAO DIRETA)</v>
          </cell>
          <cell r="C3579" t="str">
            <v xml:space="preserve">CENTO </v>
          </cell>
          <cell r="D3579" t="str">
            <v>31,41</v>
          </cell>
        </row>
        <row r="3580">
          <cell r="A3580">
            <v>37397</v>
          </cell>
          <cell r="B3580" t="str">
            <v>PINO DE ACO LISO 1/4 ", HASTE = *53* MM (ACAO DIRETA)</v>
          </cell>
          <cell r="C3580" t="str">
            <v xml:space="preserve">CENTO </v>
          </cell>
          <cell r="D3580" t="str">
            <v>32,90</v>
          </cell>
        </row>
        <row r="3581">
          <cell r="A3581">
            <v>43606</v>
          </cell>
          <cell r="B3581" t="str">
            <v>PINO GUIA RETO, EM LATAO, CHAPA COM 3 MM DE ESPESSURA E GUIA COM ROLETE DE 9 MM</v>
          </cell>
          <cell r="C3581" t="str">
            <v xml:space="preserve">UN    </v>
          </cell>
          <cell r="D3581" t="str">
            <v>6,78</v>
          </cell>
        </row>
        <row r="3582">
          <cell r="A3582">
            <v>444</v>
          </cell>
          <cell r="B3582" t="str">
            <v>PINO ROSCA EXTERNA, EM ACO GALVANIZADO, PARA ISOLADOR DE 15KV, DIAMETRO 25 MM, COMPRIMENTO *290* MM</v>
          </cell>
          <cell r="C3582" t="str">
            <v xml:space="preserve">UN    </v>
          </cell>
          <cell r="D3582" t="str">
            <v>22,80</v>
          </cell>
        </row>
        <row r="3583">
          <cell r="A3583">
            <v>445</v>
          </cell>
          <cell r="B3583" t="str">
            <v>PINO ROSCA EXTERNA, EM ACO GALVANIZADO, PARA ISOLADOR DE 25KV, DIAMETRO 35MM, COMPRIMENTO *320* MM</v>
          </cell>
          <cell r="C3583" t="str">
            <v xml:space="preserve">UN    </v>
          </cell>
          <cell r="D3583" t="str">
            <v>31,20</v>
          </cell>
        </row>
        <row r="3584">
          <cell r="A3584">
            <v>4783</v>
          </cell>
          <cell r="B3584" t="str">
            <v>PINTOR</v>
          </cell>
          <cell r="C3584" t="str">
            <v xml:space="preserve">H     </v>
          </cell>
          <cell r="D3584" t="str">
            <v>12,90</v>
          </cell>
        </row>
        <row r="3585">
          <cell r="A3585">
            <v>41079</v>
          </cell>
          <cell r="B3585" t="str">
            <v>PINTOR (MENSALISTA)</v>
          </cell>
          <cell r="C3585" t="str">
            <v xml:space="preserve">MES   </v>
          </cell>
          <cell r="D3585" t="str">
            <v>2.286,18</v>
          </cell>
        </row>
        <row r="3586">
          <cell r="A3586">
            <v>12874</v>
          </cell>
          <cell r="B3586" t="str">
            <v>PINTOR DE LETREIROS</v>
          </cell>
          <cell r="C3586" t="str">
            <v xml:space="preserve">H     </v>
          </cell>
          <cell r="D3586" t="str">
            <v>15,69</v>
          </cell>
        </row>
        <row r="3587">
          <cell r="A3587">
            <v>41082</v>
          </cell>
          <cell r="B3587" t="str">
            <v>PINTOR DE LETREIROS (MENSALISTA)</v>
          </cell>
          <cell r="C3587" t="str">
            <v xml:space="preserve">MES   </v>
          </cell>
          <cell r="D3587" t="str">
            <v>2.781,23</v>
          </cell>
        </row>
        <row r="3588">
          <cell r="A3588">
            <v>4785</v>
          </cell>
          <cell r="B3588" t="str">
            <v>PINTOR PARA TINTA EPOXI</v>
          </cell>
          <cell r="C3588" t="str">
            <v xml:space="preserve">H     </v>
          </cell>
          <cell r="D3588" t="str">
            <v>13,88</v>
          </cell>
        </row>
        <row r="3589">
          <cell r="A3589">
            <v>41081</v>
          </cell>
          <cell r="B3589" t="str">
            <v>PINTOR PARA TINTA EPOXI (MENSALISTA)</v>
          </cell>
          <cell r="C3589" t="str">
            <v xml:space="preserve">MES   </v>
          </cell>
          <cell r="D3589" t="str">
            <v>2.459,02</v>
          </cell>
        </row>
        <row r="3590">
          <cell r="A3590">
            <v>4801</v>
          </cell>
          <cell r="B3590" t="str">
            <v>PISO DE BORRACHA CANELADO EM PLACAS 50 X 50 CM, E = *3,5* MM, PARA COLA</v>
          </cell>
          <cell r="C3590" t="str">
            <v xml:space="preserve">M2    </v>
          </cell>
          <cell r="D3590" t="str">
            <v>62,23</v>
          </cell>
        </row>
        <row r="3591">
          <cell r="A3591">
            <v>4794</v>
          </cell>
          <cell r="B3591" t="str">
            <v>PISO DE BORRACHA ESPORTIVO EM PLACAS 50 X 50 CM, E = 15 MM, PARA ARGAMASSA, PRETO</v>
          </cell>
          <cell r="C3591" t="str">
            <v xml:space="preserve">M2    </v>
          </cell>
          <cell r="D3591" t="str">
            <v>283,44</v>
          </cell>
        </row>
        <row r="3592">
          <cell r="A3592">
            <v>4796</v>
          </cell>
          <cell r="B3592" t="str">
            <v>PISO DE BORRACHA FRISADO OU PASTILHADO, PRETO, EM PLACAS 50 X 50 CM, E = 7 MM, PARA ARGAMASSA</v>
          </cell>
          <cell r="C3592" t="str">
            <v xml:space="preserve">M2    </v>
          </cell>
          <cell r="D3592" t="str">
            <v>172,16</v>
          </cell>
        </row>
        <row r="3593">
          <cell r="A3593">
            <v>4800</v>
          </cell>
          <cell r="B3593" t="str">
            <v>PISO DE BORRACHA PASTILHADO EM PLACAS 50 X 50 CM, E = *3,5* MM, PARA COLA, PRETO</v>
          </cell>
          <cell r="C3593" t="str">
            <v xml:space="preserve">M2    </v>
          </cell>
          <cell r="D3593" t="str">
            <v>47,34</v>
          </cell>
        </row>
        <row r="3594">
          <cell r="A3594">
            <v>4795</v>
          </cell>
          <cell r="B3594" t="str">
            <v>PISO DE BORRACHA PASTILHADO EM PLACAS 50 X 50 CM, E = 15 MM, PARA ARGAMASSA, PRETO</v>
          </cell>
          <cell r="C3594" t="str">
            <v xml:space="preserve">M2    </v>
          </cell>
          <cell r="D3594" t="str">
            <v>275,91</v>
          </cell>
        </row>
        <row r="3595">
          <cell r="A3595">
            <v>39694</v>
          </cell>
          <cell r="B3595" t="str">
            <v>PISO ELEVADO COM 2 PLACAS DE ACO COM ENCHIMENTO DE CONCRETO CELULAR, INCLUSO BASE/HASTE/CRUZETAS, 60 X 60 CM, H = *28* CM, RESISTENCIA CARGA CONCENTRADA 496 KG (COM COLOCACAO)</v>
          </cell>
          <cell r="C3595" t="str">
            <v xml:space="preserve">M2    </v>
          </cell>
          <cell r="D3595" t="str">
            <v>549,73</v>
          </cell>
        </row>
        <row r="3596">
          <cell r="A3596">
            <v>1292</v>
          </cell>
          <cell r="B3596" t="str">
            <v>PISO EM CERAMICA ESMALTADA EXTRA, PEI MAIOR OU IGUAL A 4, FORMATO MAIOR QUE 2025 CM2</v>
          </cell>
          <cell r="C3596" t="str">
            <v xml:space="preserve">M2    </v>
          </cell>
          <cell r="D3596" t="str">
            <v>52,59</v>
          </cell>
        </row>
        <row r="3597">
          <cell r="A3597">
            <v>1287</v>
          </cell>
          <cell r="B3597" t="str">
            <v>PISO EM CERAMICA ESMALTADA EXTRA, PEI MAIOR OU IGUAL A 4, FORMATO MENOR OU IGUAL A 2025 CM2</v>
          </cell>
          <cell r="C3597" t="str">
            <v xml:space="preserve">M2    </v>
          </cell>
          <cell r="D3597" t="str">
            <v>25,80</v>
          </cell>
        </row>
        <row r="3598">
          <cell r="A3598">
            <v>1297</v>
          </cell>
          <cell r="B3598" t="str">
            <v>PISO EM CERAMICA ESMALTADA, COMERCIAL (PADRAO POPULAR), PEI MAIOR OU IGUAL A 3, FORMATO MENOR OU IGUAL A  2025 CM2</v>
          </cell>
          <cell r="C3598" t="str">
            <v xml:space="preserve">M2    </v>
          </cell>
          <cell r="D3598" t="str">
            <v>21,40</v>
          </cell>
        </row>
        <row r="3599">
          <cell r="A3599">
            <v>4786</v>
          </cell>
          <cell r="B3599" t="str">
            <v>PISO EM GRANILITE, MARMORITE OU GRANITINA, AGREGADO COR PRETO, CINZA, PALHA OU BRANCO, E=  *8* MM (INCLUSO EXECUCAO)</v>
          </cell>
          <cell r="C3599" t="str">
            <v xml:space="preserve">M2    </v>
          </cell>
          <cell r="D3599" t="str">
            <v>87,00</v>
          </cell>
        </row>
        <row r="3600">
          <cell r="A3600">
            <v>10840</v>
          </cell>
          <cell r="B3600" t="str">
            <v>PISO EM GRANITO, POLIDO, TIPO AMENDOA/ AMARELO CAPRI/ AMARELO DOURADO CARIOCA OU OUTROS EQUIVALENTES DA REGIAO, FORMATO MENOR OU IGUAL A 3025 CM2, E=  *2* CM</v>
          </cell>
          <cell r="C3600" t="str">
            <v xml:space="preserve">M2    </v>
          </cell>
          <cell r="D3600" t="str">
            <v>280,00</v>
          </cell>
        </row>
        <row r="3601">
          <cell r="A3601">
            <v>10841</v>
          </cell>
          <cell r="B3601" t="str">
            <v>PISO EM GRANITO, POLIDO, TIPO ANDORINHA/ QUARTZ/ CASTELO/ CORUMBA OU OUTROS EQUIVALENTES DA REGIAO, FORMATO MENOR OU IGUAL A 3025 CM2, E=  *2* CM</v>
          </cell>
          <cell r="C3601" t="str">
            <v xml:space="preserve">M2    </v>
          </cell>
          <cell r="D3601" t="str">
            <v>211,32</v>
          </cell>
        </row>
        <row r="3602">
          <cell r="A3602">
            <v>25980</v>
          </cell>
          <cell r="B3602" t="str">
            <v>PISO EM GRANITO, POLIDO, TIPO MARFIM, DALLAS, CARAVELAS OU OUTROS EQUIVALENTES DA REGIAO, FORMATO MENOR OU IGUAL A 3025 CM2, E=  *2* CM</v>
          </cell>
          <cell r="C3602" t="str">
            <v xml:space="preserve">M2    </v>
          </cell>
          <cell r="D3602" t="str">
            <v>270,02</v>
          </cell>
        </row>
        <row r="3603">
          <cell r="A3603">
            <v>10842</v>
          </cell>
          <cell r="B3603" t="str">
            <v>PISO EM GRANITO, POLIDO, TIPO PRETO SAO GABRIEL/ TIJUCA OU OUTROS EQUIVALENTES DA REGIAO, FORMATO MENOR OU IGUAL A 3025 CM2, E=  *2* CM</v>
          </cell>
          <cell r="C3603" t="str">
            <v xml:space="preserve">M2    </v>
          </cell>
          <cell r="D3603" t="str">
            <v>305,24</v>
          </cell>
        </row>
        <row r="3604">
          <cell r="A3604">
            <v>21108</v>
          </cell>
          <cell r="B3604" t="str">
            <v>PISO EM PORCELANATO RETIFICADO EXTRA, FORMATO MENOR OU IGUAL A 2025 CM2</v>
          </cell>
          <cell r="C3604" t="str">
            <v xml:space="preserve">M2    </v>
          </cell>
          <cell r="D3604" t="str">
            <v>70,09</v>
          </cell>
        </row>
        <row r="3605">
          <cell r="A3605">
            <v>38180</v>
          </cell>
          <cell r="B3605" t="str">
            <v>PISO EM REGUA VINILICA SEMIFLEXIVEL, ENCAIXE CLICADO, E = 4 MM (SEM COLOCACAO)</v>
          </cell>
          <cell r="C3605" t="str">
            <v xml:space="preserve">M2    </v>
          </cell>
          <cell r="D3605" t="str">
            <v>138,61</v>
          </cell>
        </row>
        <row r="3606">
          <cell r="A3606">
            <v>40648</v>
          </cell>
          <cell r="B3606" t="str">
            <v>PISO EPOXI AUTONIVELANTE, ESPESSURA *4* MM (INCLUSO EXECUCAO)</v>
          </cell>
          <cell r="C3606" t="str">
            <v xml:space="preserve">M2    </v>
          </cell>
          <cell r="D3606" t="str">
            <v>167,04</v>
          </cell>
        </row>
        <row r="3607">
          <cell r="A3607">
            <v>40649</v>
          </cell>
          <cell r="B3607" t="str">
            <v>PISO EPOXI MULTILAYER, ESPESSURA *2* MM (INCLUSO EXECUCAO)</v>
          </cell>
          <cell r="C3607" t="str">
            <v xml:space="preserve">M2    </v>
          </cell>
          <cell r="D3607" t="str">
            <v>97,30</v>
          </cell>
        </row>
        <row r="3608">
          <cell r="A3608">
            <v>40650</v>
          </cell>
          <cell r="B3608" t="str">
            <v>PISO FULGET (GRANITO LAVADO) EM PLACAS DE *40 X 40* CM (SEM COLOCACAO)</v>
          </cell>
          <cell r="C3608" t="str">
            <v xml:space="preserve">M2    </v>
          </cell>
          <cell r="D3608" t="str">
            <v>125,28</v>
          </cell>
        </row>
        <row r="3609">
          <cell r="A3609">
            <v>40651</v>
          </cell>
          <cell r="B3609" t="str">
            <v>PISO FULGET (GRANITO LAVADO) EM PLACAS DE *75 X 75* CM (SEM COLOCACAO)</v>
          </cell>
          <cell r="C3609" t="str">
            <v xml:space="preserve">M2    </v>
          </cell>
          <cell r="D3609" t="str">
            <v>231,07</v>
          </cell>
        </row>
        <row r="3610">
          <cell r="A3610">
            <v>40652</v>
          </cell>
          <cell r="B3610" t="str">
            <v>PISO FULGET (GRANITO LAVADO) MOLDADO IN LOCO (INCLUSO EXECUCAO)</v>
          </cell>
          <cell r="C3610" t="str">
            <v xml:space="preserve">M2    </v>
          </cell>
          <cell r="D3610" t="str">
            <v>123,88</v>
          </cell>
        </row>
        <row r="3611">
          <cell r="A3611">
            <v>40647</v>
          </cell>
          <cell r="B3611" t="str">
            <v>PISO INDUSTRIAL EM CONCRETO ARMADO DE ACABAMENTO POLIDO, ESPESSURA 12 CM (CIMENTO QUEIMADO) (INCLUSO EXECUCAO)</v>
          </cell>
          <cell r="C3611" t="str">
            <v xml:space="preserve">M2    </v>
          </cell>
          <cell r="D3611" t="str">
            <v>136,41</v>
          </cell>
        </row>
        <row r="3612">
          <cell r="A3612">
            <v>40653</v>
          </cell>
          <cell r="B3612" t="str">
            <v>PISO KORODUR (INCLUSO EXECUCAO)</v>
          </cell>
          <cell r="C3612" t="str">
            <v xml:space="preserve">M2    </v>
          </cell>
          <cell r="D3612" t="str">
            <v>104,40</v>
          </cell>
        </row>
        <row r="3613">
          <cell r="A3613">
            <v>36178</v>
          </cell>
          <cell r="B3613" t="str">
            <v>PISO PODOTATIL DE CONCRETO - DIRECIONAL E ALERTA, *40 X 40 X 2,5* CM</v>
          </cell>
          <cell r="C3613" t="str">
            <v xml:space="preserve">UN    </v>
          </cell>
          <cell r="D3613" t="str">
            <v>8,38</v>
          </cell>
        </row>
        <row r="3614">
          <cell r="A3614">
            <v>38195</v>
          </cell>
          <cell r="B3614" t="str">
            <v>PISO PORCELANATO, BORDA RETA, EXTRA, FORMATO MAIOR QUE 2025 CM2</v>
          </cell>
          <cell r="C3614" t="str">
            <v xml:space="preserve">M2    </v>
          </cell>
          <cell r="D3614" t="str">
            <v>82,79</v>
          </cell>
        </row>
        <row r="3615">
          <cell r="A3615">
            <v>38181</v>
          </cell>
          <cell r="B3615" t="str">
            <v>PISO TATIL ALERTA OU DIRECIONAL, DE BORRACHA, COLORIDO, 25 X 25 CM, E = 5 MM, PARA COLA</v>
          </cell>
          <cell r="C3615" t="str">
            <v xml:space="preserve">M2    </v>
          </cell>
          <cell r="D3615" t="str">
            <v>189,22</v>
          </cell>
        </row>
        <row r="3616">
          <cell r="A3616">
            <v>38182</v>
          </cell>
          <cell r="B3616" t="str">
            <v>PISO TATIL DE ALERTA OU DIRECIONAL DE BORRACHA, PRETO, 25 X 25 CM, E = 5 MM, PARA COLA</v>
          </cell>
          <cell r="C3616" t="str">
            <v xml:space="preserve">M2    </v>
          </cell>
          <cell r="D3616" t="str">
            <v>180,24</v>
          </cell>
        </row>
        <row r="3617">
          <cell r="A3617">
            <v>38186</v>
          </cell>
          <cell r="B3617" t="str">
            <v>PISO TATIL DE ALERTA OU DIRECIONAL, DE BORRACHA, COLORIDO, 25 X 25 CM, E = 12 MM, PARA ARGAMASSA</v>
          </cell>
          <cell r="C3617" t="str">
            <v xml:space="preserve">M2    </v>
          </cell>
          <cell r="D3617" t="str">
            <v>468,51</v>
          </cell>
        </row>
        <row r="3618">
          <cell r="A3618">
            <v>38185</v>
          </cell>
          <cell r="B3618" t="str">
            <v>PISO TATIL DE ALERTA OU DIRECIONAL, DE BORRACHA, PRETO, 25 X 25 CM, E = 12 MM, PARA ARGAMASSA</v>
          </cell>
          <cell r="C3618" t="str">
            <v xml:space="preserve">M2    </v>
          </cell>
          <cell r="D3618" t="str">
            <v>417,14</v>
          </cell>
        </row>
        <row r="3619">
          <cell r="A3619">
            <v>40654</v>
          </cell>
          <cell r="B3619" t="str">
            <v>PISO URETANO, VERSAO REVESTIMENTO AUTONIVELANTE, ESPESSURA VARIÁVEL DE 3 A 4 MM (INCLUSO EXECUCAO)</v>
          </cell>
          <cell r="C3619" t="str">
            <v xml:space="preserve">M2    </v>
          </cell>
          <cell r="D3619" t="str">
            <v>162,16</v>
          </cell>
        </row>
        <row r="3620">
          <cell r="A3620">
            <v>25981</v>
          </cell>
          <cell r="B3620" t="str">
            <v>PISO/ REVESTIMENTO EM GRANITO, POLIDO, TIPO ANDORINHA/ QUARTZ/ CASTELO/ CORUMBA OU OUTROS EQUIVALENTES DA REGIAO, FORMATO MAIOR OU IGUAL A 3025 CM2, E = *2* CM</v>
          </cell>
          <cell r="C3620" t="str">
            <v xml:space="preserve">M2    </v>
          </cell>
          <cell r="D3620" t="str">
            <v>223,06</v>
          </cell>
        </row>
        <row r="3621">
          <cell r="A3621">
            <v>4822</v>
          </cell>
          <cell r="B3621" t="str">
            <v>PISO/ REVESTIMENTO EM MARMORE, POLIDO, BRANCO COMUM, FORMATO MAIOR OU IGUAL A 3025 CM2, E = *2* CM</v>
          </cell>
          <cell r="C3621" t="str">
            <v xml:space="preserve">M2    </v>
          </cell>
          <cell r="D3621" t="str">
            <v>350,24</v>
          </cell>
        </row>
        <row r="3622">
          <cell r="A3622">
            <v>4818</v>
          </cell>
          <cell r="B3622" t="str">
            <v>PISO/ REVESTIMENTO EM MARMORE, POLIDO, BRANCO COMUM, FORMATO MENOR OU IGUAL A 3025 CM2, E = *2* CM</v>
          </cell>
          <cell r="C3622" t="str">
            <v xml:space="preserve">M2    </v>
          </cell>
          <cell r="D3622" t="str">
            <v>360,00</v>
          </cell>
        </row>
        <row r="3623">
          <cell r="A3623">
            <v>39567</v>
          </cell>
          <cell r="B3623" t="str">
            <v>PLACA / CHAPA DE GESSO ACARTONADO, ACABAMENTO VINILICO LISO EM UMA DAS FACES, COR BRANCA, BORDA QUADRADA, E = 9,5 MM, *625 X 1250* MM (L X C), PARA FORRO REMOVIVEL</v>
          </cell>
          <cell r="C3623" t="str">
            <v xml:space="preserve">M2    </v>
          </cell>
          <cell r="D3623" t="str">
            <v>29,06</v>
          </cell>
        </row>
        <row r="3624">
          <cell r="A3624">
            <v>39566</v>
          </cell>
          <cell r="B3624" t="str">
            <v>PLACA / CHAPA DE GESSO ACARTONADO, ACABAMENTO VINILICO LISO EM UMA DAS FACES, COR BRANCA, BORDA QUADRADA, E = 9,5 MM, *625 X 625* MM (L X C), PARA FORRO REMOVIVEL</v>
          </cell>
          <cell r="C3624" t="str">
            <v xml:space="preserve">M2    </v>
          </cell>
          <cell r="D3624" t="str">
            <v>33,57</v>
          </cell>
        </row>
        <row r="3625">
          <cell r="A3625">
            <v>39416</v>
          </cell>
          <cell r="B3625" t="str">
            <v>PLACA / CHAPA DE GESSO ACARTONADO, RESISTENTE A UMIDADE (RU), COR VERDE, E = 12,5 MM, 1200 X 1800 MM (L X C)</v>
          </cell>
          <cell r="C3625" t="str">
            <v xml:space="preserve">M2    </v>
          </cell>
          <cell r="D3625" t="str">
            <v>17,53</v>
          </cell>
        </row>
        <row r="3626">
          <cell r="A3626">
            <v>39417</v>
          </cell>
          <cell r="B3626" t="str">
            <v>PLACA / CHAPA DE GESSO ACARTONADO, RESISTENTE A UMIDADE (RU), COR VERDE, E = 12,5 MM, 1200 X 2400 MM (L X C)</v>
          </cell>
          <cell r="C3626" t="str">
            <v xml:space="preserve">M2    </v>
          </cell>
          <cell r="D3626" t="str">
            <v>18,38</v>
          </cell>
        </row>
        <row r="3627">
          <cell r="A3627">
            <v>39414</v>
          </cell>
          <cell r="B3627" t="str">
            <v>PLACA / CHAPA DE GESSO ACARTONADO, RESISTENTE AO FOGO (RF), COR ROSA, E = 12,5 MM, 1200 X 1800 MM (L X C)</v>
          </cell>
          <cell r="C3627" t="str">
            <v xml:space="preserve">M2    </v>
          </cell>
          <cell r="D3627" t="str">
            <v>16,46</v>
          </cell>
        </row>
        <row r="3628">
          <cell r="A3628">
            <v>39415</v>
          </cell>
          <cell r="B3628" t="str">
            <v>PLACA / CHAPA DE GESSO ACARTONADO, RESISTENTE AO FOGO (RF), COR ROSA, E = 12,5 MM, 1200 X 2400 MM (L X C)</v>
          </cell>
          <cell r="C3628" t="str">
            <v xml:space="preserve">M2    </v>
          </cell>
          <cell r="D3628" t="str">
            <v>17,45</v>
          </cell>
        </row>
        <row r="3629">
          <cell r="A3629">
            <v>39412</v>
          </cell>
          <cell r="B3629" t="str">
            <v>PLACA / CHAPA DE GESSO ACARTONADO, STANDARD (ST), COR BRANCA, E = 12,5 MM, 1200 X 1800 MM (L X C)</v>
          </cell>
          <cell r="C3629" t="str">
            <v xml:space="preserve">M2    </v>
          </cell>
          <cell r="D3629" t="str">
            <v>12,40</v>
          </cell>
        </row>
        <row r="3630">
          <cell r="A3630">
            <v>39413</v>
          </cell>
          <cell r="B3630" t="str">
            <v>PLACA / CHAPA DE GESSO ACARTONADO, STANDARD (ST), COR BRANCA, E = 12,5 MM, 1200 X 2400 MM (L X C)</v>
          </cell>
          <cell r="C3630" t="str">
            <v xml:space="preserve">M2    </v>
          </cell>
          <cell r="D3630" t="str">
            <v>12,28</v>
          </cell>
        </row>
        <row r="3631">
          <cell r="A3631">
            <v>11062</v>
          </cell>
          <cell r="B3631" t="str">
            <v>PLACA CIMENTICIA LISA E = 10 MM, DE 1,20 X 3,00 M (SEM AMIANTO)</v>
          </cell>
          <cell r="C3631" t="str">
            <v xml:space="preserve">M2    </v>
          </cell>
          <cell r="D3631" t="str">
            <v>82,25</v>
          </cell>
        </row>
        <row r="3632">
          <cell r="A3632">
            <v>11063</v>
          </cell>
          <cell r="B3632" t="str">
            <v>PLACA CIMENTICIA LISA E = 6 MM, DE 1,20 X 3,00 M (SEM AMIANTO)</v>
          </cell>
          <cell r="C3632" t="str">
            <v xml:space="preserve">M2    </v>
          </cell>
          <cell r="D3632" t="str">
            <v>79,63</v>
          </cell>
        </row>
        <row r="3633">
          <cell r="A3633">
            <v>13521</v>
          </cell>
          <cell r="B3633" t="str">
            <v>PLACA DE ACO ESMALTADA PARA  IDENTIFICACAO DE RUA, *45 CM X 20* CM</v>
          </cell>
          <cell r="C3633" t="str">
            <v xml:space="preserve">UN    </v>
          </cell>
          <cell r="D3633" t="str">
            <v>74,25</v>
          </cell>
        </row>
        <row r="3634">
          <cell r="A3634">
            <v>10851</v>
          </cell>
          <cell r="B3634" t="str">
            <v>PLACA DE ACRILICO TRANSPARENTE ADESIVADA PARA SINALIZACAO DE PORTAS, BORDA POLIDA, DE *25 X 8*, E = 6 MM (NAO INCLUI ACESSORIOS PARA FIXACAO)</v>
          </cell>
          <cell r="C3634" t="str">
            <v xml:space="preserve">UN    </v>
          </cell>
          <cell r="D3634" t="str">
            <v>48,94</v>
          </cell>
        </row>
        <row r="3635">
          <cell r="A3635">
            <v>39515</v>
          </cell>
          <cell r="B3635" t="str">
            <v>PLACA DE FIBRA MINERAL PARA FORRO, DE 1250 X 625 MM, E = 15 MM, BORDA RETA, COM PINTURA ANTIMOFO (NAO INCLUI PERFIS)</v>
          </cell>
          <cell r="C3635" t="str">
            <v xml:space="preserve">UN    </v>
          </cell>
          <cell r="D3635" t="str">
            <v>51,05</v>
          </cell>
        </row>
        <row r="3636">
          <cell r="A3636">
            <v>39516</v>
          </cell>
          <cell r="B3636" t="str">
            <v>PLACA DE FIBRA MINERAL PARA FORRO, DE 625 X 625 MM, E = 15 MM, BORDA REBAIXADA PARA PERFIL 24 MM, COM PINTURA ANTIMOFO (NAO INCLUI PERFIS)</v>
          </cell>
          <cell r="C3636" t="str">
            <v xml:space="preserve">UN    </v>
          </cell>
          <cell r="D3636" t="str">
            <v>43,04</v>
          </cell>
        </row>
        <row r="3637">
          <cell r="A3637">
            <v>39514</v>
          </cell>
          <cell r="B3637" t="str">
            <v>PLACA DE FIBRA MINERAL PARA FORRO, DE 625 X 625 MM, E = 15 MM, BORDA RETA, COM PINTURA ANTIMOFO (NAO INCLUI PERFIS)</v>
          </cell>
          <cell r="C3637" t="str">
            <v xml:space="preserve">UN    </v>
          </cell>
          <cell r="D3637" t="str">
            <v>26,78</v>
          </cell>
        </row>
        <row r="3638">
          <cell r="A3638">
            <v>4812</v>
          </cell>
          <cell r="B3638" t="str">
            <v>PLACA DE GESSO PARA FORRO, *60 X 60* CM, ESPESSURA DE 12 MM (SEM COLOCACAO)</v>
          </cell>
          <cell r="C3638" t="str">
            <v xml:space="preserve">M2    </v>
          </cell>
          <cell r="D3638" t="str">
            <v>8,03</v>
          </cell>
        </row>
        <row r="3639">
          <cell r="A3639">
            <v>10849</v>
          </cell>
          <cell r="B3639" t="str">
            <v>PLACA DE INAUGURACAO EM BRONZE *35X 50*CM</v>
          </cell>
          <cell r="C3639" t="str">
            <v xml:space="preserve">UN    </v>
          </cell>
          <cell r="D3639" t="str">
            <v>1.080,01</v>
          </cell>
        </row>
        <row r="3640">
          <cell r="A3640">
            <v>10848</v>
          </cell>
          <cell r="B3640" t="str">
            <v>PLACA DE INAUGURACAO METALICA, *40* CM X *60* CM</v>
          </cell>
          <cell r="C3640" t="str">
            <v xml:space="preserve">UN    </v>
          </cell>
          <cell r="D3640" t="str">
            <v>678,38</v>
          </cell>
        </row>
        <row r="3641">
          <cell r="A3641">
            <v>4813</v>
          </cell>
          <cell r="B3641" t="str">
            <v>PLACA DE OBRA (PARA CONSTRUCAO CIVIL) EM CHAPA GALVANIZADA *N. 22*, ADESIVADA, DE *2,0 X 1,125* M</v>
          </cell>
          <cell r="C3641" t="str">
            <v xml:space="preserve">M2    </v>
          </cell>
          <cell r="D3641" t="str">
            <v>225,00</v>
          </cell>
        </row>
        <row r="3642">
          <cell r="A3642">
            <v>37560</v>
          </cell>
          <cell r="B3642" t="str">
            <v>PLACA DE SINALIZACAO DE SEGURANCA CONTRA INCENDIO - ALERTA, TRIANGULAR, BASE DE *30* CM, EM PVC *2* MM ANTI-CHAMAS (SIMBOLOS, CORES E PICTOGRAMAS CONFORME NBR 16820)</v>
          </cell>
          <cell r="C3642" t="str">
            <v xml:space="preserve">UN    </v>
          </cell>
          <cell r="D3642" t="str">
            <v>39,47</v>
          </cell>
        </row>
        <row r="3643">
          <cell r="A3643">
            <v>37557</v>
          </cell>
          <cell r="B3643" t="str">
            <v>PLACA DE SINALIZACAO DE SEGURANCA CONTRA INCENDIO, FOTOLUMINESCENTE, QUADRADA, *14 X 14* CM, EM PVC *2* MM ANTI-CHAMAS (SIMBOLOS, CORES E PICTOGRAMAS CONFORME NBR 16820)</v>
          </cell>
          <cell r="C3643" t="str">
            <v xml:space="preserve">UN    </v>
          </cell>
          <cell r="D3643" t="str">
            <v>11,98</v>
          </cell>
        </row>
        <row r="3644">
          <cell r="A3644">
            <v>37556</v>
          </cell>
          <cell r="B3644" t="str">
            <v>PLACA DE SINALIZACAO DE SEGURANCA CONTRA INCENDIO, FOTOLUMINESCENTE, QUADRADA, *20 X 20* CM, EM PVC *2* MM ANTI-CHAMAS (SIMBOLOS, CORES E PICTOGRAMAS CONFORME NBR 16820)</v>
          </cell>
          <cell r="C3644" t="str">
            <v xml:space="preserve">UN    </v>
          </cell>
          <cell r="D3644" t="str">
            <v>23,19</v>
          </cell>
        </row>
        <row r="3645">
          <cell r="A3645">
            <v>37559</v>
          </cell>
          <cell r="B3645" t="str">
            <v>PLACA DE SINALIZACAO DE SEGURANCA CONTRA INCENDIO, FOTOLUMINESCENTE, RETANGULAR, *12 X 40* CM, EM PVC *2* MM ANTI-CHAMAS (SIMBOLOS, CORES E PICTOGRAMAS CONFORME NBR 16820)</v>
          </cell>
          <cell r="C3645" t="str">
            <v xml:space="preserve">UN    </v>
          </cell>
          <cell r="D3645" t="str">
            <v>28,44</v>
          </cell>
        </row>
        <row r="3646">
          <cell r="A3646">
            <v>37539</v>
          </cell>
          <cell r="B3646" t="str">
            <v>PLACA DE SINALIZACAO DE SEGURANCA CONTRA INCENDIO, FOTOLUMINESCENTE, RETANGULAR, *13 X 26* CM, EM PVC *2* MM ANTI-CHAMAS (SIMBOLOS, CORES E PICTOGRAMAS CONFORME NBR 16820)</v>
          </cell>
          <cell r="C3646" t="str">
            <v xml:space="preserve">UN    </v>
          </cell>
          <cell r="D3646" t="str">
            <v>20,05</v>
          </cell>
        </row>
        <row r="3647">
          <cell r="A3647">
            <v>37558</v>
          </cell>
          <cell r="B3647" t="str">
            <v>PLACA DE SINALIZACAO DE SEGURANCA CONTRA INCENDIO, FOTOLUMINESCENTE, RETANGULAR, *20 X 40* CM, EM PVC *2* MM ANTI-CHAMAS (SIMBOLOS, CORES E PICTOGRAMAS CONFORME NBR 16820)</v>
          </cell>
          <cell r="C3647" t="str">
            <v xml:space="preserve">UN    </v>
          </cell>
          <cell r="D3647" t="str">
            <v>37,38</v>
          </cell>
        </row>
        <row r="3648">
          <cell r="A3648">
            <v>34723</v>
          </cell>
          <cell r="B3648" t="str">
            <v>PLACA DE SINALIZACAO EM CHAPA DE ACO NUM 16 COM PINTURA REFLETIVA</v>
          </cell>
          <cell r="C3648" t="str">
            <v xml:space="preserve">M2    </v>
          </cell>
          <cell r="D3648" t="str">
            <v>519,75</v>
          </cell>
        </row>
        <row r="3649">
          <cell r="A3649">
            <v>34721</v>
          </cell>
          <cell r="B3649" t="str">
            <v>PLACA DE SINALIZACAO EM CHAPA DE ALUMINIO COM PINTURA REFLETIVA, E = 2 MM</v>
          </cell>
          <cell r="C3649" t="str">
            <v xml:space="preserve">M2    </v>
          </cell>
          <cell r="D3649" t="str">
            <v>648,00</v>
          </cell>
        </row>
        <row r="3650">
          <cell r="A3650">
            <v>4309</v>
          </cell>
          <cell r="B3650" t="str">
            <v>PLACA DE VENTILACAO PARA TELHA DE FIBROCIMENTO CANALETE 49 KALHETA</v>
          </cell>
          <cell r="C3650" t="str">
            <v xml:space="preserve">UN    </v>
          </cell>
          <cell r="D3650" t="str">
            <v>4,10</v>
          </cell>
        </row>
        <row r="3651">
          <cell r="A3651">
            <v>4307</v>
          </cell>
          <cell r="B3651" t="str">
            <v>PLACA DE VENTILACAO PARA TELHA DE FIBROCIMENTO, CANALETE 90 OU KALHETAO</v>
          </cell>
          <cell r="C3651" t="str">
            <v xml:space="preserve">UN    </v>
          </cell>
          <cell r="D3651" t="str">
            <v>7,02</v>
          </cell>
        </row>
        <row r="3652">
          <cell r="A3652">
            <v>10850</v>
          </cell>
          <cell r="B3652" t="str">
            <v>PLACA NUMERACAO RESIDENCIAL EM CHAPA GALVANIZADA ESMALTADA 12 X 18 CM</v>
          </cell>
          <cell r="C3652" t="str">
            <v xml:space="preserve">UN    </v>
          </cell>
          <cell r="D3652" t="str">
            <v>33,75</v>
          </cell>
        </row>
        <row r="3653">
          <cell r="A3653">
            <v>42438</v>
          </cell>
          <cell r="B3653" t="str">
            <v>PLACA ORIENTATIVA SOBRE EXERCÍCIOS, 2,00M X 1,00M, EM TUBO DE ACO CARBONO, PINTURA NO PROCESSO ELETROSTATICO - PARA ACADEMIA AO AR LIVRE / ACADEMIA DA TERCEIRA IDADE - ATI</v>
          </cell>
          <cell r="C3653" t="str">
            <v xml:space="preserve">UN    </v>
          </cell>
          <cell r="D3653" t="str">
            <v>1.789,70</v>
          </cell>
        </row>
        <row r="3654">
          <cell r="A3654">
            <v>4792</v>
          </cell>
          <cell r="B3654" t="str">
            <v>PLACA VINILICA SEMIFLEXIVEL PARA PISOS, E = 3,2 MM, 30 X 30 CM (SEM COLOCACAO)</v>
          </cell>
          <cell r="C3654" t="str">
            <v xml:space="preserve">M2    </v>
          </cell>
          <cell r="D3654" t="str">
            <v>133,06</v>
          </cell>
        </row>
        <row r="3655">
          <cell r="A3655">
            <v>4790</v>
          </cell>
          <cell r="B3655" t="str">
            <v>PLACA VINILICA SEMIFLEXIVEL PARA REVESTIMENTO DE PISOS E PAREDES, E = 2 MM (SEM COLOCACAO)</v>
          </cell>
          <cell r="C3655" t="str">
            <v xml:space="preserve">M2    </v>
          </cell>
          <cell r="D3655" t="str">
            <v>80,00</v>
          </cell>
        </row>
        <row r="3656">
          <cell r="A3656">
            <v>40671</v>
          </cell>
          <cell r="B3656" t="str">
            <v>PLACA/PISO DE CONCRETO POROSO/ PAVIMENTO PERMEAVEL/BLOCO DRENANTE DE CONCRETO, 40 CM X 40 CM, E = 6 CM, COR NATURAL</v>
          </cell>
          <cell r="C3656" t="str">
            <v xml:space="preserve">M2    </v>
          </cell>
          <cell r="D3656" t="str">
            <v>55,02</v>
          </cell>
        </row>
        <row r="3657">
          <cell r="A3657">
            <v>7552</v>
          </cell>
          <cell r="B3657" t="str">
            <v>PLACA/TAMPA CEGA EM LATAO ESCOVADO PARA CONDULETE EM LIGA DE ALUMINIO 4 X 4"</v>
          </cell>
          <cell r="C3657" t="str">
            <v xml:space="preserve">UN    </v>
          </cell>
          <cell r="D3657" t="str">
            <v>24,57</v>
          </cell>
        </row>
        <row r="3658">
          <cell r="A3658">
            <v>4893</v>
          </cell>
          <cell r="B3658" t="str">
            <v>PLUG OU BUJAO DE FERRO GALVANIZADO, DE 1 1/2"</v>
          </cell>
          <cell r="C3658" t="str">
            <v xml:space="preserve">UN    </v>
          </cell>
          <cell r="D3658" t="str">
            <v>11,89</v>
          </cell>
        </row>
        <row r="3659">
          <cell r="A3659">
            <v>4894</v>
          </cell>
          <cell r="B3659" t="str">
            <v>PLUG OU BUJAO DE FERRO GALVANIZADO, DE 1 1/4"</v>
          </cell>
          <cell r="C3659" t="str">
            <v xml:space="preserve">UN    </v>
          </cell>
          <cell r="D3659" t="str">
            <v>10,20</v>
          </cell>
        </row>
        <row r="3660">
          <cell r="A3660">
            <v>4888</v>
          </cell>
          <cell r="B3660" t="str">
            <v>PLUG OU BUJAO DE FERRO GALVANIZADO, DE 1/2"</v>
          </cell>
          <cell r="C3660" t="str">
            <v xml:space="preserve">UN    </v>
          </cell>
          <cell r="D3660" t="str">
            <v>3,47</v>
          </cell>
        </row>
        <row r="3661">
          <cell r="A3661">
            <v>4890</v>
          </cell>
          <cell r="B3661" t="str">
            <v>PLUG OU BUJAO DE FERRO GALVANIZADO, DE 1"</v>
          </cell>
          <cell r="C3661" t="str">
            <v xml:space="preserve">UN    </v>
          </cell>
          <cell r="D3661" t="str">
            <v>6,53</v>
          </cell>
        </row>
        <row r="3662">
          <cell r="A3662">
            <v>12411</v>
          </cell>
          <cell r="B3662" t="str">
            <v>PLUG OU BUJAO DE FERRO GALVANIZADO, DE 2 1/2"</v>
          </cell>
          <cell r="C3662" t="str">
            <v xml:space="preserve">UN    </v>
          </cell>
          <cell r="D3662" t="str">
            <v>35,16</v>
          </cell>
        </row>
        <row r="3663">
          <cell r="A3663">
            <v>4891</v>
          </cell>
          <cell r="B3663" t="str">
            <v>PLUG OU BUJAO DE FERRO GALVANIZADO, DE 2"</v>
          </cell>
          <cell r="C3663" t="str">
            <v xml:space="preserve">UN    </v>
          </cell>
          <cell r="D3663" t="str">
            <v>17,58</v>
          </cell>
        </row>
        <row r="3664">
          <cell r="A3664">
            <v>4889</v>
          </cell>
          <cell r="B3664" t="str">
            <v>PLUG OU BUJAO DE FERRO GALVANIZADO, DE 3/4"</v>
          </cell>
          <cell r="C3664" t="str">
            <v xml:space="preserve">UN    </v>
          </cell>
          <cell r="D3664" t="str">
            <v>4,70</v>
          </cell>
        </row>
        <row r="3665">
          <cell r="A3665">
            <v>4892</v>
          </cell>
          <cell r="B3665" t="str">
            <v>PLUG OU BUJAO DE FERRO GALVANIZADO, DE 3"</v>
          </cell>
          <cell r="C3665" t="str">
            <v xml:space="preserve">UN    </v>
          </cell>
          <cell r="D3665" t="str">
            <v>49,24</v>
          </cell>
        </row>
        <row r="3666">
          <cell r="A3666">
            <v>12412</v>
          </cell>
          <cell r="B3666" t="str">
            <v>PLUG OU BUJAO DE FERRO GALVANIZADO, DE 4"</v>
          </cell>
          <cell r="C3666" t="str">
            <v xml:space="preserve">UN    </v>
          </cell>
          <cell r="D3666" t="str">
            <v>91,51</v>
          </cell>
        </row>
        <row r="3667">
          <cell r="A3667">
            <v>11073</v>
          </cell>
          <cell r="B3667" t="str">
            <v>PLUG PVC P/ ESG PREDIAL  75MM</v>
          </cell>
          <cell r="C3667" t="str">
            <v xml:space="preserve">UN    </v>
          </cell>
          <cell r="D3667" t="str">
            <v>4,83</v>
          </cell>
        </row>
        <row r="3668">
          <cell r="A3668">
            <v>11071</v>
          </cell>
          <cell r="B3668" t="str">
            <v>PLUG PVC P/ ESG PREDIAL 100MM</v>
          </cell>
          <cell r="C3668" t="str">
            <v xml:space="preserve">UN    </v>
          </cell>
          <cell r="D3668" t="str">
            <v>7,83</v>
          </cell>
        </row>
        <row r="3669">
          <cell r="A3669">
            <v>11072</v>
          </cell>
          <cell r="B3669" t="str">
            <v>PLUG PVC P/ ESG PREDIAL 50MM</v>
          </cell>
          <cell r="C3669" t="str">
            <v xml:space="preserve">UN    </v>
          </cell>
          <cell r="D3669" t="str">
            <v>2,73</v>
          </cell>
        </row>
        <row r="3670">
          <cell r="A3670">
            <v>4895</v>
          </cell>
          <cell r="B3670" t="str">
            <v>PLUG PVC ROSCAVEL,  1/2",  AGUA FRIA PREDIAL (NBR 5648)</v>
          </cell>
          <cell r="C3670" t="str">
            <v xml:space="preserve">UN    </v>
          </cell>
          <cell r="D3670" t="str">
            <v>0,60</v>
          </cell>
        </row>
        <row r="3671">
          <cell r="A3671">
            <v>4907</v>
          </cell>
          <cell r="B3671" t="str">
            <v>PLUG PVC,  JE, DN 100 MM, PARA REDE COLETORA ESGOTO (NBR 10569)</v>
          </cell>
          <cell r="C3671" t="str">
            <v xml:space="preserve">UN    </v>
          </cell>
          <cell r="D3671" t="str">
            <v>38,98</v>
          </cell>
        </row>
        <row r="3672">
          <cell r="A3672">
            <v>4902</v>
          </cell>
          <cell r="B3672" t="str">
            <v>PLUG PVC, JE, DN 150 MM, PARA REDE COLETORA ESGOTO (NBR 10569)</v>
          </cell>
          <cell r="C3672" t="str">
            <v xml:space="preserve">UN    </v>
          </cell>
          <cell r="D3672" t="str">
            <v>88,23</v>
          </cell>
        </row>
        <row r="3673">
          <cell r="A3673">
            <v>4908</v>
          </cell>
          <cell r="B3673" t="str">
            <v>PLUG PVC, JE, DN 200 MM, PARA REDE COLETORA ESGOTO (NBR 10569)</v>
          </cell>
          <cell r="C3673" t="str">
            <v xml:space="preserve">UN    </v>
          </cell>
          <cell r="D3673" t="str">
            <v>179,16</v>
          </cell>
        </row>
        <row r="3674">
          <cell r="A3674">
            <v>4909</v>
          </cell>
          <cell r="B3674" t="str">
            <v>PLUG PVC, JE, DN 250 MM, PARA REDE COLETORA ESGOTO (NBR 10569)</v>
          </cell>
          <cell r="C3674" t="str">
            <v xml:space="preserve">UN    </v>
          </cell>
          <cell r="D3674" t="str">
            <v>346,01</v>
          </cell>
        </row>
        <row r="3675">
          <cell r="A3675">
            <v>4903</v>
          </cell>
          <cell r="B3675" t="str">
            <v>PLUG PVC, JE, DN 350 MM, PARA REDE COLETORA ESGOTO (NBR 10569)</v>
          </cell>
          <cell r="C3675" t="str">
            <v xml:space="preserve">UN    </v>
          </cell>
          <cell r="D3675" t="str">
            <v>1.017,40</v>
          </cell>
        </row>
        <row r="3676">
          <cell r="A3676">
            <v>4897</v>
          </cell>
          <cell r="B3676" t="str">
            <v>PLUG PVC, ROSCAVEL 1", PARA AGUA FRIA PREDIAL</v>
          </cell>
          <cell r="C3676" t="str">
            <v xml:space="preserve">UN    </v>
          </cell>
          <cell r="D3676" t="str">
            <v>2,53</v>
          </cell>
        </row>
        <row r="3677">
          <cell r="A3677">
            <v>4896</v>
          </cell>
          <cell r="B3677" t="str">
            <v>PLUG PVC, ROSCAVEL 3/4", PARA  AGUA FRIA PREDIAL</v>
          </cell>
          <cell r="C3677" t="str">
            <v xml:space="preserve">UN    </v>
          </cell>
          <cell r="D3677" t="str">
            <v>0,90</v>
          </cell>
        </row>
        <row r="3678">
          <cell r="A3678">
            <v>4900</v>
          </cell>
          <cell r="B3678" t="str">
            <v>PLUG PVC, ROSCAVEL, 1 1/2",  AGUA FRIA PREDIAL</v>
          </cell>
          <cell r="C3678" t="str">
            <v xml:space="preserve">UN    </v>
          </cell>
          <cell r="D3678" t="str">
            <v>7,53</v>
          </cell>
        </row>
        <row r="3679">
          <cell r="A3679">
            <v>4898</v>
          </cell>
          <cell r="B3679" t="str">
            <v>PLUG PVC, ROSCAVEL, 1 1/4",  AGUA FRIA PREDIAL</v>
          </cell>
          <cell r="C3679" t="str">
            <v xml:space="preserve">UN    </v>
          </cell>
          <cell r="D3679" t="str">
            <v>2,81</v>
          </cell>
        </row>
        <row r="3680">
          <cell r="A3680">
            <v>4899</v>
          </cell>
          <cell r="B3680" t="str">
            <v>PLUG PVC, ROSCAVEL, 2",  AGUA FRIA PREDIAL</v>
          </cell>
          <cell r="C3680" t="str">
            <v xml:space="preserve">UN    </v>
          </cell>
          <cell r="D3680" t="str">
            <v>10,33</v>
          </cell>
        </row>
        <row r="3681">
          <cell r="A3681">
            <v>11096</v>
          </cell>
          <cell r="B3681" t="str">
            <v>PO DE MARMORE (POSTO PEDREIRA/FORNECEDOR, SEM FRETE)</v>
          </cell>
          <cell r="C3681" t="str">
            <v xml:space="preserve">KG    </v>
          </cell>
          <cell r="D3681" t="str">
            <v>0,47</v>
          </cell>
        </row>
        <row r="3682">
          <cell r="A3682">
            <v>4741</v>
          </cell>
          <cell r="B3682" t="str">
            <v>PO DE PEDRA (POSTO PEDREIRA/FORNECEDOR, SEM FRETE)</v>
          </cell>
          <cell r="C3682" t="str">
            <v xml:space="preserve">M3    </v>
          </cell>
          <cell r="D3682" t="str">
            <v>86,91</v>
          </cell>
        </row>
        <row r="3683">
          <cell r="A3683">
            <v>4752</v>
          </cell>
          <cell r="B3683" t="str">
            <v>POCEIRO / ESCAVADOR DE VALAS E TUBULOES</v>
          </cell>
          <cell r="C3683" t="str">
            <v xml:space="preserve">H     </v>
          </cell>
          <cell r="D3683" t="str">
            <v>11,36</v>
          </cell>
        </row>
        <row r="3684">
          <cell r="A3684">
            <v>41091</v>
          </cell>
          <cell r="B3684" t="str">
            <v>POCEIRO / ESCAVADOR DE VALAS E TUBULOES (MENSALISTA)</v>
          </cell>
          <cell r="C3684" t="str">
            <v xml:space="preserve">MES   </v>
          </cell>
          <cell r="D3684" t="str">
            <v>2.016,29</v>
          </cell>
        </row>
        <row r="3685">
          <cell r="A3685">
            <v>13954</v>
          </cell>
          <cell r="B3685" t="str">
            <v>POLIDORA DE PISO (POLITRIZ) ELETRICA, MOTOR MONOFASICO DE 4 HP, PESO DE 100 KG, DIAMETRO DO TRABALHO DE 450 MM</v>
          </cell>
          <cell r="C3685" t="str">
            <v xml:space="preserve">UN    </v>
          </cell>
          <cell r="D3685" t="str">
            <v>6.438,55</v>
          </cell>
        </row>
        <row r="3686">
          <cell r="A3686">
            <v>3411</v>
          </cell>
          <cell r="B3686" t="str">
            <v>POLIESTIRENO EXPANDIDO/EPS (ISOPOR), PEROLAS, PARA CONCRETO LEVE</v>
          </cell>
          <cell r="C3686" t="str">
            <v xml:space="preserve">KG    </v>
          </cell>
          <cell r="D3686" t="str">
            <v>53,37</v>
          </cell>
        </row>
        <row r="3687">
          <cell r="A3687">
            <v>39995</v>
          </cell>
          <cell r="B3687" t="str">
            <v>POLIESTIRENO EXPANDIDO/EPS (ISOPOR), TIPO 2F, BLOCO</v>
          </cell>
          <cell r="C3687" t="str">
            <v xml:space="preserve">M3    </v>
          </cell>
          <cell r="D3687" t="str">
            <v>410,62</v>
          </cell>
        </row>
        <row r="3688">
          <cell r="A3688">
            <v>11615</v>
          </cell>
          <cell r="B3688" t="str">
            <v>POLIESTIRENO EXPANDIDO/EPS (ISOPOR), TIPO 2F, PLACA, ISOLAMENTO TERMOACUSTICO, E = 10 MM, 1000 X 500 MM</v>
          </cell>
          <cell r="C3688" t="str">
            <v xml:space="preserve">M2    </v>
          </cell>
          <cell r="D3688" t="str">
            <v>3,48</v>
          </cell>
        </row>
        <row r="3689">
          <cell r="A3689">
            <v>3408</v>
          </cell>
          <cell r="B3689" t="str">
            <v>POLIESTIRENO EXPANDIDO/EPS (ISOPOR), TIPO 2F, PLACA, ISOLAMENTO TERMOACUSTICO, E = 20 MM, 1000 X 500 MM</v>
          </cell>
          <cell r="C3689" t="str">
            <v xml:space="preserve">M2    </v>
          </cell>
          <cell r="D3689" t="str">
            <v>9,25</v>
          </cell>
        </row>
        <row r="3690">
          <cell r="A3690">
            <v>3409</v>
          </cell>
          <cell r="B3690" t="str">
            <v>POLIESTIRENO EXPANDIDO/EPS (ISOPOR), TIPO 2F, PLACA, ISOLAMENTO TERMOACUSTICO, E = 50 MM, 1000 X 500 MM</v>
          </cell>
          <cell r="C3690" t="str">
            <v xml:space="preserve">M2    </v>
          </cell>
          <cell r="D3690" t="str">
            <v>23,12</v>
          </cell>
        </row>
        <row r="3691">
          <cell r="A3691">
            <v>11427</v>
          </cell>
          <cell r="B3691" t="str">
            <v>POLVORA NEGRA</v>
          </cell>
          <cell r="C3691" t="str">
            <v xml:space="preserve">KG    </v>
          </cell>
          <cell r="D3691" t="str">
            <v>101,73</v>
          </cell>
        </row>
        <row r="3692">
          <cell r="A3692">
            <v>4491</v>
          </cell>
          <cell r="B3692" t="str">
            <v>PONTALETE *7,5 X 7,5* CM EM PINUS, MISTA OU EQUIVALENTE DA REGIAO - BRUTA</v>
          </cell>
          <cell r="C3692" t="str">
            <v xml:space="preserve">M     </v>
          </cell>
          <cell r="D3692" t="str">
            <v>6,43</v>
          </cell>
        </row>
        <row r="3693">
          <cell r="A3693">
            <v>2745</v>
          </cell>
          <cell r="B3693" t="str">
            <v>PONTALETE ROLIÇO SEM TRATAMENTO, D = 8 A 11 CM, H = 3 M, EM EUCALIPTO OU EQUIVALENTE DA REGIAO - BRUTA (PARA ESCORAMENTO)</v>
          </cell>
          <cell r="C3693" t="str">
            <v xml:space="preserve">M     </v>
          </cell>
          <cell r="D3693" t="str">
            <v>2,42</v>
          </cell>
        </row>
        <row r="3694">
          <cell r="A3694">
            <v>14439</v>
          </cell>
          <cell r="B3694" t="str">
            <v>PONTALETE ROLIÇO SEM TRATAMENTO, D = 8 A 11 CM, H = 6 M, EM EUCALIPTO OU EQUIVALENTE DA REGIAO - BRUTA (PARA ESCORAMENTO)</v>
          </cell>
          <cell r="C3694" t="str">
            <v xml:space="preserve">M     </v>
          </cell>
          <cell r="D3694" t="str">
            <v>3,00</v>
          </cell>
        </row>
        <row r="3695">
          <cell r="A3695">
            <v>26022</v>
          </cell>
          <cell r="B3695" t="str">
            <v>PONTEIRO PARA MARTELO ROMPEDOR, DIAMETRO = *28* MM, COMPRIMENTO = *520* MM, ENCAIXE SEXTAVADO</v>
          </cell>
          <cell r="C3695" t="str">
            <v xml:space="preserve">UN    </v>
          </cell>
          <cell r="D3695" t="str">
            <v>146,38</v>
          </cell>
        </row>
        <row r="3696">
          <cell r="A3696">
            <v>12362</v>
          </cell>
          <cell r="B3696" t="str">
            <v>PORCA OLHAL EM ACO GALVANIZADO, ESPESSURA 16MM, ABERTURA 21MM</v>
          </cell>
          <cell r="C3696" t="str">
            <v xml:space="preserve">UN    </v>
          </cell>
          <cell r="D3696" t="str">
            <v>12,39</v>
          </cell>
        </row>
        <row r="3697">
          <cell r="A3697">
            <v>421</v>
          </cell>
          <cell r="B3697" t="str">
            <v>PORCA OLHAL M 16,  EM ACO GALVANIZADO, DIAMETRO = 16 MM</v>
          </cell>
          <cell r="C3697" t="str">
            <v xml:space="preserve">UN    </v>
          </cell>
          <cell r="D3697" t="str">
            <v>13,33</v>
          </cell>
        </row>
        <row r="3698">
          <cell r="A3698">
            <v>14148</v>
          </cell>
          <cell r="B3698" t="str">
            <v>PORCA UNIAO/JUNCAO ZINCADA SEXTAVADA 1/4 ", CHAVE 7/16 ", COMPRIMENTO = 25 MM</v>
          </cell>
          <cell r="C3698" t="str">
            <v xml:space="preserve">UN    </v>
          </cell>
          <cell r="D3698" t="str">
            <v>0,86</v>
          </cell>
        </row>
        <row r="3699">
          <cell r="A3699">
            <v>4341</v>
          </cell>
          <cell r="B3699" t="str">
            <v>PORCA ZINCADA, QUADRADA, DIAMETRO 3/8"</v>
          </cell>
          <cell r="C3699" t="str">
            <v xml:space="preserve">UN    </v>
          </cell>
          <cell r="D3699" t="str">
            <v>0,56</v>
          </cell>
        </row>
        <row r="3700">
          <cell r="A3700">
            <v>4337</v>
          </cell>
          <cell r="B3700" t="str">
            <v>PORCA ZINCADA, QUADRADA, DIAMETRO 5/8"</v>
          </cell>
          <cell r="C3700" t="str">
            <v xml:space="preserve">UN    </v>
          </cell>
          <cell r="D3700" t="str">
            <v>1,41</v>
          </cell>
        </row>
        <row r="3701">
          <cell r="A3701">
            <v>4339</v>
          </cell>
          <cell r="B3701" t="str">
            <v>PORCA ZINCADA, SEXTAVADA, DIAMETRO 1/2"</v>
          </cell>
          <cell r="C3701" t="str">
            <v xml:space="preserve">UN    </v>
          </cell>
          <cell r="D3701" t="str">
            <v>0,30</v>
          </cell>
        </row>
        <row r="3702">
          <cell r="A3702">
            <v>39997</v>
          </cell>
          <cell r="B3702" t="str">
            <v>PORCA ZINCADA, SEXTAVADA, DIAMETRO 1/4"</v>
          </cell>
          <cell r="C3702" t="str">
            <v xml:space="preserve">UN    </v>
          </cell>
          <cell r="D3702" t="str">
            <v>0,16</v>
          </cell>
        </row>
        <row r="3703">
          <cell r="A3703">
            <v>11971</v>
          </cell>
          <cell r="B3703" t="str">
            <v>PORCA ZINCADA, SEXTAVADA, DIAMETRO 1"</v>
          </cell>
          <cell r="C3703" t="str">
            <v xml:space="preserve">UN    </v>
          </cell>
          <cell r="D3703" t="str">
            <v>2,34</v>
          </cell>
        </row>
        <row r="3704">
          <cell r="A3704">
            <v>4342</v>
          </cell>
          <cell r="B3704" t="str">
            <v>PORCA ZINCADA, SEXTAVADA, DIAMETRO 3/8"</v>
          </cell>
          <cell r="C3704" t="str">
            <v xml:space="preserve">UN    </v>
          </cell>
          <cell r="D3704" t="str">
            <v>0,12</v>
          </cell>
        </row>
        <row r="3705">
          <cell r="A3705">
            <v>4330</v>
          </cell>
          <cell r="B3705" t="str">
            <v>PORCA ZINCADA, SEXTAVADA, DIAMETRO 5/16"</v>
          </cell>
          <cell r="C3705" t="str">
            <v xml:space="preserve">UN    </v>
          </cell>
          <cell r="D3705" t="str">
            <v>0,08</v>
          </cell>
        </row>
        <row r="3706">
          <cell r="A3706">
            <v>4340</v>
          </cell>
          <cell r="B3706" t="str">
            <v>PORCA ZINCADA, SEXTAVADA, DIAMETRO 5/8"</v>
          </cell>
          <cell r="C3706" t="str">
            <v xml:space="preserve">UN    </v>
          </cell>
          <cell r="D3706" t="str">
            <v>0,65</v>
          </cell>
        </row>
        <row r="3707">
          <cell r="A3707">
            <v>5088</v>
          </cell>
          <cell r="B3707" t="str">
            <v>PORTA CADEADO EM ACO GALVANIZADO, COMPRIMENTO DE 3  1/2"</v>
          </cell>
          <cell r="C3707" t="str">
            <v xml:space="preserve">UN    </v>
          </cell>
          <cell r="D3707" t="str">
            <v>5,29</v>
          </cell>
        </row>
        <row r="3708">
          <cell r="A3708">
            <v>11154</v>
          </cell>
          <cell r="B3708" t="str">
            <v>PORTA CORTA-FOGO PARA SAIDA DE EMERGENCIA, COM FECHADURA, VAO LUZ DE 90 X 210 CM, CLASSE P-90 (NBR 11742)</v>
          </cell>
          <cell r="C3708" t="str">
            <v xml:space="preserve">UN    </v>
          </cell>
          <cell r="D3708" t="str">
            <v>720,97</v>
          </cell>
        </row>
        <row r="3709">
          <cell r="A3709">
            <v>4989</v>
          </cell>
          <cell r="B3709" t="str">
            <v>PORTA DE ABRIR / GIRO, DE MADEIRA FOLHA MEDIA (NBR 15930) DE 1000 X 2100 MM, DE 35 MM A 40 MM DE ESPESSURA, NUCLEO SEMI-SOLIDO (SARRAFEADO), CAPA LISA EM HDF, ACABAMENTO EM LAMINADO NATURAL PARA VERNIZ</v>
          </cell>
          <cell r="C3709" t="str">
            <v xml:space="preserve">UN    </v>
          </cell>
          <cell r="D3709" t="str">
            <v>349,27</v>
          </cell>
        </row>
        <row r="3710">
          <cell r="A3710">
            <v>4982</v>
          </cell>
          <cell r="B3710" t="str">
            <v>PORTA DE ABRIR / GIRO, DE MADEIRA FOLHA MEDIA (NBR 15930) DE 1000 X 2100 MM, DE 35 MM A 40 MM DE ESPESSURA, NUCLEO SEMI-SOLIDO (SARRAFEADO), CAPA LISA EM HDF, ACABAMENTO EM PRIMER PARA PINTURA</v>
          </cell>
          <cell r="C3710" t="str">
            <v xml:space="preserve">UN    </v>
          </cell>
          <cell r="D3710" t="str">
            <v>327,60</v>
          </cell>
        </row>
        <row r="3711">
          <cell r="A3711">
            <v>4962</v>
          </cell>
          <cell r="B3711" t="str">
            <v>PORTA DE ABRIR / GIRO, DE MADEIRA FOLHA MEDIA (NBR 15930) DE 700 X 2100 MM, DE 35 MM A 40 MM DE ESPESSURA, NUCLEO SEMI-SOLIDO (SARRAFEADO), CAPA FRISADA EM HDF, ACABAMENTO MELAMINICO EM PADRAO MADEIRA</v>
          </cell>
          <cell r="C3711" t="str">
            <v xml:space="preserve">UN    </v>
          </cell>
          <cell r="D3711" t="str">
            <v>258,35</v>
          </cell>
        </row>
        <row r="3712">
          <cell r="A3712">
            <v>4981</v>
          </cell>
          <cell r="B3712" t="str">
            <v>PORTA DE ABRIR / GIRO, DE MADEIRA FOLHA MEDIA (NBR 15930) DE 700 X 2100 MM, DE 35 MM A 40 MM DE ESPESSURA, NUCLEO SEMI-SOLIDO (SARRAFEADO), CAPA LISA EM HDF, ACABAMENTO EM LAMINADO NATURAL PARA VERNIZ</v>
          </cell>
          <cell r="C3712" t="str">
            <v xml:space="preserve">UN    </v>
          </cell>
          <cell r="D3712" t="str">
            <v>230,00</v>
          </cell>
        </row>
        <row r="3713">
          <cell r="A3713">
            <v>4964</v>
          </cell>
          <cell r="B3713" t="str">
            <v>PORTA DE ABRIR / GIRO, DE MADEIRA FOLHA MEDIA (NBR 15930) DE 800 X 2100 MM, DE 35 MM A 40 MM DE ESPESSURA, NUCLEO SEMI-SOLIDO (SARRAFEADO), CAPA FRISADA EM HDF, ACABAMENTO MELAMINICO EM PADRAO MADEIRA</v>
          </cell>
          <cell r="C3713" t="str">
            <v xml:space="preserve">UN    </v>
          </cell>
          <cell r="D3713" t="str">
            <v>291,78</v>
          </cell>
        </row>
        <row r="3714">
          <cell r="A3714">
            <v>4992</v>
          </cell>
          <cell r="B3714" t="str">
            <v>PORTA DE ABRIR / GIRO, DE MADEIRA FOLHA MEDIA (NBR 15930) DE 800 X 2100 MM, DE 35 MM A 40 MM DE ESPESSURA, NUCLEO SEMI-SOLIDO (SARRAFEADO), CAPA LISA EM HDF, ACABAMENTO EM LAMINADO NATURAL PARA VERNIZ</v>
          </cell>
          <cell r="C3714" t="str">
            <v xml:space="preserve">UN    </v>
          </cell>
          <cell r="D3714" t="str">
            <v>285,02</v>
          </cell>
        </row>
        <row r="3715">
          <cell r="A3715">
            <v>4987</v>
          </cell>
          <cell r="B3715" t="str">
            <v>PORTA DE ABRIR / GIRO, DE MADEIRA FOLHA MEDIA (NBR 15930) DE 900 X 2100 MM, DE 35 MM A 40 MM DE ESPESSURA, NUCLEO SEMI-SOLIDO (SARRAFEADO), CAPA LISA EM HDF, ACABAMENTO EM LAMINADO NATURAL PARA VERNIZ</v>
          </cell>
          <cell r="C3715" t="str">
            <v xml:space="preserve">UN    </v>
          </cell>
          <cell r="D3715" t="str">
            <v>326,08</v>
          </cell>
        </row>
        <row r="3716">
          <cell r="A3716">
            <v>39021</v>
          </cell>
          <cell r="B3716" t="str">
            <v>PORTA DE ABRIR EM ACO COM DIVISAO HORIZONTAL  PARA VIDROS, COM FUNDO ANTICORROSIVO/PRIMER DE PROTECAO, SEM GUARNICAO/ALIZAR/VISTA, VIDROS NAO INCLUSOS, 87 X 210 CM</v>
          </cell>
          <cell r="C3716" t="str">
            <v xml:space="preserve">UN    </v>
          </cell>
          <cell r="D3716" t="str">
            <v>324,29</v>
          </cell>
        </row>
        <row r="3717">
          <cell r="A3717">
            <v>39022</v>
          </cell>
          <cell r="B3717" t="str">
            <v>PORTA DE ABRIR EM ACO TIPO VENEZIANA, COM FUNDO ANTICORROSIVO / PRIMER DE PROTECAO, SEM GUARNICAO/ALIZAR/VISTA, 87 X 210 CM</v>
          </cell>
          <cell r="C3717" t="str">
            <v xml:space="preserve">UN    </v>
          </cell>
          <cell r="D3717" t="str">
            <v>401,05</v>
          </cell>
        </row>
        <row r="3718">
          <cell r="A3718">
            <v>39024</v>
          </cell>
          <cell r="B3718" t="str">
            <v>PORTA DE ABRIR EM ALUMINIO COM DIVISAO HORIZONTAL  PARA VIDROS,  ACABAMENTO ANODIZADO NATURAL, VIDROS INCLUSOS, SEM GUARNICAO/ALIZAR/VISTA , 87 X 210 CM</v>
          </cell>
          <cell r="C3718" t="str">
            <v xml:space="preserve">UN    </v>
          </cell>
          <cell r="D3718" t="str">
            <v>653,24</v>
          </cell>
        </row>
        <row r="3719">
          <cell r="A3719">
            <v>4914</v>
          </cell>
          <cell r="B3719" t="str">
            <v>PORTA DE ABRIR EM ALUMINIO COM LAMBRI HORIZONTAL/LAMINADA, ACABAMENTO ANODIZADO NATURAL, SEM GUARNICAO/ALIZAR/VISTA</v>
          </cell>
          <cell r="C3719" t="str">
            <v xml:space="preserve">M2    </v>
          </cell>
          <cell r="D3719" t="str">
            <v>529,66</v>
          </cell>
        </row>
        <row r="3720">
          <cell r="A3720">
            <v>4917</v>
          </cell>
          <cell r="B3720" t="str">
            <v>PORTA DE ABRIR EM ALUMINIO TIPO VENEZIANA, ACABAMENTO ANODIZADO NATURAL, SEM GUARNICAO/ALIZAR/VISTA</v>
          </cell>
          <cell r="C3720" t="str">
            <v xml:space="preserve">M2    </v>
          </cell>
          <cell r="D3720" t="str">
            <v>365,79</v>
          </cell>
        </row>
        <row r="3721">
          <cell r="A3721">
            <v>39025</v>
          </cell>
          <cell r="B3721" t="str">
            <v>PORTA DE ABRIR EM ALUMINIO TIPO VENEZIANA, ACABAMENTO ANODIZADO NATURAL, SEM GUARNICAO/ALIZAR/VISTA, 87 X 210 CM</v>
          </cell>
          <cell r="C3721" t="str">
            <v xml:space="preserve">UN    </v>
          </cell>
          <cell r="D3721" t="str">
            <v>669,83</v>
          </cell>
        </row>
        <row r="3722">
          <cell r="A3722">
            <v>4930</v>
          </cell>
          <cell r="B3722" t="str">
            <v>PORTA DE ABRIR EM GRADIL COM BARRA CHATA 3 CM X 1/4", COM REQUADRO E GUARNICAO - COMPLETO - ACABAMENTO NATURAL</v>
          </cell>
          <cell r="C3722" t="str">
            <v xml:space="preserve">M2    </v>
          </cell>
          <cell r="D3722" t="str">
            <v>348,52</v>
          </cell>
        </row>
        <row r="3723">
          <cell r="A3723">
            <v>4922</v>
          </cell>
          <cell r="B3723" t="str">
            <v>PORTA DE CORRER EM ALUMINIO, DUAS FOLHAS MOVEIS COM VIDRO, FECHADURA E PUXADOR EMBUTIDO, ACABAMENTO ANODIZADO NATURAL, SEM GUARNICAO/ALIZAR/VISTA</v>
          </cell>
          <cell r="C3723" t="str">
            <v xml:space="preserve">M2    </v>
          </cell>
          <cell r="D3723" t="str">
            <v>339,30</v>
          </cell>
        </row>
        <row r="3724">
          <cell r="A3724">
            <v>4911</v>
          </cell>
          <cell r="B3724" t="str">
            <v>PORTA DE ENROLAR MANUAL COMPLETA, ARTICULADA RAIADA LARGA, EM ACO GALVANIZADO NATURAL, CHAPA NUMERO 24 (SEM INSTALACAO)</v>
          </cell>
          <cell r="C3724" t="str">
            <v xml:space="preserve">M2    </v>
          </cell>
          <cell r="D3724" t="str">
            <v>338,80</v>
          </cell>
        </row>
        <row r="3725">
          <cell r="A3725">
            <v>37518</v>
          </cell>
          <cell r="B3725" t="str">
            <v>PORTA DE ENROLAR MANUAL COMPLETA, PERFIL MEIA CANA CEGA, EM ACO GALVANIZADO COM PINTURA ELETROSTATICA, CHAPA NUMERO 24 " (SEM INSTALACAO)</v>
          </cell>
          <cell r="C3725" t="str">
            <v xml:space="preserve">M2    </v>
          </cell>
          <cell r="D3725" t="str">
            <v>550,55</v>
          </cell>
        </row>
        <row r="3726">
          <cell r="A3726">
            <v>4910</v>
          </cell>
          <cell r="B3726" t="str">
            <v>PORTA DE ENROLAR MANUAL COMPLETA, PERFIL MEIA CANA CEGA, EM ACO GALVANIZADO NATURAL, CHAPA NUMERO 24 (SEM INSTALACAO)</v>
          </cell>
          <cell r="C3726" t="str">
            <v xml:space="preserve">M2    </v>
          </cell>
          <cell r="D3726" t="str">
            <v>464,12</v>
          </cell>
        </row>
        <row r="3727">
          <cell r="A3727">
            <v>4943</v>
          </cell>
          <cell r="B3727" t="str">
            <v>PORTA DE ENROLAR MANUAL COMPLETA, PERFIL MEIA CANA VAZADA TIJOLINHO, EM ACO GALVANIZADO NATURAL, CHAPA NUMERO 24 (SEM INSTALACAO)</v>
          </cell>
          <cell r="C3727" t="str">
            <v xml:space="preserve">M2    </v>
          </cell>
          <cell r="D3727" t="str">
            <v>691,42</v>
          </cell>
        </row>
        <row r="3728">
          <cell r="A3728">
            <v>5002</v>
          </cell>
          <cell r="B3728" t="str">
            <v>PORTA DE MADEIRA QUADRICULADA PARA VIDRO, DE CORRER (EUCALIPTO OU EQUIVALENTE REGIONAL), E = *3,5* CM</v>
          </cell>
          <cell r="C3728" t="str">
            <v xml:space="preserve">M2    </v>
          </cell>
          <cell r="D3728" t="str">
            <v>324,22</v>
          </cell>
        </row>
        <row r="3729">
          <cell r="A3729">
            <v>4977</v>
          </cell>
          <cell r="B3729" t="str">
            <v>PORTA DE MADEIRA TIPO VENEZIANA (EUCALIPTO OU EQUIVALENTE REGIONAL), E = *3,5* CM</v>
          </cell>
          <cell r="C3729" t="str">
            <v xml:space="preserve">M2    </v>
          </cell>
          <cell r="D3729" t="str">
            <v>218,86</v>
          </cell>
        </row>
        <row r="3730">
          <cell r="A3730">
            <v>5028</v>
          </cell>
          <cell r="B3730" t="str">
            <v>PORTA DE MADEIRA-DE-LEI QUADRICULADA PARA VIDRO, DE CORRER (ANGELIM OU EQUIVALENTE REGIONAL), E = *3,5* CM</v>
          </cell>
          <cell r="C3730" t="str">
            <v xml:space="preserve">M2    </v>
          </cell>
          <cell r="D3730" t="str">
            <v>535,52</v>
          </cell>
        </row>
        <row r="3731">
          <cell r="A3731">
            <v>4998</v>
          </cell>
          <cell r="B3731" t="str">
            <v>PORTA DE MADEIRA-DE-LEI TIPO MEXICANA SEM EMENDA (ANGELIM OU EQUIVALENTE REGIONAL), E = *3,5* CM</v>
          </cell>
          <cell r="C3731" t="str">
            <v xml:space="preserve">M2    </v>
          </cell>
          <cell r="D3731" t="str">
            <v>444,76</v>
          </cell>
        </row>
        <row r="3732">
          <cell r="A3732">
            <v>4969</v>
          </cell>
          <cell r="B3732" t="str">
            <v>PORTA DE MADEIRA-DE-LEI TIPO VENEZIANA (ANGELIM OU EQUIVALENTE REGIONAL), E = *3,5* CM</v>
          </cell>
          <cell r="C3732" t="str">
            <v xml:space="preserve">M2    </v>
          </cell>
          <cell r="D3732" t="str">
            <v>309,54</v>
          </cell>
        </row>
        <row r="3733">
          <cell r="A3733">
            <v>11364</v>
          </cell>
          <cell r="B3733" t="str">
            <v>PORTA DE MADEIRA, FOLHA LEVE (NBR 15930) DE 600 X 2100 MM, DE 35 MM A 40 MM DE ESPESSURA, NUCLEO COLMEIA, CAPA LISA EM HDF, ACABAMENTO EM PRIMER PARA PINTURA</v>
          </cell>
          <cell r="C3733" t="str">
            <v xml:space="preserve">UN    </v>
          </cell>
          <cell r="D3733" t="str">
            <v>197,59</v>
          </cell>
        </row>
        <row r="3734">
          <cell r="A3734">
            <v>11365</v>
          </cell>
          <cell r="B3734" t="str">
            <v>PORTA DE MADEIRA, FOLHA LEVE (NBR 15930) DE 700 X 2100 MM, DE 35 MM A 40 MM DE ESPESSURA, NUCLEO COLMEIA, CAPA LISA EM HDF, ACABAMENTO EM PRIMER PARA PINTURA</v>
          </cell>
          <cell r="C3734" t="str">
            <v xml:space="preserve">UN    </v>
          </cell>
          <cell r="D3734" t="str">
            <v>205,05</v>
          </cell>
        </row>
        <row r="3735">
          <cell r="A3735">
            <v>11366</v>
          </cell>
          <cell r="B3735" t="str">
            <v>PORTA DE MADEIRA, FOLHA LEVE (NBR 15930) DE 800 X 2100 MM, DE 35 MM A 40 MM DE ESPESSURA, NUCLEO COLMEIA, CAPA LISA EM HDF, ACABAMENTO EM PRIMER PARA PINTURA</v>
          </cell>
          <cell r="C3735" t="str">
            <v xml:space="preserve">UN    </v>
          </cell>
          <cell r="D3735" t="str">
            <v>217,97</v>
          </cell>
        </row>
        <row r="3736">
          <cell r="A3736">
            <v>43777</v>
          </cell>
          <cell r="B3736" t="str">
            <v>PORTA DE MADEIRA, FOLHA LEVE (NBR 15930), DE 600 X 2100 MM, E = 35 MM, NUCLEO COLMEIA, CAPA LISA EM HDF, ACABAMENTO MELAMINICO EM PADRAO MADEIRA</v>
          </cell>
          <cell r="C3736" t="str">
            <v xml:space="preserve">UN    </v>
          </cell>
          <cell r="D3736" t="str">
            <v>256,03</v>
          </cell>
        </row>
        <row r="3737">
          <cell r="A3737">
            <v>20322</v>
          </cell>
          <cell r="B3737" t="str">
            <v>PORTA DE MADEIRA, FOLHA MEDIA (NBR 15930) DE 600 X 2100 MM, DE 35 MM A 40 MM DE ESPESSURA, NUCLEO SEMI-SOLIDO (SARRAFEADO), CAPA FRISADA EM HDF, ACABAMENTO MELAMINICO EM PADRAO MADEIRA</v>
          </cell>
          <cell r="C3737" t="str">
            <v xml:space="preserve">UN    </v>
          </cell>
          <cell r="D3737" t="str">
            <v>237,68</v>
          </cell>
        </row>
        <row r="3738">
          <cell r="A3738">
            <v>10553</v>
          </cell>
          <cell r="B3738" t="str">
            <v>PORTA DE MADEIRA, FOLHA MEDIA (NBR 15930) DE 600 X 2100 MM, DE 35 MM A 40 MM DE ESPESSURA, NUCLEO SEMI-SOLIDO (SARRAFEADO), CAPA LISA EM HDF, ACABAMENTO EM PRIMER PARA PINTURA</v>
          </cell>
          <cell r="C3738" t="str">
            <v xml:space="preserve">UN    </v>
          </cell>
          <cell r="D3738" t="str">
            <v>215,81</v>
          </cell>
        </row>
        <row r="3739">
          <cell r="A3739">
            <v>5020</v>
          </cell>
          <cell r="B3739" t="str">
            <v>PORTA DE MADEIRA, FOLHA MEDIA (NBR 15930) DE 600 X 2100 MM, DE 35 MM A 40 MM DE ESPESSURA, NUCLEO SEMI-SOLIDO (SARRAFEADO), CAPA LISA EM HDF, ACABAMENTO LAMINADO NATURAL PARA VERNIZ</v>
          </cell>
          <cell r="C3739" t="str">
            <v xml:space="preserve">UN    </v>
          </cell>
          <cell r="D3739" t="str">
            <v>227,53</v>
          </cell>
        </row>
        <row r="3740">
          <cell r="A3740">
            <v>10554</v>
          </cell>
          <cell r="B3740" t="str">
            <v>PORTA DE MADEIRA, FOLHA MEDIA (NBR 15930) DE 700 X 2100 MM, DE 35 MM A 40 MM DE ESPESSURA, NUCLEO SEMI-SOLIDO (SARRAFEADO), CAPA LISA EM HDF, ACABAMENTO EM PRIMER PARA PINTURA</v>
          </cell>
          <cell r="C3740" t="str">
            <v xml:space="preserve">UN    </v>
          </cell>
          <cell r="D3740" t="str">
            <v>217,72</v>
          </cell>
        </row>
        <row r="3741">
          <cell r="A3741">
            <v>10555</v>
          </cell>
          <cell r="B3741" t="str">
            <v>PORTA DE MADEIRA, FOLHA MEDIA (NBR 15930) DE 800 X 2100 MM, DE 35 MM A 40 MM DE ESPESSURA, NUCLEO SEMI-SOLIDO (SARRAFEADO), CAPA LISA EM HDF, ACABAMENTO EM PRIMER PARA PINTURA</v>
          </cell>
          <cell r="C3741" t="str">
            <v xml:space="preserve">UN    </v>
          </cell>
          <cell r="D3741" t="str">
            <v>237,43</v>
          </cell>
        </row>
        <row r="3742">
          <cell r="A3742">
            <v>10556</v>
          </cell>
          <cell r="B3742" t="str">
            <v>PORTA DE MADEIRA, FOLHA MEDIA (NBR 15930) DE 900 X 2100 MM, DE 35 MM A 40 MM DE ESPESSURA, NUCLEO SEMI-SOLIDO (SARRAFEADO), CAPA LISA EM HDF, ACABAMENTO EM PRIMER PARA PINTURA</v>
          </cell>
          <cell r="C3742" t="str">
            <v xml:space="preserve">UN    </v>
          </cell>
          <cell r="D3742" t="str">
            <v>315,70</v>
          </cell>
        </row>
        <row r="3743">
          <cell r="A3743">
            <v>39502</v>
          </cell>
          <cell r="B3743" t="str">
            <v>PORTA DE MADEIRA, FOLHA PESADA (NBR 15930) DE 800 X 2100 MM, DE 40 MM A 45 MM DE ESPESSURA, NUCLEO SOLIDO, CAPA LISA EM HDF, ACABAMENTO EM LAMINADO NATURAL PARA VERNIZ</v>
          </cell>
          <cell r="C3743" t="str">
            <v xml:space="preserve">UN    </v>
          </cell>
          <cell r="D3743" t="str">
            <v>443,31</v>
          </cell>
        </row>
        <row r="3744">
          <cell r="A3744">
            <v>39504</v>
          </cell>
          <cell r="B3744" t="str">
            <v>PORTA DE MADEIRA, FOLHA PESADA (NBR 15930) DE 800 X 2100 MM, DE 40 MM A 45 MM DE ESPESSURA, NUCLEO SOLIDO, CAPA LISA EM HDF, ACABAMENTO EM PRIMER PARA PINTURA</v>
          </cell>
          <cell r="C3744" t="str">
            <v xml:space="preserve">UN    </v>
          </cell>
          <cell r="D3744" t="str">
            <v>490,22</v>
          </cell>
        </row>
        <row r="3745">
          <cell r="A3745">
            <v>39503</v>
          </cell>
          <cell r="B3745" t="str">
            <v>PORTA DE MADEIRA, FOLHA PESADA (NBR 15930) DE 900 X 2100 MM, DE 40 MM A 45 MM DE ESPESSURA, NUCLEO SOLIDO, CAPA LISA EM HDF, ACABAMENTO EM LAMINADO NATURAL PARA VERNIZ</v>
          </cell>
          <cell r="C3745" t="str">
            <v xml:space="preserve">UN    </v>
          </cell>
          <cell r="D3745" t="str">
            <v>515,94</v>
          </cell>
        </row>
        <row r="3746">
          <cell r="A3746">
            <v>39505</v>
          </cell>
          <cell r="B3746" t="str">
            <v>PORTA DE MADEIRA, FOLHA PESADA (NBR 15930) DE 900 X 2100 MM, DE 40 MM A 45 MM DE ESPESSURA, NUCLEO SOLIDO, CAPA LISA EM HDF, ACABAMENTO EM PRIMER PARA PINTURA</v>
          </cell>
          <cell r="C3746" t="str">
            <v xml:space="preserve">UN    </v>
          </cell>
          <cell r="D3746" t="str">
            <v>555,99</v>
          </cell>
        </row>
        <row r="3747">
          <cell r="A3747">
            <v>25969</v>
          </cell>
          <cell r="B3747" t="str">
            <v>PORTA DENTE PARA FRESADORA</v>
          </cell>
          <cell r="C3747" t="str">
            <v xml:space="preserve">UN    </v>
          </cell>
          <cell r="D3747" t="str">
            <v>534,97</v>
          </cell>
        </row>
        <row r="3748">
          <cell r="A3748">
            <v>4944</v>
          </cell>
          <cell r="B3748" t="str">
            <v>PORTA GRADE DE ENROLAR MANUAL COMPLETA, PERFIL TUBULAR TIJOLINHO 3/4 ", EM ACO GALVANIZADO NATURAL (SEM INSTALACAO)</v>
          </cell>
          <cell r="C3748" t="str">
            <v xml:space="preserve">M2    </v>
          </cell>
          <cell r="D3748" t="str">
            <v>1.033,68</v>
          </cell>
        </row>
        <row r="3749">
          <cell r="A3749">
            <v>21102</v>
          </cell>
          <cell r="B3749" t="str">
            <v>PORTA TOALHA BANHO EM METAL CROMADO, TIPO BARRA</v>
          </cell>
          <cell r="C3749" t="str">
            <v xml:space="preserve">UN    </v>
          </cell>
          <cell r="D3749" t="str">
            <v>63,34</v>
          </cell>
        </row>
        <row r="3750">
          <cell r="A3750">
            <v>21101</v>
          </cell>
          <cell r="B3750" t="str">
            <v>PORTA TOALHA ROSTO EM METAL CROMADO, TIPO ARGOLA</v>
          </cell>
          <cell r="C3750" t="str">
            <v xml:space="preserve">UN    </v>
          </cell>
          <cell r="D3750" t="str">
            <v>40,67</v>
          </cell>
        </row>
        <row r="3751">
          <cell r="A3751">
            <v>34713</v>
          </cell>
          <cell r="B3751" t="str">
            <v>PORTA VIDRO TEMPERADO INCOLOR, 2 FOLHAS DE CORRER, E = 10 MM (SEM FERRAGENS E SEM COLOCACAO)</v>
          </cell>
          <cell r="C3751" t="str">
            <v xml:space="preserve">M2    </v>
          </cell>
          <cell r="D3751" t="str">
            <v>398,15</v>
          </cell>
        </row>
        <row r="3752">
          <cell r="A3752">
            <v>4947</v>
          </cell>
          <cell r="B3752" t="str">
            <v>PORTAO BASCULANTE MANUAL EM ACO GALVANIZADO NATURAL, TIPO LAMBRIL COM REQUADRO/BATENTE, CHAPA NUMERO 26, INCLUI FECHADURA (SEM INSTALACAO)</v>
          </cell>
          <cell r="C3752" t="str">
            <v xml:space="preserve">M2    </v>
          </cell>
          <cell r="D3752" t="str">
            <v>447,87</v>
          </cell>
        </row>
        <row r="3753">
          <cell r="A3753">
            <v>37563</v>
          </cell>
          <cell r="B3753" t="str">
            <v>PORTAO BASCULANTE, MANUAL, EM CHAPA TIPO LAMBRIL QUADRADO, COM REQUADRO, ACABAMENTO NATURAL</v>
          </cell>
          <cell r="C3753" t="str">
            <v xml:space="preserve">M2    </v>
          </cell>
          <cell r="D3753" t="str">
            <v>343,89</v>
          </cell>
        </row>
        <row r="3754">
          <cell r="A3754">
            <v>4948</v>
          </cell>
          <cell r="B3754" t="str">
            <v>PORTAO DE ABRIR EM GRADIL DE METALON REDONDO DE 3/4"  VERTICAL, COM REQUADRO, ACABAMENTO NATURAL - COMPLETO</v>
          </cell>
          <cell r="C3754" t="str">
            <v xml:space="preserve">M2    </v>
          </cell>
          <cell r="D3754" t="str">
            <v>312,10</v>
          </cell>
        </row>
        <row r="3755">
          <cell r="A3755">
            <v>37561</v>
          </cell>
          <cell r="B3755" t="str">
            <v>PORTAO DE CORRER EM CHAPA TIPO PAINEL LAMBRIL QUADRADO, COM PORTA SOCIAL COMPLETA INCLUIDA, COM REQUADRO, ACABAMENTO NATURAL, COM TRILHOS E ROLDANAS</v>
          </cell>
          <cell r="C3755" t="str">
            <v xml:space="preserve">M2    </v>
          </cell>
          <cell r="D3755" t="str">
            <v>641,96</v>
          </cell>
        </row>
        <row r="3756">
          <cell r="A3756">
            <v>37562</v>
          </cell>
          <cell r="B3756" t="str">
            <v>PORTAO DE CORRER EM GRADIL FIXO DE BARRA DE FERRO CHATA DE 3 X 1/4" NA VERTICAL, SEM REQUADRO, ACABAMENTO NATURAL, COM TRILHOS E ROLDANAS</v>
          </cell>
          <cell r="C3756" t="str">
            <v xml:space="preserve">M2    </v>
          </cell>
          <cell r="D3756" t="str">
            <v>411,75</v>
          </cell>
        </row>
        <row r="3757">
          <cell r="A3757">
            <v>14164</v>
          </cell>
          <cell r="B3757" t="str">
            <v>POSTE CONICO CONTINUO EM ACO GALVANIZADO, CURVO, BRACO DUPLO, ENGASTADO,  H = 9 M, DIAMETRO INFERIOR = *135* MM</v>
          </cell>
          <cell r="C3757" t="str">
            <v xml:space="preserve">UN    </v>
          </cell>
          <cell r="D3757" t="str">
            <v>2.034,16</v>
          </cell>
        </row>
        <row r="3758">
          <cell r="A3758">
            <v>14163</v>
          </cell>
          <cell r="B3758" t="str">
            <v>POSTE CONICO CONTINUO EM ACO GALVANIZADO, CURVO, BRACO DUPLO, FLANGEADO,  H = 9 M, DIAMETRO INFERIOR = *135* MM</v>
          </cell>
          <cell r="C3758" t="str">
            <v xml:space="preserve">UN    </v>
          </cell>
          <cell r="D3758" t="str">
            <v>2.311,96</v>
          </cell>
        </row>
        <row r="3759">
          <cell r="A3759">
            <v>5051</v>
          </cell>
          <cell r="B3759" t="str">
            <v>POSTE CONICO CONTINUO EM ACO GALVANIZADO, CURVO, BRACO SIMPLES, ENGASTADO,  H = 9 M, DIAMETRO INFERIOR = *135* MM</v>
          </cell>
          <cell r="C3759" t="str">
            <v xml:space="preserve">UN    </v>
          </cell>
          <cell r="D3759" t="str">
            <v>1.966,29</v>
          </cell>
        </row>
        <row r="3760">
          <cell r="A3760">
            <v>14162</v>
          </cell>
          <cell r="B3760" t="str">
            <v>POSTE CONICO CONTINUO EM ACO GALVANIZADO, CURVO, BRACO SIMPLES, FLANGEADO,  H = 9 M, DIAMETRO INFERIOR = *135* MM</v>
          </cell>
          <cell r="C3760" t="str">
            <v xml:space="preserve">UN    </v>
          </cell>
          <cell r="D3760" t="str">
            <v>1.963,44</v>
          </cell>
        </row>
        <row r="3761">
          <cell r="A3761">
            <v>5052</v>
          </cell>
          <cell r="B3761" t="str">
            <v>POSTE CONICO CONTINUO EM ACO GALVANIZADO, CURVO, BRACO SIMPLES, FLANGEADO, H = 7 M, DIAMETRO INFERIOR = *125* MM</v>
          </cell>
          <cell r="C3761" t="str">
            <v xml:space="preserve">UN    </v>
          </cell>
          <cell r="D3761" t="str">
            <v>1.465,00</v>
          </cell>
        </row>
        <row r="3762">
          <cell r="A3762">
            <v>14166</v>
          </cell>
          <cell r="B3762" t="str">
            <v>POSTE CONICO CONTINUO EM ACO GALVANIZADO, RETO, ENGASTADO,  H = 7 M, DIAMETRO INFERIOR = *125* MM</v>
          </cell>
          <cell r="C3762" t="str">
            <v xml:space="preserve">UN    </v>
          </cell>
          <cell r="D3762" t="str">
            <v>1.483,60</v>
          </cell>
        </row>
        <row r="3763">
          <cell r="A3763">
            <v>14165</v>
          </cell>
          <cell r="B3763" t="str">
            <v>POSTE CONICO CONTINUO EM ACO GALVANIZADO, RETO, ENGASTADO,  H = 9 M, DIAMETRO INFERIOR = *145* MM</v>
          </cell>
          <cell r="C3763" t="str">
            <v xml:space="preserve">UN    </v>
          </cell>
          <cell r="D3763" t="str">
            <v>2.055,32</v>
          </cell>
        </row>
        <row r="3764">
          <cell r="A3764">
            <v>5050</v>
          </cell>
          <cell r="B3764" t="str">
            <v>POSTE CONICO CONTINUO EM ACO GALVANIZADO, RETO, FLANGEADO,  H = 3 M, DIAMETRO INFERIOR = *95* MM</v>
          </cell>
          <cell r="C3764" t="str">
            <v xml:space="preserve">UN    </v>
          </cell>
          <cell r="D3764" t="str">
            <v>505,86</v>
          </cell>
        </row>
        <row r="3765">
          <cell r="A3765">
            <v>12366</v>
          </cell>
          <cell r="B3765" t="str">
            <v>POSTE DE CONCRETO CIRCULAR, 150 KG, H = 10 M (NBR 8451)</v>
          </cell>
          <cell r="C3765" t="str">
            <v xml:space="preserve">UN    </v>
          </cell>
          <cell r="D3765" t="str">
            <v>715,45</v>
          </cell>
        </row>
        <row r="3766">
          <cell r="A3766">
            <v>5045</v>
          </cell>
          <cell r="B3766" t="str">
            <v>POSTE DE CONCRETO CIRCULAR, 200 KG, H = 11 M (NBR 8451)</v>
          </cell>
          <cell r="C3766" t="str">
            <v xml:space="preserve">UN    </v>
          </cell>
          <cell r="D3766" t="str">
            <v>996,30</v>
          </cell>
        </row>
        <row r="3767">
          <cell r="A3767">
            <v>5044</v>
          </cell>
          <cell r="B3767" t="str">
            <v>POSTE DE CONCRETO CIRCULAR, 200 KG, H = 9 M (NBR 8451)</v>
          </cell>
          <cell r="C3767" t="str">
            <v xml:space="preserve">UN    </v>
          </cell>
          <cell r="D3767" t="str">
            <v>702,90</v>
          </cell>
        </row>
        <row r="3768">
          <cell r="A3768">
            <v>5055</v>
          </cell>
          <cell r="B3768" t="str">
            <v>POSTE DE CONCRETO CIRCULAR, 300 KG, H = 11 M (NBR 8451)</v>
          </cell>
          <cell r="C3768" t="str">
            <v xml:space="preserve">UN    </v>
          </cell>
          <cell r="D3768" t="str">
            <v>999,33</v>
          </cell>
        </row>
        <row r="3769">
          <cell r="A3769">
            <v>5053</v>
          </cell>
          <cell r="B3769" t="str">
            <v>POSTE DE CONCRETO CIRCULAR, 300 KG, H = 9 M (NBR 8451)</v>
          </cell>
          <cell r="C3769" t="str">
            <v xml:space="preserve">UN    </v>
          </cell>
          <cell r="D3769" t="str">
            <v>777,81</v>
          </cell>
        </row>
        <row r="3770">
          <cell r="A3770">
            <v>5035</v>
          </cell>
          <cell r="B3770" t="str">
            <v>POSTE DE CONCRETO CIRCULAR, 400 KG, H = 11 M (NBR 8451)</v>
          </cell>
          <cell r="C3770" t="str">
            <v xml:space="preserve">UN    </v>
          </cell>
          <cell r="D3770" t="str">
            <v>1.271,70</v>
          </cell>
        </row>
        <row r="3771">
          <cell r="A3771">
            <v>5036</v>
          </cell>
          <cell r="B3771" t="str">
            <v>POSTE DE CONCRETO CIRCULAR, 400 KG, H = 14 M (NBR 8451)</v>
          </cell>
          <cell r="C3771" t="str">
            <v xml:space="preserve">UN    </v>
          </cell>
          <cell r="D3771" t="str">
            <v>2.122,90</v>
          </cell>
        </row>
        <row r="3772">
          <cell r="A3772">
            <v>5059</v>
          </cell>
          <cell r="B3772" t="str">
            <v>POSTE DE CONCRETO CIRCULAR, 400 KG, H = 9 M (NBR 8451)</v>
          </cell>
          <cell r="C3772" t="str">
            <v xml:space="preserve">UN    </v>
          </cell>
          <cell r="D3772" t="str">
            <v>994,59</v>
          </cell>
        </row>
        <row r="3773">
          <cell r="A3773">
            <v>5057</v>
          </cell>
          <cell r="B3773" t="str">
            <v>POSTE DE CONCRETO DUPLO T, TIPO B, 300 KG, H = 10 M (NBR 8451)</v>
          </cell>
          <cell r="C3773" t="str">
            <v xml:space="preserve">UN    </v>
          </cell>
          <cell r="D3773" t="str">
            <v>855,26</v>
          </cell>
        </row>
        <row r="3774">
          <cell r="A3774">
            <v>5033</v>
          </cell>
          <cell r="B3774" t="str">
            <v>POSTE DE CONCRETO DUPLO T, TIPO B, 300 KG, H = 9 M (NBR 8451)</v>
          </cell>
          <cell r="C3774" t="str">
            <v xml:space="preserve">UN    </v>
          </cell>
          <cell r="D3774" t="str">
            <v>710,00</v>
          </cell>
        </row>
        <row r="3775">
          <cell r="A3775">
            <v>5038</v>
          </cell>
          <cell r="B3775" t="str">
            <v>POSTE DE CONCRETO DUPLO T, TIPO D, 200 KG, H = 9 M (NBR 8451)</v>
          </cell>
          <cell r="C3775" t="str">
            <v xml:space="preserve">UN    </v>
          </cell>
          <cell r="D3775" t="str">
            <v>578,65</v>
          </cell>
        </row>
        <row r="3776">
          <cell r="A3776">
            <v>12372</v>
          </cell>
          <cell r="B3776" t="str">
            <v>POSTE DE CONCRETO DUPLO T, 200 KG, H = 11 M (NBR 8451)</v>
          </cell>
          <cell r="C3776" t="str">
            <v xml:space="preserve">UN    </v>
          </cell>
          <cell r="D3776" t="str">
            <v>762,54</v>
          </cell>
        </row>
        <row r="3777">
          <cell r="A3777">
            <v>13339</v>
          </cell>
          <cell r="B3777" t="str">
            <v>POSTE DE CONCRETO DUPLO T, 300 KG, H = 12 M (NBR 8451)</v>
          </cell>
          <cell r="C3777" t="str">
            <v xml:space="preserve">UN    </v>
          </cell>
          <cell r="D3777" t="str">
            <v>1.133,60</v>
          </cell>
        </row>
        <row r="3778">
          <cell r="A3778">
            <v>12373</v>
          </cell>
          <cell r="B3778" t="str">
            <v>POSTE DE CONCRETO DUPLO T, 400 KG,H = 12 M (NBR 8451)</v>
          </cell>
          <cell r="C3778" t="str">
            <v xml:space="preserve">UN    </v>
          </cell>
          <cell r="D3778" t="str">
            <v>1.187,12</v>
          </cell>
        </row>
        <row r="3779">
          <cell r="A3779">
            <v>12388</v>
          </cell>
          <cell r="B3779" t="str">
            <v>POSTE DECORATIVO PARA JARDIM EM ACO TUBULAR, SEM LUMINARIA, H = *2,5* M</v>
          </cell>
          <cell r="C3779" t="str">
            <v xml:space="preserve">UN    </v>
          </cell>
          <cell r="D3779" t="str">
            <v>299,43</v>
          </cell>
        </row>
        <row r="3780">
          <cell r="A3780">
            <v>34695</v>
          </cell>
          <cell r="B3780" t="str">
            <v>POSTE PADRAO SUBTERRANEO 100 A, H = 2,5 M</v>
          </cell>
          <cell r="C3780" t="str">
            <v xml:space="preserve">UN    </v>
          </cell>
          <cell r="D3780" t="str">
            <v>816,50</v>
          </cell>
        </row>
        <row r="3781">
          <cell r="A3781">
            <v>34692</v>
          </cell>
          <cell r="B3781" t="str">
            <v>POSTE PADRAO SUBTERRANEO 200 A, H = 2,5 M</v>
          </cell>
          <cell r="C3781" t="str">
            <v xml:space="preserve">UN    </v>
          </cell>
          <cell r="D3781" t="str">
            <v>1.959,60</v>
          </cell>
        </row>
        <row r="3782">
          <cell r="A3782">
            <v>2731</v>
          </cell>
          <cell r="B3782" t="str">
            <v>POSTE ROLICO DE MADEIRA TRATADA, D = 20 A 25 CM, H = 12,00 M, EM EUCALIPTO OU EQUIVALENTE DA REGIAO</v>
          </cell>
          <cell r="C3782" t="str">
            <v xml:space="preserve">M     </v>
          </cell>
          <cell r="D3782" t="str">
            <v>69,25</v>
          </cell>
        </row>
        <row r="3783">
          <cell r="A3783">
            <v>26028</v>
          </cell>
          <cell r="B3783" t="str">
            <v>POZOLANA DE CLASSE C</v>
          </cell>
          <cell r="C3783" t="str">
            <v xml:space="preserve">T     </v>
          </cell>
          <cell r="D3783" t="str">
            <v>336,04</v>
          </cell>
        </row>
        <row r="3784">
          <cell r="A3784">
            <v>11844</v>
          </cell>
          <cell r="B3784" t="str">
            <v>PRANCHA  APARELHADA *4 X 30* CM, EM MACARANDUBA, ANGELIM OU EQUIVALENTE DA REGIAO</v>
          </cell>
          <cell r="C3784" t="str">
            <v xml:space="preserve">M     </v>
          </cell>
          <cell r="D3784" t="str">
            <v>39,85</v>
          </cell>
        </row>
        <row r="3785">
          <cell r="A3785">
            <v>4465</v>
          </cell>
          <cell r="B3785" t="str">
            <v>PRANCHA NAO APARELHADA  *6 X 25* CM, EM MACARANDUBA, ANGELIM OU EQUIVALENTE DA REGIAO -  BRUTA</v>
          </cell>
          <cell r="C3785" t="str">
            <v xml:space="preserve">M     </v>
          </cell>
          <cell r="D3785" t="str">
            <v>33,12</v>
          </cell>
        </row>
        <row r="3786">
          <cell r="A3786">
            <v>35273</v>
          </cell>
          <cell r="B3786" t="str">
            <v>PRANCHA NAO APARELHADA  *6 X 30* CM, EM MACARANDUBA, ANGELIM OU EQUIVALENTE DA REGIAO - BRUTA</v>
          </cell>
          <cell r="C3786" t="str">
            <v xml:space="preserve">M     </v>
          </cell>
          <cell r="D3786" t="str">
            <v>39,72</v>
          </cell>
        </row>
        <row r="3787">
          <cell r="A3787">
            <v>4470</v>
          </cell>
          <cell r="B3787" t="str">
            <v>PRANCHA NAO APARELHADA  *6 X 40* CM, EM MACARANDUBA, ANGELIM OU EQUIVALENTE DA REGIAO -  BRUTA</v>
          </cell>
          <cell r="C3787" t="str">
            <v xml:space="preserve">M     </v>
          </cell>
          <cell r="D3787" t="str">
            <v>91,67</v>
          </cell>
        </row>
        <row r="3788">
          <cell r="A3788">
            <v>20208</v>
          </cell>
          <cell r="B3788" t="str">
            <v>PRANCHAO  APARELHADO *8 X 30* CM, EM MACARANDUBA, ANGELIM OU EQUIVALENTE DA REGIAO</v>
          </cell>
          <cell r="C3788" t="str">
            <v xml:space="preserve">M     </v>
          </cell>
          <cell r="D3788" t="str">
            <v>82,50</v>
          </cell>
        </row>
        <row r="3789">
          <cell r="A3789">
            <v>20204</v>
          </cell>
          <cell r="B3789" t="str">
            <v>PRANCHAO APARELHADO *7,5 X 23* CM, EM MACARANDUBA, ANGELIM OU EQUIVALENTE DA REGIAO</v>
          </cell>
          <cell r="C3789" t="str">
            <v xml:space="preserve">M     </v>
          </cell>
          <cell r="D3789" t="str">
            <v>61,11</v>
          </cell>
        </row>
        <row r="3790">
          <cell r="A3790">
            <v>4437</v>
          </cell>
          <cell r="B3790" t="str">
            <v>PRANCHAO NAO APARELHADO  *7,5 X 23* CM, EM MACARANDUBA, ANGELIM OU EQUIVALENTE DA REGIAO - BRUTA</v>
          </cell>
          <cell r="C3790" t="str">
            <v xml:space="preserve">M     </v>
          </cell>
          <cell r="D3790" t="str">
            <v>68,75</v>
          </cell>
        </row>
        <row r="3791">
          <cell r="A3791">
            <v>14580</v>
          </cell>
          <cell r="B3791" t="str">
            <v>PRANCHAO NAO APARELHADO *8 X 30* CM, EM MACARANDUBA, ANGELIM OU EQUIVALENTE DA REGIAO - BRUTA</v>
          </cell>
          <cell r="C3791" t="str">
            <v xml:space="preserve">M     </v>
          </cell>
          <cell r="D3791" t="str">
            <v>68,75</v>
          </cell>
        </row>
        <row r="3792">
          <cell r="A3792">
            <v>40304</v>
          </cell>
          <cell r="B3792" t="str">
            <v>PREGO DE ACO POLIDO COM CABECA DUPLA 17 X 27 (2 1/2 X 11)</v>
          </cell>
          <cell r="C3792" t="str">
            <v xml:space="preserve">KG    </v>
          </cell>
          <cell r="D3792" t="str">
            <v>23,23</v>
          </cell>
        </row>
        <row r="3793">
          <cell r="A3793">
            <v>5065</v>
          </cell>
          <cell r="B3793" t="str">
            <v>PREGO DE ACO POLIDO COM CABECA 10 X 10 (7/8 X 17)</v>
          </cell>
          <cell r="C3793" t="str">
            <v xml:space="preserve">KG    </v>
          </cell>
          <cell r="D3793" t="str">
            <v>35,80</v>
          </cell>
        </row>
        <row r="3794">
          <cell r="A3794">
            <v>5072</v>
          </cell>
          <cell r="B3794" t="str">
            <v>PREGO DE ACO POLIDO COM CABECA 10 X 11 (1 X 17)</v>
          </cell>
          <cell r="C3794" t="str">
            <v xml:space="preserve">KG    </v>
          </cell>
          <cell r="D3794" t="str">
            <v>33,11</v>
          </cell>
        </row>
        <row r="3795">
          <cell r="A3795">
            <v>5066</v>
          </cell>
          <cell r="B3795" t="str">
            <v>PREGO DE ACO POLIDO COM CABECA 12 X 12</v>
          </cell>
          <cell r="C3795" t="str">
            <v xml:space="preserve">KG    </v>
          </cell>
          <cell r="D3795" t="str">
            <v>24,79</v>
          </cell>
        </row>
        <row r="3796">
          <cell r="A3796">
            <v>5063</v>
          </cell>
          <cell r="B3796" t="str">
            <v>PREGO DE ACO POLIDO COM CABECA 14 X 18 (1 1/2 X 14)</v>
          </cell>
          <cell r="C3796" t="str">
            <v xml:space="preserve">KG    </v>
          </cell>
          <cell r="D3796" t="str">
            <v>22,45</v>
          </cell>
        </row>
        <row r="3797">
          <cell r="A3797">
            <v>20247</v>
          </cell>
          <cell r="B3797" t="str">
            <v>PREGO DE ACO POLIDO COM CABECA 15 X 15 (1 1/4 X 13)</v>
          </cell>
          <cell r="C3797" t="str">
            <v xml:space="preserve">KG    </v>
          </cell>
          <cell r="D3797" t="str">
            <v>20,84</v>
          </cell>
        </row>
        <row r="3798">
          <cell r="A3798">
            <v>5074</v>
          </cell>
          <cell r="B3798" t="str">
            <v>PREGO DE ACO POLIDO COM CABECA 15 X 18 (1 1/2 X 13)</v>
          </cell>
          <cell r="C3798" t="str">
            <v xml:space="preserve">KG    </v>
          </cell>
          <cell r="D3798" t="str">
            <v>21,08</v>
          </cell>
        </row>
        <row r="3799">
          <cell r="A3799">
            <v>5067</v>
          </cell>
          <cell r="B3799" t="str">
            <v>PREGO DE ACO POLIDO COM CABECA 16 X 24 (2 1/4 X 12)</v>
          </cell>
          <cell r="C3799" t="str">
            <v xml:space="preserve">KG    </v>
          </cell>
          <cell r="D3799" t="str">
            <v>20,06</v>
          </cell>
        </row>
        <row r="3800">
          <cell r="A3800">
            <v>5078</v>
          </cell>
          <cell r="B3800" t="str">
            <v>PREGO DE ACO POLIDO COM CABECA 16 X 27 (2 1/2 X 12)</v>
          </cell>
          <cell r="C3800" t="str">
            <v xml:space="preserve">KG    </v>
          </cell>
          <cell r="D3800" t="str">
            <v>19,83</v>
          </cell>
        </row>
        <row r="3801">
          <cell r="A3801">
            <v>5068</v>
          </cell>
          <cell r="B3801" t="str">
            <v>PREGO DE ACO POLIDO COM CABECA 17 X 21 (2 X 11)</v>
          </cell>
          <cell r="C3801" t="str">
            <v xml:space="preserve">KG    </v>
          </cell>
          <cell r="D3801" t="str">
            <v>18,82</v>
          </cell>
        </row>
        <row r="3802">
          <cell r="A3802">
            <v>5073</v>
          </cell>
          <cell r="B3802" t="str">
            <v>PREGO DE ACO POLIDO COM CABECA 17 X 24 (2 1/4 X 11)</v>
          </cell>
          <cell r="C3802" t="str">
            <v xml:space="preserve">KG    </v>
          </cell>
          <cell r="D3802" t="str">
            <v>19,18</v>
          </cell>
        </row>
        <row r="3803">
          <cell r="A3803">
            <v>5069</v>
          </cell>
          <cell r="B3803" t="str">
            <v>PREGO DE ACO POLIDO COM CABECA 17 X 27 (2 1/2 X 11)</v>
          </cell>
          <cell r="C3803" t="str">
            <v xml:space="preserve">KG    </v>
          </cell>
          <cell r="D3803" t="str">
            <v>19,18</v>
          </cell>
        </row>
        <row r="3804">
          <cell r="A3804">
            <v>5070</v>
          </cell>
          <cell r="B3804" t="str">
            <v>PREGO DE ACO POLIDO COM CABECA 17 X 30 (2 3/4 X 11)</v>
          </cell>
          <cell r="C3804" t="str">
            <v xml:space="preserve">KG    </v>
          </cell>
          <cell r="D3804" t="str">
            <v>19,39</v>
          </cell>
        </row>
        <row r="3805">
          <cell r="A3805">
            <v>5071</v>
          </cell>
          <cell r="B3805" t="str">
            <v>PREGO DE ACO POLIDO COM CABECA 18 X 24 (2 1/4 X 10)</v>
          </cell>
          <cell r="C3805" t="str">
            <v xml:space="preserve">KG    </v>
          </cell>
          <cell r="D3805" t="str">
            <v>18,82</v>
          </cell>
        </row>
        <row r="3806">
          <cell r="A3806">
            <v>5061</v>
          </cell>
          <cell r="B3806" t="str">
            <v>PREGO DE ACO POLIDO COM CABECA 18 X 27 (2 1/2 X 10)</v>
          </cell>
          <cell r="C3806" t="str">
            <v xml:space="preserve">KG    </v>
          </cell>
          <cell r="D3806" t="str">
            <v>18,50</v>
          </cell>
        </row>
        <row r="3807">
          <cell r="A3807">
            <v>5075</v>
          </cell>
          <cell r="B3807" t="str">
            <v>PREGO DE ACO POLIDO COM CABECA 18 X 30 (2 3/4 X 10)</v>
          </cell>
          <cell r="C3807" t="str">
            <v xml:space="preserve">KG    </v>
          </cell>
          <cell r="D3807" t="str">
            <v>18,82</v>
          </cell>
        </row>
        <row r="3808">
          <cell r="A3808">
            <v>39027</v>
          </cell>
          <cell r="B3808" t="str">
            <v>PREGO DE ACO POLIDO COM CABECA 19  X 36 (3 1/4  X  9)</v>
          </cell>
          <cell r="C3808" t="str">
            <v xml:space="preserve">KG    </v>
          </cell>
          <cell r="D3808" t="str">
            <v>18,80</v>
          </cell>
        </row>
        <row r="3809">
          <cell r="A3809">
            <v>5062</v>
          </cell>
          <cell r="B3809" t="str">
            <v>PREGO DE ACO POLIDO COM CABECA 19 X 33 (3 X 9)</v>
          </cell>
          <cell r="C3809" t="str">
            <v xml:space="preserve">KG    </v>
          </cell>
          <cell r="D3809" t="str">
            <v>19,07</v>
          </cell>
        </row>
        <row r="3810">
          <cell r="A3810">
            <v>40568</v>
          </cell>
          <cell r="B3810" t="str">
            <v>PREGO DE ACO POLIDO COM CABECA 22 X 48 (4 1/4 X 5)</v>
          </cell>
          <cell r="C3810" t="str">
            <v xml:space="preserve">KG    </v>
          </cell>
          <cell r="D3810" t="str">
            <v>18,96</v>
          </cell>
        </row>
        <row r="3811">
          <cell r="A3811">
            <v>39026</v>
          </cell>
          <cell r="B3811" t="str">
            <v>PREGO DE ACO POLIDO SEM CABECA 15 X 15 (1 1/4 X 13)</v>
          </cell>
          <cell r="C3811" t="str">
            <v xml:space="preserve">KG    </v>
          </cell>
          <cell r="D3811" t="str">
            <v>21,16</v>
          </cell>
        </row>
        <row r="3812">
          <cell r="A3812">
            <v>42431</v>
          </cell>
          <cell r="B3812" t="str">
            <v>PRESSAO DE PERNAS TRIPLO, EM TUBO DE ACO CARBONO, PINTURA NO PROCESSO ELETROSTATICO - EQUIPAMENTO DE GINASTICA PARA ACADEMIA AO AR LIVRE / ACADEMIA DA TERCEIRA IDADE - ATI</v>
          </cell>
          <cell r="C3812" t="str">
            <v xml:space="preserve">UN    </v>
          </cell>
          <cell r="D3812" t="str">
            <v>3.387,96</v>
          </cell>
        </row>
        <row r="3813">
          <cell r="A3813">
            <v>11149</v>
          </cell>
          <cell r="B3813" t="str">
            <v>PRIMER EPOXI</v>
          </cell>
          <cell r="C3813" t="str">
            <v xml:space="preserve">GL    </v>
          </cell>
          <cell r="D3813" t="str">
            <v>239,79</v>
          </cell>
        </row>
        <row r="3814">
          <cell r="A3814">
            <v>511</v>
          </cell>
          <cell r="B3814" t="str">
            <v>PRIMER PARA MANTA ASFALTICA A BASE DE ASFALTO MODIFICADO DILUIDO EM SOLVENTE, APLICACAO A FRIO</v>
          </cell>
          <cell r="C3814" t="str">
            <v xml:space="preserve">L     </v>
          </cell>
          <cell r="D3814" t="str">
            <v>9,45</v>
          </cell>
        </row>
        <row r="3815">
          <cell r="A3815">
            <v>37540</v>
          </cell>
          <cell r="B3815" t="str">
            <v>PROJETOR DE ARGAMASSA, CAPACIDADE DE PROJECAO 1,5 M3/H, ALCANCE DA PROJECAO 30 ATE 60 M, MOTOR ELETRICO TRIFASICO</v>
          </cell>
          <cell r="C3815" t="str">
            <v xml:space="preserve">UN    </v>
          </cell>
          <cell r="D3815" t="str">
            <v>87.233,56</v>
          </cell>
        </row>
        <row r="3816">
          <cell r="A3816">
            <v>37548</v>
          </cell>
          <cell r="B3816" t="str">
            <v>PROJETOR DE ARGAMASSA, CAPACIDADE DE PROJECAO 2,0 M3/H, ALCANCE DA PROJECAO ATE 50 M, MOTOR ELETRICO TRIFASICO</v>
          </cell>
          <cell r="C3816" t="str">
            <v xml:space="preserve">UN    </v>
          </cell>
          <cell r="D3816" t="str">
            <v>115.627,65</v>
          </cell>
        </row>
        <row r="3817">
          <cell r="A3817">
            <v>39828</v>
          </cell>
          <cell r="B3817" t="str">
            <v>PROJETOR PNEUMATICO DE ARGAMASSA PARA CHAPISCO E REBOCO COM RECIPIENTE ACOPLADO, TIPO CANEQUNHA, COM VOLUME DE 1,50 L, SEM COMPRESSOR</v>
          </cell>
          <cell r="C3817" t="str">
            <v xml:space="preserve">UN    </v>
          </cell>
          <cell r="D3817" t="str">
            <v>693,65</v>
          </cell>
        </row>
        <row r="3818">
          <cell r="A3818">
            <v>12273</v>
          </cell>
          <cell r="B3818" t="str">
            <v>PROJETOR RETANGULAR FECHADO PARA LAMPADA VAPOR DE MERCURIO/SODIO 250 W A 500 W, CABECEIRAS EM ALUMINIO FUNDIDO, CORPO EM ALUMINIO ANODIZADO, PARA LAMPADA E40 FECHAMENTO EM VIDRO TEMPERADO.</v>
          </cell>
          <cell r="C3818" t="str">
            <v xml:space="preserve">UN    </v>
          </cell>
          <cell r="D3818" t="str">
            <v>66,78</v>
          </cell>
        </row>
        <row r="3819">
          <cell r="A3819">
            <v>38392</v>
          </cell>
          <cell r="B3819" t="str">
            <v>PROLONGADOR/EXTENSOR PARA ROLO DE PINTURA 3 M</v>
          </cell>
          <cell r="C3819" t="str">
            <v xml:space="preserve">UN    </v>
          </cell>
          <cell r="D3819" t="str">
            <v>50,30</v>
          </cell>
        </row>
        <row r="3820">
          <cell r="A3820">
            <v>11735</v>
          </cell>
          <cell r="B3820" t="str">
            <v>PROLONGAMENTO PVC PARA CAIXA SIFONADA  100 MM X 200 MM (NBR 5688)</v>
          </cell>
          <cell r="C3820" t="str">
            <v xml:space="preserve">UN    </v>
          </cell>
          <cell r="D3820" t="str">
            <v>3,49</v>
          </cell>
        </row>
        <row r="3821">
          <cell r="A3821">
            <v>11737</v>
          </cell>
          <cell r="B3821" t="str">
            <v>PROLONGAMENTO PVC PARA CAIXA SIFONADA, 150 MM X 150 MM (NBR 5688)</v>
          </cell>
          <cell r="C3821" t="str">
            <v xml:space="preserve">UN    </v>
          </cell>
          <cell r="D3821" t="str">
            <v>4,66</v>
          </cell>
        </row>
        <row r="3822">
          <cell r="A3822">
            <v>11738</v>
          </cell>
          <cell r="B3822" t="str">
            <v>PROLONGAMENTO PVC PARA CAIXA SIFONADA, 150 MM X 200 MM (NBR 5688)</v>
          </cell>
          <cell r="C3822" t="str">
            <v xml:space="preserve">UN    </v>
          </cell>
          <cell r="D3822" t="str">
            <v>7,57</v>
          </cell>
        </row>
        <row r="3823">
          <cell r="A3823">
            <v>36143</v>
          </cell>
          <cell r="B3823" t="str">
            <v>PROTETOR AUDITIVO TIPO CONCHA COM ABAFADOR DE RUIDOS, ATENUACAO ACIMA DE 22 DB</v>
          </cell>
          <cell r="C3823" t="str">
            <v xml:space="preserve">UN    </v>
          </cell>
          <cell r="D3823" t="str">
            <v>29,41</v>
          </cell>
        </row>
        <row r="3824">
          <cell r="A3824">
            <v>36142</v>
          </cell>
          <cell r="B3824" t="str">
            <v>PROTETOR AUDITIVO TIPO PLUG DE INSERCAO COM CORDAO, ATENUACAO SUPERIOR A 15 DB</v>
          </cell>
          <cell r="C3824" t="str">
            <v xml:space="preserve">UN    </v>
          </cell>
          <cell r="D3824" t="str">
            <v>2,15</v>
          </cell>
        </row>
        <row r="3825">
          <cell r="A3825">
            <v>36146</v>
          </cell>
          <cell r="B3825" t="str">
            <v>PROTETOR SOLAR FPS 30, EMBALAGEM 2 LITROS</v>
          </cell>
          <cell r="C3825" t="str">
            <v xml:space="preserve">UN    </v>
          </cell>
          <cell r="D3825" t="str">
            <v>243,95</v>
          </cell>
        </row>
        <row r="3826">
          <cell r="A3826">
            <v>39015</v>
          </cell>
          <cell r="B3826" t="str">
            <v>PROTETOR/PONTEIRA PLASTICA PARA PONTA DE VERGALHAO DE ATE 1", TIPO PROTETOR DE ESPERA</v>
          </cell>
          <cell r="C3826" t="str">
            <v xml:space="preserve">UN    </v>
          </cell>
          <cell r="D3826" t="str">
            <v>0,95</v>
          </cell>
        </row>
        <row r="3827">
          <cell r="A3827">
            <v>38377</v>
          </cell>
          <cell r="B3827" t="str">
            <v>PRUMO DE CENTRO EM ACO *400* G</v>
          </cell>
          <cell r="C3827" t="str">
            <v xml:space="preserve">UN    </v>
          </cell>
          <cell r="D3827" t="str">
            <v>25,66</v>
          </cell>
        </row>
        <row r="3828">
          <cell r="A3828">
            <v>38376</v>
          </cell>
          <cell r="B3828" t="str">
            <v>PRUMO DE PAREDE EM ACO 700 A 750 G</v>
          </cell>
          <cell r="C3828" t="str">
            <v xml:space="preserve">UN    </v>
          </cell>
          <cell r="D3828" t="str">
            <v>29,26</v>
          </cell>
        </row>
        <row r="3829">
          <cell r="A3829">
            <v>38116</v>
          </cell>
          <cell r="B3829" t="str">
            <v>PULSADOR CAMPAINHA 10A, 250V (APENAS MODULO)</v>
          </cell>
          <cell r="C3829" t="str">
            <v xml:space="preserve">UN    </v>
          </cell>
          <cell r="D3829" t="str">
            <v>5,64</v>
          </cell>
        </row>
        <row r="3830">
          <cell r="A3830">
            <v>38066</v>
          </cell>
          <cell r="B3830" t="str">
            <v>PULSADOR CAMPAINHA 10A, 250V, CONJUNTO MONTADO PARA EMBUTIR 4" X 2" (PLACA + SUPORTE + MODULO)</v>
          </cell>
          <cell r="C3830" t="str">
            <v xml:space="preserve">UN    </v>
          </cell>
          <cell r="D3830" t="str">
            <v>9,31</v>
          </cell>
        </row>
        <row r="3831">
          <cell r="A3831">
            <v>38117</v>
          </cell>
          <cell r="B3831" t="str">
            <v>PULSADOR MINUTERIA 10A, 250V (APENAS MODULO)</v>
          </cell>
          <cell r="C3831" t="str">
            <v xml:space="preserve">UN    </v>
          </cell>
          <cell r="D3831" t="str">
            <v>9,60</v>
          </cell>
        </row>
        <row r="3832">
          <cell r="A3832">
            <v>38067</v>
          </cell>
          <cell r="B3832" t="str">
            <v>PULSADOR MINUTERIA 10A, 250V, CONJUNTO MONTADO PARA EMBUTIR 4" X 2" (PLACA + SUPORTE + MODULO)</v>
          </cell>
          <cell r="C3832" t="str">
            <v xml:space="preserve">UN    </v>
          </cell>
          <cell r="D3832" t="str">
            <v>13,10</v>
          </cell>
        </row>
        <row r="3833">
          <cell r="A3833">
            <v>41757</v>
          </cell>
          <cell r="B3833" t="str">
            <v>PULVERIZADOR DE TINTA ELETRICO / MAQUINA DE PINTURA AIRLESS, VAZAO *2* L/MIN (COLETADO CAIXA)</v>
          </cell>
          <cell r="C3833" t="str">
            <v xml:space="preserve">UN    </v>
          </cell>
          <cell r="D3833" t="str">
            <v>7.181,83</v>
          </cell>
        </row>
        <row r="3834">
          <cell r="A3834">
            <v>11522</v>
          </cell>
          <cell r="B3834" t="str">
            <v>PUXADOR DE EMBUTIR TIPO CONCHA, COM FURO PARA CHAVE, EM LATAO CROMADO,  COMPRIMENTO DE APROX *100* MM E LARGURA DE APROX *40* MM</v>
          </cell>
          <cell r="C3834" t="str">
            <v xml:space="preserve">UN    </v>
          </cell>
          <cell r="D3834" t="str">
            <v>10,25</v>
          </cell>
        </row>
        <row r="3835">
          <cell r="A3835">
            <v>43600</v>
          </cell>
          <cell r="B3835" t="str">
            <v>PUXADOR TIPO ALCA, EM ZAMAC CROMADO, COM COMPRIMENTO DE APROX 150 MM, COM ROSETA PARA PORTAS DE MADEIRAS, INCLUINDO PARAFUSOS</v>
          </cell>
          <cell r="C3835" t="str">
            <v xml:space="preserve">UN    </v>
          </cell>
          <cell r="D3835" t="str">
            <v>41,09</v>
          </cell>
        </row>
        <row r="3836">
          <cell r="A3836">
            <v>5080</v>
          </cell>
          <cell r="B3836" t="str">
            <v>PUXADOR TIPO ALCA, EM ZAMAC CROMADO, COM ROSETAS, COMPRIMENTO DE APROX *100* MM, PARA PORTAS E JANELAS DE MADEIRA, INCLUINDO PARAFUSOS</v>
          </cell>
          <cell r="C3836" t="str">
            <v xml:space="preserve">UN    </v>
          </cell>
          <cell r="D3836" t="str">
            <v>16,02</v>
          </cell>
        </row>
        <row r="3837">
          <cell r="A3837">
            <v>38168</v>
          </cell>
          <cell r="B3837" t="str">
            <v>PUXADOR TUBULAR RETO DUPLO, EM ALUMINIO CROMADO, COMPRIMENTO DE APROX 400 MM E DIAMETRO DE 25 MM (1")</v>
          </cell>
          <cell r="C3837" t="str">
            <v xml:space="preserve">UN    </v>
          </cell>
          <cell r="D3837" t="str">
            <v>111,88</v>
          </cell>
        </row>
        <row r="3838">
          <cell r="A3838">
            <v>43601</v>
          </cell>
          <cell r="B3838" t="str">
            <v>PUXADOR TUBULAR RETO SIMPLES, EM ALUMINIO CROMADO, COM COMPRIMENTO DE APROX 400 MM E DIAMETRO DE 25 MM</v>
          </cell>
          <cell r="C3838" t="str">
            <v xml:space="preserve">UN    </v>
          </cell>
          <cell r="D3838" t="str">
            <v>55,94</v>
          </cell>
        </row>
        <row r="3839">
          <cell r="A3839">
            <v>13393</v>
          </cell>
          <cell r="B3839" t="str">
            <v>QUADRO DE DISTRIBUICAO COM BARRAMENTO TRIFASICO, DE EMBUTIR, EM CHAPA DE ACO GALVANIZADO, PARA 12 DISJUNTORES DIN, 100 A</v>
          </cell>
          <cell r="C3839" t="str">
            <v xml:space="preserve">UN    </v>
          </cell>
          <cell r="D3839" t="str">
            <v>351,53</v>
          </cell>
        </row>
        <row r="3840">
          <cell r="A3840">
            <v>13395</v>
          </cell>
          <cell r="B3840" t="str">
            <v>QUADRO DE DISTRIBUICAO COM BARRAMENTO TRIFASICO, DE EMBUTIR, EM CHAPA DE ACO GALVANIZADO, PARA 18 DISJUNTORES DIN, 100 A, INCLUINDO BARRAMENTO</v>
          </cell>
          <cell r="C3840" t="str">
            <v xml:space="preserve">UN    </v>
          </cell>
          <cell r="D3840" t="str">
            <v>492,64</v>
          </cell>
        </row>
        <row r="3841">
          <cell r="A3841">
            <v>12039</v>
          </cell>
          <cell r="B3841" t="str">
            <v>QUADRO DE DISTRIBUICAO COM BARRAMENTO TRIFASICO, DE EMBUTIR, EM CHAPA DE ACO GALVANIZADO, PARA 24 DISJUNTORES DIN, 100 A</v>
          </cell>
          <cell r="C3841" t="str">
            <v xml:space="preserve">UN    </v>
          </cell>
          <cell r="D3841" t="str">
            <v>517,71</v>
          </cell>
        </row>
        <row r="3842">
          <cell r="A3842">
            <v>13396</v>
          </cell>
          <cell r="B3842" t="str">
            <v>QUADRO DE DISTRIBUICAO COM BARRAMENTO TRIFASICO, DE EMBUTIR, EM CHAPA DE ACO GALVANIZADO, PARA 28 DISJUNTORES DIN, 100 A</v>
          </cell>
          <cell r="C3842" t="str">
            <v xml:space="preserve">UN    </v>
          </cell>
          <cell r="D3842" t="str">
            <v>727,09</v>
          </cell>
        </row>
        <row r="3843">
          <cell r="A3843">
            <v>12041</v>
          </cell>
          <cell r="B3843" t="str">
            <v>QUADRO DE DISTRIBUICAO COM BARRAMENTO TRIFASICO, DE EMBUTIR, EM CHAPA DE ACO GALVANIZADO, PARA 30 DISJUNTORES DIN, 150 A</v>
          </cell>
          <cell r="C3843" t="str">
            <v xml:space="preserve">UN    </v>
          </cell>
          <cell r="D3843" t="str">
            <v>593,72</v>
          </cell>
        </row>
        <row r="3844">
          <cell r="A3844">
            <v>12043</v>
          </cell>
          <cell r="B3844" t="str">
            <v>QUADRO DE DISTRIBUICAO COM BARRAMENTO TRIFASICO, DE EMBUTIR, EM CHAPA DE ACO GALVANIZADO, PARA 30 DISJUNTORES DIN, 225 A</v>
          </cell>
          <cell r="C3844" t="str">
            <v xml:space="preserve">UN    </v>
          </cell>
          <cell r="D3844" t="str">
            <v>1.253,54</v>
          </cell>
        </row>
        <row r="3845">
          <cell r="A3845">
            <v>39762</v>
          </cell>
          <cell r="B3845" t="str">
            <v>QUADRO DE DISTRIBUICAO COM BARRAMENTO TRIFASICO, DE EMBUTIR, EM CHAPA DE ACO GALVANIZADO, PARA 36 DISJUNTORES DIN, 100 A</v>
          </cell>
          <cell r="C3845" t="str">
            <v xml:space="preserve">UN    </v>
          </cell>
          <cell r="D3845" t="str">
            <v>596,72</v>
          </cell>
        </row>
        <row r="3846">
          <cell r="A3846">
            <v>12042</v>
          </cell>
          <cell r="B3846" t="str">
            <v>QUADRO DE DISTRIBUICAO COM BARRAMENTO TRIFASICO, DE EMBUTIR, EM CHAPA DE ACO GALVANIZADO, PARA 40 DISJUNTORES DIN, 100 A</v>
          </cell>
          <cell r="C3846" t="str">
            <v xml:space="preserve">UN    </v>
          </cell>
          <cell r="D3846" t="str">
            <v>871,19</v>
          </cell>
        </row>
        <row r="3847">
          <cell r="A3847">
            <v>39763</v>
          </cell>
          <cell r="B3847" t="str">
            <v>QUADRO DE DISTRIBUICAO COM BARRAMENTO TRIFASICO, DE EMBUTIR, EM CHAPA DE ACO GALVANIZADO, PARA 48 DISJUNTORES DIN, 100 A</v>
          </cell>
          <cell r="C3847" t="str">
            <v xml:space="preserve">UN    </v>
          </cell>
          <cell r="D3847" t="str">
            <v>1.019,61</v>
          </cell>
        </row>
        <row r="3848">
          <cell r="A3848">
            <v>39760</v>
          </cell>
          <cell r="B3848" t="str">
            <v>QUADRO DE DISTRIBUICAO COM BARRAMENTO TRIFASICO, DE SOBREPOR, EM CHAPA DE ACO GALVANIZADO, PARA *42* DISJUNTORES DIN, 100 A</v>
          </cell>
          <cell r="C3848" t="str">
            <v xml:space="preserve">UN    </v>
          </cell>
          <cell r="D3848" t="str">
            <v>1.016,26</v>
          </cell>
        </row>
        <row r="3849">
          <cell r="A3849">
            <v>39756</v>
          </cell>
          <cell r="B3849" t="str">
            <v>QUADRO DE DISTRIBUICAO COM BARRAMENTO TRIFASICO, DE SOBREPOR, EM CHAPA DE ACO GALVANIZADO, PARA 12 DISJUNTORES DIN, 100 A</v>
          </cell>
          <cell r="C3849" t="str">
            <v xml:space="preserve">UN    </v>
          </cell>
          <cell r="D3849" t="str">
            <v>364,90</v>
          </cell>
        </row>
        <row r="3850">
          <cell r="A3850">
            <v>12038</v>
          </cell>
          <cell r="B3850" t="str">
            <v>QUADRO DE DISTRIBUICAO COM BARRAMENTO TRIFASICO, DE SOBREPOR, EM CHAPA DE ACO GALVANIZADO, PARA 18 DISJUNTORES DIN, 100 A</v>
          </cell>
          <cell r="C3850" t="str">
            <v xml:space="preserve">UN    </v>
          </cell>
          <cell r="D3850" t="str">
            <v>455,95</v>
          </cell>
        </row>
        <row r="3851">
          <cell r="A3851">
            <v>39757</v>
          </cell>
          <cell r="B3851" t="str">
            <v>QUADRO DE DISTRIBUICAO COM BARRAMENTO TRIFASICO, DE SOBREPOR, EM CHAPA DE ACO GALVANIZADO, PARA 28 DISJUNTORES DIN, 100 A</v>
          </cell>
          <cell r="C3851" t="str">
            <v xml:space="preserve">UN    </v>
          </cell>
          <cell r="D3851" t="str">
            <v>421,61</v>
          </cell>
        </row>
        <row r="3852">
          <cell r="A3852">
            <v>39758</v>
          </cell>
          <cell r="B3852" t="str">
            <v>QUADRO DE DISTRIBUICAO COM BARRAMENTO TRIFASICO, DE SOBREPOR, EM CHAPA DE ACO GALVANIZADO, PARA 30 DISJUNTORES DIN, 100 A</v>
          </cell>
          <cell r="C3852" t="str">
            <v xml:space="preserve">UN    </v>
          </cell>
          <cell r="D3852" t="str">
            <v>614,44</v>
          </cell>
        </row>
        <row r="3853">
          <cell r="A3853">
            <v>39759</v>
          </cell>
          <cell r="B3853" t="str">
            <v>QUADRO DE DISTRIBUICAO COM BARRAMENTO TRIFASICO, DE SOBREPOR, EM CHAPA DE ACO GALVANIZADO, PARA 36 DISJUNTORES DIN, 100 A</v>
          </cell>
          <cell r="C3853" t="str">
            <v xml:space="preserve">UN    </v>
          </cell>
          <cell r="D3853" t="str">
            <v>758,84</v>
          </cell>
        </row>
        <row r="3854">
          <cell r="A3854">
            <v>39761</v>
          </cell>
          <cell r="B3854" t="str">
            <v>QUADRO DE DISTRIBUICAO COM BARRAMENTO TRIFASICO, DE SOBREPOR, EM CHAPA DE ACO GALVANIZADO, PARA 48 DISJUNTORES DIN, 100 A</v>
          </cell>
          <cell r="C3854" t="str">
            <v xml:space="preserve">UN    </v>
          </cell>
          <cell r="D3854" t="str">
            <v>912,14</v>
          </cell>
        </row>
        <row r="3855">
          <cell r="A3855">
            <v>39805</v>
          </cell>
          <cell r="B3855" t="str">
            <v>QUADRO DE DISTRIBUICAO, EM PVC, DE EMBUTIR, COM BARRAMENTO TERRA / NEUTRO, PARA 12 DISJUNTORES NEMA OU 16 DISJUNTORES DIN</v>
          </cell>
          <cell r="C3855" t="str">
            <v xml:space="preserve">UN    </v>
          </cell>
          <cell r="D3855" t="str">
            <v>100,24</v>
          </cell>
        </row>
        <row r="3856">
          <cell r="A3856">
            <v>39806</v>
          </cell>
          <cell r="B3856" t="str">
            <v>QUADRO DE DISTRIBUICAO, EM PVC, DE EMBUTIR, COM BARRAMENTO TERRA / NEUTRO, PARA 18 DISJUNTORES NEMA OU 24 DISJUNTORES DIN</v>
          </cell>
          <cell r="C3856" t="str">
            <v xml:space="preserve">UN    </v>
          </cell>
          <cell r="D3856" t="str">
            <v>185,71</v>
          </cell>
        </row>
        <row r="3857">
          <cell r="A3857">
            <v>39807</v>
          </cell>
          <cell r="B3857" t="str">
            <v>QUADRO DE DISTRIBUICAO, EM PVC, DE EMBUTIR, COM BARRAMENTO TERRA / NEUTRO, PARA 27 DISJUNTORES NEMA OU 36 DISJUNTORES DIN</v>
          </cell>
          <cell r="C3857" t="str">
            <v xml:space="preserve">UN    </v>
          </cell>
          <cell r="D3857" t="str">
            <v>402,48</v>
          </cell>
        </row>
        <row r="3858">
          <cell r="A3858">
            <v>43100</v>
          </cell>
          <cell r="B3858" t="str">
            <v>QUADRO DE DISTRIBUICAO, EM PVC, DE EMBUTIR, COM BARRAMENTO TERRA / NEUTRO, PARA 48 DISJUNTORES DIN</v>
          </cell>
          <cell r="C3858" t="str">
            <v xml:space="preserve">UN    </v>
          </cell>
          <cell r="D3858" t="str">
            <v>314,65</v>
          </cell>
        </row>
        <row r="3859">
          <cell r="A3859">
            <v>39804</v>
          </cell>
          <cell r="B3859" t="str">
            <v>QUADRO DE DISTRIBUICAO, EM PVC, DE EMBUTIR, COM BARRAMENTO TERRA / NEUTRO, PARA 6 DISJUNTORES NEMA OU 8 DISJUNTORES DIN</v>
          </cell>
          <cell r="C3859" t="str">
            <v xml:space="preserve">UN    </v>
          </cell>
          <cell r="D3859" t="str">
            <v>58,86</v>
          </cell>
        </row>
        <row r="3860">
          <cell r="A3860">
            <v>39796</v>
          </cell>
          <cell r="B3860" t="str">
            <v>QUADRO DE DISTRIBUICAO, SEM BARRAMENTO, EM PVC, DE EMBUTIR, PARA 12 DISJUNTORES NEMA OU 16 DISJUNTORES DIN</v>
          </cell>
          <cell r="C3860" t="str">
            <v xml:space="preserve">UN    </v>
          </cell>
          <cell r="D3860" t="str">
            <v>60,96</v>
          </cell>
        </row>
        <row r="3861">
          <cell r="A3861">
            <v>39797</v>
          </cell>
          <cell r="B3861" t="str">
            <v>QUADRO DE DISTRIBUICAO, SEM BARRAMENTO, EM PVC, DE EMBUTIR, PARA 18 DISJUNTORES NEMA OU 24 DISJUNTORES DIN</v>
          </cell>
          <cell r="C3861" t="str">
            <v xml:space="preserve">UN    </v>
          </cell>
          <cell r="D3861" t="str">
            <v>95,70</v>
          </cell>
        </row>
        <row r="3862">
          <cell r="A3862">
            <v>39798</v>
          </cell>
          <cell r="B3862" t="str">
            <v>QUADRO DE DISTRIBUICAO, SEM BARRAMENTO, EM PVC, DE EMBUTIR, PARA 27 DISJUNTORES NEMA OU 36 DISJUNTORES DIN</v>
          </cell>
          <cell r="C3862" t="str">
            <v xml:space="preserve">UN    </v>
          </cell>
          <cell r="D3862" t="str">
            <v>164,15</v>
          </cell>
        </row>
        <row r="3863">
          <cell r="A3863">
            <v>39794</v>
          </cell>
          <cell r="B3863" t="str">
            <v>QUADRO DE DISTRIBUICAO, SEM BARRAMENTO, EM PVC, DE EMBUTIR, PARA 3 DISJUNTORES NEMA OU 4 DISJUNTORES DIN</v>
          </cell>
          <cell r="C3863" t="str">
            <v xml:space="preserve">UN    </v>
          </cell>
          <cell r="D3863" t="str">
            <v>25,87</v>
          </cell>
        </row>
        <row r="3864">
          <cell r="A3864">
            <v>39795</v>
          </cell>
          <cell r="B3864" t="str">
            <v>QUADRO DE DISTRIBUICAO, SEM BARRAMENTO, EM PVC, DE EMBUTIR, PARA 6 DISJUNTORES NEMA OU 8 DISJUNTORES DIN</v>
          </cell>
          <cell r="C3864" t="str">
            <v xml:space="preserve">UN    </v>
          </cell>
          <cell r="D3864" t="str">
            <v>40,88</v>
          </cell>
        </row>
        <row r="3865">
          <cell r="A3865">
            <v>39799</v>
          </cell>
          <cell r="B3865" t="str">
            <v>QUADRO DE DISTRIBUICAO, SEM BARRAMENTO, EM PVC, DE SOBREPOR,  PARA 3 DISJUNTORES NEMA OU 4 DISJUNTORES DIN</v>
          </cell>
          <cell r="C3865" t="str">
            <v xml:space="preserve">UN    </v>
          </cell>
          <cell r="D3865" t="str">
            <v>30,16</v>
          </cell>
        </row>
        <row r="3866">
          <cell r="A3866">
            <v>39801</v>
          </cell>
          <cell r="B3866" t="str">
            <v>QUADRO DE DISTRIBUICAO, SEM BARRAMENTO, EM PVC, DE SOBREPOR, PARA 12 DISJUNTORES NEMA OU 16 DISJUNTORES DIN</v>
          </cell>
          <cell r="C3866" t="str">
            <v xml:space="preserve">UN    </v>
          </cell>
          <cell r="D3866" t="str">
            <v>86,32</v>
          </cell>
        </row>
        <row r="3867">
          <cell r="A3867">
            <v>39802</v>
          </cell>
          <cell r="B3867" t="str">
            <v>QUADRO DE DISTRIBUICAO, SEM BARRAMENTO, EM PVC, DE SOBREPOR, PARA 18 DISJUNTORES NEMA OU 24 DISJUNTORES DIN</v>
          </cell>
          <cell r="C3867" t="str">
            <v xml:space="preserve">UN    </v>
          </cell>
          <cell r="D3867" t="str">
            <v>126,54</v>
          </cell>
        </row>
        <row r="3868">
          <cell r="A3868">
            <v>39803</v>
          </cell>
          <cell r="B3868" t="str">
            <v>QUADRO DE DISTRIBUICAO, SEM BARRAMENTO, EM PVC, DE SOBREPOR, PARA 27 DISJUNTORES NEMA OU 36 DISJUNTORES DIN</v>
          </cell>
          <cell r="C3868" t="str">
            <v xml:space="preserve">UN    </v>
          </cell>
          <cell r="D3868" t="str">
            <v>176,52</v>
          </cell>
        </row>
        <row r="3869">
          <cell r="A3869">
            <v>39800</v>
          </cell>
          <cell r="B3869" t="str">
            <v>QUADRO DE DISTRIBUICAO, SEM BARRAMENTO, EM PVC, DE SOBREPOR, PARA 6 DISJUNTORES NEMA OU 8 DISJUNTORES DIN</v>
          </cell>
          <cell r="C3869" t="str">
            <v xml:space="preserve">UN    </v>
          </cell>
          <cell r="D3869" t="str">
            <v>51,38</v>
          </cell>
        </row>
        <row r="3870">
          <cell r="A3870">
            <v>21059</v>
          </cell>
          <cell r="B3870" t="str">
            <v>RALO FOFO COM REQUADRO, QUADRADO 150 X 150 MM</v>
          </cell>
          <cell r="C3870" t="str">
            <v xml:space="preserve">UN    </v>
          </cell>
          <cell r="D3870" t="str">
            <v>64,18</v>
          </cell>
        </row>
        <row r="3871">
          <cell r="A3871">
            <v>11234</v>
          </cell>
          <cell r="B3871" t="str">
            <v>RALO FOFO COM REQUADRO, QUADRADO 200 X 200 MM</v>
          </cell>
          <cell r="C3871" t="str">
            <v xml:space="preserve">UN    </v>
          </cell>
          <cell r="D3871" t="str">
            <v>96,74</v>
          </cell>
        </row>
        <row r="3872">
          <cell r="A3872">
            <v>21060</v>
          </cell>
          <cell r="B3872" t="str">
            <v>RALO FOFO COM REQUADRO, QUADRADO 250 X 250 MM</v>
          </cell>
          <cell r="C3872" t="str">
            <v xml:space="preserve">UN    </v>
          </cell>
          <cell r="D3872" t="str">
            <v>119,06</v>
          </cell>
        </row>
        <row r="3873">
          <cell r="A3873">
            <v>21061</v>
          </cell>
          <cell r="B3873" t="str">
            <v>RALO FOFO COM REQUADRO, QUADRADO 300 X 300 MM</v>
          </cell>
          <cell r="C3873" t="str">
            <v xml:space="preserve">UN    </v>
          </cell>
          <cell r="D3873" t="str">
            <v>148,83</v>
          </cell>
        </row>
        <row r="3874">
          <cell r="A3874">
            <v>21062</v>
          </cell>
          <cell r="B3874" t="str">
            <v>RALO FOFO COM REQUADRO, QUADRADO 400 X 400 MM</v>
          </cell>
          <cell r="C3874" t="str">
            <v xml:space="preserve">UN    </v>
          </cell>
          <cell r="D3874" t="str">
            <v>234,41</v>
          </cell>
        </row>
        <row r="3875">
          <cell r="A3875">
            <v>11708</v>
          </cell>
          <cell r="B3875" t="str">
            <v>RALO FOFO SEMIESFERICO, 100 MM, PARA LAJES/ CALHAS</v>
          </cell>
          <cell r="C3875" t="str">
            <v xml:space="preserve">UN    </v>
          </cell>
          <cell r="D3875" t="str">
            <v>25,58</v>
          </cell>
        </row>
        <row r="3876">
          <cell r="A3876">
            <v>11709</v>
          </cell>
          <cell r="B3876" t="str">
            <v>RALO FOFO SEMIESFERICO, 150 MM, PARA LAJES/ CALHAS</v>
          </cell>
          <cell r="C3876" t="str">
            <v xml:space="preserve">UN    </v>
          </cell>
          <cell r="D3876" t="str">
            <v>60,09</v>
          </cell>
        </row>
        <row r="3877">
          <cell r="A3877">
            <v>11710</v>
          </cell>
          <cell r="B3877" t="str">
            <v>RALO FOFO SEMIESFERICO, 200 MM, PARA LAJES/ CALHAS</v>
          </cell>
          <cell r="C3877" t="str">
            <v xml:space="preserve">UN    </v>
          </cell>
          <cell r="D3877" t="str">
            <v>138,13</v>
          </cell>
        </row>
        <row r="3878">
          <cell r="A3878">
            <v>11707</v>
          </cell>
          <cell r="B3878" t="str">
            <v>RALO FOFO SEMIESFERICO, 75 MM, PARA LAJES/ CALHAS</v>
          </cell>
          <cell r="C3878" t="str">
            <v xml:space="preserve">UN    </v>
          </cell>
          <cell r="D3878" t="str">
            <v>19,16</v>
          </cell>
        </row>
        <row r="3879">
          <cell r="A3879">
            <v>11739</v>
          </cell>
          <cell r="B3879" t="str">
            <v>RALO SECO PVC CONICO, 100 X 40 MM,  COM GRELHA REDONDA BRANCA</v>
          </cell>
          <cell r="C3879" t="str">
            <v xml:space="preserve">UN    </v>
          </cell>
          <cell r="D3879" t="str">
            <v>5,07</v>
          </cell>
        </row>
        <row r="3880">
          <cell r="A3880">
            <v>11711</v>
          </cell>
          <cell r="B3880" t="str">
            <v>RALO SECO PVC CONICO, 100 X 40 MM, COM GRELHA QUADRADA</v>
          </cell>
          <cell r="C3880" t="str">
            <v xml:space="preserve">UN    </v>
          </cell>
          <cell r="D3880" t="str">
            <v>7,43</v>
          </cell>
        </row>
        <row r="3881">
          <cell r="A3881">
            <v>5102</v>
          </cell>
          <cell r="B3881" t="str">
            <v>RALO SECO PVC QUADRADO, 100 X 100 X 53 MM, SAIDA 40 MM, COM GRELHA BRANCA</v>
          </cell>
          <cell r="C3881" t="str">
            <v xml:space="preserve">UN    </v>
          </cell>
          <cell r="D3881" t="str">
            <v>7,19</v>
          </cell>
        </row>
        <row r="3882">
          <cell r="A3882">
            <v>11741</v>
          </cell>
          <cell r="B3882" t="str">
            <v>RALO SIFONADO PVC CILINDRICO, 100 X 40 MM,  COM GRELHA REDONDA BRANCA</v>
          </cell>
          <cell r="C3882" t="str">
            <v xml:space="preserve">UN    </v>
          </cell>
          <cell r="D3882" t="str">
            <v>5,23</v>
          </cell>
        </row>
        <row r="3883">
          <cell r="A3883">
            <v>11743</v>
          </cell>
          <cell r="B3883" t="str">
            <v>RALO SIFONADO PVC REDONDO CONICO, 100 X 40 MM, COM GRELHA  BRANCA REDONDA</v>
          </cell>
          <cell r="C3883" t="str">
            <v xml:space="preserve">UN    </v>
          </cell>
          <cell r="D3883" t="str">
            <v>4,75</v>
          </cell>
        </row>
        <row r="3884">
          <cell r="A3884">
            <v>11745</v>
          </cell>
          <cell r="B3884" t="str">
            <v>RALO SIFONADO PVC, QUADRADO, 100 X 100 X 53 MM, SAIDA 40 MM, COM GRELHA BRANCA</v>
          </cell>
          <cell r="C3884" t="str">
            <v xml:space="preserve">UN    </v>
          </cell>
          <cell r="D3884" t="str">
            <v>6,75</v>
          </cell>
        </row>
        <row r="3885">
          <cell r="A3885">
            <v>25961</v>
          </cell>
          <cell r="B3885" t="str">
            <v>RASTELEIRO</v>
          </cell>
          <cell r="C3885" t="str">
            <v xml:space="preserve">H     </v>
          </cell>
          <cell r="D3885" t="str">
            <v>12,06</v>
          </cell>
        </row>
        <row r="3886">
          <cell r="A3886">
            <v>40985</v>
          </cell>
          <cell r="B3886" t="str">
            <v>RASTELEIRO (MENSALISTA)</v>
          </cell>
          <cell r="C3886" t="str">
            <v xml:space="preserve">MES   </v>
          </cell>
          <cell r="D3886" t="str">
            <v>2.139,11</v>
          </cell>
        </row>
        <row r="3887">
          <cell r="A3887">
            <v>1088</v>
          </cell>
          <cell r="B3887" t="str">
            <v>REATOR ELETRONICO BIVOLT PARA 1 LAMPADA FLUORESCENTE DE 18/20 W</v>
          </cell>
          <cell r="C3887" t="str">
            <v xml:space="preserve">UN    </v>
          </cell>
          <cell r="D3887" t="str">
            <v>17,74</v>
          </cell>
        </row>
        <row r="3888">
          <cell r="A3888">
            <v>1087</v>
          </cell>
          <cell r="B3888" t="str">
            <v>REATOR ELETRONICO BIVOLT PARA 1 LAMPADA FLUORESCENTE DE 36/40 W</v>
          </cell>
          <cell r="C3888" t="str">
            <v xml:space="preserve">UN    </v>
          </cell>
          <cell r="D3888" t="str">
            <v>22,16</v>
          </cell>
        </row>
        <row r="3889">
          <cell r="A3889">
            <v>38777</v>
          </cell>
          <cell r="B3889" t="str">
            <v>REATOR ELETRONICO BIVOLT PARA 2 LAMPADAS FLUORESCENTES DE 14 W</v>
          </cell>
          <cell r="C3889" t="str">
            <v xml:space="preserve">UN    </v>
          </cell>
          <cell r="D3889" t="str">
            <v>44,14</v>
          </cell>
        </row>
        <row r="3890">
          <cell r="A3890">
            <v>1086</v>
          </cell>
          <cell r="B3890" t="str">
            <v>REATOR ELETRONICO BIVOLT PARA 2 LAMPADAS FLUORESCENTES DE 18/20 W</v>
          </cell>
          <cell r="C3890" t="str">
            <v xml:space="preserve">UN    </v>
          </cell>
          <cell r="D3890" t="str">
            <v>23,29</v>
          </cell>
        </row>
        <row r="3891">
          <cell r="A3891">
            <v>1079</v>
          </cell>
          <cell r="B3891" t="str">
            <v>REATOR ELETRONICO BIVOLT PARA 2 LAMPADAS FLUORESCENTES DE 36/40 W</v>
          </cell>
          <cell r="C3891" t="str">
            <v xml:space="preserve">UN    </v>
          </cell>
          <cell r="D3891" t="str">
            <v>24,08</v>
          </cell>
        </row>
        <row r="3892">
          <cell r="A3892">
            <v>39374</v>
          </cell>
          <cell r="B3892" t="str">
            <v>REATOR INTERNO/INTEGRADO PARA LAMPADA VAPOR METALICO 400 W, ALTO FATOR DE POTENCIA</v>
          </cell>
          <cell r="C3892" t="str">
            <v xml:space="preserve">UN    </v>
          </cell>
          <cell r="D3892" t="str">
            <v>99,63</v>
          </cell>
        </row>
        <row r="3893">
          <cell r="A3893">
            <v>1082</v>
          </cell>
          <cell r="B3893" t="str">
            <v>REATOR P/ LAMPADA VAPOR DE SODIO 250W USO EXT</v>
          </cell>
          <cell r="C3893" t="str">
            <v xml:space="preserve">UN    </v>
          </cell>
          <cell r="D3893" t="str">
            <v>151,37</v>
          </cell>
        </row>
        <row r="3894">
          <cell r="A3894">
            <v>12316</v>
          </cell>
          <cell r="B3894" t="str">
            <v>REATOR P/ 1 LAMPADA VAPOR DE MERCURIO 125W USO EXT</v>
          </cell>
          <cell r="C3894" t="str">
            <v xml:space="preserve">UN    </v>
          </cell>
          <cell r="D3894" t="str">
            <v>69,38</v>
          </cell>
        </row>
        <row r="3895">
          <cell r="A3895">
            <v>12317</v>
          </cell>
          <cell r="B3895" t="str">
            <v>REATOR P/ 1 LAMPADA VAPOR DE MERCURIO 250W USO EXT</v>
          </cell>
          <cell r="C3895" t="str">
            <v xml:space="preserve">UN    </v>
          </cell>
          <cell r="D3895" t="str">
            <v>82,73</v>
          </cell>
        </row>
        <row r="3896">
          <cell r="A3896">
            <v>12318</v>
          </cell>
          <cell r="B3896" t="str">
            <v>REATOR P/ 1 LAMPADA VAPOR DE MERCURIO 400W USO EXT</v>
          </cell>
          <cell r="C3896" t="str">
            <v xml:space="preserve">UN    </v>
          </cell>
          <cell r="D3896" t="str">
            <v>95,31</v>
          </cell>
        </row>
        <row r="3897">
          <cell r="A3897">
            <v>5104</v>
          </cell>
          <cell r="B3897" t="str">
            <v>REBITE DE ALUMINIO VAZADO DE REPUXO, 3,2 X 8 MM (1KG = 1025 UNIDADES)</v>
          </cell>
          <cell r="C3897" t="str">
            <v xml:space="preserve">KG    </v>
          </cell>
          <cell r="D3897" t="str">
            <v>65,80</v>
          </cell>
        </row>
        <row r="3898">
          <cell r="A3898">
            <v>26023</v>
          </cell>
          <cell r="B3898" t="str">
            <v>REBOLO ABRASIVO RETO DE USO GERAL GRAO 36, DE 6 X 1 " (DIAMETRO X ALTURA)</v>
          </cell>
          <cell r="C3898" t="str">
            <v xml:space="preserve">UN    </v>
          </cell>
          <cell r="D3898" t="str">
            <v>52,00</v>
          </cell>
        </row>
        <row r="3899">
          <cell r="A3899">
            <v>2710</v>
          </cell>
          <cell r="B3899" t="str">
            <v>REBOLO ABRASIVO RETO DE USO GERAL GRAO 36, DE 6 X 3/4 " (DIAMETRO X ALTURA)</v>
          </cell>
          <cell r="C3899" t="str">
            <v xml:space="preserve">UN    </v>
          </cell>
          <cell r="D3899" t="str">
            <v>41,52</v>
          </cell>
        </row>
        <row r="3900">
          <cell r="A3900">
            <v>14575</v>
          </cell>
          <cell r="B3900" t="str">
            <v>RECICLADORA DE ASFALTO A FRIO SOBRE RODAS, LARG. FRESAGEM 2,00 M, POT. 315 KW/422 HP</v>
          </cell>
          <cell r="C3900" t="str">
            <v xml:space="preserve">UN    </v>
          </cell>
          <cell r="D3900" t="str">
            <v>5.403.660,58</v>
          </cell>
        </row>
        <row r="3901">
          <cell r="A3901">
            <v>20034</v>
          </cell>
          <cell r="B3901" t="str">
            <v>REDUCAO EXCENTRICA PVC NBR 10569 P/REDE COLET ESG PB JE 150 X 100MM</v>
          </cell>
          <cell r="C3901" t="str">
            <v xml:space="preserve">UN    </v>
          </cell>
          <cell r="D3901" t="str">
            <v>127,47</v>
          </cell>
        </row>
        <row r="3902">
          <cell r="A3902">
            <v>20036</v>
          </cell>
          <cell r="B3902" t="str">
            <v>REDUCAO EXCENTRICA PVC NBR 10569 P/REDE COLET ESG PB JE 200 X 150MM</v>
          </cell>
          <cell r="C3902" t="str">
            <v xml:space="preserve">UN    </v>
          </cell>
          <cell r="D3902" t="str">
            <v>245,19</v>
          </cell>
        </row>
        <row r="3903">
          <cell r="A3903">
            <v>20037</v>
          </cell>
          <cell r="B3903" t="str">
            <v>REDUCAO EXCENTRICA PVC NBR 10569 P/REDE COLET ESG PB JE 250 X 200MM</v>
          </cell>
          <cell r="C3903" t="str">
            <v xml:space="preserve">UN    </v>
          </cell>
          <cell r="D3903" t="str">
            <v>462,48</v>
          </cell>
        </row>
        <row r="3904">
          <cell r="A3904">
            <v>20043</v>
          </cell>
          <cell r="B3904" t="str">
            <v>REDUCAO EXCENTRICA PVC P/ ESG PREDIAL DN 100 X 50MM</v>
          </cell>
          <cell r="C3904" t="str">
            <v xml:space="preserve">UN    </v>
          </cell>
          <cell r="D3904" t="str">
            <v>6,57</v>
          </cell>
        </row>
        <row r="3905">
          <cell r="A3905">
            <v>20044</v>
          </cell>
          <cell r="B3905" t="str">
            <v>REDUCAO EXCENTRICA PVC P/ ESG PREDIAL DN 100 X 75MM</v>
          </cell>
          <cell r="C3905" t="str">
            <v xml:space="preserve">UN    </v>
          </cell>
          <cell r="D3905" t="str">
            <v>7,68</v>
          </cell>
        </row>
        <row r="3906">
          <cell r="A3906">
            <v>20042</v>
          </cell>
          <cell r="B3906" t="str">
            <v>REDUCAO EXCENTRICA PVC P/ ESG PREDIAL DN 75 X 50MM</v>
          </cell>
          <cell r="C3906" t="str">
            <v xml:space="preserve">UN    </v>
          </cell>
          <cell r="D3906" t="str">
            <v>5,57</v>
          </cell>
        </row>
        <row r="3907">
          <cell r="A3907">
            <v>20046</v>
          </cell>
          <cell r="B3907" t="str">
            <v>REDUCAO EXCENTRICA PVC, SERIE R, DN 100 X 75 MM, PARA ESGOTO OU AGUAS PLUVIAIS PREDIAIS</v>
          </cell>
          <cell r="C3907" t="str">
            <v xml:space="preserve">UN    </v>
          </cell>
          <cell r="D3907" t="str">
            <v>16,30</v>
          </cell>
        </row>
        <row r="3908">
          <cell r="A3908">
            <v>20047</v>
          </cell>
          <cell r="B3908" t="str">
            <v>REDUCAO EXCENTRICA PVC, SERIE R, DN 150 X 100 MM, PARA ESGOTO OU AGUAS PLUVIAIS PREDIAIS</v>
          </cell>
          <cell r="C3908" t="str">
            <v xml:space="preserve">UN    </v>
          </cell>
          <cell r="D3908" t="str">
            <v>44,55</v>
          </cell>
        </row>
        <row r="3909">
          <cell r="A3909">
            <v>20045</v>
          </cell>
          <cell r="B3909" t="str">
            <v>REDUCAO EXCENTRICA PVC, SERIE R, DN 75 X 50 MM, PARA ESGOTO OU AGUAS PLUVIAIS PREDIAIS</v>
          </cell>
          <cell r="C3909" t="str">
            <v xml:space="preserve">UN    </v>
          </cell>
          <cell r="D3909" t="str">
            <v>6,70</v>
          </cell>
        </row>
        <row r="3910">
          <cell r="A3910">
            <v>20972</v>
          </cell>
          <cell r="B3910" t="str">
            <v>REDUCAO FIXA TIPO STORZ, ENGATE RAPIDO 2.1/2" X 1.1/2", EM LATAO, PARA INSTALACAO PREDIAL COMBATE A INCENDIO PREDIAL</v>
          </cell>
          <cell r="C3910" t="str">
            <v xml:space="preserve">UN    </v>
          </cell>
          <cell r="D3910" t="str">
            <v>108,42</v>
          </cell>
        </row>
        <row r="3911">
          <cell r="A3911">
            <v>20032</v>
          </cell>
          <cell r="B3911" t="str">
            <v>REDUCAO PVC PBA, JE, BB, DN 75 X 50 / DE 85 X 60 MM, PARA REDE DE AGUA</v>
          </cell>
          <cell r="C3911" t="str">
            <v xml:space="preserve">UN    </v>
          </cell>
          <cell r="D3911" t="str">
            <v>74,51</v>
          </cell>
        </row>
        <row r="3912">
          <cell r="A3912">
            <v>11321</v>
          </cell>
          <cell r="B3912" t="str">
            <v>REDUCAO PVC PBA, JE, PB, DN 100 X 50 / DE 110 X 60 MM, PARA REDE DE AGUA</v>
          </cell>
          <cell r="C3912" t="str">
            <v xml:space="preserve">UN    </v>
          </cell>
          <cell r="D3912" t="str">
            <v>33,97</v>
          </cell>
        </row>
        <row r="3913">
          <cell r="A3913">
            <v>11323</v>
          </cell>
          <cell r="B3913" t="str">
            <v>REDUCAO PVC PBA, JE, PB, DN 100 X 75 / DE 110 X 85 MM, PARA REDE DE AGUA</v>
          </cell>
          <cell r="C3913" t="str">
            <v xml:space="preserve">UN    </v>
          </cell>
          <cell r="D3913" t="str">
            <v>39,07</v>
          </cell>
        </row>
        <row r="3914">
          <cell r="A3914">
            <v>20327</v>
          </cell>
          <cell r="B3914" t="str">
            <v>REDUCAO PVC PBA, JE, PB, DN 75 X 50 / DE 85 X 60 MM, PARA REDE DE AGUA</v>
          </cell>
          <cell r="C3914" t="str">
            <v xml:space="preserve">UN    </v>
          </cell>
          <cell r="D3914" t="str">
            <v>22,17</v>
          </cell>
        </row>
        <row r="3915">
          <cell r="A3915">
            <v>13390</v>
          </cell>
          <cell r="B3915" t="str">
            <v>REFLETOR REDONDO EM ALUMINIO ANODIZADO PARA LAMPADA VAPOR DE MERCURIO/SODIO, CORPO EM ALUMINIO COM PINTURA EPOXI, PARA LAMPADA E-27 DE 300 W, COM SUPORTE REDONDO E ALCA REGULAVEL PARA FIXACAO.</v>
          </cell>
          <cell r="C3915" t="str">
            <v xml:space="preserve">UN    </v>
          </cell>
          <cell r="D3915" t="str">
            <v>87,56</v>
          </cell>
        </row>
        <row r="3916">
          <cell r="A3916">
            <v>6034</v>
          </cell>
          <cell r="B3916" t="str">
            <v>REGISTRO DE ESFERA DE PASSEIO, PVC PARA POLIETILENO, 20 MM</v>
          </cell>
          <cell r="C3916" t="str">
            <v xml:space="preserve">UN    </v>
          </cell>
          <cell r="D3916" t="str">
            <v>11,01</v>
          </cell>
        </row>
        <row r="3917">
          <cell r="A3917">
            <v>6036</v>
          </cell>
          <cell r="B3917" t="str">
            <v>REGISTRO DE ESFERA PVC, COM BORBOLETA, COM ROSCA EXTERNA, DE 1/2"</v>
          </cell>
          <cell r="C3917" t="str">
            <v xml:space="preserve">UN    </v>
          </cell>
          <cell r="D3917" t="str">
            <v>14,99</v>
          </cell>
        </row>
        <row r="3918">
          <cell r="A3918">
            <v>6031</v>
          </cell>
          <cell r="B3918" t="str">
            <v>REGISTRO DE ESFERA PVC, COM BORBOLETA, COM ROSCA EXTERNA, DE 3/4"</v>
          </cell>
          <cell r="C3918" t="str">
            <v xml:space="preserve">UN    </v>
          </cell>
          <cell r="D3918" t="str">
            <v>17,62</v>
          </cell>
        </row>
        <row r="3919">
          <cell r="A3919">
            <v>6029</v>
          </cell>
          <cell r="B3919" t="str">
            <v>REGISTRO DE ESFERA PVC, COM CABECA QUADRADA, COM ROSCA EXTERNA, 1/2"</v>
          </cell>
          <cell r="C3919" t="str">
            <v xml:space="preserve">UN    </v>
          </cell>
          <cell r="D3919" t="str">
            <v>17,80</v>
          </cell>
        </row>
        <row r="3920">
          <cell r="A3920">
            <v>6033</v>
          </cell>
          <cell r="B3920" t="str">
            <v>REGISTRO DE ESFERA PVC, COM CABECA QUADRADA, COM ROSCA EXTERNA, 3/4"</v>
          </cell>
          <cell r="C3920" t="str">
            <v xml:space="preserve">UN    </v>
          </cell>
          <cell r="D3920" t="str">
            <v>23,47</v>
          </cell>
        </row>
        <row r="3921">
          <cell r="A3921">
            <v>11672</v>
          </cell>
          <cell r="B3921" t="str">
            <v>REGISTRO DE ESFERA, PVC, COM VOLANTE, VS, ROSCAVEL, DN 1 1/2", COM CORPO DIVIDIDO</v>
          </cell>
          <cell r="C3921" t="str">
            <v xml:space="preserve">UN    </v>
          </cell>
          <cell r="D3921" t="str">
            <v>51,05</v>
          </cell>
        </row>
        <row r="3922">
          <cell r="A3922">
            <v>11669</v>
          </cell>
          <cell r="B3922" t="str">
            <v>REGISTRO DE ESFERA, PVC, COM VOLANTE, VS, ROSCAVEL, DN 1 1/4", COM CORPO DIVIDIDO</v>
          </cell>
          <cell r="C3922" t="str">
            <v xml:space="preserve">UN    </v>
          </cell>
          <cell r="D3922" t="str">
            <v>48,62</v>
          </cell>
        </row>
        <row r="3923">
          <cell r="A3923">
            <v>11670</v>
          </cell>
          <cell r="B3923" t="str">
            <v>REGISTRO DE ESFERA, PVC, COM VOLANTE, VS, ROSCAVEL, DN 1/2", COM CORPO DIVIDIDO</v>
          </cell>
          <cell r="C3923" t="str">
            <v xml:space="preserve">UN    </v>
          </cell>
          <cell r="D3923" t="str">
            <v>18,62</v>
          </cell>
        </row>
        <row r="3924">
          <cell r="A3924">
            <v>20055</v>
          </cell>
          <cell r="B3924" t="str">
            <v>REGISTRO DE ESFERA, PVC, COM VOLANTE, VS, ROSCAVEL, DN 1", COM CORPO DIVIDIDO</v>
          </cell>
          <cell r="C3924" t="str">
            <v xml:space="preserve">UN    </v>
          </cell>
          <cell r="D3924" t="str">
            <v>36,41</v>
          </cell>
        </row>
        <row r="3925">
          <cell r="A3925">
            <v>11671</v>
          </cell>
          <cell r="B3925" t="str">
            <v>REGISTRO DE ESFERA, PVC, COM VOLANTE, VS, ROSCAVEL, DN 2", COM CORPO DIVIDIDO</v>
          </cell>
          <cell r="C3925" t="str">
            <v xml:space="preserve">UN    </v>
          </cell>
          <cell r="D3925" t="str">
            <v>78,13</v>
          </cell>
        </row>
        <row r="3926">
          <cell r="A3926">
            <v>6032</v>
          </cell>
          <cell r="B3926" t="str">
            <v>REGISTRO DE ESFERA, PVC, COM VOLANTE, VS, ROSCAVEL, DN 3/4", COM CORPO DIVIDIDO</v>
          </cell>
          <cell r="C3926" t="str">
            <v xml:space="preserve">UN    </v>
          </cell>
          <cell r="D3926" t="str">
            <v>22,31</v>
          </cell>
        </row>
        <row r="3927">
          <cell r="A3927">
            <v>11673</v>
          </cell>
          <cell r="B3927" t="str">
            <v>REGISTRO DE ESFERA, PVC, COM VOLANTE, VS, SOLDAVEL, DN 20 MM, COM CORPO DIVIDIDO</v>
          </cell>
          <cell r="C3927" t="str">
            <v xml:space="preserve">UN    </v>
          </cell>
          <cell r="D3927" t="str">
            <v>17,57</v>
          </cell>
        </row>
        <row r="3928">
          <cell r="A3928">
            <v>11674</v>
          </cell>
          <cell r="B3928" t="str">
            <v>REGISTRO DE ESFERA, PVC, COM VOLANTE, VS, SOLDAVEL, DN 25 MM, COM CORPO DIVIDIDO</v>
          </cell>
          <cell r="C3928" t="str">
            <v xml:space="preserve">UN    </v>
          </cell>
          <cell r="D3928" t="str">
            <v>22,63</v>
          </cell>
        </row>
        <row r="3929">
          <cell r="A3929">
            <v>11675</v>
          </cell>
          <cell r="B3929" t="str">
            <v>REGISTRO DE ESFERA, PVC, COM VOLANTE, VS, SOLDAVEL, DN 32 MM, COM CORPO DIVIDIDO</v>
          </cell>
          <cell r="C3929" t="str">
            <v xml:space="preserve">UN    </v>
          </cell>
          <cell r="D3929" t="str">
            <v>35,93</v>
          </cell>
        </row>
        <row r="3930">
          <cell r="A3930">
            <v>11676</v>
          </cell>
          <cell r="B3930" t="str">
            <v>REGISTRO DE ESFERA, PVC, COM VOLANTE, VS, SOLDAVEL, DN 40 MM, COM CORPO DIVIDIDO</v>
          </cell>
          <cell r="C3930" t="str">
            <v xml:space="preserve">UN    </v>
          </cell>
          <cell r="D3930" t="str">
            <v>48,05</v>
          </cell>
        </row>
        <row r="3931">
          <cell r="A3931">
            <v>11677</v>
          </cell>
          <cell r="B3931" t="str">
            <v>REGISTRO DE ESFERA, PVC, COM VOLANTE, VS, SOLDAVEL, DN 50 MM, COM CORPO DIVIDIDO</v>
          </cell>
          <cell r="C3931" t="str">
            <v xml:space="preserve">UN    </v>
          </cell>
          <cell r="D3931" t="str">
            <v>49,62</v>
          </cell>
        </row>
        <row r="3932">
          <cell r="A3932">
            <v>11678</v>
          </cell>
          <cell r="B3932" t="str">
            <v>REGISTRO DE ESFERA, PVC, COM VOLANTE, VS, SOLDAVEL, DN 60 MM, COM CORPO DIVIDIDO</v>
          </cell>
          <cell r="C3932" t="str">
            <v xml:space="preserve">UN    </v>
          </cell>
          <cell r="D3932" t="str">
            <v>90,88</v>
          </cell>
        </row>
        <row r="3933">
          <cell r="A3933">
            <v>6038</v>
          </cell>
          <cell r="B3933" t="str">
            <v>REGISTRO DE PRESSAO PVC, ROSCAVEL, VOLANTE SIMPLES, DE 1/2"</v>
          </cell>
          <cell r="C3933" t="str">
            <v xml:space="preserve">UN    </v>
          </cell>
          <cell r="D3933" t="str">
            <v>5,76</v>
          </cell>
        </row>
        <row r="3934">
          <cell r="A3934">
            <v>11718</v>
          </cell>
          <cell r="B3934" t="str">
            <v>REGISTRO DE PRESSAO PVC, ROSCAVEL, VOLANTE SIMPLES, DE 3/4"</v>
          </cell>
          <cell r="C3934" t="str">
            <v xml:space="preserve">UN    </v>
          </cell>
          <cell r="D3934" t="str">
            <v>16,44</v>
          </cell>
        </row>
        <row r="3935">
          <cell r="A3935">
            <v>6037</v>
          </cell>
          <cell r="B3935" t="str">
            <v>REGISTRO DE PRESSAO PVC, SOLDAVEL, VOLANTE SIMPLES, DE 20 MM</v>
          </cell>
          <cell r="C3935" t="str">
            <v xml:space="preserve">UN    </v>
          </cell>
          <cell r="D3935" t="str">
            <v>11,99</v>
          </cell>
        </row>
        <row r="3936">
          <cell r="A3936">
            <v>11719</v>
          </cell>
          <cell r="B3936" t="str">
            <v>REGISTRO DE PRESSAO PVC, SOLDAVEL, VOLANTE SIMPLES, DE 25 MM</v>
          </cell>
          <cell r="C3936" t="str">
            <v xml:space="preserve">UN    </v>
          </cell>
          <cell r="D3936" t="str">
            <v>13,34</v>
          </cell>
        </row>
        <row r="3937">
          <cell r="A3937">
            <v>6019</v>
          </cell>
          <cell r="B3937" t="str">
            <v>REGISTRO GAVETA BRUTO EM LATAO FORJADO, BITOLA 1 " (REF 1509)</v>
          </cell>
          <cell r="C3937" t="str">
            <v xml:space="preserve">UN    </v>
          </cell>
          <cell r="D3937" t="str">
            <v>43,83</v>
          </cell>
        </row>
        <row r="3938">
          <cell r="A3938">
            <v>6010</v>
          </cell>
          <cell r="B3938" t="str">
            <v>REGISTRO GAVETA BRUTO EM LATAO FORJADO, BITOLA 1 1/2 " (REF 1509)</v>
          </cell>
          <cell r="C3938" t="str">
            <v xml:space="preserve">UN    </v>
          </cell>
          <cell r="D3938" t="str">
            <v>75,42</v>
          </cell>
        </row>
        <row r="3939">
          <cell r="A3939">
            <v>6017</v>
          </cell>
          <cell r="B3939" t="str">
            <v>REGISTRO GAVETA BRUTO EM LATAO FORJADO, BITOLA 1 1/4 " (REF 1509)</v>
          </cell>
          <cell r="C3939" t="str">
            <v xml:space="preserve">UN    </v>
          </cell>
          <cell r="D3939" t="str">
            <v>59,74</v>
          </cell>
        </row>
        <row r="3940">
          <cell r="A3940">
            <v>6020</v>
          </cell>
          <cell r="B3940" t="str">
            <v>REGISTRO GAVETA BRUTO EM LATAO FORJADO, BITOLA 1/2 " (REF 1509)</v>
          </cell>
          <cell r="C3940" t="str">
            <v xml:space="preserve">UN    </v>
          </cell>
          <cell r="D3940" t="str">
            <v>26,33</v>
          </cell>
        </row>
        <row r="3941">
          <cell r="A3941">
            <v>6028</v>
          </cell>
          <cell r="B3941" t="str">
            <v>REGISTRO GAVETA BRUTO EM LATAO FORJADO, BITOLA 2 " (REF 1509)</v>
          </cell>
          <cell r="C3941" t="str">
            <v xml:space="preserve">UN    </v>
          </cell>
          <cell r="D3941" t="str">
            <v>105,05</v>
          </cell>
        </row>
        <row r="3942">
          <cell r="A3942">
            <v>6011</v>
          </cell>
          <cell r="B3942" t="str">
            <v>REGISTRO GAVETA BRUTO EM LATAO FORJADO, BITOLA 2 1/2 " (REF 1509)</v>
          </cell>
          <cell r="C3942" t="str">
            <v xml:space="preserve">UN    </v>
          </cell>
          <cell r="D3942" t="str">
            <v>217,87</v>
          </cell>
        </row>
        <row r="3943">
          <cell r="A3943">
            <v>6012</v>
          </cell>
          <cell r="B3943" t="str">
            <v>REGISTRO GAVETA BRUTO EM LATAO FORJADO, BITOLA 3 " (REF 1509)</v>
          </cell>
          <cell r="C3943" t="str">
            <v xml:space="preserve">UN    </v>
          </cell>
          <cell r="D3943" t="str">
            <v>263,77</v>
          </cell>
        </row>
        <row r="3944">
          <cell r="A3944">
            <v>6016</v>
          </cell>
          <cell r="B3944" t="str">
            <v>REGISTRO GAVETA BRUTO EM LATAO FORJADO, BITOLA 3/4 " (REF 1509)</v>
          </cell>
          <cell r="C3944" t="str">
            <v xml:space="preserve">UN    </v>
          </cell>
          <cell r="D3944" t="str">
            <v>27,77</v>
          </cell>
        </row>
        <row r="3945">
          <cell r="A3945">
            <v>6027</v>
          </cell>
          <cell r="B3945" t="str">
            <v>REGISTRO GAVETA BRUTO EM LATAO FORJADO, BITOLA 4 " (REF 1509)</v>
          </cell>
          <cell r="C3945" t="str">
            <v xml:space="preserve">UN    </v>
          </cell>
          <cell r="D3945" t="str">
            <v>549,61</v>
          </cell>
        </row>
        <row r="3946">
          <cell r="A3946">
            <v>6013</v>
          </cell>
          <cell r="B3946" t="str">
            <v>REGISTRO GAVETA COM ACABAMENTO E CANOPLA CROMADOS, SIMPLES, BITOLA 1 " (REF 1509)</v>
          </cell>
          <cell r="C3946" t="str">
            <v xml:space="preserve">UN    </v>
          </cell>
          <cell r="D3946" t="str">
            <v>82,93</v>
          </cell>
        </row>
        <row r="3947">
          <cell r="A3947">
            <v>6015</v>
          </cell>
          <cell r="B3947" t="str">
            <v>REGISTRO GAVETA COM ACABAMENTO E CANOPLA CROMADOS, SIMPLES, BITOLA 1 1/2 " (REF 1509)</v>
          </cell>
          <cell r="C3947" t="str">
            <v xml:space="preserve">UN    </v>
          </cell>
          <cell r="D3947" t="str">
            <v>120,60</v>
          </cell>
        </row>
        <row r="3948">
          <cell r="A3948">
            <v>6014</v>
          </cell>
          <cell r="B3948" t="str">
            <v>REGISTRO GAVETA COM ACABAMENTO E CANOPLA CROMADOS, SIMPLES, BITOLA 1 1/4 " (REF 1509)</v>
          </cell>
          <cell r="C3948" t="str">
            <v xml:space="preserve">UN    </v>
          </cell>
          <cell r="D3948" t="str">
            <v>115,31</v>
          </cell>
        </row>
        <row r="3949">
          <cell r="A3949">
            <v>6006</v>
          </cell>
          <cell r="B3949" t="str">
            <v>REGISTRO GAVETA COM ACABAMENTO E CANOPLA CROMADOS, SIMPLES, BITOLA 1/2 " (REF 1509)</v>
          </cell>
          <cell r="C3949" t="str">
            <v xml:space="preserve">UN    </v>
          </cell>
          <cell r="D3949" t="str">
            <v>60,06</v>
          </cell>
        </row>
        <row r="3950">
          <cell r="A3950">
            <v>6005</v>
          </cell>
          <cell r="B3950" t="str">
            <v>REGISTRO GAVETA COM ACABAMENTO E CANOPLA CROMADOS, SIMPLES, BITOLA 3/4 " (REF 1509)</v>
          </cell>
          <cell r="C3950" t="str">
            <v xml:space="preserve">UN    </v>
          </cell>
          <cell r="D3950" t="str">
            <v>67,75</v>
          </cell>
        </row>
        <row r="3951">
          <cell r="A3951">
            <v>11756</v>
          </cell>
          <cell r="B3951" t="str">
            <v>REGISTRO OU REGULADOR DE GAS COZINHA, VAZAO DE 2 KG/H, 2,8 KPA</v>
          </cell>
          <cell r="C3951" t="str">
            <v xml:space="preserve">UN    </v>
          </cell>
          <cell r="D3951" t="str">
            <v>32,35</v>
          </cell>
        </row>
        <row r="3952">
          <cell r="A3952">
            <v>10904</v>
          </cell>
          <cell r="B3952" t="str">
            <v>REGISTRO OU VALVULA GLOBO ANGULAR EM LATAO, PARA HIDRANTES EM INSTALACAO PREDIAL DE INCENDIO, 45 GRAUS, DIAMETRO DE 2 1/2", COM VOLANTE, CLASSE DE PRESSAO DE ATE 200 PSI</v>
          </cell>
          <cell r="C3952" t="str">
            <v xml:space="preserve">UN    </v>
          </cell>
          <cell r="D3952" t="str">
            <v>151,80</v>
          </cell>
        </row>
        <row r="3953">
          <cell r="A3953">
            <v>11752</v>
          </cell>
          <cell r="B3953" t="str">
            <v>REGISTRO PRESSAO BRUTO EM LATAO FORJADO, BITOLA 1/2 " (REF 1400)</v>
          </cell>
          <cell r="C3953" t="str">
            <v xml:space="preserve">UN    </v>
          </cell>
          <cell r="D3953" t="str">
            <v>18,66</v>
          </cell>
        </row>
        <row r="3954">
          <cell r="A3954">
            <v>11753</v>
          </cell>
          <cell r="B3954" t="str">
            <v>REGISTRO PRESSAO BRUTO EM LATAO FORJADO, BITOLA 3/4 " (REF 1400)</v>
          </cell>
          <cell r="C3954" t="str">
            <v xml:space="preserve">UN    </v>
          </cell>
          <cell r="D3954" t="str">
            <v>22,27</v>
          </cell>
        </row>
        <row r="3955">
          <cell r="A3955">
            <v>6021</v>
          </cell>
          <cell r="B3955" t="str">
            <v>REGISTRO PRESSAO COM ACABAMENTO E CANOPLA CROMADA, SIMPLES, BITOLA 1/2 " (REF 1416)</v>
          </cell>
          <cell r="C3955" t="str">
            <v xml:space="preserve">UN    </v>
          </cell>
          <cell r="D3955" t="str">
            <v>61,81</v>
          </cell>
        </row>
        <row r="3956">
          <cell r="A3956">
            <v>6024</v>
          </cell>
          <cell r="B3956" t="str">
            <v>REGISTRO PRESSAO COM ACABAMENTO E CANOPLA CROMADA, SIMPLES, BITOLA 3/4 " (REF 1416)</v>
          </cell>
          <cell r="C3956" t="str">
            <v xml:space="preserve">UN    </v>
          </cell>
          <cell r="D3956" t="str">
            <v>63,90</v>
          </cell>
        </row>
        <row r="3957">
          <cell r="A3957">
            <v>38379</v>
          </cell>
          <cell r="B3957" t="str">
            <v>REGUA DE ALUMINIO PARA PEDREIRO 2 X 1 "</v>
          </cell>
          <cell r="C3957" t="str">
            <v xml:space="preserve">M     </v>
          </cell>
          <cell r="D3957" t="str">
            <v>34,33</v>
          </cell>
        </row>
        <row r="3958">
          <cell r="A3958">
            <v>13897</v>
          </cell>
          <cell r="B3958" t="str">
            <v>REGUA VIBRADORA DUPLA PARA CONCRETO A GASOLINA 5,5 HP, PESO DE 60 KG, COMPRIMENTO 4 M</v>
          </cell>
          <cell r="C3958" t="str">
            <v xml:space="preserve">UN    </v>
          </cell>
          <cell r="D3958" t="str">
            <v>5.871,96</v>
          </cell>
        </row>
        <row r="3959">
          <cell r="A3959">
            <v>10640</v>
          </cell>
          <cell r="B3959" t="str">
            <v>REGUA VIBRATORIA DE CONCRETO TRELICADA, EQUIPADA COM MOTOR A GASOLINA DE 9 HP</v>
          </cell>
          <cell r="C3959" t="str">
            <v xml:space="preserve">UN    </v>
          </cell>
          <cell r="D3959" t="str">
            <v>12.717,43</v>
          </cell>
        </row>
        <row r="3960">
          <cell r="A3960">
            <v>11086</v>
          </cell>
          <cell r="B3960" t="str">
            <v>REJEITO DE MINERIO DE FERRO PARA PAVIMENTACAO (POSTO PEDREIRA/FORNECEDOR, SEM FRETE)</v>
          </cell>
          <cell r="C3960" t="str">
            <v xml:space="preserve">M3    </v>
          </cell>
          <cell r="D3960" t="str">
            <v>83,16</v>
          </cell>
        </row>
        <row r="3961">
          <cell r="A3961">
            <v>34357</v>
          </cell>
          <cell r="B3961" t="str">
            <v>REJUNTE CIMENTICIO, QUALQUER COR</v>
          </cell>
          <cell r="C3961" t="str">
            <v xml:space="preserve">KG    </v>
          </cell>
          <cell r="D3961" t="str">
            <v>3,34</v>
          </cell>
        </row>
        <row r="3962">
          <cell r="A3962">
            <v>37329</v>
          </cell>
          <cell r="B3962" t="str">
            <v>REJUNTE EPOXI, QUALQUER COR</v>
          </cell>
          <cell r="C3962" t="str">
            <v xml:space="preserve">KG    </v>
          </cell>
          <cell r="D3962" t="str">
            <v>70,49</v>
          </cell>
        </row>
        <row r="3963">
          <cell r="A3963">
            <v>2510</v>
          </cell>
          <cell r="B3963" t="str">
            <v>RELE FOTOELETRICO INTERNO E EXTERNO BIVOLT 1000 W, DE CONECTOR, SEM BASE</v>
          </cell>
          <cell r="C3963" t="str">
            <v xml:space="preserve">UN    </v>
          </cell>
          <cell r="D3963" t="str">
            <v>21,93</v>
          </cell>
        </row>
        <row r="3964">
          <cell r="A3964">
            <v>12359</v>
          </cell>
          <cell r="B3964" t="str">
            <v>RELE TERMICO BIMETAL PARA USO EM MOTORES TRIFASICOS, TENSAO 380 V, POTENCIA ATE 15 CV, CORRENTE NOMINAL MAXIMA 22 A</v>
          </cell>
          <cell r="C3964" t="str">
            <v xml:space="preserve">UN    </v>
          </cell>
          <cell r="D3964" t="str">
            <v>116,74</v>
          </cell>
        </row>
        <row r="3965">
          <cell r="A3965">
            <v>7353</v>
          </cell>
          <cell r="B3965" t="str">
            <v>RESINA ACRILICA BASE AGUA - COR BRANCA</v>
          </cell>
          <cell r="C3965" t="str">
            <v xml:space="preserve">L     </v>
          </cell>
          <cell r="D3965" t="str">
            <v>21,53</v>
          </cell>
        </row>
        <row r="3966">
          <cell r="A3966">
            <v>36144</v>
          </cell>
          <cell r="B3966" t="str">
            <v>RESPIRADOR DESCARTAVEL SEM VALVULA DE EXALACAO, PFF 1</v>
          </cell>
          <cell r="C3966" t="str">
            <v xml:space="preserve">UN    </v>
          </cell>
          <cell r="D3966" t="str">
            <v>1,60</v>
          </cell>
        </row>
        <row r="3967">
          <cell r="A3967">
            <v>10518</v>
          </cell>
          <cell r="B3967" t="str">
            <v>RETARDO PARA CORDEL DETONANTE</v>
          </cell>
          <cell r="C3967" t="str">
            <v xml:space="preserve">UN    </v>
          </cell>
          <cell r="D3967" t="str">
            <v>73,58</v>
          </cell>
        </row>
        <row r="3968">
          <cell r="A3968">
            <v>36530</v>
          </cell>
          <cell r="B3968" t="str">
            <v>RETROESCAVADEIRA SOBRE RODAS COM CARREGADEIRA, TRACAO 4 X 2, POTENCIA LIQUIDA 79 HP, PESO OPERACIONAL MINIMO DE 6570 KG, CAPACIDADE DA CARREGADEIRA DE 1,00 M3 E DA  RETROESCAVADEIRA MINIMA DE 0,20 M3, PROFUNDIDADE DE ESCAVACAO MAXIMA DE 4,37 M</v>
          </cell>
          <cell r="C3968" t="str">
            <v xml:space="preserve">UN    </v>
          </cell>
          <cell r="D3968" t="str">
            <v>268.108,01</v>
          </cell>
        </row>
        <row r="3969">
          <cell r="A3969">
            <v>6046</v>
          </cell>
          <cell r="B3969" t="str">
            <v>RETROESCAVADEIRA SOBRE RODAS COM CARREGADEIRA, TRACAO 4 X 4, POTENCIA LIQUIDA 72 HP, PESO OPERACIONAL MINIMO DE 7140 KG, CAPACIDADE MINIMA DA CARREGADEIRA DE 0,79 M3 E DA RETROESCAVADEIRA MINIMA DE 0,18 M3, PROFUNDIDADE DE ESCAVACAO MAXIMA DE 4,50 M</v>
          </cell>
          <cell r="C3969" t="str">
            <v xml:space="preserve">UN    </v>
          </cell>
          <cell r="D3969" t="str">
            <v>290.805,00</v>
          </cell>
        </row>
        <row r="3970">
          <cell r="A3970">
            <v>36531</v>
          </cell>
          <cell r="B3970" t="str">
            <v>RETROESCAVADEIRA SOBRE RODAS COM CARREGADEIRA, TRACAO 4 X 4, POTENCIA LIQUIDA 88 HP, PESO OPERACIONAL MINIMO DE 6674 KG, CAPACIDADE DA CARREGADEIRA DE 1,00 M3 E DA  RETROESCAVADEIRA MINIMA DE 0,26 M3, PROFUNDIDADE DE ESCAVACAO MAXIMA DE 4,37 M</v>
          </cell>
          <cell r="C3970" t="str">
            <v xml:space="preserve">UN    </v>
          </cell>
          <cell r="D3970" t="str">
            <v>301.444,18</v>
          </cell>
        </row>
        <row r="3971">
          <cell r="A3971">
            <v>34684</v>
          </cell>
          <cell r="B3971" t="str">
            <v>REVESTIMENTO DE PAREDE EM GRANILITE, MARMORITE OU GRANITINA - ESP = 5 MM (INCLUSO EXECUCAO)</v>
          </cell>
          <cell r="C3971" t="str">
            <v xml:space="preserve">M2    </v>
          </cell>
          <cell r="D3971" t="str">
            <v>205,77</v>
          </cell>
        </row>
        <row r="3972">
          <cell r="A3972">
            <v>34683</v>
          </cell>
          <cell r="B3972" t="str">
            <v>REVESTIMENTO DE PAREDE EM GRANILITE, MARMORITE OU GRANITINA COLORIDO - ESP = 5 MM (INCLUSO EXECUCAO)</v>
          </cell>
          <cell r="C3972" t="str">
            <v xml:space="preserve">M2    </v>
          </cell>
          <cell r="D3972" t="str">
            <v>128,60</v>
          </cell>
        </row>
        <row r="3973">
          <cell r="A3973">
            <v>533</v>
          </cell>
          <cell r="B3973" t="str">
            <v>REVESTIMENTO EM CERAMICA ESMALTADA COMERCIAL, PEI MENOR OU IGUAL A 3, FORMATO MENOR OU IGUAL A 2025 CM2</v>
          </cell>
          <cell r="C3973" t="str">
            <v xml:space="preserve">M2    </v>
          </cell>
          <cell r="D3973" t="str">
            <v>19,25</v>
          </cell>
        </row>
        <row r="3974">
          <cell r="A3974">
            <v>10515</v>
          </cell>
          <cell r="B3974" t="str">
            <v>REVESTIMENTO EM CERAMICA ESMALTADA EXTRA, PEI MAIOR OU IGUAL 4, FORMATO MAIOR A 2025 CM2</v>
          </cell>
          <cell r="C3974" t="str">
            <v xml:space="preserve">M2    </v>
          </cell>
          <cell r="D3974" t="str">
            <v>49,66</v>
          </cell>
        </row>
        <row r="3975">
          <cell r="A3975">
            <v>536</v>
          </cell>
          <cell r="B3975" t="str">
            <v>REVESTIMENTO EM CERAMICA ESMALTADA EXTRA, PEI MENOR OU IGUAL A 3, FORMATO MENOR OU IGUAL A 2025 CM2</v>
          </cell>
          <cell r="C3975" t="str">
            <v xml:space="preserve">M2    </v>
          </cell>
          <cell r="D3975" t="str">
            <v>32,63</v>
          </cell>
        </row>
        <row r="3976">
          <cell r="A3976">
            <v>153</v>
          </cell>
          <cell r="B3976" t="str">
            <v>REVESTIMENTO EPOXI DE ALTA RESISTENCIA QUIMICA, ISENTO DE SOLVENTES, BICOMPONENTE</v>
          </cell>
          <cell r="C3976" t="str">
            <v xml:space="preserve">L     </v>
          </cell>
          <cell r="D3976" t="str">
            <v>93,07</v>
          </cell>
        </row>
        <row r="3977">
          <cell r="A3977">
            <v>34682</v>
          </cell>
          <cell r="B3977" t="str">
            <v>REVESTIMENTO PARA ESCADA EM GRANILITE, MARMORITE OU GRANITINA ESP = 8 MM (INCLUSO EXECUCAO)</v>
          </cell>
          <cell r="C3977" t="str">
            <v xml:space="preserve">M2    </v>
          </cell>
          <cell r="D3977" t="str">
            <v>98,34</v>
          </cell>
        </row>
        <row r="3978">
          <cell r="A3978">
            <v>20205</v>
          </cell>
          <cell r="B3978" t="str">
            <v>RIPA  APARELHADA *1,5 X 5* CM, EM MACARANDUBA, ANGELIM OU EQUIVALENTE DA REGIAO</v>
          </cell>
          <cell r="C3978" t="str">
            <v xml:space="preserve">M     </v>
          </cell>
          <cell r="D3978" t="str">
            <v>2,54</v>
          </cell>
        </row>
        <row r="3979">
          <cell r="A3979">
            <v>4412</v>
          </cell>
          <cell r="B3979" t="str">
            <v>RIPA NAO APARELHADA  *1 X 3* CM, EM MACARANDUBA, ANGELIM OU EQUIVALENTE DA REGIAO - BRUTA</v>
          </cell>
          <cell r="C3979" t="str">
            <v xml:space="preserve">M     </v>
          </cell>
          <cell r="D3979" t="str">
            <v>1,52</v>
          </cell>
        </row>
        <row r="3980">
          <cell r="A3980">
            <v>4408</v>
          </cell>
          <cell r="B3980" t="str">
            <v>RIPA NAO APARELHADA,  *1,5 X 5* CM, EM MACARANDUBA, ANGELIM OU EQUIVALENTE DA REGIAO -  BRUTA</v>
          </cell>
          <cell r="C3980" t="str">
            <v xml:space="preserve">M     </v>
          </cell>
          <cell r="D3980" t="str">
            <v>1,90</v>
          </cell>
        </row>
        <row r="3981">
          <cell r="A3981">
            <v>10559</v>
          </cell>
          <cell r="B3981" t="str">
            <v>ROCADEIRA COSTAL COM MOTOR A GASOLINA DE *32* CC</v>
          </cell>
          <cell r="C3981" t="str">
            <v xml:space="preserve">UN    </v>
          </cell>
          <cell r="D3981" t="str">
            <v>2.105,79</v>
          </cell>
        </row>
        <row r="3982">
          <cell r="A3982">
            <v>10664</v>
          </cell>
          <cell r="B3982" t="str">
            <v>ROCADEIRA DESLOCAVEL, LARGURA DE TRABALHO DE 1,3 M</v>
          </cell>
          <cell r="C3982" t="str">
            <v xml:space="preserve">UN    </v>
          </cell>
          <cell r="D3982" t="str">
            <v>5.723,08</v>
          </cell>
        </row>
        <row r="3983">
          <cell r="A3983">
            <v>36250</v>
          </cell>
          <cell r="B3983" t="str">
            <v>RODAFORRO EM PVC, PARA FORRO DE PVC, COMPRIMENTO 6 M</v>
          </cell>
          <cell r="C3983" t="str">
            <v xml:space="preserve">M     </v>
          </cell>
          <cell r="D3983" t="str">
            <v>6,51</v>
          </cell>
        </row>
        <row r="3984">
          <cell r="A3984">
            <v>10857</v>
          </cell>
          <cell r="B3984" t="str">
            <v>RODAPE ARDOSIA, CINZA, 10 CM, E= *1CM</v>
          </cell>
          <cell r="C3984" t="str">
            <v xml:space="preserve">M     </v>
          </cell>
          <cell r="D3984" t="str">
            <v>11,18</v>
          </cell>
        </row>
        <row r="3985">
          <cell r="A3985">
            <v>4803</v>
          </cell>
          <cell r="B3985" t="str">
            <v>RODAPE DE BORRACHA LISO, H = 70 MM, E = *2* MM, PARA ARGAMASSA, PRETO</v>
          </cell>
          <cell r="C3985" t="str">
            <v xml:space="preserve">M     </v>
          </cell>
          <cell r="D3985" t="str">
            <v>25,30</v>
          </cell>
        </row>
        <row r="3986">
          <cell r="A3986">
            <v>6186</v>
          </cell>
          <cell r="B3986" t="str">
            <v>RODAPE DE MADEIRA MACICA CUMARU/IPE CHAMPANHE OU EQUIVALENTE DA REGIAO, *1,5 X 7 CM</v>
          </cell>
          <cell r="C3986" t="str">
            <v xml:space="preserve">M     </v>
          </cell>
          <cell r="D3986" t="str">
            <v>11,85</v>
          </cell>
        </row>
        <row r="3987">
          <cell r="A3987">
            <v>4829</v>
          </cell>
          <cell r="B3987" t="str">
            <v>RODAPE EM MARMORE, POLIDO, BRANCO COMUM, L= *7* CM, E=  *2* CM, CORTE RETO</v>
          </cell>
          <cell r="C3987" t="str">
            <v xml:space="preserve">M     </v>
          </cell>
          <cell r="D3987" t="str">
            <v>42,86</v>
          </cell>
        </row>
        <row r="3988">
          <cell r="A3988">
            <v>39829</v>
          </cell>
          <cell r="B3988" t="str">
            <v>RODAPE EM POLIESTIRENO, BRANCO, H = *5* CM, E = *1,5* CM</v>
          </cell>
          <cell r="C3988" t="str">
            <v xml:space="preserve">M     </v>
          </cell>
          <cell r="D3988" t="str">
            <v>24,96</v>
          </cell>
        </row>
        <row r="3989">
          <cell r="A3989">
            <v>20231</v>
          </cell>
          <cell r="B3989" t="str">
            <v>RODAPE OU RODABANCADA EM GRANITO, POLIDO, TIPO ANDORINHA/ QUARTZ/ CASTELO/ CORUMBA OU OUTROS EQUIVALENTES DA REGIAO, H= 10 CM, E=  *2,0* CM</v>
          </cell>
          <cell r="C3989" t="str">
            <v xml:space="preserve">M     </v>
          </cell>
          <cell r="D3989" t="str">
            <v>41,67</v>
          </cell>
        </row>
        <row r="3990">
          <cell r="A3990">
            <v>4804</v>
          </cell>
          <cell r="B3990" t="str">
            <v>RODAPE PLANO PARA PISO VINILICO, H = 5 CM</v>
          </cell>
          <cell r="C3990" t="str">
            <v xml:space="preserve">M     </v>
          </cell>
          <cell r="D3990" t="str">
            <v>19,42</v>
          </cell>
        </row>
        <row r="3991">
          <cell r="A3991">
            <v>34680</v>
          </cell>
          <cell r="B3991" t="str">
            <v>RODAPE PRE-MOLDADO DE GRANILITE, MARMORITE OU GRANITINA L = 10 CM</v>
          </cell>
          <cell r="C3991" t="str">
            <v xml:space="preserve">M     </v>
          </cell>
          <cell r="D3991" t="str">
            <v>30,26</v>
          </cell>
        </row>
        <row r="3992">
          <cell r="A3992">
            <v>11573</v>
          </cell>
          <cell r="B3992" t="str">
            <v>RODIZIO TIPO NAPOLEAO PARA JANELAS DE CORRER, EM ZAMAC, COMPRIMENTO DE APROX 60 CM, COM ROLAMENTO EM ACO</v>
          </cell>
          <cell r="C3992" t="str">
            <v xml:space="preserve">UN    </v>
          </cell>
          <cell r="D3992" t="str">
            <v>4,59</v>
          </cell>
        </row>
        <row r="3993">
          <cell r="A3993">
            <v>38401</v>
          </cell>
          <cell r="B3993" t="str">
            <v>RODO PARA CHAO 40 CM COM CABO</v>
          </cell>
          <cell r="C3993" t="str">
            <v xml:space="preserve">UN    </v>
          </cell>
          <cell r="D3993" t="str">
            <v>12,56</v>
          </cell>
        </row>
        <row r="3994">
          <cell r="A3994">
            <v>11575</v>
          </cell>
          <cell r="B3994" t="str">
            <v>ROLDANA CONCAVA DUPLA, 4 RODAS, EM ZAMAC COM CHAPA DE LATAO, ROLAMENTOS EM ACO, PARA PORTAS E JANELAS DE CORRER</v>
          </cell>
          <cell r="C3994" t="str">
            <v xml:space="preserve">UN    </v>
          </cell>
          <cell r="D3994" t="str">
            <v>44,25</v>
          </cell>
        </row>
        <row r="3995">
          <cell r="A3995">
            <v>38179</v>
          </cell>
          <cell r="B3995" t="str">
            <v>ROLDANA CONCAVA DUPLA, 4 RODAS, PARA PORTA DE CORRER, EM ZAMAC COM CHAPA DE ACO,  ROLAMENTO INTERNO BLINDADO DE ACO REVESTIDO EM NYLON</v>
          </cell>
          <cell r="C3995" t="str">
            <v xml:space="preserve">UN    </v>
          </cell>
          <cell r="D3995" t="str">
            <v>36,59</v>
          </cell>
        </row>
        <row r="3996">
          <cell r="A3996">
            <v>20256</v>
          </cell>
          <cell r="B3996" t="str">
            <v>ROLDANA PLASTICA COM PREGO, TAMANHO 30 X 30 MM, PARA INSTALACAO ELETRICA APARENTE</v>
          </cell>
          <cell r="C3996" t="str">
            <v xml:space="preserve">UN    </v>
          </cell>
          <cell r="D3996" t="str">
            <v>0,29</v>
          </cell>
        </row>
        <row r="3997">
          <cell r="A3997">
            <v>14511</v>
          </cell>
          <cell r="B3997" t="str">
            <v>ROLO COMPACTADOR DE PNEUS, ESTATICO, PRESSAO VARIAVEL, POTENCIA 110 HP, PESO SEM/COM LASTRO 10,8/27 T, LARGURA DE ROLAGEM 2,30 M</v>
          </cell>
          <cell r="C3997" t="str">
            <v xml:space="preserve">UN    </v>
          </cell>
          <cell r="D3997" t="str">
            <v>599.332,15</v>
          </cell>
        </row>
        <row r="3998">
          <cell r="A3998">
            <v>10642</v>
          </cell>
          <cell r="B3998" t="str">
            <v>ROLO COMPACTADOR DE PNEUS, ESTATICO, PRESSAO VARIAVEL, POTENCIA 111 HP, PESO SEM/COM LASTRO 9,5/26,0 T, LARGURA DE ROLAGEM 1,90 M</v>
          </cell>
          <cell r="C3998" t="str">
            <v xml:space="preserve">UN    </v>
          </cell>
          <cell r="D3998" t="str">
            <v>564.600,00</v>
          </cell>
        </row>
        <row r="3999">
          <cell r="A3999">
            <v>14489</v>
          </cell>
          <cell r="B3999" t="str">
            <v>ROLO COMPACTADOR PE DE CARNEIRO VIBRATORIO, POTENCIA 125 HP, PESO OPERACIONAL SEM/COM LASTRO 11,95/13,30 T, IMPACTO DINAMICO 38,5/22,5 T, LARGURA DE TRABALHO 2,15 M</v>
          </cell>
          <cell r="C3999" t="str">
            <v xml:space="preserve">UN    </v>
          </cell>
          <cell r="D3999" t="str">
            <v>500.789,69</v>
          </cell>
        </row>
        <row r="4000">
          <cell r="A4000">
            <v>14513</v>
          </cell>
          <cell r="B4000" t="str">
            <v>ROLO COMPACTADOR PE DE CARNEIRO VIBRATORIO, POTENCIA 80 HP, PESO OPERACIONAL SEM/COM LASTRO 7,4/8,8 T, LARGURA DE TRABALHO 1,68 M</v>
          </cell>
          <cell r="C4000" t="str">
            <v xml:space="preserve">UN    </v>
          </cell>
          <cell r="D4000" t="str">
            <v>375.604,15</v>
          </cell>
        </row>
        <row r="4001">
          <cell r="A4001">
            <v>13600</v>
          </cell>
          <cell r="B4001" t="str">
            <v>ROLO COMPACTADOR VIBRATORIO DE UM CILINDRO LISO DE ACO, POTENCIA 125 HP, PESO SEM/COM LASTRO 10,75/12,92 T, IMPACTO DINAMICO 31,5/18,5 T, LARGURA TRABALHO 2,15 M</v>
          </cell>
          <cell r="C4001" t="str">
            <v xml:space="preserve">UN    </v>
          </cell>
          <cell r="D4001" t="str">
            <v>484.635,13</v>
          </cell>
        </row>
        <row r="4002">
          <cell r="A4002">
            <v>10646</v>
          </cell>
          <cell r="B4002" t="str">
            <v>ROLO COMPACTADOR VIBRATORIO DE UM CILINDRO, ACO LISO, POTENCIA 80 HP, PESO OPERACIONAL MAXIMO 8,1 T, IMPACTO DINAMICO 16,15/9,5 T, LARGURA TRABALHO 1,68 M</v>
          </cell>
          <cell r="C4002" t="str">
            <v xml:space="preserve">UN    </v>
          </cell>
          <cell r="D4002" t="str">
            <v>361.263,20</v>
          </cell>
        </row>
        <row r="4003">
          <cell r="A4003">
            <v>6070</v>
          </cell>
          <cell r="B4003" t="str">
            <v>ROLO COMPACTADOR VIBRATORIO PE DE CARNEIRO, COM CONTROLE REMOTO POR RADIO, POTENCIA  12,5 KW, PESO OPERACIONAL DE 1,675 T, LARGURA DE TRABALHO 0,85 M</v>
          </cell>
          <cell r="C4003" t="str">
            <v xml:space="preserve">UN    </v>
          </cell>
          <cell r="D4003" t="str">
            <v>493.621,70</v>
          </cell>
        </row>
        <row r="4004">
          <cell r="A4004">
            <v>6069</v>
          </cell>
          <cell r="B4004" t="str">
            <v>ROLO COMPACTADOR VIBRATORIO REBOCAVEL, CILINDRO DE ACO LISO, POTENCIA DE TRACAO DE 65 CV, PESO DE 4,7 T, IMPACTO DINAMICO TOTAL DE 18,3 T, LARGURA DO ROLO 1,67 M</v>
          </cell>
          <cell r="C4004" t="str">
            <v xml:space="preserve">UN    </v>
          </cell>
          <cell r="D4004" t="str">
            <v>109.048,48</v>
          </cell>
        </row>
        <row r="4005">
          <cell r="A4005">
            <v>14626</v>
          </cell>
          <cell r="B4005" t="str">
            <v>ROLO COMPACTADOR VIBRATORIO TANDEM, ACO LISO, POTENCIA 125 HP, PESO SEM/COM LASTRO 10,20/11,65 T, LARGURA DE TRABALHO 1,73 M</v>
          </cell>
          <cell r="C4005" t="str">
            <v xml:space="preserve">UN    </v>
          </cell>
          <cell r="D4005" t="str">
            <v>540.402,88</v>
          </cell>
        </row>
        <row r="4006">
          <cell r="A4006">
            <v>6067</v>
          </cell>
          <cell r="B4006" t="str">
            <v>ROLO COMPACTADOR VIBRATORIO TANDEM, ACO LISO, POTENCIA 58 CV, PESO SEM/COM LASTRO 6,5/9,4 T, LARGURA DE TRABALHO 1,20 M</v>
          </cell>
          <cell r="C4006" t="str">
            <v xml:space="preserve">UN    </v>
          </cell>
          <cell r="D4006" t="str">
            <v>443.614,29</v>
          </cell>
        </row>
        <row r="4007">
          <cell r="A4007">
            <v>38393</v>
          </cell>
          <cell r="B4007" t="str">
            <v>ROLO DE ESPUMA POLIESTER 23 CM (SEM CABO)</v>
          </cell>
          <cell r="C4007" t="str">
            <v xml:space="preserve">UN    </v>
          </cell>
          <cell r="D4007" t="str">
            <v>14,09</v>
          </cell>
        </row>
        <row r="4008">
          <cell r="A4008">
            <v>38390</v>
          </cell>
          <cell r="B4008" t="str">
            <v>ROLO DE LA DE CARNEIRO 23 CM (SEM CABO)</v>
          </cell>
          <cell r="C4008" t="str">
            <v xml:space="preserve">UN    </v>
          </cell>
          <cell r="D4008" t="str">
            <v>31,25</v>
          </cell>
        </row>
        <row r="4009">
          <cell r="A4009">
            <v>36532</v>
          </cell>
          <cell r="B4009" t="str">
            <v>ROMPEDOR ELETRICO PESO 26 KG, POTENCIA OPERACIONAL DE 2,5 KW</v>
          </cell>
          <cell r="C4009" t="str">
            <v xml:space="preserve">UN    </v>
          </cell>
          <cell r="D4009" t="str">
            <v>21.393,72</v>
          </cell>
        </row>
        <row r="4010">
          <cell r="A4010">
            <v>11578</v>
          </cell>
          <cell r="B4010" t="str">
            <v>ROSETA QUADRADA, SEM FUROS, EM ACO INOX POLIDO, LARGURA APROXIMADA DE 50 MM, PARA FECHADURA DE PORTA - PARAFUSOS INCLUIDOS</v>
          </cell>
          <cell r="C4010" t="str">
            <v xml:space="preserve">UN    </v>
          </cell>
          <cell r="D4010" t="str">
            <v>9,55</v>
          </cell>
        </row>
        <row r="4011">
          <cell r="A4011">
            <v>11577</v>
          </cell>
          <cell r="B4011" t="str">
            <v>ROSETA REDONDA DE SOBREPOR, SEM FUROS, EM ACO INOX POLIDO, DIAMETRO APROXIMADO DE 50 MM, PARA FECHADURA DE PORTA - PARAFUSOS INCLUIDOS</v>
          </cell>
          <cell r="C4011" t="str">
            <v xml:space="preserve">UN    </v>
          </cell>
          <cell r="D4011" t="str">
            <v>9,12</v>
          </cell>
        </row>
        <row r="4012">
          <cell r="A4012">
            <v>42432</v>
          </cell>
          <cell r="B4012" t="str">
            <v>ROTACAO DIAGONAL DUPLA, APARELHO TRIPLO, EM TUBO DE ACO CARBONO, PINTURA NO PROCESSO ELETROSTATICO - EQUIPAMENTO DE GINASTICA PARA ACADEMIA AO AR LIVRE / ACADEMIA DA TERCEIRA IDADE - ATI</v>
          </cell>
          <cell r="C4012" t="str">
            <v xml:space="preserve">UN    </v>
          </cell>
          <cell r="D4012" t="str">
            <v>2.075,51</v>
          </cell>
        </row>
        <row r="4013">
          <cell r="A4013">
            <v>42437</v>
          </cell>
          <cell r="B4013" t="str">
            <v>ROTACAO VERTICAL DUPLO, EM TUBO DE ACO CARBONO, PINTURA NO PROCESSO ELETROSTATICO - EQUIPAMENTO DE GINASTICA PARA ACADEMIA AO AR LIVRE / ACADEMIA DA TERCEIRA IDADE - ATI</v>
          </cell>
          <cell r="C4013" t="str">
            <v xml:space="preserve">UN    </v>
          </cell>
          <cell r="D4013" t="str">
            <v>1.577,94</v>
          </cell>
        </row>
        <row r="4014">
          <cell r="A4014">
            <v>1116</v>
          </cell>
          <cell r="B4014" t="str">
            <v>RUFO EXTERNO DE CHAPA DE ACO GALVANIZADA NUM 26, CORTE 25 CM</v>
          </cell>
          <cell r="C4014" t="str">
            <v xml:space="preserve">M     </v>
          </cell>
          <cell r="D4014" t="str">
            <v>20,20</v>
          </cell>
        </row>
        <row r="4015">
          <cell r="A4015">
            <v>1115</v>
          </cell>
          <cell r="B4015" t="str">
            <v>RUFO EXTERNO DE CHAPA DE ACO GALVANIZADA NUM 26, CORTE 28 CM</v>
          </cell>
          <cell r="C4015" t="str">
            <v xml:space="preserve">M     </v>
          </cell>
          <cell r="D4015" t="str">
            <v>24,20</v>
          </cell>
        </row>
        <row r="4016">
          <cell r="A4016">
            <v>1113</v>
          </cell>
          <cell r="B4016" t="str">
            <v>RUFO EXTERNO/INTERNO DE CHAPA DE ACO GALVANIZADA NUM 26, CORTE 33 CM</v>
          </cell>
          <cell r="C4016" t="str">
            <v xml:space="preserve">M     </v>
          </cell>
          <cell r="D4016" t="str">
            <v>28,29</v>
          </cell>
        </row>
        <row r="4017">
          <cell r="A4017">
            <v>1114</v>
          </cell>
          <cell r="B4017" t="str">
            <v>RUFO INTERNO DE CHAPA DE ACO GALVANIZADA NUM 26, CORTE 50 CM</v>
          </cell>
          <cell r="C4017" t="str">
            <v xml:space="preserve">M     </v>
          </cell>
          <cell r="D4017" t="str">
            <v>33,70</v>
          </cell>
        </row>
        <row r="4018">
          <cell r="A4018">
            <v>40873</v>
          </cell>
          <cell r="B4018" t="str">
            <v>RUFO INTERNO/EXTERNO DE CHAPA DE ACO GALVANIZADA NUM 24, CORTE 25 CM</v>
          </cell>
          <cell r="C4018" t="str">
            <v xml:space="preserve">M     </v>
          </cell>
          <cell r="D4018" t="str">
            <v>26,37</v>
          </cell>
        </row>
        <row r="4019">
          <cell r="A4019">
            <v>20214</v>
          </cell>
          <cell r="B4019" t="str">
            <v>RUFO PARA TELHA ESTRUTURAL DE FIBROCIMENTO 1 ABA (SEM AMIANTO)</v>
          </cell>
          <cell r="C4019" t="str">
            <v xml:space="preserve">UN    </v>
          </cell>
          <cell r="D4019" t="str">
            <v>54,06</v>
          </cell>
        </row>
        <row r="4020">
          <cell r="A4020">
            <v>11064</v>
          </cell>
          <cell r="B4020" t="str">
            <v>RUFO PARA TELHA ESTRUTURAL DE FIBROCIMENTO 2 ABAS, COMPRIMENTO DE 1031 MM (SEM AMIANTO)</v>
          </cell>
          <cell r="C4020" t="str">
            <v xml:space="preserve">UN    </v>
          </cell>
          <cell r="D4020" t="str">
            <v>22,92</v>
          </cell>
        </row>
        <row r="4021">
          <cell r="A4021">
            <v>7237</v>
          </cell>
          <cell r="B4021" t="str">
            <v>RUFO PARA TELHA ONDULADA DE FIBROCIMENTO, E = 6 MM, ABA *260* MM, COMPRIMENTO 1100 MM (SEM AMIANTO)</v>
          </cell>
          <cell r="C4021" t="str">
            <v xml:space="preserve">UN    </v>
          </cell>
          <cell r="D4021" t="str">
            <v>31,27</v>
          </cell>
        </row>
        <row r="4022">
          <cell r="A4022">
            <v>11757</v>
          </cell>
          <cell r="B4022" t="str">
            <v>SABONETEIRA DE PAREDE EM METAL CROMADO</v>
          </cell>
          <cell r="C4022" t="str">
            <v xml:space="preserve">UN    </v>
          </cell>
          <cell r="D4022" t="str">
            <v>51,90</v>
          </cell>
        </row>
        <row r="4023">
          <cell r="A4023">
            <v>11758</v>
          </cell>
          <cell r="B4023" t="str">
            <v>SABONETEIRA PLASTICA TIPO DISPENSER PARA SABONETE LIQUIDO COM RESERVATORIO 800 A 1500 ML</v>
          </cell>
          <cell r="C4023" t="str">
            <v xml:space="preserve">UN    </v>
          </cell>
          <cell r="D4023" t="str">
            <v>49,80</v>
          </cell>
        </row>
        <row r="4024">
          <cell r="A4024">
            <v>37526</v>
          </cell>
          <cell r="B4024" t="str">
            <v>SACO DE RAFIA PARA ENTULHO, NOVO, LISO (SEM CLICHE), *60 x 90* CM</v>
          </cell>
          <cell r="C4024" t="str">
            <v xml:space="preserve">UN    </v>
          </cell>
          <cell r="D4024" t="str">
            <v>3,33</v>
          </cell>
        </row>
        <row r="4025">
          <cell r="A4025">
            <v>6076</v>
          </cell>
          <cell r="B4025" t="str">
            <v>SAIBRO PARA ARGAMASSA (COLETADO NO COMERCIO)</v>
          </cell>
          <cell r="C4025" t="str">
            <v xml:space="preserve">M3    </v>
          </cell>
          <cell r="D4025" t="str">
            <v>55,00</v>
          </cell>
        </row>
        <row r="4026">
          <cell r="A4026">
            <v>13109</v>
          </cell>
          <cell r="B4026" t="str">
            <v>SAPATA DE PVC ADITIVADO NERVURADO D = 6"</v>
          </cell>
          <cell r="C4026" t="str">
            <v xml:space="preserve">UN    </v>
          </cell>
          <cell r="D4026" t="str">
            <v>261,30</v>
          </cell>
        </row>
        <row r="4027">
          <cell r="A4027">
            <v>13110</v>
          </cell>
          <cell r="B4027" t="str">
            <v>SAPATA DE PVC ADITIVADO NERVURADO D = 8"</v>
          </cell>
          <cell r="C4027" t="str">
            <v xml:space="preserve">UN    </v>
          </cell>
          <cell r="D4027" t="str">
            <v>343,89</v>
          </cell>
        </row>
        <row r="4028">
          <cell r="A4028">
            <v>7581</v>
          </cell>
          <cell r="B4028" t="str">
            <v>SAPATILHA EM ACO GALVANIZADO PARA CABOS COM DIAMETRO NOMINAL ATE 5/8"</v>
          </cell>
          <cell r="C4028" t="str">
            <v xml:space="preserve">UN    </v>
          </cell>
          <cell r="D4028" t="str">
            <v>3,27</v>
          </cell>
        </row>
        <row r="4029">
          <cell r="A4029">
            <v>4509</v>
          </cell>
          <cell r="B4029" t="str">
            <v>SARRAFO *2,5 X 10* CM EM PINUS, MISTA OU EQUIVALENTE DA REGIAO - BRUTA</v>
          </cell>
          <cell r="C4029" t="str">
            <v xml:space="preserve">M     </v>
          </cell>
          <cell r="D4029" t="str">
            <v>3,26</v>
          </cell>
        </row>
        <row r="4030">
          <cell r="A4030">
            <v>4512</v>
          </cell>
          <cell r="B4030" t="str">
            <v>SARRAFO *2,5 X 5* CM EM PINUS, MISTA OU EQUIVALENTE DA REGIAO - BRUTA</v>
          </cell>
          <cell r="C4030" t="str">
            <v xml:space="preserve">M     </v>
          </cell>
          <cell r="D4030" t="str">
            <v>1,56</v>
          </cell>
        </row>
        <row r="4031">
          <cell r="A4031">
            <v>4517</v>
          </cell>
          <cell r="B4031" t="str">
            <v>SARRAFO *2,5 X 7,5* CM EM PINUS, MISTA OU EQUIVALENTE DA REGIAO - BRUTA</v>
          </cell>
          <cell r="C4031" t="str">
            <v xml:space="preserve">M     </v>
          </cell>
          <cell r="D4031" t="str">
            <v>2,25</v>
          </cell>
        </row>
        <row r="4032">
          <cell r="A4032">
            <v>20206</v>
          </cell>
          <cell r="B4032" t="str">
            <v>SARRAFO APARELHADO *2 X 10* CM, EM MACARANDUBA, ANGELIM OU EQUIVALENTE DA REGIAO</v>
          </cell>
          <cell r="C4032" t="str">
            <v xml:space="preserve">M     </v>
          </cell>
          <cell r="D4032" t="str">
            <v>6,87</v>
          </cell>
        </row>
        <row r="4033">
          <cell r="A4033">
            <v>4460</v>
          </cell>
          <cell r="B4033" t="str">
            <v>SARRAFO NAO APARELHADO *2,5 X 10* CM, EM MACARANDUBA, ANGELIM OU EQUIVALENTE DA REGIAO -  BRUTA</v>
          </cell>
          <cell r="C4033" t="str">
            <v xml:space="preserve">M     </v>
          </cell>
          <cell r="D4033" t="str">
            <v>7,05</v>
          </cell>
        </row>
        <row r="4034">
          <cell r="A4034">
            <v>4417</v>
          </cell>
          <cell r="B4034" t="str">
            <v>SARRAFO NAO APARELHADO *2,5 X 7* CM, EM MACARANDUBA, ANGELIM OU EQUIVALENTE DA REGIAO -  BRUTA</v>
          </cell>
          <cell r="C4034" t="str">
            <v xml:space="preserve">M     </v>
          </cell>
          <cell r="D4034" t="str">
            <v>5,44</v>
          </cell>
        </row>
        <row r="4035">
          <cell r="A4035">
            <v>4415</v>
          </cell>
          <cell r="B4035" t="str">
            <v>SARRAFO NAO APARELHADO 2,5 X 5 CM, EM MACARANDUBA, ANGELIM OU EQUIVALENTE DA REGIAO -  BRUTA</v>
          </cell>
          <cell r="C4035" t="str">
            <v xml:space="preserve">M     </v>
          </cell>
          <cell r="D4035" t="str">
            <v>3,78</v>
          </cell>
        </row>
        <row r="4036">
          <cell r="A4036">
            <v>37373</v>
          </cell>
          <cell r="B4036" t="str">
            <v>SEGURO - HORISTA (COLETADO CAIXA)</v>
          </cell>
          <cell r="C4036" t="str">
            <v xml:space="preserve">H     </v>
          </cell>
          <cell r="D4036" t="str">
            <v>0,06</v>
          </cell>
        </row>
        <row r="4037">
          <cell r="A4037">
            <v>40864</v>
          </cell>
          <cell r="B4037" t="str">
            <v>SEGURO - MENSALISTA (COLETADO CAIXA)</v>
          </cell>
          <cell r="C4037" t="str">
            <v xml:space="preserve">MES   </v>
          </cell>
          <cell r="D4037" t="str">
            <v>11,13</v>
          </cell>
        </row>
        <row r="4038">
          <cell r="A4038">
            <v>4734</v>
          </cell>
          <cell r="B4038" t="str">
            <v>SEIXO ROLADO PARA APLICACAO EM CONCRETO (POSTO PEDREIRA/FORNECEDOR, SEM FRETE)</v>
          </cell>
          <cell r="C4038" t="str">
            <v xml:space="preserve">M3    </v>
          </cell>
          <cell r="D4038" t="str">
            <v>118,35</v>
          </cell>
        </row>
        <row r="4039">
          <cell r="A4039">
            <v>6085</v>
          </cell>
          <cell r="B4039" t="str">
            <v>SELADOR ACRILICO PAREDES INTERNAS/EXTERNAS</v>
          </cell>
          <cell r="C4039" t="str">
            <v xml:space="preserve">L     </v>
          </cell>
          <cell r="D4039" t="str">
            <v>5,44</v>
          </cell>
        </row>
        <row r="4040">
          <cell r="A4040">
            <v>38396</v>
          </cell>
          <cell r="B4040" t="str">
            <v>SELADOR HORIZONTAL PARA FITA DE ACO 1 "</v>
          </cell>
          <cell r="C4040" t="str">
            <v xml:space="preserve">UN    </v>
          </cell>
          <cell r="D4040" t="str">
            <v>514,69</v>
          </cell>
        </row>
        <row r="4041">
          <cell r="A4041">
            <v>11622</v>
          </cell>
          <cell r="B4041" t="str">
            <v>SELANTE A BASE DE ALCATRAO E POLIURETANO PARA JUNTAS HORIZONTAIS</v>
          </cell>
          <cell r="C4041" t="str">
            <v xml:space="preserve">KG    </v>
          </cell>
          <cell r="D4041" t="str">
            <v>70,13</v>
          </cell>
        </row>
        <row r="4042">
          <cell r="A4042">
            <v>43143</v>
          </cell>
          <cell r="B4042" t="str">
            <v>SELANTE ACRILICO PARA TRATAMENTO / ACABAMENTO SUPERFICIAL DE CONCRETO ESTAMPADO, APARENTE, PEDRAS E OUTROS</v>
          </cell>
          <cell r="C4042" t="str">
            <v xml:space="preserve">L     </v>
          </cell>
          <cell r="D4042" t="str">
            <v>26,48</v>
          </cell>
        </row>
        <row r="4043">
          <cell r="A4043">
            <v>7317</v>
          </cell>
          <cell r="B4043" t="str">
            <v>SELANTE DE BASE ASFALTICA PARA VEDACAO</v>
          </cell>
          <cell r="C4043" t="str">
            <v xml:space="preserve">KG    </v>
          </cell>
          <cell r="D4043" t="str">
            <v>36,33</v>
          </cell>
        </row>
        <row r="4044">
          <cell r="A4044">
            <v>142</v>
          </cell>
          <cell r="B4044" t="str">
            <v>SELANTE ELASTICO MONOCOMPONENTE A BASE DE POLIURETANO (PU) PARA JUNTAS DIVERSAS</v>
          </cell>
          <cell r="C4044" t="str">
            <v xml:space="preserve">310ML </v>
          </cell>
          <cell r="D4044" t="str">
            <v>33,09</v>
          </cell>
        </row>
        <row r="4045">
          <cell r="A4045">
            <v>43142</v>
          </cell>
          <cell r="B4045" t="str">
            <v>SELANTE MONOCOMPONENTE A BASE DE SILICONE DE BAIXO MODULO, PARA JUNTAS DE PAVIMENTACAO</v>
          </cell>
          <cell r="C4045" t="str">
            <v xml:space="preserve">L     </v>
          </cell>
          <cell r="D4045" t="str">
            <v>150,31</v>
          </cell>
        </row>
        <row r="4046">
          <cell r="A4046">
            <v>38123</v>
          </cell>
          <cell r="B4046" t="str">
            <v>SELANTE TIPO VEDA CALHA PARA METAL E FIBROCIMENTO</v>
          </cell>
          <cell r="C4046" t="str">
            <v xml:space="preserve">KG    </v>
          </cell>
          <cell r="D4046" t="str">
            <v>72,22</v>
          </cell>
        </row>
        <row r="4047">
          <cell r="A4047">
            <v>42701</v>
          </cell>
          <cell r="B4047" t="str">
            <v>SELIM COMPACTO EM PVC, SEM TRAVA,  DN 150 X 100 MM, PARA REDE COLETORA ESGOTO (NBR 10569)</v>
          </cell>
          <cell r="C4047" t="str">
            <v xml:space="preserve">UN    </v>
          </cell>
          <cell r="D4047" t="str">
            <v>59,28</v>
          </cell>
        </row>
        <row r="4048">
          <cell r="A4048">
            <v>42702</v>
          </cell>
          <cell r="B4048" t="str">
            <v>SELIM COMPACTO EM PVC, SEM TRAVA,  DN 200 X 100 MM, PARA REDE COLETORA ESGOTO (NBR 10569)</v>
          </cell>
          <cell r="C4048" t="str">
            <v xml:space="preserve">UN    </v>
          </cell>
          <cell r="D4048" t="str">
            <v>105,33</v>
          </cell>
        </row>
        <row r="4049">
          <cell r="A4049">
            <v>37955</v>
          </cell>
          <cell r="B4049" t="str">
            <v>SELIM COMPACTO EM PVC, SEM TRAVAS,  DN 300 X 100 MM, PARA REDE COLETORA ESGOTO (NBR 10569)</v>
          </cell>
          <cell r="C4049" t="str">
            <v xml:space="preserve">UN    </v>
          </cell>
          <cell r="D4049" t="str">
            <v>136,51</v>
          </cell>
        </row>
        <row r="4050">
          <cell r="A4050">
            <v>42699</v>
          </cell>
          <cell r="B4050" t="str">
            <v>SELIM PVC, COM TRAVA, JE, 90 GRAUS,  DN 125 X 100 MM OU 150 X 100 MM, PARA REDE COLETORA ESGOTO (NBR 10569)</v>
          </cell>
          <cell r="C4050" t="str">
            <v xml:space="preserve">UN    </v>
          </cell>
          <cell r="D4050" t="str">
            <v>36,21</v>
          </cell>
        </row>
        <row r="4051">
          <cell r="A4051">
            <v>42700</v>
          </cell>
          <cell r="B4051" t="str">
            <v>SELIM PVC, SOLDAVEL, SEM TRAVA, JE, 90 GRAUS,  DN 200 X 100 MM, PARA REDE COLETORA ESGOTO (NBR 10569)</v>
          </cell>
          <cell r="C4051" t="str">
            <v xml:space="preserve">UN    </v>
          </cell>
          <cell r="D4051" t="str">
            <v>103,23</v>
          </cell>
        </row>
        <row r="4052">
          <cell r="A4052">
            <v>37743</v>
          </cell>
          <cell r="B4052" t="str">
            <v>SEMIRREBOQUE COM DOIS EIXOS EM TANDEM TIPO BASCULANTE COM CACAMBA METALICA 14 M3  (INCLUI MONTAGEM, NAO INCLUI CAVALO MECANICO)</v>
          </cell>
          <cell r="C4052" t="str">
            <v xml:space="preserve">UN    </v>
          </cell>
          <cell r="D4052" t="str">
            <v>181.097,90</v>
          </cell>
        </row>
        <row r="4053">
          <cell r="A4053">
            <v>37744</v>
          </cell>
          <cell r="B4053" t="str">
            <v>SEMIRREBOQUE COM TRES EIXOS EM TANDEM TIPO BASCULANTE COM CACAMBA METALICA 18 M3 (INCLUI MONTAGEM, NAO INCLUI CAVALO MECANICO)</v>
          </cell>
          <cell r="C4053" t="str">
            <v xml:space="preserve">UN    </v>
          </cell>
          <cell r="D4053" t="str">
            <v>212.937,06</v>
          </cell>
        </row>
        <row r="4054">
          <cell r="A4054">
            <v>37741</v>
          </cell>
          <cell r="B4054" t="str">
            <v>SEMIRREBOQUE COM TRES EIXOS, PARA TRANSPORTE DE CARGA SECA, DIMENSOES APROXIMADAS 2,60 X 12,50 X 0,50 M (NAO INCLUI CAVALO MECANICO)</v>
          </cell>
          <cell r="C4054" t="str">
            <v xml:space="preserve">UN    </v>
          </cell>
          <cell r="D4054" t="str">
            <v>164.671,32</v>
          </cell>
        </row>
        <row r="4055">
          <cell r="A4055">
            <v>39396</v>
          </cell>
          <cell r="B4055" t="str">
            <v>SENSOR DE PRESENCA BIVOLT COM FOTOCELULA PARA QUALQUER TIPO DE LAMPADA, POTENCIA MAXIMA *1000* W, USO EXTERNO</v>
          </cell>
          <cell r="C4055" t="str">
            <v xml:space="preserve">UN    </v>
          </cell>
          <cell r="D4055" t="str">
            <v>42,94</v>
          </cell>
        </row>
        <row r="4056">
          <cell r="A4056">
            <v>39392</v>
          </cell>
          <cell r="B4056" t="str">
            <v>SENSOR DE PRESENCA BIVOLT DE PAREDE COM FOTOCELULA PARA QUALQUER TIPO DE LAMPADA POTENCIA MAXIMA *1000* W, USO INTERNO</v>
          </cell>
          <cell r="C4056" t="str">
            <v xml:space="preserve">UN    </v>
          </cell>
          <cell r="D4056" t="str">
            <v>48,44</v>
          </cell>
        </row>
        <row r="4057">
          <cell r="A4057">
            <v>39393</v>
          </cell>
          <cell r="B4057" t="str">
            <v>SENSOR DE PRESENCA BIVOLT DE PAREDE SEM FOTOCELULA PARA QUALQUER TIPO DE LAMPADA POTENCIA MAXIMA *1000* W, USO INTERNO</v>
          </cell>
          <cell r="C4057" t="str">
            <v xml:space="preserve">UN    </v>
          </cell>
          <cell r="D4057" t="str">
            <v>29,95</v>
          </cell>
        </row>
        <row r="4058">
          <cell r="A4058">
            <v>39394</v>
          </cell>
          <cell r="B4058" t="str">
            <v>SENSOR DE PRESENCA BIVOLT DE TETO COM FOTOCELULA PARA QUALQUER TIPO DE LAMPADA POTENCIA MAXIMA *1000* W, USO INTERNO</v>
          </cell>
          <cell r="C4058" t="str">
            <v xml:space="preserve">UN    </v>
          </cell>
          <cell r="D4058" t="str">
            <v>33,71</v>
          </cell>
        </row>
        <row r="4059">
          <cell r="A4059">
            <v>39395</v>
          </cell>
          <cell r="B4059" t="str">
            <v>SENSOR DE PRESENCA BIVOLT DE TETO SEM FOTOCELULA PARA QUALQUER TIPO DE LAMPADA POTENCIA MAXIMA *900* W, USO INTERNO</v>
          </cell>
          <cell r="C4059" t="str">
            <v xml:space="preserve">UN    </v>
          </cell>
          <cell r="D4059" t="str">
            <v>31,35</v>
          </cell>
        </row>
        <row r="4060">
          <cell r="A4060">
            <v>14618</v>
          </cell>
          <cell r="B4060" t="str">
            <v>SERRA CIRCULAR DE BANCADA COM MOTOR ELETRICO, POTENCIA DE *1600* W, PARA DISCO DE DIAMETRO DE 10" (250 MM)</v>
          </cell>
          <cell r="C4060" t="str">
            <v xml:space="preserve">UN    </v>
          </cell>
          <cell r="D4060" t="str">
            <v>1.385,85</v>
          </cell>
        </row>
        <row r="4061">
          <cell r="A4061">
            <v>40269</v>
          </cell>
          <cell r="B4061" t="str">
            <v>SERRA CIRCULAR DE BANCADA, MODELO PICA-PAU, DIAMETRO DE 350 MM. CARACTERISTICAS DO MOTOR: TRIFASICO, POTENCIA DE 5 HP, FREQUENCIA DE 60 HZ</v>
          </cell>
          <cell r="C4061" t="str">
            <v xml:space="preserve">UN    </v>
          </cell>
          <cell r="D4061" t="str">
            <v>5.583,50</v>
          </cell>
        </row>
        <row r="4062">
          <cell r="A4062">
            <v>6110</v>
          </cell>
          <cell r="B4062" t="str">
            <v>SERRALHEIRO</v>
          </cell>
          <cell r="C4062" t="str">
            <v xml:space="preserve">H     </v>
          </cell>
          <cell r="D4062" t="str">
            <v>12,90</v>
          </cell>
        </row>
        <row r="4063">
          <cell r="A4063">
            <v>40910</v>
          </cell>
          <cell r="B4063" t="str">
            <v>SERRALHEIRO (MENSALISTA)</v>
          </cell>
          <cell r="C4063" t="str">
            <v xml:space="preserve">MES   </v>
          </cell>
          <cell r="D4063" t="str">
            <v>2.286,18</v>
          </cell>
        </row>
        <row r="4064">
          <cell r="A4064">
            <v>6111</v>
          </cell>
          <cell r="B4064" t="str">
            <v>SERVENTE DE OBRAS</v>
          </cell>
          <cell r="C4064" t="str">
            <v xml:space="preserve">H     </v>
          </cell>
          <cell r="D4064" t="str">
            <v>9,16</v>
          </cell>
        </row>
        <row r="4065">
          <cell r="A4065">
            <v>41084</v>
          </cell>
          <cell r="B4065" t="str">
            <v>SERVENTE DE OBRAS (MENSALISTA)</v>
          </cell>
          <cell r="C4065" t="str">
            <v xml:space="preserve">MES   </v>
          </cell>
          <cell r="D4065" t="str">
            <v>1.623,71</v>
          </cell>
        </row>
        <row r="4066">
          <cell r="A4066">
            <v>25950</v>
          </cell>
          <cell r="B4066" t="str">
            <v>SERVICO DE BOMBEAMENTO DE CONCRETO COM CONSUMO MINIMO DE 40 M3</v>
          </cell>
          <cell r="C4066" t="str">
            <v xml:space="preserve">M3    </v>
          </cell>
          <cell r="D4066" t="str">
            <v>35,98</v>
          </cell>
        </row>
        <row r="4067">
          <cell r="A4067">
            <v>38637</v>
          </cell>
          <cell r="B4067" t="str">
            <v>SIFAO EM METAL CROMADO PARA PIA AMERICANA, 1.1/2 X 1.1/2 "</v>
          </cell>
          <cell r="C4067" t="str">
            <v xml:space="preserve">UN    </v>
          </cell>
          <cell r="D4067" t="str">
            <v>143,27</v>
          </cell>
        </row>
        <row r="4068">
          <cell r="A4068">
            <v>6150</v>
          </cell>
          <cell r="B4068" t="str">
            <v>SIFAO EM METAL CROMADO PARA PIA AMERICANA, 1.1/2 X 2 "</v>
          </cell>
          <cell r="C4068" t="str">
            <v xml:space="preserve">UN    </v>
          </cell>
          <cell r="D4068" t="str">
            <v>145,03</v>
          </cell>
        </row>
        <row r="4069">
          <cell r="A4069">
            <v>6136</v>
          </cell>
          <cell r="B4069" t="str">
            <v>SIFAO EM METAL CROMADO PARA PIA OU LAVATORIO, 1 X 1.1/2 "</v>
          </cell>
          <cell r="C4069" t="str">
            <v xml:space="preserve">UN    </v>
          </cell>
          <cell r="D4069" t="str">
            <v>114,00</v>
          </cell>
        </row>
        <row r="4070">
          <cell r="A4070">
            <v>38638</v>
          </cell>
          <cell r="B4070" t="str">
            <v>SIFAO EM METAL CROMADO PARA TANQUE, 1.1/4 X 1.1/2 "</v>
          </cell>
          <cell r="C4070" t="str">
            <v xml:space="preserve">UN    </v>
          </cell>
          <cell r="D4070" t="str">
            <v>120,73</v>
          </cell>
        </row>
        <row r="4071">
          <cell r="A4071">
            <v>20262</v>
          </cell>
          <cell r="B4071" t="str">
            <v>SIFAO PLASTICO EXTENSIVEL UNIVERSAL, TIPO COPO</v>
          </cell>
          <cell r="C4071" t="str">
            <v xml:space="preserve">UN    </v>
          </cell>
          <cell r="D4071" t="str">
            <v>15,65</v>
          </cell>
        </row>
        <row r="4072">
          <cell r="A4072">
            <v>6148</v>
          </cell>
          <cell r="B4072" t="str">
            <v>SIFAO PLASTICO FLEXIVEL SAIDA VERTICAL PARA COLUNA LAVATORIO, 1 X 1.1/2 "</v>
          </cell>
          <cell r="C4072" t="str">
            <v xml:space="preserve">UN    </v>
          </cell>
          <cell r="D4072" t="str">
            <v>8,90</v>
          </cell>
        </row>
        <row r="4073">
          <cell r="A4073">
            <v>6145</v>
          </cell>
          <cell r="B4073" t="str">
            <v>SIFAO PLASTICO TIPO COPO PARA PIA AMERICANA 1.1/2 X 1.1/2 "</v>
          </cell>
          <cell r="C4073" t="str">
            <v xml:space="preserve">UN    </v>
          </cell>
          <cell r="D4073" t="str">
            <v>15,97</v>
          </cell>
        </row>
        <row r="4074">
          <cell r="A4074">
            <v>6149</v>
          </cell>
          <cell r="B4074" t="str">
            <v>SIFAO PLASTICO TIPO COPO PARA PIA OU LAVATORIO, 1 X 1.1/2 "</v>
          </cell>
          <cell r="C4074" t="str">
            <v xml:space="preserve">UN    </v>
          </cell>
          <cell r="D4074" t="str">
            <v>15,06</v>
          </cell>
        </row>
        <row r="4075">
          <cell r="A4075">
            <v>6146</v>
          </cell>
          <cell r="B4075" t="str">
            <v>SIFAO PLASTICO TIPO COPO PARA TANQUE, 1.1/4 X 1.1/2 "</v>
          </cell>
          <cell r="C4075" t="str">
            <v xml:space="preserve">UN    </v>
          </cell>
          <cell r="D4075" t="str">
            <v>15,99</v>
          </cell>
        </row>
        <row r="4076">
          <cell r="A4076">
            <v>26026</v>
          </cell>
          <cell r="B4076" t="str">
            <v>SILICA ATIVA PARA ADICAO EM CONCRETO E ARGAMASSA</v>
          </cell>
          <cell r="C4076" t="str">
            <v xml:space="preserve">KG    </v>
          </cell>
          <cell r="D4076" t="str">
            <v>2,78</v>
          </cell>
        </row>
        <row r="4077">
          <cell r="A4077">
            <v>39961</v>
          </cell>
          <cell r="B4077" t="str">
            <v>SILICONE ACETICO USO GERAL INCOLOR 280 G</v>
          </cell>
          <cell r="C4077" t="str">
            <v xml:space="preserve">UN    </v>
          </cell>
          <cell r="D4077" t="str">
            <v>21,86</v>
          </cell>
        </row>
        <row r="4078">
          <cell r="A4078">
            <v>42433</v>
          </cell>
          <cell r="B4078" t="str">
            <v>SIMULADOR DE CAMINHADA TRIPLO, EM TUBO DE ACO CARBONO, PINTURA NO PROCESSO ELETROSTATICO - EQUIPAMENTO DE GINASTICA PARA ACADEMIA AO AR LIVRE / ACADEMIA DA TERCEIRA IDADE - ATI</v>
          </cell>
          <cell r="C4078" t="str">
            <v xml:space="preserve">UN    </v>
          </cell>
          <cell r="D4078" t="str">
            <v>4.099,59</v>
          </cell>
        </row>
        <row r="4079">
          <cell r="A4079">
            <v>42434</v>
          </cell>
          <cell r="B4079" t="str">
            <v>SIMULADOR DE CAVALGADA TRIPLO, EM TUBO DE ACO CARBONO, PINTURA NO PROCESSO ELETROSTATICO - EQUIPAMENTO DE GINASTICA PARA ACADEMIA AO AR LIVRE / ACADEMIA DA TERCEIRA IDADE - ATI</v>
          </cell>
          <cell r="C4079" t="str">
            <v xml:space="preserve">UN    </v>
          </cell>
          <cell r="D4079" t="str">
            <v>4.430,20</v>
          </cell>
        </row>
        <row r="4080">
          <cell r="A4080">
            <v>42435</v>
          </cell>
          <cell r="B4080" t="str">
            <v>SIMULADOR DE REMO INDIVIDUAL, EM TUBO DE ACO CARBONO, PINTURA NO PROCESSO ELETROSTATICO - EQUIPAMENTO DE GINASTICA PARA ACADEMIA AO AR LIVRE / ACADEMIA DA TERCEIRA IDADE - ATI</v>
          </cell>
          <cell r="C4080" t="str">
            <v xml:space="preserve">UN    </v>
          </cell>
          <cell r="D4080" t="str">
            <v>2.209,17</v>
          </cell>
        </row>
        <row r="4081">
          <cell r="A4081">
            <v>38061</v>
          </cell>
          <cell r="B4081" t="str">
            <v>SINALIZADOR NOTURNO SIMPLES PARA PARA-RAIOS, SEM RELE FOTOELETRICO</v>
          </cell>
          <cell r="C4081" t="str">
            <v xml:space="preserve">UN    </v>
          </cell>
          <cell r="D4081" t="str">
            <v>63,36</v>
          </cell>
        </row>
        <row r="4082">
          <cell r="A4082">
            <v>20250</v>
          </cell>
          <cell r="B4082" t="str">
            <v>SISAL EM FIBRA</v>
          </cell>
          <cell r="C4082" t="str">
            <v xml:space="preserve">KG    </v>
          </cell>
          <cell r="D4082" t="str">
            <v>14,99</v>
          </cell>
        </row>
        <row r="4083">
          <cell r="A4083">
            <v>39965</v>
          </cell>
          <cell r="B4083" t="str">
            <v>SISTEMA DE FORMAS MANUSEAVEIS DE ALUMINIO, PARA BLOCO RESID. COM PAREDES DE CONCRETO MOLDADAS IN LOCO, BLOCO COM 4 PAV. E 4 UNIDADES POR PAV., UNIDADE HABITACIONALCOM 48 M2 E 2 QUARTOS; TELHA DE FIBROCIMENTO (COLETADO CAIXA)</v>
          </cell>
          <cell r="C4083" t="str">
            <v xml:space="preserve">M2    </v>
          </cell>
          <cell r="D4083" t="str">
            <v>1.771,67</v>
          </cell>
        </row>
        <row r="4084">
          <cell r="A4084">
            <v>39964</v>
          </cell>
          <cell r="B4084" t="str">
            <v>SISTEMA DE FORMAS MANUSEAVEIS DE ALUMINIO, PARA EDIF. RESID. UNIFAMILIAR COM PAREDES DE CONCRETO MOLDADAS IN LOCO, UNIDADE HABITACIONAL TERREA COM 38 M2, COM SALA, CIRCULACAO, 2 QUARTOS, BANHEIRO, COZINHA E TANQUE EXTERNO (SEM COBERTURA) (COLETADO CAIXA)</v>
          </cell>
          <cell r="C4084" t="str">
            <v xml:space="preserve">M2    </v>
          </cell>
          <cell r="D4084" t="str">
            <v>1.427,31</v>
          </cell>
        </row>
        <row r="4085">
          <cell r="A4085">
            <v>13388</v>
          </cell>
          <cell r="B4085" t="str">
            <v>SOLDA EM BARRA DE ESTANHO-CHUMBO 50/50</v>
          </cell>
          <cell r="C4085" t="str">
            <v xml:space="preserve">KG    </v>
          </cell>
          <cell r="D4085" t="str">
            <v>128,96</v>
          </cell>
        </row>
        <row r="4086">
          <cell r="A4086">
            <v>39914</v>
          </cell>
          <cell r="B4086" t="str">
            <v>SOLDA EM VARETA FOSCOPER, D = *2,5* MM  X COMPRIMENTO 500 MM</v>
          </cell>
          <cell r="C4086" t="str">
            <v xml:space="preserve">KG    </v>
          </cell>
          <cell r="D4086" t="str">
            <v>244,75</v>
          </cell>
        </row>
        <row r="4087">
          <cell r="A4087">
            <v>12732</v>
          </cell>
          <cell r="B4087" t="str">
            <v>SOLDA ESTANHO/COBRE PARA CONEXOES DE COBRE, FIO 2,5 MM, CARRETEL 500 GR (SEM CHUMBO)</v>
          </cell>
          <cell r="C4087" t="str">
            <v xml:space="preserve">UN    </v>
          </cell>
          <cell r="D4087" t="str">
            <v>282,41</v>
          </cell>
        </row>
        <row r="4088">
          <cell r="A4088">
            <v>6160</v>
          </cell>
          <cell r="B4088" t="str">
            <v>SOLDADOR</v>
          </cell>
          <cell r="C4088" t="str">
            <v xml:space="preserve">H     </v>
          </cell>
          <cell r="D4088" t="str">
            <v>12,90</v>
          </cell>
        </row>
        <row r="4089">
          <cell r="A4089">
            <v>41087</v>
          </cell>
          <cell r="B4089" t="str">
            <v>SOLDADOR (MENSALISTA)</v>
          </cell>
          <cell r="C4089" t="str">
            <v xml:space="preserve">MES   </v>
          </cell>
          <cell r="D4089" t="str">
            <v>2.286,18</v>
          </cell>
        </row>
        <row r="4090">
          <cell r="A4090">
            <v>6166</v>
          </cell>
          <cell r="B4090" t="str">
            <v>SOLDADOR ELETRICO (PARA SOLDA A SER TESTADA COM RAIOS "X")</v>
          </cell>
          <cell r="C4090" t="str">
            <v xml:space="preserve">H     </v>
          </cell>
          <cell r="D4090" t="str">
            <v>19,47</v>
          </cell>
        </row>
        <row r="4091">
          <cell r="A4091">
            <v>41088</v>
          </cell>
          <cell r="B4091" t="str">
            <v>SOLDADOR ELETRICO (PARA SOLDA A SER TESTADA COM RAIOS "X") (MENSALISTA)</v>
          </cell>
          <cell r="C4091" t="str">
            <v xml:space="preserve">MES   </v>
          </cell>
          <cell r="D4091" t="str">
            <v>3.450,72</v>
          </cell>
        </row>
        <row r="4092">
          <cell r="A4092">
            <v>20232</v>
          </cell>
          <cell r="B4092" t="str">
            <v>SOLEIRA EM GRANITO, POLIDO, TIPO ANDORINHA/ QUARTZ/ CASTELO/ CORUMBA OU OUTROS EQUIVALENTES DA REGIAO, L= *15* CM, E=  *2,0* CM</v>
          </cell>
          <cell r="C4092" t="str">
            <v xml:space="preserve">M     </v>
          </cell>
          <cell r="D4092" t="str">
            <v>58,99</v>
          </cell>
        </row>
        <row r="4093">
          <cell r="A4093">
            <v>10856</v>
          </cell>
          <cell r="B4093" t="str">
            <v>SOLEIRA PRE-MOLDADA EM GRANILITE, MARMORITE OU GRANITINA, L = *15 CM</v>
          </cell>
          <cell r="C4093" t="str">
            <v xml:space="preserve">M     </v>
          </cell>
          <cell r="D4093" t="str">
            <v>83,21</v>
          </cell>
        </row>
        <row r="4094">
          <cell r="A4094">
            <v>4828</v>
          </cell>
          <cell r="B4094" t="str">
            <v>SOLEIRA/ PEITORIL EM MARMORE, POLIDO, BRANCO COMUM, L= *15* CM, E=  *2* CM,  CORTE RETO</v>
          </cell>
          <cell r="C4094" t="str">
            <v xml:space="preserve">M     </v>
          </cell>
          <cell r="D4094" t="str">
            <v>63,97</v>
          </cell>
        </row>
        <row r="4095">
          <cell r="A4095">
            <v>20249</v>
          </cell>
          <cell r="B4095" t="str">
            <v>SOLEIRA/ TABEIRA EM MARMORE, POLIDO, BRANCO COMUM, L= 5 CM, E=  *2,0* CM</v>
          </cell>
          <cell r="C4095" t="str">
            <v xml:space="preserve">M     </v>
          </cell>
          <cell r="D4095" t="str">
            <v>35,03</v>
          </cell>
        </row>
        <row r="4096">
          <cell r="A4096">
            <v>11609</v>
          </cell>
          <cell r="B4096" t="str">
            <v>SOLUCAO ASFALTICA ELASTOMERICA PARA IMPRIMACAO, APLICACAO A FRIO</v>
          </cell>
          <cell r="C4096" t="str">
            <v xml:space="preserve">L     </v>
          </cell>
          <cell r="D4096" t="str">
            <v>11,65</v>
          </cell>
        </row>
        <row r="4097">
          <cell r="A4097">
            <v>20083</v>
          </cell>
          <cell r="B4097" t="str">
            <v>SOLUCAO LIMPADORA PARA PVC, FRASCO COM 1000 CM3</v>
          </cell>
          <cell r="C4097" t="str">
            <v xml:space="preserve">UN    </v>
          </cell>
          <cell r="D4097" t="str">
            <v>56,79</v>
          </cell>
        </row>
        <row r="4098">
          <cell r="A4098">
            <v>5318</v>
          </cell>
          <cell r="B4098" t="str">
            <v>SOLVENTE DILUENTE A BASE DE AGUARRAS</v>
          </cell>
          <cell r="C4098" t="str">
            <v xml:space="preserve">L     </v>
          </cell>
          <cell r="D4098" t="str">
            <v>16,95</v>
          </cell>
        </row>
        <row r="4099">
          <cell r="A4099">
            <v>10691</v>
          </cell>
          <cell r="B4099" t="str">
            <v>SOLVENTE PARA COLA (PARA LAMINADO MELAMINICO) A BASE DE RESINA SINTETICA</v>
          </cell>
          <cell r="C4099" t="str">
            <v xml:space="preserve">L     </v>
          </cell>
          <cell r="D4099" t="str">
            <v>48,20</v>
          </cell>
        </row>
        <row r="4100">
          <cell r="A4100">
            <v>12295</v>
          </cell>
          <cell r="B4100" t="str">
            <v>SOQUETE DE BAQUELITE BASE E27, PARA LAMPADAS</v>
          </cell>
          <cell r="C4100" t="str">
            <v xml:space="preserve">UN    </v>
          </cell>
          <cell r="D4100" t="str">
            <v>2,49</v>
          </cell>
        </row>
        <row r="4101">
          <cell r="A4101">
            <v>12296</v>
          </cell>
          <cell r="B4101" t="str">
            <v>SOQUETE DE PORCELANA BASE E27, FIXO DE TETO, PARA LAMPADAS</v>
          </cell>
          <cell r="C4101" t="str">
            <v xml:space="preserve">UN    </v>
          </cell>
          <cell r="D4101" t="str">
            <v>3,23</v>
          </cell>
        </row>
        <row r="4102">
          <cell r="A4102">
            <v>12294</v>
          </cell>
          <cell r="B4102" t="str">
            <v>SOQUETE DE PORCELANA BASE E27, PARA USO AO TEMPO, PARA LAMPADAS</v>
          </cell>
          <cell r="C4102" t="str">
            <v xml:space="preserve">UN    </v>
          </cell>
          <cell r="D4102" t="str">
            <v>7,75</v>
          </cell>
        </row>
        <row r="4103">
          <cell r="A4103">
            <v>14543</v>
          </cell>
          <cell r="B4103" t="str">
            <v>SOQUETE DE PVC / TERMOPLASTICO BASE E27, COM CHAVE, PARA LAMPADAS</v>
          </cell>
          <cell r="C4103" t="str">
            <v xml:space="preserve">UN    </v>
          </cell>
          <cell r="D4103" t="str">
            <v>5,53</v>
          </cell>
        </row>
        <row r="4104">
          <cell r="A4104">
            <v>13329</v>
          </cell>
          <cell r="B4104" t="str">
            <v>SOQUETE DE PVC / TERMOPLASTICO BASE E27, COM RABICHO, PARA LAMPADAS</v>
          </cell>
          <cell r="C4104" t="str">
            <v xml:space="preserve">UN    </v>
          </cell>
          <cell r="D4104" t="str">
            <v>3,25</v>
          </cell>
        </row>
        <row r="4105">
          <cell r="A4105">
            <v>21044</v>
          </cell>
          <cell r="B4105" t="str">
            <v>SPRINKLER TIPO PENDENTE, 68 GRAUS CELSIUS (BULBO VERMELHO), ACABAMENTO CROMADO, 1/2" - 15 MM</v>
          </cell>
          <cell r="C4105" t="str">
            <v xml:space="preserve">UN    </v>
          </cell>
          <cell r="D4105" t="str">
            <v>20,62</v>
          </cell>
        </row>
        <row r="4106">
          <cell r="A4106">
            <v>21045</v>
          </cell>
          <cell r="B4106" t="str">
            <v>SPRINKLER TIPO PENDENTE, 68 GRAUS CELSIUS (BULBO VERMELHO), ACABAMENTO CROMADO, 3/4" - 20 MM</v>
          </cell>
          <cell r="C4106" t="str">
            <v xml:space="preserve">UN    </v>
          </cell>
          <cell r="D4106" t="str">
            <v>28,24</v>
          </cell>
        </row>
        <row r="4107">
          <cell r="A4107">
            <v>21040</v>
          </cell>
          <cell r="B4107" t="str">
            <v>SPRINKLER TIPO PENDENTE, 68 GRAUS CELSIUS (BULBO VERMELHO), ACABAMENTO NATURAL, 1/2" - 15 MM</v>
          </cell>
          <cell r="C4107" t="str">
            <v xml:space="preserve">UN    </v>
          </cell>
          <cell r="D4107" t="str">
            <v>20,18</v>
          </cell>
        </row>
        <row r="4108">
          <cell r="A4108">
            <v>21041</v>
          </cell>
          <cell r="B4108" t="str">
            <v>SPRINKLER TIPO PENDENTE, 68 GRAUS CELSIUS (BULBO VERMELHO), ACABAMENTO NATURAL, 3/4" - 20 MM</v>
          </cell>
          <cell r="C4108" t="str">
            <v xml:space="preserve">UN    </v>
          </cell>
          <cell r="D4108" t="str">
            <v>24,36</v>
          </cell>
        </row>
        <row r="4109">
          <cell r="A4109">
            <v>21047</v>
          </cell>
          <cell r="B4109" t="str">
            <v>SPRINKLER TIPO PENDENTE, 79 GRAUS CELSIUS (BULBO AMARELO), ACABAMENTO CROMADO, 3/4" - 20 MM</v>
          </cell>
          <cell r="C4109" t="str">
            <v xml:space="preserve">UN    </v>
          </cell>
          <cell r="D4109" t="str">
            <v>30,40</v>
          </cell>
        </row>
        <row r="4110">
          <cell r="A4110">
            <v>21043</v>
          </cell>
          <cell r="B4110" t="str">
            <v>SPRINKLER TIPO PENDENTE, 79 GRAUS CELSIUS (BULBO AMARELO), ACABAMENTO NATURAL, 3/4" - 20 MM</v>
          </cell>
          <cell r="C4110" t="str">
            <v xml:space="preserve">UN    </v>
          </cell>
          <cell r="D4110" t="str">
            <v>29,60</v>
          </cell>
        </row>
        <row r="4111">
          <cell r="A4111">
            <v>21042</v>
          </cell>
          <cell r="B4111" t="str">
            <v>SPRINKLER TIPO PENDENTE, 79 GRAUS CELSIUS (BULBO AMARELO,) ACABAMENTO NATURAL OU CROMADO, 1/2" - 15 MM</v>
          </cell>
          <cell r="C4111" t="str">
            <v xml:space="preserve">UN    </v>
          </cell>
          <cell r="D4111" t="str">
            <v>23,43</v>
          </cell>
        </row>
        <row r="4112">
          <cell r="A4112">
            <v>14149</v>
          </cell>
          <cell r="B4112" t="str">
            <v>SUPORTE "Y" PARA FITA PERFURADA</v>
          </cell>
          <cell r="C4112" t="str">
            <v xml:space="preserve">CENTO </v>
          </cell>
          <cell r="D4112" t="str">
            <v>181,20</v>
          </cell>
        </row>
        <row r="4113">
          <cell r="A4113">
            <v>38099</v>
          </cell>
          <cell r="B4113" t="str">
            <v>SUPORTE DE FIXACAO PARA ESPELHO / PLACA 4" X 2", PARA 3 MODULOS, PARA INSTALACAO DE TOMADAS E INTERRUPTORES (SOMENTE SUPORTE)</v>
          </cell>
          <cell r="C4113" t="str">
            <v xml:space="preserve">UN    </v>
          </cell>
          <cell r="D4113" t="str">
            <v>1,48</v>
          </cell>
        </row>
        <row r="4114">
          <cell r="A4114">
            <v>38100</v>
          </cell>
          <cell r="B4114" t="str">
            <v>SUPORTE DE FIXACAO PARA ESPELHO / PLACA 4" X 4", PARA 6 MODULOS, PARA INSTALACAO DE TOMADAS E INTERRUPTORES (SOMENTE SUPORTE)</v>
          </cell>
          <cell r="C4114" t="str">
            <v xml:space="preserve">UN    </v>
          </cell>
          <cell r="D4114" t="str">
            <v>2,42</v>
          </cell>
        </row>
        <row r="4115">
          <cell r="A4115">
            <v>20061</v>
          </cell>
          <cell r="B4115" t="str">
            <v>SUPORTE DE PVC PARA CALHA PLUVIAL, DIAMETRO ENTRE 119 E 170 MM, PARA DRENAGEM PREDIAL</v>
          </cell>
          <cell r="C4115" t="str">
            <v xml:space="preserve">UN    </v>
          </cell>
          <cell r="D4115" t="str">
            <v>3,10</v>
          </cell>
        </row>
        <row r="4116">
          <cell r="A4116">
            <v>7576</v>
          </cell>
          <cell r="B4116" t="str">
            <v>SUPORTE EM ACO GALVANIZADO PARA TRANSFORMADOR PARA POSTE DUPLO T 185 X 95 MM, CHAPA DE 5/16"</v>
          </cell>
          <cell r="C4116" t="str">
            <v xml:space="preserve">UN    </v>
          </cell>
          <cell r="D4116" t="str">
            <v>134,23</v>
          </cell>
        </row>
        <row r="4117">
          <cell r="A4117">
            <v>3384</v>
          </cell>
          <cell r="B4117" t="str">
            <v>SUPORTE GUIA SIMPLES COM ROLDANA EM POLIPROPILENO PARA CHUMBAR, H = 20 CM</v>
          </cell>
          <cell r="C4117" t="str">
            <v xml:space="preserve">UN    </v>
          </cell>
          <cell r="D4117" t="str">
            <v>5,83</v>
          </cell>
        </row>
        <row r="4118">
          <cell r="A4118">
            <v>7572</v>
          </cell>
          <cell r="B4118" t="str">
            <v>SUPORTE ISOLADOR REFORCADO DIAMETRO NOMINAL 5/16", COM ROSCA SOBERBA E BUCHA</v>
          </cell>
          <cell r="C4118" t="str">
            <v xml:space="preserve">UN    </v>
          </cell>
          <cell r="D4118" t="str">
            <v>10,13</v>
          </cell>
        </row>
        <row r="4119">
          <cell r="A4119">
            <v>3396</v>
          </cell>
          <cell r="B4119" t="str">
            <v>SUPORTE ISOLADOR SIMPLES DIAMETRO NOMINAL 5/16", COM ROSCA SOBERBA E BUCHA</v>
          </cell>
          <cell r="C4119" t="str">
            <v xml:space="preserve">UN    </v>
          </cell>
          <cell r="D4119" t="str">
            <v>7,18</v>
          </cell>
        </row>
        <row r="4120">
          <cell r="A4120">
            <v>37590</v>
          </cell>
          <cell r="B4120" t="str">
            <v>SUPORTE MAO-FRANCESA EM ACO, ABAS IGUAIS 30 CM, CAPACIDADE MINIMA 60 KG, BRANCO</v>
          </cell>
          <cell r="C4120" t="str">
            <v xml:space="preserve">UN    </v>
          </cell>
          <cell r="D4120" t="str">
            <v>16,95</v>
          </cell>
        </row>
        <row r="4121">
          <cell r="A4121">
            <v>37591</v>
          </cell>
          <cell r="B4121" t="str">
            <v>SUPORTE MAO-FRANCESA EM ACO, ABAS IGUAIS 40 CM, CAPACIDADE MINIMA 70 KG, BRANCO</v>
          </cell>
          <cell r="C4121" t="str">
            <v xml:space="preserve">UN    </v>
          </cell>
          <cell r="D4121" t="str">
            <v>20,37</v>
          </cell>
        </row>
        <row r="4122">
          <cell r="A4122">
            <v>12626</v>
          </cell>
          <cell r="B4122" t="str">
            <v>SUPORTE METALICO PARA CALHA PLUVIAL,  ZINCADO, DOBRADO, DIAMETRO ENTRE 119 E 170 MM, PARA DRENAGEM PREDIAL</v>
          </cell>
          <cell r="C4122" t="str">
            <v xml:space="preserve">UN    </v>
          </cell>
          <cell r="D4122" t="str">
            <v>14,89</v>
          </cell>
        </row>
        <row r="4123">
          <cell r="A4123">
            <v>11033</v>
          </cell>
          <cell r="B4123" t="str">
            <v>SUPORTE PARA CALHA DE 150 MM EM FERRO GALVANIZADO</v>
          </cell>
          <cell r="C4123" t="str">
            <v xml:space="preserve">UN    </v>
          </cell>
          <cell r="D4123" t="str">
            <v>3,92</v>
          </cell>
        </row>
        <row r="4124">
          <cell r="A4124">
            <v>390</v>
          </cell>
          <cell r="B4124" t="str">
            <v>SUPORTE PARA TUBO DIAMETRO NOMINAL 2", COM ROSCA MECANICA</v>
          </cell>
          <cell r="C4124" t="str">
            <v xml:space="preserve">UN    </v>
          </cell>
          <cell r="D4124" t="str">
            <v>14,42</v>
          </cell>
        </row>
        <row r="4125">
          <cell r="A4125">
            <v>42436</v>
          </cell>
          <cell r="B4125" t="str">
            <v>SURF DUPLO, EM TUBO DE ACO CARBONO, PINTURA NO PROCESSO ELETROSTATICO - EQUIPAMENTO DE GINASTICA PARA ACADEMIA AO AR LIVRE / ACADEMIA DA TERCEIRA IDADE - ATI</v>
          </cell>
          <cell r="C4125" t="str">
            <v xml:space="preserve">UN    </v>
          </cell>
          <cell r="D4125" t="str">
            <v>2.312,38</v>
          </cell>
        </row>
        <row r="4126">
          <cell r="A4126">
            <v>6193</v>
          </cell>
          <cell r="B4126" t="str">
            <v>TABUA  NAO  APARELHADA  *2,5 X 20* CM, EM MACARANDUBA, ANGELIM OU EQUIVALENTE DA REGIAO - BRUTA</v>
          </cell>
          <cell r="C4126" t="str">
            <v xml:space="preserve">M     </v>
          </cell>
          <cell r="D4126" t="str">
            <v>14,13</v>
          </cell>
        </row>
        <row r="4127">
          <cell r="A4127">
            <v>6194</v>
          </cell>
          <cell r="B4127" t="str">
            <v>TABUA *2,5 X 15 CM EM PINUS, MISTA OU EQUIVALENTE DA REGIAO - BRUTA</v>
          </cell>
          <cell r="C4127" t="str">
            <v xml:space="preserve">M     </v>
          </cell>
          <cell r="D4127" t="str">
            <v>4,59</v>
          </cell>
        </row>
        <row r="4128">
          <cell r="A4128">
            <v>10567</v>
          </cell>
          <cell r="B4128" t="str">
            <v>TABUA *2,5 X 23* CM EM PINUS, MISTA OU EQUIVALENTE DA REGIAO - BRUTA</v>
          </cell>
          <cell r="C4128" t="str">
            <v xml:space="preserve">M     </v>
          </cell>
          <cell r="D4128" t="str">
            <v>7,27</v>
          </cell>
        </row>
        <row r="4129">
          <cell r="A4129">
            <v>6212</v>
          </cell>
          <cell r="B4129" t="str">
            <v>TABUA *2,5 X 30 CM EM PINUS, MISTA OU EQUIVALENTE DA REGIAO - BRUTA</v>
          </cell>
          <cell r="C4129" t="str">
            <v xml:space="preserve">M     </v>
          </cell>
          <cell r="D4129" t="str">
            <v>10,67</v>
          </cell>
        </row>
        <row r="4130">
          <cell r="A4130">
            <v>3993</v>
          </cell>
          <cell r="B4130" t="str">
            <v>TABUA APARELHADA *2,5 X 15* CM, EM MACARANDUBA, ANGELIM OU EQUIVALENTE DA REGIAO</v>
          </cell>
          <cell r="C4130" t="str">
            <v xml:space="preserve">M2    </v>
          </cell>
          <cell r="D4130" t="str">
            <v>13,70</v>
          </cell>
        </row>
        <row r="4131">
          <cell r="A4131">
            <v>3990</v>
          </cell>
          <cell r="B4131" t="str">
            <v>TABUA APARELHADA *2,5 X 25* CM, EM MACARANDUBA, ANGELIM OU EQUIVALENTE DA REGIAO</v>
          </cell>
          <cell r="C4131" t="str">
            <v xml:space="preserve">M     </v>
          </cell>
          <cell r="D4131" t="str">
            <v>17,18</v>
          </cell>
        </row>
        <row r="4132">
          <cell r="A4132">
            <v>3992</v>
          </cell>
          <cell r="B4132" t="str">
            <v>TABUA APARELHADA *2,5 X 30* CM, EM MACARANDUBA, ANGELIM OU EQUIVALENTE DA REGIAO</v>
          </cell>
          <cell r="C4132" t="str">
            <v xml:space="preserve">M     </v>
          </cell>
          <cell r="D4132" t="str">
            <v>23,20</v>
          </cell>
        </row>
        <row r="4133">
          <cell r="A4133">
            <v>6178</v>
          </cell>
          <cell r="B4133" t="str">
            <v>TABUA DE  MADEIRA PARA PISO, CUMARU/IPE CHAMPANHE OU EQUIVALENTE DA REGIAO, ENCAIXE MACHO/FEMEA, *10 X 2* CM</v>
          </cell>
          <cell r="C4133" t="str">
            <v xml:space="preserve">M2    </v>
          </cell>
          <cell r="D4133" t="str">
            <v>197,64</v>
          </cell>
        </row>
        <row r="4134">
          <cell r="A4134">
            <v>6180</v>
          </cell>
          <cell r="B4134" t="str">
            <v>TABUA DE  MADEIRA PARA PISO, CUMARU/IPE CHAMPANHE OU EQUIVALENTE DA REGIAO, ENCAIXE MACHO/FEMEA, *15 X 2* CM</v>
          </cell>
          <cell r="C4134" t="str">
            <v xml:space="preserve">M2    </v>
          </cell>
          <cell r="D4134" t="str">
            <v>213,31</v>
          </cell>
        </row>
        <row r="4135">
          <cell r="A4135">
            <v>6182</v>
          </cell>
          <cell r="B4135" t="str">
            <v>TABUA DE  MADEIRA PARA PISO, IPE (CERNE) OU EQUIVALENTE DA REGIAO, ENCAIXE MACHO/FEMEA, *20 X 2* CM</v>
          </cell>
          <cell r="C4135" t="str">
            <v xml:space="preserve">M2    </v>
          </cell>
          <cell r="D4135" t="str">
            <v>264,77</v>
          </cell>
        </row>
        <row r="4136">
          <cell r="A4136">
            <v>43614</v>
          </cell>
          <cell r="B4136" t="str">
            <v>TABUA NAO APARELHADA *2,5 X 15* CM, EM MACARANDUBA, ANGELIM OU EQUIVALENTE DA REGIAO - BRUTA</v>
          </cell>
          <cell r="C4136" t="str">
            <v xml:space="preserve">M     </v>
          </cell>
          <cell r="D4136" t="str">
            <v>11,61</v>
          </cell>
        </row>
        <row r="4137">
          <cell r="A4137">
            <v>6189</v>
          </cell>
          <cell r="B4137" t="str">
            <v>TABUA NAO APARELHADA *2,5 X 30* CM, EM MACARANDUBA, ANGELIM OU EQUIVALENTE DA REGIAO - BRUTA</v>
          </cell>
          <cell r="C4137" t="str">
            <v xml:space="preserve">M     </v>
          </cell>
          <cell r="D4137" t="str">
            <v>20,62</v>
          </cell>
        </row>
        <row r="4138">
          <cell r="A4138">
            <v>6214</v>
          </cell>
          <cell r="B4138" t="str">
            <v>TACO DE MADEIRA PARA PISO, IPE (CERNE) OU EQUIVALENTE DA REGIAO, 7 X 42 CM, E = 2 CM</v>
          </cell>
          <cell r="C4138" t="str">
            <v xml:space="preserve">M2    </v>
          </cell>
          <cell r="D4138" t="str">
            <v>123,80</v>
          </cell>
        </row>
        <row r="4139">
          <cell r="A4139">
            <v>36153</v>
          </cell>
          <cell r="B4139" t="str">
            <v>TALABARTE DE SEGURANCA, 2 MOSQUETOES TRAVA DUPLA *53* MM DE ABERTURA, COM ABSORVEDOR DE ENERGIA</v>
          </cell>
          <cell r="C4139" t="str">
            <v xml:space="preserve">UN    </v>
          </cell>
          <cell r="D4139" t="str">
            <v>191,93</v>
          </cell>
        </row>
        <row r="4140">
          <cell r="A4140">
            <v>10740</v>
          </cell>
          <cell r="B4140" t="str">
            <v>TALHA ELETRICA 3 T, VELOCIDADE  2,1 M / MIN, POTENCIA 1,3 KW</v>
          </cell>
          <cell r="C4140" t="str">
            <v xml:space="preserve">UN    </v>
          </cell>
          <cell r="D4140" t="str">
            <v>10.631,87</v>
          </cell>
        </row>
        <row r="4141">
          <cell r="A4141">
            <v>13914</v>
          </cell>
          <cell r="B4141" t="str">
            <v>TALHA MANUAL DE CORRENTE, CAPACIDADE DE 1 T COM ELEVACAO DE 3 M</v>
          </cell>
          <cell r="C4141" t="str">
            <v xml:space="preserve">UN    </v>
          </cell>
          <cell r="D4141" t="str">
            <v>769,25</v>
          </cell>
        </row>
        <row r="4142">
          <cell r="A4142">
            <v>10742</v>
          </cell>
          <cell r="B4142" t="str">
            <v>TALHA MANUAL DE CORRENTE, CAPACIDADE DE 2 T COM ELEVACAO DE 3 M</v>
          </cell>
          <cell r="C4142" t="str">
            <v xml:space="preserve">UN    </v>
          </cell>
          <cell r="D4142" t="str">
            <v>1.121,97</v>
          </cell>
        </row>
        <row r="4143">
          <cell r="A4143">
            <v>38465</v>
          </cell>
          <cell r="B4143" t="str">
            <v>TALHADEIRA COM PUNHO DE PROTECAO *20 X 250* MM</v>
          </cell>
          <cell r="C4143" t="str">
            <v xml:space="preserve">UN    </v>
          </cell>
          <cell r="D4143" t="str">
            <v>31,08</v>
          </cell>
        </row>
        <row r="4144">
          <cell r="A4144">
            <v>7543</v>
          </cell>
          <cell r="B4144" t="str">
            <v>TAMPA CEGA EM PVC PARA CONDULETE 4 X 2"</v>
          </cell>
          <cell r="C4144" t="str">
            <v xml:space="preserve">UN    </v>
          </cell>
          <cell r="D4144" t="str">
            <v>4,65</v>
          </cell>
        </row>
        <row r="4145">
          <cell r="A4145">
            <v>43427</v>
          </cell>
          <cell r="B4145" t="str">
            <v>TAMPA DE CONCRETO ARMADO PARA FOSSA SEPTICA, DIAMETRO NOMINAL DE 3,00 M E ESPESSURA MINIMA DE 100 MM</v>
          </cell>
          <cell r="C4145" t="str">
            <v xml:space="preserve">UN    </v>
          </cell>
          <cell r="D4145" t="str">
            <v>1.321,12</v>
          </cell>
        </row>
        <row r="4146">
          <cell r="A4146">
            <v>41613</v>
          </cell>
          <cell r="B4146" t="str">
            <v>TAMPA DE CONCRETO ARMADO PARA FOSSA, D = *0,90* M, E = 0,05 M</v>
          </cell>
          <cell r="C4146" t="str">
            <v xml:space="preserve">UN    </v>
          </cell>
          <cell r="D4146" t="str">
            <v>84,92</v>
          </cell>
        </row>
        <row r="4147">
          <cell r="A4147">
            <v>41614</v>
          </cell>
          <cell r="B4147" t="str">
            <v>TAMPA DE CONCRETO ARMADO PARA FOSSA, D = *1,10* M, E = 0,05 M</v>
          </cell>
          <cell r="C4147" t="str">
            <v xml:space="preserve">UN    </v>
          </cell>
          <cell r="D4147" t="str">
            <v>108,21</v>
          </cell>
        </row>
        <row r="4148">
          <cell r="A4148">
            <v>41615</v>
          </cell>
          <cell r="B4148" t="str">
            <v>TAMPA DE CONCRETO ARMADO PARA FOSSA, D = *1,35* M, E = 0,05 M</v>
          </cell>
          <cell r="C4148" t="str">
            <v xml:space="preserve">UN    </v>
          </cell>
          <cell r="D4148" t="str">
            <v>167,24</v>
          </cell>
        </row>
        <row r="4149">
          <cell r="A4149">
            <v>41616</v>
          </cell>
          <cell r="B4149" t="str">
            <v>TAMPA DE CONCRETO ARMADO PARA FOSSA, D = 1,50 M, E = 0,05 M</v>
          </cell>
          <cell r="C4149" t="str">
            <v xml:space="preserve">UN    </v>
          </cell>
          <cell r="D4149" t="str">
            <v>249,88</v>
          </cell>
        </row>
        <row r="4150">
          <cell r="A4150">
            <v>41617</v>
          </cell>
          <cell r="B4150" t="str">
            <v>TAMPA DE CONCRETO ARMADO PARA FOSSA, D = 2,00 M, E = 0,05 M</v>
          </cell>
          <cell r="C4150" t="str">
            <v xml:space="preserve">UN    </v>
          </cell>
          <cell r="D4150" t="str">
            <v>496,87</v>
          </cell>
        </row>
        <row r="4151">
          <cell r="A4151">
            <v>41618</v>
          </cell>
          <cell r="B4151" t="str">
            <v>TAMPA DE CONCRETO ARMADO PARA FOSSA, D = 2,50 M, E = 0,05 M</v>
          </cell>
          <cell r="C4151" t="str">
            <v xml:space="preserve">UN    </v>
          </cell>
          <cell r="D4151" t="str">
            <v>914,71</v>
          </cell>
        </row>
        <row r="4152">
          <cell r="A4152">
            <v>43428</v>
          </cell>
          <cell r="B4152" t="str">
            <v>TAMPA DE CONCRETO ARMADO PARA POCO DE INSPECAO, COM FURO E TAMPINHA, DIAMETRO NOMINAL DE 3,00 M E ESPESSURA MINIMA DE 100 MM</v>
          </cell>
          <cell r="C4152" t="str">
            <v xml:space="preserve">UN    </v>
          </cell>
          <cell r="D4152" t="str">
            <v>1.606,71</v>
          </cell>
        </row>
        <row r="4153">
          <cell r="A4153">
            <v>41619</v>
          </cell>
          <cell r="B4153" t="str">
            <v>TAMPA DE CONCRETO ARMADO PARA POCO, COM  FURO E TAMPINHA, D = *0,90* M, E = 0,05 M</v>
          </cell>
          <cell r="C4153" t="str">
            <v xml:space="preserve">UN    </v>
          </cell>
          <cell r="D4153" t="str">
            <v>104,10</v>
          </cell>
        </row>
        <row r="4154">
          <cell r="A4154">
            <v>41620</v>
          </cell>
          <cell r="B4154" t="str">
            <v>TAMPA DE CONCRETO ARMADO PARA POCO, COM  FURO E TAMPINHA, D = *1,10* M, E = 0,05 M</v>
          </cell>
          <cell r="C4154" t="str">
            <v xml:space="preserve">UN    </v>
          </cell>
          <cell r="D4154" t="str">
            <v>131,49</v>
          </cell>
        </row>
        <row r="4155">
          <cell r="A4155">
            <v>41622</v>
          </cell>
          <cell r="B4155" t="str">
            <v>TAMPA DE CONCRETO ARMADO PARA POCO, COM  FURO E TAMPINHA, D = *1,35* M, E = 0,05 M</v>
          </cell>
          <cell r="C4155" t="str">
            <v xml:space="preserve">UN    </v>
          </cell>
          <cell r="D4155" t="str">
            <v>228,06</v>
          </cell>
        </row>
        <row r="4156">
          <cell r="A4156">
            <v>41623</v>
          </cell>
          <cell r="B4156" t="str">
            <v>TAMPA DE CONCRETO ARMADO PARA POCO, COM  FURO E TAMPINHA, D = 1,50 M, E = 0,05 M</v>
          </cell>
          <cell r="C4156" t="str">
            <v xml:space="preserve">UN    </v>
          </cell>
          <cell r="D4156" t="str">
            <v>350,65</v>
          </cell>
        </row>
        <row r="4157">
          <cell r="A4157">
            <v>41624</v>
          </cell>
          <cell r="B4157" t="str">
            <v>TAMPA DE CONCRETO ARMADO PARA POCO, COM  FURO E TAMPINHA, D = 2,00 M, E = 0,05 M</v>
          </cell>
          <cell r="C4157" t="str">
            <v xml:space="preserve">UN    </v>
          </cell>
          <cell r="D4157" t="str">
            <v>657,47</v>
          </cell>
        </row>
        <row r="4158">
          <cell r="A4158">
            <v>41625</v>
          </cell>
          <cell r="B4158" t="str">
            <v>TAMPA DE CONCRETO ARMADO PARA POCO, COM  FURO E TAMPINHA, D = 2,50 M, E = 0,05 M</v>
          </cell>
          <cell r="C4158" t="str">
            <v xml:space="preserve">UN    </v>
          </cell>
          <cell r="D4158" t="str">
            <v>1.011,55</v>
          </cell>
        </row>
        <row r="4159">
          <cell r="A4159">
            <v>39352</v>
          </cell>
          <cell r="B4159" t="str">
            <v>TAMPA PARA CONDULETE, EM PVC, PARA TOMADA HEXAGONAL</v>
          </cell>
          <cell r="C4159" t="str">
            <v xml:space="preserve">UN    </v>
          </cell>
          <cell r="D4159" t="str">
            <v>2,87</v>
          </cell>
        </row>
        <row r="4160">
          <cell r="A4160">
            <v>39346</v>
          </cell>
          <cell r="B4160" t="str">
            <v>TAMPA PARA CONDULETE, EM PVC, PARA 1 INTERRUPTOR</v>
          </cell>
          <cell r="C4160" t="str">
            <v xml:space="preserve">UN    </v>
          </cell>
          <cell r="D4160" t="str">
            <v>2,87</v>
          </cell>
        </row>
        <row r="4161">
          <cell r="A4161">
            <v>39350</v>
          </cell>
          <cell r="B4161" t="str">
            <v>TAMPA PARA CONDULETE, EM PVC, PARA 1 MODULO RJ</v>
          </cell>
          <cell r="C4161" t="str">
            <v xml:space="preserve">UN    </v>
          </cell>
          <cell r="D4161" t="str">
            <v>3,09</v>
          </cell>
        </row>
        <row r="4162">
          <cell r="A4162">
            <v>39351</v>
          </cell>
          <cell r="B4162" t="str">
            <v>TAMPA PARA CONDULETE, EM PVC, PARA 2 MODULOS RJ</v>
          </cell>
          <cell r="C4162" t="str">
            <v xml:space="preserve">UN    </v>
          </cell>
          <cell r="D4162" t="str">
            <v>3,57</v>
          </cell>
        </row>
        <row r="4163">
          <cell r="A4163">
            <v>38952</v>
          </cell>
          <cell r="B4163" t="str">
            <v>TAMPAO / CAP, ROSCA FEMEA, METALICO, PARA TUBO PEX, DN 1/2"</v>
          </cell>
          <cell r="C4163" t="str">
            <v xml:space="preserve">UN    </v>
          </cell>
          <cell r="D4163" t="str">
            <v>4,03</v>
          </cell>
        </row>
        <row r="4164">
          <cell r="A4164">
            <v>38953</v>
          </cell>
          <cell r="B4164" t="str">
            <v>TAMPAO / CAP, ROSCA FEMEA, METALICO, PARA TUBO PEX, DN 3/4"</v>
          </cell>
          <cell r="C4164" t="str">
            <v xml:space="preserve">UN    </v>
          </cell>
          <cell r="D4164" t="str">
            <v>6,35</v>
          </cell>
        </row>
        <row r="4165">
          <cell r="A4165">
            <v>38835</v>
          </cell>
          <cell r="B4165" t="str">
            <v>TAMPAO / CAP, ROSCA MACHO, PARA TUBO PEX, DN 1/2"</v>
          </cell>
          <cell r="C4165" t="str">
            <v xml:space="preserve">UN    </v>
          </cell>
          <cell r="D4165" t="str">
            <v>5,70</v>
          </cell>
        </row>
        <row r="4166">
          <cell r="A4166">
            <v>38837</v>
          </cell>
          <cell r="B4166" t="str">
            <v>TAMPAO / CAP, ROSCA MACHO, PARA TUBO PEX, DN 1"</v>
          </cell>
          <cell r="C4166" t="str">
            <v xml:space="preserve">UN    </v>
          </cell>
          <cell r="D4166" t="str">
            <v>14,83</v>
          </cell>
        </row>
        <row r="4167">
          <cell r="A4167">
            <v>38836</v>
          </cell>
          <cell r="B4167" t="str">
            <v>TAMPAO / CAP, ROSCA MACHO, PARA TUBO PEX, DN 3/4"</v>
          </cell>
          <cell r="C4167" t="str">
            <v xml:space="preserve">UN    </v>
          </cell>
          <cell r="D4167" t="str">
            <v>8,21</v>
          </cell>
        </row>
        <row r="4168">
          <cell r="A4168">
            <v>2666</v>
          </cell>
          <cell r="B4168" t="str">
            <v>TAMPAO / TERMINAL / PLUG, D = 1 1/4" , PARA DUTO CORRUGADO PEAD (CABEAMENTO SUBTERRANEO)</v>
          </cell>
          <cell r="C4168" t="str">
            <v xml:space="preserve">UN    </v>
          </cell>
          <cell r="D4168" t="str">
            <v>6,51</v>
          </cell>
        </row>
        <row r="4169">
          <cell r="A4169">
            <v>2668</v>
          </cell>
          <cell r="B4169" t="str">
            <v>TAMPAO / TERMINAL / PLUG, D = 2" , PARA DUTO CORRUGADO PEAD (CABEAMENTO SUBTERRANEO)</v>
          </cell>
          <cell r="C4169" t="str">
            <v xml:space="preserve">UN    </v>
          </cell>
          <cell r="D4169" t="str">
            <v>7,43</v>
          </cell>
        </row>
        <row r="4170">
          <cell r="A4170">
            <v>2664</v>
          </cell>
          <cell r="B4170" t="str">
            <v>TAMPAO / TERMINAL / PLUG, D = 3" , PARA DUTO CORRUGADO PEAD (CABEAMENTO SUBTERRANEO)</v>
          </cell>
          <cell r="C4170" t="str">
            <v xml:space="preserve">UN    </v>
          </cell>
          <cell r="D4170" t="str">
            <v>10,96</v>
          </cell>
        </row>
        <row r="4171">
          <cell r="A4171">
            <v>2662</v>
          </cell>
          <cell r="B4171" t="str">
            <v>TAMPAO / TERMINAL / PLUG, D = 4" , PARA DUTO CORRUGADO PEAD (CABEAMENTO SUBTERRANEO)</v>
          </cell>
          <cell r="C4171" t="str">
            <v xml:space="preserve">UN    </v>
          </cell>
          <cell r="D4171" t="str">
            <v>13,45</v>
          </cell>
        </row>
        <row r="4172">
          <cell r="A4172">
            <v>20964</v>
          </cell>
          <cell r="B4172" t="str">
            <v>TAMPAO COM CORRENTE, EM LATAO, ENGATE RAPIDO 1 1/2", PARA INSTALACAO PREDIAL DE COMBATE A INCENDIO</v>
          </cell>
          <cell r="C4172" t="str">
            <v xml:space="preserve">UN    </v>
          </cell>
          <cell r="D4172" t="str">
            <v>59,27</v>
          </cell>
        </row>
        <row r="4173">
          <cell r="A4173">
            <v>10905</v>
          </cell>
          <cell r="B4173" t="str">
            <v>TAMPAO COM CORRENTE, EM LATAO, ENGATE RAPIDO 2 1/2", PARA INSTALACAO PREDIAL DE COMBATE A INCENDIO</v>
          </cell>
          <cell r="C4173" t="str">
            <v xml:space="preserve">UN    </v>
          </cell>
          <cell r="D4173" t="str">
            <v>79,51</v>
          </cell>
        </row>
        <row r="4174">
          <cell r="A4174">
            <v>42703</v>
          </cell>
          <cell r="B4174" t="str">
            <v>TAMPAO COMPLETO PARA TIL, EM PVC, OCRE, DN 100 MM, PARA REDE COLETORA DE ESGOTO</v>
          </cell>
          <cell r="C4174" t="str">
            <v xml:space="preserve">UN    </v>
          </cell>
          <cell r="D4174" t="str">
            <v>116,00</v>
          </cell>
        </row>
        <row r="4175">
          <cell r="A4175">
            <v>42704</v>
          </cell>
          <cell r="B4175" t="str">
            <v>TAMPAO COMPLETO PARA TIL, EM PVC, OCRE, DN 150 MM, PARA REDE COLETORA DE ESGOTO</v>
          </cell>
          <cell r="C4175" t="str">
            <v xml:space="preserve">UN    </v>
          </cell>
          <cell r="D4175" t="str">
            <v>178,08</v>
          </cell>
        </row>
        <row r="4176">
          <cell r="A4176">
            <v>42705</v>
          </cell>
          <cell r="B4176" t="str">
            <v>TAMPAO COMPLETO PARA TIL, EM PVC, OCRE, DN 200 MM, PARA REDE COLETORA DE ESGOTO</v>
          </cell>
          <cell r="C4176" t="str">
            <v xml:space="preserve">UN    </v>
          </cell>
          <cell r="D4176" t="str">
            <v>227,20</v>
          </cell>
        </row>
        <row r="4177">
          <cell r="A4177">
            <v>42706</v>
          </cell>
          <cell r="B4177" t="str">
            <v>TAMPAO COMPLETO PARA TIL, EM PVC, OCRE, DN 250 MM, PARA REDE COLETORA DE ESGOTO</v>
          </cell>
          <cell r="C4177" t="str">
            <v xml:space="preserve">UN    </v>
          </cell>
          <cell r="D4177" t="str">
            <v>281,38</v>
          </cell>
        </row>
        <row r="4178">
          <cell r="A4178">
            <v>11289</v>
          </cell>
          <cell r="B4178" t="str">
            <v>TAMPAO FOFO ARTICULADO P/ REGISTRO, CLASSE A15 CARGA MAX 1,5 T, *200 X 200* MM</v>
          </cell>
          <cell r="C4178" t="str">
            <v xml:space="preserve">UN    </v>
          </cell>
          <cell r="D4178" t="str">
            <v>104,18</v>
          </cell>
        </row>
        <row r="4179">
          <cell r="A4179">
            <v>11241</v>
          </cell>
          <cell r="B4179" t="str">
            <v>TAMPAO FOFO ARTICULADO P/ REGISTRO, CLASSE A15 CARGA MAXIMA 1,5 T, *400 X 400* MM</v>
          </cell>
          <cell r="C4179" t="str">
            <v xml:space="preserve">UN    </v>
          </cell>
          <cell r="D4179" t="str">
            <v>260,46</v>
          </cell>
        </row>
        <row r="4180">
          <cell r="A4180">
            <v>11301</v>
          </cell>
          <cell r="B4180" t="str">
            <v>TAMPAO FOFO ARTICULADO, CLASSE B125 CARGA MAX 12,5 T, REDONDO TAMPA 600 MM, REDE PLUVIAL/ESGOTO</v>
          </cell>
          <cell r="C4180" t="str">
            <v xml:space="preserve">UN    </v>
          </cell>
          <cell r="D4180" t="str">
            <v>660,46</v>
          </cell>
        </row>
        <row r="4181">
          <cell r="A4181">
            <v>21090</v>
          </cell>
          <cell r="B4181" t="str">
            <v>TAMPAO FOFO ARTICULADO, CLASSE D400 CARGA MAX 40 T, REDONDO TAMPA *600 MM, REDE PLUVIAL/ESGOTO</v>
          </cell>
          <cell r="C4181" t="str">
            <v xml:space="preserve">UN    </v>
          </cell>
          <cell r="D4181" t="str">
            <v>809,30</v>
          </cell>
        </row>
        <row r="4182">
          <cell r="A4182">
            <v>14112</v>
          </cell>
          <cell r="B4182" t="str">
            <v>TAMPAO FOFO SIMPLES COM BASE, CLASSE A15 CARGA MAX 1,5 T, *400 X 600* MM, REDE TELEFONE</v>
          </cell>
          <cell r="C4182" t="str">
            <v xml:space="preserve">UN    </v>
          </cell>
          <cell r="D4182" t="str">
            <v>337,67</v>
          </cell>
        </row>
        <row r="4183">
          <cell r="A4183">
            <v>11315</v>
          </cell>
          <cell r="B4183" t="str">
            <v>TAMPAO FOFO SIMPLES COM BASE, CLASSE A15 CARGA MAX 1,5 T, 300 X 300 MM, REDE PLUVIAL/ESGOTO</v>
          </cell>
          <cell r="C4183" t="str">
            <v xml:space="preserve">UN    </v>
          </cell>
          <cell r="D4183" t="str">
            <v>158,13</v>
          </cell>
        </row>
        <row r="4184">
          <cell r="A4184">
            <v>21071</v>
          </cell>
          <cell r="B4184" t="str">
            <v>TAMPAO FOFO SIMPLES COM BASE, CLASSE A15 CARGA MAX 1,5 T, 400 X 400 MM, REDE PLUVIAL/ESGOTO/ELETRICA</v>
          </cell>
          <cell r="C4184" t="str">
            <v xml:space="preserve">UN    </v>
          </cell>
          <cell r="D4184" t="str">
            <v>241,86</v>
          </cell>
        </row>
        <row r="4185">
          <cell r="A4185">
            <v>11316</v>
          </cell>
          <cell r="B4185" t="str">
            <v>TAMPAO FOFO SIMPLES COM BASE, CLASSE B125 CARGA MAX 12,5 T, REDONDO TAMPA 500 MM, REDE PLUVIAL/ESGOTO</v>
          </cell>
          <cell r="C4185" t="str">
            <v xml:space="preserve">UN    </v>
          </cell>
          <cell r="D4185" t="str">
            <v>520,93</v>
          </cell>
        </row>
        <row r="4186">
          <cell r="A4186">
            <v>6243</v>
          </cell>
          <cell r="B4186" t="str">
            <v>TAMPAO FOFO SIMPLES COM BASE, CLASSE B125 CARGA MAX 12,5 T, REDONDO TAMPA 600 MM, REDE PLUVIAL/ESGOTO</v>
          </cell>
          <cell r="C4186" t="str">
            <v xml:space="preserve">UN    </v>
          </cell>
          <cell r="D4186" t="str">
            <v>600,00</v>
          </cell>
        </row>
        <row r="4187">
          <cell r="A4187">
            <v>6240</v>
          </cell>
          <cell r="B4187" t="str">
            <v>TAMPAO FOFO SIMPLES COM BASE, CLASSE D400 CARGA MAX 40 T, REDONDO TAMPA 600 MM, REDE PLUVIAL/ESGOTO</v>
          </cell>
          <cell r="C4187" t="str">
            <v xml:space="preserve">UN    </v>
          </cell>
          <cell r="D4187" t="str">
            <v>794,41</v>
          </cell>
        </row>
        <row r="4188">
          <cell r="A4188">
            <v>11296</v>
          </cell>
          <cell r="B4188" t="str">
            <v>TAMPAO FOFO SIMPLES COM BASE, CLASSE D400 CARGA MAX 40 T, REDONDO TAMPA 900 MM, REDE PLUVIAL/ESGOTO</v>
          </cell>
          <cell r="C4188" t="str">
            <v xml:space="preserve">UN    </v>
          </cell>
          <cell r="D4188" t="str">
            <v>2.531,16</v>
          </cell>
        </row>
        <row r="4189">
          <cell r="A4189">
            <v>11299</v>
          </cell>
          <cell r="B4189" t="str">
            <v>TAMPAO FOFO SIMPLES, CLASSE A15 CARGA MAX 1,5 T, *550 X 1100* MM, REDE TELEFONE</v>
          </cell>
          <cell r="C4189" t="str">
            <v xml:space="preserve">UN    </v>
          </cell>
          <cell r="D4189" t="str">
            <v>856,74</v>
          </cell>
        </row>
        <row r="4190">
          <cell r="A4190">
            <v>11066</v>
          </cell>
          <cell r="B4190" t="str">
            <v>TAMPAO PARA TELHA ESTRUTURAL DE FIBROCIMENTO 1 ABA, DE 370 X 155 X 76 MM (SEM AMIANTO)</v>
          </cell>
          <cell r="C4190" t="str">
            <v xml:space="preserve">UN    </v>
          </cell>
          <cell r="D4190" t="str">
            <v>19,02</v>
          </cell>
        </row>
        <row r="4191">
          <cell r="A4191">
            <v>11065</v>
          </cell>
          <cell r="B4191" t="str">
            <v>TAMPAO PARA TELHA ESTRUTURAL DE FIBROCIMENTO 2 ABAS, DE 787 X 215 X 60 MM (SEM AMIANTO)</v>
          </cell>
          <cell r="C4191" t="str">
            <v xml:space="preserve">UN    </v>
          </cell>
          <cell r="D4191" t="str">
            <v>21,80</v>
          </cell>
        </row>
        <row r="4192">
          <cell r="A4192">
            <v>11688</v>
          </cell>
          <cell r="B4192" t="str">
            <v>TANQUE ACO INOXIDAVEL (ACO 304) COM ESFREGADOR E VALVULA, DE *50 X 40 X 22* CM</v>
          </cell>
          <cell r="C4192" t="str">
            <v xml:space="preserve">UN    </v>
          </cell>
          <cell r="D4192" t="str">
            <v>312,88</v>
          </cell>
        </row>
        <row r="4193">
          <cell r="A4193">
            <v>37736</v>
          </cell>
          <cell r="B4193" t="str">
            <v>TANQUE DE ACO CARBONO NAO REVESTIDO, PARA TRANSPORTE DE AGUA COM CAPACIDADE DE 10 M3, COM BOMBA CENTRIFUGA POR TOMADA DE FORCA, VAZAO MAXIMA *75* M3/H (INCLUI MONTAGEM, NAO INCLUI CAMINHAO)</v>
          </cell>
          <cell r="C4193" t="str">
            <v xml:space="preserve">UN    </v>
          </cell>
          <cell r="D4193" t="str">
            <v>72.850,00</v>
          </cell>
        </row>
        <row r="4194">
          <cell r="A4194">
            <v>37739</v>
          </cell>
          <cell r="B4194" t="str">
            <v>TANQUE DE ACO PARA TRANSPORTE DE AGUA COM CAPACIDADE DE 14 M3 (INCLUI MONTAGEM, NAO INCLUI CAMINHAO)</v>
          </cell>
          <cell r="C4194" t="str">
            <v xml:space="preserve">UN    </v>
          </cell>
          <cell r="D4194" t="str">
            <v>89.661,53</v>
          </cell>
        </row>
        <row r="4195">
          <cell r="A4195">
            <v>37740</v>
          </cell>
          <cell r="B4195" t="str">
            <v>TANQUE DE ACO PARA TRANSPORTE DE AGUA COM CAPACIDADE DE 4 M3 (INCLUI MONTAGEM, NAO INCLUI CAMINHAO)</v>
          </cell>
          <cell r="C4195" t="str">
            <v xml:space="preserve">UN    </v>
          </cell>
          <cell r="D4195" t="str">
            <v>51.165,54</v>
          </cell>
        </row>
        <row r="4196">
          <cell r="A4196">
            <v>37738</v>
          </cell>
          <cell r="B4196" t="str">
            <v>TANQUE DE ACO PARA TRANSPORTE DE AGUA COM CAPACIDADE DE 6 M3 (INCLUI MONTAGEM, NAO INCLUI CAMINHAO)</v>
          </cell>
          <cell r="C4196" t="str">
            <v xml:space="preserve">UN    </v>
          </cell>
          <cell r="D4196" t="str">
            <v>60.789,55</v>
          </cell>
        </row>
        <row r="4197">
          <cell r="A4197">
            <v>37737</v>
          </cell>
          <cell r="B4197" t="str">
            <v>TANQUE DE ACO PARA TRANSPORTE DE AGUA COM CAPACIDADE DE 8 M3 (INCLUI MONTAGEM, NAO INCLUI CAMINHAO)</v>
          </cell>
          <cell r="C4197" t="str">
            <v xml:space="preserve">UN    </v>
          </cell>
          <cell r="D4197" t="str">
            <v>48.363,62</v>
          </cell>
        </row>
        <row r="4198">
          <cell r="A4198">
            <v>25014</v>
          </cell>
          <cell r="B4198" t="str">
            <v>TANQUE DE ASFALTO ESTACIONARIO COM MACARICO, CAPACIDADE 20.000 L</v>
          </cell>
          <cell r="C4198" t="str">
            <v xml:space="preserve">UN    </v>
          </cell>
          <cell r="D4198" t="str">
            <v>101.295,60</v>
          </cell>
        </row>
        <row r="4199">
          <cell r="A4199">
            <v>25013</v>
          </cell>
          <cell r="B4199" t="str">
            <v>TANQUE DE ASFALTO ESTACIONARIO COM SERPENTINA, CAPACIDADE 20.000 L</v>
          </cell>
          <cell r="C4199" t="str">
            <v xml:space="preserve">UN    </v>
          </cell>
          <cell r="D4199" t="str">
            <v>106.168,52</v>
          </cell>
        </row>
        <row r="4200">
          <cell r="A4200">
            <v>14405</v>
          </cell>
          <cell r="B4200" t="str">
            <v>TANQUE DE ASFALTO ESTACIONARIO COM SERPENTINA, CAPACIDADE 30.000 L</v>
          </cell>
          <cell r="C4200" t="str">
            <v xml:space="preserve">UN    </v>
          </cell>
          <cell r="D4200" t="str">
            <v>124.624,66</v>
          </cell>
        </row>
        <row r="4201">
          <cell r="A4201">
            <v>36790</v>
          </cell>
          <cell r="B4201" t="str">
            <v>TANQUE DUPLO EM MARMORE SINTETICO COM CUBA LISA E ESFREGADOR, *110 X 60* CM</v>
          </cell>
          <cell r="C4201" t="str">
            <v xml:space="preserve">UN    </v>
          </cell>
          <cell r="D4201" t="str">
            <v>278,39</v>
          </cell>
        </row>
        <row r="4202">
          <cell r="A4202">
            <v>20271</v>
          </cell>
          <cell r="B4202" t="str">
            <v>TANQUE LOUCA BRANCA COM COLUNA *30* L</v>
          </cell>
          <cell r="C4202" t="str">
            <v xml:space="preserve">UN    </v>
          </cell>
          <cell r="D4202" t="str">
            <v>530,58</v>
          </cell>
        </row>
        <row r="4203">
          <cell r="A4203">
            <v>10423</v>
          </cell>
          <cell r="B4203" t="str">
            <v>TANQUE LOUCA BRANCA SUSPENSO *20* L</v>
          </cell>
          <cell r="C4203" t="str">
            <v xml:space="preserve">UN    </v>
          </cell>
          <cell r="D4203" t="str">
            <v>329,08</v>
          </cell>
        </row>
        <row r="4204">
          <cell r="A4204">
            <v>37589</v>
          </cell>
          <cell r="B4204" t="str">
            <v>TANQUE SIMPLES EM MARMORE SINTETICO COM COLUNA, CAPACIDADE *22* L, *60 X 46* CM</v>
          </cell>
          <cell r="C4204" t="str">
            <v xml:space="preserve">UN    </v>
          </cell>
          <cell r="D4204" t="str">
            <v>341,10</v>
          </cell>
        </row>
        <row r="4205">
          <cell r="A4205">
            <v>11690</v>
          </cell>
          <cell r="B4205" t="str">
            <v>TANQUE SIMPLES EM MARMORE SINTETICO DE FIXAR NA PAREDE, CAPACIDADE *22* L, *60 X 46* CM</v>
          </cell>
          <cell r="C4205" t="str">
            <v xml:space="preserve">UN    </v>
          </cell>
          <cell r="D4205" t="str">
            <v>181,20</v>
          </cell>
        </row>
        <row r="4206">
          <cell r="A4206">
            <v>20234</v>
          </cell>
          <cell r="B4206" t="str">
            <v>TANQUE SIMPLES EM MARMORE SINTETICO SUSPENSO, CAPACIDADE *38* L, *60 X 60* CM</v>
          </cell>
          <cell r="C4206" t="str">
            <v xml:space="preserve">UN    </v>
          </cell>
          <cell r="D4206" t="str">
            <v>229,31</v>
          </cell>
        </row>
        <row r="4207">
          <cell r="A4207">
            <v>4763</v>
          </cell>
          <cell r="B4207" t="str">
            <v>TAQUEADOR OU TAQUEIRO</v>
          </cell>
          <cell r="C4207" t="str">
            <v xml:space="preserve">H     </v>
          </cell>
          <cell r="D4207" t="str">
            <v>15,82</v>
          </cell>
        </row>
        <row r="4208">
          <cell r="A4208">
            <v>41070</v>
          </cell>
          <cell r="B4208" t="str">
            <v>TAQUEADOR OU TAQUEIRO (MENSALISTA)</v>
          </cell>
          <cell r="C4208" t="str">
            <v xml:space="preserve">MES   </v>
          </cell>
          <cell r="D4208" t="str">
            <v>2.805,46</v>
          </cell>
        </row>
        <row r="4209">
          <cell r="A4209">
            <v>14583</v>
          </cell>
          <cell r="B4209" t="str">
            <v>TARIFA "A" ENTRE  0 E 20M3 FORNECIMENTO D'AGUA</v>
          </cell>
          <cell r="C4209" t="str">
            <v xml:space="preserve">M3    </v>
          </cell>
          <cell r="D4209" t="str">
            <v>14,75</v>
          </cell>
        </row>
        <row r="4210">
          <cell r="A4210">
            <v>11457</v>
          </cell>
          <cell r="B4210" t="str">
            <v>TARJETA LIVRE / OCUPADO PARA PORTA DE BANHEIRO, CORPO EM ZAMAC E ESPELHO EM LATAO</v>
          </cell>
          <cell r="C4210" t="str">
            <v xml:space="preserve">UN    </v>
          </cell>
          <cell r="D4210" t="str">
            <v>36,18</v>
          </cell>
        </row>
        <row r="4211">
          <cell r="A4211">
            <v>21121</v>
          </cell>
          <cell r="B4211" t="str">
            <v>TE CPVC, SOLDAVEL, 90 GRAUS, 15 MM, PARA AGUA QUENTE PREDIAL</v>
          </cell>
          <cell r="C4211" t="str">
            <v xml:space="preserve">UN    </v>
          </cell>
          <cell r="D4211" t="str">
            <v>2,66</v>
          </cell>
        </row>
        <row r="4212">
          <cell r="A4212">
            <v>38010</v>
          </cell>
          <cell r="B4212" t="str">
            <v>TE CPVC, SOLDAVEL, 90 GRAUS, 22 MM, PARA AGUA QUENTE PREDIAL</v>
          </cell>
          <cell r="C4212" t="str">
            <v xml:space="preserve">UN    </v>
          </cell>
          <cell r="D4212" t="str">
            <v>4,36</v>
          </cell>
        </row>
        <row r="4213">
          <cell r="A4213">
            <v>38011</v>
          </cell>
          <cell r="B4213" t="str">
            <v>TE CPVC, SOLDAVEL, 90 GRAUS, 28 MM, PARA AGUA QUENTE PREDIAL</v>
          </cell>
          <cell r="C4213" t="str">
            <v xml:space="preserve">UN    </v>
          </cell>
          <cell r="D4213" t="str">
            <v>8,04</v>
          </cell>
        </row>
        <row r="4214">
          <cell r="A4214">
            <v>38012</v>
          </cell>
          <cell r="B4214" t="str">
            <v>TE CPVC, SOLDAVEL, 90 GRAUS, 35 MM, PARA AGUA QUENTE PREDIAL</v>
          </cell>
          <cell r="C4214" t="str">
            <v xml:space="preserve">UN    </v>
          </cell>
          <cell r="D4214" t="str">
            <v>27,48</v>
          </cell>
        </row>
        <row r="4215">
          <cell r="A4215">
            <v>38013</v>
          </cell>
          <cell r="B4215" t="str">
            <v>TE CPVC, SOLDAVEL, 90 GRAUS, 42 MM, PARA AGUA QUENTE PREDIAL</v>
          </cell>
          <cell r="C4215" t="str">
            <v xml:space="preserve">UN    </v>
          </cell>
          <cell r="D4215" t="str">
            <v>35,67</v>
          </cell>
        </row>
        <row r="4216">
          <cell r="A4216">
            <v>38014</v>
          </cell>
          <cell r="B4216" t="str">
            <v>TE CPVC, SOLDAVEL, 90 GRAUS, 54 MM, PARA AGUA QUENTE PREDIAL</v>
          </cell>
          <cell r="C4216" t="str">
            <v xml:space="preserve">UN    </v>
          </cell>
          <cell r="D4216" t="str">
            <v>58,05</v>
          </cell>
        </row>
        <row r="4217">
          <cell r="A4217">
            <v>38015</v>
          </cell>
          <cell r="B4217" t="str">
            <v>TE CPVC, SOLDAVEL, 90 GRAUS, 73 MM, PARA AGUA QUENTE PREDIAL</v>
          </cell>
          <cell r="C4217" t="str">
            <v xml:space="preserve">UN    </v>
          </cell>
          <cell r="D4217" t="str">
            <v>140,17</v>
          </cell>
        </row>
        <row r="4218">
          <cell r="A4218">
            <v>38016</v>
          </cell>
          <cell r="B4218" t="str">
            <v>TE CPVC, SOLDAVEL, 90 GRAUS, 89 MM, PARA AGUA QUENTE PREDIAL</v>
          </cell>
          <cell r="C4218" t="str">
            <v xml:space="preserve">UN    </v>
          </cell>
          <cell r="D4218" t="str">
            <v>170,55</v>
          </cell>
        </row>
        <row r="4219">
          <cell r="A4219">
            <v>12741</v>
          </cell>
          <cell r="B4219" t="str">
            <v>TE DE COBRE (REF 611) SEM ANEL DE SOLDA, BOLSA X BOLSA X BOLSA, 104 MM</v>
          </cell>
          <cell r="C4219" t="str">
            <v xml:space="preserve">UN    </v>
          </cell>
          <cell r="D4219" t="str">
            <v>1.356,05</v>
          </cell>
        </row>
        <row r="4220">
          <cell r="A4220">
            <v>12733</v>
          </cell>
          <cell r="B4220" t="str">
            <v>TE DE COBRE (REF 611) SEM ANEL DE SOLDA, BOLSA X BOLSA X BOLSA, 15 MM</v>
          </cell>
          <cell r="C4220" t="str">
            <v xml:space="preserve">UN    </v>
          </cell>
          <cell r="D4220" t="str">
            <v>6,82</v>
          </cell>
        </row>
        <row r="4221">
          <cell r="A4221">
            <v>12734</v>
          </cell>
          <cell r="B4221" t="str">
            <v>TE DE COBRE (REF 611) SEM ANEL DE SOLDA, BOLSA X BOLSA X BOLSA, 22 MM</v>
          </cell>
          <cell r="C4221" t="str">
            <v xml:space="preserve">UN    </v>
          </cell>
          <cell r="D4221" t="str">
            <v>14,54</v>
          </cell>
        </row>
        <row r="4222">
          <cell r="A4222">
            <v>12735</v>
          </cell>
          <cell r="B4222" t="str">
            <v>TE DE COBRE (REF 611) SEM ANEL DE SOLDA, BOLSA X BOLSA X BOLSA, 28 MM</v>
          </cell>
          <cell r="C4222" t="str">
            <v xml:space="preserve">UN    </v>
          </cell>
          <cell r="D4222" t="str">
            <v>23,92</v>
          </cell>
        </row>
        <row r="4223">
          <cell r="A4223">
            <v>12736</v>
          </cell>
          <cell r="B4223" t="str">
            <v>TE DE COBRE (REF 611) SEM ANEL DE SOLDA, BOLSA X BOLSA X BOLSA, 35 MM</v>
          </cell>
          <cell r="C4223" t="str">
            <v xml:space="preserve">UN    </v>
          </cell>
          <cell r="D4223" t="str">
            <v>54,69</v>
          </cell>
        </row>
        <row r="4224">
          <cell r="A4224">
            <v>12737</v>
          </cell>
          <cell r="B4224" t="str">
            <v>TE DE COBRE (REF 611) SEM ANEL DE SOLDA, BOLSA X BOLSA X BOLSA, 42 MM</v>
          </cell>
          <cell r="C4224" t="str">
            <v xml:space="preserve">UN    </v>
          </cell>
          <cell r="D4224" t="str">
            <v>70,46</v>
          </cell>
        </row>
        <row r="4225">
          <cell r="A4225">
            <v>12738</v>
          </cell>
          <cell r="B4225" t="str">
            <v>TE DE COBRE (REF 611) SEM ANEL DE SOLDA, BOLSA X BOLSA X BOLSA, 54 MM</v>
          </cell>
          <cell r="C4225" t="str">
            <v xml:space="preserve">UN    </v>
          </cell>
          <cell r="D4225" t="str">
            <v>139,26</v>
          </cell>
        </row>
        <row r="4226">
          <cell r="A4226">
            <v>12739</v>
          </cell>
          <cell r="B4226" t="str">
            <v>TE DE COBRE (REF 611) SEM ANEL DE SOLDA, BOLSA X BOLSA X BOLSA, 66 MM</v>
          </cell>
          <cell r="C4226" t="str">
            <v xml:space="preserve">UN    </v>
          </cell>
          <cell r="D4226" t="str">
            <v>396,41</v>
          </cell>
        </row>
        <row r="4227">
          <cell r="A4227">
            <v>12740</v>
          </cell>
          <cell r="B4227" t="str">
            <v>TE DE COBRE (REF 611) SEM ANEL DE SOLDA, BOLSA X BOLSA X BOLSA, 79 MM</v>
          </cell>
          <cell r="C4227" t="str">
            <v xml:space="preserve">UN    </v>
          </cell>
          <cell r="D4227" t="str">
            <v>620,21</v>
          </cell>
        </row>
        <row r="4228">
          <cell r="A4228">
            <v>6297</v>
          </cell>
          <cell r="B4228" t="str">
            <v>TE DE FERRO GALVANIZADO, DE 1 1/2"</v>
          </cell>
          <cell r="C4228" t="str">
            <v xml:space="preserve">UN    </v>
          </cell>
          <cell r="D4228" t="str">
            <v>35,33</v>
          </cell>
        </row>
        <row r="4229">
          <cell r="A4229">
            <v>6296</v>
          </cell>
          <cell r="B4229" t="str">
            <v>TE DE FERRO GALVANIZADO, DE 1 1/4"</v>
          </cell>
          <cell r="C4229" t="str">
            <v xml:space="preserve">UN    </v>
          </cell>
          <cell r="D4229" t="str">
            <v>27,88</v>
          </cell>
        </row>
        <row r="4230">
          <cell r="A4230">
            <v>6294</v>
          </cell>
          <cell r="B4230" t="str">
            <v>TE DE FERRO GALVANIZADO, DE 1/2"</v>
          </cell>
          <cell r="C4230" t="str">
            <v xml:space="preserve">UN    </v>
          </cell>
          <cell r="D4230" t="str">
            <v>7,95</v>
          </cell>
        </row>
        <row r="4231">
          <cell r="A4231">
            <v>6323</v>
          </cell>
          <cell r="B4231" t="str">
            <v>TE DE FERRO GALVANIZADO, DE 1"</v>
          </cell>
          <cell r="C4231" t="str">
            <v xml:space="preserve">UN    </v>
          </cell>
          <cell r="D4231" t="str">
            <v>18,22</v>
          </cell>
        </row>
        <row r="4232">
          <cell r="A4232">
            <v>6299</v>
          </cell>
          <cell r="B4232" t="str">
            <v>TE DE FERRO GALVANIZADO, DE 2 1/2"</v>
          </cell>
          <cell r="C4232" t="str">
            <v xml:space="preserve">UN    </v>
          </cell>
          <cell r="D4232" t="str">
            <v>106,25</v>
          </cell>
        </row>
        <row r="4233">
          <cell r="A4233">
            <v>6298</v>
          </cell>
          <cell r="B4233" t="str">
            <v>TE DE FERRO GALVANIZADO, DE 2"</v>
          </cell>
          <cell r="C4233" t="str">
            <v xml:space="preserve">UN    </v>
          </cell>
          <cell r="D4233" t="str">
            <v>55,95</v>
          </cell>
        </row>
        <row r="4234">
          <cell r="A4234">
            <v>6295</v>
          </cell>
          <cell r="B4234" t="str">
            <v>TE DE FERRO GALVANIZADO, DE 3/4"</v>
          </cell>
          <cell r="C4234" t="str">
            <v xml:space="preserve">UN    </v>
          </cell>
          <cell r="D4234" t="str">
            <v>11,32</v>
          </cell>
        </row>
        <row r="4235">
          <cell r="A4235">
            <v>6322</v>
          </cell>
          <cell r="B4235" t="str">
            <v>TE DE FERRO GALVANIZADO, DE 3"</v>
          </cell>
          <cell r="C4235" t="str">
            <v xml:space="preserve">UN    </v>
          </cell>
          <cell r="D4235" t="str">
            <v>142,30</v>
          </cell>
        </row>
        <row r="4236">
          <cell r="A4236">
            <v>6300</v>
          </cell>
          <cell r="B4236" t="str">
            <v>TE DE FERRO GALVANIZADO, DE 4"</v>
          </cell>
          <cell r="C4236" t="str">
            <v xml:space="preserve">UN    </v>
          </cell>
          <cell r="D4236" t="str">
            <v>262,36</v>
          </cell>
        </row>
        <row r="4237">
          <cell r="A4237">
            <v>6321</v>
          </cell>
          <cell r="B4237" t="str">
            <v>TE DE FERRO GALVANIZADO, DE 5"</v>
          </cell>
          <cell r="C4237" t="str">
            <v xml:space="preserve">UN    </v>
          </cell>
          <cell r="D4237" t="str">
            <v>374,77</v>
          </cell>
        </row>
        <row r="4238">
          <cell r="A4238">
            <v>6301</v>
          </cell>
          <cell r="B4238" t="str">
            <v>TE DE FERRO GALVANIZADO, DE 6"</v>
          </cell>
          <cell r="C4238" t="str">
            <v xml:space="preserve">UN    </v>
          </cell>
          <cell r="D4238" t="str">
            <v>878,42</v>
          </cell>
        </row>
        <row r="4239">
          <cell r="A4239">
            <v>7105</v>
          </cell>
          <cell r="B4239" t="str">
            <v>TE DE INSPECAO, PVC,  100 X 75 MM, SERIE NORMAL PARA ESGOTO PREDIAL</v>
          </cell>
          <cell r="C4239" t="str">
            <v xml:space="preserve">UN    </v>
          </cell>
          <cell r="D4239" t="str">
            <v>35,46</v>
          </cell>
        </row>
        <row r="4240">
          <cell r="A4240">
            <v>20183</v>
          </cell>
          <cell r="B4240" t="str">
            <v>TE DE INSPECAO, PVC, SERIE R, 100 X 75 MM, PARA ESGOTO OU AGUAS PLUVIAIS PREDIAIS</v>
          </cell>
          <cell r="C4240" t="str">
            <v xml:space="preserve">UN    </v>
          </cell>
          <cell r="D4240" t="str">
            <v>46,69</v>
          </cell>
        </row>
        <row r="4241">
          <cell r="A4241">
            <v>38448</v>
          </cell>
          <cell r="B4241" t="str">
            <v>TE DE INSPECAO, PVC, SERIE R, 150 X 100 MM, PARA ESGOTO OU AGUAS PLUVIAIS PREDIAIS</v>
          </cell>
          <cell r="C4241" t="str">
            <v xml:space="preserve">UN    </v>
          </cell>
          <cell r="D4241" t="str">
            <v>219,38</v>
          </cell>
        </row>
        <row r="4242">
          <cell r="A4242">
            <v>20182</v>
          </cell>
          <cell r="B4242" t="str">
            <v>TE DE INSPECAO, PVC, SERIE R, 75 X 75 MM, PARA ESGOTO OU AGUAS PLUVIAIS PREDIAIS</v>
          </cell>
          <cell r="C4242" t="str">
            <v xml:space="preserve">UN    </v>
          </cell>
          <cell r="D4242" t="str">
            <v>26,65</v>
          </cell>
        </row>
        <row r="4243">
          <cell r="A4243">
            <v>7119</v>
          </cell>
          <cell r="B4243" t="str">
            <v>TE DE REDUCAO COM ROSCA, PVC, 90 GRAUS, 1 X 3/4", PARA AGUA FRIA PREDIAL</v>
          </cell>
          <cell r="C4243" t="str">
            <v xml:space="preserve">UN    </v>
          </cell>
          <cell r="D4243" t="str">
            <v>10,51</v>
          </cell>
        </row>
        <row r="4244">
          <cell r="A4244">
            <v>7120</v>
          </cell>
          <cell r="B4244" t="str">
            <v>TE DE REDUCAO COM ROSCA, PVC, 90 GRAUS, 3/4 X 1/2", PARA AGUA FRIA PREDIAL</v>
          </cell>
          <cell r="C4244" t="str">
            <v xml:space="preserve">UN    </v>
          </cell>
          <cell r="D4244" t="str">
            <v>7,21</v>
          </cell>
        </row>
        <row r="4245">
          <cell r="A4245">
            <v>6319</v>
          </cell>
          <cell r="B4245" t="str">
            <v>TE DE REDUCAO DE FERRO GALVANIZADO, COM ROSCA BSP, DE 1 1/2" X 1"</v>
          </cell>
          <cell r="C4245" t="str">
            <v xml:space="preserve">UN    </v>
          </cell>
          <cell r="D4245" t="str">
            <v>41,50</v>
          </cell>
        </row>
        <row r="4246">
          <cell r="A4246">
            <v>6304</v>
          </cell>
          <cell r="B4246" t="str">
            <v>TE DE REDUCAO DE FERRO GALVANIZADO, COM ROSCA BSP, DE 1 1/2" X 3/4"</v>
          </cell>
          <cell r="C4246" t="str">
            <v xml:space="preserve">UN    </v>
          </cell>
          <cell r="D4246" t="str">
            <v>41,50</v>
          </cell>
        </row>
        <row r="4247">
          <cell r="A4247">
            <v>21116</v>
          </cell>
          <cell r="B4247" t="str">
            <v>TE DE REDUCAO DE FERRO GALVANIZADO, COM ROSCA BSP, DE 1 1/4" X 3/4"</v>
          </cell>
          <cell r="C4247" t="str">
            <v xml:space="preserve">UN    </v>
          </cell>
          <cell r="D4247" t="str">
            <v>31,43</v>
          </cell>
        </row>
        <row r="4248">
          <cell r="A4248">
            <v>6320</v>
          </cell>
          <cell r="B4248" t="str">
            <v>TE DE REDUCAO DE FERRO GALVANIZADO, COM ROSCA BSP, DE 1" X 1/2"</v>
          </cell>
          <cell r="C4248" t="str">
            <v xml:space="preserve">UN    </v>
          </cell>
          <cell r="D4248" t="str">
            <v>21,37</v>
          </cell>
        </row>
        <row r="4249">
          <cell r="A4249">
            <v>6303</v>
          </cell>
          <cell r="B4249" t="str">
            <v>TE DE REDUCAO DE FERRO GALVANIZADO, COM ROSCA BSP, DE 1" X 3/4"</v>
          </cell>
          <cell r="C4249" t="str">
            <v xml:space="preserve">UN    </v>
          </cell>
          <cell r="D4249" t="str">
            <v>21,37</v>
          </cell>
        </row>
        <row r="4250">
          <cell r="A4250">
            <v>6308</v>
          </cell>
          <cell r="B4250" t="str">
            <v>TE DE REDUCAO DE FERRO GALVANIZADO, COM ROSCA BSP, DE 2 1/2" X 1 1/2"</v>
          </cell>
          <cell r="C4250" t="str">
            <v xml:space="preserve">UN    </v>
          </cell>
          <cell r="D4250" t="str">
            <v>114,84</v>
          </cell>
        </row>
        <row r="4251">
          <cell r="A4251">
            <v>6317</v>
          </cell>
          <cell r="B4251" t="str">
            <v>TE DE REDUCAO DE FERRO GALVANIZADO, COM ROSCA BSP, DE 2 1/2" X 1 1/4"</v>
          </cell>
          <cell r="C4251" t="str">
            <v xml:space="preserve">UN    </v>
          </cell>
          <cell r="D4251" t="str">
            <v>114,84</v>
          </cell>
        </row>
        <row r="4252">
          <cell r="A4252">
            <v>6307</v>
          </cell>
          <cell r="B4252" t="str">
            <v>TE DE REDUCAO DE FERRO GALVANIZADO, COM ROSCA BSP, DE 2 1/2" X 1"</v>
          </cell>
          <cell r="C4252" t="str">
            <v xml:space="preserve">UN    </v>
          </cell>
          <cell r="D4252" t="str">
            <v>114,84</v>
          </cell>
        </row>
        <row r="4253">
          <cell r="A4253">
            <v>6309</v>
          </cell>
          <cell r="B4253" t="str">
            <v>TE DE REDUCAO DE FERRO GALVANIZADO, COM ROSCA BSP, DE 2 1/2" X 2"</v>
          </cell>
          <cell r="C4253" t="str">
            <v xml:space="preserve">UN    </v>
          </cell>
          <cell r="D4253" t="str">
            <v>118,18</v>
          </cell>
        </row>
        <row r="4254">
          <cell r="A4254">
            <v>6318</v>
          </cell>
          <cell r="B4254" t="str">
            <v>TE DE REDUCAO DE FERRO GALVANIZADO, COM ROSCA BSP, DE 2" X 1 1/2"</v>
          </cell>
          <cell r="C4254" t="str">
            <v xml:space="preserve">UN    </v>
          </cell>
          <cell r="D4254" t="str">
            <v>61,95</v>
          </cell>
        </row>
        <row r="4255">
          <cell r="A4255">
            <v>6306</v>
          </cell>
          <cell r="B4255" t="str">
            <v>TE DE REDUCAO DE FERRO GALVANIZADO, COM ROSCA BSP, DE 2" X 1 1/4"</v>
          </cell>
          <cell r="C4255" t="str">
            <v xml:space="preserve">UN    </v>
          </cell>
          <cell r="D4255" t="str">
            <v>61,95</v>
          </cell>
        </row>
        <row r="4256">
          <cell r="A4256">
            <v>6305</v>
          </cell>
          <cell r="B4256" t="str">
            <v>TE DE REDUCAO DE FERRO GALVANIZADO, COM ROSCA BSP, DE 2" X 1"</v>
          </cell>
          <cell r="C4256" t="str">
            <v xml:space="preserve">UN    </v>
          </cell>
          <cell r="D4256" t="str">
            <v>61,95</v>
          </cell>
        </row>
        <row r="4257">
          <cell r="A4257">
            <v>6302</v>
          </cell>
          <cell r="B4257" t="str">
            <v>TE DE REDUCAO DE FERRO GALVANIZADO, COM ROSCA BSP, DE 3/4" X 1/2"</v>
          </cell>
          <cell r="C4257" t="str">
            <v xml:space="preserve">UN    </v>
          </cell>
          <cell r="D4257" t="str">
            <v>13,14</v>
          </cell>
        </row>
        <row r="4258">
          <cell r="A4258">
            <v>6312</v>
          </cell>
          <cell r="B4258" t="str">
            <v>TE DE REDUCAO DE FERRO GALVANIZADO, COM ROSCA BSP, DE 3" X 1 1/2"</v>
          </cell>
          <cell r="C4258" t="str">
            <v xml:space="preserve">UN    </v>
          </cell>
          <cell r="D4258" t="str">
            <v>165,19</v>
          </cell>
        </row>
        <row r="4259">
          <cell r="A4259">
            <v>6311</v>
          </cell>
          <cell r="B4259" t="str">
            <v>TE DE REDUCAO DE FERRO GALVANIZADO, COM ROSCA BSP, DE 3" X 1 1/4"</v>
          </cell>
          <cell r="C4259" t="str">
            <v xml:space="preserve">UN    </v>
          </cell>
          <cell r="D4259" t="str">
            <v>165,19</v>
          </cell>
        </row>
        <row r="4260">
          <cell r="A4260">
            <v>6310</v>
          </cell>
          <cell r="B4260" t="str">
            <v>TE DE REDUCAO DE FERRO GALVANIZADO, COM ROSCA BSP, DE 3" X 1"</v>
          </cell>
          <cell r="C4260" t="str">
            <v xml:space="preserve">UN    </v>
          </cell>
          <cell r="D4260" t="str">
            <v>165,19</v>
          </cell>
        </row>
        <row r="4261">
          <cell r="A4261">
            <v>6314</v>
          </cell>
          <cell r="B4261" t="str">
            <v>TE DE REDUCAO DE FERRO GALVANIZADO, COM ROSCA BSP, DE 3" X 2 1/2"</v>
          </cell>
          <cell r="C4261" t="str">
            <v xml:space="preserve">UN    </v>
          </cell>
          <cell r="D4261" t="str">
            <v>165,19</v>
          </cell>
        </row>
        <row r="4262">
          <cell r="A4262">
            <v>6313</v>
          </cell>
          <cell r="B4262" t="str">
            <v>TE DE REDUCAO DE FERRO GALVANIZADO, COM ROSCA BSP, DE 3" X 2"</v>
          </cell>
          <cell r="C4262" t="str">
            <v xml:space="preserve">UN    </v>
          </cell>
          <cell r="D4262" t="str">
            <v>165,19</v>
          </cell>
        </row>
        <row r="4263">
          <cell r="A4263">
            <v>6315</v>
          </cell>
          <cell r="B4263" t="str">
            <v>TE DE REDUCAO DE FERRO GALVANIZADO, COM ROSCA BSP, DE 4" X 2"</v>
          </cell>
          <cell r="C4263" t="str">
            <v xml:space="preserve">UN    </v>
          </cell>
          <cell r="D4263" t="str">
            <v>312,77</v>
          </cell>
        </row>
        <row r="4264">
          <cell r="A4264">
            <v>6316</v>
          </cell>
          <cell r="B4264" t="str">
            <v>TE DE REDUCAO DE FERRO GALVANIZADO, COM ROSCA BSP, DE 4" X 3"</v>
          </cell>
          <cell r="C4264" t="str">
            <v xml:space="preserve">UN    </v>
          </cell>
          <cell r="D4264" t="str">
            <v>312,77</v>
          </cell>
        </row>
        <row r="4265">
          <cell r="A4265">
            <v>38878</v>
          </cell>
          <cell r="B4265" t="str">
            <v>TE DE REDUCAO METALICO, PARA CONEXAO COM ANEL DESLIZANTE EM TUBO PEX, DN 16 X 20 X 16 MM</v>
          </cell>
          <cell r="C4265" t="str">
            <v xml:space="preserve">UN    </v>
          </cell>
          <cell r="D4265" t="str">
            <v>20,86</v>
          </cell>
        </row>
        <row r="4266">
          <cell r="A4266">
            <v>38879</v>
          </cell>
          <cell r="B4266" t="str">
            <v>TE DE REDUCAO METALICO, PARA CONEXAO COM ANEL DESLIZANTE EM TUBO PEX, DN 16 X 25 X 16 MM</v>
          </cell>
          <cell r="C4266" t="str">
            <v xml:space="preserve">UN    </v>
          </cell>
          <cell r="D4266" t="str">
            <v>39,10</v>
          </cell>
        </row>
        <row r="4267">
          <cell r="A4267">
            <v>38881</v>
          </cell>
          <cell r="B4267" t="str">
            <v>TE DE REDUCAO METALICO, PARA CONEXAO COM ANEL DESLIZANTE EM TUBO PEX, DN 20 X 16 X 16 MM</v>
          </cell>
          <cell r="C4267" t="str">
            <v xml:space="preserve">UN    </v>
          </cell>
          <cell r="D4267" t="str">
            <v>20,46</v>
          </cell>
        </row>
        <row r="4268">
          <cell r="A4268">
            <v>38880</v>
          </cell>
          <cell r="B4268" t="str">
            <v>TE DE REDUCAO METALICO, PARA CONEXAO COM ANEL DESLIZANTE EM TUBO PEX, DN 20 X 16 X 20 MM</v>
          </cell>
          <cell r="C4268" t="str">
            <v xml:space="preserve">UN    </v>
          </cell>
          <cell r="D4268" t="str">
            <v>21,44</v>
          </cell>
        </row>
        <row r="4269">
          <cell r="A4269">
            <v>38882</v>
          </cell>
          <cell r="B4269" t="str">
            <v>TE DE REDUCAO METALICO, PARA CONEXAO COM ANEL DESLIZANTE EM TUBO PEX, DN 20 X 20 X 16 MM</v>
          </cell>
          <cell r="C4269" t="str">
            <v xml:space="preserve">UN    </v>
          </cell>
          <cell r="D4269" t="str">
            <v>22,21</v>
          </cell>
        </row>
        <row r="4270">
          <cell r="A4270">
            <v>38883</v>
          </cell>
          <cell r="B4270" t="str">
            <v>TE DE REDUCAO METALICO, PARA CONEXAO COM ANEL DESLIZANTE EM TUBO PEX, DN 20 X 25 X 20 MM</v>
          </cell>
          <cell r="C4270" t="str">
            <v xml:space="preserve">UN    </v>
          </cell>
          <cell r="D4270" t="str">
            <v>32,84</v>
          </cell>
        </row>
        <row r="4271">
          <cell r="A4271">
            <v>38884</v>
          </cell>
          <cell r="B4271" t="str">
            <v>TE DE REDUCAO METALICO, PARA CONEXAO COM ANEL DESLIZANTE EM TUBO PEX, DN 25 X 16 X 16 MM</v>
          </cell>
          <cell r="C4271" t="str">
            <v xml:space="preserve">UN    </v>
          </cell>
          <cell r="D4271" t="str">
            <v>35,65</v>
          </cell>
        </row>
        <row r="4272">
          <cell r="A4272">
            <v>38885</v>
          </cell>
          <cell r="B4272" t="str">
            <v>TE DE REDUCAO METALICO, PARA CONEXAO COM ANEL DESLIZANTE EM TUBO PEX, DN 25 X 16 X 20 MM</v>
          </cell>
          <cell r="C4272" t="str">
            <v xml:space="preserve">UN    </v>
          </cell>
          <cell r="D4272" t="str">
            <v>34,49</v>
          </cell>
        </row>
        <row r="4273">
          <cell r="A4273">
            <v>38886</v>
          </cell>
          <cell r="B4273" t="str">
            <v>TE DE REDUCAO METALICO, PARA CONEXAO COM ANEL DESLIZANTE EM TUBO PEX, DN 25 X 16 X 25 MM</v>
          </cell>
          <cell r="C4273" t="str">
            <v xml:space="preserve">UN    </v>
          </cell>
          <cell r="D4273" t="str">
            <v>37,22</v>
          </cell>
        </row>
        <row r="4274">
          <cell r="A4274">
            <v>38887</v>
          </cell>
          <cell r="B4274" t="str">
            <v>TE DE REDUCAO METALICO, PARA CONEXAO COM ANEL DESLIZANTE EM TUBO PEX, DN 25 X 20 X 20 MM</v>
          </cell>
          <cell r="C4274" t="str">
            <v xml:space="preserve">UN    </v>
          </cell>
          <cell r="D4274" t="str">
            <v>33,43</v>
          </cell>
        </row>
        <row r="4275">
          <cell r="A4275">
            <v>38888</v>
          </cell>
          <cell r="B4275" t="str">
            <v>TE DE REDUCAO METALICO, PARA CONEXAO COM ANEL DESLIZANTE EM TUBO PEX, DN 25 X 20 X 25 MM</v>
          </cell>
          <cell r="C4275" t="str">
            <v xml:space="preserve">UN    </v>
          </cell>
          <cell r="D4275" t="str">
            <v>39,74</v>
          </cell>
        </row>
        <row r="4276">
          <cell r="A4276">
            <v>38890</v>
          </cell>
          <cell r="B4276" t="str">
            <v>TE DE REDUCAO METALICO, PARA CONEXAO COM ANEL DESLIZANTE EM TUBO PEX, DN 25 X 32 X 25 MM</v>
          </cell>
          <cell r="C4276" t="str">
            <v xml:space="preserve">UN    </v>
          </cell>
          <cell r="D4276" t="str">
            <v>59,08</v>
          </cell>
        </row>
        <row r="4277">
          <cell r="A4277">
            <v>38893</v>
          </cell>
          <cell r="B4277" t="str">
            <v>TE DE REDUCAO METALICO, PARA CONEXAO COM ANEL DESLIZANTE EM TUBO PEX, DN 32 X 20 X 32 MM</v>
          </cell>
          <cell r="C4277" t="str">
            <v xml:space="preserve">UN    </v>
          </cell>
          <cell r="D4277" t="str">
            <v>47,51</v>
          </cell>
        </row>
        <row r="4278">
          <cell r="A4278">
            <v>38894</v>
          </cell>
          <cell r="B4278" t="str">
            <v>TE DE REDUCAO METALICO, PARA CONEXAO COM ANEL DESLIZANTE EM TUBO PEX, DN 32 X 25 X 25 MM</v>
          </cell>
          <cell r="C4278" t="str">
            <v xml:space="preserve">UN    </v>
          </cell>
          <cell r="D4278" t="str">
            <v>60,34</v>
          </cell>
        </row>
        <row r="4279">
          <cell r="A4279">
            <v>38896</v>
          </cell>
          <cell r="B4279" t="str">
            <v>TE DE REDUCAO METALICO, PARA CONEXAO COM ANEL DESLIZANTE EM TUBO PEX, DN 32 X 25 X 32 MM</v>
          </cell>
          <cell r="C4279" t="str">
            <v xml:space="preserve">UN    </v>
          </cell>
          <cell r="D4279" t="str">
            <v>61,53</v>
          </cell>
        </row>
        <row r="4280">
          <cell r="A4280">
            <v>39324</v>
          </cell>
          <cell r="B4280" t="str">
            <v>TE DE REDUCAO, CPVC, 22 X 15 MM, PARA AGUA QUENTE PREDIAL</v>
          </cell>
          <cell r="C4280" t="str">
            <v xml:space="preserve">UN    </v>
          </cell>
          <cell r="D4280" t="str">
            <v>5,91</v>
          </cell>
        </row>
        <row r="4281">
          <cell r="A4281">
            <v>39325</v>
          </cell>
          <cell r="B4281" t="str">
            <v>TE DE REDUCAO, CPVC, 28 X 22 MM, PARA AGUA QUENTE PREDIAL</v>
          </cell>
          <cell r="C4281" t="str">
            <v xml:space="preserve">UN    </v>
          </cell>
          <cell r="D4281" t="str">
            <v>8,94</v>
          </cell>
        </row>
        <row r="4282">
          <cell r="A4282">
            <v>39326</v>
          </cell>
          <cell r="B4282" t="str">
            <v>TE DE REDUCAO, CPVC, 35 X 28 MM, PARA AGUA QUENTE PREDIAL</v>
          </cell>
          <cell r="C4282" t="str">
            <v xml:space="preserve">UN    </v>
          </cell>
          <cell r="D4282" t="str">
            <v>23,02</v>
          </cell>
        </row>
        <row r="4283">
          <cell r="A4283">
            <v>39327</v>
          </cell>
          <cell r="B4283" t="str">
            <v>TE DE REDUCAO, CPVC, 42 X 35 MM, PARA AGUA QUENTE PREDIAL</v>
          </cell>
          <cell r="C4283" t="str">
            <v xml:space="preserve">UN    </v>
          </cell>
          <cell r="D4283" t="str">
            <v>34,88</v>
          </cell>
        </row>
        <row r="4284">
          <cell r="A4284">
            <v>20176</v>
          </cell>
          <cell r="B4284" t="str">
            <v>TE DE REDUCAO, PVC LEVE, CURTO, 90 GRAUS, COM BOLSA PARA ANEL, 150 X 100 MM, PARA ESGOTO</v>
          </cell>
          <cell r="C4284" t="str">
            <v xml:space="preserve">UN    </v>
          </cell>
          <cell r="D4284" t="str">
            <v>40,23</v>
          </cell>
        </row>
        <row r="4285">
          <cell r="A4285">
            <v>11378</v>
          </cell>
          <cell r="B4285" t="str">
            <v>TE DE REDUCAO, PVC PBA, BBB, JE, DN 100 X 50 / DE 110 X 60 MM, PARA REDE AGUA (NBR 10351)</v>
          </cell>
          <cell r="C4285" t="str">
            <v xml:space="preserve">UN    </v>
          </cell>
          <cell r="D4285" t="str">
            <v>106,25</v>
          </cell>
        </row>
        <row r="4286">
          <cell r="A4286">
            <v>11379</v>
          </cell>
          <cell r="B4286" t="str">
            <v>TE DE REDUCAO, PVC PBA, BBB, JE, DN 100 X 75 / DE 110 X 85 MM, PARA REDE AGUA (NBR 10351)</v>
          </cell>
          <cell r="C4286" t="str">
            <v xml:space="preserve">UN    </v>
          </cell>
          <cell r="D4286" t="str">
            <v>89,79</v>
          </cell>
        </row>
        <row r="4287">
          <cell r="A4287">
            <v>11493</v>
          </cell>
          <cell r="B4287" t="str">
            <v>TE DE REDUCAO, PVC PBA, BBB, JE, DN 75 X 50 / DE 85 X 60 MM, PARA REDE AGUA (NBR 10351)</v>
          </cell>
          <cell r="C4287" t="str">
            <v xml:space="preserve">UN    </v>
          </cell>
          <cell r="D4287" t="str">
            <v>51,79</v>
          </cell>
        </row>
        <row r="4288">
          <cell r="A4288">
            <v>42717</v>
          </cell>
          <cell r="B4288" t="str">
            <v>TE DE REDUCAO, PVC, BBB, JE, 90 GRAUS, DN 200 X 150 MM, PARA TUBO CORRUGADO E/OU LISO, REDE COLETORA ESGOTO (NBR 10569)</v>
          </cell>
          <cell r="C4288" t="str">
            <v xml:space="preserve">UN    </v>
          </cell>
          <cell r="D4288" t="str">
            <v>690,33</v>
          </cell>
        </row>
        <row r="4289">
          <cell r="A4289">
            <v>42718</v>
          </cell>
          <cell r="B4289" t="str">
            <v>TE DE REDUCAO, PVC, BBB, JE, 90 GRAUS, DN 250 X 150 MM, PARA TUBO CORRUGADO E/OU LISO, REDE COLETORA ESGOTO (NBR 10569)</v>
          </cell>
          <cell r="C4289" t="str">
            <v xml:space="preserve">UN    </v>
          </cell>
          <cell r="D4289" t="str">
            <v>766,40</v>
          </cell>
        </row>
        <row r="4290">
          <cell r="A4290">
            <v>7106</v>
          </cell>
          <cell r="B4290" t="str">
            <v>TE DE REDUCAO, PVC, SOLDAVEL, 90 GRAUS, 110 MM X 60 MM, PARA AGUA FRIA PREDIAL</v>
          </cell>
          <cell r="C4290" t="str">
            <v xml:space="preserve">UN    </v>
          </cell>
          <cell r="D4290" t="str">
            <v>171,03</v>
          </cell>
        </row>
        <row r="4291">
          <cell r="A4291">
            <v>7104</v>
          </cell>
          <cell r="B4291" t="str">
            <v>TE DE REDUCAO, PVC, SOLDAVEL, 90 GRAUS, 25 MM X 20 MM, PARA AGUA FRIA PREDIAL</v>
          </cell>
          <cell r="C4291" t="str">
            <v xml:space="preserve">UN    </v>
          </cell>
          <cell r="D4291" t="str">
            <v>3,56</v>
          </cell>
        </row>
        <row r="4292">
          <cell r="A4292">
            <v>7136</v>
          </cell>
          <cell r="B4292" t="str">
            <v>TE DE REDUCAO, PVC, SOLDAVEL, 90 GRAUS, 32 MM X 25 MM, PARA AGUA FRIA PREDIAL</v>
          </cell>
          <cell r="C4292" t="str">
            <v xml:space="preserve">UN    </v>
          </cell>
          <cell r="D4292" t="str">
            <v>6,70</v>
          </cell>
        </row>
        <row r="4293">
          <cell r="A4293">
            <v>7128</v>
          </cell>
          <cell r="B4293" t="str">
            <v>TE DE REDUCAO, PVC, SOLDAVEL, 90 GRAUS, 40 MM X 32 MM, PARA AGUA FRIA PREDIAL</v>
          </cell>
          <cell r="C4293" t="str">
            <v xml:space="preserve">UN    </v>
          </cell>
          <cell r="D4293" t="str">
            <v>10,98</v>
          </cell>
        </row>
        <row r="4294">
          <cell r="A4294">
            <v>7108</v>
          </cell>
          <cell r="B4294" t="str">
            <v>TE DE REDUCAO, PVC, SOLDAVEL, 90 GRAUS, 50 MM X 20 MM, PARA AGUA FRIA PREDIAL</v>
          </cell>
          <cell r="C4294" t="str">
            <v xml:space="preserve">UN    </v>
          </cell>
          <cell r="D4294" t="str">
            <v>11,75</v>
          </cell>
        </row>
        <row r="4295">
          <cell r="A4295">
            <v>7129</v>
          </cell>
          <cell r="B4295" t="str">
            <v>TE DE REDUCAO, PVC, SOLDAVEL, 90 GRAUS, 50 MM X 25 MM, PARA AGUA FRIA PREDIAL</v>
          </cell>
          <cell r="C4295" t="str">
            <v xml:space="preserve">UN    </v>
          </cell>
          <cell r="D4295" t="str">
            <v>9,77</v>
          </cell>
        </row>
        <row r="4296">
          <cell r="A4296">
            <v>7130</v>
          </cell>
          <cell r="B4296" t="str">
            <v>TE DE REDUCAO, PVC, SOLDAVEL, 90 GRAUS, 50 MM X 32 MM, PARA AGUA FRIA PREDIAL</v>
          </cell>
          <cell r="C4296" t="str">
            <v xml:space="preserve">UN    </v>
          </cell>
          <cell r="D4296" t="str">
            <v>15,94</v>
          </cell>
        </row>
        <row r="4297">
          <cell r="A4297">
            <v>7131</v>
          </cell>
          <cell r="B4297" t="str">
            <v>TE DE REDUCAO, PVC, SOLDAVEL, 90 GRAUS, 50 MM X 40 MM, PARA AGUA FRIA PREDIAL</v>
          </cell>
          <cell r="C4297" t="str">
            <v xml:space="preserve">UN    </v>
          </cell>
          <cell r="D4297" t="str">
            <v>19,55</v>
          </cell>
        </row>
        <row r="4298">
          <cell r="A4298">
            <v>7132</v>
          </cell>
          <cell r="B4298" t="str">
            <v>TE DE REDUCAO, PVC, SOLDAVEL, 90 GRAUS, 75 MM X 50 MM, PARA AGUA FRIA PREDIAL</v>
          </cell>
          <cell r="C4298" t="str">
            <v xml:space="preserve">UN    </v>
          </cell>
          <cell r="D4298" t="str">
            <v>54,27</v>
          </cell>
        </row>
        <row r="4299">
          <cell r="A4299">
            <v>7133</v>
          </cell>
          <cell r="B4299" t="str">
            <v>TE DE REDUCAO, PVC, SOLDAVEL, 90 GRAUS, 85 MM X 60 MM, PARA AGUA FRIA PREDIAL</v>
          </cell>
          <cell r="C4299" t="str">
            <v xml:space="preserve">UN    </v>
          </cell>
          <cell r="D4299" t="str">
            <v>84,30</v>
          </cell>
        </row>
        <row r="4300">
          <cell r="A4300">
            <v>37420</v>
          </cell>
          <cell r="B4300" t="str">
            <v>TE DE SERVICO INTEGRADO, EM POLIPROPILENO (PP), PARA TUBOS EM PEAD/PVC, 60 X 20 MM - LIGACAO PREDIAL DE AGUA</v>
          </cell>
          <cell r="C4300" t="str">
            <v xml:space="preserve">UN    </v>
          </cell>
          <cell r="D4300" t="str">
            <v>43,40</v>
          </cell>
        </row>
        <row r="4301">
          <cell r="A4301">
            <v>37421</v>
          </cell>
          <cell r="B4301" t="str">
            <v>TE DE SERVICO INTEGRADO, EM POLIPROPILENO (PP), PARA TUBOS EM PEAD/PVC, 60 X 32 MM - LIGACAO PREDIAL DE AGUA</v>
          </cell>
          <cell r="C4301" t="str">
            <v xml:space="preserve">UN    </v>
          </cell>
          <cell r="D4301" t="str">
            <v>59,32</v>
          </cell>
        </row>
        <row r="4302">
          <cell r="A4302">
            <v>37422</v>
          </cell>
          <cell r="B4302" t="str">
            <v>TE DE SERVICO INTEGRADO, EM POLIPROPILENO (PP), PARA TUBOS EM PEAD, 63 X 20 MM - LIGACAO PREDIAL DE AGUA</v>
          </cell>
          <cell r="C4302" t="str">
            <v xml:space="preserve">UN    </v>
          </cell>
          <cell r="D4302" t="str">
            <v>55,53</v>
          </cell>
        </row>
        <row r="4303">
          <cell r="A4303">
            <v>37443</v>
          </cell>
          <cell r="B4303" t="str">
            <v>TE DE SERVICO, PEAD PE 100, DE 125 X 20 MM, PARA ELETROFUSAO</v>
          </cell>
          <cell r="C4303" t="str">
            <v xml:space="preserve">UN    </v>
          </cell>
          <cell r="D4303" t="str">
            <v>149,44</v>
          </cell>
        </row>
        <row r="4304">
          <cell r="A4304">
            <v>37444</v>
          </cell>
          <cell r="B4304" t="str">
            <v>TE DE SERVICO, PEAD PE 100, DE 125 X 32 MM, PARA ELETROFUSAO</v>
          </cell>
          <cell r="C4304" t="str">
            <v xml:space="preserve">UN    </v>
          </cell>
          <cell r="D4304" t="str">
            <v>151,98</v>
          </cell>
        </row>
        <row r="4305">
          <cell r="A4305">
            <v>37445</v>
          </cell>
          <cell r="B4305" t="str">
            <v>TE DE SERVICO, PEAD PE 100, DE 125 X 63 MM, PARA ELETROFUSAO</v>
          </cell>
          <cell r="C4305" t="str">
            <v xml:space="preserve">UN    </v>
          </cell>
          <cell r="D4305" t="str">
            <v>230,36</v>
          </cell>
        </row>
        <row r="4306">
          <cell r="A4306">
            <v>37446</v>
          </cell>
          <cell r="B4306" t="str">
            <v>TE DE SERVICO, PEAD PE 100, DE 200 X 20 MM, PARA ELETROFUSAO</v>
          </cell>
          <cell r="C4306" t="str">
            <v xml:space="preserve">UN    </v>
          </cell>
          <cell r="D4306" t="str">
            <v>251,13</v>
          </cell>
        </row>
        <row r="4307">
          <cell r="A4307">
            <v>37447</v>
          </cell>
          <cell r="B4307" t="str">
            <v>TE DE SERVICO, PEAD PE 100, DE 200 X 32 MM, PARA ELETROFUSAO</v>
          </cell>
          <cell r="C4307" t="str">
            <v xml:space="preserve">UN    </v>
          </cell>
          <cell r="D4307" t="str">
            <v>255,06</v>
          </cell>
        </row>
        <row r="4308">
          <cell r="A4308">
            <v>37448</v>
          </cell>
          <cell r="B4308" t="str">
            <v>TE DE SERVICO, PEAD PE 100, DE 200 X 63 MM, PARA ELETROFUSAO</v>
          </cell>
          <cell r="C4308" t="str">
            <v xml:space="preserve">UN    </v>
          </cell>
          <cell r="D4308" t="str">
            <v>349,85</v>
          </cell>
        </row>
        <row r="4309">
          <cell r="A4309">
            <v>37440</v>
          </cell>
          <cell r="B4309" t="str">
            <v>TE DE SERVICO, PEAD PE 100, DE 63 X 20 MM, PARA ELETROFUSAO</v>
          </cell>
          <cell r="C4309" t="str">
            <v xml:space="preserve">UN    </v>
          </cell>
          <cell r="D4309" t="str">
            <v>118,62</v>
          </cell>
        </row>
        <row r="4310">
          <cell r="A4310">
            <v>37441</v>
          </cell>
          <cell r="B4310" t="str">
            <v>TE DE SERVICO, PEAD PE 100, DE 63 X 32 MM, PARA ELETROFUSAO</v>
          </cell>
          <cell r="C4310" t="str">
            <v xml:space="preserve">UN    </v>
          </cell>
          <cell r="D4310" t="str">
            <v>118,62</v>
          </cell>
        </row>
        <row r="4311">
          <cell r="A4311">
            <v>37442</v>
          </cell>
          <cell r="B4311" t="str">
            <v>TE DE SERVICO, PEAD PE 100, DE 63 X 63 MM, PARA ELETROFUSAO</v>
          </cell>
          <cell r="C4311" t="str">
            <v xml:space="preserve">UN    </v>
          </cell>
          <cell r="D4311" t="str">
            <v>142,87</v>
          </cell>
        </row>
        <row r="4312">
          <cell r="A4312">
            <v>38017</v>
          </cell>
          <cell r="B4312" t="str">
            <v>TE DE TRANSICAO, CPVC, SOLDAVEL, 15 MM X 1/2", PARA AGUA QUENTE</v>
          </cell>
          <cell r="C4312" t="str">
            <v xml:space="preserve">UN    </v>
          </cell>
          <cell r="D4312" t="str">
            <v>8,40</v>
          </cell>
        </row>
        <row r="4313">
          <cell r="A4313">
            <v>38018</v>
          </cell>
          <cell r="B4313" t="str">
            <v>TE DE TRANSICAO, CPVC, SOLDAVEL, 22 MM X 1/2", PARA AGUA QUENTE</v>
          </cell>
          <cell r="C4313" t="str">
            <v xml:space="preserve">UN    </v>
          </cell>
          <cell r="D4313" t="str">
            <v>9,27</v>
          </cell>
        </row>
        <row r="4314">
          <cell r="A4314">
            <v>39895</v>
          </cell>
          <cell r="B4314" t="str">
            <v>TE DUPLA CURVA BRONZE/LATAO (REF 764) SEM ANEL DE SOLDA, ROSCA F X BOLSA X ROSCA F, 1/2" X 15 X 1/2"</v>
          </cell>
          <cell r="C4314" t="str">
            <v xml:space="preserve">UN    </v>
          </cell>
          <cell r="D4314" t="str">
            <v>49,26</v>
          </cell>
        </row>
        <row r="4315">
          <cell r="A4315">
            <v>39896</v>
          </cell>
          <cell r="B4315" t="str">
            <v>TE DUPLA CURVA BRONZE/LATAO (REF 764) SEM ANEL DE SOLDA, ROSCA F X BOLSA X ROSCA F, 3/4" X 22 X 3/4"</v>
          </cell>
          <cell r="C4315" t="str">
            <v xml:space="preserve">UN    </v>
          </cell>
          <cell r="D4315" t="str">
            <v>72,20</v>
          </cell>
        </row>
        <row r="4316">
          <cell r="A4316">
            <v>38873</v>
          </cell>
          <cell r="B4316" t="str">
            <v>TE METALICO, PARA CONEXAO COM ANEL DESLIZANTE EM TUBO PEX, DN 16 MM</v>
          </cell>
          <cell r="C4316" t="str">
            <v xml:space="preserve">UN    </v>
          </cell>
          <cell r="D4316" t="str">
            <v>18,50</v>
          </cell>
        </row>
        <row r="4317">
          <cell r="A4317">
            <v>38874</v>
          </cell>
          <cell r="B4317" t="str">
            <v>TE METALICO, PARA CONEXAO COM ANEL DESLIZANTE EM TUBO PEX, DN 20 MM</v>
          </cell>
          <cell r="C4317" t="str">
            <v xml:space="preserve">UN    </v>
          </cell>
          <cell r="D4317" t="str">
            <v>22,50</v>
          </cell>
        </row>
        <row r="4318">
          <cell r="A4318">
            <v>38875</v>
          </cell>
          <cell r="B4318" t="str">
            <v>TE METALICO, PARA CONEXAO COM ANEL DESLIZANTE EM TUBO PEX, DN 25 MM</v>
          </cell>
          <cell r="C4318" t="str">
            <v xml:space="preserve">UN    </v>
          </cell>
          <cell r="D4318" t="str">
            <v>39,76</v>
          </cell>
        </row>
        <row r="4319">
          <cell r="A4319">
            <v>38876</v>
          </cell>
          <cell r="B4319" t="str">
            <v>TE METALICO, PARA CONEXAO COM ANEL DESLIZANTE EM TUBO PEX, DN 32 MM</v>
          </cell>
          <cell r="C4319" t="str">
            <v xml:space="preserve">UN    </v>
          </cell>
          <cell r="D4319" t="str">
            <v>53,50</v>
          </cell>
        </row>
        <row r="4320">
          <cell r="A4320">
            <v>39000</v>
          </cell>
          <cell r="B4320" t="str">
            <v>TE MISTURADOR COM INSERTO METALICO, FEMEA, PPR, DN 25 MM X 3/4", PARA AGUA QUENTE E FRIA PREDIAL</v>
          </cell>
          <cell r="C4320" t="str">
            <v xml:space="preserve">UN    </v>
          </cell>
          <cell r="D4320" t="str">
            <v>38,84</v>
          </cell>
        </row>
        <row r="4321">
          <cell r="A4321">
            <v>38674</v>
          </cell>
          <cell r="B4321" t="str">
            <v>TE MISTURADOR DE TRANSICAO, CPVC, COM ROSCA, 22 MM X 3/4", PARA AGUA QUENTE</v>
          </cell>
          <cell r="C4321" t="str">
            <v xml:space="preserve">UN    </v>
          </cell>
          <cell r="D4321" t="str">
            <v>29,21</v>
          </cell>
        </row>
        <row r="4322">
          <cell r="A4322">
            <v>38911</v>
          </cell>
          <cell r="B4322" t="str">
            <v>TE MISTURADOR METALICO, PARA CONEXAO COM ANEL DESLIZANTE EM TUBO PEX, DN 16 MM X 1/2"</v>
          </cell>
          <cell r="C4322" t="str">
            <v xml:space="preserve">UN    </v>
          </cell>
          <cell r="D4322" t="str">
            <v>66,35</v>
          </cell>
        </row>
        <row r="4323">
          <cell r="A4323">
            <v>38912</v>
          </cell>
          <cell r="B4323" t="str">
            <v>TE MISTURADOR METALICO, PARA CONEXAO COM ANEL DESLIZANTE EM TUBO PEX, DN 20 MM X 3/4"</v>
          </cell>
          <cell r="C4323" t="str">
            <v xml:space="preserve">UN    </v>
          </cell>
          <cell r="D4323" t="str">
            <v>84,32</v>
          </cell>
        </row>
        <row r="4324">
          <cell r="A4324">
            <v>38019</v>
          </cell>
          <cell r="B4324" t="str">
            <v>TE MISTURADOR, CPVC, SOLDAVEL, 15 MM, PARA AGUA QUENTE</v>
          </cell>
          <cell r="C4324" t="str">
            <v xml:space="preserve">UN    </v>
          </cell>
          <cell r="D4324" t="str">
            <v>7,32</v>
          </cell>
        </row>
        <row r="4325">
          <cell r="A4325">
            <v>38020</v>
          </cell>
          <cell r="B4325" t="str">
            <v>TE MISTURADOR, CPVC, SOLDAVEL, 22 MM, PARA AGUA QUENTE</v>
          </cell>
          <cell r="C4325" t="str">
            <v xml:space="preserve">UN    </v>
          </cell>
          <cell r="D4325" t="str">
            <v>9,27</v>
          </cell>
        </row>
        <row r="4326">
          <cell r="A4326">
            <v>38454</v>
          </cell>
          <cell r="B4326" t="str">
            <v>TE MISTURADOR, PPR, F M M, DN 20 X 20 MM, PARA AGUA QUENTE PREDIAL</v>
          </cell>
          <cell r="C4326" t="str">
            <v xml:space="preserve">UN    </v>
          </cell>
          <cell r="D4326" t="str">
            <v>7,09</v>
          </cell>
        </row>
        <row r="4327">
          <cell r="A4327">
            <v>38455</v>
          </cell>
          <cell r="B4327" t="str">
            <v>TE MISTURADOR, PPR, F M M, DN 25 X 25 MM, PARA AGUA QUENTE PREDIAL</v>
          </cell>
          <cell r="C4327" t="str">
            <v xml:space="preserve">UN    </v>
          </cell>
          <cell r="D4327" t="str">
            <v>6,49</v>
          </cell>
        </row>
        <row r="4328">
          <cell r="A4328">
            <v>38462</v>
          </cell>
          <cell r="B4328" t="str">
            <v>TE NORMAL, PPR, SOLDAVEL, 90 GRAUS, DN 110 X 110 X 110 MM, PARA AGUA QUENTE PREDIAL</v>
          </cell>
          <cell r="C4328" t="str">
            <v xml:space="preserve">UN    </v>
          </cell>
          <cell r="D4328" t="str">
            <v>183,14</v>
          </cell>
        </row>
        <row r="4329">
          <cell r="A4329">
            <v>36362</v>
          </cell>
          <cell r="B4329" t="str">
            <v>TE NORMAL, PPR, SOLDAVEL, 90 GRAUS, DN 20 X 20 X 20 MM, PARA AGUA QUENTE PREDIAL</v>
          </cell>
          <cell r="C4329" t="str">
            <v xml:space="preserve">UN    </v>
          </cell>
          <cell r="D4329" t="str">
            <v>2,79</v>
          </cell>
        </row>
        <row r="4330">
          <cell r="A4330">
            <v>36298</v>
          </cell>
          <cell r="B4330" t="str">
            <v>TE NORMAL, PPR, SOLDAVEL, 90 GRAUS, DN 25 X 25 X 25 MM, PARA AGUA QUENTE PREDIAL</v>
          </cell>
          <cell r="C4330" t="str">
            <v xml:space="preserve">UN    </v>
          </cell>
          <cell r="D4330" t="str">
            <v>4,13</v>
          </cell>
        </row>
        <row r="4331">
          <cell r="A4331">
            <v>38456</v>
          </cell>
          <cell r="B4331" t="str">
            <v>TE NORMAL, PPR, SOLDAVEL, 90 GRAUS, DN 32 X 32 X 32 MM, PARA AGUA QUENTE PREDIAL</v>
          </cell>
          <cell r="C4331" t="str">
            <v xml:space="preserve">UN    </v>
          </cell>
          <cell r="D4331" t="str">
            <v>6,74</v>
          </cell>
        </row>
        <row r="4332">
          <cell r="A4332">
            <v>38457</v>
          </cell>
          <cell r="B4332" t="str">
            <v>TE NORMAL, PPR, SOLDAVEL, 90 GRAUS, DN 40 X 40 X 40 MM, PARA AGUA QUENTE PREDIAL</v>
          </cell>
          <cell r="C4332" t="str">
            <v xml:space="preserve">UN    </v>
          </cell>
          <cell r="D4332" t="str">
            <v>15,18</v>
          </cell>
        </row>
        <row r="4333">
          <cell r="A4333">
            <v>38458</v>
          </cell>
          <cell r="B4333" t="str">
            <v>TE NORMAL, PPR, SOLDAVEL, 90 GRAUS, DN 50 X 50 X 50 MM, PARA AGUA QUENTE PREDIAL</v>
          </cell>
          <cell r="C4333" t="str">
            <v xml:space="preserve">UN    </v>
          </cell>
          <cell r="D4333" t="str">
            <v>20,35</v>
          </cell>
        </row>
        <row r="4334">
          <cell r="A4334">
            <v>38459</v>
          </cell>
          <cell r="B4334" t="str">
            <v>TE NORMAL, PPR, SOLDAVEL, 90 GRAUS, DN 63 X 63 X 63 MM, PARA AGUA QUENTE PREDIAL</v>
          </cell>
          <cell r="C4334" t="str">
            <v xml:space="preserve">UN    </v>
          </cell>
          <cell r="D4334" t="str">
            <v>35,92</v>
          </cell>
        </row>
        <row r="4335">
          <cell r="A4335">
            <v>38460</v>
          </cell>
          <cell r="B4335" t="str">
            <v>TE NORMAL, PPR, SOLDAVEL, 90 GRAUS, DN 75 X 75 X 75 MM, PARA AGUA QUENTE PREDIAL</v>
          </cell>
          <cell r="C4335" t="str">
            <v xml:space="preserve">UN    </v>
          </cell>
          <cell r="D4335" t="str">
            <v>75,02</v>
          </cell>
        </row>
        <row r="4336">
          <cell r="A4336">
            <v>38461</v>
          </cell>
          <cell r="B4336" t="str">
            <v>TE NORMAL, PPR, SOLDAVEL, 90 GRAUS, DN 90 X 90 X 90 MM, PARA AGUA QUENTE PREDIAL</v>
          </cell>
          <cell r="C4336" t="str">
            <v xml:space="preserve">UN    </v>
          </cell>
          <cell r="D4336" t="str">
            <v>114,45</v>
          </cell>
        </row>
        <row r="4337">
          <cell r="A4337">
            <v>7094</v>
          </cell>
          <cell r="B4337" t="str">
            <v>TE PVC ROSCAVEL 90 GRAUS, 1", PARA  AGUA FRIA PREDIAL</v>
          </cell>
          <cell r="C4337" t="str">
            <v xml:space="preserve">UN    </v>
          </cell>
          <cell r="D4337" t="str">
            <v>12,32</v>
          </cell>
        </row>
        <row r="4338">
          <cell r="A4338">
            <v>7116</v>
          </cell>
          <cell r="B4338" t="str">
            <v>TE PVC SOLDAVEL, BBB, 90 GRAUS, DN 40 MM, PARA ESGOTO SECUNDARIO PREDIAL</v>
          </cell>
          <cell r="C4338" t="str">
            <v xml:space="preserve">UN    </v>
          </cell>
          <cell r="D4338" t="str">
            <v>3,01</v>
          </cell>
        </row>
        <row r="4339">
          <cell r="A4339">
            <v>7118</v>
          </cell>
          <cell r="B4339" t="str">
            <v>TE PVC, ROSCAVEL, 90 GRAUS, 1 1/2", AGUA FRIA PREDIAL</v>
          </cell>
          <cell r="C4339" t="str">
            <v xml:space="preserve">UN    </v>
          </cell>
          <cell r="D4339" t="str">
            <v>27,20</v>
          </cell>
        </row>
        <row r="4340">
          <cell r="A4340">
            <v>7117</v>
          </cell>
          <cell r="B4340" t="str">
            <v>TE PVC, ROSCAVEL, 90 GRAUS, 1 1/4", AGUA FRIA PREDIAL</v>
          </cell>
          <cell r="C4340" t="str">
            <v xml:space="preserve">UN    </v>
          </cell>
          <cell r="D4340" t="str">
            <v>24,18</v>
          </cell>
        </row>
        <row r="4341">
          <cell r="A4341">
            <v>7098</v>
          </cell>
          <cell r="B4341" t="str">
            <v>TE PVC, ROSCAVEL, 90 GRAUS, 1/2",  AGUA FRIA PREDIAL</v>
          </cell>
          <cell r="C4341" t="str">
            <v xml:space="preserve">UN    </v>
          </cell>
          <cell r="D4341" t="str">
            <v>3,37</v>
          </cell>
        </row>
        <row r="4342">
          <cell r="A4342">
            <v>7110</v>
          </cell>
          <cell r="B4342" t="str">
            <v>TE PVC, ROSCAVEL, 90 GRAUS, 2",  AGUA FRIA PREDIAL</v>
          </cell>
          <cell r="C4342" t="str">
            <v xml:space="preserve">UN    </v>
          </cell>
          <cell r="D4342" t="str">
            <v>59,14</v>
          </cell>
        </row>
        <row r="4343">
          <cell r="A4343">
            <v>7123</v>
          </cell>
          <cell r="B4343" t="str">
            <v>TE PVC, ROSCAVEL, 90 GRAUS, 3/4", AGUA FRIA PREDIAL</v>
          </cell>
          <cell r="C4343" t="str">
            <v xml:space="preserve">UN    </v>
          </cell>
          <cell r="D4343" t="str">
            <v>4,34</v>
          </cell>
        </row>
        <row r="4344">
          <cell r="A4344">
            <v>7121</v>
          </cell>
          <cell r="B4344" t="str">
            <v>TE PVC, SOLDAVEL, COM BUCHA DE LATAO NA BOLSA CENTRAL, 90 GRAUS, 20 MM X 1/2", PARA AGUA FRIA PREDIAL</v>
          </cell>
          <cell r="C4344" t="str">
            <v xml:space="preserve">UN    </v>
          </cell>
          <cell r="D4344" t="str">
            <v>10,69</v>
          </cell>
        </row>
        <row r="4345">
          <cell r="A4345">
            <v>7137</v>
          </cell>
          <cell r="B4345" t="str">
            <v>TE PVC, SOLDAVEL, COM BUCHA DE LATAO NA BOLSA CENTRAL, 90 GRAUS, 25 MM X 1/2", PARA AGUA FRIA PREDIAL</v>
          </cell>
          <cell r="C4345" t="str">
            <v xml:space="preserve">UN    </v>
          </cell>
          <cell r="D4345" t="str">
            <v>9,62</v>
          </cell>
        </row>
        <row r="4346">
          <cell r="A4346">
            <v>7122</v>
          </cell>
          <cell r="B4346" t="str">
            <v>TE PVC, SOLDAVEL, COM BUCHA DE LATAO NA BOLSA CENTRAL, 90 GRAUS, 25 MM X 3/4", PARA AGUA FRIA PREDIAL</v>
          </cell>
          <cell r="C4346" t="str">
            <v xml:space="preserve">UN    </v>
          </cell>
          <cell r="D4346" t="str">
            <v>12,02</v>
          </cell>
        </row>
        <row r="4347">
          <cell r="A4347">
            <v>7114</v>
          </cell>
          <cell r="B4347" t="str">
            <v>TE PVC, SOLDAVEL, COM BUCHA DE LATAO NA BOLSA CENTRAL, 90 GRAUS, 32 MM X 3/4", PARA AGUA FRIA PREDIAL</v>
          </cell>
          <cell r="C4347" t="str">
            <v xml:space="preserve">UN    </v>
          </cell>
          <cell r="D4347" t="str">
            <v>18,53</v>
          </cell>
        </row>
        <row r="4348">
          <cell r="A4348">
            <v>7109</v>
          </cell>
          <cell r="B4348" t="str">
            <v>TE PVC, SOLDAVEL, COM ROSCA NA BOLSA CENTRAL, 90 GRAUS, 20 MM X 1/2", PARA AGUA FRIA PREDIAL</v>
          </cell>
          <cell r="C4348" t="str">
            <v xml:space="preserve">UN    </v>
          </cell>
          <cell r="D4348" t="str">
            <v>3,25</v>
          </cell>
        </row>
        <row r="4349">
          <cell r="A4349">
            <v>7135</v>
          </cell>
          <cell r="B4349" t="str">
            <v>TE PVC, SOLDAVEL, COM ROSCA NA BOLSA CENTRAL, 90 GRAUS, 25 MM X 1/2", PARA AGUA FRIA PREDIAL</v>
          </cell>
          <cell r="C4349" t="str">
            <v xml:space="preserve">UN    </v>
          </cell>
          <cell r="D4349" t="str">
            <v>5,07</v>
          </cell>
        </row>
        <row r="4350">
          <cell r="A4350">
            <v>37947</v>
          </cell>
          <cell r="B4350" t="str">
            <v>TE PVC, SOLDAVEL, COM ROSCA NA BOLSA CENTRAL, 90 GRAUS, 25 MM X 3/4", PARA AGUA FRIA PREDIAL</v>
          </cell>
          <cell r="C4350" t="str">
            <v xml:space="preserve">UN    </v>
          </cell>
          <cell r="D4350" t="str">
            <v>5,13</v>
          </cell>
        </row>
        <row r="4351">
          <cell r="A4351">
            <v>7103</v>
          </cell>
          <cell r="B4351" t="str">
            <v>TE PVC, SOLDAVEL, COM ROSCA NA BOLSA CENTRAL, 90 GRAUS, 32 MM X 3/4", PARA AGUA FRIA PREDIAL</v>
          </cell>
          <cell r="C4351" t="str">
            <v xml:space="preserve">UN    </v>
          </cell>
          <cell r="D4351" t="str">
            <v>11,76</v>
          </cell>
        </row>
        <row r="4352">
          <cell r="A4352">
            <v>40419</v>
          </cell>
          <cell r="B4352" t="str">
            <v>TE RANHURADO EM FERRO FUNDIDO, DN 50 (2")</v>
          </cell>
          <cell r="C4352" t="str">
            <v xml:space="preserve">UN    </v>
          </cell>
          <cell r="D4352" t="str">
            <v>36,89</v>
          </cell>
        </row>
        <row r="4353">
          <cell r="A4353">
            <v>40420</v>
          </cell>
          <cell r="B4353" t="str">
            <v>TE RANHURADO EM FERRO FUNDIDO, DN 65 (2 1/2")</v>
          </cell>
          <cell r="C4353" t="str">
            <v xml:space="preserve">UN    </v>
          </cell>
          <cell r="D4353" t="str">
            <v>53,81</v>
          </cell>
        </row>
        <row r="4354">
          <cell r="A4354">
            <v>40421</v>
          </cell>
          <cell r="B4354" t="str">
            <v>TE RANHURADO EM FERRO FUNDIDO, DN 80 (3")</v>
          </cell>
          <cell r="C4354" t="str">
            <v xml:space="preserve">UN    </v>
          </cell>
          <cell r="D4354" t="str">
            <v>57,29</v>
          </cell>
        </row>
        <row r="4355">
          <cell r="A4355">
            <v>7126</v>
          </cell>
          <cell r="B4355" t="str">
            <v>TE REDUCAO PVC, ROSCAVEL, 90 GRAUS,  1.1/2" X 3/4",  AGUA FRIA PREDIAL</v>
          </cell>
          <cell r="C4355" t="str">
            <v xml:space="preserve">UN    </v>
          </cell>
          <cell r="D4355" t="str">
            <v>24,67</v>
          </cell>
        </row>
        <row r="4356">
          <cell r="A4356">
            <v>38905</v>
          </cell>
          <cell r="B4356" t="str">
            <v>TE ROSCA FEMEA, METALICO, PARA CONEXAO COM ANEL DESLIZANTE EM TUBO PEX, DN 16 MM X 1/2"</v>
          </cell>
          <cell r="C4356" t="str">
            <v xml:space="preserve">UN    </v>
          </cell>
          <cell r="D4356" t="str">
            <v>20,79</v>
          </cell>
        </row>
        <row r="4357">
          <cell r="A4357">
            <v>38907</v>
          </cell>
          <cell r="B4357" t="str">
            <v>TE ROSCA FEMEA, METALICO, PARA CONEXAO COM ANEL DESLIZANTE EM TUBO PEX, DN 20 MM X 1/2"</v>
          </cell>
          <cell r="C4357" t="str">
            <v xml:space="preserve">UN    </v>
          </cell>
          <cell r="D4357" t="str">
            <v>22,12</v>
          </cell>
        </row>
        <row r="4358">
          <cell r="A4358">
            <v>38908</v>
          </cell>
          <cell r="B4358" t="str">
            <v>TE ROSCA FEMEA, METALICO, PARA CONEXAO COM ANEL DESLIZANTE EM TUBO PEX, DN 20 MM X 3/4"</v>
          </cell>
          <cell r="C4358" t="str">
            <v xml:space="preserve">UN    </v>
          </cell>
          <cell r="D4358" t="str">
            <v>24,89</v>
          </cell>
        </row>
        <row r="4359">
          <cell r="A4359">
            <v>38909</v>
          </cell>
          <cell r="B4359" t="str">
            <v>TE ROSCA FEMEA, METALICO, PARA CONEXAO COM ANEL DESLIZANTE EM TUBO PEX, DN 25 MM X 1/2"</v>
          </cell>
          <cell r="C4359" t="str">
            <v xml:space="preserve">UN    </v>
          </cell>
          <cell r="D4359" t="str">
            <v>35,79</v>
          </cell>
        </row>
        <row r="4360">
          <cell r="A4360">
            <v>38910</v>
          </cell>
          <cell r="B4360" t="str">
            <v>TE ROSCA FEMEA, METALICO, PARA CONEXAO COM ANEL DESLIZANTE EM TUBO PEX, DN 25 MM X 3/4"</v>
          </cell>
          <cell r="C4360" t="str">
            <v xml:space="preserve">UN    </v>
          </cell>
          <cell r="D4360" t="str">
            <v>38,65</v>
          </cell>
        </row>
        <row r="4361">
          <cell r="A4361">
            <v>38897</v>
          </cell>
          <cell r="B4361" t="str">
            <v>TE ROSCA MACHO, METALICO, PARA CONEXAO COM ANEL DESLIZANTE EM TUBO PEX, DN 16 MM X 1/2"</v>
          </cell>
          <cell r="C4361" t="str">
            <v xml:space="preserve">UN    </v>
          </cell>
          <cell r="D4361" t="str">
            <v>20,88</v>
          </cell>
        </row>
        <row r="4362">
          <cell r="A4362">
            <v>38899</v>
          </cell>
          <cell r="B4362" t="str">
            <v>TE ROSCA MACHO, METALICO, PARA CONEXAO COM ANEL DESLIZANTE EM TUBO PEX, DN 20 MM X 1/2"</v>
          </cell>
          <cell r="C4362" t="str">
            <v xml:space="preserve">UN    </v>
          </cell>
          <cell r="D4362" t="str">
            <v>23,49</v>
          </cell>
        </row>
        <row r="4363">
          <cell r="A4363">
            <v>38900</v>
          </cell>
          <cell r="B4363" t="str">
            <v>TE ROSCA MACHO, METALICO, PARA CONEXAO COM ANEL DESLIZANTE EM TUBO PEX, DN 20 MM X 3/4"</v>
          </cell>
          <cell r="C4363" t="str">
            <v xml:space="preserve">UN    </v>
          </cell>
          <cell r="D4363" t="str">
            <v>24,48</v>
          </cell>
        </row>
        <row r="4364">
          <cell r="A4364">
            <v>38901</v>
          </cell>
          <cell r="B4364" t="str">
            <v>TE ROSCA MACHO, METALICO, PARA CONEXAO COM ANEL DESLIZANTE EM TUBO PEX, DN 25 MM X 3/4"</v>
          </cell>
          <cell r="C4364" t="str">
            <v xml:space="preserve">UN    </v>
          </cell>
          <cell r="D4364" t="str">
            <v>40,05</v>
          </cell>
        </row>
        <row r="4365">
          <cell r="A4365">
            <v>38904</v>
          </cell>
          <cell r="B4365" t="str">
            <v>TE ROSCA MACHO, METALICO, PARA CONEXAO COM ANEL DESLIZANTE EM TUBO PEX, DN 32 MM X 1"</v>
          </cell>
          <cell r="C4365" t="str">
            <v xml:space="preserve">UN    </v>
          </cell>
          <cell r="D4365" t="str">
            <v>65,07</v>
          </cell>
        </row>
        <row r="4366">
          <cell r="A4366">
            <v>38903</v>
          </cell>
          <cell r="B4366" t="str">
            <v>TE ROSCA MACHO, METALICO, PARA CONEXAO COM ANEL DESLIZANTE EM TUBO PEX, DN 32 MM X 3/4"</v>
          </cell>
          <cell r="C4366" t="str">
            <v xml:space="preserve">UN    </v>
          </cell>
          <cell r="D4366" t="str">
            <v>64,66</v>
          </cell>
        </row>
        <row r="4367">
          <cell r="A4367">
            <v>7091</v>
          </cell>
          <cell r="B4367" t="str">
            <v>TE SANITARIO, PVC, DN 100 X 100 MM, SERIE NORMAL, PARA ESGOTO PREDIAL</v>
          </cell>
          <cell r="C4367" t="str">
            <v xml:space="preserve">UN    </v>
          </cell>
          <cell r="D4367" t="str">
            <v>14,16</v>
          </cell>
        </row>
        <row r="4368">
          <cell r="A4368">
            <v>11655</v>
          </cell>
          <cell r="B4368" t="str">
            <v>TE SANITARIO, PVC, DN 100 X 50 MM, SERIE NORMAL, PARA ESGOTO PREDIAL</v>
          </cell>
          <cell r="C4368" t="str">
            <v xml:space="preserve">UN    </v>
          </cell>
          <cell r="D4368" t="str">
            <v>13,53</v>
          </cell>
        </row>
        <row r="4369">
          <cell r="A4369">
            <v>11656</v>
          </cell>
          <cell r="B4369" t="str">
            <v>TE SANITARIO, PVC, DN 100 X 75 MM, SERIE NORMAL PARA ESGOTO PREDIAL</v>
          </cell>
          <cell r="C4369" t="str">
            <v xml:space="preserve">UN    </v>
          </cell>
          <cell r="D4369" t="str">
            <v>14,15</v>
          </cell>
        </row>
        <row r="4370">
          <cell r="A4370">
            <v>37948</v>
          </cell>
          <cell r="B4370" t="str">
            <v>TE SANITARIO, PVC, DN 40 X 40 MM, SERIE NORMAL, PARA ESGOTO PREDIAL</v>
          </cell>
          <cell r="C4370" t="str">
            <v xml:space="preserve">UN    </v>
          </cell>
          <cell r="D4370" t="str">
            <v>2,86</v>
          </cell>
        </row>
        <row r="4371">
          <cell r="A4371">
            <v>7097</v>
          </cell>
          <cell r="B4371" t="str">
            <v>TE SANITARIO, PVC, DN 50 X 50 MM, SERIE NORMAL, PARA ESGOTO PREDIAL</v>
          </cell>
          <cell r="C4371" t="str">
            <v xml:space="preserve">UN    </v>
          </cell>
          <cell r="D4371" t="str">
            <v>6,29</v>
          </cell>
        </row>
        <row r="4372">
          <cell r="A4372">
            <v>11657</v>
          </cell>
          <cell r="B4372" t="str">
            <v>TE SANITARIO, PVC, DN 75 X 50 MM, SERIE NORMAL PARA ESGOTO PREDIAL</v>
          </cell>
          <cell r="C4372" t="str">
            <v xml:space="preserve">UN    </v>
          </cell>
          <cell r="D4372" t="str">
            <v>12,33</v>
          </cell>
        </row>
        <row r="4373">
          <cell r="A4373">
            <v>11658</v>
          </cell>
          <cell r="B4373" t="str">
            <v>TE SANITARIO, PVC, DN 75 X 75 MM, SERIE NORMAL PARA ESGOTO PREDIAL</v>
          </cell>
          <cell r="C4373" t="str">
            <v xml:space="preserve">UN    </v>
          </cell>
          <cell r="D4373" t="str">
            <v>12,56</v>
          </cell>
        </row>
        <row r="4374">
          <cell r="A4374">
            <v>7146</v>
          </cell>
          <cell r="B4374" t="str">
            <v>TE SOLDAVEL, PVC, 90 GRAUS, 110 MM, PARA AGUA FRIA PREDIAL (NBR 5648)</v>
          </cell>
          <cell r="C4374" t="str">
            <v xml:space="preserve">UN    </v>
          </cell>
          <cell r="D4374" t="str">
            <v>183,15</v>
          </cell>
        </row>
        <row r="4375">
          <cell r="A4375">
            <v>7138</v>
          </cell>
          <cell r="B4375" t="str">
            <v>TE SOLDAVEL, PVC, 90 GRAUS, 20 MM, PARA AGUA FRIA PREDIAL (NBR 5648)</v>
          </cell>
          <cell r="C4375" t="str">
            <v xml:space="preserve">UN    </v>
          </cell>
          <cell r="D4375" t="str">
            <v>1,03</v>
          </cell>
        </row>
        <row r="4376">
          <cell r="A4376">
            <v>7139</v>
          </cell>
          <cell r="B4376" t="str">
            <v>TE SOLDAVEL, PVC, 90 GRAUS, 25 MM, PARA AGUA FRIA PREDIAL (NBR 5648)</v>
          </cell>
          <cell r="C4376" t="str">
            <v xml:space="preserve">UN    </v>
          </cell>
          <cell r="D4376" t="str">
            <v>1,36</v>
          </cell>
        </row>
        <row r="4377">
          <cell r="A4377">
            <v>7140</v>
          </cell>
          <cell r="B4377" t="str">
            <v>TE SOLDAVEL, PVC, 90 GRAUS, 32 MM, PARA AGUA FRIA PREDIAL (NBR 5648)</v>
          </cell>
          <cell r="C4377" t="str">
            <v xml:space="preserve">UN    </v>
          </cell>
          <cell r="D4377" t="str">
            <v>4,52</v>
          </cell>
        </row>
        <row r="4378">
          <cell r="A4378">
            <v>7141</v>
          </cell>
          <cell r="B4378" t="str">
            <v>TE SOLDAVEL, PVC, 90 GRAUS, 40 MM, PARA AGUA FRIA PREDIAL (NBR 5648)</v>
          </cell>
          <cell r="C4378" t="str">
            <v xml:space="preserve">UN    </v>
          </cell>
          <cell r="D4378" t="str">
            <v>9,88</v>
          </cell>
        </row>
        <row r="4379">
          <cell r="A4379">
            <v>7143</v>
          </cell>
          <cell r="B4379" t="str">
            <v>TE SOLDAVEL, PVC, 90 GRAUS, 60 MM, PARA AGUA FRIA PREDIAL (NBR 5648)</v>
          </cell>
          <cell r="C4379" t="str">
            <v xml:space="preserve">UN    </v>
          </cell>
          <cell r="D4379" t="str">
            <v>32,92</v>
          </cell>
        </row>
        <row r="4380">
          <cell r="A4380">
            <v>7144</v>
          </cell>
          <cell r="B4380" t="str">
            <v>TE SOLDAVEL, PVC, 90 GRAUS, 75 MM, PARA AGUA FRIA PREDIAL (NBR 5648)</v>
          </cell>
          <cell r="C4380" t="str">
            <v xml:space="preserve">UN    </v>
          </cell>
          <cell r="D4380" t="str">
            <v>65,85</v>
          </cell>
        </row>
        <row r="4381">
          <cell r="A4381">
            <v>7145</v>
          </cell>
          <cell r="B4381" t="str">
            <v>TE SOLDAVEL, PVC, 90 GRAUS, 85 MM, PARA AGUA FRIA PREDIAL (NBR 5648)</v>
          </cell>
          <cell r="C4381" t="str">
            <v xml:space="preserve">UN    </v>
          </cell>
          <cell r="D4381" t="str">
            <v>108,00</v>
          </cell>
        </row>
        <row r="4382">
          <cell r="A4382">
            <v>7142</v>
          </cell>
          <cell r="B4382" t="str">
            <v>TE SOLDAVEL, PVC, 90 GRAUS,50 MM, PARA AGUA FRIA PREDIAL (NBR 5648)</v>
          </cell>
          <cell r="C4382" t="str">
            <v xml:space="preserve">UN    </v>
          </cell>
          <cell r="D4382" t="str">
            <v>11,04</v>
          </cell>
        </row>
        <row r="4383">
          <cell r="A4383">
            <v>3593</v>
          </cell>
          <cell r="B4383" t="str">
            <v>TE 45 GRAUS DE FERRO GALVANIZADO, COM ROSCA BSP, DE 1 1/2"</v>
          </cell>
          <cell r="C4383" t="str">
            <v xml:space="preserve">UN    </v>
          </cell>
          <cell r="D4383" t="str">
            <v>76,67</v>
          </cell>
        </row>
        <row r="4384">
          <cell r="A4384">
            <v>3588</v>
          </cell>
          <cell r="B4384" t="str">
            <v>TE 45 GRAUS DE FERRO GALVANIZADO, COM ROSCA BSP, DE 1 1/4"</v>
          </cell>
          <cell r="C4384" t="str">
            <v xml:space="preserve">UN    </v>
          </cell>
          <cell r="D4384" t="str">
            <v>59,10</v>
          </cell>
        </row>
        <row r="4385">
          <cell r="A4385">
            <v>3585</v>
          </cell>
          <cell r="B4385" t="str">
            <v>TE 45 GRAUS DE FERRO GALVANIZADO, COM ROSCA BSP, DE 1/2"</v>
          </cell>
          <cell r="C4385" t="str">
            <v xml:space="preserve">UN    </v>
          </cell>
          <cell r="D4385" t="str">
            <v>18,25</v>
          </cell>
        </row>
        <row r="4386">
          <cell r="A4386">
            <v>3587</v>
          </cell>
          <cell r="B4386" t="str">
            <v>TE 45 GRAUS DE FERRO GALVANIZADO, COM ROSCA BSP, DE 1"</v>
          </cell>
          <cell r="C4386" t="str">
            <v xml:space="preserve">UN    </v>
          </cell>
          <cell r="D4386" t="str">
            <v>36,67</v>
          </cell>
        </row>
        <row r="4387">
          <cell r="A4387">
            <v>3590</v>
          </cell>
          <cell r="B4387" t="str">
            <v>TE 45 GRAUS DE FERRO GALVANIZADO, COM ROSCA BSP, DE 2 1/2"</v>
          </cell>
          <cell r="C4387" t="str">
            <v xml:space="preserve">UN    </v>
          </cell>
          <cell r="D4387" t="str">
            <v>217,69</v>
          </cell>
        </row>
        <row r="4388">
          <cell r="A4388">
            <v>3589</v>
          </cell>
          <cell r="B4388" t="str">
            <v>TE 45 GRAUS DE FERRO GALVANIZADO, COM ROSCA BSP, DE 2"</v>
          </cell>
          <cell r="C4388" t="str">
            <v xml:space="preserve">UN    </v>
          </cell>
          <cell r="D4388" t="str">
            <v>116,84</v>
          </cell>
        </row>
        <row r="4389">
          <cell r="A4389">
            <v>3586</v>
          </cell>
          <cell r="B4389" t="str">
            <v>TE 45 GRAUS DE FERRO GALVANIZADO, COM ROSCA BSP, DE 3/4"</v>
          </cell>
          <cell r="C4389" t="str">
            <v xml:space="preserve">UN    </v>
          </cell>
          <cell r="D4389" t="str">
            <v>23,91</v>
          </cell>
        </row>
        <row r="4390">
          <cell r="A4390">
            <v>3592</v>
          </cell>
          <cell r="B4390" t="str">
            <v>TE 45 GRAUS DE FERRO GALVANIZADO, COM ROSCA BSP, DE 3"</v>
          </cell>
          <cell r="C4390" t="str">
            <v xml:space="preserve">UN    </v>
          </cell>
          <cell r="D4390" t="str">
            <v>344,11</v>
          </cell>
        </row>
        <row r="4391">
          <cell r="A4391">
            <v>3591</v>
          </cell>
          <cell r="B4391" t="str">
            <v>TE 45 GRAUS DE FERRO GALVANIZADO, COM ROSCA BSP, DE 4"</v>
          </cell>
          <cell r="C4391" t="str">
            <v xml:space="preserve">UN    </v>
          </cell>
          <cell r="D4391" t="str">
            <v>551,62</v>
          </cell>
        </row>
        <row r="4392">
          <cell r="A4392">
            <v>40396</v>
          </cell>
          <cell r="B4392" t="str">
            <v>TE 90 GRAUS EM ACO CARBONO, SOLDAVEL, PRESSAO 3.000 LBS, DN 1 1/2"</v>
          </cell>
          <cell r="C4392" t="str">
            <v xml:space="preserve">UN    </v>
          </cell>
          <cell r="D4392" t="str">
            <v>94,01</v>
          </cell>
        </row>
        <row r="4393">
          <cell r="A4393">
            <v>40395</v>
          </cell>
          <cell r="B4393" t="str">
            <v>TE 90 GRAUS EM ACO CARBONO, SOLDAVEL, PRESSAO 3.000 LBS, DN 1 1/4"</v>
          </cell>
          <cell r="C4393" t="str">
            <v xml:space="preserve">UN    </v>
          </cell>
          <cell r="D4393" t="str">
            <v>72,14</v>
          </cell>
        </row>
        <row r="4394">
          <cell r="A4394">
            <v>40392</v>
          </cell>
          <cell r="B4394" t="str">
            <v>TE 90 GRAUS EM ACO CARBONO, SOLDAVEL, PRESSAO 3.000 LBS, DN 1/2"</v>
          </cell>
          <cell r="C4394" t="str">
            <v xml:space="preserve">UN    </v>
          </cell>
          <cell r="D4394" t="str">
            <v>23,21</v>
          </cell>
        </row>
        <row r="4395">
          <cell r="A4395">
            <v>40394</v>
          </cell>
          <cell r="B4395" t="str">
            <v>TE 90 GRAUS EM ACO CARBONO, SOLDAVEL, PRESSAO 3.000 LBS, DN 1"</v>
          </cell>
          <cell r="C4395" t="str">
            <v xml:space="preserve">UN    </v>
          </cell>
          <cell r="D4395" t="str">
            <v>46,97</v>
          </cell>
        </row>
        <row r="4396">
          <cell r="A4396">
            <v>40398</v>
          </cell>
          <cell r="B4396" t="str">
            <v>TE 90 GRAUS EM ACO CARBONO, SOLDAVEL, PRESSAO 3.000 LBS, DN 2 1/2"</v>
          </cell>
          <cell r="C4396" t="str">
            <v xml:space="preserve">UN    </v>
          </cell>
          <cell r="D4396" t="str">
            <v>301,60</v>
          </cell>
        </row>
        <row r="4397">
          <cell r="A4397">
            <v>40397</v>
          </cell>
          <cell r="B4397" t="str">
            <v>TE 90 GRAUS EM ACO CARBONO, SOLDAVEL, PRESSAO 3.000 LBS, DN 2"</v>
          </cell>
          <cell r="C4397" t="str">
            <v xml:space="preserve">UN    </v>
          </cell>
          <cell r="D4397" t="str">
            <v>154,45</v>
          </cell>
        </row>
        <row r="4398">
          <cell r="A4398">
            <v>40393</v>
          </cell>
          <cell r="B4398" t="str">
            <v>TE 90 GRAUS EM ACO CARBONO, SOLDAVEL, PRESSAO 3.000 LBS, DN 3/4"</v>
          </cell>
          <cell r="C4398" t="str">
            <v xml:space="preserve">UN    </v>
          </cell>
          <cell r="D4398" t="str">
            <v>29,90</v>
          </cell>
        </row>
        <row r="4399">
          <cell r="A4399">
            <v>40399</v>
          </cell>
          <cell r="B4399" t="str">
            <v>TE 90 GRAUS EM ACO CARBONO, SOLDAVEL, PRESSAO 3.000 LBS, DN 3"</v>
          </cell>
          <cell r="C4399" t="str">
            <v xml:space="preserve">UN    </v>
          </cell>
          <cell r="D4399" t="str">
            <v>493,42</v>
          </cell>
        </row>
        <row r="4400">
          <cell r="A4400">
            <v>39322</v>
          </cell>
          <cell r="B4400" t="str">
            <v>TE, PLASTICO, DN 16 MM, PARA CONEXAO COM CRIMPAGEM EM TUBO PEX</v>
          </cell>
          <cell r="C4400" t="str">
            <v xml:space="preserve">UN    </v>
          </cell>
          <cell r="D4400" t="str">
            <v>25,22</v>
          </cell>
        </row>
        <row r="4401">
          <cell r="A4401">
            <v>39289</v>
          </cell>
          <cell r="B4401" t="str">
            <v>TE, PLASTICO, DN 20 MM, PARA CONEXAO COM CRIMPAGEM EM TUBO PEX</v>
          </cell>
          <cell r="C4401" t="str">
            <v xml:space="preserve">UN    </v>
          </cell>
          <cell r="D4401" t="str">
            <v>30,21</v>
          </cell>
        </row>
        <row r="4402">
          <cell r="A4402">
            <v>39290</v>
          </cell>
          <cell r="B4402" t="str">
            <v>TE, PLASTICO, DN 25 MM, PARA CONEXAO COM CRIMPAGEM EM TUBO PEX</v>
          </cell>
          <cell r="C4402" t="str">
            <v xml:space="preserve">UN    </v>
          </cell>
          <cell r="D4402" t="str">
            <v>51,28</v>
          </cell>
        </row>
        <row r="4403">
          <cell r="A4403">
            <v>39291</v>
          </cell>
          <cell r="B4403" t="str">
            <v>TE, PLASTICO, DN 32 MM, PARA CONEXAO COM CRIMPAGEM EM TUBO PEX</v>
          </cell>
          <cell r="C4403" t="str">
            <v xml:space="preserve">UN    </v>
          </cell>
          <cell r="D4403" t="str">
            <v>76,78</v>
          </cell>
        </row>
        <row r="4404">
          <cell r="A4404">
            <v>20174</v>
          </cell>
          <cell r="B4404" t="str">
            <v>TE, PVC LEVE, CURTO, 90 GRAUS, 150 MM, PARA ESGOTO</v>
          </cell>
          <cell r="C4404" t="str">
            <v xml:space="preserve">UN    </v>
          </cell>
          <cell r="D4404" t="str">
            <v>34,51</v>
          </cell>
        </row>
        <row r="4405">
          <cell r="A4405">
            <v>41892</v>
          </cell>
          <cell r="B4405" t="str">
            <v>TE, PVC PBA, BBB, 90 GRAUS, DN 100 / DE 110 MM, PARA REDE  AGUA (NBR 10351)</v>
          </cell>
          <cell r="C4405" t="str">
            <v xml:space="preserve">UN    </v>
          </cell>
          <cell r="D4405" t="str">
            <v>133,71</v>
          </cell>
        </row>
        <row r="4406">
          <cell r="A4406">
            <v>7048</v>
          </cell>
          <cell r="B4406" t="str">
            <v>TE, PVC PBA, BBB, 90 GRAUS, DN 50 / DE 60 MM, PARA REDE AGUA (NBR 10351)</v>
          </cell>
          <cell r="C4406" t="str">
            <v xml:space="preserve">UN    </v>
          </cell>
          <cell r="D4406" t="str">
            <v>28,86</v>
          </cell>
        </row>
        <row r="4407">
          <cell r="A4407">
            <v>7088</v>
          </cell>
          <cell r="B4407" t="str">
            <v>TE, PVC PBA, BBB, 90 GRAUS, DN 75 / DE 85 MM, PARA REDE AGUA (NBR 10351)</v>
          </cell>
          <cell r="C4407" t="str">
            <v xml:space="preserve">UN    </v>
          </cell>
          <cell r="D4407" t="str">
            <v>63,11</v>
          </cell>
        </row>
        <row r="4408">
          <cell r="A4408">
            <v>20179</v>
          </cell>
          <cell r="B4408" t="str">
            <v>TE, PVC, SERIE R, 100 X 100 MM, PARA ESGOTO OU AGUAS PLUVIAIS PREDIAIS</v>
          </cell>
          <cell r="C4408" t="str">
            <v xml:space="preserve">UN    </v>
          </cell>
          <cell r="D4408" t="str">
            <v>46,45</v>
          </cell>
        </row>
        <row r="4409">
          <cell r="A4409">
            <v>20178</v>
          </cell>
          <cell r="B4409" t="str">
            <v>TE, PVC, SERIE R, 100 X 75 MM, PARA ESGOTO OU AGUAS PLUVIAIS PREDIAIS</v>
          </cell>
          <cell r="C4409" t="str">
            <v xml:space="preserve">UN    </v>
          </cell>
          <cell r="D4409" t="str">
            <v>41,05</v>
          </cell>
        </row>
        <row r="4410">
          <cell r="A4410">
            <v>20180</v>
          </cell>
          <cell r="B4410" t="str">
            <v>TE, PVC, SERIE R, 150 X 100 MM, PARA ESGOTO OU AGUAS PLUVIAIS PREDIAIS</v>
          </cell>
          <cell r="C4410" t="str">
            <v xml:space="preserve">UN    </v>
          </cell>
          <cell r="D4410" t="str">
            <v>75,44</v>
          </cell>
        </row>
        <row r="4411">
          <cell r="A4411">
            <v>20181</v>
          </cell>
          <cell r="B4411" t="str">
            <v>TE, PVC, SERIE R, 150 X 150 MM, PARA ESGOTO OU AGUAS PLUVIAIS PREDIAIS</v>
          </cell>
          <cell r="C4411" t="str">
            <v xml:space="preserve">UN    </v>
          </cell>
          <cell r="D4411" t="str">
            <v>111,91</v>
          </cell>
        </row>
        <row r="4412">
          <cell r="A4412">
            <v>20177</v>
          </cell>
          <cell r="B4412" t="str">
            <v>TE, PVC, SERIE R, 75 X 75 MM, PARA ESGOTO OU AGUAS PLUVIAIS PREDIAIS</v>
          </cell>
          <cell r="C4412" t="str">
            <v xml:space="preserve">UN    </v>
          </cell>
          <cell r="D4412" t="str">
            <v>26,90</v>
          </cell>
        </row>
        <row r="4413">
          <cell r="A4413">
            <v>7082</v>
          </cell>
          <cell r="B4413" t="str">
            <v>TE, PVC, 90 GRAUS, BBB, JE, DN 100 MM, PARA REDE COLETORA ESGOTO (NBR 10569)</v>
          </cell>
          <cell r="C4413" t="str">
            <v xml:space="preserve">UN    </v>
          </cell>
          <cell r="D4413" t="str">
            <v>74,36</v>
          </cell>
        </row>
        <row r="4414">
          <cell r="A4414">
            <v>42707</v>
          </cell>
          <cell r="B4414" t="str">
            <v>TE, PVC, 90 GRAUS, BBB, JE, DN 100 MM, PARA TUBO CORRUGADO E/OU LISO, REDE COLETORA ESGOTO (NBR 10569</v>
          </cell>
          <cell r="C4414" t="str">
            <v xml:space="preserve">UN    </v>
          </cell>
          <cell r="D4414" t="str">
            <v>201,95</v>
          </cell>
        </row>
        <row r="4415">
          <cell r="A4415">
            <v>7069</v>
          </cell>
          <cell r="B4415" t="str">
            <v>TE, PVC, 90 GRAUS, BBB, JE, DN 150 MM, PARA REDE COLETORA ESGOTO (NBR 10569)</v>
          </cell>
          <cell r="C4415" t="str">
            <v xml:space="preserve">UN    </v>
          </cell>
          <cell r="D4415" t="str">
            <v>165,04</v>
          </cell>
        </row>
        <row r="4416">
          <cell r="A4416">
            <v>42708</v>
          </cell>
          <cell r="B4416" t="str">
            <v>TE, PVC, 90 GRAUS, BBB, JE, DN 150 MM, PARA TUBO CORRUGADO E/OU LISO, REDE COLETORA ESGOTO (NBR 10569)</v>
          </cell>
          <cell r="C4416" t="str">
            <v xml:space="preserve">UN    </v>
          </cell>
          <cell r="D4416" t="str">
            <v>530,06</v>
          </cell>
        </row>
        <row r="4417">
          <cell r="A4417">
            <v>7070</v>
          </cell>
          <cell r="B4417" t="str">
            <v>TE, PVC, 90 GRAUS, BBB, JE, DN 200 MM, PARA REDE COLETORA ESGOTO (NBR 10569)</v>
          </cell>
          <cell r="C4417" t="str">
            <v xml:space="preserve">UN    </v>
          </cell>
          <cell r="D4417" t="str">
            <v>236,33</v>
          </cell>
        </row>
        <row r="4418">
          <cell r="A4418">
            <v>42709</v>
          </cell>
          <cell r="B4418" t="str">
            <v>TE, PVC, 90 GRAUS, BBB, JE, DN 200 MM, PARA TUBO CORRUGADO E/OU LISO, REDE COLETORA ESGOTO (NBR 10569)</v>
          </cell>
          <cell r="C4418" t="str">
            <v xml:space="preserve">UN    </v>
          </cell>
          <cell r="D4418" t="str">
            <v>792,73</v>
          </cell>
        </row>
        <row r="4419">
          <cell r="A4419">
            <v>42710</v>
          </cell>
          <cell r="B4419" t="str">
            <v>TE, PVC, 90 GRAUS, BBB, JE, DN 250 MM, PARA TUBO CORRUGADO E/OU LISO, REDE COLETORA ESGOTO (NBR 10569)</v>
          </cell>
          <cell r="C4419" t="str">
            <v xml:space="preserve">UN    </v>
          </cell>
          <cell r="D4419" t="str">
            <v>2.278,72</v>
          </cell>
        </row>
        <row r="4420">
          <cell r="A4420">
            <v>42716</v>
          </cell>
          <cell r="B4420" t="str">
            <v>TE, PVC, 90 GRAUS, BBB, JE, DN 300 MM, PARA TUBO CORRUGADO E/OU LISO, REDE COLETORA ESGOTO (NBR 10569)</v>
          </cell>
          <cell r="C4420" t="str">
            <v xml:space="preserve">UN    </v>
          </cell>
          <cell r="D4420" t="str">
            <v>2.836,25</v>
          </cell>
        </row>
        <row r="4421">
          <cell r="A4421">
            <v>20172</v>
          </cell>
          <cell r="B4421" t="str">
            <v>TE, PVC, 90 GRAUS, BBP, JE, DN 100 MM, PARA REDE COLETORA ESGOTO (NBR 10569)</v>
          </cell>
          <cell r="C4421" t="str">
            <v xml:space="preserve">UN    </v>
          </cell>
          <cell r="D4421" t="str">
            <v>54,54</v>
          </cell>
        </row>
        <row r="4422">
          <cell r="A4422">
            <v>40945</v>
          </cell>
          <cell r="B4422" t="str">
            <v>TECNICO DE EDIFICACOES</v>
          </cell>
          <cell r="C4422" t="str">
            <v xml:space="preserve">H     </v>
          </cell>
          <cell r="D4422" t="str">
            <v>29,43</v>
          </cell>
        </row>
        <row r="4423">
          <cell r="A4423">
            <v>40946</v>
          </cell>
          <cell r="B4423" t="str">
            <v>TECNICO DE EDIFICACOES (MENSALISTA)</v>
          </cell>
          <cell r="C4423" t="str">
            <v xml:space="preserve">MES   </v>
          </cell>
          <cell r="D4423" t="str">
            <v>5.213,51</v>
          </cell>
        </row>
        <row r="4424">
          <cell r="A4424">
            <v>7153</v>
          </cell>
          <cell r="B4424" t="str">
            <v>TECNICO EM LABORATORIO E CAMPO DE CONSTRUCAO CIVIL</v>
          </cell>
          <cell r="C4424" t="str">
            <v xml:space="preserve">H     </v>
          </cell>
          <cell r="D4424" t="str">
            <v>18,70</v>
          </cell>
        </row>
        <row r="4425">
          <cell r="A4425">
            <v>41089</v>
          </cell>
          <cell r="B4425" t="str">
            <v>TECNICO EM LABORATORIO E CAMPO DE CONSTRUCAO CIVIL (MENSALISTA)</v>
          </cell>
          <cell r="C4425" t="str">
            <v xml:space="preserve">MES   </v>
          </cell>
          <cell r="D4425" t="str">
            <v>3.315,42</v>
          </cell>
        </row>
        <row r="4426">
          <cell r="A4426">
            <v>40943</v>
          </cell>
          <cell r="B4426" t="str">
            <v>TECNICO EM SEGURANCA DO TRABALHO</v>
          </cell>
          <cell r="C4426" t="str">
            <v xml:space="preserve">H     </v>
          </cell>
          <cell r="D4426" t="str">
            <v>16,57</v>
          </cell>
        </row>
        <row r="4427">
          <cell r="A4427">
            <v>40944</v>
          </cell>
          <cell r="B4427" t="str">
            <v>TECNICO EM SEGURANCA DO TRABALHO (MENSALISTA)</v>
          </cell>
          <cell r="C4427" t="str">
            <v xml:space="preserve">MES   </v>
          </cell>
          <cell r="D4427" t="str">
            <v>2.936,78</v>
          </cell>
        </row>
        <row r="4428">
          <cell r="A4428">
            <v>6175</v>
          </cell>
          <cell r="B4428" t="str">
            <v>TECNICO EM SONDAGEM</v>
          </cell>
          <cell r="C4428" t="str">
            <v xml:space="preserve">H     </v>
          </cell>
          <cell r="D4428" t="str">
            <v>20,57</v>
          </cell>
        </row>
        <row r="4429">
          <cell r="A4429">
            <v>41092</v>
          </cell>
          <cell r="B4429" t="str">
            <v>TECNICO EM SONDAGEM (MENSALISTA)</v>
          </cell>
          <cell r="C4429" t="str">
            <v xml:space="preserve">MES   </v>
          </cell>
          <cell r="D4429" t="str">
            <v>3.643,63</v>
          </cell>
        </row>
        <row r="4430">
          <cell r="A4430">
            <v>37712</v>
          </cell>
          <cell r="B4430" t="str">
            <v>TELA ARAME GALVANIZADO REVESTIDO COM POLIMERO, MALHA HEXAGONAL DUPLA TORCAO, 8 X 10 CM (ZN/AL REVESTIDO COM POLIMERO), FIO *2,4* MM</v>
          </cell>
          <cell r="C4430" t="str">
            <v xml:space="preserve">M2    </v>
          </cell>
          <cell r="D4430" t="str">
            <v>61,50</v>
          </cell>
        </row>
        <row r="4431">
          <cell r="A4431">
            <v>34547</v>
          </cell>
          <cell r="B4431" t="str">
            <v>TELA DE ACO SOLDADA GALVANIZADA/ZINCADA PARA ALVENARIA, FIO  D = *1,20 A 1,70* MM, MALHA 15 X 15 MM, (C X L) *50 X 12* CM</v>
          </cell>
          <cell r="C4431" t="str">
            <v xml:space="preserve">M     </v>
          </cell>
          <cell r="D4431" t="str">
            <v>4,82</v>
          </cell>
        </row>
        <row r="4432">
          <cell r="A4432">
            <v>34548</v>
          </cell>
          <cell r="B4432" t="str">
            <v>TELA DE ACO SOLDADA GALVANIZADA/ZINCADA PARA ALVENARIA, FIO  D = *1,20 A 1,70* MM, MALHA 15 X 15 MM, (C X L) *50 X 17,5* CM</v>
          </cell>
          <cell r="C4432" t="str">
            <v xml:space="preserve">M     </v>
          </cell>
          <cell r="D4432" t="str">
            <v>7,90</v>
          </cell>
        </row>
        <row r="4433">
          <cell r="A4433">
            <v>34558</v>
          </cell>
          <cell r="B4433" t="str">
            <v>TELA DE ACO SOLDADA GALVANIZADA/ZINCADA PARA ALVENARIA, FIO D = *1,20 A 1,70* MM, MALHA 15 X 15 MM, (C X L) *50 X 10,5* CM</v>
          </cell>
          <cell r="C4433" t="str">
            <v xml:space="preserve">M     </v>
          </cell>
          <cell r="D4433" t="str">
            <v>3,92</v>
          </cell>
        </row>
        <row r="4434">
          <cell r="A4434">
            <v>34550</v>
          </cell>
          <cell r="B4434" t="str">
            <v>TELA DE ACO SOLDADA GALVANIZADA/ZINCADA PARA ALVENARIA, FIO D = *1,20 A 1,70* MM, MALHA 15 X 15 MM, (C X L) *50 X 6* CM</v>
          </cell>
          <cell r="C4434" t="str">
            <v xml:space="preserve">M     </v>
          </cell>
          <cell r="D4434" t="str">
            <v>2,08</v>
          </cell>
        </row>
        <row r="4435">
          <cell r="A4435">
            <v>34557</v>
          </cell>
          <cell r="B4435" t="str">
            <v>TELA DE ACO SOLDADA GALVANIZADA/ZINCADA PARA ALVENARIA, FIO D = *1,20 A 1,70* MM, MALHA 15 X 15 MM, (C X L) *50 X 7,5* CM</v>
          </cell>
          <cell r="C4435" t="str">
            <v xml:space="preserve">M     </v>
          </cell>
          <cell r="D4435" t="str">
            <v>3,05</v>
          </cell>
        </row>
        <row r="4436">
          <cell r="A4436">
            <v>37411</v>
          </cell>
          <cell r="B4436" t="str">
            <v>TELA DE ACO SOLDADA GALVANIZADA/ZINCADA PARA ALVENARIA, FIO D = *1,24 MM, MALHA 25 X 25 MM</v>
          </cell>
          <cell r="C4436" t="str">
            <v xml:space="preserve">M2    </v>
          </cell>
          <cell r="D4436" t="str">
            <v>22,31</v>
          </cell>
        </row>
        <row r="4437">
          <cell r="A4437">
            <v>39508</v>
          </cell>
          <cell r="B4437" t="str">
            <v>TELA DE ACO SOLDADA NERVURADA, CA-60, L-159, (1,69 KG/M2), DIAMETRO DO FIO = 4,5 MM, LARGURA = 2,45 M, ESPACAMENTO DA MALHA = 30 X 10 CM</v>
          </cell>
          <cell r="C4437" t="str">
            <v xml:space="preserve">M2    </v>
          </cell>
          <cell r="D4437" t="str">
            <v>12,53</v>
          </cell>
        </row>
        <row r="4438">
          <cell r="A4438">
            <v>39507</v>
          </cell>
          <cell r="B4438" t="str">
            <v>TELA DE ACO SOLDADA NERVURADA, CA-60, Q-113, (1,8 KG/M2), DIAMETRO DO FIO = 3,8 MM, LARGURA = 2,45 M, ESPACAMENTO DA MALHA = 10 X 10 CM</v>
          </cell>
          <cell r="C4438" t="str">
            <v xml:space="preserve">M2    </v>
          </cell>
          <cell r="D4438" t="str">
            <v>18,69</v>
          </cell>
        </row>
        <row r="4439">
          <cell r="A4439">
            <v>7155</v>
          </cell>
          <cell r="B4439" t="str">
            <v>TELA DE ACO SOLDADA NERVURADA, CA-60, Q-138, (2,20 KG/M2), DIAMETRO DO FIO = 4,2 MM, LARGURA = 2,45 M, ESPACAMENTO DA MALHA = 10  X 10 CM</v>
          </cell>
          <cell r="C4439" t="str">
            <v xml:space="preserve">M2    </v>
          </cell>
          <cell r="D4439" t="str">
            <v>24,00</v>
          </cell>
        </row>
        <row r="4440">
          <cell r="A4440">
            <v>42406</v>
          </cell>
          <cell r="B4440" t="str">
            <v>TELA DE ACO SOLDADA NERVURADA, CA-60, Q-159, (2,52 KG/M2), DIAMETRO DO FIO = 4,5 MM, LARGURA =  2,45 M, ESPACAMENTO DA MALHA = 10 X 10 CM</v>
          </cell>
          <cell r="C4440" t="str">
            <v xml:space="preserve">M2    </v>
          </cell>
          <cell r="D4440" t="str">
            <v>27,51</v>
          </cell>
        </row>
        <row r="4441">
          <cell r="A4441">
            <v>7156</v>
          </cell>
          <cell r="B4441" t="str">
            <v>TELA DE ACO SOLDADA NERVURADA, CA-60, Q-196, (3,11 KG/M2), DIAMETRO DO FIO = 5,0 MM, LARGURA = 2,45 M, ESPACAMENTO DA MALHA = 10 X 10 CM</v>
          </cell>
          <cell r="C4441" t="str">
            <v xml:space="preserve">M2    </v>
          </cell>
          <cell r="D4441" t="str">
            <v>34,43</v>
          </cell>
        </row>
        <row r="4442">
          <cell r="A4442">
            <v>43127</v>
          </cell>
          <cell r="B4442" t="str">
            <v>TELA DE ACO SOLDADA NERVURADA, CA-60, Q-283 (4,48 KG/M2), DIAMETRO DO FIO = 6,0 MM, LARGURA = 2,45 X 6,00 M DE COMPRIMENTO, ESPACAMENTO DA MALHA = 10 X 10 CM</v>
          </cell>
          <cell r="C4442" t="str">
            <v xml:space="preserve">M2    </v>
          </cell>
          <cell r="D4442" t="str">
            <v>49,27</v>
          </cell>
        </row>
        <row r="4443">
          <cell r="A4443">
            <v>10917</v>
          </cell>
          <cell r="B4443" t="str">
            <v>TELA DE ACO SOLDADA NERVURADA, CA-60, Q-61, (0,97 KG/M2), DIAMETRO DO FIO = 3,4 MM, LARGURA = 2,45 M, ESPACAMENTO DA MALHA = 15 X 15 CM</v>
          </cell>
          <cell r="C4443" t="str">
            <v xml:space="preserve">M2    </v>
          </cell>
          <cell r="D4443" t="str">
            <v>10,40</v>
          </cell>
        </row>
        <row r="4444">
          <cell r="A4444">
            <v>21141</v>
          </cell>
          <cell r="B4444" t="str">
            <v>TELA DE ACO SOLDADA NERVURADA, CA-60, Q-92, (1,48 KG/M2), DIAMETRO DO FIO = 4,2 MM, LARGURA = 2,45 X 60 M DE COMPRIMENTO, ESPACAMENTO DA MALHA = 15  X 15 CM</v>
          </cell>
          <cell r="C4444" t="str">
            <v xml:space="preserve">M2    </v>
          </cell>
          <cell r="D4444" t="str">
            <v>16,10</v>
          </cell>
        </row>
        <row r="4445">
          <cell r="A4445">
            <v>39509</v>
          </cell>
          <cell r="B4445" t="str">
            <v>TELA DE ACO SOLDADA NERVURADA, CA-60, T-196, (2,11 KG/M2), DIAMETRO DO FIO = 5,0 MM, LARGURA = 2,45 M, ESPACAMENTO DA MALHA = 30 X 10 CM</v>
          </cell>
          <cell r="C4445" t="str">
            <v xml:space="preserve">M2    </v>
          </cell>
          <cell r="D4445" t="str">
            <v>15,49</v>
          </cell>
        </row>
        <row r="4446">
          <cell r="A4446">
            <v>25988</v>
          </cell>
          <cell r="B4446" t="str">
            <v>TELA DE ANIAGEM (JUTA)</v>
          </cell>
          <cell r="C4446" t="str">
            <v xml:space="preserve">M2    </v>
          </cell>
          <cell r="D4446" t="str">
            <v>13,46</v>
          </cell>
        </row>
        <row r="4447">
          <cell r="A4447">
            <v>7167</v>
          </cell>
          <cell r="B4447" t="str">
            <v>TELA DE ARAME GALVANIZADA QUADRANGULAR / LOSANGULAR, FIO 2,11 MM (14 BWG), MALHA 5 X 5 CM, H = 2 M</v>
          </cell>
          <cell r="C4447" t="str">
            <v xml:space="preserve">M2    </v>
          </cell>
          <cell r="D4447" t="str">
            <v>22,18</v>
          </cell>
        </row>
        <row r="4448">
          <cell r="A4448">
            <v>10928</v>
          </cell>
          <cell r="B4448" t="str">
            <v>TELA DE ARAME GALVANIZADA QUADRANGULAR / LOSANGULAR, FIO 2,11 MM (14 BWG), MALHA 8 X 8 CM, H = 2 M</v>
          </cell>
          <cell r="C4448" t="str">
            <v xml:space="preserve">M2    </v>
          </cell>
          <cell r="D4448" t="str">
            <v>12,74</v>
          </cell>
        </row>
        <row r="4449">
          <cell r="A4449">
            <v>10933</v>
          </cell>
          <cell r="B4449" t="str">
            <v>TELA DE ARAME GALVANIZADA QUADRANGULAR / LOSANGULAR, FIO 2,77 MM (12 BWG), MALHA 10 X 10 CM, H = 2 M</v>
          </cell>
          <cell r="C4449" t="str">
            <v xml:space="preserve">M2    </v>
          </cell>
          <cell r="D4449" t="str">
            <v>19,22</v>
          </cell>
        </row>
        <row r="4450">
          <cell r="A4450">
            <v>7158</v>
          </cell>
          <cell r="B4450" t="str">
            <v>TELA DE ARAME GALVANIZADA QUADRANGULAR / LOSANGULAR, FIO 2,77 MM (12 BWG), MALHA 5 X 5 CM, H = 2 M</v>
          </cell>
          <cell r="C4450" t="str">
            <v xml:space="preserve">M2    </v>
          </cell>
          <cell r="D4450" t="str">
            <v>32,60</v>
          </cell>
        </row>
        <row r="4451">
          <cell r="A4451">
            <v>10927</v>
          </cell>
          <cell r="B4451" t="str">
            <v>TELA DE ARAME GALVANIZADA QUADRANGULAR / LOSANGULAR, FIO 2,77 MM (12 BWG), MALHA 8 X 8 CM, H = 2 M</v>
          </cell>
          <cell r="C4451" t="str">
            <v xml:space="preserve">M2    </v>
          </cell>
          <cell r="D4451" t="str">
            <v>20,85</v>
          </cell>
        </row>
        <row r="4452">
          <cell r="A4452">
            <v>7162</v>
          </cell>
          <cell r="B4452" t="str">
            <v>TELA DE ARAME GALVANIZADA QUADRANGULAR / LOSANGULAR, FIO 3,4 MM (10 BWG), MALHA 5 X 5 CM, H = 2 M</v>
          </cell>
          <cell r="C4452" t="str">
            <v xml:space="preserve">M2    </v>
          </cell>
          <cell r="D4452" t="str">
            <v>51,01</v>
          </cell>
        </row>
        <row r="4453">
          <cell r="A4453">
            <v>10932</v>
          </cell>
          <cell r="B4453" t="str">
            <v>TELA DE ARAME GALVANIZADA QUADRANGULAR / LOSANGULAR, FIO 4,19 MM (8 BWG), MALHA 5 X 5 CM, H = 2 M</v>
          </cell>
          <cell r="C4453" t="str">
            <v xml:space="preserve">M2    </v>
          </cell>
          <cell r="D4453" t="str">
            <v>88,73</v>
          </cell>
        </row>
        <row r="4454">
          <cell r="A4454">
            <v>10937</v>
          </cell>
          <cell r="B4454" t="str">
            <v>TELA DE ARAME GALVANIZADA REVESTIDA EM PVC, QUADRANGULAR / LOSANGULAR, FIO 2,11 MM (14 BWG), BITOLA FINAL = *2,8* MM, MALHA *8 X 8* CM, H = 2 M</v>
          </cell>
          <cell r="C4454" t="str">
            <v xml:space="preserve">M2    </v>
          </cell>
          <cell r="D4454" t="str">
            <v>22,81</v>
          </cell>
        </row>
        <row r="4455">
          <cell r="A4455">
            <v>10935</v>
          </cell>
          <cell r="B4455" t="str">
            <v>TELA DE ARAME GALVANIZADA REVESTIDA EM PVC, QUADRANGULAR / LOSANGULAR, FIO 2,77 MM (12 BWG), BITOLA FINAL = *3,8* MM, MALHA 7,5 X 7,5 CM, H = 2 M</v>
          </cell>
          <cell r="C4455" t="str">
            <v xml:space="preserve">M2    </v>
          </cell>
          <cell r="D4455" t="str">
            <v>39,55</v>
          </cell>
        </row>
        <row r="4456">
          <cell r="A4456">
            <v>10931</v>
          </cell>
          <cell r="B4456" t="str">
            <v>TELA DE ARAME GALVANIZADA, HEXAGONAL, FIO 0,56 MM (24 BWG), MALHA 1/2", H = 1 M</v>
          </cell>
          <cell r="C4456" t="str">
            <v xml:space="preserve">M2    </v>
          </cell>
          <cell r="D4456" t="str">
            <v>11,12</v>
          </cell>
        </row>
        <row r="4457">
          <cell r="A4457">
            <v>7164</v>
          </cell>
          <cell r="B4457" t="str">
            <v>TELA DE ARAME ONDULADA, FIO *2,77* MM (12 BWG), MALHA 5 X 5 CM, H = 2 M</v>
          </cell>
          <cell r="C4457" t="str">
            <v xml:space="preserve">M2    </v>
          </cell>
          <cell r="D4457" t="str">
            <v>36,82</v>
          </cell>
        </row>
        <row r="4458">
          <cell r="A4458">
            <v>36887</v>
          </cell>
          <cell r="B4458" t="str">
            <v>TELA DE FIBRA DE VIDRO, ACABAMENTO ANTI-ALCALINO, MALHA 10 X 10 MM</v>
          </cell>
          <cell r="C4458" t="str">
            <v xml:space="preserve">M2    </v>
          </cell>
          <cell r="D4458" t="str">
            <v>12,20</v>
          </cell>
        </row>
        <row r="4459">
          <cell r="A4459">
            <v>34630</v>
          </cell>
          <cell r="B4459" t="str">
            <v>TELA EM MALHA HEXAGONAL DE DUPLA TORCAO 8 X 10 CM (ZN/AL REVESTIDO COM POLIMERO), FIO 2,7 MM, COM GEOMANTA OU BIOMANTA, DIMENSOES 4,0 X 2,0 X 0,6 M, COM INCLINACAO DE 70 GRAUS, PARA SOLO REFORCADO</v>
          </cell>
          <cell r="C4459" t="str">
            <v xml:space="preserve">UN    </v>
          </cell>
          <cell r="D4459" t="str">
            <v>999,55</v>
          </cell>
        </row>
        <row r="4460">
          <cell r="A4460">
            <v>7161</v>
          </cell>
          <cell r="B4460" t="str">
            <v>TELA EM METAL PARA ESTUQUE (DEPLOYE)</v>
          </cell>
          <cell r="C4460" t="str">
            <v xml:space="preserve">M2    </v>
          </cell>
          <cell r="D4460" t="str">
            <v>4,58</v>
          </cell>
        </row>
        <row r="4461">
          <cell r="A4461">
            <v>7170</v>
          </cell>
          <cell r="B4461" t="str">
            <v>TELA FACHADEIRA EM POLIETILENO, ROLO DE 3 X 100 M (L X C), COR BRANCA, SEM LOGOMARCA - PARA PROTECAO DE OBRAS</v>
          </cell>
          <cell r="C4461" t="str">
            <v xml:space="preserve">M2    </v>
          </cell>
          <cell r="D4461" t="str">
            <v>1,73</v>
          </cell>
        </row>
        <row r="4462">
          <cell r="A4462">
            <v>37524</v>
          </cell>
          <cell r="B4462" t="str">
            <v>TELA PLASTICA LARANJA, TIPO TAPUME PARA SINALIZACAO, MALHA RETANGULAR, ROLO 1.20 X 50 M (L X C)</v>
          </cell>
          <cell r="C4462" t="str">
            <v xml:space="preserve">M     </v>
          </cell>
          <cell r="D4462" t="str">
            <v>1,66</v>
          </cell>
        </row>
        <row r="4463">
          <cell r="A4463">
            <v>37525</v>
          </cell>
          <cell r="B4463" t="str">
            <v>TELA PLASTICA TECIDA LISTRADA BRANCA E LARANJA, TIPO GUARDA CORPO, EM POLIETILENO MONOFILADO, ROLO 1,20 X 50 M (L X C)</v>
          </cell>
          <cell r="C4463" t="str">
            <v xml:space="preserve">M     </v>
          </cell>
          <cell r="D4463" t="str">
            <v>1,98</v>
          </cell>
        </row>
        <row r="4464">
          <cell r="A4464">
            <v>36789</v>
          </cell>
          <cell r="B4464" t="str">
            <v>TELHA CERAMICA TIPO AMERICANA, COMPRIMENTO DE *45* CM, RENDIMENTO DE *12* TELHAS/M2</v>
          </cell>
          <cell r="C4464" t="str">
            <v xml:space="preserve">UN    </v>
          </cell>
          <cell r="D4464" t="str">
            <v>1,27</v>
          </cell>
        </row>
        <row r="4465">
          <cell r="A4465">
            <v>7173</v>
          </cell>
          <cell r="B4465" t="str">
            <v>TELHA DE BARRO / CERAMICA, NAO ESMALTADA, TIPO COLONIAL, CANAL, PLAN, PAULISTA, COMPRIMENTO DE *44 A 50* CM, RENDIMENTO DE COBERTURA DE *26* TELHAS/M2</v>
          </cell>
          <cell r="C4465" t="str">
            <v xml:space="preserve">MIL   </v>
          </cell>
          <cell r="D4465" t="str">
            <v>825,00</v>
          </cell>
        </row>
        <row r="4466">
          <cell r="A4466">
            <v>7175</v>
          </cell>
          <cell r="B4466" t="str">
            <v>TELHA DE BARRO / CERAMICA, NAO ESMALTADA, TIPO ROMANA, AMERICANA, PORTUGUESA, FRANCESA, COMPRIMENTO DE *41* CM,  RENDIMENTO DE *16* TELHAS/M2</v>
          </cell>
          <cell r="C4466" t="str">
            <v xml:space="preserve">UN    </v>
          </cell>
          <cell r="D4466" t="str">
            <v>0,93</v>
          </cell>
        </row>
        <row r="4467">
          <cell r="A4467">
            <v>40741</v>
          </cell>
          <cell r="B4467" t="str">
            <v>TELHA DE CONCRETO TIPO CLASSICA, COR CINZA, COMPRIMENTO DE *42* CM,  RENDIMENTO DE *10* TELHAS/M2</v>
          </cell>
          <cell r="C4467" t="str">
            <v xml:space="preserve">UN    </v>
          </cell>
          <cell r="D4467" t="str">
            <v>1,86</v>
          </cell>
        </row>
        <row r="4468">
          <cell r="A4468">
            <v>7184</v>
          </cell>
          <cell r="B4468" t="str">
            <v>TELHA DE FIBRA DE VIDRO ONDULADA INCOLOR, E = 0,6 MM, DE *0,50 X 2,44* M</v>
          </cell>
          <cell r="C4468" t="str">
            <v xml:space="preserve">M2    </v>
          </cell>
          <cell r="D4468" t="str">
            <v>31,15</v>
          </cell>
        </row>
        <row r="4469">
          <cell r="A4469">
            <v>34458</v>
          </cell>
          <cell r="B4469" t="str">
            <v>TELHA DE FIBROCIMENTO E = 6 MM, DE 3,00 X 1,06 M (SEM AMIANTO)</v>
          </cell>
          <cell r="C4469" t="str">
            <v xml:space="preserve">UN    </v>
          </cell>
          <cell r="D4469" t="str">
            <v>183,64</v>
          </cell>
        </row>
        <row r="4470">
          <cell r="A4470">
            <v>34464</v>
          </cell>
          <cell r="B4470" t="str">
            <v>TELHA DE FIBROCIMENTO E = 6 MM, DE 4,10 X 1,06 M (SEM AMIANTO)</v>
          </cell>
          <cell r="C4470" t="str">
            <v xml:space="preserve">UN    </v>
          </cell>
          <cell r="D4470" t="str">
            <v>246,37</v>
          </cell>
        </row>
        <row r="4471">
          <cell r="A4471">
            <v>34468</v>
          </cell>
          <cell r="B4471" t="str">
            <v>TELHA DE FIBROCIMENTO E = 6 MM, DE 4,60 X 1,06 M (SEM AMIANTO)</v>
          </cell>
          <cell r="C4471" t="str">
            <v xml:space="preserve">UN    </v>
          </cell>
          <cell r="D4471" t="str">
            <v>284,33</v>
          </cell>
        </row>
        <row r="4472">
          <cell r="A4472">
            <v>34473</v>
          </cell>
          <cell r="B4472" t="str">
            <v>TELHA DE FIBROCIMENTO E = 8 MM, DE 3,00 X 1,06 M (SEM AMIANTO)</v>
          </cell>
          <cell r="C4472" t="str">
            <v xml:space="preserve">UN    </v>
          </cell>
          <cell r="D4472" t="str">
            <v>232,54</v>
          </cell>
        </row>
        <row r="4473">
          <cell r="A4473">
            <v>34480</v>
          </cell>
          <cell r="B4473" t="str">
            <v>TELHA DE FIBROCIMENTO E = 8 MM, DE 4,10 X 1,06 M (SEM AMIANTO)</v>
          </cell>
          <cell r="C4473" t="str">
            <v xml:space="preserve">UN    </v>
          </cell>
          <cell r="D4473" t="str">
            <v>317,11</v>
          </cell>
        </row>
        <row r="4474">
          <cell r="A4474">
            <v>34486</v>
          </cell>
          <cell r="B4474" t="str">
            <v>TELHA DE FIBROCIMENTO E = 8 MM, DE 4,60 X 1,06 M (SEM AMIANTO)</v>
          </cell>
          <cell r="C4474" t="str">
            <v xml:space="preserve">UN    </v>
          </cell>
          <cell r="D4474" t="str">
            <v>355,16</v>
          </cell>
        </row>
        <row r="4475">
          <cell r="A4475">
            <v>7202</v>
          </cell>
          <cell r="B4475" t="str">
            <v>TELHA DE FIBROCIMENTO E= 8 MM, DE *3,70 X 1,06* M (SEM AMIANTO)</v>
          </cell>
          <cell r="C4475" t="str">
            <v xml:space="preserve">M2    </v>
          </cell>
          <cell r="D4475" t="str">
            <v>72,78</v>
          </cell>
        </row>
        <row r="4476">
          <cell r="A4476">
            <v>7190</v>
          </cell>
          <cell r="B4476" t="str">
            <v>TELHA DE FIBROCIMENTO ONDULADA E = 4 MM, DE 1,22 X 0,50 M (SEM AMIANTO)</v>
          </cell>
          <cell r="C4476" t="str">
            <v xml:space="preserve">UN    </v>
          </cell>
          <cell r="D4476" t="str">
            <v>12,49</v>
          </cell>
        </row>
        <row r="4477">
          <cell r="A4477">
            <v>34417</v>
          </cell>
          <cell r="B4477" t="str">
            <v>TELHA DE FIBROCIMENTO ONDULADA E = 4 MM, DE 2,13 X 0,50 M (SEM AMIANTO)</v>
          </cell>
          <cell r="C4477" t="str">
            <v xml:space="preserve">UN    </v>
          </cell>
          <cell r="D4477" t="str">
            <v>21,70</v>
          </cell>
        </row>
        <row r="4478">
          <cell r="A4478">
            <v>7213</v>
          </cell>
          <cell r="B4478" t="str">
            <v>TELHA DE FIBROCIMENTO ONDULADA E = 4 MM, DE 2,44 X 0,50 M (SEM AMIANTO)</v>
          </cell>
          <cell r="C4478" t="str">
            <v xml:space="preserve">M2    </v>
          </cell>
          <cell r="D4478" t="str">
            <v>20,61</v>
          </cell>
        </row>
        <row r="4479">
          <cell r="A4479">
            <v>7195</v>
          </cell>
          <cell r="B4479" t="str">
            <v>TELHA DE FIBROCIMENTO ONDULADA E = 6 MM, DE 1,53 X 1,10 M (SEM AMIANTO)</v>
          </cell>
          <cell r="C4479" t="str">
            <v xml:space="preserve">UN    </v>
          </cell>
          <cell r="D4479" t="str">
            <v>59,93</v>
          </cell>
        </row>
        <row r="4480">
          <cell r="A4480">
            <v>7186</v>
          </cell>
          <cell r="B4480" t="str">
            <v>TELHA DE FIBROCIMENTO ONDULADA E = 6 MM, DE 1,83 X 1,10 M (SEM AMIANTO)</v>
          </cell>
          <cell r="C4480" t="str">
            <v xml:space="preserve">UN    </v>
          </cell>
          <cell r="D4480" t="str">
            <v>71,70</v>
          </cell>
        </row>
        <row r="4481">
          <cell r="A4481">
            <v>7194</v>
          </cell>
          <cell r="B4481" t="str">
            <v>TELHA DE FIBROCIMENTO ONDULADA E = 6 MM, DE 2,44 X 1,10 M (SEM AMIANTO)</v>
          </cell>
          <cell r="C4481" t="str">
            <v xml:space="preserve">M2    </v>
          </cell>
          <cell r="D4481" t="str">
            <v>35,55</v>
          </cell>
        </row>
        <row r="4482">
          <cell r="A4482">
            <v>7197</v>
          </cell>
          <cell r="B4482" t="str">
            <v>TELHA DE FIBROCIMENTO ONDULADA E = 6 MM, DE 3,66 X 1,10 M (SEM AMIANTO)</v>
          </cell>
          <cell r="C4482" t="str">
            <v xml:space="preserve">UN    </v>
          </cell>
          <cell r="D4482" t="str">
            <v>143,37</v>
          </cell>
        </row>
        <row r="4483">
          <cell r="A4483">
            <v>7192</v>
          </cell>
          <cell r="B4483" t="str">
            <v>TELHA DE FIBROCIMENTO ONDULADA E = 8 MM, DE 1,53 X 1,10 M (SEM AMIANTO)</v>
          </cell>
          <cell r="C4483" t="str">
            <v xml:space="preserve">UN    </v>
          </cell>
          <cell r="D4483" t="str">
            <v>78,85</v>
          </cell>
        </row>
        <row r="4484">
          <cell r="A4484">
            <v>7193</v>
          </cell>
          <cell r="B4484" t="str">
            <v>TELHA DE FIBROCIMENTO ONDULADA E = 8 MM, DE 1,83 X 1,10 M (SEM AMIANTO)</v>
          </cell>
          <cell r="C4484" t="str">
            <v xml:space="preserve">UN    </v>
          </cell>
          <cell r="D4484" t="str">
            <v>94,13</v>
          </cell>
        </row>
        <row r="4485">
          <cell r="A4485">
            <v>7189</v>
          </cell>
          <cell r="B4485" t="str">
            <v>TELHA DE FIBROCIMENTO ONDULADA E = 8 MM, DE 2,44 X 1,10 M (SEM AMIANTO)</v>
          </cell>
          <cell r="C4485" t="str">
            <v xml:space="preserve">UN    </v>
          </cell>
          <cell r="D4485" t="str">
            <v>132,21</v>
          </cell>
        </row>
        <row r="4486">
          <cell r="A4486">
            <v>7198</v>
          </cell>
          <cell r="B4486" t="str">
            <v>TELHA DE FIBROCIMENTO ONDULADA E = 8 MM, DE 3,66 X 1,10 M (SEM AMIANTO)</v>
          </cell>
          <cell r="C4486" t="str">
            <v xml:space="preserve">M2    </v>
          </cell>
          <cell r="D4486" t="str">
            <v>49,22</v>
          </cell>
        </row>
        <row r="4487">
          <cell r="A4487">
            <v>34402</v>
          </cell>
          <cell r="B4487" t="str">
            <v>TELHA DE FIBROCIMENTO ONDULADA E = 8 MM, DE 3,66 X 1,10 M (SEM AMIANTO)</v>
          </cell>
          <cell r="C4487" t="str">
            <v xml:space="preserve">UN    </v>
          </cell>
          <cell r="D4487" t="str">
            <v>198,17</v>
          </cell>
        </row>
        <row r="4488">
          <cell r="A4488">
            <v>7245</v>
          </cell>
          <cell r="B4488" t="str">
            <v>TELHA DE VIDRO TIPO FRANCESA, *39 X 23* CM</v>
          </cell>
          <cell r="C4488" t="str">
            <v xml:space="preserve">UN    </v>
          </cell>
          <cell r="D4488" t="str">
            <v>41,49</v>
          </cell>
        </row>
        <row r="4489">
          <cell r="A4489">
            <v>34425</v>
          </cell>
          <cell r="B4489" t="str">
            <v>TELHA ESTRUTURAL DE FIBROCIMENTO 1 ABA, DE 0,52 X 2,00 M (SEM AMIANTO)</v>
          </cell>
          <cell r="C4489" t="str">
            <v xml:space="preserve">UN    </v>
          </cell>
          <cell r="D4489" t="str">
            <v>122,54</v>
          </cell>
        </row>
        <row r="4490">
          <cell r="A4490">
            <v>7223</v>
          </cell>
          <cell r="B4490" t="str">
            <v>TELHA ESTRUTURAL DE FIBROCIMENTO 1 ABA, DE 0,52 X 2,50 M (SEM AMIANTO)</v>
          </cell>
          <cell r="C4490" t="str">
            <v xml:space="preserve">UN    </v>
          </cell>
          <cell r="D4490" t="str">
            <v>142,82</v>
          </cell>
        </row>
        <row r="4491">
          <cell r="A4491">
            <v>7234</v>
          </cell>
          <cell r="B4491" t="str">
            <v>TELHA ESTRUTURAL DE FIBROCIMENTO 1 ABA, DE 0,52 X 3,60 M (SEM AMIANTO)</v>
          </cell>
          <cell r="C4491" t="str">
            <v xml:space="preserve">UN    </v>
          </cell>
          <cell r="D4491" t="str">
            <v>205,99</v>
          </cell>
        </row>
        <row r="4492">
          <cell r="A4492">
            <v>7224</v>
          </cell>
          <cell r="B4492" t="str">
            <v>TELHA ESTRUTURAL DE FIBROCIMENTO 1 ABA, DE 0,52 X 4,00 M (SEM AMIANTO)</v>
          </cell>
          <cell r="C4492" t="str">
            <v xml:space="preserve">UN    </v>
          </cell>
          <cell r="D4492" t="str">
            <v>227,53</v>
          </cell>
        </row>
        <row r="4493">
          <cell r="A4493">
            <v>7221</v>
          </cell>
          <cell r="B4493" t="str">
            <v>TELHA ESTRUTURAL DE FIBROCIMENTO 1 ABA, DE 0,52 X 4,50 M (SEM AMIANTO)</v>
          </cell>
          <cell r="C4493" t="str">
            <v xml:space="preserve">M2    </v>
          </cell>
          <cell r="D4493" t="str">
            <v>110,63</v>
          </cell>
        </row>
        <row r="4494">
          <cell r="A4494">
            <v>7225</v>
          </cell>
          <cell r="B4494" t="str">
            <v>TELHA ESTRUTURAL DE FIBROCIMENTO 1 ABA, DE 0,52 X 5,00 M (SEM AMIANTO)</v>
          </cell>
          <cell r="C4494" t="str">
            <v xml:space="preserve">UN    </v>
          </cell>
          <cell r="D4494" t="str">
            <v>287,66</v>
          </cell>
        </row>
        <row r="4495">
          <cell r="A4495">
            <v>7226</v>
          </cell>
          <cell r="B4495" t="str">
            <v>TELHA ESTRUTURAL DE FIBROCIMENTO 1 ABA, DE 0,52 X 5,50 M (SEM AMIANTO)</v>
          </cell>
          <cell r="C4495" t="str">
            <v xml:space="preserve">UN    </v>
          </cell>
          <cell r="D4495" t="str">
            <v>316,56</v>
          </cell>
        </row>
        <row r="4496">
          <cell r="A4496">
            <v>7236</v>
          </cell>
          <cell r="B4496" t="str">
            <v>TELHA ESTRUTURAL DE FIBROCIMENTO 1 ABA, DE 0,52 X 6,00 M (SEM AMIANTO)</v>
          </cell>
          <cell r="C4496" t="str">
            <v xml:space="preserve">UN    </v>
          </cell>
          <cell r="D4496" t="str">
            <v>345,25</v>
          </cell>
        </row>
        <row r="4497">
          <cell r="A4497">
            <v>7227</v>
          </cell>
          <cell r="B4497" t="str">
            <v>TELHA ESTRUTURAL DE FIBROCIMENTO 1 ABA, DE 0,52 X 6,50 M (SEM AMIANTO)</v>
          </cell>
          <cell r="C4497" t="str">
            <v xml:space="preserve">UN    </v>
          </cell>
          <cell r="D4497" t="str">
            <v>374,03</v>
          </cell>
        </row>
        <row r="4498">
          <cell r="A4498">
            <v>7212</v>
          </cell>
          <cell r="B4498" t="str">
            <v>TELHA ESTRUTURAL DE FIBROCIMENTO 1 ABA, DE 0,52 X 7,20 M (SEM AMIANTO)</v>
          </cell>
          <cell r="C4498" t="str">
            <v xml:space="preserve">UN    </v>
          </cell>
          <cell r="D4498" t="str">
            <v>414,14</v>
          </cell>
        </row>
        <row r="4499">
          <cell r="A4499">
            <v>7229</v>
          </cell>
          <cell r="B4499" t="str">
            <v>TELHA ESTRUTURAL DE FIBROCIMENTO 2 ABAS, DE 1,00 X 3,00 M (SEM AMIANTO)</v>
          </cell>
          <cell r="C4499" t="str">
            <v xml:space="preserve">UN    </v>
          </cell>
          <cell r="D4499" t="str">
            <v>273,87</v>
          </cell>
        </row>
        <row r="4500">
          <cell r="A4500">
            <v>7230</v>
          </cell>
          <cell r="B4500" t="str">
            <v>TELHA ESTRUTURAL DE FIBROCIMENTO 2 ABAS, DE 1,00 X 4,60 M (SEM AMIANTO)</v>
          </cell>
          <cell r="C4500" t="str">
            <v xml:space="preserve">UN    </v>
          </cell>
          <cell r="D4500" t="str">
            <v>436,43</v>
          </cell>
        </row>
        <row r="4501">
          <cell r="A4501">
            <v>7231</v>
          </cell>
          <cell r="B4501" t="str">
            <v>TELHA ESTRUTURAL DE FIBROCIMENTO 2 ABAS, DE 1,00 X 6,00 M (SEM AMIANTO)</v>
          </cell>
          <cell r="C4501" t="str">
            <v xml:space="preserve">UN    </v>
          </cell>
          <cell r="D4501" t="str">
            <v>573,16</v>
          </cell>
        </row>
        <row r="4502">
          <cell r="A4502">
            <v>7220</v>
          </cell>
          <cell r="B4502" t="str">
            <v>TELHA ESTRUTURAL DE FIBROCIMENTO 2 ABAS, DE 1,00 X 7,40 M (SEM AMIANTO)</v>
          </cell>
          <cell r="C4502" t="str">
            <v xml:space="preserve">UN    </v>
          </cell>
          <cell r="D4502" t="str">
            <v>704,65</v>
          </cell>
        </row>
        <row r="4503">
          <cell r="A4503">
            <v>34447</v>
          </cell>
          <cell r="B4503" t="str">
            <v>TELHA ESTRUTURAL DE FIBROCIMENTO 2 ABAS, DE 1,00 X 8,20 M (SEM AMIANTO)</v>
          </cell>
          <cell r="C4503" t="str">
            <v xml:space="preserve">UN    </v>
          </cell>
          <cell r="D4503" t="str">
            <v>784,29</v>
          </cell>
        </row>
        <row r="4504">
          <cell r="A4504">
            <v>7233</v>
          </cell>
          <cell r="B4504" t="str">
            <v>TELHA ESTRUTURAL DE FIBROCIMENTO 2 ABAS, DE 1,00 X 9,20 M (SEM AMIANTO)</v>
          </cell>
          <cell r="C4504" t="str">
            <v xml:space="preserve">UN    </v>
          </cell>
          <cell r="D4504" t="str">
            <v>878,04</v>
          </cell>
        </row>
        <row r="4505">
          <cell r="A4505">
            <v>40740</v>
          </cell>
          <cell r="B4505" t="str">
            <v>TELHA GALVALUME COM ISOLAMENTO TERMOACUSTICO EM ESPUMA RIGIDA DE POLIURETANO (PU) INJETADO, ESPESSURA DE 30 MM, DENSIDADE DE 35 KG/M3, COM DUAS FACES TRAPEZOIDAIS, ACABAMENTO NATURAL (NAO INCLUI ACESSORIOS DE FIXACAO)</v>
          </cell>
          <cell r="C4505" t="str">
            <v xml:space="preserve">M2    </v>
          </cell>
          <cell r="D4505" t="str">
            <v>184,69</v>
          </cell>
        </row>
        <row r="4506">
          <cell r="A4506">
            <v>25007</v>
          </cell>
          <cell r="B4506" t="str">
            <v>TELHA ONDULADA EM ACO ZINCADO, ALTURA DE 17 MM, ESPESSURA DE 0,50 MM, LARGURA UTIL DE APROXIMADAMENTE 985 MM, SEM PINTURA</v>
          </cell>
          <cell r="C4506" t="str">
            <v xml:space="preserve">M2    </v>
          </cell>
          <cell r="D4506" t="str">
            <v>52,85</v>
          </cell>
        </row>
        <row r="4507">
          <cell r="A4507">
            <v>43071</v>
          </cell>
          <cell r="B4507" t="str">
            <v>TELHA TERMOISOLANTE REVESTIDA EM ACO GALVALUME, FACE SUPERIOR TRAPEZOIDAL E FACE INFERIOR PLANA (NAO INCLUI ACESSORIOS DE FIXACAO), REVEST COM ESPESSURA DE 0,50 MM, COM PRE-PINTURA DE COR BRANCA NAS DUAS FACES, NUCLEO EM POLIIOCIANURATO (PIR) COM ESPESSURA DE 50 MM</v>
          </cell>
          <cell r="C4507" t="str">
            <v xml:space="preserve">M2    </v>
          </cell>
          <cell r="D4507" t="str">
            <v>207,97</v>
          </cell>
        </row>
        <row r="4508">
          <cell r="A4508">
            <v>39520</v>
          </cell>
          <cell r="B4508" t="str">
            <v>TELHA TERMOISOLANTE REVESTIDA EM ACO GALVANIZADO, FACE SUPERIOR EM TELHA TRAPEZOIDAL E FACE INFERIOR EM CHAPA PLANA (SEM ACESSORIOS DE FIXACAO), REVESTIMENTO COM ESPESSURA DE 0,50 MM COM PRE-PINTURA NAS DUAS FACES, NUCLEO EM POLIESTIRENO (EPS) DE 30 MM</v>
          </cell>
          <cell r="C4508" t="str">
            <v xml:space="preserve">M2    </v>
          </cell>
          <cell r="D4508" t="str">
            <v>169,67</v>
          </cell>
        </row>
        <row r="4509">
          <cell r="A4509">
            <v>39521</v>
          </cell>
          <cell r="B4509" t="str">
            <v>TELHA TERMOISOLANTE REVESTIDA EM ACO GALVANIZADO, FACE SUPERIOR EM TELHA TRAPEZOIDAL E FACE INFERIOR EM CHAPA PLANA (SEM ACESSORIOS DE FIXACAO), REVESTIMENTO COM ESPESSURA DE 0,50 MM COM PRE-PINTURA NAS DUAS FACES, NUCLEO EM POLIESTIRENO (EPS) DE 50 MM</v>
          </cell>
          <cell r="C4509" t="str">
            <v xml:space="preserve">M2    </v>
          </cell>
          <cell r="D4509" t="str">
            <v>175,21</v>
          </cell>
        </row>
        <row r="4510">
          <cell r="A4510">
            <v>39522</v>
          </cell>
          <cell r="B4510" t="str">
            <v>TELHA TERMOISOLANTE REVESTIDA EM ACO GALVANIZADO, FACES SUPERIOR E INFERIOR EM TELHA TRAPEZOIDAL (SEM ACESSORIOS DE FIXACAO), REVESTIMENTO COM ESPESSURA DE 0,50 MM COM PRE-PINTURA NAS DUAS FACES, NUCLEO EM POLIESTIRENO (EPS) DE 50 MM</v>
          </cell>
          <cell r="C4510" t="str">
            <v xml:space="preserve">M2    </v>
          </cell>
          <cell r="D4510" t="str">
            <v>180,92</v>
          </cell>
        </row>
        <row r="4511">
          <cell r="A4511">
            <v>7243</v>
          </cell>
          <cell r="B4511" t="str">
            <v>TELHA TRAPEZOIDAL EM ACO ZINCADO, SEM PINTURA, ALTURA DE APROXIMADAMENTE 40 MM, ESPESSURA DE 0,50 MM E LARGURA UTIL DE 980 MM</v>
          </cell>
          <cell r="C4511" t="str">
            <v xml:space="preserve">M2    </v>
          </cell>
          <cell r="D4511" t="str">
            <v>55,23</v>
          </cell>
        </row>
        <row r="4512">
          <cell r="A4512">
            <v>11067</v>
          </cell>
          <cell r="B4512" t="str">
            <v>TELHA TRAPEZOIDAL EM ALUMINIO, ALTURA DE *38* MM E ESPESSURA DE 0,5 MM (LARGURA TOTAL DE 1056 MM E COMPRIMENTO DE 5000 MM)</v>
          </cell>
          <cell r="C4512" t="str">
            <v xml:space="preserve">UN    </v>
          </cell>
          <cell r="D4512" t="str">
            <v>388,81</v>
          </cell>
        </row>
        <row r="4513">
          <cell r="A4513">
            <v>11068</v>
          </cell>
          <cell r="B4513" t="str">
            <v>TELHA TRAPEZOIDAL EM ALUMINIO, ALTURA DE *38* MM E ESPESSURA DE 0,7 MM (LARGURA TOTAL DE 1056 MM E COMPRIMENTO DE 5000 MM)</v>
          </cell>
          <cell r="C4513" t="str">
            <v xml:space="preserve">UN    </v>
          </cell>
          <cell r="D4513" t="str">
            <v>491,21</v>
          </cell>
        </row>
        <row r="4514">
          <cell r="A4514">
            <v>7246</v>
          </cell>
          <cell r="B4514" t="str">
            <v>TELHA VIDRO TIPO CANAL OU COLONIAL, C = 46 A 50 CM</v>
          </cell>
          <cell r="C4514" t="str">
            <v xml:space="preserve">UN    </v>
          </cell>
          <cell r="D4514" t="str">
            <v>38,60</v>
          </cell>
        </row>
        <row r="4515">
          <cell r="A4515">
            <v>12869</v>
          </cell>
          <cell r="B4515" t="str">
            <v>TELHADOR</v>
          </cell>
          <cell r="C4515" t="str">
            <v xml:space="preserve">H     </v>
          </cell>
          <cell r="D4515" t="str">
            <v>15,40</v>
          </cell>
        </row>
        <row r="4516">
          <cell r="A4516">
            <v>41097</v>
          </cell>
          <cell r="B4516" t="str">
            <v>TELHADOR  (MENSALISTA)</v>
          </cell>
          <cell r="C4516" t="str">
            <v xml:space="preserve">MES   </v>
          </cell>
          <cell r="D4516" t="str">
            <v>2.729,72</v>
          </cell>
        </row>
        <row r="4517">
          <cell r="A4517">
            <v>1574</v>
          </cell>
          <cell r="B4517" t="str">
            <v>TERMINAL A COMPRESSAO EM COBRE ESTANHADO PARA CABO 10 MM2, 1 FURO E 1 COMPRESSAO, PARA PARAFUSO DE FIXACAO M6</v>
          </cell>
          <cell r="C4517" t="str">
            <v xml:space="preserve">UN    </v>
          </cell>
          <cell r="D4517" t="str">
            <v>1,53</v>
          </cell>
        </row>
        <row r="4518">
          <cell r="A4518">
            <v>1581</v>
          </cell>
          <cell r="B4518" t="str">
            <v>TERMINAL A COMPRESSAO EM COBRE ESTANHADO PARA CABO 120 MM2, 1 FURO E 1 COMPRESSAO, PARA PARAFUSO DE FIXACAO M12</v>
          </cell>
          <cell r="C4518" t="str">
            <v xml:space="preserve">UN    </v>
          </cell>
          <cell r="D4518" t="str">
            <v>10,62</v>
          </cell>
        </row>
        <row r="4519">
          <cell r="A4519">
            <v>1575</v>
          </cell>
          <cell r="B4519" t="str">
            <v>TERMINAL A COMPRESSAO EM COBRE ESTANHADO PARA CABO 16 MM2, 1 FURO E 1 COMPRESSAO, PARA PARAFUSO DE FIXACAO M6</v>
          </cell>
          <cell r="C4519" t="str">
            <v xml:space="preserve">UN    </v>
          </cell>
          <cell r="D4519" t="str">
            <v>1,82</v>
          </cell>
        </row>
        <row r="4520">
          <cell r="A4520">
            <v>1570</v>
          </cell>
          <cell r="B4520" t="str">
            <v>TERMINAL A COMPRESSAO EM COBRE ESTANHADO PARA CABO 2,5 MM2, 1 FURO E 1 COMPRESSAO, PARA PARAFUSO DE FIXACAO M5</v>
          </cell>
          <cell r="C4520" t="str">
            <v xml:space="preserve">UN    </v>
          </cell>
          <cell r="D4520" t="str">
            <v>0,91</v>
          </cell>
        </row>
        <row r="4521">
          <cell r="A4521">
            <v>1576</v>
          </cell>
          <cell r="B4521" t="str">
            <v>TERMINAL A COMPRESSAO EM COBRE ESTANHADO PARA CABO 25 MM2, 1 FURO E 1 COMPRESSAO, PARA PARAFUSO DE FIXACAO M8</v>
          </cell>
          <cell r="C4521" t="str">
            <v xml:space="preserve">UN    </v>
          </cell>
          <cell r="D4521" t="str">
            <v>2,51</v>
          </cell>
        </row>
        <row r="4522">
          <cell r="A4522">
            <v>1577</v>
          </cell>
          <cell r="B4522" t="str">
            <v>TERMINAL A COMPRESSAO EM COBRE ESTANHADO PARA CABO 35 MM2, 1 FURO E 1 COMPRESSAO, PARA PARAFUSO DE FIXACAO M8</v>
          </cell>
          <cell r="C4522" t="str">
            <v xml:space="preserve">UN    </v>
          </cell>
          <cell r="D4522" t="str">
            <v>2,83</v>
          </cell>
        </row>
        <row r="4523">
          <cell r="A4523">
            <v>1571</v>
          </cell>
          <cell r="B4523" t="str">
            <v>TERMINAL A COMPRESSAO EM COBRE ESTANHADO PARA CABO 4 MM2, 1 FURO E 1 COMPRESSAO, PARA PARAFUSO DE FIXACAO M5</v>
          </cell>
          <cell r="C4523" t="str">
            <v xml:space="preserve">UN    </v>
          </cell>
          <cell r="D4523" t="str">
            <v>1,19</v>
          </cell>
        </row>
        <row r="4524">
          <cell r="A4524">
            <v>1578</v>
          </cell>
          <cell r="B4524" t="str">
            <v>TERMINAL A COMPRESSAO EM COBRE ESTANHADO PARA CABO 50 MM2, 1 FURO E 1 COMPRESSAO, PARA PARAFUSO DE FIXACAO M8</v>
          </cell>
          <cell r="C4524" t="str">
            <v xml:space="preserve">UN    </v>
          </cell>
          <cell r="D4524" t="str">
            <v>4,92</v>
          </cell>
        </row>
        <row r="4525">
          <cell r="A4525">
            <v>1573</v>
          </cell>
          <cell r="B4525" t="str">
            <v>TERMINAL A COMPRESSAO EM COBRE ESTANHADO PARA CABO 6 MM2, 1 FURO E 1 COMPRESSAO, PARA PARAFUSO DE FIXACAO M6</v>
          </cell>
          <cell r="C4525" t="str">
            <v xml:space="preserve">UN    </v>
          </cell>
          <cell r="D4525" t="str">
            <v>1,41</v>
          </cell>
        </row>
        <row r="4526">
          <cell r="A4526">
            <v>1579</v>
          </cell>
          <cell r="B4526" t="str">
            <v>TERMINAL A COMPRESSAO EM COBRE ESTANHADO PARA CABO 70 MM2, 1 FURO E 1 COMPRESSAO, PARA PARAFUSO DE FIXACAO M10</v>
          </cell>
          <cell r="C4526" t="str">
            <v xml:space="preserve">UN    </v>
          </cell>
          <cell r="D4526" t="str">
            <v>6,13</v>
          </cell>
        </row>
        <row r="4527">
          <cell r="A4527">
            <v>1580</v>
          </cell>
          <cell r="B4527" t="str">
            <v>TERMINAL A COMPRESSAO EM COBRE ESTANHADO PARA CABO 95 MM2, 1 FURO E 1 COMPRESSAO, PARA PARAFUSO DE FIXACAO M12</v>
          </cell>
          <cell r="C4527" t="str">
            <v xml:space="preserve">UN    </v>
          </cell>
          <cell r="D4527" t="str">
            <v>7,55</v>
          </cell>
        </row>
        <row r="4528">
          <cell r="A4528">
            <v>39321</v>
          </cell>
          <cell r="B4528" t="str">
            <v>TERMINAL DE VENTILACAO, 100 MM, SERIE NORMAL, ESGOTO PREDIAL</v>
          </cell>
          <cell r="C4528" t="str">
            <v xml:space="preserve">UN    </v>
          </cell>
          <cell r="D4528" t="str">
            <v>15,59</v>
          </cell>
        </row>
        <row r="4529">
          <cell r="A4529">
            <v>39319</v>
          </cell>
          <cell r="B4529" t="str">
            <v>TERMINAL DE VENTILACAO, 50 MM, SERIE NORMAL, ESGOTO PREDIAL</v>
          </cell>
          <cell r="C4529" t="str">
            <v xml:space="preserve">UN    </v>
          </cell>
          <cell r="D4529" t="str">
            <v>6,09</v>
          </cell>
        </row>
        <row r="4530">
          <cell r="A4530">
            <v>39320</v>
          </cell>
          <cell r="B4530" t="str">
            <v>TERMINAL DE VENTILACAO, 75 MM, SERIE NORMAL, ESGOTO PREDIAL</v>
          </cell>
          <cell r="C4530" t="str">
            <v xml:space="preserve">UN    </v>
          </cell>
          <cell r="D4530" t="str">
            <v>10,12</v>
          </cell>
        </row>
        <row r="4531">
          <cell r="A4531">
            <v>1591</v>
          </cell>
          <cell r="B4531" t="str">
            <v>TERMINAL METALICO A PRESSAO PARA 1 CABO DE 120 MM2, COM 1 FURO DE FIXACAO</v>
          </cell>
          <cell r="C4531" t="str">
            <v xml:space="preserve">UN    </v>
          </cell>
          <cell r="D4531" t="str">
            <v>23,42</v>
          </cell>
        </row>
        <row r="4532">
          <cell r="A4532">
            <v>1547</v>
          </cell>
          <cell r="B4532" t="str">
            <v>TERMINAL METALICO A PRESSAO PARA 1 CABO DE 150 A 185 MM2, COM 2 FUROS PARA FIXACAO</v>
          </cell>
          <cell r="C4532" t="str">
            <v xml:space="preserve">UN    </v>
          </cell>
          <cell r="D4532" t="str">
            <v>122,74</v>
          </cell>
        </row>
        <row r="4533">
          <cell r="A4533">
            <v>38196</v>
          </cell>
          <cell r="B4533" t="str">
            <v>TERMINAL METALICO A PRESSAO PARA 1 CABO DE 150 MM2, COM 1 FURO DE FIXACAO</v>
          </cell>
          <cell r="C4533" t="str">
            <v xml:space="preserve">UN    </v>
          </cell>
          <cell r="D4533" t="str">
            <v>23,90</v>
          </cell>
        </row>
        <row r="4534">
          <cell r="A4534">
            <v>1543</v>
          </cell>
          <cell r="B4534" t="str">
            <v>TERMINAL METALICO A PRESSAO PARA 1 CABO DE 16 A 25 MM2, COM 2 FUROS PARA FIXACAO</v>
          </cell>
          <cell r="C4534" t="str">
            <v xml:space="preserve">UN    </v>
          </cell>
          <cell r="D4534" t="str">
            <v>25,40</v>
          </cell>
        </row>
        <row r="4535">
          <cell r="A4535">
            <v>1585</v>
          </cell>
          <cell r="B4535" t="str">
            <v>TERMINAL METALICO A PRESSAO PARA 1 CABO DE 16 MM2, COM 1 FURO DE FIXACAO</v>
          </cell>
          <cell r="C4535" t="str">
            <v xml:space="preserve">UN    </v>
          </cell>
          <cell r="D4535" t="str">
            <v>4,92</v>
          </cell>
        </row>
        <row r="4536">
          <cell r="A4536">
            <v>1593</v>
          </cell>
          <cell r="B4536" t="str">
            <v>TERMINAL METALICO A PRESSAO PARA 1 CABO DE 185 MM2, COM 1 FURO DE FIXACAO</v>
          </cell>
          <cell r="C4536" t="str">
            <v xml:space="preserve">UN    </v>
          </cell>
          <cell r="D4536" t="str">
            <v>26,12</v>
          </cell>
        </row>
        <row r="4537">
          <cell r="A4537">
            <v>11838</v>
          </cell>
          <cell r="B4537" t="str">
            <v>TERMINAL METALICO A PRESSAO PARA 1 CABO DE 240 MM2, COM 1 FURO DE FIXACAO</v>
          </cell>
          <cell r="C4537" t="str">
            <v xml:space="preserve">UN    </v>
          </cell>
          <cell r="D4537" t="str">
            <v>34,47</v>
          </cell>
        </row>
        <row r="4538">
          <cell r="A4538">
            <v>1594</v>
          </cell>
          <cell r="B4538" t="str">
            <v>TERMINAL METALICO A PRESSAO PARA 1 CABO DE 25 A 35 MM2, COM 2 FUROS PARA FIXACAO</v>
          </cell>
          <cell r="C4538" t="str">
            <v xml:space="preserve">UN    </v>
          </cell>
          <cell r="D4538" t="str">
            <v>34,85</v>
          </cell>
        </row>
        <row r="4539">
          <cell r="A4539">
            <v>1586</v>
          </cell>
          <cell r="B4539" t="str">
            <v>TERMINAL METALICO A PRESSAO PARA 1 CABO DE 25 MM2, COM 1 FURO DE FIXACAO</v>
          </cell>
          <cell r="C4539" t="str">
            <v xml:space="preserve">UN    </v>
          </cell>
          <cell r="D4539" t="str">
            <v>6,22</v>
          </cell>
        </row>
        <row r="4540">
          <cell r="A4540">
            <v>11839</v>
          </cell>
          <cell r="B4540" t="str">
            <v>TERMINAL METALICO A PRESSAO PARA 1 CABO DE 300 MM2, COM 1 FURO DE FIXACAO</v>
          </cell>
          <cell r="C4540" t="str">
            <v xml:space="preserve">UN    </v>
          </cell>
          <cell r="D4540" t="str">
            <v>50,16</v>
          </cell>
        </row>
        <row r="4541">
          <cell r="A4541">
            <v>1587</v>
          </cell>
          <cell r="B4541" t="str">
            <v>TERMINAL METALICO A PRESSAO PARA 1 CABO DE 35 MM2, COM 1 FURO DE FIXACAO</v>
          </cell>
          <cell r="C4541" t="str">
            <v xml:space="preserve">UN    </v>
          </cell>
          <cell r="D4541" t="str">
            <v>6,34</v>
          </cell>
        </row>
        <row r="4542">
          <cell r="A4542">
            <v>1545</v>
          </cell>
          <cell r="B4542" t="str">
            <v>TERMINAL METALICO A PRESSAO PARA 1 CABO DE 50 A 70 MM2, COM 2 FUROS PARA FIXACAO</v>
          </cell>
          <cell r="C4542" t="str">
            <v xml:space="preserve">UN    </v>
          </cell>
          <cell r="D4542" t="str">
            <v>60,19</v>
          </cell>
        </row>
        <row r="4543">
          <cell r="A4543">
            <v>1588</v>
          </cell>
          <cell r="B4543" t="str">
            <v>TERMINAL METALICO A PRESSAO PARA 1 CABO DE 50 MM2, COM 1 FURO DE FIXACAO</v>
          </cell>
          <cell r="C4543" t="str">
            <v xml:space="preserve">UN    </v>
          </cell>
          <cell r="D4543" t="str">
            <v>8,70</v>
          </cell>
        </row>
        <row r="4544">
          <cell r="A4544">
            <v>1535</v>
          </cell>
          <cell r="B4544" t="str">
            <v>TERMINAL METALICO A PRESSAO PARA 1 CABO DE 6 A 10 MM2, COM 1 FURO DE FIXACAO</v>
          </cell>
          <cell r="C4544" t="str">
            <v xml:space="preserve">UN    </v>
          </cell>
          <cell r="D4544" t="str">
            <v>5,01</v>
          </cell>
        </row>
        <row r="4545">
          <cell r="A4545">
            <v>1589</v>
          </cell>
          <cell r="B4545" t="str">
            <v>TERMINAL METALICO A PRESSAO PARA 1 CABO DE 70 MM2, COM 1 FURO DE FIXACAO</v>
          </cell>
          <cell r="C4545" t="str">
            <v xml:space="preserve">UN    </v>
          </cell>
          <cell r="D4545" t="str">
            <v>8,97</v>
          </cell>
        </row>
        <row r="4546">
          <cell r="A4546">
            <v>1546</v>
          </cell>
          <cell r="B4546" t="str">
            <v>TERMINAL METALICO A PRESSAO PARA 1 CABO DE 95 A 120 MM2, COM 2 FUROS PARA FIXACAO</v>
          </cell>
          <cell r="C4546" t="str">
            <v xml:space="preserve">UN    </v>
          </cell>
          <cell r="D4546" t="str">
            <v>101,57</v>
          </cell>
        </row>
        <row r="4547">
          <cell r="A4547">
            <v>1590</v>
          </cell>
          <cell r="B4547" t="str">
            <v>TERMINAL METALICO A PRESSAO PARA 1 CABO DE 95 MM2, COM 1 FURO DE FIXACAO</v>
          </cell>
          <cell r="C4547" t="str">
            <v xml:space="preserve">UN    </v>
          </cell>
          <cell r="D4547" t="str">
            <v>15,80</v>
          </cell>
        </row>
        <row r="4548">
          <cell r="A4548">
            <v>1542</v>
          </cell>
          <cell r="B4548" t="str">
            <v>TERMINAL METALICO A PRESSAO 1 CABO, PARA CABOS DE 4 A 10 MM2, COM 2 FUROS PARA FIXACAO</v>
          </cell>
          <cell r="C4548" t="str">
            <v xml:space="preserve">UN    </v>
          </cell>
          <cell r="D4548" t="str">
            <v>20,93</v>
          </cell>
        </row>
        <row r="4549">
          <cell r="A4549">
            <v>38415</v>
          </cell>
          <cell r="B4549" t="str">
            <v>TERMOFUSORA PARA TUBOS E CONEXOES EM PPR COM DIAMETROS DE 20 A 63 MM, POTENCIA DE 800 W, TENSAO 220 V</v>
          </cell>
          <cell r="C4549" t="str">
            <v xml:space="preserve">UN    </v>
          </cell>
          <cell r="D4549" t="str">
            <v>1.027,67</v>
          </cell>
        </row>
        <row r="4550">
          <cell r="A4550">
            <v>38414</v>
          </cell>
          <cell r="B4550" t="str">
            <v>TERMOFUSORA PARA TUBOS E CONEXOES EM PPR COM DIAMETROS DE 75 A 110 MM, POTENCIA DE *1100* W, TENSAO 220 V</v>
          </cell>
          <cell r="C4550" t="str">
            <v xml:space="preserve">UN    </v>
          </cell>
          <cell r="D4550" t="str">
            <v>1.442,34</v>
          </cell>
        </row>
        <row r="4551">
          <cell r="A4551">
            <v>38128</v>
          </cell>
          <cell r="B4551" t="str">
            <v>TERRA VEGETAL (ENSACADA)</v>
          </cell>
          <cell r="C4551" t="str">
            <v xml:space="preserve">KG    </v>
          </cell>
          <cell r="D4551" t="str">
            <v>0,83</v>
          </cell>
        </row>
        <row r="4552">
          <cell r="A4552">
            <v>7253</v>
          </cell>
          <cell r="B4552" t="str">
            <v>TERRA VEGETAL (GRANEL)</v>
          </cell>
          <cell r="C4552" t="str">
            <v xml:space="preserve">M3    </v>
          </cell>
          <cell r="D4552" t="str">
            <v>177,85</v>
          </cell>
        </row>
        <row r="4553">
          <cell r="A4553">
            <v>43781</v>
          </cell>
          <cell r="B4553" t="str">
            <v>TESTE</v>
          </cell>
          <cell r="C4553" t="str">
            <v xml:space="preserve">CX    </v>
          </cell>
          <cell r="D4553" t="str">
            <v>60,00</v>
          </cell>
        </row>
        <row r="4554">
          <cell r="A4554">
            <v>4806</v>
          </cell>
          <cell r="B4554" t="str">
            <v>TESTEIRA ANTIDERRAPANTE PARA PISO VINILICO *5 X 2,5* CM, E = 2 MM</v>
          </cell>
          <cell r="C4554" t="str">
            <v xml:space="preserve">M     </v>
          </cell>
          <cell r="D4554" t="str">
            <v>14,69</v>
          </cell>
        </row>
        <row r="4555">
          <cell r="A4555">
            <v>34401</v>
          </cell>
          <cell r="B4555" t="str">
            <v>TIJOLO CERAMICO LAMINADO 5,5 X 11 X 23 CM (L X A X C)</v>
          </cell>
          <cell r="C4555" t="str">
            <v xml:space="preserve">UN    </v>
          </cell>
          <cell r="D4555" t="str">
            <v>1,93</v>
          </cell>
        </row>
        <row r="4556">
          <cell r="A4556">
            <v>7260</v>
          </cell>
          <cell r="B4556" t="str">
            <v>TIJOLO CERAMICO MACICO APARENTE *6 X 12 X 24* CM (L X A X C)</v>
          </cell>
          <cell r="C4556" t="str">
            <v xml:space="preserve">UN    </v>
          </cell>
          <cell r="D4556" t="str">
            <v>1,71</v>
          </cell>
        </row>
        <row r="4557">
          <cell r="A4557">
            <v>7256</v>
          </cell>
          <cell r="B4557" t="str">
            <v>TIJOLO CERAMICO MACICO APARENTE 2 FUROS, *6,5 X 10 X 20* CM (L X A X C)</v>
          </cell>
          <cell r="C4557" t="str">
            <v xml:space="preserve">UN    </v>
          </cell>
          <cell r="D4557" t="str">
            <v>1,69</v>
          </cell>
        </row>
        <row r="4558">
          <cell r="A4558">
            <v>7258</v>
          </cell>
          <cell r="B4558" t="str">
            <v>TIJOLO CERAMICO MACICO COMUM *5 X 10 X 20* CM (L X A X C)</v>
          </cell>
          <cell r="C4558" t="str">
            <v xml:space="preserve">UN    </v>
          </cell>
          <cell r="D4558" t="str">
            <v>0,70</v>
          </cell>
        </row>
        <row r="4559">
          <cell r="A4559">
            <v>34400</v>
          </cell>
          <cell r="B4559" t="str">
            <v>TIJOLO CERAMICO REFRATARIO 2,5 X 11,4 X 22,9 CM (L X A X C)</v>
          </cell>
          <cell r="C4559" t="str">
            <v xml:space="preserve">UN    </v>
          </cell>
          <cell r="D4559" t="str">
            <v>2,97</v>
          </cell>
        </row>
        <row r="4560">
          <cell r="A4560">
            <v>10617</v>
          </cell>
          <cell r="B4560" t="str">
            <v>TIJOLO CERAMICO REFRATARIO 6,3 X 11,4 X 22,9 CM (L X A X C)</v>
          </cell>
          <cell r="C4560" t="str">
            <v xml:space="preserve">UN    </v>
          </cell>
          <cell r="D4560" t="str">
            <v>5,69</v>
          </cell>
        </row>
        <row r="4561">
          <cell r="A4561">
            <v>7274</v>
          </cell>
          <cell r="B4561" t="str">
            <v>TIL PARA LIGACAO PREDIAL, EM PVC, JE, BBB, DN 100 X 100 MM, PARA REDE COLETORA ESGOTO (NBR 10569)</v>
          </cell>
          <cell r="C4561" t="str">
            <v xml:space="preserve">UN    </v>
          </cell>
          <cell r="D4561" t="str">
            <v>65,63</v>
          </cell>
        </row>
        <row r="4562">
          <cell r="A4562">
            <v>11663</v>
          </cell>
          <cell r="B4562" t="str">
            <v>TIL TUBO QUEDA, EM PVC, JE, BBB, DN 100 X 100 MM, PARA REDE COLETORA DE ESGOTO (NBR 10569)</v>
          </cell>
          <cell r="C4562" t="str">
            <v xml:space="preserve">UN    </v>
          </cell>
          <cell r="D4562" t="str">
            <v>539,84</v>
          </cell>
        </row>
        <row r="4563">
          <cell r="A4563">
            <v>154</v>
          </cell>
          <cell r="B4563" t="str">
            <v>TINTA / REVESTIMENTO A BASE DE RESINA EPOXI COM ALCATRAO, BICOMPONENTE</v>
          </cell>
          <cell r="C4563" t="str">
            <v xml:space="preserve">L     </v>
          </cell>
          <cell r="D4563" t="str">
            <v>69,96</v>
          </cell>
        </row>
        <row r="4564">
          <cell r="A4564">
            <v>38121</v>
          </cell>
          <cell r="B4564" t="str">
            <v>TINTA A BASE DE RESINA ACRILICA EMULSIONADA EM AGUA, PARA SINALIZACAO HORIZONTAL VIARIA (NBR 13699)</v>
          </cell>
          <cell r="C4564" t="str">
            <v xml:space="preserve">L     </v>
          </cell>
          <cell r="D4564" t="str">
            <v>9,83</v>
          </cell>
        </row>
        <row r="4565">
          <cell r="A4565">
            <v>7343</v>
          </cell>
          <cell r="B4565" t="str">
            <v>TINTA A BASE DE RESINA ACRILICA, PARA SINALIZACAO HORIZONTAL VIARIA (NBR 11862)</v>
          </cell>
          <cell r="C4565" t="str">
            <v xml:space="preserve">L     </v>
          </cell>
          <cell r="D4565" t="str">
            <v>9,95</v>
          </cell>
        </row>
        <row r="4566">
          <cell r="A4566">
            <v>43776</v>
          </cell>
          <cell r="B4566" t="str">
            <v>TINTA A OLEO BRILHANTE, PARA MADEIRAS E METAIS</v>
          </cell>
          <cell r="C4566" t="str">
            <v xml:space="preserve">L     </v>
          </cell>
          <cell r="D4566" t="str">
            <v>17,95</v>
          </cell>
        </row>
        <row r="4567">
          <cell r="A4567">
            <v>7350</v>
          </cell>
          <cell r="B4567" t="str">
            <v>TINTA ACRILICA PARA CERAMICA</v>
          </cell>
          <cell r="C4567" t="str">
            <v xml:space="preserve">L     </v>
          </cell>
          <cell r="D4567" t="str">
            <v>22,12</v>
          </cell>
        </row>
        <row r="4568">
          <cell r="A4568">
            <v>7348</v>
          </cell>
          <cell r="B4568" t="str">
            <v>TINTA ACRILICA PREMIUM PARA PISO</v>
          </cell>
          <cell r="C4568" t="str">
            <v xml:space="preserve">L     </v>
          </cell>
          <cell r="D4568" t="str">
            <v>12,40</v>
          </cell>
        </row>
        <row r="4569">
          <cell r="A4569">
            <v>7356</v>
          </cell>
          <cell r="B4569" t="str">
            <v>TINTA ACRILICA PREMIUM, COR BRANCO FOSCO</v>
          </cell>
          <cell r="C4569" t="str">
            <v xml:space="preserve">L     </v>
          </cell>
          <cell r="D4569" t="str">
            <v>18,59</v>
          </cell>
        </row>
        <row r="4570">
          <cell r="A4570">
            <v>7313</v>
          </cell>
          <cell r="B4570" t="str">
            <v>TINTA ASFALTICA IMPERMEABILIZANTE DILUIDA EM SOLVENTE, PARA MATERIAIS CIMENTICIOS, METAL E MADEIRA</v>
          </cell>
          <cell r="C4570" t="str">
            <v xml:space="preserve">L     </v>
          </cell>
          <cell r="D4570" t="str">
            <v>19,19</v>
          </cell>
        </row>
        <row r="4571">
          <cell r="A4571">
            <v>7319</v>
          </cell>
          <cell r="B4571" t="str">
            <v>TINTA ASFALTICA IMPERMEABILIZANTE DISPERSA EM AGUA, PARA MATERIAIS CIMENTICIOS</v>
          </cell>
          <cell r="C4571" t="str">
            <v xml:space="preserve">L     </v>
          </cell>
          <cell r="D4571" t="str">
            <v>10,98</v>
          </cell>
        </row>
        <row r="4572">
          <cell r="A4572">
            <v>38119</v>
          </cell>
          <cell r="B4572" t="str">
            <v>TINTA BORRACHA CLORADA, ACABAMENTO SEMIBRILHO, BRANCA</v>
          </cell>
          <cell r="C4572" t="str">
            <v xml:space="preserve">L     </v>
          </cell>
          <cell r="D4572" t="str">
            <v>104,81</v>
          </cell>
        </row>
        <row r="4573">
          <cell r="A4573">
            <v>7314</v>
          </cell>
          <cell r="B4573" t="str">
            <v>TINTA BORRACHA CLORADA, ACABAMENTO SEMIBRILHO, CORES VIVAS</v>
          </cell>
          <cell r="C4573" t="str">
            <v xml:space="preserve">L     </v>
          </cell>
          <cell r="D4573" t="str">
            <v>112,96</v>
          </cell>
        </row>
        <row r="4574">
          <cell r="A4574">
            <v>38131</v>
          </cell>
          <cell r="B4574" t="str">
            <v>TINTA BORRACHA, CLORADA, ACABAMENTO SEMIBRILHO, PRETA</v>
          </cell>
          <cell r="C4574" t="str">
            <v xml:space="preserve">L     </v>
          </cell>
          <cell r="D4574" t="str">
            <v>105,75</v>
          </cell>
        </row>
        <row r="4575">
          <cell r="A4575">
            <v>7304</v>
          </cell>
          <cell r="B4575" t="str">
            <v>TINTA EPOXI BASE AGUA PREMIUM, BRANCA</v>
          </cell>
          <cell r="C4575" t="str">
            <v xml:space="preserve">L     </v>
          </cell>
          <cell r="D4575" t="str">
            <v>53,18</v>
          </cell>
        </row>
        <row r="4576">
          <cell r="A4576">
            <v>43649</v>
          </cell>
          <cell r="B4576" t="str">
            <v>TINTA ESMALTE BASE AGUA PREMIUM ACETINADO</v>
          </cell>
          <cell r="C4576" t="str">
            <v xml:space="preserve">L     </v>
          </cell>
          <cell r="D4576" t="str">
            <v>27,50</v>
          </cell>
        </row>
        <row r="4577">
          <cell r="A4577">
            <v>43650</v>
          </cell>
          <cell r="B4577" t="str">
            <v>TINTA ESMALTE BASE AGUA PREMIUM BRILHANTE</v>
          </cell>
          <cell r="C4577" t="str">
            <v xml:space="preserve">L     </v>
          </cell>
          <cell r="D4577" t="str">
            <v>25,99</v>
          </cell>
        </row>
        <row r="4578">
          <cell r="A4578">
            <v>7311</v>
          </cell>
          <cell r="B4578" t="str">
            <v>TINTA ESMALTE SINTETICO PREMIUM ACETINADO</v>
          </cell>
          <cell r="C4578" t="str">
            <v xml:space="preserve">L     </v>
          </cell>
          <cell r="D4578" t="str">
            <v>26,63</v>
          </cell>
        </row>
        <row r="4579">
          <cell r="A4579">
            <v>7292</v>
          </cell>
          <cell r="B4579" t="str">
            <v>TINTA ESMALTE SINTETICO PREMIUM BRILHANTE</v>
          </cell>
          <cell r="C4579" t="str">
            <v xml:space="preserve">L     </v>
          </cell>
          <cell r="D4579" t="str">
            <v>25,78</v>
          </cell>
        </row>
        <row r="4580">
          <cell r="A4580">
            <v>7293</v>
          </cell>
          <cell r="B4580" t="str">
            <v>TINTA ESMALTE SINTETICO PREMIUM DE DUPLA ACAO GRAFITE FOSCO PARA SUPERFICIES METALICAS FERROSAS</v>
          </cell>
          <cell r="C4580" t="str">
            <v xml:space="preserve">L     </v>
          </cell>
          <cell r="D4580" t="str">
            <v>28,52</v>
          </cell>
        </row>
        <row r="4581">
          <cell r="A4581">
            <v>7306</v>
          </cell>
          <cell r="B4581" t="str">
            <v>TINTA ESMALTE SINTETICO PREMIUM DE EFEITO PROTETOR DE SUPERFICIE METALICA ALUMINIO</v>
          </cell>
          <cell r="C4581" t="str">
            <v xml:space="preserve">L     </v>
          </cell>
          <cell r="D4581" t="str">
            <v>31,47</v>
          </cell>
        </row>
        <row r="4582">
          <cell r="A4582">
            <v>7288</v>
          </cell>
          <cell r="B4582" t="str">
            <v>TINTA ESMALTE SINTETICO PREMIUM FOSCO</v>
          </cell>
          <cell r="C4582" t="str">
            <v xml:space="preserve">L     </v>
          </cell>
          <cell r="D4582" t="str">
            <v>26,13</v>
          </cell>
        </row>
        <row r="4583">
          <cell r="A4583">
            <v>43625</v>
          </cell>
          <cell r="B4583" t="str">
            <v>TINTA ESMALTE SINTETICO STANDARD ACETINADO</v>
          </cell>
          <cell r="C4583" t="str">
            <v xml:space="preserve">L     </v>
          </cell>
          <cell r="D4583" t="str">
            <v>21,10</v>
          </cell>
        </row>
        <row r="4584">
          <cell r="A4584">
            <v>43647</v>
          </cell>
          <cell r="B4584" t="str">
            <v>TINTA ESMALTE SINTETICO STANDARD BRILHANTE</v>
          </cell>
          <cell r="C4584" t="str">
            <v xml:space="preserve">L     </v>
          </cell>
          <cell r="D4584" t="str">
            <v>19,17</v>
          </cell>
        </row>
        <row r="4585">
          <cell r="A4585">
            <v>43648</v>
          </cell>
          <cell r="B4585" t="str">
            <v>TINTA ESMALTE SINTETICO STANDARD FOSCO</v>
          </cell>
          <cell r="C4585" t="str">
            <v xml:space="preserve">L     </v>
          </cell>
          <cell r="D4585" t="str">
            <v>18,49</v>
          </cell>
        </row>
        <row r="4586">
          <cell r="A4586">
            <v>35693</v>
          </cell>
          <cell r="B4586" t="str">
            <v>TINTA LATEX ACRILICA ECONOMICA, COR BRANCA</v>
          </cell>
          <cell r="C4586" t="str">
            <v xml:space="preserve">L     </v>
          </cell>
          <cell r="D4586" t="str">
            <v>8,53</v>
          </cell>
        </row>
        <row r="4587">
          <cell r="A4587">
            <v>35692</v>
          </cell>
          <cell r="B4587" t="str">
            <v>TINTA LATEX ACRILICA STANDARD, COR BRANCA</v>
          </cell>
          <cell r="C4587" t="str">
            <v xml:space="preserve">L     </v>
          </cell>
          <cell r="D4587" t="str">
            <v>12,70</v>
          </cell>
        </row>
        <row r="4588">
          <cell r="A4588">
            <v>7342</v>
          </cell>
          <cell r="B4588" t="str">
            <v>TINTA MINERAL IMPERMEAVEL EM PO, BRANCA</v>
          </cell>
          <cell r="C4588" t="str">
            <v xml:space="preserve">KG    </v>
          </cell>
          <cell r="D4588" t="str">
            <v>2,10</v>
          </cell>
        </row>
        <row r="4589">
          <cell r="A4589">
            <v>39574</v>
          </cell>
          <cell r="B4589" t="str">
            <v>TIRANTE COM ELO, EM ARAME GALVANIZADO RIGIDO, NUMERO 10, COMPRIMENTO 2000 MM, PARA PENDURAL DE FORRO REMOVIVEL</v>
          </cell>
          <cell r="C4589" t="str">
            <v xml:space="preserve">UN    </v>
          </cell>
          <cell r="D4589" t="str">
            <v>5,85</v>
          </cell>
        </row>
        <row r="4590">
          <cell r="A4590">
            <v>11060</v>
          </cell>
          <cell r="B4590" t="str">
            <v>TIRANTE EM FERRO GALVANIZADO PARA CONTRAVENTAMENTO DE TELHA CANALETE 90, 1/4 " X 400 MM</v>
          </cell>
          <cell r="C4590" t="str">
            <v xml:space="preserve">UN    </v>
          </cell>
          <cell r="D4590" t="str">
            <v>23,27</v>
          </cell>
        </row>
        <row r="4591">
          <cell r="A4591">
            <v>37401</v>
          </cell>
          <cell r="B4591" t="str">
            <v>TOALHEIRO PLASTICO TIPO DISPENSER PARA PAPEL TOALHA INTERFOLHADO</v>
          </cell>
          <cell r="C4591" t="str">
            <v xml:space="preserve">UN    </v>
          </cell>
          <cell r="D4591" t="str">
            <v>51,84</v>
          </cell>
        </row>
        <row r="4592">
          <cell r="A4592">
            <v>7525</v>
          </cell>
          <cell r="B4592" t="str">
            <v>TOMADA INDUSTRIAL DE EMBUTIR 3P+T 30 A, 440 V, COM TRAVA, COM PLACA</v>
          </cell>
          <cell r="C4592" t="str">
            <v xml:space="preserve">UN    </v>
          </cell>
          <cell r="D4592" t="str">
            <v>44,31</v>
          </cell>
        </row>
        <row r="4593">
          <cell r="A4593">
            <v>7524</v>
          </cell>
          <cell r="B4593" t="str">
            <v>TOMADA INDUSTRIAL DE EMBUTIR 3P+T 30 A, 440 V, COM TRAVA, SEM PLACA</v>
          </cell>
          <cell r="C4593" t="str">
            <v xml:space="preserve">UN    </v>
          </cell>
          <cell r="D4593" t="str">
            <v>41,76</v>
          </cell>
        </row>
        <row r="4594">
          <cell r="A4594">
            <v>38105</v>
          </cell>
          <cell r="B4594" t="str">
            <v>TOMADA PARA ANTENA DE TV, CABO COAXIAL DE 9 MM (APENAS MODULO)</v>
          </cell>
          <cell r="C4594" t="str">
            <v xml:space="preserve">UN    </v>
          </cell>
          <cell r="D4594" t="str">
            <v>10,73</v>
          </cell>
        </row>
        <row r="4595">
          <cell r="A4595">
            <v>38084</v>
          </cell>
          <cell r="B4595" t="str">
            <v>TOMADA PARA ANTENA DE TV, CABO COAXIAL DE 9 MM, CONJUNTO MONTADO PARA EMBUTIR 4" X 2" (PLACA + SUPORTE + MODULO)</v>
          </cell>
          <cell r="C4595" t="str">
            <v xml:space="preserve">UN    </v>
          </cell>
          <cell r="D4595" t="str">
            <v>15,23</v>
          </cell>
        </row>
        <row r="4596">
          <cell r="A4596">
            <v>38103</v>
          </cell>
          <cell r="B4596" t="str">
            <v>TOMADA RJ11, 2 FIOS (APENAS MODULO)</v>
          </cell>
          <cell r="C4596" t="str">
            <v xml:space="preserve">UN    </v>
          </cell>
          <cell r="D4596" t="str">
            <v>16,10</v>
          </cell>
        </row>
        <row r="4597">
          <cell r="A4597">
            <v>38082</v>
          </cell>
          <cell r="B4597" t="str">
            <v>TOMADA RJ11, 2 FIOS, CONJUNTO MONTADO PARA EMBUTIR 4" X 2" (PLACA + SUPORTE + MODULO)</v>
          </cell>
          <cell r="C4597" t="str">
            <v xml:space="preserve">UN    </v>
          </cell>
          <cell r="D4597" t="str">
            <v>19,84</v>
          </cell>
        </row>
        <row r="4598">
          <cell r="A4598">
            <v>38104</v>
          </cell>
          <cell r="B4598" t="str">
            <v>TOMADA RJ45, 8 FIOS, CAT 5E (APENAS MODULO)</v>
          </cell>
          <cell r="C4598" t="str">
            <v xml:space="preserve">UN    </v>
          </cell>
          <cell r="D4598" t="str">
            <v>31,53</v>
          </cell>
        </row>
        <row r="4599">
          <cell r="A4599">
            <v>38083</v>
          </cell>
          <cell r="B4599" t="str">
            <v>TOMADA RJ45, 8 FIOS, CAT 5E, CONJUNTO MONTADO PARA EMBUTIR 4" X 2" (PLACA + SUPORTE + MODULO)</v>
          </cell>
          <cell r="C4599" t="str">
            <v xml:space="preserve">UN    </v>
          </cell>
          <cell r="D4599" t="str">
            <v>35,01</v>
          </cell>
        </row>
        <row r="4600">
          <cell r="A4600">
            <v>38101</v>
          </cell>
          <cell r="B4600" t="str">
            <v>TOMADA 2P+T 10A, 250V  (APENAS MODULO)</v>
          </cell>
          <cell r="C4600" t="str">
            <v xml:space="preserve">UN    </v>
          </cell>
          <cell r="D4600" t="str">
            <v>7,66</v>
          </cell>
        </row>
        <row r="4601">
          <cell r="A4601">
            <v>7528</v>
          </cell>
          <cell r="B4601" t="str">
            <v>TOMADA 2P+T 10A, 250V, CONJUNTO MONTADO PARA EMBUTIR 4" X 2" (PLACA + SUPORTE + MODULO)</v>
          </cell>
          <cell r="C4601" t="str">
            <v xml:space="preserve">UN    </v>
          </cell>
          <cell r="D4601" t="str">
            <v>9,00</v>
          </cell>
        </row>
        <row r="4602">
          <cell r="A4602">
            <v>12147</v>
          </cell>
          <cell r="B4602" t="str">
            <v>TOMADA 2P+T 10A, 250V, CONJUNTO MONTADO PARA SOBREPOR 4" X 2" (CAIXA + MODULO)</v>
          </cell>
          <cell r="C4602" t="str">
            <v xml:space="preserve">UN    </v>
          </cell>
          <cell r="D4602" t="str">
            <v>13,72</v>
          </cell>
        </row>
        <row r="4603">
          <cell r="A4603">
            <v>38075</v>
          </cell>
          <cell r="B4603" t="str">
            <v>TOMADA 2P+T 20A 250V, CONJUNTO MONTADO PARA EMBUTIR 4" X 2" (PLACA + SUPORTE + MODULO)</v>
          </cell>
          <cell r="C4603" t="str">
            <v xml:space="preserve">UN    </v>
          </cell>
          <cell r="D4603" t="str">
            <v>15,59</v>
          </cell>
        </row>
        <row r="4604">
          <cell r="A4604">
            <v>38102</v>
          </cell>
          <cell r="B4604" t="str">
            <v>TOMADA 2P+T 20A, 250V  (APENAS MODULO)</v>
          </cell>
          <cell r="C4604" t="str">
            <v xml:space="preserve">UN    </v>
          </cell>
          <cell r="D4604" t="str">
            <v>9,80</v>
          </cell>
        </row>
        <row r="4605">
          <cell r="A4605">
            <v>38076</v>
          </cell>
          <cell r="B4605" t="str">
            <v>TOMADAS (2 MODULOS) 2P+T 10A, 250V, CONJUNTO MONTADO PARA EMBUTIR 4" X 2" (PLACA + SUPORTE + MODULOS)</v>
          </cell>
          <cell r="C4605" t="str">
            <v xml:space="preserve">UN    </v>
          </cell>
          <cell r="D4605" t="str">
            <v>17,48</v>
          </cell>
        </row>
        <row r="4606">
          <cell r="A4606">
            <v>7592</v>
          </cell>
          <cell r="B4606" t="str">
            <v>TOPOGRAFO</v>
          </cell>
          <cell r="C4606" t="str">
            <v xml:space="preserve">H     </v>
          </cell>
          <cell r="D4606" t="str">
            <v>30,86</v>
          </cell>
        </row>
        <row r="4607">
          <cell r="A4607">
            <v>40820</v>
          </cell>
          <cell r="B4607" t="str">
            <v>TOPOGRAFO (MENSALISTA)</v>
          </cell>
          <cell r="C4607" t="str">
            <v xml:space="preserve">MES   </v>
          </cell>
          <cell r="D4607" t="str">
            <v>5.465,40</v>
          </cell>
        </row>
        <row r="4608">
          <cell r="A4608">
            <v>11762</v>
          </cell>
          <cell r="B4608" t="str">
            <v>TORNEIRA CROMADA COM BICO PARA JARDIM/TANQUE 1/2 " OU 3/4 " (REF 1153)</v>
          </cell>
          <cell r="C4608" t="str">
            <v xml:space="preserve">UN    </v>
          </cell>
          <cell r="D4608" t="str">
            <v>65,16</v>
          </cell>
        </row>
        <row r="4609">
          <cell r="A4609">
            <v>13984</v>
          </cell>
          <cell r="B4609" t="str">
            <v>TORNEIRA CROMADA CURTA SEM BICO PARA USO GERAL  1/2 " OU 3/4 " (REF 1152)</v>
          </cell>
          <cell r="C4609" t="str">
            <v xml:space="preserve">UN    </v>
          </cell>
          <cell r="D4609" t="str">
            <v>45,54</v>
          </cell>
        </row>
        <row r="4610">
          <cell r="A4610">
            <v>11772</v>
          </cell>
          <cell r="B4610" t="str">
            <v>TORNEIRA CROMADA DE MESA PARA COZINHA BICA MOVEL COM AREJADOR 1/2 " OU 3/4 " (REF 1167)</v>
          </cell>
          <cell r="C4610" t="str">
            <v xml:space="preserve">UN    </v>
          </cell>
          <cell r="D4610" t="str">
            <v>110,59</v>
          </cell>
        </row>
        <row r="4611">
          <cell r="A4611">
            <v>36795</v>
          </cell>
          <cell r="B4611" t="str">
            <v>TORNEIRA CROMADA DE MESA PARA LAVATORIO COM SENSOR DE PRESENCA</v>
          </cell>
          <cell r="C4611" t="str">
            <v xml:space="preserve">UN    </v>
          </cell>
          <cell r="D4611" t="str">
            <v>711,32</v>
          </cell>
        </row>
        <row r="4612">
          <cell r="A4612">
            <v>36796</v>
          </cell>
          <cell r="B4612" t="str">
            <v>TORNEIRA CROMADA DE MESA PARA LAVATORIO TEMPORIZADA PRESSAO BICA BAIXA</v>
          </cell>
          <cell r="C4612" t="str">
            <v xml:space="preserve">UN    </v>
          </cell>
          <cell r="D4612" t="str">
            <v>183,14</v>
          </cell>
        </row>
        <row r="4613">
          <cell r="A4613">
            <v>36791</v>
          </cell>
          <cell r="B4613" t="str">
            <v>TORNEIRA CROMADA DE MESA PARA LAVATORIO, BICA ALTA (REF 1195)</v>
          </cell>
          <cell r="C4613" t="str">
            <v xml:space="preserve">UN    </v>
          </cell>
          <cell r="D4613" t="str">
            <v>94,36</v>
          </cell>
        </row>
        <row r="4614">
          <cell r="A4614">
            <v>13415</v>
          </cell>
          <cell r="B4614" t="str">
            <v>TORNEIRA CROMADA DE MESA PARA LAVATORIO, PADRAO POPULAR, 1/2 " OU 3/4 " (REF 1193)</v>
          </cell>
          <cell r="C4614" t="str">
            <v xml:space="preserve">UN    </v>
          </cell>
          <cell r="D4614" t="str">
            <v>54,85</v>
          </cell>
        </row>
        <row r="4615">
          <cell r="A4615">
            <v>36792</v>
          </cell>
          <cell r="B4615" t="str">
            <v>TORNEIRA CROMADA DE PAREDE LONGA PARA LAVATORIO (REF 1178)</v>
          </cell>
          <cell r="C4615" t="str">
            <v xml:space="preserve">UN    </v>
          </cell>
          <cell r="D4615" t="str">
            <v>180,37</v>
          </cell>
        </row>
        <row r="4616">
          <cell r="A4616">
            <v>11773</v>
          </cell>
          <cell r="B4616" t="str">
            <v>TORNEIRA CROMADA DE PAREDE PARA COZINHA BICA MOVEL COM AREJADOR 1/2 " OU 3/4 " (REF 1168)</v>
          </cell>
          <cell r="C4616" t="str">
            <v xml:space="preserve">UN    </v>
          </cell>
          <cell r="D4616" t="str">
            <v>105,58</v>
          </cell>
        </row>
        <row r="4617">
          <cell r="A4617">
            <v>13983</v>
          </cell>
          <cell r="B4617" t="str">
            <v>TORNEIRA CROMADA DE PAREDE PARA COZINHA COM AREJADOR, PADRAO POPULAR, 1/2 " OU 3/4 " (REF 1159)</v>
          </cell>
          <cell r="C4617" t="str">
            <v xml:space="preserve">UN    </v>
          </cell>
          <cell r="D4617" t="str">
            <v>56,33</v>
          </cell>
        </row>
        <row r="4618">
          <cell r="A4618">
            <v>13416</v>
          </cell>
          <cell r="B4618" t="str">
            <v>TORNEIRA CROMADA DE PAREDE PARA COZINHA SEM AREJADOR, PADRAO POPULAR, 1/2 " OU 3/4 " (REF 1158)</v>
          </cell>
          <cell r="C4618" t="str">
            <v xml:space="preserve">UN    </v>
          </cell>
          <cell r="D4618" t="str">
            <v>45,42</v>
          </cell>
        </row>
        <row r="4619">
          <cell r="A4619">
            <v>13417</v>
          </cell>
          <cell r="B4619" t="str">
            <v>TORNEIRA CROMADA SEM BICO PARA TANQUE 1/2 " OU 3/4 " (REF 1143)</v>
          </cell>
          <cell r="C4619" t="str">
            <v xml:space="preserve">UN    </v>
          </cell>
          <cell r="D4619" t="str">
            <v>40,07</v>
          </cell>
        </row>
        <row r="4620">
          <cell r="A4620">
            <v>7604</v>
          </cell>
          <cell r="B4620" t="str">
            <v>TORNEIRA CROMADA SEM BICO PARA TANQUE, PADRAO POPULAR, 1/2 " OU 3/4 " (REF 1126)</v>
          </cell>
          <cell r="C4620" t="str">
            <v xml:space="preserve">UN    </v>
          </cell>
          <cell r="D4620" t="str">
            <v>17,35</v>
          </cell>
        </row>
        <row r="4621">
          <cell r="A4621">
            <v>11763</v>
          </cell>
          <cell r="B4621" t="str">
            <v>TORNEIRA DE BOIA CONVENCIONAL PARA CAIXA D'AGUA, 1.1/2", COM HASTE E TORNEIRA METALICOS E BALAO PLASTICO</v>
          </cell>
          <cell r="C4621" t="str">
            <v xml:space="preserve">UN    </v>
          </cell>
          <cell r="D4621" t="str">
            <v>39,78</v>
          </cell>
        </row>
        <row r="4622">
          <cell r="A4622">
            <v>11764</v>
          </cell>
          <cell r="B4622" t="str">
            <v>TORNEIRA DE BOIA CONVENCIONAL PARA CAIXA D'AGUA, 1.1/4", COM HASTE E TORNEIRA METALICOS E BALAO PLASTICO</v>
          </cell>
          <cell r="C4622" t="str">
            <v xml:space="preserve">UN    </v>
          </cell>
          <cell r="D4622" t="str">
            <v>42,49</v>
          </cell>
        </row>
        <row r="4623">
          <cell r="A4623">
            <v>11829</v>
          </cell>
          <cell r="B4623" t="str">
            <v>TORNEIRA DE BOIA CONVENCIONAL PARA CAIXA D'AGUA, 1/2", COM HASTE E TORNEIRA METALICOS E BALAO PLASTICO</v>
          </cell>
          <cell r="C4623" t="str">
            <v xml:space="preserve">UN    </v>
          </cell>
          <cell r="D4623" t="str">
            <v>10,18</v>
          </cell>
        </row>
        <row r="4624">
          <cell r="A4624">
            <v>11825</v>
          </cell>
          <cell r="B4624" t="str">
            <v>TORNEIRA DE BOIA CONVENCIONAL PARA CAIXA D'AGUA, 1", COM HASTE E TORNEIRA METALICOS E BALAO PLASTICO</v>
          </cell>
          <cell r="C4624" t="str">
            <v xml:space="preserve">UN    </v>
          </cell>
          <cell r="D4624" t="str">
            <v>17,46</v>
          </cell>
        </row>
        <row r="4625">
          <cell r="A4625">
            <v>11767</v>
          </cell>
          <cell r="B4625" t="str">
            <v>TORNEIRA DE BOIA CONVENCIONAL PARA CAIXA D'AGUA, 2", COM HASTE E TORNEIRA METALICOS E BALAO PLASTICO</v>
          </cell>
          <cell r="C4625" t="str">
            <v xml:space="preserve">UN    </v>
          </cell>
          <cell r="D4625" t="str">
            <v>70,53</v>
          </cell>
        </row>
        <row r="4626">
          <cell r="A4626">
            <v>11830</v>
          </cell>
          <cell r="B4626" t="str">
            <v>TORNEIRA DE BOIA CONVENCIONAL PARA CAIXA D'AGUA, 3/4", COM HASTE E TORNEIRA METALICOS E BALAO PLASTICO</v>
          </cell>
          <cell r="C4626" t="str">
            <v xml:space="preserve">UN    </v>
          </cell>
          <cell r="D4626" t="str">
            <v>11,00</v>
          </cell>
        </row>
        <row r="4627">
          <cell r="A4627">
            <v>11766</v>
          </cell>
          <cell r="B4627" t="str">
            <v>TORNEIRA DE BOIA VAZAO TOTAL PARA CAIXA D'AGUA, 1/2", COM HASTE E TORNEIRA METALICOS E BALAO PLASTICO</v>
          </cell>
          <cell r="C4627" t="str">
            <v xml:space="preserve">UN    </v>
          </cell>
          <cell r="D4627" t="str">
            <v>19,56</v>
          </cell>
        </row>
        <row r="4628">
          <cell r="A4628">
            <v>11765</v>
          </cell>
          <cell r="B4628" t="str">
            <v>TORNEIRA DE BOIA VAZAO TOTAL PARA CAIXA D'AGUA, 1", COM HASTE E TORNEIRA METALICOS E BALAO PLASTICO</v>
          </cell>
          <cell r="C4628" t="str">
            <v xml:space="preserve">UN    </v>
          </cell>
          <cell r="D4628" t="str">
            <v>26,63</v>
          </cell>
        </row>
        <row r="4629">
          <cell r="A4629">
            <v>11824</v>
          </cell>
          <cell r="B4629" t="str">
            <v>TORNEIRA DE BOIA VAZAO TOTAL PARA CAIXA D'AGUA, 3/4", COM HASTE E TORNEIRA METALICOS E BALAO PLASTICO</v>
          </cell>
          <cell r="C4629" t="str">
            <v xml:space="preserve">UN    </v>
          </cell>
          <cell r="D4629" t="str">
            <v>20,17</v>
          </cell>
        </row>
        <row r="4630">
          <cell r="A4630">
            <v>11777</v>
          </cell>
          <cell r="B4630" t="str">
            <v>TORNEIRA ELETRICA DE PAREDE, BICA ALTA, PARA COZINHA, 5500 W (110/220 V)</v>
          </cell>
          <cell r="C4630" t="str">
            <v xml:space="preserve">UN    </v>
          </cell>
          <cell r="D4630" t="str">
            <v>129,67</v>
          </cell>
        </row>
        <row r="4631">
          <cell r="A4631">
            <v>7602</v>
          </cell>
          <cell r="B4631" t="str">
            <v>TORNEIRA METAL AMARELO COM BICO PARA JARDIM, PADRAO POPULAR, 1/2 " OU 3/4 " (REF 1128)</v>
          </cell>
          <cell r="C4631" t="str">
            <v xml:space="preserve">UN    </v>
          </cell>
          <cell r="D4631" t="str">
            <v>17,20</v>
          </cell>
        </row>
        <row r="4632">
          <cell r="A4632">
            <v>7603</v>
          </cell>
          <cell r="B4632" t="str">
            <v>TORNEIRA METAL AMARELO CURTA SEM BICO PARA TANQUE, PADRAO POPULAR, 1/2 " OU 3/4 " (REF 1120)</v>
          </cell>
          <cell r="C4632" t="str">
            <v xml:space="preserve">UN    </v>
          </cell>
          <cell r="D4632" t="str">
            <v>16,68</v>
          </cell>
        </row>
        <row r="4633">
          <cell r="A4633">
            <v>11826</v>
          </cell>
          <cell r="B4633" t="str">
            <v>TORNEIRA METALICA DE BOIA CONVENCIONAL PARA CAIXA D'AGUA, 1/2 ", COM HASTE, TORNEIRA E BALAO METALICOS</v>
          </cell>
          <cell r="C4633" t="str">
            <v xml:space="preserve">UN    </v>
          </cell>
          <cell r="D4633" t="str">
            <v>16,94</v>
          </cell>
        </row>
        <row r="4634">
          <cell r="A4634">
            <v>7606</v>
          </cell>
          <cell r="B4634" t="str">
            <v>TORNEIRA METALICA DE BOIA CONVENCIONAL PARA CAIXA D'AGUA, 3/4 ", COM HASTE, TORNEIRA E BALAO METALICOS</v>
          </cell>
          <cell r="C4634" t="str">
            <v xml:space="preserve">UN    </v>
          </cell>
          <cell r="D4634" t="str">
            <v>17,65</v>
          </cell>
        </row>
        <row r="4635">
          <cell r="A4635">
            <v>40329</v>
          </cell>
          <cell r="B4635" t="str">
            <v>TORNEIRA PLASTICA DE BOIA CONVENCIONAL PARA CAIXA DE AGUA, 3/4 ", COM HASTE METALICA E COM TORNEIRA E BALAO PLASTICOS (PADRAO POPULAR)</v>
          </cell>
          <cell r="C4635" t="str">
            <v xml:space="preserve">UN    </v>
          </cell>
          <cell r="D4635" t="str">
            <v>8,54</v>
          </cell>
        </row>
        <row r="4636">
          <cell r="A4636">
            <v>11823</v>
          </cell>
          <cell r="B4636" t="str">
            <v>TORNEIRA PLASTICA DE BOIA PARA CAIXA DE DESCARGA,  1/2", BALAO E TORNEIRA PLASTICOS, COM HASTE METALICA</v>
          </cell>
          <cell r="C4636" t="str">
            <v xml:space="preserve">UN    </v>
          </cell>
          <cell r="D4636" t="str">
            <v>3,69</v>
          </cell>
        </row>
        <row r="4637">
          <cell r="A4637">
            <v>11822</v>
          </cell>
          <cell r="B4637" t="str">
            <v>TORNEIRA PLASTICA DE MESA, BICA MOVEL, PARA COZINHA 1/2 "</v>
          </cell>
          <cell r="C4637" t="str">
            <v xml:space="preserve">UN    </v>
          </cell>
          <cell r="D4637" t="str">
            <v>42,48</v>
          </cell>
        </row>
        <row r="4638">
          <cell r="A4638">
            <v>11831</v>
          </cell>
          <cell r="B4638" t="str">
            <v>TORNEIRA PLASTICA PARA TANQUE 1/2 " OU 3/4 " COM BICO PARA MANGUEIRA</v>
          </cell>
          <cell r="C4638" t="str">
            <v xml:space="preserve">UN    </v>
          </cell>
          <cell r="D4638" t="str">
            <v>32,25</v>
          </cell>
        </row>
        <row r="4639">
          <cell r="A4639">
            <v>7613</v>
          </cell>
          <cell r="B4639" t="str">
            <v>TRANSFORMADOR TRIFASICO DE DISTRIBUICAO, POTENCIA DE 1000 KVA, TENSAO NOMINAL DE 15 KV, TENSAO SECUNDARIA DE 220/127V, EM OLEO ISOLANTE TIPO MINERAL</v>
          </cell>
          <cell r="C4639" t="str">
            <v xml:space="preserve">UN    </v>
          </cell>
          <cell r="D4639" t="str">
            <v>71.519,88</v>
          </cell>
        </row>
        <row r="4640">
          <cell r="A4640">
            <v>7619</v>
          </cell>
          <cell r="B4640" t="str">
            <v>TRANSFORMADOR TRIFASICO DE DISTRIBUICAO, POTENCIA DE 112,5 KVA, TENSAO NOMINAL DE 15 KV, TENSAO SECUNDARIA DE 220/127V, EM OLEO ISOLANTE TIPO MINERAL</v>
          </cell>
          <cell r="C4640" t="str">
            <v xml:space="preserve">UN    </v>
          </cell>
          <cell r="D4640" t="str">
            <v>11.055,44</v>
          </cell>
        </row>
        <row r="4641">
          <cell r="A4641">
            <v>12076</v>
          </cell>
          <cell r="B4641" t="str">
            <v>TRANSFORMADOR TRIFASICO DE DISTRIBUICAO, POTENCIA DE 15 KVA, TENSAO NOMINAL DE 15 KV, TENSAO SECUNDARIA DE 220/127V, EM OLEO ISOLANTE TIPO MINERAL</v>
          </cell>
          <cell r="C4641" t="str">
            <v xml:space="preserve">UN    </v>
          </cell>
          <cell r="D4641" t="str">
            <v>5.071,30</v>
          </cell>
        </row>
        <row r="4642">
          <cell r="A4642">
            <v>7614</v>
          </cell>
          <cell r="B4642" t="str">
            <v>TRANSFORMADOR TRIFASICO DE DISTRIBUICAO, POTENCIA DE 150 KVA, TENSAO NOMINAL DE 15 KV, TENSAO SECUNDARIA DE 220/127V, EM OLEO ISOLANTE TIPO MINERAL</v>
          </cell>
          <cell r="C4642" t="str">
            <v xml:space="preserve">UN    </v>
          </cell>
          <cell r="D4642" t="str">
            <v>13.943,55</v>
          </cell>
        </row>
        <row r="4643">
          <cell r="A4643">
            <v>7618</v>
          </cell>
          <cell r="B4643" t="str">
            <v>TRANSFORMADOR TRIFASICO DE DISTRIBUICAO, POTENCIA DE 1500 KVA, TENSAO NOMINAL DE 15 KV, TENSAO SECUNDARIA DE 220/127V, EM OLEO ISOLANTE TIPO MINERAL</v>
          </cell>
          <cell r="C4643" t="str">
            <v xml:space="preserve">UN    </v>
          </cell>
          <cell r="D4643" t="str">
            <v>90.434,39</v>
          </cell>
        </row>
        <row r="4644">
          <cell r="A4644">
            <v>7620</v>
          </cell>
          <cell r="B4644" t="str">
            <v>TRANSFORMADOR TRIFASICO DE DISTRIBUICAO, POTENCIA DE 225 KVA, TENSAO NOMINAL DE 15 KV, TENSAO SECUNDARIA DE 220/127V, EM OLEO ISOLANTE TIPO MINERAL</v>
          </cell>
          <cell r="C4644" t="str">
            <v xml:space="preserve">UN    </v>
          </cell>
          <cell r="D4644" t="str">
            <v>19.560,74</v>
          </cell>
        </row>
        <row r="4645">
          <cell r="A4645">
            <v>7610</v>
          </cell>
          <cell r="B4645" t="str">
            <v>TRANSFORMADOR TRIFASICO DE DISTRIBUICAO, POTENCIA DE 30 KVA, TENSAO NOMINAL DE 15 KV, TENSAO SECUNDARIA DE 220/127V, EM OLEO ISOLANTE TIPO MINERAL</v>
          </cell>
          <cell r="C4645" t="str">
            <v xml:space="preserve">UN    </v>
          </cell>
          <cell r="D4645" t="str">
            <v>6.194,23</v>
          </cell>
        </row>
        <row r="4646">
          <cell r="A4646">
            <v>7615</v>
          </cell>
          <cell r="B4646" t="str">
            <v>TRANSFORMADOR TRIFASICO DE DISTRIBUICAO, POTENCIA DE 300 KVA, TENSAO NOMINAL DE 15 KV, TENSAO SECUNDARIA DE 220/127V, EM OLEO ISOLANTE TIPO MINERAL</v>
          </cell>
          <cell r="C4646" t="str">
            <v xml:space="preserve">UN    </v>
          </cell>
          <cell r="D4646" t="str">
            <v>22.820,86</v>
          </cell>
        </row>
        <row r="4647">
          <cell r="A4647">
            <v>7617</v>
          </cell>
          <cell r="B4647" t="str">
            <v>TRANSFORMADOR TRIFASICO DE DISTRIBUICAO, POTENCIA DE 45 KVA, TENSAO NOMINAL DE 15 KV, TENSAO SECUNDARIA DE 220/127V, EM OLEO ISOLANTE TIPO MINERAL</v>
          </cell>
          <cell r="C4647" t="str">
            <v xml:space="preserve">UN    </v>
          </cell>
          <cell r="D4647" t="str">
            <v>6.918,70</v>
          </cell>
        </row>
        <row r="4648">
          <cell r="A4648">
            <v>7616</v>
          </cell>
          <cell r="B4648" t="str">
            <v>TRANSFORMADOR TRIFASICO DE DISTRIBUICAO, POTENCIA DE 500 KVA, TENSAO NOMINAL DE 15 KV, TENSAO SECUNDARIA DE 220/127V, EM OLEO ISOLANTE TIPO MINERAL</v>
          </cell>
          <cell r="C4648" t="str">
            <v xml:space="preserve">UN    </v>
          </cell>
          <cell r="D4648" t="str">
            <v>37.240,03</v>
          </cell>
        </row>
        <row r="4649">
          <cell r="A4649">
            <v>7611</v>
          </cell>
          <cell r="B4649" t="str">
            <v>TRANSFORMADOR TRIFASICO DE DISTRIBUICAO, POTENCIA DE 75 KVA, TENSAO NOMINAL DE 15 KV, TENSAO SECUNDARIA DE 220/127V, EM OLEO ISOLANTE TIPO MINERAL</v>
          </cell>
          <cell r="C4649" t="str">
            <v xml:space="preserve">UN    </v>
          </cell>
          <cell r="D4649" t="str">
            <v>8.947,23</v>
          </cell>
        </row>
        <row r="4650">
          <cell r="A4650">
            <v>7612</v>
          </cell>
          <cell r="B4650" t="str">
            <v>TRANSFORMADOR TRIFASICO DE DISTRIBUICAO, POTENCIA DE 750 KVA, TENSAO NOMINAL DE 15 KV, TENSAO SECUNDARIA DE 220/127V, EM OLEO ISOLANTE TIPO MINERAL</v>
          </cell>
          <cell r="C4650" t="str">
            <v xml:space="preserve">UN    </v>
          </cell>
          <cell r="D4650" t="str">
            <v>51.081,07</v>
          </cell>
        </row>
        <row r="4651">
          <cell r="A4651">
            <v>37371</v>
          </cell>
          <cell r="B4651" t="str">
            <v>TRANSPORTE - HORISTA (COLETADO CAIXA)</v>
          </cell>
          <cell r="C4651" t="str">
            <v xml:space="preserve">H     </v>
          </cell>
          <cell r="D4651" t="str">
            <v>0,70</v>
          </cell>
        </row>
        <row r="4652">
          <cell r="A4652">
            <v>40861</v>
          </cell>
          <cell r="B4652" t="str">
            <v>TRANSPORTE - MENSALISTA (COLETADO CAIXA)</v>
          </cell>
          <cell r="C4652" t="str">
            <v xml:space="preserve">MES   </v>
          </cell>
          <cell r="D4652" t="str">
            <v>132,37</v>
          </cell>
        </row>
        <row r="4653">
          <cell r="A4653">
            <v>36510</v>
          </cell>
          <cell r="B4653" t="str">
            <v>TRATOR DE ESTEIRAS, POTENCIA BRUTA DE 133 HP, PESO OPERACIONAL DE 14 T, COM LAMINA COM CAPACIDADE DE 3,00 M3</v>
          </cell>
          <cell r="C4653" t="str">
            <v xml:space="preserve">UN    </v>
          </cell>
          <cell r="D4653" t="str">
            <v>751.423,90</v>
          </cell>
        </row>
        <row r="4654">
          <cell r="A4654">
            <v>25020</v>
          </cell>
          <cell r="B4654" t="str">
            <v>TRATOR DE ESTEIRAS, POTENCIA BRUTA DE 347 HP, PESO OPERACIONAL DE 38,5 T, COM ESCARIFICADOR E LAMINA COM CAPACIDADE DE 4,70M3</v>
          </cell>
          <cell r="C4654" t="str">
            <v xml:space="preserve">UN    </v>
          </cell>
          <cell r="D4654" t="str">
            <v>3.095.602,10</v>
          </cell>
        </row>
        <row r="4655">
          <cell r="A4655">
            <v>7622</v>
          </cell>
          <cell r="B4655" t="str">
            <v>TRATOR DE ESTEIRAS, POTENCIA DE 100 HP, PESO OPERACIONAL DE 9,4 T, COM LAMINA COM CAPACIDADE DE 2,19 M3</v>
          </cell>
          <cell r="C4655" t="str">
            <v xml:space="preserve">UN    </v>
          </cell>
          <cell r="D4655" t="str">
            <v>728.991,00</v>
          </cell>
        </row>
        <row r="4656">
          <cell r="A4656">
            <v>7624</v>
          </cell>
          <cell r="B4656" t="str">
            <v>TRATOR DE ESTEIRAS, POTENCIA DE 150 HP, PESO OPERACIONAL DE 16,7 T, COM RODA MOTRIZ ELEVADA E LAMINA COM CONTATO DE 3,18M3</v>
          </cell>
          <cell r="C4656" t="str">
            <v xml:space="preserve">UN    </v>
          </cell>
          <cell r="D4656" t="str">
            <v>945.060,10</v>
          </cell>
        </row>
        <row r="4657">
          <cell r="A4657">
            <v>7625</v>
          </cell>
          <cell r="B4657" t="str">
            <v>TRATOR DE ESTEIRAS, POTENCIA DE 170 HP, PESO OPERACIONAL DE 19 T, COM LAMINA COM CAPACIDADE DE 5,2 M3</v>
          </cell>
          <cell r="C4657" t="str">
            <v xml:space="preserve">UN    </v>
          </cell>
          <cell r="D4657" t="str">
            <v>939.279,82</v>
          </cell>
        </row>
        <row r="4658">
          <cell r="A4658">
            <v>7623</v>
          </cell>
          <cell r="B4658" t="str">
            <v>TRATOR DE ESTEIRAS, POTENCIA DE 347 HP, PESO OPERACIONAL DE 38,5 T, COM LAMINA COM CAPACIDADE DE 8,70M3</v>
          </cell>
          <cell r="C4658" t="str">
            <v xml:space="preserve">UN    </v>
          </cell>
          <cell r="D4658" t="str">
            <v>3.095.602,10</v>
          </cell>
        </row>
        <row r="4659">
          <cell r="A4659">
            <v>36508</v>
          </cell>
          <cell r="B4659" t="str">
            <v>TRATOR DE ESTEIRAS, POTENCIA NO VOLANTE DE 200 HP, PESO OPERACIONAL DE 20,1 T, COM RODA MOTRIZ ELEVADA E LAMINA COM CAPACIDADE DE 3,89 M3</v>
          </cell>
          <cell r="C4659" t="str">
            <v xml:space="preserve">UN    </v>
          </cell>
          <cell r="D4659" t="str">
            <v>1.392.215,09</v>
          </cell>
        </row>
        <row r="4660">
          <cell r="A4660">
            <v>36509</v>
          </cell>
          <cell r="B4660" t="str">
            <v>TRATOR DE ESTEIRAS, POTENCIA 125 HP, PESO OPERACIONAL DE 12,9 T, COM LAMINA COM CAPACIDADE DE 2,7 M3</v>
          </cell>
          <cell r="C4660" t="str">
            <v xml:space="preserve">UN    </v>
          </cell>
          <cell r="D4660" t="str">
            <v>762.984,25</v>
          </cell>
        </row>
        <row r="4661">
          <cell r="A4661">
            <v>13238</v>
          </cell>
          <cell r="B4661" t="str">
            <v>TRATOR DE PNEUS COM POTENCIA DE 105 CV, TRACAO 4 X 4, PESO COM LASTRO DE 5775 KG</v>
          </cell>
          <cell r="C4661" t="str">
            <v xml:space="preserve">UN    </v>
          </cell>
          <cell r="D4661" t="str">
            <v>221.377,27</v>
          </cell>
        </row>
        <row r="4662">
          <cell r="A4662">
            <v>36511</v>
          </cell>
          <cell r="B4662" t="str">
            <v>TRATOR DE PNEUS COM POTENCIA DE 122 CV, TRACAO 4 X 4, PESO COM LASTRO DE 4510 KG</v>
          </cell>
          <cell r="C4662" t="str">
            <v xml:space="preserve">UN    </v>
          </cell>
          <cell r="D4662" t="str">
            <v>256.516,52</v>
          </cell>
        </row>
        <row r="4663">
          <cell r="A4663">
            <v>36515</v>
          </cell>
          <cell r="B4663" t="str">
            <v>TRATOR DE PNEUS COM POTENCIA DE 15 CV, PESO COM LASTRO DE 1160 KG</v>
          </cell>
          <cell r="C4663" t="str">
            <v xml:space="preserve">UN    </v>
          </cell>
          <cell r="D4663" t="str">
            <v>75.549,38</v>
          </cell>
        </row>
        <row r="4664">
          <cell r="A4664">
            <v>10598</v>
          </cell>
          <cell r="B4664" t="str">
            <v>TRATOR DE PNEUS COM POTENCIA DE 50 CV, TRACAO 4 X 2, PESO COM LASTRO DE 2714 KG</v>
          </cell>
          <cell r="C4664" t="str">
            <v xml:space="preserve">UN    </v>
          </cell>
          <cell r="D4664" t="str">
            <v>122.514,74</v>
          </cell>
        </row>
        <row r="4665">
          <cell r="A4665">
            <v>7640</v>
          </cell>
          <cell r="B4665" t="str">
            <v>TRATOR DE PNEUS COM POTENCIA DE 85 CV, TRACAO 4 X 4, PESO COM LASTRO DE 4675 KG</v>
          </cell>
          <cell r="C4665" t="str">
            <v xml:space="preserve">UN    </v>
          </cell>
          <cell r="D4665" t="str">
            <v>187.995,00</v>
          </cell>
        </row>
        <row r="4666">
          <cell r="A4666">
            <v>36513</v>
          </cell>
          <cell r="B4666" t="str">
            <v>TRATOR DE PNEUS COM POTENCIA DE 85 CV, TURBO,  PESO COM LASTRO DE 4900 KG</v>
          </cell>
          <cell r="C4666" t="str">
            <v xml:space="preserve">UN    </v>
          </cell>
          <cell r="D4666" t="str">
            <v>181.098,91</v>
          </cell>
        </row>
        <row r="4667">
          <cell r="A4667">
            <v>36514</v>
          </cell>
          <cell r="B4667" t="str">
            <v>TRATOR DE PNEUS COM POTENCIA DE 95 CV, TRACAO 4 X 4, PESO MAXIMO DE 5225 KG</v>
          </cell>
          <cell r="C4667" t="str">
            <v xml:space="preserve">UN    </v>
          </cell>
          <cell r="D4667" t="str">
            <v>202.050,69</v>
          </cell>
        </row>
        <row r="4668">
          <cell r="A4668">
            <v>11572</v>
          </cell>
          <cell r="B4668" t="str">
            <v>TRAVA / PRENDEDOR DE PORTA, EM LATAO CROMADO, MONTADO EM PISO</v>
          </cell>
          <cell r="C4668" t="str">
            <v xml:space="preserve">UN    </v>
          </cell>
          <cell r="D4668" t="str">
            <v>24,59</v>
          </cell>
        </row>
        <row r="4669">
          <cell r="A4669">
            <v>36149</v>
          </cell>
          <cell r="B4669" t="str">
            <v>TRAVA-QUEDAS EM ACO PARA CORDA DE 12 MM, EXTENSOR DE 25 X 300 MM, COM MOSQUETAO TIPO GANCHO TRAVA DUPLA</v>
          </cell>
          <cell r="C4669" t="str">
            <v xml:space="preserve">UN    </v>
          </cell>
          <cell r="D4669" t="str">
            <v>168,61</v>
          </cell>
        </row>
        <row r="4670">
          <cell r="A4670">
            <v>42407</v>
          </cell>
          <cell r="B4670" t="str">
            <v>TRELICA NERVURADA (ESPACADOR), ALTURA = 120,0 MM, DIAMETRO DOS BANZOS INFERIORES E SUPERIOR = 6,0 MM, DIAMETRO DA DIAGONAL = 4,2 MM</v>
          </cell>
          <cell r="C4670" t="str">
            <v xml:space="preserve">M     </v>
          </cell>
          <cell r="D4670" t="str">
            <v>7,86</v>
          </cell>
        </row>
        <row r="4671">
          <cell r="A4671">
            <v>11581</v>
          </cell>
          <cell r="B4671" t="str">
            <v>TRILHO PANTOGRAFICO CONCAVO, TIPO U, EM ALUMINIO, COM DIMENSOES DE APROX *35 X 35* MM, PARA ROLDANA DE PORTA DE CORRER</v>
          </cell>
          <cell r="C4671" t="str">
            <v xml:space="preserve">M     </v>
          </cell>
          <cell r="D4671" t="str">
            <v>16,23</v>
          </cell>
        </row>
        <row r="4672">
          <cell r="A4672">
            <v>43605</v>
          </cell>
          <cell r="B4672" t="str">
            <v>TRILHO PANTOGRAFICO RETO, EM ALUMINIO, TIPO U, COM DIMENSOES DE *38 X 38* MM PARA PORTA DE CORRER</v>
          </cell>
          <cell r="C4672" t="str">
            <v xml:space="preserve">UN    </v>
          </cell>
          <cell r="D4672" t="str">
            <v>33,21</v>
          </cell>
        </row>
        <row r="4673">
          <cell r="A4673">
            <v>11580</v>
          </cell>
          <cell r="B4673" t="str">
            <v>TRILHO QUADRADO FRIZADO PARA RODIZIO (VERGALHAO MACICO), EM ALUMINIO, COM DIMENSOES DE *6 X 6* MM</v>
          </cell>
          <cell r="C4673" t="str">
            <v xml:space="preserve">M     </v>
          </cell>
          <cell r="D4673" t="str">
            <v>6,51</v>
          </cell>
        </row>
        <row r="4674">
          <cell r="A4674">
            <v>10743</v>
          </cell>
          <cell r="B4674" t="str">
            <v>TROLEY MANUAL CAPACIDADE 1 T</v>
          </cell>
          <cell r="C4674" t="str">
            <v xml:space="preserve">UN    </v>
          </cell>
          <cell r="D4674" t="str">
            <v>621,13</v>
          </cell>
        </row>
        <row r="4675">
          <cell r="A4675">
            <v>39848</v>
          </cell>
          <cell r="B4675" t="str">
            <v>TUBO / MANGUEIRA PRETA EM POLIETILENO, LINHA PESADA OU REFORCADA, TIPO ESPAGUETE, PARA INJECAO DE CALDA DE CIMENTO, D = 1/2", ESPESSURA 1,5 MM</v>
          </cell>
          <cell r="C4675" t="str">
            <v xml:space="preserve">M     </v>
          </cell>
          <cell r="D4675" t="str">
            <v>1,42</v>
          </cell>
        </row>
        <row r="4676">
          <cell r="A4676">
            <v>20999</v>
          </cell>
          <cell r="B4676" t="str">
            <v>TUBO ACO CARBONO COM COSTURA, NBR 5580, CLASSE L, DN = 15 MM, E = 2,25 MM, 1,06 KG/M</v>
          </cell>
          <cell r="C4676" t="str">
            <v xml:space="preserve">M     </v>
          </cell>
          <cell r="D4676" t="str">
            <v>17,34</v>
          </cell>
        </row>
        <row r="4677">
          <cell r="A4677">
            <v>21001</v>
          </cell>
          <cell r="B4677" t="str">
            <v>TUBO ACO CARBONO COM COSTURA, NBR 5580, CLASSE L, DN = 25 MM, E = 2,65 MM, 2,02 KG/M</v>
          </cell>
          <cell r="C4677" t="str">
            <v xml:space="preserve">M     </v>
          </cell>
          <cell r="D4677" t="str">
            <v>32,36</v>
          </cell>
        </row>
        <row r="4678">
          <cell r="A4678">
            <v>21003</v>
          </cell>
          <cell r="B4678" t="str">
            <v>TUBO ACO CARBONO COM COSTURA, NBR 5580, CLASSE L, DN = 40 MM, E = 3,0 MM, 3,34 KG/M</v>
          </cell>
          <cell r="C4678" t="str">
            <v xml:space="preserve">M     </v>
          </cell>
          <cell r="D4678" t="str">
            <v>53,18</v>
          </cell>
        </row>
        <row r="4679">
          <cell r="A4679">
            <v>21006</v>
          </cell>
          <cell r="B4679" t="str">
            <v>TUBO ACO CARBONO COM COSTURA, NBR 5580, CLASSE L, DN = 80 MM, E = 3,35 MM, 7,07 KG/M</v>
          </cell>
          <cell r="C4679" t="str">
            <v xml:space="preserve">M     </v>
          </cell>
          <cell r="D4679" t="str">
            <v>112,85</v>
          </cell>
        </row>
        <row r="4680">
          <cell r="A4680">
            <v>21019</v>
          </cell>
          <cell r="B4680" t="str">
            <v>TUBO ACO CARBONO COM COSTURA, NBR 5580, CLASSE M, DN = 25 MM, E = 3,35 MM, *2,50* KG//M</v>
          </cell>
          <cell r="C4680" t="str">
            <v xml:space="preserve">M     </v>
          </cell>
          <cell r="D4680" t="str">
            <v>39,23</v>
          </cell>
        </row>
        <row r="4681">
          <cell r="A4681">
            <v>21021</v>
          </cell>
          <cell r="B4681" t="str">
            <v>TUBO ACO CARBONO COM COSTURA, NBR 5580, CLASSE M, DN = 40 MM, E = 3,35 MM, *3,71* KG//M</v>
          </cell>
          <cell r="C4681" t="str">
            <v xml:space="preserve">M     </v>
          </cell>
          <cell r="D4681" t="str">
            <v>62,01</v>
          </cell>
        </row>
        <row r="4682">
          <cell r="A4682">
            <v>21024</v>
          </cell>
          <cell r="B4682" t="str">
            <v>TUBO ACO CARBONO COM COSTURA, NBR 5580, CLASSE M, DN = 80 MM, E = 4,05 MM, *8,47* KG/M</v>
          </cell>
          <cell r="C4682" t="str">
            <v xml:space="preserve">M     </v>
          </cell>
          <cell r="D4682" t="str">
            <v>132,87</v>
          </cell>
        </row>
        <row r="4683">
          <cell r="A4683">
            <v>40624</v>
          </cell>
          <cell r="B4683" t="str">
            <v>TUBO ACO CARBONO SEM COSTURA 1 1/2", E= *3,68 MM, SCHEDULE 40, 4,05 KG/M</v>
          </cell>
          <cell r="C4683" t="str">
            <v xml:space="preserve">M     </v>
          </cell>
          <cell r="D4683" t="str">
            <v>83,85</v>
          </cell>
        </row>
        <row r="4684">
          <cell r="A4684">
            <v>42575</v>
          </cell>
          <cell r="B4684" t="str">
            <v>TUBO ACO CARBONO SEM COSTURA 1 1/4", E= *3,56 MM, SCHEDULE 40, *3,38* KG/M</v>
          </cell>
          <cell r="C4684" t="str">
            <v xml:space="preserve">M     </v>
          </cell>
          <cell r="D4684" t="str">
            <v>76,95</v>
          </cell>
        </row>
        <row r="4685">
          <cell r="A4685">
            <v>13127</v>
          </cell>
          <cell r="B4685" t="str">
            <v>TUBO ACO CARBONO SEM COSTURA 1/2", E= *2,77 MM, SCHEDULE 40, *1,27 KG/M</v>
          </cell>
          <cell r="C4685" t="str">
            <v xml:space="preserve">M     </v>
          </cell>
          <cell r="D4685" t="str">
            <v>37,40</v>
          </cell>
        </row>
        <row r="4686">
          <cell r="A4686">
            <v>13137</v>
          </cell>
          <cell r="B4686" t="str">
            <v>TUBO ACO CARBONO SEM COSTURA 1/2", E= *3,73 MM, SCHEDULE 80, *1,62 KG/M</v>
          </cell>
          <cell r="C4686" t="str">
            <v xml:space="preserve">M     </v>
          </cell>
          <cell r="D4686" t="str">
            <v>49,63</v>
          </cell>
        </row>
        <row r="4687">
          <cell r="A4687">
            <v>42574</v>
          </cell>
          <cell r="B4687" t="str">
            <v>TUBO ACO CARBONO SEM COSTURA 1", E= *3,38 MM, SCHEDULE 40, *2,50* KG/M</v>
          </cell>
          <cell r="C4687" t="str">
            <v xml:space="preserve">M     </v>
          </cell>
          <cell r="D4687" t="str">
            <v>57,42</v>
          </cell>
        </row>
        <row r="4688">
          <cell r="A4688">
            <v>20989</v>
          </cell>
          <cell r="B4688" t="str">
            <v>TUBO ACO CARBONO SEM COSTURA 14", E= *11,13 MM, SCHEDULE 40, *94,55 KG/M</v>
          </cell>
          <cell r="C4688" t="str">
            <v xml:space="preserve">M     </v>
          </cell>
          <cell r="D4688" t="str">
            <v>1.778,14</v>
          </cell>
        </row>
        <row r="4689">
          <cell r="A4689">
            <v>21147</v>
          </cell>
          <cell r="B4689" t="str">
            <v>TUBO ACO CARBONO SEM COSTURA 2 1/2", E = 5,16 MM, SCHEDULE 40 (8,62 KG/M)</v>
          </cell>
          <cell r="C4689" t="str">
            <v xml:space="preserve">M     </v>
          </cell>
          <cell r="D4689" t="str">
            <v>166,72</v>
          </cell>
        </row>
        <row r="4690">
          <cell r="A4690">
            <v>21148</v>
          </cell>
          <cell r="B4690" t="str">
            <v>TUBO ACO CARBONO SEM COSTURA 2", E= *3,91* MM, SCHEDULE 40, *5,43* KG/M</v>
          </cell>
          <cell r="C4690" t="str">
            <v xml:space="preserve">M     </v>
          </cell>
          <cell r="D4690" t="str">
            <v>102,90</v>
          </cell>
        </row>
        <row r="4691">
          <cell r="A4691">
            <v>20984</v>
          </cell>
          <cell r="B4691" t="str">
            <v>TUBO ACO CARBONO SEM COSTURA 20", E= *12,70 MM, SCHEDULE 30, *154,97 KG/M</v>
          </cell>
          <cell r="C4691" t="str">
            <v xml:space="preserve">M     </v>
          </cell>
          <cell r="D4691" t="str">
            <v>3.411,90</v>
          </cell>
        </row>
        <row r="4692">
          <cell r="A4692">
            <v>13042</v>
          </cell>
          <cell r="B4692" t="str">
            <v>TUBO ACO CARBONO SEM COSTURA 20", E= *6,35 MM,  SCHEDULE 10, *78,46 KG/M</v>
          </cell>
          <cell r="C4692" t="str">
            <v xml:space="preserve">M     </v>
          </cell>
          <cell r="D4692" t="str">
            <v>1.890,69</v>
          </cell>
        </row>
        <row r="4693">
          <cell r="A4693">
            <v>21150</v>
          </cell>
          <cell r="B4693" t="str">
            <v>TUBO ACO CARBONO SEM COSTURA 3/4", E= *2,87 MM, SCHEDULE 40, *1,69 KG/M</v>
          </cell>
          <cell r="C4693" t="str">
            <v xml:space="preserve">M     </v>
          </cell>
          <cell r="D4693" t="str">
            <v>51,02</v>
          </cell>
        </row>
        <row r="4694">
          <cell r="A4694">
            <v>13141</v>
          </cell>
          <cell r="B4694" t="str">
            <v>TUBO ACO CARBONO SEM COSTURA 3/4", E= *3,91 MM, SCHEDULE 80, *2,19 KG/M.</v>
          </cell>
          <cell r="C4694" t="str">
            <v xml:space="preserve">M     </v>
          </cell>
          <cell r="D4694" t="str">
            <v>64,28</v>
          </cell>
        </row>
        <row r="4695">
          <cell r="A4695">
            <v>42576</v>
          </cell>
          <cell r="B4695" t="str">
            <v>TUBO ACO CARBONO SEM COSTURA 3", E= *5,49 MM, SCHEDULE 40, *11,28* KG/M</v>
          </cell>
          <cell r="C4695" t="str">
            <v xml:space="preserve">M     </v>
          </cell>
          <cell r="D4695" t="str">
            <v>209,90</v>
          </cell>
        </row>
        <row r="4696">
          <cell r="A4696">
            <v>21151</v>
          </cell>
          <cell r="B4696" t="str">
            <v>TUBO ACO CARBONO SEM COSTURA 4", E= *6,02 MM, SCHEDULE 40, *16,06 KG/M</v>
          </cell>
          <cell r="C4696" t="str">
            <v xml:space="preserve">M     </v>
          </cell>
          <cell r="D4696" t="str">
            <v>305,40</v>
          </cell>
        </row>
        <row r="4697">
          <cell r="A4697">
            <v>13142</v>
          </cell>
          <cell r="B4697" t="str">
            <v>TUBO ACO CARBONO SEM COSTURA 4", E= *8,56 MM, SCHEDULE 80, *22,31 KG/M</v>
          </cell>
          <cell r="C4697" t="str">
            <v xml:space="preserve">M     </v>
          </cell>
          <cell r="D4697" t="str">
            <v>436,60</v>
          </cell>
        </row>
        <row r="4698">
          <cell r="A4698">
            <v>42577</v>
          </cell>
          <cell r="B4698" t="str">
            <v>TUBO ACO CARBONO SEM COSTURA 5", E= *6,55 MM, SCHEDULE 40, *21,75* KG/M</v>
          </cell>
          <cell r="C4698" t="str">
            <v xml:space="preserve">M     </v>
          </cell>
          <cell r="D4698" t="str">
            <v>479,07</v>
          </cell>
        </row>
        <row r="4699">
          <cell r="A4699">
            <v>20994</v>
          </cell>
          <cell r="B4699" t="str">
            <v>TUBO ACO CARBONO SEM COSTURA 6", E= *10,97 MM, SCHEDULE 80, *42,56 KG/M</v>
          </cell>
          <cell r="C4699" t="str">
            <v xml:space="preserve">M     </v>
          </cell>
          <cell r="D4699" t="str">
            <v>823,19</v>
          </cell>
        </row>
        <row r="4700">
          <cell r="A4700">
            <v>7672</v>
          </cell>
          <cell r="B4700" t="str">
            <v>TUBO ACO CARBONO SEM COSTURA 6", E= 7,11 MM,  SCHEDULE 40, *28,26 KG/M</v>
          </cell>
          <cell r="C4700" t="str">
            <v xml:space="preserve">M     </v>
          </cell>
          <cell r="D4700" t="str">
            <v>539,28</v>
          </cell>
        </row>
        <row r="4701">
          <cell r="A4701">
            <v>20995</v>
          </cell>
          <cell r="B4701" t="str">
            <v>TUBO ACO CARBONO SEM COSTURA 8", E= *12,70 MM, SCHEDULE 80, *64,64 KG/M</v>
          </cell>
          <cell r="C4701" t="str">
            <v xml:space="preserve">M     </v>
          </cell>
          <cell r="D4701" t="str">
            <v>1.081,82</v>
          </cell>
        </row>
        <row r="4702">
          <cell r="A4702">
            <v>7690</v>
          </cell>
          <cell r="B4702" t="str">
            <v>TUBO ACO CARBONO SEM COSTURA 8", E= *6,35 MM,  SCHEDULE 20, *33,27 KG/M</v>
          </cell>
          <cell r="C4702" t="str">
            <v xml:space="preserve">M     </v>
          </cell>
          <cell r="D4702" t="str">
            <v>625,69</v>
          </cell>
        </row>
        <row r="4703">
          <cell r="A4703">
            <v>20980</v>
          </cell>
          <cell r="B4703" t="str">
            <v>TUBO ACO CARBONO SEM COSTURA 8", E= *7,04 MM, SCHEDULE 30, *36,75 KG/M</v>
          </cell>
          <cell r="C4703" t="str">
            <v xml:space="preserve">M     </v>
          </cell>
          <cell r="D4703" t="str">
            <v>682,57</v>
          </cell>
        </row>
        <row r="4704">
          <cell r="A4704">
            <v>7661</v>
          </cell>
          <cell r="B4704" t="str">
            <v>TUBO ACO CARBONO SEM COSTURA 8", E= *8,18 MM, SCHEDULE 40, *42,55 KG/M</v>
          </cell>
          <cell r="C4704" t="str">
            <v xml:space="preserve">M     </v>
          </cell>
          <cell r="D4704" t="str">
            <v>811,97</v>
          </cell>
        </row>
        <row r="4705">
          <cell r="A4705">
            <v>21016</v>
          </cell>
          <cell r="B4705" t="str">
            <v>TUBO ACO GALVANIZADO COM COSTURA, CLASSE LEVE, DN 100 MM ( 4"),  E = 3,75 MM,  *10,55* KG/M (NBR 5580)</v>
          </cell>
          <cell r="C4705" t="str">
            <v xml:space="preserve">M     </v>
          </cell>
          <cell r="D4705" t="str">
            <v>188,22</v>
          </cell>
        </row>
        <row r="4706">
          <cell r="A4706">
            <v>21008</v>
          </cell>
          <cell r="B4706" t="str">
            <v>TUBO ACO GALVANIZADO COM COSTURA, CLASSE LEVE, DN 15 MM ( 1/2"),  E = 2,25 MM,  *1,2* KG/M (NBR 5580)</v>
          </cell>
          <cell r="C4706" t="str">
            <v xml:space="preserve">M     </v>
          </cell>
          <cell r="D4706" t="str">
            <v>21,99</v>
          </cell>
        </row>
        <row r="4707">
          <cell r="A4707">
            <v>21009</v>
          </cell>
          <cell r="B4707" t="str">
            <v>TUBO ACO GALVANIZADO COM COSTURA, CLASSE LEVE, DN 20 MM ( 3/4"),  E = 2,25 MM,  *1,3* KG/M (NBR 5580)</v>
          </cell>
          <cell r="C4707" t="str">
            <v xml:space="preserve">M     </v>
          </cell>
          <cell r="D4707" t="str">
            <v>28,63</v>
          </cell>
        </row>
        <row r="4708">
          <cell r="A4708">
            <v>21010</v>
          </cell>
          <cell r="B4708" t="str">
            <v>TUBO ACO GALVANIZADO COM COSTURA, CLASSE LEVE, DN 25 MM ( 1"),  E = 2,65 MM,  *2,11* KG/M (NBR 5580)</v>
          </cell>
          <cell r="C4708" t="str">
            <v xml:space="preserve">M     </v>
          </cell>
          <cell r="D4708" t="str">
            <v>38,44</v>
          </cell>
        </row>
        <row r="4709">
          <cell r="A4709">
            <v>21011</v>
          </cell>
          <cell r="B4709" t="str">
            <v>TUBO ACO GALVANIZADO COM COSTURA, CLASSE LEVE, DN 32 MM ( 1 1/4"),  E = 2,65 MM,  *2,71* KG/M (NBR 5580)</v>
          </cell>
          <cell r="C4709" t="str">
            <v xml:space="preserve">M     </v>
          </cell>
          <cell r="D4709" t="str">
            <v>56,03</v>
          </cell>
        </row>
        <row r="4710">
          <cell r="A4710">
            <v>21012</v>
          </cell>
          <cell r="B4710" t="str">
            <v>TUBO ACO GALVANIZADO COM COSTURA, CLASSE LEVE, DN 40 MM ( 1 1/2"),  E = 3,00 MM,  *3,48* KG/M (NBR 5580)</v>
          </cell>
          <cell r="C4710" t="str">
            <v xml:space="preserve">M     </v>
          </cell>
          <cell r="D4710" t="str">
            <v>61,91</v>
          </cell>
        </row>
        <row r="4711">
          <cell r="A4711">
            <v>21013</v>
          </cell>
          <cell r="B4711" t="str">
            <v>TUBO ACO GALVANIZADO COM COSTURA, CLASSE LEVE, DN 50 MM ( 2"),  E = 3,00 MM,  *4,40* KG/M (NBR 5580)</v>
          </cell>
          <cell r="C4711" t="str">
            <v xml:space="preserve">M     </v>
          </cell>
          <cell r="D4711" t="str">
            <v>80,79</v>
          </cell>
        </row>
        <row r="4712">
          <cell r="A4712">
            <v>21014</v>
          </cell>
          <cell r="B4712" t="str">
            <v>TUBO ACO GALVANIZADO COM COSTURA, CLASSE LEVE, DN 65 MM ( 2 1/2"),  E = 3,35 MM, * 6,23* KG/M (NBR 5580)</v>
          </cell>
          <cell r="C4712" t="str">
            <v xml:space="preserve">M     </v>
          </cell>
          <cell r="D4712" t="str">
            <v>113,05</v>
          </cell>
        </row>
        <row r="4713">
          <cell r="A4713">
            <v>21015</v>
          </cell>
          <cell r="B4713" t="str">
            <v>TUBO ACO GALVANIZADO COM COSTURA, CLASSE LEVE, DN 80 MM ( 3"),  E = 3,35 MM, *7,32* KG/M (NBR 5580)</v>
          </cell>
          <cell r="C4713" t="str">
            <v xml:space="preserve">M     </v>
          </cell>
          <cell r="D4713" t="str">
            <v>129,88</v>
          </cell>
        </row>
        <row r="4714">
          <cell r="A4714">
            <v>7697</v>
          </cell>
          <cell r="B4714" t="str">
            <v>TUBO ACO GALVANIZADO COM COSTURA, CLASSE MEDIA, DN 1.1/2", E = *3,25* MM, PESO *3,61* KG/M (NBR 5580)</v>
          </cell>
          <cell r="C4714" t="str">
            <v xml:space="preserve">M     </v>
          </cell>
          <cell r="D4714" t="str">
            <v>61,97</v>
          </cell>
        </row>
        <row r="4715">
          <cell r="A4715">
            <v>7698</v>
          </cell>
          <cell r="B4715" t="str">
            <v>TUBO ACO GALVANIZADO COM COSTURA, CLASSE MEDIA, DN 1.1/4", E = *3,25* MM, PESO *3,14* KG/M (NBR 5580)</v>
          </cell>
          <cell r="C4715" t="str">
            <v xml:space="preserve">M     </v>
          </cell>
          <cell r="D4715" t="str">
            <v>53,35</v>
          </cell>
        </row>
        <row r="4716">
          <cell r="A4716">
            <v>7691</v>
          </cell>
          <cell r="B4716" t="str">
            <v>TUBO ACO GALVANIZADO COM COSTURA, CLASSE MEDIA, DN 1/2", E = *2,65* MM, PESO *1,22* KG/M (NBR 5580)</v>
          </cell>
          <cell r="C4716" t="str">
            <v xml:space="preserve">M     </v>
          </cell>
          <cell r="D4716" t="str">
            <v>22,54</v>
          </cell>
        </row>
        <row r="4717">
          <cell r="A4717">
            <v>40626</v>
          </cell>
          <cell r="B4717" t="str">
            <v>TUBO ACO GALVANIZADO COM COSTURA, CLASSE MEDIA, DN 1", E = 3,38 MM, PESO 2,50 KG/M (NBR 5580)</v>
          </cell>
          <cell r="C4717" t="str">
            <v xml:space="preserve">M     </v>
          </cell>
          <cell r="D4717" t="str">
            <v>42,30</v>
          </cell>
        </row>
        <row r="4718">
          <cell r="A4718">
            <v>7701</v>
          </cell>
          <cell r="B4718" t="str">
            <v>TUBO ACO GALVANIZADO COM COSTURA, CLASSE MEDIA, DN 2.1/2", E = *3,65* MM, PESO *6,51* KG/M (NBR 5580)</v>
          </cell>
          <cell r="C4718" t="str">
            <v xml:space="preserve">M     </v>
          </cell>
          <cell r="D4718" t="str">
            <v>110,91</v>
          </cell>
        </row>
        <row r="4719">
          <cell r="A4719">
            <v>7696</v>
          </cell>
          <cell r="B4719" t="str">
            <v>TUBO ACO GALVANIZADO COM COSTURA, CLASSE MEDIA, DN 2", E = *3,65* MM, PESO *5,10* KG/M (NBR 5580)</v>
          </cell>
          <cell r="C4719" t="str">
            <v xml:space="preserve">M     </v>
          </cell>
          <cell r="D4719" t="str">
            <v>89,37</v>
          </cell>
        </row>
        <row r="4720">
          <cell r="A4720">
            <v>7700</v>
          </cell>
          <cell r="B4720" t="str">
            <v>TUBO ACO GALVANIZADO COM COSTURA, CLASSE MEDIA, DN 3/4", E = *2,65* MM, PESO *1,58* KG/M (NBR 5580)</v>
          </cell>
          <cell r="C4720" t="str">
            <v xml:space="preserve">M     </v>
          </cell>
          <cell r="D4720" t="str">
            <v>28,51</v>
          </cell>
        </row>
        <row r="4721">
          <cell r="A4721">
            <v>7694</v>
          </cell>
          <cell r="B4721" t="str">
            <v>TUBO ACO GALVANIZADO COM COSTURA, CLASSE MEDIA, DN 3", E = *4,05* MM, PESO *8,47* KG/M (NBR 5580)</v>
          </cell>
          <cell r="C4721" t="str">
            <v xml:space="preserve">M     </v>
          </cell>
          <cell r="D4721" t="str">
            <v>149,24</v>
          </cell>
        </row>
        <row r="4722">
          <cell r="A4722">
            <v>7693</v>
          </cell>
          <cell r="B4722" t="str">
            <v>TUBO ACO GALVANIZADO COM COSTURA, CLASSE MEDIA, DN 4", E = 4,50* MM, PESO 12,10* KG/M (NBR 5580)</v>
          </cell>
          <cell r="C4722" t="str">
            <v xml:space="preserve">M     </v>
          </cell>
          <cell r="D4722" t="str">
            <v>205,54</v>
          </cell>
        </row>
        <row r="4723">
          <cell r="A4723">
            <v>7692</v>
          </cell>
          <cell r="B4723" t="str">
            <v>TUBO ACO GALVANIZADO COM COSTURA, CLASSE MEDIA, DN 5", E = *5,40* MM, PESO *17,80* KG/M (NBR 5580)</v>
          </cell>
          <cell r="C4723" t="str">
            <v xml:space="preserve">M     </v>
          </cell>
          <cell r="D4723" t="str">
            <v>307,73</v>
          </cell>
        </row>
        <row r="4724">
          <cell r="A4724">
            <v>7695</v>
          </cell>
          <cell r="B4724" t="str">
            <v>TUBO ACO GALVANIZADO COM COSTURA, CLASSE MEDIA, DN 6", E = 4,85* MM, PESO 19,68* KG/M (NBR 5580)</v>
          </cell>
          <cell r="C4724" t="str">
            <v xml:space="preserve">M     </v>
          </cell>
          <cell r="D4724" t="str">
            <v>333,74</v>
          </cell>
        </row>
        <row r="4725">
          <cell r="A4725">
            <v>13356</v>
          </cell>
          <cell r="B4725" t="str">
            <v>TUBO ACO INDUSTRIAL DN 2" (50,8 MM) E=1,50MM, PESO= 1,8237 KG/M</v>
          </cell>
          <cell r="C4725" t="str">
            <v xml:space="preserve">M     </v>
          </cell>
          <cell r="D4725" t="str">
            <v>24,20</v>
          </cell>
        </row>
        <row r="4726">
          <cell r="A4726">
            <v>36365</v>
          </cell>
          <cell r="B4726" t="str">
            <v>TUBO COLETOR DE ESGOTO PVC, JEI, DN 100 MM (NBR  7362)</v>
          </cell>
          <cell r="C4726" t="str">
            <v xml:space="preserve">M     </v>
          </cell>
          <cell r="D4726" t="str">
            <v>40,15</v>
          </cell>
        </row>
        <row r="4727">
          <cell r="A4727">
            <v>41930</v>
          </cell>
          <cell r="B4727" t="str">
            <v>TUBO COLETOR DE ESGOTO PVC, JEI, DN 200 MM (NBR 7362)</v>
          </cell>
          <cell r="C4727" t="str">
            <v xml:space="preserve">M     </v>
          </cell>
          <cell r="D4727" t="str">
            <v>129,97</v>
          </cell>
        </row>
        <row r="4728">
          <cell r="A4728">
            <v>41931</v>
          </cell>
          <cell r="B4728" t="str">
            <v>TUBO COLETOR DE ESGOTO PVC, JEI, DN 250 MM (NBR 7362)</v>
          </cell>
          <cell r="C4728" t="str">
            <v xml:space="preserve">M     </v>
          </cell>
          <cell r="D4728" t="str">
            <v>221,63</v>
          </cell>
        </row>
        <row r="4729">
          <cell r="A4729">
            <v>41932</v>
          </cell>
          <cell r="B4729" t="str">
            <v>TUBO COLETOR DE ESGOTO PVC, JEI, DN 300 MM (NBR 7362)</v>
          </cell>
          <cell r="C4729" t="str">
            <v xml:space="preserve">M     </v>
          </cell>
          <cell r="D4729" t="str">
            <v>357,97</v>
          </cell>
        </row>
        <row r="4730">
          <cell r="A4730">
            <v>41933</v>
          </cell>
          <cell r="B4730" t="str">
            <v>TUBO COLETOR DE ESGOTO PVC, JEI, DN 350 MM (NBR 7362)</v>
          </cell>
          <cell r="C4730" t="str">
            <v xml:space="preserve">M     </v>
          </cell>
          <cell r="D4730" t="str">
            <v>443,35</v>
          </cell>
        </row>
        <row r="4731">
          <cell r="A4731">
            <v>41934</v>
          </cell>
          <cell r="B4731" t="str">
            <v>TUBO COLETOR DE ESGOTO PVC, JEI, DN 400 MM (NBR 7362)</v>
          </cell>
          <cell r="C4731" t="str">
            <v xml:space="preserve">M     </v>
          </cell>
          <cell r="D4731" t="str">
            <v>574,24</v>
          </cell>
        </row>
        <row r="4732">
          <cell r="A4732">
            <v>41936</v>
          </cell>
          <cell r="B4732" t="str">
            <v>TUBO COLETOR DE ESGOTO, PVC, JEI, DN 150 MM  (NBR 7362)</v>
          </cell>
          <cell r="C4732" t="str">
            <v xml:space="preserve">M     </v>
          </cell>
          <cell r="D4732" t="str">
            <v>86,58</v>
          </cell>
        </row>
        <row r="4733">
          <cell r="A4733">
            <v>41785</v>
          </cell>
          <cell r="B4733" t="str">
            <v>TUBO CORRUGADO PEAD, PAREDE DUPLA, INTERNA LISA, JEI, DN/DI *1000* MM, PARA SANEAMENTO</v>
          </cell>
          <cell r="C4733" t="str">
            <v xml:space="preserve">M     </v>
          </cell>
          <cell r="D4733" t="str">
            <v>2.289,11</v>
          </cell>
        </row>
        <row r="4734">
          <cell r="A4734">
            <v>41781</v>
          </cell>
          <cell r="B4734" t="str">
            <v>TUBO CORRUGADO PEAD, PAREDE DUPLA, INTERNA LISA, JEI, DN/DI *400* MM, PARA SANEAMENTO</v>
          </cell>
          <cell r="C4734" t="str">
            <v xml:space="preserve">M     </v>
          </cell>
          <cell r="D4734" t="str">
            <v>652,64</v>
          </cell>
        </row>
        <row r="4735">
          <cell r="A4735">
            <v>41783</v>
          </cell>
          <cell r="B4735" t="str">
            <v>TUBO CORRUGADO PEAD, PAREDE DUPLA, INTERNA LISA, JEI, DN/DI *800* MM, PARA SANEAMENTO</v>
          </cell>
          <cell r="C4735" t="str">
            <v xml:space="preserve">M     </v>
          </cell>
          <cell r="D4735" t="str">
            <v>1.722,22</v>
          </cell>
        </row>
        <row r="4736">
          <cell r="A4736">
            <v>41786</v>
          </cell>
          <cell r="B4736" t="str">
            <v>TUBO CORRUGADO PEAD, PAREDE DUPLA, INTERNA LISA, JEI, DN/DI 1200 MM, PARA SANEAMENTO</v>
          </cell>
          <cell r="C4736" t="str">
            <v xml:space="preserve">M     </v>
          </cell>
          <cell r="D4736" t="str">
            <v>3.592,74</v>
          </cell>
        </row>
        <row r="4737">
          <cell r="A4737">
            <v>41779</v>
          </cell>
          <cell r="B4737" t="str">
            <v>TUBO CORRUGADO PEAD, PAREDE DUPLA, INTERNA LISA, JEI, DN/DI 250 MM, PARA SANEAMENTO</v>
          </cell>
          <cell r="C4737" t="str">
            <v xml:space="preserve">M     </v>
          </cell>
          <cell r="D4737" t="str">
            <v>250,31</v>
          </cell>
        </row>
        <row r="4738">
          <cell r="A4738">
            <v>41780</v>
          </cell>
          <cell r="B4738" t="str">
            <v>TUBO CORRUGADO PEAD, PAREDE DUPLA, INTERNA LISA, JEI, DN/DI 300 MM, PARA SANEAMENTO</v>
          </cell>
          <cell r="C4738" t="str">
            <v xml:space="preserve">M     </v>
          </cell>
          <cell r="D4738" t="str">
            <v>296,05</v>
          </cell>
        </row>
        <row r="4739">
          <cell r="A4739">
            <v>41782</v>
          </cell>
          <cell r="B4739" t="str">
            <v>TUBO CORRUGADO PEAD, PAREDE DUPLA, INTERNA LISA, JEI, DN/DI 600 MM, PARA SANEAMENTO</v>
          </cell>
          <cell r="C4739" t="str">
            <v xml:space="preserve">M     </v>
          </cell>
          <cell r="D4739" t="str">
            <v>1.220,40</v>
          </cell>
        </row>
        <row r="4740">
          <cell r="A4740">
            <v>38130</v>
          </cell>
          <cell r="B4740" t="str">
            <v>TUBO CPVC SOLDAVEL, 35 MM, AGUA QUENTE PREDIAL (NBR 15884)</v>
          </cell>
          <cell r="C4740" t="str">
            <v xml:space="preserve">M     </v>
          </cell>
          <cell r="D4740" t="str">
            <v>35,80</v>
          </cell>
        </row>
        <row r="4741">
          <cell r="A4741">
            <v>21123</v>
          </cell>
          <cell r="B4741" t="str">
            <v>TUBO CPVC, SOLDAVEL, 15 MM, AGUA QUENTE PREDIAL (NBR 15884)</v>
          </cell>
          <cell r="C4741" t="str">
            <v xml:space="preserve">M     </v>
          </cell>
          <cell r="D4741" t="str">
            <v>10,16</v>
          </cell>
        </row>
        <row r="4742">
          <cell r="A4742">
            <v>21124</v>
          </cell>
          <cell r="B4742" t="str">
            <v>TUBO CPVC, SOLDAVEL, 22 MM, AGUA QUENTE PREDIAL (NBR 15884)</v>
          </cell>
          <cell r="C4742" t="str">
            <v xml:space="preserve">M     </v>
          </cell>
          <cell r="D4742" t="str">
            <v>18,01</v>
          </cell>
        </row>
        <row r="4743">
          <cell r="A4743">
            <v>21125</v>
          </cell>
          <cell r="B4743" t="str">
            <v>TUBO CPVC, SOLDAVEL, 28 MM, AGUA QUENTE PREDIAL (NBR 15884)</v>
          </cell>
          <cell r="C4743" t="str">
            <v xml:space="preserve">M     </v>
          </cell>
          <cell r="D4743" t="str">
            <v>28,91</v>
          </cell>
        </row>
        <row r="4744">
          <cell r="A4744">
            <v>38028</v>
          </cell>
          <cell r="B4744" t="str">
            <v>TUBO CPVC, SOLDAVEL, 42 MM, AGUA QUENTE PREDIAL (NBR 15884)</v>
          </cell>
          <cell r="C4744" t="str">
            <v xml:space="preserve">M     </v>
          </cell>
          <cell r="D4744" t="str">
            <v>49,06</v>
          </cell>
        </row>
        <row r="4745">
          <cell r="A4745">
            <v>38029</v>
          </cell>
          <cell r="B4745" t="str">
            <v>TUBO CPVC, SOLDAVEL, 54 MM, AGUA QUENTE PREDIAL (NBR 15884)</v>
          </cell>
          <cell r="C4745" t="str">
            <v xml:space="preserve">M     </v>
          </cell>
          <cell r="D4745" t="str">
            <v>74,79</v>
          </cell>
        </row>
        <row r="4746">
          <cell r="A4746">
            <v>38030</v>
          </cell>
          <cell r="B4746" t="str">
            <v>TUBO CPVC, SOLDAVEL, 73 MM, AGUA QUENTE PREDIAL (NBR 15884)</v>
          </cell>
          <cell r="C4746" t="str">
            <v xml:space="preserve">M     </v>
          </cell>
          <cell r="D4746" t="str">
            <v>114,88</v>
          </cell>
        </row>
        <row r="4747">
          <cell r="A4747">
            <v>38031</v>
          </cell>
          <cell r="B4747" t="str">
            <v>TUBO CPVC, SOLDAVEL, 89 MM, AGUA QUENTE PREDIAL (NBR 15884)</v>
          </cell>
          <cell r="C4747" t="str">
            <v xml:space="preserve">M     </v>
          </cell>
          <cell r="D4747" t="str">
            <v>182,04</v>
          </cell>
        </row>
        <row r="4748">
          <cell r="A4748">
            <v>39735</v>
          </cell>
          <cell r="B4748" t="str">
            <v>TUBO DE BORRACHA ELASTOMERICA FLEXIVEL, PRETA, PARA ISOLAMENTO TERMICO DE TUBULACAO, DN 1 1/8" (28 MM), E= 32 MM, COEFICIENTE DE CONDUTIVIDADE TERMICA 0,036W/mK, VAPOR DE AGUA MAIOR OU IGUAL A 10.000</v>
          </cell>
          <cell r="C4748" t="str">
            <v xml:space="preserve">M     </v>
          </cell>
          <cell r="D4748" t="str">
            <v>110,89</v>
          </cell>
        </row>
        <row r="4749">
          <cell r="A4749">
            <v>39734</v>
          </cell>
          <cell r="B4749" t="str">
            <v>TUBO DE BORRACHA ELASTOMERICA FLEXIVEL, PRETA, PARA ISOLAMENTO TERMICO DE TUBULACAO, DN 1 3/8" (35 MM), E= 32 MM, COEFICIENTE DE CONDUTIVIDADE TERMICA 0,036W/mK, VAPOR DE AGUA MAIOR OU IGUAL A 10.000</v>
          </cell>
          <cell r="C4749" t="str">
            <v xml:space="preserve">M     </v>
          </cell>
          <cell r="D4749" t="str">
            <v>131,53</v>
          </cell>
        </row>
        <row r="4750">
          <cell r="A4750">
            <v>39736</v>
          </cell>
          <cell r="B4750" t="str">
            <v>TUBO DE BORRACHA ELASTOMERICA FLEXIVEL, PRETA, PARA ISOLAMENTO TERMICO DE TUBULACAO, DN 1 5/8" (42 MM), E= 32 MM, COEFICIENTE DE CONDUTIVIDADE TERMICA 0,036W/mK, VAPOR DE AGUA MAIOR OU IGUAL A 10.000</v>
          </cell>
          <cell r="C4750" t="str">
            <v xml:space="preserve">M     </v>
          </cell>
          <cell r="D4750" t="str">
            <v>150,11</v>
          </cell>
        </row>
        <row r="4751">
          <cell r="A4751">
            <v>39737</v>
          </cell>
          <cell r="B4751" t="str">
            <v>TUBO DE BORRACHA ELASTOMERICA FLEXIVEL, PRETA, PARA ISOLAMENTO TERMICO DE TUBULACAO, DN 1/2" (12 MM), E= 19 MM, COEFICIENTE DE CONDUTIVIDADE TERMICA 0,036W/mK, VAPOR DE AGUA MAIOR OU IGUAL A 10.000</v>
          </cell>
          <cell r="C4751" t="str">
            <v xml:space="preserve">M     </v>
          </cell>
          <cell r="D4751" t="str">
            <v>20,19</v>
          </cell>
        </row>
        <row r="4752">
          <cell r="A4752">
            <v>39738</v>
          </cell>
          <cell r="B4752" t="str">
            <v>TUBO DE BORRACHA ELASTOMERICA FLEXIVEL, PRETA, PARA ISOLAMENTO TERMICO DE TUBULACAO, DN 1/4" (6 MM), E= 9 MM, COEFICIENTE DE CONDUTIVIDADE TERMICA 0,036W/mK, VAPOR DE AGUA MAIOR OU IGUAL A 10.000</v>
          </cell>
          <cell r="C4752" t="str">
            <v xml:space="preserve">M     </v>
          </cell>
          <cell r="D4752" t="str">
            <v>7,30</v>
          </cell>
        </row>
        <row r="4753">
          <cell r="A4753">
            <v>39739</v>
          </cell>
          <cell r="B4753" t="str">
            <v>TUBO DE BORRACHA ELASTOMERICA FLEXIVEL, PRETA, PARA ISOLAMENTO TERMICO DE TUBULACAO, DN 1" (25 MM), E= 32 MM, COEFICIENTE DE CONDUTIVIDADE TERMICA 0,036W/mK, VAPOR DE AGUA MAIOR OU IGUAL A 10.000</v>
          </cell>
          <cell r="C4753" t="str">
            <v xml:space="preserve">M     </v>
          </cell>
          <cell r="D4753" t="str">
            <v>103,81</v>
          </cell>
        </row>
        <row r="4754">
          <cell r="A4754">
            <v>39733</v>
          </cell>
          <cell r="B4754" t="str">
            <v>TUBO DE BORRACHA ELASTOMERICA FLEXIVEL, PRETA, PARA ISOLAMENTO TERMICO DE TUBULACAO, DN 2 1/8" (54 MM), E= 32 MM, COEFICIENTE DE CONDUTIVIDADE TERMICA 0,036W/mK, VAPOR DE AGUA MAIOR OU IGUAL A 10.000</v>
          </cell>
          <cell r="C4754" t="str">
            <v xml:space="preserve">M     </v>
          </cell>
          <cell r="D4754" t="str">
            <v>179,64</v>
          </cell>
        </row>
        <row r="4755">
          <cell r="A4755">
            <v>39854</v>
          </cell>
          <cell r="B4755" t="str">
            <v>TUBO DE BORRACHA ELASTOMERICA FLEXIVEL, PRETA, PARA ISOLAMENTO TERMICO DE TUBULACAO, DN 2 5/8" (*64* MM), E= *32* MM, COEFICIENTE DE CONDUTIVIDADE TERMICA 0,036W/MK, VAPOR DE AGUA MAIOR OU IGUAL A 10.000</v>
          </cell>
          <cell r="C4755" t="str">
            <v xml:space="preserve">M     </v>
          </cell>
          <cell r="D4755" t="str">
            <v>182,18</v>
          </cell>
        </row>
        <row r="4756">
          <cell r="A4756">
            <v>39740</v>
          </cell>
          <cell r="B4756" t="str">
            <v>TUBO DE BORRACHA ELASTOMERICA FLEXIVEL, PRETA, PARA ISOLAMENTO TERMICO DE TUBULACAO, DN 3/4" (18 MM), E= 32 MM, COEFICIENTE DE CONDUTIVIDADE TERMICA 0,036W/mK, VAPOR DE AGUA MAIOR OU IGUAL A 10.000</v>
          </cell>
          <cell r="C4756" t="str">
            <v xml:space="preserve">M     </v>
          </cell>
          <cell r="D4756" t="str">
            <v>99,68</v>
          </cell>
        </row>
        <row r="4757">
          <cell r="A4757">
            <v>39741</v>
          </cell>
          <cell r="B4757" t="str">
            <v>TUBO DE BORRACHA ELASTOMERICA FLEXIVEL, PRETA, PARA ISOLAMENTO TERMICO DE TUBULACAO, DN 3/8" (10 MM), E= 19 MM, COEFICIENTE DE CONDUTIVIDADE TERMICA 0,036W/mK, VAPOR DE AGUA MAIOR OU IGUAL A 10.000</v>
          </cell>
          <cell r="C4757" t="str">
            <v xml:space="preserve">M     </v>
          </cell>
          <cell r="D4757" t="str">
            <v>18,37</v>
          </cell>
        </row>
        <row r="4758">
          <cell r="A4758">
            <v>39853</v>
          </cell>
          <cell r="B4758" t="str">
            <v>TUBO DE BORRACHA ELASTOMERICA FLEXIVEL, PRETA, PARA ISOLAMENTO TERMICO DE TUBULACAO, DN 5/8" (15 MM), E= 19 MM, COEFICIENTE DE CONDUTIVIDADE TERMICA 0,036W/MK, VAPOR DE AGUA MAIOR OU IGUAL A 10.000</v>
          </cell>
          <cell r="C4758" t="str">
            <v xml:space="preserve">M     </v>
          </cell>
          <cell r="D4758" t="str">
            <v>24,13</v>
          </cell>
        </row>
        <row r="4759">
          <cell r="A4759">
            <v>39742</v>
          </cell>
          <cell r="B4759" t="str">
            <v>TUBO DE BORRACHA ELASTOMERICA FLEXIVEL, PRETA, PARA ISOLAMENTO TERMICO DE TUBULACAO, DN 7/8" (22 MM), E= 32 MM, COEFICIENTE DE CONDUTIVIDADE TERMICA 0,036W/mK, VAPOR DE AGUA MAIOR OU IGUAL A 10.000</v>
          </cell>
          <cell r="C4759" t="str">
            <v xml:space="preserve">M     </v>
          </cell>
          <cell r="D4759" t="str">
            <v>80,12</v>
          </cell>
        </row>
        <row r="4760">
          <cell r="A4760">
            <v>39749</v>
          </cell>
          <cell r="B4760" t="str">
            <v>TUBO DE COBRE CLASSE "A", DN = 1 " (28 MM), PARA INSTALACOES DE MEDIA PRESSAO PARA GASES COMBUSTIVEIS E MEDICINAIS</v>
          </cell>
          <cell r="C4760" t="str">
            <v xml:space="preserve">M     </v>
          </cell>
          <cell r="D4760" t="str">
            <v>95,19</v>
          </cell>
        </row>
        <row r="4761">
          <cell r="A4761">
            <v>39751</v>
          </cell>
          <cell r="B4761" t="str">
            <v>TUBO DE COBRE CLASSE "A", DN = 1 1/2 " (42 MM), PARA INSTALACOES DE MEDIA PRESSAO PARA GASES COMBUSTIVEIS E MEDICINAIS</v>
          </cell>
          <cell r="C4761" t="str">
            <v xml:space="preserve">M     </v>
          </cell>
          <cell r="D4761" t="str">
            <v>172,98</v>
          </cell>
        </row>
        <row r="4762">
          <cell r="A4762">
            <v>39750</v>
          </cell>
          <cell r="B4762" t="str">
            <v>TUBO DE COBRE CLASSE "A", DN = 1 1/4 " (35 MM), PARA INSTALACOES DE MEDIA PRESSAO PARA GASES COMBUSTIVEIS E MEDICINAIS</v>
          </cell>
          <cell r="C4762" t="str">
            <v xml:space="preserve">M     </v>
          </cell>
          <cell r="D4762" t="str">
            <v>143,77</v>
          </cell>
        </row>
        <row r="4763">
          <cell r="A4763">
            <v>39747</v>
          </cell>
          <cell r="B4763" t="str">
            <v>TUBO DE COBRE CLASSE "A", DN = 1/2 " (15 MM), PARA INSTALACOES DE MEDIA PRESSAO PARA GASES COMBUSTIVEIS E MEDICINAIS</v>
          </cell>
          <cell r="C4763" t="str">
            <v xml:space="preserve">M     </v>
          </cell>
          <cell r="D4763" t="str">
            <v>46,25</v>
          </cell>
        </row>
        <row r="4764">
          <cell r="A4764">
            <v>39753</v>
          </cell>
          <cell r="B4764" t="str">
            <v>TUBO DE COBRE CLASSE "A", DN = 2 1/2 " (66 MM), PARA INSTALACOES DE MEDIA PRESSAO PARA GASES COMBUSTIVEIS E MEDICINAIS</v>
          </cell>
          <cell r="C4764" t="str">
            <v xml:space="preserve">M     </v>
          </cell>
          <cell r="D4764" t="str">
            <v>318,41</v>
          </cell>
        </row>
        <row r="4765">
          <cell r="A4765">
            <v>39754</v>
          </cell>
          <cell r="B4765" t="str">
            <v>TUBO DE COBRE CLASSE "A", DN = 3 " (79 MM), PARA INSTALACOES DE MEDIA PRESSAO PARA GASES COMBUSTIVEIS E MEDICINAIS</v>
          </cell>
          <cell r="C4765" t="str">
            <v xml:space="preserve">M     </v>
          </cell>
          <cell r="D4765" t="str">
            <v>469,10</v>
          </cell>
        </row>
        <row r="4766">
          <cell r="A4766">
            <v>39748</v>
          </cell>
          <cell r="B4766" t="str">
            <v>TUBO DE COBRE CLASSE "A", DN = 3/4 " (22 MM), PARA INSTALACOES DE MEDIA PRESSAO PARA GASES COMBUSTIVEIS E MEDICINAIS</v>
          </cell>
          <cell r="C4766" t="str">
            <v xml:space="preserve">M     </v>
          </cell>
          <cell r="D4766" t="str">
            <v>74,83</v>
          </cell>
        </row>
        <row r="4767">
          <cell r="A4767">
            <v>39755</v>
          </cell>
          <cell r="B4767" t="str">
            <v>TUBO DE COBRE CLASSE "A", DN = 4 " (104 MM), PARA INSTALACOES DE MEDIA PRESSAO PARA GASES COMBUSTIVEIS E MEDICINAIS</v>
          </cell>
          <cell r="C4767" t="str">
            <v xml:space="preserve">M     </v>
          </cell>
          <cell r="D4767" t="str">
            <v>711,26</v>
          </cell>
        </row>
        <row r="4768">
          <cell r="A4768">
            <v>12742</v>
          </cell>
          <cell r="B4768" t="str">
            <v>TUBO DE COBRE CLASSE "E", DN = 104 MM, PARA INSTALACAO HIDRAULICA PREDIAL</v>
          </cell>
          <cell r="C4768" t="str">
            <v xml:space="preserve">M     </v>
          </cell>
          <cell r="D4768" t="str">
            <v>563,20</v>
          </cell>
        </row>
        <row r="4769">
          <cell r="A4769">
            <v>12713</v>
          </cell>
          <cell r="B4769" t="str">
            <v>TUBO DE COBRE CLASSE "E", DN = 15 MM, PARA INSTALACAO HIDRAULICA PREDIAL</v>
          </cell>
          <cell r="C4769" t="str">
            <v xml:space="preserve">M     </v>
          </cell>
          <cell r="D4769" t="str">
            <v>29,87</v>
          </cell>
        </row>
        <row r="4770">
          <cell r="A4770">
            <v>12743</v>
          </cell>
          <cell r="B4770" t="str">
            <v>TUBO DE COBRE CLASSE "E", DN = 22 MM, PARA INSTALACAO HIDRAULICA PREDIAL</v>
          </cell>
          <cell r="C4770" t="str">
            <v xml:space="preserve">M     </v>
          </cell>
          <cell r="D4770" t="str">
            <v>51,38</v>
          </cell>
        </row>
        <row r="4771">
          <cell r="A4771">
            <v>12744</v>
          </cell>
          <cell r="B4771" t="str">
            <v>TUBO DE COBRE CLASSE "E", DN = 28 MM, PARA INSTALACAO HIDRAULICA PREDIAL</v>
          </cell>
          <cell r="C4771" t="str">
            <v xml:space="preserve">M     </v>
          </cell>
          <cell r="D4771" t="str">
            <v>65,21</v>
          </cell>
        </row>
        <row r="4772">
          <cell r="A4772">
            <v>12745</v>
          </cell>
          <cell r="B4772" t="str">
            <v>TUBO DE COBRE CLASSE "E", DN = 35 MM, PARA INSTALACAO HIDRAULICA PREDIAL</v>
          </cell>
          <cell r="C4772" t="str">
            <v xml:space="preserve">M     </v>
          </cell>
          <cell r="D4772" t="str">
            <v>94,70</v>
          </cell>
        </row>
        <row r="4773">
          <cell r="A4773">
            <v>12746</v>
          </cell>
          <cell r="B4773" t="str">
            <v>TUBO DE COBRE CLASSE "E", DN = 42 MM, PARA INSTALACAO HIDRAULICA PREDIAL</v>
          </cell>
          <cell r="C4773" t="str">
            <v xml:space="preserve">M     </v>
          </cell>
          <cell r="D4773" t="str">
            <v>127,88</v>
          </cell>
        </row>
        <row r="4774">
          <cell r="A4774">
            <v>12747</v>
          </cell>
          <cell r="B4774" t="str">
            <v>TUBO DE COBRE CLASSE "E", DN = 54 MM, PARA INSTALACAO HIDRAULICA PREDIAL</v>
          </cell>
          <cell r="C4774" t="str">
            <v xml:space="preserve">M     </v>
          </cell>
          <cell r="D4774" t="str">
            <v>185,46</v>
          </cell>
        </row>
        <row r="4775">
          <cell r="A4775">
            <v>12748</v>
          </cell>
          <cell r="B4775" t="str">
            <v>TUBO DE COBRE CLASSE "E", DN = 66 MM, PARA INSTALACAO HIDRAULICA PREDIAL</v>
          </cell>
          <cell r="C4775" t="str">
            <v xml:space="preserve">M     </v>
          </cell>
          <cell r="D4775" t="str">
            <v>261,28</v>
          </cell>
        </row>
        <row r="4776">
          <cell r="A4776">
            <v>12749</v>
          </cell>
          <cell r="B4776" t="str">
            <v>TUBO DE COBRE CLASSE "E", DN = 79 MM, PARA INSTALACAO HIDRAULICA PREDIAL</v>
          </cell>
          <cell r="C4776" t="str">
            <v xml:space="preserve">M     </v>
          </cell>
          <cell r="D4776" t="str">
            <v>381,94</v>
          </cell>
        </row>
        <row r="4777">
          <cell r="A4777">
            <v>39726</v>
          </cell>
          <cell r="B4777" t="str">
            <v>TUBO DE COBRE CLASSE "I", DN = 1 " (28 MM), PARA INSTALACOES INDUSTRIAIS DE ALTA PRESSAO E VAPOR</v>
          </cell>
          <cell r="C4777" t="str">
            <v xml:space="preserve">M     </v>
          </cell>
          <cell r="D4777" t="str">
            <v>125,45</v>
          </cell>
        </row>
        <row r="4778">
          <cell r="A4778">
            <v>39728</v>
          </cell>
          <cell r="B4778" t="str">
            <v>TUBO DE COBRE CLASSE "I", DN = 1 1/2 " (42 MM), PARA INSTALACOES INDUSTRIAIS DE ALTA PRESSAO E VAPOR</v>
          </cell>
          <cell r="C4778" t="str">
            <v xml:space="preserve">M     </v>
          </cell>
          <cell r="D4778" t="str">
            <v>220,49</v>
          </cell>
        </row>
        <row r="4779">
          <cell r="A4779">
            <v>39727</v>
          </cell>
          <cell r="B4779" t="str">
            <v>TUBO DE COBRE CLASSE "I", DN = 1 1/4 " (35 MM), PARA INSTALACOES INDUSTRIAIS DE ALTA PRESSAO E VAPOR</v>
          </cell>
          <cell r="C4779" t="str">
            <v xml:space="preserve">M     </v>
          </cell>
          <cell r="D4779" t="str">
            <v>181,45</v>
          </cell>
        </row>
        <row r="4780">
          <cell r="A4780">
            <v>39724</v>
          </cell>
          <cell r="B4780" t="str">
            <v>TUBO DE COBRE CLASSE "I", DN = 1/2 " (15 MM), PARA INSTALACOES INDUSTRIAIS DE ALTA PRESSAO E VAPOR</v>
          </cell>
          <cell r="C4780" t="str">
            <v xml:space="preserve">M     </v>
          </cell>
          <cell r="D4780" t="str">
            <v>55,55</v>
          </cell>
        </row>
        <row r="4781">
          <cell r="A4781">
            <v>39729</v>
          </cell>
          <cell r="B4781" t="str">
            <v>TUBO DE COBRE CLASSE "I", DN = 2 " (54 MM), PARA INSTALACOES INDUSTRIAIS DE ALTA PRESSAO E VAPOR</v>
          </cell>
          <cell r="C4781" t="str">
            <v xml:space="preserve">M     </v>
          </cell>
          <cell r="D4781" t="str">
            <v>305,33</v>
          </cell>
        </row>
        <row r="4782">
          <cell r="A4782">
            <v>39730</v>
          </cell>
          <cell r="B4782" t="str">
            <v>TUBO DE COBRE CLASSE "I", DN = 2 1/2 " (66 MM), PARA INSTALACOES INDUSTRIAIS DE ALTA PRESSAO E VAPOR</v>
          </cell>
          <cell r="C4782" t="str">
            <v xml:space="preserve">M     </v>
          </cell>
          <cell r="D4782" t="str">
            <v>396,16</v>
          </cell>
        </row>
        <row r="4783">
          <cell r="A4783">
            <v>39731</v>
          </cell>
          <cell r="B4783" t="str">
            <v>TUBO DE COBRE CLASSE "I", DN = 3 " (79 MM), PARA INSTALACOES INDUSTRIAIS DE ALTA PRESSAO E VAPOR</v>
          </cell>
          <cell r="C4783" t="str">
            <v xml:space="preserve">M     </v>
          </cell>
          <cell r="D4783" t="str">
            <v>586,74</v>
          </cell>
        </row>
        <row r="4784">
          <cell r="A4784">
            <v>39725</v>
          </cell>
          <cell r="B4784" t="str">
            <v>TUBO DE COBRE CLASSE "I", DN = 3/4 " (22 MM), PARA INSTALACOES INDUSTRIAIS DE ALTA PRESSAO E VAPOR</v>
          </cell>
          <cell r="C4784" t="str">
            <v xml:space="preserve">M     </v>
          </cell>
          <cell r="D4784" t="str">
            <v>90,55</v>
          </cell>
        </row>
        <row r="4785">
          <cell r="A4785">
            <v>39732</v>
          </cell>
          <cell r="B4785" t="str">
            <v>TUBO DE COBRE CLASSE "I", DN = 4" (104 MM), PARA INSTALACOES INDUSTRIAIS DE ALTA PRESSAO E VAPOR</v>
          </cell>
          <cell r="C4785" t="str">
            <v xml:space="preserve">M     </v>
          </cell>
          <cell r="D4785" t="str">
            <v>863,64</v>
          </cell>
        </row>
        <row r="4786">
          <cell r="A4786">
            <v>39660</v>
          </cell>
          <cell r="B4786" t="str">
            <v>TUBO DE COBRE FLEXIVEL, D = 1/2 ", E = 0,79 MM, PARA AR-CONDICIONADO/ INSTALACOES GAS RESIDENCIAIS E COMERCIAIS</v>
          </cell>
          <cell r="C4786" t="str">
            <v xml:space="preserve">M     </v>
          </cell>
          <cell r="D4786" t="str">
            <v>39,35</v>
          </cell>
        </row>
        <row r="4787">
          <cell r="A4787">
            <v>39662</v>
          </cell>
          <cell r="B4787" t="str">
            <v>TUBO DE COBRE FLEXIVEL, D = 1/4 ", E = 0,79 MM, PARA AR-CONDICIONADO/ INSTALACOES GAS RESIDENCIAIS E COMERCIAIS</v>
          </cell>
          <cell r="C4787" t="str">
            <v xml:space="preserve">M     </v>
          </cell>
          <cell r="D4787" t="str">
            <v>18,86</v>
          </cell>
        </row>
        <row r="4788">
          <cell r="A4788">
            <v>39661</v>
          </cell>
          <cell r="B4788" t="str">
            <v>TUBO DE COBRE FLEXIVEL, D = 3/16 ", E = 0,79 MM, PARA AR-CONDICIONADO/ INSTALACOES GAS RESIDENCIAIS E COMERCIAIS</v>
          </cell>
          <cell r="C4788" t="str">
            <v xml:space="preserve">M     </v>
          </cell>
          <cell r="D4788" t="str">
            <v>12,86</v>
          </cell>
        </row>
        <row r="4789">
          <cell r="A4789">
            <v>39666</v>
          </cell>
          <cell r="B4789" t="str">
            <v>TUBO DE COBRE FLEXIVEL, D = 3/4 ", E = 0,79 MM, PARA AR-CONDICIONADO/ INSTALACOES GAS RESIDENCIAIS E COMERCIAIS</v>
          </cell>
          <cell r="C4789" t="str">
            <v xml:space="preserve">M     </v>
          </cell>
          <cell r="D4789" t="str">
            <v>59,20</v>
          </cell>
        </row>
        <row r="4790">
          <cell r="A4790">
            <v>39664</v>
          </cell>
          <cell r="B4790" t="str">
            <v>TUBO DE COBRE FLEXIVEL, D = 3/8 ", E = 0,79 MM, PARA AR-CONDICIONADO/ INSTALACOES GAS RESIDENCIAIS E COMERCIAIS</v>
          </cell>
          <cell r="C4790" t="str">
            <v xml:space="preserve">M     </v>
          </cell>
          <cell r="D4790" t="str">
            <v>29,01</v>
          </cell>
        </row>
        <row r="4791">
          <cell r="A4791">
            <v>39663</v>
          </cell>
          <cell r="B4791" t="str">
            <v>TUBO DE COBRE FLEXIVEL, D = 5/16 ", E = 0,79 MM, PARA AR-CONDICIONADO/ INSTALACOES GAS RESIDENCIAIS E COMERCIAIS</v>
          </cell>
          <cell r="C4791" t="str">
            <v xml:space="preserve">M     </v>
          </cell>
          <cell r="D4791" t="str">
            <v>23,19</v>
          </cell>
        </row>
        <row r="4792">
          <cell r="A4792">
            <v>39665</v>
          </cell>
          <cell r="B4792" t="str">
            <v>TUBO DE COBRE FLEXIVEL, D = 5/8 ", E = 0,79 MM, PARA AR-CONDICIONADO/ INSTALACOES GAS RESIDENCIAIS E COMERCIAIS</v>
          </cell>
          <cell r="C4792" t="str">
            <v xml:space="preserve">M     </v>
          </cell>
          <cell r="D4792" t="str">
            <v>48,95</v>
          </cell>
        </row>
        <row r="4793">
          <cell r="A4793">
            <v>39752</v>
          </cell>
          <cell r="B4793" t="str">
            <v>TUBO DE COBRE, CLASSE "A", DN = 2" (54 MM), PARA INSTALACOES DE MEDIA PRESSAO PARA GASES COMBUSTIVEIS E MEDICINAIS</v>
          </cell>
          <cell r="C4793" t="str">
            <v xml:space="preserve">M     </v>
          </cell>
          <cell r="D4793" t="str">
            <v>246,13</v>
          </cell>
        </row>
        <row r="4794">
          <cell r="A4794">
            <v>7725</v>
          </cell>
          <cell r="B4794" t="str">
            <v>TUBO DE CONCRETO ARMADO PARA AGUAS PLUVIAIS, CLASSE PA-1, COM ENCAIXE PONTA E BOLSA, DIAMETRO NOMINAL DE = 600 MM</v>
          </cell>
          <cell r="C4794" t="str">
            <v xml:space="preserve">M     </v>
          </cell>
          <cell r="D4794" t="str">
            <v>163,00</v>
          </cell>
        </row>
        <row r="4795">
          <cell r="A4795">
            <v>7753</v>
          </cell>
          <cell r="B4795" t="str">
            <v>TUBO DE CONCRETO ARMADO PARA AGUAS PLUVIAIS, CLASSE PA-1, COM ENCAIXE PONTA E BOLSA, DIAMETRO NOMINAL DE 1000 MM</v>
          </cell>
          <cell r="C4795" t="str">
            <v xml:space="preserve">M     </v>
          </cell>
          <cell r="D4795" t="str">
            <v>317,78</v>
          </cell>
        </row>
        <row r="4796">
          <cell r="A4796">
            <v>13256</v>
          </cell>
          <cell r="B4796" t="str">
            <v>TUBO DE CONCRETO ARMADO PARA AGUAS PLUVIAIS, CLASSE PA-1, COM ENCAIXE PONTA E BOLSA, DIAMETRO NOMINAL DE 1100 MM</v>
          </cell>
          <cell r="C4796" t="str">
            <v xml:space="preserve">M     </v>
          </cell>
          <cell r="D4796" t="str">
            <v>445,16</v>
          </cell>
        </row>
        <row r="4797">
          <cell r="A4797">
            <v>7757</v>
          </cell>
          <cell r="B4797" t="str">
            <v>TUBO DE CONCRETO ARMADO PARA AGUAS PLUVIAIS, CLASSE PA-1, COM ENCAIXE PONTA E BOLSA, DIAMETRO NOMINAL DE 1200 MM</v>
          </cell>
          <cell r="C4797" t="str">
            <v xml:space="preserve">M     </v>
          </cell>
          <cell r="D4797" t="str">
            <v>474,61</v>
          </cell>
        </row>
        <row r="4798">
          <cell r="A4798">
            <v>7758</v>
          </cell>
          <cell r="B4798" t="str">
            <v>TUBO DE CONCRETO ARMADO PARA AGUAS PLUVIAIS, CLASSE PA-1, COM ENCAIXE PONTA E BOLSA, DIAMETRO NOMINAL DE 1500 MM</v>
          </cell>
          <cell r="C4798" t="str">
            <v xml:space="preserve">M     </v>
          </cell>
          <cell r="D4798" t="str">
            <v>687,61</v>
          </cell>
        </row>
        <row r="4799">
          <cell r="A4799">
            <v>7759</v>
          </cell>
          <cell r="B4799" t="str">
            <v>TUBO DE CONCRETO ARMADO PARA AGUAS PLUVIAIS, CLASSE PA-1, COM ENCAIXE PONTA E BOLSA, DIAMETRO NOMINAL DE 2000 MM</v>
          </cell>
          <cell r="C4799" t="str">
            <v xml:space="preserve">M     </v>
          </cell>
          <cell r="D4799" t="str">
            <v>1.905,37</v>
          </cell>
        </row>
        <row r="4800">
          <cell r="A4800">
            <v>40334</v>
          </cell>
          <cell r="B4800" t="str">
            <v>TUBO DE CONCRETO ARMADO PARA AGUAS PLUVIAIS, CLASSE PA-1, COM ENCAIXE PONTA E BOLSA, DIAMETRO NOMINAL DE 300 MM</v>
          </cell>
          <cell r="C4800" t="str">
            <v xml:space="preserve">M     </v>
          </cell>
          <cell r="D4800" t="str">
            <v>74,65</v>
          </cell>
        </row>
        <row r="4801">
          <cell r="A4801">
            <v>7745</v>
          </cell>
          <cell r="B4801" t="str">
            <v>TUBO DE CONCRETO ARMADO PARA AGUAS PLUVIAIS, CLASSE PA-1, COM ENCAIXE PONTA E BOLSA, DIAMETRO NOMINAL DE 400 MM</v>
          </cell>
          <cell r="C4801" t="str">
            <v xml:space="preserve">M     </v>
          </cell>
          <cell r="D4801" t="str">
            <v>84,23</v>
          </cell>
        </row>
        <row r="4802">
          <cell r="A4802">
            <v>7714</v>
          </cell>
          <cell r="B4802" t="str">
            <v>TUBO DE CONCRETO ARMADO PARA AGUAS PLUVIAIS, CLASSE PA-1, COM ENCAIXE PONTA E BOLSA, DIAMETRO NOMINAL DE 500 MM</v>
          </cell>
          <cell r="C4802" t="str">
            <v xml:space="preserve">M     </v>
          </cell>
          <cell r="D4802" t="str">
            <v>100,67</v>
          </cell>
        </row>
        <row r="4803">
          <cell r="A4803">
            <v>7742</v>
          </cell>
          <cell r="B4803" t="str">
            <v>TUBO DE CONCRETO ARMADO PARA AGUAS PLUVIAIS, CLASSE PA-1, COM ENCAIXE PONTA E BOLSA, DIAMETRO NOMINAL DE 700 MM</v>
          </cell>
          <cell r="C4803" t="str">
            <v xml:space="preserve">M     </v>
          </cell>
          <cell r="D4803" t="str">
            <v>222,17</v>
          </cell>
        </row>
        <row r="4804">
          <cell r="A4804">
            <v>7750</v>
          </cell>
          <cell r="B4804" t="str">
            <v>TUBO DE CONCRETO ARMADO PARA AGUAS PLUVIAIS, CLASSE PA-1, COM ENCAIXE PONTA E BOLSA, DIAMETRO NOMINAL DE 800 MM</v>
          </cell>
          <cell r="C4804" t="str">
            <v xml:space="preserve">M     </v>
          </cell>
          <cell r="D4804" t="str">
            <v>271,21</v>
          </cell>
        </row>
        <row r="4805">
          <cell r="A4805">
            <v>7756</v>
          </cell>
          <cell r="B4805" t="str">
            <v>TUBO DE CONCRETO ARMADO PARA AGUAS PLUVIAIS, CLASSE PA-1, COM ENCAIXE PONTA E BOLSA, DIAMETRO NOMINAL DE 900 MM</v>
          </cell>
          <cell r="C4805" t="str">
            <v xml:space="preserve">M     </v>
          </cell>
          <cell r="D4805" t="str">
            <v>311,61</v>
          </cell>
        </row>
        <row r="4806">
          <cell r="A4806">
            <v>7765</v>
          </cell>
          <cell r="B4806" t="str">
            <v>TUBO DE CONCRETO ARMADO PARA AGUAS PLUVIAIS, CLASSE PA-2, COM ENCAIXE PONTA E BOLSA, DIAMETRO NOMINAL DE 1000 MM</v>
          </cell>
          <cell r="C4806" t="str">
            <v xml:space="preserve">M     </v>
          </cell>
          <cell r="D4806" t="str">
            <v>349,28</v>
          </cell>
        </row>
        <row r="4807">
          <cell r="A4807">
            <v>12569</v>
          </cell>
          <cell r="B4807" t="str">
            <v>TUBO DE CONCRETO ARMADO PARA AGUAS PLUVIAIS, CLASSE PA-2, COM ENCAIXE PONTA E BOLSA, DIAMETRO NOMINAL DE 1100 MM</v>
          </cell>
          <cell r="C4807" t="str">
            <v xml:space="preserve">M     </v>
          </cell>
          <cell r="D4807" t="str">
            <v>482,15</v>
          </cell>
        </row>
        <row r="4808">
          <cell r="A4808">
            <v>7766</v>
          </cell>
          <cell r="B4808" t="str">
            <v>TUBO DE CONCRETO ARMADO PARA AGUAS PLUVIAIS, CLASSE PA-2, COM ENCAIXE PONTA E BOLSA, DIAMETRO NOMINAL DE 1200 MM</v>
          </cell>
          <cell r="C4808" t="str">
            <v xml:space="preserve">M     </v>
          </cell>
          <cell r="D4808" t="str">
            <v>512,28</v>
          </cell>
        </row>
        <row r="4809">
          <cell r="A4809">
            <v>7767</v>
          </cell>
          <cell r="B4809" t="str">
            <v>TUBO DE CONCRETO ARMADO PARA AGUAS PLUVIAIS, CLASSE PA-2, COM ENCAIXE PONTA E BOLSA, DIAMETRO NOMINAL DE 1500 MM</v>
          </cell>
          <cell r="C4809" t="str">
            <v xml:space="preserve">M     </v>
          </cell>
          <cell r="D4809" t="str">
            <v>735,55</v>
          </cell>
        </row>
        <row r="4810">
          <cell r="A4810">
            <v>7727</v>
          </cell>
          <cell r="B4810" t="str">
            <v>TUBO DE CONCRETO ARMADO PARA AGUAS PLUVIAIS, CLASSE PA-2, COM ENCAIXE PONTA E BOLSA, DIAMETRO NOMINAL DE 2000 MM</v>
          </cell>
          <cell r="C4810" t="str">
            <v xml:space="preserve">M     </v>
          </cell>
          <cell r="D4810" t="str">
            <v>2.136,80</v>
          </cell>
        </row>
        <row r="4811">
          <cell r="A4811">
            <v>7760</v>
          </cell>
          <cell r="B4811" t="str">
            <v>TUBO DE CONCRETO ARMADO PARA AGUAS PLUVIAIS, CLASSE PA-2, COM ENCAIXE PONTA E BOLSA, DIAMETRO NOMINAL DE 300 MM</v>
          </cell>
          <cell r="C4811" t="str">
            <v xml:space="preserve">M     </v>
          </cell>
          <cell r="D4811" t="str">
            <v>84,92</v>
          </cell>
        </row>
        <row r="4812">
          <cell r="A4812">
            <v>7761</v>
          </cell>
          <cell r="B4812" t="str">
            <v>TUBO DE CONCRETO ARMADO PARA AGUAS PLUVIAIS, CLASSE PA-2, COM ENCAIXE PONTA E BOLSA, DIAMETRO NOMINAL DE 400 MM</v>
          </cell>
          <cell r="C4812" t="str">
            <v xml:space="preserve">M     </v>
          </cell>
          <cell r="D4812" t="str">
            <v>89,03</v>
          </cell>
        </row>
        <row r="4813">
          <cell r="A4813">
            <v>7752</v>
          </cell>
          <cell r="B4813" t="str">
            <v>TUBO DE CONCRETO ARMADO PARA AGUAS PLUVIAIS, CLASSE PA-2, COM ENCAIXE PONTA E BOLSA, DIAMETRO NOMINAL DE 500 MM</v>
          </cell>
          <cell r="C4813" t="str">
            <v xml:space="preserve">M     </v>
          </cell>
          <cell r="D4813" t="str">
            <v>108,21</v>
          </cell>
        </row>
        <row r="4814">
          <cell r="A4814">
            <v>7762</v>
          </cell>
          <cell r="B4814" t="str">
            <v>TUBO DE CONCRETO ARMADO PARA AGUAS PLUVIAIS, CLASSE PA-2, COM ENCAIXE PONTA E BOLSA, DIAMETRO NOMINAL DE 600 MM</v>
          </cell>
          <cell r="C4814" t="str">
            <v xml:space="preserve">M     </v>
          </cell>
          <cell r="D4814" t="str">
            <v>141,42</v>
          </cell>
        </row>
        <row r="4815">
          <cell r="A4815">
            <v>7722</v>
          </cell>
          <cell r="B4815" t="str">
            <v>TUBO DE CONCRETO ARMADO PARA AGUAS PLUVIAIS, CLASSE PA-2, COM ENCAIXE PONTA E BOLSA, DIAMETRO NOMINAL DE 700 MM</v>
          </cell>
          <cell r="C4815" t="str">
            <v xml:space="preserve">M     </v>
          </cell>
          <cell r="D4815" t="str">
            <v>216,42</v>
          </cell>
        </row>
        <row r="4816">
          <cell r="A4816">
            <v>7763</v>
          </cell>
          <cell r="B4816" t="str">
            <v>TUBO DE CONCRETO ARMADO PARA AGUAS PLUVIAIS, CLASSE PA-2, COM ENCAIXE PONTA E BOLSA, DIAMETRO NOMINAL DE 800 MM</v>
          </cell>
          <cell r="C4816" t="str">
            <v xml:space="preserve">M     </v>
          </cell>
          <cell r="D4816" t="str">
            <v>263,67</v>
          </cell>
        </row>
        <row r="4817">
          <cell r="A4817">
            <v>7764</v>
          </cell>
          <cell r="B4817" t="str">
            <v>TUBO DE CONCRETO ARMADO PARA AGUAS PLUVIAIS, CLASSE PA-2, COM ENCAIXE PONTA E BOLSA, DIAMETRO NOMINAL DE 900 MM</v>
          </cell>
          <cell r="C4817" t="str">
            <v xml:space="preserve">M     </v>
          </cell>
          <cell r="D4817" t="str">
            <v>315,04</v>
          </cell>
        </row>
        <row r="4818">
          <cell r="A4818">
            <v>12572</v>
          </cell>
          <cell r="B4818" t="str">
            <v>TUBO DE CONCRETO ARMADO PARA AGUAS PLUVIAIS, CLASSE PA-3, COM ENCAIXE PONTA E BOLSA, DIAMETRO NOMINAL DE 1000 MM</v>
          </cell>
          <cell r="C4818" t="str">
            <v xml:space="preserve">M     </v>
          </cell>
          <cell r="D4818" t="str">
            <v>445,16</v>
          </cell>
        </row>
        <row r="4819">
          <cell r="A4819">
            <v>12573</v>
          </cell>
          <cell r="B4819" t="str">
            <v>TUBO DE CONCRETO ARMADO PARA AGUAS PLUVIAIS, CLASSE PA-3, COM ENCAIXE PONTA E BOLSA, DIAMETRO NOMINAL DE 1100 MM</v>
          </cell>
          <cell r="C4819" t="str">
            <v xml:space="preserve">M     </v>
          </cell>
          <cell r="D4819" t="str">
            <v>585,56</v>
          </cell>
        </row>
        <row r="4820">
          <cell r="A4820">
            <v>12574</v>
          </cell>
          <cell r="B4820" t="str">
            <v>TUBO DE CONCRETO ARMADO PARA AGUAS PLUVIAIS, CLASSE PA-3, COM ENCAIXE PONTA E BOLSA, DIAMETRO NOMINAL DE 1200 MM</v>
          </cell>
          <cell r="C4820" t="str">
            <v xml:space="preserve">M     </v>
          </cell>
          <cell r="D4820" t="str">
            <v>708,02</v>
          </cell>
        </row>
        <row r="4821">
          <cell r="A4821">
            <v>12575</v>
          </cell>
          <cell r="B4821" t="str">
            <v>TUBO DE CONCRETO ARMADO PARA AGUAS PLUVIAIS, CLASSE PA-3, COM ENCAIXE PONTA E BOLSA, DIAMETRO NOMINAL DE 1500 MM</v>
          </cell>
          <cell r="C4821" t="str">
            <v xml:space="preserve">M     </v>
          </cell>
          <cell r="D4821" t="str">
            <v>1.075,25</v>
          </cell>
        </row>
        <row r="4822">
          <cell r="A4822">
            <v>12576</v>
          </cell>
          <cell r="B4822" t="str">
            <v>TUBO DE CONCRETO ARMADO PARA AGUAS PLUVIAIS, CLASSE PA-3, COM ENCAIXE PONTA E BOLSA, DIAMETRO NOMINAL DE 400 MM</v>
          </cell>
          <cell r="C4822" t="str">
            <v xml:space="preserve">M     </v>
          </cell>
          <cell r="D4822" t="str">
            <v>130,12</v>
          </cell>
        </row>
        <row r="4823">
          <cell r="A4823">
            <v>12577</v>
          </cell>
          <cell r="B4823" t="str">
            <v>TUBO DE CONCRETO ARMADO PARA AGUAS PLUVIAIS, CLASSE PA-3, COM ENCAIXE PONTA E BOLSA, DIAMETRO NOMINAL DE 500 MM</v>
          </cell>
          <cell r="C4823" t="str">
            <v xml:space="preserve">M     </v>
          </cell>
          <cell r="D4823" t="str">
            <v>175,32</v>
          </cell>
        </row>
        <row r="4824">
          <cell r="A4824">
            <v>12578</v>
          </cell>
          <cell r="B4824" t="str">
            <v>TUBO DE CONCRETO ARMADO PARA AGUAS PLUVIAIS, CLASSE PA-3, COM ENCAIXE PONTA E BOLSA, DIAMETRO NOMINAL DE 600 MM</v>
          </cell>
          <cell r="C4824" t="str">
            <v xml:space="preserve">M     </v>
          </cell>
          <cell r="D4824" t="str">
            <v>212,31</v>
          </cell>
        </row>
        <row r="4825">
          <cell r="A4825">
            <v>12579</v>
          </cell>
          <cell r="B4825" t="str">
            <v>TUBO DE CONCRETO ARMADO PARA AGUAS PLUVIAIS, CLASSE PA-3, COM ENCAIXE PONTA E BOLSA, DIAMETRO NOMINAL DE 700 MM</v>
          </cell>
          <cell r="C4825" t="str">
            <v xml:space="preserve">M     </v>
          </cell>
          <cell r="D4825" t="str">
            <v>365,72</v>
          </cell>
        </row>
        <row r="4826">
          <cell r="A4826">
            <v>12580</v>
          </cell>
          <cell r="B4826" t="str">
            <v>TUBO DE CONCRETO ARMADO PARA AGUAS PLUVIAIS, CLASSE PA-3, COM ENCAIXE PONTA E BOLSA, DIAMETRO NOMINAL DE 800 MM</v>
          </cell>
          <cell r="C4826" t="str">
            <v xml:space="preserve">M     </v>
          </cell>
          <cell r="D4826" t="str">
            <v>381,06</v>
          </cell>
        </row>
        <row r="4827">
          <cell r="A4827">
            <v>12581</v>
          </cell>
          <cell r="B4827" t="str">
            <v>TUBO DE CONCRETO ARMADO PARA AGUAS PLUVIAIS, CLASSE PA-3, COM ENCAIXE PONTA E BOLSA, DIAMETRO NOMINAL DE 900 MM</v>
          </cell>
          <cell r="C4827" t="str">
            <v xml:space="preserve">M     </v>
          </cell>
          <cell r="D4827" t="str">
            <v>408,18</v>
          </cell>
        </row>
        <row r="4828">
          <cell r="A4828">
            <v>7720</v>
          </cell>
          <cell r="B4828" t="str">
            <v>TUBO DE CONCRETO ARMADO PARA ESGOTO SANITARIO, CLASSE EA-2, COM ENCAIXE PONTA E BOLSA, COM JUNTA ELASTICA, DIAMETRO NOMINAL DE 1000 MM</v>
          </cell>
          <cell r="C4828" t="str">
            <v xml:space="preserve">M     </v>
          </cell>
          <cell r="D4828" t="str">
            <v>638,30</v>
          </cell>
        </row>
        <row r="4829">
          <cell r="A4829">
            <v>40335</v>
          </cell>
          <cell r="B4829" t="str">
            <v>TUBO DE CONCRETO ARMADO PARA ESGOTO SANITARIO, CLASSE EA-2, COM ENCAIXE PONTA E BOLSA, COM JUNTA ELASTICA, DIAMETRO NOMINAL DE 300 MM</v>
          </cell>
          <cell r="C4829" t="str">
            <v xml:space="preserve">M     </v>
          </cell>
          <cell r="D4829" t="str">
            <v>133,55</v>
          </cell>
        </row>
        <row r="4830">
          <cell r="A4830">
            <v>7740</v>
          </cell>
          <cell r="B4830" t="str">
            <v>TUBO DE CONCRETO ARMADO PARA ESGOTO SANITARIO, CLASSE EA-2, COM ENCAIXE PONTA E BOLSA, COM JUNTA ELASTICA, DIAMETRO NOMINAL DE 400 MM</v>
          </cell>
          <cell r="C4830" t="str">
            <v xml:space="preserve">M     </v>
          </cell>
          <cell r="D4830" t="str">
            <v>136,97</v>
          </cell>
        </row>
        <row r="4831">
          <cell r="A4831">
            <v>7741</v>
          </cell>
          <cell r="B4831" t="str">
            <v>TUBO DE CONCRETO ARMADO PARA ESGOTO SANITARIO, CLASSE EA-2, COM ENCAIXE PONTA E BOLSA, COM JUNTA ELASTICA, DIAMETRO NOMINAL DE 500 MM</v>
          </cell>
          <cell r="C4831" t="str">
            <v xml:space="preserve">M     </v>
          </cell>
          <cell r="D4831" t="str">
            <v>253,40</v>
          </cell>
        </row>
        <row r="4832">
          <cell r="A4832">
            <v>7774</v>
          </cell>
          <cell r="B4832" t="str">
            <v>TUBO DE CONCRETO ARMADO PARA ESGOTO SANITARIO, CLASSE EA-2, COM ENCAIXE PONTA E BOLSA, COM JUNTA ELASTICA, DIAMETRO NOMINAL DE 600 MM</v>
          </cell>
          <cell r="C4832" t="str">
            <v xml:space="preserve">M     </v>
          </cell>
          <cell r="D4832" t="str">
            <v>310,93</v>
          </cell>
        </row>
        <row r="4833">
          <cell r="A4833">
            <v>7744</v>
          </cell>
          <cell r="B4833" t="str">
            <v>TUBO DE CONCRETO ARMADO PARA ESGOTO SANITARIO, CLASSE EA-2, COM ENCAIXE PONTA E BOLSA, COM JUNTA ELASTICA, DIAMETRO NOMINAL DE 700 MM</v>
          </cell>
          <cell r="C4833" t="str">
            <v xml:space="preserve">M     </v>
          </cell>
          <cell r="D4833" t="str">
            <v>406,13</v>
          </cell>
        </row>
        <row r="4834">
          <cell r="A4834">
            <v>7773</v>
          </cell>
          <cell r="B4834" t="str">
            <v>TUBO DE CONCRETO ARMADO PARA ESGOTO SANITARIO, CLASSE EA-2, COM ENCAIXE PONTA E BOLSA, COM JUNTA ELASTICA, DIAMETRO NOMINAL DE 800 MM</v>
          </cell>
          <cell r="C4834" t="str">
            <v xml:space="preserve">M     </v>
          </cell>
          <cell r="D4834" t="str">
            <v>415,10</v>
          </cell>
        </row>
        <row r="4835">
          <cell r="A4835">
            <v>7754</v>
          </cell>
          <cell r="B4835" t="str">
            <v>TUBO DE CONCRETO ARMADO PARA ESGOTO SANITARIO, CLASSE EA-2, COM ENCAIXE PONTA E BOLSA, COM JUNTA ELASTICA, DIAMETRO NOMINAL DE 900 MM</v>
          </cell>
          <cell r="C4835" t="str">
            <v xml:space="preserve">M     </v>
          </cell>
          <cell r="D4835" t="str">
            <v>629,39</v>
          </cell>
        </row>
        <row r="4836">
          <cell r="A4836">
            <v>7735</v>
          </cell>
          <cell r="B4836" t="str">
            <v>TUBO DE CONCRETO ARMADO PARA ESGOTO SANITARIO, CLASSE EA-3, COM ENCAIXE PONTA E BOLSA, COM JUNTA ELASTICA, DIAMETRO NOMINAL DE 1000 MM</v>
          </cell>
          <cell r="C4836" t="str">
            <v xml:space="preserve">M     </v>
          </cell>
          <cell r="D4836" t="str">
            <v>815,00</v>
          </cell>
        </row>
        <row r="4837">
          <cell r="A4837">
            <v>7755</v>
          </cell>
          <cell r="B4837" t="str">
            <v>TUBO DE CONCRETO ARMADO PARA ESGOTO SANITARIO, CLASSE EA-3, COM ENCAIXE PONTA E BOLSA, COM JUNTA ELASTICA, DIAMETRO NOMINAL DE 400 MM</v>
          </cell>
          <cell r="C4837" t="str">
            <v xml:space="preserve">M     </v>
          </cell>
          <cell r="D4837" t="str">
            <v>161,63</v>
          </cell>
        </row>
        <row r="4838">
          <cell r="A4838">
            <v>7776</v>
          </cell>
          <cell r="B4838" t="str">
            <v>TUBO DE CONCRETO ARMADO PARA ESGOTO SANITARIO, CLASSE EA-3, COM ENCAIXE PONTA E BOLSA, COM JUNTA ELASTICA, DIAMETRO NOMINAL DE 500 MM</v>
          </cell>
          <cell r="C4838" t="str">
            <v xml:space="preserve">M     </v>
          </cell>
          <cell r="D4838" t="str">
            <v>336,95</v>
          </cell>
        </row>
        <row r="4839">
          <cell r="A4839">
            <v>7743</v>
          </cell>
          <cell r="B4839" t="str">
            <v>TUBO DE CONCRETO ARMADO PARA ESGOTO SANITARIO, CLASSE EA-3, COM ENCAIXE PONTA E BOLSA, COM JUNTA ELASTICA, DIAMETRO NOMINAL DE 600 MM</v>
          </cell>
          <cell r="C4839" t="str">
            <v xml:space="preserve">M     </v>
          </cell>
          <cell r="D4839" t="str">
            <v>356,81</v>
          </cell>
        </row>
        <row r="4840">
          <cell r="A4840">
            <v>7733</v>
          </cell>
          <cell r="B4840" t="str">
            <v>TUBO DE CONCRETO ARMADO PARA ESGOTO SANITARIO, CLASSE EA-3, COM ENCAIXE PONTA E BOLSA, COM JUNTA ELASTICA, DIAMETRO NOMINAL DE 700 MM</v>
          </cell>
          <cell r="C4840" t="str">
            <v xml:space="preserve">M     </v>
          </cell>
          <cell r="D4840" t="str">
            <v>465,71</v>
          </cell>
        </row>
        <row r="4841">
          <cell r="A4841">
            <v>7775</v>
          </cell>
          <cell r="B4841" t="str">
            <v>TUBO DE CONCRETO ARMADO PARA ESGOTO SANITARIO, CLASSE EA-3, COM ENCAIXE PONTA E BOLSA, COM JUNTA ELASTICA, DIAMETRO NOMINAL DE 800 MM</v>
          </cell>
          <cell r="C4841" t="str">
            <v xml:space="preserve">M     </v>
          </cell>
          <cell r="D4841" t="str">
            <v>510,23</v>
          </cell>
        </row>
        <row r="4842">
          <cell r="A4842">
            <v>7734</v>
          </cell>
          <cell r="B4842" t="str">
            <v>TUBO DE CONCRETO ARMADO PARA ESGOTO SANITARIO, CLASSE EA-3, COM ENCAIXE PONTA E BOLSA, COM JUNTA ELASTICA, DIAMETRO NOMINAL DE 900 MM</v>
          </cell>
          <cell r="C4842" t="str">
            <v xml:space="preserve">M     </v>
          </cell>
          <cell r="D4842" t="str">
            <v>722,54</v>
          </cell>
        </row>
        <row r="4843">
          <cell r="A4843">
            <v>37449</v>
          </cell>
          <cell r="B4843" t="str">
            <v>TUBO DE CONCRETO SIMPLES PARA AGUAS PLUVIAIS, CLASSE PS1, COM ENCAIXE MACHO E FEMEA, DIAMETRO NOMINAL DE 200 MM</v>
          </cell>
          <cell r="C4843" t="str">
            <v xml:space="preserve">M     </v>
          </cell>
          <cell r="D4843" t="str">
            <v>22,00</v>
          </cell>
        </row>
        <row r="4844">
          <cell r="A4844">
            <v>37450</v>
          </cell>
          <cell r="B4844" t="str">
            <v>TUBO DE CONCRETO SIMPLES PARA AGUAS PLUVIAIS, CLASSE PS1, COM ENCAIXE MACHO E FEMEA, DIAMETRO NOMINAL DE 300 MM</v>
          </cell>
          <cell r="C4844" t="str">
            <v xml:space="preserve">M     </v>
          </cell>
          <cell r="D4844" t="str">
            <v>30,79</v>
          </cell>
        </row>
        <row r="4845">
          <cell r="A4845">
            <v>37451</v>
          </cell>
          <cell r="B4845" t="str">
            <v>TUBO DE CONCRETO SIMPLES PARA AGUAS PLUVIAIS, CLASSE PS1, COM ENCAIXE MACHO E FEMEA, DIAMETRO NOMINAL DE 400 MM</v>
          </cell>
          <cell r="C4845" t="str">
            <v xml:space="preserve">M     </v>
          </cell>
          <cell r="D4845" t="str">
            <v>43,00</v>
          </cell>
        </row>
        <row r="4846">
          <cell r="A4846">
            <v>37452</v>
          </cell>
          <cell r="B4846" t="str">
            <v>TUBO DE CONCRETO SIMPLES PARA AGUAS PLUVIAIS, CLASSE PS1, COM ENCAIXE MACHO E FEMEA, DIAMETRO NOMINAL DE 500 MM</v>
          </cell>
          <cell r="C4846" t="str">
            <v xml:space="preserve">M     </v>
          </cell>
          <cell r="D4846" t="str">
            <v>62,50</v>
          </cell>
        </row>
        <row r="4847">
          <cell r="A4847">
            <v>37453</v>
          </cell>
          <cell r="B4847" t="str">
            <v>TUBO DE CONCRETO SIMPLES PARA AGUAS PLUVIAIS, CLASSE PS1, COM ENCAIXE MACHO E FEMEA, DIAMETRO NOMINAL DE 600 MM</v>
          </cell>
          <cell r="C4847" t="str">
            <v xml:space="preserve">M     </v>
          </cell>
          <cell r="D4847" t="str">
            <v>71,97</v>
          </cell>
        </row>
        <row r="4848">
          <cell r="A4848">
            <v>7778</v>
          </cell>
          <cell r="B4848" t="str">
            <v>TUBO DE CONCRETO SIMPLES PARA AGUAS PLUVIAIS, CLASSE PS1, COM ENCAIXE PONTA E BOLSA, DIAMETRO NOMINAL DE 200 MM</v>
          </cell>
          <cell r="C4848" t="str">
            <v xml:space="preserve">M     </v>
          </cell>
          <cell r="D4848" t="str">
            <v>26,99</v>
          </cell>
        </row>
        <row r="4849">
          <cell r="A4849">
            <v>7796</v>
          </cell>
          <cell r="B4849" t="str">
            <v>TUBO DE CONCRETO SIMPLES PARA AGUAS PLUVIAIS, CLASSE PS1, COM ENCAIXE PONTA E BOLSA, DIAMETRO NOMINAL DE 300 MM</v>
          </cell>
          <cell r="C4849" t="str">
            <v xml:space="preserve">M     </v>
          </cell>
          <cell r="D4849" t="str">
            <v>37,00</v>
          </cell>
        </row>
        <row r="4850">
          <cell r="A4850">
            <v>7781</v>
          </cell>
          <cell r="B4850" t="str">
            <v>TUBO DE CONCRETO SIMPLES PARA AGUAS PLUVIAIS, CLASSE PS1, COM ENCAIXE PONTA E BOLSA, DIAMETRO NOMINAL DE 400 MM</v>
          </cell>
          <cell r="C4850" t="str">
            <v xml:space="preserve">M     </v>
          </cell>
          <cell r="D4850" t="str">
            <v>43,72</v>
          </cell>
        </row>
        <row r="4851">
          <cell r="A4851">
            <v>7795</v>
          </cell>
          <cell r="B4851" t="str">
            <v>TUBO DE CONCRETO SIMPLES PARA AGUAS PLUVIAIS, CLASSE PS1, COM ENCAIXE PONTA E BOLSA, DIAMETRO NOMINAL DE 500 MM</v>
          </cell>
          <cell r="C4851" t="str">
            <v xml:space="preserve">M     </v>
          </cell>
          <cell r="D4851" t="str">
            <v>65,07</v>
          </cell>
        </row>
        <row r="4852">
          <cell r="A4852">
            <v>7791</v>
          </cell>
          <cell r="B4852" t="str">
            <v>TUBO DE CONCRETO SIMPLES PARA AGUAS PLUVIAIS, CLASSE PS1, COM ENCAIXE PONTA E BOLSA, DIAMETRO NOMINAL DE 600 MM</v>
          </cell>
          <cell r="C4852" t="str">
            <v xml:space="preserve">M     </v>
          </cell>
          <cell r="D4852" t="str">
            <v>77,89</v>
          </cell>
        </row>
        <row r="4853">
          <cell r="A4853">
            <v>7783</v>
          </cell>
          <cell r="B4853" t="str">
            <v>TUBO DE CONCRETO SIMPLES PARA AGUAS PLUVIAIS, CLASSE PS2, COM ENCAIXE PONTA E BOLSA, DIAMETRO NOMINAL DE 200 MM</v>
          </cell>
          <cell r="C4853" t="str">
            <v xml:space="preserve">M     </v>
          </cell>
          <cell r="D4853" t="str">
            <v>27,60</v>
          </cell>
        </row>
        <row r="4854">
          <cell r="A4854">
            <v>7790</v>
          </cell>
          <cell r="B4854" t="str">
            <v>TUBO DE CONCRETO SIMPLES PARA AGUAS PLUVIAIS, CLASSE PS2, COM ENCAIXE PONTA E BOLSA, DIAMETRO NOMINAL DE 300 MM</v>
          </cell>
          <cell r="C4854" t="str">
            <v xml:space="preserve">M     </v>
          </cell>
          <cell r="D4854" t="str">
            <v>43,50</v>
          </cell>
        </row>
        <row r="4855">
          <cell r="A4855">
            <v>7785</v>
          </cell>
          <cell r="B4855" t="str">
            <v>TUBO DE CONCRETO SIMPLES PARA AGUAS PLUVIAIS, CLASSE PS2, COM ENCAIXE PONTA E BOLSA, DIAMETRO NOMINAL DE 400 MM</v>
          </cell>
          <cell r="C4855" t="str">
            <v xml:space="preserve">M     </v>
          </cell>
          <cell r="D4855" t="str">
            <v>48,00</v>
          </cell>
        </row>
        <row r="4856">
          <cell r="A4856">
            <v>7792</v>
          </cell>
          <cell r="B4856" t="str">
            <v>TUBO DE CONCRETO SIMPLES PARA AGUAS PLUVIAIS, CLASSE PS2, COM ENCAIXE PONTA E BOLSA, DIAMETRO NOMINAL DE 500 MM</v>
          </cell>
          <cell r="C4856" t="str">
            <v xml:space="preserve">M     </v>
          </cell>
          <cell r="D4856" t="str">
            <v>68,07</v>
          </cell>
        </row>
        <row r="4857">
          <cell r="A4857">
            <v>7793</v>
          </cell>
          <cell r="B4857" t="str">
            <v>TUBO DE CONCRETO SIMPLES PARA AGUAS PLUVIAIS, CLASSE PS2, COM ENCAIXE PONTA E BOLSA, DIAMETRO NOMINAL DE 600 MM</v>
          </cell>
          <cell r="C4857" t="str">
            <v xml:space="preserve">M     </v>
          </cell>
          <cell r="D4857" t="str">
            <v>80,40</v>
          </cell>
        </row>
        <row r="4858">
          <cell r="A4858">
            <v>13159</v>
          </cell>
          <cell r="B4858" t="str">
            <v>TUBO DE CONCRETO SIMPLES PARA ESGOTO SANITARIO, CLASSE ES, COM ENCAIXE PONTA E BOLSA, COM JUNTA ELASTICA, DIAMETRO NOMINAL DE 400 MM</v>
          </cell>
          <cell r="C4858" t="str">
            <v xml:space="preserve">M     </v>
          </cell>
          <cell r="D4858" t="str">
            <v>70,00</v>
          </cell>
        </row>
        <row r="4859">
          <cell r="A4859">
            <v>13168</v>
          </cell>
          <cell r="B4859" t="str">
            <v>TUBO DE CONCRETO SIMPLES PARA ESGOTO SANITARIO, CLASSE ES, COM ENCAIXE PONTA E BOLSA, COM JUNTA ELASTICA, DIAMETRO NOMINAL DE 500 MM</v>
          </cell>
          <cell r="C4859" t="str">
            <v xml:space="preserve">M     </v>
          </cell>
          <cell r="D4859" t="str">
            <v>85,00</v>
          </cell>
        </row>
        <row r="4860">
          <cell r="A4860">
            <v>13173</v>
          </cell>
          <cell r="B4860" t="str">
            <v>TUBO DE CONCRETO SIMPLES PARA ESGOTO SANITARIO, CLASSE ES, COM ENCAIXE PONTA E BOLSA, COM JUNTA ELASTICA, DIAMETRO NOMINAL DE 600 MM</v>
          </cell>
          <cell r="C4860" t="str">
            <v xml:space="preserve">M     </v>
          </cell>
          <cell r="D4860" t="str">
            <v>114,99</v>
          </cell>
        </row>
        <row r="4861">
          <cell r="A4861">
            <v>12583</v>
          </cell>
          <cell r="B4861" t="str">
            <v>TUBO DE CONCRETO SIMPLES POROSO PARA DRENAGEM (DRENO POROSO), COM ENCAIXE MACHO E FEMEA, DIAMETRO NOMINAL DE 200 MM</v>
          </cell>
          <cell r="C4861" t="str">
            <v xml:space="preserve">M     </v>
          </cell>
          <cell r="D4861" t="str">
            <v>22,99</v>
          </cell>
        </row>
        <row r="4862">
          <cell r="A4862">
            <v>12584</v>
          </cell>
          <cell r="B4862" t="str">
            <v>TUBO DE CONCRETO SIMPLES POROSO PARA DRENAGEM (DRENO POROSO), COM ENCAIXE MACHO E FEMEA, DIAMETRO NOMINAL DE 300 MM</v>
          </cell>
          <cell r="C4862" t="str">
            <v xml:space="preserve">M     </v>
          </cell>
          <cell r="D4862" t="str">
            <v>29,99</v>
          </cell>
        </row>
        <row r="4863">
          <cell r="A4863">
            <v>12613</v>
          </cell>
          <cell r="B4863" t="str">
            <v>TUBO DE DESCARGA PVC, PARA LIGACAO CAIXA DE DESCARGA - EMBUTIR, 40 MM X 150 CM</v>
          </cell>
          <cell r="C4863" t="str">
            <v xml:space="preserve">UN    </v>
          </cell>
          <cell r="D4863" t="str">
            <v>12,91</v>
          </cell>
        </row>
        <row r="4864">
          <cell r="A4864">
            <v>1031</v>
          </cell>
          <cell r="B4864" t="str">
            <v>TUBO DE DESCIDA EXTERNO DE PVC PARA CAIXA DE DESCARGA EXTERNA ALTA - 40 MM X 1,60 M</v>
          </cell>
          <cell r="C4864" t="str">
            <v xml:space="preserve">UN    </v>
          </cell>
          <cell r="D4864" t="str">
            <v>11,18</v>
          </cell>
        </row>
        <row r="4865">
          <cell r="A4865">
            <v>39707</v>
          </cell>
          <cell r="B4865" t="str">
            <v>TUBO DE ESPUMA DE POLIETILENO EXPANDIDO FLEXIVEL PARA ISOLAMENTO TERMICO DE TUBULACAO DE AR CONDICIONADO, AGUA QUENTE,  DN 1 1/2", E= 10 MM</v>
          </cell>
          <cell r="C4865" t="str">
            <v xml:space="preserve">M     </v>
          </cell>
          <cell r="D4865" t="str">
            <v>4,43</v>
          </cell>
        </row>
        <row r="4866">
          <cell r="A4866">
            <v>39708</v>
          </cell>
          <cell r="B4866" t="str">
            <v>TUBO DE ESPUMA DE POLIETILENO EXPANDIDO FLEXIVEL PARA ISOLAMENTO TERMICO DE TUBULACAO DE AR CONDICIONADO, AGUA QUENTE,  DN 1 1/4", E= 10 MM</v>
          </cell>
          <cell r="C4866" t="str">
            <v xml:space="preserve">M     </v>
          </cell>
          <cell r="D4866" t="str">
            <v>4,29</v>
          </cell>
        </row>
        <row r="4867">
          <cell r="A4867">
            <v>39710</v>
          </cell>
          <cell r="B4867" t="str">
            <v>TUBO DE ESPUMA DE POLIETILENO EXPANDIDO FLEXIVEL PARA ISOLAMENTO TERMICO DE TUBULACAO DE AR CONDICIONADO, AGUA QUENTE,  DN 1 1/8", E= 10 MM</v>
          </cell>
          <cell r="C4867" t="str">
            <v xml:space="preserve">M     </v>
          </cell>
          <cell r="D4867" t="str">
            <v>3,02</v>
          </cell>
        </row>
        <row r="4868">
          <cell r="A4868">
            <v>39709</v>
          </cell>
          <cell r="B4868" t="str">
            <v>TUBO DE ESPUMA DE POLIETILENO EXPANDIDO FLEXIVEL PARA ISOLAMENTO TERMICO DE TUBULACAO DE AR CONDICIONADO, AGUA QUENTE,  DN 1 3/8", E= 10 MM</v>
          </cell>
          <cell r="C4868" t="str">
            <v xml:space="preserve">M     </v>
          </cell>
          <cell r="D4868" t="str">
            <v>4,19</v>
          </cell>
        </row>
        <row r="4869">
          <cell r="A4869">
            <v>39711</v>
          </cell>
          <cell r="B4869" t="str">
            <v>TUBO DE ESPUMA DE POLIETILENO EXPANDIDO FLEXIVEL PARA ISOLAMENTO TERMICO DE TUBULACAO DE AR CONDICIONADO, AGUA QUENTE,  DN 1 5/8", E= 10 MM</v>
          </cell>
          <cell r="C4869" t="str">
            <v xml:space="preserve">M     </v>
          </cell>
          <cell r="D4869" t="str">
            <v>4,70</v>
          </cell>
        </row>
        <row r="4870">
          <cell r="A4870">
            <v>39712</v>
          </cell>
          <cell r="B4870" t="str">
            <v>TUBO DE ESPUMA DE POLIETILENO EXPANDIDO FLEXIVEL PARA ISOLAMENTO TERMICO DE TUBULACAO DE AR CONDICIONADO, AGUA QUENTE,  DN 1/2", E= 10 MM</v>
          </cell>
          <cell r="C4870" t="str">
            <v xml:space="preserve">M     </v>
          </cell>
          <cell r="D4870" t="str">
            <v>1,65</v>
          </cell>
        </row>
        <row r="4871">
          <cell r="A4871">
            <v>39713</v>
          </cell>
          <cell r="B4871" t="str">
            <v>TUBO DE ESPUMA DE POLIETILENO EXPANDIDO FLEXIVEL PARA ISOLAMENTO TERMICO DE TUBULACAO DE AR CONDICIONADO, AGUA QUENTE,  DN 1/4", E= 10 MM</v>
          </cell>
          <cell r="C4871" t="str">
            <v xml:space="preserve">M     </v>
          </cell>
          <cell r="D4871" t="str">
            <v>1,30</v>
          </cell>
        </row>
        <row r="4872">
          <cell r="A4872">
            <v>39714</v>
          </cell>
          <cell r="B4872" t="str">
            <v>TUBO DE ESPUMA DE POLIETILENO EXPANDIDO FLEXIVEL PARA ISOLAMENTO TERMICO DE TUBULACAO DE AR CONDICIONADO, AGUA QUENTE,  DN 1", E= 10 MM</v>
          </cell>
          <cell r="C4872" t="str">
            <v xml:space="preserve">M     </v>
          </cell>
          <cell r="D4872" t="str">
            <v>2,99</v>
          </cell>
        </row>
        <row r="4873">
          <cell r="A4873">
            <v>39715</v>
          </cell>
          <cell r="B4873" t="str">
            <v>TUBO DE ESPUMA DE POLIETILENO EXPANDIDO FLEXIVEL PARA ISOLAMENTO TERMICO DE TUBULACAO DE AR CONDICIONADO, AGUA QUENTE,  DN 3/4", E= 10 MM</v>
          </cell>
          <cell r="C4873" t="str">
            <v xml:space="preserve">M     </v>
          </cell>
          <cell r="D4873" t="str">
            <v>2,13</v>
          </cell>
        </row>
        <row r="4874">
          <cell r="A4874">
            <v>39716</v>
          </cell>
          <cell r="B4874" t="str">
            <v>TUBO DE ESPUMA DE POLIETILENO EXPANDIDO FLEXIVEL PARA ISOLAMENTO TERMICO DE TUBULACAO DE AR CONDICIONADO, AGUA QUENTE,  DN 3/8", E= 10 MM</v>
          </cell>
          <cell r="C4874" t="str">
            <v xml:space="preserve">M     </v>
          </cell>
          <cell r="D4874" t="str">
            <v>1,61</v>
          </cell>
        </row>
        <row r="4875">
          <cell r="A4875">
            <v>39718</v>
          </cell>
          <cell r="B4875" t="str">
            <v>TUBO DE ESPUMA DE POLIETILENO EXPANDIDO FLEXIVEL PARA ISOLAMENTO TERMICO DE TUBULACAO DE AR CONDICIONADO, AGUA QUENTE,  DN 7/8", E= 10 MM</v>
          </cell>
          <cell r="C4875" t="str">
            <v xml:space="preserve">M     </v>
          </cell>
          <cell r="D4875" t="str">
            <v>2,75</v>
          </cell>
        </row>
        <row r="4876">
          <cell r="A4876">
            <v>9813</v>
          </cell>
          <cell r="B4876" t="str">
            <v>TUBO DE POLIETILENO DE ALTA DENSIDADE (PEAD), PE-80, DE = 20 MM X 2,3 MM DE PAREDE, PARA LIGACAO DE AGUA PREDIAL (NBR 15561)</v>
          </cell>
          <cell r="C4876" t="str">
            <v xml:space="preserve">M     </v>
          </cell>
          <cell r="D4876" t="str">
            <v>4,06</v>
          </cell>
        </row>
        <row r="4877">
          <cell r="A4877">
            <v>9815</v>
          </cell>
          <cell r="B4877" t="str">
            <v>TUBO DE POLIETILENO DE ALTA DENSIDADE (PEAD), PE-80, DE = 32 MM X 3,0 MM DE PAREDE, PARA LIGACAO DE AGUA PREDIAL (NBR 15561)</v>
          </cell>
          <cell r="C4877" t="str">
            <v xml:space="preserve">M     </v>
          </cell>
          <cell r="D4877" t="str">
            <v>8,01</v>
          </cell>
        </row>
        <row r="4878">
          <cell r="A4878">
            <v>25876</v>
          </cell>
          <cell r="B4878" t="str">
            <v>TUBO DE POLIETILENO DE ALTA DENSIDADE, PEAD, PE-80, DE = 1000 MM X 38,5 MM PAREDE, ( SDR 26 - PN 05 ) PARA REDE DE AGUA OU ESGOTO (NBR 15561)</v>
          </cell>
          <cell r="C4878" t="str">
            <v xml:space="preserve">M     </v>
          </cell>
          <cell r="D4878" t="str">
            <v>3.989,62</v>
          </cell>
        </row>
        <row r="4879">
          <cell r="A4879">
            <v>25888</v>
          </cell>
          <cell r="B4879" t="str">
            <v>TUBO DE POLIETILENO DE ALTA DENSIDADE, PEAD, PE-80, DE = 110 MM X 10,0 MM PAREDE, ( SDR 11 - PN 12,5 ) PARA REDE DE AGUA OU ESGOTO (NBR 15561)</v>
          </cell>
          <cell r="C4879" t="str">
            <v xml:space="preserve">M     </v>
          </cell>
          <cell r="D4879" t="str">
            <v>97,78</v>
          </cell>
        </row>
        <row r="4880">
          <cell r="A4880">
            <v>25874</v>
          </cell>
          <cell r="B4880" t="str">
            <v>TUBO DE POLIETILENO DE ALTA DENSIDADE, PEAD, PE-80, DE = 1200 MM X 37,2 MM PAREDE ( SDR 32,25 - PN 04 ) PARA REDE DE AGUA OU ESGOTO (NBR 15561)</v>
          </cell>
          <cell r="C4880" t="str">
            <v xml:space="preserve">M     </v>
          </cell>
          <cell r="D4880" t="str">
            <v>6.997,20</v>
          </cell>
        </row>
        <row r="4881">
          <cell r="A4881">
            <v>25877</v>
          </cell>
          <cell r="B4881" t="str">
            <v>TUBO DE POLIETILENO DE ALTA DENSIDADE, PEAD, PE-80, DE = 1400 MM X 42,9 MM PAREDE, (SDR 32,25 - PN 04 ) PARA REDE DE AGUA OU ESGOTO (NBR 15561)</v>
          </cell>
          <cell r="C4881" t="str">
            <v xml:space="preserve">M     </v>
          </cell>
          <cell r="D4881" t="str">
            <v>9.547,94</v>
          </cell>
        </row>
        <row r="4882">
          <cell r="A4882">
            <v>25878</v>
          </cell>
          <cell r="B4882" t="str">
            <v>TUBO DE POLIETILENO DE ALTA DENSIDADE, PEAD, PE-80, DE = 160 MM X 14,6 MM PAREDE, (SDR 11 - PN 12,5 ) PARA REDE DE AGUA OU ESGOTO (NBR 15561)</v>
          </cell>
          <cell r="C4882" t="str">
            <v xml:space="preserve">M     </v>
          </cell>
          <cell r="D4882" t="str">
            <v>209,88</v>
          </cell>
        </row>
        <row r="4883">
          <cell r="A4883">
            <v>25879</v>
          </cell>
          <cell r="B4883" t="str">
            <v>TUBO DE POLIETILENO DE ALTA DENSIDADE, PEAD, PE-80, DE = 1600 MM X 49,0 MM PAREDE, ( SDR 32,25 - PN 04 ) PARA REDE DE AGUA OU ESGOTO (NBR 15561)</v>
          </cell>
          <cell r="C4883" t="str">
            <v xml:space="preserve">M     </v>
          </cell>
          <cell r="D4883" t="str">
            <v>9.057,36</v>
          </cell>
        </row>
        <row r="4884">
          <cell r="A4884">
            <v>25887</v>
          </cell>
          <cell r="B4884" t="str">
            <v>TUBO DE POLIETILENO DE ALTA DENSIDADE, PEAD, PE-80, DE = 900 MM X 34,7 MM PAREDE, ( SDR 26 - PN 05 ) PARA REDE DE AGUA OU ESGOTO (NBR 15561)</v>
          </cell>
          <cell r="C4884" t="str">
            <v xml:space="preserve">M     </v>
          </cell>
          <cell r="D4884" t="str">
            <v>3.618,56</v>
          </cell>
        </row>
        <row r="4885">
          <cell r="A4885">
            <v>25880</v>
          </cell>
          <cell r="B4885" t="str">
            <v>TUBO DE POLIETILENO DE ALTA DENSIDADE, PEAD, PE-80, DE= 200 MM X 18,2 MM PAREDE, ( SDR 11 - PN 12,5 ) PARA REDE DE AGUA OU ESGOTO (NBR 15561)</v>
          </cell>
          <cell r="C4885" t="str">
            <v xml:space="preserve">M     </v>
          </cell>
          <cell r="D4885" t="str">
            <v>327,18</v>
          </cell>
        </row>
        <row r="4886">
          <cell r="A4886">
            <v>25881</v>
          </cell>
          <cell r="B4886" t="str">
            <v>TUBO DE POLIETILENO DE ALTA DENSIDADE, PEAD, PE-80, DE= 315 MM X 28,7 MM PAREDE, ( SDR 11 - PN 12,5 ) PARA REDE DE AGUA OU ESGOTO (NBR 15561)</v>
          </cell>
          <cell r="C4886" t="str">
            <v xml:space="preserve">M     </v>
          </cell>
          <cell r="D4886" t="str">
            <v>801,69</v>
          </cell>
        </row>
        <row r="4887">
          <cell r="A4887">
            <v>25882</v>
          </cell>
          <cell r="B4887" t="str">
            <v>TUBO DE POLIETILENO DE ALTA DENSIDADE, PEAD, PE-80, DE= 400 MM X 36,4 MM PAREDE, ( SDR 11 - PN 12,5 ) PARA REDE DE AGUA OU ESGOTO (NBR 15561)</v>
          </cell>
          <cell r="C4887" t="str">
            <v xml:space="preserve">M     </v>
          </cell>
          <cell r="D4887" t="str">
            <v>1.291,23</v>
          </cell>
        </row>
        <row r="4888">
          <cell r="A4888">
            <v>25883</v>
          </cell>
          <cell r="B4888" t="str">
            <v>TUBO DE POLIETILENO DE ALTA DENSIDADE, PEAD, PE-80, DE= 50 MM X 4,6 MM PAREDE, (SDR 11 - PN 12,5) PARA REDE DE AGUA OU ESGOTO (NBR 15561)</v>
          </cell>
          <cell r="C4888" t="str">
            <v xml:space="preserve">M     </v>
          </cell>
          <cell r="D4888" t="str">
            <v>20,83</v>
          </cell>
        </row>
        <row r="4889">
          <cell r="A4889">
            <v>25884</v>
          </cell>
          <cell r="B4889" t="str">
            <v>TUBO DE POLIETILENO DE ALTA DENSIDADE, PEAD, PE-80, DE= 500 MM X 45,5 MM PAREDE, ( SDR 11 - PN 12,5 ) PARA REDE DE AGUA OU ESGOTO (NBR 15561)</v>
          </cell>
          <cell r="C4889" t="str">
            <v xml:space="preserve">M     </v>
          </cell>
          <cell r="D4889" t="str">
            <v>2.266,93</v>
          </cell>
        </row>
        <row r="4890">
          <cell r="A4890">
            <v>25885</v>
          </cell>
          <cell r="B4890" t="str">
            <v>TUBO DE POLIETILENO DE ALTA DENSIDADE, PEAD, PE-80, DE= 630 MM X 57,3 MM PAREDE (SDR 11 - PN 12,5 ) PARA REDE DE AGUA OU ESGOTO (NBR 15561)</v>
          </cell>
          <cell r="C4890" t="str">
            <v xml:space="preserve">M     </v>
          </cell>
          <cell r="D4890" t="str">
            <v>3.371,57</v>
          </cell>
        </row>
        <row r="4891">
          <cell r="A4891">
            <v>25889</v>
          </cell>
          <cell r="B4891" t="str">
            <v>TUBO DE POLIETILENO DE ALTA DENSIDADE, PEAD, PE-80, DE= 730 MM X 34,1 MM PAREDE, ( SDR 21 - PN 06 ) PARA REDE DE AGUA OU ESGOTO (NBR 15561)</v>
          </cell>
          <cell r="C4891" t="str">
            <v xml:space="preserve">M     </v>
          </cell>
          <cell r="D4891" t="str">
            <v>1.690,75</v>
          </cell>
        </row>
        <row r="4892">
          <cell r="A4892">
            <v>25886</v>
          </cell>
          <cell r="B4892" t="str">
            <v>TUBO DE POLIETILENO DE ALTA DENSIDADE, PEAD, PE-80, DE= 75 MM X 6,9 MM PAREDE, ( SRD 11 - PN 12,5 ) PARA REDE DE AGUA OU ESGOTO (NBR 15561)</v>
          </cell>
          <cell r="C4892" t="str">
            <v xml:space="preserve">M     </v>
          </cell>
          <cell r="D4892" t="str">
            <v>46,58</v>
          </cell>
        </row>
        <row r="4893">
          <cell r="A4893">
            <v>25875</v>
          </cell>
          <cell r="B4893" t="str">
            <v>TUBO DE POLIETILENO DE ALTA DENSIDADE, PEAD, PE-80, DE= 800 MM X 30,8 MM PAREDE, ( SDR 26 - PN 05 ) PARA REDE DE AGUA OU ESGOTO (NBR 15561)</v>
          </cell>
          <cell r="C4893" t="str">
            <v xml:space="preserve">M     </v>
          </cell>
          <cell r="D4893" t="str">
            <v>2.205,87</v>
          </cell>
        </row>
        <row r="4894">
          <cell r="A4894">
            <v>9876</v>
          </cell>
          <cell r="B4894" t="str">
            <v>TUBO DE PVC, PBL, TIPO LEVE, DN = 125 MM,  PARA VENTILACAO</v>
          </cell>
          <cell r="C4894" t="str">
            <v xml:space="preserve">M     </v>
          </cell>
          <cell r="D4894" t="str">
            <v>19,89</v>
          </cell>
        </row>
        <row r="4895">
          <cell r="A4895">
            <v>9877</v>
          </cell>
          <cell r="B4895" t="str">
            <v>TUBO DE PVC, PBL, TIPO LEVE, DN = 250 MM,  PARA VENTILACAO</v>
          </cell>
          <cell r="C4895" t="str">
            <v xml:space="preserve">M     </v>
          </cell>
          <cell r="D4895" t="str">
            <v>69,67</v>
          </cell>
        </row>
        <row r="4896">
          <cell r="A4896">
            <v>9878</v>
          </cell>
          <cell r="B4896" t="str">
            <v>TUBO DE PVC, PBL, TIPO LEVE, DN = 300 MM,  PARA VENTILACAO</v>
          </cell>
          <cell r="C4896" t="str">
            <v xml:space="preserve">M     </v>
          </cell>
          <cell r="D4896" t="str">
            <v>90,75</v>
          </cell>
        </row>
        <row r="4897">
          <cell r="A4897">
            <v>9879</v>
          </cell>
          <cell r="B4897" t="str">
            <v>TUBO DE PVC, PBL, TIPO LEVE, DN = 400 MM,  PARA VENTILACAO</v>
          </cell>
          <cell r="C4897" t="str">
            <v xml:space="preserve">M     </v>
          </cell>
          <cell r="D4897" t="str">
            <v>216,60</v>
          </cell>
        </row>
        <row r="4898">
          <cell r="A4898">
            <v>41986</v>
          </cell>
          <cell r="B4898" t="str">
            <v>TUBO DE REVESTIMENTO, EM ACO, CORPO SCHEDULE 40, PONTEIRA SCHEDULE 80, ROSQUEAVEL E SEGMENTADO PARA PERFURACAO, DIAMETRO 10'' (310 MM)</v>
          </cell>
          <cell r="C4898" t="str">
            <v xml:space="preserve">M     </v>
          </cell>
          <cell r="D4898" t="str">
            <v>3.218,17</v>
          </cell>
        </row>
        <row r="4899">
          <cell r="A4899">
            <v>43422</v>
          </cell>
          <cell r="B4899" t="str">
            <v>TUBO DE REVESTIMENTO, EM ACO, CORPO SCHEDULE 40, PONTEIRA SCHEDULE 80, ROSQUEAVEL E SEGMENTADO PARA PERFURACAO, DIAMETRO 12" (320 MM)</v>
          </cell>
          <cell r="C4899" t="str">
            <v xml:space="preserve">M     </v>
          </cell>
          <cell r="D4899" t="str">
            <v>3.946,77</v>
          </cell>
        </row>
        <row r="4900">
          <cell r="A4900">
            <v>41987</v>
          </cell>
          <cell r="B4900" t="str">
            <v>TUBO DE REVESTIMENTO, EM ACO, CORPO SCHEDULE 40, PONTEIRA SCHEDULE 80, ROSQUEAVEL E SEGMENTADO PARA PERFURACAO, DIAMETRO 14'' (400 MM)</v>
          </cell>
          <cell r="C4900" t="str">
            <v xml:space="preserve">M     </v>
          </cell>
          <cell r="D4900" t="str">
            <v>4.574,63</v>
          </cell>
        </row>
        <row r="4901">
          <cell r="A4901">
            <v>41988</v>
          </cell>
          <cell r="B4901" t="str">
            <v>TUBO DE REVESTIMENTO, EM ACO, CORPO SCHEDULE 40, PONTEIRA SCHEDULE 80, ROSQUEAVEL E SEGMENTADO PARA PERFURACAO, DIAMETRO 16'' (450 MM)</v>
          </cell>
          <cell r="C4901" t="str">
            <v xml:space="preserve">M     </v>
          </cell>
          <cell r="D4901" t="str">
            <v>6.042,43</v>
          </cell>
        </row>
        <row r="4902">
          <cell r="A4902">
            <v>41697</v>
          </cell>
          <cell r="B4902" t="str">
            <v>TUBO DE REVESTIMENTO, EM ACO, CORPO SCHEDULE 40, PONTEIRA SCHEDULE 80, ROSQUEAVEL E SEGMENTADO PARA PERFURACAO, DIAMETRO 4'' (450 MM)</v>
          </cell>
          <cell r="C4902" t="str">
            <v xml:space="preserve">M     </v>
          </cell>
          <cell r="D4902" t="str">
            <v>1.071,00</v>
          </cell>
        </row>
        <row r="4903">
          <cell r="A4903">
            <v>41985</v>
          </cell>
          <cell r="B4903" t="str">
            <v>TUBO DE REVESTIMENTO, EM ACO, CORPO SCHEDULE 40, PONTEIRA SCHEDULE 80, ROSQUEAVEL E SEGMENTADO PARA PERFURACAO, DIAMETRO 6'' (200 MM)</v>
          </cell>
          <cell r="C4903" t="str">
            <v xml:space="preserve">M     </v>
          </cell>
          <cell r="D4903" t="str">
            <v>1.491,62</v>
          </cell>
        </row>
        <row r="4904">
          <cell r="A4904">
            <v>41699</v>
          </cell>
          <cell r="B4904" t="str">
            <v>TUBO DE REVESTIMENTO, EM ACO, CORPO SCHEDULE 40, PONTEIRA SCHEDULE 80, ROSQUEAVEL E SEGMENTADO PARA PERFURACAO, DIAMETRO 8'' (450 MM)</v>
          </cell>
          <cell r="C4904" t="str">
            <v xml:space="preserve">M     </v>
          </cell>
          <cell r="D4904" t="str">
            <v>2.123,99</v>
          </cell>
        </row>
        <row r="4905">
          <cell r="A4905">
            <v>38053</v>
          </cell>
          <cell r="B4905" t="str">
            <v>TUBO DRENO, CORRUGADO, ESPIRALADO, FLEXIVEL, PERFURADO, EM POLIETILENO DE ALTA DENSIDADE (PEAD), DN *160* MM, (6") PARA DRENAGEM - EM BARRA (NORMA DNIT 093/2006 - EM)</v>
          </cell>
          <cell r="C4905" t="str">
            <v xml:space="preserve">M     </v>
          </cell>
          <cell r="D4905" t="str">
            <v>18,69</v>
          </cell>
        </row>
        <row r="4906">
          <cell r="A4906">
            <v>38054</v>
          </cell>
          <cell r="B4906" t="str">
            <v>TUBO DRENO, CORRUGADO, ESPIRALADO, FLEXIVEL, PERFURADO, EM POLIETILENO DE ALTA DENSIDADE (PEAD), DN *200* MM, (8") PARA DRENAGEM - EM BARRA (NORMA DNIT 093/2006 - EM)</v>
          </cell>
          <cell r="C4906" t="str">
            <v xml:space="preserve">M     </v>
          </cell>
          <cell r="D4906" t="str">
            <v>32,13</v>
          </cell>
        </row>
        <row r="4907">
          <cell r="A4907">
            <v>38052</v>
          </cell>
          <cell r="B4907" t="str">
            <v>TUBO DRENO, CORRUGADO, ESPIRALADO, FLEXIVEL, PERFURADO, EM POLIETILENO DE ALTA DENSIDADE (PEAD), DN 100 MM, (4") PARA DRENAGEM - EM ROLO (NORMA DNIT 093/2006 - E.M)</v>
          </cell>
          <cell r="C4907" t="str">
            <v xml:space="preserve">M     </v>
          </cell>
          <cell r="D4907" t="str">
            <v>9,05</v>
          </cell>
        </row>
        <row r="4908">
          <cell r="A4908">
            <v>38051</v>
          </cell>
          <cell r="B4908" t="str">
            <v>TUBO DRENO, CORRUGADO, ESPIRALADO, FLEXIVEL, PERFURADO, EM POLIETILENO DE ALTA DENSIDADE (PEAD), DN 65 MM, (2 1/2") PARA DRENAGEM - EM ROLO (NORMA DNIT 093/2006 - EM)</v>
          </cell>
          <cell r="C4908" t="str">
            <v xml:space="preserve">M     </v>
          </cell>
          <cell r="D4908" t="str">
            <v>5,64</v>
          </cell>
        </row>
        <row r="4909">
          <cell r="A4909">
            <v>38787</v>
          </cell>
          <cell r="B4909" t="str">
            <v>TUBO MONOCAMADA PEX, DN 16 MM</v>
          </cell>
          <cell r="C4909" t="str">
            <v xml:space="preserve">M     </v>
          </cell>
          <cell r="D4909" t="str">
            <v>5,80</v>
          </cell>
        </row>
        <row r="4910">
          <cell r="A4910">
            <v>38825</v>
          </cell>
          <cell r="B4910" t="str">
            <v>TUBO MONOCAMADA PEX, DN 20 MM</v>
          </cell>
          <cell r="C4910" t="str">
            <v xml:space="preserve">M     </v>
          </cell>
          <cell r="D4910" t="str">
            <v>7,60</v>
          </cell>
        </row>
        <row r="4911">
          <cell r="A4911">
            <v>38826</v>
          </cell>
          <cell r="B4911" t="str">
            <v>TUBO MONOCAMADA PEX, DN 25 MM</v>
          </cell>
          <cell r="C4911" t="str">
            <v xml:space="preserve">M     </v>
          </cell>
          <cell r="D4911" t="str">
            <v>11,26</v>
          </cell>
        </row>
        <row r="4912">
          <cell r="A4912">
            <v>38827</v>
          </cell>
          <cell r="B4912" t="str">
            <v>TUBO MONOCAMADA PEX, DN 32 MM</v>
          </cell>
          <cell r="C4912" t="str">
            <v xml:space="preserve">M     </v>
          </cell>
          <cell r="D4912" t="str">
            <v>18,09</v>
          </cell>
        </row>
        <row r="4913">
          <cell r="A4913">
            <v>38830</v>
          </cell>
          <cell r="B4913" t="str">
            <v>TUBO MULTICAMADA PEX, DN *26* MM, PARA INSTALACOES A GAS (AMARELO)</v>
          </cell>
          <cell r="C4913" t="str">
            <v xml:space="preserve">M     </v>
          </cell>
          <cell r="D4913" t="str">
            <v>25,33</v>
          </cell>
        </row>
        <row r="4914">
          <cell r="A4914">
            <v>38828</v>
          </cell>
          <cell r="B4914" t="str">
            <v>TUBO MULTICAMADA PEX, DN 16 MM, PARA INSTALACOES A GAS (AMARELO)</v>
          </cell>
          <cell r="C4914" t="str">
            <v xml:space="preserve">M     </v>
          </cell>
          <cell r="D4914" t="str">
            <v>11,17</v>
          </cell>
        </row>
        <row r="4915">
          <cell r="A4915">
            <v>38829</v>
          </cell>
          <cell r="B4915" t="str">
            <v>TUBO MULTICAMADA PEX, DN 20 MM, PARA INSTALACOES A GAS (AMARELO)</v>
          </cell>
          <cell r="C4915" t="str">
            <v xml:space="preserve">M     </v>
          </cell>
          <cell r="D4915" t="str">
            <v>18,30</v>
          </cell>
        </row>
        <row r="4916">
          <cell r="A4916">
            <v>38831</v>
          </cell>
          <cell r="B4916" t="str">
            <v>TUBO MULTICAMADA PEX, DN 32 MM, PARA INSTALACOES A GAS (AMARELO)</v>
          </cell>
          <cell r="C4916" t="str">
            <v xml:space="preserve">M     </v>
          </cell>
          <cell r="D4916" t="str">
            <v>35,33</v>
          </cell>
        </row>
        <row r="4917">
          <cell r="A4917">
            <v>36274</v>
          </cell>
          <cell r="B4917" t="str">
            <v>TUBO PPR PN 20, DN 20 MM, PARA AGUA QUENTE PREDIAL</v>
          </cell>
          <cell r="C4917" t="str">
            <v xml:space="preserve">M     </v>
          </cell>
          <cell r="D4917" t="str">
            <v>8,65</v>
          </cell>
        </row>
        <row r="4918">
          <cell r="A4918">
            <v>36278</v>
          </cell>
          <cell r="B4918" t="str">
            <v>TUBO PPR PN 20, DN 25 MM, PARA AGUA QUENTE PREDIAL</v>
          </cell>
          <cell r="C4918" t="str">
            <v xml:space="preserve">M     </v>
          </cell>
          <cell r="D4918" t="str">
            <v>11,74</v>
          </cell>
        </row>
        <row r="4919">
          <cell r="A4919">
            <v>38977</v>
          </cell>
          <cell r="B4919" t="str">
            <v>TUBO PPR, CLASSE PN 12, DN 110 MM</v>
          </cell>
          <cell r="C4919" t="str">
            <v xml:space="preserve">M     </v>
          </cell>
          <cell r="D4919" t="str">
            <v>178,56</v>
          </cell>
        </row>
        <row r="4920">
          <cell r="A4920">
            <v>38971</v>
          </cell>
          <cell r="B4920" t="str">
            <v>TUBO PPR, CLASSE PN 12, DN 32 MM</v>
          </cell>
          <cell r="C4920" t="str">
            <v xml:space="preserve">M     </v>
          </cell>
          <cell r="D4920" t="str">
            <v>14,71</v>
          </cell>
        </row>
        <row r="4921">
          <cell r="A4921">
            <v>38972</v>
          </cell>
          <cell r="B4921" t="str">
            <v>TUBO PPR, CLASSE PN 12, DN 40 MM</v>
          </cell>
          <cell r="C4921" t="str">
            <v xml:space="preserve">M     </v>
          </cell>
          <cell r="D4921" t="str">
            <v>22,40</v>
          </cell>
        </row>
        <row r="4922">
          <cell r="A4922">
            <v>38973</v>
          </cell>
          <cell r="B4922" t="str">
            <v>TUBO PPR, CLASSE PN 12, DN 50 MM</v>
          </cell>
          <cell r="C4922" t="str">
            <v xml:space="preserve">M     </v>
          </cell>
          <cell r="D4922" t="str">
            <v>29,64</v>
          </cell>
        </row>
        <row r="4923">
          <cell r="A4923">
            <v>38974</v>
          </cell>
          <cell r="B4923" t="str">
            <v>TUBO PPR, CLASSE PN 12, DN 63 MM</v>
          </cell>
          <cell r="C4923" t="str">
            <v xml:space="preserve">M     </v>
          </cell>
          <cell r="D4923" t="str">
            <v>43,22</v>
          </cell>
        </row>
        <row r="4924">
          <cell r="A4924">
            <v>38975</v>
          </cell>
          <cell r="B4924" t="str">
            <v>TUBO PPR, CLASSE PN 12, DN 75 MM</v>
          </cell>
          <cell r="C4924" t="str">
            <v xml:space="preserve">M     </v>
          </cell>
          <cell r="D4924" t="str">
            <v>72,03</v>
          </cell>
        </row>
        <row r="4925">
          <cell r="A4925">
            <v>38976</v>
          </cell>
          <cell r="B4925" t="str">
            <v>TUBO PPR, CLASSE PN 12, DN 90 MM</v>
          </cell>
          <cell r="C4925" t="str">
            <v xml:space="preserve">M     </v>
          </cell>
          <cell r="D4925" t="str">
            <v>101,02</v>
          </cell>
        </row>
        <row r="4926">
          <cell r="A4926">
            <v>38986</v>
          </cell>
          <cell r="B4926" t="str">
            <v>TUBO PPR, CLASSE PN 25, DN 110 MM, PARA AGUA QUENTE E FRIA PREDIAL</v>
          </cell>
          <cell r="C4926" t="str">
            <v xml:space="preserve">M     </v>
          </cell>
          <cell r="D4926" t="str">
            <v>203,28</v>
          </cell>
        </row>
        <row r="4927">
          <cell r="A4927">
            <v>38978</v>
          </cell>
          <cell r="B4927" t="str">
            <v>TUBO PPR, CLASSE PN 25, DN 20 MM, PARA AGUA QUENTE E FRIA PREDIAL</v>
          </cell>
          <cell r="C4927" t="str">
            <v xml:space="preserve">M     </v>
          </cell>
          <cell r="D4927" t="str">
            <v>8,65</v>
          </cell>
        </row>
        <row r="4928">
          <cell r="A4928">
            <v>38979</v>
          </cell>
          <cell r="B4928" t="str">
            <v>TUBO PPR, CLASSE PN 25, DN 25 MM, PARA AGUA QUENTE E FRIA PREDIAL</v>
          </cell>
          <cell r="C4928" t="str">
            <v xml:space="preserve">M     </v>
          </cell>
          <cell r="D4928" t="str">
            <v>11,74</v>
          </cell>
        </row>
        <row r="4929">
          <cell r="A4929">
            <v>38980</v>
          </cell>
          <cell r="B4929" t="str">
            <v>TUBO PPR, CLASSE PN 25, DN 32 MM, PARA AGUA QUENTE E FRIA PREDIAL</v>
          </cell>
          <cell r="C4929" t="str">
            <v xml:space="preserve">M     </v>
          </cell>
          <cell r="D4929" t="str">
            <v>19,62</v>
          </cell>
        </row>
        <row r="4930">
          <cell r="A4930">
            <v>38981</v>
          </cell>
          <cell r="B4930" t="str">
            <v>TUBO PPR, CLASSE PN 25, DN 40 MM, PARA AGUA QUENTE E FRIA PREDIAL</v>
          </cell>
          <cell r="C4930" t="str">
            <v xml:space="preserve">M     </v>
          </cell>
          <cell r="D4930" t="str">
            <v>27,16</v>
          </cell>
        </row>
        <row r="4931">
          <cell r="A4931">
            <v>38982</v>
          </cell>
          <cell r="B4931" t="str">
            <v>TUBO PPR, CLASSE PN 25, DN 50 MM, PARA AGUA QUENTE E FRIA PREDIAL</v>
          </cell>
          <cell r="C4931" t="str">
            <v xml:space="preserve">M     </v>
          </cell>
          <cell r="D4931" t="str">
            <v>39,53</v>
          </cell>
        </row>
        <row r="4932">
          <cell r="A4932">
            <v>38983</v>
          </cell>
          <cell r="B4932" t="str">
            <v>TUBO PPR, CLASSE PN 25, DN 63 MM, PARA AGUA QUENTE E FRIA PREDIAL</v>
          </cell>
          <cell r="C4932" t="str">
            <v xml:space="preserve">M     </v>
          </cell>
          <cell r="D4932" t="str">
            <v>52,41</v>
          </cell>
        </row>
        <row r="4933">
          <cell r="A4933">
            <v>38984</v>
          </cell>
          <cell r="B4933" t="str">
            <v>TUBO PPR, CLASSE PN 25, DN 75 MM, PARA AGUA QUENTE E FRIA PREDIAL</v>
          </cell>
          <cell r="C4933" t="str">
            <v xml:space="preserve">M     </v>
          </cell>
          <cell r="D4933" t="str">
            <v>101,08</v>
          </cell>
        </row>
        <row r="4934">
          <cell r="A4934">
            <v>38985</v>
          </cell>
          <cell r="B4934" t="str">
            <v>TUBO PPR, CLASSE PN 25, DN 90 MM, PARA AGUA QUENTE E FRIA PREDIAL</v>
          </cell>
          <cell r="C4934" t="str">
            <v xml:space="preserve">M     </v>
          </cell>
          <cell r="D4934" t="str">
            <v>149,64</v>
          </cell>
        </row>
        <row r="4935">
          <cell r="A4935">
            <v>9836</v>
          </cell>
          <cell r="B4935" t="str">
            <v>TUBO PVC  SERIE NORMAL, DN 100 MM, PARA ESGOTO  PREDIAL (NBR 5688)</v>
          </cell>
          <cell r="C4935" t="str">
            <v xml:space="preserve">M     </v>
          </cell>
          <cell r="D4935" t="str">
            <v>12,97</v>
          </cell>
        </row>
        <row r="4936">
          <cell r="A4936">
            <v>20065</v>
          </cell>
          <cell r="B4936" t="str">
            <v>TUBO PVC  SERIE NORMAL, DN 150 MM, PARA ESGOTO  PREDIAL (NBR 5688)</v>
          </cell>
          <cell r="C4936" t="str">
            <v xml:space="preserve">M     </v>
          </cell>
          <cell r="D4936" t="str">
            <v>33,18</v>
          </cell>
        </row>
        <row r="4937">
          <cell r="A4937">
            <v>9835</v>
          </cell>
          <cell r="B4937" t="str">
            <v>TUBO PVC  SERIE NORMAL, DN 40 MM, PARA ESGOTO  PREDIAL (NBR 5688)</v>
          </cell>
          <cell r="C4937" t="str">
            <v xml:space="preserve">M     </v>
          </cell>
          <cell r="D4937" t="str">
            <v>4,67</v>
          </cell>
        </row>
        <row r="4938">
          <cell r="A4938">
            <v>38032</v>
          </cell>
          <cell r="B4938" t="str">
            <v>TUBO PVC CORRUGADO, PAREDE DUPLA, JE, DN 150 MM, REDE COLETORA ESGOTO</v>
          </cell>
          <cell r="C4938" t="str">
            <v xml:space="preserve">M     </v>
          </cell>
          <cell r="D4938" t="str">
            <v>67,13</v>
          </cell>
        </row>
        <row r="4939">
          <cell r="A4939">
            <v>38033</v>
          </cell>
          <cell r="B4939" t="str">
            <v>TUBO PVC CORRUGADO, PAREDE DUPLA, JE, DN 200 MM, REDE COLETORA ESGOTO</v>
          </cell>
          <cell r="C4939" t="str">
            <v xml:space="preserve">M     </v>
          </cell>
          <cell r="D4939" t="str">
            <v>109,85</v>
          </cell>
        </row>
        <row r="4940">
          <cell r="A4940">
            <v>38034</v>
          </cell>
          <cell r="B4940" t="str">
            <v>TUBO PVC CORRUGADO, PAREDE DUPLA, JE, DN 250 MM, REDE COLETORA ESGOTO</v>
          </cell>
          <cell r="C4940" t="str">
            <v xml:space="preserve">M     </v>
          </cell>
          <cell r="D4940" t="str">
            <v>181,72</v>
          </cell>
        </row>
        <row r="4941">
          <cell r="A4941">
            <v>38035</v>
          </cell>
          <cell r="B4941" t="str">
            <v>TUBO PVC CORRUGADO, PAREDE DUPLA, JE, DN 300 MM, REDE COLETORA ESGOTO</v>
          </cell>
          <cell r="C4941" t="str">
            <v xml:space="preserve">M     </v>
          </cell>
          <cell r="D4941" t="str">
            <v>253,23</v>
          </cell>
        </row>
        <row r="4942">
          <cell r="A4942">
            <v>38036</v>
          </cell>
          <cell r="B4942" t="str">
            <v>TUBO PVC CORRUGADO, PAREDE DUPLA, JE, DN 350 MM, REDE COLETORA ESGOTO</v>
          </cell>
          <cell r="C4942" t="str">
            <v xml:space="preserve">M     </v>
          </cell>
          <cell r="D4942" t="str">
            <v>357,31</v>
          </cell>
        </row>
        <row r="4943">
          <cell r="A4943">
            <v>38037</v>
          </cell>
          <cell r="B4943" t="str">
            <v>TUBO PVC CORRUGADO, PAREDE DUPLA, JE, DN 400 MM, REDE COLETORA ESGOTO</v>
          </cell>
          <cell r="C4943" t="str">
            <v xml:space="preserve">M     </v>
          </cell>
          <cell r="D4943" t="str">
            <v>414,31</v>
          </cell>
        </row>
        <row r="4944">
          <cell r="A4944">
            <v>9850</v>
          </cell>
          <cell r="B4944" t="str">
            <v>TUBO PVC DE REVESTIMENTO GEOMECANICO NERVURADO REFORCADO, DN = 150 MM, COMPRIMENTO = 2 M</v>
          </cell>
          <cell r="C4944" t="str">
            <v xml:space="preserve">M     </v>
          </cell>
          <cell r="D4944" t="str">
            <v>142,50</v>
          </cell>
        </row>
        <row r="4945">
          <cell r="A4945">
            <v>9853</v>
          </cell>
          <cell r="B4945" t="str">
            <v>TUBO PVC DE REVESTIMENTO GEOMECANICO NERVURADO REFORCADO, DN = 200 MM, COMPRIMENTO = 2 M</v>
          </cell>
          <cell r="C4945" t="str">
            <v xml:space="preserve">M     </v>
          </cell>
          <cell r="D4945" t="str">
            <v>253,41</v>
          </cell>
        </row>
        <row r="4946">
          <cell r="A4946">
            <v>9854</v>
          </cell>
          <cell r="B4946" t="str">
            <v>TUBO PVC DE REVESTIMENTO GEOMECANICO NERVURADO STANDARD, DN = 154 MM, COMPRIMENTO = 2 M</v>
          </cell>
          <cell r="C4946" t="str">
            <v xml:space="preserve">M     </v>
          </cell>
          <cell r="D4946" t="str">
            <v>111,03</v>
          </cell>
        </row>
        <row r="4947">
          <cell r="A4947">
            <v>9851</v>
          </cell>
          <cell r="B4947" t="str">
            <v>TUBO PVC DE REVESTIMENTO GEOMECANICO NERVURADO STANDARD, DN = 206 MM, COMPRIMENTO = 2 M</v>
          </cell>
          <cell r="C4947" t="str">
            <v xml:space="preserve">M     </v>
          </cell>
          <cell r="D4947" t="str">
            <v>192,53</v>
          </cell>
        </row>
        <row r="4948">
          <cell r="A4948">
            <v>9855</v>
          </cell>
          <cell r="B4948" t="str">
            <v>TUBO PVC DE REVESTIMENTO GEOMECANICO NERVURADO STANDARD, DN = 250 MM, COMPRIMENTO = 2 M</v>
          </cell>
          <cell r="C4948" t="str">
            <v xml:space="preserve">M     </v>
          </cell>
          <cell r="D4948" t="str">
            <v>322,02</v>
          </cell>
        </row>
        <row r="4949">
          <cell r="A4949">
            <v>9825</v>
          </cell>
          <cell r="B4949" t="str">
            <v>TUBO PVC DEFOFO, JEI, 1 MPA, DN 100 MM, PARA REDE DE AGUA (NBR 7665)</v>
          </cell>
          <cell r="C4949" t="str">
            <v xml:space="preserve">M     </v>
          </cell>
          <cell r="D4949" t="str">
            <v>54,19</v>
          </cell>
        </row>
        <row r="4950">
          <cell r="A4950">
            <v>9828</v>
          </cell>
          <cell r="B4950" t="str">
            <v>TUBO PVC DEFOFO, JEI, 1 MPA, DN 150 MM, PARA REDE DE  AGUA (NBR 7665)</v>
          </cell>
          <cell r="C4950" t="str">
            <v xml:space="preserve">M     </v>
          </cell>
          <cell r="D4950" t="str">
            <v>145,83</v>
          </cell>
        </row>
        <row r="4951">
          <cell r="A4951">
            <v>9829</v>
          </cell>
          <cell r="B4951" t="str">
            <v>TUBO PVC DEFOFO, JEI, 1 MPA, DN 200 MM, PARA REDE DE AGUA (NBR 7665)</v>
          </cell>
          <cell r="C4951" t="str">
            <v xml:space="preserve">M     </v>
          </cell>
          <cell r="D4951" t="str">
            <v>247,14</v>
          </cell>
        </row>
        <row r="4952">
          <cell r="A4952">
            <v>9826</v>
          </cell>
          <cell r="B4952" t="str">
            <v>TUBO PVC DEFOFO, JEI, 1 MPA, DN 250 MM, PARA REDE DE AGUA (NBR 7665)</v>
          </cell>
          <cell r="C4952" t="str">
            <v xml:space="preserve">M     </v>
          </cell>
          <cell r="D4952" t="str">
            <v>376,23</v>
          </cell>
        </row>
        <row r="4953">
          <cell r="A4953">
            <v>9827</v>
          </cell>
          <cell r="B4953" t="str">
            <v>TUBO PVC DEFOFO, JEI, 1 MPA, DN 300 MM, PARA REDE DE AGUA (NBR 7665)</v>
          </cell>
          <cell r="C4953" t="str">
            <v xml:space="preserve">M     </v>
          </cell>
          <cell r="D4953" t="str">
            <v>534,25</v>
          </cell>
        </row>
        <row r="4954">
          <cell r="A4954">
            <v>36374</v>
          </cell>
          <cell r="B4954" t="str">
            <v>TUBO PVC PBA JEI, CLASSE 12, DN 100 MM, PARA REDE DE AGUA (NBR 5647)</v>
          </cell>
          <cell r="C4954" t="str">
            <v xml:space="preserve">M     </v>
          </cell>
          <cell r="D4954" t="str">
            <v>64,94</v>
          </cell>
        </row>
        <row r="4955">
          <cell r="A4955">
            <v>36084</v>
          </cell>
          <cell r="B4955" t="str">
            <v>TUBO PVC PBA JEI, CLASSE 12, DN 50 MM, PARA REDE DE AGUA (NBR 5647)</v>
          </cell>
          <cell r="C4955" t="str">
            <v xml:space="preserve">M     </v>
          </cell>
          <cell r="D4955" t="str">
            <v>19,24</v>
          </cell>
        </row>
        <row r="4956">
          <cell r="A4956">
            <v>36373</v>
          </cell>
          <cell r="B4956" t="str">
            <v>TUBO PVC PBA JEI, CLASSE 12, DN 75 MM, PARA REDE DE AGUA (NBR 5647)</v>
          </cell>
          <cell r="C4956" t="str">
            <v xml:space="preserve">M     </v>
          </cell>
          <cell r="D4956" t="str">
            <v>39,95</v>
          </cell>
        </row>
        <row r="4957">
          <cell r="A4957">
            <v>36377</v>
          </cell>
          <cell r="B4957" t="str">
            <v>TUBO PVC PBA JEI, CLASSE 15, DN 100 MM, PARA REDE DE AGUA (NBR 5647)</v>
          </cell>
          <cell r="C4957" t="str">
            <v xml:space="preserve">M     </v>
          </cell>
          <cell r="D4957" t="str">
            <v>77,90</v>
          </cell>
        </row>
        <row r="4958">
          <cell r="A4958">
            <v>36375</v>
          </cell>
          <cell r="B4958" t="str">
            <v>TUBO PVC PBA JEI, CLASSE 15, DN 50 MM, PARA REDE DE AGUA (NBR 5647)</v>
          </cell>
          <cell r="C4958" t="str">
            <v xml:space="preserve">M     </v>
          </cell>
          <cell r="D4958" t="str">
            <v>23,74</v>
          </cell>
        </row>
        <row r="4959">
          <cell r="A4959">
            <v>36376</v>
          </cell>
          <cell r="B4959" t="str">
            <v>TUBO PVC PBA JEI, CLASSE 15, DN 75 MM, PARA REDE DE AGUA (NBR 5647)</v>
          </cell>
          <cell r="C4959" t="str">
            <v xml:space="preserve">M     </v>
          </cell>
          <cell r="D4959" t="str">
            <v>46,63</v>
          </cell>
        </row>
        <row r="4960">
          <cell r="A4960">
            <v>36380</v>
          </cell>
          <cell r="B4960" t="str">
            <v>TUBO PVC PBA JEI, CLASSE 20, DN 100 MM, PARA REDE DE AGUA (NBR 5647)</v>
          </cell>
          <cell r="C4960" t="str">
            <v xml:space="preserve">M     </v>
          </cell>
          <cell r="D4960" t="str">
            <v>97,41</v>
          </cell>
        </row>
        <row r="4961">
          <cell r="A4961">
            <v>36378</v>
          </cell>
          <cell r="B4961" t="str">
            <v>TUBO PVC PBA JEI, CLASSE 20, DN 50 MM, PARA REDE DE AGUA (NBR 5647)</v>
          </cell>
          <cell r="C4961" t="str">
            <v xml:space="preserve">M     </v>
          </cell>
          <cell r="D4961" t="str">
            <v>29,19</v>
          </cell>
        </row>
        <row r="4962">
          <cell r="A4962">
            <v>36379</v>
          </cell>
          <cell r="B4962" t="str">
            <v>TUBO PVC PBA JEI, CLASSE 20, DN 75 MM, PARA REDE DE AGUA (NBR 5647)</v>
          </cell>
          <cell r="C4962" t="str">
            <v xml:space="preserve">M     </v>
          </cell>
          <cell r="D4962" t="str">
            <v>58,84</v>
          </cell>
        </row>
        <row r="4963">
          <cell r="A4963">
            <v>9859</v>
          </cell>
          <cell r="B4963" t="str">
            <v>TUBO PVC ROSCAVEL, 3/4",  AGUA FRIA PREDIAL</v>
          </cell>
          <cell r="C4963" t="str">
            <v xml:space="preserve">M     </v>
          </cell>
          <cell r="D4963" t="str">
            <v>10,95</v>
          </cell>
        </row>
        <row r="4964">
          <cell r="A4964">
            <v>9838</v>
          </cell>
          <cell r="B4964" t="str">
            <v>TUBO PVC SERIE NORMAL, DN 50 MM, PARA ESGOTO PREDIAL (NBR 5688)</v>
          </cell>
          <cell r="C4964" t="str">
            <v xml:space="preserve">M     </v>
          </cell>
          <cell r="D4964" t="str">
            <v>7,96</v>
          </cell>
        </row>
        <row r="4965">
          <cell r="A4965">
            <v>9837</v>
          </cell>
          <cell r="B4965" t="str">
            <v>TUBO PVC SERIE NORMAL, DN 75 MM, PARA ESGOTO PREDIAL (NBR 5688)</v>
          </cell>
          <cell r="C4965" t="str">
            <v xml:space="preserve">M     </v>
          </cell>
          <cell r="D4965" t="str">
            <v>11,49</v>
          </cell>
        </row>
        <row r="4966">
          <cell r="A4966">
            <v>9833</v>
          </cell>
          <cell r="B4966" t="str">
            <v>TUBO PVC, FLEXIVEL, CORRUGADO, PERFURADO, DN 110 MM, PARA DRENAGEM, SISTEMA IRRIGACAO</v>
          </cell>
          <cell r="C4966" t="str">
            <v xml:space="preserve">M     </v>
          </cell>
          <cell r="D4966" t="str">
            <v>10,50</v>
          </cell>
        </row>
        <row r="4967">
          <cell r="A4967">
            <v>9830</v>
          </cell>
          <cell r="B4967" t="str">
            <v>TUBO PVC, FLEXIVEL, CORRUGADO, PERFURADO, DN 65 MM, PARA DRENAGEM, SISTEMA IRRIGACAO</v>
          </cell>
          <cell r="C4967" t="str">
            <v xml:space="preserve">M     </v>
          </cell>
          <cell r="D4967" t="str">
            <v>5,62</v>
          </cell>
        </row>
        <row r="4968">
          <cell r="A4968">
            <v>9834</v>
          </cell>
          <cell r="B4968" t="str">
            <v>TUBO PVC, RIGIDO, CORRUGADO, PERFURADO, DN 150 MM, PARA DRENAGEM, SISTEMA IRRIGACAO</v>
          </cell>
          <cell r="C4968" t="str">
            <v xml:space="preserve">M     </v>
          </cell>
          <cell r="D4968" t="str">
            <v>29,23</v>
          </cell>
        </row>
        <row r="4969">
          <cell r="A4969">
            <v>9863</v>
          </cell>
          <cell r="B4969" t="str">
            <v>TUBO PVC, ROSCAVEL,  2 1/2", AGUA FRIA PREDIAL</v>
          </cell>
          <cell r="C4969" t="str">
            <v xml:space="preserve">M     </v>
          </cell>
          <cell r="D4969" t="str">
            <v>78,99</v>
          </cell>
        </row>
        <row r="4970">
          <cell r="A4970">
            <v>9860</v>
          </cell>
          <cell r="B4970" t="str">
            <v>TUBO PVC, ROSCAVEL,  2", PARA AGUA FRIA PREDIAL</v>
          </cell>
          <cell r="C4970" t="str">
            <v xml:space="preserve">M     </v>
          </cell>
          <cell r="D4970" t="str">
            <v>50,71</v>
          </cell>
        </row>
        <row r="4971">
          <cell r="A4971">
            <v>9862</v>
          </cell>
          <cell r="B4971" t="str">
            <v>TUBO PVC, ROSCAVEL, 1 1/2",  AGUA FRIA PREDIAL</v>
          </cell>
          <cell r="C4971" t="str">
            <v xml:space="preserve">M     </v>
          </cell>
          <cell r="D4971" t="str">
            <v>35,78</v>
          </cell>
        </row>
        <row r="4972">
          <cell r="A4972">
            <v>9861</v>
          </cell>
          <cell r="B4972" t="str">
            <v>TUBO PVC, ROSCAVEL, 1 1/4", AGUA FRIA PREDIAL</v>
          </cell>
          <cell r="C4972" t="str">
            <v xml:space="preserve">M     </v>
          </cell>
          <cell r="D4972" t="str">
            <v>28,76</v>
          </cell>
        </row>
        <row r="4973">
          <cell r="A4973">
            <v>9856</v>
          </cell>
          <cell r="B4973" t="str">
            <v>TUBO PVC, ROSCAVEL, 1/2", AGUA FRIA PREDIAL</v>
          </cell>
          <cell r="C4973" t="str">
            <v xml:space="preserve">M     </v>
          </cell>
          <cell r="D4973" t="str">
            <v>7,73</v>
          </cell>
        </row>
        <row r="4974">
          <cell r="A4974">
            <v>9866</v>
          </cell>
          <cell r="B4974" t="str">
            <v>TUBO PVC, ROSCAVEL, 1", AGUA FRIA PREDIAL</v>
          </cell>
          <cell r="C4974" t="str">
            <v xml:space="preserve">M     </v>
          </cell>
          <cell r="D4974" t="str">
            <v>21,24</v>
          </cell>
        </row>
        <row r="4975">
          <cell r="A4975">
            <v>9857</v>
          </cell>
          <cell r="B4975" t="str">
            <v>TUBO PVC, ROSCAVEL, 3", AGUA FRIA PREDIAL</v>
          </cell>
          <cell r="C4975" t="str">
            <v xml:space="preserve">M     </v>
          </cell>
          <cell r="D4975" t="str">
            <v>102,16</v>
          </cell>
        </row>
        <row r="4976">
          <cell r="A4976">
            <v>9864</v>
          </cell>
          <cell r="B4976" t="str">
            <v>TUBO PVC, ROSCAVEL, 4",  AGUA FRIA PREDIAL</v>
          </cell>
          <cell r="C4976" t="str">
            <v xml:space="preserve">M     </v>
          </cell>
          <cell r="D4976" t="str">
            <v>123,33</v>
          </cell>
        </row>
        <row r="4977">
          <cell r="A4977">
            <v>9865</v>
          </cell>
          <cell r="B4977" t="str">
            <v>TUBO PVC, ROSCAVEL, 5",  AGUA FRIA PREDIAL</v>
          </cell>
          <cell r="C4977" t="str">
            <v xml:space="preserve">M     </v>
          </cell>
          <cell r="D4977" t="str">
            <v>177,37</v>
          </cell>
        </row>
        <row r="4978">
          <cell r="A4978">
            <v>9858</v>
          </cell>
          <cell r="B4978" t="str">
            <v>TUBO PVC, ROSCAVEL, 6",  AGUA FRIA PREDIAL</v>
          </cell>
          <cell r="C4978" t="str">
            <v xml:space="preserve">M     </v>
          </cell>
          <cell r="D4978" t="str">
            <v>185,95</v>
          </cell>
        </row>
        <row r="4979">
          <cell r="A4979">
            <v>9841</v>
          </cell>
          <cell r="B4979" t="str">
            <v>TUBO PVC, SERIE R, DN 100 MM, PARA ESGOTO OU AGUAS PLUVIAIS PREDIAIS (NBR 5688)</v>
          </cell>
          <cell r="C4979" t="str">
            <v xml:space="preserve">M     </v>
          </cell>
          <cell r="D4979" t="str">
            <v>32,01</v>
          </cell>
        </row>
        <row r="4980">
          <cell r="A4980">
            <v>9840</v>
          </cell>
          <cell r="B4980" t="str">
            <v>TUBO PVC, SERIE R, DN 150 MM, PARA ESGOTO OU AGUAS PLUVIAIS PREDIAIS (NBR 5688)</v>
          </cell>
          <cell r="C4980" t="str">
            <v xml:space="preserve">M     </v>
          </cell>
          <cell r="D4980" t="str">
            <v>65,06</v>
          </cell>
        </row>
        <row r="4981">
          <cell r="A4981">
            <v>20067</v>
          </cell>
          <cell r="B4981" t="str">
            <v>TUBO PVC, SERIE R, DN 40 MM, PARA ESGOTO OU AGUAS PLUVIAIS PREDIAIS (NBR 5688)</v>
          </cell>
          <cell r="C4981" t="str">
            <v xml:space="preserve">M     </v>
          </cell>
          <cell r="D4981" t="str">
            <v>11,18</v>
          </cell>
        </row>
        <row r="4982">
          <cell r="A4982">
            <v>20068</v>
          </cell>
          <cell r="B4982" t="str">
            <v>TUBO PVC, SERIE R, DN 50 MM, PARA ESGOTO OU AGUAS PLUVIAIS PREDIAIS (NBR 5688)</v>
          </cell>
          <cell r="C4982" t="str">
            <v xml:space="preserve">M     </v>
          </cell>
          <cell r="D4982" t="str">
            <v>13,94</v>
          </cell>
        </row>
        <row r="4983">
          <cell r="A4983">
            <v>9839</v>
          </cell>
          <cell r="B4983" t="str">
            <v>TUBO PVC, SERIE R, DN 75 MM, PARA ESGOTO OU AGUAS PLUVIAIS PREDIAIS (NBR 5688)</v>
          </cell>
          <cell r="C4983" t="str">
            <v xml:space="preserve">M     </v>
          </cell>
          <cell r="D4983" t="str">
            <v>18,27</v>
          </cell>
        </row>
        <row r="4984">
          <cell r="A4984">
            <v>9870</v>
          </cell>
          <cell r="B4984" t="str">
            <v>TUBO PVC, SOLDAVEL, DN 110 MM, AGUA FRIA (NBR-5648)</v>
          </cell>
          <cell r="C4984" t="str">
            <v xml:space="preserve">M     </v>
          </cell>
          <cell r="D4984" t="str">
            <v>86,13</v>
          </cell>
        </row>
        <row r="4985">
          <cell r="A4985">
            <v>9867</v>
          </cell>
          <cell r="B4985" t="str">
            <v>TUBO PVC, SOLDAVEL, DN 20 MM, AGUA FRIA (NBR-5648)</v>
          </cell>
          <cell r="C4985" t="str">
            <v xml:space="preserve">M     </v>
          </cell>
          <cell r="D4985" t="str">
            <v>3,16</v>
          </cell>
        </row>
        <row r="4986">
          <cell r="A4986">
            <v>9868</v>
          </cell>
          <cell r="B4986" t="str">
            <v>TUBO PVC, SOLDAVEL, DN 25 MM, AGUA FRIA (NBR-5648)</v>
          </cell>
          <cell r="C4986" t="str">
            <v xml:space="preserve">M     </v>
          </cell>
          <cell r="D4986" t="str">
            <v>4,06</v>
          </cell>
        </row>
        <row r="4987">
          <cell r="A4987">
            <v>9869</v>
          </cell>
          <cell r="B4987" t="str">
            <v>TUBO PVC, SOLDAVEL, DN 32 MM, AGUA FRIA (NBR-5648)</v>
          </cell>
          <cell r="C4987" t="str">
            <v xml:space="preserve">M     </v>
          </cell>
          <cell r="D4987" t="str">
            <v>9,12</v>
          </cell>
        </row>
        <row r="4988">
          <cell r="A4988">
            <v>9874</v>
          </cell>
          <cell r="B4988" t="str">
            <v>TUBO PVC, SOLDAVEL, DN 40 MM, AGUA FRIA (NBR-5648)</v>
          </cell>
          <cell r="C4988" t="str">
            <v xml:space="preserve">M     </v>
          </cell>
          <cell r="D4988" t="str">
            <v>13,27</v>
          </cell>
        </row>
        <row r="4989">
          <cell r="A4989">
            <v>9875</v>
          </cell>
          <cell r="B4989" t="str">
            <v>TUBO PVC, SOLDAVEL, DN 50 MM, PARA AGUA FRIA (NBR-5648)</v>
          </cell>
          <cell r="C4989" t="str">
            <v xml:space="preserve">M     </v>
          </cell>
          <cell r="D4989" t="str">
            <v>15,20</v>
          </cell>
        </row>
        <row r="4990">
          <cell r="A4990">
            <v>9873</v>
          </cell>
          <cell r="B4990" t="str">
            <v>TUBO PVC, SOLDAVEL, DN 60 MM, AGUA FRIA (NBR-5648)</v>
          </cell>
          <cell r="C4990" t="str">
            <v xml:space="preserve">M     </v>
          </cell>
          <cell r="D4990" t="str">
            <v>25,65</v>
          </cell>
        </row>
        <row r="4991">
          <cell r="A4991">
            <v>9871</v>
          </cell>
          <cell r="B4991" t="str">
            <v>TUBO PVC, SOLDAVEL, DN 75 MM, AGUA FRIA (NBR-5648)</v>
          </cell>
          <cell r="C4991" t="str">
            <v xml:space="preserve">M     </v>
          </cell>
          <cell r="D4991" t="str">
            <v>42,97</v>
          </cell>
        </row>
        <row r="4992">
          <cell r="A4992">
            <v>9872</v>
          </cell>
          <cell r="B4992" t="str">
            <v>TUBO PVC, SOLDAVEL, DN 85 MM, AGUA FRIA (NBR-5648)</v>
          </cell>
          <cell r="C4992" t="str">
            <v xml:space="preserve">M     </v>
          </cell>
          <cell r="D4992" t="str">
            <v>53,69</v>
          </cell>
        </row>
        <row r="4993">
          <cell r="A4993">
            <v>7667</v>
          </cell>
          <cell r="B4993" t="str">
            <v>TUBO 26" EM CHAPA PRETA, E= 3/16", 147 KG/6 M</v>
          </cell>
          <cell r="C4993" t="str">
            <v xml:space="preserve">M     </v>
          </cell>
          <cell r="D4993" t="str">
            <v>3.037,34</v>
          </cell>
        </row>
        <row r="4994">
          <cell r="A4994">
            <v>7660</v>
          </cell>
          <cell r="B4994" t="str">
            <v>TUBO 30" EM CHAPA PRETA, E= 1/4", 175 KG/6 M</v>
          </cell>
          <cell r="C4994" t="str">
            <v xml:space="preserve">M     </v>
          </cell>
          <cell r="D4994" t="str">
            <v>3.871,88</v>
          </cell>
        </row>
        <row r="4995">
          <cell r="A4995">
            <v>7676</v>
          </cell>
          <cell r="B4995" t="str">
            <v>TUBO 30" EM CHAPA PRETA, E= 3/8", 177 KG/6 M</v>
          </cell>
          <cell r="C4995" t="str">
            <v xml:space="preserve">M     </v>
          </cell>
          <cell r="D4995" t="str">
            <v>3.916,13</v>
          </cell>
        </row>
        <row r="4996">
          <cell r="A4996">
            <v>12426</v>
          </cell>
          <cell r="B4996" t="str">
            <v>UNIAO COM ASSENTO CONICO DE BRONZE, DIAMETRO 1/2"</v>
          </cell>
          <cell r="C4996" t="str">
            <v xml:space="preserve">UN    </v>
          </cell>
          <cell r="D4996" t="str">
            <v>38,31</v>
          </cell>
        </row>
        <row r="4997">
          <cell r="A4997">
            <v>12425</v>
          </cell>
          <cell r="B4997" t="str">
            <v>UNIAO COM ASSENTO CONICO DE BRONZE, DIAMETRO 1"</v>
          </cell>
          <cell r="C4997" t="str">
            <v xml:space="preserve">UN    </v>
          </cell>
          <cell r="D4997" t="str">
            <v>52,63</v>
          </cell>
        </row>
        <row r="4998">
          <cell r="A4998">
            <v>12427</v>
          </cell>
          <cell r="B4998" t="str">
            <v>UNIAO COM ASSENTO CONICO DE BRONZE, DIAMETRO 2 1/2"</v>
          </cell>
          <cell r="C4998" t="str">
            <v xml:space="preserve">UN    </v>
          </cell>
          <cell r="D4998" t="str">
            <v>218,45</v>
          </cell>
        </row>
        <row r="4999">
          <cell r="A4999">
            <v>12428</v>
          </cell>
          <cell r="B4999" t="str">
            <v>UNIAO COM ASSENTO CONICO DE BRONZE, DIAMETRO 2'</v>
          </cell>
          <cell r="C4999" t="str">
            <v xml:space="preserve">UN    </v>
          </cell>
          <cell r="D4999" t="str">
            <v>140,21</v>
          </cell>
        </row>
        <row r="5000">
          <cell r="A5000">
            <v>12430</v>
          </cell>
          <cell r="B5000" t="str">
            <v>UNIAO COM ASSENTO CONICO DE BRONZE, DIAMETRO 3/4"</v>
          </cell>
          <cell r="C5000" t="str">
            <v xml:space="preserve">UN    </v>
          </cell>
          <cell r="D5000" t="str">
            <v>46,96</v>
          </cell>
        </row>
        <row r="5001">
          <cell r="A5001">
            <v>12429</v>
          </cell>
          <cell r="B5001" t="str">
            <v>UNIAO COM ASSENTO CONICO DE BRONZE, DIAMETRO 3"</v>
          </cell>
          <cell r="C5001" t="str">
            <v xml:space="preserve">UN    </v>
          </cell>
          <cell r="D5001" t="str">
            <v>353,24</v>
          </cell>
        </row>
        <row r="5002">
          <cell r="A5002">
            <v>12431</v>
          </cell>
          <cell r="B5002" t="str">
            <v>UNIAO COM ASSENTO CONICO DE BRONZE, DIAMETRO 4"</v>
          </cell>
          <cell r="C5002" t="str">
            <v xml:space="preserve">UN    </v>
          </cell>
          <cell r="D5002" t="str">
            <v>601,15</v>
          </cell>
        </row>
        <row r="5003">
          <cell r="A5003">
            <v>12432</v>
          </cell>
          <cell r="B5003" t="str">
            <v>UNIAO COM ASSENTO CONICO DE FERRO LONGO (MACHO-FEMEA), DIAMETRO 1 1/2"</v>
          </cell>
          <cell r="C5003" t="str">
            <v xml:space="preserve">UN    </v>
          </cell>
          <cell r="D5003" t="str">
            <v>123,64</v>
          </cell>
        </row>
        <row r="5004">
          <cell r="A5004">
            <v>12434</v>
          </cell>
          <cell r="B5004" t="str">
            <v>UNIAO COM ASSENTO CONICO DE FERRO LONGO (MACHO-FEMEA), DIAMETRO 1/2"</v>
          </cell>
          <cell r="C5004" t="str">
            <v xml:space="preserve">UN    </v>
          </cell>
          <cell r="D5004" t="str">
            <v>40,29</v>
          </cell>
        </row>
        <row r="5005">
          <cell r="A5005">
            <v>12433</v>
          </cell>
          <cell r="B5005" t="str">
            <v>UNIAO COM ASSENTO CONICO DE FERRO LONGO (MACHO-FEMEA), DIAMETRO 1"</v>
          </cell>
          <cell r="C5005" t="str">
            <v xml:space="preserve">UN    </v>
          </cell>
          <cell r="D5005" t="str">
            <v>78,71</v>
          </cell>
        </row>
        <row r="5006">
          <cell r="A5006">
            <v>12435</v>
          </cell>
          <cell r="B5006" t="str">
            <v>UNIAO COM ASSENTO CONICO DE FERRO LONGO (MACHO-FEMEA), DIAMETRO 2 1/2"</v>
          </cell>
          <cell r="C5006" t="str">
            <v xml:space="preserve">UN    </v>
          </cell>
          <cell r="D5006" t="str">
            <v>243,58</v>
          </cell>
        </row>
        <row r="5007">
          <cell r="A5007">
            <v>12437</v>
          </cell>
          <cell r="B5007" t="str">
            <v>UNIAO COM ASSENTO CONICO DE FERRO LONGO (MACHO-FEMEA), DIAMETRO 2"</v>
          </cell>
          <cell r="C5007" t="str">
            <v xml:space="preserve">UN    </v>
          </cell>
          <cell r="D5007" t="str">
            <v>196,73</v>
          </cell>
        </row>
        <row r="5008">
          <cell r="A5008">
            <v>12439</v>
          </cell>
          <cell r="B5008" t="str">
            <v>UNIAO COM ASSENTO CONICO DE FERRO LONGO (MACHO-FEMEA), DIAMETRO 3/4"</v>
          </cell>
          <cell r="C5008" t="str">
            <v xml:space="preserve">UN    </v>
          </cell>
          <cell r="D5008" t="str">
            <v>63,14</v>
          </cell>
        </row>
        <row r="5009">
          <cell r="A5009">
            <v>12438</v>
          </cell>
          <cell r="B5009" t="str">
            <v>UNIAO COM ASSENTO CONICO DE FERRO LONGO (MACHO-FEMEA), DIAMETRO 3'</v>
          </cell>
          <cell r="C5009" t="str">
            <v xml:space="preserve">UN    </v>
          </cell>
          <cell r="D5009" t="str">
            <v>356,01</v>
          </cell>
        </row>
        <row r="5010">
          <cell r="A5010">
            <v>12436</v>
          </cell>
          <cell r="B5010" t="str">
            <v>UNIAO COM ASSENTO CONICO DE FERRO LONGO (MACHO-FEMEA), DIAMETRO 4"</v>
          </cell>
          <cell r="C5010" t="str">
            <v xml:space="preserve">UN    </v>
          </cell>
          <cell r="D5010" t="str">
            <v>449,72</v>
          </cell>
        </row>
        <row r="5011">
          <cell r="A5011">
            <v>36357</v>
          </cell>
          <cell r="B5011" t="str">
            <v>UNIAO COM FLANGE PPR, DN 40 MM, PARA AGUA QUENTE PREDIAL</v>
          </cell>
          <cell r="C5011" t="str">
            <v xml:space="preserve">UN    </v>
          </cell>
          <cell r="D5011" t="str">
            <v>153,88</v>
          </cell>
        </row>
        <row r="5012">
          <cell r="A5012">
            <v>12424</v>
          </cell>
          <cell r="B5012" t="str">
            <v>UNIAO DE FERRO GALVANIZADO, COM ASSENTO CONICO DE BRONZE, DE 1 1/2"</v>
          </cell>
          <cell r="C5012" t="str">
            <v xml:space="preserve">UN    </v>
          </cell>
          <cell r="D5012" t="str">
            <v>81,04</v>
          </cell>
        </row>
        <row r="5013">
          <cell r="A5013">
            <v>12440</v>
          </cell>
          <cell r="B5013" t="str">
            <v>UNIAO DE FERRO GALVANIZADO, COM ASSENTO CONICO DE BRONZE, DE 1 1/4"</v>
          </cell>
          <cell r="C5013" t="str">
            <v xml:space="preserve">UN    </v>
          </cell>
          <cell r="D5013" t="str">
            <v>78,33</v>
          </cell>
        </row>
        <row r="5014">
          <cell r="A5014">
            <v>9884</v>
          </cell>
          <cell r="B5014" t="str">
            <v>UNIAO DE FERRO GALVANIZADO, COM ROSCA BSP, COM ASSENTO PLANO, DE 1 1/2"</v>
          </cell>
          <cell r="C5014" t="str">
            <v xml:space="preserve">UN    </v>
          </cell>
          <cell r="D5014" t="str">
            <v>58,42</v>
          </cell>
        </row>
        <row r="5015">
          <cell r="A5015">
            <v>9888</v>
          </cell>
          <cell r="B5015" t="str">
            <v>UNIAO DE FERRO GALVANIZADO, COM ROSCA BSP, COM ASSENTO PLANO, DE 1 1/4"</v>
          </cell>
          <cell r="C5015" t="str">
            <v xml:space="preserve">UN    </v>
          </cell>
          <cell r="D5015" t="str">
            <v>46,94</v>
          </cell>
        </row>
        <row r="5016">
          <cell r="A5016">
            <v>9883</v>
          </cell>
          <cell r="B5016" t="str">
            <v>UNIAO DE FERRO GALVANIZADO, COM ROSCA BSP, COM ASSENTO PLANO, DE 1/2"</v>
          </cell>
          <cell r="C5016" t="str">
            <v xml:space="preserve">UN    </v>
          </cell>
          <cell r="D5016" t="str">
            <v>20,48</v>
          </cell>
        </row>
        <row r="5017">
          <cell r="A5017">
            <v>9886</v>
          </cell>
          <cell r="B5017" t="str">
            <v>UNIAO DE FERRO GALVANIZADO, COM ROSCA BSP, COM ASSENTO PLANO, DE 1"</v>
          </cell>
          <cell r="C5017" t="str">
            <v xml:space="preserve">UN    </v>
          </cell>
          <cell r="D5017" t="str">
            <v>28,06</v>
          </cell>
        </row>
        <row r="5018">
          <cell r="A5018">
            <v>9889</v>
          </cell>
          <cell r="B5018" t="str">
            <v>UNIAO DE FERRO GALVANIZADO, COM ROSCA BSP, COM ASSENTO PLANO, DE 2 1/2"</v>
          </cell>
          <cell r="C5018" t="str">
            <v xml:space="preserve">UN    </v>
          </cell>
          <cell r="D5018" t="str">
            <v>142,14</v>
          </cell>
        </row>
        <row r="5019">
          <cell r="A5019">
            <v>9887</v>
          </cell>
          <cell r="B5019" t="str">
            <v>UNIAO DE FERRO GALVANIZADO, COM ROSCA BSP, COM ASSENTO PLANO, DE 2"</v>
          </cell>
          <cell r="C5019" t="str">
            <v xml:space="preserve">UN    </v>
          </cell>
          <cell r="D5019" t="str">
            <v>85,91</v>
          </cell>
        </row>
        <row r="5020">
          <cell r="A5020">
            <v>9885</v>
          </cell>
          <cell r="B5020" t="str">
            <v>UNIAO DE FERRO GALVANIZADO, COM ROSCA BSP, COM ASSENTO PLANO, DE 3/4"</v>
          </cell>
          <cell r="C5020" t="str">
            <v xml:space="preserve">UN    </v>
          </cell>
          <cell r="D5020" t="str">
            <v>27,12</v>
          </cell>
        </row>
        <row r="5021">
          <cell r="A5021">
            <v>9890</v>
          </cell>
          <cell r="B5021" t="str">
            <v>UNIAO DE FERRO GALVANIZADO, COM ROSCA BSP, COM ASSENTO PLANO, DE 3"</v>
          </cell>
          <cell r="C5021" t="str">
            <v xml:space="preserve">UN    </v>
          </cell>
          <cell r="D5021" t="str">
            <v>220,22</v>
          </cell>
        </row>
        <row r="5022">
          <cell r="A5022">
            <v>9891</v>
          </cell>
          <cell r="B5022" t="str">
            <v>UNIAO DE FERRO GALVANIZADO, COM ROSCA BSP, COM ASSENTO PLANO, DE 4"</v>
          </cell>
          <cell r="C5022" t="str">
            <v xml:space="preserve">UN    </v>
          </cell>
          <cell r="D5022" t="str">
            <v>309,14</v>
          </cell>
        </row>
        <row r="5023">
          <cell r="A5023">
            <v>39292</v>
          </cell>
          <cell r="B5023" t="str">
            <v>UNIAO DE REDUCAO METALICA, PARA CONEXAO COM ANEL DESLIZANTE EM TUBO PEX, DN 20 X 16 MM</v>
          </cell>
          <cell r="C5023" t="str">
            <v xml:space="preserve">UN    </v>
          </cell>
          <cell r="D5023" t="str">
            <v>11,69</v>
          </cell>
        </row>
        <row r="5024">
          <cell r="A5024">
            <v>39293</v>
          </cell>
          <cell r="B5024" t="str">
            <v>UNIAO DE REDUCAO METALICA, PARA CONEXAO COM ANEL DESLIZANTE EM TUBO PEX, DN 25 X 16 MM</v>
          </cell>
          <cell r="C5024" t="str">
            <v xml:space="preserve">UN    </v>
          </cell>
          <cell r="D5024" t="str">
            <v>18,86</v>
          </cell>
        </row>
        <row r="5025">
          <cell r="A5025">
            <v>39294</v>
          </cell>
          <cell r="B5025" t="str">
            <v>UNIAO DE REDUCAO METALICA, PARA CONEXAO COM ANEL DESLIZANTE EM TUBO PEX, DN 25 X 20 MM</v>
          </cell>
          <cell r="C5025" t="str">
            <v xml:space="preserve">UN    </v>
          </cell>
          <cell r="D5025" t="str">
            <v>18,86</v>
          </cell>
        </row>
        <row r="5026">
          <cell r="A5026">
            <v>39295</v>
          </cell>
          <cell r="B5026" t="str">
            <v>UNIAO DE REDUCAO METALICA, PARA CONEXAO COM ANEL DESLIZANTE EM TUBO PEX, DN 32 X 25 MM</v>
          </cell>
          <cell r="C5026" t="str">
            <v xml:space="preserve">UN    </v>
          </cell>
          <cell r="D5026" t="str">
            <v>32,16</v>
          </cell>
        </row>
        <row r="5027">
          <cell r="A5027">
            <v>36313</v>
          </cell>
          <cell r="B5027" t="str">
            <v>UNIAO DUPLA PPR DN 20 MM, PARA AGUA QUENTE PREDIAL</v>
          </cell>
          <cell r="C5027" t="str">
            <v xml:space="preserve">UN    </v>
          </cell>
          <cell r="D5027" t="str">
            <v>36,48</v>
          </cell>
        </row>
        <row r="5028">
          <cell r="A5028">
            <v>36316</v>
          </cell>
          <cell r="B5028" t="str">
            <v>UNIAO DUPLA PPR DN 25 MM, PARA AGUA QUENTE PREDIAL</v>
          </cell>
          <cell r="C5028" t="str">
            <v xml:space="preserve">UN    </v>
          </cell>
          <cell r="D5028" t="str">
            <v>44,24</v>
          </cell>
        </row>
        <row r="5029">
          <cell r="A5029">
            <v>64</v>
          </cell>
          <cell r="B5029" t="str">
            <v>UNIAO EM POLIPROPILENO (PP), PARA TUBO EM PEAD, 20 MM - LIGACAO PREDIAL DE AGUA</v>
          </cell>
          <cell r="C5029" t="str">
            <v xml:space="preserve">UN    </v>
          </cell>
          <cell r="D5029" t="str">
            <v>5,16</v>
          </cell>
        </row>
        <row r="5030">
          <cell r="A5030">
            <v>37423</v>
          </cell>
          <cell r="B5030" t="str">
            <v>UNIAO EM POLIPROPILENO (PP), PARA TUBO EM PEAD, 32 MM - LIGACAO PREDIAL DE AGUA</v>
          </cell>
          <cell r="C5030" t="str">
            <v xml:space="preserve">UN    </v>
          </cell>
          <cell r="D5030" t="str">
            <v>12,75</v>
          </cell>
        </row>
        <row r="5031">
          <cell r="A5031">
            <v>39296</v>
          </cell>
          <cell r="B5031" t="str">
            <v>UNIAO METALICA, PARA CONEXAO COM ANEL DESLIZANTE EM TUBO PEX, DN 16 MM</v>
          </cell>
          <cell r="C5031" t="str">
            <v xml:space="preserve">UN    </v>
          </cell>
          <cell r="D5031" t="str">
            <v>9,03</v>
          </cell>
        </row>
        <row r="5032">
          <cell r="A5032">
            <v>39297</v>
          </cell>
          <cell r="B5032" t="str">
            <v>UNIAO METALICA, PARA CONEXAO COM ANEL DESLIZANTE EM TUBO PEX, DN 20 MM</v>
          </cell>
          <cell r="C5032" t="str">
            <v xml:space="preserve">UN    </v>
          </cell>
          <cell r="D5032" t="str">
            <v>12,91</v>
          </cell>
        </row>
        <row r="5033">
          <cell r="A5033">
            <v>39298</v>
          </cell>
          <cell r="B5033" t="str">
            <v>UNIAO METALICA, PARA CONEXAO COM ANEL DESLIZANTE EM TUBO PEX, DN 25 MM</v>
          </cell>
          <cell r="C5033" t="str">
            <v xml:space="preserve">UN    </v>
          </cell>
          <cell r="D5033" t="str">
            <v>22,74</v>
          </cell>
        </row>
        <row r="5034">
          <cell r="A5034">
            <v>39299</v>
          </cell>
          <cell r="B5034" t="str">
            <v>UNIAO METALICA, PARA CONEXAO COM ANEL DESLIZANTE EM TUBO PEX, DN 32 MM</v>
          </cell>
          <cell r="C5034" t="str">
            <v xml:space="preserve">UN    </v>
          </cell>
          <cell r="D5034" t="str">
            <v>38,70</v>
          </cell>
        </row>
        <row r="5035">
          <cell r="A5035">
            <v>9892</v>
          </cell>
          <cell r="B5035" t="str">
            <v>UNIAO PVC, ROSCAVEL 1/2",  AGUA FRIA PREDIAL</v>
          </cell>
          <cell r="C5035" t="str">
            <v xml:space="preserve">UN    </v>
          </cell>
          <cell r="D5035" t="str">
            <v>6,90</v>
          </cell>
        </row>
        <row r="5036">
          <cell r="A5036">
            <v>9893</v>
          </cell>
          <cell r="B5036" t="str">
            <v>UNIAO PVC, ROSCAVEL 2",  AGUA FRIA PREDIAL</v>
          </cell>
          <cell r="C5036" t="str">
            <v xml:space="preserve">UN    </v>
          </cell>
          <cell r="D5036" t="str">
            <v>93,69</v>
          </cell>
        </row>
        <row r="5037">
          <cell r="A5037">
            <v>9901</v>
          </cell>
          <cell r="B5037" t="str">
            <v>UNIAO PVC, ROSCAVEL, 1 1/2",  AGUA FRIA PREDIAL</v>
          </cell>
          <cell r="C5037" t="str">
            <v xml:space="preserve">UN    </v>
          </cell>
          <cell r="D5037" t="str">
            <v>41,58</v>
          </cell>
        </row>
        <row r="5038">
          <cell r="A5038">
            <v>9896</v>
          </cell>
          <cell r="B5038" t="str">
            <v>UNIAO PVC, ROSCAVEL, 1 1/4",  AGUA FRIA PREDIAL</v>
          </cell>
          <cell r="C5038" t="str">
            <v xml:space="preserve">UN    </v>
          </cell>
          <cell r="D5038" t="str">
            <v>37,47</v>
          </cell>
        </row>
        <row r="5039">
          <cell r="A5039">
            <v>9900</v>
          </cell>
          <cell r="B5039" t="str">
            <v>UNIAO PVC, ROSCAVEL, 1",  AGUA FRIA PREDIAL</v>
          </cell>
          <cell r="C5039" t="str">
            <v xml:space="preserve">UN    </v>
          </cell>
          <cell r="D5039" t="str">
            <v>22,73</v>
          </cell>
        </row>
        <row r="5040">
          <cell r="A5040">
            <v>9898</v>
          </cell>
          <cell r="B5040" t="str">
            <v>UNIAO PVC, ROSCAVEL, 2 1/2",  AGUA FRIA PREDIAL</v>
          </cell>
          <cell r="C5040" t="str">
            <v xml:space="preserve">UN    </v>
          </cell>
          <cell r="D5040" t="str">
            <v>192,65</v>
          </cell>
        </row>
        <row r="5041">
          <cell r="A5041">
            <v>9899</v>
          </cell>
          <cell r="B5041" t="str">
            <v>UNIAO PVC, ROSCAVEL, 3/4",  AGUA FRIA PREDIAL</v>
          </cell>
          <cell r="C5041" t="str">
            <v xml:space="preserve">UN    </v>
          </cell>
          <cell r="D5041" t="str">
            <v>12,41</v>
          </cell>
        </row>
        <row r="5042">
          <cell r="A5042">
            <v>9902</v>
          </cell>
          <cell r="B5042" t="str">
            <v>UNIAO PVC, ROSCAVEL, 3",  AGUA FRIA PREDIAL</v>
          </cell>
          <cell r="C5042" t="str">
            <v xml:space="preserve">UN    </v>
          </cell>
          <cell r="D5042" t="str">
            <v>243,95</v>
          </cell>
        </row>
        <row r="5043">
          <cell r="A5043">
            <v>9908</v>
          </cell>
          <cell r="B5043" t="str">
            <v>UNIAO PVC, SOLDAVEL, 110 MM,  PARA AGUA FRIA PREDIAL</v>
          </cell>
          <cell r="C5043" t="str">
            <v xml:space="preserve">UN    </v>
          </cell>
          <cell r="D5043" t="str">
            <v>486,41</v>
          </cell>
        </row>
        <row r="5044">
          <cell r="A5044">
            <v>9905</v>
          </cell>
          <cell r="B5044" t="str">
            <v>UNIAO PVC, SOLDAVEL, 20 MM,  PARA AGUA FRIA PREDIAL</v>
          </cell>
          <cell r="C5044" t="str">
            <v xml:space="preserve">UN    </v>
          </cell>
          <cell r="D5044" t="str">
            <v>8,13</v>
          </cell>
        </row>
        <row r="5045">
          <cell r="A5045">
            <v>9906</v>
          </cell>
          <cell r="B5045" t="str">
            <v>UNIAO PVC, SOLDAVEL, 25 MM,  PARA AGUA FRIA PREDIAL</v>
          </cell>
          <cell r="C5045" t="str">
            <v xml:space="preserve">UN    </v>
          </cell>
          <cell r="D5045" t="str">
            <v>9,74</v>
          </cell>
        </row>
        <row r="5046">
          <cell r="A5046">
            <v>9895</v>
          </cell>
          <cell r="B5046" t="str">
            <v>UNIAO PVC, SOLDAVEL, 32 MM,  PARA AGUA FRIA PREDIAL</v>
          </cell>
          <cell r="C5046" t="str">
            <v xml:space="preserve">UN    </v>
          </cell>
          <cell r="D5046" t="str">
            <v>15,97</v>
          </cell>
        </row>
        <row r="5047">
          <cell r="A5047">
            <v>9894</v>
          </cell>
          <cell r="B5047" t="str">
            <v>UNIAO PVC, SOLDAVEL, 40 MM,  PARA AGUA FRIA PREDIAL</v>
          </cell>
          <cell r="C5047" t="str">
            <v xml:space="preserve">UN    </v>
          </cell>
          <cell r="D5047" t="str">
            <v>31,13</v>
          </cell>
        </row>
        <row r="5048">
          <cell r="A5048">
            <v>9897</v>
          </cell>
          <cell r="B5048" t="str">
            <v>UNIAO PVC, SOLDAVEL, 50 MM,  PARA AGUA FRIA PREDIAL</v>
          </cell>
          <cell r="C5048" t="str">
            <v xml:space="preserve">UN    </v>
          </cell>
          <cell r="D5048" t="str">
            <v>33,70</v>
          </cell>
        </row>
        <row r="5049">
          <cell r="A5049">
            <v>9910</v>
          </cell>
          <cell r="B5049" t="str">
            <v>UNIAO PVC, SOLDAVEL, 60 MM,  PARA AGUA FRIA PREDIAL</v>
          </cell>
          <cell r="C5049" t="str">
            <v xml:space="preserve">UN    </v>
          </cell>
          <cell r="D5049" t="str">
            <v>84,83</v>
          </cell>
        </row>
        <row r="5050">
          <cell r="A5050">
            <v>9909</v>
          </cell>
          <cell r="B5050" t="str">
            <v>UNIAO PVC, SOLDAVEL, 75 MM,  PARA AGUA FRIA PREDIAL</v>
          </cell>
          <cell r="C5050" t="str">
            <v xml:space="preserve">UN    </v>
          </cell>
          <cell r="D5050" t="str">
            <v>171,17</v>
          </cell>
        </row>
        <row r="5051">
          <cell r="A5051">
            <v>9907</v>
          </cell>
          <cell r="B5051" t="str">
            <v>UNIAO PVC, SOLDAVEL, 85 MM,  PARA AGUA FRIA PREDIAL</v>
          </cell>
          <cell r="C5051" t="str">
            <v xml:space="preserve">UN    </v>
          </cell>
          <cell r="D5051" t="str">
            <v>263,19</v>
          </cell>
        </row>
        <row r="5052">
          <cell r="A5052">
            <v>20973</v>
          </cell>
          <cell r="B5052" t="str">
            <v>UNIAO TIPO STORZ, COM EMPATACAO INTERNA TIPO ANEL DE EXPANSAO, ENGATE RAPIDO 1 1/2", PARA MANGUEIRA DE COMBATE A INCENDIO PREDIAL</v>
          </cell>
          <cell r="C5052" t="str">
            <v xml:space="preserve">UN    </v>
          </cell>
          <cell r="D5052" t="str">
            <v>92,96</v>
          </cell>
        </row>
        <row r="5053">
          <cell r="A5053">
            <v>20974</v>
          </cell>
          <cell r="B5053" t="str">
            <v>UNIAO TIPO STORZ, COM EMPATACAO INTERNA TIPO ANEL DE EXPANSAO, ENGATE RAPIDO 2 1/2", PARA MANGUEIRA DE COMBATE A INCENDIO PREDIAL</v>
          </cell>
          <cell r="C5053" t="str">
            <v xml:space="preserve">UN    </v>
          </cell>
          <cell r="D5053" t="str">
            <v>133,00</v>
          </cell>
        </row>
        <row r="5054">
          <cell r="A5054">
            <v>37989</v>
          </cell>
          <cell r="B5054" t="str">
            <v>UNIAO, CPVC, SOLDAVEL, 15 MM, PARA AGUA QUENTE PREDIAL</v>
          </cell>
          <cell r="C5054" t="str">
            <v xml:space="preserve">UN    </v>
          </cell>
          <cell r="D5054" t="str">
            <v>9,54</v>
          </cell>
        </row>
        <row r="5055">
          <cell r="A5055">
            <v>37990</v>
          </cell>
          <cell r="B5055" t="str">
            <v>UNIAO, CPVC, SOLDAVEL, 22 MM, PARA AGUA QUENTE PREDIAL</v>
          </cell>
          <cell r="C5055" t="str">
            <v xml:space="preserve">UN    </v>
          </cell>
          <cell r="D5055" t="str">
            <v>11,09</v>
          </cell>
        </row>
        <row r="5056">
          <cell r="A5056">
            <v>37991</v>
          </cell>
          <cell r="B5056" t="str">
            <v>UNIAO, CPVC, SOLDAVEL, 28 MM, PARA AGUA QUENTE PREDIAL</v>
          </cell>
          <cell r="C5056" t="str">
            <v xml:space="preserve">UN    </v>
          </cell>
          <cell r="D5056" t="str">
            <v>17,55</v>
          </cell>
        </row>
        <row r="5057">
          <cell r="A5057">
            <v>37992</v>
          </cell>
          <cell r="B5057" t="str">
            <v>UNIAO, CPVC, SOLDAVEL, 35 MM, PARA AGUA QUENTE PREDIAL</v>
          </cell>
          <cell r="C5057" t="str">
            <v xml:space="preserve">UN    </v>
          </cell>
          <cell r="D5057" t="str">
            <v>26,80</v>
          </cell>
        </row>
        <row r="5058">
          <cell r="A5058">
            <v>37993</v>
          </cell>
          <cell r="B5058" t="str">
            <v>UNIAO, CPVC, SOLDAVEL, 42 MM, PARA AGUA QUENTE PREDIAL</v>
          </cell>
          <cell r="C5058" t="str">
            <v xml:space="preserve">UN    </v>
          </cell>
          <cell r="D5058" t="str">
            <v>39,78</v>
          </cell>
        </row>
        <row r="5059">
          <cell r="A5059">
            <v>37994</v>
          </cell>
          <cell r="B5059" t="str">
            <v>UNIAO, CPVC, SOLDAVEL, 54 MM, PARA AGUA QUENTE PREDIAL</v>
          </cell>
          <cell r="C5059" t="str">
            <v xml:space="preserve">UN    </v>
          </cell>
          <cell r="D5059" t="str">
            <v>95,58</v>
          </cell>
        </row>
        <row r="5060">
          <cell r="A5060">
            <v>37995</v>
          </cell>
          <cell r="B5060" t="str">
            <v>UNIAO, CPVC, SOLDAVEL, 73 MM, PARA AGUA QUENTE PREDIAL</v>
          </cell>
          <cell r="C5060" t="str">
            <v xml:space="preserve">UN    </v>
          </cell>
          <cell r="D5060" t="str">
            <v>138,73</v>
          </cell>
        </row>
        <row r="5061">
          <cell r="A5061">
            <v>37996</v>
          </cell>
          <cell r="B5061" t="str">
            <v>UNIAO, CPVC, SOLDAVEL, 89 MM, PARA AGUA QUENTE PREDIAL</v>
          </cell>
          <cell r="C5061" t="str">
            <v xml:space="preserve">UN    </v>
          </cell>
          <cell r="D5061" t="str">
            <v>204,55</v>
          </cell>
        </row>
        <row r="5062">
          <cell r="A5062">
            <v>13883</v>
          </cell>
          <cell r="B5062" t="str">
            <v>USINA DE ASFALTO A FRIO, CAPACIDADE DE 30 A 40 T/H, ELETRICA, POTENCIA DE 30 CV</v>
          </cell>
          <cell r="C5062" t="str">
            <v xml:space="preserve">UN    </v>
          </cell>
          <cell r="D5062" t="str">
            <v>91.260,90</v>
          </cell>
        </row>
        <row r="5063">
          <cell r="A5063">
            <v>38604</v>
          </cell>
          <cell r="B5063" t="str">
            <v>USINA DE ASFALTO A FRIO, CAPACIDADE DE 40 A 60 T/H, ELETRICA, POTENCIA DE 30 CV</v>
          </cell>
          <cell r="C5063" t="str">
            <v xml:space="preserve">UN    </v>
          </cell>
          <cell r="D5063" t="str">
            <v>113.664,24</v>
          </cell>
        </row>
        <row r="5064">
          <cell r="A5064">
            <v>10601</v>
          </cell>
          <cell r="B5064" t="str">
            <v>USINA DE ASFALTO A QUENTE, FIXA, TIPO CONTRA FLUXO, CAPACIDADE DE 100 A 140 T/H, POTENCIA DE 280 KW, COM MISTURADOR EXTERNO ROTATIVO</v>
          </cell>
          <cell r="C5064" t="str">
            <v xml:space="preserve">UN    </v>
          </cell>
          <cell r="D5064" t="str">
            <v>2.210.996,16</v>
          </cell>
        </row>
        <row r="5065">
          <cell r="A5065">
            <v>26034</v>
          </cell>
          <cell r="B5065" t="str">
            <v>USINA DE ASFALTO, GRAVIMETRICA, CAPACIDADE DE 150 T/H, POTENCIA DE 400 KW</v>
          </cell>
          <cell r="C5065" t="str">
            <v xml:space="preserve">UN    </v>
          </cell>
          <cell r="D5065" t="str">
            <v>5.821.474,86</v>
          </cell>
        </row>
        <row r="5066">
          <cell r="A5066">
            <v>13894</v>
          </cell>
          <cell r="B5066" t="str">
            <v>USINA DE CONCRETO FIXA, CAPACIDADE NOMINAL DE 40 M3/H, SEM SILO</v>
          </cell>
          <cell r="C5066" t="str">
            <v xml:space="preserve">UN    </v>
          </cell>
          <cell r="D5066" t="str">
            <v>392.649,25</v>
          </cell>
        </row>
        <row r="5067">
          <cell r="A5067">
            <v>13895</v>
          </cell>
          <cell r="B5067" t="str">
            <v>USINA DE CONCRETO FIXA, CAPACIDADE NOMINAL DE 60 M3/H, SEM SILO</v>
          </cell>
          <cell r="C5067" t="str">
            <v xml:space="preserve">UN    </v>
          </cell>
          <cell r="D5067" t="str">
            <v>527.982,35</v>
          </cell>
        </row>
        <row r="5068">
          <cell r="A5068">
            <v>13892</v>
          </cell>
          <cell r="B5068" t="str">
            <v>USINA DE CONCRETO FIXA, CAPACIDADE NOMINAL DE 80 M3/H, SEM SILO</v>
          </cell>
          <cell r="C5068" t="str">
            <v xml:space="preserve">UN    </v>
          </cell>
          <cell r="D5068" t="str">
            <v>647.029,46</v>
          </cell>
        </row>
        <row r="5069">
          <cell r="A5069">
            <v>9914</v>
          </cell>
          <cell r="B5069" t="str">
            <v>USINA DE CONCRETO FIXA, CAPACIDADE NOMINAL DE 90 A 120 M3/H, SEM SILO</v>
          </cell>
          <cell r="C5069" t="str">
            <v xml:space="preserve">UN    </v>
          </cell>
          <cell r="D5069" t="str">
            <v>700.000,00</v>
          </cell>
        </row>
        <row r="5070">
          <cell r="A5070">
            <v>36485</v>
          </cell>
          <cell r="B5070" t="str">
            <v>USINA DE LAMA ASFALTICA, PROD 30 A 50 T/H, SILO DE AGREGADO 7 M3, RESERVATORIOS PARA EMULSAO E AGUA DE 2,3 M3 CADA, MISTURADOR TIPO PUGG-MILL A SER MONTADO SOBRE CAMINHAO</v>
          </cell>
          <cell r="C5070" t="str">
            <v xml:space="preserve">UN    </v>
          </cell>
          <cell r="D5070" t="str">
            <v>484.089,77</v>
          </cell>
        </row>
        <row r="5071">
          <cell r="A5071">
            <v>9912</v>
          </cell>
          <cell r="B5071" t="str">
            <v>USINA DE MISTURAS ASFALTICAS A QUENTE, MOVEL, TIPO CONTRA FLUXO, CAPACIDADE DE 40 A 80 T/H</v>
          </cell>
          <cell r="C5071" t="str">
            <v xml:space="preserve">UN    </v>
          </cell>
          <cell r="D5071" t="str">
            <v>1.800.000,00</v>
          </cell>
        </row>
        <row r="5072">
          <cell r="A5072">
            <v>9921</v>
          </cell>
          <cell r="B5072" t="str">
            <v>USINA MISTURADORA DE SOLOS,  DOSADORES TRIPLOS, CALHA VIBRATORIA CAPACIDADE DE 200 A 500 T/H, POTENCIA DE 75 KW</v>
          </cell>
          <cell r="C5072" t="str">
            <v xml:space="preserve">UN    </v>
          </cell>
          <cell r="D5072" t="str">
            <v>928.525,14</v>
          </cell>
        </row>
        <row r="5073">
          <cell r="A5073">
            <v>21112</v>
          </cell>
          <cell r="B5073" t="str">
            <v>VALVULA DE DESCARGA EM METAL CROMADO PARA MICTORIO COM ACIONAMENTO POR PRESSAO E FECHAMENTO AUTOMATICO</v>
          </cell>
          <cell r="C5073" t="str">
            <v xml:space="preserve">UN    </v>
          </cell>
          <cell r="D5073" t="str">
            <v>192,99</v>
          </cell>
        </row>
        <row r="5074">
          <cell r="A5074">
            <v>10228</v>
          </cell>
          <cell r="B5074" t="str">
            <v>VALVULA DE DESCARGA METALICA, BASE 1 1/2 " E ACABAMENTO METALICO CROMADO</v>
          </cell>
          <cell r="C5074" t="str">
            <v xml:space="preserve">UN    </v>
          </cell>
          <cell r="D5074" t="str">
            <v>224,20</v>
          </cell>
        </row>
        <row r="5075">
          <cell r="A5075">
            <v>11781</v>
          </cell>
          <cell r="B5075" t="str">
            <v>VALVULA DE DESCARGA METALICA, BASE 1 1/4 " E ACABAMENTO METALICO CROMADO</v>
          </cell>
          <cell r="C5075" t="str">
            <v xml:space="preserve">UN    </v>
          </cell>
          <cell r="D5075" t="str">
            <v>181,63</v>
          </cell>
        </row>
        <row r="5076">
          <cell r="A5076">
            <v>11746</v>
          </cell>
          <cell r="B5076" t="str">
            <v>VALVULA DE ESFERA BRUTA EM BRONZE, BITOLA 1 " (REF 1552-B)</v>
          </cell>
          <cell r="C5076" t="str">
            <v xml:space="preserve">UN    </v>
          </cell>
          <cell r="D5076" t="str">
            <v>61,50</v>
          </cell>
        </row>
        <row r="5077">
          <cell r="A5077">
            <v>11751</v>
          </cell>
          <cell r="B5077" t="str">
            <v>VALVULA DE ESFERA BRUTA EM BRONZE, BITOLA 1 1/2 " (REF 1552-B)</v>
          </cell>
          <cell r="C5077" t="str">
            <v xml:space="preserve">UN    </v>
          </cell>
          <cell r="D5077" t="str">
            <v>110,46</v>
          </cell>
        </row>
        <row r="5078">
          <cell r="A5078">
            <v>11750</v>
          </cell>
          <cell r="B5078" t="str">
            <v>VALVULA DE ESFERA BRUTA EM BRONZE, BITOLA 1 1/4 " (REF 1552-B)</v>
          </cell>
          <cell r="C5078" t="str">
            <v xml:space="preserve">UN    </v>
          </cell>
          <cell r="D5078" t="str">
            <v>91,66</v>
          </cell>
        </row>
        <row r="5079">
          <cell r="A5079">
            <v>11748</v>
          </cell>
          <cell r="B5079" t="str">
            <v>VALVULA DE ESFERA BRUTA EM BRONZE, BITOLA 1/2 " (REF 1552-B)</v>
          </cell>
          <cell r="C5079" t="str">
            <v xml:space="preserve">UN    </v>
          </cell>
          <cell r="D5079" t="str">
            <v>39,46</v>
          </cell>
        </row>
        <row r="5080">
          <cell r="A5080">
            <v>11747</v>
          </cell>
          <cell r="B5080" t="str">
            <v>VALVULA DE ESFERA BRUTA EM BRONZE, BITOLA 2 " (REF 1552-B)</v>
          </cell>
          <cell r="C5080" t="str">
            <v xml:space="preserve">UN    </v>
          </cell>
          <cell r="D5080" t="str">
            <v>170,33</v>
          </cell>
        </row>
        <row r="5081">
          <cell r="A5081">
            <v>11749</v>
          </cell>
          <cell r="B5081" t="str">
            <v>VALVULA DE ESFERA BRUTA EM BRONZE, BITOLA 3/4 " (REF 1552-B)</v>
          </cell>
          <cell r="C5081" t="str">
            <v xml:space="preserve">UN    </v>
          </cell>
          <cell r="D5081" t="str">
            <v>45,55</v>
          </cell>
        </row>
        <row r="5082">
          <cell r="A5082">
            <v>10236</v>
          </cell>
          <cell r="B5082" t="str">
            <v>VALVULA DE RETENCAO DE BRONZE, PE COM CRIVOS, EXTREMIDADE COM ROSCA, DE 1 1/2", PARA FUNDO DE POCO</v>
          </cell>
          <cell r="C5082" t="str">
            <v xml:space="preserve">UN    </v>
          </cell>
          <cell r="D5082" t="str">
            <v>95,62</v>
          </cell>
        </row>
        <row r="5083">
          <cell r="A5083">
            <v>10233</v>
          </cell>
          <cell r="B5083" t="str">
            <v>VALVULA DE RETENCAO DE BRONZE, PE COM CRIVOS, EXTREMIDADE COM ROSCA, DE 1 1/4", PARA FUNDO DE POCO</v>
          </cell>
          <cell r="C5083" t="str">
            <v xml:space="preserve">UN    </v>
          </cell>
          <cell r="D5083" t="str">
            <v>89,61</v>
          </cell>
        </row>
        <row r="5084">
          <cell r="A5084">
            <v>10234</v>
          </cell>
          <cell r="B5084" t="str">
            <v>VALVULA DE RETENCAO DE BRONZE, PE COM CRIVOS, EXTREMIDADE COM ROSCA, DE 1", PARA FUNDO DE POCO</v>
          </cell>
          <cell r="C5084" t="str">
            <v xml:space="preserve">UN    </v>
          </cell>
          <cell r="D5084" t="str">
            <v>56,45</v>
          </cell>
        </row>
        <row r="5085">
          <cell r="A5085">
            <v>10231</v>
          </cell>
          <cell r="B5085" t="str">
            <v>VALVULA DE RETENCAO DE BRONZE, PE COM CRIVOS, EXTREMIDADE COM ROSCA, DE 2 1/2", PARA FUNDO DE POCO</v>
          </cell>
          <cell r="C5085" t="str">
            <v xml:space="preserve">UN    </v>
          </cell>
          <cell r="D5085" t="str">
            <v>258,85</v>
          </cell>
        </row>
        <row r="5086">
          <cell r="A5086">
            <v>10232</v>
          </cell>
          <cell r="B5086" t="str">
            <v>VALVULA DE RETENCAO DE BRONZE, PE COM CRIVOS, EXTREMIDADE COM ROSCA, DE 2", PARA FUNDO DE POCO</v>
          </cell>
          <cell r="C5086" t="str">
            <v xml:space="preserve">UN    </v>
          </cell>
          <cell r="D5086" t="str">
            <v>144,85</v>
          </cell>
        </row>
        <row r="5087">
          <cell r="A5087">
            <v>10229</v>
          </cell>
          <cell r="B5087" t="str">
            <v>VALVULA DE RETENCAO DE BRONZE, PE COM CRIVOS, EXTREMIDADE COM ROSCA, DE 3/4", PARA FUNDO DE POCO</v>
          </cell>
          <cell r="C5087" t="str">
            <v xml:space="preserve">UN    </v>
          </cell>
          <cell r="D5087" t="str">
            <v>51,05</v>
          </cell>
        </row>
        <row r="5088">
          <cell r="A5088">
            <v>10235</v>
          </cell>
          <cell r="B5088" t="str">
            <v>VALVULA DE RETENCAO DE BRONZE, PE COM CRIVOS, EXTREMIDADE COM ROSCA, DE 3", PARA FUNDO DE POCO</v>
          </cell>
          <cell r="C5088" t="str">
            <v xml:space="preserve">UN    </v>
          </cell>
          <cell r="D5088" t="str">
            <v>354,86</v>
          </cell>
        </row>
        <row r="5089">
          <cell r="A5089">
            <v>10230</v>
          </cell>
          <cell r="B5089" t="str">
            <v>VALVULA DE RETENCAO DE BRONZE, PE COM CRIVOS, EXTREMIDADE COM ROSCA, DE 4", PARA FUNDO DE POCO</v>
          </cell>
          <cell r="C5089" t="str">
            <v xml:space="preserve">UN    </v>
          </cell>
          <cell r="D5089" t="str">
            <v>624,52</v>
          </cell>
        </row>
        <row r="5090">
          <cell r="A5090">
            <v>10409</v>
          </cell>
          <cell r="B5090" t="str">
            <v>VALVULA DE RETENCAO HORIZONTAL, DE BRONZE (PN-25), 1 1/2", 400 PSI, TAMPA DE PORCA DE UNIAO, EXTREMIDADES COM ROSCA</v>
          </cell>
          <cell r="C5090" t="str">
            <v xml:space="preserve">UN    </v>
          </cell>
          <cell r="D5090" t="str">
            <v>185,54</v>
          </cell>
        </row>
        <row r="5091">
          <cell r="A5091">
            <v>10411</v>
          </cell>
          <cell r="B5091" t="str">
            <v>VALVULA DE RETENCAO HORIZONTAL, DE BRONZE (PN-25), 1 1/4", 400 PSI, TAMPA DE PORCA DE UNIAO, EXTREMIDADES COM ROSCA</v>
          </cell>
          <cell r="C5091" t="str">
            <v xml:space="preserve">UN    </v>
          </cell>
          <cell r="D5091" t="str">
            <v>166,02</v>
          </cell>
        </row>
        <row r="5092">
          <cell r="A5092">
            <v>10404</v>
          </cell>
          <cell r="B5092" t="str">
            <v>VALVULA DE RETENCAO HORIZONTAL, DE BRONZE (PN-25), 1/2", 400 PSI, TAMPA DE PORCA DE UNIAO, EXTREMIDADES COM ROSCA</v>
          </cell>
          <cell r="C5092" t="str">
            <v xml:space="preserve">UN    </v>
          </cell>
          <cell r="D5092" t="str">
            <v>67,33</v>
          </cell>
        </row>
        <row r="5093">
          <cell r="A5093">
            <v>10410</v>
          </cell>
          <cell r="B5093" t="str">
            <v>VALVULA DE RETENCAO HORIZONTAL, DE BRONZE (PN-25), 1", 400 PSI, TAMPA DE PORCA DE UNIAO, EXTREMIDADES COM ROSCA</v>
          </cell>
          <cell r="C5093" t="str">
            <v xml:space="preserve">UN    </v>
          </cell>
          <cell r="D5093" t="str">
            <v>110,90</v>
          </cell>
        </row>
        <row r="5094">
          <cell r="A5094">
            <v>10405</v>
          </cell>
          <cell r="B5094" t="str">
            <v>VALVULA DE RETENCAO HORIZONTAL, DE BRONZE (PN-25), 2 1/2", 400 PSI, TAMPA DE PORCA DE UNIAO, EXTREMIDADES COM ROSCA</v>
          </cell>
          <cell r="C5094" t="str">
            <v xml:space="preserve">UN    </v>
          </cell>
          <cell r="D5094" t="str">
            <v>371,72</v>
          </cell>
        </row>
        <row r="5095">
          <cell r="A5095">
            <v>10408</v>
          </cell>
          <cell r="B5095" t="str">
            <v>VALVULA DE RETENCAO HORIZONTAL, DE BRONZE (PN-25), 2", 400 PSI, TAMPA DE PORCA DE UNIAO, EXTREMIDADES COM ROSCA</v>
          </cell>
          <cell r="C5095" t="str">
            <v xml:space="preserve">UN    </v>
          </cell>
          <cell r="D5095" t="str">
            <v>259,94</v>
          </cell>
        </row>
        <row r="5096">
          <cell r="A5096">
            <v>10412</v>
          </cell>
          <cell r="B5096" t="str">
            <v>VALVULA DE RETENCAO HORIZONTAL, DE BRONZE (PN-25), 3/4", 400 PSI, TAMPA DE PORCA DE UNIAO, EXTREMIDADES COM ROSCA</v>
          </cell>
          <cell r="C5096" t="str">
            <v xml:space="preserve">UN    </v>
          </cell>
          <cell r="D5096" t="str">
            <v>81,59</v>
          </cell>
        </row>
        <row r="5097">
          <cell r="A5097">
            <v>10406</v>
          </cell>
          <cell r="B5097" t="str">
            <v>VALVULA DE RETENCAO HORIZONTAL, DE BRONZE (PN-25), 3", 400 PSI, TAMPA DE PORCA DE UNIAO, EXTREMIDADES COM ROSCA</v>
          </cell>
          <cell r="C5097" t="str">
            <v xml:space="preserve">UN    </v>
          </cell>
          <cell r="D5097" t="str">
            <v>513,42</v>
          </cell>
        </row>
        <row r="5098">
          <cell r="A5098">
            <v>10407</v>
          </cell>
          <cell r="B5098" t="str">
            <v>VALVULA DE RETENCAO HORIZONTAL, DE BRONZE (PN-25), 4", 400 PSI, TAMPA DE PORCA DE UNIAO, EXTREMIDADES COM ROSCA</v>
          </cell>
          <cell r="C5098" t="str">
            <v xml:space="preserve">UN    </v>
          </cell>
          <cell r="D5098" t="str">
            <v>796,32</v>
          </cell>
        </row>
        <row r="5099">
          <cell r="A5099">
            <v>10416</v>
          </cell>
          <cell r="B5099" t="str">
            <v>VALVULA DE RETENCAO VERTICAL, DE BRONZE (PN-16), 1 1/2", 200 PSI, EXTREMIDADES COM ROSCA</v>
          </cell>
          <cell r="C5099" t="str">
            <v xml:space="preserve">UN    </v>
          </cell>
          <cell r="D5099" t="str">
            <v>98,77</v>
          </cell>
        </row>
        <row r="5100">
          <cell r="A5100">
            <v>10419</v>
          </cell>
          <cell r="B5100" t="str">
            <v>VALVULA DE RETENCAO VERTICAL, DE BRONZE (PN-16), 1 1/4", 200 PSI, EXTREMIDADES COM ROSCA</v>
          </cell>
          <cell r="C5100" t="str">
            <v xml:space="preserve">UN    </v>
          </cell>
          <cell r="D5100" t="str">
            <v>85,73</v>
          </cell>
        </row>
        <row r="5101">
          <cell r="A5101">
            <v>21092</v>
          </cell>
          <cell r="B5101" t="str">
            <v>VALVULA DE RETENCAO VERTICAL, DE BRONZE (PN-16), 1/2", 200 PSI, EXTREMIDADES COM ROSCA</v>
          </cell>
          <cell r="C5101" t="str">
            <v xml:space="preserve">UN    </v>
          </cell>
          <cell r="D5101" t="str">
            <v>49,01</v>
          </cell>
        </row>
        <row r="5102">
          <cell r="A5102">
            <v>10418</v>
          </cell>
          <cell r="B5102" t="str">
            <v>VALVULA DE RETENCAO VERTICAL, DE BRONZE (PN-16), 1", 200 PSI, EXTREMIDADES COM ROSCA</v>
          </cell>
          <cell r="C5102" t="str">
            <v xml:space="preserve">UN    </v>
          </cell>
          <cell r="D5102" t="str">
            <v>57,15</v>
          </cell>
        </row>
        <row r="5103">
          <cell r="A5103">
            <v>12657</v>
          </cell>
          <cell r="B5103" t="str">
            <v>VALVULA DE RETENCAO VERTICAL, DE BRONZE (PN-16), 2 1/2", 200 PSI, EXTREMIDADES COM ROSCA</v>
          </cell>
          <cell r="C5103" t="str">
            <v xml:space="preserve">UN    </v>
          </cell>
          <cell r="D5103" t="str">
            <v>230,62</v>
          </cell>
        </row>
        <row r="5104">
          <cell r="A5104">
            <v>10417</v>
          </cell>
          <cell r="B5104" t="str">
            <v>VALVULA DE RETENCAO VERTICAL, DE BRONZE (PN-16), 2", 200 PSI, EXTREMIDADES COM ROSCA</v>
          </cell>
          <cell r="C5104" t="str">
            <v xml:space="preserve">UN    </v>
          </cell>
          <cell r="D5104" t="str">
            <v>143,92</v>
          </cell>
        </row>
        <row r="5105">
          <cell r="A5105">
            <v>10413</v>
          </cell>
          <cell r="B5105" t="str">
            <v>VALVULA DE RETENCAO VERTICAL, DE BRONZE (PN-16), 3/4", 200 PSI, EXTREMIDADES COM ROSCA</v>
          </cell>
          <cell r="C5105" t="str">
            <v xml:space="preserve">UN    </v>
          </cell>
          <cell r="D5105" t="str">
            <v>52,30</v>
          </cell>
        </row>
        <row r="5106">
          <cell r="A5106">
            <v>10414</v>
          </cell>
          <cell r="B5106" t="str">
            <v>VALVULA DE RETENCAO VERTICAL, DE BRONZE (PN-16), 3", 200 PSI, EXTREMIDADES COM ROSCA</v>
          </cell>
          <cell r="C5106" t="str">
            <v xml:space="preserve">UN    </v>
          </cell>
          <cell r="D5106" t="str">
            <v>314,92</v>
          </cell>
        </row>
        <row r="5107">
          <cell r="A5107">
            <v>10415</v>
          </cell>
          <cell r="B5107" t="str">
            <v>VALVULA DE RETENCAO VERTICAL, DE BRONZE (PN-16), 4", 200 PSI, EXTREMIDADES COM ROSCA</v>
          </cell>
          <cell r="C5107" t="str">
            <v xml:space="preserve">UN    </v>
          </cell>
          <cell r="D5107" t="str">
            <v>546,57</v>
          </cell>
        </row>
        <row r="5108">
          <cell r="A5108">
            <v>38643</v>
          </cell>
          <cell r="B5108" t="str">
            <v>VALVULA EM METAL CROMADO PARA LAVATORIO, 1 " SEM LADRAO</v>
          </cell>
          <cell r="C5108" t="str">
            <v xml:space="preserve">UN    </v>
          </cell>
          <cell r="D5108" t="str">
            <v>28,50</v>
          </cell>
        </row>
        <row r="5109">
          <cell r="A5109">
            <v>6157</v>
          </cell>
          <cell r="B5109" t="str">
            <v>VALVULA EM METAL CROMADO PARA PIA AMERICANA 3.1/2 X 1.1/2 "</v>
          </cell>
          <cell r="C5109" t="str">
            <v xml:space="preserve">UN    </v>
          </cell>
          <cell r="D5109" t="str">
            <v>38,93</v>
          </cell>
        </row>
        <row r="5110">
          <cell r="A5110">
            <v>37588</v>
          </cell>
          <cell r="B5110" t="str">
            <v>VALVULA EM METAL CROMADO PARA TANQUE, 1.1/2 " SEM LADRAO</v>
          </cell>
          <cell r="C5110" t="str">
            <v xml:space="preserve">UN    </v>
          </cell>
          <cell r="D5110" t="str">
            <v>24,79</v>
          </cell>
        </row>
        <row r="5111">
          <cell r="A5111">
            <v>6152</v>
          </cell>
          <cell r="B5111" t="str">
            <v>VALVULA EM PLASTICO BRANCO COM SAIDA LISA PARA TANQUE 1.1/4 " X 1.1/2 "</v>
          </cell>
          <cell r="C5111" t="str">
            <v xml:space="preserve">UN    </v>
          </cell>
          <cell r="D5111" t="str">
            <v>3,42</v>
          </cell>
        </row>
        <row r="5112">
          <cell r="A5112">
            <v>6158</v>
          </cell>
          <cell r="B5112" t="str">
            <v>VALVULA EM PLASTICO BRANCO PARA LAVATORIO 1 ", SEM UNHO, COM LADRAO</v>
          </cell>
          <cell r="C5112" t="str">
            <v xml:space="preserve">UN    </v>
          </cell>
          <cell r="D5112" t="str">
            <v>4,12</v>
          </cell>
        </row>
        <row r="5113">
          <cell r="A5113">
            <v>6153</v>
          </cell>
          <cell r="B5113" t="str">
            <v>VALVULA EM PLASTICO BRANCO PARA TANQUE OU LAVATORIO 1 ", SEM UNHO E SEM LADRAO</v>
          </cell>
          <cell r="C5113" t="str">
            <v xml:space="preserve">UN    </v>
          </cell>
          <cell r="D5113" t="str">
            <v>3,21</v>
          </cell>
        </row>
        <row r="5114">
          <cell r="A5114">
            <v>6156</v>
          </cell>
          <cell r="B5114" t="str">
            <v>VALVULA EM PLASTICO BRANCO PARA TANQUE 1.1/4 " X 1.1/2 ", SEM UNHO E SEM LADRAO</v>
          </cell>
          <cell r="C5114" t="str">
            <v xml:space="preserve">UN    </v>
          </cell>
          <cell r="D5114" t="str">
            <v>4,06</v>
          </cell>
        </row>
        <row r="5115">
          <cell r="A5115">
            <v>6154</v>
          </cell>
          <cell r="B5115" t="str">
            <v>VALVULA EM PLASTICO CROMADO PARA LAVATORIO 1 ", SEM UNHO, COM LADRAO</v>
          </cell>
          <cell r="C5115" t="str">
            <v xml:space="preserve">UN    </v>
          </cell>
          <cell r="D5115" t="str">
            <v>7,65</v>
          </cell>
        </row>
        <row r="5116">
          <cell r="A5116">
            <v>6155</v>
          </cell>
          <cell r="B5116" t="str">
            <v>VALVULA EM PLASTICO CROMADO TIPO AMERICANA PARA PIA DE COZINHA 3.1/2 " X 1.1/2 ", SEM ADAPTADOR</v>
          </cell>
          <cell r="C5116" t="str">
            <v xml:space="preserve">UN    </v>
          </cell>
          <cell r="D5116" t="str">
            <v>15,83</v>
          </cell>
        </row>
        <row r="5117">
          <cell r="A5117">
            <v>43595</v>
          </cell>
          <cell r="B5117" t="str">
            <v>VARA FINA PARA CREMONA, EM FERRO ZINCADO BRANCO, COM DIAMETRO DE APROX 10 MM E COMPRIMENTO DE 1,20 M</v>
          </cell>
          <cell r="C5117" t="str">
            <v xml:space="preserve">UN    </v>
          </cell>
          <cell r="D5117" t="str">
            <v>14,70</v>
          </cell>
        </row>
        <row r="5118">
          <cell r="A5118">
            <v>43596</v>
          </cell>
          <cell r="B5118" t="str">
            <v>VARA FINA PARA CREMONA, EM FERRO ZINCADO BRANCO, COM DIAMETRO DE APROX 10 MM E COMPRIMENTO DE 1,50 M</v>
          </cell>
          <cell r="C5118" t="str">
            <v xml:space="preserve">UN    </v>
          </cell>
          <cell r="D5118" t="str">
            <v>16,99</v>
          </cell>
        </row>
        <row r="5119">
          <cell r="A5119">
            <v>38108</v>
          </cell>
          <cell r="B5119" t="str">
            <v>VARIADOR DE LUMINOSIDADE ROTATIVO (DIMMER) 127 V, 300 W (APENAS MODULO)</v>
          </cell>
          <cell r="C5119" t="str">
            <v xml:space="preserve">UN    </v>
          </cell>
          <cell r="D5119" t="str">
            <v>46,87</v>
          </cell>
        </row>
        <row r="5120">
          <cell r="A5120">
            <v>38087</v>
          </cell>
          <cell r="B5120" t="str">
            <v>VARIADOR DE LUMINOSIDADE ROTATIVO (DIMMER) 127V, 300W, CONJUNTO MONTADO PARA EMBUTIR 4" X 2" (PLACA + SUPORTE + MODULO)</v>
          </cell>
          <cell r="C5120" t="str">
            <v xml:space="preserve">UN    </v>
          </cell>
          <cell r="D5120" t="str">
            <v>60,28</v>
          </cell>
        </row>
        <row r="5121">
          <cell r="A5121">
            <v>38109</v>
          </cell>
          <cell r="B5121" t="str">
            <v>VARIADOR DE LUMINOSIDADE ROTATIVO (DIMMER) 220 V, 600 W (APENAS MODULO)</v>
          </cell>
          <cell r="C5121" t="str">
            <v xml:space="preserve">UN    </v>
          </cell>
          <cell r="D5121" t="str">
            <v>74,91</v>
          </cell>
        </row>
        <row r="5122">
          <cell r="A5122">
            <v>38088</v>
          </cell>
          <cell r="B5122" t="str">
            <v>VARIADOR DE LUMINOSIDADE ROTATIVO (DIMMER) 220V, 600W, CONJUNTO MONTADO PARA EMBUTIR 4" X 2" (PLACA + SUPORTE + MODULO)</v>
          </cell>
          <cell r="C5122" t="str">
            <v xml:space="preserve">UN    </v>
          </cell>
          <cell r="D5122" t="str">
            <v>78,77</v>
          </cell>
        </row>
        <row r="5123">
          <cell r="A5123">
            <v>38110</v>
          </cell>
          <cell r="B5123" t="str">
            <v>VARIADOR DE VELOCIDADE PARA VENTILADOR 127 V, 150 W (APENAS MODULO)</v>
          </cell>
          <cell r="C5123" t="str">
            <v xml:space="preserve">UN    </v>
          </cell>
          <cell r="D5123" t="str">
            <v>28,81</v>
          </cell>
        </row>
        <row r="5124">
          <cell r="A5124">
            <v>38089</v>
          </cell>
          <cell r="B5124" t="str">
            <v>VARIADOR DE VELOCIDADE PARA VENTILADOR 127V, 150W + 2 INTERRUPTORES PARALELOS, PARA REVERSAO E LAMPADA, CONJUNTO MONTADO PARA EMBUTIR 4" X 2" (PLACA + SUPORTE + MODULOS)</v>
          </cell>
          <cell r="C5124" t="str">
            <v xml:space="preserve">UN    </v>
          </cell>
          <cell r="D5124" t="str">
            <v>50,21</v>
          </cell>
        </row>
        <row r="5125">
          <cell r="A5125">
            <v>38111</v>
          </cell>
          <cell r="B5125" t="str">
            <v>VARIADOR DE VELOCIDADE PARA VENTILADOR 220 V, 250 W (APENAS MODULO)</v>
          </cell>
          <cell r="C5125" t="str">
            <v xml:space="preserve">UN    </v>
          </cell>
          <cell r="D5125" t="str">
            <v>32,22</v>
          </cell>
        </row>
        <row r="5126">
          <cell r="A5126">
            <v>38090</v>
          </cell>
          <cell r="B5126" t="str">
            <v>VARIADOR DE VELOCIDADE PARA VENTILADOR 220V, 250W + 2 INTERRUPTORES PARALELOS, PARA REVERSAO E LAMPADA, CONJUNTO MONTADO PARA EMBUTIR 4" X 2" (PLACA + SUPORTE + MODULOS)</v>
          </cell>
          <cell r="C5126" t="str">
            <v xml:space="preserve">UN    </v>
          </cell>
          <cell r="D5126" t="str">
            <v>51,90</v>
          </cell>
        </row>
        <row r="5127">
          <cell r="A5127">
            <v>11786</v>
          </cell>
          <cell r="B5127" t="str">
            <v>VASO SANITARIO SIFONADO INFANTIL LOUCA BRANCA</v>
          </cell>
          <cell r="C5127" t="str">
            <v xml:space="preserve">UN    </v>
          </cell>
          <cell r="D5127" t="str">
            <v>273,71</v>
          </cell>
        </row>
        <row r="5128">
          <cell r="A5128">
            <v>13726</v>
          </cell>
          <cell r="B5128" t="str">
            <v>VASSOURA MECANICA REBOCAVEL COM ESCOVA CILINDRICA LARGURA UTIL DE VARRIMENTO = 2,44M</v>
          </cell>
          <cell r="C5128" t="str">
            <v xml:space="preserve">UN    </v>
          </cell>
          <cell r="D5128" t="str">
            <v>59.070,66</v>
          </cell>
        </row>
        <row r="5129">
          <cell r="A5129">
            <v>38400</v>
          </cell>
          <cell r="B5129" t="str">
            <v>VASSOURA 40 CM COM CABO</v>
          </cell>
          <cell r="C5129" t="str">
            <v xml:space="preserve">UN    </v>
          </cell>
          <cell r="D5129" t="str">
            <v>17,57</v>
          </cell>
        </row>
        <row r="5130">
          <cell r="A5130">
            <v>12627</v>
          </cell>
          <cell r="B5130" t="str">
            <v>VEDACAO DE CALHA, EM BORRACHA COR PRETA, MEDIDA ENTRE 119 E 170 MM, PARA DRENAGEM PLUVIAL PREDIAL</v>
          </cell>
          <cell r="C5130" t="str">
            <v xml:space="preserve">UN    </v>
          </cell>
          <cell r="D5130" t="str">
            <v>0,42</v>
          </cell>
        </row>
        <row r="5131">
          <cell r="A5131">
            <v>6138</v>
          </cell>
          <cell r="B5131" t="str">
            <v>VEDACAO PVC, 100 MM, PARA SAIDA VASO SANITARIO</v>
          </cell>
          <cell r="C5131" t="str">
            <v xml:space="preserve">UN    </v>
          </cell>
          <cell r="D5131" t="str">
            <v>1,60</v>
          </cell>
        </row>
        <row r="5132">
          <cell r="A5132">
            <v>39996</v>
          </cell>
          <cell r="B5132" t="str">
            <v>VERGALHAO ZINCADO ROSCA TOTAL, 1/4 " (6,3 MM)</v>
          </cell>
          <cell r="C5132" t="str">
            <v xml:space="preserve">M     </v>
          </cell>
          <cell r="D5132" t="str">
            <v>4,39</v>
          </cell>
        </row>
        <row r="5133">
          <cell r="A5133">
            <v>10478</v>
          </cell>
          <cell r="B5133" t="str">
            <v>VERNIZ POLIURETANO BRILHANTE PARA MADEIRA, COM FILTRO SOLAR, USO INTERNO E EXTERNO</v>
          </cell>
          <cell r="C5133" t="str">
            <v xml:space="preserve">L     </v>
          </cell>
          <cell r="D5133" t="str">
            <v>30,43</v>
          </cell>
        </row>
        <row r="5134">
          <cell r="A5134">
            <v>10475</v>
          </cell>
          <cell r="B5134" t="str">
            <v>VERNIZ SINTETICO BRILHANTE PARA MADEIRA TIPO COPAL, USO INTERNO</v>
          </cell>
          <cell r="C5134" t="str">
            <v xml:space="preserve">L     </v>
          </cell>
          <cell r="D5134" t="str">
            <v>26,77</v>
          </cell>
        </row>
        <row r="5135">
          <cell r="A5135">
            <v>10481</v>
          </cell>
          <cell r="B5135" t="str">
            <v>VERNIZ SINTETICO BRILHANTE PARA MADEIRA, COM FILTRO SOLAR, USO INTERNO E EXTERNO (BASE SOLVENTE)</v>
          </cell>
          <cell r="C5135" t="str">
            <v xml:space="preserve">L     </v>
          </cell>
          <cell r="D5135" t="str">
            <v>29,19</v>
          </cell>
        </row>
        <row r="5136">
          <cell r="A5136">
            <v>4031</v>
          </cell>
          <cell r="B5136" t="str">
            <v>VEU DE VIDRO/VEU DE SUPERFICIE 30 A 35 G/M2</v>
          </cell>
          <cell r="C5136" t="str">
            <v xml:space="preserve">M2    </v>
          </cell>
          <cell r="D5136" t="str">
            <v>31,00</v>
          </cell>
        </row>
        <row r="5137">
          <cell r="A5137">
            <v>4030</v>
          </cell>
          <cell r="B5137" t="str">
            <v>VEU POLIESTER</v>
          </cell>
          <cell r="C5137" t="str">
            <v xml:space="preserve">M2    </v>
          </cell>
          <cell r="D5137" t="str">
            <v>6,59</v>
          </cell>
        </row>
        <row r="5138">
          <cell r="A5138">
            <v>39399</v>
          </cell>
          <cell r="B5138" t="str">
            <v>VIBRADOR DE IMERSAO, COM PONTEIRA DE *35* MM, MANGOTE DE 5 M, SEM MOTOR</v>
          </cell>
          <cell r="C5138" t="str">
            <v xml:space="preserve">UN    </v>
          </cell>
          <cell r="D5138" t="str">
            <v>1.334,25</v>
          </cell>
        </row>
        <row r="5139">
          <cell r="A5139">
            <v>39400</v>
          </cell>
          <cell r="B5139" t="str">
            <v>VIBRADOR DE IMERSAO, COM PONTEIRA DE *45* MM, MANGOTE DE 5 M, SEM MOTOR.</v>
          </cell>
          <cell r="C5139" t="str">
            <v xml:space="preserve">UN    </v>
          </cell>
          <cell r="D5139" t="str">
            <v>1.450,27</v>
          </cell>
        </row>
        <row r="5140">
          <cell r="A5140">
            <v>39401</v>
          </cell>
          <cell r="B5140" t="str">
            <v>VIBRADOR DE IMERSAO, COM PONTEIRA DE *60* MM, MANGOTE DE 5 M, SEM MOTOR.</v>
          </cell>
          <cell r="C5140" t="str">
            <v xml:space="preserve">UN    </v>
          </cell>
          <cell r="D5140" t="str">
            <v>1.626,86</v>
          </cell>
        </row>
        <row r="5141">
          <cell r="A5141">
            <v>11652</v>
          </cell>
          <cell r="B5141" t="str">
            <v>VIBRADOR DE IMERSAO, DIAMETRO DA PONTEIRA DE *35* MM, COM MOTOR 4 TEMPOS A GASOLINA DE 5,5 HP (5,5 CV)</v>
          </cell>
          <cell r="C5141" t="str">
            <v xml:space="preserve">UN    </v>
          </cell>
          <cell r="D5141" t="str">
            <v>3.500,00</v>
          </cell>
        </row>
        <row r="5142">
          <cell r="A5142">
            <v>13896</v>
          </cell>
          <cell r="B5142" t="str">
            <v>VIBRADOR DE IMERSAO, DIAMETRO DA PONTEIRA DE *45* MM, COM MOTOR ELETRICO TRIFASICO DE 2 HP (2 CV)</v>
          </cell>
          <cell r="C5142" t="str">
            <v xml:space="preserve">UN    </v>
          </cell>
          <cell r="D5142" t="str">
            <v>3.139,80</v>
          </cell>
        </row>
        <row r="5143">
          <cell r="A5143">
            <v>13475</v>
          </cell>
          <cell r="B5143" t="str">
            <v>VIBRADOR DE IMERSAO, DIAMETRO DA PONTEIRA DE *45* MM, COM MOTOR 4 TEMPOS A GASOLINA DE 5,5 HP (5,5 CV)</v>
          </cell>
          <cell r="C5143" t="str">
            <v xml:space="preserve">UN    </v>
          </cell>
          <cell r="D5143" t="str">
            <v>3.824,66</v>
          </cell>
        </row>
        <row r="5144">
          <cell r="A5144">
            <v>25971</v>
          </cell>
          <cell r="B5144" t="str">
            <v>VIBROACABADORA DE ASFALTO SOBRE ESTEIRAS, LARG. PAVIM. MAX. 8,00 M, POT. 100 KW/ 134 HP, CAP. 600 T/ H</v>
          </cell>
          <cell r="C5144" t="str">
            <v xml:space="preserve">UN    </v>
          </cell>
          <cell r="D5144" t="str">
            <v>4.337.218,30</v>
          </cell>
        </row>
        <row r="5145">
          <cell r="A5145">
            <v>25970</v>
          </cell>
          <cell r="B5145" t="str">
            <v>VIBROACABADORA DE ASFALTO SOBRE ESTEIRAS, LARG. PAVIM. 2,13 M A 4,55 M, POT. 74 KW/ 100 HP, CAP. 400 T/ H</v>
          </cell>
          <cell r="C5145" t="str">
            <v xml:space="preserve">UN    </v>
          </cell>
          <cell r="D5145" t="str">
            <v>1.825.918,56</v>
          </cell>
        </row>
        <row r="5146">
          <cell r="A5146">
            <v>13476</v>
          </cell>
          <cell r="B5146" t="str">
            <v>VIBROACABADORA DE ASFALTO SOBRE ESTEIRAS, LARG. PAVIM. 2,60 M A 5,75 M, POT. 110 HP, CAP. 450 T/ H</v>
          </cell>
          <cell r="C5146" t="str">
            <v xml:space="preserve">UN    </v>
          </cell>
          <cell r="D5146" t="str">
            <v>1.839.149,99</v>
          </cell>
        </row>
        <row r="5147">
          <cell r="A5147">
            <v>10488</v>
          </cell>
          <cell r="B5147" t="str">
            <v>VIBROACABADORA DE ASFALTO SOBRE ESTEIRAS, LARG. PAVIMENT. 1,90 A 5,3 M, POT. 78 KW/105 HP, CAP. 450 T/H</v>
          </cell>
          <cell r="C5147" t="str">
            <v xml:space="preserve">UN    </v>
          </cell>
          <cell r="D5147" t="str">
            <v>2.228.150,00</v>
          </cell>
        </row>
        <row r="5148">
          <cell r="A5148">
            <v>13606</v>
          </cell>
          <cell r="B5148" t="str">
            <v>VIBROACABADORA DE ASFALTO SOBRE RODAS, LARGURA DE PAVIMENTACAO DE 1,70 A 4,20 M, POTENCIA 78 KW/105 HP, CAPACIDADE 300 T/H</v>
          </cell>
          <cell r="C5148" t="str">
            <v xml:space="preserve">UN    </v>
          </cell>
          <cell r="D5148" t="str">
            <v>1.974.109,03</v>
          </cell>
        </row>
        <row r="5149">
          <cell r="A5149">
            <v>10489</v>
          </cell>
          <cell r="B5149" t="str">
            <v>VIDRACEIRO</v>
          </cell>
          <cell r="C5149" t="str">
            <v xml:space="preserve">H     </v>
          </cell>
          <cell r="D5149" t="str">
            <v>10,14</v>
          </cell>
        </row>
        <row r="5150">
          <cell r="A5150">
            <v>41073</v>
          </cell>
          <cell r="B5150" t="str">
            <v>VIDRACEIRO (MENSALISTA)</v>
          </cell>
          <cell r="C5150" t="str">
            <v xml:space="preserve">MES   </v>
          </cell>
          <cell r="D5150" t="str">
            <v>1.796,05</v>
          </cell>
        </row>
        <row r="5151">
          <cell r="A5151">
            <v>34391</v>
          </cell>
          <cell r="B5151" t="str">
            <v>VIDRO COMUM LAMINADO LISO INCOLOR DUPLO, ESPESSURA TOTAL 8 MM (CADA CAMADA DE 4 MM) - COLOCADO</v>
          </cell>
          <cell r="C5151" t="str">
            <v xml:space="preserve">M2    </v>
          </cell>
          <cell r="D5151" t="str">
            <v>765,85</v>
          </cell>
        </row>
        <row r="5152">
          <cell r="A5152">
            <v>10496</v>
          </cell>
          <cell r="B5152" t="str">
            <v>VIDRO COMUM LAMINADO, LISO, INCOLOR, DUPLO, ESPESSURA TOTAL 6 MM (CADA CAMADA E= 3 MM) - COLOCADO</v>
          </cell>
          <cell r="C5152" t="str">
            <v xml:space="preserve">M2    </v>
          </cell>
          <cell r="D5152" t="str">
            <v>666,66</v>
          </cell>
        </row>
        <row r="5153">
          <cell r="A5153">
            <v>10497</v>
          </cell>
          <cell r="B5153" t="str">
            <v>VIDRO COMUM LAMINADO, LISO, INCOLOR, TRIPLO, ESPESSURA TOTAL 12 MM (CADA CAMADA E=  4 MM) - COLOCADO</v>
          </cell>
          <cell r="C5153" t="str">
            <v xml:space="preserve">M2    </v>
          </cell>
          <cell r="D5153" t="str">
            <v>1.733,33</v>
          </cell>
        </row>
        <row r="5154">
          <cell r="A5154">
            <v>10504</v>
          </cell>
          <cell r="B5154" t="str">
            <v>VIDRO COMUM LAMINADO, LISO, INCOLOR, TRIPLO, ESPESSURA TOTAL 15 MM (CADA CAMADA E = 5 MM) - COLOCADO</v>
          </cell>
          <cell r="C5154" t="str">
            <v xml:space="preserve">M2    </v>
          </cell>
          <cell r="D5154" t="str">
            <v>2.026,66</v>
          </cell>
        </row>
        <row r="5155">
          <cell r="A5155">
            <v>34390</v>
          </cell>
          <cell r="B5155" t="str">
            <v>VIDRO CRISTAL COLORIDO, 10 MM, PINTADO NA COR BRANCA</v>
          </cell>
          <cell r="C5155" t="str">
            <v xml:space="preserve">M2    </v>
          </cell>
          <cell r="D5155" t="str">
            <v>597,33</v>
          </cell>
        </row>
        <row r="5156">
          <cell r="A5156">
            <v>34389</v>
          </cell>
          <cell r="B5156" t="str">
            <v>VIDRO CRISTAL COLORIDO, 4 MM, PINTADO NA COR BRANCA</v>
          </cell>
          <cell r="C5156" t="str">
            <v xml:space="preserve">M2    </v>
          </cell>
          <cell r="D5156" t="str">
            <v>186,66</v>
          </cell>
        </row>
        <row r="5157">
          <cell r="A5157">
            <v>34388</v>
          </cell>
          <cell r="B5157" t="str">
            <v>VIDRO CRISTAL COLORIDO, 6 MM, PINTADO NA COR BRANCA</v>
          </cell>
          <cell r="C5157" t="str">
            <v xml:space="preserve">M2    </v>
          </cell>
          <cell r="D5157" t="str">
            <v>265,29</v>
          </cell>
        </row>
        <row r="5158">
          <cell r="A5158">
            <v>34387</v>
          </cell>
          <cell r="B5158" t="str">
            <v>VIDRO CRISTAL COLORIDO, 8 MM, PINTADO NA COR BRANCA</v>
          </cell>
          <cell r="C5158" t="str">
            <v xml:space="preserve">M2    </v>
          </cell>
          <cell r="D5158" t="str">
            <v>430,66</v>
          </cell>
        </row>
        <row r="5159">
          <cell r="A5159">
            <v>11188</v>
          </cell>
          <cell r="B5159" t="str">
            <v>VIDRO LISO FUME E = 4MM - SEM COLOCACAO</v>
          </cell>
          <cell r="C5159" t="str">
            <v xml:space="preserve">M2    </v>
          </cell>
          <cell r="D5159" t="str">
            <v>213,33</v>
          </cell>
        </row>
        <row r="5160">
          <cell r="A5160">
            <v>11189</v>
          </cell>
          <cell r="B5160" t="str">
            <v>VIDRO LISO FUME E = 6MM - SEM COLOCACAO</v>
          </cell>
          <cell r="C5160" t="str">
            <v xml:space="preserve">M2    </v>
          </cell>
          <cell r="D5160" t="str">
            <v>320,00</v>
          </cell>
        </row>
        <row r="5161">
          <cell r="A5161">
            <v>21107</v>
          </cell>
          <cell r="B5161" t="str">
            <v>VIDRO LISO FUME, E = 5 MM - SEM COLOCACAO</v>
          </cell>
          <cell r="C5161" t="str">
            <v xml:space="preserve">M2    </v>
          </cell>
          <cell r="D5161" t="str">
            <v>230,28</v>
          </cell>
        </row>
        <row r="5162">
          <cell r="A5162">
            <v>34386</v>
          </cell>
          <cell r="B5162" t="str">
            <v>VIDRO LISO INCOLOR 10 MM - SEM COLOCACAO</v>
          </cell>
          <cell r="C5162" t="str">
            <v xml:space="preserve">M2    </v>
          </cell>
          <cell r="D5162" t="str">
            <v>399,99</v>
          </cell>
        </row>
        <row r="5163">
          <cell r="A5163">
            <v>10490</v>
          </cell>
          <cell r="B5163" t="str">
            <v>VIDRO LISO INCOLOR 2 A 3 MM - SEM COLOCACAO</v>
          </cell>
          <cell r="C5163" t="str">
            <v xml:space="preserve">M2    </v>
          </cell>
          <cell r="D5163" t="str">
            <v>120,00</v>
          </cell>
        </row>
        <row r="5164">
          <cell r="A5164">
            <v>10492</v>
          </cell>
          <cell r="B5164" t="str">
            <v>VIDRO LISO INCOLOR 4MM - SEM COLOCACAO</v>
          </cell>
          <cell r="C5164" t="str">
            <v xml:space="preserve">M2    </v>
          </cell>
          <cell r="D5164" t="str">
            <v>159,99</v>
          </cell>
        </row>
        <row r="5165">
          <cell r="A5165">
            <v>10493</v>
          </cell>
          <cell r="B5165" t="str">
            <v>VIDRO LISO INCOLOR 5MM - SEM COLOCACAO</v>
          </cell>
          <cell r="C5165" t="str">
            <v xml:space="preserve">M2    </v>
          </cell>
          <cell r="D5165" t="str">
            <v>186,66</v>
          </cell>
        </row>
        <row r="5166">
          <cell r="A5166">
            <v>10491</v>
          </cell>
          <cell r="B5166" t="str">
            <v>VIDRO LISO INCOLOR 6 MM - SEM COLOCACAO</v>
          </cell>
          <cell r="C5166" t="str">
            <v xml:space="preserve">M2    </v>
          </cell>
          <cell r="D5166" t="str">
            <v>226,66</v>
          </cell>
        </row>
        <row r="5167">
          <cell r="A5167">
            <v>34385</v>
          </cell>
          <cell r="B5167" t="str">
            <v>VIDRO LISO INCOLOR 8MM  -  SEM COLOCACAO</v>
          </cell>
          <cell r="C5167" t="str">
            <v xml:space="preserve">M2    </v>
          </cell>
          <cell r="D5167" t="str">
            <v>330,66</v>
          </cell>
        </row>
        <row r="5168">
          <cell r="A5168">
            <v>10499</v>
          </cell>
          <cell r="B5168" t="str">
            <v>VIDRO MARTELADO OU CANELADO, 4 MM - SEM COLOCACAO</v>
          </cell>
          <cell r="C5168" t="str">
            <v xml:space="preserve">M2    </v>
          </cell>
          <cell r="D5168" t="str">
            <v>133,33</v>
          </cell>
        </row>
        <row r="5169">
          <cell r="A5169">
            <v>34384</v>
          </cell>
          <cell r="B5169" t="str">
            <v>VIDRO PLANO ARAMADO E = 6 MM - SEM COLOCACAO</v>
          </cell>
          <cell r="C5169" t="str">
            <v xml:space="preserve">M2    </v>
          </cell>
          <cell r="D5169" t="str">
            <v>399,99</v>
          </cell>
        </row>
        <row r="5170">
          <cell r="A5170">
            <v>11185</v>
          </cell>
          <cell r="B5170" t="str">
            <v>VIDRO PLANO ARMADO E = 7MM - SEM COLOCACAO</v>
          </cell>
          <cell r="C5170" t="str">
            <v xml:space="preserve">M2    </v>
          </cell>
          <cell r="D5170" t="str">
            <v>413,33</v>
          </cell>
        </row>
        <row r="5171">
          <cell r="A5171">
            <v>10507</v>
          </cell>
          <cell r="B5171" t="str">
            <v>VIDRO TEMPERADO INCOLOR E = 10 MM, SEM COLOCACAO</v>
          </cell>
          <cell r="C5171" t="str">
            <v xml:space="preserve">M2    </v>
          </cell>
          <cell r="D5171" t="str">
            <v>388,31</v>
          </cell>
        </row>
        <row r="5172">
          <cell r="A5172">
            <v>10505</v>
          </cell>
          <cell r="B5172" t="str">
            <v>VIDRO TEMPERADO INCOLOR E = 6 MM, SEM COLOCACAO</v>
          </cell>
          <cell r="C5172" t="str">
            <v xml:space="preserve">M2    </v>
          </cell>
          <cell r="D5172" t="str">
            <v>229,13</v>
          </cell>
        </row>
        <row r="5173">
          <cell r="A5173">
            <v>10506</v>
          </cell>
          <cell r="B5173" t="str">
            <v>VIDRO TEMPERADO INCOLOR E = 8 MM, SEM COLOCACAO</v>
          </cell>
          <cell r="C5173" t="str">
            <v xml:space="preserve">M2    </v>
          </cell>
          <cell r="D5173" t="str">
            <v>299,11</v>
          </cell>
        </row>
        <row r="5174">
          <cell r="A5174">
            <v>5031</v>
          </cell>
          <cell r="B5174" t="str">
            <v>VIDRO TEMPERADO INCOLOR PARA PORTA DE ABRIR, E = 10 MM (SEM FERRAGENS E SEM COLOCACAO)</v>
          </cell>
          <cell r="C5174" t="str">
            <v xml:space="preserve">M2    </v>
          </cell>
          <cell r="D5174" t="str">
            <v>420,00</v>
          </cell>
        </row>
        <row r="5175">
          <cell r="A5175">
            <v>10502</v>
          </cell>
          <cell r="B5175" t="str">
            <v>VIDRO TEMPERADO VERDE E = 10 MM, SEM COLOCACAO</v>
          </cell>
          <cell r="C5175" t="str">
            <v xml:space="preserve">M2    </v>
          </cell>
          <cell r="D5175" t="str">
            <v>489,40</v>
          </cell>
        </row>
        <row r="5176">
          <cell r="A5176">
            <v>10501</v>
          </cell>
          <cell r="B5176" t="str">
            <v>VIDRO TEMPERADO VERDE E = 6 MM, SEM COLOCACAO</v>
          </cell>
          <cell r="C5176" t="str">
            <v xml:space="preserve">M2    </v>
          </cell>
          <cell r="D5176" t="str">
            <v>276,49</v>
          </cell>
        </row>
        <row r="5177">
          <cell r="A5177">
            <v>10503</v>
          </cell>
          <cell r="B5177" t="str">
            <v>VIDRO TEMPERADO VERDE E = 8 MM, SEM COLOCACAO</v>
          </cell>
          <cell r="C5177" t="str">
            <v xml:space="preserve">M2    </v>
          </cell>
          <cell r="D5177" t="str">
            <v>373,54</v>
          </cell>
        </row>
        <row r="5178">
          <cell r="A5178">
            <v>4500</v>
          </cell>
          <cell r="B5178" t="str">
            <v>VIGA *7,5 X 10* CM EM PINUS, MISTA OU EQUIVALENTE DA REGIAO - BRUTA</v>
          </cell>
          <cell r="C5178" t="str">
            <v xml:space="preserve">M     </v>
          </cell>
          <cell r="D5178" t="str">
            <v>12,40</v>
          </cell>
        </row>
        <row r="5179">
          <cell r="A5179">
            <v>4448</v>
          </cell>
          <cell r="B5179" t="str">
            <v>VIGA *7,5 X 15 CM EM PINUS, MISTA OU EQUIVALENTE DA REGIAO - BRUTA</v>
          </cell>
          <cell r="C5179" t="str">
            <v xml:space="preserve">M     </v>
          </cell>
          <cell r="D5179" t="str">
            <v>17,04</v>
          </cell>
        </row>
        <row r="5180">
          <cell r="A5180">
            <v>20213</v>
          </cell>
          <cell r="B5180" t="str">
            <v>VIGA APARELHADA  *6 X 12* CM, EM MACARANDUBA, ANGELIM OU EQUIVALENTE DA REGIAO</v>
          </cell>
          <cell r="C5180" t="str">
            <v xml:space="preserve">M     </v>
          </cell>
          <cell r="D5180" t="str">
            <v>19,32</v>
          </cell>
        </row>
        <row r="5181">
          <cell r="A5181">
            <v>20211</v>
          </cell>
          <cell r="B5181" t="str">
            <v>VIGA APARELHADA *6 X 16* CM, EM MACARANDUBA, ANGELIM OU EQUIVALENTE DA REGIAO</v>
          </cell>
          <cell r="C5181" t="str">
            <v xml:space="preserve">M     </v>
          </cell>
          <cell r="D5181" t="str">
            <v>25,59</v>
          </cell>
        </row>
        <row r="5182">
          <cell r="A5182">
            <v>40270</v>
          </cell>
          <cell r="B5182" t="str">
            <v>VIGA DE ESCORAMAENTO H20, DE MADEIRA, PESO DE 5,00 A 5,20 KG/M, COM EXTREMIDADES PLASTICAS</v>
          </cell>
          <cell r="C5182" t="str">
            <v xml:space="preserve">M     </v>
          </cell>
          <cell r="D5182" t="str">
            <v>69,73</v>
          </cell>
        </row>
        <row r="5183">
          <cell r="A5183">
            <v>4425</v>
          </cell>
          <cell r="B5183" t="str">
            <v>VIGA NAO APARELHADA  *6 X 12* CM, EM MACARANDUBA, ANGELIM OU EQUIVALENTE DA REGIAO - BRUTA</v>
          </cell>
          <cell r="C5183" t="str">
            <v xml:space="preserve">M     </v>
          </cell>
          <cell r="D5183" t="str">
            <v>21,15</v>
          </cell>
        </row>
        <row r="5184">
          <cell r="A5184">
            <v>4472</v>
          </cell>
          <cell r="B5184" t="str">
            <v>VIGA NAO APARELHADA *6 X 16* CM, EM MACARANDUBA, ANGELIM OU EQUIVALENTE DA REGIAO -  BRUTA</v>
          </cell>
          <cell r="C5184" t="str">
            <v xml:space="preserve">M     </v>
          </cell>
          <cell r="D5184" t="str">
            <v>26,42</v>
          </cell>
        </row>
        <row r="5185">
          <cell r="A5185">
            <v>35272</v>
          </cell>
          <cell r="B5185" t="str">
            <v>VIGA NAO APARELHADA *6 X 20* CM, EM MACARANDUBA, ANGELIM OU EQUIVALENTE DA REGIAO - BRUTA</v>
          </cell>
          <cell r="C5185" t="str">
            <v xml:space="preserve">M     </v>
          </cell>
          <cell r="D5185" t="str">
            <v>38,19</v>
          </cell>
        </row>
        <row r="5186">
          <cell r="A5186">
            <v>4481</v>
          </cell>
          <cell r="B5186" t="str">
            <v>VIGA NAO APARELHADA *8 X 16* CM EM MACARANDUBA, ANGELIM OU EQUIVALENTE DA REGIAO -  BRUTA</v>
          </cell>
          <cell r="C5186" t="str">
            <v xml:space="preserve">M     </v>
          </cell>
          <cell r="D5186" t="str">
            <v>40,88</v>
          </cell>
        </row>
        <row r="5187">
          <cell r="A5187">
            <v>34345</v>
          </cell>
          <cell r="B5187" t="str">
            <v>VIGIA DIURNO</v>
          </cell>
          <cell r="C5187" t="str">
            <v xml:space="preserve">H     </v>
          </cell>
          <cell r="D5187" t="str">
            <v>9,55</v>
          </cell>
        </row>
        <row r="5188">
          <cell r="A5188">
            <v>41096</v>
          </cell>
          <cell r="B5188" t="str">
            <v>VIGIA DIURNO (MENSALISTA)</v>
          </cell>
          <cell r="C5188" t="str">
            <v xml:space="preserve">MES   </v>
          </cell>
          <cell r="D5188" t="str">
            <v>1.692,79</v>
          </cell>
        </row>
        <row r="5189">
          <cell r="A5189">
            <v>41776</v>
          </cell>
          <cell r="B5189" t="str">
            <v>VIGIA NOTURNO, HORA EFETIVAMENTE TRABALHADA DE 22 H AS 5 H (COM ADICIONAL NOTURNO)</v>
          </cell>
          <cell r="C5189" t="str">
            <v xml:space="preserve">H     </v>
          </cell>
          <cell r="D5189" t="str">
            <v>13,09</v>
          </cell>
        </row>
        <row r="5190">
          <cell r="A5190" t="str">
            <v/>
          </cell>
          <cell r="B5190">
            <v>0</v>
          </cell>
          <cell r="C5190">
            <v>0</v>
          </cell>
          <cell r="D5190">
            <v>38.19</v>
          </cell>
        </row>
        <row r="5191">
          <cell r="A5191" t="str">
            <v>TOTAL DE INSUMOS : 5182</v>
          </cell>
          <cell r="B5191">
            <v>0</v>
          </cell>
          <cell r="C5191">
            <v>0</v>
          </cell>
          <cell r="D5191">
            <v>40.880000000000003</v>
          </cell>
        </row>
        <row r="5192">
          <cell r="A5192">
            <v>34345</v>
          </cell>
          <cell r="B5192" t="str">
            <v>VIGIA DIURNO</v>
          </cell>
          <cell r="C5192" t="str">
            <v xml:space="preserve">H     </v>
          </cell>
          <cell r="D5192">
            <v>9.5500000000000007</v>
          </cell>
        </row>
        <row r="5193">
          <cell r="A5193">
            <v>41096</v>
          </cell>
          <cell r="B5193" t="str">
            <v>VIGIA DIURNO (MENSALISTA)</v>
          </cell>
          <cell r="C5193" t="str">
            <v xml:space="preserve">MES   </v>
          </cell>
          <cell r="D5193">
            <v>1692.79</v>
          </cell>
        </row>
        <row r="5194">
          <cell r="A5194">
            <v>41776</v>
          </cell>
          <cell r="B5194" t="str">
            <v>VIGIA NOTURNO, HORA EFETIVAMENTE TRABALHADA DE 22 H AS 5 H (COM ADICIONAL NOTURNO)</v>
          </cell>
          <cell r="C5194" t="str">
            <v xml:space="preserve">H     </v>
          </cell>
          <cell r="D5194">
            <v>13.09</v>
          </cell>
        </row>
        <row r="5195">
          <cell r="A5195" t="str">
            <v/>
          </cell>
        </row>
        <row r="5196">
          <cell r="A5196" t="str">
            <v>TOTAL DE INSUMOS : 5187</v>
          </cell>
        </row>
      </sheetData>
      <sheetData sheetId="4">
        <row r="3">
          <cell r="A3">
            <v>0</v>
          </cell>
          <cell r="B3">
            <v>0</v>
          </cell>
          <cell r="C3">
            <v>0</v>
          </cell>
          <cell r="D3">
            <v>0</v>
          </cell>
        </row>
        <row r="4">
          <cell r="A4" t="str">
            <v xml:space="preserve"> ADMINISTRAÇÃO LOCAL DE OBRA (C/ ENCARGOS)</v>
          </cell>
          <cell r="B4">
            <v>0</v>
          </cell>
          <cell r="C4">
            <v>0</v>
          </cell>
          <cell r="D4">
            <v>0</v>
          </cell>
        </row>
        <row r="5">
          <cell r="A5" t="str">
            <v>Insumo</v>
          </cell>
          <cell r="B5" t="str">
            <v>Descrição</v>
          </cell>
          <cell r="C5" t="str">
            <v>Unidade</v>
          </cell>
          <cell r="D5" t="str">
            <v>Valor (R$)</v>
          </cell>
        </row>
        <row r="6">
          <cell r="A6" t="str">
            <v>I8600</v>
          </cell>
          <cell r="B6" t="str">
            <v>ALMOXARIFE</v>
          </cell>
          <cell r="C6" t="str">
            <v>HxMÊS</v>
          </cell>
          <cell r="D6">
            <v>3566.72</v>
          </cell>
        </row>
        <row r="7">
          <cell r="A7" t="str">
            <v>I8599</v>
          </cell>
          <cell r="B7" t="str">
            <v>APONTADOR</v>
          </cell>
          <cell r="C7" t="str">
            <v>HxMÊS</v>
          </cell>
          <cell r="D7">
            <v>3558.82</v>
          </cell>
        </row>
        <row r="8">
          <cell r="A8" t="str">
            <v>I8598</v>
          </cell>
          <cell r="B8" t="str">
            <v>AUXILIAR ADMINISTRATIVO</v>
          </cell>
          <cell r="C8" t="str">
            <v>HxMÊS</v>
          </cell>
          <cell r="D8">
            <v>2806.47</v>
          </cell>
        </row>
        <row r="9">
          <cell r="A9" t="str">
            <v>I8596</v>
          </cell>
          <cell r="B9" t="str">
            <v>AUXILIAR DE LABORATÓRIO</v>
          </cell>
          <cell r="C9" t="str">
            <v>HxMÊS</v>
          </cell>
          <cell r="D9">
            <v>2806.47</v>
          </cell>
        </row>
        <row r="10">
          <cell r="A10" t="str">
            <v>I8595</v>
          </cell>
          <cell r="B10" t="str">
            <v>AUXILIAR DE TOPOGRAFIA</v>
          </cell>
          <cell r="C10" t="str">
            <v>HxMÊS</v>
          </cell>
          <cell r="D10">
            <v>2806.46</v>
          </cell>
        </row>
        <row r="11">
          <cell r="A11" t="str">
            <v>I8601</v>
          </cell>
          <cell r="B11" t="str">
            <v>CADISTA</v>
          </cell>
          <cell r="C11" t="str">
            <v>HxMÊS</v>
          </cell>
          <cell r="D11">
            <v>4914.58</v>
          </cell>
        </row>
        <row r="12">
          <cell r="A12" t="str">
            <v>I8650</v>
          </cell>
          <cell r="B12" t="str">
            <v>CAMINHÃO LEVE DE CARROCERIA (92HP) C/ COMBUSTÍVEL E MOTORISTA P/ TRANSPORTES NO CANTEIRO DE OBRA</v>
          </cell>
          <cell r="C12" t="str">
            <v>UNxMÊS</v>
          </cell>
          <cell r="D12">
            <v>8270</v>
          </cell>
        </row>
        <row r="13">
          <cell r="A13" t="str">
            <v>I8610</v>
          </cell>
          <cell r="B13" t="str">
            <v>COMPUTADOR</v>
          </cell>
          <cell r="C13" t="str">
            <v>UNxMÊS</v>
          </cell>
          <cell r="D13">
            <v>170</v>
          </cell>
        </row>
        <row r="14">
          <cell r="A14" t="str">
            <v>I8591</v>
          </cell>
          <cell r="B14" t="str">
            <v>ENCARREGADO DE TURMA / FEITOR</v>
          </cell>
          <cell r="C14" t="str">
            <v>HxMÊS</v>
          </cell>
          <cell r="D14">
            <v>4715.08</v>
          </cell>
        </row>
        <row r="15">
          <cell r="A15" t="str">
            <v>I8590</v>
          </cell>
          <cell r="B15" t="str">
            <v>ENCARREGADO GERAL/MESTRE DE OBRA</v>
          </cell>
          <cell r="C15" t="str">
            <v>HxMÊS</v>
          </cell>
          <cell r="D15">
            <v>5868.92</v>
          </cell>
        </row>
        <row r="16">
          <cell r="A16" t="str">
            <v>I8602</v>
          </cell>
          <cell r="B16" t="str">
            <v>ENFERMEIRO</v>
          </cell>
          <cell r="C16" t="str">
            <v>HxMÊS</v>
          </cell>
          <cell r="D16">
            <v>4823</v>
          </cell>
        </row>
        <row r="17">
          <cell r="A17" t="str">
            <v>I8960</v>
          </cell>
          <cell r="B17" t="str">
            <v>ENGENHEIRO COORDENADOR</v>
          </cell>
          <cell r="C17" t="str">
            <v>HXMÊS</v>
          </cell>
          <cell r="D17">
            <v>26475.01</v>
          </cell>
        </row>
        <row r="18">
          <cell r="A18" t="str">
            <v>I8585</v>
          </cell>
          <cell r="B18" t="str">
            <v>ENGENHEIRO DE SEGURANÇA DO TRABALHO</v>
          </cell>
          <cell r="C18" t="str">
            <v>HxMÊS</v>
          </cell>
          <cell r="D18">
            <v>18382.82</v>
          </cell>
        </row>
        <row r="19">
          <cell r="A19" t="str">
            <v>I8584</v>
          </cell>
          <cell r="B19" t="str">
            <v>ENGENHEIRO JÚNIOR</v>
          </cell>
          <cell r="C19" t="str">
            <v>HxMÊS</v>
          </cell>
          <cell r="D19">
            <v>14514.46</v>
          </cell>
        </row>
        <row r="20">
          <cell r="A20" t="str">
            <v>I8583</v>
          </cell>
          <cell r="B20" t="str">
            <v>ENGENHEIRO PLENO</v>
          </cell>
          <cell r="C20" t="str">
            <v>HxMÊS</v>
          </cell>
          <cell r="D20">
            <v>18382.82</v>
          </cell>
        </row>
        <row r="21">
          <cell r="A21" t="str">
            <v>I8582</v>
          </cell>
          <cell r="B21" t="str">
            <v>ENGENHEIRO SENIOR</v>
          </cell>
          <cell r="C21" t="str">
            <v>HxMÊS</v>
          </cell>
          <cell r="D21">
            <v>23218.26</v>
          </cell>
        </row>
        <row r="22">
          <cell r="A22" t="str">
            <v>I8609</v>
          </cell>
          <cell r="B22" t="str">
            <v>EQUIPAMENTOS DE LABORATÓRIO</v>
          </cell>
          <cell r="C22" t="str">
            <v>UNxMÊS</v>
          </cell>
          <cell r="D22">
            <v>2850</v>
          </cell>
        </row>
        <row r="23">
          <cell r="A23" t="str">
            <v>I8608</v>
          </cell>
          <cell r="B23" t="str">
            <v>EQUIPAMENTOS DE TOPOGRAFIA</v>
          </cell>
          <cell r="C23" t="str">
            <v>UNxMÊS</v>
          </cell>
          <cell r="D23">
            <v>2800</v>
          </cell>
        </row>
        <row r="24">
          <cell r="A24" t="str">
            <v>I8597</v>
          </cell>
          <cell r="B24" t="str">
            <v>GERENTE ADMINISTRATIVO FINANCEIRO</v>
          </cell>
          <cell r="C24" t="str">
            <v>HxMÊS</v>
          </cell>
          <cell r="D24">
            <v>6129.39</v>
          </cell>
        </row>
        <row r="25">
          <cell r="A25" t="str">
            <v>I8611</v>
          </cell>
          <cell r="B25" t="str">
            <v>IMPRESSORA</v>
          </cell>
          <cell r="C25" t="str">
            <v>UNxMÊS</v>
          </cell>
          <cell r="D25">
            <v>15</v>
          </cell>
        </row>
        <row r="26">
          <cell r="A26" t="str">
            <v>I10257</v>
          </cell>
          <cell r="B26" t="str">
            <v>IMPRESSORA MULTIFUNCIONAL MONOCROMÁTICA A4 C/FRANQUIA DE 4.000 PÁGINAS (EXCEDENTE = R$ 0,05 CENTAVOS POR PÁGINA) 1.200 X 1.200 DPI; MEMÓRIA RAM 512 MB; CICLO MENSAL DE 80.000 PÁGINAS; INCLUI MANUTENÇÃO, SUPRIMENTOS E PEÇAS, EXCETO PAPEL</v>
          </cell>
          <cell r="C26" t="str">
            <v>MÊS</v>
          </cell>
          <cell r="D26">
            <v>200</v>
          </cell>
        </row>
        <row r="27">
          <cell r="A27" t="str">
            <v>G0409</v>
          </cell>
          <cell r="B27" t="str">
            <v>INSPETOR DE DUTOS N1-SNQC (CEGÁS)</v>
          </cell>
          <cell r="C27" t="str">
            <v>MÊS</v>
          </cell>
          <cell r="D27">
            <v>6345.04</v>
          </cell>
        </row>
        <row r="28">
          <cell r="A28" t="str">
            <v>G0406</v>
          </cell>
          <cell r="B28" t="str">
            <v>INSPETOR DE LÍQUIDO PENETRANTE LP-N2-G-SNQC/END (CEGÁS)</v>
          </cell>
          <cell r="C28" t="str">
            <v>MÊS</v>
          </cell>
          <cell r="D28">
            <v>6345.04</v>
          </cell>
        </row>
        <row r="29">
          <cell r="A29" t="str">
            <v>I8594</v>
          </cell>
          <cell r="B29" t="str">
            <v>LABORATORISTA</v>
          </cell>
          <cell r="C29" t="str">
            <v>HxMÊS</v>
          </cell>
          <cell r="D29">
            <v>4397.45</v>
          </cell>
        </row>
        <row r="30">
          <cell r="A30" t="str">
            <v>I8603</v>
          </cell>
          <cell r="B30" t="str">
            <v>MOTORISTA</v>
          </cell>
          <cell r="C30" t="str">
            <v>HxMÊS</v>
          </cell>
          <cell r="D30">
            <v>3098.1</v>
          </cell>
        </row>
        <row r="31">
          <cell r="A31" t="str">
            <v>I8589</v>
          </cell>
          <cell r="B31" t="str">
            <v>MÉDICO DO TRABALHO</v>
          </cell>
          <cell r="C31" t="str">
            <v>HxMÊS</v>
          </cell>
          <cell r="D31">
            <v>11251.25</v>
          </cell>
        </row>
        <row r="32">
          <cell r="A32" t="str">
            <v>I8593</v>
          </cell>
          <cell r="B32" t="str">
            <v>NIVELADOR</v>
          </cell>
          <cell r="C32" t="str">
            <v>HxMÊS</v>
          </cell>
          <cell r="D32">
            <v>4368.18</v>
          </cell>
        </row>
        <row r="33">
          <cell r="A33" t="str">
            <v>I10255</v>
          </cell>
          <cell r="B33" t="str">
            <v>PLANO DE TELEFONIA + INTERNET</v>
          </cell>
          <cell r="C33" t="str">
            <v>MÊS</v>
          </cell>
          <cell r="D33">
            <v>100</v>
          </cell>
        </row>
        <row r="34">
          <cell r="A34" t="str">
            <v>I8612</v>
          </cell>
          <cell r="B34" t="str">
            <v>PLOTTER</v>
          </cell>
          <cell r="C34" t="str">
            <v>UNxMÊS</v>
          </cell>
          <cell r="D34">
            <v>320</v>
          </cell>
        </row>
        <row r="35">
          <cell r="A35" t="str">
            <v>I8604</v>
          </cell>
          <cell r="B35" t="str">
            <v>SERVENTE</v>
          </cell>
          <cell r="C35" t="str">
            <v>HxMÊS</v>
          </cell>
          <cell r="D35">
            <v>2814.24</v>
          </cell>
        </row>
        <row r="36">
          <cell r="A36" t="str">
            <v>I8614</v>
          </cell>
          <cell r="B36" t="str">
            <v>TELEFONE MÓVEL</v>
          </cell>
          <cell r="C36" t="str">
            <v>UNxMÊS</v>
          </cell>
          <cell r="D36">
            <v>230</v>
          </cell>
        </row>
        <row r="37">
          <cell r="A37" t="str">
            <v>I8592</v>
          </cell>
          <cell r="B37" t="str">
            <v>TOPÓGRAFO</v>
          </cell>
          <cell r="C37" t="str">
            <v>HxMÊS</v>
          </cell>
          <cell r="D37">
            <v>5347.69</v>
          </cell>
        </row>
        <row r="38">
          <cell r="A38" t="str">
            <v>I8587</v>
          </cell>
          <cell r="B38" t="str">
            <v>TÉCNICO DE NÍVEL MÉDIO</v>
          </cell>
          <cell r="C38" t="str">
            <v>HxMÊS</v>
          </cell>
          <cell r="D38">
            <v>6042.02</v>
          </cell>
        </row>
        <row r="39">
          <cell r="A39" t="str">
            <v>I8588</v>
          </cell>
          <cell r="B39" t="str">
            <v>TÉCNICO DE SEGURANÇA DO TRABALHO</v>
          </cell>
          <cell r="C39" t="str">
            <v>HxMÊS</v>
          </cell>
          <cell r="D39">
            <v>4523.09</v>
          </cell>
        </row>
        <row r="40">
          <cell r="A40" t="str">
            <v>I8606</v>
          </cell>
          <cell r="B40" t="str">
            <v>VEÍCULO LEVE C/ COMBUSTÍVEL E MOTORISTA</v>
          </cell>
          <cell r="C40" t="str">
            <v>UNxMÊS</v>
          </cell>
          <cell r="D40">
            <v>6440</v>
          </cell>
        </row>
        <row r="41">
          <cell r="A41" t="str">
            <v>I8617</v>
          </cell>
          <cell r="B41" t="str">
            <v>VIGIA</v>
          </cell>
          <cell r="C41" t="str">
            <v>HxMÊS</v>
          </cell>
          <cell r="D41">
            <v>2946.84</v>
          </cell>
        </row>
        <row r="42">
          <cell r="A42" t="str">
            <v xml:space="preserve"> AGREGADOS E AGLOMERANTES</v>
          </cell>
          <cell r="B42">
            <v>0</v>
          </cell>
          <cell r="C42">
            <v>0</v>
          </cell>
          <cell r="D42">
            <v>0</v>
          </cell>
        </row>
        <row r="43">
          <cell r="A43" t="str">
            <v>Insumo</v>
          </cell>
          <cell r="B43" t="str">
            <v>Descrição</v>
          </cell>
          <cell r="C43" t="str">
            <v>Unidade</v>
          </cell>
          <cell r="D43" t="str">
            <v>Valor (R$)</v>
          </cell>
        </row>
        <row r="44">
          <cell r="A44" t="str">
            <v>I0029</v>
          </cell>
          <cell r="B44" t="str">
            <v>ADITIVO PLASTIMENT BV-40</v>
          </cell>
          <cell r="C44" t="str">
            <v>L</v>
          </cell>
          <cell r="D44">
            <v>6.84</v>
          </cell>
        </row>
        <row r="45">
          <cell r="A45" t="str">
            <v>I0034</v>
          </cell>
          <cell r="B45" t="str">
            <v>AGREGADO DE ALTA RESISTÊNCIA PARA PISOS</v>
          </cell>
          <cell r="C45" t="str">
            <v>KG</v>
          </cell>
          <cell r="D45">
            <v>0.48</v>
          </cell>
        </row>
        <row r="46">
          <cell r="A46" t="str">
            <v>I0107</v>
          </cell>
          <cell r="B46" t="str">
            <v>AREIA FINA</v>
          </cell>
          <cell r="C46" t="str">
            <v>M3</v>
          </cell>
          <cell r="D46">
            <v>60.88</v>
          </cell>
        </row>
        <row r="47">
          <cell r="A47" t="str">
            <v>I0108</v>
          </cell>
          <cell r="B47" t="str">
            <v>AREIA GROSSA</v>
          </cell>
          <cell r="C47" t="str">
            <v>M3</v>
          </cell>
          <cell r="D47">
            <v>74.72</v>
          </cell>
        </row>
        <row r="48">
          <cell r="A48" t="str">
            <v>I0109</v>
          </cell>
          <cell r="B48" t="str">
            <v>AREIA MEDIA</v>
          </cell>
          <cell r="C48" t="str">
            <v>M3</v>
          </cell>
          <cell r="D48">
            <v>67.5</v>
          </cell>
        </row>
        <row r="49">
          <cell r="A49" t="str">
            <v>I0110</v>
          </cell>
          <cell r="B49" t="str">
            <v>AREIA QUARTZOSA FINA (FILLER P/COMP.5) O.BAUMGART</v>
          </cell>
          <cell r="C49" t="str">
            <v>KG</v>
          </cell>
          <cell r="D49">
            <v>3.66</v>
          </cell>
        </row>
        <row r="50">
          <cell r="A50" t="str">
            <v>I0111</v>
          </cell>
          <cell r="B50" t="str">
            <v>AREIA VERMELHA</v>
          </cell>
          <cell r="C50" t="str">
            <v>M3</v>
          </cell>
          <cell r="D50">
            <v>60.88</v>
          </cell>
        </row>
        <row r="51">
          <cell r="A51" t="str">
            <v>I0112</v>
          </cell>
          <cell r="B51" t="str">
            <v>ARENOSO</v>
          </cell>
          <cell r="C51" t="str">
            <v>M3</v>
          </cell>
          <cell r="D51">
            <v>68.819999999999993</v>
          </cell>
        </row>
        <row r="52">
          <cell r="A52" t="str">
            <v>I0190</v>
          </cell>
          <cell r="B52" t="str">
            <v>BARITA (ARGAMASSA BARITADA)</v>
          </cell>
          <cell r="C52" t="str">
            <v>KG</v>
          </cell>
          <cell r="D52">
            <v>1.76</v>
          </cell>
        </row>
        <row r="53">
          <cell r="A53" t="str">
            <v>I0280</v>
          </cell>
          <cell r="B53" t="str">
            <v>BRITA</v>
          </cell>
          <cell r="C53" t="str">
            <v>M3</v>
          </cell>
          <cell r="D53">
            <v>76.19</v>
          </cell>
        </row>
        <row r="54">
          <cell r="A54" t="str">
            <v>I0441</v>
          </cell>
          <cell r="B54" t="str">
            <v>CAL HIDRATADA</v>
          </cell>
          <cell r="C54" t="str">
            <v>KG</v>
          </cell>
          <cell r="D54">
            <v>1.1000000000000001</v>
          </cell>
        </row>
        <row r="55">
          <cell r="A55" t="str">
            <v>I0442</v>
          </cell>
          <cell r="B55" t="str">
            <v>CAL VIRGEM EM PO</v>
          </cell>
          <cell r="C55" t="str">
            <v>KG</v>
          </cell>
          <cell r="D55">
            <v>0.69</v>
          </cell>
        </row>
        <row r="56">
          <cell r="A56" t="str">
            <v>I0799</v>
          </cell>
          <cell r="B56" t="str">
            <v>CIMENTO BRANCO</v>
          </cell>
          <cell r="C56" t="str">
            <v>KG</v>
          </cell>
          <cell r="D56">
            <v>3.28</v>
          </cell>
        </row>
        <row r="57">
          <cell r="A57" t="str">
            <v>I0805</v>
          </cell>
          <cell r="B57" t="str">
            <v>CIMENTO PORTLAND</v>
          </cell>
          <cell r="C57" t="str">
            <v>KG</v>
          </cell>
          <cell r="D57">
            <v>0.56000000000000005</v>
          </cell>
        </row>
        <row r="58">
          <cell r="A58" t="str">
            <v>I7954</v>
          </cell>
          <cell r="B58" t="str">
            <v>CIMENTO PORTLAND À GRANEL</v>
          </cell>
          <cell r="C58" t="str">
            <v>KG</v>
          </cell>
          <cell r="D58">
            <v>0.5</v>
          </cell>
        </row>
        <row r="59">
          <cell r="A59" t="str">
            <v>I2570</v>
          </cell>
          <cell r="B59" t="str">
            <v>FILLER (PO CALCÁREO)</v>
          </cell>
          <cell r="C59" t="str">
            <v>KG</v>
          </cell>
          <cell r="D59">
            <v>0.18</v>
          </cell>
        </row>
        <row r="60">
          <cell r="A60" t="str">
            <v>I1221</v>
          </cell>
          <cell r="B60" t="str">
            <v>GESSO</v>
          </cell>
          <cell r="C60" t="str">
            <v>KG</v>
          </cell>
          <cell r="D60">
            <v>0.44</v>
          </cell>
        </row>
        <row r="61">
          <cell r="A61" t="str">
            <v>I1600</v>
          </cell>
          <cell r="B61" t="str">
            <v>PEDRA DE MÃO (RACHÃO)</v>
          </cell>
          <cell r="C61" t="str">
            <v>M3</v>
          </cell>
          <cell r="D61">
            <v>66.06</v>
          </cell>
        </row>
        <row r="62">
          <cell r="A62" t="str">
            <v>I1605</v>
          </cell>
          <cell r="B62" t="str">
            <v>PEDRISCO</v>
          </cell>
          <cell r="C62" t="str">
            <v>M3</v>
          </cell>
          <cell r="D62">
            <v>73.900000000000006</v>
          </cell>
        </row>
        <row r="63">
          <cell r="A63" t="str">
            <v>I1684</v>
          </cell>
          <cell r="B63" t="str">
            <v>PO DE MARMORE</v>
          </cell>
          <cell r="C63" t="str">
            <v>KG</v>
          </cell>
          <cell r="D63">
            <v>0.33</v>
          </cell>
        </row>
        <row r="64">
          <cell r="A64" t="str">
            <v>I2403</v>
          </cell>
          <cell r="B64" t="str">
            <v>PÓ DE PEDRA</v>
          </cell>
          <cell r="C64" t="str">
            <v>M3</v>
          </cell>
          <cell r="D64">
            <v>60.46</v>
          </cell>
        </row>
        <row r="65">
          <cell r="A65" t="str">
            <v>I1854</v>
          </cell>
          <cell r="B65" t="str">
            <v>SEIXO ROLADO</v>
          </cell>
          <cell r="C65" t="str">
            <v>M3</v>
          </cell>
          <cell r="D65">
            <v>82.33</v>
          </cell>
        </row>
        <row r="66">
          <cell r="A66" t="str">
            <v xml:space="preserve"> ALUGUEL DIVERSOS</v>
          </cell>
          <cell r="B66">
            <v>0</v>
          </cell>
          <cell r="C66">
            <v>0</v>
          </cell>
          <cell r="D66">
            <v>0</v>
          </cell>
        </row>
        <row r="67">
          <cell r="A67" t="str">
            <v>Insumo</v>
          </cell>
          <cell r="B67" t="str">
            <v>Descrição</v>
          </cell>
          <cell r="C67" t="str">
            <v>Unidade</v>
          </cell>
          <cell r="D67" t="str">
            <v>Valor (R$)</v>
          </cell>
        </row>
        <row r="68">
          <cell r="A68" t="str">
            <v>I0068</v>
          </cell>
          <cell r="B68" t="str">
            <v>ANDAIME METALICO DE FACHADA - LOCAÇÃO</v>
          </cell>
          <cell r="C68" t="str">
            <v>M2</v>
          </cell>
          <cell r="D68">
            <v>1.81</v>
          </cell>
        </row>
        <row r="69">
          <cell r="A69" t="str">
            <v>I7947</v>
          </cell>
          <cell r="B69" t="str">
            <v>ANDAIME METÁLICO DE ENCAIXE - LOCAÇÃO</v>
          </cell>
          <cell r="C69" t="str">
            <v>M3xMÊS</v>
          </cell>
          <cell r="D69">
            <v>2.29</v>
          </cell>
        </row>
        <row r="70">
          <cell r="A70" t="str">
            <v>I7488</v>
          </cell>
          <cell r="B70" t="str">
            <v>BOMBA DE CONCRETO</v>
          </cell>
          <cell r="C70" t="str">
            <v>H</v>
          </cell>
          <cell r="D70">
            <v>130.82</v>
          </cell>
        </row>
        <row r="71">
          <cell r="A71" t="str">
            <v>I7487</v>
          </cell>
          <cell r="B71" t="str">
            <v>CAMINHÃO BETONEIRA 5 M3</v>
          </cell>
          <cell r="C71" t="str">
            <v>H</v>
          </cell>
          <cell r="D71">
            <v>105.57</v>
          </cell>
        </row>
        <row r="72">
          <cell r="A72" t="str">
            <v>I7485</v>
          </cell>
          <cell r="B72" t="str">
            <v>CARRETA ESPECIAL P/TRANSP. DAS ESTACAS PRÉ-MOLDADAS</v>
          </cell>
          <cell r="C72" t="str">
            <v>H</v>
          </cell>
          <cell r="D72">
            <v>47.05</v>
          </cell>
        </row>
        <row r="73">
          <cell r="A73" t="str">
            <v>I6398</v>
          </cell>
          <cell r="B73" t="str">
            <v>CAÇAMBA METÁLICA DE 5 M³</v>
          </cell>
          <cell r="C73" t="str">
            <v>H</v>
          </cell>
          <cell r="D73">
            <v>25.25</v>
          </cell>
        </row>
        <row r="74">
          <cell r="A74" t="str">
            <v>I7955</v>
          </cell>
          <cell r="B74" t="str">
            <v>CENTRAL DOSADORA DE CONCRETO 50 M³/H C/ 4 SILOS</v>
          </cell>
          <cell r="C74" t="str">
            <v>H</v>
          </cell>
          <cell r="D74">
            <v>106.72</v>
          </cell>
        </row>
        <row r="75">
          <cell r="A75" t="str">
            <v>I8682</v>
          </cell>
          <cell r="B75" t="str">
            <v>COMPRESSOR DE AR COMPRIMIDO ATÉ 5 Kg/cm²</v>
          </cell>
          <cell r="C75" t="str">
            <v>H</v>
          </cell>
          <cell r="D75">
            <v>1.1499999999999999</v>
          </cell>
        </row>
        <row r="76">
          <cell r="A76" t="str">
            <v>I8427</v>
          </cell>
          <cell r="B76" t="str">
            <v>COMPRESSOR DE AR P/ PINTURA</v>
          </cell>
          <cell r="C76" t="str">
            <v>H</v>
          </cell>
          <cell r="D76">
            <v>1.1499999999999999</v>
          </cell>
        </row>
        <row r="77">
          <cell r="A77" t="str">
            <v>I6040</v>
          </cell>
          <cell r="B77" t="str">
            <v>COMPUTADOR C/ CAD (ALUGUEL)</v>
          </cell>
          <cell r="C77" t="str">
            <v>DIA</v>
          </cell>
          <cell r="D77">
            <v>17.21</v>
          </cell>
        </row>
        <row r="78">
          <cell r="A78" t="str">
            <v>I8562</v>
          </cell>
          <cell r="B78" t="str">
            <v>COMPUTADOR DE MÃO (ALUGUEL)</v>
          </cell>
          <cell r="C78" t="str">
            <v>DIA</v>
          </cell>
          <cell r="D78">
            <v>4.22</v>
          </cell>
        </row>
        <row r="79">
          <cell r="A79" t="str">
            <v>I8680</v>
          </cell>
          <cell r="B79" t="str">
            <v>CONJUNTO MISTURADOR 180 L DE ALTA ROTAÇÃO E BOMBA DE INJEÇÃO</v>
          </cell>
          <cell r="C79" t="str">
            <v>H</v>
          </cell>
          <cell r="D79">
            <v>39.020000000000003</v>
          </cell>
        </row>
        <row r="80">
          <cell r="A80" t="str">
            <v>I2324</v>
          </cell>
          <cell r="B80" t="str">
            <v>EQUIPAMENTO DE REBAIXAMENTO DE LENÇOL FREATICO - LOCAÇÃO</v>
          </cell>
          <cell r="C80" t="str">
            <v>DIA</v>
          </cell>
          <cell r="D80">
            <v>229.5</v>
          </cell>
        </row>
        <row r="81">
          <cell r="A81" t="str">
            <v>I1095</v>
          </cell>
          <cell r="B81" t="str">
            <v>ESCORA METALICA - LOCAÇÃO MENSAL</v>
          </cell>
          <cell r="C81" t="str">
            <v>UN</v>
          </cell>
          <cell r="D81">
            <v>2.4900000000000002</v>
          </cell>
        </row>
        <row r="82">
          <cell r="A82" t="str">
            <v>I1014</v>
          </cell>
          <cell r="B82" t="str">
            <v>ESCORAMENTO METÁLICO P/ CIMBRAMENTO C/ CONTRAVENTAMENTO - LOCAÇÃO</v>
          </cell>
          <cell r="C82" t="str">
            <v>M3xMÊS</v>
          </cell>
          <cell r="D82">
            <v>8.0299999999999994</v>
          </cell>
        </row>
        <row r="83">
          <cell r="A83" t="str">
            <v>I2513</v>
          </cell>
          <cell r="B83" t="str">
            <v>ESCORAMENTO TUBULAR - LOCAÇÃO MENSAL</v>
          </cell>
          <cell r="C83" t="str">
            <v>M3</v>
          </cell>
          <cell r="D83">
            <v>33.85</v>
          </cell>
        </row>
        <row r="84">
          <cell r="A84" t="str">
            <v>I8567</v>
          </cell>
          <cell r="B84" t="str">
            <v>EXTRUSORA DE PERFIS DE CONCRETO ACOPLADA C/ FORMA E MOTOR DIESL 10 HP</v>
          </cell>
          <cell r="C84" t="str">
            <v>H</v>
          </cell>
          <cell r="D84">
            <v>47.05</v>
          </cell>
        </row>
        <row r="85">
          <cell r="A85" t="str">
            <v>I2544</v>
          </cell>
          <cell r="B85" t="str">
            <v>FORMA METÁLICA P/BANQUETAS (ALUGUEL)</v>
          </cell>
          <cell r="C85" t="str">
            <v>M</v>
          </cell>
          <cell r="D85">
            <v>3.44</v>
          </cell>
        </row>
        <row r="86">
          <cell r="A86" t="str">
            <v>I7960</v>
          </cell>
          <cell r="B86" t="str">
            <v>GRUA</v>
          </cell>
          <cell r="C86" t="str">
            <v>H</v>
          </cell>
          <cell r="D86">
            <v>371.79</v>
          </cell>
        </row>
        <row r="87">
          <cell r="A87" t="str">
            <v>I7426</v>
          </cell>
          <cell r="B87" t="str">
            <v>GUINDASTE SOBRE PNEUS CAP. 135 TON</v>
          </cell>
          <cell r="C87" t="str">
            <v>H</v>
          </cell>
          <cell r="D87">
            <v>610.47</v>
          </cell>
        </row>
        <row r="88">
          <cell r="A88" t="str">
            <v>I8426</v>
          </cell>
          <cell r="B88" t="str">
            <v>LIXADEIRA</v>
          </cell>
          <cell r="C88" t="str">
            <v>H</v>
          </cell>
          <cell r="D88">
            <v>0.16</v>
          </cell>
        </row>
        <row r="89">
          <cell r="A89" t="str">
            <v>I9469</v>
          </cell>
          <cell r="B89" t="str">
            <v>LOCAÇÃO DE CONTÊINER ALMOXARIFADO COM PISO NAVAL - 6,00M X 2,35M</v>
          </cell>
          <cell r="C89" t="str">
            <v>MÊS</v>
          </cell>
          <cell r="D89">
            <v>627.53</v>
          </cell>
        </row>
        <row r="90">
          <cell r="A90" t="str">
            <v>I9476</v>
          </cell>
          <cell r="B90" t="str">
            <v xml:space="preserve">LOCAÇÃO DE CONTÊINER BANHEIRO COM 02 VASOS SANITÁRIOS, 01 LAVATÓRIO E 04 CHUVEIROS - 6,00 X 2,35M
</v>
          </cell>
          <cell r="C90" t="str">
            <v>MÊS</v>
          </cell>
          <cell r="D90">
            <v>912.26</v>
          </cell>
        </row>
        <row r="91">
          <cell r="A91" t="str">
            <v>I9477</v>
          </cell>
          <cell r="B91" t="str">
            <v xml:space="preserve">LOCAÇÃO DE CONTÊINER BANHEIRO COM 04 VASOS SANITÁRIOS, 02 LAVATÓRIOS, 01 MICTÓRIO CALHA E 04 CHUVEIROS - 6,00 X 2,35M
</v>
          </cell>
          <cell r="C91" t="str">
            <v>MÊS</v>
          </cell>
          <cell r="D91">
            <v>1004.06</v>
          </cell>
        </row>
        <row r="92">
          <cell r="A92" t="str">
            <v>I9478</v>
          </cell>
          <cell r="B92" t="str">
            <v xml:space="preserve">LOCAÇÃO DE CONTÊINER ESCRITÓRIO COM BANHEIRO (01 VASO SANITÁRIO, 01 LAVATÓRIO E 01 CHUVEIRO), JANELA EM VIDRO, PORTAS, LUMINÁRIAS, TOMADAS, FORRO EM PVC, AR CONDICIONADO E ISOLAMENTO TERMO-ACÚSTICO EM ISOPOR - 6,00 X 2,35M
</v>
          </cell>
          <cell r="C92" t="str">
            <v>MÊS</v>
          </cell>
          <cell r="D92">
            <v>860.63</v>
          </cell>
        </row>
        <row r="93">
          <cell r="A93" t="str">
            <v>I9070</v>
          </cell>
          <cell r="B93" t="str">
            <v>LOCAÇÃO DE CUBETAS (61X61)CM H=21CM, PARA LAJE NERVURADA - FORNECIMENTO</v>
          </cell>
          <cell r="C93" t="str">
            <v>M2XMÊS</v>
          </cell>
          <cell r="D93">
            <v>7.86</v>
          </cell>
        </row>
        <row r="94">
          <cell r="A94" t="str">
            <v>I9081</v>
          </cell>
          <cell r="B94" t="str">
            <v>LOCAÇÃO MENSAL DE CIMBRAMENTO P/ LAJES NERVURADAS</v>
          </cell>
          <cell r="C94" t="str">
            <v>M2XMÊS</v>
          </cell>
          <cell r="D94">
            <v>9.18</v>
          </cell>
        </row>
        <row r="95">
          <cell r="A95" t="str">
            <v>I7956</v>
          </cell>
          <cell r="B95" t="str">
            <v>MACACO HIDRÁULICO - 200 T</v>
          </cell>
          <cell r="C95" t="str">
            <v>H</v>
          </cell>
          <cell r="D95">
            <v>106.72</v>
          </cell>
        </row>
        <row r="96">
          <cell r="A96" t="str">
            <v>I7959</v>
          </cell>
          <cell r="B96" t="str">
            <v>MARTELO PNEUMÁTICO (VIBRATÓRIO)</v>
          </cell>
          <cell r="C96" t="str">
            <v>H</v>
          </cell>
          <cell r="D96">
            <v>209.99</v>
          </cell>
        </row>
        <row r="97">
          <cell r="A97" t="str">
            <v>I8683</v>
          </cell>
          <cell r="B97" t="str">
            <v>MOTOBOMBA DE LAVAGEM</v>
          </cell>
          <cell r="C97" t="str">
            <v>H</v>
          </cell>
          <cell r="D97">
            <v>2.98</v>
          </cell>
        </row>
        <row r="98">
          <cell r="A98" t="str">
            <v>I8410</v>
          </cell>
          <cell r="B98" t="str">
            <v>MÁQUINA ESPARGIDORA C/ CONTROLE COMPUTADORIZADO</v>
          </cell>
          <cell r="C98" t="str">
            <v>H</v>
          </cell>
          <cell r="D98">
            <v>368.35</v>
          </cell>
        </row>
        <row r="99">
          <cell r="A99" t="str">
            <v>I6169</v>
          </cell>
          <cell r="B99" t="str">
            <v>MÁQUINA P/ CRAVAÇÃO (MÉTODO NÃO DESTRUTIVO)</v>
          </cell>
          <cell r="C99" t="str">
            <v>H</v>
          </cell>
          <cell r="D99">
            <v>245.57</v>
          </cell>
        </row>
        <row r="100">
          <cell r="A100" t="str">
            <v>I8208</v>
          </cell>
          <cell r="B100" t="str">
            <v>PERFURATRIZ PNEUMÁTICA MONTADA EM CARRETA</v>
          </cell>
          <cell r="C100" t="str">
            <v>H</v>
          </cell>
          <cell r="D100">
            <v>183.6</v>
          </cell>
        </row>
        <row r="101">
          <cell r="A101" t="str">
            <v>I8681</v>
          </cell>
          <cell r="B101" t="str">
            <v>PERFURATRIZ ROTATIVA HIDRÁULICA COM SACA TUBOS E MOTOR ELÉTRICO</v>
          </cell>
          <cell r="C101" t="str">
            <v>H</v>
          </cell>
          <cell r="D101">
            <v>176.35</v>
          </cell>
        </row>
        <row r="102">
          <cell r="A102" t="str">
            <v>I7439</v>
          </cell>
          <cell r="B102" t="str">
            <v>PERFURATRIZ WIRTH C/ ACESSÓRIOS</v>
          </cell>
          <cell r="C102" t="str">
            <v>H</v>
          </cell>
          <cell r="D102">
            <v>1040.78</v>
          </cell>
        </row>
        <row r="103">
          <cell r="A103" t="str">
            <v>I8210</v>
          </cell>
          <cell r="B103" t="str">
            <v>PLATAFORMA FLUTUANTE COMPLETA</v>
          </cell>
          <cell r="C103" t="str">
            <v>H</v>
          </cell>
          <cell r="D103">
            <v>725.22</v>
          </cell>
        </row>
        <row r="104">
          <cell r="A104" t="str">
            <v>I7486</v>
          </cell>
          <cell r="B104" t="str">
            <v>PÓRTICO 27 TON</v>
          </cell>
          <cell r="C104" t="str">
            <v>H</v>
          </cell>
          <cell r="D104">
            <v>72.290000000000006</v>
          </cell>
        </row>
        <row r="105">
          <cell r="A105" t="str">
            <v>I7958</v>
          </cell>
          <cell r="B105" t="str">
            <v>REBOCADOR - 300 HP</v>
          </cell>
          <cell r="C105" t="str">
            <v>H</v>
          </cell>
          <cell r="D105">
            <v>392.45</v>
          </cell>
        </row>
        <row r="106">
          <cell r="A106" t="str">
            <v>I1870</v>
          </cell>
          <cell r="B106" t="str">
            <v>SISTEMA PRE-FABRICADO DE FORMA METALICA (ALUGUEL)</v>
          </cell>
          <cell r="C106" t="str">
            <v>M2</v>
          </cell>
          <cell r="D106">
            <v>29.84</v>
          </cell>
        </row>
        <row r="107">
          <cell r="A107" t="str">
            <v>I8625</v>
          </cell>
          <cell r="B107" t="str">
            <v>TESOURA PNEUMÁTICA</v>
          </cell>
          <cell r="C107" t="str">
            <v>H</v>
          </cell>
          <cell r="D107">
            <v>0.62</v>
          </cell>
        </row>
        <row r="108">
          <cell r="A108" t="str">
            <v xml:space="preserve"> APARELHOS E EQUIPAMENTOS</v>
          </cell>
          <cell r="B108">
            <v>0</v>
          </cell>
          <cell r="C108">
            <v>0</v>
          </cell>
          <cell r="D108">
            <v>0</v>
          </cell>
        </row>
        <row r="109">
          <cell r="A109" t="str">
            <v>Insumo</v>
          </cell>
          <cell r="B109" t="str">
            <v>Descrição</v>
          </cell>
          <cell r="C109" t="str">
            <v>Unidade</v>
          </cell>
          <cell r="D109" t="str">
            <v>Valor (R$)</v>
          </cell>
        </row>
        <row r="110">
          <cell r="A110" t="str">
            <v>I7357</v>
          </cell>
          <cell r="B110" t="str">
            <v>APARELHO DE JANELA - CAP 10.000 BTU (FORN. E MONTAGEM)</v>
          </cell>
          <cell r="C110" t="str">
            <v>UN</v>
          </cell>
          <cell r="D110">
            <v>1374.14</v>
          </cell>
        </row>
        <row r="111">
          <cell r="A111" t="str">
            <v>I7358</v>
          </cell>
          <cell r="B111" t="str">
            <v>APARELHO DE JANELA - CAP 12.000 BTU (FORN. E MONTAGEM)</v>
          </cell>
          <cell r="C111" t="str">
            <v>UN</v>
          </cell>
          <cell r="D111">
            <v>1599</v>
          </cell>
        </row>
        <row r="112">
          <cell r="A112" t="str">
            <v>I7360</v>
          </cell>
          <cell r="B112" t="str">
            <v>APARELHO DE JANELA - CAP 18.000 BTU (FORN. E MONTAGEM)</v>
          </cell>
          <cell r="C112" t="str">
            <v>UN</v>
          </cell>
          <cell r="D112">
            <v>2478.11</v>
          </cell>
        </row>
        <row r="113">
          <cell r="A113" t="str">
            <v>I7361</v>
          </cell>
          <cell r="B113" t="str">
            <v>APARELHO DE JANELA - CAP 21.000 BTU (FORN. E MONTAGEM)</v>
          </cell>
          <cell r="C113" t="str">
            <v>UN</v>
          </cell>
          <cell r="D113">
            <v>2855.69</v>
          </cell>
        </row>
        <row r="114">
          <cell r="A114" t="str">
            <v>I7362</v>
          </cell>
          <cell r="B114" t="str">
            <v>APARELHO DE JANELA - CAP 30.000 BTU (FORN. E MONTAGEM)</v>
          </cell>
          <cell r="C114" t="str">
            <v>UN</v>
          </cell>
          <cell r="D114">
            <v>3636.75</v>
          </cell>
        </row>
        <row r="115">
          <cell r="A115" t="str">
            <v>I7356</v>
          </cell>
          <cell r="B115" t="str">
            <v>APARELHO DE JANELA - CAP 7.500 BTU (FORN. E MONTAGEM)</v>
          </cell>
          <cell r="C115" t="str">
            <v>UN</v>
          </cell>
          <cell r="D115">
            <v>1148</v>
          </cell>
        </row>
        <row r="116">
          <cell r="A116" t="str">
            <v>I6359</v>
          </cell>
          <cell r="B116" t="str">
            <v>APARELHO TELEFÔNICO DIGITAL PARA LIGAÇÃO JNA CPCT EXISTENTE</v>
          </cell>
          <cell r="C116" t="str">
            <v>UN</v>
          </cell>
          <cell r="D116">
            <v>161.41999999999999</v>
          </cell>
        </row>
        <row r="117">
          <cell r="A117" t="str">
            <v>I0094</v>
          </cell>
          <cell r="B117" t="str">
            <v>AQUECEDOR A GAS 150L</v>
          </cell>
          <cell r="C117" t="str">
            <v>UN</v>
          </cell>
          <cell r="D117">
            <v>2848</v>
          </cell>
        </row>
        <row r="118">
          <cell r="A118" t="str">
            <v>I0095</v>
          </cell>
          <cell r="B118" t="str">
            <v>AQUECEDOR CENTRAL ELETROAUTOMATICO 220 V</v>
          </cell>
          <cell r="C118" t="str">
            <v>UN</v>
          </cell>
          <cell r="D118">
            <v>862.9</v>
          </cell>
        </row>
        <row r="119">
          <cell r="A119" t="str">
            <v>I0096</v>
          </cell>
          <cell r="B119" t="str">
            <v>AQUECEDOR ELETRICO AGUA CAPAC 200 L</v>
          </cell>
          <cell r="C119" t="str">
            <v>UN</v>
          </cell>
          <cell r="D119">
            <v>3519.82</v>
          </cell>
        </row>
        <row r="120">
          <cell r="A120" t="str">
            <v>I0212</v>
          </cell>
          <cell r="B120" t="str">
            <v>BATERIA ALCALINA 9V</v>
          </cell>
          <cell r="C120" t="str">
            <v>UN</v>
          </cell>
          <cell r="D120">
            <v>18.059999999999999</v>
          </cell>
        </row>
        <row r="121">
          <cell r="A121" t="str">
            <v>I0213</v>
          </cell>
          <cell r="B121" t="str">
            <v>BATERIA PARA CARRO A GASOLINA TIPO 45A</v>
          </cell>
          <cell r="C121" t="str">
            <v>UN</v>
          </cell>
          <cell r="D121">
            <v>269.33</v>
          </cell>
        </row>
        <row r="122">
          <cell r="A122" t="str">
            <v>I0215</v>
          </cell>
          <cell r="B122" t="str">
            <v>BEBEDOURO EM AÇO INOX COM 1,60M</v>
          </cell>
          <cell r="C122" t="str">
            <v>UN</v>
          </cell>
          <cell r="D122">
            <v>1819</v>
          </cell>
        </row>
        <row r="123">
          <cell r="A123" t="str">
            <v>I0250</v>
          </cell>
          <cell r="B123" t="str">
            <v>BOMBA CENTRIFUGA P=1.5CV</v>
          </cell>
          <cell r="C123" t="str">
            <v>UN</v>
          </cell>
          <cell r="D123">
            <v>906.78</v>
          </cell>
        </row>
        <row r="124">
          <cell r="A124" t="str">
            <v>I0251</v>
          </cell>
          <cell r="B124" t="str">
            <v>BOMBA CENTRIFUGA P=1/2CV</v>
          </cell>
          <cell r="C124" t="str">
            <v>UN</v>
          </cell>
          <cell r="D124">
            <v>408.7</v>
          </cell>
        </row>
        <row r="125">
          <cell r="A125" t="str">
            <v>I0252</v>
          </cell>
          <cell r="B125" t="str">
            <v>BOMBA CENTRIFUGA P=1/3CV</v>
          </cell>
          <cell r="C125" t="str">
            <v>UN</v>
          </cell>
          <cell r="D125">
            <v>395.8</v>
          </cell>
        </row>
        <row r="126">
          <cell r="A126" t="str">
            <v>I0852</v>
          </cell>
          <cell r="B126" t="str">
            <v>BOMBA CENTRIFUGA P=1/4CV</v>
          </cell>
          <cell r="C126" t="str">
            <v>UN</v>
          </cell>
          <cell r="D126">
            <v>358.84</v>
          </cell>
        </row>
        <row r="127">
          <cell r="A127" t="str">
            <v>I0253</v>
          </cell>
          <cell r="B127" t="str">
            <v>BOMBA CENTRIFUGA P=1CV</v>
          </cell>
          <cell r="C127" t="str">
            <v>UN</v>
          </cell>
          <cell r="D127">
            <v>687.53</v>
          </cell>
        </row>
        <row r="128">
          <cell r="A128" t="str">
            <v>I0254</v>
          </cell>
          <cell r="B128" t="str">
            <v>BOMBA CENTRIFUGA P=2CV</v>
          </cell>
          <cell r="C128" t="str">
            <v>UN</v>
          </cell>
          <cell r="D128">
            <v>1126.04</v>
          </cell>
        </row>
        <row r="129">
          <cell r="A129" t="str">
            <v>I0255</v>
          </cell>
          <cell r="B129" t="str">
            <v>BOMBA CENTRIFUGA P=3CV</v>
          </cell>
          <cell r="C129" t="str">
            <v>UN</v>
          </cell>
          <cell r="D129">
            <v>1188.5</v>
          </cell>
        </row>
        <row r="130">
          <cell r="A130" t="str">
            <v>I0256</v>
          </cell>
          <cell r="B130" t="str">
            <v>BOMBA CENTRIFUGA P=5CV</v>
          </cell>
          <cell r="C130" t="str">
            <v>UN</v>
          </cell>
          <cell r="D130">
            <v>1787.76</v>
          </cell>
        </row>
        <row r="131">
          <cell r="A131" t="str">
            <v>I0246</v>
          </cell>
          <cell r="B131" t="str">
            <v>BOMBA CENTRIFUGA PRESSURISAÇÃO HIDRANTE P=10CV</v>
          </cell>
          <cell r="C131" t="str">
            <v>UN</v>
          </cell>
          <cell r="D131">
            <v>2449.7600000000002</v>
          </cell>
        </row>
        <row r="132">
          <cell r="A132" t="str">
            <v>I0247</v>
          </cell>
          <cell r="B132" t="str">
            <v>BOMBA CENTRIFUGA PRESSURISAÇÃO HIDRANTE P=15CV</v>
          </cell>
          <cell r="C132" t="str">
            <v>UN</v>
          </cell>
          <cell r="D132">
            <v>2756.25</v>
          </cell>
        </row>
        <row r="133">
          <cell r="A133" t="str">
            <v>I0248</v>
          </cell>
          <cell r="B133" t="str">
            <v>BOMBA CENTRIFUGA PRESSURISAÇÃO HIDRANTE P=20 CV</v>
          </cell>
          <cell r="C133" t="str">
            <v>UN</v>
          </cell>
          <cell r="D133">
            <v>4307.25</v>
          </cell>
        </row>
        <row r="134">
          <cell r="A134" t="str">
            <v>I0249</v>
          </cell>
          <cell r="B134" t="str">
            <v>BOMBA CENTRIFUGA PRESSURISAÇÃO HIDRANTE P=25CV</v>
          </cell>
          <cell r="C134" t="str">
            <v>UN</v>
          </cell>
          <cell r="D134">
            <v>5245.18</v>
          </cell>
        </row>
        <row r="135">
          <cell r="A135" t="str">
            <v>I0257</v>
          </cell>
          <cell r="B135" t="str">
            <v>BOMBA INJETORA P=7,5 CV</v>
          </cell>
          <cell r="C135" t="str">
            <v>UN</v>
          </cell>
          <cell r="D135">
            <v>2372.58</v>
          </cell>
        </row>
        <row r="136">
          <cell r="A136" t="str">
            <v>I0258</v>
          </cell>
          <cell r="B136" t="str">
            <v>BOMBA INJETORA, MONOFASICA DE 1/2 CV</v>
          </cell>
          <cell r="C136" t="str">
            <v>UN</v>
          </cell>
          <cell r="D136">
            <v>683.44</v>
          </cell>
        </row>
        <row r="137">
          <cell r="A137" t="str">
            <v>I0259</v>
          </cell>
          <cell r="B137" t="str">
            <v>BOMBA INJETORA, MONOFASICA DE 1/3 CV</v>
          </cell>
          <cell r="C137" t="str">
            <v>UN</v>
          </cell>
          <cell r="D137">
            <v>653.01</v>
          </cell>
        </row>
        <row r="138">
          <cell r="A138" t="str">
            <v>I0260</v>
          </cell>
          <cell r="B138" t="str">
            <v>BOMBA INJETORA, MONOFASICA DE 3/4 CV</v>
          </cell>
          <cell r="C138" t="str">
            <v>UN</v>
          </cell>
          <cell r="D138">
            <v>745.73</v>
          </cell>
        </row>
        <row r="139">
          <cell r="A139" t="str">
            <v>I0261</v>
          </cell>
          <cell r="B139" t="str">
            <v>BOMBA INJETORA, TRIFASICA DE 1 1/2 CV</v>
          </cell>
          <cell r="C139" t="str">
            <v>UN</v>
          </cell>
          <cell r="D139">
            <v>894.87</v>
          </cell>
        </row>
        <row r="140">
          <cell r="A140" t="str">
            <v>I0265</v>
          </cell>
          <cell r="B140" t="str">
            <v>BOMBA INJETORA, TRIFASICA DE 1CV</v>
          </cell>
          <cell r="C140" t="str">
            <v>UN</v>
          </cell>
          <cell r="D140">
            <v>771.78</v>
          </cell>
        </row>
        <row r="141">
          <cell r="A141" t="str">
            <v>I0262</v>
          </cell>
          <cell r="B141" t="str">
            <v>BOMBA INJETORA, TRIFASICA DE 2  1/2 CV</v>
          </cell>
          <cell r="C141" t="str">
            <v>UN</v>
          </cell>
          <cell r="D141">
            <v>1082.05</v>
          </cell>
        </row>
        <row r="142">
          <cell r="A142" t="str">
            <v>I0263</v>
          </cell>
          <cell r="B142" t="str">
            <v>BOMBA INJETORA, TRIFASICA DE 2 CV</v>
          </cell>
          <cell r="C142" t="str">
            <v>UN</v>
          </cell>
          <cell r="D142">
            <v>1026.1300000000001</v>
          </cell>
        </row>
        <row r="143">
          <cell r="A143" t="str">
            <v>I0264</v>
          </cell>
          <cell r="B143" t="str">
            <v>BOMBA INJETORA, TRIFASICA DE 3 CV</v>
          </cell>
          <cell r="C143" t="str">
            <v>UN</v>
          </cell>
          <cell r="D143">
            <v>1171.3</v>
          </cell>
        </row>
        <row r="144">
          <cell r="A144" t="str">
            <v>I0795</v>
          </cell>
          <cell r="B144" t="str">
            <v>CHUVEIRO ELETRICO 220V/2500W</v>
          </cell>
          <cell r="C144" t="str">
            <v>UN</v>
          </cell>
          <cell r="D144">
            <v>308.7</v>
          </cell>
        </row>
        <row r="145">
          <cell r="A145" t="str">
            <v>I1098</v>
          </cell>
          <cell r="B145" t="str">
            <v>ESGUICHO C/ENGATE RÁPIDO 2 1/2" X 5/8"</v>
          </cell>
          <cell r="C145" t="str">
            <v>UN</v>
          </cell>
          <cell r="D145">
            <v>116.57</v>
          </cell>
        </row>
        <row r="146">
          <cell r="A146" t="str">
            <v>I1143</v>
          </cell>
          <cell r="B146" t="str">
            <v>EXAUSTOR ELETRICO DOMICILIAR</v>
          </cell>
          <cell r="C146" t="str">
            <v>UN</v>
          </cell>
          <cell r="D146">
            <v>222.46</v>
          </cell>
        </row>
        <row r="147">
          <cell r="A147" t="str">
            <v>I1144</v>
          </cell>
          <cell r="B147" t="str">
            <v>EXAUSTOR ELETROMECANICO INDUST. D=400MM</v>
          </cell>
          <cell r="C147" t="str">
            <v>UN</v>
          </cell>
          <cell r="D147">
            <v>1606.7</v>
          </cell>
        </row>
        <row r="148">
          <cell r="A148" t="str">
            <v>I1145</v>
          </cell>
          <cell r="B148" t="str">
            <v>EXTINTOR CO2 DE 6 KG</v>
          </cell>
          <cell r="C148" t="str">
            <v>UN</v>
          </cell>
          <cell r="D148">
            <v>641.66</v>
          </cell>
        </row>
        <row r="149">
          <cell r="A149" t="str">
            <v>I1146</v>
          </cell>
          <cell r="B149" t="str">
            <v>EXTINTOR DE ÁGUA PRESSURIZADA, CAPACIDADE 10L</v>
          </cell>
          <cell r="C149" t="str">
            <v>UN</v>
          </cell>
          <cell r="D149">
            <v>214.37</v>
          </cell>
        </row>
        <row r="150">
          <cell r="A150" t="str">
            <v>I8571</v>
          </cell>
          <cell r="B150" t="str">
            <v>EXTINTOR EM CARRETA, CAP. 50KG - PO QUIMICO</v>
          </cell>
          <cell r="C150" t="str">
            <v>UN</v>
          </cell>
          <cell r="D150">
            <v>2635</v>
          </cell>
        </row>
        <row r="151">
          <cell r="A151" t="str">
            <v>I8557</v>
          </cell>
          <cell r="B151" t="str">
            <v>EXTINTOR PARA INCÊNDIO PÓ QUÍMICO DE 20 Kg</v>
          </cell>
          <cell r="C151" t="str">
            <v>UN</v>
          </cell>
          <cell r="D151">
            <v>782.5</v>
          </cell>
        </row>
        <row r="152">
          <cell r="A152" t="str">
            <v>I1166</v>
          </cell>
          <cell r="B152" t="str">
            <v>FILTRO DE PAREDE INDUSTRIAL</v>
          </cell>
          <cell r="C152" t="str">
            <v>UN</v>
          </cell>
          <cell r="D152">
            <v>190.36</v>
          </cell>
        </row>
        <row r="153">
          <cell r="A153" t="str">
            <v>I7363</v>
          </cell>
          <cell r="B153" t="str">
            <v>GRELHAS DE INSUFLAMENTO/RETORNO EM ALUMÍNIO ATÉ 0,25 M2 (FORN. E MONTAGEM)</v>
          </cell>
          <cell r="C153" t="str">
            <v>UN</v>
          </cell>
          <cell r="D153">
            <v>137.44999999999999</v>
          </cell>
        </row>
        <row r="154">
          <cell r="A154" t="str">
            <v>I7364</v>
          </cell>
          <cell r="B154" t="str">
            <v>GRELHAS DE INSUFLAMENTO/RETORNO EM ALUMÍNIO DE 0,26 M2 À 0,49 M2  (FORN. E MONTAGEM)</v>
          </cell>
          <cell r="C154" t="str">
            <v>UN</v>
          </cell>
          <cell r="D154">
            <v>204.15</v>
          </cell>
        </row>
        <row r="155">
          <cell r="A155" t="str">
            <v>I7365</v>
          </cell>
          <cell r="B155" t="str">
            <v>GRELHAS DE INSUFLAMENTO/RETORNO EM ALUMÍNIO DE 0,50 M2 À 0,64 M2  (FORN. E MONTAGEM)</v>
          </cell>
          <cell r="C155" t="str">
            <v>UN</v>
          </cell>
          <cell r="D155">
            <v>242.55</v>
          </cell>
        </row>
        <row r="156">
          <cell r="A156" t="str">
            <v>I7366</v>
          </cell>
          <cell r="B156" t="str">
            <v>GRELHAS DE INSUFLAMENTO/RETORNO EM ALUMÍNIO DE 0,65 M2 À 0,81 M2  (FORN. E MONTAGEM)</v>
          </cell>
          <cell r="C156" t="str">
            <v>UN</v>
          </cell>
          <cell r="D156">
            <v>302.56</v>
          </cell>
        </row>
        <row r="157">
          <cell r="A157" t="str">
            <v>I7367</v>
          </cell>
          <cell r="B157" t="str">
            <v>GRELHAS DE INSUFLAMENTO/RETORNO EM ALUMÍNIO DE 0,82 M2 À 1,00 M2  (FORN. E MONTAGEM)</v>
          </cell>
          <cell r="C157" t="str">
            <v>UN</v>
          </cell>
          <cell r="D157">
            <v>366.88</v>
          </cell>
        </row>
        <row r="158">
          <cell r="A158" t="str">
            <v>I6377</v>
          </cell>
          <cell r="B158" t="str">
            <v>IMPRESSORA DE CARTÕES DE PROXIMIDADE</v>
          </cell>
          <cell r="C158" t="str">
            <v>UN</v>
          </cell>
          <cell r="D158">
            <v>1483.11</v>
          </cell>
        </row>
        <row r="159">
          <cell r="A159" t="str">
            <v>I6395</v>
          </cell>
          <cell r="B159" t="str">
            <v>NOTEBOOK, 40 GB, 516MB, 2,5MHz, DRIVERS</v>
          </cell>
          <cell r="C159" t="str">
            <v>UN</v>
          </cell>
          <cell r="D159">
            <v>2583.64</v>
          </cell>
        </row>
        <row r="160">
          <cell r="A160" t="str">
            <v>I2397</v>
          </cell>
          <cell r="B160" t="str">
            <v>PISTOLA WALSYVA</v>
          </cell>
          <cell r="C160" t="str">
            <v>UN</v>
          </cell>
          <cell r="D160">
            <v>1170.83</v>
          </cell>
        </row>
        <row r="161">
          <cell r="A161" t="str">
            <v>I6362</v>
          </cell>
          <cell r="B161" t="str">
            <v>RÁDIO VMF - 1W PORTÁTIL ICOM</v>
          </cell>
          <cell r="C161" t="str">
            <v>UN</v>
          </cell>
          <cell r="D161">
            <v>3559.44</v>
          </cell>
        </row>
        <row r="162">
          <cell r="A162" t="str">
            <v>I7350</v>
          </cell>
          <cell r="B162" t="str">
            <v>SPLIT SYSTEM COMPLETO C/ CONTROLE REMOTO CAP. 1,00 TR (FORN. E MONTAGEM)</v>
          </cell>
          <cell r="C162" t="str">
            <v>UN</v>
          </cell>
          <cell r="D162">
            <v>2743.75</v>
          </cell>
        </row>
        <row r="163">
          <cell r="A163" t="str">
            <v>I7351</v>
          </cell>
          <cell r="B163" t="str">
            <v>SPLIT SYSTEM COMPLETO C/ CONTROLE REMOTO CAP. 1,50 TR (FORN. E MONTAGEM)</v>
          </cell>
          <cell r="C163" t="str">
            <v>UN</v>
          </cell>
          <cell r="D163">
            <v>3607.66</v>
          </cell>
        </row>
        <row r="164">
          <cell r="A164" t="str">
            <v>I7352</v>
          </cell>
          <cell r="B164" t="str">
            <v>SPLIT SYSTEM COMPLETO C/ CONTROLE REMOTO CAP. 2,00 TR (FORN. E MONTAGEM)</v>
          </cell>
          <cell r="C164" t="str">
            <v>UN</v>
          </cell>
          <cell r="D164">
            <v>4010.56</v>
          </cell>
        </row>
        <row r="165">
          <cell r="A165" t="str">
            <v>I7353</v>
          </cell>
          <cell r="B165" t="str">
            <v>SPLIT SYSTEM COMPLETO C/ CONTROLE REMOTO CAP. 2,50 TR (FORN. E MONTAGEM)</v>
          </cell>
          <cell r="C165" t="str">
            <v>UN</v>
          </cell>
          <cell r="D165">
            <v>5729.74</v>
          </cell>
        </row>
        <row r="166">
          <cell r="A166" t="str">
            <v>I7354</v>
          </cell>
          <cell r="B166" t="str">
            <v>SPLIT SYSTEM COMPLETO C/ CONTROLE REMOTO CAP. 3,00 TR (FORN. E MONTAGEM)</v>
          </cell>
          <cell r="C166" t="str">
            <v>UN</v>
          </cell>
          <cell r="D166">
            <v>6118.88</v>
          </cell>
        </row>
        <row r="167">
          <cell r="A167" t="str">
            <v>I7355</v>
          </cell>
          <cell r="B167" t="str">
            <v>SPLIT SYSTEM COMPLETO C/ CONTROLE REMOTO CAP. 4,00 TR (FORN. E MONTAGEM)</v>
          </cell>
          <cell r="C167" t="str">
            <v>UN</v>
          </cell>
          <cell r="D167">
            <v>7331.63</v>
          </cell>
        </row>
        <row r="168">
          <cell r="A168" t="str">
            <v>I2245</v>
          </cell>
          <cell r="B168" t="str">
            <v>VENTILADOR DE TETO C/ ALETAS DE MADEIRA</v>
          </cell>
          <cell r="C168" t="str">
            <v>UN</v>
          </cell>
          <cell r="D168">
            <v>203.96</v>
          </cell>
        </row>
        <row r="169">
          <cell r="A169" t="str">
            <v>I2246</v>
          </cell>
          <cell r="B169" t="str">
            <v>VENTILADOR DE TETO METÁLICO</v>
          </cell>
          <cell r="C169" t="str">
            <v>UN</v>
          </cell>
          <cell r="D169">
            <v>192.94</v>
          </cell>
        </row>
        <row r="170">
          <cell r="A170" t="str">
            <v xml:space="preserve"> ARTEFATOS PREMOLDADOS</v>
          </cell>
          <cell r="B170">
            <v>0</v>
          </cell>
          <cell r="C170">
            <v>0</v>
          </cell>
          <cell r="D170">
            <v>0</v>
          </cell>
        </row>
        <row r="171">
          <cell r="A171" t="str">
            <v>Insumo</v>
          </cell>
          <cell r="B171" t="str">
            <v>Descrição</v>
          </cell>
          <cell r="C171" t="str">
            <v>Unidade</v>
          </cell>
          <cell r="D171" t="str">
            <v>Valor (R$)</v>
          </cell>
        </row>
        <row r="172">
          <cell r="A172" t="str">
            <v>I0004</v>
          </cell>
          <cell r="B172" t="str">
            <v>ABRIGO PRÉ-MOLDADO CONCRETO (FORNECIMENTO/ASSENTAMENTO)</v>
          </cell>
          <cell r="C172" t="str">
            <v>UN</v>
          </cell>
          <cell r="D172">
            <v>5165.21</v>
          </cell>
        </row>
        <row r="173">
          <cell r="A173" t="str">
            <v>I0083</v>
          </cell>
          <cell r="B173" t="str">
            <v>ANEL PRE-MOLDADO DE CONCRETO D=0.60M, h = 0.80M</v>
          </cell>
          <cell r="C173" t="str">
            <v>UN</v>
          </cell>
          <cell r="D173">
            <v>79.62</v>
          </cell>
        </row>
        <row r="174">
          <cell r="A174" t="str">
            <v>I7964</v>
          </cell>
          <cell r="B174" t="str">
            <v>ANEL PRE-MOLDADO DE CONCRETO D=1,20M, h=0,50M</v>
          </cell>
          <cell r="C174" t="str">
            <v>UN</v>
          </cell>
          <cell r="D174">
            <v>152.08000000000001</v>
          </cell>
        </row>
        <row r="175">
          <cell r="A175" t="str">
            <v>I0084</v>
          </cell>
          <cell r="B175" t="str">
            <v>ANEL PRE-MOLDADO DE CONCRETO, D=0.80M, h = 0.50M</v>
          </cell>
          <cell r="C175" t="str">
            <v>UN</v>
          </cell>
          <cell r="D175">
            <v>116.02</v>
          </cell>
        </row>
        <row r="176">
          <cell r="A176" t="str">
            <v>I0085</v>
          </cell>
          <cell r="B176" t="str">
            <v>ANEL PRE-MOLDADO DE CONCRETO, D=0.80M, h = 1.00M</v>
          </cell>
          <cell r="C176" t="str">
            <v>UN</v>
          </cell>
          <cell r="D176">
            <v>127.65</v>
          </cell>
        </row>
        <row r="177">
          <cell r="A177" t="str">
            <v>I6224</v>
          </cell>
          <cell r="B177" t="str">
            <v>ASSENTO P/BANCO EM "U" PREMOLDADO DE CONCRETO</v>
          </cell>
          <cell r="C177" t="str">
            <v>UN</v>
          </cell>
          <cell r="D177">
            <v>130.83000000000001</v>
          </cell>
        </row>
        <row r="178">
          <cell r="A178" t="str">
            <v>I9396</v>
          </cell>
          <cell r="B178" t="str">
            <v>BLOQUETE/PISO INTERTRAVADO DE CONCRETO - MODELO RETANGULAR/TIJOLINHO/PAVER/HOLANDES/PARALELEPIPEDO, 20 CM X 10 CM, E = 10 CM, RESISTENCIA DE 35 MPA (NBR 9781), COR NATURAL</v>
          </cell>
          <cell r="C178" t="str">
            <v>M2</v>
          </cell>
          <cell r="D178">
            <v>46.21</v>
          </cell>
        </row>
        <row r="179">
          <cell r="A179" t="str">
            <v>I9379</v>
          </cell>
          <cell r="B179" t="str">
            <v>BLOQUETE/PISO INTERTRAVADO DE CONCRETO - MODELO RETANGULAR/TIJOLINHO/PAVER/HOLANDES/PARALELEPIPEDO, 20 CM X 10 CM, E = 6 CM, RESISTENCIA DE 35 MPA (NBR 9781), COLORIDO</v>
          </cell>
          <cell r="C179" t="str">
            <v>M2</v>
          </cell>
          <cell r="D179">
            <v>40.049999999999997</v>
          </cell>
        </row>
        <row r="180">
          <cell r="A180" t="str">
            <v>I9099</v>
          </cell>
          <cell r="B180" t="str">
            <v>BLOQUETE/PISO INTERTRAVADO DE CONCRETO - MODELO RETANGULAR/TIJOLINHO/PAVER/HOLANDES/PARALELEPIPEDO, 20 CM X 10 CM, E = 6 CM, RESISTENCIA DE 35 MPA (NBR 9781), COR NATURAL</v>
          </cell>
          <cell r="C180" t="str">
            <v>M2</v>
          </cell>
          <cell r="D180">
            <v>35.479999999999997</v>
          </cell>
        </row>
        <row r="181">
          <cell r="A181" t="str">
            <v>I9104</v>
          </cell>
          <cell r="B181" t="str">
            <v xml:space="preserve">BLOQUETE/PISO INTERTRAVADO DE CONCRETO - MODELO RETANGULAR/TIJOLINHO/PAVER/HOLANDES/PARALELEPIPEDO, 20 CM X 10 CM, E = 8 CM, RESISTENCIA DE 35 MPA (NBR 9781), COR NATURAL
</v>
          </cell>
          <cell r="C181" t="str">
            <v>M2</v>
          </cell>
          <cell r="D181">
            <v>42.69</v>
          </cell>
        </row>
        <row r="182">
          <cell r="A182" t="str">
            <v>I0433</v>
          </cell>
          <cell r="B182" t="str">
            <v>CAIXA PRE MOLDADA CONC. P/ AR CONDICIONADO</v>
          </cell>
          <cell r="C182" t="str">
            <v>UN</v>
          </cell>
          <cell r="D182">
            <v>116.32</v>
          </cell>
        </row>
        <row r="183">
          <cell r="A183" t="str">
            <v>I0434</v>
          </cell>
          <cell r="B183" t="str">
            <v>CAIXA PRE-MOLDADA PARA LIGAÇÃO ESGOTO C/ ALMOFADA</v>
          </cell>
          <cell r="C183" t="str">
            <v>UN</v>
          </cell>
          <cell r="D183">
            <v>74.709999999999994</v>
          </cell>
        </row>
        <row r="184">
          <cell r="A184" t="str">
            <v>I2455</v>
          </cell>
          <cell r="B184" t="str">
            <v>CALHA DE CONCRETO ARMADO D=0,30M</v>
          </cell>
          <cell r="C184" t="str">
            <v>M</v>
          </cell>
          <cell r="D184">
            <v>33.6</v>
          </cell>
        </row>
        <row r="185">
          <cell r="A185" t="str">
            <v>I0448</v>
          </cell>
          <cell r="B185" t="str">
            <v>CALHA DE CONCRETO ARMADO D=0,40M</v>
          </cell>
          <cell r="C185" t="str">
            <v>M</v>
          </cell>
          <cell r="D185">
            <v>44</v>
          </cell>
        </row>
        <row r="186">
          <cell r="A186" t="str">
            <v>I1093</v>
          </cell>
          <cell r="B186" t="str">
            <v>ESCADA HELICOIDAL PM CONCRETO D=1,0M</v>
          </cell>
          <cell r="C186" t="str">
            <v>M</v>
          </cell>
          <cell r="D186">
            <v>538.46</v>
          </cell>
        </row>
        <row r="187">
          <cell r="A187" t="str">
            <v>I1096</v>
          </cell>
          <cell r="B187" t="str">
            <v>ESFERA PM-CONCRETO, D=25CM</v>
          </cell>
          <cell r="C187" t="str">
            <v>UN</v>
          </cell>
          <cell r="D187">
            <v>22.93</v>
          </cell>
        </row>
        <row r="188">
          <cell r="A188" t="str">
            <v>I1097</v>
          </cell>
          <cell r="B188" t="str">
            <v>ESFERA PM-CONCRETO, D=40CM</v>
          </cell>
          <cell r="C188" t="str">
            <v>UN</v>
          </cell>
          <cell r="D188">
            <v>38.840000000000003</v>
          </cell>
        </row>
        <row r="189">
          <cell r="A189" t="str">
            <v>I2327</v>
          </cell>
          <cell r="B189" t="str">
            <v>ESTACA DE CONCRETO ARMADO PONTA VIRADA, L=2.80M</v>
          </cell>
          <cell r="C189" t="str">
            <v>UN</v>
          </cell>
          <cell r="D189">
            <v>34.06</v>
          </cell>
        </row>
        <row r="190">
          <cell r="A190" t="str">
            <v>I7966</v>
          </cell>
          <cell r="B190" t="str">
            <v>LAJE DE FUNDO P/ FOSSA DE D=1,20M, E=0,10M</v>
          </cell>
          <cell r="C190" t="str">
            <v>UN</v>
          </cell>
          <cell r="D190">
            <v>185.47</v>
          </cell>
        </row>
        <row r="191">
          <cell r="A191" t="str">
            <v>I1339</v>
          </cell>
          <cell r="B191" t="str">
            <v>LAJE PRE-FABRICADA DE 8CM</v>
          </cell>
          <cell r="C191" t="str">
            <v>M2</v>
          </cell>
          <cell r="D191">
            <v>33.53</v>
          </cell>
        </row>
        <row r="192">
          <cell r="A192" t="str">
            <v>I8267</v>
          </cell>
          <cell r="B192" t="str">
            <v>LAJE PRÉ-FABRICADA COMUM DE 8 cm P/ FÔRRO - VÃO ACIMA DE 4,01 m</v>
          </cell>
          <cell r="C192" t="str">
            <v>M2</v>
          </cell>
          <cell r="D192">
            <v>43.33</v>
          </cell>
        </row>
        <row r="193">
          <cell r="A193" t="str">
            <v>I8276</v>
          </cell>
          <cell r="B193" t="str">
            <v>LAJE PRÉ-FABRICADA COMUM DE 8 cm P/ FÔRRO - VÃO ATÉ 2 m</v>
          </cell>
          <cell r="C193" t="str">
            <v>M2</v>
          </cell>
          <cell r="D193">
            <v>33.53</v>
          </cell>
        </row>
        <row r="194">
          <cell r="A194" t="str">
            <v>I8265</v>
          </cell>
          <cell r="B194" t="str">
            <v>LAJE PRÉ-FABRICADA COMUM DE 8 cm P/ FÔRRO - VÃO ATÉ 2,01 A 3 m</v>
          </cell>
          <cell r="C194" t="str">
            <v>M2</v>
          </cell>
          <cell r="D194">
            <v>36.770000000000003</v>
          </cell>
        </row>
        <row r="195">
          <cell r="A195" t="str">
            <v>I8266</v>
          </cell>
          <cell r="B195" t="str">
            <v>LAJE PRÉ-FABRICADA COMUM DE 8 cm P/ FÔRRO - VÃO DE 3,01 A 4 m</v>
          </cell>
          <cell r="C195" t="str">
            <v>M2</v>
          </cell>
          <cell r="D195">
            <v>40.01</v>
          </cell>
        </row>
        <row r="196">
          <cell r="A196" t="str">
            <v>I8264</v>
          </cell>
          <cell r="B196" t="str">
            <v>LAJE PRÉ-FABRICADA COMUM DE 8 cm P/ PISO - VÃO ACIMA DE 4,01 m</v>
          </cell>
          <cell r="C196" t="str">
            <v>M2</v>
          </cell>
          <cell r="D196">
            <v>46.9</v>
          </cell>
        </row>
        <row r="197">
          <cell r="A197" t="str">
            <v>I8275</v>
          </cell>
          <cell r="B197" t="str">
            <v>LAJE PRÉ-FABRICADA COMUM DE 8 cm P/ PISO - VÃO ATÉ 2 m</v>
          </cell>
          <cell r="C197" t="str">
            <v>M2</v>
          </cell>
          <cell r="D197">
            <v>36.03</v>
          </cell>
        </row>
        <row r="198">
          <cell r="A198" t="str">
            <v>I8262</v>
          </cell>
          <cell r="B198" t="str">
            <v>LAJE PRÉ-FABRICADA COMUM DE 8 cm P/ PISO - VÃO DE 2,01 A 3 m</v>
          </cell>
          <cell r="C198" t="str">
            <v>M2</v>
          </cell>
          <cell r="D198">
            <v>41.55</v>
          </cell>
        </row>
        <row r="199">
          <cell r="A199" t="str">
            <v>I8263</v>
          </cell>
          <cell r="B199" t="str">
            <v>LAJE PRÉ-FABRICADA COMUM DE 8 cm P/ PISO - VÃO DE 3,01 A 4 m</v>
          </cell>
          <cell r="C199" t="str">
            <v>M2</v>
          </cell>
          <cell r="D199">
            <v>45.73</v>
          </cell>
        </row>
        <row r="200">
          <cell r="A200" t="str">
            <v>I8285</v>
          </cell>
          <cell r="B200" t="str">
            <v>LAJE PRÉ-FABRICADA TRELIÇADA P/ FÔRRO, DE 12 cm DE ALTURA E 4 cm DE CAPEADO - VÃO ACIMA DE 5,01 m</v>
          </cell>
          <cell r="C200" t="str">
            <v>M2</v>
          </cell>
          <cell r="D200">
            <v>60.31</v>
          </cell>
        </row>
        <row r="201">
          <cell r="A201" t="str">
            <v>I8282</v>
          </cell>
          <cell r="B201" t="str">
            <v>LAJE PRÉ-FABRICADA TRELIÇADA P/ FÔRRO, DE 8 cm DE ALTURA E 2 cm DE CAPEADO - VÃO ATÉ 3 m</v>
          </cell>
          <cell r="C201" t="str">
            <v>M2</v>
          </cell>
          <cell r="D201">
            <v>45.73</v>
          </cell>
        </row>
        <row r="202">
          <cell r="A202" t="str">
            <v>I8283</v>
          </cell>
          <cell r="B202" t="str">
            <v>LAJE PRÉ-FABRICADA TRELIÇADA P/ FÔRRO, DE 8 cm DE ALTURA E 2 cm DE CAPEADO - VÃO DE 3,01 A 4,0 m</v>
          </cell>
          <cell r="C202" t="str">
            <v>M2</v>
          </cell>
          <cell r="D202">
            <v>48.77</v>
          </cell>
        </row>
        <row r="203">
          <cell r="A203" t="str">
            <v>I8284</v>
          </cell>
          <cell r="B203" t="str">
            <v>LAJE PRÉ-FABRICADA TRELIÇADA P/ FÔRRO, DE 8 cm DE ALTURA E 2 cm DE CAPEADO - VÃO DE 4,01 A 5,0 m</v>
          </cell>
          <cell r="C203" t="str">
            <v>M2</v>
          </cell>
          <cell r="D203">
            <v>54.76</v>
          </cell>
        </row>
        <row r="204">
          <cell r="A204" t="str">
            <v>I8281</v>
          </cell>
          <cell r="B204" t="str">
            <v>LAJE PRÉ-FABRICADA TRELIÇADA P/ PISO, DE 12 cm DE ALTURA E 4 cm DE CAPEADO - VÃO ACIMA 5,01 m</v>
          </cell>
          <cell r="C204" t="str">
            <v>M2</v>
          </cell>
          <cell r="D204">
            <v>70.41</v>
          </cell>
        </row>
        <row r="205">
          <cell r="A205" t="str">
            <v>I8277</v>
          </cell>
          <cell r="B205" t="str">
            <v>LAJE PRÉ-FABRICADA TRELIÇADA P/ PISO, DE 8 cm DE ALTURA E 2 cm DE CAPEADO - VÃO ATÉ 2 m</v>
          </cell>
          <cell r="C205" t="str">
            <v>M2</v>
          </cell>
          <cell r="D205">
            <v>48.77</v>
          </cell>
        </row>
        <row r="206">
          <cell r="A206" t="str">
            <v>I8278</v>
          </cell>
          <cell r="B206" t="str">
            <v>LAJE PRÉ-FABRICADA TRELIÇADA P/ PISO, DE 8 cm DE ALTURA E 2 cm DE CAPEADO - VÃO DE 2,01 A 3,0 m</v>
          </cell>
          <cell r="C206" t="str">
            <v>M2</v>
          </cell>
          <cell r="D206">
            <v>54.41</v>
          </cell>
        </row>
        <row r="207">
          <cell r="A207" t="str">
            <v>I8279</v>
          </cell>
          <cell r="B207" t="str">
            <v>LAJE PRÉ-FABRICADA TRELIÇADA P/ PISO, DE 8 cm DE ALTURA E 2 cm DE CAPEADO - VÃO DE 3,01 A 4,0 m</v>
          </cell>
          <cell r="C207" t="str">
            <v>M2</v>
          </cell>
          <cell r="D207">
            <v>60.82</v>
          </cell>
        </row>
        <row r="208">
          <cell r="A208" t="str">
            <v>I8280</v>
          </cell>
          <cell r="B208" t="str">
            <v>LAJE PRÉ-FABRICADA TRELIÇADA P/ PISO, DE 8 cm DE ALTURA E 2 cm DE CAPEADO - VÃO DE 4,01 A 5,0 m</v>
          </cell>
          <cell r="C208" t="str">
            <v>M2</v>
          </cell>
          <cell r="D208">
            <v>63</v>
          </cell>
        </row>
        <row r="209">
          <cell r="A209" t="str">
            <v>I1341</v>
          </cell>
          <cell r="B209" t="str">
            <v>LAJOTA PRE-MOLDADA DE CONCRETO E = 5cm</v>
          </cell>
          <cell r="C209" t="str">
            <v>M2</v>
          </cell>
          <cell r="D209">
            <v>29.72</v>
          </cell>
        </row>
        <row r="210">
          <cell r="A210" t="str">
            <v>I7402</v>
          </cell>
          <cell r="B210" t="str">
            <v>MANILHA DE CONCRETO CA-2 DN 600mm</v>
          </cell>
          <cell r="C210" t="str">
            <v>UN</v>
          </cell>
          <cell r="D210">
            <v>153.04</v>
          </cell>
        </row>
        <row r="211">
          <cell r="A211" t="str">
            <v>I0971</v>
          </cell>
          <cell r="B211" t="str">
            <v>MEIO FIO PRE MOLDADO DIM.=(0,07x0,30x1,00)m</v>
          </cell>
          <cell r="C211" t="str">
            <v>M</v>
          </cell>
          <cell r="D211">
            <v>12.43</v>
          </cell>
        </row>
        <row r="212">
          <cell r="A212" t="str">
            <v>I1532</v>
          </cell>
          <cell r="B212" t="str">
            <v>MOURÃO CONCRETO 'T' H=2.7M C/45CM INCL. 3 FUROS</v>
          </cell>
          <cell r="C212" t="str">
            <v>UN</v>
          </cell>
          <cell r="D212">
            <v>40.17</v>
          </cell>
        </row>
        <row r="213">
          <cell r="A213" t="str">
            <v>I1533</v>
          </cell>
          <cell r="B213" t="str">
            <v>MOURÃO CONCRETO BASE 15X15CM H=2.3 C/ 12 FUROS</v>
          </cell>
          <cell r="C213" t="str">
            <v>UN</v>
          </cell>
          <cell r="D213">
            <v>37.01</v>
          </cell>
        </row>
        <row r="214">
          <cell r="A214" t="str">
            <v>I1534</v>
          </cell>
          <cell r="B214" t="str">
            <v>MOURÃO CONCRETO COM ENCAIXE 12X12X260CM</v>
          </cell>
          <cell r="C214" t="str">
            <v>UN</v>
          </cell>
          <cell r="D214">
            <v>42.88</v>
          </cell>
        </row>
        <row r="215">
          <cell r="A215" t="str">
            <v>I1553</v>
          </cell>
          <cell r="B215" t="str">
            <v>PAINEL DE CONCRETO PROTENDIDO 10CM</v>
          </cell>
          <cell r="C215" t="str">
            <v>M2</v>
          </cell>
          <cell r="D215">
            <v>160.97</v>
          </cell>
        </row>
        <row r="216">
          <cell r="A216" t="str">
            <v>I1554</v>
          </cell>
          <cell r="B216" t="str">
            <v>PAINEL DE CONCRETO PROTENDIDO 15CM</v>
          </cell>
          <cell r="C216" t="str">
            <v>M2</v>
          </cell>
          <cell r="D216">
            <v>199.55</v>
          </cell>
        </row>
        <row r="217">
          <cell r="A217" t="str">
            <v>I1555</v>
          </cell>
          <cell r="B217" t="str">
            <v>PAINEL DE CONCRETO PROTENDIDO 20CM</v>
          </cell>
          <cell r="C217" t="str">
            <v>M2</v>
          </cell>
          <cell r="D217">
            <v>243.65</v>
          </cell>
        </row>
        <row r="218">
          <cell r="A218" t="str">
            <v>I1559</v>
          </cell>
          <cell r="B218" t="str">
            <v>PAINEL-COBERTURA CONCR CELULAR 7.5X40X280CM</v>
          </cell>
          <cell r="C218" t="str">
            <v>M2</v>
          </cell>
          <cell r="D218">
            <v>68.69</v>
          </cell>
        </row>
        <row r="219">
          <cell r="A219" t="str">
            <v>I1560</v>
          </cell>
          <cell r="B219" t="str">
            <v>PAINEL-LAJE CONCRETO CELULAR 10X40X280CM</v>
          </cell>
          <cell r="C219" t="str">
            <v>M2</v>
          </cell>
          <cell r="D219">
            <v>79.05</v>
          </cell>
        </row>
        <row r="220">
          <cell r="A220" t="str">
            <v>I0242</v>
          </cell>
          <cell r="B220" t="str">
            <v>PAVIMENTO ARTICULADO COM 6 FACES e = 4,5 cm</v>
          </cell>
          <cell r="C220" t="str">
            <v>M2</v>
          </cell>
          <cell r="D220">
            <v>29.92</v>
          </cell>
        </row>
        <row r="221">
          <cell r="A221" t="str">
            <v>I0243</v>
          </cell>
          <cell r="B221" t="str">
            <v>PAVIMENTO ARTICULADO COM 6 FACES e = 6,0 cm</v>
          </cell>
          <cell r="C221" t="str">
            <v>M2</v>
          </cell>
          <cell r="D221">
            <v>32.31</v>
          </cell>
        </row>
        <row r="222">
          <cell r="A222" t="str">
            <v>I1662</v>
          </cell>
          <cell r="B222" t="str">
            <v>PISO PRÉ-MOLDADO ARTICULADO E INTERTRAVADO DE 16 FACES - e = 4,5 cm P/ PASSEIO</v>
          </cell>
          <cell r="C222" t="str">
            <v>M2</v>
          </cell>
          <cell r="D222">
            <v>28.48</v>
          </cell>
        </row>
        <row r="223">
          <cell r="A223" t="str">
            <v>I6201</v>
          </cell>
          <cell r="B223" t="str">
            <v>PISO PRÉ-MOLDADO ARTICULADO E INTERTRAVADO DE 16 FACES - e = 6,0 cm P/ TRÁFEGO LEVE</v>
          </cell>
          <cell r="C223" t="str">
            <v>M2</v>
          </cell>
          <cell r="D223">
            <v>42.8</v>
          </cell>
        </row>
        <row r="224">
          <cell r="A224" t="str">
            <v>I7004</v>
          </cell>
          <cell r="B224" t="str">
            <v>PISO PRÉ-MOLDADO ARTICULADO E INTERTRAVADO DE 16 FACES - e = 8,0 cm (35 MPa) P/ TRÁFEGO PESADO</v>
          </cell>
          <cell r="C224" t="str">
            <v>M2</v>
          </cell>
          <cell r="D224">
            <v>38.799999999999997</v>
          </cell>
        </row>
        <row r="225">
          <cell r="A225" t="str">
            <v>I8558</v>
          </cell>
          <cell r="B225" t="str">
            <v>PISO PRÉ-MOLDADO ARTICULADO, INTERTRAVADO, SEXTAVADO E COM CUNHAS MACHO E FÊMEA NAS FACES LATERAIS e=8,0cm (fck=35Mpa) P/ TRÁFEGO PESADO</v>
          </cell>
          <cell r="C225" t="str">
            <v>M2</v>
          </cell>
          <cell r="D225">
            <v>40.43</v>
          </cell>
        </row>
        <row r="226">
          <cell r="A226" t="str">
            <v>I1667</v>
          </cell>
          <cell r="B226" t="str">
            <v>PLACA DE CONCRETO CELULAR 5CM</v>
          </cell>
          <cell r="C226" t="str">
            <v>M2</v>
          </cell>
          <cell r="D226">
            <v>18.190000000000001</v>
          </cell>
        </row>
        <row r="227">
          <cell r="A227" t="str">
            <v>I1671</v>
          </cell>
          <cell r="B227" t="str">
            <v>PLACA PRÉ-FABRICADA DE CONCRETO PARA MURO 200X50X3.5CM</v>
          </cell>
          <cell r="C227" t="str">
            <v>UN</v>
          </cell>
          <cell r="D227">
            <v>79.05</v>
          </cell>
        </row>
        <row r="228">
          <cell r="A228" t="str">
            <v>I6721</v>
          </cell>
          <cell r="B228" t="str">
            <v>RESERVATÓRIO PRE MOLDADO ELEVADO CILINDRICO D=2,0M, CAP.=12,0M3, H=9,0M COMPLETO E CISTERNA CAP.=4,5M3</v>
          </cell>
          <cell r="C228" t="str">
            <v>UN</v>
          </cell>
          <cell r="D228">
            <v>23615.55</v>
          </cell>
        </row>
        <row r="229">
          <cell r="A229" t="str">
            <v>I7403</v>
          </cell>
          <cell r="B229" t="str">
            <v>TAMPA DE CONCRETO P/ POÇO D=0,60m</v>
          </cell>
          <cell r="C229" t="str">
            <v>UN</v>
          </cell>
          <cell r="D229">
            <v>57.33</v>
          </cell>
        </row>
        <row r="230">
          <cell r="A230" t="str">
            <v>I7965</v>
          </cell>
          <cell r="B230" t="str">
            <v>TAMPA PRE-MOLDADA DE CONCRETO P/ FOSSA E SUMIDOURO DE  D=1,20M,E=0,10M</v>
          </cell>
          <cell r="C230" t="str">
            <v>UN</v>
          </cell>
          <cell r="D230">
            <v>206.17</v>
          </cell>
        </row>
        <row r="231">
          <cell r="A231" t="str">
            <v xml:space="preserve"> BLOCOS,TIJOLOS E ELEMENTOS VAZADOS</v>
          </cell>
          <cell r="B231">
            <v>0</v>
          </cell>
          <cell r="C231">
            <v>0</v>
          </cell>
          <cell r="D231">
            <v>0</v>
          </cell>
        </row>
        <row r="232">
          <cell r="A232" t="str">
            <v>Insumo</v>
          </cell>
          <cell r="B232" t="str">
            <v>Descrição</v>
          </cell>
          <cell r="C232" t="str">
            <v>Unidade</v>
          </cell>
          <cell r="D232" t="str">
            <v>Valor (R$)</v>
          </cell>
        </row>
        <row r="233">
          <cell r="A233" t="str">
            <v>I0225</v>
          </cell>
          <cell r="B233" t="str">
            <v>BLOCO CERAMICO ESTRUTURAL 14X19X39CM</v>
          </cell>
          <cell r="C233" t="str">
            <v>UN</v>
          </cell>
          <cell r="D233">
            <v>1.91</v>
          </cell>
        </row>
        <row r="234">
          <cell r="A234" t="str">
            <v>I0226</v>
          </cell>
          <cell r="B234" t="str">
            <v>BLOCO CERAMICO ESTRUTURAL 19X19X39CM</v>
          </cell>
          <cell r="C234" t="str">
            <v>UN</v>
          </cell>
          <cell r="D234">
            <v>2.42</v>
          </cell>
        </row>
        <row r="235">
          <cell r="A235" t="str">
            <v>I0227</v>
          </cell>
          <cell r="B235" t="str">
            <v>BLOCO CERAMICO ESTRUTURAL 9X19X39CM</v>
          </cell>
          <cell r="C235" t="str">
            <v>UN</v>
          </cell>
          <cell r="D235">
            <v>1.59</v>
          </cell>
        </row>
        <row r="236">
          <cell r="A236" t="str">
            <v>I0228</v>
          </cell>
          <cell r="B236" t="str">
            <v>BLOCO CERAMICO FURADO VEDAÇÃO - 19X19X39 CM</v>
          </cell>
          <cell r="C236" t="str">
            <v>UN</v>
          </cell>
          <cell r="D236">
            <v>2.0299999999999998</v>
          </cell>
        </row>
        <row r="237">
          <cell r="A237" t="str">
            <v>I0229</v>
          </cell>
          <cell r="B237" t="str">
            <v>BLOCO CERAMICO FURADO VEDAÇÃO - 9X19X39 CM</v>
          </cell>
          <cell r="C237" t="str">
            <v>UN</v>
          </cell>
          <cell r="D237">
            <v>1.57</v>
          </cell>
        </row>
        <row r="238">
          <cell r="A238" t="str">
            <v>I8569</v>
          </cell>
          <cell r="B238" t="str">
            <v>BLOCO CERÂMICO ESTRUTURAL 14x19x29cm</v>
          </cell>
          <cell r="C238" t="str">
            <v>UN</v>
          </cell>
          <cell r="D238">
            <v>1.91</v>
          </cell>
        </row>
        <row r="239">
          <cell r="A239" t="str">
            <v>I0230</v>
          </cell>
          <cell r="B239" t="str">
            <v>BLOCO DE CONCRETO 14x19x39cm - ESTRUTURAL</v>
          </cell>
          <cell r="C239" t="str">
            <v>UN</v>
          </cell>
          <cell r="D239">
            <v>2.95</v>
          </cell>
        </row>
        <row r="240">
          <cell r="A240" t="str">
            <v>I0231</v>
          </cell>
          <cell r="B240" t="str">
            <v>BLOCO DE CONCRETO 14x19x39cm - VEDAÇÃO</v>
          </cell>
          <cell r="C240" t="str">
            <v>UN</v>
          </cell>
          <cell r="D240">
            <v>2.5299999999999998</v>
          </cell>
        </row>
        <row r="241">
          <cell r="A241" t="str">
            <v>I0232</v>
          </cell>
          <cell r="B241" t="str">
            <v>BLOCO DE CONCRETO 19x19x39cm - ESTRUTURAL</v>
          </cell>
          <cell r="C241" t="str">
            <v>UN</v>
          </cell>
          <cell r="D241">
            <v>3.88</v>
          </cell>
        </row>
        <row r="242">
          <cell r="A242" t="str">
            <v>I0233</v>
          </cell>
          <cell r="B242" t="str">
            <v>BLOCO DE CONCRETO 19x19x39cm - VEDAÇÃO</v>
          </cell>
          <cell r="C242" t="str">
            <v>UN</v>
          </cell>
          <cell r="D242">
            <v>3.02</v>
          </cell>
        </row>
        <row r="243">
          <cell r="A243" t="str">
            <v>I6813</v>
          </cell>
          <cell r="B243" t="str">
            <v>BLOCO DE CONCRETO 9x19x39cm - VEDAÇÃO</v>
          </cell>
          <cell r="C243" t="str">
            <v>UN</v>
          </cell>
          <cell r="D243">
            <v>1.98</v>
          </cell>
        </row>
        <row r="244">
          <cell r="A244" t="str">
            <v>I0235</v>
          </cell>
          <cell r="B244" t="str">
            <v>BLOCO DE CONCRETO ARTICULADO 15X28X30CM</v>
          </cell>
          <cell r="C244" t="str">
            <v>UN</v>
          </cell>
          <cell r="D244">
            <v>4.33</v>
          </cell>
        </row>
        <row r="245">
          <cell r="A245" t="str">
            <v>I0236</v>
          </cell>
          <cell r="B245" t="str">
            <v>BLOCO DE CONCRETO ARTICULADO 15X45X60CM</v>
          </cell>
          <cell r="C245" t="str">
            <v>UN</v>
          </cell>
          <cell r="D245">
            <v>16.79</v>
          </cell>
        </row>
        <row r="246">
          <cell r="A246" t="str">
            <v>I6683</v>
          </cell>
          <cell r="B246" t="str">
            <v>BLOCO DE CONCRETO CINZA (14X19X49)cm TIPO STONE</v>
          </cell>
          <cell r="C246" t="str">
            <v>UN</v>
          </cell>
          <cell r="D246">
            <v>4.2</v>
          </cell>
        </row>
        <row r="247">
          <cell r="A247" t="str">
            <v>I6684</v>
          </cell>
          <cell r="B247" t="str">
            <v>BLOCO DE CONCRETO COLORIDO (14X19X49)cm TIPO STONE</v>
          </cell>
          <cell r="C247" t="str">
            <v>UN</v>
          </cell>
          <cell r="D247">
            <v>6.11</v>
          </cell>
        </row>
        <row r="248">
          <cell r="A248" t="str">
            <v>I0238</v>
          </cell>
          <cell r="B248" t="str">
            <v>BLOCO DE VIDRO - 20X20X10CM</v>
          </cell>
          <cell r="C248" t="str">
            <v>UN</v>
          </cell>
          <cell r="D248">
            <v>12.7</v>
          </cell>
        </row>
        <row r="249">
          <cell r="A249" t="str">
            <v>I0811</v>
          </cell>
          <cell r="B249" t="str">
            <v>COBOGO DE CIMENTO TIPO DIAMANTE</v>
          </cell>
          <cell r="C249" t="str">
            <v>M2</v>
          </cell>
          <cell r="D249">
            <v>54.87</v>
          </cell>
        </row>
        <row r="250">
          <cell r="A250" t="str">
            <v>I0822</v>
          </cell>
          <cell r="B250" t="str">
            <v>COBOGO DE CONCRETO TIPO PESTANA (32x12x6)CM</v>
          </cell>
          <cell r="C250" t="str">
            <v>UN</v>
          </cell>
          <cell r="D250">
            <v>2.0699999999999998</v>
          </cell>
        </row>
        <row r="251">
          <cell r="A251" t="str">
            <v>I0823</v>
          </cell>
          <cell r="B251" t="str">
            <v>COBOGO DE CONCRETO TIPO VENEZIANO (50X50X6)CM</v>
          </cell>
          <cell r="C251" t="str">
            <v>UN</v>
          </cell>
          <cell r="D251">
            <v>4.49</v>
          </cell>
        </row>
        <row r="252">
          <cell r="A252" t="str">
            <v>I0810</v>
          </cell>
          <cell r="B252" t="str">
            <v>COBOGÓ ANTI-CHUVA (50x40)CM</v>
          </cell>
          <cell r="C252" t="str">
            <v>UN</v>
          </cell>
          <cell r="D252">
            <v>4.6399999999999997</v>
          </cell>
        </row>
        <row r="253">
          <cell r="A253" t="str">
            <v>I8360</v>
          </cell>
          <cell r="B253" t="str">
            <v>COBOGÓ DE VIDRO 20x10x18 cm</v>
          </cell>
          <cell r="C253" t="str">
            <v>UN</v>
          </cell>
          <cell r="D253">
            <v>16.8</v>
          </cell>
        </row>
        <row r="254">
          <cell r="A254" t="str">
            <v>I1059</v>
          </cell>
          <cell r="B254" t="str">
            <v>ELEMENTO VAZADO CERÂMICO(20x20x10)CM</v>
          </cell>
          <cell r="C254" t="str">
            <v>UN</v>
          </cell>
          <cell r="D254">
            <v>3.12</v>
          </cell>
        </row>
        <row r="255">
          <cell r="A255" t="str">
            <v>I1060</v>
          </cell>
          <cell r="B255" t="str">
            <v>ELEMENTO VAZADO CONCRETO (20 X 10 X 6)CM</v>
          </cell>
          <cell r="C255" t="str">
            <v>UN</v>
          </cell>
          <cell r="D255">
            <v>3.42</v>
          </cell>
        </row>
        <row r="256">
          <cell r="A256" t="str">
            <v>I1058</v>
          </cell>
          <cell r="B256" t="str">
            <v>ELEMENTO VAZADO DE CONCRETO (20X20X20)CM</v>
          </cell>
          <cell r="C256" t="str">
            <v>UN</v>
          </cell>
          <cell r="D256">
            <v>4.63</v>
          </cell>
        </row>
        <row r="257">
          <cell r="A257" t="str">
            <v>I9512</v>
          </cell>
          <cell r="B257" t="str">
            <v>TIJOLINHO (20 X 10 X 4CM), COLORIDO</v>
          </cell>
          <cell r="C257" t="str">
            <v>UN</v>
          </cell>
          <cell r="D257">
            <v>0.68</v>
          </cell>
        </row>
        <row r="258">
          <cell r="A258" t="str">
            <v>I9513</v>
          </cell>
          <cell r="B258" t="str">
            <v>TIJOLINHO (20 X 10 X 4CM), COR NATURAL</v>
          </cell>
          <cell r="C258" t="str">
            <v>UN</v>
          </cell>
          <cell r="D258">
            <v>0.56000000000000005</v>
          </cell>
        </row>
        <row r="259">
          <cell r="A259" t="str">
            <v>I7950</v>
          </cell>
          <cell r="B259" t="str">
            <v>TIJOLINHO APARENTE 6,50x18cm</v>
          </cell>
          <cell r="C259" t="str">
            <v>M2</v>
          </cell>
          <cell r="D259">
            <v>21.8</v>
          </cell>
        </row>
        <row r="260">
          <cell r="A260" t="str">
            <v>I2081</v>
          </cell>
          <cell r="B260" t="str">
            <v>TIJOLO CERÂMICO FURADO  9X19X19CM</v>
          </cell>
          <cell r="C260" t="str">
            <v>UN</v>
          </cell>
          <cell r="D260">
            <v>0.68</v>
          </cell>
        </row>
        <row r="261">
          <cell r="A261" t="str">
            <v>I2080</v>
          </cell>
          <cell r="B261" t="str">
            <v>TIJOLO CERÂMICO FURADO (10X20X30)CM</v>
          </cell>
          <cell r="C261" t="str">
            <v>UN</v>
          </cell>
          <cell r="D261">
            <v>0.94</v>
          </cell>
        </row>
        <row r="262">
          <cell r="A262" t="str">
            <v>I2443</v>
          </cell>
          <cell r="B262" t="str">
            <v>TIJOLO CERÂMICO PARA LAJE VOLTERRÂNEA</v>
          </cell>
          <cell r="C262" t="str">
            <v>UN</v>
          </cell>
          <cell r="D262">
            <v>0.76</v>
          </cell>
        </row>
        <row r="263">
          <cell r="A263" t="str">
            <v>I6225</v>
          </cell>
          <cell r="B263" t="str">
            <v>TIJOLO MACIÇO CERÂMICO APARENTE LAMINADO (23 X11X5)CM</v>
          </cell>
          <cell r="C263" t="str">
            <v>UN</v>
          </cell>
          <cell r="D263">
            <v>1.62</v>
          </cell>
        </row>
        <row r="264">
          <cell r="A264" t="str">
            <v>I2082</v>
          </cell>
          <cell r="B264" t="str">
            <v>TIJOLO MACIÇO COMUM</v>
          </cell>
          <cell r="C264" t="str">
            <v>UN</v>
          </cell>
          <cell r="D264">
            <v>0.57999999999999996</v>
          </cell>
        </row>
        <row r="265">
          <cell r="A265" t="str">
            <v>I2499</v>
          </cell>
          <cell r="B265" t="str">
            <v>TIJOLO REFRATARIO</v>
          </cell>
          <cell r="C265" t="str">
            <v>UN</v>
          </cell>
          <cell r="D265">
            <v>2.4900000000000002</v>
          </cell>
        </row>
        <row r="266">
          <cell r="A266" t="str">
            <v xml:space="preserve"> DEFAULT</v>
          </cell>
          <cell r="B266">
            <v>0</v>
          </cell>
          <cell r="C266">
            <v>0</v>
          </cell>
          <cell r="D266">
            <v>0</v>
          </cell>
        </row>
        <row r="267">
          <cell r="A267" t="str">
            <v>Insumo</v>
          </cell>
          <cell r="B267" t="str">
            <v>Descrição</v>
          </cell>
          <cell r="C267" t="str">
            <v>Unidade</v>
          </cell>
          <cell r="D267" t="str">
            <v>Valor (R$)</v>
          </cell>
        </row>
        <row r="268">
          <cell r="A268" t="str">
            <v>I2708</v>
          </cell>
          <cell r="B268" t="str">
            <v>FUEL OIL</v>
          </cell>
          <cell r="C268" t="str">
            <v>L</v>
          </cell>
          <cell r="D268">
            <v>2.63</v>
          </cell>
        </row>
        <row r="269">
          <cell r="A269" t="str">
            <v>I2707</v>
          </cell>
          <cell r="B269" t="str">
            <v>GASOLINA</v>
          </cell>
          <cell r="C269" t="str">
            <v>L</v>
          </cell>
          <cell r="D269">
            <v>5.09</v>
          </cell>
        </row>
        <row r="270">
          <cell r="A270" t="str">
            <v>I2706</v>
          </cell>
          <cell r="B270" t="str">
            <v>OLEO DIESEL</v>
          </cell>
          <cell r="C270" t="str">
            <v>L</v>
          </cell>
          <cell r="D270">
            <v>4.09</v>
          </cell>
        </row>
        <row r="271">
          <cell r="A271" t="str">
            <v xml:space="preserve"> DIVERSOS</v>
          </cell>
          <cell r="B271">
            <v>0</v>
          </cell>
          <cell r="C271">
            <v>0</v>
          </cell>
          <cell r="D271">
            <v>0</v>
          </cell>
        </row>
        <row r="272">
          <cell r="A272" t="str">
            <v>Insumo</v>
          </cell>
          <cell r="B272" t="str">
            <v>Descrição</v>
          </cell>
          <cell r="C272" t="str">
            <v>Unidade</v>
          </cell>
          <cell r="D272" t="str">
            <v>Valor (R$)</v>
          </cell>
        </row>
        <row r="273">
          <cell r="A273" t="str">
            <v>I8560</v>
          </cell>
          <cell r="B273" t="str">
            <v>ACELERADOR DE COBALTO 6%</v>
          </cell>
          <cell r="C273" t="str">
            <v>L</v>
          </cell>
          <cell r="D273">
            <v>63.5</v>
          </cell>
        </row>
        <row r="274">
          <cell r="A274" t="str">
            <v>I7469</v>
          </cell>
          <cell r="B274" t="str">
            <v>ACETILENO</v>
          </cell>
          <cell r="C274" t="str">
            <v>KG</v>
          </cell>
          <cell r="D274">
            <v>50</v>
          </cell>
        </row>
        <row r="275">
          <cell r="A275" t="str">
            <v>I0028</v>
          </cell>
          <cell r="B275" t="str">
            <v>ADITIVO HIDROFUGO</v>
          </cell>
          <cell r="C275" t="str">
            <v>KG</v>
          </cell>
          <cell r="D275">
            <v>5.74</v>
          </cell>
        </row>
        <row r="276">
          <cell r="A276" t="str">
            <v>I0033</v>
          </cell>
          <cell r="B276" t="str">
            <v>AGLUTINANTE ORGANO-SINTETICO</v>
          </cell>
          <cell r="C276" t="str">
            <v>L</v>
          </cell>
          <cell r="D276">
            <v>10.119999999999999</v>
          </cell>
        </row>
        <row r="277">
          <cell r="A277" t="str">
            <v>I0036</v>
          </cell>
          <cell r="B277" t="str">
            <v>AGULHA 125 PARA SACO</v>
          </cell>
          <cell r="C277" t="str">
            <v>UN</v>
          </cell>
          <cell r="D277">
            <v>0.94</v>
          </cell>
        </row>
        <row r="278">
          <cell r="A278" t="str">
            <v>I0086</v>
          </cell>
          <cell r="B278" t="str">
            <v>APARELHO DE APOIO EM NEOPRENE</v>
          </cell>
          <cell r="C278" t="str">
            <v>DM3</v>
          </cell>
          <cell r="D278">
            <v>96.72</v>
          </cell>
        </row>
        <row r="279">
          <cell r="A279" t="str">
            <v>I8414</v>
          </cell>
          <cell r="B279" t="str">
            <v>APOIO DO PORTA DENTE P/ FRESADORA</v>
          </cell>
          <cell r="C279" t="str">
            <v>UN</v>
          </cell>
          <cell r="D279">
            <v>687.71</v>
          </cell>
        </row>
        <row r="280">
          <cell r="A280" t="str">
            <v>I0183</v>
          </cell>
          <cell r="B280" t="str">
            <v>BALDE PLASTICO DE 10L</v>
          </cell>
          <cell r="C280" t="str">
            <v>UN</v>
          </cell>
          <cell r="D280">
            <v>11.14</v>
          </cell>
        </row>
        <row r="281">
          <cell r="A281" t="str">
            <v>I8642</v>
          </cell>
          <cell r="B281" t="str">
            <v>BARRA ANTI-PÂNICO DUPLA C/ TRAVA EM AÇO INOX</v>
          </cell>
          <cell r="C281" t="str">
            <v>CJ</v>
          </cell>
          <cell r="D281">
            <v>1288.26</v>
          </cell>
        </row>
        <row r="282">
          <cell r="A282" t="str">
            <v>I0217</v>
          </cell>
          <cell r="B282" t="str">
            <v>BICO DE JATO 5/16' P/JATEAMENTO DE AREIA</v>
          </cell>
          <cell r="C282" t="str">
            <v>UN</v>
          </cell>
          <cell r="D282">
            <v>553</v>
          </cell>
        </row>
        <row r="283">
          <cell r="A283" t="str">
            <v>I8193</v>
          </cell>
          <cell r="B283" t="str">
            <v>BITS P/ PERFURATRIZ</v>
          </cell>
          <cell r="C283" t="str">
            <v>UN</v>
          </cell>
          <cell r="D283">
            <v>1003</v>
          </cell>
        </row>
        <row r="284">
          <cell r="A284" t="str">
            <v>I8415</v>
          </cell>
          <cell r="B284" t="str">
            <v>BLOCO DE DESGASTE P/ RECICLADORA</v>
          </cell>
          <cell r="C284" t="str">
            <v>UN</v>
          </cell>
          <cell r="D284">
            <v>1901.12</v>
          </cell>
        </row>
        <row r="285">
          <cell r="A285" t="str">
            <v>I0266</v>
          </cell>
          <cell r="B285" t="str">
            <v>BOMBEAMENTO DE CONCRETO</v>
          </cell>
          <cell r="C285" t="str">
            <v>M3</v>
          </cell>
          <cell r="D285">
            <v>35</v>
          </cell>
        </row>
        <row r="286">
          <cell r="A286" t="str">
            <v>I8630</v>
          </cell>
          <cell r="B286" t="str">
            <v>BROCA 3/8"</v>
          </cell>
          <cell r="C286" t="str">
            <v>UN</v>
          </cell>
          <cell r="D286">
            <v>14.33</v>
          </cell>
        </row>
        <row r="287">
          <cell r="A287" t="str">
            <v>I1006</v>
          </cell>
          <cell r="B287" t="str">
            <v>BROCA DE WIDEA DE 1"</v>
          </cell>
          <cell r="C287" t="str">
            <v>UN</v>
          </cell>
          <cell r="D287">
            <v>74.97</v>
          </cell>
        </row>
        <row r="288">
          <cell r="A288" t="str">
            <v>I0453</v>
          </cell>
          <cell r="B288" t="str">
            <v>CALÇO PLASTICO</v>
          </cell>
          <cell r="C288" t="str">
            <v>UN</v>
          </cell>
          <cell r="D288">
            <v>3.3</v>
          </cell>
        </row>
        <row r="289">
          <cell r="A289" t="str">
            <v>I0495</v>
          </cell>
          <cell r="B289" t="str">
            <v>CARGA DE BATERIA A GASOLINA TIPO GOL</v>
          </cell>
          <cell r="C289" t="str">
            <v>UN</v>
          </cell>
          <cell r="D289">
            <v>12.61</v>
          </cell>
        </row>
        <row r="290">
          <cell r="A290" t="str">
            <v>I7377</v>
          </cell>
          <cell r="B290" t="str">
            <v>CARTUCHO DE SOLDA EXOTÉRMICA N.º 90</v>
          </cell>
          <cell r="C290" t="str">
            <v>UN</v>
          </cell>
          <cell r="D290">
            <v>26.29</v>
          </cell>
        </row>
        <row r="291">
          <cell r="A291" t="str">
            <v>I8559</v>
          </cell>
          <cell r="B291" t="str">
            <v>CATALISADOR MEK</v>
          </cell>
          <cell r="C291" t="str">
            <v>L</v>
          </cell>
          <cell r="D291">
            <v>137.19999999999999</v>
          </cell>
        </row>
        <row r="292">
          <cell r="A292" t="str">
            <v>I0508</v>
          </cell>
          <cell r="B292" t="str">
            <v>CERA</v>
          </cell>
          <cell r="C292" t="str">
            <v>KG</v>
          </cell>
          <cell r="D292">
            <v>16.16</v>
          </cell>
        </row>
        <row r="293">
          <cell r="A293" t="str">
            <v>I0791</v>
          </cell>
          <cell r="B293" t="str">
            <v>CHUMBADOR DE 3/8''</v>
          </cell>
          <cell r="C293" t="str">
            <v>UN</v>
          </cell>
          <cell r="D293">
            <v>1.83</v>
          </cell>
        </row>
        <row r="294">
          <cell r="A294" t="str">
            <v>I8621</v>
          </cell>
          <cell r="B294" t="str">
            <v>COLA VINIL PARA PVC</v>
          </cell>
          <cell r="C294" t="str">
            <v>KG</v>
          </cell>
          <cell r="D294">
            <v>20.48</v>
          </cell>
        </row>
        <row r="295">
          <cell r="A295" t="str">
            <v>I8643</v>
          </cell>
          <cell r="B295" t="str">
            <v>CONJUNTO DE BOTOEIRAS EM BRAILLE</v>
          </cell>
          <cell r="C295" t="str">
            <v>CJ</v>
          </cell>
          <cell r="D295">
            <v>389.08</v>
          </cell>
        </row>
        <row r="296">
          <cell r="A296" t="str">
            <v>I0857</v>
          </cell>
          <cell r="B296" t="str">
            <v>COPIA HELIOGRAFICA</v>
          </cell>
          <cell r="C296" t="str">
            <v>M2</v>
          </cell>
          <cell r="D296">
            <v>16.54</v>
          </cell>
        </row>
        <row r="297">
          <cell r="A297" t="str">
            <v>I6220</v>
          </cell>
          <cell r="B297" t="str">
            <v>CORDA DE NYLON DE 4mm</v>
          </cell>
          <cell r="C297" t="str">
            <v>M</v>
          </cell>
          <cell r="D297">
            <v>0.23</v>
          </cell>
        </row>
        <row r="298">
          <cell r="A298" t="str">
            <v>I0858</v>
          </cell>
          <cell r="B298" t="str">
            <v>CORDA DE SISAL 1"</v>
          </cell>
          <cell r="C298" t="str">
            <v>KG</v>
          </cell>
          <cell r="D298">
            <v>14</v>
          </cell>
        </row>
        <row r="299">
          <cell r="A299" t="str">
            <v>I0859</v>
          </cell>
          <cell r="B299" t="str">
            <v>CORDA DE SISAL 1/2"</v>
          </cell>
          <cell r="C299" t="str">
            <v>KG</v>
          </cell>
          <cell r="D299">
            <v>14</v>
          </cell>
        </row>
        <row r="300">
          <cell r="A300" t="str">
            <v>I6751</v>
          </cell>
          <cell r="B300" t="str">
            <v>CORDA DE SISAL DE 1 1/4"</v>
          </cell>
          <cell r="C300" t="str">
            <v>KG</v>
          </cell>
          <cell r="D300">
            <v>14</v>
          </cell>
        </row>
        <row r="301">
          <cell r="A301" t="str">
            <v>I8564</v>
          </cell>
          <cell r="B301" t="str">
            <v>CÓPIA HELIOGRÁFICA PLANTA FORMATO A4 P/B</v>
          </cell>
          <cell r="C301" t="str">
            <v>M/L</v>
          </cell>
          <cell r="D301">
            <v>7.97</v>
          </cell>
        </row>
        <row r="302">
          <cell r="A302" t="str">
            <v>I8417</v>
          </cell>
          <cell r="B302" t="str">
            <v>DENTE DE CORTE P/ RECICLADORA</v>
          </cell>
          <cell r="C302" t="str">
            <v>UN</v>
          </cell>
          <cell r="D302">
            <v>34.479999999999997</v>
          </cell>
        </row>
        <row r="303">
          <cell r="A303" t="str">
            <v>I8413</v>
          </cell>
          <cell r="B303" t="str">
            <v>DENTE P/ FRESADORA</v>
          </cell>
          <cell r="C303" t="str">
            <v>UN</v>
          </cell>
          <cell r="D303">
            <v>27.84</v>
          </cell>
        </row>
        <row r="304">
          <cell r="A304" t="str">
            <v>I0965</v>
          </cell>
          <cell r="B304" t="str">
            <v>DESMOLDANTE PARA FORMAS</v>
          </cell>
          <cell r="C304" t="str">
            <v>L</v>
          </cell>
          <cell r="D304">
            <v>7.35</v>
          </cell>
        </row>
        <row r="305">
          <cell r="A305" t="str">
            <v>I7373</v>
          </cell>
          <cell r="B305" t="str">
            <v>DETERGENTE</v>
          </cell>
          <cell r="C305" t="str">
            <v>L</v>
          </cell>
          <cell r="D305">
            <v>3.12</v>
          </cell>
        </row>
        <row r="306">
          <cell r="A306" t="str">
            <v>I6036</v>
          </cell>
          <cell r="B306" t="str">
            <v>DIGITALIZAÇÃO PLANILHA FORMATO AO</v>
          </cell>
          <cell r="C306" t="str">
            <v>UN</v>
          </cell>
          <cell r="D306">
            <v>320</v>
          </cell>
        </row>
        <row r="307">
          <cell r="A307" t="str">
            <v>I2301</v>
          </cell>
          <cell r="B307" t="str">
            <v>DISCO DE CORTE 1/8" DE 7"</v>
          </cell>
          <cell r="C307" t="str">
            <v>UN</v>
          </cell>
          <cell r="D307">
            <v>6.8</v>
          </cell>
        </row>
        <row r="308">
          <cell r="A308" t="str">
            <v>I2302</v>
          </cell>
          <cell r="B308" t="str">
            <v>DISCO DE DESBASTE 1/4" DE 7"</v>
          </cell>
          <cell r="C308" t="str">
            <v>UN</v>
          </cell>
          <cell r="D308">
            <v>18.21</v>
          </cell>
        </row>
        <row r="309">
          <cell r="A309" t="str">
            <v>I0967</v>
          </cell>
          <cell r="B309" t="str">
            <v>DISCO DE DESBASTE DE 7'</v>
          </cell>
          <cell r="C309" t="str">
            <v>UN</v>
          </cell>
          <cell r="D309">
            <v>18.21</v>
          </cell>
        </row>
        <row r="310">
          <cell r="A310" t="str">
            <v>I8633</v>
          </cell>
          <cell r="B310" t="str">
            <v>DISCO DIAMANTADO PARA MÁQUINA DE CORTE</v>
          </cell>
          <cell r="C310" t="str">
            <v>UN</v>
          </cell>
          <cell r="D310">
            <v>66.150000000000006</v>
          </cell>
        </row>
        <row r="311">
          <cell r="A311" t="str">
            <v>I8563</v>
          </cell>
          <cell r="B311" t="str">
            <v>DIÁRIA EM GERAL</v>
          </cell>
          <cell r="C311" t="str">
            <v>DIA</v>
          </cell>
          <cell r="D311">
            <v>110.25</v>
          </cell>
        </row>
        <row r="312">
          <cell r="A312" t="str">
            <v>I1061</v>
          </cell>
          <cell r="B312" t="str">
            <v>ELETRODOS</v>
          </cell>
          <cell r="C312" t="str">
            <v>KG</v>
          </cell>
          <cell r="D312">
            <v>18.190000000000001</v>
          </cell>
        </row>
        <row r="313">
          <cell r="A313" t="str">
            <v>I8566</v>
          </cell>
          <cell r="B313" t="str">
            <v>ESCANERIZAÇÃO DE PLANTA FORMATO A4</v>
          </cell>
          <cell r="C313" t="str">
            <v>M</v>
          </cell>
          <cell r="D313">
            <v>1.4</v>
          </cell>
        </row>
        <row r="314">
          <cell r="A314" t="str">
            <v>I1101</v>
          </cell>
          <cell r="B314" t="str">
            <v>ESMERIL N.36</v>
          </cell>
          <cell r="C314" t="str">
            <v>UN</v>
          </cell>
          <cell r="D314">
            <v>36.81</v>
          </cell>
        </row>
        <row r="315">
          <cell r="A315" t="str">
            <v>I1102</v>
          </cell>
          <cell r="B315" t="str">
            <v>ESMERIL N.60</v>
          </cell>
          <cell r="C315" t="str">
            <v>UN</v>
          </cell>
          <cell r="D315">
            <v>35.17</v>
          </cell>
        </row>
        <row r="316">
          <cell r="A316" t="str">
            <v>I2342</v>
          </cell>
          <cell r="B316" t="str">
            <v>FIO PARA COSTURAR SACO</v>
          </cell>
          <cell r="C316" t="str">
            <v>M</v>
          </cell>
          <cell r="D316">
            <v>0.11</v>
          </cell>
        </row>
        <row r="317">
          <cell r="A317" t="str">
            <v>I8620</v>
          </cell>
          <cell r="B317" t="str">
            <v>FITA ANTIDERRAPANTE LARG. 5cm FOSFORESCENTE 5m</v>
          </cell>
          <cell r="C317" t="str">
            <v>RL</v>
          </cell>
          <cell r="D317">
            <v>38.5</v>
          </cell>
        </row>
        <row r="318">
          <cell r="A318" t="str">
            <v>I8619</v>
          </cell>
          <cell r="B318" t="str">
            <v>FITA DUPLA FACE ACRÍLICA</v>
          </cell>
          <cell r="C318" t="str">
            <v>M</v>
          </cell>
          <cell r="D318">
            <v>1.82</v>
          </cell>
        </row>
        <row r="319">
          <cell r="A319" t="str">
            <v>I8626</v>
          </cell>
          <cell r="B319" t="str">
            <v>FOLHA DE ADESIVO SILICONADO EM ALTO RELEVO</v>
          </cell>
          <cell r="C319" t="str">
            <v>M2</v>
          </cell>
          <cell r="D319">
            <v>48.95</v>
          </cell>
        </row>
        <row r="320">
          <cell r="A320" t="str">
            <v>I1218</v>
          </cell>
          <cell r="B320" t="str">
            <v>GAS</v>
          </cell>
          <cell r="C320" t="str">
            <v>KG</v>
          </cell>
          <cell r="D320">
            <v>6.38</v>
          </cell>
        </row>
        <row r="321">
          <cell r="A321" t="str">
            <v>I8191</v>
          </cell>
          <cell r="B321" t="str">
            <v>HASTE P/ PERFURATRIZ</v>
          </cell>
          <cell r="C321" t="str">
            <v>UN</v>
          </cell>
          <cell r="D321">
            <v>992.27</v>
          </cell>
        </row>
        <row r="322">
          <cell r="A322" t="str">
            <v>I7378</v>
          </cell>
          <cell r="B322" t="str">
            <v>IGNEX - PALITO IGNITOR PARA SOLDA EXOTÉRMICA</v>
          </cell>
          <cell r="C322" t="str">
            <v>UN</v>
          </cell>
          <cell r="D322">
            <v>3.76</v>
          </cell>
        </row>
        <row r="323">
          <cell r="A323" t="str">
            <v>I8565</v>
          </cell>
          <cell r="B323" t="str">
            <v>IMPRESSÃO MONOCROMÁTICA EM PAPEL VEGETAL</v>
          </cell>
          <cell r="C323" t="str">
            <v>M</v>
          </cell>
          <cell r="D323">
            <v>22.05</v>
          </cell>
        </row>
        <row r="324">
          <cell r="A324" t="str">
            <v>I2354</v>
          </cell>
          <cell r="B324" t="str">
            <v>INDENIZAÇÃO DE JAZIDA</v>
          </cell>
          <cell r="C324" t="str">
            <v>M3</v>
          </cell>
          <cell r="D324">
            <v>1.23</v>
          </cell>
        </row>
        <row r="325">
          <cell r="A325" t="str">
            <v>I2356</v>
          </cell>
          <cell r="B325" t="str">
            <v>INJETOR P/APLICAÇÃO RESINA POLIURETANA</v>
          </cell>
          <cell r="C325" t="str">
            <v>UN</v>
          </cell>
          <cell r="D325">
            <v>10.93</v>
          </cell>
        </row>
        <row r="326">
          <cell r="A326" t="str">
            <v>I2360</v>
          </cell>
          <cell r="B326" t="str">
            <v>ISOPOR 20MM (PLACA DE 1,20 X 0,60 M)</v>
          </cell>
          <cell r="C326" t="str">
            <v>UN</v>
          </cell>
          <cell r="D326">
            <v>7.65</v>
          </cell>
        </row>
        <row r="327">
          <cell r="A327" t="str">
            <v>I2368</v>
          </cell>
          <cell r="B327" t="str">
            <v>LINHA DE NYLON REF. 050</v>
          </cell>
          <cell r="C327" t="str">
            <v>KG</v>
          </cell>
          <cell r="D327">
            <v>63.06</v>
          </cell>
        </row>
        <row r="328">
          <cell r="A328" t="str">
            <v>I8627</v>
          </cell>
          <cell r="B328" t="str">
            <v>LIXA D'ÁGUA N.100</v>
          </cell>
          <cell r="C328" t="str">
            <v>UN</v>
          </cell>
          <cell r="D328">
            <v>0.71</v>
          </cell>
        </row>
        <row r="329">
          <cell r="A329" t="str">
            <v>I8395</v>
          </cell>
          <cell r="B329" t="str">
            <v>LONA C/ APLICAÇÃO DE ILHOSES E LACRES, IMPRESSA C/ LOGOMARCAS E DESCRIÇÃO DA OBRA</v>
          </cell>
          <cell r="C329" t="str">
            <v>M2</v>
          </cell>
          <cell r="D329">
            <v>87.53</v>
          </cell>
        </row>
        <row r="330">
          <cell r="A330" t="str">
            <v>I1348</v>
          </cell>
          <cell r="B330" t="str">
            <v>LONA PLASTICA PRETA</v>
          </cell>
          <cell r="C330" t="str">
            <v>M2</v>
          </cell>
          <cell r="D330">
            <v>1.2</v>
          </cell>
        </row>
        <row r="331">
          <cell r="A331" t="str">
            <v>I8192</v>
          </cell>
          <cell r="B331" t="str">
            <v>LUVA P/ PERFURATRIZ</v>
          </cell>
          <cell r="C331" t="str">
            <v>UN</v>
          </cell>
          <cell r="D331">
            <v>233.98</v>
          </cell>
        </row>
        <row r="332">
          <cell r="A332" t="str">
            <v>I8555</v>
          </cell>
          <cell r="B332" t="str">
            <v>MANTA DE FIBRA DE VIDRO 450 g/m²</v>
          </cell>
          <cell r="C332" t="str">
            <v>KG</v>
          </cell>
          <cell r="D332">
            <v>14.22</v>
          </cell>
        </row>
        <row r="333">
          <cell r="A333" t="str">
            <v>I6804</v>
          </cell>
          <cell r="B333" t="str">
            <v>MASTIQUE ELASTICO A BASE DE POLIURETANO NA COR CINZA - UNIPLAC 400ml</v>
          </cell>
          <cell r="C333" t="str">
            <v>UN</v>
          </cell>
          <cell r="D333">
            <v>138.18</v>
          </cell>
        </row>
        <row r="334">
          <cell r="A334" t="str">
            <v>I7379</v>
          </cell>
          <cell r="B334" t="str">
            <v>MOLDE P/ SOLDA TIPO "T" ATÉ 35mm²</v>
          </cell>
          <cell r="C334" t="str">
            <v>UN</v>
          </cell>
          <cell r="D334">
            <v>194.68</v>
          </cell>
        </row>
        <row r="335">
          <cell r="A335" t="str">
            <v>I8628</v>
          </cell>
          <cell r="B335" t="str">
            <v>ORQUIMOL</v>
          </cell>
          <cell r="C335" t="str">
            <v>L</v>
          </cell>
          <cell r="D335">
            <v>12.13</v>
          </cell>
        </row>
        <row r="336">
          <cell r="A336" t="str">
            <v>I0988</v>
          </cell>
          <cell r="B336" t="str">
            <v>OXIGÊNIO</v>
          </cell>
          <cell r="C336" t="str">
            <v>M3</v>
          </cell>
          <cell r="D336">
            <v>10.95</v>
          </cell>
        </row>
        <row r="337">
          <cell r="A337" t="str">
            <v>I6750</v>
          </cell>
          <cell r="B337" t="str">
            <v>PALHAS DE CARNAÚBA</v>
          </cell>
          <cell r="C337" t="str">
            <v>UN</v>
          </cell>
          <cell r="D337">
            <v>0.17</v>
          </cell>
        </row>
        <row r="338">
          <cell r="A338" t="str">
            <v>I6039</v>
          </cell>
          <cell r="B338" t="str">
            <v>PAPEL OFÍCIO</v>
          </cell>
          <cell r="C338" t="str">
            <v>UN</v>
          </cell>
          <cell r="D338">
            <v>7.0000000000000007E-2</v>
          </cell>
        </row>
        <row r="339">
          <cell r="A339" t="str">
            <v>I2385</v>
          </cell>
          <cell r="B339" t="str">
            <v>PAPEL VEGETAL GRAMATURA 90/95g</v>
          </cell>
          <cell r="C339" t="str">
            <v>M2</v>
          </cell>
          <cell r="D339">
            <v>7.5</v>
          </cell>
        </row>
        <row r="340">
          <cell r="A340" t="str">
            <v>I1596</v>
          </cell>
          <cell r="B340" t="str">
            <v>PASTA PARA SOLDAR</v>
          </cell>
          <cell r="C340" t="str">
            <v>UN</v>
          </cell>
          <cell r="D340">
            <v>47.08</v>
          </cell>
        </row>
        <row r="341">
          <cell r="A341" t="str">
            <v>I2528</v>
          </cell>
          <cell r="B341" t="str">
            <v>PEÇAS DE DESGASTE DO BRITADOR</v>
          </cell>
          <cell r="C341" t="str">
            <v>CJ</v>
          </cell>
          <cell r="D341">
            <v>26583</v>
          </cell>
        </row>
        <row r="342">
          <cell r="A342" t="str">
            <v>I8967</v>
          </cell>
          <cell r="B342" t="str">
            <v>PLACA ACRÍLICA TRANSPARENTE ESP.=5MM</v>
          </cell>
          <cell r="C342" t="str">
            <v>M2</v>
          </cell>
          <cell r="D342">
            <v>220.5</v>
          </cell>
        </row>
        <row r="343">
          <cell r="A343" t="str">
            <v>I9150</v>
          </cell>
          <cell r="B343" t="str">
            <v>PLACA DE ACRILICO TRANSPARENTE ADESIVADA PARA SINALIZACAO DE PORTAS, BORDA POLIDA, DE *25 X 8*, E = 6 MM (NAO INCLUI ACESSORIOS PARA FIXACAO)</v>
          </cell>
          <cell r="C343" t="str">
            <v>UN</v>
          </cell>
          <cell r="D343">
            <v>45.3</v>
          </cell>
        </row>
        <row r="344">
          <cell r="A344" t="str">
            <v>I8424</v>
          </cell>
          <cell r="B344" t="str">
            <v>PLACA DE INAUGURAÇÃO DE OBRA (35x35)cm, EM AÇO INOX, COM IMPRESSÃO EM BAIXO RELEVO</v>
          </cell>
          <cell r="C344" t="str">
            <v>UN</v>
          </cell>
          <cell r="D344">
            <v>603</v>
          </cell>
        </row>
        <row r="345">
          <cell r="A345" t="str">
            <v>I8635</v>
          </cell>
          <cell r="B345" t="str">
            <v>PLACA EM ACRÍLICO 60x40cm COM TEXTOS EM BRAILLE E ALTO RELEVO</v>
          </cell>
          <cell r="C345" t="str">
            <v>UN</v>
          </cell>
          <cell r="D345">
            <v>771.73</v>
          </cell>
        </row>
        <row r="346">
          <cell r="A346" t="str">
            <v>I8649</v>
          </cell>
          <cell r="B346" t="str">
            <v>PLACAS COM BRAILLE PARA SINALIZAÇÃO TÁTIL</v>
          </cell>
          <cell r="C346" t="str">
            <v>UN</v>
          </cell>
          <cell r="D346">
            <v>64.14</v>
          </cell>
        </row>
        <row r="347">
          <cell r="A347" t="str">
            <v>I7919</v>
          </cell>
          <cell r="B347" t="str">
            <v>POLIESTIRENO EXPANDIDO (ISOPOR) EM CAIXÃO PERDIDO</v>
          </cell>
          <cell r="C347" t="str">
            <v>M3</v>
          </cell>
          <cell r="D347">
            <v>232.53</v>
          </cell>
        </row>
        <row r="348">
          <cell r="A348" t="str">
            <v>I1686</v>
          </cell>
          <cell r="B348" t="str">
            <v>POLIESTIRENO EXPANDIDO DE 5CM (ISOPOR)</v>
          </cell>
          <cell r="C348" t="str">
            <v>M2</v>
          </cell>
          <cell r="D348">
            <v>19.899999999999999</v>
          </cell>
        </row>
        <row r="349">
          <cell r="A349" t="str">
            <v>I8412</v>
          </cell>
          <cell r="B349" t="str">
            <v>PORTA DENTE P/ FRESADORA</v>
          </cell>
          <cell r="C349" t="str">
            <v>UN</v>
          </cell>
          <cell r="D349">
            <v>397.56</v>
          </cell>
        </row>
        <row r="350">
          <cell r="A350" t="str">
            <v>I8416</v>
          </cell>
          <cell r="B350" t="str">
            <v>PORTA DENTES P/ RECICLADORA</v>
          </cell>
          <cell r="C350" t="str">
            <v>UN</v>
          </cell>
          <cell r="D350">
            <v>285.63</v>
          </cell>
        </row>
        <row r="351">
          <cell r="A351" t="str">
            <v>I8190</v>
          </cell>
          <cell r="B351" t="str">
            <v>PUNHO P/ PERFURATRIZ</v>
          </cell>
          <cell r="C351" t="str">
            <v>UN</v>
          </cell>
          <cell r="D351">
            <v>906.99</v>
          </cell>
        </row>
        <row r="352">
          <cell r="A352" t="str">
            <v>I8639</v>
          </cell>
          <cell r="B352" t="str">
            <v>PUXADOR HORIZONTAL/VERTICAL PARA PORTA</v>
          </cell>
          <cell r="C352" t="str">
            <v>M</v>
          </cell>
          <cell r="D352">
            <v>220.51</v>
          </cell>
        </row>
        <row r="353">
          <cell r="A353" t="str">
            <v>I8556</v>
          </cell>
          <cell r="B353" t="str">
            <v>RESINA POLIÉSTER COMUM</v>
          </cell>
          <cell r="C353" t="str">
            <v>KG</v>
          </cell>
          <cell r="D353">
            <v>13.29</v>
          </cell>
        </row>
        <row r="354">
          <cell r="A354" t="str">
            <v>I8561</v>
          </cell>
          <cell r="B354" t="str">
            <v>RESINA POLIÉSTER ISOFTÁLICA</v>
          </cell>
          <cell r="C354" t="str">
            <v>KG</v>
          </cell>
          <cell r="D354">
            <v>24.51</v>
          </cell>
        </row>
        <row r="355">
          <cell r="A355" t="str">
            <v>I9071</v>
          </cell>
          <cell r="B355" t="str">
            <v>RESISTÊNCIA À COMPRESSÃO CORPO-DE-PROVA CILÍNDRICO DE CONCRETO E ARGAMASSA</v>
          </cell>
          <cell r="C355" t="str">
            <v>UN</v>
          </cell>
          <cell r="D355">
            <v>30.87</v>
          </cell>
        </row>
        <row r="356">
          <cell r="A356" t="str">
            <v>I2418</v>
          </cell>
          <cell r="B356" t="str">
            <v>SACO PLÁSTICO EM PROLIPROPILENO PARA 50kg</v>
          </cell>
          <cell r="C356" t="str">
            <v>UN</v>
          </cell>
          <cell r="D356">
            <v>0.77</v>
          </cell>
        </row>
        <row r="357">
          <cell r="A357" t="str">
            <v>I1842</v>
          </cell>
          <cell r="B357" t="str">
            <v>SACOS PLÁSTICOS</v>
          </cell>
          <cell r="C357" t="str">
            <v>UN</v>
          </cell>
          <cell r="D357">
            <v>0.14000000000000001</v>
          </cell>
        </row>
        <row r="358">
          <cell r="A358" t="str">
            <v>I7484</v>
          </cell>
          <cell r="B358" t="str">
            <v>SEPAROL</v>
          </cell>
          <cell r="C358" t="str">
            <v>L</v>
          </cell>
          <cell r="D358">
            <v>15.86</v>
          </cell>
        </row>
        <row r="359">
          <cell r="A359" t="str">
            <v>I8644</v>
          </cell>
          <cell r="B359" t="str">
            <v>SISTEMA DE SINALIZAÇÃO SONORA</v>
          </cell>
          <cell r="C359" t="str">
            <v>CJ</v>
          </cell>
          <cell r="D359">
            <v>667.73</v>
          </cell>
        </row>
        <row r="360">
          <cell r="A360" t="str">
            <v>I1872</v>
          </cell>
          <cell r="B360" t="str">
            <v>SOLDA 50X50</v>
          </cell>
          <cell r="C360" t="str">
            <v>KG</v>
          </cell>
          <cell r="D360">
            <v>82.73</v>
          </cell>
        </row>
        <row r="361">
          <cell r="A361" t="str">
            <v>I1873</v>
          </cell>
          <cell r="B361" t="str">
            <v>SOLDA 70X30</v>
          </cell>
          <cell r="C361" t="str">
            <v>KG</v>
          </cell>
          <cell r="D361">
            <v>72.040000000000006</v>
          </cell>
        </row>
        <row r="362">
          <cell r="A362" t="str">
            <v>I1899</v>
          </cell>
          <cell r="B362" t="str">
            <v>SUPORTE METÁLICO PARA TELEVISÃO</v>
          </cell>
          <cell r="C362" t="str">
            <v>UN</v>
          </cell>
          <cell r="D362">
            <v>101.98</v>
          </cell>
        </row>
        <row r="363">
          <cell r="A363" t="str">
            <v>I2535</v>
          </cell>
          <cell r="B363" t="str">
            <v>SÉRIE DE BROCAS S.12 D=22MM</v>
          </cell>
          <cell r="C363" t="str">
            <v>JG</v>
          </cell>
          <cell r="D363">
            <v>613</v>
          </cell>
        </row>
        <row r="364">
          <cell r="A364" t="str">
            <v>I8640</v>
          </cell>
          <cell r="B364" t="str">
            <v>SÍMBOLO INTERNACIONAL DE ACESSO - SIA</v>
          </cell>
          <cell r="C364" t="str">
            <v>M2</v>
          </cell>
          <cell r="D364">
            <v>480.18</v>
          </cell>
        </row>
        <row r="365">
          <cell r="A365" t="str">
            <v>I2033</v>
          </cell>
          <cell r="B365" t="str">
            <v>TELA ADESIVA DE POLIESTER 15CM</v>
          </cell>
          <cell r="C365" t="str">
            <v>M</v>
          </cell>
          <cell r="D365">
            <v>5.51</v>
          </cell>
        </row>
        <row r="366">
          <cell r="A366" t="str">
            <v>I8631</v>
          </cell>
          <cell r="B366" t="str">
            <v>THINNER</v>
          </cell>
          <cell r="C366" t="str">
            <v>L</v>
          </cell>
          <cell r="D366">
            <v>23.21</v>
          </cell>
        </row>
        <row r="367">
          <cell r="A367" t="str">
            <v>I2104</v>
          </cell>
          <cell r="B367" t="str">
            <v>TIROS E PINOS DE AÇO PARA FIXAÇÃO</v>
          </cell>
          <cell r="C367" t="str">
            <v>UN</v>
          </cell>
          <cell r="D367">
            <v>4.28</v>
          </cell>
        </row>
        <row r="368">
          <cell r="A368" t="str">
            <v>I9526</v>
          </cell>
          <cell r="B368" t="str">
            <v>VARETA PARA SOLDA OXI-GÁS AWS A 5.2 R45</v>
          </cell>
          <cell r="C368" t="str">
            <v>KG</v>
          </cell>
          <cell r="D368">
            <v>21.83</v>
          </cell>
        </row>
        <row r="369">
          <cell r="A369" t="str">
            <v>I8629</v>
          </cell>
          <cell r="B369" t="str">
            <v>VINIL AUTO-ADESIVO FOSCO OU BRILHANTE C/ APLICAÇÃO</v>
          </cell>
          <cell r="C369" t="str">
            <v>M2</v>
          </cell>
          <cell r="D369">
            <v>109.75</v>
          </cell>
        </row>
        <row r="370">
          <cell r="A370" t="str">
            <v>I6041</v>
          </cell>
          <cell r="B370" t="str">
            <v>XEROX</v>
          </cell>
          <cell r="C370" t="str">
            <v>UN</v>
          </cell>
          <cell r="D370">
            <v>0.15</v>
          </cell>
        </row>
        <row r="371">
          <cell r="A371" t="str">
            <v xml:space="preserve"> ENERGIA ELÉTRICA - L.T. / S.E. / R.D.E</v>
          </cell>
          <cell r="B371">
            <v>0</v>
          </cell>
          <cell r="C371">
            <v>0</v>
          </cell>
          <cell r="D371">
            <v>0</v>
          </cell>
        </row>
        <row r="372">
          <cell r="A372" t="str">
            <v>Insumo</v>
          </cell>
          <cell r="B372" t="str">
            <v>Descrição</v>
          </cell>
          <cell r="C372" t="str">
            <v>Unidade</v>
          </cell>
          <cell r="D372" t="str">
            <v>Valor (R$)</v>
          </cell>
        </row>
        <row r="373">
          <cell r="A373" t="str">
            <v>I8158</v>
          </cell>
          <cell r="B373" t="str">
            <v>CABO DE ALUMÍNIO COM ALMA DE AÇO, BITOLA 1/0 AWG, FORMAÇÃO 6/1 FIOS - RAVEM</v>
          </cell>
          <cell r="C373" t="str">
            <v>KM</v>
          </cell>
          <cell r="D373">
            <v>4159.8900000000003</v>
          </cell>
        </row>
        <row r="374">
          <cell r="A374" t="str">
            <v>I8157</v>
          </cell>
          <cell r="B374" t="str">
            <v>CABO DE ALUMÍNIO COM ALMA DE AÇO, BITOLA 2 AWG, FORMAÇÃO 6/1 FIOS - SPARROW</v>
          </cell>
          <cell r="C374" t="str">
            <v>KM</v>
          </cell>
          <cell r="D374">
            <v>2607.11</v>
          </cell>
        </row>
        <row r="375">
          <cell r="A375" t="str">
            <v>I8159</v>
          </cell>
          <cell r="B375" t="str">
            <v>CABO DE ALUMÍNIO COM ALMA DE AÇO, BITOLA 2/0 AWG, FORMAÇÃO 6/1 FIOS - QUAIL</v>
          </cell>
          <cell r="C375" t="str">
            <v>KM</v>
          </cell>
          <cell r="D375">
            <v>5233.41</v>
          </cell>
        </row>
        <row r="376">
          <cell r="A376" t="str">
            <v>I8162</v>
          </cell>
          <cell r="B376" t="str">
            <v>CABO DE ALUMÍNIO COM ALMA DE AÇO, BITOLA 266,8 MCM, FORMAÇÃO 26/7 FIOS - PARTRIDGE</v>
          </cell>
          <cell r="C376" t="str">
            <v>KM</v>
          </cell>
          <cell r="D376">
            <v>10466.82</v>
          </cell>
        </row>
        <row r="377">
          <cell r="A377" t="str">
            <v>I8160</v>
          </cell>
          <cell r="B377" t="str">
            <v>CABO DE ALUMÍNIO COM ALMA DE AÇO, BITOLA 3/0 AWG, FORMAÇÃO 6/1 FIOS - PIGEON</v>
          </cell>
          <cell r="C377" t="str">
            <v>KM</v>
          </cell>
          <cell r="D377">
            <v>6594.47</v>
          </cell>
        </row>
        <row r="378">
          <cell r="A378" t="str">
            <v>I8163</v>
          </cell>
          <cell r="B378" t="str">
            <v>CABO DE ALUMÍNIO COM ALMA DE AÇO, BITOLA 300 MCM, FORMAÇÃO 26/7 FIOS - OSTRICH</v>
          </cell>
          <cell r="C378" t="str">
            <v>KM</v>
          </cell>
          <cell r="D378">
            <v>11789.54</v>
          </cell>
        </row>
        <row r="379">
          <cell r="A379" t="str">
            <v>I8164</v>
          </cell>
          <cell r="B379" t="str">
            <v>CABO DE ALUMÍNIO COM ALMA DE AÇO, BITOLA 336,6 MCM, FORMAÇÃO 26/7 FIOS - LINNET</v>
          </cell>
          <cell r="C379" t="str">
            <v>KM</v>
          </cell>
          <cell r="D379">
            <v>13208.13</v>
          </cell>
        </row>
        <row r="380">
          <cell r="A380" t="str">
            <v>I8165</v>
          </cell>
          <cell r="B380" t="str">
            <v>CABO DE ALUMÍNIO COM ALMA DE AÇO, BITOLA 397,5 MCM, FORMAÇÃO 26/7 FIOS - IBIS</v>
          </cell>
          <cell r="C380" t="str">
            <v>KM</v>
          </cell>
          <cell r="D380">
            <v>15603.38</v>
          </cell>
        </row>
        <row r="381">
          <cell r="A381" t="str">
            <v>I8156</v>
          </cell>
          <cell r="B381" t="str">
            <v>CABO DE ALUMÍNIO COM ALMA DE AÇO, BITOLA 4 AWG, FORMAÇÃO 6/1 FIOS - SWAN</v>
          </cell>
          <cell r="C381" t="str">
            <v>KM</v>
          </cell>
          <cell r="D381">
            <v>1637.11</v>
          </cell>
        </row>
        <row r="382">
          <cell r="A382" t="str">
            <v>I8161</v>
          </cell>
          <cell r="B382" t="str">
            <v>CABO DE ALUMÍNIO COM ALMA DE AÇO, BITOLA 4/0 AWG, FORMAÇÃO 6/1 FIOS - PENGUIN</v>
          </cell>
          <cell r="C382" t="str">
            <v>KM</v>
          </cell>
          <cell r="D382">
            <v>8300.61</v>
          </cell>
        </row>
        <row r="383">
          <cell r="A383" t="str">
            <v>I8166</v>
          </cell>
          <cell r="B383" t="str">
            <v>CABO DE ALUMÍNIO COM ALMA DE AÇO, BITOLA 477 MCM, FORMAÇÃO 26/7 FIOS - HAWK</v>
          </cell>
          <cell r="C383" t="str">
            <v>KM</v>
          </cell>
          <cell r="D383">
            <v>18748.240000000002</v>
          </cell>
        </row>
        <row r="384">
          <cell r="A384" t="str">
            <v>I8167</v>
          </cell>
          <cell r="B384" t="str">
            <v>CABO DE ALUMÍNIO COM ALMA DE AÇO, BITOLA 556,5 MCM, FORMAÇÃO 26/7 FIOS - DOVE</v>
          </cell>
          <cell r="C384" t="str">
            <v>KM</v>
          </cell>
          <cell r="D384">
            <v>21853.79</v>
          </cell>
        </row>
        <row r="385">
          <cell r="A385" t="str">
            <v>I8175</v>
          </cell>
          <cell r="B385" t="str">
            <v>CABO DE ALUMÍNIO LIGA 6201, FORMAÇÃO 19 FIOS, SEÇÃO 160 mm² - BUTTE</v>
          </cell>
          <cell r="C385" t="str">
            <v>KM</v>
          </cell>
          <cell r="D385">
            <v>9311.14</v>
          </cell>
        </row>
        <row r="386">
          <cell r="A386" t="str">
            <v>I8170</v>
          </cell>
          <cell r="B386" t="str">
            <v>CABO DE ALUMÍNIO SIMPLES, TIPO CA, BITOLA 1/0 AWG, FORMAÇÃO 7/3,12</v>
          </cell>
          <cell r="C386" t="str">
            <v>KM</v>
          </cell>
          <cell r="D386">
            <v>3292.98</v>
          </cell>
        </row>
        <row r="387">
          <cell r="A387" t="str">
            <v>I8169</v>
          </cell>
          <cell r="B387" t="str">
            <v>CABO DE ALUMÍNIO SIMPLES, TIPO CA, BITOLA 2 AWG, FORMAÇÃO 7/2,47</v>
          </cell>
          <cell r="C387" t="str">
            <v>KM</v>
          </cell>
          <cell r="D387">
            <v>2069.56</v>
          </cell>
        </row>
        <row r="388">
          <cell r="A388" t="str">
            <v>I8171</v>
          </cell>
          <cell r="B388" t="str">
            <v>CABO DE ALUMÍNIO SIMPLES, TIPO CA, BITOLA 2/0 AWG, FORMAÇÃO 7/3,50</v>
          </cell>
          <cell r="C388" t="str">
            <v>KM</v>
          </cell>
          <cell r="D388">
            <v>3945.55</v>
          </cell>
        </row>
        <row r="389">
          <cell r="A389" t="str">
            <v>I8174</v>
          </cell>
          <cell r="B389" t="str">
            <v>CABO DE ALUMÍNIO SIMPLES, TIPO CA, BITOLA 266,8 MCM, FORMAÇÃO 7/4,96</v>
          </cell>
          <cell r="C389" t="str">
            <v>KM</v>
          </cell>
          <cell r="D389">
            <v>8325.1</v>
          </cell>
        </row>
        <row r="390">
          <cell r="A390" t="str">
            <v>I8172</v>
          </cell>
          <cell r="B390" t="str">
            <v>CABO DE ALUMÍNIO SIMPLES, TIPO CA, BITOLA 3/0 AWG, FORMAÇÃO 7/3,93</v>
          </cell>
          <cell r="C390" t="str">
            <v>KM</v>
          </cell>
          <cell r="D390">
            <v>5235.29</v>
          </cell>
        </row>
        <row r="391">
          <cell r="A391" t="str">
            <v>I8168</v>
          </cell>
          <cell r="B391" t="str">
            <v>CABO DE ALUMÍNIO SIMPLES, TIPO CA, BITOLA 4 AWG, FORMAÇÃO 7/1,96</v>
          </cell>
          <cell r="C391" t="str">
            <v>KM</v>
          </cell>
          <cell r="D391">
            <v>1301.56</v>
          </cell>
        </row>
        <row r="392">
          <cell r="A392" t="str">
            <v>I8173</v>
          </cell>
          <cell r="B392" t="str">
            <v>CABO DE ALUMÍNIO SIMPLES, TIPO CA, BITOLA 4/0 AWG, FORMAÇÃO 7/4,42</v>
          </cell>
          <cell r="C392" t="str">
            <v>KM</v>
          </cell>
          <cell r="D392">
            <v>6599.37</v>
          </cell>
        </row>
        <row r="393">
          <cell r="A393" t="str">
            <v>I8181</v>
          </cell>
          <cell r="B393" t="str">
            <v>CABO DE COBRE NÚ, TÊMPERA MEIO DURA, SEÇÃO 120mm², FORMAÇÃO 19 FIOS</v>
          </cell>
          <cell r="C393" t="str">
            <v>KM</v>
          </cell>
          <cell r="D393">
            <v>40560.769999999997</v>
          </cell>
        </row>
        <row r="394">
          <cell r="A394" t="str">
            <v>I8182</v>
          </cell>
          <cell r="B394" t="str">
            <v>CABO DE COBRE NÚ, TÊMPERA MEIO DURA, SEÇÃO 150mm², FORMAÇÃO 19 FIOS</v>
          </cell>
          <cell r="C394" t="str">
            <v>KM</v>
          </cell>
          <cell r="D394">
            <v>50943.83</v>
          </cell>
        </row>
        <row r="395">
          <cell r="A395" t="str">
            <v>I8183</v>
          </cell>
          <cell r="B395" t="str">
            <v>CABO DE COBRE NÚ, TÊMPERA MEIO DURA, SEÇÃO 185mm², FORMAÇÃO 19 FIOS</v>
          </cell>
          <cell r="C395" t="str">
            <v>KM</v>
          </cell>
          <cell r="D395">
            <v>59283.86</v>
          </cell>
        </row>
        <row r="396">
          <cell r="A396" t="str">
            <v>I8184</v>
          </cell>
          <cell r="B396" t="str">
            <v>CABO DE COBRE NÚ, TÊMPERA MEIO DURA, SEÇÃO 240mm², FORMAÇÃO 19 FIOS</v>
          </cell>
          <cell r="C396" t="str">
            <v>KM</v>
          </cell>
          <cell r="D396">
            <v>79771.41</v>
          </cell>
        </row>
        <row r="397">
          <cell r="A397" t="str">
            <v>I8176</v>
          </cell>
          <cell r="B397" t="str">
            <v>CABO DE COBRE NÚ, TÊMPERA MEIO DURA, SEÇÃO 25mm², FORMAÇÃO 7 FIOS</v>
          </cell>
          <cell r="C397" t="str">
            <v>KM</v>
          </cell>
          <cell r="D397">
            <v>7472.09</v>
          </cell>
        </row>
        <row r="398">
          <cell r="A398" t="str">
            <v>I8177</v>
          </cell>
          <cell r="B398" t="str">
            <v>CABO DE COBRE NÚ, TÊMPERA MEIO DURA, SEÇÃO 35mm², FORMAÇÃO 7 FIOS</v>
          </cell>
          <cell r="C398" t="str">
            <v>KM</v>
          </cell>
          <cell r="D398">
            <v>11008.11</v>
          </cell>
        </row>
        <row r="399">
          <cell r="A399" t="str">
            <v>I8178</v>
          </cell>
          <cell r="B399" t="str">
            <v>CABO DE COBRE NÚ, TÊMPERA MEIO DURA, SEÇÃO 50mm², FORMAÇÃO 7 FIOS</v>
          </cell>
          <cell r="C399" t="str">
            <v>KM</v>
          </cell>
          <cell r="D399">
            <v>15851.41</v>
          </cell>
        </row>
        <row r="400">
          <cell r="A400" t="str">
            <v>I8179</v>
          </cell>
          <cell r="B400" t="str">
            <v>CABO DE COBRE NÚ, TÊMPERA MEIO DURA, SEÇÃO 70mm², FORMAÇÃO 7 FIOS</v>
          </cell>
          <cell r="C400" t="str">
            <v>KM</v>
          </cell>
          <cell r="D400">
            <v>20962.57</v>
          </cell>
        </row>
        <row r="401">
          <cell r="A401" t="str">
            <v>I8180</v>
          </cell>
          <cell r="B401" t="str">
            <v>CABO DE COBRE NÚ, TÊMPERA MEIO DURA, SEÇÃO 95mm², FORMAÇÃO 19 FIOS</v>
          </cell>
          <cell r="C401" t="str">
            <v>KM</v>
          </cell>
          <cell r="D401">
            <v>29891.95</v>
          </cell>
        </row>
        <row r="402">
          <cell r="A402" t="str">
            <v>I2448</v>
          </cell>
          <cell r="B402" t="str">
            <v>TRANSFORMADOR DE DISTRIBUIÇÃO A ÓLEO ISOLANTE MINERAL,   15 KVA/13.800, TENSÃO SECUNDÁRIA 380/220V, USO EM POSTE, COM SELO INMETRO E PROCEL LETRA D, COR CINZA MUNSELL 6,5, Norma NBR:5440;2014.</v>
          </cell>
          <cell r="C402" t="str">
            <v>UN</v>
          </cell>
          <cell r="D402">
            <v>4399.37</v>
          </cell>
        </row>
        <row r="403">
          <cell r="A403" t="str">
            <v>I2449</v>
          </cell>
          <cell r="B403" t="str">
            <v>TRANSFORMADOR DE DISTRIBUIÇÃO A ÓLEO ISOLANTE MINERAL,   30KVA/13.800, TENSÃO SECUNDÁRIA 380/220V, USO EM POSTE, COM SELO INMETRO E PROCEL LETRA D, COR CINZA MUNSELL 6,5, Norma NBR:5440;2014.</v>
          </cell>
          <cell r="C403" t="str">
            <v>UN</v>
          </cell>
          <cell r="D403">
            <v>5373.51</v>
          </cell>
        </row>
        <row r="404">
          <cell r="A404" t="str">
            <v>I2149</v>
          </cell>
          <cell r="B404" t="str">
            <v>TRANSFORMADOR DE DISTRIBUIÇÃO A ÓLEO ISOLANTE MINERAL,   45KVA/13.800, TENSÃO SECUNDÁRIA 380/220V, USO EM POSTE, COM SELO INMETRO E PROCEL LETRA D, COR CINZA MUNSELL 6,5, Norma NBR:5440;2014.</v>
          </cell>
          <cell r="C404" t="str">
            <v>UN</v>
          </cell>
          <cell r="D404">
            <v>6002</v>
          </cell>
        </row>
        <row r="405">
          <cell r="A405" t="str">
            <v>I2151</v>
          </cell>
          <cell r="B405" t="str">
            <v>TRANSFORMADOR DE DISTRIBUIÇÃO A ÓLEO ISOLANTE MINERAL,   75KVA/13.800, TENSÃO SECUNDÁRIA 380/220V, USO EM POSTE, COM SELO INMETRO E PROCEL LETRA D, COR CINZA MUNSELL 6,5, Norma NBR:5440;2014.</v>
          </cell>
          <cell r="C405" t="str">
            <v>UN</v>
          </cell>
          <cell r="D405">
            <v>7761.75</v>
          </cell>
        </row>
        <row r="406">
          <cell r="A406" t="str">
            <v>I2144</v>
          </cell>
          <cell r="B406" t="str">
            <v>TRANSFORMADOR DE DISTRIBUIÇÃO A ÓLEO ISOLANTE MINERAL,  112,5KVA/13.800, TENSÃO SECUNDÁRIA 380/220V, USO EM POSTE, COM SELO INMETRO E PROCEL LETRA D, COR CINZA MUNSELL 6,5, Norma NBR:5440;2014.</v>
          </cell>
          <cell r="C406" t="str">
            <v>UN</v>
          </cell>
          <cell r="D406">
            <v>9590.6299999999992</v>
          </cell>
        </row>
        <row r="407">
          <cell r="A407" t="str">
            <v>I2145</v>
          </cell>
          <cell r="B407" t="str">
            <v>TRANSFORMADOR DE DISTRIBUIÇÃO A ÓLEO ISOLANTE MINERAL,  150KVA/13.800, TENSÃO SECUNDÁRIA 380/220V, USO EM POSTE, COM SELO INMETRO E PROCEL LETRA D, COR CINZA MUNSELL 6,5, Norma NBR:5440;2014.</v>
          </cell>
          <cell r="C407" t="str">
            <v>UN</v>
          </cell>
          <cell r="D407">
            <v>12096.07</v>
          </cell>
        </row>
        <row r="408">
          <cell r="A408" t="str">
            <v>I2146</v>
          </cell>
          <cell r="B408" t="str">
            <v>TRANSFORMADOR DE DISTRIBUIÇÃO A ÓLEO ISOLANTE MINERAL,  225KVA/13.800, TENSÃO SECUNDÁRIA 380/220V, USO EM POSTE, COM SELO INMETRO E PROCEL LETRA D, COR CINZA MUNSELL 6,5, Norma NBR:5440;2014.</v>
          </cell>
          <cell r="C408" t="str">
            <v>UN</v>
          </cell>
          <cell r="D408">
            <v>16969</v>
          </cell>
        </row>
        <row r="409">
          <cell r="A409" t="str">
            <v>I2148</v>
          </cell>
          <cell r="B409" t="str">
            <v>TRANSFORMADOR DE DISTRIBUIÇÃO A ÓLEO ISOLANTE MINERAL,  300KVA/13.800, TENSÃO SECUNDÁRIA 380/220V, USO EM POSTE, COM SELO INMETRO E PROCEL LETRA D, COR CINZA MUNSELL 6,5, Norma NBR:5440;2014.</v>
          </cell>
          <cell r="C409" t="str">
            <v>UN</v>
          </cell>
          <cell r="D409">
            <v>19797.169999999998</v>
          </cell>
        </row>
        <row r="410">
          <cell r="A410" t="str">
            <v>I2150</v>
          </cell>
          <cell r="B410" t="str">
            <v>TRANSFORMADOR DE DISTRIBUIÇÃO A ÓLEO ISOLANTE MINERAL,  500KVA/13.800, TENSÃO SECUNDÁRIA 380/220V, COM SELO INMETRO E PROCEL LETRA D, COR CINZA MUNSELL 6,5, Norma NBR:5440;2014.</v>
          </cell>
          <cell r="C410" t="str">
            <v>UN</v>
          </cell>
          <cell r="D410">
            <v>32305.84</v>
          </cell>
        </row>
        <row r="411">
          <cell r="A411" t="str">
            <v>I8185</v>
          </cell>
          <cell r="B411" t="str">
            <v>TRANSFORMADOR DE DISTRIBUIÇÃO A ÓLEO ISOLANTE MINERAL,  750KVA/13.800, TENSÃO SECUNDÁRIA 380/220V, COM SELO INMETRO E PROCEL LETRA D, COR CINZA MUNSELL 6,5, Norma NBR:5440;2014.</v>
          </cell>
          <cell r="C411" t="str">
            <v>UN</v>
          </cell>
          <cell r="D411">
            <v>44312.99</v>
          </cell>
        </row>
        <row r="412">
          <cell r="A412" t="str">
            <v>I8186</v>
          </cell>
          <cell r="B412" t="str">
            <v>TRANSFORMADOR DE DISTRIBUIÇÃO A ÓLEO ISOLANTE MINERAL, 1000KVA/13.800, TENSÃO SECUNDÁRIA 380/220V, COM SELO INMETRO E PROCEL LETRA D, COR CINZA MUNSELL 6,5, Norma NBR:5440;2014.</v>
          </cell>
          <cell r="C412" t="str">
            <v>UN</v>
          </cell>
          <cell r="D412">
            <v>62043.72</v>
          </cell>
        </row>
        <row r="413">
          <cell r="A413" t="str">
            <v>I8187</v>
          </cell>
          <cell r="B413" t="str">
            <v>TRANSFORMADOR DE DISTRIBUIÇÃO A ÓLEO ISOLANTE MINERAL, 1250KVA/13.800, TENSÃO SECUNDÁRIA 380/220V, COM SELO INMETRO E PROCEL LETRA D, COR CINZA MUNSELL 6,5, Norma NBR:5440;2014.</v>
          </cell>
          <cell r="C413" t="str">
            <v>UN</v>
          </cell>
          <cell r="D413">
            <v>68149.14</v>
          </cell>
        </row>
        <row r="414">
          <cell r="A414" t="str">
            <v>I8188</v>
          </cell>
          <cell r="B414" t="str">
            <v>TRANSFORMADOR DE DISTRIBUIÇÃO A ÓLEO ISOLANTE MINERAL, 1500KVA/13.800, TENSÃO SECUNDÁRIA 380/220V, COM SELO INMETRO E PROCEL LETRA D, COR CINZA MUNSELL 6,5, Norma NBR:5440;2014.</v>
          </cell>
          <cell r="C414" t="str">
            <v>UN</v>
          </cell>
          <cell r="D414">
            <v>78452.12</v>
          </cell>
        </row>
        <row r="415">
          <cell r="A415" t="str">
            <v>I2538</v>
          </cell>
          <cell r="B415" t="str">
            <v>TRANSFORMADOR DE FORÇA 2.000KVA - 13,8 / 0,44-0,24 KV</v>
          </cell>
          <cell r="C415" t="str">
            <v>UN</v>
          </cell>
          <cell r="D415">
            <v>107877.74</v>
          </cell>
        </row>
        <row r="416">
          <cell r="A416" t="str">
            <v>I2519</v>
          </cell>
          <cell r="B416" t="str">
            <v>TRANSFORMADOR DE FORÇA 500 KVA - 13,8 / 0,38-0,22 KV</v>
          </cell>
          <cell r="C416" t="str">
            <v>UN</v>
          </cell>
          <cell r="D416">
            <v>47945.66</v>
          </cell>
        </row>
        <row r="417">
          <cell r="A417" t="str">
            <v>I8257</v>
          </cell>
          <cell r="B417" t="str">
            <v>TRANSFORMADOR DE FORÇA À SECO 2.500KVA/13.800-440/240V</v>
          </cell>
          <cell r="C417" t="str">
            <v>UN</v>
          </cell>
          <cell r="D417">
            <v>131850.57999999999</v>
          </cell>
        </row>
        <row r="418">
          <cell r="A418" t="str">
            <v>I8256</v>
          </cell>
          <cell r="B418" t="str">
            <v>TRANSFORMADOR DE FORÇA À SECO 750 KVA/13.800-380/220V</v>
          </cell>
          <cell r="C418" t="str">
            <v>UN</v>
          </cell>
          <cell r="D418">
            <v>57534.8</v>
          </cell>
        </row>
        <row r="419">
          <cell r="A419" t="str">
            <v xml:space="preserve"> EQ.AQUISICAO</v>
          </cell>
          <cell r="B419">
            <v>0</v>
          </cell>
          <cell r="C419">
            <v>0</v>
          </cell>
          <cell r="D419">
            <v>0</v>
          </cell>
        </row>
        <row r="420">
          <cell r="A420" t="str">
            <v>Insumo</v>
          </cell>
          <cell r="B420" t="str">
            <v>Descrição</v>
          </cell>
          <cell r="C420" t="str">
            <v>Unidade</v>
          </cell>
          <cell r="D420" t="str">
            <v>Valor (R$)</v>
          </cell>
        </row>
        <row r="421">
          <cell r="A421" t="str">
            <v>I7459</v>
          </cell>
          <cell r="B421" t="str">
            <v>APARELHO OXI-ACETILENO</v>
          </cell>
          <cell r="C421" t="str">
            <v>UN</v>
          </cell>
          <cell r="D421">
            <v>5465</v>
          </cell>
        </row>
        <row r="422">
          <cell r="A422" t="str">
            <v>I2595</v>
          </cell>
          <cell r="B422" t="str">
            <v>AQUECEDOR DE FLUIDO TÉRMICO</v>
          </cell>
          <cell r="C422" t="str">
            <v>UN</v>
          </cell>
          <cell r="D422">
            <v>378986</v>
          </cell>
        </row>
        <row r="423">
          <cell r="A423" t="str">
            <v>I2693</v>
          </cell>
          <cell r="B423" t="str">
            <v>BATE ESTACA</v>
          </cell>
          <cell r="C423" t="str">
            <v>UN</v>
          </cell>
          <cell r="D423">
            <v>265558</v>
          </cell>
        </row>
        <row r="424">
          <cell r="A424" t="str">
            <v>I2596</v>
          </cell>
          <cell r="B424" t="str">
            <v>BETONEIRA COM MOTOR DIESEL</v>
          </cell>
          <cell r="C424" t="str">
            <v>UN</v>
          </cell>
          <cell r="D424">
            <v>12804</v>
          </cell>
        </row>
        <row r="425">
          <cell r="A425" t="str">
            <v>I2665</v>
          </cell>
          <cell r="B425" t="str">
            <v>BETONEIRA ELÉTRICA 320L</v>
          </cell>
          <cell r="C425" t="str">
            <v>UN</v>
          </cell>
          <cell r="D425">
            <v>6310</v>
          </cell>
        </row>
        <row r="426">
          <cell r="A426" t="str">
            <v>I2666</v>
          </cell>
          <cell r="B426" t="str">
            <v>BETONEIRA ELÉTRICA 580L</v>
          </cell>
          <cell r="C426" t="str">
            <v>UN</v>
          </cell>
          <cell r="D426">
            <v>14904</v>
          </cell>
        </row>
        <row r="427">
          <cell r="A427" t="str">
            <v>I2597</v>
          </cell>
          <cell r="B427" t="str">
            <v>BOMBA COM MOTOR DIESEL</v>
          </cell>
          <cell r="C427" t="str">
            <v>UN</v>
          </cell>
          <cell r="D427">
            <v>39036</v>
          </cell>
        </row>
        <row r="428">
          <cell r="A428" t="str">
            <v>I2667</v>
          </cell>
          <cell r="B428" t="str">
            <v>BOMBA ELÉTRICA P/ DRENAGEM (1,3HP)</v>
          </cell>
          <cell r="C428" t="str">
            <v>UN</v>
          </cell>
          <cell r="D428">
            <v>4137</v>
          </cell>
        </row>
        <row r="429">
          <cell r="A429" t="str">
            <v>I2668</v>
          </cell>
          <cell r="B429" t="str">
            <v>BOMBA ELÉTRICA P/ DRENAGEM (3,6HP)</v>
          </cell>
          <cell r="C429" t="str">
            <v>UN</v>
          </cell>
          <cell r="D429">
            <v>7183</v>
          </cell>
        </row>
        <row r="430">
          <cell r="A430" t="str">
            <v>I2669</v>
          </cell>
          <cell r="B430" t="str">
            <v>BOMBA SUBMERSÍVEL ABS</v>
          </cell>
          <cell r="C430" t="str">
            <v>UN</v>
          </cell>
          <cell r="D430">
            <v>6245</v>
          </cell>
        </row>
        <row r="431">
          <cell r="A431" t="str">
            <v>I2670</v>
          </cell>
          <cell r="B431" t="str">
            <v>BOMBA SUBMERSÍVEL FLYGT</v>
          </cell>
          <cell r="C431" t="str">
            <v>UN</v>
          </cell>
          <cell r="D431">
            <v>8432</v>
          </cell>
        </row>
        <row r="432">
          <cell r="A432" t="str">
            <v>I9516</v>
          </cell>
          <cell r="B432" t="str">
            <v>CALANDRA PARA CHAPA DE AÇO ATÉ 25MM - 22KW</v>
          </cell>
          <cell r="C432" t="str">
            <v>UN</v>
          </cell>
          <cell r="D432">
            <v>617049</v>
          </cell>
        </row>
        <row r="433">
          <cell r="A433" t="str">
            <v>I2598</v>
          </cell>
          <cell r="B433" t="str">
            <v>CAMINHÃO ADAPTADO A JATO</v>
          </cell>
          <cell r="C433" t="str">
            <v>UN</v>
          </cell>
          <cell r="D433">
            <v>343516</v>
          </cell>
        </row>
        <row r="434">
          <cell r="A434" t="str">
            <v>I2599</v>
          </cell>
          <cell r="B434" t="str">
            <v>CAMINHÃO ADAPTADO A VÁCUO</v>
          </cell>
          <cell r="C434" t="str">
            <v>UN</v>
          </cell>
          <cell r="D434">
            <v>359130</v>
          </cell>
        </row>
        <row r="435">
          <cell r="A435" t="str">
            <v>I2600</v>
          </cell>
          <cell r="B435" t="str">
            <v>CAMINHÃO BASCULANTE 12 M3</v>
          </cell>
          <cell r="C435" t="str">
            <v>UN</v>
          </cell>
          <cell r="D435">
            <v>388732</v>
          </cell>
        </row>
        <row r="436">
          <cell r="A436" t="str">
            <v>I2602</v>
          </cell>
          <cell r="B436" t="str">
            <v>CAMINHÃO BASCULANTE 6 M3</v>
          </cell>
          <cell r="C436" t="str">
            <v>UN</v>
          </cell>
          <cell r="D436">
            <v>336000</v>
          </cell>
        </row>
        <row r="437">
          <cell r="A437" t="str">
            <v>I2604</v>
          </cell>
          <cell r="B437" t="str">
            <v>CAMINHÃO BASCULANTE P/ ROCHA</v>
          </cell>
          <cell r="C437" t="str">
            <v>UN</v>
          </cell>
          <cell r="D437">
            <v>507000</v>
          </cell>
        </row>
        <row r="438">
          <cell r="A438" t="str">
            <v>I2607</v>
          </cell>
          <cell r="B438" t="str">
            <v>CAMINHÃO C/CARROCERIA DE MADEIRA HP  92</v>
          </cell>
          <cell r="C438" t="str">
            <v>UN</v>
          </cell>
          <cell r="D438">
            <v>233000</v>
          </cell>
        </row>
        <row r="439">
          <cell r="A439" t="str">
            <v>I2605</v>
          </cell>
          <cell r="B439" t="str">
            <v>CAMINHÃO C/CARROCERIA DE MADEIRA HP 136</v>
          </cell>
          <cell r="C439" t="str">
            <v>UN</v>
          </cell>
          <cell r="D439">
            <v>355000</v>
          </cell>
        </row>
        <row r="440">
          <cell r="A440" t="str">
            <v>I2606</v>
          </cell>
          <cell r="B440" t="str">
            <v>CAMINHÃO C/CARROCERIA DE MADEIRA HP 184</v>
          </cell>
          <cell r="C440" t="str">
            <v>UN</v>
          </cell>
          <cell r="D440">
            <v>386000</v>
          </cell>
        </row>
        <row r="441">
          <cell r="A441" t="str">
            <v>I2608</v>
          </cell>
          <cell r="B441" t="str">
            <v>CAMINHÃO COMERCIAL EQUIP.C/ GUINDASTE</v>
          </cell>
          <cell r="C441" t="str">
            <v>UN</v>
          </cell>
          <cell r="D441">
            <v>343516</v>
          </cell>
        </row>
        <row r="442">
          <cell r="A442" t="str">
            <v>I2609</v>
          </cell>
          <cell r="B442" t="str">
            <v>CAMINHÃO DISTRIBUIDOR DE LIGANTE</v>
          </cell>
          <cell r="C442" t="str">
            <v>UN</v>
          </cell>
          <cell r="D442">
            <v>459245</v>
          </cell>
        </row>
        <row r="443">
          <cell r="A443" t="str">
            <v>I2611</v>
          </cell>
          <cell r="B443" t="str">
            <v>CAMINHÃO EQUIP.C/ USINA LAMA ASF.</v>
          </cell>
          <cell r="C443" t="str">
            <v>UN</v>
          </cell>
          <cell r="D443">
            <v>655803</v>
          </cell>
        </row>
        <row r="444">
          <cell r="A444" t="str">
            <v>I2671</v>
          </cell>
          <cell r="B444" t="str">
            <v>CAMINHÃO TANQUE 6.000 l</v>
          </cell>
          <cell r="C444" t="str">
            <v>UN</v>
          </cell>
          <cell r="D444">
            <v>370000</v>
          </cell>
        </row>
        <row r="445">
          <cell r="A445" t="str">
            <v>I2613</v>
          </cell>
          <cell r="B445" t="str">
            <v>CAMINHÃO TANQUE 8.000 l</v>
          </cell>
          <cell r="C445" t="str">
            <v>UN</v>
          </cell>
          <cell r="D445">
            <v>403000</v>
          </cell>
        </row>
        <row r="446">
          <cell r="A446" t="str">
            <v>I2615</v>
          </cell>
          <cell r="B446" t="str">
            <v>CAMPÂNULA DE AR COMPRIMIDO</v>
          </cell>
          <cell r="C446" t="str">
            <v>UN</v>
          </cell>
          <cell r="D446">
            <v>112430</v>
          </cell>
        </row>
        <row r="447">
          <cell r="A447" t="str">
            <v>I2616</v>
          </cell>
          <cell r="B447" t="str">
            <v>CARREGADEIRA DE PNEUS HP 111</v>
          </cell>
          <cell r="C447" t="str">
            <v>UN</v>
          </cell>
          <cell r="D447">
            <v>501579</v>
          </cell>
        </row>
        <row r="448">
          <cell r="A448" t="str">
            <v>I2618</v>
          </cell>
          <cell r="B448" t="str">
            <v>CARREGADEIRA DE PNEUS HP 180</v>
          </cell>
          <cell r="C448" t="str">
            <v>UN</v>
          </cell>
          <cell r="D448">
            <v>991511</v>
          </cell>
        </row>
        <row r="449">
          <cell r="A449" t="str">
            <v>I2620</v>
          </cell>
          <cell r="B449" t="str">
            <v>CARRINHO DE MÃO</v>
          </cell>
          <cell r="C449" t="str">
            <v>UN</v>
          </cell>
          <cell r="D449">
            <v>187</v>
          </cell>
        </row>
        <row r="450">
          <cell r="A450" t="str">
            <v>I0982</v>
          </cell>
          <cell r="B450" t="str">
            <v>CARRO TROLLEY P/ 0,5 T</v>
          </cell>
          <cell r="C450" t="str">
            <v>UN</v>
          </cell>
          <cell r="D450">
            <v>1717</v>
          </cell>
        </row>
        <row r="451">
          <cell r="A451" t="str">
            <v>I0985</v>
          </cell>
          <cell r="B451" t="str">
            <v>CARRO TROLLEY P/ 1,0 a 2,0 T</v>
          </cell>
          <cell r="C451" t="str">
            <v>UN</v>
          </cell>
          <cell r="D451">
            <v>2031</v>
          </cell>
        </row>
        <row r="452">
          <cell r="A452" t="str">
            <v>I2673</v>
          </cell>
          <cell r="B452" t="str">
            <v>CAVALO MECÂNICO C/ PRANCHA 2 EIXOS</v>
          </cell>
          <cell r="C452" t="str">
            <v>UN</v>
          </cell>
          <cell r="D452">
            <v>587000</v>
          </cell>
        </row>
        <row r="453">
          <cell r="A453" t="str">
            <v>I2674</v>
          </cell>
          <cell r="B453" t="str">
            <v>CAVALO MECÂNICO C/ PRANCHA 3 EIXOS</v>
          </cell>
          <cell r="C453" t="str">
            <v>UN</v>
          </cell>
          <cell r="D453">
            <v>690000</v>
          </cell>
        </row>
        <row r="454">
          <cell r="A454" t="str">
            <v>I9445</v>
          </cell>
          <cell r="B454" t="str">
            <v>CAÇAMBA ESTACIONÁRIA PARA ENTULHO C/ CAP. 5M³, INCLUSIVE O FRETE</v>
          </cell>
          <cell r="C454" t="str">
            <v>UN</v>
          </cell>
          <cell r="D454">
            <v>5371</v>
          </cell>
        </row>
        <row r="455">
          <cell r="A455" t="str">
            <v>I2631</v>
          </cell>
          <cell r="B455" t="str">
            <v>COMPACTADOR DE PLACA VIBRATÓRIA HP 4</v>
          </cell>
          <cell r="C455" t="str">
            <v>UN</v>
          </cell>
          <cell r="D455">
            <v>9434.26</v>
          </cell>
        </row>
        <row r="456">
          <cell r="A456" t="str">
            <v>I2694</v>
          </cell>
          <cell r="B456" t="str">
            <v>COMPACTADOR DE PLACA VIBRATÓRIA HP 7</v>
          </cell>
          <cell r="C456" t="str">
            <v>UN</v>
          </cell>
          <cell r="D456">
            <v>62458</v>
          </cell>
        </row>
        <row r="457">
          <cell r="A457" t="str">
            <v>I2627</v>
          </cell>
          <cell r="B457" t="str">
            <v>COMPACTADOR DE PNEUS PRESSÃO VAR. AUTOPROPELIDO</v>
          </cell>
          <cell r="C457" t="str">
            <v>UN</v>
          </cell>
          <cell r="D457">
            <v>508193</v>
          </cell>
        </row>
        <row r="458">
          <cell r="A458" t="str">
            <v>I2628</v>
          </cell>
          <cell r="B458" t="str">
            <v>COMPACTADOR LISO TANDEM AUTOPROPELIDO</v>
          </cell>
          <cell r="C458" t="str">
            <v>UN</v>
          </cell>
          <cell r="D458">
            <v>227283</v>
          </cell>
        </row>
        <row r="459">
          <cell r="A459" t="str">
            <v>I2629</v>
          </cell>
          <cell r="B459" t="str">
            <v>COMPACTADOR LISO VIBRATÓRIO AUTOPROPELIDO</v>
          </cell>
          <cell r="C459" t="str">
            <v>UN</v>
          </cell>
          <cell r="D459">
            <v>433674</v>
          </cell>
        </row>
        <row r="460">
          <cell r="A460" t="str">
            <v>G0456</v>
          </cell>
          <cell r="B460" t="str">
            <v>COMPACTADOR MANUAL C/ SOQUETE VIBRATÓRIO - 4,1 KW</v>
          </cell>
          <cell r="C460" t="str">
            <v>UN</v>
          </cell>
          <cell r="D460">
            <v>8785</v>
          </cell>
        </row>
        <row r="461">
          <cell r="A461" t="str">
            <v>I2630</v>
          </cell>
          <cell r="B461" t="str">
            <v>COMPACTADOR PÉ DE CARNEIRO VIBRATÓRIO AUTOPROPELIDO</v>
          </cell>
          <cell r="C461" t="str">
            <v>UN</v>
          </cell>
          <cell r="D461">
            <v>464811</v>
          </cell>
        </row>
        <row r="462">
          <cell r="A462" t="str">
            <v>I2632</v>
          </cell>
          <cell r="B462" t="str">
            <v>COMPRESSOR DE AR 170 PCM</v>
          </cell>
          <cell r="C462" t="str">
            <v>UN</v>
          </cell>
          <cell r="D462">
            <v>144274</v>
          </cell>
        </row>
        <row r="463">
          <cell r="A463" t="str">
            <v>I2633</v>
          </cell>
          <cell r="B463" t="str">
            <v>COMPRESSOR DE AR 250 PCM</v>
          </cell>
          <cell r="C463" t="str">
            <v>UN</v>
          </cell>
          <cell r="D463">
            <v>172019</v>
          </cell>
        </row>
        <row r="464">
          <cell r="A464" t="str">
            <v>I2675</v>
          </cell>
          <cell r="B464" t="str">
            <v>COMPRESSOR DE AR 335 PCM</v>
          </cell>
          <cell r="C464" t="str">
            <v>UN</v>
          </cell>
          <cell r="D464">
            <v>188666</v>
          </cell>
        </row>
        <row r="465">
          <cell r="A465" t="str">
            <v>I2676</v>
          </cell>
          <cell r="B465" t="str">
            <v>COMPRESSOR DE AR 765 PCM</v>
          </cell>
          <cell r="C465" t="str">
            <v>UN</v>
          </cell>
          <cell r="D465">
            <v>371322</v>
          </cell>
        </row>
        <row r="466">
          <cell r="A466" t="str">
            <v>G0460</v>
          </cell>
          <cell r="B466" t="str">
            <v>COMPRESSOR DE AR PORTÁTIL DE 197PCM - 55 KW</v>
          </cell>
          <cell r="C466" t="str">
            <v>UN</v>
          </cell>
          <cell r="D466">
            <v>155372</v>
          </cell>
        </row>
        <row r="467">
          <cell r="A467" t="str">
            <v>G0431</v>
          </cell>
          <cell r="B467" t="str">
            <v>COMPRESSOR TIPO PISTÃO DE 12 BAR, 20 PCM, 5HP</v>
          </cell>
          <cell r="C467" t="str">
            <v>UN</v>
          </cell>
          <cell r="D467">
            <v>5277</v>
          </cell>
        </row>
        <row r="468">
          <cell r="A468" t="str">
            <v>G0444</v>
          </cell>
          <cell r="B468" t="str">
            <v>COMPRESSOR VAZÃO 150 M3/HORA 7 BAR 20 19,40 KW</v>
          </cell>
          <cell r="C468" t="str">
            <v>UN</v>
          </cell>
          <cell r="D468">
            <v>33294</v>
          </cell>
        </row>
        <row r="469">
          <cell r="A469" t="str">
            <v>I2677</v>
          </cell>
          <cell r="B469" t="str">
            <v>COMPUTADOR PENTIUM</v>
          </cell>
          <cell r="C469" t="str">
            <v>UN</v>
          </cell>
          <cell r="D469">
            <v>4685</v>
          </cell>
        </row>
        <row r="470">
          <cell r="A470" t="str">
            <v>I2634</v>
          </cell>
          <cell r="B470" t="str">
            <v>CONJUNTO DE BRITAGEM 30 M3/H</v>
          </cell>
          <cell r="C470" t="str">
            <v>UN</v>
          </cell>
          <cell r="D470">
            <v>2186009</v>
          </cell>
        </row>
        <row r="471">
          <cell r="A471" t="str">
            <v>I2678</v>
          </cell>
          <cell r="B471" t="str">
            <v>DESEMPENADEIRA ELÉTRICA</v>
          </cell>
          <cell r="C471" t="str">
            <v>UN</v>
          </cell>
          <cell r="D471">
            <v>3747</v>
          </cell>
        </row>
        <row r="472">
          <cell r="A472" t="str">
            <v>I2679</v>
          </cell>
          <cell r="B472" t="str">
            <v>DRAG LINE</v>
          </cell>
          <cell r="C472" t="str">
            <v>UN</v>
          </cell>
          <cell r="D472">
            <v>1171077</v>
          </cell>
        </row>
        <row r="473">
          <cell r="A473" t="str">
            <v>I9390</v>
          </cell>
          <cell r="B473" t="str">
            <v xml:space="preserve">EQUIPAMENTO DE PINTURA COM CABINE DE 7,0 KW E ESTUFA DE 80.000 KCAL PARA PINTURA ELETRÓSTÁTICA
</v>
          </cell>
          <cell r="C473" t="str">
            <v>UN</v>
          </cell>
          <cell r="D473">
            <v>143561</v>
          </cell>
        </row>
        <row r="474">
          <cell r="A474" t="str">
            <v>I9400</v>
          </cell>
          <cell r="B474" t="str">
            <v>ESCAVADEIRA HIDRÁULICA C/ ROMPEDOR DE 1700 KG - 103 KW</v>
          </cell>
          <cell r="C474" t="str">
            <v>UN</v>
          </cell>
          <cell r="D474">
            <v>1075396</v>
          </cell>
        </row>
        <row r="475">
          <cell r="A475" t="str">
            <v>I2635</v>
          </cell>
          <cell r="B475" t="str">
            <v>ESCAVADEIRA HIDRÁULICA DE LONGO ALCANCE SOBRE ESTEIRAS - 103 KW (137HP)</v>
          </cell>
          <cell r="C475" t="str">
            <v>UN</v>
          </cell>
          <cell r="D475">
            <v>668208</v>
          </cell>
        </row>
        <row r="476">
          <cell r="A476" t="str">
            <v>I10262</v>
          </cell>
          <cell r="B476" t="str">
            <v>ESCAVADEIRA HIDRÁULICA SOBRE ESTEIRAS, CAÇAMBA 0,80 M3, PESO OPERACIONAL 17 T, POTENCIA BRUTA 111 HP</v>
          </cell>
          <cell r="C476" t="str">
            <v>UN</v>
          </cell>
          <cell r="D476">
            <v>492094</v>
          </cell>
        </row>
        <row r="477">
          <cell r="A477" t="str">
            <v>I2680</v>
          </cell>
          <cell r="B477" t="str">
            <v>ESMERILHADEIRA INDUSTRIAL</v>
          </cell>
          <cell r="C477" t="str">
            <v>UN</v>
          </cell>
          <cell r="D477">
            <v>1561</v>
          </cell>
        </row>
        <row r="478">
          <cell r="A478" t="str">
            <v>I2637</v>
          </cell>
          <cell r="B478" t="str">
            <v>ESPALHADOR DE AGREGADOS REBOCÁVEL</v>
          </cell>
          <cell r="C478" t="str">
            <v>UN</v>
          </cell>
          <cell r="D478">
            <v>45279</v>
          </cell>
        </row>
        <row r="479">
          <cell r="A479" t="str">
            <v>I9132</v>
          </cell>
          <cell r="B479" t="str">
            <v>ESTAÇÃO TOTAL TIPO TRIMBLE M3</v>
          </cell>
          <cell r="C479" t="str">
            <v>UN</v>
          </cell>
          <cell r="D479">
            <v>77202</v>
          </cell>
        </row>
        <row r="480">
          <cell r="A480" t="str">
            <v>I8418</v>
          </cell>
          <cell r="B480" t="str">
            <v xml:space="preserve">FRESADORA A FRIO - 208HP
</v>
          </cell>
          <cell r="C480" t="str">
            <v>UN</v>
          </cell>
          <cell r="D480">
            <v>1459602</v>
          </cell>
        </row>
        <row r="481">
          <cell r="A481" t="str">
            <v>I9376</v>
          </cell>
          <cell r="B481" t="str">
            <v>FURADEIRA DE IMPACTO DE 12,5 MM - 0,8 KW</v>
          </cell>
          <cell r="C481" t="str">
            <v>UN</v>
          </cell>
          <cell r="D481">
            <v>903</v>
          </cell>
        </row>
        <row r="482">
          <cell r="A482" t="str">
            <v>G0434</v>
          </cell>
          <cell r="B482" t="str">
            <v>GERADOR A GASOLINA, POTÊNCIA 7,5 HP (5,5KW)</v>
          </cell>
          <cell r="C482" t="str">
            <v>UN</v>
          </cell>
          <cell r="D482">
            <v>7045</v>
          </cell>
        </row>
        <row r="483">
          <cell r="A483" t="str">
            <v>I2638</v>
          </cell>
          <cell r="B483" t="str">
            <v>GRADE DE DISCOS</v>
          </cell>
          <cell r="C483" t="str">
            <v>UN</v>
          </cell>
          <cell r="D483">
            <v>27438</v>
          </cell>
        </row>
        <row r="484">
          <cell r="A484" t="str">
            <v>I9380</v>
          </cell>
          <cell r="B484" t="str">
            <v>GRUPO GERADOR - 11 KW - 13 / 14 KVA</v>
          </cell>
          <cell r="C484" t="str">
            <v>UN</v>
          </cell>
          <cell r="D484">
            <v>33387</v>
          </cell>
        </row>
        <row r="485">
          <cell r="A485" t="str">
            <v>I2639</v>
          </cell>
          <cell r="B485" t="str">
            <v>GRUPO GERADOR - 145 KVA</v>
          </cell>
          <cell r="C485" t="str">
            <v>UN</v>
          </cell>
          <cell r="D485">
            <v>93380</v>
          </cell>
        </row>
        <row r="486">
          <cell r="A486" t="str">
            <v>I2640</v>
          </cell>
          <cell r="B486" t="str">
            <v>GRUPO GERADOR - 180 KVA</v>
          </cell>
          <cell r="C486" t="str">
            <v>UN</v>
          </cell>
          <cell r="D486">
            <v>117107</v>
          </cell>
        </row>
        <row r="487">
          <cell r="A487" t="str">
            <v>I2641</v>
          </cell>
          <cell r="B487" t="str">
            <v>GRUPO GERADOR 36 KVA</v>
          </cell>
          <cell r="C487" t="str">
            <v>UN</v>
          </cell>
          <cell r="D487">
            <v>48403</v>
          </cell>
        </row>
        <row r="488">
          <cell r="A488" t="str">
            <v>I2681</v>
          </cell>
          <cell r="B488" t="str">
            <v>GUINDASTE DE TORRE HP 11</v>
          </cell>
          <cell r="C488" t="str">
            <v>UN</v>
          </cell>
          <cell r="D488">
            <v>202987</v>
          </cell>
        </row>
        <row r="489">
          <cell r="A489" t="str">
            <v>I2682</v>
          </cell>
          <cell r="B489" t="str">
            <v>GUINDASTE DE TORRE HP 20</v>
          </cell>
          <cell r="C489" t="str">
            <v>UN</v>
          </cell>
          <cell r="D489">
            <v>382551</v>
          </cell>
        </row>
        <row r="490">
          <cell r="A490" t="str">
            <v>I2683</v>
          </cell>
          <cell r="B490" t="str">
            <v>GUINDASTE DE TORRE HP 40</v>
          </cell>
          <cell r="C490" t="str">
            <v>UN</v>
          </cell>
          <cell r="D490">
            <v>577731</v>
          </cell>
        </row>
        <row r="491">
          <cell r="A491" t="str">
            <v>I2684</v>
          </cell>
          <cell r="B491" t="str">
            <v>GUINDASTE HIDRÁULICO SOBRE PNEUS HP  45</v>
          </cell>
          <cell r="C491" t="str">
            <v>UN</v>
          </cell>
          <cell r="D491">
            <v>229622</v>
          </cell>
        </row>
        <row r="492">
          <cell r="A492" t="str">
            <v>I2685</v>
          </cell>
          <cell r="B492" t="str">
            <v>GUINDASTE HIDRÁULICO SOBRE PNEUS HP 142</v>
          </cell>
          <cell r="C492" t="str">
            <v>UN</v>
          </cell>
          <cell r="D492">
            <v>827562</v>
          </cell>
        </row>
        <row r="493">
          <cell r="A493" t="str">
            <v>I9534</v>
          </cell>
          <cell r="B493" t="str">
            <v xml:space="preserve">GUNIDASTE SOBRE ESTEIRA 220 KW - CAPAC. 40 TON
</v>
          </cell>
          <cell r="C493" t="str">
            <v>UN</v>
          </cell>
          <cell r="D493">
            <v>2300000</v>
          </cell>
        </row>
        <row r="494">
          <cell r="A494" t="str">
            <v>G0427</v>
          </cell>
          <cell r="B494" t="str">
            <v>HOLIDAY DETECTOR DE FALHA DE REVESTIMENTO EM MANTA TERMOCONTRÁTIL - VOLTAGEM DE 12 KV A 20 KV, DE CORRENTE PULSANTE, VIA SECA, CONFORME NORMA NACE STANDARD RP-0274</v>
          </cell>
          <cell r="C494" t="str">
            <v>UN</v>
          </cell>
          <cell r="D494">
            <v>9380</v>
          </cell>
        </row>
        <row r="495">
          <cell r="A495" t="str">
            <v>I9129</v>
          </cell>
          <cell r="B495" t="str">
            <v>IMPRESSORA TÉRMICA PORTÁTIL</v>
          </cell>
          <cell r="C495" t="str">
            <v>UN</v>
          </cell>
          <cell r="D495">
            <v>5654</v>
          </cell>
        </row>
        <row r="496">
          <cell r="A496" t="str">
            <v>I8979</v>
          </cell>
          <cell r="B496" t="str">
            <v>KIT GEOFONE ELETRÔNICO C/ FILTROS</v>
          </cell>
          <cell r="C496" t="str">
            <v>UN</v>
          </cell>
          <cell r="D496">
            <v>39382</v>
          </cell>
        </row>
        <row r="497">
          <cell r="A497" t="str">
            <v>I9090</v>
          </cell>
          <cell r="B497" t="str">
            <v>KIT LOGGERS DE RUÍDOS</v>
          </cell>
          <cell r="C497" t="str">
            <v>UN</v>
          </cell>
          <cell r="D497">
            <v>149310</v>
          </cell>
        </row>
        <row r="498">
          <cell r="A498" t="str">
            <v>G0424</v>
          </cell>
          <cell r="B498" t="str">
            <v>LOCALIZADOR PARA FURO DIRECIONAL, COM RECEPTOR, DISPLAY REMOTO COM SONDA/TRANSMISSOR, ALCANCE APROXIMADO COM PITCH E FREQUÊNCIA</v>
          </cell>
          <cell r="C498" t="str">
            <v>UN</v>
          </cell>
          <cell r="D498">
            <v>236748</v>
          </cell>
        </row>
        <row r="499">
          <cell r="A499" t="str">
            <v>I2644</v>
          </cell>
          <cell r="B499" t="str">
            <v>MESA VIBRATÓRIA E FORMAS</v>
          </cell>
          <cell r="C499" t="str">
            <v>UN</v>
          </cell>
          <cell r="D499">
            <v>26692</v>
          </cell>
        </row>
        <row r="500">
          <cell r="A500" t="str">
            <v>I2689</v>
          </cell>
          <cell r="B500" t="str">
            <v>MICROTRATOR C/ APAR. DE GRAMA</v>
          </cell>
          <cell r="C500" t="str">
            <v>UN</v>
          </cell>
          <cell r="D500">
            <v>31228</v>
          </cell>
        </row>
        <row r="501">
          <cell r="A501" t="str">
            <v>I8968</v>
          </cell>
          <cell r="B501" t="str">
            <v>MOTO CG 125</v>
          </cell>
          <cell r="C501" t="str">
            <v>UN</v>
          </cell>
          <cell r="D501">
            <v>8261</v>
          </cell>
        </row>
        <row r="502">
          <cell r="A502" t="str">
            <v>I2690</v>
          </cell>
          <cell r="B502" t="str">
            <v>MOTO ESCAVO TRANSPORTADOR</v>
          </cell>
          <cell r="C502" t="str">
            <v>UN</v>
          </cell>
          <cell r="D502">
            <v>3961986</v>
          </cell>
        </row>
        <row r="503">
          <cell r="A503" t="str">
            <v>I2645</v>
          </cell>
          <cell r="B503" t="str">
            <v>MOTONIVELADORA</v>
          </cell>
          <cell r="C503" t="str">
            <v>UN</v>
          </cell>
          <cell r="D503">
            <v>880220</v>
          </cell>
        </row>
        <row r="504">
          <cell r="A504" t="str">
            <v>I9384</v>
          </cell>
          <cell r="B504" t="str">
            <v>MÁQUINA DE BANCADA GUILHOTINA - 4KW</v>
          </cell>
          <cell r="C504" t="str">
            <v>UN</v>
          </cell>
          <cell r="D504">
            <v>60023</v>
          </cell>
        </row>
        <row r="505">
          <cell r="A505" t="str">
            <v>I9387</v>
          </cell>
          <cell r="B505" t="str">
            <v>MÁQUINA DE BANCADA UNIVERSAL PARA CORTE DE CHAPA - 1,5 KW</v>
          </cell>
          <cell r="C505" t="str">
            <v>UN</v>
          </cell>
          <cell r="D505">
            <v>42065</v>
          </cell>
        </row>
        <row r="506">
          <cell r="A506" t="str">
            <v>G0413</v>
          </cell>
          <cell r="B506" t="str">
            <v>MÁQUINA DE FURO DIRECIONAL COM PULL-BACK DE 24000 LIBRAS (10.000KGF)</v>
          </cell>
          <cell r="C506" t="str">
            <v>UN</v>
          </cell>
          <cell r="D506">
            <v>1525476</v>
          </cell>
        </row>
        <row r="507">
          <cell r="A507" t="str">
            <v>G0417</v>
          </cell>
          <cell r="B507" t="str">
            <v>MÁQUINA DE FURO DIRECIONAL COM PULL-BACK DE 40000  LIBRAS (15.000KGF)</v>
          </cell>
          <cell r="C507" t="str">
            <v>UN</v>
          </cell>
          <cell r="D507">
            <v>2607475</v>
          </cell>
        </row>
        <row r="508">
          <cell r="A508" t="str">
            <v>I2686</v>
          </cell>
          <cell r="B508" t="str">
            <v>MÁQUINA DE POLIR</v>
          </cell>
          <cell r="C508" t="str">
            <v>UN</v>
          </cell>
          <cell r="D508">
            <v>4995</v>
          </cell>
        </row>
        <row r="509">
          <cell r="A509" t="str">
            <v>G0438</v>
          </cell>
          <cell r="B509" t="str">
            <v>MÁQUINA DE SOLDA ELETROFUSÃO</v>
          </cell>
          <cell r="C509" t="str">
            <v>UN</v>
          </cell>
          <cell r="D509">
            <v>14458</v>
          </cell>
        </row>
        <row r="510">
          <cell r="A510" t="str">
            <v>I2687</v>
          </cell>
          <cell r="B510" t="str">
            <v>MÁQUINA DE SOLDA ELÉTRICA 8KVA</v>
          </cell>
          <cell r="C510" t="str">
            <v>UN</v>
          </cell>
          <cell r="D510">
            <v>453</v>
          </cell>
        </row>
        <row r="511">
          <cell r="A511" t="str">
            <v>I2642</v>
          </cell>
          <cell r="B511" t="str">
            <v>MÁQUINA P/ CONCRETO PROJETADO</v>
          </cell>
          <cell r="C511" t="str">
            <v>UN</v>
          </cell>
          <cell r="D511">
            <v>106177</v>
          </cell>
        </row>
        <row r="512">
          <cell r="A512" t="str">
            <v>I2688</v>
          </cell>
          <cell r="B512" t="str">
            <v>MÁQUINA P/ JATEAMENTO</v>
          </cell>
          <cell r="C512" t="str">
            <v>UN</v>
          </cell>
          <cell r="D512">
            <v>68475</v>
          </cell>
        </row>
        <row r="513">
          <cell r="A513" t="str">
            <v>I2643</v>
          </cell>
          <cell r="B513" t="str">
            <v>MÁQUINA P/ PINTURA FAIXAS SINAL. AUTOPROPELIDO</v>
          </cell>
          <cell r="C513" t="str">
            <v>UN</v>
          </cell>
          <cell r="D513">
            <v>421587</v>
          </cell>
        </row>
        <row r="514">
          <cell r="A514" t="str">
            <v>I2691</v>
          </cell>
          <cell r="B514" t="str">
            <v>NÍVEL</v>
          </cell>
          <cell r="C514" t="str">
            <v>UN</v>
          </cell>
          <cell r="D514">
            <v>8700</v>
          </cell>
        </row>
        <row r="515">
          <cell r="A515" t="str">
            <v>I2647</v>
          </cell>
          <cell r="B515" t="str">
            <v>PERFURATRIZ PNEUMÁTICA</v>
          </cell>
          <cell r="C515" t="str">
            <v>UN</v>
          </cell>
          <cell r="D515">
            <v>9603</v>
          </cell>
        </row>
        <row r="516">
          <cell r="A516" t="str">
            <v>I2692</v>
          </cell>
          <cell r="B516" t="str">
            <v>PLOTTER</v>
          </cell>
          <cell r="C516" t="str">
            <v>UN</v>
          </cell>
          <cell r="D516">
            <v>32000</v>
          </cell>
        </row>
        <row r="517">
          <cell r="A517" t="str">
            <v>I9523</v>
          </cell>
          <cell r="B517" t="str">
            <v>PONTE ROLANTE COM ACESSÓRIOS PARA VÃO ATÉ 15M E CAPACIDADE 5T</v>
          </cell>
          <cell r="C517" t="str">
            <v>UN</v>
          </cell>
          <cell r="D517">
            <v>202982</v>
          </cell>
        </row>
        <row r="518">
          <cell r="A518" t="str">
            <v>I2580</v>
          </cell>
          <cell r="B518" t="str">
            <v>PULVERIZADOR SOBRE PNEUS</v>
          </cell>
          <cell r="C518" t="str">
            <v>UN</v>
          </cell>
          <cell r="D518">
            <v>17204</v>
          </cell>
        </row>
        <row r="519">
          <cell r="A519" t="str">
            <v>I7419</v>
          </cell>
          <cell r="B519" t="str">
            <v>RECICLADORA À FRIO</v>
          </cell>
          <cell r="C519" t="str">
            <v>UN</v>
          </cell>
          <cell r="D519">
            <v>3122869</v>
          </cell>
        </row>
        <row r="520">
          <cell r="A520" t="str">
            <v>I2648</v>
          </cell>
          <cell r="B520" t="str">
            <v>RESERVATÓRIO DE AR COMPRIMIDO</v>
          </cell>
          <cell r="C520" t="str">
            <v>UN</v>
          </cell>
          <cell r="D520">
            <v>27760</v>
          </cell>
        </row>
        <row r="521">
          <cell r="A521" t="str">
            <v>I2583</v>
          </cell>
          <cell r="B521" t="str">
            <v>RETRO ESCAVADEIRA DE PNEUS</v>
          </cell>
          <cell r="C521" t="str">
            <v>UN</v>
          </cell>
          <cell r="D521">
            <v>215409</v>
          </cell>
        </row>
        <row r="522">
          <cell r="A522" t="str">
            <v>G0441</v>
          </cell>
          <cell r="B522" t="str">
            <v>RETÍFICA RETA ELÉTRICA DE 650 W VELOCIDADE MÁXIMA 10000 A 28000 RPM</v>
          </cell>
          <cell r="C522" t="str">
            <v>UN</v>
          </cell>
          <cell r="D522">
            <v>1317</v>
          </cell>
        </row>
        <row r="523">
          <cell r="A523" t="str">
            <v>I2650</v>
          </cell>
          <cell r="B523" t="str">
            <v>ROMPEDOR PNEUMÁTICO</v>
          </cell>
          <cell r="C523" t="str">
            <v>UN</v>
          </cell>
          <cell r="D523">
            <v>14000</v>
          </cell>
        </row>
        <row r="524">
          <cell r="A524" t="str">
            <v>I2584</v>
          </cell>
          <cell r="B524" t="str">
            <v>ROÇADEIRA COSTAL</v>
          </cell>
          <cell r="C524" t="str">
            <v>UN</v>
          </cell>
          <cell r="D524">
            <v>2440</v>
          </cell>
        </row>
        <row r="525">
          <cell r="A525" t="str">
            <v>I2585</v>
          </cell>
          <cell r="B525" t="str">
            <v>ROÇADEIRA REBOCÁVEL</v>
          </cell>
          <cell r="C525" t="str">
            <v>UN</v>
          </cell>
          <cell r="D525">
            <v>14834</v>
          </cell>
        </row>
        <row r="526">
          <cell r="A526" t="str">
            <v>I2581</v>
          </cell>
          <cell r="B526" t="str">
            <v>RÉGUA VIBRATÓRIA DE CONCRETO HP=1,5</v>
          </cell>
          <cell r="C526" t="str">
            <v>UN</v>
          </cell>
          <cell r="D526">
            <v>6715</v>
          </cell>
        </row>
        <row r="527">
          <cell r="A527" t="str">
            <v>I2582</v>
          </cell>
          <cell r="B527" t="str">
            <v>RÉGUA VIBRATÓRIA DE CONCRETO HP=3,0</v>
          </cell>
          <cell r="C527" t="str">
            <v>UN</v>
          </cell>
          <cell r="D527">
            <v>10151</v>
          </cell>
        </row>
        <row r="528">
          <cell r="A528" t="str">
            <v>I2586</v>
          </cell>
          <cell r="B528" t="str">
            <v>SERRA CIRCULAR D=0,20m</v>
          </cell>
          <cell r="C528" t="str">
            <v>UN</v>
          </cell>
          <cell r="D528">
            <v>3200</v>
          </cell>
        </row>
        <row r="529">
          <cell r="A529" t="str">
            <v>I9097</v>
          </cell>
          <cell r="B529" t="str">
            <v xml:space="preserve">SISTEMA GNSS RTK
</v>
          </cell>
          <cell r="C529" t="str">
            <v>UN</v>
          </cell>
          <cell r="D529">
            <v>190515</v>
          </cell>
        </row>
        <row r="530">
          <cell r="A530" t="str">
            <v>G0420</v>
          </cell>
          <cell r="B530" t="str">
            <v>SISTEMA MISTURA A DÍESEL PARA FURO DIRECIONAL TANQUE DE 1000 GL</v>
          </cell>
          <cell r="C530" t="str">
            <v>UN</v>
          </cell>
          <cell r="D530">
            <v>229951</v>
          </cell>
        </row>
        <row r="531">
          <cell r="A531" t="str">
            <v>I0977</v>
          </cell>
          <cell r="B531" t="str">
            <v>TALHA MANUAL 0,5 T C/ CORRENTE 5,0m</v>
          </cell>
          <cell r="C531" t="str">
            <v>UN</v>
          </cell>
          <cell r="D531">
            <v>1170</v>
          </cell>
        </row>
        <row r="532">
          <cell r="A532" t="str">
            <v>I2651</v>
          </cell>
          <cell r="B532" t="str">
            <v>TALHA MANUAL 1,0 T C/ CORRENTE 5,0m</v>
          </cell>
          <cell r="C532" t="str">
            <v>UN</v>
          </cell>
          <cell r="D532">
            <v>1328</v>
          </cell>
        </row>
        <row r="533">
          <cell r="A533" t="str">
            <v>I0979</v>
          </cell>
          <cell r="B533" t="str">
            <v>TALHA MANUAL 2,0 T C/ CORRENTE 5,0m</v>
          </cell>
          <cell r="C533" t="str">
            <v>UN</v>
          </cell>
          <cell r="D533">
            <v>1717</v>
          </cell>
        </row>
        <row r="534">
          <cell r="A534" t="str">
            <v>I2587</v>
          </cell>
          <cell r="B534" t="str">
            <v>TALHA TIRFOR 1,6T</v>
          </cell>
          <cell r="C534" t="str">
            <v>UN</v>
          </cell>
          <cell r="D534">
            <v>2694</v>
          </cell>
        </row>
        <row r="535">
          <cell r="A535" t="str">
            <v>I2588</v>
          </cell>
          <cell r="B535" t="str">
            <v>TALHA TIRFOR 3,2T</v>
          </cell>
          <cell r="C535" t="str">
            <v>UN</v>
          </cell>
          <cell r="D535">
            <v>4491</v>
          </cell>
        </row>
        <row r="536">
          <cell r="A536" t="str">
            <v>I2652</v>
          </cell>
          <cell r="B536" t="str">
            <v>TANQUE DE ESTOCAGEM DE ASFALTO 30T</v>
          </cell>
          <cell r="C536" t="str">
            <v>UN</v>
          </cell>
          <cell r="D536">
            <v>292521</v>
          </cell>
        </row>
        <row r="537">
          <cell r="A537" t="str">
            <v>I2589</v>
          </cell>
          <cell r="B537" t="str">
            <v>TEODOLITO</v>
          </cell>
          <cell r="C537" t="str">
            <v>UN</v>
          </cell>
          <cell r="D537">
            <v>17176</v>
          </cell>
        </row>
        <row r="538">
          <cell r="A538" t="str">
            <v>I2655</v>
          </cell>
          <cell r="B538" t="str">
            <v>TRATOR DE ESTEIRA C/ LÂMINA E ESCARIFICADOR HP 155</v>
          </cell>
          <cell r="C538" t="str">
            <v>UN</v>
          </cell>
          <cell r="D538">
            <v>968595</v>
          </cell>
        </row>
        <row r="539">
          <cell r="A539" t="str">
            <v>I2653</v>
          </cell>
          <cell r="B539" t="str">
            <v>TRATOR DE ESTEIRA C/ LÂMINA E ESCARIFICADOR HP 328</v>
          </cell>
          <cell r="C539" t="str">
            <v>UN</v>
          </cell>
          <cell r="D539">
            <v>2694071</v>
          </cell>
        </row>
        <row r="540">
          <cell r="A540" t="str">
            <v>I2590</v>
          </cell>
          <cell r="B540" t="str">
            <v>TRATOR DE ESTEIRA C/ LÂMINA HP 328</v>
          </cell>
          <cell r="C540" t="str">
            <v>UN</v>
          </cell>
          <cell r="D540">
            <v>2565782</v>
          </cell>
        </row>
        <row r="541">
          <cell r="A541" t="str">
            <v>I2656</v>
          </cell>
          <cell r="B541" t="str">
            <v>TRATOR DE PNEUS</v>
          </cell>
          <cell r="C541" t="str">
            <v>UN</v>
          </cell>
          <cell r="D541">
            <v>165056</v>
          </cell>
        </row>
        <row r="542">
          <cell r="A542" t="str">
            <v>I8396</v>
          </cell>
          <cell r="B542" t="str">
            <v>USINA DE MICRO-REVESTIMENTO</v>
          </cell>
          <cell r="C542" t="str">
            <v>UN</v>
          </cell>
          <cell r="D542">
            <v>1327220</v>
          </cell>
        </row>
        <row r="543">
          <cell r="A543" t="str">
            <v>I2658</v>
          </cell>
          <cell r="B543" t="str">
            <v>USINA DE MISTURA BETUMINOSA A FRIO</v>
          </cell>
          <cell r="C543" t="str">
            <v>UN</v>
          </cell>
          <cell r="D543">
            <v>132775</v>
          </cell>
        </row>
        <row r="544">
          <cell r="A544" t="str">
            <v>I2659</v>
          </cell>
          <cell r="B544" t="str">
            <v>USINA DE MISTURA BETUMINOSA A QUENTE</v>
          </cell>
          <cell r="C544" t="str">
            <v>UN</v>
          </cell>
          <cell r="D544">
            <v>2606000</v>
          </cell>
        </row>
        <row r="545">
          <cell r="A545" t="str">
            <v>I2660</v>
          </cell>
          <cell r="B545" t="str">
            <v>USINA MISTURADORA DE SOLOS</v>
          </cell>
          <cell r="C545" t="str">
            <v>UN</v>
          </cell>
          <cell r="D545">
            <v>780717</v>
          </cell>
        </row>
        <row r="546">
          <cell r="A546" t="str">
            <v>G0452</v>
          </cell>
          <cell r="B546" t="str">
            <v>VAN FURGÃO - 93 KW</v>
          </cell>
          <cell r="C546" t="str">
            <v>UN</v>
          </cell>
          <cell r="D546">
            <v>128000</v>
          </cell>
        </row>
        <row r="547">
          <cell r="A547" t="str">
            <v>I2661</v>
          </cell>
          <cell r="B547" t="str">
            <v>VASSOURA MECÂNICA</v>
          </cell>
          <cell r="C547" t="str">
            <v>UN</v>
          </cell>
          <cell r="D547">
            <v>38976</v>
          </cell>
        </row>
        <row r="548">
          <cell r="A548" t="str">
            <v>G0448</v>
          </cell>
          <cell r="B548" t="str">
            <v>VEÍCULO LEVE PICK UP 4X4 - 147 KW</v>
          </cell>
          <cell r="C548" t="str">
            <v>UN</v>
          </cell>
          <cell r="D548">
            <v>183000</v>
          </cell>
        </row>
        <row r="549">
          <cell r="A549" t="str">
            <v>I2672</v>
          </cell>
          <cell r="B549" t="str">
            <v>VEÍCULO UTILITÁRIO CAMINHONETE SAVEIRO</v>
          </cell>
          <cell r="C549" t="str">
            <v>UN</v>
          </cell>
          <cell r="D549">
            <v>53578</v>
          </cell>
        </row>
        <row r="550">
          <cell r="A550" t="str">
            <v>I2662</v>
          </cell>
          <cell r="B550" t="str">
            <v>VEÍCULO UTILITÁRIO KOMBI</v>
          </cell>
          <cell r="C550" t="str">
            <v>UN</v>
          </cell>
          <cell r="D550">
            <v>65580</v>
          </cell>
        </row>
        <row r="551">
          <cell r="A551" t="str">
            <v>I2591</v>
          </cell>
          <cell r="B551" t="str">
            <v>VIBRADOR DE IMERSÃO C/ MOTOR DIESEL HP 2</v>
          </cell>
          <cell r="C551" t="str">
            <v>UN</v>
          </cell>
          <cell r="D551">
            <v>11710</v>
          </cell>
        </row>
        <row r="552">
          <cell r="A552" t="str">
            <v>I2592</v>
          </cell>
          <cell r="B552" t="str">
            <v>VIBRADOR DE IMERSÃO C/ MOTOR ELÉTRICO HP 2</v>
          </cell>
          <cell r="C552" t="str">
            <v>UN</v>
          </cell>
          <cell r="D552">
            <v>6558</v>
          </cell>
        </row>
        <row r="553">
          <cell r="A553" t="str">
            <v>I2663</v>
          </cell>
          <cell r="B553" t="str">
            <v>VIBRO ACABADORA DE MISTURA BETUMINOSA</v>
          </cell>
          <cell r="C553" t="str">
            <v>UN</v>
          </cell>
          <cell r="D553">
            <v>902681</v>
          </cell>
        </row>
        <row r="554">
          <cell r="A554" t="str">
            <v xml:space="preserve"> EQ.CUSTO HORARIO</v>
          </cell>
          <cell r="B554">
            <v>0</v>
          </cell>
          <cell r="C554">
            <v>0</v>
          </cell>
          <cell r="D554">
            <v>0</v>
          </cell>
        </row>
        <row r="555">
          <cell r="A555" t="str">
            <v>Insumo</v>
          </cell>
          <cell r="B555" t="str">
            <v>Descrição</v>
          </cell>
          <cell r="C555" t="str">
            <v>Unidade</v>
          </cell>
          <cell r="D555" t="str">
            <v>Valor (R$)</v>
          </cell>
        </row>
        <row r="556">
          <cell r="A556" t="str">
            <v>I9518</v>
          </cell>
          <cell r="B556" t="str">
            <v>APARELHO OXI-ACETILENO (CHI)</v>
          </cell>
          <cell r="C556" t="str">
            <v>H</v>
          </cell>
          <cell r="D556">
            <v>0.46310409999999996</v>
          </cell>
        </row>
        <row r="557">
          <cell r="A557" t="str">
            <v>I9517</v>
          </cell>
          <cell r="B557" t="str">
            <v>APARELHO OXI-ACETILENO (CHP)</v>
          </cell>
          <cell r="C557" t="str">
            <v>H</v>
          </cell>
          <cell r="D557">
            <v>0.90030409999999994</v>
          </cell>
        </row>
        <row r="558">
          <cell r="A558" t="str">
            <v>I0564</v>
          </cell>
          <cell r="B558" t="str">
            <v>AQUECEDOR FLUIDO TÉRMICO (CHI)</v>
          </cell>
          <cell r="C558" t="str">
            <v>H</v>
          </cell>
          <cell r="D558">
            <v>37.141665230000001</v>
          </cell>
        </row>
        <row r="559">
          <cell r="A559" t="str">
            <v>I0678</v>
          </cell>
          <cell r="B559" t="str">
            <v>AQUECEDOR FLUIDO TÉRMICO (CHP)</v>
          </cell>
          <cell r="C559" t="str">
            <v>H</v>
          </cell>
          <cell r="D559">
            <v>55.314175230000004</v>
          </cell>
        </row>
        <row r="560">
          <cell r="A560" t="str">
            <v>I0565</v>
          </cell>
          <cell r="B560" t="str">
            <v>BATE ESTACA (CHI)</v>
          </cell>
          <cell r="C560" t="str">
            <v>H</v>
          </cell>
          <cell r="D560">
            <v>50.536861933333334</v>
          </cell>
        </row>
        <row r="561">
          <cell r="A561" t="str">
            <v>I0679</v>
          </cell>
          <cell r="B561" t="str">
            <v>BATE ESTACA (CHP)</v>
          </cell>
          <cell r="C561" t="str">
            <v>H</v>
          </cell>
          <cell r="D561">
            <v>91.933517488888896</v>
          </cell>
        </row>
        <row r="562">
          <cell r="A562" t="str">
            <v>I0566</v>
          </cell>
          <cell r="B562" t="str">
            <v>BETONEIRA COM MOTOR A DIESEL (CHI)</v>
          </cell>
          <cell r="C562" t="str">
            <v>H</v>
          </cell>
          <cell r="D562">
            <v>20.783313536000001</v>
          </cell>
        </row>
        <row r="563">
          <cell r="A563" t="str">
            <v>I0680</v>
          </cell>
          <cell r="B563" t="str">
            <v>BETONEIRA COM MOTOR A DIESEL (CHP)</v>
          </cell>
          <cell r="C563" t="str">
            <v>H</v>
          </cell>
          <cell r="D563">
            <v>26.408883536000001</v>
          </cell>
        </row>
        <row r="564">
          <cell r="A564" t="str">
            <v>I0567</v>
          </cell>
          <cell r="B564" t="str">
            <v>BETONEIRA ELÉTRICA 320l (CHI)</v>
          </cell>
          <cell r="C564" t="str">
            <v>H</v>
          </cell>
          <cell r="D564">
            <v>19.746975039999999</v>
          </cell>
        </row>
        <row r="565">
          <cell r="A565" t="str">
            <v>I0681</v>
          </cell>
          <cell r="B565" t="str">
            <v>BETONEIRA ELÉTRICA 320l (CHP)</v>
          </cell>
          <cell r="C565" t="str">
            <v>H</v>
          </cell>
          <cell r="D565">
            <v>20.251775039999998</v>
          </cell>
        </row>
        <row r="566">
          <cell r="A566" t="str">
            <v>I0568</v>
          </cell>
          <cell r="B566" t="str">
            <v>BETONEIRA ELÉTRICA 580L (CHI)</v>
          </cell>
          <cell r="C566" t="str">
            <v>H</v>
          </cell>
          <cell r="D566">
            <v>21.118439936000001</v>
          </cell>
        </row>
        <row r="567">
          <cell r="A567" t="str">
            <v>I0682</v>
          </cell>
          <cell r="B567" t="str">
            <v>BETONEIRA ELÉTRICA 580L (CHP)</v>
          </cell>
          <cell r="C567" t="str">
            <v>H</v>
          </cell>
          <cell r="D567">
            <v>22.310759936</v>
          </cell>
        </row>
        <row r="568">
          <cell r="A568" t="str">
            <v>I0569</v>
          </cell>
          <cell r="B568" t="str">
            <v>BOMBA COM MOTOR A DIESEL (CHI)</v>
          </cell>
          <cell r="C568" t="str">
            <v>H</v>
          </cell>
          <cell r="D568">
            <v>21.779521024000001</v>
          </cell>
        </row>
        <row r="569">
          <cell r="A569" t="str">
            <v>I0683</v>
          </cell>
          <cell r="B569" t="str">
            <v>BOMBA COM MOTOR A DIESEL (CHP)</v>
          </cell>
          <cell r="C569" t="str">
            <v>H</v>
          </cell>
          <cell r="D569">
            <v>29.503651024</v>
          </cell>
        </row>
        <row r="570">
          <cell r="A570" t="str">
            <v>I0570</v>
          </cell>
          <cell r="B570" t="str">
            <v>BOMBA ELÉTRICA P/DRENAGEM 1,3 HP (CHI)</v>
          </cell>
          <cell r="C570" t="str">
            <v>H</v>
          </cell>
          <cell r="D570">
            <v>0.55016583999999991</v>
          </cell>
        </row>
        <row r="571">
          <cell r="A571" t="str">
            <v>I0684</v>
          </cell>
          <cell r="B571" t="str">
            <v>BOMBA ELÉTRICA P/DRENAGEM 1,3 HP (CHP)</v>
          </cell>
          <cell r="C571" t="str">
            <v>H</v>
          </cell>
          <cell r="D571">
            <v>0.93628583999999992</v>
          </cell>
        </row>
        <row r="572">
          <cell r="A572" t="str">
            <v>I0571</v>
          </cell>
          <cell r="B572" t="str">
            <v>BOMBA ELÉTRICA P/DRENAGEM 3,6 HP (CHI)</v>
          </cell>
          <cell r="C572" t="str">
            <v>H</v>
          </cell>
          <cell r="D572">
            <v>0.95524322666666661</v>
          </cell>
        </row>
        <row r="573">
          <cell r="A573" t="str">
            <v>I0685</v>
          </cell>
          <cell r="B573" t="str">
            <v>BOMBA ELÉTRICA P/DRENAGEM 3,6 HP (CHP)</v>
          </cell>
          <cell r="C573" t="str">
            <v>H</v>
          </cell>
          <cell r="D573">
            <v>1.6256565599999999</v>
          </cell>
        </row>
        <row r="574">
          <cell r="A574" t="str">
            <v>I0572</v>
          </cell>
          <cell r="B574" t="str">
            <v>BOMBA SUBMERSÍVEL ABS (CHI)</v>
          </cell>
          <cell r="C574" t="str">
            <v>H</v>
          </cell>
          <cell r="D574">
            <v>0.83050173333333333</v>
          </cell>
        </row>
        <row r="575">
          <cell r="A575" t="str">
            <v>I0686</v>
          </cell>
          <cell r="B575" t="str">
            <v>BOMBA SUBMERSÍVEL ABS (CHP)</v>
          </cell>
          <cell r="C575" t="str">
            <v>H</v>
          </cell>
          <cell r="D575">
            <v>1.4133684</v>
          </cell>
        </row>
        <row r="576">
          <cell r="A576" t="str">
            <v>I0573</v>
          </cell>
          <cell r="B576" t="str">
            <v>BOMBA SUBMERSÍVEL FLYGT (CHI)</v>
          </cell>
          <cell r="C576" t="str">
            <v>H</v>
          </cell>
          <cell r="D576">
            <v>1.1213435733333332</v>
          </cell>
        </row>
        <row r="577">
          <cell r="A577" t="str">
            <v>I0687</v>
          </cell>
          <cell r="B577" t="str">
            <v>BOMBA SUBMERSÍVEL FLYGT (CHP)</v>
          </cell>
          <cell r="C577" t="str">
            <v>H</v>
          </cell>
          <cell r="D577">
            <v>1.90833024</v>
          </cell>
        </row>
        <row r="578">
          <cell r="A578" t="str">
            <v>I9521</v>
          </cell>
          <cell r="B578" t="str">
            <v>CALANDRA PARA CHAPA DE AÇO ATÉ 25MM (CHI)</v>
          </cell>
          <cell r="C578" t="str">
            <v>H</v>
          </cell>
          <cell r="D578">
            <v>46.103037905000001</v>
          </cell>
        </row>
        <row r="579">
          <cell r="A579" t="str">
            <v>I9520</v>
          </cell>
          <cell r="B579" t="str">
            <v>CALANDRA PARA CHAPA DE AÇO ATÉ 25MM (CHP)</v>
          </cell>
          <cell r="C579" t="str">
            <v>H</v>
          </cell>
          <cell r="D579">
            <v>67.699752904999997</v>
          </cell>
        </row>
        <row r="580">
          <cell r="A580" t="str">
            <v>I0592</v>
          </cell>
          <cell r="B580" t="str">
            <v>CAMINHONETE SAVEIRO (CHI)</v>
          </cell>
          <cell r="C580" t="str">
            <v>H</v>
          </cell>
          <cell r="D580">
            <v>21.998771950000002</v>
          </cell>
        </row>
        <row r="581">
          <cell r="A581" t="str">
            <v>I0700</v>
          </cell>
          <cell r="B581" t="str">
            <v>CAMINHONETE SAVEIRO (CHP)</v>
          </cell>
          <cell r="C581" t="str">
            <v>H</v>
          </cell>
          <cell r="D581">
            <v>75.045438616666672</v>
          </cell>
        </row>
        <row r="582">
          <cell r="A582" t="str">
            <v>I0574</v>
          </cell>
          <cell r="B582" t="str">
            <v>CAMINHÃO ADAPTADO A JATO (CHI)</v>
          </cell>
          <cell r="C582" t="str">
            <v>H</v>
          </cell>
          <cell r="D582">
            <v>43.180956026666664</v>
          </cell>
        </row>
        <row r="583">
          <cell r="A583" t="str">
            <v>I0701</v>
          </cell>
          <cell r="B583" t="str">
            <v>CAMINHÃO ADAPTADO A JATO (CHP)</v>
          </cell>
          <cell r="C583" t="str">
            <v>H</v>
          </cell>
          <cell r="D583">
            <v>126.28623602666667</v>
          </cell>
        </row>
        <row r="584">
          <cell r="A584" t="str">
            <v>I0575</v>
          </cell>
          <cell r="B584" t="str">
            <v>CAMINHÃO ADAPTADO A VACUO (CHI)</v>
          </cell>
          <cell r="C584" t="str">
            <v>H</v>
          </cell>
          <cell r="D584">
            <v>44.104159799999998</v>
          </cell>
        </row>
        <row r="585">
          <cell r="A585" t="str">
            <v>I0702</v>
          </cell>
          <cell r="B585" t="str">
            <v>CAMINHÃO ADAPTADO A VÁCUO (CHP)</v>
          </cell>
          <cell r="C585" t="str">
            <v>H</v>
          </cell>
          <cell r="D585">
            <v>128.45855979999999</v>
          </cell>
        </row>
        <row r="586">
          <cell r="A586" t="str">
            <v>I0576</v>
          </cell>
          <cell r="B586" t="str">
            <v>CAMINHÃO BASCULANTE 12 M3 (CHI)</v>
          </cell>
          <cell r="C586" t="str">
            <v>H</v>
          </cell>
          <cell r="D586">
            <v>47.768856264705889</v>
          </cell>
        </row>
        <row r="587">
          <cell r="A587" t="str">
            <v>I0688</v>
          </cell>
          <cell r="B587" t="str">
            <v>CAMINHÃO BASCULANTE 12 M3 (CHP)</v>
          </cell>
          <cell r="C587" t="str">
            <v>H</v>
          </cell>
          <cell r="D587">
            <v>157.32473861764706</v>
          </cell>
        </row>
        <row r="588">
          <cell r="A588" t="str">
            <v>I0578</v>
          </cell>
          <cell r="B588" t="str">
            <v>CAMINHÃO BASCULANTE 6 M3 (CHI)</v>
          </cell>
          <cell r="C588" t="str">
            <v>H</v>
          </cell>
          <cell r="D588">
            <v>44.391294117647057</v>
          </cell>
        </row>
        <row r="589">
          <cell r="A589" t="str">
            <v>I0690</v>
          </cell>
          <cell r="B589" t="str">
            <v>CAMINHÃO BASCULANTE 6 M3 (CHP)</v>
          </cell>
          <cell r="C589" t="str">
            <v>H</v>
          </cell>
          <cell r="D589">
            <v>129.66235294117647</v>
          </cell>
        </row>
        <row r="590">
          <cell r="A590" t="str">
            <v>I0580</v>
          </cell>
          <cell r="B590" t="str">
            <v>CAMINHÃO BASCULANTE P/ROCHA (CHI)</v>
          </cell>
          <cell r="C590" t="str">
            <v>H</v>
          </cell>
          <cell r="D590">
            <v>55.344095588235298</v>
          </cell>
        </row>
        <row r="591">
          <cell r="A591" t="str">
            <v>I0692</v>
          </cell>
          <cell r="B591" t="str">
            <v>CAMINHÃO BASCULANTE P/ROCHA (CHP)</v>
          </cell>
          <cell r="C591" t="str">
            <v>H</v>
          </cell>
          <cell r="D591">
            <v>175.33538970588233</v>
          </cell>
        </row>
        <row r="592">
          <cell r="A592" t="str">
            <v>I0583</v>
          </cell>
          <cell r="B592" t="str">
            <v>CAMINHÃO C/CARROCERIA DE MADEIRA HP  92 (CHI)</v>
          </cell>
          <cell r="C592" t="str">
            <v>H</v>
          </cell>
          <cell r="D592">
            <v>36.646513333333331</v>
          </cell>
        </row>
        <row r="593">
          <cell r="A593" t="str">
            <v>I0704</v>
          </cell>
          <cell r="B593" t="str">
            <v>CAMINHÃO C/CARROCERIA DE MADEIRA HP  92 (CHP)</v>
          </cell>
          <cell r="C593" t="str">
            <v>H</v>
          </cell>
          <cell r="D593">
            <v>92.914513333333332</v>
          </cell>
        </row>
        <row r="594">
          <cell r="A594" t="str">
            <v>I0581</v>
          </cell>
          <cell r="B594" t="str">
            <v>CAMINHÃO C/CARROCERIA DE MADEIRA HP 136 (CHI)</v>
          </cell>
          <cell r="C594" t="str">
            <v>H</v>
          </cell>
          <cell r="D594">
            <v>43.859966666666665</v>
          </cell>
        </row>
        <row r="595">
          <cell r="A595" t="str">
            <v>I0703</v>
          </cell>
          <cell r="B595" t="str">
            <v>CAMINHÃO C/CARROCERIA DE MADEIRA HP 136 (CHP)</v>
          </cell>
          <cell r="C595" t="str">
            <v>H</v>
          </cell>
          <cell r="D595">
            <v>127.88396666666667</v>
          </cell>
        </row>
        <row r="596">
          <cell r="A596" t="str">
            <v>I0582</v>
          </cell>
          <cell r="B596" t="str">
            <v>CAMINHÃO C/CARROCERIA DE MADEIRA HP 184 (CHI)</v>
          </cell>
          <cell r="C596" t="str">
            <v>H</v>
          </cell>
          <cell r="D596">
            <v>45.69289333333333</v>
          </cell>
        </row>
        <row r="597">
          <cell r="A597" t="str">
            <v>I0693</v>
          </cell>
          <cell r="B597" t="str">
            <v>CAMINHÃO C/CARROCERIA DE MADEIRA HP 184 (CHP)</v>
          </cell>
          <cell r="C597" t="str">
            <v>H</v>
          </cell>
          <cell r="D597">
            <v>151.82889333333333</v>
          </cell>
        </row>
        <row r="598">
          <cell r="A598" t="str">
            <v>I0584</v>
          </cell>
          <cell r="B598" t="str">
            <v>CAMINHÃO COMERC. EQUIP. C/GUINDASTE (CHI)</v>
          </cell>
          <cell r="C598" t="str">
            <v>H</v>
          </cell>
          <cell r="D598">
            <v>43.180956026666664</v>
          </cell>
        </row>
        <row r="599">
          <cell r="A599" t="str">
            <v>I0705</v>
          </cell>
          <cell r="B599" t="str">
            <v>CAMINHÃO COMERC. EQUIP. C/GUINDASTE (CHP)</v>
          </cell>
          <cell r="C599" t="str">
            <v>H</v>
          </cell>
          <cell r="D599">
            <v>126.28623602666667</v>
          </cell>
        </row>
        <row r="600">
          <cell r="A600" t="str">
            <v>I0585</v>
          </cell>
          <cell r="B600" t="str">
            <v>CAMINHÃO DISTRIBUIDOR DE LIGANTE (CHI)</v>
          </cell>
          <cell r="C600" t="str">
            <v>H</v>
          </cell>
          <cell r="D600">
            <v>75.898311239999998</v>
          </cell>
        </row>
        <row r="601">
          <cell r="A601" t="str">
            <v>I0694</v>
          </cell>
          <cell r="B601" t="str">
            <v>CAMINHÃO DISTRIBUIDOR DE LIGANTE (CHP)</v>
          </cell>
          <cell r="C601" t="str">
            <v>H</v>
          </cell>
          <cell r="D601">
            <v>215.29656123999999</v>
          </cell>
        </row>
        <row r="602">
          <cell r="A602" t="str">
            <v>I0587</v>
          </cell>
          <cell r="B602" t="str">
            <v>CAMINHÃO EQUIP. C/USINA LAMA ASF. (CHI)</v>
          </cell>
          <cell r="C602" t="str">
            <v>H</v>
          </cell>
          <cell r="D602">
            <v>93.386958456000002</v>
          </cell>
        </row>
        <row r="603">
          <cell r="A603" t="str">
            <v>I0696</v>
          </cell>
          <cell r="B603" t="str">
            <v>CAMINHÃO EQUIP. C/USINA LAMA ASF. (CHP)</v>
          </cell>
          <cell r="C603" t="str">
            <v>H</v>
          </cell>
          <cell r="D603">
            <v>227.49763645600001</v>
          </cell>
        </row>
        <row r="604">
          <cell r="A604" t="str">
            <v>I0588</v>
          </cell>
          <cell r="B604" t="str">
            <v>CAMINHÃO TANQUE 6.000 l (CHI)</v>
          </cell>
          <cell r="C604" t="str">
            <v>H</v>
          </cell>
          <cell r="D604">
            <v>46.56904411764706</v>
          </cell>
        </row>
        <row r="605">
          <cell r="A605" t="str">
            <v>I0706</v>
          </cell>
          <cell r="B605" t="str">
            <v>CAMINHÃO TANQUE 6.000 l (CHP)</v>
          </cell>
          <cell r="C605" t="str">
            <v>H</v>
          </cell>
          <cell r="D605">
            <v>134.84010294117647</v>
          </cell>
        </row>
        <row r="606">
          <cell r="A606" t="str">
            <v>I0590</v>
          </cell>
          <cell r="B606" t="str">
            <v>CAMINHÃO TANQUE 8.000 l (CHI)</v>
          </cell>
          <cell r="C606" t="str">
            <v>H</v>
          </cell>
          <cell r="D606">
            <v>48.682742647058824</v>
          </cell>
        </row>
        <row r="607">
          <cell r="A607" t="str">
            <v>I0698</v>
          </cell>
          <cell r="B607" t="str">
            <v>CAMINHÃO TANQUE 8.000 l (CHP)</v>
          </cell>
          <cell r="C607" t="str">
            <v>H</v>
          </cell>
          <cell r="D607">
            <v>159.4975661764706</v>
          </cell>
        </row>
        <row r="608">
          <cell r="A608" t="str">
            <v>I0593</v>
          </cell>
          <cell r="B608" t="str">
            <v>CAMPÂNULA DE AR COMPRIMIDO (CHI)</v>
          </cell>
          <cell r="C608" t="str">
            <v>H</v>
          </cell>
          <cell r="D608">
            <v>7.3380466461538463</v>
          </cell>
        </row>
        <row r="609">
          <cell r="A609" t="str">
            <v>I0707</v>
          </cell>
          <cell r="B609" t="str">
            <v>CAMPÂNULA DE AR COMPRIMIDO (CHP)</v>
          </cell>
          <cell r="C609" t="str">
            <v>H</v>
          </cell>
          <cell r="D609">
            <v>10.797431261538462</v>
          </cell>
        </row>
        <row r="610">
          <cell r="A610" t="str">
            <v>I0594</v>
          </cell>
          <cell r="B610" t="str">
            <v>CARREGADEIRA DE PNEUS HP 111 (CHI)</v>
          </cell>
          <cell r="C610" t="str">
            <v>H</v>
          </cell>
          <cell r="D610">
            <v>56.508961921428572</v>
          </cell>
        </row>
        <row r="611">
          <cell r="A611" t="str">
            <v>I0708</v>
          </cell>
          <cell r="B611" t="str">
            <v>CARREGADEIRA DE PNEUS HP 111 (CHP)</v>
          </cell>
          <cell r="C611" t="str">
            <v>H</v>
          </cell>
          <cell r="D611">
            <v>167.59994763571427</v>
          </cell>
        </row>
        <row r="612">
          <cell r="A612" t="str">
            <v>I0596</v>
          </cell>
          <cell r="B612" t="str">
            <v>CARREGADEIRA DE PNEUS HP 180 (CHI)</v>
          </cell>
          <cell r="C612" t="str">
            <v>H</v>
          </cell>
          <cell r="D612">
            <v>86.993230864285721</v>
          </cell>
        </row>
        <row r="613">
          <cell r="A613" t="str">
            <v>I0710</v>
          </cell>
          <cell r="B613" t="str">
            <v>CARREGADEIRA DE PNEUS HP 180 (CHP)</v>
          </cell>
          <cell r="C613" t="str">
            <v>H</v>
          </cell>
          <cell r="D613">
            <v>282.40988800714285</v>
          </cell>
        </row>
        <row r="614">
          <cell r="A614" t="str">
            <v>I0598</v>
          </cell>
          <cell r="B614" t="str">
            <v>CARRINHO DE MÃO (CHI)</v>
          </cell>
          <cell r="C614" t="str">
            <v>H</v>
          </cell>
          <cell r="D614">
            <v>0.23744325000000002</v>
          </cell>
        </row>
        <row r="615">
          <cell r="A615" t="str">
            <v>I0712</v>
          </cell>
          <cell r="B615" t="str">
            <v>CARRINHO DE MÃO (CHP)</v>
          </cell>
          <cell r="C615" t="str">
            <v>H</v>
          </cell>
          <cell r="D615">
            <v>0.35431825</v>
          </cell>
        </row>
        <row r="616">
          <cell r="A616" t="str">
            <v>I0601</v>
          </cell>
          <cell r="B616" t="str">
            <v>CAVALO MECÂNICO C/PRANC. 2 EIXOS (CHI)</v>
          </cell>
          <cell r="C616" t="str">
            <v>H</v>
          </cell>
          <cell r="D616">
            <v>69.357138888888883</v>
          </cell>
        </row>
        <row r="617">
          <cell r="A617" t="str">
            <v>I0715</v>
          </cell>
          <cell r="B617" t="str">
            <v>CAVALO MECÂNICO C/PRANC. 2 EIXOS (CHP)</v>
          </cell>
          <cell r="C617" t="str">
            <v>H</v>
          </cell>
          <cell r="D617">
            <v>227.83136111111111</v>
          </cell>
        </row>
        <row r="618">
          <cell r="A618" t="str">
            <v>I0602</v>
          </cell>
          <cell r="B618" t="str">
            <v>CAVALO MECÂNICO C/PRANC. 3 EIXOS (CHI)</v>
          </cell>
          <cell r="C618" t="str">
            <v>H</v>
          </cell>
          <cell r="D618">
            <v>77.514166666666668</v>
          </cell>
        </row>
        <row r="619">
          <cell r="A619" t="str">
            <v>I0716</v>
          </cell>
          <cell r="B619" t="str">
            <v>CAVALO MECÂNICO C/PRANC. 3 EIXOS (CHP)</v>
          </cell>
          <cell r="C619" t="str">
            <v>H</v>
          </cell>
          <cell r="D619">
            <v>292.01383333333337</v>
          </cell>
        </row>
        <row r="620">
          <cell r="A620" t="str">
            <v>I0607</v>
          </cell>
          <cell r="B620" t="str">
            <v>COMPAC. DE PNEUS PRES. VAR. AUTOPR. (CHI)</v>
          </cell>
          <cell r="C620" t="str">
            <v>H</v>
          </cell>
          <cell r="D620">
            <v>62.153403481481483</v>
          </cell>
        </row>
        <row r="621">
          <cell r="A621" t="str">
            <v>I0721</v>
          </cell>
          <cell r="B621" t="str">
            <v>COMPAC. DE PNEUS PRES. VAR. AUTOPR. (CHP)</v>
          </cell>
          <cell r="C621" t="str">
            <v>H</v>
          </cell>
          <cell r="D621">
            <v>179.5523294074074</v>
          </cell>
        </row>
        <row r="622">
          <cell r="A622" t="str">
            <v>I0609</v>
          </cell>
          <cell r="B622" t="str">
            <v>COMPAC. LISO VIBRAT. AUTOPROPELIDO (CHI)</v>
          </cell>
          <cell r="C622" t="str">
            <v>H</v>
          </cell>
          <cell r="D622">
            <v>53.832858039999998</v>
          </cell>
        </row>
        <row r="623">
          <cell r="A623" t="str">
            <v>I0722</v>
          </cell>
          <cell r="B623" t="str">
            <v>COMPAC. LISO VIBRAT. AUTOPROPELIDO (CHP)</v>
          </cell>
          <cell r="C623" t="str">
            <v>H</v>
          </cell>
          <cell r="D623">
            <v>166.44127804000001</v>
          </cell>
        </row>
        <row r="624">
          <cell r="A624" t="str">
            <v>I0610</v>
          </cell>
          <cell r="B624" t="str">
            <v>COMPAC. PÉ DE CARNEIRO VIBRAT. AUTOPROP. (CHI)</v>
          </cell>
          <cell r="C624" t="str">
            <v>H</v>
          </cell>
          <cell r="D624">
            <v>55.881465060000004</v>
          </cell>
        </row>
        <row r="625">
          <cell r="A625" t="str">
            <v>I0723</v>
          </cell>
          <cell r="B625" t="str">
            <v>COMPAC. PÉ DE CARNEIRO VIBRAT. AUTOPROP. (CHP)</v>
          </cell>
          <cell r="C625" t="str">
            <v>H</v>
          </cell>
          <cell r="D625">
            <v>170.98084506000001</v>
          </cell>
        </row>
        <row r="626">
          <cell r="A626" t="str">
            <v>I0611</v>
          </cell>
          <cell r="B626" t="str">
            <v>COMPACTADOR DE PLACA VIBRATÓRIA HP 4 (CHI)</v>
          </cell>
          <cell r="C626" t="str">
            <v>H</v>
          </cell>
          <cell r="D626">
            <v>20.057258552499999</v>
          </cell>
        </row>
        <row r="627">
          <cell r="A627" t="str">
            <v>I0724</v>
          </cell>
          <cell r="B627" t="str">
            <v>COMPACTADOR DE PLACA VIBRATÓRIA HP 4 (CHP)</v>
          </cell>
          <cell r="C627" t="str">
            <v>H</v>
          </cell>
          <cell r="D627">
            <v>24.083635219166666</v>
          </cell>
        </row>
        <row r="628">
          <cell r="A628" t="str">
            <v>I0612</v>
          </cell>
          <cell r="B628" t="str">
            <v>COMPACTADOR DE PLACA VIBRATÓRIA HP 7 (CHI)</v>
          </cell>
          <cell r="C628" t="str">
            <v>H</v>
          </cell>
          <cell r="D628">
            <v>27.46069825</v>
          </cell>
        </row>
        <row r="629">
          <cell r="A629" t="str">
            <v>I0725</v>
          </cell>
          <cell r="B629" t="str">
            <v>COMPACTADOR DE PLACA VIBRATÓRIA HP 7 (CHP)</v>
          </cell>
          <cell r="C629" t="str">
            <v>H</v>
          </cell>
          <cell r="D629">
            <v>42.164864916666666</v>
          </cell>
        </row>
        <row r="630">
          <cell r="A630" t="str">
            <v>I0608</v>
          </cell>
          <cell r="B630" t="str">
            <v>COMPACTADOR LISO TANDEM AUTOPROPELIDO (CHI)</v>
          </cell>
          <cell r="C630" t="str">
            <v>H</v>
          </cell>
          <cell r="D630">
            <v>41.782226444444447</v>
          </cell>
        </row>
        <row r="631">
          <cell r="A631" t="str">
            <v>I0726</v>
          </cell>
          <cell r="B631" t="str">
            <v>COMPACTADOR LISO TANDEM AUTOPROPELIDO (CHP)</v>
          </cell>
          <cell r="C631" t="str">
            <v>H</v>
          </cell>
          <cell r="D631">
            <v>83.92842644444444</v>
          </cell>
        </row>
        <row r="632">
          <cell r="A632" t="str">
            <v>G0459</v>
          </cell>
          <cell r="B632" t="str">
            <v>COMPACTADOR MANUAL C/ SOQUETE VIBRATÓRIO - 4,1 KW (CHI)</v>
          </cell>
          <cell r="C632" t="str">
            <v>H</v>
          </cell>
          <cell r="D632">
            <v>0.626150875</v>
          </cell>
        </row>
        <row r="633">
          <cell r="A633" t="str">
            <v>G0458</v>
          </cell>
          <cell r="B633" t="str">
            <v>COMPACTADOR MANUAL C/ SOQUETE VIBRATÓRIO - 4,1 KW (CHP)</v>
          </cell>
          <cell r="C633" t="str">
            <v>H</v>
          </cell>
          <cell r="D633">
            <v>4.0113175416666671</v>
          </cell>
        </row>
        <row r="634">
          <cell r="A634" t="str">
            <v>I0613</v>
          </cell>
          <cell r="B634" t="str">
            <v>COMPRESSOR DE AR 170 PCM (CHI)</v>
          </cell>
          <cell r="C634" t="str">
            <v>H</v>
          </cell>
          <cell r="D634">
            <v>29.949860793650792</v>
          </cell>
        </row>
        <row r="635">
          <cell r="A635" t="str">
            <v>I0727</v>
          </cell>
          <cell r="B635" t="str">
            <v>COMPRESSOR DE AR 170 PCM (CHP)</v>
          </cell>
          <cell r="C635" t="str">
            <v>H</v>
          </cell>
          <cell r="D635">
            <v>89.86667825396826</v>
          </cell>
        </row>
        <row r="636">
          <cell r="A636" t="str">
            <v>I0614</v>
          </cell>
          <cell r="B636" t="str">
            <v>COMPRESSOR DE AR 250 PCM (CHI)</v>
          </cell>
          <cell r="C636" t="str">
            <v>H</v>
          </cell>
          <cell r="D636">
            <v>32.105603253968255</v>
          </cell>
        </row>
        <row r="637">
          <cell r="A637" t="str">
            <v>I0728</v>
          </cell>
          <cell r="B637" t="str">
            <v>COMPRESSOR DE AR 250 PCM (CHP)</v>
          </cell>
          <cell r="C637" t="str">
            <v>H</v>
          </cell>
          <cell r="D637">
            <v>103.42690484126985</v>
          </cell>
        </row>
        <row r="638">
          <cell r="A638" t="str">
            <v>I0615</v>
          </cell>
          <cell r="B638" t="str">
            <v>COMPRESSOR DE AR 335 PCM (CHI)</v>
          </cell>
          <cell r="C638" t="str">
            <v>H</v>
          </cell>
          <cell r="D638">
            <v>33.399048730158732</v>
          </cell>
        </row>
        <row r="639">
          <cell r="A639" t="str">
            <v>I0729</v>
          </cell>
          <cell r="B639" t="str">
            <v>COMPRESSOR DE AR 335 PCM (CHP)</v>
          </cell>
          <cell r="C639" t="str">
            <v>H</v>
          </cell>
          <cell r="D639">
            <v>121.3790407936508</v>
          </cell>
        </row>
        <row r="640">
          <cell r="A640" t="str">
            <v>I0616</v>
          </cell>
          <cell r="B640" t="str">
            <v>COMPRESSOR DE AR 765 PCM (CHI)</v>
          </cell>
          <cell r="C640" t="str">
            <v>H</v>
          </cell>
          <cell r="D640">
            <v>47.59113</v>
          </cell>
        </row>
        <row r="641">
          <cell r="A641" t="str">
            <v>I0730</v>
          </cell>
          <cell r="B641" t="str">
            <v>COMPRESSOR DE AR 765 PCM (CHP)</v>
          </cell>
          <cell r="C641" t="str">
            <v>H</v>
          </cell>
          <cell r="D641">
            <v>242.09263000000001</v>
          </cell>
        </row>
        <row r="642">
          <cell r="A642" t="str">
            <v>G0463</v>
          </cell>
          <cell r="B642" t="str">
            <v>COMPRESSOR DE AR PORTÁTIL DE 197PCM - 55 KW (CHI)</v>
          </cell>
          <cell r="C642" t="str">
            <v>H</v>
          </cell>
          <cell r="D642">
            <v>11.074139299999999</v>
          </cell>
        </row>
        <row r="643">
          <cell r="A643" t="str">
            <v>G0462</v>
          </cell>
          <cell r="B643" t="str">
            <v>COMPRESSOR DE AR PORTÁTIL DE 197PCM - 55 KW (CHP)</v>
          </cell>
          <cell r="C643" t="str">
            <v>H</v>
          </cell>
          <cell r="D643">
            <v>51.698272633333332</v>
          </cell>
        </row>
        <row r="644">
          <cell r="A644" t="str">
            <v>G0433</v>
          </cell>
          <cell r="B644" t="str">
            <v>COMPRESSOR TIPO PISTÃO DE 12 BAR, 20 PCM, 5HP (CHI)</v>
          </cell>
          <cell r="C644" t="str">
            <v>H</v>
          </cell>
          <cell r="D644">
            <v>0.44717298000000005</v>
          </cell>
        </row>
        <row r="645">
          <cell r="A645" t="str">
            <v>G0432</v>
          </cell>
          <cell r="B645" t="str">
            <v>COMPRESSOR TIPO PISTÃO DE 12 BAR, 20 PCM, 5HP (CHP)</v>
          </cell>
          <cell r="C645" t="str">
            <v>H</v>
          </cell>
          <cell r="D645">
            <v>0.71102297999999997</v>
          </cell>
        </row>
        <row r="646">
          <cell r="A646" t="str">
            <v>G0447</v>
          </cell>
          <cell r="B646" t="str">
            <v>COMPRESSOR VAZÃO 150 M3/HORA 7 BAR 20 19,40 KW (CHI)</v>
          </cell>
          <cell r="C646" t="str">
            <v>H</v>
          </cell>
          <cell r="D646">
            <v>2.3730298500000004</v>
          </cell>
        </row>
        <row r="647">
          <cell r="A647" t="str">
            <v>G0446</v>
          </cell>
          <cell r="B647" t="str">
            <v>COMPRESSOR VAZÃO 150 M3/HORA 7 BAR 20 19,40 KW (CHP)</v>
          </cell>
          <cell r="C647" t="str">
            <v>H</v>
          </cell>
          <cell r="D647">
            <v>18.416829849999999</v>
          </cell>
        </row>
        <row r="648">
          <cell r="A648" t="str">
            <v>I0731</v>
          </cell>
          <cell r="B648" t="str">
            <v>COMPUTADOR PENTIUM (CHP)</v>
          </cell>
          <cell r="C648" t="str">
            <v>H</v>
          </cell>
          <cell r="D648">
            <v>0.96989911111111116</v>
          </cell>
        </row>
        <row r="649">
          <cell r="A649" t="str">
            <v>I0618</v>
          </cell>
          <cell r="B649" t="str">
            <v>CONJUNTO DE BRITAGEM 30 M3/H (CHI)</v>
          </cell>
          <cell r="C649" t="str">
            <v>H</v>
          </cell>
          <cell r="D649">
            <v>183.82613414814816</v>
          </cell>
        </row>
        <row r="650">
          <cell r="A650" t="str">
            <v>I0732</v>
          </cell>
          <cell r="B650" t="str">
            <v>CONJUNTO DE BRITAGEM 30 M3/H (CHP)</v>
          </cell>
          <cell r="C650" t="str">
            <v>H</v>
          </cell>
          <cell r="D650">
            <v>378.13804525925923</v>
          </cell>
        </row>
        <row r="651">
          <cell r="A651" t="str">
            <v>I0733</v>
          </cell>
          <cell r="B651" t="str">
            <v>DESEMPENADEIRA ELÉTRICA (CHP)</v>
          </cell>
          <cell r="C651" t="str">
            <v>H</v>
          </cell>
          <cell r="D651">
            <v>1.2468350666666665</v>
          </cell>
        </row>
        <row r="652">
          <cell r="A652" t="str">
            <v>I0620</v>
          </cell>
          <cell r="B652" t="str">
            <v>DRAG LINE (CHI)</v>
          </cell>
          <cell r="C652" t="str">
            <v>H</v>
          </cell>
          <cell r="D652">
            <v>100.30920402205884</v>
          </cell>
        </row>
        <row r="653">
          <cell r="A653" t="str">
            <v>I0734</v>
          </cell>
          <cell r="B653" t="str">
            <v>DRAG LINE (CHP)</v>
          </cell>
          <cell r="C653" t="str">
            <v>H</v>
          </cell>
          <cell r="D653">
            <v>272.30780696323529</v>
          </cell>
        </row>
        <row r="654">
          <cell r="A654" t="str">
            <v>I9392</v>
          </cell>
          <cell r="B654" t="str">
            <v xml:space="preserve">EQUIPAMENTO DE PINTURA COM CABINE DE 7,0 KW E ESTUFA DE 80.000 KCAL PARA PINTURA ELETRÓSTÁTICA (CHI)
</v>
          </cell>
          <cell r="C654" t="str">
            <v>H</v>
          </cell>
          <cell r="D654">
            <v>28.616996799999999</v>
          </cell>
        </row>
        <row r="655">
          <cell r="A655" t="str">
            <v>I9391</v>
          </cell>
          <cell r="B655" t="str">
            <v xml:space="preserve">EQUIPAMENTO DE PINTURA COM CABINE DE 7,0 KW E ESTUFA DE 80.000 KCAL PARA PINTURA ELETRÓSTÁTICA (CHP)
</v>
          </cell>
          <cell r="C655" t="str">
            <v>H</v>
          </cell>
          <cell r="D655">
            <v>33.744175371428575</v>
          </cell>
        </row>
        <row r="656">
          <cell r="A656" t="str">
            <v>I0621</v>
          </cell>
          <cell r="B656" t="str">
            <v>ESCAVADEIRA HIDRÁULICA (CHI)</v>
          </cell>
          <cell r="C656" t="str">
            <v>H</v>
          </cell>
          <cell r="D656">
            <v>75.241865919999995</v>
          </cell>
        </row>
        <row r="657">
          <cell r="A657" t="str">
            <v>I0735</v>
          </cell>
          <cell r="B657" t="str">
            <v>ESCAVADEIRA HIDRÁULICA (CHP)</v>
          </cell>
          <cell r="C657" t="str">
            <v>H</v>
          </cell>
          <cell r="D657">
            <v>206.06592592000001</v>
          </cell>
        </row>
        <row r="658">
          <cell r="A658" t="str">
            <v>I9402</v>
          </cell>
          <cell r="B658" t="str">
            <v>ESCAVADEIRA HIDRÁULICA C/ ROMPEDOR (CHI)</v>
          </cell>
          <cell r="C658" t="str">
            <v>H</v>
          </cell>
          <cell r="D658">
            <v>138.14936775000001</v>
          </cell>
        </row>
        <row r="659">
          <cell r="A659" t="str">
            <v>I9401</v>
          </cell>
          <cell r="B659" t="str">
            <v>ESCAVADEIRA HIDRÁULICA C/ ROMPEDOR (CHP)</v>
          </cell>
          <cell r="C659" t="str">
            <v>H</v>
          </cell>
          <cell r="D659">
            <v>356.62336775</v>
          </cell>
        </row>
        <row r="660">
          <cell r="A660" t="str">
            <v>I10264</v>
          </cell>
          <cell r="B660" t="str">
            <v>ESCAVADEIRA HIDRÁULICA SOBRE ESTEIRAS, CAÇAMBA 0,80 M3, PESO OPER.17 T, POT. 111 HP (CHI)</v>
          </cell>
          <cell r="C660" t="str">
            <v>H</v>
          </cell>
          <cell r="D660">
            <v>76.694297360000007</v>
          </cell>
        </row>
        <row r="661">
          <cell r="A661" t="str">
            <v>I10263</v>
          </cell>
          <cell r="B661" t="str">
            <v xml:space="preserve">ESCAVADEIRA HIDRÁULICA SOBRE ESTEIRAS, CAÇAMBA 0,80 M3, PESO OPER.17 T, POT. 111 HP (CHP)
</v>
          </cell>
          <cell r="C661" t="str">
            <v>H</v>
          </cell>
          <cell r="D661">
            <v>194.00219736</v>
          </cell>
        </row>
        <row r="662">
          <cell r="A662" t="str">
            <v>I0737</v>
          </cell>
          <cell r="B662" t="str">
            <v>ESMERILHADEIRA INDUSTRIAL (CHP)</v>
          </cell>
          <cell r="C662" t="str">
            <v>H</v>
          </cell>
          <cell r="D662">
            <v>0.21402871000000001</v>
          </cell>
        </row>
        <row r="663">
          <cell r="A663" t="str">
            <v>I0624</v>
          </cell>
          <cell r="B663" t="str">
            <v>ESPALHADOR DE AGREGADOS REBOC. (CHI)</v>
          </cell>
          <cell r="C663" t="str">
            <v>H</v>
          </cell>
          <cell r="D663">
            <v>4.6949795099999996</v>
          </cell>
        </row>
        <row r="664">
          <cell r="A664" t="str">
            <v>I0738</v>
          </cell>
          <cell r="B664" t="str">
            <v>ESPALHADOR DE AGREGADOS REBOC. (CHP)</v>
          </cell>
          <cell r="C664" t="str">
            <v>H</v>
          </cell>
          <cell r="D664">
            <v>6.9589295099999999</v>
          </cell>
        </row>
        <row r="665">
          <cell r="A665" t="str">
            <v>I9134</v>
          </cell>
          <cell r="B665" t="str">
            <v>ESTAÇÃO TOTAL TIPO TRIMBLE M3 (CHI)</v>
          </cell>
          <cell r="C665" t="str">
            <v>H</v>
          </cell>
          <cell r="D665">
            <v>70.779571875000002</v>
          </cell>
        </row>
        <row r="666">
          <cell r="A666" t="str">
            <v>I9133</v>
          </cell>
          <cell r="B666" t="str">
            <v>ESTAÇÃO TOTAL TIPO TRIMBLE M3 (CHP)</v>
          </cell>
          <cell r="C666" t="str">
            <v>H</v>
          </cell>
          <cell r="D666">
            <v>70.852679829545451</v>
          </cell>
        </row>
        <row r="667">
          <cell r="A667" t="str">
            <v>I8422</v>
          </cell>
          <cell r="B667" t="str">
            <v>FRESADORA A FRIO (CHI)</v>
          </cell>
          <cell r="C667" t="str">
            <v>H</v>
          </cell>
          <cell r="D667">
            <v>119.31978254999999</v>
          </cell>
        </row>
        <row r="668">
          <cell r="A668" t="str">
            <v>I8421</v>
          </cell>
          <cell r="B668" t="str">
            <v>FRESADORA A FRIO (CHP)</v>
          </cell>
          <cell r="C668" t="str">
            <v>H</v>
          </cell>
          <cell r="D668">
            <v>368.56128254999999</v>
          </cell>
        </row>
        <row r="669">
          <cell r="A669" t="str">
            <v>I9378</v>
          </cell>
          <cell r="B669" t="str">
            <v>FURADEIRA DE IMPACTO DE 12,5 MM - 0,8 KW (CHI)</v>
          </cell>
          <cell r="C669" t="str">
            <v>H</v>
          </cell>
          <cell r="D669">
            <v>7.6520220000000014E-2</v>
          </cell>
        </row>
        <row r="670">
          <cell r="A670" t="str">
            <v>I9377</v>
          </cell>
          <cell r="B670" t="str">
            <v xml:space="preserve">FURADEIRA DE IMPACTO DE 12,5 MM - 0,8 KW (CHP)
</v>
          </cell>
          <cell r="C670" t="str">
            <v>H</v>
          </cell>
          <cell r="D670">
            <v>0.12167022000000001</v>
          </cell>
        </row>
        <row r="671">
          <cell r="A671" t="str">
            <v>G0437</v>
          </cell>
          <cell r="B671" t="str">
            <v>GERADOR A GASOLINA, POTÊNCIA 7,5 HP (5,5KW) (CHI)</v>
          </cell>
          <cell r="C671" t="str">
            <v>H</v>
          </cell>
          <cell r="D671">
            <v>0.38405314285714287</v>
          </cell>
        </row>
        <row r="672">
          <cell r="A672" t="str">
            <v>G0436</v>
          </cell>
          <cell r="B672" t="str">
            <v>GERADOR A GASOLINA, POTÊNCIA 7,5 HP (5,5KW) (CHP)</v>
          </cell>
          <cell r="C672" t="str">
            <v>H</v>
          </cell>
          <cell r="D672">
            <v>5.5984102857142855</v>
          </cell>
        </row>
        <row r="673">
          <cell r="A673" t="str">
            <v>I0625</v>
          </cell>
          <cell r="B673" t="str">
            <v>GRADE DE DISCOS (CHI)</v>
          </cell>
          <cell r="C673" t="str">
            <v>H</v>
          </cell>
          <cell r="D673">
            <v>2.70785622</v>
          </cell>
        </row>
        <row r="674">
          <cell r="A674" t="str">
            <v>I0739</v>
          </cell>
          <cell r="B674" t="str">
            <v>GRADE DE DISCOS (CHP)</v>
          </cell>
          <cell r="C674" t="str">
            <v>H</v>
          </cell>
          <cell r="D674">
            <v>4.0797562200000002</v>
          </cell>
        </row>
        <row r="675">
          <cell r="A675" t="str">
            <v>I9382</v>
          </cell>
          <cell r="B675" t="str">
            <v>GRUPO GERADOR - 11 KW - 13 / 14 KVA (CHI)</v>
          </cell>
          <cell r="C675" t="str">
            <v>H</v>
          </cell>
          <cell r="D675">
            <v>1.8200684571428571</v>
          </cell>
        </row>
        <row r="676">
          <cell r="A676" t="str">
            <v>I9381</v>
          </cell>
          <cell r="B676" t="str">
            <v xml:space="preserve">GRUPO GERADOR - 11 KW - 13 / 14 KVA (CHP)
</v>
          </cell>
          <cell r="C676" t="str">
            <v>H</v>
          </cell>
          <cell r="D676">
            <v>12.214961314285715</v>
          </cell>
        </row>
        <row r="677">
          <cell r="A677" t="str">
            <v>I0626</v>
          </cell>
          <cell r="B677" t="str">
            <v>GRUPO GERADOR 145 KVA (CHI)</v>
          </cell>
          <cell r="C677" t="str">
            <v>H</v>
          </cell>
          <cell r="D677">
            <v>25.518609833333333</v>
          </cell>
        </row>
        <row r="678">
          <cell r="A678" t="str">
            <v>I0740</v>
          </cell>
          <cell r="B678" t="str">
            <v>GRUPO GERADOR 145 KVA (CHP)</v>
          </cell>
          <cell r="C678" t="str">
            <v>H</v>
          </cell>
          <cell r="D678">
            <v>141.39577650000001</v>
          </cell>
        </row>
        <row r="679">
          <cell r="A679" t="str">
            <v>I0627</v>
          </cell>
          <cell r="B679" t="str">
            <v>GRUPO GERADOR 180 KVA (CHI)</v>
          </cell>
          <cell r="C679" t="str">
            <v>H</v>
          </cell>
          <cell r="D679">
            <v>27.240992308333333</v>
          </cell>
        </row>
        <row r="680">
          <cell r="A680" t="str">
            <v>I0741</v>
          </cell>
          <cell r="B680" t="str">
            <v>GRUPO GERADOR 180 KVA (CHP)</v>
          </cell>
          <cell r="C680" t="str">
            <v>H</v>
          </cell>
          <cell r="D680">
            <v>172.10973397500001</v>
          </cell>
        </row>
        <row r="681">
          <cell r="A681" t="str">
            <v>I0628</v>
          </cell>
          <cell r="B681" t="str">
            <v>GRUPO GERADOR 36 KVA (CHI)</v>
          </cell>
          <cell r="C681" t="str">
            <v>H</v>
          </cell>
          <cell r="D681">
            <v>22.253654441666669</v>
          </cell>
        </row>
        <row r="682">
          <cell r="A682" t="str">
            <v>I0742</v>
          </cell>
          <cell r="B682" t="str">
            <v>GRUPO GERADOR 36 KVA (CHP)</v>
          </cell>
          <cell r="C682" t="str">
            <v>H</v>
          </cell>
          <cell r="D682">
            <v>52.684662775</v>
          </cell>
        </row>
        <row r="683">
          <cell r="A683" t="str">
            <v>I0629</v>
          </cell>
          <cell r="B683" t="str">
            <v>GUINDASTE DE TORRE HP 11 (CHI)</v>
          </cell>
          <cell r="C683" t="str">
            <v>H</v>
          </cell>
          <cell r="D683">
            <v>42.501118380000001</v>
          </cell>
        </row>
        <row r="684">
          <cell r="A684" t="str">
            <v>I0743</v>
          </cell>
          <cell r="B684" t="str">
            <v>GUINDASTE DE TORRE HP 11 (CHP)</v>
          </cell>
          <cell r="C684" t="str">
            <v>H</v>
          </cell>
          <cell r="D684">
            <v>56.710208380000005</v>
          </cell>
        </row>
        <row r="685">
          <cell r="A685" t="str">
            <v>I0630</v>
          </cell>
          <cell r="B685" t="str">
            <v>GUINDASTE DE TORRE HP 20 (CHI)</v>
          </cell>
          <cell r="C685" t="str">
            <v>H</v>
          </cell>
          <cell r="D685">
            <v>57.717371739999997</v>
          </cell>
        </row>
        <row r="686">
          <cell r="A686" t="str">
            <v>I0744</v>
          </cell>
          <cell r="B686" t="str">
            <v>GUINDASTE DE TORRE HP 20 (CHP)</v>
          </cell>
          <cell r="C686" t="str">
            <v>H</v>
          </cell>
          <cell r="D686">
            <v>84.495941740000006</v>
          </cell>
        </row>
        <row r="687">
          <cell r="A687" t="str">
            <v>I0631</v>
          </cell>
          <cell r="B687" t="str">
            <v>GUINDASTE DE TORRE HP 40 (CHI)</v>
          </cell>
          <cell r="C687" t="str">
            <v>H</v>
          </cell>
          <cell r="D687">
            <v>74.256924940000005</v>
          </cell>
        </row>
        <row r="688">
          <cell r="A688" t="str">
            <v>I0745</v>
          </cell>
          <cell r="B688" t="str">
            <v>GUINDASTE DE TORRE HP 40 (CHP)</v>
          </cell>
          <cell r="C688" t="str">
            <v>H</v>
          </cell>
          <cell r="D688">
            <v>114.69809494</v>
          </cell>
        </row>
        <row r="689">
          <cell r="A689" t="str">
            <v>I0633</v>
          </cell>
          <cell r="B689" t="str">
            <v>GUINDASTE HIDRÁULICO SOBRE PNEUS HP 142 (CHI)</v>
          </cell>
          <cell r="C689" t="str">
            <v>H</v>
          </cell>
          <cell r="D689">
            <v>65.71261100000001</v>
          </cell>
        </row>
        <row r="690">
          <cell r="A690" t="str">
            <v>I0747</v>
          </cell>
          <cell r="B690" t="str">
            <v>GUINDASTE HIDRÁULICO SOBRE PNEUS HP 142 (CHP)</v>
          </cell>
          <cell r="C690" t="str">
            <v>H</v>
          </cell>
          <cell r="D690">
            <v>198.80527766666668</v>
          </cell>
        </row>
        <row r="691">
          <cell r="A691" t="str">
            <v>I0632</v>
          </cell>
          <cell r="B691" t="str">
            <v>GUINDASTE HIDRÁULICO SOBRE PNEUS HP 45 (CHI)</v>
          </cell>
          <cell r="C691" t="str">
            <v>H</v>
          </cell>
          <cell r="D691">
            <v>44.75816828</v>
          </cell>
        </row>
        <row r="692">
          <cell r="A692" t="str">
            <v>I0746</v>
          </cell>
          <cell r="B692" t="str">
            <v>GUINDASTE HIDRÁULICO SOBRE PNEUS HP 45 (CHP)</v>
          </cell>
          <cell r="C692" t="str">
            <v>H</v>
          </cell>
          <cell r="D692">
            <v>95.327868280000004</v>
          </cell>
        </row>
        <row r="693">
          <cell r="A693" t="str">
            <v>I10240</v>
          </cell>
          <cell r="B693" t="str">
            <v>GUNIDASTE SOBRE ESTEIRA 300 HP - CAPAC. 40 TON (CHI)</v>
          </cell>
          <cell r="C693" t="str">
            <v>H</v>
          </cell>
          <cell r="D693">
            <v>115.79349999999999</v>
          </cell>
        </row>
        <row r="694">
          <cell r="A694" t="str">
            <v>I10239</v>
          </cell>
          <cell r="B694" t="str">
            <v>GUNIDASTE SOBRE ESTEIRA 300 HP - CAPAC. 40 TON (CHP)</v>
          </cell>
          <cell r="C694" t="str">
            <v>H</v>
          </cell>
          <cell r="D694">
            <v>414.84350000000001</v>
          </cell>
        </row>
        <row r="695">
          <cell r="A695" t="str">
            <v>G0429</v>
          </cell>
          <cell r="B695" t="str">
            <v>HOLIDAY DETECTOR DE FALHA DE REVESTIMENTO EM MANTA TERMOCONTRÁTIL - VOLTAGEM DE 12 KV A 20 KV, DE CORRENTE PULSANTE, VIA SECA, CONFORME NORMA NACE STANDARD RP-0274 (CHI)</v>
          </cell>
          <cell r="C695" t="str">
            <v>H</v>
          </cell>
          <cell r="D695">
            <v>0.98246119999999992</v>
          </cell>
        </row>
        <row r="696">
          <cell r="A696" t="str">
            <v>G0428</v>
          </cell>
          <cell r="B696" t="str">
            <v>HOLIDAY DETECTOR DE FALHA DE REVESTIMENTO EM MANTA TERMOCONTRÁTIL - VOLTAGEM DE 12 KV A 20 KV, DE CORRENTE PULSANTE, VIA SECA, CONFORME NORMA NACE STANDARD RP-0274 (CHP)</v>
          </cell>
          <cell r="C696" t="str">
            <v>H</v>
          </cell>
          <cell r="D696">
            <v>1.4514612</v>
          </cell>
        </row>
        <row r="697">
          <cell r="A697" t="str">
            <v>I9131</v>
          </cell>
          <cell r="B697" t="str">
            <v>IMPRESSORA PORTÁTIL (CHI)</v>
          </cell>
          <cell r="C697" t="str">
            <v>H</v>
          </cell>
          <cell r="D697">
            <v>1.9293332666666667</v>
          </cell>
        </row>
        <row r="698">
          <cell r="A698" t="str">
            <v>I9130</v>
          </cell>
          <cell r="B698" t="str">
            <v>IMPRESSORA PORTÁTIL (CHP)</v>
          </cell>
          <cell r="C698" t="str">
            <v>H</v>
          </cell>
          <cell r="D698">
            <v>2.2120332666666669</v>
          </cell>
        </row>
        <row r="699">
          <cell r="A699" t="str">
            <v>I9102</v>
          </cell>
          <cell r="B699" t="str">
            <v>KIT GEOFONE ELETRÔNICO C/ FILTROS (CHI)</v>
          </cell>
          <cell r="C699" t="str">
            <v>H</v>
          </cell>
          <cell r="D699">
            <v>5.1296049494949489</v>
          </cell>
        </row>
        <row r="700">
          <cell r="A700" t="str">
            <v>I9050</v>
          </cell>
          <cell r="B700" t="str">
            <v>KIT GEOFONE ELETRÔNICO C/ FILTROS (CHP)</v>
          </cell>
          <cell r="C700" t="str">
            <v>H</v>
          </cell>
          <cell r="D700">
            <v>9.107584747474748</v>
          </cell>
        </row>
        <row r="701">
          <cell r="A701" t="str">
            <v>I9103</v>
          </cell>
          <cell r="B701" t="str">
            <v>KIT LOGGERS DE RUÍDO (CHP)</v>
          </cell>
          <cell r="C701" t="str">
            <v>H</v>
          </cell>
          <cell r="D701">
            <v>26.009066761363634</v>
          </cell>
        </row>
        <row r="702">
          <cell r="A702" t="str">
            <v>I9101</v>
          </cell>
          <cell r="B702" t="str">
            <v>KIT LOGGERS DE RUÍDOS (CHI)</v>
          </cell>
          <cell r="C702" t="str">
            <v>H</v>
          </cell>
          <cell r="D702">
            <v>14.697703125</v>
          </cell>
        </row>
        <row r="703">
          <cell r="A703" t="str">
            <v>G0426</v>
          </cell>
          <cell r="B703" t="str">
            <v>LOCALIZADOR PARA FURO DIRECIONAL, COM RECEPTOR, DISPLAY REMOTO COM SONDA/TRANSMISSOR, ALCANCE APROXIMADO COM PITCH E FREQUÊNCIA (CHI)</v>
          </cell>
          <cell r="C703" t="str">
            <v>H</v>
          </cell>
          <cell r="D703">
            <v>15.108961424999999</v>
          </cell>
        </row>
        <row r="704">
          <cell r="A704" t="str">
            <v>G0425</v>
          </cell>
          <cell r="B704" t="str">
            <v>LOCALIZADOR PARA FURO DIRECIONAL, COM RECEPTOR, DISPLAY REMOTO COM SONDA/TRANSMISSOR, ALCANCE APROXIMADO COM PITCH E FREQUÊNCIA (CHP)</v>
          </cell>
          <cell r="C704" t="str">
            <v>H</v>
          </cell>
          <cell r="D704">
            <v>22.507336424999998</v>
          </cell>
        </row>
        <row r="705">
          <cell r="A705" t="str">
            <v>I0639</v>
          </cell>
          <cell r="B705" t="str">
            <v>MESA VIBRATÓRIA E FORMAS (CHI)</v>
          </cell>
          <cell r="C705" t="str">
            <v>H</v>
          </cell>
          <cell r="D705">
            <v>18.18423348</v>
          </cell>
        </row>
        <row r="706">
          <cell r="A706" t="str">
            <v>I0753</v>
          </cell>
          <cell r="B706" t="str">
            <v>MESA VIBRATÓRIA E FORMAS (CHP)</v>
          </cell>
          <cell r="C706" t="str">
            <v>H</v>
          </cell>
          <cell r="D706">
            <v>19.518833480000001</v>
          </cell>
        </row>
        <row r="707">
          <cell r="A707" t="str">
            <v>I0640</v>
          </cell>
          <cell r="B707" t="str">
            <v>MICROTRATOR C/APAR. DE GRAMA (CHI)</v>
          </cell>
          <cell r="C707" t="str">
            <v>H</v>
          </cell>
          <cell r="D707">
            <v>22.438175900000001</v>
          </cell>
        </row>
        <row r="708">
          <cell r="A708" t="str">
            <v>I0754</v>
          </cell>
          <cell r="B708" t="str">
            <v>MICROTRATOR C/APAR. DE GRAMA (CHP)</v>
          </cell>
          <cell r="C708" t="str">
            <v>H</v>
          </cell>
          <cell r="D708">
            <v>31.4728259</v>
          </cell>
        </row>
        <row r="709">
          <cell r="A709" t="str">
            <v>I8970</v>
          </cell>
          <cell r="B709" t="str">
            <v>MOTO COM MOTOQUEIRO ENCANADOR (CHI)</v>
          </cell>
          <cell r="C709" t="str">
            <v>H</v>
          </cell>
          <cell r="D709">
            <v>19.700037139999999</v>
          </cell>
        </row>
        <row r="710">
          <cell r="A710" t="str">
            <v>I8969</v>
          </cell>
          <cell r="B710" t="str">
            <v>MOTO COM MOTOQUEIRO ENCANADOR(CHP)</v>
          </cell>
          <cell r="C710" t="str">
            <v>H</v>
          </cell>
          <cell r="D710">
            <v>27.19810914</v>
          </cell>
        </row>
        <row r="711">
          <cell r="A711" t="str">
            <v>I0641</v>
          </cell>
          <cell r="B711" t="str">
            <v>MOTO ESCAV. TRANSPORTADOR (CHI)</v>
          </cell>
          <cell r="C711" t="str">
            <v>H</v>
          </cell>
          <cell r="D711">
            <v>281.22102975000001</v>
          </cell>
        </row>
        <row r="712">
          <cell r="A712" t="str">
            <v>I0755</v>
          </cell>
          <cell r="B712" t="str">
            <v>MOTO ESCAV. TRANSPORTADOR (CHP)</v>
          </cell>
          <cell r="C712" t="str">
            <v>H</v>
          </cell>
          <cell r="D712">
            <v>843.69252974999995</v>
          </cell>
        </row>
        <row r="713">
          <cell r="A713" t="str">
            <v>I0642</v>
          </cell>
          <cell r="B713" t="str">
            <v>MOTO NIVELADORA (CHI)</v>
          </cell>
          <cell r="C713" t="str">
            <v>H</v>
          </cell>
          <cell r="D713">
            <v>76.574659047619051</v>
          </cell>
        </row>
        <row r="714">
          <cell r="A714" t="str">
            <v>I0756</v>
          </cell>
          <cell r="B714" t="str">
            <v>MOTO NIVELADORA (CHP)</v>
          </cell>
          <cell r="C714" t="str">
            <v>H</v>
          </cell>
          <cell r="D714">
            <v>218.35164317460317</v>
          </cell>
        </row>
        <row r="715">
          <cell r="A715" t="str">
            <v>I9386</v>
          </cell>
          <cell r="B715" t="str">
            <v>MÁQUINA DE BANCADA GUILHOTINA - 4KW (CHI)</v>
          </cell>
          <cell r="C715" t="str">
            <v>H</v>
          </cell>
          <cell r="D715">
            <v>3.7008466857142857</v>
          </cell>
        </row>
        <row r="716">
          <cell r="A716" t="str">
            <v>I9385</v>
          </cell>
          <cell r="B716" t="str">
            <v>MÁQUINA DE BANCADA GUILHOTINA - 4KW (CHP)</v>
          </cell>
          <cell r="C716" t="str">
            <v>H</v>
          </cell>
          <cell r="D716">
            <v>6.273260971428571</v>
          </cell>
        </row>
        <row r="717">
          <cell r="A717" t="str">
            <v>I9389</v>
          </cell>
          <cell r="B717" t="str">
            <v>MÁQUINA DE BANCADA UNIVERSAL PARA CORTE DE CHAPA - 1,5 KW (CHI)</v>
          </cell>
          <cell r="C717" t="str">
            <v>H</v>
          </cell>
          <cell r="D717">
            <v>2.5936077142857146</v>
          </cell>
        </row>
        <row r="718">
          <cell r="A718" t="str">
            <v>I9388</v>
          </cell>
          <cell r="B718" t="str">
            <v>MÁQUINA DE BANCADA UNIVERSAL PARA CORTE DE CHAPA - 1,5 KW (CHP)</v>
          </cell>
          <cell r="C718" t="str">
            <v>H</v>
          </cell>
          <cell r="D718">
            <v>4.3963934285714288</v>
          </cell>
        </row>
        <row r="719">
          <cell r="A719" t="str">
            <v>G0416</v>
          </cell>
          <cell r="B719" t="str">
            <v>MÁQUINA DE FURO DIRECIONAL COM PULL-BACK DE 24000  LIBRAS (10.000KGF) (CHI)</v>
          </cell>
          <cell r="C719" t="str">
            <v>H</v>
          </cell>
          <cell r="D719">
            <v>144.52359624000002</v>
          </cell>
        </row>
        <row r="720">
          <cell r="A720" t="str">
            <v>G0415</v>
          </cell>
          <cell r="B720" t="str">
            <v>MÁQUINA DE FURO DIRECIONAL COM PULL-BACK DE 24000  LIBRAS (10.000KGF) (CHP)</v>
          </cell>
          <cell r="C720" t="str">
            <v>H</v>
          </cell>
          <cell r="D720">
            <v>358.50393624000003</v>
          </cell>
        </row>
        <row r="721">
          <cell r="A721" t="str">
            <v>G0419</v>
          </cell>
          <cell r="B721" t="str">
            <v>MÁQUINA DE FURO DIRECIONAL COM PULL-BACK DE 40000  LIBRAS (15.000KGF) (CHI)</v>
          </cell>
          <cell r="C721" t="str">
            <v>H</v>
          </cell>
          <cell r="D721">
            <v>247.03218150000001</v>
          </cell>
        </row>
        <row r="722">
          <cell r="A722" t="str">
            <v>G0418</v>
          </cell>
          <cell r="B722" t="str">
            <v>MÁQUINA DE FURO DIRECIONAL COM PULL-BACK DE 40000  LIBRAS (15.000KGF) (CHP)</v>
          </cell>
          <cell r="C722" t="str">
            <v>H</v>
          </cell>
          <cell r="D722">
            <v>541.52018150000004</v>
          </cell>
        </row>
        <row r="723">
          <cell r="A723" t="str">
            <v>I0748</v>
          </cell>
          <cell r="B723" t="str">
            <v>MÁQUINA DE POLIR (CHP)</v>
          </cell>
          <cell r="C723" t="str">
            <v>H</v>
          </cell>
          <cell r="D723">
            <v>0.86382102857142862</v>
          </cell>
        </row>
        <row r="724">
          <cell r="A724" t="str">
            <v>I0635</v>
          </cell>
          <cell r="B724" t="str">
            <v>MÁQUINA DE SOLDA (CHI)</v>
          </cell>
          <cell r="C724" t="str">
            <v>H</v>
          </cell>
          <cell r="D724">
            <v>3.838722E-2</v>
          </cell>
        </row>
        <row r="725">
          <cell r="A725" t="str">
            <v>I0749</v>
          </cell>
          <cell r="B725" t="str">
            <v>MÁQUINA DE SOLDA (CHP)</v>
          </cell>
          <cell r="C725" t="str">
            <v>H</v>
          </cell>
          <cell r="D725">
            <v>6.1037220000000003E-2</v>
          </cell>
        </row>
        <row r="726">
          <cell r="A726" t="str">
            <v>G0440</v>
          </cell>
          <cell r="B726" t="str">
            <v>MÁQUINA DE SOLDA ELETROFUSÃO (CHI)</v>
          </cell>
          <cell r="C726" t="str">
            <v>H</v>
          </cell>
          <cell r="D726">
            <v>0.89143897142857154</v>
          </cell>
        </row>
        <row r="727">
          <cell r="A727" t="str">
            <v>G0439</v>
          </cell>
          <cell r="B727" t="str">
            <v>MÁQUINA DE SOLDA ELETROFUSÃO (CHP)</v>
          </cell>
          <cell r="C727" t="str">
            <v>H</v>
          </cell>
          <cell r="D727">
            <v>1.7176104000000003</v>
          </cell>
        </row>
        <row r="728">
          <cell r="A728" t="str">
            <v>I0636</v>
          </cell>
          <cell r="B728" t="str">
            <v>MÁQUINA P/CONCRETO PROJETADO (CHI)</v>
          </cell>
          <cell r="C728" t="str">
            <v>H</v>
          </cell>
          <cell r="D728">
            <v>30.033472364583332</v>
          </cell>
        </row>
        <row r="729">
          <cell r="A729" t="str">
            <v>I0750</v>
          </cell>
          <cell r="B729" t="str">
            <v>MÁQUINA P/CONCRETO PROJETADO (CHP)</v>
          </cell>
          <cell r="C729" t="str">
            <v>H</v>
          </cell>
          <cell r="D729">
            <v>43.305597364583328</v>
          </cell>
        </row>
        <row r="730">
          <cell r="A730" t="str">
            <v>I0637</v>
          </cell>
          <cell r="B730" t="str">
            <v>MÁQUINA P/JATEAMENTO (CHI)</v>
          </cell>
          <cell r="C730" t="str">
            <v>H</v>
          </cell>
          <cell r="D730">
            <v>25.731982249999998</v>
          </cell>
        </row>
        <row r="731">
          <cell r="A731" t="str">
            <v>I0751</v>
          </cell>
          <cell r="B731" t="str">
            <v>MÁQUINA P/JATEAMENTO (CHP)</v>
          </cell>
          <cell r="C731" t="str">
            <v>H</v>
          </cell>
          <cell r="D731">
            <v>34.063732250000001</v>
          </cell>
        </row>
        <row r="732">
          <cell r="A732" t="str">
            <v>I0638</v>
          </cell>
          <cell r="B732" t="str">
            <v>MÁQUINA P/PINT. FAIXAS SINAL. AUTOPR. (CHI)</v>
          </cell>
          <cell r="C732" t="str">
            <v>H</v>
          </cell>
          <cell r="D732">
            <v>69.915391962499996</v>
          </cell>
        </row>
        <row r="733">
          <cell r="A733" t="str">
            <v>I0752</v>
          </cell>
          <cell r="B733" t="str">
            <v>MÁQUINA P/PINT. FAIXAS SINAL. AUTOPR. (CHP)</v>
          </cell>
          <cell r="C733" t="str">
            <v>H</v>
          </cell>
          <cell r="D733">
            <v>151.9515919625</v>
          </cell>
        </row>
        <row r="734">
          <cell r="A734" t="str">
            <v>I0758</v>
          </cell>
          <cell r="B734" t="str">
            <v>NÍVEL (CHP)</v>
          </cell>
          <cell r="C734" t="str">
            <v>H</v>
          </cell>
          <cell r="D734">
            <v>0.68948742857142853</v>
          </cell>
        </row>
        <row r="735">
          <cell r="A735" t="str">
            <v>I0645</v>
          </cell>
          <cell r="B735" t="str">
            <v>PERFURATRIZ PNEUMÁTICA (CHI)</v>
          </cell>
          <cell r="C735" t="str">
            <v>H</v>
          </cell>
          <cell r="D735">
            <v>20.5444037</v>
          </cell>
        </row>
        <row r="736">
          <cell r="A736" t="str">
            <v>I0759</v>
          </cell>
          <cell r="B736" t="str">
            <v>PERFURATRIZ PNEUMÁTICA (CHP)</v>
          </cell>
          <cell r="C736" t="str">
            <v>H</v>
          </cell>
          <cell r="D736">
            <v>21.5047037</v>
          </cell>
        </row>
        <row r="737">
          <cell r="A737" t="str">
            <v>I0760</v>
          </cell>
          <cell r="B737" t="str">
            <v>PLOTTER (CHP)</v>
          </cell>
          <cell r="C737" t="str">
            <v>H</v>
          </cell>
          <cell r="D737">
            <v>5.0106666666666664</v>
          </cell>
        </row>
        <row r="738">
          <cell r="A738" t="str">
            <v>I9525</v>
          </cell>
          <cell r="B738" t="str">
            <v>PONTE ROLANTE VÃO ATÉ 15M, CAP=5T (CHI)</v>
          </cell>
          <cell r="C738" t="str">
            <v>H</v>
          </cell>
          <cell r="D738">
            <v>27.741236789999999</v>
          </cell>
        </row>
        <row r="739">
          <cell r="A739" t="str">
            <v>I9524</v>
          </cell>
          <cell r="B739" t="str">
            <v>PONTE ROLANTE VÃO ATÉ 15M, CAP=5T (CHP)</v>
          </cell>
          <cell r="C739" t="str">
            <v>H</v>
          </cell>
          <cell r="D739">
            <v>32.815786789999997</v>
          </cell>
        </row>
        <row r="740">
          <cell r="A740" t="str">
            <v>I0647</v>
          </cell>
          <cell r="B740" t="str">
            <v>PULVERIZADOR SOBRE PNEUS (CHI)</v>
          </cell>
          <cell r="C740" t="str">
            <v>H</v>
          </cell>
          <cell r="D740">
            <v>17.007866960000001</v>
          </cell>
        </row>
        <row r="741">
          <cell r="A741" t="str">
            <v>I0761</v>
          </cell>
          <cell r="B741" t="str">
            <v>PULVERIZADOR SOBRE PNEUS (CHP)</v>
          </cell>
          <cell r="C741" t="str">
            <v>H</v>
          </cell>
          <cell r="D741">
            <v>17.86806696</v>
          </cell>
        </row>
        <row r="742">
          <cell r="A742" t="str">
            <v>I7421</v>
          </cell>
          <cell r="B742" t="str">
            <v>RECICLADORA À FRIO (CHI)</v>
          </cell>
          <cell r="C742" t="str">
            <v>H</v>
          </cell>
          <cell r="D742">
            <v>254.14426549166669</v>
          </cell>
        </row>
        <row r="743">
          <cell r="A743" t="str">
            <v>I7420</v>
          </cell>
          <cell r="B743" t="str">
            <v>RECICLADORA À FRIO (CHP)</v>
          </cell>
          <cell r="C743" t="str">
            <v>H</v>
          </cell>
          <cell r="D743">
            <v>719.90584882500002</v>
          </cell>
        </row>
        <row r="744">
          <cell r="A744" t="str">
            <v>I0651</v>
          </cell>
          <cell r="B744" t="str">
            <v>RESERVATÓRIO DE AR COMPRIMIDO (CHI)</v>
          </cell>
          <cell r="C744" t="str">
            <v>H</v>
          </cell>
          <cell r="D744">
            <v>1.8118311384615384</v>
          </cell>
        </row>
        <row r="745">
          <cell r="A745" t="str">
            <v>I0764</v>
          </cell>
          <cell r="B745" t="str">
            <v>RESERVATÓRIO DE AR COMPRIMIDO (CHP)</v>
          </cell>
          <cell r="C745" t="str">
            <v>H</v>
          </cell>
          <cell r="D745">
            <v>2.6659849846153847</v>
          </cell>
        </row>
        <row r="746">
          <cell r="A746" t="str">
            <v>I0653</v>
          </cell>
          <cell r="B746" t="str">
            <v>RETRO ESCAVADEIRA DE PNEUS (CHI)</v>
          </cell>
          <cell r="C746" t="str">
            <v>H</v>
          </cell>
          <cell r="D746">
            <v>39.097263227941177</v>
          </cell>
        </row>
        <row r="747">
          <cell r="A747" t="str">
            <v>I0765</v>
          </cell>
          <cell r="B747" t="str">
            <v>RETRO ESCAVADEIRA DE PNEUS (CHP)</v>
          </cell>
          <cell r="C747" t="str">
            <v>H</v>
          </cell>
          <cell r="D747">
            <v>104.11643969852942</v>
          </cell>
        </row>
        <row r="748">
          <cell r="A748" t="str">
            <v>G0443</v>
          </cell>
          <cell r="B748" t="str">
            <v>RETÍFICA RETA ELÉTRICA DE 650 W VELOCIDADE MÁXIMA 10000 A 28000 RPM (CHI)</v>
          </cell>
          <cell r="C748" t="str">
            <v>H</v>
          </cell>
          <cell r="D748">
            <v>0.13135757999999997</v>
          </cell>
        </row>
        <row r="749">
          <cell r="A749" t="str">
            <v>G0442</v>
          </cell>
          <cell r="B749" t="str">
            <v>RETÍFICA RETA ELÉTRICA DE 650 W VELOCIDADE MÁXIMA 10000 A 28000 RPM (CHP)</v>
          </cell>
          <cell r="C749" t="str">
            <v>H</v>
          </cell>
          <cell r="D749">
            <v>0.23671757999999998</v>
          </cell>
        </row>
        <row r="750">
          <cell r="A750" t="str">
            <v>I0654</v>
          </cell>
          <cell r="B750" t="str">
            <v>ROMPEDOR PNEUMÁTICO (CHI)</v>
          </cell>
          <cell r="C750" t="str">
            <v>H</v>
          </cell>
          <cell r="D750">
            <v>21.3706</v>
          </cell>
        </row>
        <row r="751">
          <cell r="A751" t="str">
            <v>I0769</v>
          </cell>
          <cell r="B751" t="str">
            <v>ROMPEDOR PNEUMÁTICO (CHP)</v>
          </cell>
          <cell r="C751" t="str">
            <v>H</v>
          </cell>
          <cell r="D751">
            <v>22.770600000000002</v>
          </cell>
        </row>
        <row r="752">
          <cell r="A752" t="str">
            <v>I0655</v>
          </cell>
          <cell r="B752" t="str">
            <v>ROÇADEIRA COSTAL (CHI)</v>
          </cell>
          <cell r="C752" t="str">
            <v>H</v>
          </cell>
          <cell r="D752">
            <v>0.4623312</v>
          </cell>
        </row>
        <row r="753">
          <cell r="A753" t="str">
            <v>I0767</v>
          </cell>
          <cell r="B753" t="str">
            <v>ROÇADEIRA COSTAL (CHP)</v>
          </cell>
          <cell r="C753" t="str">
            <v>H</v>
          </cell>
          <cell r="D753">
            <v>2.4318412</v>
          </cell>
        </row>
        <row r="754">
          <cell r="A754" t="str">
            <v>I0656</v>
          </cell>
          <cell r="B754" t="str">
            <v>ROÇADEIRA REBOCÁVEL (CHI)</v>
          </cell>
          <cell r="C754" t="str">
            <v>H</v>
          </cell>
          <cell r="D754">
            <v>2.8107463200000002</v>
          </cell>
        </row>
        <row r="755">
          <cell r="A755" t="str">
            <v>I0768</v>
          </cell>
          <cell r="B755" t="str">
            <v>ROÇADEIRA REBOCÁVEL (CHP)</v>
          </cell>
          <cell r="C755" t="str">
            <v>H</v>
          </cell>
          <cell r="D755">
            <v>4.88750632</v>
          </cell>
        </row>
        <row r="756">
          <cell r="A756" t="str">
            <v>I0650</v>
          </cell>
          <cell r="B756" t="str">
            <v>RÉGUA VIBRATÓRIA DE CONCRETO HP 1,5 (CHI)</v>
          </cell>
          <cell r="C756" t="str">
            <v>H</v>
          </cell>
          <cell r="D756">
            <v>17.446763666666666</v>
          </cell>
        </row>
        <row r="757">
          <cell r="A757" t="str">
            <v>I0762</v>
          </cell>
          <cell r="B757" t="str">
            <v>RÉGUA VIBRATÓRIA DE CONCRETO HP 1,5 (CHP)</v>
          </cell>
          <cell r="C757" t="str">
            <v>H</v>
          </cell>
          <cell r="D757">
            <v>18.565930333333334</v>
          </cell>
        </row>
        <row r="758">
          <cell r="A758" t="str">
            <v>I0649</v>
          </cell>
          <cell r="B758" t="str">
            <v>RÉGUA VIBRATÓRIA DE CONCRETO HP 3 (CHI)</v>
          </cell>
          <cell r="C758" t="str">
            <v>H</v>
          </cell>
          <cell r="D758">
            <v>18.417319133333333</v>
          </cell>
        </row>
        <row r="759">
          <cell r="A759" t="str">
            <v>I0763</v>
          </cell>
          <cell r="B759" t="str">
            <v>RÉGUA VIBRATÓRIA DE CONCRETO HP 3 (CHP)</v>
          </cell>
          <cell r="C759" t="str">
            <v>H</v>
          </cell>
          <cell r="D759">
            <v>20.109152466666668</v>
          </cell>
        </row>
        <row r="760">
          <cell r="A760" t="str">
            <v>I0657</v>
          </cell>
          <cell r="B760" t="str">
            <v>SERRA CIRCULAR D=0,20m (CHI)</v>
          </cell>
          <cell r="C760" t="str">
            <v>H</v>
          </cell>
          <cell r="D760">
            <v>0.34808888888888889</v>
          </cell>
        </row>
        <row r="761">
          <cell r="A761" t="str">
            <v>I0770</v>
          </cell>
          <cell r="B761" t="str">
            <v>SERRA CIRCULAR D=0,20m (CHP)</v>
          </cell>
          <cell r="C761" t="str">
            <v>H</v>
          </cell>
          <cell r="D761">
            <v>0.5258666666666667</v>
          </cell>
        </row>
        <row r="762">
          <cell r="A762" t="str">
            <v>I9127</v>
          </cell>
          <cell r="B762" t="str">
            <v>SISTEMA BASE GNSS RTK (CHI)</v>
          </cell>
          <cell r="C762" t="str">
            <v>UN</v>
          </cell>
          <cell r="D762">
            <v>65.513820312500002</v>
          </cell>
        </row>
        <row r="763">
          <cell r="A763" t="str">
            <v>I9098</v>
          </cell>
          <cell r="B763" t="str">
            <v>SISTEMA BASE GNSS RTK (CHP)</v>
          </cell>
          <cell r="C763" t="str">
            <v>H</v>
          </cell>
          <cell r="D763">
            <v>65.694232244318187</v>
          </cell>
        </row>
        <row r="764">
          <cell r="A764" t="str">
            <v>G0423</v>
          </cell>
          <cell r="B764" t="str">
            <v>SISTEMA MISTURA A DÍESEL PARA FURO DIRECIONAL TANQUE DE 1000 GL (CHI)</v>
          </cell>
          <cell r="C764" t="str">
            <v>H</v>
          </cell>
          <cell r="D764">
            <v>19.48604774</v>
          </cell>
        </row>
        <row r="765">
          <cell r="A765" t="str">
            <v>G0422</v>
          </cell>
          <cell r="B765" t="str">
            <v>SISTEMA MISTURA A DÍESEL PARA FURO DIRECIONAL TANQUE DE 1000 GL (CHP)</v>
          </cell>
          <cell r="C765" t="str">
            <v>H</v>
          </cell>
          <cell r="D765">
            <v>49.999867739999999</v>
          </cell>
        </row>
        <row r="766">
          <cell r="A766" t="str">
            <v>I0658</v>
          </cell>
          <cell r="B766" t="str">
            <v>TALHA MANUAL (CHI)</v>
          </cell>
          <cell r="C766" t="str">
            <v>H</v>
          </cell>
          <cell r="D766">
            <v>0.104848256</v>
          </cell>
        </row>
        <row r="767">
          <cell r="A767" t="str">
            <v>I0771</v>
          </cell>
          <cell r="B767" t="str">
            <v>TALHA MANUAL (CHP)</v>
          </cell>
          <cell r="C767" t="str">
            <v>H</v>
          </cell>
          <cell r="D767">
            <v>0.157968256</v>
          </cell>
        </row>
        <row r="768">
          <cell r="A768" t="str">
            <v>I0772</v>
          </cell>
          <cell r="B768" t="str">
            <v>TALHA TIRFOR 1,6 T (CHP)</v>
          </cell>
          <cell r="C768" t="str">
            <v>H</v>
          </cell>
          <cell r="D768">
            <v>0.32045668799999999</v>
          </cell>
        </row>
        <row r="769">
          <cell r="A769" t="str">
            <v>I0659</v>
          </cell>
          <cell r="B769" t="str">
            <v>TALHA TIRFOR 1,6T (CHI)</v>
          </cell>
          <cell r="C769" t="str">
            <v>H</v>
          </cell>
          <cell r="D769">
            <v>0.21269668799999999</v>
          </cell>
        </row>
        <row r="770">
          <cell r="A770" t="str">
            <v>I0773</v>
          </cell>
          <cell r="B770" t="str">
            <v>TALHA TIRFOR 3,2 T (CHP)</v>
          </cell>
          <cell r="C770" t="str">
            <v>H</v>
          </cell>
          <cell r="D770">
            <v>0.53421343200000004</v>
          </cell>
        </row>
        <row r="771">
          <cell r="A771" t="str">
            <v>I0660</v>
          </cell>
          <cell r="B771" t="str">
            <v>TALHA TIRFOR 3,2T (CHI)</v>
          </cell>
          <cell r="C771" t="str">
            <v>H</v>
          </cell>
          <cell r="D771">
            <v>3.1221432000000007E-2</v>
          </cell>
        </row>
        <row r="772">
          <cell r="A772" t="str">
            <v>I0661</v>
          </cell>
          <cell r="B772" t="str">
            <v>TANQUE DE ESTOCAGEM DE ASFALTO (CHI)</v>
          </cell>
          <cell r="C772" t="str">
            <v>H</v>
          </cell>
          <cell r="D772">
            <v>13.271616828125001</v>
          </cell>
        </row>
        <row r="773">
          <cell r="A773" t="str">
            <v>I0774</v>
          </cell>
          <cell r="B773" t="str">
            <v>TANQUE DE ESTOCAGEM DE ASFALTO (CHP)</v>
          </cell>
          <cell r="C773" t="str">
            <v>H</v>
          </cell>
          <cell r="D773">
            <v>20.889351203125003</v>
          </cell>
        </row>
        <row r="774">
          <cell r="A774" t="str">
            <v>I0775</v>
          </cell>
          <cell r="B774" t="str">
            <v>TEODOLITO (CHP)</v>
          </cell>
          <cell r="C774" t="str">
            <v>H</v>
          </cell>
          <cell r="D774">
            <v>1.3612225371428572</v>
          </cell>
        </row>
        <row r="775">
          <cell r="A775" t="str">
            <v>I0663</v>
          </cell>
          <cell r="B775" t="str">
            <v>TRATOR DE ESTEIRA C/LÂMINA E ESC. HP 328 (CHI)</v>
          </cell>
          <cell r="C775" t="str">
            <v>H</v>
          </cell>
          <cell r="D775">
            <v>165.85126881764708</v>
          </cell>
        </row>
        <row r="776">
          <cell r="A776" t="str">
            <v>I0776</v>
          </cell>
          <cell r="B776" t="str">
            <v>TRATOR DE ESTEIRA C/LÂMINA E ESC. HP 328 (CHP)</v>
          </cell>
          <cell r="C776" t="str">
            <v>H</v>
          </cell>
          <cell r="D776">
            <v>557.24898646470592</v>
          </cell>
        </row>
        <row r="777">
          <cell r="A777" t="str">
            <v>I0666</v>
          </cell>
          <cell r="B777" t="str">
            <v>TRATOR DE ESTEIRAS C/LÂMINA E ESC. HP 155 (CHI)</v>
          </cell>
          <cell r="C777" t="str">
            <v>H</v>
          </cell>
          <cell r="D777">
            <v>75.832170911764706</v>
          </cell>
        </row>
        <row r="778">
          <cell r="A778" t="str">
            <v>I0779</v>
          </cell>
          <cell r="B778" t="str">
            <v>TRATOR DE ESTEIRAS C/LÂMINA E ESC. HP 155 (CHP)</v>
          </cell>
          <cell r="C778" t="str">
            <v>H</v>
          </cell>
          <cell r="D778">
            <v>239.29608267647058</v>
          </cell>
        </row>
        <row r="779">
          <cell r="A779" t="str">
            <v>I0665</v>
          </cell>
          <cell r="B779" t="str">
            <v>TRATOR DE ESTEIRAS C/LÂMINA HP 328 (CHI)</v>
          </cell>
          <cell r="C779" t="str">
            <v>H</v>
          </cell>
          <cell r="D779">
            <v>159.15835622352944</v>
          </cell>
        </row>
        <row r="780">
          <cell r="A780" t="str">
            <v>I0778</v>
          </cell>
          <cell r="B780" t="str">
            <v>TRATOR DE ESTEIRAS C/LÂMINA HP 328 (CHP)</v>
          </cell>
          <cell r="C780" t="str">
            <v>H</v>
          </cell>
          <cell r="D780">
            <v>541.50037975294117</v>
          </cell>
        </row>
        <row r="781">
          <cell r="A781" t="str">
            <v>I0667</v>
          </cell>
          <cell r="B781" t="str">
            <v>TRATOR DE PNEUS (CHI)</v>
          </cell>
          <cell r="C781" t="str">
            <v>H</v>
          </cell>
          <cell r="D781">
            <v>27.351068611764706</v>
          </cell>
        </row>
        <row r="782">
          <cell r="A782" t="str">
            <v>I0780</v>
          </cell>
          <cell r="B782" t="str">
            <v>TRATOR DE PNEUS (CHP)</v>
          </cell>
          <cell r="C782" t="str">
            <v>H</v>
          </cell>
          <cell r="D782">
            <v>97.439327435294118</v>
          </cell>
        </row>
        <row r="783">
          <cell r="A783" t="str">
            <v>I8399</v>
          </cell>
          <cell r="B783" t="str">
            <v>USINA DE MICRO-REVESTIMENTO (CHI)</v>
          </cell>
          <cell r="C783" t="str">
            <v>H</v>
          </cell>
          <cell r="D783">
            <v>128.02676888888888</v>
          </cell>
        </row>
        <row r="784">
          <cell r="A784" t="str">
            <v>I8400</v>
          </cell>
          <cell r="B784" t="str">
            <v>USINA DE MICRO-REVESTIMENTO (CHP)</v>
          </cell>
          <cell r="C784" t="str">
            <v>H</v>
          </cell>
          <cell r="D784">
            <v>384.60710222222224</v>
          </cell>
        </row>
        <row r="785">
          <cell r="A785" t="str">
            <v>I0669</v>
          </cell>
          <cell r="B785" t="str">
            <v>USINA DE MISTURA BETUM. A QUENTE (CHI)</v>
          </cell>
          <cell r="C785" t="str">
            <v>H</v>
          </cell>
          <cell r="D785">
            <v>214.28325925925924</v>
          </cell>
        </row>
        <row r="786">
          <cell r="A786" t="str">
            <v>I0782</v>
          </cell>
          <cell r="B786" t="str">
            <v>USINA DE MISTURA BETUM. A QUENTE (CHP)</v>
          </cell>
          <cell r="C786" t="str">
            <v>H</v>
          </cell>
          <cell r="D786">
            <v>971.92770370370374</v>
          </cell>
        </row>
        <row r="787">
          <cell r="A787" t="str">
            <v>I0670</v>
          </cell>
          <cell r="B787" t="str">
            <v>USINA DE MISTURAS BETUMINOSAS A FRIO (CHI)</v>
          </cell>
          <cell r="C787" t="str">
            <v>H</v>
          </cell>
          <cell r="D787">
            <v>34.928646296296293</v>
          </cell>
        </row>
        <row r="788">
          <cell r="A788" t="str">
            <v>I0783</v>
          </cell>
          <cell r="B788" t="str">
            <v>USINA DE MISTURAS BETUMINOSAS A FRIO (CHP)</v>
          </cell>
          <cell r="C788" t="str">
            <v>H</v>
          </cell>
          <cell r="D788">
            <v>46.73086851851852</v>
          </cell>
        </row>
        <row r="789">
          <cell r="A789" t="str">
            <v>I0671</v>
          </cell>
          <cell r="B789" t="str">
            <v>USINA MISTURADORA DE SOLOS (CHI)</v>
          </cell>
          <cell r="C789" t="str">
            <v>H</v>
          </cell>
          <cell r="D789">
            <v>81.916440222222221</v>
          </cell>
        </row>
        <row r="790">
          <cell r="A790" t="str">
            <v>I0784</v>
          </cell>
          <cell r="B790" t="str">
            <v>USINA MISTURADORA DE SOLOS (CHP)</v>
          </cell>
          <cell r="C790" t="str">
            <v>H</v>
          </cell>
          <cell r="D790">
            <v>151.3135068888889</v>
          </cell>
        </row>
        <row r="791">
          <cell r="A791" t="str">
            <v>G0455</v>
          </cell>
          <cell r="B791" t="str">
            <v>VAN FURGÃO - 93 KW (CHI)</v>
          </cell>
          <cell r="C791" t="str">
            <v>H</v>
          </cell>
          <cell r="D791">
            <v>25.169866666666667</v>
          </cell>
        </row>
        <row r="792">
          <cell r="A792" t="str">
            <v>G0454</v>
          </cell>
          <cell r="B792" t="str">
            <v>VAN FURGÃO - 93 KW (CHP)</v>
          </cell>
          <cell r="C792" t="str">
            <v>H</v>
          </cell>
          <cell r="D792">
            <v>82.69486666666667</v>
          </cell>
        </row>
        <row r="793">
          <cell r="A793" t="str">
            <v>I0672</v>
          </cell>
          <cell r="B793" t="str">
            <v>VASSOURA MECÂNICA (CHI)</v>
          </cell>
          <cell r="C793" t="str">
            <v>H</v>
          </cell>
          <cell r="D793">
            <v>5.0517767999999998</v>
          </cell>
        </row>
        <row r="794">
          <cell r="A794" t="str">
            <v>I0785</v>
          </cell>
          <cell r="B794" t="str">
            <v>VASSOURA MECÂNICA (CHP)</v>
          </cell>
          <cell r="C794" t="str">
            <v>H</v>
          </cell>
          <cell r="D794">
            <v>7.4877767999999998</v>
          </cell>
        </row>
        <row r="795">
          <cell r="A795" t="str">
            <v>G0451</v>
          </cell>
          <cell r="B795" t="str">
            <v>VEÍCULO LEVE PICK UP 4X4 - 147 KW (CHI)</v>
          </cell>
          <cell r="C795" t="str">
            <v>H</v>
          </cell>
          <cell r="D795">
            <v>30.027419999999999</v>
          </cell>
        </row>
        <row r="796">
          <cell r="A796" t="str">
            <v>G0450</v>
          </cell>
          <cell r="B796" t="str">
            <v>VEÍCULO LEVE PICK UP 4X4 - 147 KW (CHP)</v>
          </cell>
          <cell r="C796" t="str">
            <v>H</v>
          </cell>
          <cell r="D796">
            <v>121.66221999999999</v>
          </cell>
        </row>
        <row r="797">
          <cell r="A797" t="str">
            <v>I0673</v>
          </cell>
          <cell r="B797" t="str">
            <v>VEÍCULO UTILITÁRIO KOMBI (CHI)</v>
          </cell>
          <cell r="C797" t="str">
            <v>H</v>
          </cell>
          <cell r="D797">
            <v>22.854214500000001</v>
          </cell>
        </row>
        <row r="798">
          <cell r="A798" t="str">
            <v>I0786</v>
          </cell>
          <cell r="B798" t="str">
            <v>VEÍCULO UTILITÁRIO KOMBI (CHP)</v>
          </cell>
          <cell r="C798" t="str">
            <v>H</v>
          </cell>
          <cell r="D798">
            <v>76.690834499999994</v>
          </cell>
        </row>
        <row r="799">
          <cell r="A799" t="str">
            <v>I0674</v>
          </cell>
          <cell r="B799" t="str">
            <v>VIBRADOR DE IMERSÃO C/MOTOR DIESEL (CHI)</v>
          </cell>
          <cell r="C799" t="str">
            <v>H</v>
          </cell>
          <cell r="D799">
            <v>2.89676125</v>
          </cell>
        </row>
        <row r="800">
          <cell r="A800" t="str">
            <v>I0787</v>
          </cell>
          <cell r="B800" t="str">
            <v>VIBRADOR DE IMERSÃO C/MOTOR DIESEL (CHP)</v>
          </cell>
          <cell r="C800" t="str">
            <v>H</v>
          </cell>
          <cell r="D800">
            <v>5.5875112499999995</v>
          </cell>
        </row>
        <row r="801">
          <cell r="A801" t="str">
            <v>I0675</v>
          </cell>
          <cell r="B801" t="str">
            <v>VIBRADOR DE IMERSÃO C/MOTOR ELÉTRICO (CHI)</v>
          </cell>
          <cell r="C801" t="str">
            <v>H</v>
          </cell>
          <cell r="D801">
            <v>1.0901581999999999</v>
          </cell>
        </row>
        <row r="802">
          <cell r="A802" t="str">
            <v>I0788</v>
          </cell>
          <cell r="B802" t="str">
            <v>VIBRADOR DE IMERSÃO C/MOTOR ELÉTRICO (CHP)</v>
          </cell>
          <cell r="C802" t="str">
            <v>H</v>
          </cell>
          <cell r="D802">
            <v>1.6366581999999998</v>
          </cell>
        </row>
        <row r="803">
          <cell r="A803" t="str">
            <v>I0676</v>
          </cell>
          <cell r="B803" t="str">
            <v>VIBRO ACABAD. DE MISTURA BETUM. (CHI)</v>
          </cell>
          <cell r="C803" t="str">
            <v>H</v>
          </cell>
          <cell r="D803">
            <v>96.568470312000002</v>
          </cell>
        </row>
        <row r="804">
          <cell r="A804" t="str">
            <v>I0789</v>
          </cell>
          <cell r="B804" t="str">
            <v>VIBRO ACABAD. DE MISTURA BETUM. (CHP)</v>
          </cell>
          <cell r="C804" t="str">
            <v>H</v>
          </cell>
          <cell r="D804">
            <v>191.62300231200001</v>
          </cell>
        </row>
        <row r="805">
          <cell r="A805" t="str">
            <v xml:space="preserve"> ESQUADRIAS METALICAS</v>
          </cell>
          <cell r="B805">
            <v>0</v>
          </cell>
          <cell r="C805">
            <v>0</v>
          </cell>
          <cell r="D805">
            <v>0</v>
          </cell>
        </row>
        <row r="806">
          <cell r="A806" t="str">
            <v>Insumo</v>
          </cell>
          <cell r="B806" t="str">
            <v>Descrição</v>
          </cell>
          <cell r="C806" t="str">
            <v>Unidade</v>
          </cell>
          <cell r="D806" t="str">
            <v>Valor (R$)</v>
          </cell>
        </row>
        <row r="807">
          <cell r="A807" t="str">
            <v>I0437</v>
          </cell>
          <cell r="B807" t="str">
            <v>CAIXILHO DE ALUMINIO CORRER</v>
          </cell>
          <cell r="C807" t="str">
            <v>M2</v>
          </cell>
          <cell r="D807">
            <v>286.83</v>
          </cell>
        </row>
        <row r="808">
          <cell r="A808" t="str">
            <v>I0438</v>
          </cell>
          <cell r="B808" t="str">
            <v>CAIXILHO DE FERRO BASCULANTE</v>
          </cell>
          <cell r="C808" t="str">
            <v>M2</v>
          </cell>
          <cell r="D808">
            <v>220.5</v>
          </cell>
        </row>
        <row r="809">
          <cell r="A809" t="str">
            <v>I0439</v>
          </cell>
          <cell r="B809" t="str">
            <v>CAIXILHO DE FERRO CORRER</v>
          </cell>
          <cell r="C809" t="str">
            <v>M2</v>
          </cell>
          <cell r="D809">
            <v>220.5</v>
          </cell>
        </row>
        <row r="810">
          <cell r="A810" t="str">
            <v>I8440</v>
          </cell>
          <cell r="B810" t="str">
            <v>GRADE DE ALUMÍNIO DE PROTEÇÃO</v>
          </cell>
          <cell r="C810" t="str">
            <v>M2</v>
          </cell>
          <cell r="D810">
            <v>147.96</v>
          </cell>
        </row>
        <row r="811">
          <cell r="A811" t="str">
            <v>I6748</v>
          </cell>
          <cell r="B811" t="str">
            <v>GRADE DE FERRO EM TUBO DE AÇO GALVANIZADO D=15MM E MOLDURA C/BARRA CHATA DE FERRO 2"X3/8"</v>
          </cell>
          <cell r="C811" t="str">
            <v>M2</v>
          </cell>
          <cell r="D811">
            <v>249.96</v>
          </cell>
        </row>
        <row r="812">
          <cell r="A812" t="str">
            <v>I9142</v>
          </cell>
          <cell r="B812" t="str">
            <v>JANELA ALUMINIO BASCULANTE  100 X 100 CM (AXL)</v>
          </cell>
          <cell r="C812" t="str">
            <v>UN</v>
          </cell>
          <cell r="D812">
            <v>327.26</v>
          </cell>
        </row>
        <row r="813">
          <cell r="A813" t="str">
            <v>I1275</v>
          </cell>
          <cell r="B813" t="str">
            <v>JANELA EM ALUMINIO, TIPO VENEZIANA</v>
          </cell>
          <cell r="C813" t="str">
            <v>M2</v>
          </cell>
          <cell r="D813">
            <v>385.88</v>
          </cell>
        </row>
        <row r="814">
          <cell r="A814" t="str">
            <v>I1697</v>
          </cell>
          <cell r="B814" t="str">
            <v>PORTA COMPLETA BLINDOR/CHUMBO ( 0,60 X 2,10 )m</v>
          </cell>
          <cell r="C814" t="str">
            <v>UN</v>
          </cell>
          <cell r="D814">
            <v>1960.79</v>
          </cell>
        </row>
        <row r="815">
          <cell r="A815" t="str">
            <v>I1698</v>
          </cell>
          <cell r="B815" t="str">
            <v>PORTA COMPLETA BLINDOR/CHUMBO ( 0,80 X 2,10 )m</v>
          </cell>
          <cell r="C815" t="str">
            <v>UN</v>
          </cell>
          <cell r="D815">
            <v>2614.38</v>
          </cell>
        </row>
        <row r="816">
          <cell r="A816" t="str">
            <v>I1696</v>
          </cell>
          <cell r="B816" t="str">
            <v>PORTA COMPLETA BLINDOR/CHUMBO ( 1,20 X 2,10 )m</v>
          </cell>
          <cell r="C816" t="str">
            <v>UN</v>
          </cell>
          <cell r="D816">
            <v>3921.57</v>
          </cell>
        </row>
        <row r="817">
          <cell r="A817" t="str">
            <v>I1700</v>
          </cell>
          <cell r="B817" t="str">
            <v>PORTA CORTA-FOGO (0,80X2,10)m</v>
          </cell>
          <cell r="C817" t="str">
            <v>UN</v>
          </cell>
          <cell r="D817">
            <v>814.18</v>
          </cell>
        </row>
        <row r="818">
          <cell r="A818" t="str">
            <v>I1699</v>
          </cell>
          <cell r="B818" t="str">
            <v>PORTA CORTA-FOGO (1,60X2,10)m</v>
          </cell>
          <cell r="C818" t="str">
            <v>UN</v>
          </cell>
          <cell r="D818">
            <v>814.18</v>
          </cell>
        </row>
        <row r="819">
          <cell r="A819" t="str">
            <v>I1701</v>
          </cell>
          <cell r="B819" t="str">
            <v>PORTA CORTA-FOGO DE CORRER INDUSTRIAL</v>
          </cell>
          <cell r="C819" t="str">
            <v>M2</v>
          </cell>
          <cell r="D819">
            <v>1173.04</v>
          </cell>
        </row>
        <row r="820">
          <cell r="A820" t="str">
            <v>I1702</v>
          </cell>
          <cell r="B820" t="str">
            <v>PORTA DE ALUMÍNIO</v>
          </cell>
          <cell r="C820" t="str">
            <v>M2</v>
          </cell>
          <cell r="D820">
            <v>454.4</v>
          </cell>
        </row>
        <row r="821">
          <cell r="A821" t="str">
            <v>I1703</v>
          </cell>
          <cell r="B821" t="str">
            <v xml:space="preserve">PORTA DE ENROLAR EM AÇO DE CHAPA ONDULADA 
</v>
          </cell>
          <cell r="C821" t="str">
            <v>M2</v>
          </cell>
          <cell r="D821">
            <v>282.52</v>
          </cell>
        </row>
        <row r="822">
          <cell r="A822" t="str">
            <v>I6811</v>
          </cell>
          <cell r="B822" t="str">
            <v>PORTA FRIGORIFICA TERMOISOLANTE DE ACIONAMENTO MANUAL C/AQUEC. DIM.:2100X1000X150MM - COLOCADA</v>
          </cell>
          <cell r="C822" t="str">
            <v>UN</v>
          </cell>
          <cell r="D822">
            <v>2700.57</v>
          </cell>
        </row>
        <row r="823">
          <cell r="A823" t="str">
            <v>I1713</v>
          </cell>
          <cell r="B823" t="str">
            <v>PORTA SASAZAKI-VENEZIANA, INCLUS. BATENTES E FERRAGENS</v>
          </cell>
          <cell r="C823" t="str">
            <v>M2</v>
          </cell>
          <cell r="D823">
            <v>234.61</v>
          </cell>
        </row>
        <row r="824">
          <cell r="A824" t="str">
            <v>I6805</v>
          </cell>
          <cell r="B824" t="str">
            <v>PORTÃO DE ALUMÍNIO ANODIZADO NATURAL, FECHAMENTO COM  LAMBRI BOLA E CORREDIÇO (FORNECIMENTO E MONTAGEM)</v>
          </cell>
          <cell r="C824" t="str">
            <v>M2</v>
          </cell>
          <cell r="D824">
            <v>380.2</v>
          </cell>
        </row>
        <row r="825">
          <cell r="A825" t="str">
            <v>I6727</v>
          </cell>
          <cell r="B825" t="str">
            <v>PORTÃO EM METALON E BARRA CHATA DE FERRO C/FECHADURA E DOBRADIÇAS, INCLUS. PINTURA ESMALTE SINTÉTICO (=1M2)</v>
          </cell>
          <cell r="C825" t="str">
            <v>UN</v>
          </cell>
          <cell r="D825">
            <v>352.45</v>
          </cell>
        </row>
        <row r="826">
          <cell r="A826" t="str">
            <v xml:space="preserve"> EXPLOSIVOS</v>
          </cell>
          <cell r="B826">
            <v>0</v>
          </cell>
          <cell r="C826">
            <v>0</v>
          </cell>
          <cell r="D826">
            <v>0</v>
          </cell>
        </row>
        <row r="827">
          <cell r="A827" t="str">
            <v>Insumo</v>
          </cell>
          <cell r="B827" t="str">
            <v>Descrição</v>
          </cell>
          <cell r="C827" t="str">
            <v>Unidade</v>
          </cell>
          <cell r="D827" t="str">
            <v>Valor (R$)</v>
          </cell>
        </row>
        <row r="828">
          <cell r="A828" t="str">
            <v>I0860</v>
          </cell>
          <cell r="B828" t="str">
            <v>CORDEL DETONANTE</v>
          </cell>
          <cell r="C828" t="str">
            <v>M</v>
          </cell>
          <cell r="D828">
            <v>5.24</v>
          </cell>
        </row>
        <row r="829">
          <cell r="A829" t="str">
            <v>I0966</v>
          </cell>
          <cell r="B829" t="str">
            <v>DINAMITE 40%</v>
          </cell>
          <cell r="C829" t="str">
            <v>KG</v>
          </cell>
          <cell r="D829">
            <v>20.09</v>
          </cell>
        </row>
        <row r="830">
          <cell r="A830" t="str">
            <v>I2507</v>
          </cell>
          <cell r="B830" t="str">
            <v>DINAMITE 60%</v>
          </cell>
          <cell r="C830" t="str">
            <v>KG</v>
          </cell>
          <cell r="D830">
            <v>26.04</v>
          </cell>
        </row>
        <row r="831">
          <cell r="A831" t="str">
            <v>I2568</v>
          </cell>
          <cell r="B831" t="str">
            <v>DINAMITE GRANULADA</v>
          </cell>
          <cell r="C831" t="str">
            <v>KG</v>
          </cell>
          <cell r="D831">
            <v>15.16</v>
          </cell>
        </row>
        <row r="832">
          <cell r="A832" t="str">
            <v>I2326</v>
          </cell>
          <cell r="B832" t="str">
            <v>ESPOLETA</v>
          </cell>
          <cell r="C832" t="str">
            <v>UN</v>
          </cell>
          <cell r="D832">
            <v>5.8</v>
          </cell>
        </row>
        <row r="833">
          <cell r="A833" t="str">
            <v>I2329</v>
          </cell>
          <cell r="B833" t="str">
            <v>ESTOPIM</v>
          </cell>
          <cell r="C833" t="str">
            <v>M</v>
          </cell>
          <cell r="D833">
            <v>7.25</v>
          </cell>
        </row>
        <row r="834">
          <cell r="A834" t="str">
            <v>I2417</v>
          </cell>
          <cell r="B834" t="str">
            <v>RETARDO 10 SEGUNDOS</v>
          </cell>
          <cell r="C834" t="str">
            <v>UN</v>
          </cell>
          <cell r="D834">
            <v>70.08</v>
          </cell>
        </row>
        <row r="835">
          <cell r="A835" t="str">
            <v xml:space="preserve"> FERRAGENS</v>
          </cell>
          <cell r="B835">
            <v>0</v>
          </cell>
          <cell r="C835">
            <v>0</v>
          </cell>
          <cell r="D835">
            <v>0</v>
          </cell>
        </row>
        <row r="836">
          <cell r="A836" t="str">
            <v>Insumo</v>
          </cell>
          <cell r="B836" t="str">
            <v>Descrição</v>
          </cell>
          <cell r="C836" t="str">
            <v>Unidade</v>
          </cell>
          <cell r="D836" t="str">
            <v>Valor (R$)</v>
          </cell>
        </row>
        <row r="837">
          <cell r="A837" t="str">
            <v>I6222</v>
          </cell>
          <cell r="B837" t="str">
            <v>ARMADOR DE EMBUTIR</v>
          </cell>
          <cell r="C837" t="str">
            <v>UN</v>
          </cell>
          <cell r="D837">
            <v>24.33</v>
          </cell>
        </row>
        <row r="838">
          <cell r="A838" t="str">
            <v>I6223</v>
          </cell>
          <cell r="B838" t="str">
            <v>ARMADOR TIPO RABO DE ANDORINHA</v>
          </cell>
          <cell r="C838" t="str">
            <v>UN</v>
          </cell>
          <cell r="D838">
            <v>14.03</v>
          </cell>
        </row>
        <row r="839">
          <cell r="A839" t="str">
            <v>I0207</v>
          </cell>
          <cell r="B839" t="str">
            <v>BATENTE ALUMINIO  L 1.1/2X1X1/8 ANOD 60X210</v>
          </cell>
          <cell r="C839" t="str">
            <v>UN</v>
          </cell>
          <cell r="D839">
            <v>60.8</v>
          </cell>
        </row>
        <row r="840">
          <cell r="A840" t="str">
            <v>I0269</v>
          </cell>
          <cell r="B840" t="str">
            <v>BOTÃO DE CORREÇÃO (1002)</v>
          </cell>
          <cell r="C840" t="str">
            <v>UN</v>
          </cell>
          <cell r="D840">
            <v>5.97</v>
          </cell>
        </row>
        <row r="841">
          <cell r="A841" t="str">
            <v>I0299</v>
          </cell>
          <cell r="B841" t="str">
            <v>BUCHA PARA PIVOTANTE DE DOBRADICA REF. 1201</v>
          </cell>
          <cell r="C841" t="str">
            <v>UN</v>
          </cell>
          <cell r="D841">
            <v>6.8</v>
          </cell>
        </row>
        <row r="842">
          <cell r="A842" t="str">
            <v>I0301</v>
          </cell>
          <cell r="B842" t="str">
            <v>BUCHA PLASTICA 8MM</v>
          </cell>
          <cell r="C842" t="str">
            <v>UN</v>
          </cell>
          <cell r="D842">
            <v>0.2</v>
          </cell>
        </row>
        <row r="843">
          <cell r="A843" t="str">
            <v>I0399</v>
          </cell>
          <cell r="B843" t="str">
            <v>CADEADO GRANDE P/ CELAS</v>
          </cell>
          <cell r="C843" t="str">
            <v>UN</v>
          </cell>
          <cell r="D843">
            <v>130.93</v>
          </cell>
        </row>
        <row r="844">
          <cell r="A844" t="str">
            <v>I0400</v>
          </cell>
          <cell r="B844" t="str">
            <v>CADEADO MEDIO</v>
          </cell>
          <cell r="C844" t="str">
            <v>UN</v>
          </cell>
          <cell r="D844">
            <v>22.33</v>
          </cell>
        </row>
        <row r="845">
          <cell r="A845" t="str">
            <v>I0401</v>
          </cell>
          <cell r="B845" t="str">
            <v>CADEADO PEQUENO</v>
          </cell>
          <cell r="C845" t="str">
            <v>UN</v>
          </cell>
          <cell r="D845">
            <v>15</v>
          </cell>
        </row>
        <row r="846">
          <cell r="A846" t="str">
            <v>I0494</v>
          </cell>
          <cell r="B846" t="str">
            <v>CAPUCHINHO (1037)</v>
          </cell>
          <cell r="C846" t="str">
            <v>UN</v>
          </cell>
          <cell r="D846">
            <v>4.38</v>
          </cell>
        </row>
        <row r="847">
          <cell r="A847" t="str">
            <v>I0813</v>
          </cell>
          <cell r="B847" t="str">
            <v>COFRE-TRANCA PARA GRADES DE FERRO</v>
          </cell>
          <cell r="C847" t="str">
            <v>UN</v>
          </cell>
          <cell r="D847">
            <v>2455</v>
          </cell>
        </row>
        <row r="848">
          <cell r="A848" t="str">
            <v>I0856</v>
          </cell>
          <cell r="B848" t="str">
            <v>CONTRAPLACA DE FECHADURA CENTRAL (1504)</v>
          </cell>
          <cell r="C848" t="str">
            <v>UN</v>
          </cell>
          <cell r="D848">
            <v>22.9</v>
          </cell>
        </row>
        <row r="849">
          <cell r="A849" t="str">
            <v>I0863</v>
          </cell>
          <cell r="B849" t="str">
            <v>CORRENTE PARA BASCULANTE (1003)</v>
          </cell>
          <cell r="C849" t="str">
            <v>M</v>
          </cell>
          <cell r="D849">
            <v>21.4</v>
          </cell>
        </row>
        <row r="850">
          <cell r="A850" t="str">
            <v>I1027</v>
          </cell>
          <cell r="B850" t="str">
            <v>DOBRADIÇA 3''X2 1/2'' CROMADA</v>
          </cell>
          <cell r="C850" t="str">
            <v>UN</v>
          </cell>
          <cell r="D850">
            <v>19.670000000000002</v>
          </cell>
        </row>
        <row r="851">
          <cell r="A851" t="str">
            <v>I1028</v>
          </cell>
          <cell r="B851" t="str">
            <v>DOBRADIÇA CROMADA 3 1/2''X3'' REF.1523</v>
          </cell>
          <cell r="C851" t="str">
            <v>UN</v>
          </cell>
          <cell r="D851">
            <v>29.06</v>
          </cell>
        </row>
        <row r="852">
          <cell r="A852" t="str">
            <v>I1029</v>
          </cell>
          <cell r="B852" t="str">
            <v>DOBRADIÇA CROMADA, TIPO "PALMELA"</v>
          </cell>
          <cell r="C852" t="str">
            <v>UN</v>
          </cell>
          <cell r="D852">
            <v>12.5</v>
          </cell>
        </row>
        <row r="853">
          <cell r="A853" t="str">
            <v>I8697</v>
          </cell>
          <cell r="B853" t="str">
            <v>DOBRADIÇA DE AÇO CROMADO DE CANTO 4 1/2" x 3 1/2"</v>
          </cell>
          <cell r="C853" t="str">
            <v>UN</v>
          </cell>
          <cell r="D853">
            <v>26.76</v>
          </cell>
        </row>
        <row r="854">
          <cell r="A854" t="str">
            <v>I2311</v>
          </cell>
          <cell r="B854" t="str">
            <v>DOBRADIÇA DE FERRO 3 x 2 1/2" ( PADRÃO POPULAR )</v>
          </cell>
          <cell r="C854" t="str">
            <v>UN</v>
          </cell>
          <cell r="D854">
            <v>14.36</v>
          </cell>
        </row>
        <row r="855">
          <cell r="A855" t="str">
            <v>I1030</v>
          </cell>
          <cell r="B855" t="str">
            <v>DOBRADIÇA DE FERRO PARA PORTA EXTERNA</v>
          </cell>
          <cell r="C855" t="str">
            <v>UN</v>
          </cell>
          <cell r="D855">
            <v>24.67</v>
          </cell>
        </row>
        <row r="856">
          <cell r="A856" t="str">
            <v>I1031</v>
          </cell>
          <cell r="B856" t="str">
            <v>DOBRADIÇA DE FERRO PARA PORTA INTERNA</v>
          </cell>
          <cell r="C856" t="str">
            <v>UN</v>
          </cell>
          <cell r="D856">
            <v>24.67</v>
          </cell>
        </row>
        <row r="857">
          <cell r="A857" t="str">
            <v>I1032</v>
          </cell>
          <cell r="B857" t="str">
            <v>DOBRADIÇA DE LATÃO EM VARA</v>
          </cell>
          <cell r="C857" t="str">
            <v>M</v>
          </cell>
          <cell r="D857">
            <v>11.63</v>
          </cell>
        </row>
        <row r="858">
          <cell r="A858" t="str">
            <v>I1033</v>
          </cell>
          <cell r="B858" t="str">
            <v>DOBRADIÇA DE PRESSÃO</v>
          </cell>
          <cell r="C858" t="str">
            <v>UN</v>
          </cell>
          <cell r="D858">
            <v>3.1</v>
          </cell>
        </row>
        <row r="859">
          <cell r="A859" t="str">
            <v>I1034</v>
          </cell>
          <cell r="B859" t="str">
            <v>DOBRADIÇA INFERIOR (1103)</v>
          </cell>
          <cell r="C859" t="str">
            <v>UN</v>
          </cell>
          <cell r="D859">
            <v>35.21</v>
          </cell>
        </row>
        <row r="860">
          <cell r="A860" t="str">
            <v>I1035</v>
          </cell>
          <cell r="B860" t="str">
            <v>DOBRADIÇA PARA BASCULANTE (1123)</v>
          </cell>
          <cell r="C860" t="str">
            <v>UN</v>
          </cell>
          <cell r="D860">
            <v>15.34</v>
          </cell>
        </row>
        <row r="861">
          <cell r="A861" t="str">
            <v>I8431</v>
          </cell>
          <cell r="B861" t="str">
            <v>DOBRADIÇA PARA FIXAÇÃO EM GRANITO</v>
          </cell>
          <cell r="C861" t="str">
            <v>UN</v>
          </cell>
          <cell r="D861">
            <v>60.23</v>
          </cell>
        </row>
        <row r="862">
          <cell r="A862" t="str">
            <v>I1036</v>
          </cell>
          <cell r="B862" t="str">
            <v>DOBRADIÇA SUPERIOR (1101)</v>
          </cell>
          <cell r="C862" t="str">
            <v>UN</v>
          </cell>
          <cell r="D862">
            <v>29.08</v>
          </cell>
        </row>
        <row r="863">
          <cell r="A863" t="str">
            <v>I1037</v>
          </cell>
          <cell r="B863" t="str">
            <v>DOBRADIÇA VAI - VEM, EM AÇO/FERRO, CROMADA - TAMANHO 3"</v>
          </cell>
          <cell r="C863" t="str">
            <v>UN</v>
          </cell>
          <cell r="D863">
            <v>74.22</v>
          </cell>
        </row>
        <row r="864">
          <cell r="A864" t="str">
            <v>I1149</v>
          </cell>
          <cell r="B864" t="str">
            <v>FACAO DIREITO PARA LATERAL E BANDEIRA (1210)</v>
          </cell>
          <cell r="C864" t="str">
            <v>UN</v>
          </cell>
          <cell r="D864">
            <v>122.02</v>
          </cell>
        </row>
        <row r="865">
          <cell r="A865" t="str">
            <v>I1150</v>
          </cell>
          <cell r="B865" t="str">
            <v>FACAO ESQUERDO PARA LATERAL E BANDEIRA (1211)</v>
          </cell>
          <cell r="C865" t="str">
            <v>UN</v>
          </cell>
          <cell r="D865">
            <v>127.54</v>
          </cell>
        </row>
        <row r="866">
          <cell r="A866" t="str">
            <v>I1151</v>
          </cell>
          <cell r="B866" t="str">
            <v>FACAO SIMPLES PARA LATERAL E BANDEIRA (1209)</v>
          </cell>
          <cell r="C866" t="str">
            <v>UN</v>
          </cell>
          <cell r="D866">
            <v>67.599999999999994</v>
          </cell>
        </row>
        <row r="867">
          <cell r="A867" t="str">
            <v>I1152</v>
          </cell>
          <cell r="B867" t="str">
            <v>FECHADURA CENTRAL COM 2 CILINDROS (1521)</v>
          </cell>
          <cell r="C867" t="str">
            <v>UN</v>
          </cell>
          <cell r="D867">
            <v>107.87</v>
          </cell>
        </row>
        <row r="868">
          <cell r="A868" t="str">
            <v>I1154</v>
          </cell>
          <cell r="B868" t="str">
            <v>FECHADURA COMPLETA PARA PORTA EXTERNA</v>
          </cell>
          <cell r="C868" t="str">
            <v>UN</v>
          </cell>
          <cell r="D868">
            <v>52.5</v>
          </cell>
        </row>
        <row r="869">
          <cell r="A869" t="str">
            <v>I1155</v>
          </cell>
          <cell r="B869" t="str">
            <v>FECHADURA COMPLETA PARA PORTA INTERNA</v>
          </cell>
          <cell r="C869" t="str">
            <v>UN</v>
          </cell>
          <cell r="D869">
            <v>46</v>
          </cell>
        </row>
        <row r="870">
          <cell r="A870" t="str">
            <v>I2331</v>
          </cell>
          <cell r="B870" t="str">
            <v>FECHADURA DE SOBREPOR</v>
          </cell>
          <cell r="C870" t="str">
            <v>UN</v>
          </cell>
          <cell r="D870">
            <v>41.64</v>
          </cell>
        </row>
        <row r="871">
          <cell r="A871" t="str">
            <v>I8433</v>
          </cell>
          <cell r="B871" t="str">
            <v>FECHADURA DE TARJETA (LIVRE-OCUPADA) PARA FIXAÇÃO EM GRANITO</v>
          </cell>
          <cell r="C871" t="str">
            <v>UN</v>
          </cell>
          <cell r="D871">
            <v>34.340000000000003</v>
          </cell>
        </row>
        <row r="872">
          <cell r="A872" t="str">
            <v>I1157</v>
          </cell>
          <cell r="B872" t="str">
            <v>FECHADURA P/ MOVEIS</v>
          </cell>
          <cell r="C872" t="str">
            <v>UN</v>
          </cell>
          <cell r="D872">
            <v>9.4700000000000006</v>
          </cell>
        </row>
        <row r="873">
          <cell r="A873" t="str">
            <v>I8696</v>
          </cell>
          <cell r="B873" t="str">
            <v>FECHADURA TUBULAR 90MM EM AÇO CROMADO PARA PORTAS</v>
          </cell>
          <cell r="C873" t="str">
            <v>UN</v>
          </cell>
          <cell r="D873">
            <v>64.2</v>
          </cell>
        </row>
        <row r="874">
          <cell r="A874" t="str">
            <v>I1158</v>
          </cell>
          <cell r="B874" t="str">
            <v>FECHO DE ALAVANCA DE FERR0 DE 22CM</v>
          </cell>
          <cell r="C874" t="str">
            <v>UN</v>
          </cell>
          <cell r="D874">
            <v>22.67</v>
          </cell>
        </row>
        <row r="875">
          <cell r="A875" t="str">
            <v>I1159</v>
          </cell>
          <cell r="B875" t="str">
            <v>FECHO TIPO ROLETE P/ARMARIO</v>
          </cell>
          <cell r="C875" t="str">
            <v>UN</v>
          </cell>
          <cell r="D875">
            <v>1.77</v>
          </cell>
        </row>
        <row r="876">
          <cell r="A876" t="str">
            <v>I1160</v>
          </cell>
          <cell r="B876" t="str">
            <v>FERRAGEM PARA PORTAO DE TAPUME</v>
          </cell>
          <cell r="C876" t="str">
            <v>KG</v>
          </cell>
          <cell r="D876">
            <v>7.86</v>
          </cell>
        </row>
        <row r="877">
          <cell r="A877" t="str">
            <v>I1162</v>
          </cell>
          <cell r="B877" t="str">
            <v>FERROLHO DE SOBREPOR OU EMBUTIR GRANDE</v>
          </cell>
          <cell r="C877" t="str">
            <v>UN</v>
          </cell>
          <cell r="D877">
            <v>15.01</v>
          </cell>
        </row>
        <row r="878">
          <cell r="A878" t="str">
            <v>I1163</v>
          </cell>
          <cell r="B878" t="str">
            <v>FERROLHO DE SOBREPOR OU EMBUTIR MEDIO</v>
          </cell>
          <cell r="C878" t="str">
            <v>UN</v>
          </cell>
          <cell r="D878">
            <v>12.56</v>
          </cell>
        </row>
        <row r="879">
          <cell r="A879" t="str">
            <v>I1164</v>
          </cell>
          <cell r="B879" t="str">
            <v>FERROLHO DE SOBREPOR OU EMBUTIR PEQUENO</v>
          </cell>
          <cell r="C879" t="str">
            <v>UN</v>
          </cell>
          <cell r="D879">
            <v>4.24</v>
          </cell>
        </row>
        <row r="880">
          <cell r="A880" t="str">
            <v>I8638</v>
          </cell>
          <cell r="B880" t="str">
            <v>MAÇANETA TIPO ALAVANCA CROMADO</v>
          </cell>
          <cell r="C880" t="str">
            <v>PAR</v>
          </cell>
          <cell r="D880">
            <v>35.909999999999997</v>
          </cell>
        </row>
        <row r="881">
          <cell r="A881" t="str">
            <v>I1525</v>
          </cell>
          <cell r="B881" t="str">
            <v>MOLA HIDRAULICA P/PORTA DE VIDRO (1012)</v>
          </cell>
          <cell r="C881" t="str">
            <v>UN</v>
          </cell>
          <cell r="D881">
            <v>604.34</v>
          </cell>
        </row>
        <row r="882">
          <cell r="A882" t="str">
            <v>I1526</v>
          </cell>
          <cell r="B882" t="str">
            <v>MOLA P/ PORTA, TIPO "COIMBRA"</v>
          </cell>
          <cell r="C882" t="str">
            <v>UN</v>
          </cell>
          <cell r="D882">
            <v>139.33000000000001</v>
          </cell>
        </row>
        <row r="883">
          <cell r="A883" t="str">
            <v>I9449</v>
          </cell>
          <cell r="B883" t="str">
            <v>MOLA PNEUMÁTICA DE PISO, EM AÇO INOX, BLINDADA, P/ PORTAS DE ATÉ 120KG E LARGURA ATÉ 1,20M</v>
          </cell>
          <cell r="C883" t="str">
            <v>UN</v>
          </cell>
          <cell r="D883">
            <v>219.3</v>
          </cell>
        </row>
        <row r="884">
          <cell r="A884" t="str">
            <v>I8432</v>
          </cell>
          <cell r="B884" t="str">
            <v>PARAFUSO PARA GRANITO</v>
          </cell>
          <cell r="C884" t="str">
            <v>UN</v>
          </cell>
          <cell r="D884">
            <v>3.12</v>
          </cell>
        </row>
        <row r="885">
          <cell r="A885" t="str">
            <v>I1606</v>
          </cell>
          <cell r="B885" t="str">
            <v>PEGADOR METALICO P/PORTA, INTERNO</v>
          </cell>
          <cell r="C885" t="str">
            <v>UN</v>
          </cell>
          <cell r="D885">
            <v>23.34</v>
          </cell>
        </row>
        <row r="886">
          <cell r="A886" t="str">
            <v>I1733</v>
          </cell>
          <cell r="B886" t="str">
            <v>PRENDEDOR METÁLICO PARA PORTA</v>
          </cell>
          <cell r="C886" t="str">
            <v>UN</v>
          </cell>
          <cell r="D886">
            <v>18.47</v>
          </cell>
        </row>
        <row r="887">
          <cell r="A887" t="str">
            <v>I1743</v>
          </cell>
          <cell r="B887" t="str">
            <v>PUXADOR CONCHA (1606)</v>
          </cell>
          <cell r="C887" t="str">
            <v>UN</v>
          </cell>
          <cell r="D887">
            <v>12.03</v>
          </cell>
        </row>
        <row r="888">
          <cell r="A888" t="str">
            <v>I1744</v>
          </cell>
          <cell r="B888" t="str">
            <v>PUXADOR P/PORTAS DE MÓVEIS</v>
          </cell>
          <cell r="C888" t="str">
            <v>UN</v>
          </cell>
          <cell r="D888">
            <v>4.95</v>
          </cell>
        </row>
        <row r="889">
          <cell r="A889" t="str">
            <v>I1941</v>
          </cell>
          <cell r="B889" t="str">
            <v>TARGETA CROMADA P/JANELAS VENEZIANA</v>
          </cell>
          <cell r="C889" t="str">
            <v>UN</v>
          </cell>
          <cell r="D889">
            <v>3.89</v>
          </cell>
        </row>
        <row r="890">
          <cell r="A890" t="str">
            <v>I2433</v>
          </cell>
          <cell r="B890" t="str">
            <v>TARGETA DE FERRO 2"</v>
          </cell>
          <cell r="C890" t="str">
            <v>UN</v>
          </cell>
          <cell r="D890">
            <v>4.5999999999999996</v>
          </cell>
        </row>
        <row r="891">
          <cell r="A891" t="str">
            <v>I1942</v>
          </cell>
          <cell r="B891" t="str">
            <v>TARGETA LIVRE-OCUPADO 60X65MM-FAMA 1260/L.F.719-AE</v>
          </cell>
          <cell r="C891" t="str">
            <v>UN</v>
          </cell>
          <cell r="D891">
            <v>34.340000000000003</v>
          </cell>
        </row>
        <row r="892">
          <cell r="A892" t="str">
            <v>I2159</v>
          </cell>
          <cell r="B892" t="str">
            <v>TRINCO COM MOLA PARA BASCULANTE (1523)</v>
          </cell>
          <cell r="C892" t="str">
            <v>UN</v>
          </cell>
          <cell r="D892">
            <v>26.9</v>
          </cell>
        </row>
        <row r="893">
          <cell r="A893" t="str">
            <v>I2160</v>
          </cell>
          <cell r="B893" t="str">
            <v>TRINCO INFERIOR (1502)</v>
          </cell>
          <cell r="C893" t="str">
            <v>UN</v>
          </cell>
          <cell r="D893">
            <v>36.17</v>
          </cell>
        </row>
        <row r="894">
          <cell r="A894" t="str">
            <v xml:space="preserve"> FERRO</v>
          </cell>
          <cell r="B894">
            <v>0</v>
          </cell>
          <cell r="C894">
            <v>0</v>
          </cell>
          <cell r="D894">
            <v>0</v>
          </cell>
        </row>
        <row r="895">
          <cell r="A895" t="str">
            <v>Insumo</v>
          </cell>
          <cell r="B895" t="str">
            <v>Descrição</v>
          </cell>
          <cell r="C895" t="str">
            <v>Unidade</v>
          </cell>
          <cell r="D895" t="str">
            <v>Valor (R$)</v>
          </cell>
        </row>
        <row r="896">
          <cell r="A896" t="str">
            <v>I6700</v>
          </cell>
          <cell r="B896" t="str">
            <v>ABRAÇADEIRAS EM FERRO BARRA CHATA 1/4" PINTURA EPOXI C/PARAFUSOS</v>
          </cell>
          <cell r="C896" t="str">
            <v>UN</v>
          </cell>
          <cell r="D896">
            <v>40.130000000000003</v>
          </cell>
        </row>
        <row r="897">
          <cell r="A897" t="str">
            <v>I0056</v>
          </cell>
          <cell r="B897" t="str">
            <v>ANCORAGEM ATIVA PARA CABO COM 1 CORDOALHA DE 12.7mm</v>
          </cell>
          <cell r="C897" t="str">
            <v>UN</v>
          </cell>
          <cell r="D897">
            <v>118.28</v>
          </cell>
        </row>
        <row r="898">
          <cell r="A898" t="str">
            <v>I0057</v>
          </cell>
          <cell r="B898" t="str">
            <v>ANCORAGEM ATIVA PARA CABO COM 12 CORDOALHA DE 12.7mm</v>
          </cell>
          <cell r="C898" t="str">
            <v>UN</v>
          </cell>
          <cell r="D898">
            <v>1225.21</v>
          </cell>
        </row>
        <row r="899">
          <cell r="A899" t="str">
            <v>I0058</v>
          </cell>
          <cell r="B899" t="str">
            <v>ANCORAGEM ATIVA PARA CABO COM 2 CORDOALHAS DE 12,7mm</v>
          </cell>
          <cell r="C899" t="str">
            <v>UN</v>
          </cell>
          <cell r="D899">
            <v>187.22</v>
          </cell>
        </row>
        <row r="900">
          <cell r="A900" t="str">
            <v>I0059</v>
          </cell>
          <cell r="B900" t="str">
            <v>ANCORAGEM ATIVA PARA CABO COM 4 CORDOALHA DE 12,7mm</v>
          </cell>
          <cell r="C900" t="str">
            <v>UN</v>
          </cell>
          <cell r="D900">
            <v>344.81</v>
          </cell>
        </row>
        <row r="901">
          <cell r="A901" t="str">
            <v>I0060</v>
          </cell>
          <cell r="B901" t="str">
            <v>ANCORAGEM ATIVA PARA CABO COM 6 CORDOALHA DE 12.7mm</v>
          </cell>
          <cell r="C901" t="str">
            <v>UN</v>
          </cell>
          <cell r="D901">
            <v>577.05999999999995</v>
          </cell>
        </row>
        <row r="902">
          <cell r="A902" t="str">
            <v>I0061</v>
          </cell>
          <cell r="B902" t="str">
            <v>ANCORAGEM ATIVA PARA CABO COM 7 CORDOALHA DE 12.7mm</v>
          </cell>
          <cell r="C902" t="str">
            <v>UN</v>
          </cell>
          <cell r="D902">
            <v>669.67</v>
          </cell>
        </row>
        <row r="903">
          <cell r="A903" t="str">
            <v>I0062</v>
          </cell>
          <cell r="B903" t="str">
            <v>ANCORAGEM PASSIVA PARA CABO COM 1 CORDOALHA DE 12.7mm</v>
          </cell>
          <cell r="C903" t="str">
            <v>UN</v>
          </cell>
          <cell r="D903">
            <v>33.79</v>
          </cell>
        </row>
        <row r="904">
          <cell r="A904" t="str">
            <v>I0063</v>
          </cell>
          <cell r="B904" t="str">
            <v>ANCORAGEM PASSIVA PARA CABO COM 12 CORDOALHA DE 12.7mm</v>
          </cell>
          <cell r="C904" t="str">
            <v>UN</v>
          </cell>
          <cell r="D904">
            <v>204.32</v>
          </cell>
        </row>
        <row r="905">
          <cell r="A905" t="str">
            <v>I0064</v>
          </cell>
          <cell r="B905" t="str">
            <v>ANCORAGEM PASSIVA PARA CABO COM 2 CORDOALHA DE 12.7mm</v>
          </cell>
          <cell r="C905" t="str">
            <v>UN</v>
          </cell>
          <cell r="D905">
            <v>47.3</v>
          </cell>
        </row>
        <row r="906">
          <cell r="A906" t="str">
            <v>I0065</v>
          </cell>
          <cell r="B906" t="str">
            <v>ANCORAGEM PASSIVA PARA CABO COM 4 CORDOALHA DE 12.7mm</v>
          </cell>
          <cell r="C906" t="str">
            <v>UN</v>
          </cell>
          <cell r="D906">
            <v>84.5</v>
          </cell>
        </row>
        <row r="907">
          <cell r="A907" t="str">
            <v>I0066</v>
          </cell>
          <cell r="B907" t="str">
            <v>ANCORAGEM PASSIVA PARA CABO COM 6 CORDOALHA DE 12.7mm</v>
          </cell>
          <cell r="C907" t="str">
            <v>UN</v>
          </cell>
          <cell r="D907">
            <v>127.37</v>
          </cell>
        </row>
        <row r="908">
          <cell r="A908" t="str">
            <v>I0067</v>
          </cell>
          <cell r="B908" t="str">
            <v>ANCORAGEM PASSIVA PARA CABO COM 7 CORDOALHA DE 12.7mm</v>
          </cell>
          <cell r="C908" t="str">
            <v>UN</v>
          </cell>
          <cell r="D908">
            <v>135.82</v>
          </cell>
        </row>
        <row r="909">
          <cell r="A909" t="str">
            <v>I0097</v>
          </cell>
          <cell r="B909" t="str">
            <v>ARAME FARPADO FIO 16 BWG</v>
          </cell>
          <cell r="C909" t="str">
            <v>M</v>
          </cell>
          <cell r="D909">
            <v>0.87</v>
          </cell>
        </row>
        <row r="910">
          <cell r="A910" t="str">
            <v>I0098</v>
          </cell>
          <cell r="B910" t="str">
            <v>ARAME GALVANIZADO N.10 BWG</v>
          </cell>
          <cell r="C910" t="str">
            <v>KG</v>
          </cell>
          <cell r="D910">
            <v>9.1</v>
          </cell>
        </row>
        <row r="911">
          <cell r="A911" t="str">
            <v>I0100</v>
          </cell>
          <cell r="B911" t="str">
            <v>ARAME GALVANIZADO N.14 BWG</v>
          </cell>
          <cell r="C911" t="str">
            <v>KG</v>
          </cell>
          <cell r="D911">
            <v>10.53</v>
          </cell>
        </row>
        <row r="912">
          <cell r="A912" t="str">
            <v>I0101</v>
          </cell>
          <cell r="B912" t="str">
            <v>ARAME GALVANIZADO N.16 BWG</v>
          </cell>
          <cell r="C912" t="str">
            <v>KG</v>
          </cell>
          <cell r="D912">
            <v>20.71</v>
          </cell>
        </row>
        <row r="913">
          <cell r="A913" t="str">
            <v>I0102</v>
          </cell>
          <cell r="B913" t="str">
            <v>ARAME GALVANIZADO N.18 BWG</v>
          </cell>
          <cell r="C913" t="str">
            <v>KG</v>
          </cell>
          <cell r="D913">
            <v>22.48</v>
          </cell>
        </row>
        <row r="914">
          <cell r="A914" t="str">
            <v>I0103</v>
          </cell>
          <cell r="B914" t="str">
            <v>ARAME RECOZIDO N.18 BWG</v>
          </cell>
          <cell r="C914" t="str">
            <v>KG</v>
          </cell>
          <cell r="D914">
            <v>10.050000000000001</v>
          </cell>
        </row>
        <row r="915">
          <cell r="A915" t="str">
            <v>I0104</v>
          </cell>
          <cell r="B915" t="str">
            <v>ARAME ZINCADO DE 2,7MM AMARRAÇÃO DE GABIÕES</v>
          </cell>
          <cell r="C915" t="str">
            <v>KG</v>
          </cell>
          <cell r="D915">
            <v>21.12</v>
          </cell>
        </row>
        <row r="916">
          <cell r="A916" t="str">
            <v>I0137</v>
          </cell>
          <cell r="B916" t="str">
            <v>ARRUELA LISA 1/4''X3/4''</v>
          </cell>
          <cell r="C916" t="str">
            <v>UN</v>
          </cell>
          <cell r="D916">
            <v>0.37</v>
          </cell>
        </row>
        <row r="917">
          <cell r="A917" t="str">
            <v>I0138</v>
          </cell>
          <cell r="B917" t="str">
            <v>ARRUELA LISA 5/16''X5/8''</v>
          </cell>
          <cell r="C917" t="str">
            <v>UN</v>
          </cell>
          <cell r="D917">
            <v>0.37</v>
          </cell>
        </row>
        <row r="918">
          <cell r="A918" t="str">
            <v>I0141</v>
          </cell>
          <cell r="B918" t="str">
            <v>ARRUELA QUADRADA DE 58MM C/FURO DE 18MM</v>
          </cell>
          <cell r="C918" t="str">
            <v>UN</v>
          </cell>
          <cell r="D918">
            <v>2.54</v>
          </cell>
        </row>
        <row r="919">
          <cell r="A919" t="str">
            <v>I0157</v>
          </cell>
          <cell r="B919" t="str">
            <v>AÇO CA-25</v>
          </cell>
          <cell r="C919" t="str">
            <v>KG</v>
          </cell>
          <cell r="D919">
            <v>9.51</v>
          </cell>
        </row>
        <row r="920">
          <cell r="A920" t="str">
            <v>I0163</v>
          </cell>
          <cell r="B920" t="str">
            <v>AÇO CA-50</v>
          </cell>
          <cell r="C920" t="str">
            <v>KG</v>
          </cell>
          <cell r="D920">
            <v>9.5</v>
          </cell>
        </row>
        <row r="921">
          <cell r="A921" t="str">
            <v>I7952</v>
          </cell>
          <cell r="B921" t="str">
            <v>AÇO CA-50/60</v>
          </cell>
          <cell r="C921" t="str">
            <v>KG</v>
          </cell>
          <cell r="D921">
            <v>8.89</v>
          </cell>
        </row>
        <row r="922">
          <cell r="A922" t="str">
            <v>I0169</v>
          </cell>
          <cell r="B922" t="str">
            <v>AÇO CA-60</v>
          </cell>
          <cell r="C922" t="str">
            <v>KG</v>
          </cell>
          <cell r="D922">
            <v>8.2799999999999994</v>
          </cell>
        </row>
        <row r="923">
          <cell r="A923" t="str">
            <v>I0178</v>
          </cell>
          <cell r="B923" t="str">
            <v>BAINHA METALICA D=35mm</v>
          </cell>
          <cell r="C923" t="str">
            <v>M</v>
          </cell>
          <cell r="D923">
            <v>16.170000000000002</v>
          </cell>
        </row>
        <row r="924">
          <cell r="A924" t="str">
            <v>I0179</v>
          </cell>
          <cell r="B924" t="str">
            <v>BAINHA METALICA D=40mm</v>
          </cell>
          <cell r="C924" t="str">
            <v>M</v>
          </cell>
          <cell r="D924">
            <v>17.2</v>
          </cell>
        </row>
        <row r="925">
          <cell r="A925" t="str">
            <v>I0180</v>
          </cell>
          <cell r="B925" t="str">
            <v>BAINHA METALICA D=60mm</v>
          </cell>
          <cell r="C925" t="str">
            <v>M</v>
          </cell>
          <cell r="D925">
            <v>29.94</v>
          </cell>
        </row>
        <row r="926">
          <cell r="A926" t="str">
            <v>I0181</v>
          </cell>
          <cell r="B926" t="str">
            <v>BAINHA METALICA D=70mm</v>
          </cell>
          <cell r="C926" t="str">
            <v>M</v>
          </cell>
          <cell r="D926">
            <v>35.67</v>
          </cell>
        </row>
        <row r="927">
          <cell r="A927" t="str">
            <v>I0208</v>
          </cell>
          <cell r="B927" t="str">
            <v>BATENTE DE FERRO</v>
          </cell>
          <cell r="C927" t="str">
            <v>M</v>
          </cell>
          <cell r="D927">
            <v>19.73</v>
          </cell>
        </row>
        <row r="928">
          <cell r="A928" t="str">
            <v>I0211</v>
          </cell>
          <cell r="B928" t="str">
            <v>BATENTE EM AÇO, L = 12CM (BATENTAÇO)</v>
          </cell>
          <cell r="C928" t="str">
            <v>M</v>
          </cell>
          <cell r="D928">
            <v>32.01</v>
          </cell>
        </row>
        <row r="929">
          <cell r="A929" t="str">
            <v>I0335</v>
          </cell>
          <cell r="B929" t="str">
            <v>CABO AÇO 3/16"</v>
          </cell>
          <cell r="C929" t="str">
            <v>M</v>
          </cell>
          <cell r="D929">
            <v>3.72</v>
          </cell>
        </row>
        <row r="930">
          <cell r="A930" t="str">
            <v>I8231</v>
          </cell>
          <cell r="B930" t="str">
            <v xml:space="preserve">CANTONEIRA DE AÇO (6 x 6 x 1/2") (29,2KG/M)
</v>
          </cell>
          <cell r="C930" t="str">
            <v>KG</v>
          </cell>
          <cell r="D930">
            <v>8.48</v>
          </cell>
        </row>
        <row r="931">
          <cell r="A931" t="str">
            <v>I7349</v>
          </cell>
          <cell r="B931" t="str">
            <v xml:space="preserve">CANTONEIRA DE AÇO 1" x 1" x 3/16" (1,73kg/m)
</v>
          </cell>
          <cell r="C931" t="str">
            <v>KG</v>
          </cell>
          <cell r="D931">
            <v>8.17</v>
          </cell>
        </row>
        <row r="932">
          <cell r="A932" t="str">
            <v>I8199</v>
          </cell>
          <cell r="B932" t="str">
            <v xml:space="preserve">CANTONEIRA DE AÇO 3" x 3" x 5/16" (9,07kg/m)
</v>
          </cell>
          <cell r="C932" t="str">
            <v>KG</v>
          </cell>
          <cell r="D932">
            <v>8.48</v>
          </cell>
        </row>
        <row r="933">
          <cell r="A933" t="str">
            <v>I0466</v>
          </cell>
          <cell r="B933" t="str">
            <v xml:space="preserve">CANTONEIRA DE FERRO 1 1/4" x 1/8" (L X E) (1,50KG/M)
</v>
          </cell>
          <cell r="C933" t="str">
            <v>KG</v>
          </cell>
          <cell r="D933">
            <v>8.17</v>
          </cell>
        </row>
        <row r="934">
          <cell r="A934" t="str">
            <v>I0467</v>
          </cell>
          <cell r="B934" t="str">
            <v xml:space="preserve">CANTONEIRA DE FERRO 1"x 3/16" (L X E) (1,73KG/M)
</v>
          </cell>
          <cell r="C934" t="str">
            <v>KG</v>
          </cell>
          <cell r="D934">
            <v>8.17</v>
          </cell>
        </row>
        <row r="935">
          <cell r="A935" t="str">
            <v>I0468</v>
          </cell>
          <cell r="B935" t="str">
            <v xml:space="preserve">CANTONEIRA DE FERRO 3/4" x 1/8" (L X E) (0,88KG/M)
</v>
          </cell>
          <cell r="C935" t="str">
            <v>KG</v>
          </cell>
          <cell r="D935">
            <v>8.17</v>
          </cell>
        </row>
        <row r="936">
          <cell r="A936" t="str">
            <v>I0471</v>
          </cell>
          <cell r="B936" t="str">
            <v xml:space="preserve">CANTONEIRA METÁLICA DE 4" X 4" X 3/8" (14,60KG/M)
</v>
          </cell>
          <cell r="C936" t="str">
            <v>KG</v>
          </cell>
          <cell r="D936">
            <v>8.48</v>
          </cell>
        </row>
        <row r="937">
          <cell r="A937" t="str">
            <v>I0521</v>
          </cell>
          <cell r="B937" t="str">
            <v xml:space="preserve">CHAPA AÇO INOX, ESCOVADO CHAPA 20 (1,0MM - 8,24KG/M2)
</v>
          </cell>
          <cell r="C937" t="str">
            <v>M2</v>
          </cell>
          <cell r="D937">
            <v>477.44</v>
          </cell>
        </row>
        <row r="938">
          <cell r="A938" t="str">
            <v>I0535</v>
          </cell>
          <cell r="B938" t="str">
            <v>CHAPA AÇO INOX, N.300</v>
          </cell>
          <cell r="C938" t="str">
            <v>M2</v>
          </cell>
          <cell r="D938">
            <v>799.56</v>
          </cell>
        </row>
        <row r="939">
          <cell r="A939" t="str">
            <v>I0536</v>
          </cell>
          <cell r="B939" t="str">
            <v xml:space="preserve">CHAPA DE AÇO  ANTI-DERRAPANTE 1/4" (6,3MM - 54,53KG/M2)
</v>
          </cell>
          <cell r="C939" t="str">
            <v>KG</v>
          </cell>
          <cell r="D939">
            <v>8.7899999999999991</v>
          </cell>
        </row>
        <row r="940">
          <cell r="A940" t="str">
            <v>I6043</v>
          </cell>
          <cell r="B940" t="str">
            <v>CHAPA DE AÇO FINA  1/8" (3MM - 24,00KG/M2)</v>
          </cell>
          <cell r="C940" t="str">
            <v>KG</v>
          </cell>
          <cell r="D940">
            <v>7.06</v>
          </cell>
        </row>
        <row r="941">
          <cell r="A941" t="str">
            <v>I0532</v>
          </cell>
          <cell r="B941" t="str">
            <v xml:space="preserve">CHAPA DE AÇO FINA 3/16" (4,75MM - 38,00KG/M2)
</v>
          </cell>
          <cell r="C941" t="str">
            <v>M2</v>
          </cell>
          <cell r="D941">
            <v>268.27999999999997</v>
          </cell>
        </row>
        <row r="942">
          <cell r="A942" t="str">
            <v>I0534</v>
          </cell>
          <cell r="B942" t="str">
            <v xml:space="preserve">CHAPA DE AÇO FINA 3/16" (4,75MM - 38,00KG/M2)
</v>
          </cell>
          <cell r="C942" t="str">
            <v>KG</v>
          </cell>
          <cell r="D942">
            <v>7.06</v>
          </cell>
        </row>
        <row r="943">
          <cell r="A943" t="str">
            <v>I0533</v>
          </cell>
          <cell r="B943" t="str">
            <v>CHAPA DE AÇO GALVANIZADA 2.0 x 1.0M,  ESP=1/16"</v>
          </cell>
          <cell r="C943" t="str">
            <v>UN</v>
          </cell>
          <cell r="D943">
            <v>242.64</v>
          </cell>
        </row>
        <row r="944">
          <cell r="A944" t="str">
            <v>I0537</v>
          </cell>
          <cell r="B944" t="str">
            <v>CHAPA DE AÇO GALVANIZADA ESP. 0.3MM</v>
          </cell>
          <cell r="C944" t="str">
            <v>M2</v>
          </cell>
          <cell r="D944">
            <v>35.590000000000003</v>
          </cell>
        </row>
        <row r="945">
          <cell r="A945" t="str">
            <v>I0538</v>
          </cell>
          <cell r="B945" t="str">
            <v>CHAPA DE AÇO GALVANIZADA N.26. DESENV 0.33M</v>
          </cell>
          <cell r="C945" t="str">
            <v>M</v>
          </cell>
          <cell r="D945">
            <v>13.98</v>
          </cell>
        </row>
        <row r="946">
          <cell r="A946" t="str">
            <v>I0539</v>
          </cell>
          <cell r="B946" t="str">
            <v>CHAPA DE AÇO GALVANIZADA N.26. DESENV 0.50M</v>
          </cell>
          <cell r="C946" t="str">
            <v>M</v>
          </cell>
          <cell r="D946">
            <v>21.18</v>
          </cell>
        </row>
        <row r="947">
          <cell r="A947" t="str">
            <v>I9530</v>
          </cell>
          <cell r="B947" t="str">
            <v>CHAPA DE AÇO GROSSA, ASTM A36, 1/2" ( 12,50MM - 98,00 KG/M2)</v>
          </cell>
          <cell r="C947" t="str">
            <v>KG</v>
          </cell>
          <cell r="D947">
            <v>6.66</v>
          </cell>
        </row>
        <row r="948">
          <cell r="A948" t="str">
            <v>I9528</v>
          </cell>
          <cell r="B948" t="str">
            <v>CHAPA DE AÇO GROSSA, ASTM A36, 1/4" ( 6,3MM - 49,39 KG/M2)</v>
          </cell>
          <cell r="C948" t="str">
            <v>KG</v>
          </cell>
          <cell r="D948">
            <v>6.66</v>
          </cell>
        </row>
        <row r="949">
          <cell r="A949" t="str">
            <v>I7480</v>
          </cell>
          <cell r="B949" t="str">
            <v xml:space="preserve">CHAPA DE AÇO GROSSA, ASTM A36, 3/8" (  9,5MM - 74,48 KG/M2)
</v>
          </cell>
          <cell r="C949" t="str">
            <v>KG</v>
          </cell>
          <cell r="D949">
            <v>6.66</v>
          </cell>
        </row>
        <row r="950">
          <cell r="A950" t="str">
            <v>I9529</v>
          </cell>
          <cell r="B950" t="str">
            <v>CHAPA DE AÇO GROSSA, ASTM A36, 5/16" ( 8,00MM - 62,72 KG/M2)</v>
          </cell>
          <cell r="C950" t="str">
            <v>KG</v>
          </cell>
          <cell r="D950">
            <v>6.66</v>
          </cell>
        </row>
        <row r="951">
          <cell r="A951" t="str">
            <v>I0531</v>
          </cell>
          <cell r="B951" t="str">
            <v>CHAPA DE AÇO GROSSA, ASTM A36, 7/8" (22,00MM - 172,48 KG/M2)</v>
          </cell>
          <cell r="C951" t="str">
            <v>KG</v>
          </cell>
          <cell r="D951">
            <v>6.66</v>
          </cell>
        </row>
        <row r="952">
          <cell r="A952" t="str">
            <v>I8669</v>
          </cell>
          <cell r="B952" t="str">
            <v>CHAPA DE AÇO GROSSA, AÇO ASTM A36, PARA CAMISAS METÁLICAS</v>
          </cell>
          <cell r="C952" t="str">
            <v>KG</v>
          </cell>
          <cell r="D952">
            <v>6.66</v>
          </cell>
        </row>
        <row r="953">
          <cell r="A953" t="str">
            <v>I8356</v>
          </cell>
          <cell r="B953" t="str">
            <v>CHAPA GALVANIZADA PERFURADA DE 2mm COM PINTURA ELETROSTÁTICA</v>
          </cell>
          <cell r="C953" t="str">
            <v>M2</v>
          </cell>
          <cell r="D953">
            <v>158.4</v>
          </cell>
        </row>
        <row r="954">
          <cell r="A954" t="str">
            <v>I0793</v>
          </cell>
          <cell r="B954" t="str">
            <v>CHUMBADOR TIPO PARABOULT 1/4 X 1 3/4"</v>
          </cell>
          <cell r="C954" t="str">
            <v>UN</v>
          </cell>
          <cell r="D954">
            <v>1.5</v>
          </cell>
        </row>
        <row r="955">
          <cell r="A955" t="str">
            <v>I0990</v>
          </cell>
          <cell r="B955" t="str">
            <v>CHUMBADOR TIPO PARABOULT 3/4"A 1"</v>
          </cell>
          <cell r="C955" t="str">
            <v>UN</v>
          </cell>
          <cell r="D955">
            <v>4.9000000000000004</v>
          </cell>
        </row>
        <row r="956">
          <cell r="A956" t="str">
            <v>I0794</v>
          </cell>
          <cell r="B956" t="str">
            <v>CHUMBADOR TIPO PARABOULT 3/8 X 3 1/2"</v>
          </cell>
          <cell r="C956" t="str">
            <v>UN</v>
          </cell>
          <cell r="D956">
            <v>3.37</v>
          </cell>
        </row>
        <row r="957">
          <cell r="A957" t="str">
            <v>I0849</v>
          </cell>
          <cell r="B957" t="str">
            <v>CONJUNTO DE EQUIPAMENTOS PARA PROTENSAO E INJECAO</v>
          </cell>
          <cell r="C957" t="str">
            <v>KG</v>
          </cell>
          <cell r="D957">
            <v>8.43</v>
          </cell>
        </row>
        <row r="958">
          <cell r="A958" t="str">
            <v>I0861</v>
          </cell>
          <cell r="B958" t="str">
            <v>CORDOALHA CP-190 RB D=12,7 MM</v>
          </cell>
          <cell r="C958" t="str">
            <v>KG</v>
          </cell>
          <cell r="D958">
            <v>9.31</v>
          </cell>
        </row>
        <row r="959">
          <cell r="A959" t="str">
            <v>I0864</v>
          </cell>
          <cell r="B959" t="str">
            <v>CORRIMÃO EM TUBO GALVANIZADO 2" (FORNECIMENTO E MONTAGEM)</v>
          </cell>
          <cell r="C959" t="str">
            <v>M</v>
          </cell>
          <cell r="D959">
            <v>112.67</v>
          </cell>
        </row>
        <row r="960">
          <cell r="A960" t="str">
            <v>I8357</v>
          </cell>
          <cell r="B960" t="str">
            <v>ESTRUTURA DE APOIO CONFECCIONADA EM AÇO INOXIDÁVEL DE 1" E 2"</v>
          </cell>
          <cell r="C960" t="str">
            <v>KG</v>
          </cell>
          <cell r="D960">
            <v>68.8</v>
          </cell>
        </row>
        <row r="961">
          <cell r="A961" t="str">
            <v>I8354</v>
          </cell>
          <cell r="B961" t="str">
            <v>ESTRUTURA METÁLICA DE APOIO - PILARES</v>
          </cell>
          <cell r="C961" t="str">
            <v>KG</v>
          </cell>
          <cell r="D961">
            <v>19.34</v>
          </cell>
        </row>
        <row r="962">
          <cell r="A962" t="str">
            <v>I2338</v>
          </cell>
          <cell r="B962" t="str">
            <v>FERRO CHATO   1/2" x 3/16" (0,47KG/M)</v>
          </cell>
          <cell r="C962" t="str">
            <v>KG</v>
          </cell>
          <cell r="D962">
            <v>8.33</v>
          </cell>
        </row>
        <row r="963">
          <cell r="A963" t="str">
            <v>I2337</v>
          </cell>
          <cell r="B963" t="str">
            <v>FERRO CHATO   3/4" x 3/16" (0,71KG/M)</v>
          </cell>
          <cell r="C963" t="str">
            <v>KG</v>
          </cell>
          <cell r="D963">
            <v>8.33</v>
          </cell>
        </row>
        <row r="964">
          <cell r="A964" t="str">
            <v>I2332</v>
          </cell>
          <cell r="B964" t="str">
            <v>FERRO CHATO 1.1/4" x 1/2" (3,16KG/M)</v>
          </cell>
          <cell r="C964" t="str">
            <v>KG</v>
          </cell>
          <cell r="D964">
            <v>8.33</v>
          </cell>
        </row>
        <row r="965">
          <cell r="A965" t="str">
            <v>I2333</v>
          </cell>
          <cell r="B965" t="str">
            <v>FERRO CHATO 2" x 1/4" (2,53KG/M)</v>
          </cell>
          <cell r="C965" t="str">
            <v>KG</v>
          </cell>
          <cell r="D965">
            <v>8.33</v>
          </cell>
        </row>
        <row r="966">
          <cell r="A966" t="str">
            <v>I2334</v>
          </cell>
          <cell r="B966" t="str">
            <v>FERRO CHATO 2" x 1/8" (1,27KG/M)</v>
          </cell>
          <cell r="C966" t="str">
            <v>KG</v>
          </cell>
          <cell r="D966">
            <v>8.33</v>
          </cell>
        </row>
        <row r="967">
          <cell r="A967" t="str">
            <v>I2339</v>
          </cell>
          <cell r="B967" t="str">
            <v>FERRO CHATO 2" x 3/16" (1,90KG/M)</v>
          </cell>
          <cell r="C967" t="str">
            <v>KG</v>
          </cell>
          <cell r="D967">
            <v>8.33</v>
          </cell>
        </row>
        <row r="968">
          <cell r="A968" t="str">
            <v>I0191</v>
          </cell>
          <cell r="B968" t="str">
            <v>FERRO CHATO 2" x 3/8" (3,80KG/M)</v>
          </cell>
          <cell r="C968" t="str">
            <v>KG</v>
          </cell>
          <cell r="D968">
            <v>8.41</v>
          </cell>
        </row>
        <row r="969">
          <cell r="A969" t="str">
            <v>I2335</v>
          </cell>
          <cell r="B969" t="str">
            <v>FERRO CHATO 2.1/2" x 1/2" (6,33KG/M)</v>
          </cell>
          <cell r="C969" t="str">
            <v>KG</v>
          </cell>
          <cell r="D969">
            <v>8.33</v>
          </cell>
        </row>
        <row r="970">
          <cell r="A970" t="str">
            <v>I2336</v>
          </cell>
          <cell r="B970" t="str">
            <v>FERRO CHATO 2.1/2" x 3/8" (4,74KG/M)</v>
          </cell>
          <cell r="C970" t="str">
            <v>KG</v>
          </cell>
          <cell r="D970">
            <v>8.33</v>
          </cell>
        </row>
        <row r="971">
          <cell r="A971" t="str">
            <v>I6221</v>
          </cell>
          <cell r="B971" t="str">
            <v>GANCHOS GALVANIZADOS P/FIXAÇÃO DAS REDES NOS TUBOS</v>
          </cell>
          <cell r="C971" t="str">
            <v>UN</v>
          </cell>
          <cell r="D971">
            <v>3.5</v>
          </cell>
        </row>
        <row r="972">
          <cell r="A972" t="str">
            <v>I1222</v>
          </cell>
          <cell r="B972" t="str">
            <v>GRADE DE FERRO</v>
          </cell>
          <cell r="C972" t="str">
            <v>M2</v>
          </cell>
          <cell r="D972">
            <v>98.62</v>
          </cell>
        </row>
        <row r="973">
          <cell r="A973" t="str">
            <v>I1223</v>
          </cell>
          <cell r="B973" t="str">
            <v>GRADIL DE FERRO</v>
          </cell>
          <cell r="C973" t="str">
            <v>M2</v>
          </cell>
          <cell r="D973">
            <v>98.62</v>
          </cell>
        </row>
        <row r="974">
          <cell r="A974" t="str">
            <v>I1224</v>
          </cell>
          <cell r="B974" t="str">
            <v>GRADIL DE FERRO COM BARRA CHATA</v>
          </cell>
          <cell r="C974" t="str">
            <v>M2</v>
          </cell>
          <cell r="D974">
            <v>119.8</v>
          </cell>
        </row>
        <row r="975">
          <cell r="A975" t="str">
            <v>I2516</v>
          </cell>
          <cell r="B975" t="str">
            <v>GRAMPOS PARA CERCA</v>
          </cell>
          <cell r="C975" t="str">
            <v>KG</v>
          </cell>
          <cell r="D975">
            <v>11.97</v>
          </cell>
        </row>
        <row r="976">
          <cell r="A976" t="str">
            <v>I1566</v>
          </cell>
          <cell r="B976" t="str">
            <v>PARAFUSO - 8MM COM BUCHA PLASTICA</v>
          </cell>
          <cell r="C976" t="str">
            <v>UN</v>
          </cell>
          <cell r="D976">
            <v>0.72</v>
          </cell>
        </row>
        <row r="977">
          <cell r="A977" t="str">
            <v>I1568</v>
          </cell>
          <cell r="B977" t="str">
            <v>PARAFUSO ABAULADO M16X150MM</v>
          </cell>
          <cell r="C977" t="str">
            <v>UN</v>
          </cell>
          <cell r="D977">
            <v>6.13</v>
          </cell>
        </row>
        <row r="978">
          <cell r="A978" t="str">
            <v>I2525</v>
          </cell>
          <cell r="B978" t="str">
            <v>PARAFUSO C/PORCA E ARRUELA DE 1/4X1 1/2"</v>
          </cell>
          <cell r="C978" t="str">
            <v>UN</v>
          </cell>
          <cell r="D978">
            <v>0.48</v>
          </cell>
        </row>
        <row r="979">
          <cell r="A979" t="str">
            <v>I2526</v>
          </cell>
          <cell r="B979" t="str">
            <v>PARAFUSO C/PORCA E ARRUELA DE 5/16X3 1/2"</v>
          </cell>
          <cell r="C979" t="str">
            <v>UN</v>
          </cell>
          <cell r="D979">
            <v>0.83</v>
          </cell>
        </row>
        <row r="980">
          <cell r="A980" t="str">
            <v>I1570</v>
          </cell>
          <cell r="B980" t="str">
            <v>PARAFUSO COM ROSCA SOBERBA 1/4X 1 1/2''</v>
          </cell>
          <cell r="C980" t="str">
            <v>UN</v>
          </cell>
          <cell r="D980">
            <v>0.2</v>
          </cell>
        </row>
        <row r="981">
          <cell r="A981" t="str">
            <v>I1571</v>
          </cell>
          <cell r="B981" t="str">
            <v>PARAFUSO COM ROSCA SOBERBA 8X110MM</v>
          </cell>
          <cell r="C981" t="str">
            <v>UN</v>
          </cell>
          <cell r="D981">
            <v>1.1000000000000001</v>
          </cell>
        </row>
        <row r="982">
          <cell r="A982" t="str">
            <v>I1572</v>
          </cell>
          <cell r="B982" t="str">
            <v>PARAFUSO COM ROSCA SOBERBA 8X130MM</v>
          </cell>
          <cell r="C982" t="str">
            <v>UN</v>
          </cell>
          <cell r="D982">
            <v>1.1599999999999999</v>
          </cell>
        </row>
        <row r="983">
          <cell r="A983" t="str">
            <v>I1573</v>
          </cell>
          <cell r="B983" t="str">
            <v>PARAFUSO COM ROSCA SOBERBA 8X165MM</v>
          </cell>
          <cell r="C983" t="str">
            <v>UN</v>
          </cell>
          <cell r="D983">
            <v>1.5</v>
          </cell>
        </row>
        <row r="984">
          <cell r="A984" t="str">
            <v>I1574</v>
          </cell>
          <cell r="B984" t="str">
            <v>PARAFUSO COM ROSCA SOBERBA 8X180MM</v>
          </cell>
          <cell r="C984" t="str">
            <v>UN</v>
          </cell>
          <cell r="D984">
            <v>1.74</v>
          </cell>
        </row>
        <row r="985">
          <cell r="A985" t="str">
            <v>I1575</v>
          </cell>
          <cell r="B985" t="str">
            <v>PARAFUSO COM ROSCA SOBERBA 8X230MM</v>
          </cell>
          <cell r="C985" t="str">
            <v>UN</v>
          </cell>
          <cell r="D985">
            <v>4.1900000000000004</v>
          </cell>
        </row>
        <row r="986">
          <cell r="A986" t="str">
            <v>I1576</v>
          </cell>
          <cell r="B986" t="str">
            <v>PARAFUSO COM ROSCA SOBERBA 8X250MM</v>
          </cell>
          <cell r="C986" t="str">
            <v>UN</v>
          </cell>
          <cell r="D986">
            <v>3.14</v>
          </cell>
        </row>
        <row r="987">
          <cell r="A987" t="str">
            <v>I1577</v>
          </cell>
          <cell r="B987" t="str">
            <v>PARAFUSO COM ROSCA SOBERBA 8X50MM</v>
          </cell>
          <cell r="C987" t="str">
            <v>UN</v>
          </cell>
          <cell r="D987">
            <v>0.75</v>
          </cell>
        </row>
        <row r="988">
          <cell r="A988" t="str">
            <v>I1578</v>
          </cell>
          <cell r="B988" t="str">
            <v>PARAFUSO COM ROSCA SOBERBA 8X85MM</v>
          </cell>
          <cell r="C988" t="str">
            <v>UN</v>
          </cell>
          <cell r="D988">
            <v>0.91</v>
          </cell>
        </row>
        <row r="989">
          <cell r="A989" t="str">
            <v>I1579</v>
          </cell>
          <cell r="B989" t="str">
            <v>PARAFUSO CROMADO P/FIXAÇÃO SANITARIOS, INCLUSIVE PORCA CEGA, ARRUELA E BUCHA DE NYLON</v>
          </cell>
          <cell r="C989" t="str">
            <v>UN</v>
          </cell>
          <cell r="D989">
            <v>7.5</v>
          </cell>
        </row>
        <row r="990">
          <cell r="A990" t="str">
            <v>I2387</v>
          </cell>
          <cell r="B990" t="str">
            <v>PARAFUSO DE 5/16"x 110MM C/ARRUELA</v>
          </cell>
          <cell r="C990" t="str">
            <v>UN</v>
          </cell>
          <cell r="D990">
            <v>1</v>
          </cell>
        </row>
        <row r="991">
          <cell r="A991" t="str">
            <v>I7348</v>
          </cell>
          <cell r="B991" t="str">
            <v>PARAFUSO DE AÇO C/ PORCA E ARRUELA - 1/2" x  4"</v>
          </cell>
          <cell r="C991" t="str">
            <v>UN</v>
          </cell>
          <cell r="D991">
            <v>2.96</v>
          </cell>
        </row>
        <row r="992">
          <cell r="A992" t="str">
            <v>I8114</v>
          </cell>
          <cell r="B992" t="str">
            <v>PARAFUSO DE AÇO COM PORCA E ARRUELA 1" x 10"</v>
          </cell>
          <cell r="C992" t="str">
            <v>UN</v>
          </cell>
          <cell r="D992">
            <v>17.97</v>
          </cell>
        </row>
        <row r="993">
          <cell r="A993" t="str">
            <v>I2483</v>
          </cell>
          <cell r="B993" t="str">
            <v>PARAFUSO DE FIXAÇÃO 8MM</v>
          </cell>
          <cell r="C993" t="str">
            <v>UN</v>
          </cell>
          <cell r="D993">
            <v>0.68</v>
          </cell>
        </row>
        <row r="994">
          <cell r="A994" t="str">
            <v>I2388</v>
          </cell>
          <cell r="B994" t="str">
            <v>PARAFUSO EM AÇO C/PORCA, CABEÇA SEXTAVADA 1/2 x  2"</v>
          </cell>
          <cell r="C994" t="str">
            <v>UN</v>
          </cell>
          <cell r="D994">
            <v>1.38</v>
          </cell>
        </row>
        <row r="995">
          <cell r="A995" t="str">
            <v>I1580</v>
          </cell>
          <cell r="B995" t="str">
            <v>PARAFUSO FRANCES 1/2''X8'' COM 2 PORCAS</v>
          </cell>
          <cell r="C995" t="str">
            <v>UN</v>
          </cell>
          <cell r="D995">
            <v>5.87</v>
          </cell>
        </row>
        <row r="996">
          <cell r="A996" t="str">
            <v>I1581</v>
          </cell>
          <cell r="B996" t="str">
            <v>PARAFUSO FRANCES 1/2''X9'' COM 2 PORCAS</v>
          </cell>
          <cell r="C996" t="str">
            <v>UN</v>
          </cell>
          <cell r="D996">
            <v>5.87</v>
          </cell>
        </row>
        <row r="997">
          <cell r="A997" t="str">
            <v>I1565</v>
          </cell>
          <cell r="B997" t="str">
            <v>PARAFUSO GALVANIZADO 5/16''X50 C/BUCHA S 10 PUMEX</v>
          </cell>
          <cell r="C997" t="str">
            <v>UN</v>
          </cell>
          <cell r="D997">
            <v>0.72</v>
          </cell>
        </row>
        <row r="998">
          <cell r="A998" t="str">
            <v>I2389</v>
          </cell>
          <cell r="B998" t="str">
            <v>PARAFUSO MAQUINA ZINCADO 5/8 x 14" C/ ARRUELAS/PORCA</v>
          </cell>
          <cell r="C998" t="str">
            <v>UN</v>
          </cell>
          <cell r="D998">
            <v>10.96</v>
          </cell>
        </row>
        <row r="999">
          <cell r="A999" t="str">
            <v>I2390</v>
          </cell>
          <cell r="B999" t="str">
            <v>PARAFUSO MAQUINA ZINCADO 5/8 x 16" C/ ARRUELAS/PORCA</v>
          </cell>
          <cell r="C999" t="str">
            <v>UN</v>
          </cell>
          <cell r="D999">
            <v>14.57</v>
          </cell>
        </row>
        <row r="1000">
          <cell r="A1000" t="str">
            <v>I1582</v>
          </cell>
          <cell r="B1000" t="str">
            <v>PARAFUSO N.12X25MM</v>
          </cell>
          <cell r="C1000" t="str">
            <v>UN</v>
          </cell>
          <cell r="D1000">
            <v>0.62</v>
          </cell>
        </row>
        <row r="1001">
          <cell r="A1001" t="str">
            <v>I1583</v>
          </cell>
          <cell r="B1001" t="str">
            <v>PARAFUSO N.14X40MM</v>
          </cell>
          <cell r="C1001" t="str">
            <v>UN</v>
          </cell>
          <cell r="D1001">
            <v>1.6</v>
          </cell>
        </row>
        <row r="1002">
          <cell r="A1002" t="str">
            <v>I1587</v>
          </cell>
          <cell r="B1002" t="str">
            <v>PARAFUSO PARA MADEIRA 1 3/4''X10MM</v>
          </cell>
          <cell r="C1002" t="str">
            <v>UN</v>
          </cell>
          <cell r="D1002">
            <v>0.15</v>
          </cell>
        </row>
        <row r="1003">
          <cell r="A1003" t="str">
            <v>I1588</v>
          </cell>
          <cell r="B1003" t="str">
            <v>PARAFUSO PARA MADEIRA 1''X10MM</v>
          </cell>
          <cell r="C1003" t="str">
            <v>UN</v>
          </cell>
          <cell r="D1003">
            <v>0.2</v>
          </cell>
        </row>
        <row r="1004">
          <cell r="A1004" t="str">
            <v>I1586</v>
          </cell>
          <cell r="B1004" t="str">
            <v>PARAFUSO PARA MADEIRA CABEÇA CHATA 2.8X16MM</v>
          </cell>
          <cell r="C1004" t="str">
            <v>UN</v>
          </cell>
          <cell r="D1004">
            <v>0.03</v>
          </cell>
        </row>
        <row r="1005">
          <cell r="A1005" t="str">
            <v>I1584</v>
          </cell>
          <cell r="B1005" t="str">
            <v>PARAFUSO PARA MADEIRA CABEÇA CHATA 3.8 X 30MM</v>
          </cell>
          <cell r="C1005" t="str">
            <v>UN</v>
          </cell>
          <cell r="D1005">
            <v>0.06</v>
          </cell>
        </row>
        <row r="1006">
          <cell r="A1006" t="str">
            <v>I1589</v>
          </cell>
          <cell r="B1006" t="str">
            <v>PARAFUSO PARA MADEIRA COM CABEÇA REDONDA 5X38</v>
          </cell>
          <cell r="C1006" t="str">
            <v>UN</v>
          </cell>
          <cell r="D1006">
            <v>0.2</v>
          </cell>
        </row>
        <row r="1007">
          <cell r="A1007" t="str">
            <v>I1590</v>
          </cell>
          <cell r="B1007" t="str">
            <v>PARAFUSO PARA MADEIRA DE 80MM</v>
          </cell>
          <cell r="C1007" t="str">
            <v>UN</v>
          </cell>
          <cell r="D1007">
            <v>0.27</v>
          </cell>
        </row>
        <row r="1008">
          <cell r="A1008" t="str">
            <v>I1592</v>
          </cell>
          <cell r="B1008" t="str">
            <v>PARAFUSO SEXTAVADO 1/4''X2''</v>
          </cell>
          <cell r="C1008" t="str">
            <v>UN</v>
          </cell>
          <cell r="D1008">
            <v>0.43</v>
          </cell>
        </row>
        <row r="1009">
          <cell r="A1009" t="str">
            <v>I1593</v>
          </cell>
          <cell r="B1009" t="str">
            <v>PARAFUSO SEXTAVADO 5/16''X1''</v>
          </cell>
          <cell r="C1009" t="str">
            <v>UN</v>
          </cell>
          <cell r="D1009">
            <v>0.43</v>
          </cell>
        </row>
        <row r="1010">
          <cell r="A1010" t="str">
            <v>I7951</v>
          </cell>
          <cell r="B1010" t="str">
            <v>PERFIL "I" 12" ASTM A36 (ALMA 6,6 mm)</v>
          </cell>
          <cell r="C1010" t="str">
            <v>KG</v>
          </cell>
          <cell r="D1010">
            <v>7.85</v>
          </cell>
        </row>
        <row r="1011">
          <cell r="A1011" t="str">
            <v>I2392</v>
          </cell>
          <cell r="B1011" t="str">
            <v>PERFIL ' I '  10" 1A. ALMA</v>
          </cell>
          <cell r="C1011" t="str">
            <v>KG</v>
          </cell>
          <cell r="D1011">
            <v>7.85</v>
          </cell>
        </row>
        <row r="1012">
          <cell r="A1012" t="str">
            <v>I1618</v>
          </cell>
          <cell r="B1012" t="str">
            <v>PERFIL 'U' - CHAPA 20 (ACO) 41.5X15MM</v>
          </cell>
          <cell r="C1012" t="str">
            <v>KG</v>
          </cell>
          <cell r="D1012">
            <v>1.99</v>
          </cell>
        </row>
        <row r="1013">
          <cell r="A1013" t="str">
            <v>I1619</v>
          </cell>
          <cell r="B1013" t="str">
            <v>PERFIL 'U' DE AÇO 1 1/2X3X1/8' CHAPA 26 (DIVISÓRIA)</v>
          </cell>
          <cell r="C1013" t="str">
            <v>M</v>
          </cell>
          <cell r="D1013">
            <v>10.43</v>
          </cell>
        </row>
        <row r="1014">
          <cell r="A1014" t="str">
            <v>I1621</v>
          </cell>
          <cell r="B1014" t="str">
            <v>PERFIL BATENTE DE AÇO (14/24)X44MM CHAPA 20 (DIVISÓRIA)</v>
          </cell>
          <cell r="C1014" t="str">
            <v>KG</v>
          </cell>
          <cell r="D1014">
            <v>3.16</v>
          </cell>
        </row>
        <row r="1015">
          <cell r="A1015" t="str">
            <v>I8355</v>
          </cell>
          <cell r="B1015" t="str">
            <v>PERFIL C (VENEZIANA) DE 2" x 1" EM CHAPA GALVANIZADA DE 2mm COM PINTURA ELETROSTÁTICA</v>
          </cell>
          <cell r="C1015" t="str">
            <v>M2</v>
          </cell>
          <cell r="D1015">
            <v>103.69</v>
          </cell>
        </row>
        <row r="1016">
          <cell r="A1016" t="str">
            <v>I1627</v>
          </cell>
          <cell r="B1016" t="str">
            <v>PERFIL ESTRUTURAL  35X35X07X1.5MM</v>
          </cell>
          <cell r="C1016" t="str">
            <v>M</v>
          </cell>
          <cell r="D1016">
            <v>3.3</v>
          </cell>
        </row>
        <row r="1017">
          <cell r="A1017" t="str">
            <v>I1626</v>
          </cell>
          <cell r="B1017" t="str">
            <v>PERFIL ESTRUTURAL  35X35X15X1.25MM</v>
          </cell>
          <cell r="C1017" t="str">
            <v>M</v>
          </cell>
          <cell r="D1017">
            <v>12.64</v>
          </cell>
        </row>
        <row r="1018">
          <cell r="A1018" t="str">
            <v>I1628</v>
          </cell>
          <cell r="B1018" t="str">
            <v>PERFIL ESTRUTURAL  75X50X15X2.65MM</v>
          </cell>
          <cell r="C1018" t="str">
            <v>M</v>
          </cell>
          <cell r="D1018">
            <v>18.18</v>
          </cell>
        </row>
        <row r="1019">
          <cell r="A1019" t="str">
            <v>I1625</v>
          </cell>
          <cell r="B1019" t="str">
            <v>PERFIL ESTRUTURAL 100X50X15X2.65MM</v>
          </cell>
          <cell r="C1019" t="str">
            <v>M</v>
          </cell>
          <cell r="D1019">
            <v>19.86</v>
          </cell>
        </row>
        <row r="1020">
          <cell r="A1020" t="str">
            <v>I8685</v>
          </cell>
          <cell r="B1020" t="str">
            <v>PERFIL METÁLICO "I" OU "H"</v>
          </cell>
          <cell r="C1020" t="str">
            <v>KG</v>
          </cell>
          <cell r="D1020">
            <v>7.85</v>
          </cell>
        </row>
        <row r="1021">
          <cell r="A1021" t="str">
            <v>I1629</v>
          </cell>
          <cell r="B1021" t="str">
            <v>PERFIL METÁLICO ' I ' , H=300MM (66,97KG/M)</v>
          </cell>
          <cell r="C1021" t="str">
            <v>M</v>
          </cell>
          <cell r="D1021">
            <v>525.71</v>
          </cell>
        </row>
        <row r="1022">
          <cell r="A1022" t="str">
            <v>I1630</v>
          </cell>
          <cell r="B1022" t="str">
            <v>PERFIL METÁLICO ' I ' , H=400MM (89,29KG/M)</v>
          </cell>
          <cell r="C1022" t="str">
            <v>M</v>
          </cell>
          <cell r="D1022">
            <v>700.93</v>
          </cell>
        </row>
        <row r="1023">
          <cell r="A1023" t="str">
            <v>I1631</v>
          </cell>
          <cell r="B1023" t="str">
            <v>PERFIL METÁLICO ' I ' , H=500MM (126,50KG/M)</v>
          </cell>
          <cell r="C1023" t="str">
            <v>M</v>
          </cell>
          <cell r="D1023">
            <v>993.03</v>
          </cell>
        </row>
        <row r="1024">
          <cell r="A1024" t="str">
            <v>I1632</v>
          </cell>
          <cell r="B1024" t="str">
            <v>PERFIL METÁLICO ' I ',  H=200MM (30,50KG/M)</v>
          </cell>
          <cell r="C1024" t="str">
            <v>M</v>
          </cell>
          <cell r="D1024">
            <v>239.43</v>
          </cell>
        </row>
        <row r="1025">
          <cell r="A1025" t="str">
            <v>I6740</v>
          </cell>
          <cell r="B1025" t="str">
            <v>PERFIL METÁLICO EM " U " -  6"x2"x3/16"</v>
          </cell>
          <cell r="C1025" t="str">
            <v>M</v>
          </cell>
          <cell r="D1025">
            <v>30.95</v>
          </cell>
        </row>
        <row r="1026">
          <cell r="A1026" t="str">
            <v>I1633</v>
          </cell>
          <cell r="B1026" t="str">
            <v>PERFIS LEVES DE AÇO CHAPA 20 (DIVISÓRIA)</v>
          </cell>
          <cell r="C1026" t="str">
            <v>KG</v>
          </cell>
          <cell r="D1026">
            <v>3.16</v>
          </cell>
        </row>
        <row r="1027">
          <cell r="A1027" t="str">
            <v>I8207</v>
          </cell>
          <cell r="B1027" t="str">
            <v>PEÇAS METÁLICAS P/ FORMAS</v>
          </cell>
          <cell r="C1027" t="str">
            <v>KG</v>
          </cell>
          <cell r="D1027">
            <v>8.85</v>
          </cell>
        </row>
        <row r="1028">
          <cell r="A1028" t="str">
            <v>I2394</v>
          </cell>
          <cell r="B1028" t="str">
            <v>PINO DE FIXAÇÃO COM CARTUCHO</v>
          </cell>
          <cell r="C1028" t="str">
            <v>UN</v>
          </cell>
          <cell r="D1028">
            <v>1.29</v>
          </cell>
        </row>
        <row r="1029">
          <cell r="A1029" t="str">
            <v>I2400</v>
          </cell>
          <cell r="B1029" t="str">
            <v>PLACA EM CHAPA PRETA PARA OBRA</v>
          </cell>
          <cell r="C1029" t="str">
            <v>M2</v>
          </cell>
          <cell r="D1029">
            <v>76.319999999999993</v>
          </cell>
        </row>
        <row r="1030">
          <cell r="A1030" t="str">
            <v>I1694</v>
          </cell>
          <cell r="B1030" t="str">
            <v>PORCA SEXTAVADA 1/4'</v>
          </cell>
          <cell r="C1030" t="str">
            <v>UN</v>
          </cell>
          <cell r="D1030">
            <v>0.25</v>
          </cell>
        </row>
        <row r="1031">
          <cell r="A1031" t="str">
            <v>I1695</v>
          </cell>
          <cell r="B1031" t="str">
            <v>PORCA SEXTAVADA 5/16'</v>
          </cell>
          <cell r="C1031" t="str">
            <v>UN</v>
          </cell>
          <cell r="D1031">
            <v>0.28000000000000003</v>
          </cell>
        </row>
        <row r="1032">
          <cell r="A1032" t="str">
            <v>I1704</v>
          </cell>
          <cell r="B1032" t="str">
            <v>PORTA DE FERRO EM CHAPA DUPLA N.14</v>
          </cell>
          <cell r="C1032" t="str">
            <v>M2</v>
          </cell>
          <cell r="D1032">
            <v>127.24</v>
          </cell>
        </row>
        <row r="1033">
          <cell r="A1033" t="str">
            <v>I1724</v>
          </cell>
          <cell r="B1033" t="str">
            <v>PREGO</v>
          </cell>
          <cell r="C1033" t="str">
            <v>KG</v>
          </cell>
          <cell r="D1033">
            <v>15.54</v>
          </cell>
        </row>
        <row r="1034">
          <cell r="A1034" t="str">
            <v>I2494</v>
          </cell>
          <cell r="B1034" t="str">
            <v>PREGO 12 x 12</v>
          </cell>
          <cell r="C1034" t="str">
            <v>KG</v>
          </cell>
          <cell r="D1034">
            <v>15.54</v>
          </cell>
        </row>
        <row r="1035">
          <cell r="A1035" t="str">
            <v>I2409</v>
          </cell>
          <cell r="B1035" t="str">
            <v>PREGO 14X15 (1.1/4" x 14) (APROXIMADAMENTE 814UN/KG)</v>
          </cell>
          <cell r="C1035" t="str">
            <v>KG</v>
          </cell>
          <cell r="D1035">
            <v>15.54</v>
          </cell>
        </row>
        <row r="1036">
          <cell r="A1036" t="str">
            <v>I2408</v>
          </cell>
          <cell r="B1036" t="str">
            <v>PREGO 14X18 (1.1/2" x 14) (APROXIMADAMENTE 708UN/KG)</v>
          </cell>
          <cell r="C1036" t="str">
            <v>KG</v>
          </cell>
          <cell r="D1036">
            <v>16.75</v>
          </cell>
        </row>
        <row r="1037">
          <cell r="A1037" t="str">
            <v>I1725</v>
          </cell>
          <cell r="B1037" t="str">
            <v>PREGO 15X15 (1.1/4" x 13) (APROXIMADAMENTE 672UN/KG)</v>
          </cell>
          <cell r="C1037" t="str">
            <v>KG</v>
          </cell>
          <cell r="D1037">
            <v>15.54</v>
          </cell>
        </row>
        <row r="1038">
          <cell r="A1038" t="str">
            <v>I1726</v>
          </cell>
          <cell r="B1038" t="str">
            <v>PREGO 16X24 (2.1/4" x 12) (APROXIMADAMENTE 354UN/KG)</v>
          </cell>
          <cell r="C1038" t="str">
            <v>KG</v>
          </cell>
          <cell r="D1038">
            <v>16.75</v>
          </cell>
        </row>
        <row r="1039">
          <cell r="A1039" t="str">
            <v>I1727</v>
          </cell>
          <cell r="B1039" t="str">
            <v>PREGO 18 X 27 C/ ANILHA DE PVC</v>
          </cell>
          <cell r="C1039" t="str">
            <v>UN</v>
          </cell>
          <cell r="D1039">
            <v>0.24</v>
          </cell>
        </row>
        <row r="1040">
          <cell r="A1040" t="str">
            <v>I1728</v>
          </cell>
          <cell r="B1040" t="str">
            <v>PREGO 18X27 (2.1/2" X 10) (APROXIMADAMENTE 198UN/KG)</v>
          </cell>
          <cell r="C1040" t="str">
            <v>KG</v>
          </cell>
          <cell r="D1040">
            <v>13.8</v>
          </cell>
        </row>
        <row r="1041">
          <cell r="A1041" t="str">
            <v>I2410</v>
          </cell>
          <cell r="B1041" t="str">
            <v>PREGO 18X27 (2.1/2" x 10) (APROXIMADAMENTE 198UN/KG)</v>
          </cell>
          <cell r="C1041" t="str">
            <v>KG</v>
          </cell>
          <cell r="D1041">
            <v>13.8</v>
          </cell>
        </row>
        <row r="1042">
          <cell r="A1042" t="str">
            <v>I1729</v>
          </cell>
          <cell r="B1042" t="str">
            <v>PREGO 18X27 GALVANIZADO</v>
          </cell>
          <cell r="C1042" t="str">
            <v>UN</v>
          </cell>
          <cell r="D1042">
            <v>0.08</v>
          </cell>
        </row>
        <row r="1043">
          <cell r="A1043" t="str">
            <v>I1730</v>
          </cell>
          <cell r="B1043" t="str">
            <v>PREGO 18X30 (2.3/4" X 10) (APROXIMADAMENTE 187UN/KG)</v>
          </cell>
          <cell r="C1043" t="str">
            <v>KG</v>
          </cell>
          <cell r="D1043">
            <v>14.04</v>
          </cell>
        </row>
        <row r="1044">
          <cell r="A1044" t="str">
            <v>I1731</v>
          </cell>
          <cell r="B1044" t="str">
            <v>PREGO 19X33 (3" x 9) (APROXIMADAMENTE 136UN/KG)</v>
          </cell>
          <cell r="C1044" t="str">
            <v>KG</v>
          </cell>
          <cell r="D1044">
            <v>14.04</v>
          </cell>
        </row>
        <row r="1045">
          <cell r="A1045" t="str">
            <v>I1732</v>
          </cell>
          <cell r="B1045" t="str">
            <v>PREGO 22X48 (4.1/4" x 5) (APROXIMADAMENTE 48UN/KG)</v>
          </cell>
          <cell r="C1045" t="str">
            <v>KG</v>
          </cell>
          <cell r="D1045">
            <v>14.04</v>
          </cell>
        </row>
        <row r="1046">
          <cell r="A1046" t="str">
            <v>I1742</v>
          </cell>
          <cell r="B1046" t="str">
            <v>PURGADOR PLÁSTICO PARA ANCORAGEM</v>
          </cell>
          <cell r="C1046" t="str">
            <v>UN</v>
          </cell>
          <cell r="D1046">
            <v>6.73</v>
          </cell>
        </row>
        <row r="1047">
          <cell r="A1047" t="str">
            <v>I1783</v>
          </cell>
          <cell r="B1047" t="str">
            <v>REBITE DIAM.5MM COMPR. 12MM</v>
          </cell>
          <cell r="C1047" t="str">
            <v>UN</v>
          </cell>
          <cell r="D1047">
            <v>0.13</v>
          </cell>
        </row>
        <row r="1048">
          <cell r="A1048" t="str">
            <v>I1784</v>
          </cell>
          <cell r="B1048" t="str">
            <v>REBITES</v>
          </cell>
          <cell r="C1048" t="str">
            <v>KG</v>
          </cell>
          <cell r="D1048">
            <v>58.29</v>
          </cell>
        </row>
        <row r="1049">
          <cell r="A1049" t="str">
            <v>I2436</v>
          </cell>
          <cell r="B1049" t="str">
            <v>TELA GALVANIZADA MALHA QUADRADA/LOSANGULAR 2" (5X5CM) FIO 10 (3,4MM)</v>
          </cell>
          <cell r="C1049" t="str">
            <v>M2</v>
          </cell>
          <cell r="D1049">
            <v>40.5</v>
          </cell>
        </row>
        <row r="1050">
          <cell r="A1050" t="str">
            <v>I2040</v>
          </cell>
          <cell r="B1050" t="str">
            <v>TELA SOLDADA EM ACO CA-60 B FIO= 5,0MM MALHA 10 X 10 CM (3,11KG/M2)</v>
          </cell>
          <cell r="C1050" t="str">
            <v>M2</v>
          </cell>
          <cell r="D1050">
            <v>21.53</v>
          </cell>
        </row>
        <row r="1051">
          <cell r="A1051" t="str">
            <v>I6037</v>
          </cell>
          <cell r="B1051" t="str">
            <v>VERGALHÃO ROSCA TOTAL DE 3/8"</v>
          </cell>
          <cell r="C1051" t="str">
            <v>M</v>
          </cell>
          <cell r="D1051">
            <v>3.7</v>
          </cell>
        </row>
        <row r="1052">
          <cell r="A1052" t="str">
            <v xml:space="preserve"> GRUPO GERADOR</v>
          </cell>
          <cell r="B1052">
            <v>0</v>
          </cell>
          <cell r="C1052">
            <v>0</v>
          </cell>
          <cell r="D1052">
            <v>0</v>
          </cell>
        </row>
        <row r="1053">
          <cell r="A1053" t="str">
            <v>Insumo</v>
          </cell>
          <cell r="B1053" t="str">
            <v>Descrição</v>
          </cell>
          <cell r="C1053" t="str">
            <v>Unidade</v>
          </cell>
          <cell r="D1053" t="str">
            <v>Valor (R$)</v>
          </cell>
        </row>
        <row r="1054">
          <cell r="A1054" t="str">
            <v>I6728</v>
          </cell>
          <cell r="B1054" t="str">
            <v xml:space="preserve">GRUPO GERADOR  45/ 55 KVA, C/ QUADRO AUTOMÁTICO
</v>
          </cell>
          <cell r="C1054" t="str">
            <v>UN</v>
          </cell>
          <cell r="D1054">
            <v>76766.66</v>
          </cell>
        </row>
        <row r="1055">
          <cell r="A1055" t="str">
            <v>I1237</v>
          </cell>
          <cell r="B1055" t="str">
            <v xml:space="preserve">GRUPO GERADOR  56/ 85 KVA, C/ QUADRO AUTOMATICO
</v>
          </cell>
          <cell r="C1055" t="str">
            <v>UN</v>
          </cell>
          <cell r="D1055">
            <v>81181.259999999995</v>
          </cell>
        </row>
        <row r="1056">
          <cell r="A1056" t="str">
            <v>I6729</v>
          </cell>
          <cell r="B1056" t="str">
            <v>GRUPO GERADOR 121/140 KVA, C/ QUADRO AUTOMÁTICO</v>
          </cell>
          <cell r="C1056" t="str">
            <v>UN</v>
          </cell>
          <cell r="D1056">
            <v>86203.7</v>
          </cell>
        </row>
        <row r="1057">
          <cell r="A1057" t="str">
            <v>I1234</v>
          </cell>
          <cell r="B1057" t="str">
            <v>GRUPO GERADOR 141/170 KVA, C/ QUADRO AUTOMATICO</v>
          </cell>
          <cell r="C1057" t="str">
            <v>UN</v>
          </cell>
          <cell r="D1057">
            <v>101111.1</v>
          </cell>
        </row>
        <row r="1058">
          <cell r="A1058" t="str">
            <v>I6731</v>
          </cell>
          <cell r="B1058" t="str">
            <v>GRUPO GERADOR 171/215 KVA, C/ QUADRO AUTOMÁTICO</v>
          </cell>
          <cell r="C1058" t="str">
            <v>UN</v>
          </cell>
          <cell r="D1058">
            <v>123148.15</v>
          </cell>
        </row>
        <row r="1059">
          <cell r="A1059" t="str">
            <v>I7983</v>
          </cell>
          <cell r="B1059" t="str">
            <v>GRUPO GERADOR 216/235 KVA, C/ QUADRO AUTOMÁTICO</v>
          </cell>
          <cell r="C1059" t="str">
            <v>UN</v>
          </cell>
          <cell r="D1059">
            <v>124158.24</v>
          </cell>
        </row>
        <row r="1060">
          <cell r="A1060" t="str">
            <v>I6732</v>
          </cell>
          <cell r="B1060" t="str">
            <v>GRUPO GERADOR 236/260 KVA, C/ QUADRO AUTOMÁTICO</v>
          </cell>
          <cell r="C1060" t="str">
            <v>UN</v>
          </cell>
          <cell r="D1060">
            <v>142592.59</v>
          </cell>
        </row>
        <row r="1061">
          <cell r="A1061" t="str">
            <v>I1236</v>
          </cell>
          <cell r="B1061" t="str">
            <v>GRUPO GERADOR 261/290 KVA, C/ QUADRO AUTOMATICO</v>
          </cell>
          <cell r="C1061" t="str">
            <v>UN</v>
          </cell>
          <cell r="D1061">
            <v>145384.6</v>
          </cell>
        </row>
        <row r="1062">
          <cell r="A1062" t="str">
            <v>I6734</v>
          </cell>
          <cell r="B1062" t="str">
            <v>GRUPO GERADOR 291/360 KVA, C/ QUADRO AUTOMÁTICO</v>
          </cell>
          <cell r="C1062" t="str">
            <v>UN</v>
          </cell>
          <cell r="D1062">
            <v>161502.9</v>
          </cell>
        </row>
        <row r="1063">
          <cell r="A1063" t="str">
            <v>I6735</v>
          </cell>
          <cell r="B1063" t="str">
            <v>GRUPO GERADOR 361/385 KVA, C/ QUADRO AUTOMÁTICO</v>
          </cell>
          <cell r="C1063" t="str">
            <v>UN</v>
          </cell>
          <cell r="D1063">
            <v>178745.03</v>
          </cell>
        </row>
        <row r="1064">
          <cell r="A1064" t="str">
            <v>I7984</v>
          </cell>
          <cell r="B1064" t="str">
            <v>GRUPO GERADOR 386/450 KVA, C/ QUADRO AUTOMÁTICO</v>
          </cell>
          <cell r="C1064" t="str">
            <v>UN</v>
          </cell>
          <cell r="D1064">
            <v>202842.53</v>
          </cell>
        </row>
        <row r="1065">
          <cell r="A1065" t="str">
            <v>I7547</v>
          </cell>
          <cell r="B1065" t="str">
            <v>GRUPO GERADOR 451/500 KVA COM QUADRO AUTOMÁTICO</v>
          </cell>
          <cell r="C1065" t="str">
            <v>UN</v>
          </cell>
          <cell r="D1065">
            <v>212442.62</v>
          </cell>
        </row>
        <row r="1066">
          <cell r="A1066" t="str">
            <v>I6736</v>
          </cell>
          <cell r="B1066" t="str">
            <v>GRUPO GERADOR 501/635 KVA, C/ QUADRO AUTOMÁTICO</v>
          </cell>
          <cell r="C1066" t="str">
            <v>UN</v>
          </cell>
          <cell r="D1066">
            <v>283740.94</v>
          </cell>
        </row>
        <row r="1067">
          <cell r="A1067" t="str">
            <v>I7888</v>
          </cell>
          <cell r="B1067" t="str">
            <v>GRUPO GERADOR 636/780 KVA C/ QUADRO AUTOMÁTICO</v>
          </cell>
          <cell r="C1067" t="str">
            <v>UN</v>
          </cell>
          <cell r="D1067">
            <v>496213.82</v>
          </cell>
        </row>
        <row r="1068">
          <cell r="A1068" t="str">
            <v>I7889</v>
          </cell>
          <cell r="B1068" t="str">
            <v>GRUPO GERADOR 781/950 KVA C/ QUADRO AUTOMÁTICO</v>
          </cell>
          <cell r="C1068" t="str">
            <v>UN</v>
          </cell>
          <cell r="D1068">
            <v>601680.86</v>
          </cell>
        </row>
        <row r="1069">
          <cell r="A1069" t="str">
            <v>I1233</v>
          </cell>
          <cell r="B1069" t="str">
            <v xml:space="preserve">GRUPO GERADOR 86/120 KVA, C/ QUADRO AUTOMATICO
</v>
          </cell>
          <cell r="C1069" t="str">
            <v>UN</v>
          </cell>
          <cell r="D1069">
            <v>83858.509999999995</v>
          </cell>
        </row>
        <row r="1070">
          <cell r="A1070" t="str">
            <v>I7985</v>
          </cell>
          <cell r="B1070" t="str">
            <v>GRUPO GERADOR 951/1000 KVA, C/ QUADRO AUTOMÁTICO</v>
          </cell>
          <cell r="C1070" t="str">
            <v>UN</v>
          </cell>
          <cell r="D1070">
            <v>630629.42000000004</v>
          </cell>
        </row>
        <row r="1071">
          <cell r="A1071" t="str">
            <v xml:space="preserve"> IMPERMEABILIZANTE/ISOLAMENTO/JUNTA</v>
          </cell>
          <cell r="B1071">
            <v>0</v>
          </cell>
          <cell r="C1071">
            <v>0</v>
          </cell>
          <cell r="D1071">
            <v>0</v>
          </cell>
        </row>
        <row r="1072">
          <cell r="A1072" t="str">
            <v>Insumo</v>
          </cell>
          <cell r="B1072" t="str">
            <v>Descrição</v>
          </cell>
          <cell r="C1072" t="str">
            <v>Unidade</v>
          </cell>
          <cell r="D1072" t="str">
            <v>Valor (R$)</v>
          </cell>
        </row>
        <row r="1073">
          <cell r="A1073" t="str">
            <v>I9495</v>
          </cell>
          <cell r="B1073" t="str">
            <v>ADESIVO ADE 52 OU SIMILAR</v>
          </cell>
          <cell r="C1073" t="str">
            <v>KG</v>
          </cell>
          <cell r="D1073">
            <v>107.33</v>
          </cell>
        </row>
        <row r="1074">
          <cell r="A1074" t="str">
            <v>I0023</v>
          </cell>
          <cell r="B1074" t="str">
            <v>ADESIVO AUTO VULCANIZANTE</v>
          </cell>
          <cell r="C1074" t="str">
            <v>L</v>
          </cell>
          <cell r="D1074">
            <v>26.87</v>
          </cell>
        </row>
        <row r="1075">
          <cell r="A1075" t="str">
            <v>I0024</v>
          </cell>
          <cell r="B1075" t="str">
            <v>ADESIVO DE CONTATO</v>
          </cell>
          <cell r="C1075" t="str">
            <v>KG</v>
          </cell>
          <cell r="D1075">
            <v>10.41</v>
          </cell>
        </row>
        <row r="1076">
          <cell r="A1076" t="str">
            <v>I0025</v>
          </cell>
          <cell r="B1076" t="str">
            <v>ADESIVO HIDRO-ASFALTICO</v>
          </cell>
          <cell r="C1076" t="str">
            <v>L</v>
          </cell>
          <cell r="D1076">
            <v>5.8</v>
          </cell>
        </row>
        <row r="1077">
          <cell r="A1077" t="str">
            <v>I6787</v>
          </cell>
          <cell r="B1077" t="str">
            <v>ALUMINIO CORRUGADO ESP.015MM PARA PROTEÇÃO E ACABAMENTO DE ISOLAMENTO TÉRMICOS ACÚSTICOS</v>
          </cell>
          <cell r="C1077" t="str">
            <v>M2</v>
          </cell>
          <cell r="D1077">
            <v>18.7</v>
          </cell>
        </row>
        <row r="1078">
          <cell r="A1078" t="str">
            <v>I0120</v>
          </cell>
          <cell r="B1078" t="str">
            <v>ARGILA EXPANDIDA</v>
          </cell>
          <cell r="C1078" t="str">
            <v>M3</v>
          </cell>
          <cell r="D1078">
            <v>213.11</v>
          </cell>
        </row>
        <row r="1079">
          <cell r="A1079" t="str">
            <v>I0146</v>
          </cell>
          <cell r="B1079" t="str">
            <v>ASFALTO MODIFICADO</v>
          </cell>
          <cell r="C1079" t="str">
            <v>KG</v>
          </cell>
          <cell r="D1079">
            <v>3.68</v>
          </cell>
        </row>
        <row r="1080">
          <cell r="A1080" t="str">
            <v>I0216</v>
          </cell>
          <cell r="B1080" t="str">
            <v>BERÇO DE HIDROASFALTO E BORRACHA MOIDA</v>
          </cell>
          <cell r="C1080" t="str">
            <v>KG</v>
          </cell>
          <cell r="D1080">
            <v>7.07</v>
          </cell>
        </row>
        <row r="1081">
          <cell r="A1081" t="str">
            <v>I6784</v>
          </cell>
          <cell r="B1081" t="str">
            <v>CALHA  DUPLA DE POLIESTIRENO EXPANDIDO PARA TUBO DE 2"</v>
          </cell>
          <cell r="C1081" t="str">
            <v>M</v>
          </cell>
          <cell r="D1081">
            <v>8.07</v>
          </cell>
        </row>
        <row r="1082">
          <cell r="A1082" t="str">
            <v>I0801</v>
          </cell>
          <cell r="B1082" t="str">
            <v>CIMENTO ESPECIAL IMPERMEABILIZANTE N.1</v>
          </cell>
          <cell r="C1082" t="str">
            <v>KG</v>
          </cell>
          <cell r="D1082">
            <v>3.62</v>
          </cell>
        </row>
        <row r="1083">
          <cell r="A1083" t="str">
            <v>I0802</v>
          </cell>
          <cell r="B1083" t="str">
            <v>CIMENTO ESPECIAL TIPO K11 DA HEI'DI</v>
          </cell>
          <cell r="C1083" t="str">
            <v>KG</v>
          </cell>
          <cell r="D1083">
            <v>8.57</v>
          </cell>
        </row>
        <row r="1084">
          <cell r="A1084" t="str">
            <v>I0803</v>
          </cell>
          <cell r="B1084" t="str">
            <v>CIMENTO ESPECIAL TIPO KZ DA HEY"DI</v>
          </cell>
          <cell r="C1084" t="str">
            <v>KG</v>
          </cell>
          <cell r="D1084">
            <v>9.49</v>
          </cell>
        </row>
        <row r="1085">
          <cell r="A1085" t="str">
            <v>I0804</v>
          </cell>
          <cell r="B1085" t="str">
            <v>CIMENTO IMPERMEABILIZANTE DE PEGA ULTRA RAPIDO</v>
          </cell>
          <cell r="C1085" t="str">
            <v>KG</v>
          </cell>
          <cell r="D1085">
            <v>15.69</v>
          </cell>
        </row>
        <row r="1086">
          <cell r="A1086" t="str">
            <v>I6788</v>
          </cell>
          <cell r="B1086" t="str">
            <v>CINTA DE ALUMINIO 1/2"</v>
          </cell>
          <cell r="C1086" t="str">
            <v>M</v>
          </cell>
          <cell r="D1086">
            <v>1.63</v>
          </cell>
        </row>
        <row r="1087">
          <cell r="A1087" t="str">
            <v>I1089</v>
          </cell>
          <cell r="B1087" t="str">
            <v>EMULSÃO ADESIVA</v>
          </cell>
          <cell r="C1087" t="str">
            <v>KG</v>
          </cell>
          <cell r="D1087">
            <v>13.89</v>
          </cell>
        </row>
        <row r="1088">
          <cell r="A1088" t="str">
            <v>I1090</v>
          </cell>
          <cell r="B1088" t="str">
            <v>EMULSÃO ASFALTICA</v>
          </cell>
          <cell r="C1088" t="str">
            <v>KG</v>
          </cell>
          <cell r="D1088">
            <v>14.03</v>
          </cell>
        </row>
        <row r="1089">
          <cell r="A1089" t="str">
            <v>I6786</v>
          </cell>
          <cell r="B1089" t="str">
            <v>FELTRO BETUMINOSO (VEU DE VIDRO)</v>
          </cell>
          <cell r="C1089" t="str">
            <v>M2</v>
          </cell>
          <cell r="D1089">
            <v>8.75</v>
          </cell>
        </row>
        <row r="1090">
          <cell r="A1090" t="str">
            <v>I1179</v>
          </cell>
          <cell r="B1090" t="str">
            <v>FITA DE CALDEAÇÃO</v>
          </cell>
          <cell r="C1090" t="str">
            <v>M</v>
          </cell>
          <cell r="D1090">
            <v>3</v>
          </cell>
        </row>
        <row r="1091">
          <cell r="A1091" t="str">
            <v>I6229</v>
          </cell>
          <cell r="B1091" t="str">
            <v>IGOL A</v>
          </cell>
          <cell r="C1091" t="str">
            <v>KG</v>
          </cell>
          <cell r="D1091">
            <v>11.76</v>
          </cell>
        </row>
        <row r="1092">
          <cell r="A1092" t="str">
            <v>I1249</v>
          </cell>
          <cell r="B1092" t="str">
            <v>IMPERMEABILIZANTE</v>
          </cell>
          <cell r="C1092" t="str">
            <v>KG</v>
          </cell>
          <cell r="D1092">
            <v>5.49</v>
          </cell>
        </row>
        <row r="1093">
          <cell r="A1093" t="str">
            <v>I1250</v>
          </cell>
          <cell r="B1093" t="str">
            <v>IMPERMEABILIZANTE ESTRUTURAL</v>
          </cell>
          <cell r="C1093" t="str">
            <v>KG</v>
          </cell>
          <cell r="D1093">
            <v>2.8</v>
          </cell>
        </row>
        <row r="1094">
          <cell r="A1094" t="str">
            <v>I1316</v>
          </cell>
          <cell r="B1094" t="str">
            <v>JUNTA PLASTICA 'I' 27MM PARA PISOS</v>
          </cell>
          <cell r="C1094" t="str">
            <v>M</v>
          </cell>
          <cell r="D1094">
            <v>1.38</v>
          </cell>
        </row>
        <row r="1095">
          <cell r="A1095" t="str">
            <v>I1317</v>
          </cell>
          <cell r="B1095" t="str">
            <v>JUNTA PLASTICA 3/4''X1/8'' PARA PISOS</v>
          </cell>
          <cell r="C1095" t="str">
            <v>M</v>
          </cell>
          <cell r="D1095">
            <v>0.88</v>
          </cell>
        </row>
        <row r="1096">
          <cell r="A1096" t="str">
            <v>I1501</v>
          </cell>
          <cell r="B1096" t="str">
            <v>MANTA ASFALTICA AUTO-ADESIVA</v>
          </cell>
          <cell r="C1096" t="str">
            <v>M2</v>
          </cell>
          <cell r="D1096">
            <v>25</v>
          </cell>
        </row>
        <row r="1097">
          <cell r="A1097" t="str">
            <v>I1503</v>
          </cell>
          <cell r="B1097" t="str">
            <v>MANTA BUTILICA. ESPESSURA 0.8MM</v>
          </cell>
          <cell r="C1097" t="str">
            <v>M2</v>
          </cell>
          <cell r="D1097">
            <v>56.16</v>
          </cell>
        </row>
        <row r="1098">
          <cell r="A1098" t="str">
            <v>I1517</v>
          </cell>
          <cell r="B1098" t="str">
            <v>MASTIQUE ELASTICO</v>
          </cell>
          <cell r="C1098" t="str">
            <v>KG</v>
          </cell>
          <cell r="D1098">
            <v>29.97</v>
          </cell>
        </row>
        <row r="1099">
          <cell r="A1099" t="str">
            <v>I1520</v>
          </cell>
          <cell r="B1099" t="str">
            <v>MEADA</v>
          </cell>
          <cell r="C1099" t="str">
            <v>KG</v>
          </cell>
          <cell r="D1099">
            <v>5.25</v>
          </cell>
        </row>
        <row r="1100">
          <cell r="A1100" t="str">
            <v>I1521</v>
          </cell>
          <cell r="B1100" t="str">
            <v>MEMBRANA ACRILICA</v>
          </cell>
          <cell r="C1100" t="str">
            <v>KG</v>
          </cell>
          <cell r="D1100">
            <v>14.97</v>
          </cell>
        </row>
        <row r="1101">
          <cell r="A1101" t="str">
            <v>I1522</v>
          </cell>
          <cell r="B1101" t="str">
            <v>MEMBRANA ELASTICA</v>
          </cell>
          <cell r="C1101" t="str">
            <v>KG</v>
          </cell>
          <cell r="D1101">
            <v>4.88</v>
          </cell>
        </row>
        <row r="1102">
          <cell r="A1102" t="str">
            <v>I1538</v>
          </cell>
          <cell r="B1102" t="str">
            <v>NEOPRENE P/ JUNTAS DE DILATAÇÃO</v>
          </cell>
          <cell r="C1102" t="str">
            <v>M</v>
          </cell>
          <cell r="D1102">
            <v>31.26</v>
          </cell>
        </row>
        <row r="1103">
          <cell r="A1103" t="str">
            <v>I1562</v>
          </cell>
          <cell r="B1103" t="str">
            <v>PAPEL KRAFT BETUMADO DUPLO</v>
          </cell>
          <cell r="C1103" t="str">
            <v>M2</v>
          </cell>
          <cell r="D1103">
            <v>3.9</v>
          </cell>
        </row>
        <row r="1104">
          <cell r="A1104" t="str">
            <v>I6789</v>
          </cell>
          <cell r="B1104" t="str">
            <v>SELO DE ALUMINIO 1/2" PARA CINTAS DE ALUMINIO</v>
          </cell>
          <cell r="C1104" t="str">
            <v>UN</v>
          </cell>
          <cell r="D1104">
            <v>0.25</v>
          </cell>
        </row>
        <row r="1105">
          <cell r="A1105" t="str">
            <v>I2421</v>
          </cell>
          <cell r="B1105" t="str">
            <v>SIKA 1</v>
          </cell>
          <cell r="C1105" t="str">
            <v>KG</v>
          </cell>
          <cell r="D1105">
            <v>5.49</v>
          </cell>
        </row>
        <row r="1106">
          <cell r="A1106" t="str">
            <v>I2422</v>
          </cell>
          <cell r="B1106" t="str">
            <v>SIKADUR 32</v>
          </cell>
          <cell r="C1106" t="str">
            <v>KG</v>
          </cell>
          <cell r="D1106">
            <v>89.54</v>
          </cell>
        </row>
        <row r="1107">
          <cell r="A1107" t="str">
            <v>I1866</v>
          </cell>
          <cell r="B1107" t="str">
            <v>SILICONE - HIDRAFUGANTE</v>
          </cell>
          <cell r="C1107" t="str">
            <v>L</v>
          </cell>
          <cell r="D1107">
            <v>24.4</v>
          </cell>
        </row>
        <row r="1108">
          <cell r="A1108" t="str">
            <v>I2038</v>
          </cell>
          <cell r="B1108" t="str">
            <v>TELA DE METAL DEPLOYE DE 3/4'</v>
          </cell>
          <cell r="C1108" t="str">
            <v>M2</v>
          </cell>
          <cell r="D1108">
            <v>3.86</v>
          </cell>
        </row>
        <row r="1109">
          <cell r="A1109" t="str">
            <v>I2247</v>
          </cell>
          <cell r="B1109" t="str">
            <v>VERMICULITA EXPANDIDA</v>
          </cell>
          <cell r="C1109" t="str">
            <v>M3</v>
          </cell>
          <cell r="D1109">
            <v>489.6</v>
          </cell>
        </row>
        <row r="1110">
          <cell r="A1110" t="str">
            <v>I2251</v>
          </cell>
          <cell r="B1110" t="str">
            <v>VEU DE POLIESTER</v>
          </cell>
          <cell r="C1110" t="str">
            <v>M2</v>
          </cell>
          <cell r="D1110">
            <v>5.23</v>
          </cell>
        </row>
        <row r="1111">
          <cell r="A1111" t="str">
            <v>I7891</v>
          </cell>
          <cell r="B1111" t="str">
            <v>VIAPLUS 1000 BRANCO</v>
          </cell>
          <cell r="C1111" t="str">
            <v>KG</v>
          </cell>
          <cell r="D1111">
            <v>2.7</v>
          </cell>
        </row>
        <row r="1112">
          <cell r="A1112" t="str">
            <v>I2292</v>
          </cell>
          <cell r="B1112" t="str">
            <v>VÉU DE FIBRA DE VIDRO</v>
          </cell>
          <cell r="C1112" t="str">
            <v>M2</v>
          </cell>
          <cell r="D1112">
            <v>8.75</v>
          </cell>
        </row>
        <row r="1113">
          <cell r="A1113" t="str">
            <v xml:space="preserve"> INSTAL.HIDRAULICA</v>
          </cell>
          <cell r="B1113">
            <v>0</v>
          </cell>
          <cell r="C1113">
            <v>0</v>
          </cell>
          <cell r="D1113">
            <v>0</v>
          </cell>
        </row>
        <row r="1114">
          <cell r="A1114" t="str">
            <v>Insumo</v>
          </cell>
          <cell r="B1114" t="str">
            <v>Descrição</v>
          </cell>
          <cell r="C1114" t="str">
            <v>Unidade</v>
          </cell>
          <cell r="D1114" t="str">
            <v>Valor (R$)</v>
          </cell>
        </row>
        <row r="1115">
          <cell r="A1115" t="str">
            <v>I0003</v>
          </cell>
          <cell r="B1115" t="str">
            <v>ABRIGO P/ HIDRANTE 60 X 90 X 17CM</v>
          </cell>
          <cell r="C1115" t="str">
            <v>UN</v>
          </cell>
          <cell r="D1115">
            <v>359.19</v>
          </cell>
        </row>
        <row r="1116">
          <cell r="A1116" t="str">
            <v>I0005</v>
          </cell>
          <cell r="B1116" t="str">
            <v>ACIONAD.MANUAL, TIPO QUEBRE O VIDRO, MOD. EUROTRON</v>
          </cell>
          <cell r="C1116" t="str">
            <v>UN</v>
          </cell>
          <cell r="D1116">
            <v>48.94</v>
          </cell>
        </row>
        <row r="1117">
          <cell r="A1117" t="str">
            <v>I0006</v>
          </cell>
          <cell r="B1117" t="str">
            <v>ADAPTADOR PARA INCÊNDIO - 65X65MM (2 1/2X2 1/2'')</v>
          </cell>
          <cell r="C1117" t="str">
            <v>UN</v>
          </cell>
          <cell r="D1117">
            <v>78.849999999999994</v>
          </cell>
        </row>
        <row r="1118">
          <cell r="A1118" t="str">
            <v>I0007</v>
          </cell>
          <cell r="B1118" t="str">
            <v>ADAPTADOR PVC P/SIFÃO 1 1/4''X40MM</v>
          </cell>
          <cell r="C1118" t="str">
            <v>UN</v>
          </cell>
          <cell r="D1118">
            <v>0.93</v>
          </cell>
        </row>
        <row r="1119">
          <cell r="A1119" t="str">
            <v>I6722</v>
          </cell>
          <cell r="B1119" t="str">
            <v>ADAPTADOR PVC REGISTRO 25MM (3/4")</v>
          </cell>
          <cell r="C1119" t="str">
            <v>UN</v>
          </cell>
          <cell r="D1119">
            <v>0.71</v>
          </cell>
        </row>
        <row r="1120">
          <cell r="A1120" t="str">
            <v>I6723</v>
          </cell>
          <cell r="B1120" t="str">
            <v>ADAPTADOR PVC REGISTRO 32MM (1")</v>
          </cell>
          <cell r="C1120" t="str">
            <v>UN</v>
          </cell>
          <cell r="D1120">
            <v>1.46</v>
          </cell>
        </row>
        <row r="1121">
          <cell r="A1121" t="str">
            <v>I6724</v>
          </cell>
          <cell r="B1121" t="str">
            <v>ADAPTADOR PVC REGISTRO 40MM (1 1/4")</v>
          </cell>
          <cell r="C1121" t="str">
            <v>UN</v>
          </cell>
          <cell r="D1121">
            <v>2.79</v>
          </cell>
        </row>
        <row r="1122">
          <cell r="A1122" t="str">
            <v>I6725</v>
          </cell>
          <cell r="B1122" t="str">
            <v>ADAPTADOR PVC REGISTRO 50MM (1 1/2")</v>
          </cell>
          <cell r="C1122" t="str">
            <v>UN</v>
          </cell>
          <cell r="D1122">
            <v>3.55</v>
          </cell>
        </row>
        <row r="1123">
          <cell r="A1123" t="str">
            <v>I6726</v>
          </cell>
          <cell r="B1123" t="str">
            <v>ADAPTADOR PVC REGISTRO 60MM (2")</v>
          </cell>
          <cell r="C1123" t="str">
            <v>UN</v>
          </cell>
          <cell r="D1123">
            <v>9.65</v>
          </cell>
        </row>
        <row r="1124">
          <cell r="A1124" t="str">
            <v>I0008</v>
          </cell>
          <cell r="B1124" t="str">
            <v>ADAPTADOR PVC REGISTRO 75MM (2 1/2'')</v>
          </cell>
          <cell r="C1124" t="str">
            <v>UN</v>
          </cell>
          <cell r="D1124">
            <v>14.04</v>
          </cell>
        </row>
        <row r="1125">
          <cell r="A1125" t="str">
            <v>I0009</v>
          </cell>
          <cell r="B1125" t="str">
            <v>ADAPTADOR PVC REGISTRO 85MM (3'')</v>
          </cell>
          <cell r="C1125" t="str">
            <v>UN</v>
          </cell>
          <cell r="D1125">
            <v>23.05</v>
          </cell>
        </row>
        <row r="1126">
          <cell r="A1126" t="str">
            <v>I0010</v>
          </cell>
          <cell r="B1126" t="str">
            <v>ADAPTADOR PVC SOLD. FLANGES LIVRES P/CX. D'ÁGUA 110MM</v>
          </cell>
          <cell r="C1126" t="str">
            <v>UN</v>
          </cell>
          <cell r="D1126">
            <v>277.01</v>
          </cell>
        </row>
        <row r="1127">
          <cell r="A1127" t="str">
            <v>I0011</v>
          </cell>
          <cell r="B1127" t="str">
            <v>ADAPTADOR PVC SOLD. FLANGES LIVRES P/CX. D'ÁGUA 20MM</v>
          </cell>
          <cell r="C1127" t="str">
            <v>UN</v>
          </cell>
          <cell r="D1127">
            <v>7.8</v>
          </cell>
        </row>
        <row r="1128">
          <cell r="A1128" t="str">
            <v>I0012</v>
          </cell>
          <cell r="B1128" t="str">
            <v>ADAPTADOR PVC SOLD. FLANGES LIVRES P/CX. D'ÁGUA 25MM</v>
          </cell>
          <cell r="C1128" t="str">
            <v>UN</v>
          </cell>
          <cell r="D1128">
            <v>10.09</v>
          </cell>
        </row>
        <row r="1129">
          <cell r="A1129" t="str">
            <v>I0013</v>
          </cell>
          <cell r="B1129" t="str">
            <v>ADAPTADOR PVC SOLD. FLANGES LIVRES P/CX. D'ÁGUA 32MM</v>
          </cell>
          <cell r="C1129" t="str">
            <v>UN</v>
          </cell>
          <cell r="D1129">
            <v>15.43</v>
          </cell>
        </row>
        <row r="1130">
          <cell r="A1130" t="str">
            <v>I0014</v>
          </cell>
          <cell r="B1130" t="str">
            <v>ADAPTADOR PVC SOLD. FLANGES LIVRES P/CX. D'ÁGUA 40MM</v>
          </cell>
          <cell r="C1130" t="str">
            <v>UN</v>
          </cell>
          <cell r="D1130">
            <v>28.69</v>
          </cell>
        </row>
        <row r="1131">
          <cell r="A1131" t="str">
            <v>I0015</v>
          </cell>
          <cell r="B1131" t="str">
            <v>ADAPTADOR PVC SOLD. FLANGES LIVRES P/CX. D'ÁGUA 50MM</v>
          </cell>
          <cell r="C1131" t="str">
            <v>UN</v>
          </cell>
          <cell r="D1131">
            <v>28.8</v>
          </cell>
        </row>
        <row r="1132">
          <cell r="A1132" t="str">
            <v>I0016</v>
          </cell>
          <cell r="B1132" t="str">
            <v>ADAPTADOR PVC SOLD. FLANGES LIVRES P/CX. D'ÁGUA 60MM</v>
          </cell>
          <cell r="C1132" t="str">
            <v>UN</v>
          </cell>
          <cell r="D1132">
            <v>44.02</v>
          </cell>
        </row>
        <row r="1133">
          <cell r="A1133" t="str">
            <v>I0017</v>
          </cell>
          <cell r="B1133" t="str">
            <v>ADAPTADOR PVC SOLD. FLANGES LIVRES P/CX. D'ÁGUA 75MM</v>
          </cell>
          <cell r="C1133" t="str">
            <v>UN</v>
          </cell>
          <cell r="D1133">
            <v>140.58000000000001</v>
          </cell>
        </row>
        <row r="1134">
          <cell r="A1134" t="str">
            <v>I0018</v>
          </cell>
          <cell r="B1134" t="str">
            <v>ADAPTADOR PVC SOLD. FLANGES LIVRES P/CX. D'ÁGUA 85MM</v>
          </cell>
          <cell r="C1134" t="str">
            <v>UN</v>
          </cell>
          <cell r="D1134">
            <v>196.27</v>
          </cell>
        </row>
        <row r="1135">
          <cell r="A1135" t="str">
            <v>I0019</v>
          </cell>
          <cell r="B1135" t="str">
            <v>ADAPTADOR PVC SOLDAVEL CURTO LR P/REG. 25x3/4"</v>
          </cell>
          <cell r="C1135" t="str">
            <v>UN</v>
          </cell>
          <cell r="D1135">
            <v>0.71</v>
          </cell>
        </row>
        <row r="1136">
          <cell r="A1136" t="str">
            <v>I0020</v>
          </cell>
          <cell r="B1136" t="str">
            <v>ADAPTADOR SOLDAVEL C/FLANGE P/CX D'ÁGUA 32x1"</v>
          </cell>
          <cell r="C1136" t="str">
            <v>UN</v>
          </cell>
          <cell r="D1136">
            <v>15.43</v>
          </cell>
        </row>
        <row r="1137">
          <cell r="A1137" t="str">
            <v>I0021</v>
          </cell>
          <cell r="B1137" t="str">
            <v>ADESIVO 90ML</v>
          </cell>
          <cell r="C1137" t="str">
            <v>UN</v>
          </cell>
          <cell r="D1137">
            <v>5</v>
          </cell>
        </row>
        <row r="1138">
          <cell r="A1138" t="str">
            <v>I0026</v>
          </cell>
          <cell r="B1138" t="str">
            <v>ADESIVO PARA TUBO DE PVC RIGIDO</v>
          </cell>
          <cell r="C1138" t="str">
            <v>KG</v>
          </cell>
          <cell r="D1138">
            <v>45.16</v>
          </cell>
        </row>
        <row r="1139">
          <cell r="A1139" t="str">
            <v>I0069</v>
          </cell>
          <cell r="B1139" t="str">
            <v>ANEL DE BORRACHA P/ TUBOS E CONEXÕES F.F. 100M</v>
          </cell>
          <cell r="C1139" t="str">
            <v>UN</v>
          </cell>
          <cell r="D1139">
            <v>22.07</v>
          </cell>
        </row>
        <row r="1140">
          <cell r="A1140" t="str">
            <v>I0070</v>
          </cell>
          <cell r="B1140" t="str">
            <v>ANEL DE BORRACHA P/ TUBOS E CONEXÕES F.F. 150MM</v>
          </cell>
          <cell r="C1140" t="str">
            <v>UN</v>
          </cell>
          <cell r="D1140">
            <v>28.69</v>
          </cell>
        </row>
        <row r="1141">
          <cell r="A1141" t="str">
            <v>I0071</v>
          </cell>
          <cell r="B1141" t="str">
            <v>ANEL DE BORRACHA P/ TUBOS E CONEXÕES F.F. 50MM</v>
          </cell>
          <cell r="C1141" t="str">
            <v>UN</v>
          </cell>
          <cell r="D1141">
            <v>18.7</v>
          </cell>
        </row>
        <row r="1142">
          <cell r="A1142" t="str">
            <v>I0072</v>
          </cell>
          <cell r="B1142" t="str">
            <v>ANEL DE BORRACHA P/ TUBOS E CONEXÕES F.F. 75MM</v>
          </cell>
          <cell r="C1142" t="str">
            <v>UN</v>
          </cell>
          <cell r="D1142">
            <v>19.2</v>
          </cell>
        </row>
        <row r="1143">
          <cell r="A1143" t="str">
            <v>I0073</v>
          </cell>
          <cell r="B1143" t="str">
            <v>ANEL DE BORRACHA P/TUBO PVC 100MM (4'')</v>
          </cell>
          <cell r="C1143" t="str">
            <v>UN</v>
          </cell>
          <cell r="D1143">
            <v>2.99</v>
          </cell>
        </row>
        <row r="1144">
          <cell r="A1144" t="str">
            <v>I0074</v>
          </cell>
          <cell r="B1144" t="str">
            <v>ANEL DE BORRACHA P/TUBO PVC 150MM (6'')</v>
          </cell>
          <cell r="C1144" t="str">
            <v>UN</v>
          </cell>
          <cell r="D1144">
            <v>10.63</v>
          </cell>
        </row>
        <row r="1145">
          <cell r="A1145" t="str">
            <v>I0075</v>
          </cell>
          <cell r="B1145" t="str">
            <v>ANEL DE BORRACHA P/TUBO PVC 40MM</v>
          </cell>
          <cell r="C1145" t="str">
            <v>UN</v>
          </cell>
          <cell r="D1145">
            <v>1.56</v>
          </cell>
        </row>
        <row r="1146">
          <cell r="A1146" t="str">
            <v>I0076</v>
          </cell>
          <cell r="B1146" t="str">
            <v>ANEL DE BORRACHA P/TUBO PVC 50MM (2'')</v>
          </cell>
          <cell r="C1146" t="str">
            <v>UN</v>
          </cell>
          <cell r="D1146">
            <v>1.84</v>
          </cell>
        </row>
        <row r="1147">
          <cell r="A1147" t="str">
            <v>I0077</v>
          </cell>
          <cell r="B1147" t="str">
            <v>ANEL DE BORRACHA P/TUBO PVC 75MM (3'')</v>
          </cell>
          <cell r="C1147" t="str">
            <v>UN</v>
          </cell>
          <cell r="D1147">
            <v>2.34</v>
          </cell>
        </row>
        <row r="1148">
          <cell r="A1148" t="str">
            <v>I0078</v>
          </cell>
          <cell r="B1148" t="str">
            <v>ANEL DE BORRACHA P/TUBO PVC REFORÇADO DE 100MM</v>
          </cell>
          <cell r="C1148" t="str">
            <v>UN</v>
          </cell>
          <cell r="D1148">
            <v>2.56</v>
          </cell>
        </row>
        <row r="1149">
          <cell r="A1149" t="str">
            <v>I0079</v>
          </cell>
          <cell r="B1149" t="str">
            <v>ANEL DE BORRACHA P/TUBO PVC REFORÇADO DE 150MM</v>
          </cell>
          <cell r="C1149" t="str">
            <v>UN</v>
          </cell>
          <cell r="D1149">
            <v>11.01</v>
          </cell>
        </row>
        <row r="1150">
          <cell r="A1150" t="str">
            <v>I0080</v>
          </cell>
          <cell r="B1150" t="str">
            <v>ANEL DE BORRACHA P/TUBO PVC REFORÇADO DE 50MM</v>
          </cell>
          <cell r="C1150" t="str">
            <v>UN</v>
          </cell>
          <cell r="D1150">
            <v>1.4</v>
          </cell>
        </row>
        <row r="1151">
          <cell r="A1151" t="str">
            <v>I0081</v>
          </cell>
          <cell r="B1151" t="str">
            <v>ANEL DE BORRACHA P/TUBO PVC REFORÇADO DE 75MM</v>
          </cell>
          <cell r="C1151" t="str">
            <v>UN</v>
          </cell>
          <cell r="D1151">
            <v>2.35</v>
          </cell>
        </row>
        <row r="1152">
          <cell r="A1152" t="str">
            <v>I0082</v>
          </cell>
          <cell r="B1152" t="str">
            <v>ANEL DE VEDAÇÃO PARA BACIA</v>
          </cell>
          <cell r="C1152" t="str">
            <v>UN</v>
          </cell>
          <cell r="D1152">
            <v>2.0299999999999998</v>
          </cell>
        </row>
        <row r="1153">
          <cell r="A1153" t="str">
            <v>I0145</v>
          </cell>
          <cell r="B1153" t="str">
            <v>ASFALTO OXIDADO (MODIFICADO )</v>
          </cell>
          <cell r="C1153" t="str">
            <v>KG</v>
          </cell>
          <cell r="D1153">
            <v>7.81</v>
          </cell>
        </row>
        <row r="1154">
          <cell r="A1154" t="str">
            <v>I8648</v>
          </cell>
          <cell r="B1154" t="str">
            <v>BASE DE FIXAÇÃO COM PARAFUSOS</v>
          </cell>
          <cell r="C1154" t="str">
            <v>UN</v>
          </cell>
          <cell r="D1154">
            <v>36</v>
          </cell>
        </row>
        <row r="1155">
          <cell r="A1155" t="str">
            <v>I0244</v>
          </cell>
          <cell r="B1155" t="str">
            <v>BOCAL PARA CALHA FIBERGLASS</v>
          </cell>
          <cell r="C1155" t="str">
            <v>M</v>
          </cell>
          <cell r="D1155">
            <v>19.420000000000002</v>
          </cell>
        </row>
        <row r="1156">
          <cell r="A1156" t="str">
            <v>I0302</v>
          </cell>
          <cell r="B1156" t="str">
            <v>BUCHA REDUCAO PVC CURTA 75X50MM - AF</v>
          </cell>
          <cell r="C1156" t="str">
            <v>UN</v>
          </cell>
          <cell r="D1156">
            <v>13.14</v>
          </cell>
        </row>
        <row r="1157">
          <cell r="A1157" t="str">
            <v>I8226</v>
          </cell>
          <cell r="B1157" t="str">
            <v>BUCHA REDUÇÃO DE AÇO GALVANIZADO 1 1/2"x 1"</v>
          </cell>
          <cell r="C1157" t="str">
            <v>UN</v>
          </cell>
          <cell r="D1157">
            <v>15.62</v>
          </cell>
        </row>
        <row r="1158">
          <cell r="A1158" t="str">
            <v>I8227</v>
          </cell>
          <cell r="B1158" t="str">
            <v>BUCHA REDUÇÃO DE AÇO GALVANIZADO 11/2"x 11/4"</v>
          </cell>
          <cell r="C1158" t="str">
            <v>UN</v>
          </cell>
          <cell r="D1158">
            <v>15.62</v>
          </cell>
        </row>
        <row r="1159">
          <cell r="A1159" t="str">
            <v>I8225</v>
          </cell>
          <cell r="B1159" t="str">
            <v>BUCHA REDUÇÃO DE AÇO GALVANIZADO 11/4"x 1"</v>
          </cell>
          <cell r="C1159" t="str">
            <v>UN</v>
          </cell>
          <cell r="D1159">
            <v>12</v>
          </cell>
        </row>
        <row r="1160">
          <cell r="A1160" t="str">
            <v>I8228</v>
          </cell>
          <cell r="B1160" t="str">
            <v>BUCHA REDUÇÃO DE AÇO GALVANIZADO 2"x 1/2"</v>
          </cell>
          <cell r="C1160" t="str">
            <v>UN</v>
          </cell>
          <cell r="D1160">
            <v>20.96</v>
          </cell>
        </row>
        <row r="1161">
          <cell r="A1161" t="str">
            <v>I0324</v>
          </cell>
          <cell r="B1161" t="str">
            <v>BUCHA REDUÇÃO FERRO FUNDIDO  75X50MM</v>
          </cell>
          <cell r="C1161" t="str">
            <v>UN</v>
          </cell>
          <cell r="D1161">
            <v>66.59</v>
          </cell>
        </row>
        <row r="1162">
          <cell r="A1162" t="str">
            <v>I0322</v>
          </cell>
          <cell r="B1162" t="str">
            <v>BUCHA REDUÇÃO FERRO FUNDIDO 100X75MM</v>
          </cell>
          <cell r="C1162" t="str">
            <v>UN</v>
          </cell>
          <cell r="D1162">
            <v>78.64</v>
          </cell>
        </row>
        <row r="1163">
          <cell r="A1163" t="str">
            <v>I0323</v>
          </cell>
          <cell r="B1163" t="str">
            <v>BUCHA REDUÇÃO FERRO FUNDIDO 150X100MM</v>
          </cell>
          <cell r="C1163" t="str">
            <v>UN</v>
          </cell>
          <cell r="D1163">
            <v>287.64</v>
          </cell>
        </row>
        <row r="1164">
          <cell r="A1164" t="str">
            <v>I0296</v>
          </cell>
          <cell r="B1164" t="str">
            <v>BUCHA REDUÇÃO PVC ESGOTO  75X50MM (3"X2")</v>
          </cell>
          <cell r="C1164" t="str">
            <v>UN</v>
          </cell>
          <cell r="D1164">
            <v>4.6500000000000004</v>
          </cell>
        </row>
        <row r="1165">
          <cell r="A1165" t="str">
            <v>I0297</v>
          </cell>
          <cell r="B1165" t="str">
            <v>BUCHA REDUÇÃO PVC ESGOTO 100X75MM (4"X3")</v>
          </cell>
          <cell r="C1165" t="str">
            <v>UN</v>
          </cell>
          <cell r="D1165">
            <v>6.42</v>
          </cell>
        </row>
        <row r="1166">
          <cell r="A1166" t="str">
            <v>I0298</v>
          </cell>
          <cell r="B1166" t="str">
            <v>BUCHA REDUÇÃO PVC ESGOTO 150X100MM (6"X4")</v>
          </cell>
          <cell r="C1166" t="str">
            <v>UN</v>
          </cell>
          <cell r="D1166">
            <v>24.23</v>
          </cell>
        </row>
        <row r="1167">
          <cell r="A1167" t="str">
            <v>I0325</v>
          </cell>
          <cell r="B1167" t="str">
            <v>BUCHA REDUÇÃO PVC LONGA ESGOTO 50X40MM</v>
          </cell>
          <cell r="C1167" t="str">
            <v>UN</v>
          </cell>
          <cell r="D1167">
            <v>4.26</v>
          </cell>
        </row>
        <row r="1168">
          <cell r="A1168" t="str">
            <v>I0318</v>
          </cell>
          <cell r="B1168" t="str">
            <v>BUCHA REDUÇÃO PVC ROSCAVEL DE   3/4"X1/2"</v>
          </cell>
          <cell r="C1168" t="str">
            <v>UN</v>
          </cell>
          <cell r="D1168">
            <v>0.86</v>
          </cell>
        </row>
        <row r="1169">
          <cell r="A1169" t="str">
            <v>I0310</v>
          </cell>
          <cell r="B1169" t="str">
            <v>BUCHA REDUÇÃO PVC ROSCAVEL DE  1"X 1/2"</v>
          </cell>
          <cell r="C1169" t="str">
            <v>UN</v>
          </cell>
          <cell r="D1169">
            <v>2.82</v>
          </cell>
        </row>
        <row r="1170">
          <cell r="A1170" t="str">
            <v>I0311</v>
          </cell>
          <cell r="B1170" t="str">
            <v>BUCHA REDUÇÃO PVC ROSCAVEL DE  1"X 3/4"</v>
          </cell>
          <cell r="C1170" t="str">
            <v>UN</v>
          </cell>
          <cell r="D1170">
            <v>2.87</v>
          </cell>
        </row>
        <row r="1171">
          <cell r="A1171" t="str">
            <v>I0305</v>
          </cell>
          <cell r="B1171" t="str">
            <v>BUCHA REDUÇÃO PVC ROSCAVEL DE 1 1/2"X 1/2"</v>
          </cell>
          <cell r="C1171" t="str">
            <v>UN</v>
          </cell>
          <cell r="D1171">
            <v>5.09</v>
          </cell>
        </row>
        <row r="1172">
          <cell r="A1172" t="str">
            <v>I0306</v>
          </cell>
          <cell r="B1172" t="str">
            <v>BUCHA REDUÇÃO PVC ROSCAVEL DE 1 1/2"X 3/4"</v>
          </cell>
          <cell r="C1172" t="str">
            <v>UN</v>
          </cell>
          <cell r="D1172">
            <v>6.01</v>
          </cell>
        </row>
        <row r="1173">
          <cell r="A1173" t="str">
            <v>I0303</v>
          </cell>
          <cell r="B1173" t="str">
            <v>BUCHA REDUÇÃO PVC ROSCAVEL DE 1 1/2"X1 1/4"</v>
          </cell>
          <cell r="C1173" t="str">
            <v>UN</v>
          </cell>
          <cell r="D1173">
            <v>6.11</v>
          </cell>
        </row>
        <row r="1174">
          <cell r="A1174" t="str">
            <v>I0304</v>
          </cell>
          <cell r="B1174" t="str">
            <v>BUCHA REDUÇÃO PVC ROSCAVEL DE 1 1/2"X1"</v>
          </cell>
          <cell r="C1174" t="str">
            <v>UN</v>
          </cell>
          <cell r="D1174">
            <v>6.27</v>
          </cell>
        </row>
        <row r="1175">
          <cell r="A1175" t="str">
            <v>I0308</v>
          </cell>
          <cell r="B1175" t="str">
            <v>BUCHA REDUÇÃO PVC ROSCAVEL DE 1 1/4"X 1/2"</v>
          </cell>
          <cell r="C1175" t="str">
            <v>UN</v>
          </cell>
          <cell r="D1175">
            <v>4.29</v>
          </cell>
        </row>
        <row r="1176">
          <cell r="A1176" t="str">
            <v>I0309</v>
          </cell>
          <cell r="B1176" t="str">
            <v>BUCHA REDUÇÃO PVC ROSCAVEL DE 1 1/4"X 3/4"</v>
          </cell>
          <cell r="C1176" t="str">
            <v>UN</v>
          </cell>
          <cell r="D1176">
            <v>4.3600000000000003</v>
          </cell>
        </row>
        <row r="1177">
          <cell r="A1177" t="str">
            <v>I0307</v>
          </cell>
          <cell r="B1177" t="str">
            <v>BUCHA REDUÇÃO PVC ROSCAVEL DE 1 1/4"X1"</v>
          </cell>
          <cell r="C1177" t="str">
            <v>UN</v>
          </cell>
          <cell r="D1177">
            <v>4.5</v>
          </cell>
        </row>
        <row r="1178">
          <cell r="A1178" t="str">
            <v>I0312</v>
          </cell>
          <cell r="B1178" t="str">
            <v>BUCHA REDUÇÃO PVC ROSCAVEL DE 2 1/2X1 1/2''</v>
          </cell>
          <cell r="C1178" t="str">
            <v>UN</v>
          </cell>
          <cell r="D1178">
            <v>21.58</v>
          </cell>
        </row>
        <row r="1179">
          <cell r="A1179" t="str">
            <v>I0313</v>
          </cell>
          <cell r="B1179" t="str">
            <v>BUCHA REDUÇÃO PVC ROSCAVEL DE 2 1/2X1 1/4''</v>
          </cell>
          <cell r="C1179" t="str">
            <v>UN</v>
          </cell>
          <cell r="D1179">
            <v>19.8</v>
          </cell>
        </row>
        <row r="1180">
          <cell r="A1180" t="str">
            <v>I0314</v>
          </cell>
          <cell r="B1180" t="str">
            <v>BUCHA REDUÇÃO PVC ROSCAVEL DE 2 1/2X2''</v>
          </cell>
          <cell r="C1180" t="str">
            <v>UN</v>
          </cell>
          <cell r="D1180">
            <v>27</v>
          </cell>
        </row>
        <row r="1181">
          <cell r="A1181" t="str">
            <v>I0315</v>
          </cell>
          <cell r="B1181" t="str">
            <v>BUCHA REDUÇÃO PVC ROSCAVEL DE 2"X1 1/2"</v>
          </cell>
          <cell r="C1181" t="str">
            <v>UN</v>
          </cell>
          <cell r="D1181">
            <v>14.24</v>
          </cell>
        </row>
        <row r="1182">
          <cell r="A1182" t="str">
            <v>I0316</v>
          </cell>
          <cell r="B1182" t="str">
            <v>BUCHA REDUÇÃO PVC ROSCAVEL DE 2"X1 1/4"</v>
          </cell>
          <cell r="C1182" t="str">
            <v>UN</v>
          </cell>
          <cell r="D1182">
            <v>12.57</v>
          </cell>
        </row>
        <row r="1183">
          <cell r="A1183" t="str">
            <v>I0317</v>
          </cell>
          <cell r="B1183" t="str">
            <v>BUCHA REDUÇÃO PVC ROSCAVEL DE 2"X1"</v>
          </cell>
          <cell r="C1183" t="str">
            <v>UN</v>
          </cell>
          <cell r="D1183">
            <v>12.56</v>
          </cell>
        </row>
        <row r="1184">
          <cell r="A1184" t="str">
            <v>I0319</v>
          </cell>
          <cell r="B1184" t="str">
            <v>BUCHA REDUÇÃO PVC ROSCAVEL DE 3X1 1/2''</v>
          </cell>
          <cell r="C1184" t="str">
            <v>UN</v>
          </cell>
          <cell r="D1184">
            <v>20.96</v>
          </cell>
        </row>
        <row r="1185">
          <cell r="A1185" t="str">
            <v>I0320</v>
          </cell>
          <cell r="B1185" t="str">
            <v>BUCHA REDUÇÃO PVC ROSCAVEL DE 3X2 1/2''</v>
          </cell>
          <cell r="C1185" t="str">
            <v>UN</v>
          </cell>
          <cell r="D1185">
            <v>30.17</v>
          </cell>
        </row>
        <row r="1186">
          <cell r="A1186" t="str">
            <v>I0321</v>
          </cell>
          <cell r="B1186" t="str">
            <v>BUCHA REDUÇÃO PVC ROSCAVEL DE 4X3''</v>
          </cell>
          <cell r="C1186" t="str">
            <v>UN</v>
          </cell>
          <cell r="D1186">
            <v>76.59</v>
          </cell>
        </row>
        <row r="1187">
          <cell r="A1187" t="str">
            <v>I0327</v>
          </cell>
          <cell r="B1187" t="str">
            <v>BUJÃO AÇO GALVANIZADO  1/2"</v>
          </cell>
          <cell r="C1187" t="str">
            <v>UN</v>
          </cell>
          <cell r="D1187">
            <v>3.11</v>
          </cell>
        </row>
        <row r="1188">
          <cell r="A1188" t="str">
            <v>I0326</v>
          </cell>
          <cell r="B1188" t="str">
            <v>BUJÃO AÇO GALVANIZADO 1 1/4''</v>
          </cell>
          <cell r="C1188" t="str">
            <v>UN</v>
          </cell>
          <cell r="D1188">
            <v>9.1199999999999992</v>
          </cell>
        </row>
        <row r="1189">
          <cell r="A1189" t="str">
            <v>I0328</v>
          </cell>
          <cell r="B1189" t="str">
            <v>BUJÃO AÇO GALVANIZADO 2 1/2''</v>
          </cell>
          <cell r="C1189" t="str">
            <v>UN</v>
          </cell>
          <cell r="D1189">
            <v>31.45</v>
          </cell>
        </row>
        <row r="1190">
          <cell r="A1190" t="str">
            <v>I0329</v>
          </cell>
          <cell r="B1190" t="str">
            <v>BUJÃO AÇO GALVANIZADO 4''</v>
          </cell>
          <cell r="C1190" t="str">
            <v>UN</v>
          </cell>
          <cell r="D1190">
            <v>81.86</v>
          </cell>
        </row>
        <row r="1191">
          <cell r="A1191" t="str">
            <v>I0402</v>
          </cell>
          <cell r="B1191" t="str">
            <v>CAGECE - LIGAÇÃO DE ESGOTO</v>
          </cell>
          <cell r="C1191" t="str">
            <v>UN</v>
          </cell>
          <cell r="D1191">
            <v>206</v>
          </cell>
        </row>
        <row r="1192">
          <cell r="A1192" t="str">
            <v>I0403</v>
          </cell>
          <cell r="B1192" t="str">
            <v>CAGECE - LIGAÇÃO DE ÁGUA</v>
          </cell>
          <cell r="C1192" t="str">
            <v>UN</v>
          </cell>
          <cell r="D1192">
            <v>79</v>
          </cell>
        </row>
        <row r="1193">
          <cell r="A1193" t="str">
            <v>I0409</v>
          </cell>
          <cell r="B1193" t="str">
            <v>CAIXA D'AGUA DE FIBROCIMENTO DE 1000 L, COM TAMPA</v>
          </cell>
          <cell r="C1193" t="str">
            <v>UN</v>
          </cell>
          <cell r="D1193">
            <v>297.91000000000003</v>
          </cell>
        </row>
        <row r="1194">
          <cell r="A1194" t="str">
            <v>I6226</v>
          </cell>
          <cell r="B1194" t="str">
            <v>CAIXA D'ÁGUA EM FYBERGLASS CAP.500L, COM TAMPA</v>
          </cell>
          <cell r="C1194" t="str">
            <v>UN</v>
          </cell>
          <cell r="D1194">
            <v>283.5</v>
          </cell>
        </row>
        <row r="1195">
          <cell r="A1195" t="str">
            <v>I8576</v>
          </cell>
          <cell r="B1195" t="str">
            <v>CAIXA D'ÁGUA EM POLIETILENO CAP. 310 L COM TAMPA</v>
          </cell>
          <cell r="C1195" t="str">
            <v>UN</v>
          </cell>
          <cell r="D1195">
            <v>214.99</v>
          </cell>
        </row>
        <row r="1196">
          <cell r="A1196" t="str">
            <v>I0411</v>
          </cell>
          <cell r="B1196" t="str">
            <v>CAIXA DE AÇO 40X60CM P/RECALQUE</v>
          </cell>
          <cell r="C1196" t="str">
            <v>UN</v>
          </cell>
          <cell r="D1196">
            <v>222.87</v>
          </cell>
        </row>
        <row r="1197">
          <cell r="A1197" t="str">
            <v>I8233</v>
          </cell>
          <cell r="B1197" t="str">
            <v>CAIXA DE INCÊNDIO 75 x 45 x 17 cm EM ALUMÍNIO</v>
          </cell>
          <cell r="C1197" t="str">
            <v>UN</v>
          </cell>
          <cell r="D1197">
            <v>283.97000000000003</v>
          </cell>
        </row>
        <row r="1198">
          <cell r="A1198" t="str">
            <v>I0435</v>
          </cell>
          <cell r="B1198" t="str">
            <v>CAIXA SIFONADA 150 x 150 x 50 COM GRELHA</v>
          </cell>
          <cell r="C1198" t="str">
            <v>UN</v>
          </cell>
          <cell r="D1198">
            <v>30</v>
          </cell>
        </row>
        <row r="1199">
          <cell r="A1199" t="str">
            <v>I8234</v>
          </cell>
          <cell r="B1199" t="str">
            <v>CAIXA SIFONADA DE ÓLEO 20 cm REBOCADA C/ TAMPA</v>
          </cell>
          <cell r="C1199" t="str">
            <v>UN</v>
          </cell>
          <cell r="D1199">
            <v>626.73</v>
          </cell>
        </row>
        <row r="1200">
          <cell r="A1200" t="str">
            <v>I9404</v>
          </cell>
          <cell r="B1200" t="str">
            <v>CAIXA SIFONADA PVC 100 X 100 X 50MM, ACABAMENTO BRANCO (GRELHA OU TAMPA CEGA)</v>
          </cell>
          <cell r="C1200" t="str">
            <v>UN</v>
          </cell>
          <cell r="D1200">
            <v>12.88</v>
          </cell>
        </row>
        <row r="1201">
          <cell r="A1201" t="str">
            <v>I9405</v>
          </cell>
          <cell r="B1201" t="str">
            <v>CAIXA SIFONADA PVC 100 X 100 X 50MM, ACABAMENTO CROMADO (GRELHA OU TAMPA CEGA)</v>
          </cell>
          <cell r="C1201" t="str">
            <v>UN</v>
          </cell>
          <cell r="D1201">
            <v>18.510000000000002</v>
          </cell>
        </row>
        <row r="1202">
          <cell r="A1202" t="str">
            <v>I9406</v>
          </cell>
          <cell r="B1202" t="str">
            <v>CAIXA SIFONADA PVC 100 X 100 X 50MM, ACABAMENTO INOX (GRELHA OU TAMPA CEGA)</v>
          </cell>
          <cell r="C1202" t="str">
            <v>UN</v>
          </cell>
          <cell r="D1202">
            <v>27.56</v>
          </cell>
        </row>
        <row r="1203">
          <cell r="A1203" t="str">
            <v>I9407</v>
          </cell>
          <cell r="B1203" t="str">
            <v>CAIXA SIFONADA PVC 150 X 150 X 50MM, ACABAMENTO BRANCO (GRELHA OU TAMPA CEGA)</v>
          </cell>
          <cell r="C1203" t="str">
            <v>UN</v>
          </cell>
          <cell r="D1203">
            <v>30</v>
          </cell>
        </row>
        <row r="1204">
          <cell r="A1204" t="str">
            <v>I9408</v>
          </cell>
          <cell r="B1204" t="str">
            <v>CAIXA SIFONADA PVC 150 X 150 X 50MM, ACABAMENTO CROMADO (GRELHA OU TAMPA CEGA)</v>
          </cell>
          <cell r="C1204" t="str">
            <v>UN</v>
          </cell>
          <cell r="D1204">
            <v>32.69</v>
          </cell>
        </row>
        <row r="1205">
          <cell r="A1205" t="str">
            <v>I9409</v>
          </cell>
          <cell r="B1205" t="str">
            <v>CAIXA SIFONADA PVC 150 X 150 X 50MM, ACABAMENTO INOX (GRELHA OU TAMPA CEGA)</v>
          </cell>
          <cell r="C1205" t="str">
            <v>UN</v>
          </cell>
          <cell r="D1205">
            <v>41.84</v>
          </cell>
        </row>
        <row r="1206">
          <cell r="A1206" t="str">
            <v>I9410</v>
          </cell>
          <cell r="B1206" t="str">
            <v>CAIXA SIFONADA PVC 150 X 185 X 75MM, ACABAMENTO BRANCO (GRELHA OU TAMPA CEGA)</v>
          </cell>
          <cell r="C1206" t="str">
            <v>UN</v>
          </cell>
          <cell r="D1206">
            <v>40.56</v>
          </cell>
        </row>
        <row r="1207">
          <cell r="A1207" t="str">
            <v>I8230</v>
          </cell>
          <cell r="B1207" t="str">
            <v>CAIXA SIFONADA PVC 150 X 185 X 75MM, ACABAMENTO CROMADO (GRELHA OU TAMPA CEGA)</v>
          </cell>
          <cell r="C1207" t="str">
            <v>UN</v>
          </cell>
          <cell r="D1207">
            <v>54.47</v>
          </cell>
        </row>
        <row r="1208">
          <cell r="A1208" t="str">
            <v>I9411</v>
          </cell>
          <cell r="B1208" t="str">
            <v>CAIXA SIFONADA PVC 150 X 185 X 75MM, ACABAMENTO INOX (GRELHA OU TAMPA CEGA)</v>
          </cell>
          <cell r="C1208" t="str">
            <v>UN</v>
          </cell>
          <cell r="D1208">
            <v>70.849999999999994</v>
          </cell>
        </row>
        <row r="1209">
          <cell r="A1209" t="str">
            <v>I0447</v>
          </cell>
          <cell r="B1209" t="str">
            <v>CALHA DE ALUMINIO DESENVOL. DE 25CM</v>
          </cell>
          <cell r="C1209" t="str">
            <v>M</v>
          </cell>
          <cell r="D1209">
            <v>15</v>
          </cell>
        </row>
        <row r="1210">
          <cell r="A1210" t="str">
            <v>I0452</v>
          </cell>
          <cell r="B1210" t="str">
            <v>CALHA. CORTE 300MM. EM FIBERGLASS. ESP. 2MM</v>
          </cell>
          <cell r="C1210" t="str">
            <v>M</v>
          </cell>
          <cell r="D1210">
            <v>18.399999999999999</v>
          </cell>
        </row>
        <row r="1211">
          <cell r="A1211" t="str">
            <v>I0485</v>
          </cell>
          <cell r="B1211" t="str">
            <v>CAP PVC ROSCAVEL DE  1/2"</v>
          </cell>
          <cell r="C1211" t="str">
            <v>UN</v>
          </cell>
          <cell r="D1211">
            <v>1.2</v>
          </cell>
        </row>
        <row r="1212">
          <cell r="A1212" t="str">
            <v>I0488</v>
          </cell>
          <cell r="B1212" t="str">
            <v>CAP PVC ROSCAVEL DE  3/4"</v>
          </cell>
          <cell r="C1212" t="str">
            <v>UN</v>
          </cell>
          <cell r="D1212">
            <v>1.78</v>
          </cell>
        </row>
        <row r="1213">
          <cell r="A1213" t="str">
            <v>I0482</v>
          </cell>
          <cell r="B1213" t="str">
            <v>CAP PVC ROSCAVEL DE 1 1/2''</v>
          </cell>
          <cell r="C1213" t="str">
            <v>UN</v>
          </cell>
          <cell r="D1213">
            <v>9.6999999999999993</v>
          </cell>
        </row>
        <row r="1214">
          <cell r="A1214" t="str">
            <v>I0483</v>
          </cell>
          <cell r="B1214" t="str">
            <v>CAP PVC ROSCAVEL DE 1 1/4''</v>
          </cell>
          <cell r="C1214" t="str">
            <v>UN</v>
          </cell>
          <cell r="D1214">
            <v>9.4</v>
          </cell>
        </row>
        <row r="1215">
          <cell r="A1215" t="str">
            <v>I0484</v>
          </cell>
          <cell r="B1215" t="str">
            <v>CAP PVC ROSCAVEL DE 1''</v>
          </cell>
          <cell r="C1215" t="str">
            <v>UN</v>
          </cell>
          <cell r="D1215">
            <v>3.23</v>
          </cell>
        </row>
        <row r="1216">
          <cell r="A1216" t="str">
            <v>I0486</v>
          </cell>
          <cell r="B1216" t="str">
            <v>CAP PVC ROSCAVEL DE 2 1/2''</v>
          </cell>
          <cell r="C1216" t="str">
            <v>UN</v>
          </cell>
          <cell r="D1216">
            <v>19.12</v>
          </cell>
        </row>
        <row r="1217">
          <cell r="A1217" t="str">
            <v>I0487</v>
          </cell>
          <cell r="B1217" t="str">
            <v>CAP PVC ROSCAVEL DE 3''</v>
          </cell>
          <cell r="C1217" t="str">
            <v>UN</v>
          </cell>
          <cell r="D1217">
            <v>24.98</v>
          </cell>
        </row>
        <row r="1218">
          <cell r="A1218" t="str">
            <v>I0489</v>
          </cell>
          <cell r="B1218" t="str">
            <v>CAP PVC ROSCAVEL DE 4''</v>
          </cell>
          <cell r="C1218" t="str">
            <v>UN</v>
          </cell>
          <cell r="D1218">
            <v>41.74</v>
          </cell>
        </row>
        <row r="1219">
          <cell r="A1219" t="str">
            <v>I0473</v>
          </cell>
          <cell r="B1219" t="str">
            <v>CAP PVC SOLD. MARROM DIAM. 110MM (4'')</v>
          </cell>
          <cell r="C1219" t="str">
            <v>UN</v>
          </cell>
          <cell r="D1219">
            <v>61.41</v>
          </cell>
        </row>
        <row r="1220">
          <cell r="A1220" t="str">
            <v>I0474</v>
          </cell>
          <cell r="B1220" t="str">
            <v>CAP PVC SOLD. MARROM DIAM. 20MM (1/2'')</v>
          </cell>
          <cell r="C1220" t="str">
            <v>UN</v>
          </cell>
          <cell r="D1220">
            <v>0.87</v>
          </cell>
        </row>
        <row r="1221">
          <cell r="A1221" t="str">
            <v>I0475</v>
          </cell>
          <cell r="B1221" t="str">
            <v>CAP PVC SOLD. MARROM DIAM. 25MM (3/4'')</v>
          </cell>
          <cell r="C1221" t="str">
            <v>UN</v>
          </cell>
          <cell r="D1221">
            <v>0.99</v>
          </cell>
        </row>
        <row r="1222">
          <cell r="A1222" t="str">
            <v>I0476</v>
          </cell>
          <cell r="B1222" t="str">
            <v>CAP PVC SOLD. MARROM DIAM. 40MM (1 1/4'')</v>
          </cell>
          <cell r="C1222" t="str">
            <v>UN</v>
          </cell>
          <cell r="D1222">
            <v>3.32</v>
          </cell>
        </row>
        <row r="1223">
          <cell r="A1223" t="str">
            <v>I0477</v>
          </cell>
          <cell r="B1223" t="str">
            <v>CAP PVC SOLD. MARROM DIAM. 50MM (1 1/2'')</v>
          </cell>
          <cell r="C1223" t="str">
            <v>UN</v>
          </cell>
          <cell r="D1223">
            <v>6.3</v>
          </cell>
        </row>
        <row r="1224">
          <cell r="A1224" t="str">
            <v>I0478</v>
          </cell>
          <cell r="B1224" t="str">
            <v>CAP PVC SOLD. MARROM DIAM. 60MM (2'')</v>
          </cell>
          <cell r="C1224" t="str">
            <v>UN</v>
          </cell>
          <cell r="D1224">
            <v>9.4700000000000006</v>
          </cell>
        </row>
        <row r="1225">
          <cell r="A1225" t="str">
            <v>I0479</v>
          </cell>
          <cell r="B1225" t="str">
            <v>CAP PVC SOLD. MARROM DIAM. 75MM (2 1/2'')</v>
          </cell>
          <cell r="C1225" t="str">
            <v>UN</v>
          </cell>
          <cell r="D1225">
            <v>17.22</v>
          </cell>
        </row>
        <row r="1226">
          <cell r="A1226" t="str">
            <v>I0480</v>
          </cell>
          <cell r="B1226" t="str">
            <v>CAP PVC SOLD. MARROM DIAM. 85MM (3'')</v>
          </cell>
          <cell r="C1226" t="str">
            <v>UN</v>
          </cell>
          <cell r="D1226">
            <v>40.86</v>
          </cell>
        </row>
        <row r="1227">
          <cell r="A1227" t="str">
            <v>I0481</v>
          </cell>
          <cell r="B1227" t="str">
            <v>CAP PVC SOLD. MARRON DIAM. 32MM (1'')</v>
          </cell>
          <cell r="C1227" t="str">
            <v>UN</v>
          </cell>
          <cell r="D1227">
            <v>1.73</v>
          </cell>
        </row>
        <row r="1228">
          <cell r="A1228" t="str">
            <v>I0825</v>
          </cell>
          <cell r="B1228" t="str">
            <v>COMPORTA EM FIBRA DE VIDRO</v>
          </cell>
          <cell r="C1228" t="str">
            <v>M2</v>
          </cell>
          <cell r="D1228">
            <v>379.18</v>
          </cell>
        </row>
        <row r="1229">
          <cell r="A1229" t="str">
            <v>I6772</v>
          </cell>
          <cell r="B1229" t="str">
            <v>COTOVELO AÇO ASTM A-120 ROSCÁVEL DE  100 mm (4")</v>
          </cell>
          <cell r="C1229" t="str">
            <v>UN</v>
          </cell>
          <cell r="D1229">
            <v>137.72999999999999</v>
          </cell>
        </row>
        <row r="1230">
          <cell r="A1230" t="str">
            <v>I6766</v>
          </cell>
          <cell r="B1230" t="str">
            <v>COTOVELO AÇO ASTM A-120 ROSCÁVEL DE 20mm (3/4")</v>
          </cell>
          <cell r="C1230" t="str">
            <v>UN</v>
          </cell>
          <cell r="D1230">
            <v>49.73</v>
          </cell>
        </row>
        <row r="1231">
          <cell r="A1231" t="str">
            <v>I6767</v>
          </cell>
          <cell r="B1231" t="str">
            <v>COTOVELO AÇO ASTM A-120 ROSCÁVEL DE 25mm (1")</v>
          </cell>
          <cell r="C1231" t="str">
            <v>UN</v>
          </cell>
          <cell r="D1231">
            <v>88</v>
          </cell>
        </row>
        <row r="1232">
          <cell r="A1232" t="str">
            <v>I6768</v>
          </cell>
          <cell r="B1232" t="str">
            <v>COTOVELO AÇO ASTM A-120 ROSCÁVEL DE 32mm (1 1/4")</v>
          </cell>
          <cell r="C1232" t="str">
            <v>UN</v>
          </cell>
          <cell r="D1232">
            <v>113.22</v>
          </cell>
        </row>
        <row r="1233">
          <cell r="A1233" t="str">
            <v>I6769</v>
          </cell>
          <cell r="B1233" t="str">
            <v>COTOVELO AÇO ASTM A-120 ROSCÁVEL DE 40mm (1 1/2")</v>
          </cell>
          <cell r="C1233" t="str">
            <v>UN</v>
          </cell>
          <cell r="D1233">
            <v>121.51</v>
          </cell>
        </row>
        <row r="1234">
          <cell r="A1234" t="str">
            <v>I6770</v>
          </cell>
          <cell r="B1234" t="str">
            <v>COTOVELO AÇO ASTM A-120 ROSCÁVEL DE 50mm (2")</v>
          </cell>
          <cell r="C1234" t="str">
            <v>UN</v>
          </cell>
          <cell r="D1234">
            <v>129.79</v>
          </cell>
        </row>
        <row r="1235">
          <cell r="A1235" t="str">
            <v>I6771</v>
          </cell>
          <cell r="B1235" t="str">
            <v>COTOVELO AÇO ASTM A-120 ROSCÁVEL DE 80mm (3")</v>
          </cell>
          <cell r="C1235" t="str">
            <v>UN</v>
          </cell>
          <cell r="D1235">
            <v>135.97</v>
          </cell>
        </row>
        <row r="1236">
          <cell r="A1236" t="str">
            <v>I0874</v>
          </cell>
          <cell r="B1236" t="str">
            <v>COTOVELO AÇO GALVANIZADO DE  1/2"</v>
          </cell>
          <cell r="C1236" t="str">
            <v>UN</v>
          </cell>
          <cell r="D1236">
            <v>5.23</v>
          </cell>
        </row>
        <row r="1237">
          <cell r="A1237" t="str">
            <v>I0878</v>
          </cell>
          <cell r="B1237" t="str">
            <v>COTOVELO AÇO GALVANIZADO DE  3/4"</v>
          </cell>
          <cell r="C1237" t="str">
            <v>UN</v>
          </cell>
          <cell r="D1237">
            <v>7.83</v>
          </cell>
        </row>
        <row r="1238">
          <cell r="A1238" t="str">
            <v>I0871</v>
          </cell>
          <cell r="B1238" t="str">
            <v>COTOVELO AÇO GALVANIZADO DE 1 1/2''</v>
          </cell>
          <cell r="C1238" t="str">
            <v>UN</v>
          </cell>
          <cell r="D1238">
            <v>24.53</v>
          </cell>
        </row>
        <row r="1239">
          <cell r="A1239" t="str">
            <v>I0872</v>
          </cell>
          <cell r="B1239" t="str">
            <v>COTOVELO AÇO GALVANIZADO DE 1 1/4''</v>
          </cell>
          <cell r="C1239" t="str">
            <v>UN</v>
          </cell>
          <cell r="D1239">
            <v>18.420000000000002</v>
          </cell>
        </row>
        <row r="1240">
          <cell r="A1240" t="str">
            <v>I0873</v>
          </cell>
          <cell r="B1240" t="str">
            <v>COTOVELO AÇO GALVANIZADO DE 1''</v>
          </cell>
          <cell r="C1240" t="str">
            <v>UN</v>
          </cell>
          <cell r="D1240">
            <v>11.75</v>
          </cell>
        </row>
        <row r="1241">
          <cell r="A1241" t="str">
            <v>I0875</v>
          </cell>
          <cell r="B1241" t="str">
            <v>COTOVELO AÇO GALVANIZADO DE 2 1/2''</v>
          </cell>
          <cell r="C1241" t="str">
            <v>UN</v>
          </cell>
          <cell r="D1241">
            <v>68.52</v>
          </cell>
        </row>
        <row r="1242">
          <cell r="A1242" t="str">
            <v>I0876</v>
          </cell>
          <cell r="B1242" t="str">
            <v>COTOVELO AÇO GALVANIZADO DE 2''</v>
          </cell>
          <cell r="C1242" t="str">
            <v>UN</v>
          </cell>
          <cell r="D1242">
            <v>37.65</v>
          </cell>
        </row>
        <row r="1243">
          <cell r="A1243" t="str">
            <v>I0877</v>
          </cell>
          <cell r="B1243" t="str">
            <v>COTOVELO AÇO GALVANIZADO DE 3''</v>
          </cell>
          <cell r="C1243" t="str">
            <v>UN</v>
          </cell>
          <cell r="D1243">
            <v>96.64</v>
          </cell>
        </row>
        <row r="1244">
          <cell r="A1244" t="str">
            <v>I0879</v>
          </cell>
          <cell r="B1244" t="str">
            <v>COTOVELO AÇO GALVANIZADO DE 4''</v>
          </cell>
          <cell r="C1244" t="str">
            <v>UN</v>
          </cell>
          <cell r="D1244">
            <v>183.79</v>
          </cell>
        </row>
        <row r="1245">
          <cell r="A1245" t="str">
            <v>I0880</v>
          </cell>
          <cell r="B1245" t="str">
            <v>COTOVELO AÇO GALVANIZADO DE 5''</v>
          </cell>
          <cell r="C1245" t="str">
            <v>UN</v>
          </cell>
          <cell r="D1245">
            <v>268.18</v>
          </cell>
        </row>
        <row r="1246">
          <cell r="A1246" t="str">
            <v>I0881</v>
          </cell>
          <cell r="B1246" t="str">
            <v>COTOVELO AÇO GALVANIZADO DE 6''</v>
          </cell>
          <cell r="C1246" t="str">
            <v>UN</v>
          </cell>
          <cell r="D1246">
            <v>685.46</v>
          </cell>
        </row>
        <row r="1247">
          <cell r="A1247" t="str">
            <v>I0882</v>
          </cell>
          <cell r="B1247" t="str">
            <v>COTOVELO PVC SOLDAVEL DE 110MM</v>
          </cell>
          <cell r="C1247" t="str">
            <v>UN</v>
          </cell>
          <cell r="D1247">
            <v>183.85</v>
          </cell>
        </row>
        <row r="1248">
          <cell r="A1248" t="str">
            <v>I0883</v>
          </cell>
          <cell r="B1248" t="str">
            <v>COTOVELO PVC SOLDAVEL DE 20MM</v>
          </cell>
          <cell r="C1248" t="str">
            <v>UN</v>
          </cell>
          <cell r="D1248">
            <v>0.42</v>
          </cell>
        </row>
        <row r="1249">
          <cell r="A1249" t="str">
            <v>I0884</v>
          </cell>
          <cell r="B1249" t="str">
            <v>COTOVELO PVC SOLDAVEL DE 25MM</v>
          </cell>
          <cell r="C1249" t="str">
            <v>UN</v>
          </cell>
          <cell r="D1249">
            <v>0.59</v>
          </cell>
        </row>
        <row r="1250">
          <cell r="A1250" t="str">
            <v>I0885</v>
          </cell>
          <cell r="B1250" t="str">
            <v>COTOVELO PVC SOLDAVEL DE 32MM</v>
          </cell>
          <cell r="C1250" t="str">
            <v>UN</v>
          </cell>
          <cell r="D1250">
            <v>1.76</v>
          </cell>
        </row>
        <row r="1251">
          <cell r="A1251" t="str">
            <v>I0886</v>
          </cell>
          <cell r="B1251" t="str">
            <v>COTOVELO PVC SOLDAVEL DE 40MM</v>
          </cell>
          <cell r="C1251" t="str">
            <v>UN</v>
          </cell>
          <cell r="D1251">
            <v>4.17</v>
          </cell>
        </row>
        <row r="1252">
          <cell r="A1252" t="str">
            <v>I0887</v>
          </cell>
          <cell r="B1252" t="str">
            <v>COTOVELO PVC SOLDAVEL DE 50MM</v>
          </cell>
          <cell r="C1252" t="str">
            <v>UN</v>
          </cell>
          <cell r="D1252">
            <v>4.5199999999999996</v>
          </cell>
        </row>
        <row r="1253">
          <cell r="A1253" t="str">
            <v>I0888</v>
          </cell>
          <cell r="B1253" t="str">
            <v>COTOVELO PVC SOLDAVEL DE 60MM</v>
          </cell>
          <cell r="C1253" t="str">
            <v>UN</v>
          </cell>
          <cell r="D1253">
            <v>19.61</v>
          </cell>
        </row>
        <row r="1254">
          <cell r="A1254" t="str">
            <v>I0889</v>
          </cell>
          <cell r="B1254" t="str">
            <v>COTOVELO PVC SOLDAVEL DE 75MM</v>
          </cell>
          <cell r="C1254" t="str">
            <v>UN</v>
          </cell>
          <cell r="D1254">
            <v>52.29</v>
          </cell>
        </row>
        <row r="1255">
          <cell r="A1255" t="str">
            <v>I0890</v>
          </cell>
          <cell r="B1255" t="str">
            <v>COTOVELO PVC SOLDAVEL DE 85MM</v>
          </cell>
          <cell r="C1255" t="str">
            <v>UN</v>
          </cell>
          <cell r="D1255">
            <v>87.15</v>
          </cell>
        </row>
        <row r="1256">
          <cell r="A1256" t="str">
            <v>I0893</v>
          </cell>
          <cell r="B1256" t="str">
            <v>COTOVELO REDUÇÃO AÇO GALVANIZADO   3/4"X1/2"</v>
          </cell>
          <cell r="C1256" t="str">
            <v>UN</v>
          </cell>
          <cell r="D1256">
            <v>8.8000000000000007</v>
          </cell>
        </row>
        <row r="1257">
          <cell r="A1257" t="str">
            <v>I0891</v>
          </cell>
          <cell r="B1257" t="str">
            <v>COTOVELO REDUÇÃO AÇO GALVANIZADO 1 1/4"X3/4"</v>
          </cell>
          <cell r="C1257" t="str">
            <v>UN</v>
          </cell>
          <cell r="D1257">
            <v>17.72</v>
          </cell>
        </row>
        <row r="1258">
          <cell r="A1258" t="str">
            <v>I0892</v>
          </cell>
          <cell r="B1258" t="str">
            <v>COTOVELO REDUÇÃO AÇO GALVANIZADO 2 1/2"X2"</v>
          </cell>
          <cell r="C1258" t="str">
            <v>UN</v>
          </cell>
          <cell r="D1258">
            <v>81.319999999999993</v>
          </cell>
        </row>
        <row r="1259">
          <cell r="A1259" t="str">
            <v>I0896</v>
          </cell>
          <cell r="B1259" t="str">
            <v>CRUZETA AÇO GALVANIZADO  1/2"</v>
          </cell>
          <cell r="C1259" t="str">
            <v>UN</v>
          </cell>
          <cell r="D1259">
            <v>16.23</v>
          </cell>
        </row>
        <row r="1260">
          <cell r="A1260" t="str">
            <v>I6233</v>
          </cell>
          <cell r="B1260" t="str">
            <v>CRUZETA AÇO GALVANIZADO  3/4"</v>
          </cell>
          <cell r="C1260" t="str">
            <v>UN</v>
          </cell>
          <cell r="D1260">
            <v>22.28</v>
          </cell>
        </row>
        <row r="1261">
          <cell r="A1261" t="str">
            <v>I0895</v>
          </cell>
          <cell r="B1261" t="str">
            <v>CRUZETA AÇO GALVANIZADO 1 1/4''</v>
          </cell>
          <cell r="C1261" t="str">
            <v>UN</v>
          </cell>
          <cell r="D1261">
            <v>45.32</v>
          </cell>
        </row>
        <row r="1262">
          <cell r="A1262" t="str">
            <v>I0897</v>
          </cell>
          <cell r="B1262" t="str">
            <v>CRUZETA AÇO GALVANIZADO 2 1/2''</v>
          </cell>
          <cell r="C1262" t="str">
            <v>UN</v>
          </cell>
          <cell r="D1262">
            <v>144.58000000000001</v>
          </cell>
        </row>
        <row r="1263">
          <cell r="A1263" t="str">
            <v>I6234</v>
          </cell>
          <cell r="B1263" t="str">
            <v>CRUZETA AÇO GALVANIZADO 2"</v>
          </cell>
          <cell r="C1263" t="str">
            <v>UN</v>
          </cell>
          <cell r="D1263">
            <v>79.91</v>
          </cell>
        </row>
        <row r="1264">
          <cell r="A1264" t="str">
            <v>I0902</v>
          </cell>
          <cell r="B1264" t="str">
            <v>CRUZETA PVC ROSCAVEL DE  1/2"</v>
          </cell>
          <cell r="C1264" t="str">
            <v>UN</v>
          </cell>
          <cell r="D1264">
            <v>6.56</v>
          </cell>
        </row>
        <row r="1265">
          <cell r="A1265" t="str">
            <v>I0904</v>
          </cell>
          <cell r="B1265" t="str">
            <v>CRUZETA PVC ROSCAVEL DE  3/4"</v>
          </cell>
          <cell r="C1265" t="str">
            <v>UN</v>
          </cell>
          <cell r="D1265">
            <v>14.1</v>
          </cell>
        </row>
        <row r="1266">
          <cell r="A1266" t="str">
            <v>I0900</v>
          </cell>
          <cell r="B1266" t="str">
            <v>CRUZETA PVC ROSCAVEL DE 1 1/2''</v>
          </cell>
          <cell r="C1266" t="str">
            <v>UN</v>
          </cell>
          <cell r="D1266">
            <v>28</v>
          </cell>
        </row>
        <row r="1267">
          <cell r="A1267" t="str">
            <v>I0901</v>
          </cell>
          <cell r="B1267" t="str">
            <v>CRUZETA PVC ROSCAVEL DE 1 1/4''</v>
          </cell>
          <cell r="C1267" t="str">
            <v>UN</v>
          </cell>
          <cell r="D1267">
            <v>22.55</v>
          </cell>
        </row>
        <row r="1268">
          <cell r="A1268" t="str">
            <v>I0899</v>
          </cell>
          <cell r="B1268" t="str">
            <v>CRUZETA PVC ROSCAVEL DE 1"</v>
          </cell>
          <cell r="C1268" t="str">
            <v>UN</v>
          </cell>
          <cell r="D1268">
            <v>14.8</v>
          </cell>
        </row>
        <row r="1269">
          <cell r="A1269" t="str">
            <v>I0903</v>
          </cell>
          <cell r="B1269" t="str">
            <v>CRUZETA PVC ROSCAVEL DE 2''</v>
          </cell>
          <cell r="C1269" t="str">
            <v>UN</v>
          </cell>
          <cell r="D1269">
            <v>50</v>
          </cell>
        </row>
        <row r="1270">
          <cell r="A1270" t="str">
            <v>I0906</v>
          </cell>
          <cell r="B1270" t="str">
            <v>CRUZETA PVC SOLD. MARROM DIAM. 110MM (4'')</v>
          </cell>
          <cell r="C1270" t="str">
            <v>UN</v>
          </cell>
          <cell r="D1270">
            <v>110.6</v>
          </cell>
        </row>
        <row r="1271">
          <cell r="A1271" t="str">
            <v>I0907</v>
          </cell>
          <cell r="B1271" t="str">
            <v>CRUZETA PVC SOLD. MARROM DIAM. 20MM (1/2'')</v>
          </cell>
          <cell r="C1271" t="str">
            <v>UN</v>
          </cell>
          <cell r="D1271">
            <v>4.8099999999999996</v>
          </cell>
        </row>
        <row r="1272">
          <cell r="A1272" t="str">
            <v>I0908</v>
          </cell>
          <cell r="B1272" t="str">
            <v>CRUZETA PVC SOLD. MARROM DIAM. 25MM (3/4'')</v>
          </cell>
          <cell r="C1272" t="str">
            <v>UN</v>
          </cell>
          <cell r="D1272">
            <v>7.15</v>
          </cell>
        </row>
        <row r="1273">
          <cell r="A1273" t="str">
            <v>I0905</v>
          </cell>
          <cell r="B1273" t="str">
            <v>CRUZETA PVC SOLD. MARROM DIAM. 32MM (1'')</v>
          </cell>
          <cell r="C1273" t="str">
            <v>UN</v>
          </cell>
          <cell r="D1273">
            <v>7.67</v>
          </cell>
        </row>
        <row r="1274">
          <cell r="A1274" t="str">
            <v>I0909</v>
          </cell>
          <cell r="B1274" t="str">
            <v>CRUZETA PVC SOLD. MARROM DIAM. 40MM (1 1/4'')</v>
          </cell>
          <cell r="C1274" t="str">
            <v>UN</v>
          </cell>
          <cell r="D1274">
            <v>9.66</v>
          </cell>
        </row>
        <row r="1275">
          <cell r="A1275" t="str">
            <v>I0910</v>
          </cell>
          <cell r="B1275" t="str">
            <v>CRUZETA PVC SOLD. MARROM DIAM. 50MM (1 1/2'')</v>
          </cell>
          <cell r="C1275" t="str">
            <v>UN</v>
          </cell>
          <cell r="D1275">
            <v>19.95</v>
          </cell>
        </row>
        <row r="1276">
          <cell r="A1276" t="str">
            <v>I0911</v>
          </cell>
          <cell r="B1276" t="str">
            <v>CRUZETA PVC SOLD. MARROM DIAM. 60MM (2'')</v>
          </cell>
          <cell r="C1276" t="str">
            <v>UN</v>
          </cell>
          <cell r="D1276">
            <v>21.51</v>
          </cell>
        </row>
        <row r="1277">
          <cell r="A1277" t="str">
            <v>I0913</v>
          </cell>
          <cell r="B1277" t="str">
            <v>CRUZETA PVC SOLD. MARROM DIAM. 75MM (2 1/2'')</v>
          </cell>
          <cell r="C1277" t="str">
            <v>UN</v>
          </cell>
          <cell r="D1277">
            <v>30.28</v>
          </cell>
        </row>
        <row r="1278">
          <cell r="A1278" t="str">
            <v>I0912</v>
          </cell>
          <cell r="B1278" t="str">
            <v>CRUZETA PVC SOLD. MARROM DIAM. 85MM (3'')</v>
          </cell>
          <cell r="C1278" t="str">
            <v>UN</v>
          </cell>
          <cell r="D1278">
            <v>54.91</v>
          </cell>
        </row>
        <row r="1279">
          <cell r="A1279" t="str">
            <v>I0931</v>
          </cell>
          <cell r="B1279" t="str">
            <v>CURVA AÇO GALVANIZADO  1/2" MACHO-FEMEA</v>
          </cell>
          <cell r="C1279" t="str">
            <v>UN</v>
          </cell>
          <cell r="D1279">
            <v>11.65</v>
          </cell>
        </row>
        <row r="1280">
          <cell r="A1280" t="str">
            <v>I0932</v>
          </cell>
          <cell r="B1280" t="str">
            <v>CURVA AÇO GALVANIZADO 2 1/2" MACHO-FEMEA</v>
          </cell>
          <cell r="C1280" t="str">
            <v>UN</v>
          </cell>
          <cell r="D1280">
            <v>158.12</v>
          </cell>
        </row>
        <row r="1281">
          <cell r="A1281" t="str">
            <v>I0933</v>
          </cell>
          <cell r="B1281" t="str">
            <v>CURVA AÇO GALVANIZADO 4''</v>
          </cell>
          <cell r="C1281" t="str">
            <v>UN</v>
          </cell>
          <cell r="D1281">
            <v>453.36</v>
          </cell>
        </row>
        <row r="1282">
          <cell r="A1282" t="str">
            <v>I8647</v>
          </cell>
          <cell r="B1282" t="str">
            <v>CURVA AÇO INOX DIAM 1 1/2"</v>
          </cell>
          <cell r="C1282" t="str">
            <v>UN</v>
          </cell>
          <cell r="D1282">
            <v>24.15</v>
          </cell>
        </row>
        <row r="1283">
          <cell r="A1283" t="str">
            <v>I0934</v>
          </cell>
          <cell r="B1283" t="str">
            <v>CURVA COBRE/BRONZE DIAMETRO 104MM</v>
          </cell>
          <cell r="C1283" t="str">
            <v>UN</v>
          </cell>
          <cell r="D1283">
            <v>555.73</v>
          </cell>
        </row>
        <row r="1284">
          <cell r="A1284" t="str">
            <v>I0937</v>
          </cell>
          <cell r="B1284" t="str">
            <v>CURVA COBRE/BRONZE DIAMETRO 15MM</v>
          </cell>
          <cell r="C1284" t="str">
            <v>UN</v>
          </cell>
          <cell r="D1284">
            <v>3.63</v>
          </cell>
        </row>
        <row r="1285">
          <cell r="A1285" t="str">
            <v>I0938</v>
          </cell>
          <cell r="B1285" t="str">
            <v>CURVA COBRE/BRONZE DIAMETRO 22MM</v>
          </cell>
          <cell r="C1285" t="str">
            <v>UN</v>
          </cell>
          <cell r="D1285">
            <v>8.19</v>
          </cell>
        </row>
        <row r="1286">
          <cell r="A1286" t="str">
            <v>I0936</v>
          </cell>
          <cell r="B1286" t="str">
            <v>CURVA COBRE/BRONZE DIAMETRO 35MM</v>
          </cell>
          <cell r="C1286" t="str">
            <v>UN</v>
          </cell>
          <cell r="D1286">
            <v>27.64</v>
          </cell>
        </row>
        <row r="1287">
          <cell r="A1287" t="str">
            <v>I0940</v>
          </cell>
          <cell r="B1287" t="str">
            <v>CURVA COBRE/BRONZE DIAMETRO 42MM</v>
          </cell>
          <cell r="C1287" t="str">
            <v>UN</v>
          </cell>
          <cell r="D1287">
            <v>42.43</v>
          </cell>
        </row>
        <row r="1288">
          <cell r="A1288" t="str">
            <v>I0941</v>
          </cell>
          <cell r="B1288" t="str">
            <v>CURVA COBRE/BRONZE DIAMETRO 54MM</v>
          </cell>
          <cell r="C1288" t="str">
            <v>UN</v>
          </cell>
          <cell r="D1288">
            <v>67.349999999999994</v>
          </cell>
        </row>
        <row r="1289">
          <cell r="A1289" t="str">
            <v>I0942</v>
          </cell>
          <cell r="B1289" t="str">
            <v>CURVA COBRE/BRONZE DIAMETRO 66MM</v>
          </cell>
          <cell r="C1289" t="str">
            <v>UN</v>
          </cell>
          <cell r="D1289">
            <v>234.53</v>
          </cell>
        </row>
        <row r="1290">
          <cell r="A1290" t="str">
            <v>I0935</v>
          </cell>
          <cell r="B1290" t="str">
            <v>CURVA COBRE/BRONZE DIAMETRO 79MM</v>
          </cell>
          <cell r="C1290" t="str">
            <v>UN</v>
          </cell>
          <cell r="D1290">
            <v>224.9</v>
          </cell>
        </row>
        <row r="1291">
          <cell r="A1291" t="str">
            <v>I0939</v>
          </cell>
          <cell r="B1291" t="str">
            <v>CURVA DE COBRE/BRONZE DIAMETRO 28MM</v>
          </cell>
          <cell r="C1291" t="str">
            <v>UN</v>
          </cell>
          <cell r="D1291">
            <v>14.06</v>
          </cell>
        </row>
        <row r="1292">
          <cell r="A1292" t="str">
            <v>I2298</v>
          </cell>
          <cell r="B1292" t="str">
            <v>CURVA PVC ESGOTO LONGA DN 100MM</v>
          </cell>
          <cell r="C1292" t="str">
            <v>UN</v>
          </cell>
          <cell r="D1292">
            <v>34.33</v>
          </cell>
        </row>
        <row r="1293">
          <cell r="A1293" t="str">
            <v>I2297</v>
          </cell>
          <cell r="B1293" t="str">
            <v>CURVA PVC SOLDÁVEL 25 MM</v>
          </cell>
          <cell r="C1293" t="str">
            <v>UN</v>
          </cell>
          <cell r="D1293">
            <v>2.4700000000000002</v>
          </cell>
        </row>
        <row r="1294">
          <cell r="A1294" t="str">
            <v>I8575</v>
          </cell>
          <cell r="B1294" t="str">
            <v>CÁPSULA PARA SUPRESSÃO DE ÁGUA EM PVC/PEAD 3/4"</v>
          </cell>
          <cell r="C1294" t="str">
            <v>UN</v>
          </cell>
          <cell r="D1294">
            <v>4.34</v>
          </cell>
        </row>
        <row r="1295">
          <cell r="A1295" t="str">
            <v>I8237</v>
          </cell>
          <cell r="B1295" t="str">
            <v>ESGUICHO DE AGULHA 1/2" x 1/2"</v>
          </cell>
          <cell r="C1295" t="str">
            <v>UN</v>
          </cell>
          <cell r="D1295">
            <v>77.89</v>
          </cell>
        </row>
        <row r="1296">
          <cell r="A1296" t="str">
            <v>I8574</v>
          </cell>
          <cell r="B1296" t="str">
            <v xml:space="preserve">FERRAMENTA FLEXÍVEL APLICADORA E EXTRATORA DA CÁPSULA DE SUPRESSÃO
</v>
          </cell>
          <cell r="C1296" t="str">
            <v>UN</v>
          </cell>
          <cell r="D1296">
            <v>185.22</v>
          </cell>
        </row>
        <row r="1297">
          <cell r="A1297" t="str">
            <v>I1180</v>
          </cell>
          <cell r="B1297" t="str">
            <v>FITA DE VEDAÇÃO</v>
          </cell>
          <cell r="C1297" t="str">
            <v>M</v>
          </cell>
          <cell r="D1297">
            <v>0.28000000000000003</v>
          </cell>
        </row>
        <row r="1298">
          <cell r="A1298" t="str">
            <v>I2344</v>
          </cell>
          <cell r="B1298" t="str">
            <v>FITA VEDA ROSCA 25M x 3/4"</v>
          </cell>
          <cell r="C1298" t="str">
            <v>UN</v>
          </cell>
          <cell r="D1298">
            <v>6.89</v>
          </cell>
        </row>
        <row r="1299">
          <cell r="A1299" t="str">
            <v>I1188</v>
          </cell>
          <cell r="B1299" t="str">
            <v>FLANGE C/SEXTAVADO AÇO GALVANIZADO 1 1/4''</v>
          </cell>
          <cell r="C1299" t="str">
            <v>UN</v>
          </cell>
          <cell r="D1299">
            <v>31.7</v>
          </cell>
        </row>
        <row r="1300">
          <cell r="A1300" t="str">
            <v>I1189</v>
          </cell>
          <cell r="B1300" t="str">
            <v>FLANGE C/SEXTAVADO AÇO GALVANIZADO 1/2''</v>
          </cell>
          <cell r="C1300" t="str">
            <v>UN</v>
          </cell>
          <cell r="D1300">
            <v>13.87</v>
          </cell>
        </row>
        <row r="1301">
          <cell r="A1301" t="str">
            <v>I1190</v>
          </cell>
          <cell r="B1301" t="str">
            <v>FLANGE C/SEXTAVADO AÇO GALVANIZADO 2 1/2''</v>
          </cell>
          <cell r="C1301" t="str">
            <v>UN</v>
          </cell>
          <cell r="D1301">
            <v>74.44</v>
          </cell>
        </row>
        <row r="1302">
          <cell r="A1302" t="str">
            <v>I1191</v>
          </cell>
          <cell r="B1302" t="str">
            <v>FLANGE C/SEXTAVADO AÇO GALVANIZADO 4''</v>
          </cell>
          <cell r="C1302" t="str">
            <v>UN</v>
          </cell>
          <cell r="D1302">
            <v>148.79</v>
          </cell>
        </row>
        <row r="1303">
          <cell r="A1303" t="str">
            <v>I1232</v>
          </cell>
          <cell r="B1303" t="str">
            <v>GRELHA HEMISFERICA DE FF. - 75MM (3'')</v>
          </cell>
          <cell r="C1303" t="str">
            <v>UN</v>
          </cell>
          <cell r="D1303">
            <v>53.57</v>
          </cell>
        </row>
        <row r="1304">
          <cell r="A1304" t="str">
            <v>I7493</v>
          </cell>
          <cell r="B1304" t="str">
            <v>GRELHA HEMISFÉRICA DE FERRO FUNDIDO D=150 mm (6")</v>
          </cell>
          <cell r="C1304" t="str">
            <v>UN</v>
          </cell>
          <cell r="D1304">
            <v>120.5</v>
          </cell>
        </row>
        <row r="1305">
          <cell r="A1305" t="str">
            <v>I1246</v>
          </cell>
          <cell r="B1305" t="str">
            <v>HIDRANTE COM REGISTRO GLOBO AMARELO 2 1/2''</v>
          </cell>
          <cell r="C1305" t="str">
            <v>UN</v>
          </cell>
          <cell r="D1305">
            <v>670.65</v>
          </cell>
        </row>
        <row r="1306">
          <cell r="A1306" t="str">
            <v>I8205</v>
          </cell>
          <cell r="B1306" t="str">
            <v>HIDRANTE DE PISO</v>
          </cell>
          <cell r="C1306" t="str">
            <v>UN</v>
          </cell>
          <cell r="D1306">
            <v>786.67</v>
          </cell>
        </row>
        <row r="1307">
          <cell r="A1307" t="str">
            <v>I8240</v>
          </cell>
          <cell r="B1307" t="str">
            <v>JOELHO 45 PVC BRANCO PARA ESGOTO D= 40mm</v>
          </cell>
          <cell r="C1307" t="str">
            <v>UN</v>
          </cell>
          <cell r="D1307">
            <v>0.77</v>
          </cell>
        </row>
        <row r="1308">
          <cell r="A1308" t="str">
            <v>I6235</v>
          </cell>
          <cell r="B1308" t="str">
            <v>JOELHO 45 PVC BRANCO PARA ESGOTO D= 50mm</v>
          </cell>
          <cell r="C1308" t="str">
            <v>UN</v>
          </cell>
          <cell r="D1308">
            <v>2.3199999999999998</v>
          </cell>
        </row>
        <row r="1309">
          <cell r="A1309" t="str">
            <v>I8241</v>
          </cell>
          <cell r="B1309" t="str">
            <v>JOELHO 45 PVC BRANCO PARA ESGOTO D= 75mm</v>
          </cell>
          <cell r="C1309" t="str">
            <v>UN</v>
          </cell>
          <cell r="D1309">
            <v>5.5</v>
          </cell>
        </row>
        <row r="1310">
          <cell r="A1310" t="str">
            <v>I8242</v>
          </cell>
          <cell r="B1310" t="str">
            <v>JOELHO 45 PVC BRANCO PARA ESGOTO D=100mm</v>
          </cell>
          <cell r="C1310" t="str">
            <v>UN</v>
          </cell>
          <cell r="D1310">
            <v>6.12</v>
          </cell>
        </row>
        <row r="1311">
          <cell r="A1311" t="str">
            <v>I8243</v>
          </cell>
          <cell r="B1311" t="str">
            <v>JOELHO 45 PVC SOLDÁVEL D= 25mm</v>
          </cell>
          <cell r="C1311" t="str">
            <v>UN</v>
          </cell>
          <cell r="D1311">
            <v>1.2</v>
          </cell>
        </row>
        <row r="1312">
          <cell r="A1312" t="str">
            <v>I8244</v>
          </cell>
          <cell r="B1312" t="str">
            <v>JOELHO 45 PVC SOLDÁVEL D= 32mm</v>
          </cell>
          <cell r="C1312" t="str">
            <v>UN</v>
          </cell>
          <cell r="D1312">
            <v>3.49</v>
          </cell>
        </row>
        <row r="1313">
          <cell r="A1313" t="str">
            <v>I8245</v>
          </cell>
          <cell r="B1313" t="str">
            <v>JOELHO 45 PVC SOLDÁVEL D= 40mm</v>
          </cell>
          <cell r="C1313" t="str">
            <v>UN</v>
          </cell>
          <cell r="D1313">
            <v>4.96</v>
          </cell>
        </row>
        <row r="1314">
          <cell r="A1314" t="str">
            <v>I1281</v>
          </cell>
          <cell r="B1314" t="str">
            <v>JOELHO 90 C/VISITA PVC ESGOTO DE  75X50MM</v>
          </cell>
          <cell r="C1314" t="str">
            <v>UN</v>
          </cell>
          <cell r="D1314">
            <v>11.85</v>
          </cell>
        </row>
        <row r="1315">
          <cell r="A1315" t="str">
            <v>I1279</v>
          </cell>
          <cell r="B1315" t="str">
            <v>JOELHO 90 C/VISITA PVC ESGOTO DE 100X50MM</v>
          </cell>
          <cell r="C1315" t="str">
            <v>UN</v>
          </cell>
          <cell r="D1315">
            <v>14</v>
          </cell>
        </row>
        <row r="1316">
          <cell r="A1316" t="str">
            <v>I1280</v>
          </cell>
          <cell r="B1316" t="str">
            <v>JOELHO 90 C/VISITA PVC ESGOTO DE 100X75MM</v>
          </cell>
          <cell r="C1316" t="str">
            <v>UN</v>
          </cell>
          <cell r="D1316">
            <v>17.940000000000001</v>
          </cell>
        </row>
        <row r="1317">
          <cell r="A1317" t="str">
            <v>I1286</v>
          </cell>
          <cell r="B1317" t="str">
            <v>JOELHO FERRO FUNDIDO 150MM</v>
          </cell>
          <cell r="C1317" t="str">
            <v>UN</v>
          </cell>
          <cell r="D1317">
            <v>358.05</v>
          </cell>
        </row>
        <row r="1318">
          <cell r="A1318" t="str">
            <v>I1287</v>
          </cell>
          <cell r="B1318" t="str">
            <v>JOELHO FERRO FUNDIDO C/VISITA 100X50MM</v>
          </cell>
          <cell r="C1318" t="str">
            <v>UN</v>
          </cell>
          <cell r="D1318">
            <v>110.3</v>
          </cell>
        </row>
        <row r="1319">
          <cell r="A1319" t="str">
            <v>I1288</v>
          </cell>
          <cell r="B1319" t="str">
            <v>JOELHO FERRO FUNDIDO DE 100MM</v>
          </cell>
          <cell r="C1319" t="str">
            <v>UN</v>
          </cell>
          <cell r="D1319">
            <v>189.95</v>
          </cell>
        </row>
        <row r="1320">
          <cell r="A1320" t="str">
            <v>I1289</v>
          </cell>
          <cell r="B1320" t="str">
            <v>JOELHO FERRO FUNDIDO DE 50MM</v>
          </cell>
          <cell r="C1320" t="str">
            <v>UN</v>
          </cell>
          <cell r="D1320">
            <v>101.35</v>
          </cell>
        </row>
        <row r="1321">
          <cell r="A1321" t="str">
            <v>I1290</v>
          </cell>
          <cell r="B1321" t="str">
            <v>JOELHO FERRO FUNDIDO DE 75MM</v>
          </cell>
          <cell r="C1321" t="str">
            <v>UN</v>
          </cell>
          <cell r="D1321">
            <v>123.8</v>
          </cell>
        </row>
        <row r="1322">
          <cell r="A1322" t="str">
            <v>I2364</v>
          </cell>
          <cell r="B1322" t="str">
            <v>JOELHO FERRO GALVANIZADO 1"</v>
          </cell>
          <cell r="C1322" t="str">
            <v>UN</v>
          </cell>
          <cell r="D1322">
            <v>11.31</v>
          </cell>
        </row>
        <row r="1323">
          <cell r="A1323" t="str">
            <v>I1305</v>
          </cell>
          <cell r="B1323" t="str">
            <v>JOELHO PVC PARA ESGOTO CINZA DE 150MM (6")</v>
          </cell>
          <cell r="C1323" t="str">
            <v>UN</v>
          </cell>
          <cell r="D1323">
            <v>67.02</v>
          </cell>
        </row>
        <row r="1324">
          <cell r="A1324" t="str">
            <v>I1283</v>
          </cell>
          <cell r="B1324" t="str">
            <v>JOELHO PVC PARA ESGOTO DE  40MM</v>
          </cell>
          <cell r="C1324" t="str">
            <v>UN</v>
          </cell>
          <cell r="D1324">
            <v>1.39</v>
          </cell>
        </row>
        <row r="1325">
          <cell r="A1325" t="str">
            <v>I1284</v>
          </cell>
          <cell r="B1325" t="str">
            <v>JOELHO PVC PARA ESGOTO DE  50MM</v>
          </cell>
          <cell r="C1325" t="str">
            <v>UN</v>
          </cell>
          <cell r="D1325">
            <v>1.86</v>
          </cell>
        </row>
        <row r="1326">
          <cell r="A1326" t="str">
            <v>I1285</v>
          </cell>
          <cell r="B1326" t="str">
            <v>JOELHO PVC PARA ESGOTO DE  75MM</v>
          </cell>
          <cell r="C1326" t="str">
            <v>UN</v>
          </cell>
          <cell r="D1326">
            <v>4.8499999999999996</v>
          </cell>
        </row>
        <row r="1327">
          <cell r="A1327" t="str">
            <v>I1282</v>
          </cell>
          <cell r="B1327" t="str">
            <v>JOELHO PVC PARA ESGOTO DE 100MM</v>
          </cell>
          <cell r="C1327" t="str">
            <v>UN</v>
          </cell>
          <cell r="D1327">
            <v>6.16</v>
          </cell>
        </row>
        <row r="1328">
          <cell r="A1328" t="str">
            <v>I1294</v>
          </cell>
          <cell r="B1328" t="str">
            <v>JOELHO PVC ROSCAVEL DE   1/2"</v>
          </cell>
          <cell r="C1328" t="str">
            <v>UN</v>
          </cell>
          <cell r="D1328">
            <v>1.97</v>
          </cell>
        </row>
        <row r="1329">
          <cell r="A1329" t="str">
            <v>I1298</v>
          </cell>
          <cell r="B1329" t="str">
            <v>JOELHO PVC ROSCAVEL DE   3/4"</v>
          </cell>
          <cell r="C1329" t="str">
            <v>UN</v>
          </cell>
          <cell r="D1329">
            <v>2.82</v>
          </cell>
        </row>
        <row r="1330">
          <cell r="A1330" t="str">
            <v>I1291</v>
          </cell>
          <cell r="B1330" t="str">
            <v>JOELHO PVC ROSCAVEL DE 1 1/2"</v>
          </cell>
          <cell r="C1330" t="str">
            <v>UN</v>
          </cell>
          <cell r="D1330">
            <v>11.62</v>
          </cell>
        </row>
        <row r="1331">
          <cell r="A1331" t="str">
            <v>I1292</v>
          </cell>
          <cell r="B1331" t="str">
            <v>JOELHO PVC ROSCAVEL DE 1 1/4"</v>
          </cell>
          <cell r="C1331" t="str">
            <v>UN</v>
          </cell>
          <cell r="D1331">
            <v>10.86</v>
          </cell>
        </row>
        <row r="1332">
          <cell r="A1332" t="str">
            <v>I1293</v>
          </cell>
          <cell r="B1332" t="str">
            <v>JOELHO PVC ROSCAVEL DE 1"</v>
          </cell>
          <cell r="C1332" t="str">
            <v>UN</v>
          </cell>
          <cell r="D1332">
            <v>4.9800000000000004</v>
          </cell>
        </row>
        <row r="1333">
          <cell r="A1333" t="str">
            <v>I1295</v>
          </cell>
          <cell r="B1333" t="str">
            <v>JOELHO PVC ROSCAVEL DE 2 1/2"</v>
          </cell>
          <cell r="C1333" t="str">
            <v>UN</v>
          </cell>
          <cell r="D1333">
            <v>42.95</v>
          </cell>
        </row>
        <row r="1334">
          <cell r="A1334" t="str">
            <v>I1296</v>
          </cell>
          <cell r="B1334" t="str">
            <v>JOELHO PVC ROSCAVEL DE 2"</v>
          </cell>
          <cell r="C1334" t="str">
            <v>UN</v>
          </cell>
          <cell r="D1334">
            <v>28.38</v>
          </cell>
        </row>
        <row r="1335">
          <cell r="A1335" t="str">
            <v>I1297</v>
          </cell>
          <cell r="B1335" t="str">
            <v>JOELHO PVC ROSCAVEL DE 3"</v>
          </cell>
          <cell r="C1335" t="str">
            <v>UN</v>
          </cell>
          <cell r="D1335">
            <v>44.9</v>
          </cell>
        </row>
        <row r="1336">
          <cell r="A1336" t="str">
            <v>I1299</v>
          </cell>
          <cell r="B1336" t="str">
            <v>JOELHO PVC ROSCAVEL DE 4"</v>
          </cell>
          <cell r="C1336" t="str">
            <v>UN</v>
          </cell>
          <cell r="D1336">
            <v>107.59</v>
          </cell>
        </row>
        <row r="1337">
          <cell r="A1337" t="str">
            <v>I2363</v>
          </cell>
          <cell r="B1337" t="str">
            <v>JOELHO PVC SOLDAVEL 25MM</v>
          </cell>
          <cell r="C1337" t="str">
            <v>UN</v>
          </cell>
          <cell r="D1337">
            <v>1.17</v>
          </cell>
        </row>
        <row r="1338">
          <cell r="A1338" t="str">
            <v>I1300</v>
          </cell>
          <cell r="B1338" t="str">
            <v>JOELHO PVC SOLDAVEL AZUL DE 20X1/2"</v>
          </cell>
          <cell r="C1338" t="str">
            <v>UN</v>
          </cell>
          <cell r="D1338">
            <v>4.57</v>
          </cell>
        </row>
        <row r="1339">
          <cell r="A1339" t="str">
            <v>I1301</v>
          </cell>
          <cell r="B1339" t="str">
            <v>JOELHO PVC SOLDAVEL AZUL DE 25X3/4"</v>
          </cell>
          <cell r="C1339" t="str">
            <v>UN</v>
          </cell>
          <cell r="D1339">
            <v>5.84</v>
          </cell>
        </row>
        <row r="1340">
          <cell r="A1340" t="str">
            <v>I1302</v>
          </cell>
          <cell r="B1340" t="str">
            <v>JOELHO PVC SOLDAVEL COM ROSCA DE 20X1/2"</v>
          </cell>
          <cell r="C1340" t="str">
            <v>UN</v>
          </cell>
          <cell r="D1340">
            <v>1.59</v>
          </cell>
        </row>
        <row r="1341">
          <cell r="A1341" t="str">
            <v>I1303</v>
          </cell>
          <cell r="B1341" t="str">
            <v>JOELHO PVC SOLDAVEL COM ROSCA DE 25X3/4"</v>
          </cell>
          <cell r="C1341" t="str">
            <v>UN</v>
          </cell>
          <cell r="D1341">
            <v>2.68</v>
          </cell>
        </row>
        <row r="1342">
          <cell r="A1342" t="str">
            <v>I1314</v>
          </cell>
          <cell r="B1342" t="str">
            <v>JOELHO REDUÇÃO PVC ROSCAVEL  3/4"X1/2"</v>
          </cell>
          <cell r="C1342" t="str">
            <v>UN</v>
          </cell>
          <cell r="D1342">
            <v>3.03</v>
          </cell>
        </row>
        <row r="1343">
          <cell r="A1343" t="str">
            <v>I1313</v>
          </cell>
          <cell r="B1343" t="str">
            <v>JOELHO REDUÇÃO PVC ROSCAVEL 1"X3/4"</v>
          </cell>
          <cell r="C1343" t="str">
            <v>UN</v>
          </cell>
          <cell r="D1343">
            <v>3.75</v>
          </cell>
        </row>
        <row r="1344">
          <cell r="A1344" t="str">
            <v>I1310</v>
          </cell>
          <cell r="B1344" t="str">
            <v>JOELHO REDUÇÃO PVC SOLDAVEL 25X20MM</v>
          </cell>
          <cell r="C1344" t="str">
            <v>UN</v>
          </cell>
          <cell r="D1344">
            <v>1.83</v>
          </cell>
        </row>
        <row r="1345">
          <cell r="A1345" t="str">
            <v>I1311</v>
          </cell>
          <cell r="B1345" t="str">
            <v>JOELHO REDUÇÃO PVC SOLDAVEL 32X25MM</v>
          </cell>
          <cell r="C1345" t="str">
            <v>UN</v>
          </cell>
          <cell r="D1345">
            <v>3.16</v>
          </cell>
        </row>
        <row r="1346">
          <cell r="A1346" t="str">
            <v>I1312</v>
          </cell>
          <cell r="B1346" t="str">
            <v>JOELHO REDUÇÃO PVC SOLDAVEL 40X32MM</v>
          </cell>
          <cell r="C1346" t="str">
            <v>UN</v>
          </cell>
          <cell r="D1346">
            <v>3.38</v>
          </cell>
        </row>
        <row r="1347">
          <cell r="A1347" t="str">
            <v>I1306</v>
          </cell>
          <cell r="B1347" t="str">
            <v>JOELHO REDUÇÃO PVC SOLDAVEL AZUL DE 25X1/2"</v>
          </cell>
          <cell r="C1347" t="str">
            <v>UN</v>
          </cell>
          <cell r="D1347">
            <v>4.92</v>
          </cell>
        </row>
        <row r="1348">
          <cell r="A1348" t="str">
            <v>I1307</v>
          </cell>
          <cell r="B1348" t="str">
            <v>JOELHO REDUÇÃO PVC SOLDAVEL AZUL DE 32X3/4"</v>
          </cell>
          <cell r="C1348" t="str">
            <v>UN</v>
          </cell>
          <cell r="D1348">
            <v>10.68</v>
          </cell>
        </row>
        <row r="1349">
          <cell r="A1349" t="str">
            <v>I1308</v>
          </cell>
          <cell r="B1349" t="str">
            <v>JOELHO REDUÇÃO PVC SOLDAVEL COM ROSCA DE 25X1/2"</v>
          </cell>
          <cell r="C1349" t="str">
            <v>UN</v>
          </cell>
          <cell r="D1349">
            <v>1.8</v>
          </cell>
        </row>
        <row r="1350">
          <cell r="A1350" t="str">
            <v>I1304</v>
          </cell>
          <cell r="B1350" t="str">
            <v>JOELHO REDUÇÃO PVC SOLDAVEL COM ROSCA DE 32X 1"</v>
          </cell>
          <cell r="C1350" t="str">
            <v>UN</v>
          </cell>
          <cell r="D1350">
            <v>8.2200000000000006</v>
          </cell>
        </row>
        <row r="1351">
          <cell r="A1351" t="str">
            <v>I1309</v>
          </cell>
          <cell r="B1351" t="str">
            <v>JOELHO REDUÇÃO PVC SOLDAVEL COM ROSCA DE 32X3/4"</v>
          </cell>
          <cell r="C1351" t="str">
            <v>UN</v>
          </cell>
          <cell r="D1351">
            <v>9.23</v>
          </cell>
        </row>
        <row r="1352">
          <cell r="A1352" t="str">
            <v>I6790</v>
          </cell>
          <cell r="B1352" t="str">
            <v>JUNTA BORRACHA ROSQUEADA DE  3/4"</v>
          </cell>
          <cell r="C1352" t="str">
            <v>UN</v>
          </cell>
          <cell r="D1352">
            <v>154.19999999999999</v>
          </cell>
        </row>
        <row r="1353">
          <cell r="A1353" t="str">
            <v>I6791</v>
          </cell>
          <cell r="B1353" t="str">
            <v>JUNTA BORRACHA ROSQUEADA DE 1"</v>
          </cell>
          <cell r="C1353" t="str">
            <v>UN</v>
          </cell>
          <cell r="D1353">
            <v>179.5</v>
          </cell>
        </row>
        <row r="1354">
          <cell r="A1354" t="str">
            <v>I2365</v>
          </cell>
          <cell r="B1354" t="str">
            <v>JUNÇÃO 45 PVC COM ROSCA DE 1.1/2"</v>
          </cell>
          <cell r="C1354" t="str">
            <v>UN</v>
          </cell>
          <cell r="D1354">
            <v>12.06</v>
          </cell>
        </row>
        <row r="1355">
          <cell r="A1355" t="str">
            <v>I1326</v>
          </cell>
          <cell r="B1355" t="str">
            <v>JUNÇÃO COM INSPEÇÃO PVC BRANCO ESGOTO DE 100MM</v>
          </cell>
          <cell r="C1355" t="str">
            <v>UN</v>
          </cell>
          <cell r="D1355">
            <v>16.27</v>
          </cell>
        </row>
        <row r="1356">
          <cell r="A1356" t="str">
            <v>I1325</v>
          </cell>
          <cell r="B1356" t="str">
            <v>JUNÇÃO COM INSPEÇÃO PVC BRANCO ESGOTO DE 75MM (3")</v>
          </cell>
          <cell r="C1356" t="str">
            <v>UN</v>
          </cell>
          <cell r="D1356">
            <v>15.25</v>
          </cell>
        </row>
        <row r="1357">
          <cell r="A1357" t="str">
            <v>I1322</v>
          </cell>
          <cell r="B1357" t="str">
            <v>JUNÇÃO DUPLA 45 FERRO FUND.100X100MM (4X4'')</v>
          </cell>
          <cell r="C1357" t="str">
            <v>UN</v>
          </cell>
          <cell r="D1357">
            <v>380.2</v>
          </cell>
        </row>
        <row r="1358">
          <cell r="A1358" t="str">
            <v>I1323</v>
          </cell>
          <cell r="B1358" t="str">
            <v>JUNÇÃO DUPLA PVC ESGOTO DE 100MM</v>
          </cell>
          <cell r="C1358" t="str">
            <v>UN</v>
          </cell>
          <cell r="D1358">
            <v>29.21</v>
          </cell>
        </row>
        <row r="1359">
          <cell r="A1359" t="str">
            <v>I1324</v>
          </cell>
          <cell r="B1359" t="str">
            <v>JUNÇÃO DUPLA PVC ESGOTO DE 75MM</v>
          </cell>
          <cell r="C1359" t="str">
            <v>UN</v>
          </cell>
          <cell r="D1359">
            <v>14.48</v>
          </cell>
        </row>
        <row r="1360">
          <cell r="A1360" t="str">
            <v>I7492</v>
          </cell>
          <cell r="B1360" t="str">
            <v>JUNÇÃO PVC BRANCO 50 x 50 mm (2")</v>
          </cell>
          <cell r="C1360" t="str">
            <v>UN</v>
          </cell>
          <cell r="D1360">
            <v>6.56</v>
          </cell>
        </row>
        <row r="1361">
          <cell r="A1361" t="str">
            <v>I1319</v>
          </cell>
          <cell r="B1361" t="str">
            <v>JUNÇÃO PVC PARA ESGOTO 100X50MM (4X2")</v>
          </cell>
          <cell r="C1361" t="str">
            <v>UN</v>
          </cell>
          <cell r="D1361">
            <v>12.05</v>
          </cell>
        </row>
        <row r="1362">
          <cell r="A1362" t="str">
            <v>I1318</v>
          </cell>
          <cell r="B1362" t="str">
            <v>JUNÇÃO PVC PARA ESGOTO 3X2''</v>
          </cell>
          <cell r="C1362" t="str">
            <v>UN</v>
          </cell>
          <cell r="D1362">
            <v>9.65</v>
          </cell>
        </row>
        <row r="1363">
          <cell r="A1363" t="str">
            <v>I1320</v>
          </cell>
          <cell r="B1363" t="str">
            <v>JUNÇÃO PVC PARA ESGOTO 4X3''</v>
          </cell>
          <cell r="C1363" t="str">
            <v>UN</v>
          </cell>
          <cell r="D1363">
            <v>17.37</v>
          </cell>
        </row>
        <row r="1364">
          <cell r="A1364" t="str">
            <v>I1321</v>
          </cell>
          <cell r="B1364" t="str">
            <v>JUNÇÃO PVC PARA ESGOTO 6X4''</v>
          </cell>
          <cell r="C1364" t="str">
            <v>UN</v>
          </cell>
          <cell r="D1364">
            <v>43.85</v>
          </cell>
        </row>
        <row r="1365">
          <cell r="A1365" t="str">
            <v>I1350</v>
          </cell>
          <cell r="B1365" t="str">
            <v>LUBRIFICANTE PARA TUBO DE FERRO FUNDIDO</v>
          </cell>
          <cell r="C1365" t="str">
            <v>KG</v>
          </cell>
          <cell r="D1365">
            <v>42</v>
          </cell>
        </row>
        <row r="1366">
          <cell r="A1366" t="str">
            <v>I1351</v>
          </cell>
          <cell r="B1366" t="str">
            <v>LUBRIFICANTE PARA TUBO DE PVC</v>
          </cell>
          <cell r="C1366" t="str">
            <v>KG</v>
          </cell>
          <cell r="D1366">
            <v>41.33</v>
          </cell>
        </row>
        <row r="1367">
          <cell r="A1367" t="str">
            <v>I1386</v>
          </cell>
          <cell r="B1367" t="str">
            <v>LUVA AÇO GALVANIZADO DE  3/4" X 1/2"</v>
          </cell>
          <cell r="C1367" t="str">
            <v>UN</v>
          </cell>
          <cell r="D1367">
            <v>7.23</v>
          </cell>
        </row>
        <row r="1368">
          <cell r="A1368" t="str">
            <v>I1387</v>
          </cell>
          <cell r="B1368" t="str">
            <v>LUVA AÇO GALVANIZADO DE 1 1/4"</v>
          </cell>
          <cell r="C1368" t="str">
            <v>UN</v>
          </cell>
          <cell r="D1368">
            <v>14.14</v>
          </cell>
        </row>
        <row r="1369">
          <cell r="A1369" t="str">
            <v>I1388</v>
          </cell>
          <cell r="B1369" t="str">
            <v>LUVA AÇO GALVANIZADO DE 2 1/2"</v>
          </cell>
          <cell r="C1369" t="str">
            <v>UN</v>
          </cell>
          <cell r="D1369">
            <v>48.35</v>
          </cell>
        </row>
        <row r="1370">
          <cell r="A1370" t="str">
            <v>I1389</v>
          </cell>
          <cell r="B1370" t="str">
            <v>LUVA AÇO GALVANIZADO DE 2"</v>
          </cell>
          <cell r="C1370" t="str">
            <v>UN</v>
          </cell>
          <cell r="D1370">
            <v>26.5</v>
          </cell>
        </row>
        <row r="1371">
          <cell r="A1371" t="str">
            <v>I1385</v>
          </cell>
          <cell r="B1371" t="str">
            <v>LUVA AÇO GALVANIZADO DE 3" X 2 1/2"</v>
          </cell>
          <cell r="C1371" t="str">
            <v>UN</v>
          </cell>
          <cell r="D1371">
            <v>78.650000000000006</v>
          </cell>
        </row>
        <row r="1372">
          <cell r="A1372" t="str">
            <v>I1390</v>
          </cell>
          <cell r="B1372" t="str">
            <v>LUVA AÇO GALVANIZADO DE 4"</v>
          </cell>
          <cell r="C1372" t="str">
            <v>UN</v>
          </cell>
          <cell r="D1372">
            <v>115.02</v>
          </cell>
        </row>
        <row r="1373">
          <cell r="A1373" t="str">
            <v>I1391</v>
          </cell>
          <cell r="B1373" t="str">
            <v>LUVA BIPARTIDA FERRO FUNDIDO 100MM (4'')</v>
          </cell>
          <cell r="C1373" t="str">
            <v>UN</v>
          </cell>
          <cell r="D1373">
            <v>103.9</v>
          </cell>
        </row>
        <row r="1374">
          <cell r="A1374" t="str">
            <v>I1392</v>
          </cell>
          <cell r="B1374" t="str">
            <v>LUVA BIPARTIDA FERRO FUNDIDO 150MM (6'')</v>
          </cell>
          <cell r="C1374" t="str">
            <v>UN</v>
          </cell>
          <cell r="D1374">
            <v>185.7</v>
          </cell>
        </row>
        <row r="1375">
          <cell r="A1375" t="str">
            <v>I1393</v>
          </cell>
          <cell r="B1375" t="str">
            <v>LUVA BIPARTIDA FERRO FUNDIDO 50MM (2'')</v>
          </cell>
          <cell r="C1375" t="str">
            <v>UN</v>
          </cell>
          <cell r="D1375">
            <v>71.2</v>
          </cell>
        </row>
        <row r="1376">
          <cell r="A1376" t="str">
            <v>I1394</v>
          </cell>
          <cell r="B1376" t="str">
            <v>LUVA BIPARTIDA FERRO FUNDIDO 75MM (3'')</v>
          </cell>
          <cell r="C1376" t="str">
            <v>UN</v>
          </cell>
          <cell r="D1376">
            <v>90.6</v>
          </cell>
        </row>
        <row r="1377">
          <cell r="A1377" t="str">
            <v>I1395</v>
          </cell>
          <cell r="B1377" t="str">
            <v>LUVA BOLSAXBOLSA FERRO FUNDIDO 100MM (4'')</v>
          </cell>
          <cell r="C1377" t="str">
            <v>UN</v>
          </cell>
          <cell r="D1377">
            <v>129.71</v>
          </cell>
        </row>
        <row r="1378">
          <cell r="A1378" t="str">
            <v>I1396</v>
          </cell>
          <cell r="B1378" t="str">
            <v>LUVA BOLSAXBOLSA FERRO FUNDIDO 150MM (6'')</v>
          </cell>
          <cell r="C1378" t="str">
            <v>UN</v>
          </cell>
          <cell r="D1378">
            <v>165.96</v>
          </cell>
        </row>
        <row r="1379">
          <cell r="A1379" t="str">
            <v>I1397</v>
          </cell>
          <cell r="B1379" t="str">
            <v>LUVA BOLSAXBOLSA FERRO FUNDIDO 50MM (2'')</v>
          </cell>
          <cell r="C1379" t="str">
            <v>UN</v>
          </cell>
          <cell r="D1379">
            <v>18.07</v>
          </cell>
        </row>
        <row r="1380">
          <cell r="A1380" t="str">
            <v>I1398</v>
          </cell>
          <cell r="B1380" t="str">
            <v>LUVA BOLSAXBOLSA FERRO FUNDIDO 75MM (3'')</v>
          </cell>
          <cell r="C1380" t="str">
            <v>UN</v>
          </cell>
          <cell r="D1380">
            <v>24.57</v>
          </cell>
        </row>
        <row r="1381">
          <cell r="A1381" t="str">
            <v>I1434</v>
          </cell>
          <cell r="B1381" t="str">
            <v>LUVA DUPLA PVC ESGOTO 100MM</v>
          </cell>
          <cell r="C1381" t="str">
            <v>UN</v>
          </cell>
          <cell r="D1381">
            <v>12.53</v>
          </cell>
        </row>
        <row r="1382">
          <cell r="A1382" t="str">
            <v>I1435</v>
          </cell>
          <cell r="B1382" t="str">
            <v>LUVA DUPLA PVC ESGOTO 50MM</v>
          </cell>
          <cell r="C1382" t="str">
            <v>UN</v>
          </cell>
          <cell r="D1382">
            <v>7.61</v>
          </cell>
        </row>
        <row r="1383">
          <cell r="A1383" t="str">
            <v>I1436</v>
          </cell>
          <cell r="B1383" t="str">
            <v>LUVA DUPLA PVC ESGOTO 75MM</v>
          </cell>
          <cell r="C1383" t="str">
            <v>UN</v>
          </cell>
          <cell r="D1383">
            <v>8.2799999999999994</v>
          </cell>
        </row>
        <row r="1384">
          <cell r="A1384" t="str">
            <v>I1437</v>
          </cell>
          <cell r="B1384" t="str">
            <v>LUVA PVC ROSCAVEL DE 1 1/2''</v>
          </cell>
          <cell r="C1384" t="str">
            <v>UN</v>
          </cell>
          <cell r="D1384">
            <v>5.9</v>
          </cell>
        </row>
        <row r="1385">
          <cell r="A1385" t="str">
            <v>I1438</v>
          </cell>
          <cell r="B1385" t="str">
            <v>LUVA PVC ROSCAVEL DE 1 1/4''</v>
          </cell>
          <cell r="C1385" t="str">
            <v>UN</v>
          </cell>
          <cell r="D1385">
            <v>5.39</v>
          </cell>
        </row>
        <row r="1386">
          <cell r="A1386" t="str">
            <v>I1439</v>
          </cell>
          <cell r="B1386" t="str">
            <v>LUVA PVC ROSCAVEL DE 1''</v>
          </cell>
          <cell r="C1386" t="str">
            <v>UN</v>
          </cell>
          <cell r="D1386">
            <v>3.1</v>
          </cell>
        </row>
        <row r="1387">
          <cell r="A1387" t="str">
            <v>I1440</v>
          </cell>
          <cell r="B1387" t="str">
            <v>LUVA PVC ROSCAVEL DE 1/2''</v>
          </cell>
          <cell r="C1387" t="str">
            <v>UN</v>
          </cell>
          <cell r="D1387">
            <v>1.24</v>
          </cell>
        </row>
        <row r="1388">
          <cell r="A1388" t="str">
            <v>I1441</v>
          </cell>
          <cell r="B1388" t="str">
            <v>LUVA PVC ROSCAVEL DE 2 1/2''</v>
          </cell>
          <cell r="C1388" t="str">
            <v>UN</v>
          </cell>
          <cell r="D1388">
            <v>18.670000000000002</v>
          </cell>
        </row>
        <row r="1389">
          <cell r="A1389" t="str">
            <v>I1442</v>
          </cell>
          <cell r="B1389" t="str">
            <v>LUVA PVC ROSCAVEL DE 2''</v>
          </cell>
          <cell r="C1389" t="str">
            <v>UN</v>
          </cell>
          <cell r="D1389">
            <v>11.9</v>
          </cell>
        </row>
        <row r="1390">
          <cell r="A1390" t="str">
            <v>I1443</v>
          </cell>
          <cell r="B1390" t="str">
            <v>LUVA PVC ROSCAVEL DE 3''</v>
          </cell>
          <cell r="C1390" t="str">
            <v>UN</v>
          </cell>
          <cell r="D1390">
            <v>26.85</v>
          </cell>
        </row>
        <row r="1391">
          <cell r="A1391" t="str">
            <v>I1444</v>
          </cell>
          <cell r="B1391" t="str">
            <v>LUVA PVC ROSCAVEL DE 3/4''</v>
          </cell>
          <cell r="C1391" t="str">
            <v>UN</v>
          </cell>
          <cell r="D1391">
            <v>1.86</v>
          </cell>
        </row>
        <row r="1392">
          <cell r="A1392" t="str">
            <v>I1445</v>
          </cell>
          <cell r="B1392" t="str">
            <v>LUVA PVC ROSCAVEL DE 4''</v>
          </cell>
          <cell r="C1392" t="str">
            <v>UN</v>
          </cell>
          <cell r="D1392">
            <v>38.24</v>
          </cell>
        </row>
        <row r="1393">
          <cell r="A1393" t="str">
            <v>I1446</v>
          </cell>
          <cell r="B1393" t="str">
            <v>LUVA PVC SOLDAVEL AZUL DE 20X1/2''</v>
          </cell>
          <cell r="C1393" t="str">
            <v>UN</v>
          </cell>
          <cell r="D1393">
            <v>4.12</v>
          </cell>
        </row>
        <row r="1394">
          <cell r="A1394" t="str">
            <v>I1447</v>
          </cell>
          <cell r="B1394" t="str">
            <v>LUVA PVC SOLDAVEL AZUL DE 25X3/4''</v>
          </cell>
          <cell r="C1394" t="str">
            <v>UN</v>
          </cell>
          <cell r="D1394">
            <v>5.43</v>
          </cell>
        </row>
        <row r="1395">
          <cell r="A1395" t="str">
            <v>I1448</v>
          </cell>
          <cell r="B1395" t="str">
            <v>LUVA PVC SOLDAVEL COM ROSCA DE 20X1/2"</v>
          </cell>
          <cell r="C1395" t="str">
            <v>UN</v>
          </cell>
          <cell r="D1395">
            <v>1.0900000000000001</v>
          </cell>
        </row>
        <row r="1396">
          <cell r="A1396" t="str">
            <v>I1449</v>
          </cell>
          <cell r="B1396" t="str">
            <v>LUVA PVC SOLDAVEL COM ROSCA DE 25X3/4"</v>
          </cell>
          <cell r="C1396" t="str">
            <v>UN</v>
          </cell>
          <cell r="D1396">
            <v>1.31</v>
          </cell>
        </row>
        <row r="1397">
          <cell r="A1397" t="str">
            <v>I1450</v>
          </cell>
          <cell r="B1397" t="str">
            <v>LUVA PVC SOLDAVEL COM ROSCA DE 32X1"</v>
          </cell>
          <cell r="C1397" t="str">
            <v>UN</v>
          </cell>
          <cell r="D1397">
            <v>4.3</v>
          </cell>
        </row>
        <row r="1398">
          <cell r="A1398" t="str">
            <v>I1451</v>
          </cell>
          <cell r="B1398" t="str">
            <v>LUVA PVC SOLDAVEL COM ROSCA DE 40X11/4"</v>
          </cell>
          <cell r="C1398" t="str">
            <v>UN</v>
          </cell>
          <cell r="D1398">
            <v>9.51</v>
          </cell>
        </row>
        <row r="1399">
          <cell r="A1399" t="str">
            <v>I1452</v>
          </cell>
          <cell r="B1399" t="str">
            <v>LUVA PVC SOLDAVEL COM ROSCA DE 50X1 1/2"</v>
          </cell>
          <cell r="C1399" t="str">
            <v>UN</v>
          </cell>
          <cell r="D1399">
            <v>19.75</v>
          </cell>
        </row>
        <row r="1400">
          <cell r="A1400" t="str">
            <v>I1410</v>
          </cell>
          <cell r="B1400" t="str">
            <v>LUVA PVC SOLDAVEL DE 20MM</v>
          </cell>
          <cell r="C1400" t="str">
            <v>UN</v>
          </cell>
          <cell r="D1400">
            <v>0.51</v>
          </cell>
        </row>
        <row r="1401">
          <cell r="A1401" t="str">
            <v>I1411</v>
          </cell>
          <cell r="B1401" t="str">
            <v>LUVA PVC SOLDAVEL DE 25MM</v>
          </cell>
          <cell r="C1401" t="str">
            <v>UN</v>
          </cell>
          <cell r="D1401">
            <v>0.63</v>
          </cell>
        </row>
        <row r="1402">
          <cell r="A1402" t="str">
            <v>I1412</v>
          </cell>
          <cell r="B1402" t="str">
            <v>LUVA PVC SOLDAVEL DE 32MM</v>
          </cell>
          <cell r="C1402" t="str">
            <v>UN</v>
          </cell>
          <cell r="D1402">
            <v>1.55</v>
          </cell>
        </row>
        <row r="1403">
          <cell r="A1403" t="str">
            <v>I1413</v>
          </cell>
          <cell r="B1403" t="str">
            <v>LUVA PVC SOLDAVEL DE 40MM</v>
          </cell>
          <cell r="C1403" t="str">
            <v>UN</v>
          </cell>
          <cell r="D1403">
            <v>3.15</v>
          </cell>
        </row>
        <row r="1404">
          <cell r="A1404" t="str">
            <v>I1414</v>
          </cell>
          <cell r="B1404" t="str">
            <v>LUVA PVC SOLDAVEL DE 50MM</v>
          </cell>
          <cell r="C1404" t="str">
            <v>UN</v>
          </cell>
          <cell r="D1404">
            <v>3.7</v>
          </cell>
        </row>
        <row r="1405">
          <cell r="A1405" t="str">
            <v>I1415</v>
          </cell>
          <cell r="B1405" t="str">
            <v>LUVA PVC SOLDAVEL DE 60MM</v>
          </cell>
          <cell r="C1405" t="str">
            <v>UN</v>
          </cell>
          <cell r="D1405">
            <v>9.64</v>
          </cell>
        </row>
        <row r="1406">
          <cell r="A1406" t="str">
            <v>I1416</v>
          </cell>
          <cell r="B1406" t="str">
            <v>LUVA PVC SOLDAVEL DE 75MM</v>
          </cell>
          <cell r="C1406" t="str">
            <v>UN</v>
          </cell>
          <cell r="D1406">
            <v>16.78</v>
          </cell>
        </row>
        <row r="1407">
          <cell r="A1407" t="str">
            <v>I1417</v>
          </cell>
          <cell r="B1407" t="str">
            <v>LUVA PVC SOLDAVEL DE 85MM</v>
          </cell>
          <cell r="C1407" t="str">
            <v>UN</v>
          </cell>
          <cell r="D1407">
            <v>38.39</v>
          </cell>
        </row>
        <row r="1408">
          <cell r="A1408" t="str">
            <v>I1418</v>
          </cell>
          <cell r="B1408" t="str">
            <v>LUVA REDUÇÃO AÇO GALV 1 1/4X1/2''</v>
          </cell>
          <cell r="C1408" t="str">
            <v>UN</v>
          </cell>
          <cell r="D1408">
            <v>15.16</v>
          </cell>
        </row>
        <row r="1409">
          <cell r="A1409" t="str">
            <v>I1419</v>
          </cell>
          <cell r="B1409" t="str">
            <v>LUVA REDUÇÃO AÇO GALV 4X2 1/2''</v>
          </cell>
          <cell r="C1409" t="str">
            <v>UN</v>
          </cell>
          <cell r="D1409">
            <v>135.82</v>
          </cell>
        </row>
        <row r="1410">
          <cell r="A1410" t="str">
            <v>I1420</v>
          </cell>
          <cell r="B1410" t="str">
            <v>LUVA REDUÇÃO AÇO GALV 4X2''</v>
          </cell>
          <cell r="C1410" t="str">
            <v>UN</v>
          </cell>
          <cell r="D1410">
            <v>135.82</v>
          </cell>
        </row>
        <row r="1411">
          <cell r="A1411" t="str">
            <v>I1421</v>
          </cell>
          <cell r="B1411" t="str">
            <v>LUVA REDUÇÃO AÇO GALV 4X3''</v>
          </cell>
          <cell r="C1411" t="str">
            <v>UN</v>
          </cell>
          <cell r="D1411">
            <v>135.82</v>
          </cell>
        </row>
        <row r="1412">
          <cell r="A1412" t="str">
            <v>I1455</v>
          </cell>
          <cell r="B1412" t="str">
            <v>LUVA REDUÇÃO PVC ROSCAVEL DE 1X3/4''</v>
          </cell>
          <cell r="C1412" t="str">
            <v>UN</v>
          </cell>
          <cell r="D1412">
            <v>3.48</v>
          </cell>
        </row>
        <row r="1413">
          <cell r="A1413" t="str">
            <v>I1456</v>
          </cell>
          <cell r="B1413" t="str">
            <v>LUVA REDUÇÃO PVC ROSCAVEL DE 3/4X1/2''</v>
          </cell>
          <cell r="C1413" t="str">
            <v>UN</v>
          </cell>
          <cell r="D1413">
            <v>2.66</v>
          </cell>
        </row>
        <row r="1414">
          <cell r="A1414" t="str">
            <v>I1453</v>
          </cell>
          <cell r="B1414" t="str">
            <v>LUVA REDUÇÃO PVC SOLDAVEL AZUL DE 25X1/2"</v>
          </cell>
          <cell r="C1414" t="str">
            <v>UN</v>
          </cell>
          <cell r="D1414">
            <v>4.37</v>
          </cell>
        </row>
        <row r="1415">
          <cell r="A1415" t="str">
            <v>I1454</v>
          </cell>
          <cell r="B1415" t="str">
            <v>LUVA REDUÇÃO PVC SOLDAVEL COM ROSCA DE 25X1/2"</v>
          </cell>
          <cell r="C1415" t="str">
            <v>UN</v>
          </cell>
          <cell r="D1415">
            <v>1.39</v>
          </cell>
        </row>
        <row r="1416">
          <cell r="A1416" t="str">
            <v>I1422</v>
          </cell>
          <cell r="B1416" t="str">
            <v>LUVA REDUÇÃO PVC SOLDAVEL DE 110X60MM</v>
          </cell>
          <cell r="C1416" t="str">
            <v>UN</v>
          </cell>
          <cell r="D1416">
            <v>38.119999999999997</v>
          </cell>
        </row>
        <row r="1417">
          <cell r="A1417" t="str">
            <v>I1423</v>
          </cell>
          <cell r="B1417" t="str">
            <v>LUVA REDUÇÃO PVC SOLDAVEL DE 110X75MM</v>
          </cell>
          <cell r="C1417" t="str">
            <v>UN</v>
          </cell>
          <cell r="D1417">
            <v>45.03</v>
          </cell>
        </row>
        <row r="1418">
          <cell r="A1418" t="str">
            <v>I1424</v>
          </cell>
          <cell r="B1418" t="str">
            <v>LUVA REDUÇÃO PVC SOLDAVEL DE 110X85MM</v>
          </cell>
          <cell r="C1418" t="str">
            <v>UN</v>
          </cell>
          <cell r="D1418">
            <v>43.16</v>
          </cell>
        </row>
        <row r="1419">
          <cell r="A1419" t="str">
            <v>I1425</v>
          </cell>
          <cell r="B1419" t="str">
            <v>LUVA REDUÇÃO PVC SOLDAVEL DE 25X20MM</v>
          </cell>
          <cell r="C1419" t="str">
            <v>UN</v>
          </cell>
          <cell r="D1419">
            <v>1.03</v>
          </cell>
        </row>
        <row r="1420">
          <cell r="A1420" t="str">
            <v>I1426</v>
          </cell>
          <cell r="B1420" t="str">
            <v>LUVA REDUÇÃO PVC SOLDAVEL DE 32X25MM</v>
          </cell>
          <cell r="C1420" t="str">
            <v>UN</v>
          </cell>
          <cell r="D1420">
            <v>2.96</v>
          </cell>
        </row>
        <row r="1421">
          <cell r="A1421" t="str">
            <v>I1427</v>
          </cell>
          <cell r="B1421" t="str">
            <v>LUVA REDUÇÃO PVC SOLDAVEL DE 40X32MM</v>
          </cell>
          <cell r="C1421" t="str">
            <v>UN</v>
          </cell>
          <cell r="D1421">
            <v>3.6</v>
          </cell>
        </row>
        <row r="1422">
          <cell r="A1422" t="str">
            <v>I1428</v>
          </cell>
          <cell r="B1422" t="str">
            <v>LUVA REDUÇÃO PVC SOLDAVEL DE 75X60MM</v>
          </cell>
          <cell r="C1422" t="str">
            <v>UN</v>
          </cell>
          <cell r="D1422">
            <v>13.45</v>
          </cell>
        </row>
        <row r="1423">
          <cell r="A1423" t="str">
            <v>I1429</v>
          </cell>
          <cell r="B1423" t="str">
            <v>LUVA REDUÇÃO PVC SOLDAVEL DE 85X60MM</v>
          </cell>
          <cell r="C1423" t="str">
            <v>UN</v>
          </cell>
          <cell r="D1423">
            <v>22.2</v>
          </cell>
        </row>
        <row r="1424">
          <cell r="A1424" t="str">
            <v>I1430</v>
          </cell>
          <cell r="B1424" t="str">
            <v>LUVA REDUÇÃO PVC SOLDAVEL DE 85X75MM</v>
          </cell>
          <cell r="C1424" t="str">
            <v>UN</v>
          </cell>
          <cell r="D1424">
            <v>26.75</v>
          </cell>
        </row>
        <row r="1425">
          <cell r="A1425" t="str">
            <v>I1457</v>
          </cell>
          <cell r="B1425" t="str">
            <v>LUVA SIMPLES PVC ESGOTO 100MM</v>
          </cell>
          <cell r="C1425" t="str">
            <v>UN</v>
          </cell>
          <cell r="D1425">
            <v>4.7</v>
          </cell>
        </row>
        <row r="1426">
          <cell r="A1426" t="str">
            <v>I1458</v>
          </cell>
          <cell r="B1426" t="str">
            <v>LUVA SIMPLES PVC ESGOTO 40MM</v>
          </cell>
          <cell r="C1426" t="str">
            <v>UN</v>
          </cell>
          <cell r="D1426">
            <v>0.99</v>
          </cell>
        </row>
        <row r="1427">
          <cell r="A1427" t="str">
            <v>I1459</v>
          </cell>
          <cell r="B1427" t="str">
            <v>LUVA SIMPLES PVC ESGOTO 50MM</v>
          </cell>
          <cell r="C1427" t="str">
            <v>UN</v>
          </cell>
          <cell r="D1427">
            <v>2.14</v>
          </cell>
        </row>
        <row r="1428">
          <cell r="A1428" t="str">
            <v>I1460</v>
          </cell>
          <cell r="B1428" t="str">
            <v>LUVA SIMPLES PVC ESGOTO 75MM</v>
          </cell>
          <cell r="C1428" t="str">
            <v>UN</v>
          </cell>
          <cell r="D1428">
            <v>4.05</v>
          </cell>
        </row>
        <row r="1429">
          <cell r="A1429" t="str">
            <v>I1461</v>
          </cell>
          <cell r="B1429" t="str">
            <v>LUVA SIMPLES PVC ESGOTO DE 150MM</v>
          </cell>
          <cell r="C1429" t="str">
            <v>UN</v>
          </cell>
          <cell r="D1429">
            <v>22.74</v>
          </cell>
        </row>
        <row r="1430">
          <cell r="A1430" t="str">
            <v>I6778</v>
          </cell>
          <cell r="B1430" t="str">
            <v>LUVA UNIÃO AÇO ASTM A-120 DE 20mm (3/4")</v>
          </cell>
          <cell r="C1430" t="str">
            <v>UN</v>
          </cell>
          <cell r="D1430">
            <v>53.5</v>
          </cell>
        </row>
        <row r="1431">
          <cell r="A1431" t="str">
            <v>I6779</v>
          </cell>
          <cell r="B1431" t="str">
            <v>LUVA UNIÃO AÇO ASTM A-120 DE 25mm (1")</v>
          </cell>
          <cell r="C1431" t="str">
            <v>UN</v>
          </cell>
          <cell r="D1431">
            <v>67.3</v>
          </cell>
        </row>
        <row r="1432">
          <cell r="A1432" t="str">
            <v>I8254</v>
          </cell>
          <cell r="B1432" t="str">
            <v>LUVA UNIÃO AÇO ASTM A-120 DE 40mm (1 1/2")</v>
          </cell>
          <cell r="C1432" t="str">
            <v>UN</v>
          </cell>
          <cell r="D1432">
            <v>87.71</v>
          </cell>
        </row>
        <row r="1433">
          <cell r="A1433" t="str">
            <v>I1433</v>
          </cell>
          <cell r="B1433" t="str">
            <v>LUVA UNIÃO AÇO GALVANIZADO (F.G) (2 1/2")</v>
          </cell>
          <cell r="C1433" t="str">
            <v>UN</v>
          </cell>
          <cell r="D1433">
            <v>60.1</v>
          </cell>
        </row>
        <row r="1434">
          <cell r="A1434" t="str">
            <v>I1431</v>
          </cell>
          <cell r="B1434" t="str">
            <v>LUVA UNIÃO AÇO GALVANIZADO (F.G) (3'')</v>
          </cell>
          <cell r="C1434" t="str">
            <v>UN</v>
          </cell>
          <cell r="D1434">
            <v>89.7</v>
          </cell>
        </row>
        <row r="1435">
          <cell r="A1435" t="str">
            <v>I1432</v>
          </cell>
          <cell r="B1435" t="str">
            <v>LUVA UNIÃO AÇO GALVANIZADO (F.G) (4'')</v>
          </cell>
          <cell r="C1435" t="str">
            <v>UN</v>
          </cell>
          <cell r="D1435">
            <v>128</v>
          </cell>
        </row>
        <row r="1436">
          <cell r="A1436" t="str">
            <v>I2372</v>
          </cell>
          <cell r="B1436" t="str">
            <v>LÂMINA DE SERRA PARA PVC</v>
          </cell>
          <cell r="C1436" t="str">
            <v>UN</v>
          </cell>
          <cell r="D1436">
            <v>7.48</v>
          </cell>
        </row>
        <row r="1437">
          <cell r="A1437" t="str">
            <v>I1499</v>
          </cell>
          <cell r="B1437" t="str">
            <v>MANGUEIRA COM UNIÃO ENGATE RÁPIDO 2 1/2''X30M</v>
          </cell>
          <cell r="C1437" t="str">
            <v>UN</v>
          </cell>
          <cell r="D1437">
            <v>1186.8800000000001</v>
          </cell>
        </row>
        <row r="1438">
          <cell r="A1438" t="str">
            <v>I2374</v>
          </cell>
          <cell r="B1438" t="str">
            <v>MANILHA DE BARRO VITRIFICADO PB D=100mm(L=1.00m)</v>
          </cell>
          <cell r="C1438" t="str">
            <v>M</v>
          </cell>
          <cell r="D1438">
            <v>10.88</v>
          </cell>
        </row>
        <row r="1439">
          <cell r="A1439" t="str">
            <v>I2375</v>
          </cell>
          <cell r="B1439" t="str">
            <v>MANILHA DE BARRO VITRIFICADO PB D=150mm(L=1.50m)</v>
          </cell>
          <cell r="C1439" t="str">
            <v>M</v>
          </cell>
          <cell r="D1439">
            <v>15.09</v>
          </cell>
        </row>
        <row r="1440">
          <cell r="A1440" t="str">
            <v>I2376</v>
          </cell>
          <cell r="B1440" t="str">
            <v>MANILHA DE BARRO VITRIFICADO PB D=200mm(L=1.50m)</v>
          </cell>
          <cell r="C1440" t="str">
            <v>M</v>
          </cell>
          <cell r="D1440">
            <v>25.27</v>
          </cell>
        </row>
        <row r="1441">
          <cell r="A1441" t="str">
            <v>I1519</v>
          </cell>
          <cell r="B1441" t="str">
            <v>MATERIAL PARA EMENDA DE CALHAS DE FIBERGLASS</v>
          </cell>
          <cell r="C1441" t="str">
            <v>KG</v>
          </cell>
          <cell r="D1441">
            <v>37.479999999999997</v>
          </cell>
        </row>
        <row r="1442">
          <cell r="A1442" t="str">
            <v>I1540</v>
          </cell>
          <cell r="B1442" t="str">
            <v>NIPLE DUPLO AÇO GALVANIZADO   1/2"</v>
          </cell>
          <cell r="C1442" t="str">
            <v>UN</v>
          </cell>
          <cell r="D1442">
            <v>4.26</v>
          </cell>
        </row>
        <row r="1443">
          <cell r="A1443" t="str">
            <v>I1539</v>
          </cell>
          <cell r="B1443" t="str">
            <v>NIPLE DUPLO AÇO GALVANIZADO 1 1/4''</v>
          </cell>
          <cell r="C1443" t="str">
            <v>UN</v>
          </cell>
          <cell r="D1443">
            <v>12.84</v>
          </cell>
        </row>
        <row r="1444">
          <cell r="A1444" t="str">
            <v>I1541</v>
          </cell>
          <cell r="B1444" t="str">
            <v>NIPLE DUPLO AÇO GALVANIZADO 2 1/2''</v>
          </cell>
          <cell r="C1444" t="str">
            <v>UN</v>
          </cell>
          <cell r="D1444">
            <v>40.590000000000003</v>
          </cell>
        </row>
        <row r="1445">
          <cell r="A1445" t="str">
            <v>I1542</v>
          </cell>
          <cell r="B1445" t="str">
            <v>NIPLE DUPLO AÇO GALVANIZADO 4''</v>
          </cell>
          <cell r="C1445" t="str">
            <v>UN</v>
          </cell>
          <cell r="D1445">
            <v>106.32</v>
          </cell>
        </row>
        <row r="1446">
          <cell r="A1446" t="str">
            <v>I1543</v>
          </cell>
          <cell r="B1446" t="str">
            <v>NIPLE DUPLO REDUCÃO GALV 1 1/4X1/2''</v>
          </cell>
          <cell r="C1446" t="str">
            <v>UN</v>
          </cell>
          <cell r="D1446">
            <v>18.12</v>
          </cell>
        </row>
        <row r="1447">
          <cell r="A1447" t="str">
            <v>I1544</v>
          </cell>
          <cell r="B1447" t="str">
            <v>NIPLE DUPLO REDUCÃO GALV 2 1/2X1 1/4''</v>
          </cell>
          <cell r="C1447" t="str">
            <v>UN</v>
          </cell>
          <cell r="D1447">
            <v>50.15</v>
          </cell>
        </row>
        <row r="1448">
          <cell r="A1448" t="str">
            <v>I1545</v>
          </cell>
          <cell r="B1448" t="str">
            <v>NIPLE DUPLO REDUCÃO GALV 3/4X1/2''</v>
          </cell>
          <cell r="C1448" t="str">
            <v>UN</v>
          </cell>
          <cell r="D1448">
            <v>6.77</v>
          </cell>
        </row>
        <row r="1449">
          <cell r="A1449" t="str">
            <v>I1546</v>
          </cell>
          <cell r="B1449" t="str">
            <v>NIPLE DUPLO REDUCÃO GALV 3X2''</v>
          </cell>
          <cell r="C1449" t="str">
            <v>UN</v>
          </cell>
          <cell r="D1449">
            <v>90.69</v>
          </cell>
        </row>
        <row r="1450">
          <cell r="A1450" t="str">
            <v>I1547</v>
          </cell>
          <cell r="B1450" t="str">
            <v>NIPLE PVC COM ROSCA DE 1 1/4''</v>
          </cell>
          <cell r="C1450" t="str">
            <v>UN</v>
          </cell>
          <cell r="D1450">
            <v>4.8600000000000003</v>
          </cell>
        </row>
        <row r="1451">
          <cell r="A1451" t="str">
            <v>I1548</v>
          </cell>
          <cell r="B1451" t="str">
            <v>NIPLE PVC COM ROSCA DE 2 1/2''</v>
          </cell>
          <cell r="C1451" t="str">
            <v>UN</v>
          </cell>
          <cell r="D1451">
            <v>14.13</v>
          </cell>
        </row>
        <row r="1452">
          <cell r="A1452" t="str">
            <v>I2381</v>
          </cell>
          <cell r="B1452" t="str">
            <v>NIPLE PVC COM ROSCA DE 3/4"</v>
          </cell>
          <cell r="C1452" t="str">
            <v>UN</v>
          </cell>
          <cell r="D1452">
            <v>1.17</v>
          </cell>
        </row>
        <row r="1453">
          <cell r="A1453" t="str">
            <v>I1676</v>
          </cell>
          <cell r="B1453" t="str">
            <v>PLUG FERRO FUNDIDO 100MM (4')</v>
          </cell>
          <cell r="C1453" t="str">
            <v>UN</v>
          </cell>
          <cell r="D1453">
            <v>81.86</v>
          </cell>
        </row>
        <row r="1454">
          <cell r="A1454" t="str">
            <v>I1677</v>
          </cell>
          <cell r="B1454" t="str">
            <v>PLUG FERRO FUNDIDO 150MM (6')</v>
          </cell>
          <cell r="C1454" t="str">
            <v>UN</v>
          </cell>
          <cell r="D1454">
            <v>102.51</v>
          </cell>
        </row>
        <row r="1455">
          <cell r="A1455" t="str">
            <v>I1678</v>
          </cell>
          <cell r="B1455" t="str">
            <v>PLUG FERRO FUNDIDO 50MM (2')</v>
          </cell>
          <cell r="C1455" t="str">
            <v>UN</v>
          </cell>
          <cell r="D1455">
            <v>31.45</v>
          </cell>
        </row>
        <row r="1456">
          <cell r="A1456" t="str">
            <v>I1679</v>
          </cell>
          <cell r="B1456" t="str">
            <v>PLUG FERRO FUNDIDO 75MM (3')</v>
          </cell>
          <cell r="C1456" t="str">
            <v>UN</v>
          </cell>
          <cell r="D1456">
            <v>44.04</v>
          </cell>
        </row>
        <row r="1457">
          <cell r="A1457" t="str">
            <v>I2401</v>
          </cell>
          <cell r="B1457" t="str">
            <v>PLUG PVC COM ROSCA DE 3/4"</v>
          </cell>
          <cell r="C1457" t="str">
            <v>UN</v>
          </cell>
          <cell r="D1457">
            <v>0.66</v>
          </cell>
        </row>
        <row r="1458">
          <cell r="A1458" t="str">
            <v>I1680</v>
          </cell>
          <cell r="B1458" t="str">
            <v>PLUG PVC ESGOTO DE 100MM</v>
          </cell>
          <cell r="C1458" t="str">
            <v>UN</v>
          </cell>
          <cell r="D1458">
            <v>6.55</v>
          </cell>
        </row>
        <row r="1459">
          <cell r="A1459" t="str">
            <v>I1681</v>
          </cell>
          <cell r="B1459" t="str">
            <v>PLUG PVC ESGOTO DE 50MM</v>
          </cell>
          <cell r="C1459" t="str">
            <v>UN</v>
          </cell>
          <cell r="D1459">
            <v>2.2799999999999998</v>
          </cell>
        </row>
        <row r="1460">
          <cell r="A1460" t="str">
            <v>I1682</v>
          </cell>
          <cell r="B1460" t="str">
            <v>PLUG PVC ESGOTO DE 75MM</v>
          </cell>
          <cell r="C1460" t="str">
            <v>UN</v>
          </cell>
          <cell r="D1460">
            <v>4.04</v>
          </cell>
        </row>
        <row r="1461">
          <cell r="A1461" t="str">
            <v>I1770</v>
          </cell>
          <cell r="B1461" t="str">
            <v>RALO SECO PVC 10 CM COM GRELA BRANCA</v>
          </cell>
          <cell r="C1461" t="str">
            <v>UN</v>
          </cell>
          <cell r="D1461">
            <v>9.1199999999999992</v>
          </cell>
        </row>
        <row r="1462">
          <cell r="A1462" t="str">
            <v>I1771</v>
          </cell>
          <cell r="B1462" t="str">
            <v>RALO SIFONADO F.FUNDIDO DN 150MM</v>
          </cell>
          <cell r="C1462" t="str">
            <v>UN</v>
          </cell>
          <cell r="D1462">
            <v>35.96</v>
          </cell>
        </row>
        <row r="1463">
          <cell r="A1463" t="str">
            <v>I6777</v>
          </cell>
          <cell r="B1463" t="str">
            <v>REDUÇÃO AÇO ASTM A-120 ROSCÁVEL DE (1"x 1 1/2")  À (1"x 3/4")</v>
          </cell>
          <cell r="C1463" t="str">
            <v>UN</v>
          </cell>
          <cell r="D1463">
            <v>19.23</v>
          </cell>
        </row>
        <row r="1464">
          <cell r="A1464" t="str">
            <v>I6776</v>
          </cell>
          <cell r="B1464" t="str">
            <v>REDUÇÃO AÇO ASTM A-120 ROSCÁVEL DE (2"x 1 1/2")  À (2"x 3/4")</v>
          </cell>
          <cell r="C1464" t="str">
            <v>UN</v>
          </cell>
          <cell r="D1464">
            <v>19.23</v>
          </cell>
        </row>
        <row r="1465">
          <cell r="A1465" t="str">
            <v>I6775</v>
          </cell>
          <cell r="B1465" t="str">
            <v>REDUÇÃO AÇO ASTM A-120 ROSCÁVEL DE (3"x 2 1/2")  À (3"x 3/4")</v>
          </cell>
          <cell r="C1465" t="str">
            <v>UN</v>
          </cell>
          <cell r="D1465">
            <v>19.27</v>
          </cell>
        </row>
        <row r="1466">
          <cell r="A1466" t="str">
            <v>I6774</v>
          </cell>
          <cell r="B1466" t="str">
            <v>REDUÇÃO AÇO ASTM A-120 ROSCÁVEL DE (4"x 2")</v>
          </cell>
          <cell r="C1466" t="str">
            <v>UN</v>
          </cell>
          <cell r="D1466">
            <v>29.37</v>
          </cell>
        </row>
        <row r="1467">
          <cell r="A1467" t="str">
            <v>I6773</v>
          </cell>
          <cell r="B1467" t="str">
            <v>REDUÇÃO AÇO ASTM A-120 ROSCÁVEL DE (4"x 3")</v>
          </cell>
          <cell r="C1467" t="str">
            <v>UN</v>
          </cell>
          <cell r="D1467">
            <v>25.83</v>
          </cell>
        </row>
        <row r="1468">
          <cell r="A1468" t="str">
            <v>I1790</v>
          </cell>
          <cell r="B1468" t="str">
            <v>REDUÇÃO EXCENTRICA PVC ESGOTO 100X50MM</v>
          </cell>
          <cell r="C1468" t="str">
            <v>UN</v>
          </cell>
          <cell r="D1468">
            <v>5.49</v>
          </cell>
        </row>
        <row r="1469">
          <cell r="A1469" t="str">
            <v>I1791</v>
          </cell>
          <cell r="B1469" t="str">
            <v>REDUÇÃO EXCENTRICA PVC ESGOTO 75X50MM</v>
          </cell>
          <cell r="C1469" t="str">
            <v>UN</v>
          </cell>
          <cell r="D1469">
            <v>4.6500000000000004</v>
          </cell>
        </row>
        <row r="1470">
          <cell r="A1470" t="str">
            <v>I1789</v>
          </cell>
          <cell r="B1470" t="str">
            <v>REDUÇÃO EXCÊNTRICA PVC BRANCO 100X75MM</v>
          </cell>
          <cell r="C1470" t="str">
            <v>UN</v>
          </cell>
          <cell r="D1470">
            <v>6.42</v>
          </cell>
        </row>
        <row r="1471">
          <cell r="A1471" t="str">
            <v>I1788</v>
          </cell>
          <cell r="B1471" t="str">
            <v>REDUÇÃO EXCÊNTRICA PVC BRANCO 150X150MM = (150 X 100MM)</v>
          </cell>
          <cell r="C1471" t="str">
            <v>UN</v>
          </cell>
          <cell r="D1471">
            <v>37.24</v>
          </cell>
        </row>
        <row r="1472">
          <cell r="A1472" t="str">
            <v>I1792</v>
          </cell>
          <cell r="B1472" t="str">
            <v>REDUÇÃO PVC PBA 3 X 2</v>
          </cell>
          <cell r="C1472" t="str">
            <v>UN</v>
          </cell>
          <cell r="D1472">
            <v>17.13</v>
          </cell>
        </row>
        <row r="1473">
          <cell r="A1473" t="str">
            <v>I1793</v>
          </cell>
          <cell r="B1473" t="str">
            <v>REDUÇÃO PVC PBA 4 X 2</v>
          </cell>
          <cell r="C1473" t="str">
            <v>UN</v>
          </cell>
          <cell r="D1473">
            <v>26.25</v>
          </cell>
        </row>
        <row r="1474">
          <cell r="A1474" t="str">
            <v>I1794</v>
          </cell>
          <cell r="B1474" t="str">
            <v>REDUÇÃO PVC PBA 4 X 3</v>
          </cell>
          <cell r="C1474" t="str">
            <v>UN</v>
          </cell>
          <cell r="D1474">
            <v>30.19</v>
          </cell>
        </row>
        <row r="1475">
          <cell r="A1475" t="str">
            <v>I1795</v>
          </cell>
          <cell r="B1475" t="str">
            <v>REDUÇÃO PVC PBA 6 X 4</v>
          </cell>
          <cell r="C1475" t="str">
            <v>UN</v>
          </cell>
          <cell r="D1475">
            <v>37.24</v>
          </cell>
        </row>
        <row r="1476">
          <cell r="A1476" t="str">
            <v>I2415</v>
          </cell>
          <cell r="B1476" t="str">
            <v>REGISTRO DE ESFERA COM BORBOLETA 3/4"</v>
          </cell>
          <cell r="C1476" t="str">
            <v>UN</v>
          </cell>
          <cell r="D1476">
            <v>14.21</v>
          </cell>
        </row>
        <row r="1477">
          <cell r="A1477" t="str">
            <v>I1796</v>
          </cell>
          <cell r="B1477" t="str">
            <v>REGISTRO DE GAVETA BRUTO 100MM (4')</v>
          </cell>
          <cell r="C1477" t="str">
            <v>UN</v>
          </cell>
          <cell r="D1477">
            <v>455.99</v>
          </cell>
        </row>
        <row r="1478">
          <cell r="A1478" t="str">
            <v>I1797</v>
          </cell>
          <cell r="B1478" t="str">
            <v>REGISTRO DE GAVETA BRUTO 15MM (1/2')</v>
          </cell>
          <cell r="C1478" t="str">
            <v>UN</v>
          </cell>
          <cell r="D1478">
            <v>21.84</v>
          </cell>
        </row>
        <row r="1479">
          <cell r="A1479" t="str">
            <v>I1798</v>
          </cell>
          <cell r="B1479" t="str">
            <v>REGISTRO DE GAVETA BRUTO 20MM (3/4')</v>
          </cell>
          <cell r="C1479" t="str">
            <v>UN</v>
          </cell>
          <cell r="D1479">
            <v>23.04</v>
          </cell>
        </row>
        <row r="1480">
          <cell r="A1480" t="str">
            <v>I1799</v>
          </cell>
          <cell r="B1480" t="str">
            <v>REGISTRO DE GAVETA BRUTO 25MM (1')</v>
          </cell>
          <cell r="C1480" t="str">
            <v>UN</v>
          </cell>
          <cell r="D1480">
            <v>36.369999999999997</v>
          </cell>
        </row>
        <row r="1481">
          <cell r="A1481" t="str">
            <v>I1800</v>
          </cell>
          <cell r="B1481" t="str">
            <v>REGISTRO DE GAVETA BRUTO 32MM (1 1/4')</v>
          </cell>
          <cell r="C1481" t="str">
            <v>UN</v>
          </cell>
          <cell r="D1481">
            <v>49.56</v>
          </cell>
        </row>
        <row r="1482">
          <cell r="A1482" t="str">
            <v>I1801</v>
          </cell>
          <cell r="B1482" t="str">
            <v>REGISTRO DE GAVETA BRUTO 40MM (1 1/2')</v>
          </cell>
          <cell r="C1482" t="str">
            <v>UN</v>
          </cell>
          <cell r="D1482">
            <v>62.57</v>
          </cell>
        </row>
        <row r="1483">
          <cell r="A1483" t="str">
            <v>I1802</v>
          </cell>
          <cell r="B1483" t="str">
            <v>REGISTRO DE GAVETA BRUTO 50MM (2')</v>
          </cell>
          <cell r="C1483" t="str">
            <v>UN</v>
          </cell>
          <cell r="D1483">
            <v>87.16</v>
          </cell>
        </row>
        <row r="1484">
          <cell r="A1484" t="str">
            <v>I1803</v>
          </cell>
          <cell r="B1484" t="str">
            <v>REGISTRO DE GAVETA BRUTO 65MM (2 1/2')</v>
          </cell>
          <cell r="C1484" t="str">
            <v>UN</v>
          </cell>
          <cell r="D1484">
            <v>180.76</v>
          </cell>
        </row>
        <row r="1485">
          <cell r="A1485" t="str">
            <v>I1804</v>
          </cell>
          <cell r="B1485" t="str">
            <v>REGISTRO DE GAVETA BRUTO 80MM (3')</v>
          </cell>
          <cell r="C1485" t="str">
            <v>UN</v>
          </cell>
          <cell r="D1485">
            <v>218.84</v>
          </cell>
        </row>
        <row r="1486">
          <cell r="A1486" t="str">
            <v>I1805</v>
          </cell>
          <cell r="B1486" t="str">
            <v>REGISTRO DE GAVETA CROMADO 15MM (1/2')</v>
          </cell>
          <cell r="C1486" t="str">
            <v>UN</v>
          </cell>
          <cell r="D1486">
            <v>49.83</v>
          </cell>
        </row>
        <row r="1487">
          <cell r="A1487" t="str">
            <v>I1806</v>
          </cell>
          <cell r="B1487" t="str">
            <v>REGISTRO DE GAVETA CROMADO 20MM (3/4')</v>
          </cell>
          <cell r="C1487" t="str">
            <v>UN</v>
          </cell>
          <cell r="D1487">
            <v>56.21</v>
          </cell>
        </row>
        <row r="1488">
          <cell r="A1488" t="str">
            <v>I1807</v>
          </cell>
          <cell r="B1488" t="str">
            <v>REGISTRO DE GAVETA CROMADO 25MM (1')</v>
          </cell>
          <cell r="C1488" t="str">
            <v>UN</v>
          </cell>
          <cell r="D1488">
            <v>68.81</v>
          </cell>
        </row>
        <row r="1489">
          <cell r="A1489" t="str">
            <v>I1808</v>
          </cell>
          <cell r="B1489" t="str">
            <v>REGISTRO DE GAVETA CROMADO 32MM (1 1/4')</v>
          </cell>
          <cell r="C1489" t="str">
            <v>UN</v>
          </cell>
          <cell r="D1489">
            <v>95.66</v>
          </cell>
        </row>
        <row r="1490">
          <cell r="A1490" t="str">
            <v>I1809</v>
          </cell>
          <cell r="B1490" t="str">
            <v>REGISTRO DE GAVETA CROMADO 40MM (1 1/2')</v>
          </cell>
          <cell r="C1490" t="str">
            <v>UN</v>
          </cell>
          <cell r="D1490">
            <v>100.06</v>
          </cell>
        </row>
        <row r="1491">
          <cell r="A1491" t="str">
            <v>I1810</v>
          </cell>
          <cell r="B1491" t="str">
            <v>REGISTRO DE PRESSÃO CROMADO 15MM (1/2')</v>
          </cell>
          <cell r="C1491" t="str">
            <v>UN</v>
          </cell>
          <cell r="D1491">
            <v>51.28</v>
          </cell>
        </row>
        <row r="1492">
          <cell r="A1492" t="str">
            <v>I1811</v>
          </cell>
          <cell r="B1492" t="str">
            <v>REGISTRO DE PRESSÃO CROMADO 20MM (3/4')</v>
          </cell>
          <cell r="C1492" t="str">
            <v>UN</v>
          </cell>
          <cell r="D1492">
            <v>53.01</v>
          </cell>
        </row>
        <row r="1493">
          <cell r="A1493" t="str">
            <v>I2593</v>
          </cell>
          <cell r="B1493" t="str">
            <v>REGISTRO DE PRESSÃO CROMADO 25MM (1")</v>
          </cell>
          <cell r="C1493" t="str">
            <v>UN</v>
          </cell>
          <cell r="D1493">
            <v>64.349999999999994</v>
          </cell>
        </row>
        <row r="1494">
          <cell r="A1494" t="str">
            <v>I2416</v>
          </cell>
          <cell r="B1494" t="str">
            <v>REGISTRO DE PRESSÃO EM BRONZE Ø 1/2"</v>
          </cell>
          <cell r="C1494" t="str">
            <v>UN</v>
          </cell>
          <cell r="D1494">
            <v>16.420000000000002</v>
          </cell>
        </row>
        <row r="1495">
          <cell r="A1495" t="str">
            <v>I1813</v>
          </cell>
          <cell r="B1495" t="str">
            <v>REGISTRO GLOBO (FECHO RAPIDO) DE 1 1/4"</v>
          </cell>
          <cell r="C1495" t="str">
            <v>UN</v>
          </cell>
          <cell r="D1495">
            <v>76.05</v>
          </cell>
        </row>
        <row r="1496">
          <cell r="A1496" t="str">
            <v>I1812</v>
          </cell>
          <cell r="B1496" t="str">
            <v>REGISTRO GLOBO (FECHO RAPIDO) DE 1"</v>
          </cell>
          <cell r="C1496" t="str">
            <v>UN</v>
          </cell>
          <cell r="D1496">
            <v>51.02</v>
          </cell>
        </row>
        <row r="1497">
          <cell r="A1497" t="str">
            <v>I1814</v>
          </cell>
          <cell r="B1497" t="str">
            <v>REGISTRO GLOBO (FECHO RAPIDO) DE 2"</v>
          </cell>
          <cell r="C1497" t="str">
            <v>UN</v>
          </cell>
          <cell r="D1497">
            <v>121.07</v>
          </cell>
        </row>
        <row r="1498">
          <cell r="A1498" t="str">
            <v>I1815</v>
          </cell>
          <cell r="B1498" t="str">
            <v>REGISTRO GLOBO (FECHO RAPIDO) DE 3/4"</v>
          </cell>
          <cell r="C1498" t="str">
            <v>UN</v>
          </cell>
          <cell r="D1498">
            <v>37.79</v>
          </cell>
        </row>
        <row r="1499">
          <cell r="A1499" t="str">
            <v>I1816</v>
          </cell>
          <cell r="B1499" t="str">
            <v>REGISTRO GLOBO ANGULAR 65MM (2 1/2")</v>
          </cell>
          <cell r="C1499" t="str">
            <v>UN</v>
          </cell>
          <cell r="D1499">
            <v>180</v>
          </cell>
        </row>
        <row r="1500">
          <cell r="A1500" t="str">
            <v>I6781</v>
          </cell>
          <cell r="B1500" t="str">
            <v>REGISTRO GLOBO EM BRONZE ROSCÁVEL DE 1"</v>
          </cell>
          <cell r="C1500" t="str">
            <v>UN</v>
          </cell>
          <cell r="D1500">
            <v>51.02</v>
          </cell>
        </row>
        <row r="1501">
          <cell r="A1501" t="str">
            <v>I6780</v>
          </cell>
          <cell r="B1501" t="str">
            <v>REGISTRO GLOBO EM BRONZE ROSCÁVEL DE 3/4"</v>
          </cell>
          <cell r="C1501" t="str">
            <v>UN</v>
          </cell>
          <cell r="D1501">
            <v>37.79</v>
          </cell>
        </row>
        <row r="1502">
          <cell r="A1502" t="str">
            <v>I1817</v>
          </cell>
          <cell r="B1502" t="str">
            <v>REGISTRO GLOBO(FECHO RAPIDO) DE 1 1/2'</v>
          </cell>
          <cell r="C1502" t="str">
            <v>UN</v>
          </cell>
          <cell r="D1502">
            <v>91.64</v>
          </cell>
        </row>
        <row r="1503">
          <cell r="A1503" t="str">
            <v>I1888</v>
          </cell>
          <cell r="B1503" t="str">
            <v>SOLUÇÃO LIMPADORA PARA PVC RIGIDO</v>
          </cell>
          <cell r="C1503" t="str">
            <v>L</v>
          </cell>
          <cell r="D1503">
            <v>39.22</v>
          </cell>
        </row>
        <row r="1504">
          <cell r="A1504" t="str">
            <v>I1891</v>
          </cell>
          <cell r="B1504" t="str">
            <v>SPRINKLERS CROMADO</v>
          </cell>
          <cell r="C1504" t="str">
            <v>UN</v>
          </cell>
          <cell r="D1504">
            <v>48.99</v>
          </cell>
        </row>
        <row r="1505">
          <cell r="A1505" t="str">
            <v>I1892</v>
          </cell>
          <cell r="B1505" t="str">
            <v>SPRINKLERS EM BRONZE</v>
          </cell>
          <cell r="C1505" t="str">
            <v>UN</v>
          </cell>
          <cell r="D1505">
            <v>51.34</v>
          </cell>
        </row>
        <row r="1506">
          <cell r="A1506" t="str">
            <v>I7401</v>
          </cell>
          <cell r="B1506" t="str">
            <v>TAMPA DE FERRO FUNDIDO TIPO T-33</v>
          </cell>
          <cell r="C1506" t="str">
            <v>UN</v>
          </cell>
          <cell r="D1506">
            <v>450</v>
          </cell>
        </row>
        <row r="1507">
          <cell r="A1507" t="str">
            <v>I8201</v>
          </cell>
          <cell r="B1507" t="str">
            <v>TAMPA EM FoFo - D=600mm</v>
          </cell>
          <cell r="C1507" t="str">
            <v>UN</v>
          </cell>
          <cell r="D1507">
            <v>595.80999999999995</v>
          </cell>
        </row>
        <row r="1508">
          <cell r="A1508" t="str">
            <v>I8202</v>
          </cell>
          <cell r="B1508" t="str">
            <v>TAMPA EM FoFo - D=800mm</v>
          </cell>
          <cell r="C1508" t="str">
            <v>UN</v>
          </cell>
          <cell r="D1508">
            <v>884.67</v>
          </cell>
        </row>
        <row r="1509">
          <cell r="A1509" t="str">
            <v>I1927</v>
          </cell>
          <cell r="B1509" t="str">
            <v>TAMPÃO AÇO GALVANIZADO (25MM) 1'</v>
          </cell>
          <cell r="C1509" t="str">
            <v>UN</v>
          </cell>
          <cell r="D1509">
            <v>7.68</v>
          </cell>
        </row>
        <row r="1510">
          <cell r="A1510" t="str">
            <v>I1928</v>
          </cell>
          <cell r="B1510" t="str">
            <v>TAMPÃO AÇO GALVANIZADO (32MM) 1 1/4'</v>
          </cell>
          <cell r="C1510" t="str">
            <v>UN</v>
          </cell>
          <cell r="D1510">
            <v>11.72</v>
          </cell>
        </row>
        <row r="1511">
          <cell r="A1511" t="str">
            <v>I1929</v>
          </cell>
          <cell r="B1511" t="str">
            <v>TAMPÃO AÇO GALVANIZADO 100MM (4')</v>
          </cell>
          <cell r="C1511" t="str">
            <v>UN</v>
          </cell>
          <cell r="D1511">
            <v>89.94</v>
          </cell>
        </row>
        <row r="1512">
          <cell r="A1512" t="str">
            <v>I1930</v>
          </cell>
          <cell r="B1512" t="str">
            <v>TAMPÃO AÇO GALVANIZADO 65MM (2 1/2')</v>
          </cell>
          <cell r="C1512" t="str">
            <v>UN</v>
          </cell>
          <cell r="D1512">
            <v>37.72</v>
          </cell>
        </row>
        <row r="1513">
          <cell r="A1513" t="str">
            <v>I1931</v>
          </cell>
          <cell r="B1513" t="str">
            <v>TAMPÃO FERRO FUNDIDO PARA POÇO DE VISITA T-170</v>
          </cell>
          <cell r="C1513" t="str">
            <v>UN</v>
          </cell>
          <cell r="D1513">
            <v>866.62</v>
          </cell>
        </row>
        <row r="1514">
          <cell r="A1514" t="str">
            <v>I2432</v>
          </cell>
          <cell r="B1514" t="str">
            <v>TAMPÃO FoFo/CONCRETO PARA LIGAÇÃO ESGOTO</v>
          </cell>
          <cell r="C1514" t="str">
            <v>UN</v>
          </cell>
          <cell r="D1514">
            <v>450</v>
          </cell>
        </row>
        <row r="1515">
          <cell r="A1515" t="str">
            <v>I6765</v>
          </cell>
          <cell r="B1515" t="str">
            <v>TE AÇO ASTM  A-120 ROSCÁVEL DE 100mm (4")</v>
          </cell>
          <cell r="C1515" t="str">
            <v>UN</v>
          </cell>
          <cell r="D1515">
            <v>118</v>
          </cell>
        </row>
        <row r="1516">
          <cell r="A1516" t="str">
            <v>I6760</v>
          </cell>
          <cell r="B1516" t="str">
            <v>TE AÇO ASTM  A-120 ROSCÁVEL DE 25mm (1")</v>
          </cell>
          <cell r="C1516" t="str">
            <v>UN</v>
          </cell>
          <cell r="D1516">
            <v>3.8</v>
          </cell>
        </row>
        <row r="1517">
          <cell r="A1517" t="str">
            <v>I6761</v>
          </cell>
          <cell r="B1517" t="str">
            <v>TE AÇO ASTM  A-120 ROSCÁVEL DE 32mm (1 1/4")</v>
          </cell>
          <cell r="C1517" t="str">
            <v>UN</v>
          </cell>
          <cell r="D1517">
            <v>4.2699999999999996</v>
          </cell>
        </row>
        <row r="1518">
          <cell r="A1518" t="str">
            <v>I6762</v>
          </cell>
          <cell r="B1518" t="str">
            <v>TE AÇO ASTM  A-120 ROSCÁVEL DE 40mm (1 1/2")</v>
          </cell>
          <cell r="C1518" t="str">
            <v>UN</v>
          </cell>
          <cell r="D1518">
            <v>5.3</v>
          </cell>
        </row>
        <row r="1519">
          <cell r="A1519" t="str">
            <v>I6763</v>
          </cell>
          <cell r="B1519" t="str">
            <v>TE AÇO ASTM  A-120 ROSCÁVEL DE 50mm (2")</v>
          </cell>
          <cell r="C1519" t="str">
            <v>UN</v>
          </cell>
          <cell r="D1519">
            <v>72.42</v>
          </cell>
        </row>
        <row r="1520">
          <cell r="A1520" t="str">
            <v>I6764</v>
          </cell>
          <cell r="B1520" t="str">
            <v>TE AÇO ASTM  A-120 ROSCÁVEL DE 80mm (3")</v>
          </cell>
          <cell r="C1520" t="str">
            <v>UN</v>
          </cell>
          <cell r="D1520">
            <v>97</v>
          </cell>
        </row>
        <row r="1521">
          <cell r="A1521" t="str">
            <v>I6759</v>
          </cell>
          <cell r="B1521" t="str">
            <v>TE AÇO ASTM A-120 ROSCÁVEL DE 20mm (3/4")</v>
          </cell>
          <cell r="C1521" t="str">
            <v>UN</v>
          </cell>
          <cell r="D1521">
            <v>3.2</v>
          </cell>
        </row>
        <row r="1522">
          <cell r="A1522" t="str">
            <v>I1945</v>
          </cell>
          <cell r="B1522" t="str">
            <v>TE AÇO GALVANIZADO DE 1 1/2'</v>
          </cell>
          <cell r="C1522" t="str">
            <v>UN</v>
          </cell>
          <cell r="D1522">
            <v>31.6</v>
          </cell>
        </row>
        <row r="1523">
          <cell r="A1523" t="str">
            <v>I1946</v>
          </cell>
          <cell r="B1523" t="str">
            <v>TE AÇO GALVANIZADO DE 1 1/4'</v>
          </cell>
          <cell r="C1523" t="str">
            <v>UN</v>
          </cell>
          <cell r="D1523">
            <v>24.94</v>
          </cell>
        </row>
        <row r="1524">
          <cell r="A1524" t="str">
            <v>I1947</v>
          </cell>
          <cell r="B1524" t="str">
            <v>TE AÇO GALVANIZADO DE 1'</v>
          </cell>
          <cell r="C1524" t="str">
            <v>UN</v>
          </cell>
          <cell r="D1524">
            <v>16.3</v>
          </cell>
        </row>
        <row r="1525">
          <cell r="A1525" t="str">
            <v>I1948</v>
          </cell>
          <cell r="B1525" t="str">
            <v>TE AÇO GALVANIZADO DE 1/2'</v>
          </cell>
          <cell r="C1525" t="str">
            <v>UN</v>
          </cell>
          <cell r="D1525">
            <v>7.11</v>
          </cell>
        </row>
        <row r="1526">
          <cell r="A1526" t="str">
            <v>I1949</v>
          </cell>
          <cell r="B1526" t="str">
            <v>TE AÇO GALVANIZADO DE 2 1/2'</v>
          </cell>
          <cell r="C1526" t="str">
            <v>UN</v>
          </cell>
          <cell r="D1526">
            <v>95.04</v>
          </cell>
        </row>
        <row r="1527">
          <cell r="A1527" t="str">
            <v>I1950</v>
          </cell>
          <cell r="B1527" t="str">
            <v>TE AÇO GALVANIZADO DE 2'</v>
          </cell>
          <cell r="C1527" t="str">
            <v>UN</v>
          </cell>
          <cell r="D1527">
            <v>50.05</v>
          </cell>
        </row>
        <row r="1528">
          <cell r="A1528" t="str">
            <v>I1951</v>
          </cell>
          <cell r="B1528" t="str">
            <v>TE AÇO GALVANIZADO DE 3'</v>
          </cell>
          <cell r="C1528" t="str">
            <v>UN</v>
          </cell>
          <cell r="D1528">
            <v>127.3</v>
          </cell>
        </row>
        <row r="1529">
          <cell r="A1529" t="str">
            <v>I1952</v>
          </cell>
          <cell r="B1529" t="str">
            <v>TE AÇO GALVANIZADO DE 3/4'</v>
          </cell>
          <cell r="C1529" t="str">
            <v>UN</v>
          </cell>
          <cell r="D1529">
            <v>10.119999999999999</v>
          </cell>
        </row>
        <row r="1530">
          <cell r="A1530" t="str">
            <v>I1954</v>
          </cell>
          <cell r="B1530" t="str">
            <v>TE AÇO GALVANIZADO DE 4'</v>
          </cell>
          <cell r="C1530" t="str">
            <v>UN</v>
          </cell>
          <cell r="D1530">
            <v>234.69</v>
          </cell>
        </row>
        <row r="1531">
          <cell r="A1531" t="str">
            <v>I1955</v>
          </cell>
          <cell r="B1531" t="str">
            <v>TE AÇO GALVANIZADO DE 5'</v>
          </cell>
          <cell r="C1531" t="str">
            <v>UN</v>
          </cell>
          <cell r="D1531">
            <v>335.25</v>
          </cell>
        </row>
        <row r="1532">
          <cell r="A1532" t="str">
            <v>I1956</v>
          </cell>
          <cell r="B1532" t="str">
            <v>TE AÇO GALVANIZADO DE 6"</v>
          </cell>
          <cell r="C1532" t="str">
            <v>UN</v>
          </cell>
          <cell r="D1532">
            <v>785.79</v>
          </cell>
        </row>
        <row r="1533">
          <cell r="A1533" t="str">
            <v>I1957</v>
          </cell>
          <cell r="B1533" t="str">
            <v>TE C/INSPECAO DE PVC DE 4'</v>
          </cell>
          <cell r="C1533" t="str">
            <v>UN</v>
          </cell>
          <cell r="D1533">
            <v>27.82</v>
          </cell>
        </row>
        <row r="1534">
          <cell r="A1534" t="str">
            <v>I1958</v>
          </cell>
          <cell r="B1534" t="str">
            <v>TE C/INSPEÇÃO DE PVC DE 3'</v>
          </cell>
          <cell r="C1534" t="str">
            <v>UN</v>
          </cell>
          <cell r="D1534">
            <v>25.43</v>
          </cell>
        </row>
        <row r="1535">
          <cell r="A1535" t="str">
            <v>I1959</v>
          </cell>
          <cell r="B1535" t="str">
            <v>TE C/INSPEÇÃO DE PVC DE 6'</v>
          </cell>
          <cell r="C1535" t="str">
            <v>UN</v>
          </cell>
          <cell r="D1535">
            <v>153.58000000000001</v>
          </cell>
        </row>
        <row r="1536">
          <cell r="A1536" t="str">
            <v>I1960</v>
          </cell>
          <cell r="B1536" t="str">
            <v>TE COBRE/BRONZE DIAMETRO 104MM</v>
          </cell>
          <cell r="C1536" t="str">
            <v>UN</v>
          </cell>
          <cell r="D1536">
            <v>710.03</v>
          </cell>
        </row>
        <row r="1537">
          <cell r="A1537" t="str">
            <v>I1962</v>
          </cell>
          <cell r="B1537" t="str">
            <v>TE COBRE/BRONZE DIAMETRO 15MM</v>
          </cell>
          <cell r="C1537" t="str">
            <v>UN</v>
          </cell>
          <cell r="D1537">
            <v>9.07</v>
          </cell>
        </row>
        <row r="1538">
          <cell r="A1538" t="str">
            <v>I1963</v>
          </cell>
          <cell r="B1538" t="str">
            <v>TE COBRE/BRONZE DIAMETRO 22MM</v>
          </cell>
          <cell r="C1538" t="str">
            <v>UN</v>
          </cell>
          <cell r="D1538">
            <v>13.46</v>
          </cell>
        </row>
        <row r="1539">
          <cell r="A1539" t="str">
            <v>I1964</v>
          </cell>
          <cell r="B1539" t="str">
            <v>TE COBRE/BRONZE DIAMETRO 28MM</v>
          </cell>
          <cell r="C1539" t="str">
            <v>UN</v>
          </cell>
          <cell r="D1539">
            <v>18.559999999999999</v>
          </cell>
        </row>
        <row r="1540">
          <cell r="A1540" t="str">
            <v>I1965</v>
          </cell>
          <cell r="B1540" t="str">
            <v>TE COBRE/BRONZE DIAMETRO 35MM</v>
          </cell>
          <cell r="C1540" t="str">
            <v>UN</v>
          </cell>
          <cell r="D1540">
            <v>27.62</v>
          </cell>
        </row>
        <row r="1541">
          <cell r="A1541" t="str">
            <v>I1966</v>
          </cell>
          <cell r="B1541" t="str">
            <v>TE COBRE/BRONZE DIAMETRO 42MM</v>
          </cell>
          <cell r="C1541" t="str">
            <v>UN</v>
          </cell>
          <cell r="D1541">
            <v>42.05</v>
          </cell>
        </row>
        <row r="1542">
          <cell r="A1542" t="str">
            <v>I1967</v>
          </cell>
          <cell r="B1542" t="str">
            <v>TE COBRE/BRONZE DIAMETRO 54MM</v>
          </cell>
          <cell r="C1542" t="str">
            <v>UN</v>
          </cell>
          <cell r="D1542">
            <v>67.03</v>
          </cell>
        </row>
        <row r="1543">
          <cell r="A1543" t="str">
            <v>I1968</v>
          </cell>
          <cell r="B1543" t="str">
            <v>TE COBRE/BRONZE DIAMETRO 66MM</v>
          </cell>
          <cell r="C1543" t="str">
            <v>UN</v>
          </cell>
          <cell r="D1543">
            <v>286.66000000000003</v>
          </cell>
        </row>
        <row r="1544">
          <cell r="A1544" t="str">
            <v>I1961</v>
          </cell>
          <cell r="B1544" t="str">
            <v>TE COBRE/BRONZE DIAMETRO 79MM</v>
          </cell>
          <cell r="C1544" t="str">
            <v>UN</v>
          </cell>
          <cell r="D1544">
            <v>345.51</v>
          </cell>
        </row>
        <row r="1545">
          <cell r="A1545" t="str">
            <v>I1985</v>
          </cell>
          <cell r="B1545" t="str">
            <v>TE FERRO FUNDIDO - 100X100MM</v>
          </cell>
          <cell r="C1545" t="str">
            <v>UN</v>
          </cell>
          <cell r="D1545">
            <v>238.67</v>
          </cell>
        </row>
        <row r="1546">
          <cell r="A1546" t="str">
            <v>I1986</v>
          </cell>
          <cell r="B1546" t="str">
            <v>TE FERRO FUNDIDO - 100X50MM</v>
          </cell>
          <cell r="C1546" t="str">
            <v>UN</v>
          </cell>
          <cell r="D1546">
            <v>210.4</v>
          </cell>
        </row>
        <row r="1547">
          <cell r="A1547" t="str">
            <v>I1987</v>
          </cell>
          <cell r="B1547" t="str">
            <v>TE FERRO FUNDIDO - 100X75MM</v>
          </cell>
          <cell r="C1547" t="str">
            <v>UN</v>
          </cell>
          <cell r="D1547">
            <v>224.63</v>
          </cell>
        </row>
        <row r="1548">
          <cell r="A1548" t="str">
            <v>I1988</v>
          </cell>
          <cell r="B1548" t="str">
            <v>TE FERRO FUNDIDO - 150X100MM</v>
          </cell>
          <cell r="C1548" t="str">
            <v>UN</v>
          </cell>
          <cell r="D1548">
            <v>323.13</v>
          </cell>
        </row>
        <row r="1549">
          <cell r="A1549" t="str">
            <v>I1989</v>
          </cell>
          <cell r="B1549" t="str">
            <v>TE FERRO FUNDIDO - 150X150MM</v>
          </cell>
          <cell r="C1549" t="str">
            <v>UN</v>
          </cell>
          <cell r="D1549">
            <v>360.67</v>
          </cell>
        </row>
        <row r="1550">
          <cell r="A1550" t="str">
            <v>I1990</v>
          </cell>
          <cell r="B1550" t="str">
            <v>TE FERRO FUNDIDO - 50X50MM</v>
          </cell>
          <cell r="C1550" t="str">
            <v>UN</v>
          </cell>
          <cell r="D1550">
            <v>148.6</v>
          </cell>
        </row>
        <row r="1551">
          <cell r="A1551" t="str">
            <v>I1991</v>
          </cell>
          <cell r="B1551" t="str">
            <v>TE FERRO FUNDIDO - 75X50MM</v>
          </cell>
          <cell r="C1551" t="str">
            <v>UN</v>
          </cell>
          <cell r="D1551">
            <v>174.3</v>
          </cell>
        </row>
        <row r="1552">
          <cell r="A1552" t="str">
            <v>I1992</v>
          </cell>
          <cell r="B1552" t="str">
            <v>TE FERRO FUNDIDO - 75X75MM</v>
          </cell>
          <cell r="C1552" t="str">
            <v>UN</v>
          </cell>
          <cell r="D1552">
            <v>202.8</v>
          </cell>
        </row>
        <row r="1553">
          <cell r="A1553" t="str">
            <v>I1943</v>
          </cell>
          <cell r="B1553" t="str">
            <v xml:space="preserve">TE PVC AZUL SOLDAVEL COM ROSCA METÁLICA 25 mm x 3/4"
</v>
          </cell>
          <cell r="C1553" t="str">
            <v>UN</v>
          </cell>
          <cell r="D1553">
            <v>8.85</v>
          </cell>
        </row>
        <row r="1554">
          <cell r="A1554" t="str">
            <v>I2006</v>
          </cell>
          <cell r="B1554" t="str">
            <v xml:space="preserve">TE PVC COM INSPEÇÃO PARA ESGOTO CINZA DE 150MM (6')
</v>
          </cell>
          <cell r="C1554" t="str">
            <v>UN</v>
          </cell>
          <cell r="D1554">
            <v>222.14</v>
          </cell>
        </row>
        <row r="1555">
          <cell r="A1555" t="str">
            <v>I2007</v>
          </cell>
          <cell r="B1555" t="str">
            <v xml:space="preserve">TE PVC PARA ESGOTO CINZA DE 150MM (6')
</v>
          </cell>
          <cell r="C1555" t="str">
            <v>UN</v>
          </cell>
          <cell r="D1555">
            <v>108.44</v>
          </cell>
        </row>
        <row r="1556">
          <cell r="A1556" t="str">
            <v>I2013</v>
          </cell>
          <cell r="B1556" t="str">
            <v>TE PVC PARA ESGOTO DE  40MM (1 1/2")</v>
          </cell>
          <cell r="C1556" t="str">
            <v>UN</v>
          </cell>
          <cell r="D1556">
            <v>2.39</v>
          </cell>
        </row>
        <row r="1557">
          <cell r="A1557" t="str">
            <v>I2014</v>
          </cell>
          <cell r="B1557" t="str">
            <v>TE PVC PARA ESGOTO DE  50MM (2")</v>
          </cell>
          <cell r="C1557" t="str">
            <v>UN</v>
          </cell>
          <cell r="D1557">
            <v>5.26</v>
          </cell>
        </row>
        <row r="1558">
          <cell r="A1558" t="str">
            <v>I2015</v>
          </cell>
          <cell r="B1558" t="str">
            <v>TE PVC PARA ESGOTO DE  75MM (3")</v>
          </cell>
          <cell r="C1558" t="str">
            <v>UN</v>
          </cell>
          <cell r="D1558">
            <v>10.5</v>
          </cell>
        </row>
        <row r="1559">
          <cell r="A1559" t="str">
            <v>I2012</v>
          </cell>
          <cell r="B1559" t="str">
            <v>TE PVC PARA ESGOTO DE 100MM (4")</v>
          </cell>
          <cell r="C1559" t="str">
            <v>UN</v>
          </cell>
          <cell r="D1559">
            <v>11.83</v>
          </cell>
        </row>
        <row r="1560">
          <cell r="A1560" t="str">
            <v>I1969</v>
          </cell>
          <cell r="B1560" t="str">
            <v>TE PVC PARA ESGOTO DE 150MM (6")</v>
          </cell>
          <cell r="C1560" t="str">
            <v>UN</v>
          </cell>
          <cell r="D1560">
            <v>28.84</v>
          </cell>
        </row>
        <row r="1561">
          <cell r="A1561" t="str">
            <v>I2011</v>
          </cell>
          <cell r="B1561" t="str">
            <v>TE PVC REDUÇÃO ESGOTO DE  75X50MM</v>
          </cell>
          <cell r="C1561" t="str">
            <v>UN</v>
          </cell>
          <cell r="D1561">
            <v>10.31</v>
          </cell>
        </row>
        <row r="1562">
          <cell r="A1562" t="str">
            <v>I2008</v>
          </cell>
          <cell r="B1562" t="str">
            <v>TE PVC REDUÇÃO ESGOTO DE 100X50MM</v>
          </cell>
          <cell r="C1562" t="str">
            <v>UN</v>
          </cell>
          <cell r="D1562">
            <v>11.3</v>
          </cell>
        </row>
        <row r="1563">
          <cell r="A1563" t="str">
            <v>I2009</v>
          </cell>
          <cell r="B1563" t="str">
            <v>TE PVC REDUÇÃO ESGOTO DE 100X75MM</v>
          </cell>
          <cell r="C1563" t="str">
            <v>UN</v>
          </cell>
          <cell r="D1563">
            <v>11.82</v>
          </cell>
        </row>
        <row r="1564">
          <cell r="A1564" t="str">
            <v>I2010</v>
          </cell>
          <cell r="B1564" t="str">
            <v>TE PVC REDUÇÃO ESGOTO DE 150X100MM</v>
          </cell>
          <cell r="C1564" t="str">
            <v>UN</v>
          </cell>
          <cell r="D1564">
            <v>63.05</v>
          </cell>
        </row>
        <row r="1565">
          <cell r="A1565" t="str">
            <v>I1998</v>
          </cell>
          <cell r="B1565" t="str">
            <v xml:space="preserve">TE PVC ROSCAVEL DE   1/2"
</v>
          </cell>
          <cell r="C1565" t="str">
            <v>UN</v>
          </cell>
          <cell r="D1565">
            <v>2.48</v>
          </cell>
        </row>
        <row r="1566">
          <cell r="A1566" t="str">
            <v>I2001</v>
          </cell>
          <cell r="B1566" t="str">
            <v xml:space="preserve">TE PVC ROSCAVEL DE   3/4"
</v>
          </cell>
          <cell r="C1566" t="str">
            <v>UN</v>
          </cell>
          <cell r="D1566">
            <v>3.19</v>
          </cell>
        </row>
        <row r="1567">
          <cell r="A1567" t="str">
            <v>I1997</v>
          </cell>
          <cell r="B1567" t="str">
            <v xml:space="preserve">TE PVC ROSCAVEL DE  1"
</v>
          </cell>
          <cell r="C1567" t="str">
            <v>UN</v>
          </cell>
          <cell r="D1567">
            <v>9.07</v>
          </cell>
        </row>
        <row r="1568">
          <cell r="A1568" t="str">
            <v>I1995</v>
          </cell>
          <cell r="B1568" t="str">
            <v xml:space="preserve">TE PVC ROSCAVEL DE 1 1/2"
</v>
          </cell>
          <cell r="C1568" t="str">
            <v>UN</v>
          </cell>
          <cell r="D1568">
            <v>20.03</v>
          </cell>
        </row>
        <row r="1569">
          <cell r="A1569" t="str">
            <v>I1996</v>
          </cell>
          <cell r="B1569" t="str">
            <v xml:space="preserve">TE PVC ROSCAVEL DE 1 1/4"
</v>
          </cell>
          <cell r="C1569" t="str">
            <v>UN</v>
          </cell>
          <cell r="D1569">
            <v>17.8</v>
          </cell>
        </row>
        <row r="1570">
          <cell r="A1570" t="str">
            <v>I1999</v>
          </cell>
          <cell r="B1570" t="str">
            <v xml:space="preserve">TE PVC ROSCAVEL DE 2 1/2"
</v>
          </cell>
          <cell r="C1570" t="str">
            <v>UN</v>
          </cell>
          <cell r="D1570">
            <v>49.5</v>
          </cell>
        </row>
        <row r="1571">
          <cell r="A1571" t="str">
            <v>I1993</v>
          </cell>
          <cell r="B1571" t="str">
            <v xml:space="preserve">TE PVC ROSCAVEL DE 2"
</v>
          </cell>
          <cell r="C1571" t="str">
            <v>UN</v>
          </cell>
          <cell r="D1571">
            <v>43.55</v>
          </cell>
        </row>
        <row r="1572">
          <cell r="A1572" t="str">
            <v>I2000</v>
          </cell>
          <cell r="B1572" t="str">
            <v xml:space="preserve">TE PVC ROSCAVEL DE 3"
</v>
          </cell>
          <cell r="C1572" t="str">
            <v>UN</v>
          </cell>
          <cell r="D1572">
            <v>64.83</v>
          </cell>
        </row>
        <row r="1573">
          <cell r="A1573" t="str">
            <v>I1994</v>
          </cell>
          <cell r="B1573" t="str">
            <v xml:space="preserve">TE PVC ROSCAVEL DE 4"
</v>
          </cell>
          <cell r="C1573" t="str">
            <v>UN</v>
          </cell>
          <cell r="D1573">
            <v>139.77000000000001</v>
          </cell>
        </row>
        <row r="1574">
          <cell r="A1574" t="str">
            <v>I1970</v>
          </cell>
          <cell r="B1574" t="str">
            <v>TE PVC SOLDAVEL 110MM</v>
          </cell>
          <cell r="C1574" t="str">
            <v>UN</v>
          </cell>
          <cell r="D1574">
            <v>134.88</v>
          </cell>
        </row>
        <row r="1575">
          <cell r="A1575" t="str">
            <v>I1971</v>
          </cell>
          <cell r="B1575" t="str">
            <v>TE PVC SOLDAVEL 20MM</v>
          </cell>
          <cell r="C1575" t="str">
            <v>UN</v>
          </cell>
          <cell r="D1575">
            <v>0.76</v>
          </cell>
        </row>
        <row r="1576">
          <cell r="A1576" t="str">
            <v>I1972</v>
          </cell>
          <cell r="B1576" t="str">
            <v>TE PVC SOLDAVEL 25MM</v>
          </cell>
          <cell r="C1576" t="str">
            <v>UN</v>
          </cell>
          <cell r="D1576">
            <v>1</v>
          </cell>
        </row>
        <row r="1577">
          <cell r="A1577" t="str">
            <v>I1973</v>
          </cell>
          <cell r="B1577" t="str">
            <v>TE PVC SOLDAVEL 32MM</v>
          </cell>
          <cell r="C1577" t="str">
            <v>UN</v>
          </cell>
          <cell r="D1577">
            <v>3.33</v>
          </cell>
        </row>
        <row r="1578">
          <cell r="A1578" t="str">
            <v>I1974</v>
          </cell>
          <cell r="B1578" t="str">
            <v>TE PVC SOLDAVEL 40MM</v>
          </cell>
          <cell r="C1578" t="str">
            <v>UN</v>
          </cell>
          <cell r="D1578">
            <v>7.28</v>
          </cell>
        </row>
        <row r="1579">
          <cell r="A1579" t="str">
            <v>I1975</v>
          </cell>
          <cell r="B1579" t="str">
            <v>TE PVC SOLDAVEL 50MM</v>
          </cell>
          <cell r="C1579" t="str">
            <v>UN</v>
          </cell>
          <cell r="D1579">
            <v>8.1300000000000008</v>
          </cell>
        </row>
        <row r="1580">
          <cell r="A1580" t="str">
            <v>I1976</v>
          </cell>
          <cell r="B1580" t="str">
            <v>TE PVC SOLDAVEL 60MM</v>
          </cell>
          <cell r="C1580" t="str">
            <v>UN</v>
          </cell>
          <cell r="D1580">
            <v>24.24</v>
          </cell>
        </row>
        <row r="1581">
          <cell r="A1581" t="str">
            <v>I1977</v>
          </cell>
          <cell r="B1581" t="str">
            <v>TE PVC SOLDAVEL 75MM</v>
          </cell>
          <cell r="C1581" t="str">
            <v>UN</v>
          </cell>
          <cell r="D1581">
            <v>48.5</v>
          </cell>
        </row>
        <row r="1582">
          <cell r="A1582" t="str">
            <v>I1978</v>
          </cell>
          <cell r="B1582" t="str">
            <v>TE PVC SOLDAVEL 85MM</v>
          </cell>
          <cell r="C1582" t="str">
            <v>UN</v>
          </cell>
          <cell r="D1582">
            <v>79.53</v>
          </cell>
        </row>
        <row r="1583">
          <cell r="A1583" t="str">
            <v>I2005</v>
          </cell>
          <cell r="B1583" t="str">
            <v>TE PVC SOLDAVEL AZUL DE 20X1/2"</v>
          </cell>
          <cell r="C1583" t="str">
            <v>UN</v>
          </cell>
          <cell r="D1583">
            <v>7.87</v>
          </cell>
        </row>
        <row r="1584">
          <cell r="A1584" t="str">
            <v>I2002</v>
          </cell>
          <cell r="B1584" t="str">
            <v xml:space="preserve">TE PVC SOLDAVEL COM ROSCA BOLSA CENTRAL 20 X 1/2''
</v>
          </cell>
          <cell r="C1584" t="str">
            <v>UN</v>
          </cell>
          <cell r="D1584">
            <v>2.39</v>
          </cell>
        </row>
        <row r="1585">
          <cell r="A1585" t="str">
            <v>I2003</v>
          </cell>
          <cell r="B1585" t="str">
            <v>TE PVC SOLDAVEL COM ROSCA BOLSA CENTRAL 25 X 3/4"</v>
          </cell>
          <cell r="C1585" t="str">
            <v>UN</v>
          </cell>
          <cell r="D1585">
            <v>3.78</v>
          </cell>
        </row>
        <row r="1586">
          <cell r="A1586" t="str">
            <v>I2004</v>
          </cell>
          <cell r="B1586" t="str">
            <v xml:space="preserve">TE PVC SOLDAVEL COM ROSCA BOLSA CENTRAL 32 X 1''
</v>
          </cell>
          <cell r="C1586" t="str">
            <v>UN</v>
          </cell>
          <cell r="D1586">
            <v>8.66</v>
          </cell>
        </row>
        <row r="1587">
          <cell r="A1587" t="str">
            <v>I2029</v>
          </cell>
          <cell r="B1587" t="str">
            <v xml:space="preserve">TE REDUCAO PVC ROSCAVEL DE   3/4" X 1/2" PARA AGUA FRIA
</v>
          </cell>
          <cell r="C1587" t="str">
            <v>UN</v>
          </cell>
          <cell r="D1587">
            <v>5.31</v>
          </cell>
        </row>
        <row r="1588">
          <cell r="A1588" t="str">
            <v>I2028</v>
          </cell>
          <cell r="B1588" t="str">
            <v xml:space="preserve">TE REDUCAO PVC ROSCAVEL DE  1" X  3/4" PARA AGUA FRIA
</v>
          </cell>
          <cell r="C1588" t="str">
            <v>UN</v>
          </cell>
          <cell r="D1588">
            <v>7.74</v>
          </cell>
        </row>
        <row r="1589">
          <cell r="A1589" t="str">
            <v>I2027</v>
          </cell>
          <cell r="B1589" t="str">
            <v xml:space="preserve">TE REDUCAO PVC ROSCAVEL DE 1 1/2" X  3/4" PARA AGUA FRIA
</v>
          </cell>
          <cell r="C1589" t="str">
            <v>UN</v>
          </cell>
          <cell r="D1589">
            <v>18.170000000000002</v>
          </cell>
        </row>
        <row r="1590">
          <cell r="A1590" t="str">
            <v>I1979</v>
          </cell>
          <cell r="B1590" t="str">
            <v xml:space="preserve">TE REDUCAO PVC ROSCAVEL DE 1 1/2" X 1 1/4" PARA AGUA FRIA
</v>
          </cell>
          <cell r="C1590" t="str">
            <v>UN</v>
          </cell>
          <cell r="D1590">
            <v>18.170000000000002</v>
          </cell>
        </row>
        <row r="1591">
          <cell r="A1591" t="str">
            <v>I1980</v>
          </cell>
          <cell r="B1591" t="str">
            <v>TE REDUCAO PVC ROSCAVEL DE 1 1/4" X 1" PARA AGUA FRIA</v>
          </cell>
          <cell r="C1591" t="str">
            <v>UN</v>
          </cell>
          <cell r="D1591">
            <v>17.8</v>
          </cell>
        </row>
        <row r="1592">
          <cell r="A1592" t="str">
            <v>I1982</v>
          </cell>
          <cell r="B1592" t="str">
            <v>TE REDUCAO PVC ROSCAVEL DE 2 1/2" X 2" PARA AGUA FRIA</v>
          </cell>
          <cell r="C1592" t="str">
            <v>UN</v>
          </cell>
          <cell r="D1592">
            <v>53.97</v>
          </cell>
        </row>
        <row r="1593">
          <cell r="A1593" t="str">
            <v>I1984</v>
          </cell>
          <cell r="B1593" t="str">
            <v xml:space="preserve">TE REDUCAO PVC ROSCAVEL DE 3" X 2 1/2" PARA AGUA FRIA
</v>
          </cell>
          <cell r="C1593" t="str">
            <v>UN</v>
          </cell>
          <cell r="D1593">
            <v>55.84</v>
          </cell>
        </row>
        <row r="1594">
          <cell r="A1594" t="str">
            <v>I2018</v>
          </cell>
          <cell r="B1594" t="str">
            <v>TE REDUCAO PVC SOLDAVEL AZUL DE 25X1/2"</v>
          </cell>
          <cell r="C1594" t="str">
            <v>UN</v>
          </cell>
          <cell r="D1594">
            <v>7.08</v>
          </cell>
        </row>
        <row r="1595">
          <cell r="A1595" t="str">
            <v>I2016</v>
          </cell>
          <cell r="B1595" t="str">
            <v>TE REDUCAO PVC SOLDAVEL AZUL DE 32X3/4"</v>
          </cell>
          <cell r="C1595" t="str">
            <v>UN</v>
          </cell>
          <cell r="D1595">
            <v>13.65</v>
          </cell>
        </row>
        <row r="1596">
          <cell r="A1596" t="str">
            <v>I2017</v>
          </cell>
          <cell r="B1596" t="str">
            <v>TE REDUCAO PVC SOLDAVEL COM ROSCA NA BOLSA CENTRAL DE 25X1/2"</v>
          </cell>
          <cell r="C1596" t="str">
            <v>UN</v>
          </cell>
          <cell r="D1596">
            <v>3.73</v>
          </cell>
        </row>
        <row r="1597">
          <cell r="A1597" t="str">
            <v>I1983</v>
          </cell>
          <cell r="B1597" t="str">
            <v>TE REDUCAO PVC SOLDAVEL DE  25X20 MM PARA AGUA FRIA</v>
          </cell>
          <cell r="C1597" t="str">
            <v>UN</v>
          </cell>
          <cell r="D1597">
            <v>2.62</v>
          </cell>
        </row>
        <row r="1598">
          <cell r="A1598" t="str">
            <v>I1981</v>
          </cell>
          <cell r="B1598" t="str">
            <v>TE REDUCAO PVC SOLDAVEL DE  32X25 MM PARA AGUA FRIA</v>
          </cell>
          <cell r="C1598" t="str">
            <v>UN</v>
          </cell>
          <cell r="D1598">
            <v>4.93</v>
          </cell>
        </row>
        <row r="1599">
          <cell r="A1599" t="str">
            <v>I9536</v>
          </cell>
          <cell r="B1599" t="str">
            <v>TE REDUCAO PVC SOLDAVEL DE  40X32MM PARA AGUA FRIA</v>
          </cell>
          <cell r="C1599" t="str">
            <v>UN</v>
          </cell>
          <cell r="D1599">
            <v>8.09</v>
          </cell>
        </row>
        <row r="1600">
          <cell r="A1600" t="str">
            <v>I2022</v>
          </cell>
          <cell r="B1600" t="str">
            <v xml:space="preserve">TE REDUCAO PVC SOLDAVEL DE  50X20MM PARA ÁGUA FRIA
</v>
          </cell>
          <cell r="C1600" t="str">
            <v>UN</v>
          </cell>
          <cell r="D1600">
            <v>8.66</v>
          </cell>
        </row>
        <row r="1601">
          <cell r="A1601" t="str">
            <v>I2023</v>
          </cell>
          <cell r="B1601" t="str">
            <v>TE REDUCAO PVC SOLDAVEL DE  50X25MM PARA AGUA FRIA</v>
          </cell>
          <cell r="C1601" t="str">
            <v>UN</v>
          </cell>
          <cell r="D1601">
            <v>7.19</v>
          </cell>
        </row>
        <row r="1602">
          <cell r="A1602" t="str">
            <v>I2024</v>
          </cell>
          <cell r="B1602" t="str">
            <v>TE REDUCAO PVC SOLDAVEL DE  50X32MM PARA AGUA FRIA</v>
          </cell>
          <cell r="C1602" t="str">
            <v>UN</v>
          </cell>
          <cell r="D1602">
            <v>11.74</v>
          </cell>
        </row>
        <row r="1603">
          <cell r="A1603" t="str">
            <v>I9537</v>
          </cell>
          <cell r="B1603" t="str">
            <v>TE REDUCAO PVC SOLDAVEL DE  50X40MM PARA AGUA FRIA</v>
          </cell>
          <cell r="C1603" t="str">
            <v>UN</v>
          </cell>
          <cell r="D1603">
            <v>14.39</v>
          </cell>
        </row>
        <row r="1604">
          <cell r="A1604" t="str">
            <v>I2025</v>
          </cell>
          <cell r="B1604" t="str">
            <v>TE REDUCAO PVC SOLDAVEL DE  75X50MM PARA AGUA FRIA</v>
          </cell>
          <cell r="C1604" t="str">
            <v>UN</v>
          </cell>
          <cell r="D1604">
            <v>39.97</v>
          </cell>
        </row>
        <row r="1605">
          <cell r="A1605" t="str">
            <v>I2026</v>
          </cell>
          <cell r="B1605" t="str">
            <v>TE REDUCAO PVC SOLDAVEL DE  85X60MM PARA AGUA FRIA</v>
          </cell>
          <cell r="C1605" t="str">
            <v>UN</v>
          </cell>
          <cell r="D1605">
            <v>62.08</v>
          </cell>
        </row>
        <row r="1606">
          <cell r="A1606" t="str">
            <v>I2019</v>
          </cell>
          <cell r="B1606" t="str">
            <v>TE REDUCAO PVC SOLDAVEL DE 110X60MM PARA AGUA FRIA</v>
          </cell>
          <cell r="C1606" t="str">
            <v>UN</v>
          </cell>
          <cell r="D1606">
            <v>125.96</v>
          </cell>
        </row>
        <row r="1607">
          <cell r="A1607" t="str">
            <v>I2020</v>
          </cell>
          <cell r="B1607" t="str">
            <v>TE REDUCAO PVC SOLDAVEL DE 110X75MM PARA AGUA FRIA</v>
          </cell>
          <cell r="C1607" t="str">
            <v>UN</v>
          </cell>
          <cell r="D1607">
            <v>130.82</v>
          </cell>
        </row>
        <row r="1608">
          <cell r="A1608" t="str">
            <v>I2021</v>
          </cell>
          <cell r="B1608" t="str">
            <v>TE REDUCAO PVC SOLDAVEL DE 110X85MM PARA AGUA FRIA</v>
          </cell>
          <cell r="C1608" t="str">
            <v>UN</v>
          </cell>
          <cell r="D1608">
            <v>143.53</v>
          </cell>
        </row>
        <row r="1609">
          <cell r="A1609" t="str">
            <v>I1953</v>
          </cell>
          <cell r="B1609" t="str">
            <v xml:space="preserve">TE REDUÇÃO AÇO GALVANIZADO   3/4" X 1/2"
</v>
          </cell>
          <cell r="C1609" t="str">
            <v>UN</v>
          </cell>
          <cell r="D1609">
            <v>11.75</v>
          </cell>
        </row>
        <row r="1610">
          <cell r="A1610" t="str">
            <v>I2030</v>
          </cell>
          <cell r="B1610" t="str">
            <v xml:space="preserve">TE REDUÇÃO AÇO GALVANIZADO 1 1/4" X 1/2"
</v>
          </cell>
          <cell r="C1610" t="str">
            <v>UN</v>
          </cell>
          <cell r="D1610">
            <v>28.11</v>
          </cell>
        </row>
        <row r="1611">
          <cell r="A1611" t="str">
            <v>I2031</v>
          </cell>
          <cell r="B1611" t="str">
            <v xml:space="preserve">TE REDUÇÃO AÇO GALVANIZADO 2 1/2" X 1"
</v>
          </cell>
          <cell r="C1611" t="str">
            <v>UN</v>
          </cell>
          <cell r="D1611">
            <v>102.73</v>
          </cell>
        </row>
        <row r="1612">
          <cell r="A1612" t="str">
            <v>I2032</v>
          </cell>
          <cell r="B1612" t="str">
            <v xml:space="preserve">TE REDUÇÃO AÇO GALVANIZADO 4" X 2"
</v>
          </cell>
          <cell r="C1612" t="str">
            <v>UN</v>
          </cell>
          <cell r="D1612">
            <v>279.79000000000002</v>
          </cell>
        </row>
        <row r="1613">
          <cell r="A1613" t="str">
            <v>I1944</v>
          </cell>
          <cell r="B1613" t="str">
            <v xml:space="preserve">TE REDUÇÃO PVC SOLDAVEL ROSCA DE 32 x 32mm x 3/4"
</v>
          </cell>
          <cell r="C1613" t="str">
            <v>UN</v>
          </cell>
          <cell r="D1613">
            <v>8.66</v>
          </cell>
        </row>
        <row r="1614">
          <cell r="A1614" t="str">
            <v>I9095</v>
          </cell>
          <cell r="B1614" t="str">
            <v>TERMINAL DE VENTILACAO, 100 MM, SERIE NORMAL, ESGOTO PREDIAL</v>
          </cell>
          <cell r="C1614" t="str">
            <v>UN</v>
          </cell>
          <cell r="D1614">
            <v>13.03</v>
          </cell>
        </row>
        <row r="1615">
          <cell r="A1615" t="str">
            <v>I9096</v>
          </cell>
          <cell r="B1615" t="str">
            <v>TERMINAL DE VENTILACAO, 50 MM, SERIE NORMAL, ESGOTO PREDIAL</v>
          </cell>
          <cell r="C1615" t="str">
            <v>UN</v>
          </cell>
          <cell r="D1615">
            <v>5.09</v>
          </cell>
        </row>
        <row r="1616">
          <cell r="A1616" t="str">
            <v>I9051</v>
          </cell>
          <cell r="B1616" t="str">
            <v>TERMINAL DE VENTILACAO, 75 MM, SERIE NORMAL, ESGOTO PREDIAL</v>
          </cell>
          <cell r="C1616" t="str">
            <v>UN</v>
          </cell>
          <cell r="D1616">
            <v>8.4600000000000009</v>
          </cell>
        </row>
        <row r="1617">
          <cell r="A1617" t="str">
            <v>I7496</v>
          </cell>
          <cell r="B1617" t="str">
            <v>TORNEIRA  P/ JARDIM CROMADA</v>
          </cell>
          <cell r="C1617" t="str">
            <v>UN</v>
          </cell>
          <cell r="D1617">
            <v>53.4</v>
          </cell>
        </row>
        <row r="1618">
          <cell r="A1618" t="str">
            <v>I7494</v>
          </cell>
          <cell r="B1618" t="str">
            <v>TORNEIRA ELETRÔNICA C/ ANTI-VANDALISMO P/ LAVATÓRIO</v>
          </cell>
          <cell r="C1618" t="str">
            <v>UN</v>
          </cell>
          <cell r="D1618">
            <v>142.1</v>
          </cell>
        </row>
        <row r="1619">
          <cell r="A1619" t="str">
            <v>I7495</v>
          </cell>
          <cell r="B1619" t="str">
            <v>TORNEIRA ELETRÔNICA C/ ANTI-VANDALISMO P/ PIA DE COZINHA</v>
          </cell>
          <cell r="C1619" t="str">
            <v>UN</v>
          </cell>
          <cell r="D1619">
            <v>181.4</v>
          </cell>
        </row>
        <row r="1620">
          <cell r="A1620" t="str">
            <v>I6758</v>
          </cell>
          <cell r="B1620" t="str">
            <v>TUBO AÇO ASTM A-120 PRETO  C/ ROSCA DE 100mm (4")</v>
          </cell>
          <cell r="C1620" t="str">
            <v>M</v>
          </cell>
          <cell r="D1620">
            <v>128.4</v>
          </cell>
        </row>
        <row r="1621">
          <cell r="A1621" t="str">
            <v>I6753</v>
          </cell>
          <cell r="B1621" t="str">
            <v>TUBO AÇO ASTM A-120 PRETO  C/ ROSCA DE 25mm(1")</v>
          </cell>
          <cell r="C1621" t="str">
            <v>M</v>
          </cell>
          <cell r="D1621">
            <v>26.69</v>
          </cell>
        </row>
        <row r="1622">
          <cell r="A1622" t="str">
            <v>I6757</v>
          </cell>
          <cell r="B1622" t="str">
            <v>TUBO AÇO ASTM A-120 PRETO  C/ ROSCA DE 80mm (3")</v>
          </cell>
          <cell r="C1622" t="str">
            <v>M</v>
          </cell>
          <cell r="D1622">
            <v>90.41</v>
          </cell>
        </row>
        <row r="1623">
          <cell r="A1623" t="str">
            <v>I6752</v>
          </cell>
          <cell r="B1623" t="str">
            <v>TUBO AÇO ASTM A-120 PRETO C/ ROSCA DE 20mm(3/4")</v>
          </cell>
          <cell r="C1623" t="str">
            <v>M</v>
          </cell>
          <cell r="D1623">
            <v>13.47</v>
          </cell>
        </row>
        <row r="1624">
          <cell r="A1624" t="str">
            <v>I6754</v>
          </cell>
          <cell r="B1624" t="str">
            <v>TUBO AÇO ASTM A-120 PRETO C/ ROSCA DE 32mm(1 1/4")</v>
          </cell>
          <cell r="C1624" t="str">
            <v>M</v>
          </cell>
          <cell r="D1624">
            <v>27.09</v>
          </cell>
        </row>
        <row r="1625">
          <cell r="A1625" t="str">
            <v>I6755</v>
          </cell>
          <cell r="B1625" t="str">
            <v>TUBO AÇO ASTM A-120 PRETO C/ ROSCA DE 40mm(1 1/2")</v>
          </cell>
          <cell r="C1625" t="str">
            <v>M</v>
          </cell>
          <cell r="D1625">
            <v>42.2</v>
          </cell>
        </row>
        <row r="1626">
          <cell r="A1626" t="str">
            <v>I6756</v>
          </cell>
          <cell r="B1626" t="str">
            <v>TUBO AÇO ASTM A-120 PRETO C/ ROSCA DE 50mm (2")</v>
          </cell>
          <cell r="C1626" t="str">
            <v>M</v>
          </cell>
          <cell r="D1626">
            <v>43.52</v>
          </cell>
        </row>
        <row r="1627">
          <cell r="A1627" t="str">
            <v>I2163</v>
          </cell>
          <cell r="B1627" t="str">
            <v>TUBO AÇO GALVANIZADO DE 100MM (4')</v>
          </cell>
          <cell r="C1627" t="str">
            <v>M</v>
          </cell>
          <cell r="D1627">
            <v>163.35</v>
          </cell>
        </row>
        <row r="1628">
          <cell r="A1628" t="str">
            <v>I2164</v>
          </cell>
          <cell r="B1628" t="str">
            <v>TUBO AÇO GALVANIZADO DE 125MM (5')</v>
          </cell>
          <cell r="C1628" t="str">
            <v>M</v>
          </cell>
          <cell r="D1628">
            <v>244.57</v>
          </cell>
        </row>
        <row r="1629">
          <cell r="A1629" t="str">
            <v>I2165</v>
          </cell>
          <cell r="B1629" t="str">
            <v>TUBO AÇO GALVANIZADO DE 150MM (6')</v>
          </cell>
          <cell r="C1629" t="str">
            <v>M</v>
          </cell>
          <cell r="D1629">
            <v>265.24</v>
          </cell>
        </row>
        <row r="1630">
          <cell r="A1630" t="str">
            <v>I2166</v>
          </cell>
          <cell r="B1630" t="str">
            <v>TUBO AÇO GALVANIZADO DE 15MM (1/2')</v>
          </cell>
          <cell r="C1630" t="str">
            <v>M</v>
          </cell>
          <cell r="D1630">
            <v>17.91</v>
          </cell>
        </row>
        <row r="1631">
          <cell r="A1631" t="str">
            <v>I2167</v>
          </cell>
          <cell r="B1631" t="str">
            <v>TUBO AÇO GALVANIZADO DE 20MM (3/4')</v>
          </cell>
          <cell r="C1631" t="str">
            <v>M</v>
          </cell>
          <cell r="D1631">
            <v>22.66</v>
          </cell>
        </row>
        <row r="1632">
          <cell r="A1632" t="str">
            <v>I2168</v>
          </cell>
          <cell r="B1632" t="str">
            <v>TUBO AÇO GALVANIZADO DE 25MM (1")</v>
          </cell>
          <cell r="C1632" t="str">
            <v>M</v>
          </cell>
          <cell r="D1632">
            <v>33.619999999999997</v>
          </cell>
        </row>
        <row r="1633">
          <cell r="A1633" t="str">
            <v>I2169</v>
          </cell>
          <cell r="B1633" t="str">
            <v>TUBO AÇO GALVANIZADO DE 32MM (1 1/4')</v>
          </cell>
          <cell r="C1633" t="str">
            <v>M</v>
          </cell>
          <cell r="D1633">
            <v>42.4</v>
          </cell>
        </row>
        <row r="1634">
          <cell r="A1634" t="str">
            <v>I2170</v>
          </cell>
          <cell r="B1634" t="str">
            <v>TUBO AÇO GALVANIZADO DE 40MM (1 1/2')</v>
          </cell>
          <cell r="C1634" t="str">
            <v>M</v>
          </cell>
          <cell r="D1634">
            <v>49.25</v>
          </cell>
        </row>
        <row r="1635">
          <cell r="A1635" t="str">
            <v>I2171</v>
          </cell>
          <cell r="B1635" t="str">
            <v>TUBO AÇO GALVANIZADO DE 50MM (2')</v>
          </cell>
          <cell r="C1635" t="str">
            <v>M</v>
          </cell>
          <cell r="D1635">
            <v>71.02</v>
          </cell>
        </row>
        <row r="1636">
          <cell r="A1636" t="str">
            <v>I2172</v>
          </cell>
          <cell r="B1636" t="str">
            <v>TUBO AÇO GALVANIZADO DE 65MM (2 1/2')</v>
          </cell>
          <cell r="C1636" t="str">
            <v>M</v>
          </cell>
          <cell r="D1636">
            <v>88.14</v>
          </cell>
        </row>
        <row r="1637">
          <cell r="A1637" t="str">
            <v>I2173</v>
          </cell>
          <cell r="B1637" t="str">
            <v>TUBO AÇO GALVANIZADO DE 80MM (3')</v>
          </cell>
          <cell r="C1637" t="str">
            <v>M</v>
          </cell>
          <cell r="D1637">
            <v>118.61</v>
          </cell>
        </row>
        <row r="1638">
          <cell r="A1638" t="str">
            <v>I2207</v>
          </cell>
          <cell r="B1638" t="str">
            <v>TUBO AÇO INOX</v>
          </cell>
          <cell r="C1638" t="str">
            <v>M</v>
          </cell>
          <cell r="D1638">
            <v>97.9</v>
          </cell>
        </row>
        <row r="1639">
          <cell r="A1639" t="str">
            <v>I8646</v>
          </cell>
          <cell r="B1639" t="str">
            <v>TUBO AÇO INOX DIAM 1 1/2"</v>
          </cell>
          <cell r="C1639" t="str">
            <v>M</v>
          </cell>
          <cell r="D1639">
            <v>178.02</v>
          </cell>
        </row>
        <row r="1640">
          <cell r="A1640" t="str">
            <v>I2161</v>
          </cell>
          <cell r="B1640" t="str">
            <v>TUBO CERÂMICO DE 100MM</v>
          </cell>
          <cell r="C1640" t="str">
            <v>M</v>
          </cell>
          <cell r="D1640">
            <v>12</v>
          </cell>
        </row>
        <row r="1641">
          <cell r="A1641" t="str">
            <v>I2162</v>
          </cell>
          <cell r="B1641" t="str">
            <v>TUBO CERÂMICO DE 300MM</v>
          </cell>
          <cell r="C1641" t="str">
            <v>M</v>
          </cell>
          <cell r="D1641">
            <v>72.430000000000007</v>
          </cell>
        </row>
        <row r="1642">
          <cell r="A1642" t="str">
            <v>I9085</v>
          </cell>
          <cell r="B1642" t="str">
            <v>TUBO COBRE D=28,57MM CLASSE A</v>
          </cell>
          <cell r="C1642" t="str">
            <v>M</v>
          </cell>
          <cell r="D1642">
            <v>68.83</v>
          </cell>
        </row>
        <row r="1643">
          <cell r="A1643" t="str">
            <v>I9087</v>
          </cell>
          <cell r="B1643" t="str">
            <v>TUBO COBRE D=34,92MM CLASSE A</v>
          </cell>
          <cell r="C1643" t="str">
            <v>M</v>
          </cell>
          <cell r="D1643">
            <v>103.96</v>
          </cell>
        </row>
        <row r="1644">
          <cell r="A1644" t="str">
            <v>I9089</v>
          </cell>
          <cell r="B1644" t="str">
            <v>TUBO COBRE D=41,27MM CLASSE A</v>
          </cell>
          <cell r="C1644" t="str">
            <v>M</v>
          </cell>
          <cell r="D1644">
            <v>125.08</v>
          </cell>
        </row>
        <row r="1645">
          <cell r="A1645" t="str">
            <v>I9082</v>
          </cell>
          <cell r="B1645" t="str">
            <v>TUBO COBRE DE 1/2", FLEXÍVEL CLASSE 2</v>
          </cell>
          <cell r="C1645" t="str">
            <v>M</v>
          </cell>
          <cell r="D1645">
            <v>28.46</v>
          </cell>
        </row>
        <row r="1646">
          <cell r="A1646" t="str">
            <v>I9077</v>
          </cell>
          <cell r="B1646" t="str">
            <v>TUBO COBRE DE 1/4", FLEXÍVEL CLASSE 2</v>
          </cell>
          <cell r="C1646" t="str">
            <v>M</v>
          </cell>
          <cell r="D1646">
            <v>13.64</v>
          </cell>
        </row>
        <row r="1647">
          <cell r="A1647" t="str">
            <v>I2174</v>
          </cell>
          <cell r="B1647" t="str">
            <v>TUBO COBRE DE 104MM CLASSE E</v>
          </cell>
          <cell r="C1647" t="str">
            <v>M</v>
          </cell>
          <cell r="D1647">
            <v>407.27</v>
          </cell>
        </row>
        <row r="1648">
          <cell r="A1648" t="str">
            <v>I2175</v>
          </cell>
          <cell r="B1648" t="str">
            <v>TUBO COBRE DE 15MM CLASSE E</v>
          </cell>
          <cell r="C1648" t="str">
            <v>M</v>
          </cell>
          <cell r="D1648">
            <v>21.6</v>
          </cell>
        </row>
        <row r="1649">
          <cell r="A1649" t="str">
            <v>I9080</v>
          </cell>
          <cell r="B1649" t="str">
            <v>TUBO COBRE DE 22,22MM CLASSE A</v>
          </cell>
          <cell r="C1649" t="str">
            <v>M</v>
          </cell>
          <cell r="D1649">
            <v>54.11</v>
          </cell>
        </row>
        <row r="1650">
          <cell r="A1650" t="str">
            <v>I2176</v>
          </cell>
          <cell r="B1650" t="str">
            <v>TUBO COBRE DE 22MM CLASSE E</v>
          </cell>
          <cell r="C1650" t="str">
            <v>M</v>
          </cell>
          <cell r="D1650">
            <v>37.15</v>
          </cell>
        </row>
        <row r="1651">
          <cell r="A1651" t="str">
            <v>I9084</v>
          </cell>
          <cell r="B1651" t="str">
            <v>TUBO COBRE DE 28MM CLASSE A</v>
          </cell>
          <cell r="C1651" t="str">
            <v>M</v>
          </cell>
          <cell r="D1651">
            <v>68.83</v>
          </cell>
        </row>
        <row r="1652">
          <cell r="A1652" t="str">
            <v>I2177</v>
          </cell>
          <cell r="B1652" t="str">
            <v>TUBO COBRE DE 28MM CLASSE E</v>
          </cell>
          <cell r="C1652" t="str">
            <v>M</v>
          </cell>
          <cell r="D1652">
            <v>47.15</v>
          </cell>
        </row>
        <row r="1653">
          <cell r="A1653" t="str">
            <v>I9083</v>
          </cell>
          <cell r="B1653" t="str">
            <v>TUBO COBRE DE 3/4", FLEXÍVEL CLASSE 2</v>
          </cell>
          <cell r="C1653" t="str">
            <v>M</v>
          </cell>
          <cell r="D1653">
            <v>42.81</v>
          </cell>
        </row>
        <row r="1654">
          <cell r="A1654" t="str">
            <v>I9078</v>
          </cell>
          <cell r="B1654" t="str">
            <v>TUBO COBRE DE 3/8", FLEXÍVEL CLASSE 2</v>
          </cell>
          <cell r="C1654" t="str">
            <v>M</v>
          </cell>
          <cell r="D1654">
            <v>20.98</v>
          </cell>
        </row>
        <row r="1655">
          <cell r="A1655" t="str">
            <v>I9086</v>
          </cell>
          <cell r="B1655" t="str">
            <v>TUBO COBRE DE 35MM CLASSE A</v>
          </cell>
          <cell r="C1655" t="str">
            <v>M</v>
          </cell>
          <cell r="D1655">
            <v>103.96</v>
          </cell>
        </row>
        <row r="1656">
          <cell r="A1656" t="str">
            <v>I2178</v>
          </cell>
          <cell r="B1656" t="str">
            <v>TUBO COBRE DE 35MM CLASSE E</v>
          </cell>
          <cell r="C1656" t="str">
            <v>M</v>
          </cell>
          <cell r="D1656">
            <v>68.48</v>
          </cell>
        </row>
        <row r="1657">
          <cell r="A1657" t="str">
            <v>I9088</v>
          </cell>
          <cell r="B1657" t="str">
            <v>TUBO COBRE DE 42MM CLASSE A</v>
          </cell>
          <cell r="C1657" t="str">
            <v>M</v>
          </cell>
          <cell r="D1657">
            <v>125.08</v>
          </cell>
        </row>
        <row r="1658">
          <cell r="A1658" t="str">
            <v>I2179</v>
          </cell>
          <cell r="B1658" t="str">
            <v>TUBO COBRE DE 42MM CLASSE E</v>
          </cell>
          <cell r="C1658" t="str">
            <v>M</v>
          </cell>
          <cell r="D1658">
            <v>92.47</v>
          </cell>
        </row>
        <row r="1659">
          <cell r="A1659" t="str">
            <v>I9079</v>
          </cell>
          <cell r="B1659" t="str">
            <v>TUBO COBRE DE 5/8", FLEXÍVEL CLASSE 2</v>
          </cell>
          <cell r="C1659" t="str">
            <v>M</v>
          </cell>
          <cell r="D1659">
            <v>35.4</v>
          </cell>
        </row>
        <row r="1660">
          <cell r="A1660" t="str">
            <v>I2180</v>
          </cell>
          <cell r="B1660" t="str">
            <v>TUBO COBRE DE 54MM CLASSE E</v>
          </cell>
          <cell r="C1660" t="str">
            <v>M</v>
          </cell>
          <cell r="D1660">
            <v>134.11000000000001</v>
          </cell>
        </row>
        <row r="1661">
          <cell r="A1661" t="str">
            <v>I2181</v>
          </cell>
          <cell r="B1661" t="str">
            <v>TUBO COBRE DE 66MM CLASSE E</v>
          </cell>
          <cell r="C1661" t="str">
            <v>M</v>
          </cell>
          <cell r="D1661">
            <v>188.94</v>
          </cell>
        </row>
        <row r="1662">
          <cell r="A1662" t="str">
            <v>I2182</v>
          </cell>
          <cell r="B1662" t="str">
            <v>TUBO COBRE DE 79MM CLASSE E</v>
          </cell>
          <cell r="C1662" t="str">
            <v>M</v>
          </cell>
          <cell r="D1662">
            <v>276.2</v>
          </cell>
        </row>
        <row r="1663">
          <cell r="A1663" t="str">
            <v>I2451</v>
          </cell>
          <cell r="B1663" t="str">
            <v>TUBO CONCRETO ARMADO D=600MM, L=400MM, CA2</v>
          </cell>
          <cell r="C1663" t="str">
            <v>UN</v>
          </cell>
          <cell r="D1663">
            <v>47</v>
          </cell>
        </row>
        <row r="1664">
          <cell r="A1664" t="str">
            <v>I2186</v>
          </cell>
          <cell r="B1664" t="str">
            <v>TUBO CONCRETO ARMADO, CLASSE PA-1, DN= 600MM (NBR 8890:2018)</v>
          </cell>
          <cell r="C1664" t="str">
            <v>M</v>
          </cell>
          <cell r="D1664">
            <v>117.5</v>
          </cell>
        </row>
        <row r="1665">
          <cell r="A1665" t="str">
            <v>I9538</v>
          </cell>
          <cell r="B1665" t="str">
            <v>TUBO CONCRETO ARMADO, CLASSE PA-1, DN= 700MM (NBR 8890:2018)</v>
          </cell>
          <cell r="C1665" t="str">
            <v>M</v>
          </cell>
          <cell r="D1665">
            <v>160.15</v>
          </cell>
        </row>
        <row r="1666">
          <cell r="A1666" t="str">
            <v>I2187</v>
          </cell>
          <cell r="B1666" t="str">
            <v>TUBO CONCRETO ARMADO, CLASSE PA-1, DN= 800MM (NBR 8890:2018)</v>
          </cell>
          <cell r="C1666" t="str">
            <v>M</v>
          </cell>
          <cell r="D1666">
            <v>195.5</v>
          </cell>
        </row>
        <row r="1667">
          <cell r="A1667" t="str">
            <v>I9539</v>
          </cell>
          <cell r="B1667" t="str">
            <v>TUBO CONCRETO ARMADO, CLASSE PA-1, DN= 900MM (NBR 8890:2018)</v>
          </cell>
          <cell r="C1667" t="str">
            <v>M</v>
          </cell>
          <cell r="D1667">
            <v>224.63</v>
          </cell>
        </row>
        <row r="1668">
          <cell r="A1668" t="str">
            <v>I2183</v>
          </cell>
          <cell r="B1668" t="str">
            <v>TUBO CONCRETO ARMADO, CLASSE PA-1, DN=1000MM (NBR 8890:2018)</v>
          </cell>
          <cell r="C1668" t="str">
            <v>M</v>
          </cell>
          <cell r="D1668">
            <v>229.07</v>
          </cell>
        </row>
        <row r="1669">
          <cell r="A1669" t="str">
            <v>I9540</v>
          </cell>
          <cell r="B1669" t="str">
            <v>TUBO CONCRETO ARMADO, CLASSE PA-1, DN=1100MM (NBR 8890:2018)</v>
          </cell>
          <cell r="C1669" t="str">
            <v>M</v>
          </cell>
          <cell r="D1669">
            <v>320.89999999999998</v>
          </cell>
        </row>
        <row r="1670">
          <cell r="A1670" t="str">
            <v>I2184</v>
          </cell>
          <cell r="B1670" t="str">
            <v>TUBO CONCRETO ARMADO, CLASSE PA-1, DN=1200MM (NBR 8890:2018)</v>
          </cell>
          <cell r="C1670" t="str">
            <v>M</v>
          </cell>
          <cell r="D1670">
            <v>342.13</v>
          </cell>
        </row>
        <row r="1671">
          <cell r="A1671" t="str">
            <v>I2185</v>
          </cell>
          <cell r="B1671" t="str">
            <v>TUBO CONCRETO ARMADO, CLASSE PA-1, DN=1500MM (NBR 8890:2018)</v>
          </cell>
          <cell r="C1671" t="str">
            <v>M</v>
          </cell>
          <cell r="D1671">
            <v>495.67</v>
          </cell>
        </row>
        <row r="1672">
          <cell r="A1672" t="str">
            <v>I2452</v>
          </cell>
          <cell r="B1672" t="str">
            <v>TUBO CONCRETO SIMPLES POROSO D=15cm</v>
          </cell>
          <cell r="C1672" t="str">
            <v>M</v>
          </cell>
          <cell r="D1672">
            <v>12</v>
          </cell>
        </row>
        <row r="1673">
          <cell r="A1673" t="str">
            <v>I2453</v>
          </cell>
          <cell r="B1673" t="str">
            <v>TUBO CONCRETO SIMPLES POROSO D=20cm</v>
          </cell>
          <cell r="C1673" t="str">
            <v>M</v>
          </cell>
          <cell r="D1673">
            <v>21.57</v>
          </cell>
        </row>
        <row r="1674">
          <cell r="A1674" t="str">
            <v>I2454</v>
          </cell>
          <cell r="B1674" t="str">
            <v>TUBO CONCRETO SIMPLES POROSO D=30cm</v>
          </cell>
          <cell r="C1674" t="str">
            <v>M</v>
          </cell>
          <cell r="D1674">
            <v>28.13</v>
          </cell>
        </row>
        <row r="1675">
          <cell r="A1675" t="str">
            <v>I9541</v>
          </cell>
          <cell r="B1675" t="str">
            <v>TUBO CONCRETO SIMPLES, CLASSE PS-1, DN=200MM (NBR 8890:2018)</v>
          </cell>
          <cell r="C1675" t="str">
            <v>M</v>
          </cell>
          <cell r="D1675">
            <v>20.63</v>
          </cell>
        </row>
        <row r="1676">
          <cell r="A1676" t="str">
            <v>I2188</v>
          </cell>
          <cell r="B1676" t="str">
            <v>TUBO CONCRETO SIMPLES, CLASSE PS-1, DN=300MM (NBR 8890:2018)</v>
          </cell>
          <cell r="C1676" t="str">
            <v>M</v>
          </cell>
          <cell r="D1676">
            <v>28.88</v>
          </cell>
        </row>
        <row r="1677">
          <cell r="A1677" t="str">
            <v>I2189</v>
          </cell>
          <cell r="B1677" t="str">
            <v>TUBO CONCRETO SIMPLES, CLASSE PS-1, DN=400MM (NBR 8890:2018)</v>
          </cell>
          <cell r="C1677" t="str">
            <v>M</v>
          </cell>
          <cell r="D1677">
            <v>40.32</v>
          </cell>
        </row>
        <row r="1678">
          <cell r="A1678" t="str">
            <v>I9542</v>
          </cell>
          <cell r="B1678" t="str">
            <v>TUBO CONCRETO SIMPLES, CLASSE PS-1, DN=500MM (NBR 8890:2018)</v>
          </cell>
          <cell r="C1678" t="str">
            <v>M</v>
          </cell>
          <cell r="D1678">
            <v>58.61</v>
          </cell>
        </row>
        <row r="1679">
          <cell r="A1679" t="str">
            <v>I9543</v>
          </cell>
          <cell r="B1679" t="str">
            <v>TUBO CONCRETO SIMPLES, CLASSE PS-1, DN=600MM (NBR 8890:2018)</v>
          </cell>
          <cell r="C1679" t="str">
            <v>M</v>
          </cell>
          <cell r="D1679">
            <v>67.5</v>
          </cell>
        </row>
        <row r="1680">
          <cell r="A1680" t="str">
            <v>I2211</v>
          </cell>
          <cell r="B1680" t="str">
            <v>TUBO PVC CORRUGADO PERFURADO D=10cm</v>
          </cell>
          <cell r="C1680" t="str">
            <v>M</v>
          </cell>
          <cell r="D1680">
            <v>10.84</v>
          </cell>
        </row>
        <row r="1681">
          <cell r="A1681" t="str">
            <v>I2212</v>
          </cell>
          <cell r="B1681" t="str">
            <v>TUBO PVC CORRUGADO PERFURADO D=15cm</v>
          </cell>
          <cell r="C1681" t="str">
            <v>M</v>
          </cell>
          <cell r="D1681">
            <v>37.54</v>
          </cell>
        </row>
        <row r="1682">
          <cell r="A1682" t="str">
            <v>I2213</v>
          </cell>
          <cell r="B1682" t="str">
            <v>TUBO PVC CORRUGADO PERFURADO D=20cm</v>
          </cell>
          <cell r="C1682" t="str">
            <v>M</v>
          </cell>
          <cell r="D1682">
            <v>46.33</v>
          </cell>
        </row>
        <row r="1683">
          <cell r="A1683" t="str">
            <v>I2208</v>
          </cell>
          <cell r="B1683" t="str">
            <v xml:space="preserve">TUBO PVC ESGOTO BRANCO RÍGIDO D=200MM (8') - (NBR 7362)
</v>
          </cell>
          <cell r="C1683" t="str">
            <v>M</v>
          </cell>
          <cell r="D1683">
            <v>65.33</v>
          </cell>
        </row>
        <row r="1684">
          <cell r="A1684" t="str">
            <v>I2209</v>
          </cell>
          <cell r="B1684" t="str">
            <v>TUBO PVC ESGOTO BRANCO RÍGIDO D=250MM (10') - (NBR 7362)</v>
          </cell>
          <cell r="C1684" t="str">
            <v>M</v>
          </cell>
          <cell r="D1684">
            <v>73.66</v>
          </cell>
        </row>
        <row r="1685">
          <cell r="A1685" t="str">
            <v>I2210</v>
          </cell>
          <cell r="B1685" t="str">
            <v>TUBO PVC ESGOTO BRANCO RÍGIDO D=300MM (12') - (NBR 7362)</v>
          </cell>
          <cell r="C1685" t="str">
            <v>M</v>
          </cell>
          <cell r="D1685">
            <v>109.67</v>
          </cell>
        </row>
        <row r="1686">
          <cell r="A1686" t="str">
            <v>I2214</v>
          </cell>
          <cell r="B1686" t="str">
            <v xml:space="preserve">TUBO PVC ESGOTO CINZA RÍGIDO D=150MM (6')
</v>
          </cell>
          <cell r="C1686" t="str">
            <v>M</v>
          </cell>
          <cell r="D1686">
            <v>63.33</v>
          </cell>
        </row>
        <row r="1687">
          <cell r="A1687" t="str">
            <v>I2193</v>
          </cell>
          <cell r="B1687" t="str">
            <v>TUBO PVC ESGOTO DE 100MM (4') - (NBR 5688)</v>
          </cell>
          <cell r="C1687" t="str">
            <v>M</v>
          </cell>
          <cell r="D1687">
            <v>10.84</v>
          </cell>
        </row>
        <row r="1688">
          <cell r="A1688" t="str">
            <v>I2197</v>
          </cell>
          <cell r="B1688" t="str">
            <v>TUBO PVC ESGOTO DE 150MM (6') - (NBR 5688)</v>
          </cell>
          <cell r="C1688" t="str">
            <v>M</v>
          </cell>
          <cell r="D1688">
            <v>27.73</v>
          </cell>
        </row>
        <row r="1689">
          <cell r="A1689" t="str">
            <v>I2194</v>
          </cell>
          <cell r="B1689" t="str">
            <v>TUBO PVC ESGOTO DE 40MM (1 1/2') - (NBR 5688)</v>
          </cell>
          <cell r="C1689" t="str">
            <v>M</v>
          </cell>
          <cell r="D1689">
            <v>3.91</v>
          </cell>
        </row>
        <row r="1690">
          <cell r="A1690" t="str">
            <v>I2195</v>
          </cell>
          <cell r="B1690" t="str">
            <v>TUBO PVC ESGOTO DE 50MM (2') - (NBR 5688)</v>
          </cell>
          <cell r="C1690" t="str">
            <v>M</v>
          </cell>
          <cell r="D1690">
            <v>6.65</v>
          </cell>
        </row>
        <row r="1691">
          <cell r="A1691" t="str">
            <v>I2196</v>
          </cell>
          <cell r="B1691" t="str">
            <v>TUBO PVC ESGOTO DE 75MM (3') - (NBR 5688)</v>
          </cell>
          <cell r="C1691" t="str">
            <v>M</v>
          </cell>
          <cell r="D1691">
            <v>9.6</v>
          </cell>
        </row>
        <row r="1692">
          <cell r="A1692" t="str">
            <v>I2456</v>
          </cell>
          <cell r="B1692" t="str">
            <v>TUBO PVC ESGOTO PRIMÁRIO DE 100 - (NBR 5688)</v>
          </cell>
          <cell r="C1692" t="str">
            <v>M</v>
          </cell>
          <cell r="D1692">
            <v>10.84</v>
          </cell>
        </row>
        <row r="1693">
          <cell r="A1693" t="str">
            <v>I2458</v>
          </cell>
          <cell r="B1693" t="str">
            <v>TUBO PVC ESGOTO PRIMÁRIO DE 40MM - (NBR 5688)</v>
          </cell>
          <cell r="C1693" t="str">
            <v>M</v>
          </cell>
          <cell r="D1693">
            <v>3.91</v>
          </cell>
        </row>
        <row r="1694">
          <cell r="A1694" t="str">
            <v>I2457</v>
          </cell>
          <cell r="B1694" t="str">
            <v>TUBO PVC ESGOTO PRIMÁRIO DE 50MM - (NBR 5688)</v>
          </cell>
          <cell r="C1694" t="str">
            <v>M</v>
          </cell>
          <cell r="D1694">
            <v>6.65</v>
          </cell>
        </row>
        <row r="1695">
          <cell r="A1695" t="str">
            <v>I2459</v>
          </cell>
          <cell r="B1695" t="str">
            <v>TUBO PVC RÍGIDO LEVES DN 150</v>
          </cell>
          <cell r="C1695" t="str">
            <v>M</v>
          </cell>
          <cell r="D1695">
            <v>37.17</v>
          </cell>
        </row>
        <row r="1696">
          <cell r="A1696" t="str">
            <v>I2460</v>
          </cell>
          <cell r="B1696" t="str">
            <v>TUBO PVC RÍGIDO LEVES DN 300</v>
          </cell>
          <cell r="C1696" t="str">
            <v>M</v>
          </cell>
          <cell r="D1696">
            <v>75.84</v>
          </cell>
        </row>
        <row r="1697">
          <cell r="A1697" t="str">
            <v>I2215</v>
          </cell>
          <cell r="B1697" t="str">
            <v>TUBO PVC RÍGIDO P/PROTEÇÃO CORDOALHA 2'X3M</v>
          </cell>
          <cell r="C1697" t="str">
            <v>UN</v>
          </cell>
          <cell r="D1697">
            <v>99.3</v>
          </cell>
        </row>
        <row r="1698">
          <cell r="A1698" t="str">
            <v>I8203</v>
          </cell>
          <cell r="B1698" t="str">
            <v>TUBO PVC RÍGIDO PBA DEFoFo, INCL. CONEXÕES EM FoFo - DN 100</v>
          </cell>
          <cell r="C1698" t="str">
            <v>M</v>
          </cell>
          <cell r="D1698">
            <v>41.88</v>
          </cell>
        </row>
        <row r="1699">
          <cell r="A1699" t="str">
            <v>I8204</v>
          </cell>
          <cell r="B1699" t="str">
            <v>TUBO PVC RÍGIDO PBA DEFoFo, INCL. CONEXÕES EM FoFo - DN 150</v>
          </cell>
          <cell r="C1699" t="str">
            <v>M</v>
          </cell>
          <cell r="D1699">
            <v>112.7</v>
          </cell>
        </row>
        <row r="1700">
          <cell r="A1700" t="str">
            <v>I2219</v>
          </cell>
          <cell r="B1700" t="str">
            <v>TUBO PVC RÍGIDO ROSCÁVEL DE  1/2"</v>
          </cell>
          <cell r="C1700" t="str">
            <v>M</v>
          </cell>
          <cell r="D1700">
            <v>5.69</v>
          </cell>
        </row>
        <row r="1701">
          <cell r="A1701" t="str">
            <v>I2223</v>
          </cell>
          <cell r="B1701" t="str">
            <v>TUBO PVC RÍGIDO ROSCÁVEL DE  3/4"</v>
          </cell>
          <cell r="C1701" t="str">
            <v>M</v>
          </cell>
          <cell r="D1701">
            <v>8.06</v>
          </cell>
        </row>
        <row r="1702">
          <cell r="A1702" t="str">
            <v>I2216</v>
          </cell>
          <cell r="B1702" t="str">
            <v>TUBO PVC RÍGIDO ROSCÁVEL DE 1 1/2"</v>
          </cell>
          <cell r="C1702" t="str">
            <v>M</v>
          </cell>
          <cell r="D1702">
            <v>26.35</v>
          </cell>
        </row>
        <row r="1703">
          <cell r="A1703" t="str">
            <v>I2217</v>
          </cell>
          <cell r="B1703" t="str">
            <v>TUBO PVC RÍGIDO ROSCÁVEL DE 1 1/4"</v>
          </cell>
          <cell r="C1703" t="str">
            <v>M</v>
          </cell>
          <cell r="D1703">
            <v>21.18</v>
          </cell>
        </row>
        <row r="1704">
          <cell r="A1704" t="str">
            <v>I2218</v>
          </cell>
          <cell r="B1704" t="str">
            <v>TUBO PVC RÍGIDO ROSCÁVEL DE 1"</v>
          </cell>
          <cell r="C1704" t="str">
            <v>M</v>
          </cell>
          <cell r="D1704">
            <v>15.64</v>
          </cell>
        </row>
        <row r="1705">
          <cell r="A1705" t="str">
            <v>I2220</v>
          </cell>
          <cell r="B1705" t="str">
            <v>TUBO PVC RÍGIDO ROSCÁVEL DE 2 1/2"</v>
          </cell>
          <cell r="C1705" t="str">
            <v>M</v>
          </cell>
          <cell r="D1705">
            <v>58.17</v>
          </cell>
        </row>
        <row r="1706">
          <cell r="A1706" t="str">
            <v>I2221</v>
          </cell>
          <cell r="B1706" t="str">
            <v>TUBO PVC RÍGIDO ROSCÁVEL DE 2"</v>
          </cell>
          <cell r="C1706" t="str">
            <v>M</v>
          </cell>
          <cell r="D1706">
            <v>37.340000000000003</v>
          </cell>
        </row>
        <row r="1707">
          <cell r="A1707" t="str">
            <v>I2222</v>
          </cell>
          <cell r="B1707" t="str">
            <v>TUBO PVC RÍGIDO ROSCÁVEL DE 3"</v>
          </cell>
          <cell r="C1707" t="str">
            <v>M</v>
          </cell>
          <cell r="D1707">
            <v>75.23</v>
          </cell>
        </row>
        <row r="1708">
          <cell r="A1708" t="str">
            <v>I2224</v>
          </cell>
          <cell r="B1708" t="str">
            <v>TUBO PVC RÍGIDO ROSCÁVEL DE 4"</v>
          </cell>
          <cell r="C1708" t="str">
            <v>M</v>
          </cell>
          <cell r="D1708">
            <v>90.83</v>
          </cell>
        </row>
        <row r="1709">
          <cell r="A1709" t="str">
            <v>I2461</v>
          </cell>
          <cell r="B1709" t="str">
            <v>TUBO PVC RÍGIDO VINILFORT JE DN 100 (NBR-7362)</v>
          </cell>
          <cell r="C1709" t="str">
            <v>M</v>
          </cell>
          <cell r="D1709">
            <v>29.83</v>
          </cell>
        </row>
        <row r="1710">
          <cell r="A1710" t="str">
            <v>I2198</v>
          </cell>
          <cell r="B1710" t="str">
            <v>TUBO PVC SOLDÁVEL DE 110MM (4')</v>
          </cell>
          <cell r="C1710" t="str">
            <v>M</v>
          </cell>
          <cell r="D1710">
            <v>63.43</v>
          </cell>
        </row>
        <row r="1711">
          <cell r="A1711" t="str">
            <v>I2199</v>
          </cell>
          <cell r="B1711" t="str">
            <v>TUBO PVC SOLDÁVEL DE 20MM (1/2')</v>
          </cell>
          <cell r="C1711" t="str">
            <v>M</v>
          </cell>
          <cell r="D1711">
            <v>2.15</v>
          </cell>
        </row>
        <row r="1712">
          <cell r="A1712" t="str">
            <v>I2200</v>
          </cell>
          <cell r="B1712" t="str">
            <v>TUBO PVC SOLDÁVEL DE 25MM (3/4')</v>
          </cell>
          <cell r="C1712" t="str">
            <v>M</v>
          </cell>
          <cell r="D1712">
            <v>2.99</v>
          </cell>
        </row>
        <row r="1713">
          <cell r="A1713" t="str">
            <v>I2201</v>
          </cell>
          <cell r="B1713" t="str">
            <v>TUBO PVC SOLDÁVEL DE 32MM (1')</v>
          </cell>
          <cell r="C1713" t="str">
            <v>M</v>
          </cell>
          <cell r="D1713">
            <v>6.71</v>
          </cell>
        </row>
        <row r="1714">
          <cell r="A1714" t="str">
            <v>I2202</v>
          </cell>
          <cell r="B1714" t="str">
            <v>TUBO PVC SOLDÁVEL DE 40MM (1 1/4')</v>
          </cell>
          <cell r="C1714" t="str">
            <v>M</v>
          </cell>
          <cell r="D1714">
            <v>9.77</v>
          </cell>
        </row>
        <row r="1715">
          <cell r="A1715" t="str">
            <v>I2203</v>
          </cell>
          <cell r="B1715" t="str">
            <v>TUBO PVC SOLDÁVEL DE 50MM (1 1/2')</v>
          </cell>
          <cell r="C1715" t="str">
            <v>M</v>
          </cell>
          <cell r="D1715">
            <v>11.19</v>
          </cell>
        </row>
        <row r="1716">
          <cell r="A1716" t="str">
            <v>I2204</v>
          </cell>
          <cell r="B1716" t="str">
            <v>TUBO PVC SOLDÁVEL DE 60MM (2')</v>
          </cell>
          <cell r="C1716" t="str">
            <v>M</v>
          </cell>
          <cell r="D1716">
            <v>18.89</v>
          </cell>
        </row>
        <row r="1717">
          <cell r="A1717" t="str">
            <v>I2205</v>
          </cell>
          <cell r="B1717" t="str">
            <v>TUBO PVC SOLDÁVEL DE 75MM (2 1/2')</v>
          </cell>
          <cell r="C1717" t="str">
            <v>M</v>
          </cell>
          <cell r="D1717">
            <v>31.64</v>
          </cell>
        </row>
        <row r="1718">
          <cell r="A1718" t="str">
            <v>I2206</v>
          </cell>
          <cell r="B1718" t="str">
            <v>TUBO PVC SOLDÁVEL DE 85MM (3')</v>
          </cell>
          <cell r="C1718" t="str">
            <v>M</v>
          </cell>
          <cell r="D1718">
            <v>39.54</v>
          </cell>
        </row>
        <row r="1719">
          <cell r="A1719" t="str">
            <v>I2227</v>
          </cell>
          <cell r="B1719" t="str">
            <v>UNIÃO DE PVC ROSCÁVEL DE  1/2"</v>
          </cell>
          <cell r="C1719" t="str">
            <v>UN</v>
          </cell>
          <cell r="D1719">
            <v>5.08</v>
          </cell>
        </row>
        <row r="1720">
          <cell r="A1720" t="str">
            <v>I2228</v>
          </cell>
          <cell r="B1720" t="str">
            <v>UNIÃO DE PVC SOLDÁVEL DE 110MM</v>
          </cell>
          <cell r="C1720" t="str">
            <v>UN</v>
          </cell>
          <cell r="D1720">
            <v>358.22</v>
          </cell>
        </row>
        <row r="1721">
          <cell r="A1721" t="str">
            <v>I2229</v>
          </cell>
          <cell r="B1721" t="str">
            <v>UNIÃO DE PVC SOLDÁVEL DE 20MM</v>
          </cell>
          <cell r="C1721" t="str">
            <v>UN</v>
          </cell>
          <cell r="D1721">
            <v>5.98</v>
          </cell>
        </row>
        <row r="1722">
          <cell r="A1722" t="str">
            <v>I2230</v>
          </cell>
          <cell r="B1722" t="str">
            <v>UNIÃO DE PVC SOLDÁVEL DE 25MM</v>
          </cell>
          <cell r="C1722" t="str">
            <v>UN</v>
          </cell>
          <cell r="D1722">
            <v>7.17</v>
          </cell>
        </row>
        <row r="1723">
          <cell r="A1723" t="str">
            <v>I2231</v>
          </cell>
          <cell r="B1723" t="str">
            <v>UNIÃO DE PVC SOLDÁVEL DE 32MM</v>
          </cell>
          <cell r="C1723" t="str">
            <v>UN</v>
          </cell>
          <cell r="D1723">
            <v>11.76</v>
          </cell>
        </row>
        <row r="1724">
          <cell r="A1724" t="str">
            <v>I2232</v>
          </cell>
          <cell r="B1724" t="str">
            <v>UNIÃO DE PVC SOLDÁVEL DE 40MM</v>
          </cell>
          <cell r="C1724" t="str">
            <v>UN</v>
          </cell>
          <cell r="D1724">
            <v>22.92</v>
          </cell>
        </row>
        <row r="1725">
          <cell r="A1725" t="str">
            <v>I2233</v>
          </cell>
          <cell r="B1725" t="str">
            <v>UNIÃO DE PVC SOLDÁVEL DE 50MM</v>
          </cell>
          <cell r="C1725" t="str">
            <v>UN</v>
          </cell>
          <cell r="D1725">
            <v>24.82</v>
          </cell>
        </row>
        <row r="1726">
          <cell r="A1726" t="str">
            <v>I2234</v>
          </cell>
          <cell r="B1726" t="str">
            <v>UNIÃO DE PVC SOLDÁVEL DE 60MM</v>
          </cell>
          <cell r="C1726" t="str">
            <v>UN</v>
          </cell>
          <cell r="D1726">
            <v>62.47</v>
          </cell>
        </row>
        <row r="1727">
          <cell r="A1727" t="str">
            <v>I2235</v>
          </cell>
          <cell r="B1727" t="str">
            <v>UNIÃO DE PVC SOLDÁVEL DE 75MM</v>
          </cell>
          <cell r="C1727" t="str">
            <v>UN</v>
          </cell>
          <cell r="D1727">
            <v>126.06</v>
          </cell>
        </row>
        <row r="1728">
          <cell r="A1728" t="str">
            <v>I2236</v>
          </cell>
          <cell r="B1728" t="str">
            <v>UNIÃO DE PVC SOLDÁVEL DE 85MM</v>
          </cell>
          <cell r="C1728" t="str">
            <v>UN</v>
          </cell>
          <cell r="D1728">
            <v>193.83</v>
          </cell>
        </row>
        <row r="1729">
          <cell r="A1729" t="str">
            <v>I2243</v>
          </cell>
          <cell r="B1729" t="str">
            <v>UNIÃO PVC ROSCÁVEL DE   3/4"</v>
          </cell>
          <cell r="C1729" t="str">
            <v>UN</v>
          </cell>
          <cell r="D1729">
            <v>9.14</v>
          </cell>
        </row>
        <row r="1730">
          <cell r="A1730" t="str">
            <v>I2239</v>
          </cell>
          <cell r="B1730" t="str">
            <v>UNIÃO PVC ROSCÁVEL DE  1"</v>
          </cell>
          <cell r="C1730" t="str">
            <v>UN</v>
          </cell>
          <cell r="D1730">
            <v>16.739999999999998</v>
          </cell>
        </row>
        <row r="1731">
          <cell r="A1731" t="str">
            <v>I2237</v>
          </cell>
          <cell r="B1731" t="str">
            <v>UNIÃO PVC ROSCÁVEL DE 1 1/2"</v>
          </cell>
          <cell r="C1731" t="str">
            <v>UN</v>
          </cell>
          <cell r="D1731">
            <v>30.62</v>
          </cell>
        </row>
        <row r="1732">
          <cell r="A1732" t="str">
            <v>I2238</v>
          </cell>
          <cell r="B1732" t="str">
            <v>UNIÃO PVC ROSCÁVEL DE 1 1/4"</v>
          </cell>
          <cell r="C1732" t="str">
            <v>UN</v>
          </cell>
          <cell r="D1732">
            <v>27.59</v>
          </cell>
        </row>
        <row r="1733">
          <cell r="A1733" t="str">
            <v>I2240</v>
          </cell>
          <cell r="B1733" t="str">
            <v>UNIÃO PVC ROSCÁVEL DE 2 1/2"</v>
          </cell>
          <cell r="C1733" t="str">
            <v>UN</v>
          </cell>
          <cell r="D1733">
            <v>141.87</v>
          </cell>
        </row>
        <row r="1734">
          <cell r="A1734" t="str">
            <v>I2241</v>
          </cell>
          <cell r="B1734" t="str">
            <v>UNIÃO PVC ROSCÁVEL DE 2"</v>
          </cell>
          <cell r="C1734" t="str">
            <v>UN</v>
          </cell>
          <cell r="D1734">
            <v>68.989999999999995</v>
          </cell>
        </row>
        <row r="1735">
          <cell r="A1735" t="str">
            <v>I2242</v>
          </cell>
          <cell r="B1735" t="str">
            <v>UNIÃO PVC ROSCÁVEL DE 3"</v>
          </cell>
          <cell r="C1735" t="str">
            <v>UN</v>
          </cell>
          <cell r="D1735">
            <v>179.66</v>
          </cell>
        </row>
        <row r="1736">
          <cell r="A1736" t="str">
            <v>I2244</v>
          </cell>
          <cell r="B1736" t="str">
            <v>UNIÃO PVC ROSCÁVEL DE 4"</v>
          </cell>
          <cell r="C1736" t="str">
            <v>UN</v>
          </cell>
          <cell r="D1736">
            <v>351.79</v>
          </cell>
        </row>
        <row r="1737">
          <cell r="A1737" t="str">
            <v>I7539</v>
          </cell>
          <cell r="B1737" t="str">
            <v>VASO DE EQUALIZAÇÃO DE 400 L</v>
          </cell>
          <cell r="C1737" t="str">
            <v>UN</v>
          </cell>
          <cell r="D1737">
            <v>2280.19</v>
          </cell>
        </row>
        <row r="1738">
          <cell r="A1738" t="str">
            <v>I2464</v>
          </cell>
          <cell r="B1738" t="str">
            <v>VERTEDOURO TRIANGULAR EM FIBRA 45 X 26 cm, C.PROJ.</v>
          </cell>
          <cell r="C1738" t="str">
            <v>M2</v>
          </cell>
          <cell r="D1738">
            <v>217.57</v>
          </cell>
        </row>
        <row r="1739">
          <cell r="A1739" t="str">
            <v>I2269</v>
          </cell>
          <cell r="B1739" t="str">
            <v>VÁLVULA DE FLUXO EM AÇO GALV.  (2 1/2")</v>
          </cell>
          <cell r="C1739" t="str">
            <v>UN</v>
          </cell>
          <cell r="D1739">
            <v>562.89</v>
          </cell>
        </row>
        <row r="1740">
          <cell r="A1740" t="str">
            <v>I9076</v>
          </cell>
          <cell r="B1740" t="str">
            <v>VÁLVULA DE RETENÇÃO PVC P/ ESGOTO D=150MM</v>
          </cell>
          <cell r="C1740" t="str">
            <v>UN</v>
          </cell>
          <cell r="D1740">
            <v>189.9</v>
          </cell>
        </row>
        <row r="1741">
          <cell r="A1741" t="str">
            <v>I6783</v>
          </cell>
          <cell r="B1741" t="str">
            <v>VÁLVULA MOTORIZADA DE 2 VIAS ROSCÁVEL DE 1"</v>
          </cell>
          <cell r="C1741" t="str">
            <v>UN</v>
          </cell>
          <cell r="D1741">
            <v>239</v>
          </cell>
        </row>
        <row r="1742">
          <cell r="A1742" t="str">
            <v>I6782</v>
          </cell>
          <cell r="B1742" t="str">
            <v>VÁLVULA MOTORIZADA DE 2 VIAS ROSCÁVEL DE 3/4"</v>
          </cell>
          <cell r="C1742" t="str">
            <v>UN</v>
          </cell>
          <cell r="D1742">
            <v>225</v>
          </cell>
        </row>
        <row r="1743">
          <cell r="A1743" t="str">
            <v>I7499</v>
          </cell>
          <cell r="B1743" t="str">
            <v>VÁLVULA P/ MICTÓRIO ELETRONICA CROMADA</v>
          </cell>
          <cell r="C1743" t="str">
            <v>UN</v>
          </cell>
          <cell r="D1743">
            <v>186.75</v>
          </cell>
        </row>
        <row r="1744">
          <cell r="A1744" t="str">
            <v>I2275</v>
          </cell>
          <cell r="B1744" t="str">
            <v>VÁLVULA RETENÇÃO HORIZONTAL - 100MM (4')</v>
          </cell>
          <cell r="C1744" t="str">
            <v>UN</v>
          </cell>
          <cell r="D1744">
            <v>608.66999999999996</v>
          </cell>
        </row>
        <row r="1745">
          <cell r="A1745" t="str">
            <v>I2276</v>
          </cell>
          <cell r="B1745" t="str">
            <v>VÁLVULA RETENÇÃO HORIZONTAL - 15MM (1/2')</v>
          </cell>
          <cell r="C1745" t="str">
            <v>UN</v>
          </cell>
          <cell r="D1745">
            <v>51.46</v>
          </cell>
        </row>
        <row r="1746">
          <cell r="A1746" t="str">
            <v>I2277</v>
          </cell>
          <cell r="B1746" t="str">
            <v>VÁLVULA RETENÇÃO HORIZONTAL - 20MM (3/4')</v>
          </cell>
          <cell r="C1746" t="str">
            <v>UN</v>
          </cell>
          <cell r="D1746">
            <v>62.36</v>
          </cell>
        </row>
        <row r="1747">
          <cell r="A1747" t="str">
            <v>I2278</v>
          </cell>
          <cell r="B1747" t="str">
            <v>VÁLVULA RETENÇÃO HORIZONTAL - 25MM (1')</v>
          </cell>
          <cell r="C1747" t="str">
            <v>UN</v>
          </cell>
          <cell r="D1747">
            <v>84.76</v>
          </cell>
        </row>
        <row r="1748">
          <cell r="A1748" t="str">
            <v>I2279</v>
          </cell>
          <cell r="B1748" t="str">
            <v>VÁLVULA RETENÇÃO HORIZONTAL - 32MM (1 1/4')</v>
          </cell>
          <cell r="C1748" t="str">
            <v>UN</v>
          </cell>
          <cell r="D1748">
            <v>126.89</v>
          </cell>
        </row>
        <row r="1749">
          <cell r="A1749" t="str">
            <v>I2280</v>
          </cell>
          <cell r="B1749" t="str">
            <v>VÁLVULA RETENÇÃO HORIZONTAL - 40MM (1 1/2')</v>
          </cell>
          <cell r="C1749" t="str">
            <v>UN</v>
          </cell>
          <cell r="D1749">
            <v>141.81</v>
          </cell>
        </row>
        <row r="1750">
          <cell r="A1750" t="str">
            <v>I2281</v>
          </cell>
          <cell r="B1750" t="str">
            <v>VÁLVULA RETENÇÃO HORIZONTAL - 50MM (2')</v>
          </cell>
          <cell r="C1750" t="str">
            <v>UN</v>
          </cell>
          <cell r="D1750">
            <v>198.68</v>
          </cell>
        </row>
        <row r="1751">
          <cell r="A1751" t="str">
            <v>I2282</v>
          </cell>
          <cell r="B1751" t="str">
            <v>VÁLVULA RETENÇÃO HORIZONTAL - 65MM (2 1/2')</v>
          </cell>
          <cell r="C1751" t="str">
            <v>UN</v>
          </cell>
          <cell r="D1751">
            <v>284.12</v>
          </cell>
        </row>
        <row r="1752">
          <cell r="A1752" t="str">
            <v>I2283</v>
          </cell>
          <cell r="B1752" t="str">
            <v>VÁLVULA RETENÇÃO HORIZONTAL - 80MM (3')</v>
          </cell>
          <cell r="C1752" t="str">
            <v>UN</v>
          </cell>
          <cell r="D1752">
            <v>392.43</v>
          </cell>
        </row>
        <row r="1753">
          <cell r="A1753" t="str">
            <v>I2284</v>
          </cell>
          <cell r="B1753" t="str">
            <v>VÁLVULA RETENÇÃO. PE C/CRIVO - 25MM (1')</v>
          </cell>
          <cell r="C1753" t="str">
            <v>UN</v>
          </cell>
          <cell r="D1753">
            <v>43.14</v>
          </cell>
        </row>
        <row r="1754">
          <cell r="A1754" t="str">
            <v>I2285</v>
          </cell>
          <cell r="B1754" t="str">
            <v>VÁLVULA RETENÇÃO. PÉ C/CRIVO - 100MM (4')</v>
          </cell>
          <cell r="C1754" t="str">
            <v>UN</v>
          </cell>
          <cell r="D1754">
            <v>477.35</v>
          </cell>
        </row>
        <row r="1755">
          <cell r="A1755" t="str">
            <v>I2286</v>
          </cell>
          <cell r="B1755" t="str">
            <v>VÁLVULA RETENÇÃO. PÉ C/CRIVO - 20MM (3/4')</v>
          </cell>
          <cell r="C1755" t="str">
            <v>UN</v>
          </cell>
          <cell r="D1755">
            <v>39.020000000000003</v>
          </cell>
        </row>
        <row r="1756">
          <cell r="A1756" t="str">
            <v>I2287</v>
          </cell>
          <cell r="B1756" t="str">
            <v>VÁLVULA RETENÇÃO. PÉ C/CRIVO - 32MM (1 1/14')</v>
          </cell>
          <cell r="C1756" t="str">
            <v>UN</v>
          </cell>
          <cell r="D1756">
            <v>68.489999999999995</v>
          </cell>
        </row>
        <row r="1757">
          <cell r="A1757" t="str">
            <v>I2288</v>
          </cell>
          <cell r="B1757" t="str">
            <v>VÁLVULA RETENÇÃO. PÉ C/CRIVO - 40MM (1 1/2')</v>
          </cell>
          <cell r="C1757" t="str">
            <v>UN</v>
          </cell>
          <cell r="D1757">
            <v>73.09</v>
          </cell>
        </row>
        <row r="1758">
          <cell r="A1758" t="str">
            <v>I2289</v>
          </cell>
          <cell r="B1758" t="str">
            <v>VÁLVULA RETENÇÃO. PÉ C/CRIVO - 50MM (2')</v>
          </cell>
          <cell r="C1758" t="str">
            <v>UN</v>
          </cell>
          <cell r="D1758">
            <v>110.71</v>
          </cell>
        </row>
        <row r="1759">
          <cell r="A1759" t="str">
            <v>I2290</v>
          </cell>
          <cell r="B1759" t="str">
            <v>VÁLVULA RETENÇÃO. PÉ C/CRIVO - 80MM (3')</v>
          </cell>
          <cell r="C1759" t="str">
            <v>UN</v>
          </cell>
          <cell r="D1759">
            <v>271.23</v>
          </cell>
        </row>
        <row r="1760">
          <cell r="A1760" t="str">
            <v>I2291</v>
          </cell>
          <cell r="B1760" t="str">
            <v>VÁLVULA RETENÇÃO. PÉ C/CRIVO -65MM (2 1/2')</v>
          </cell>
          <cell r="C1760" t="str">
            <v>UN</v>
          </cell>
          <cell r="D1760">
            <v>197.85</v>
          </cell>
        </row>
        <row r="1761">
          <cell r="A1761" t="str">
            <v>I2274</v>
          </cell>
          <cell r="B1761" t="str">
            <v>VÁLVULA RETENÇÃO. PÉ C/CRIVO 15MM (1/2")</v>
          </cell>
          <cell r="C1761" t="str">
            <v>UN</v>
          </cell>
          <cell r="D1761">
            <v>34.24</v>
          </cell>
        </row>
        <row r="1762">
          <cell r="A1762" t="str">
            <v xml:space="preserve"> INSTALAÇÕES ELÉTRICAS/TELEFÔNICA/INFORMÁTICA</v>
          </cell>
          <cell r="B1762">
            <v>0</v>
          </cell>
          <cell r="C1762">
            <v>0</v>
          </cell>
          <cell r="D1762">
            <v>0</v>
          </cell>
        </row>
        <row r="1763">
          <cell r="A1763" t="str">
            <v>Insumo</v>
          </cell>
          <cell r="B1763" t="str">
            <v>Descrição</v>
          </cell>
          <cell r="C1763" t="str">
            <v>Unidade</v>
          </cell>
          <cell r="D1763" t="str">
            <v>Valor (R$)</v>
          </cell>
        </row>
        <row r="1764">
          <cell r="A1764" t="str">
            <v>I7501</v>
          </cell>
          <cell r="B1764" t="str">
            <v>10 SLOTS CHASSIS MODULAR HARDWARE STYLE , MOD. 1746-A10AB</v>
          </cell>
          <cell r="C1764" t="str">
            <v>UN</v>
          </cell>
          <cell r="D1764">
            <v>1537.41</v>
          </cell>
        </row>
        <row r="1765">
          <cell r="A1765" t="str">
            <v>I7447</v>
          </cell>
          <cell r="B1765" t="str">
            <v>5/03 RS-232 ROGRAMMER CABLE 3m, MOD. 1747-CP3 AB</v>
          </cell>
          <cell r="C1765" t="str">
            <v>UN</v>
          </cell>
          <cell r="D1765">
            <v>67.260000000000005</v>
          </cell>
        </row>
        <row r="1766">
          <cell r="A1766" t="str">
            <v>I7443</v>
          </cell>
          <cell r="B1766" t="str">
            <v>AC INPUT MODULE FOR PLC, MOD. 1746-IA16 AB WITH16 CHANNELS</v>
          </cell>
          <cell r="C1766" t="str">
            <v>UN</v>
          </cell>
          <cell r="D1766">
            <v>916.71</v>
          </cell>
        </row>
        <row r="1767">
          <cell r="A1767" t="str">
            <v>I7438</v>
          </cell>
          <cell r="B1767" t="str">
            <v>ACESSÓRIOS DE BAIXA TENSÃO</v>
          </cell>
          <cell r="C1767" t="str">
            <v>CJ</v>
          </cell>
          <cell r="D1767">
            <v>357.45</v>
          </cell>
        </row>
        <row r="1768">
          <cell r="A1768" t="str">
            <v>I7452</v>
          </cell>
          <cell r="B1768" t="str">
            <v>ALARME SONORO/VISUAL, SIRENE 120 dB, COM ACIONADOR MANUAL, ALIMENTAÇÃO 220 VAC</v>
          </cell>
          <cell r="C1768" t="str">
            <v>UN</v>
          </cell>
          <cell r="D1768">
            <v>224.4</v>
          </cell>
        </row>
        <row r="1769">
          <cell r="A1769" t="str">
            <v>I0053</v>
          </cell>
          <cell r="B1769" t="str">
            <v>AMPERIMETRO ( 72 X 72 )MM - ESC. 0 - 250A</v>
          </cell>
          <cell r="C1769" t="str">
            <v>UN</v>
          </cell>
          <cell r="D1769">
            <v>92.25</v>
          </cell>
        </row>
        <row r="1770">
          <cell r="A1770" t="str">
            <v>I0054</v>
          </cell>
          <cell r="B1770" t="str">
            <v>AMPERIMETRO (144 X 144)MM - ESC. 0 - 1000A</v>
          </cell>
          <cell r="C1770" t="str">
            <v>UN</v>
          </cell>
          <cell r="D1770">
            <v>190.8</v>
          </cell>
        </row>
        <row r="1771">
          <cell r="A1771" t="str">
            <v>I0055</v>
          </cell>
          <cell r="B1771" t="str">
            <v>AMPERIMETRO (96 X 96)MM - ESC. 0 A 500A</v>
          </cell>
          <cell r="C1771" t="str">
            <v>UN</v>
          </cell>
          <cell r="D1771">
            <v>102</v>
          </cell>
        </row>
        <row r="1772">
          <cell r="A1772" t="str">
            <v>I7448</v>
          </cell>
          <cell r="B1772" t="str">
            <v>ANALOG INPUT 4 CHANNEL CARD FOR PLC, MOD. 1746-N14 AB</v>
          </cell>
          <cell r="C1772" t="str">
            <v>UN</v>
          </cell>
          <cell r="D1772">
            <v>1876.42</v>
          </cell>
        </row>
        <row r="1773">
          <cell r="A1773" t="str">
            <v>I7412</v>
          </cell>
          <cell r="B1773" t="str">
            <v>ANEL(DE PROTEÇÃO) PARA BASE DE FUSÍVEL DIAZED</v>
          </cell>
          <cell r="C1773" t="str">
            <v>UN</v>
          </cell>
          <cell r="D1773">
            <v>5</v>
          </cell>
        </row>
        <row r="1774">
          <cell r="A1774" t="str">
            <v>I0090</v>
          </cell>
          <cell r="B1774" t="str">
            <v>APARELHO SINALIZADOR OBSTACULOS</v>
          </cell>
          <cell r="C1774" t="str">
            <v>UN</v>
          </cell>
          <cell r="D1774">
            <v>86.9</v>
          </cell>
        </row>
        <row r="1775">
          <cell r="A1775" t="str">
            <v>I8223</v>
          </cell>
          <cell r="B1775" t="str">
            <v>ARANDELA BLINDADA</v>
          </cell>
          <cell r="C1775" t="str">
            <v>UN</v>
          </cell>
          <cell r="D1775">
            <v>174.96</v>
          </cell>
        </row>
        <row r="1776">
          <cell r="A1776" t="str">
            <v>I9451</v>
          </cell>
          <cell r="B1776" t="str">
            <v>ARANDELA COM SOQUETE E-27, CORPO E GRADE FRONTAL DE PROTEÇÃO EM ALUMÍNIO, DIFUSOR EM VIDRO TRANSPARENTE PARA UMA LÂMPADA ELETRÔNICA FLUORESCENTE COMPACTA ATÉ 15W</v>
          </cell>
          <cell r="C1776" t="str">
            <v>UN</v>
          </cell>
          <cell r="D1776">
            <v>36</v>
          </cell>
        </row>
        <row r="1777">
          <cell r="A1777" t="str">
            <v>I9428</v>
          </cell>
          <cell r="B1777" t="str">
            <v>ARANDELA DE SOBREPOR  CORPO EM ALUMINIO, SOQUETE E-27, DIFUSOR EM VIDRO TEMPERADO FOSCO, COM UMA LAMPADA ELETRÔNICA COMPACTA DE 20W COMPLETA</v>
          </cell>
          <cell r="C1777" t="str">
            <v>UN</v>
          </cell>
          <cell r="D1777">
            <v>29.5</v>
          </cell>
        </row>
        <row r="1778">
          <cell r="A1778" t="str">
            <v>I9450</v>
          </cell>
          <cell r="B1778" t="str">
            <v>ARANDELA DE SOBREPOR CORPO EM ALUMINIO, SOQUETE E-27, DIFUSOR EM VIDRO TEMPERADO FOSCO, COM DUAS LÂMPADAS ELETRÔNICAS COMPACTAS DE 20W COMPLETA</v>
          </cell>
          <cell r="C1778" t="str">
            <v>UN</v>
          </cell>
          <cell r="D1778">
            <v>35.9</v>
          </cell>
        </row>
        <row r="1779">
          <cell r="A1779" t="str">
            <v>I7927</v>
          </cell>
          <cell r="B1779" t="str">
            <v>ARANDELA PARA FLUORESCENTE COMPACTA 18W EM ALUMÍNIO ANODIZADO E PINTADO POR PROCESSO ELETROSTÁTICO COM DOIS VISORES EM VIDRO FOSCO</v>
          </cell>
          <cell r="C1779" t="str">
            <v>UN</v>
          </cell>
          <cell r="D1779">
            <v>163.57</v>
          </cell>
        </row>
        <row r="1780">
          <cell r="A1780" t="str">
            <v>I7926</v>
          </cell>
          <cell r="B1780" t="str">
            <v>ARANDELA PARA FLUORESCENTE COMPACTA 18W EM ALUMÍNIO ANODIZADO E PINTADO POR PROCESSO ELETROSTÁTICO COM UM VISOR EM VIDRO FOSCO</v>
          </cell>
          <cell r="C1780" t="str">
            <v>UN</v>
          </cell>
          <cell r="D1780">
            <v>137.68</v>
          </cell>
        </row>
        <row r="1781">
          <cell r="A1781" t="str">
            <v>I7928</v>
          </cell>
          <cell r="B1781" t="str">
            <v>ARANDELA PARA LÂMPADA INCANDESCENTE 60W EM ALUMÍNIO ANODIZADO E PINTADO POR PROCESSO ELETROSTÁTICO COM REFLETOR EM ALUMÍNIO ANODIZADO ALTO BRILHO</v>
          </cell>
          <cell r="C1781" t="str">
            <v>UN</v>
          </cell>
          <cell r="D1781">
            <v>88.97</v>
          </cell>
        </row>
        <row r="1782">
          <cell r="A1782" t="str">
            <v>I0125</v>
          </cell>
          <cell r="B1782" t="str">
            <v>ARMAÇÃO REX TRIFASICA COM ROLDANA</v>
          </cell>
          <cell r="C1782" t="str">
            <v>UN</v>
          </cell>
          <cell r="D1782">
            <v>49.69</v>
          </cell>
        </row>
        <row r="1783">
          <cell r="A1783" t="str">
            <v>I0126</v>
          </cell>
          <cell r="B1783" t="str">
            <v>ARRUELA DE FERRO GALVANIZADO 1 1/2''</v>
          </cell>
          <cell r="C1783" t="str">
            <v>UN</v>
          </cell>
          <cell r="D1783">
            <v>0.9</v>
          </cell>
        </row>
        <row r="1784">
          <cell r="A1784" t="str">
            <v>I0127</v>
          </cell>
          <cell r="B1784" t="str">
            <v>ARRUELA DE FERRO GALVANIZADO 1 1/4''</v>
          </cell>
          <cell r="C1784" t="str">
            <v>UN</v>
          </cell>
          <cell r="D1784">
            <v>0.85</v>
          </cell>
        </row>
        <row r="1785">
          <cell r="A1785" t="str">
            <v>I0128</v>
          </cell>
          <cell r="B1785" t="str">
            <v>ARRUELA DE FERRO GALVANIZADO 1''</v>
          </cell>
          <cell r="C1785" t="str">
            <v>UN</v>
          </cell>
          <cell r="D1785">
            <v>0.56999999999999995</v>
          </cell>
        </row>
        <row r="1786">
          <cell r="A1786" t="str">
            <v>I0129</v>
          </cell>
          <cell r="B1786" t="str">
            <v>ARRUELA DE FERRO GALVANIZADO 1/2''</v>
          </cell>
          <cell r="C1786" t="str">
            <v>UN</v>
          </cell>
          <cell r="D1786">
            <v>0.2</v>
          </cell>
        </row>
        <row r="1787">
          <cell r="A1787" t="str">
            <v>I0130</v>
          </cell>
          <cell r="B1787" t="str">
            <v>ARRUELA DE FERRO GALVANIZADO 2 1/2''</v>
          </cell>
          <cell r="C1787" t="str">
            <v>UN</v>
          </cell>
          <cell r="D1787">
            <v>2.04</v>
          </cell>
        </row>
        <row r="1788">
          <cell r="A1788" t="str">
            <v>I0131</v>
          </cell>
          <cell r="B1788" t="str">
            <v>ARRUELA DE FERRO GALVANIZADO 2''</v>
          </cell>
          <cell r="C1788" t="str">
            <v>UN</v>
          </cell>
          <cell r="D1788">
            <v>1.05</v>
          </cell>
        </row>
        <row r="1789">
          <cell r="A1789" t="str">
            <v>I0132</v>
          </cell>
          <cell r="B1789" t="str">
            <v>ARRUELA DE FERRO GALVANIZADO 3 1/2''</v>
          </cell>
          <cell r="C1789" t="str">
            <v>UN</v>
          </cell>
          <cell r="D1789">
            <v>3.38</v>
          </cell>
        </row>
        <row r="1790">
          <cell r="A1790" t="str">
            <v>I0133</v>
          </cell>
          <cell r="B1790" t="str">
            <v>ARRUELA DE FERRO GALVANIZADO 3''</v>
          </cell>
          <cell r="C1790" t="str">
            <v>UN</v>
          </cell>
          <cell r="D1790">
            <v>3.02</v>
          </cell>
        </row>
        <row r="1791">
          <cell r="A1791" t="str">
            <v>I0134</v>
          </cell>
          <cell r="B1791" t="str">
            <v>ARRUELA DE FERRO GALVANIZADO 3/4''</v>
          </cell>
          <cell r="C1791" t="str">
            <v>UN</v>
          </cell>
          <cell r="D1791">
            <v>0.43</v>
          </cell>
        </row>
        <row r="1792">
          <cell r="A1792" t="str">
            <v>I0135</v>
          </cell>
          <cell r="B1792" t="str">
            <v>ARRUELA DE FERRO GALVANIZADO 4''</v>
          </cell>
          <cell r="C1792" t="str">
            <v>UN</v>
          </cell>
          <cell r="D1792">
            <v>3.65</v>
          </cell>
        </row>
        <row r="1793">
          <cell r="A1793" t="str">
            <v>I7396</v>
          </cell>
          <cell r="B1793" t="str">
            <v>ARRUELA LISA EM AÇO INOX 3/8"</v>
          </cell>
          <cell r="C1793" t="str">
            <v>UN</v>
          </cell>
          <cell r="D1793">
            <v>2.09</v>
          </cell>
        </row>
        <row r="1794">
          <cell r="A1794" t="str">
            <v>I0148</v>
          </cell>
          <cell r="B1794" t="str">
            <v>AUTOMATICO DE BOIA</v>
          </cell>
          <cell r="C1794" t="str">
            <v>UN</v>
          </cell>
          <cell r="D1794">
            <v>36.200000000000003</v>
          </cell>
        </row>
        <row r="1795">
          <cell r="A1795" t="str">
            <v>I9122</v>
          </cell>
          <cell r="B1795" t="str">
            <v>BALIZADOR DE SOBREPOR TIPO TARTARUGA, CORPO EM ALUMÍNIO E GRADE DE PROTEÇÃO, PARA UMA LÂMPADA LED, SOQUETE E27, POTÊNCIA 7W FATOR DE POTÊNCIA MÍNIMO 0,92</v>
          </cell>
          <cell r="C1795" t="str">
            <v>UN</v>
          </cell>
          <cell r="D1795">
            <v>135</v>
          </cell>
        </row>
        <row r="1796">
          <cell r="A1796" t="str">
            <v>I9123</v>
          </cell>
          <cell r="B1796" t="str">
            <v>BALIZADOR DE SOBREPOR/EMBUTIR, CORPO EM ALUMÍNIO E GRADE DE PROTEÇÃO, PARA UMA LÂMPADA 9LED, SOQUETE E27, POTÊNCIA 1W FATOR DE POTÊNCIA MÍNIMO 0,93</v>
          </cell>
          <cell r="C1796" t="str">
            <v>UN</v>
          </cell>
          <cell r="D1796">
            <v>250</v>
          </cell>
        </row>
        <row r="1797">
          <cell r="A1797" t="str">
            <v>I9116</v>
          </cell>
          <cell r="B1797" t="str">
            <v>BALIZADOR, CORPO DE ALUMÍNIO INJETADO, BORRACHA DE VEDAÇÃO, DIFUSOR EM VIDRO PRENSADO, GRADE FRONTAL DE PROTEÇÃO, COM LAMP. FL. COMP. 15W 220V 6500K TWIST E27</v>
          </cell>
          <cell r="C1797" t="str">
            <v>UN</v>
          </cell>
          <cell r="D1797">
            <v>46.15</v>
          </cell>
        </row>
        <row r="1798">
          <cell r="A1798" t="str">
            <v>I8447</v>
          </cell>
          <cell r="B1798" t="str">
            <v>BANDEJA MÓVEL, PADRÃO 19"</v>
          </cell>
          <cell r="C1798" t="str">
            <v>UN</v>
          </cell>
          <cell r="D1798">
            <v>28.51</v>
          </cell>
        </row>
        <row r="1799">
          <cell r="A1799" t="str">
            <v>I0192</v>
          </cell>
          <cell r="B1799" t="str">
            <v>BARRAMENTO DE COBRE 3/8''</v>
          </cell>
          <cell r="C1799" t="str">
            <v>M</v>
          </cell>
          <cell r="D1799">
            <v>38.9</v>
          </cell>
        </row>
        <row r="1800">
          <cell r="A1800" t="str">
            <v>I7416</v>
          </cell>
          <cell r="B1800" t="str">
            <v>BARRAMENTO DE COBRE NÚ 3/4"x 1/4"</v>
          </cell>
          <cell r="C1800" t="str">
            <v>M</v>
          </cell>
          <cell r="D1800">
            <v>80.17</v>
          </cell>
        </row>
        <row r="1801">
          <cell r="A1801" t="str">
            <v>I7478</v>
          </cell>
          <cell r="B1801" t="str">
            <v>BARRAMENTO DE MÉDIA TENSÃO - FASE - 13,8 kV</v>
          </cell>
          <cell r="C1801" t="str">
            <v>UN</v>
          </cell>
          <cell r="D1801">
            <v>29.11</v>
          </cell>
        </row>
        <row r="1802">
          <cell r="A1802" t="str">
            <v>I7479</v>
          </cell>
          <cell r="B1802" t="str">
            <v>BARRAMENTO DE MÉDIA TENSÃO - NEUTRO - 13,8 kV</v>
          </cell>
          <cell r="C1802" t="str">
            <v>UN</v>
          </cell>
          <cell r="D1802">
            <v>29.21</v>
          </cell>
        </row>
        <row r="1803">
          <cell r="A1803" t="str">
            <v>I0193</v>
          </cell>
          <cell r="B1803" t="str">
            <v>BARRAMENTO NEUTRO P/ BAIXA TENSÃO</v>
          </cell>
          <cell r="C1803" t="str">
            <v>UN</v>
          </cell>
          <cell r="D1803">
            <v>32.39</v>
          </cell>
        </row>
        <row r="1804">
          <cell r="A1804" t="str">
            <v>I0194</v>
          </cell>
          <cell r="B1804" t="str">
            <v>BARRAMENTO PRINCIPAL P/ BAIXA TENSÃO</v>
          </cell>
          <cell r="C1804" t="str">
            <v>UN</v>
          </cell>
          <cell r="D1804">
            <v>31.86</v>
          </cell>
        </row>
        <row r="1805">
          <cell r="A1805" t="str">
            <v>I0195</v>
          </cell>
          <cell r="B1805" t="str">
            <v>BARRAMENTO TERRA P/ BAIXA TENSÃO</v>
          </cell>
          <cell r="C1805" t="str">
            <v>UN</v>
          </cell>
          <cell r="D1805">
            <v>26.34</v>
          </cell>
        </row>
        <row r="1806">
          <cell r="A1806" t="str">
            <v>I0199</v>
          </cell>
          <cell r="B1806" t="str">
            <v>BASE FUSIVEL DIAZED 25A. COMPLETA</v>
          </cell>
          <cell r="C1806" t="str">
            <v>UN</v>
          </cell>
          <cell r="D1806">
            <v>31.49</v>
          </cell>
        </row>
        <row r="1807">
          <cell r="A1807" t="str">
            <v>I0200</v>
          </cell>
          <cell r="B1807" t="str">
            <v>BASE FUSIVEL DIAZED 63A. COMPLETA</v>
          </cell>
          <cell r="C1807" t="str">
            <v>UN</v>
          </cell>
          <cell r="D1807">
            <v>42.45</v>
          </cell>
        </row>
        <row r="1808">
          <cell r="A1808" t="str">
            <v>I0201</v>
          </cell>
          <cell r="B1808" t="str">
            <v>BASE FUSIVEL NH 00 - 125A</v>
          </cell>
          <cell r="C1808" t="str">
            <v>UN</v>
          </cell>
          <cell r="D1808">
            <v>19.13</v>
          </cell>
        </row>
        <row r="1809">
          <cell r="A1809" t="str">
            <v>I0202</v>
          </cell>
          <cell r="B1809" t="str">
            <v>BASE FUSIVEL NH 1 - 250A</v>
          </cell>
          <cell r="C1809" t="str">
            <v>UN</v>
          </cell>
          <cell r="D1809">
            <v>98.32</v>
          </cell>
        </row>
        <row r="1810">
          <cell r="A1810" t="str">
            <v>I0203</v>
          </cell>
          <cell r="B1810" t="str">
            <v>BASE FUSIVEL NH 2 - 400A</v>
          </cell>
          <cell r="C1810" t="str">
            <v>UN</v>
          </cell>
          <cell r="D1810">
            <v>98.32</v>
          </cell>
        </row>
        <row r="1811">
          <cell r="A1811" t="str">
            <v>I0204</v>
          </cell>
          <cell r="B1811" t="str">
            <v>BASE FUSIVEL NH 3 - 630A</v>
          </cell>
          <cell r="C1811" t="str">
            <v>UN</v>
          </cell>
          <cell r="D1811">
            <v>135.79</v>
          </cell>
        </row>
        <row r="1812">
          <cell r="A1812" t="str">
            <v>I0205</v>
          </cell>
          <cell r="B1812" t="str">
            <v>BASE FUSIVEL NH 4 - 1250A</v>
          </cell>
          <cell r="C1812" t="str">
            <v>UN</v>
          </cell>
          <cell r="D1812">
            <v>410.95</v>
          </cell>
        </row>
        <row r="1813">
          <cell r="A1813" t="str">
            <v>I6367</v>
          </cell>
          <cell r="B1813" t="str">
            <v>BASE ISOLADORA PARA DETECTOR</v>
          </cell>
          <cell r="C1813" t="str">
            <v>UN</v>
          </cell>
          <cell r="D1813">
            <v>42.89</v>
          </cell>
        </row>
        <row r="1814">
          <cell r="A1814" t="str">
            <v>I7374</v>
          </cell>
          <cell r="B1814" t="str">
            <v>BASE METÁLICA P/ LUMINÁRIA ELEVADA SN-05</v>
          </cell>
          <cell r="C1814" t="str">
            <v>UN</v>
          </cell>
          <cell r="D1814">
            <v>296</v>
          </cell>
        </row>
        <row r="1815">
          <cell r="A1815" t="str">
            <v>I0206</v>
          </cell>
          <cell r="B1815" t="str">
            <v>BASE PARA MASTRO DE PARA-RAIOS DE 1 1/2" DE 1 1/2"</v>
          </cell>
          <cell r="C1815" t="str">
            <v>UN</v>
          </cell>
          <cell r="D1815">
            <v>55.47</v>
          </cell>
        </row>
        <row r="1816">
          <cell r="A1816" t="str">
            <v>I0214</v>
          </cell>
          <cell r="B1816" t="str">
            <v>BATERIA SELADA 12V/7,5AH, P/ LUMIN.AUTOMAS</v>
          </cell>
          <cell r="C1816" t="str">
            <v>UN</v>
          </cell>
          <cell r="D1816">
            <v>115.9</v>
          </cell>
        </row>
        <row r="1817">
          <cell r="A1817" t="str">
            <v>I0222</v>
          </cell>
          <cell r="B1817" t="str">
            <v>BLOC.LUMINOSO AUTONOMO, INDIC.DE SETA, MOD.UNITRON</v>
          </cell>
          <cell r="C1817" t="str">
            <v>UN</v>
          </cell>
          <cell r="D1817">
            <v>239.9</v>
          </cell>
        </row>
        <row r="1818">
          <cell r="A1818" t="str">
            <v>I0237</v>
          </cell>
          <cell r="B1818" t="str">
            <v>BLOCO DE LIGAÇÃO INTERNO BLI - 10</v>
          </cell>
          <cell r="C1818" t="str">
            <v>UN</v>
          </cell>
          <cell r="D1818">
            <v>3.77</v>
          </cell>
        </row>
        <row r="1819">
          <cell r="A1819" t="str">
            <v>I8446</v>
          </cell>
          <cell r="B1819" t="str">
            <v>BLOCO IDC-100 PARES INTERNO, IDC-IDC, PADRÃO 19"</v>
          </cell>
          <cell r="C1819" t="str">
            <v>UN</v>
          </cell>
          <cell r="D1819">
            <v>245.1</v>
          </cell>
        </row>
        <row r="1820">
          <cell r="A1820" t="str">
            <v>I0268</v>
          </cell>
          <cell r="B1820" t="str">
            <v>BOTOEIRA EM ALUMINIO FUNDIDO ' LIGA-DESLIGA'</v>
          </cell>
          <cell r="C1820" t="str">
            <v>UN</v>
          </cell>
          <cell r="D1820">
            <v>123.71</v>
          </cell>
        </row>
        <row r="1821">
          <cell r="A1821" t="str">
            <v>I7408</v>
          </cell>
          <cell r="B1821" t="str">
            <v>BOTÃO DE COMANDO DN 22,5mm 2 CONTATOS</v>
          </cell>
          <cell r="C1821" t="str">
            <v>UN</v>
          </cell>
          <cell r="D1821">
            <v>29.68</v>
          </cell>
        </row>
        <row r="1822">
          <cell r="A1822" t="str">
            <v>I6133</v>
          </cell>
          <cell r="B1822" t="str">
            <v>BOX RETO DE  D=1 1/4"</v>
          </cell>
          <cell r="C1822" t="str">
            <v>UN</v>
          </cell>
          <cell r="D1822">
            <v>5.71</v>
          </cell>
        </row>
        <row r="1823">
          <cell r="A1823" t="str">
            <v>I6132</v>
          </cell>
          <cell r="B1823" t="str">
            <v>BOX RETO DE  D=2"</v>
          </cell>
          <cell r="C1823" t="str">
            <v>UN</v>
          </cell>
          <cell r="D1823">
            <v>11.3</v>
          </cell>
        </row>
        <row r="1824">
          <cell r="A1824" t="str">
            <v>I0270</v>
          </cell>
          <cell r="B1824" t="str">
            <v>BRAQUETE COM 3 ISOLADORES COM PARAFUSOS</v>
          </cell>
          <cell r="C1824" t="str">
            <v>UN</v>
          </cell>
          <cell r="D1824">
            <v>27</v>
          </cell>
        </row>
        <row r="1825">
          <cell r="A1825" t="str">
            <v>I0271</v>
          </cell>
          <cell r="B1825" t="str">
            <v>BRAÇADEIRA C/ISOLADOR P/TELEFONE</v>
          </cell>
          <cell r="C1825" t="str">
            <v>UN</v>
          </cell>
          <cell r="D1825">
            <v>8.6</v>
          </cell>
        </row>
        <row r="1826">
          <cell r="A1826" t="str">
            <v>I0272</v>
          </cell>
          <cell r="B1826" t="str">
            <v>BRAÇADEIRA P/FIXACAO APARELHO SINALIZADOR</v>
          </cell>
          <cell r="C1826" t="str">
            <v>UN</v>
          </cell>
          <cell r="D1826">
            <v>2.09</v>
          </cell>
        </row>
        <row r="1827">
          <cell r="A1827" t="str">
            <v>I0273</v>
          </cell>
          <cell r="B1827" t="str">
            <v>BRAÇADEIRA TIPO "D" , METALICA DE 1"</v>
          </cell>
          <cell r="C1827" t="str">
            <v>UN</v>
          </cell>
          <cell r="D1827">
            <v>1.08</v>
          </cell>
        </row>
        <row r="1828">
          <cell r="A1828" t="str">
            <v>I0274</v>
          </cell>
          <cell r="B1828" t="str">
            <v>BRAÇADEIRA TIPO "D" , METALICA DE 3"</v>
          </cell>
          <cell r="C1828" t="str">
            <v>UN</v>
          </cell>
          <cell r="D1828">
            <v>3.36</v>
          </cell>
        </row>
        <row r="1829">
          <cell r="A1829" t="str">
            <v>I0275</v>
          </cell>
          <cell r="B1829" t="str">
            <v>BRAÇADEIRA TIPO "D", METALICA DE 2"</v>
          </cell>
          <cell r="C1829" t="str">
            <v>UN</v>
          </cell>
          <cell r="D1829">
            <v>2.0099999999999998</v>
          </cell>
        </row>
        <row r="1830">
          <cell r="A1830" t="str">
            <v>I0276</v>
          </cell>
          <cell r="B1830" t="str">
            <v>BRAÇADEIRA TIPO "D", METALICA DE 4''</v>
          </cell>
          <cell r="C1830" t="str">
            <v>UN</v>
          </cell>
          <cell r="D1830">
            <v>4.54</v>
          </cell>
        </row>
        <row r="1831">
          <cell r="A1831" t="str">
            <v>I0277</v>
          </cell>
          <cell r="B1831" t="str">
            <v>BRAÇO METALICO DE 3/4", P/ POSTE DE CONCRETO</v>
          </cell>
          <cell r="C1831" t="str">
            <v>UN</v>
          </cell>
          <cell r="D1831">
            <v>24.63</v>
          </cell>
        </row>
        <row r="1832">
          <cell r="A1832" t="str">
            <v>I0278</v>
          </cell>
          <cell r="B1832" t="str">
            <v>BRAÇO METALICO P/ LUMINARIA</v>
          </cell>
          <cell r="C1832" t="str">
            <v>UN</v>
          </cell>
          <cell r="D1832">
            <v>24.63</v>
          </cell>
        </row>
        <row r="1833">
          <cell r="A1833" t="str">
            <v>I0288</v>
          </cell>
          <cell r="B1833" t="str">
            <v>BUCHA DE FERRO GALVANIZADO  1/2"</v>
          </cell>
          <cell r="C1833" t="str">
            <v>UN</v>
          </cell>
          <cell r="D1833">
            <v>0.69</v>
          </cell>
        </row>
        <row r="1834">
          <cell r="A1834" t="str">
            <v>I0293</v>
          </cell>
          <cell r="B1834" t="str">
            <v>BUCHA DE FERRO GALVANIZADO  3/4"</v>
          </cell>
          <cell r="C1834" t="str">
            <v>UN</v>
          </cell>
          <cell r="D1834">
            <v>0.57999999999999996</v>
          </cell>
        </row>
        <row r="1835">
          <cell r="A1835" t="str">
            <v>I0285</v>
          </cell>
          <cell r="B1835" t="str">
            <v>BUCHA DE FERRO GALVANIZADO 1 1/2''</v>
          </cell>
          <cell r="C1835" t="str">
            <v>UN</v>
          </cell>
          <cell r="D1835">
            <v>1.06</v>
          </cell>
        </row>
        <row r="1836">
          <cell r="A1836" t="str">
            <v>I0286</v>
          </cell>
          <cell r="B1836" t="str">
            <v>BUCHA DE FERRO GALVANIZADO 1 1/4''</v>
          </cell>
          <cell r="C1836" t="str">
            <v>UN</v>
          </cell>
          <cell r="D1836">
            <v>0.78</v>
          </cell>
        </row>
        <row r="1837">
          <cell r="A1837" t="str">
            <v>I0287</v>
          </cell>
          <cell r="B1837" t="str">
            <v>BUCHA DE FERRO GALVANIZADO 1''</v>
          </cell>
          <cell r="C1837" t="str">
            <v>UN</v>
          </cell>
          <cell r="D1837">
            <v>0.66</v>
          </cell>
        </row>
        <row r="1838">
          <cell r="A1838" t="str">
            <v>I0289</v>
          </cell>
          <cell r="B1838" t="str">
            <v>BUCHA DE FERRO GALVANIZADO 2 1/2''</v>
          </cell>
          <cell r="C1838" t="str">
            <v>UN</v>
          </cell>
          <cell r="D1838">
            <v>2.61</v>
          </cell>
        </row>
        <row r="1839">
          <cell r="A1839" t="str">
            <v>I0290</v>
          </cell>
          <cell r="B1839" t="str">
            <v>BUCHA DE FERRO GALVANIZADO 2''</v>
          </cell>
          <cell r="C1839" t="str">
            <v>UN</v>
          </cell>
          <cell r="D1839">
            <v>2.15</v>
          </cell>
        </row>
        <row r="1840">
          <cell r="A1840" t="str">
            <v>I0291</v>
          </cell>
          <cell r="B1840" t="str">
            <v>BUCHA DE FERRO GALVANIZADO 3 1/2''</v>
          </cell>
          <cell r="C1840" t="str">
            <v>UN</v>
          </cell>
          <cell r="D1840">
            <v>8.5399999999999991</v>
          </cell>
        </row>
        <row r="1841">
          <cell r="A1841" t="str">
            <v>I0292</v>
          </cell>
          <cell r="B1841" t="str">
            <v>BUCHA DE FERRO GALVANIZADO 3''</v>
          </cell>
          <cell r="C1841" t="str">
            <v>UN</v>
          </cell>
          <cell r="D1841">
            <v>5.0199999999999996</v>
          </cell>
        </row>
        <row r="1842">
          <cell r="A1842" t="str">
            <v>I0294</v>
          </cell>
          <cell r="B1842" t="str">
            <v>BUCHA DE FERRO GALVANIZADO 4''</v>
          </cell>
          <cell r="C1842" t="str">
            <v>UN</v>
          </cell>
          <cell r="D1842">
            <v>5.12</v>
          </cell>
        </row>
        <row r="1843">
          <cell r="A1843" t="str">
            <v>I0332</v>
          </cell>
          <cell r="B1843" t="str">
            <v>CABEÇOTE DE ALUMINIO P/TELEFONE</v>
          </cell>
          <cell r="C1843" t="str">
            <v>UN</v>
          </cell>
          <cell r="D1843">
            <v>5.45</v>
          </cell>
        </row>
        <row r="1844">
          <cell r="A1844" t="str">
            <v>I6399</v>
          </cell>
          <cell r="B1844" t="str">
            <v>CABO BLINDADO 2x18 AWG</v>
          </cell>
          <cell r="C1844" t="str">
            <v>M</v>
          </cell>
          <cell r="D1844">
            <v>8.75</v>
          </cell>
        </row>
        <row r="1845">
          <cell r="A1845" t="str">
            <v>I0461</v>
          </cell>
          <cell r="B1845" t="str">
            <v>CABO COBRE NU  50MM2</v>
          </cell>
          <cell r="C1845" t="str">
            <v>M</v>
          </cell>
          <cell r="D1845">
            <v>35.06</v>
          </cell>
        </row>
        <row r="1846">
          <cell r="A1846" t="str">
            <v>I0336</v>
          </cell>
          <cell r="B1846" t="str">
            <v>CABO COBRE NU 10MM2</v>
          </cell>
          <cell r="C1846" t="str">
            <v>M</v>
          </cell>
          <cell r="D1846">
            <v>7.41</v>
          </cell>
        </row>
        <row r="1847">
          <cell r="A1847" t="str">
            <v>I0337</v>
          </cell>
          <cell r="B1847" t="str">
            <v>CABO COBRE NU 120MM2</v>
          </cell>
          <cell r="C1847" t="str">
            <v>M</v>
          </cell>
          <cell r="D1847">
            <v>91.15</v>
          </cell>
        </row>
        <row r="1848">
          <cell r="A1848" t="str">
            <v>I0365</v>
          </cell>
          <cell r="B1848" t="str">
            <v>CABO COBRE NU 16MM2</v>
          </cell>
          <cell r="C1848" t="str">
            <v>M</v>
          </cell>
          <cell r="D1848">
            <v>11.8</v>
          </cell>
        </row>
        <row r="1849">
          <cell r="A1849" t="str">
            <v>I0338</v>
          </cell>
          <cell r="B1849" t="str">
            <v>CABO COBRE NU 25MM2</v>
          </cell>
          <cell r="C1849" t="str">
            <v>M</v>
          </cell>
          <cell r="D1849">
            <v>18.22</v>
          </cell>
        </row>
        <row r="1850">
          <cell r="A1850" t="str">
            <v>I0339</v>
          </cell>
          <cell r="B1850" t="str">
            <v>CABO COBRE NU 35MM2</v>
          </cell>
          <cell r="C1850" t="str">
            <v>M</v>
          </cell>
          <cell r="D1850">
            <v>25.18</v>
          </cell>
        </row>
        <row r="1851">
          <cell r="A1851" t="str">
            <v>I0340</v>
          </cell>
          <cell r="B1851" t="str">
            <v>CABO COBRE NU 6MM2</v>
          </cell>
          <cell r="C1851" t="str">
            <v>M</v>
          </cell>
          <cell r="D1851">
            <v>5.88</v>
          </cell>
        </row>
        <row r="1852">
          <cell r="A1852" t="str">
            <v>I0341</v>
          </cell>
          <cell r="B1852" t="str">
            <v>CABO COBRE NU 70MM2</v>
          </cell>
          <cell r="C1852" t="str">
            <v>M</v>
          </cell>
          <cell r="D1852">
            <v>49.4</v>
          </cell>
        </row>
        <row r="1853">
          <cell r="A1853" t="str">
            <v>I8438</v>
          </cell>
          <cell r="B1853" t="str">
            <v>CABO CORDPLAST (CABO PP) 3 x 2,50 mm²</v>
          </cell>
          <cell r="C1853" t="str">
            <v>M</v>
          </cell>
          <cell r="D1853">
            <v>3.95</v>
          </cell>
        </row>
        <row r="1854">
          <cell r="A1854" t="str">
            <v>I7375</v>
          </cell>
          <cell r="B1854" t="str">
            <v>CABO DE COBRE NU, FORMAÇÃO 7 FIOS, 10mm²</v>
          </cell>
          <cell r="C1854" t="str">
            <v>M</v>
          </cell>
          <cell r="D1854">
            <v>5.95</v>
          </cell>
        </row>
        <row r="1855">
          <cell r="A1855" t="str">
            <v>I9415</v>
          </cell>
          <cell r="B1855" t="str">
            <v xml:space="preserve">CABO DE COBRE, FLEXIVEL, CLASSE 4 OU 5, ISOLACAO EM PVC/A, ANTICHAMA BWF-B, COBERTURA PVC-ST1, ANTICHAMA BWF-B, 1 CONDUTOR, 0,6/1 KV, SECAO NOMINAL 400 MM2
</v>
          </cell>
          <cell r="C1855" t="str">
            <v>M</v>
          </cell>
          <cell r="D1855">
            <v>210.19</v>
          </cell>
        </row>
        <row r="1856">
          <cell r="A1856" t="str">
            <v>I6816</v>
          </cell>
          <cell r="B1856" t="str">
            <v>CABO DE FIBRA ÓTICA, 01 PAR</v>
          </cell>
          <cell r="C1856" t="str">
            <v>M</v>
          </cell>
          <cell r="D1856">
            <v>3.84</v>
          </cell>
        </row>
        <row r="1857">
          <cell r="A1857" t="str">
            <v>I6817</v>
          </cell>
          <cell r="B1857" t="str">
            <v>CABO DE FIBRA ÓTICA, 02 PARES</v>
          </cell>
          <cell r="C1857" t="str">
            <v>M</v>
          </cell>
          <cell r="D1857">
            <v>5.04</v>
          </cell>
        </row>
        <row r="1858">
          <cell r="A1858" t="str">
            <v>I6818</v>
          </cell>
          <cell r="B1858" t="str">
            <v>CABO DE FIBRA ÓTICA, 03 PARES</v>
          </cell>
          <cell r="C1858" t="str">
            <v>M</v>
          </cell>
          <cell r="D1858">
            <v>5.3</v>
          </cell>
        </row>
        <row r="1859">
          <cell r="A1859" t="str">
            <v>I6819</v>
          </cell>
          <cell r="B1859" t="str">
            <v>CABO DE FIBRA ÓTICA, 04 PARES</v>
          </cell>
          <cell r="C1859" t="str">
            <v>M</v>
          </cell>
          <cell r="D1859">
            <v>5.71</v>
          </cell>
        </row>
        <row r="1860">
          <cell r="A1860" t="str">
            <v>I0366</v>
          </cell>
          <cell r="B1860" t="str">
            <v>CABO EM PVC 1000V 10MM2</v>
          </cell>
          <cell r="C1860" t="str">
            <v>M</v>
          </cell>
          <cell r="D1860">
            <v>5.85</v>
          </cell>
        </row>
        <row r="1861">
          <cell r="A1861" t="str">
            <v>I0367</v>
          </cell>
          <cell r="B1861" t="str">
            <v>CABO EM PVC 1000V 120MM2</v>
          </cell>
          <cell r="C1861" t="str">
            <v>M</v>
          </cell>
          <cell r="D1861">
            <v>64.37</v>
          </cell>
        </row>
        <row r="1862">
          <cell r="A1862" t="str">
            <v>I0368</v>
          </cell>
          <cell r="B1862" t="str">
            <v>CABO EM PVC 1000V 150MM2</v>
          </cell>
          <cell r="C1862" t="str">
            <v>M</v>
          </cell>
          <cell r="D1862">
            <v>79.75</v>
          </cell>
        </row>
        <row r="1863">
          <cell r="A1863" t="str">
            <v>I0369</v>
          </cell>
          <cell r="B1863" t="str">
            <v>CABO EM PVC 1000V 16MM2</v>
          </cell>
          <cell r="C1863" t="str">
            <v>M</v>
          </cell>
          <cell r="D1863">
            <v>8.99</v>
          </cell>
        </row>
        <row r="1864">
          <cell r="A1864" t="str">
            <v>I0370</v>
          </cell>
          <cell r="B1864" t="str">
            <v>CABO EM PVC 1000V 185MM2</v>
          </cell>
          <cell r="C1864" t="str">
            <v>M</v>
          </cell>
          <cell r="D1864">
            <v>97.77</v>
          </cell>
        </row>
        <row r="1865">
          <cell r="A1865" t="str">
            <v>I8229</v>
          </cell>
          <cell r="B1865" t="str">
            <v>CABO EM PVC 1000V 2,5MM2</v>
          </cell>
          <cell r="C1865" t="str">
            <v>M</v>
          </cell>
          <cell r="D1865">
            <v>1.86</v>
          </cell>
        </row>
        <row r="1866">
          <cell r="A1866" t="str">
            <v>I0371</v>
          </cell>
          <cell r="B1866" t="str">
            <v>CABO EM PVC 1000V 240MM2</v>
          </cell>
          <cell r="C1866" t="str">
            <v>M</v>
          </cell>
          <cell r="D1866">
            <v>128.75</v>
          </cell>
        </row>
        <row r="1867">
          <cell r="A1867" t="str">
            <v>I0372</v>
          </cell>
          <cell r="B1867" t="str">
            <v>CABO EM PVC 1000V 25MM2</v>
          </cell>
          <cell r="C1867" t="str">
            <v>M</v>
          </cell>
          <cell r="D1867">
            <v>13.67</v>
          </cell>
        </row>
        <row r="1868">
          <cell r="A1868" t="str">
            <v>I9074</v>
          </cell>
          <cell r="B1868" t="str">
            <v>CABO EM PVC 1000V 300MM2</v>
          </cell>
          <cell r="C1868" t="str">
            <v>M</v>
          </cell>
          <cell r="D1868">
            <v>161.12</v>
          </cell>
        </row>
        <row r="1869">
          <cell r="A1869" t="str">
            <v>I0373</v>
          </cell>
          <cell r="B1869" t="str">
            <v>CABO EM PVC 1000V 35MM2</v>
          </cell>
          <cell r="C1869" t="str">
            <v>M</v>
          </cell>
          <cell r="D1869">
            <v>18.850000000000001</v>
          </cell>
        </row>
        <row r="1870">
          <cell r="A1870" t="str">
            <v>I0374</v>
          </cell>
          <cell r="B1870" t="str">
            <v>CABO EM PVC 1000V 4MM2</v>
          </cell>
          <cell r="C1870" t="str">
            <v>M</v>
          </cell>
          <cell r="D1870">
            <v>2.67</v>
          </cell>
        </row>
        <row r="1871">
          <cell r="A1871" t="str">
            <v>I0331</v>
          </cell>
          <cell r="B1871" t="str">
            <v>CABO EM PVC 1000V 50MM2</v>
          </cell>
          <cell r="C1871" t="str">
            <v>M</v>
          </cell>
          <cell r="D1871">
            <v>26.87</v>
          </cell>
        </row>
        <row r="1872">
          <cell r="A1872" t="str">
            <v>I0375</v>
          </cell>
          <cell r="B1872" t="str">
            <v>CABO EM PVC 1000V 6MM2</v>
          </cell>
          <cell r="C1872" t="str">
            <v>M</v>
          </cell>
          <cell r="D1872">
            <v>3.65</v>
          </cell>
        </row>
        <row r="1873">
          <cell r="A1873" t="str">
            <v>I0376</v>
          </cell>
          <cell r="B1873" t="str">
            <v>CABO EM PVC 1000V 70MM2</v>
          </cell>
          <cell r="C1873" t="str">
            <v>M</v>
          </cell>
          <cell r="D1873">
            <v>37.22</v>
          </cell>
        </row>
        <row r="1874">
          <cell r="A1874" t="str">
            <v>I0377</v>
          </cell>
          <cell r="B1874" t="str">
            <v>CABO EM PVC 1000V 95MM2</v>
          </cell>
          <cell r="C1874" t="str">
            <v>M</v>
          </cell>
          <cell r="D1874">
            <v>49.45</v>
          </cell>
        </row>
        <row r="1875">
          <cell r="A1875" t="str">
            <v>I8374</v>
          </cell>
          <cell r="B1875" t="str">
            <v>CABO ISOLADO 15KV 120MM2</v>
          </cell>
          <cell r="C1875" t="str">
            <v>M</v>
          </cell>
          <cell r="D1875">
            <v>95.3</v>
          </cell>
        </row>
        <row r="1876">
          <cell r="A1876" t="str">
            <v>I6178</v>
          </cell>
          <cell r="B1876" t="str">
            <v>CABO ISOLADO 15KV 240MM2</v>
          </cell>
          <cell r="C1876" t="str">
            <v>M</v>
          </cell>
          <cell r="D1876">
            <v>150.63</v>
          </cell>
        </row>
        <row r="1877">
          <cell r="A1877" t="str">
            <v>I7429</v>
          </cell>
          <cell r="B1877" t="str">
            <v>CABO ISOLADO 15KV 25MM2</v>
          </cell>
          <cell r="C1877" t="str">
            <v>M</v>
          </cell>
          <cell r="D1877">
            <v>39.840000000000003</v>
          </cell>
        </row>
        <row r="1878">
          <cell r="A1878" t="str">
            <v>I8373</v>
          </cell>
          <cell r="B1878" t="str">
            <v>CABO ISOLADO 15KV 35MM2</v>
          </cell>
          <cell r="C1878" t="str">
            <v>M</v>
          </cell>
          <cell r="D1878">
            <v>41.23</v>
          </cell>
        </row>
        <row r="1879">
          <cell r="A1879" t="str">
            <v>I6162</v>
          </cell>
          <cell r="B1879" t="str">
            <v>CABO ISOLADO 15KV 70MM2</v>
          </cell>
          <cell r="C1879" t="str">
            <v>M</v>
          </cell>
          <cell r="D1879">
            <v>57.42</v>
          </cell>
        </row>
        <row r="1880">
          <cell r="A1880" t="str">
            <v>I0342</v>
          </cell>
          <cell r="B1880" t="str">
            <v>CABO ISOLADO EM PVC  16MM2 - 750V</v>
          </cell>
          <cell r="C1880" t="str">
            <v>M</v>
          </cell>
          <cell r="D1880">
            <v>8.91</v>
          </cell>
        </row>
        <row r="1881">
          <cell r="A1881" t="str">
            <v>I0347</v>
          </cell>
          <cell r="B1881" t="str">
            <v>CABO ISOLADO EM PVC  25MM2 - 750V</v>
          </cell>
          <cell r="C1881" t="str">
            <v>M</v>
          </cell>
          <cell r="D1881">
            <v>13.62</v>
          </cell>
        </row>
        <row r="1882">
          <cell r="A1882" t="str">
            <v>I0349</v>
          </cell>
          <cell r="B1882" t="str">
            <v>CABO ISOLADO EM PVC  35MM2 - 750V</v>
          </cell>
          <cell r="C1882" t="str">
            <v>M</v>
          </cell>
          <cell r="D1882">
            <v>18.510000000000002</v>
          </cell>
        </row>
        <row r="1883">
          <cell r="A1883" t="str">
            <v>I0343</v>
          </cell>
          <cell r="B1883" t="str">
            <v>CABO ISOLADO EM PVC 120MM2 - 750V</v>
          </cell>
          <cell r="C1883" t="str">
            <v>M</v>
          </cell>
          <cell r="D1883">
            <v>62.49</v>
          </cell>
        </row>
        <row r="1884">
          <cell r="A1884" t="str">
            <v>I0344</v>
          </cell>
          <cell r="B1884" t="str">
            <v>CABO ISOLADO EM PVC 150MM2 - 750V</v>
          </cell>
          <cell r="C1884" t="str">
            <v>M</v>
          </cell>
          <cell r="D1884">
            <v>77.98</v>
          </cell>
        </row>
        <row r="1885">
          <cell r="A1885" t="str">
            <v>I0345</v>
          </cell>
          <cell r="B1885" t="str">
            <v>CABO ISOLADO EM PVC 185MM2 - 750V</v>
          </cell>
          <cell r="C1885" t="str">
            <v>M</v>
          </cell>
          <cell r="D1885">
            <v>95.71</v>
          </cell>
        </row>
        <row r="1886">
          <cell r="A1886" t="str">
            <v>I0346</v>
          </cell>
          <cell r="B1886" t="str">
            <v>CABO ISOLADO EM PVC 240MM2 - 750V</v>
          </cell>
          <cell r="C1886" t="str">
            <v>M</v>
          </cell>
          <cell r="D1886">
            <v>126.47</v>
          </cell>
        </row>
        <row r="1887">
          <cell r="A1887" t="str">
            <v>I0348</v>
          </cell>
          <cell r="B1887" t="str">
            <v>CABO ISOLADO EM PVC 300MM2 - 750V</v>
          </cell>
          <cell r="C1887" t="str">
            <v>M</v>
          </cell>
          <cell r="D1887">
            <v>156.52000000000001</v>
          </cell>
        </row>
        <row r="1888">
          <cell r="A1888" t="str">
            <v>I0350</v>
          </cell>
          <cell r="B1888" t="str">
            <v>CABO ISOLADO EM PVC 400MM2 - 750V</v>
          </cell>
          <cell r="C1888" t="str">
            <v>M</v>
          </cell>
          <cell r="D1888">
            <v>202.51</v>
          </cell>
        </row>
        <row r="1889">
          <cell r="A1889" t="str">
            <v>I0351</v>
          </cell>
          <cell r="B1889" t="str">
            <v>CABO ISOLADO EM PVC 500MM2 - 750V</v>
          </cell>
          <cell r="C1889" t="str">
            <v>M</v>
          </cell>
          <cell r="D1889">
            <v>250.92</v>
          </cell>
        </row>
        <row r="1890">
          <cell r="A1890" t="str">
            <v>I0352</v>
          </cell>
          <cell r="B1890" t="str">
            <v>CABO ISOLADO EM PVC 50MM2 - 750V</v>
          </cell>
          <cell r="C1890" t="str">
            <v>M</v>
          </cell>
          <cell r="D1890">
            <v>26.26</v>
          </cell>
        </row>
        <row r="1891">
          <cell r="A1891" t="str">
            <v>I0353</v>
          </cell>
          <cell r="B1891" t="str">
            <v>CABO ISOLADO EM PVC 70MM2 - 750V</v>
          </cell>
          <cell r="C1891" t="str">
            <v>M</v>
          </cell>
          <cell r="D1891">
            <v>36.270000000000003</v>
          </cell>
        </row>
        <row r="1892">
          <cell r="A1892" t="str">
            <v>I0354</v>
          </cell>
          <cell r="B1892" t="str">
            <v>CABO ISOLADO EM PVC 95MM2 - 750V</v>
          </cell>
          <cell r="C1892" t="str">
            <v>M</v>
          </cell>
          <cell r="D1892">
            <v>49.14</v>
          </cell>
        </row>
        <row r="1893">
          <cell r="A1893" t="str">
            <v>I0355</v>
          </cell>
          <cell r="B1893" t="str">
            <v>CABO ISOLADO PVC 750V 10MM2</v>
          </cell>
          <cell r="C1893" t="str">
            <v>M</v>
          </cell>
          <cell r="D1893">
            <v>5.69</v>
          </cell>
        </row>
        <row r="1894">
          <cell r="A1894" t="str">
            <v>I0356</v>
          </cell>
          <cell r="B1894" t="str">
            <v>CABO ISOLADO PVC 750V 2,5 MM2</v>
          </cell>
          <cell r="C1894" t="str">
            <v>M</v>
          </cell>
          <cell r="D1894">
            <v>1.96</v>
          </cell>
        </row>
        <row r="1895">
          <cell r="A1895" t="str">
            <v>I0357</v>
          </cell>
          <cell r="B1895" t="str">
            <v>CABO ISOLADO PVC 750V 4MM2</v>
          </cell>
          <cell r="C1895" t="str">
            <v>M</v>
          </cell>
          <cell r="D1895">
            <v>2.88</v>
          </cell>
        </row>
        <row r="1896">
          <cell r="A1896" t="str">
            <v>I0358</v>
          </cell>
          <cell r="B1896" t="str">
            <v>CABO ISOLADO PVC 750V 6MM2</v>
          </cell>
          <cell r="C1896" t="str">
            <v>M</v>
          </cell>
          <cell r="D1896">
            <v>3.26</v>
          </cell>
        </row>
        <row r="1897">
          <cell r="A1897" t="str">
            <v>I0359</v>
          </cell>
          <cell r="B1897" t="str">
            <v>CABO LOGICO 4 PARES, CAT. 3 - UTP (10 MBPS)</v>
          </cell>
          <cell r="C1897" t="str">
            <v>M</v>
          </cell>
          <cell r="D1897">
            <v>1.2</v>
          </cell>
        </row>
        <row r="1898">
          <cell r="A1898" t="str">
            <v>I0360</v>
          </cell>
          <cell r="B1898" t="str">
            <v>CABO LOGICO 4 PARES, CAT. 4 - UTP (20 MBPS)</v>
          </cell>
          <cell r="C1898" t="str">
            <v>M</v>
          </cell>
          <cell r="D1898">
            <v>1.5</v>
          </cell>
        </row>
        <row r="1899">
          <cell r="A1899" t="str">
            <v>I0361</v>
          </cell>
          <cell r="B1899" t="str">
            <v>CABO LOGICO 4 PARES, CAT.5 - UTP (100 MBPS)</v>
          </cell>
          <cell r="C1899" t="str">
            <v>M</v>
          </cell>
          <cell r="D1899">
            <v>1.86</v>
          </cell>
        </row>
        <row r="1900">
          <cell r="A1900" t="str">
            <v>I0362</v>
          </cell>
          <cell r="B1900" t="str">
            <v>CABO LOGICO/VIDEO COAXIAL 50 (OHMS)</v>
          </cell>
          <cell r="C1900" t="str">
            <v>M</v>
          </cell>
          <cell r="D1900">
            <v>1.4</v>
          </cell>
        </row>
        <row r="1901">
          <cell r="A1901" t="str">
            <v>I0363</v>
          </cell>
          <cell r="B1901" t="str">
            <v>CABO LOGICO/VIDEO COAXIAL 75 (OHMS)</v>
          </cell>
          <cell r="C1901" t="str">
            <v>M</v>
          </cell>
          <cell r="D1901">
            <v>1.42</v>
          </cell>
        </row>
        <row r="1902">
          <cell r="A1902" t="str">
            <v>I0364</v>
          </cell>
          <cell r="B1902" t="str">
            <v>CABO LOGICO/VIDEO COAXIAL 95 (OHMS)</v>
          </cell>
          <cell r="C1902" t="str">
            <v>M</v>
          </cell>
          <cell r="D1902">
            <v>1.96</v>
          </cell>
        </row>
        <row r="1903">
          <cell r="A1903" t="str">
            <v>I8368</v>
          </cell>
          <cell r="B1903" t="str">
            <v>CABO LÓGICO 4 PARES, CAT. 6 - UTP</v>
          </cell>
          <cell r="C1903" t="str">
            <v>M</v>
          </cell>
          <cell r="D1903">
            <v>2.39</v>
          </cell>
        </row>
        <row r="1904">
          <cell r="A1904" t="str">
            <v>I8369</v>
          </cell>
          <cell r="B1904" t="str">
            <v>CABO LÓGICO CTP APL-100 - 50</v>
          </cell>
          <cell r="C1904" t="str">
            <v>M</v>
          </cell>
          <cell r="D1904">
            <v>56.08</v>
          </cell>
        </row>
        <row r="1905">
          <cell r="A1905" t="str">
            <v>I6796</v>
          </cell>
          <cell r="B1905" t="str">
            <v>CABO POLIFÁSICO - 4 X 2,5MM</v>
          </cell>
          <cell r="C1905" t="str">
            <v>M</v>
          </cell>
          <cell r="D1905">
            <v>6.8</v>
          </cell>
        </row>
        <row r="1906">
          <cell r="A1906" t="str">
            <v>I0379</v>
          </cell>
          <cell r="B1906" t="str">
            <v>CABO TELEFONICO CCE - 2</v>
          </cell>
          <cell r="C1906" t="str">
            <v>M</v>
          </cell>
          <cell r="D1906">
            <v>3.3</v>
          </cell>
        </row>
        <row r="1907">
          <cell r="A1907" t="str">
            <v>I0380</v>
          </cell>
          <cell r="B1907" t="str">
            <v>CABO TELEFONICO CCE - 3</v>
          </cell>
          <cell r="C1907" t="str">
            <v>M</v>
          </cell>
          <cell r="D1907">
            <v>3.8</v>
          </cell>
        </row>
        <row r="1908">
          <cell r="A1908" t="str">
            <v>I0381</v>
          </cell>
          <cell r="B1908" t="str">
            <v>CABO TELEFONICO CCI-1</v>
          </cell>
          <cell r="C1908" t="str">
            <v>M</v>
          </cell>
          <cell r="D1908">
            <v>0.61</v>
          </cell>
        </row>
        <row r="1909">
          <cell r="A1909" t="str">
            <v>I0382</v>
          </cell>
          <cell r="B1909" t="str">
            <v>CABO TELEFONICO CCI-2</v>
          </cell>
          <cell r="C1909" t="str">
            <v>M</v>
          </cell>
          <cell r="D1909">
            <v>1.06</v>
          </cell>
        </row>
        <row r="1910">
          <cell r="A1910" t="str">
            <v>I0383</v>
          </cell>
          <cell r="B1910" t="str">
            <v>CABO TELEFONICO CCI-3</v>
          </cell>
          <cell r="C1910" t="str">
            <v>M</v>
          </cell>
          <cell r="D1910">
            <v>1.64</v>
          </cell>
        </row>
        <row r="1911">
          <cell r="A1911" t="str">
            <v>I0384</v>
          </cell>
          <cell r="B1911" t="str">
            <v>CABO TELEFONICO CCI-4</v>
          </cell>
          <cell r="C1911" t="str">
            <v>M</v>
          </cell>
          <cell r="D1911">
            <v>2.09</v>
          </cell>
        </row>
        <row r="1912">
          <cell r="A1912" t="str">
            <v>I0385</v>
          </cell>
          <cell r="B1912" t="str">
            <v>CABO TELEFONICO CCI-5</v>
          </cell>
          <cell r="C1912" t="str">
            <v>M</v>
          </cell>
          <cell r="D1912">
            <v>2.81</v>
          </cell>
        </row>
        <row r="1913">
          <cell r="A1913" t="str">
            <v>I0386</v>
          </cell>
          <cell r="B1913" t="str">
            <v>CABO TELEFONICO CCI-6</v>
          </cell>
          <cell r="C1913" t="str">
            <v>M</v>
          </cell>
          <cell r="D1913">
            <v>3.24</v>
          </cell>
        </row>
        <row r="1914">
          <cell r="A1914" t="str">
            <v>I0387</v>
          </cell>
          <cell r="B1914" t="str">
            <v>CABO TELEFONICO CI 50-10</v>
          </cell>
          <cell r="C1914" t="str">
            <v>M</v>
          </cell>
          <cell r="D1914">
            <v>6.35</v>
          </cell>
        </row>
        <row r="1915">
          <cell r="A1915" t="str">
            <v>I0388</v>
          </cell>
          <cell r="B1915" t="str">
            <v>CABO TELEFONICO CI 50-100</v>
          </cell>
          <cell r="C1915" t="str">
            <v>M</v>
          </cell>
          <cell r="D1915">
            <v>48.59</v>
          </cell>
        </row>
        <row r="1916">
          <cell r="A1916" t="str">
            <v>I0389</v>
          </cell>
          <cell r="B1916" t="str">
            <v>CABO TELEFONICO CI 50-20</v>
          </cell>
          <cell r="C1916" t="str">
            <v>M</v>
          </cell>
          <cell r="D1916">
            <v>12.31</v>
          </cell>
        </row>
        <row r="1917">
          <cell r="A1917" t="str">
            <v>I0390</v>
          </cell>
          <cell r="B1917" t="str">
            <v>CABO TELEFONICO CI 50-200</v>
          </cell>
          <cell r="C1917" t="str">
            <v>M</v>
          </cell>
          <cell r="D1917">
            <v>119.71</v>
          </cell>
        </row>
        <row r="1918">
          <cell r="A1918" t="str">
            <v>I0391</v>
          </cell>
          <cell r="B1918" t="str">
            <v>CABO TELEFONICO CI 50-30</v>
          </cell>
          <cell r="C1918" t="str">
            <v>M</v>
          </cell>
          <cell r="D1918">
            <v>16.760000000000002</v>
          </cell>
        </row>
        <row r="1919">
          <cell r="A1919" t="str">
            <v>I0392</v>
          </cell>
          <cell r="B1919" t="str">
            <v>CABO TELEFONICO CI 50-50</v>
          </cell>
          <cell r="C1919" t="str">
            <v>M</v>
          </cell>
          <cell r="D1919">
            <v>29.75</v>
          </cell>
        </row>
        <row r="1920">
          <cell r="A1920" t="str">
            <v>I0393</v>
          </cell>
          <cell r="B1920" t="str">
            <v>CABO TELEFONICO CTP-APL 10</v>
          </cell>
          <cell r="C1920" t="str">
            <v>M</v>
          </cell>
          <cell r="D1920">
            <v>8.24</v>
          </cell>
        </row>
        <row r="1921">
          <cell r="A1921" t="str">
            <v>I0394</v>
          </cell>
          <cell r="B1921" t="str">
            <v>CABO TELEFONICO CTP-APL 100</v>
          </cell>
          <cell r="C1921" t="str">
            <v>M</v>
          </cell>
          <cell r="D1921">
            <v>59.87</v>
          </cell>
        </row>
        <row r="1922">
          <cell r="A1922" t="str">
            <v>I0395</v>
          </cell>
          <cell r="B1922" t="str">
            <v>CABO TELEFONICO CTP-APL 20</v>
          </cell>
          <cell r="C1922" t="str">
            <v>M</v>
          </cell>
          <cell r="D1922">
            <v>14.35</v>
          </cell>
        </row>
        <row r="1923">
          <cell r="A1923" t="str">
            <v>I0396</v>
          </cell>
          <cell r="B1923" t="str">
            <v>CABO TELEFONICO CTP-APL 200</v>
          </cell>
          <cell r="C1923" t="str">
            <v>M</v>
          </cell>
          <cell r="D1923">
            <v>72.98</v>
          </cell>
        </row>
        <row r="1924">
          <cell r="A1924" t="str">
            <v>I0397</v>
          </cell>
          <cell r="B1924" t="str">
            <v>CABO TELEFONICO CTP-APL 30</v>
          </cell>
          <cell r="C1924" t="str">
            <v>M</v>
          </cell>
          <cell r="D1924">
            <v>19.47</v>
          </cell>
        </row>
        <row r="1925">
          <cell r="A1925" t="str">
            <v>I0398</v>
          </cell>
          <cell r="B1925" t="str">
            <v>CABO TELEFONICO CTP-APL 50</v>
          </cell>
          <cell r="C1925" t="str">
            <v>M</v>
          </cell>
          <cell r="D1925">
            <v>29.75</v>
          </cell>
        </row>
        <row r="1926">
          <cell r="A1926" t="str">
            <v>I7376</v>
          </cell>
          <cell r="B1926" t="str">
            <v>CABO UNIPOLAR ISOLADO EM EPR 3,6/6kV, 10mm²</v>
          </cell>
          <cell r="C1926" t="str">
            <v>M</v>
          </cell>
          <cell r="D1926">
            <v>29.56</v>
          </cell>
        </row>
        <row r="1927">
          <cell r="A1927" t="str">
            <v>I0407</v>
          </cell>
          <cell r="B1927" t="str">
            <v>CAIXA AQUATIC PVC RIGIDO REF. 921.07 COM ENCAIXE</v>
          </cell>
          <cell r="C1927" t="str">
            <v>UN</v>
          </cell>
          <cell r="D1927">
            <v>85.24</v>
          </cell>
        </row>
        <row r="1928">
          <cell r="A1928" t="str">
            <v>I0408</v>
          </cell>
          <cell r="B1928" t="str">
            <v>CAIXA AQUATIC PVC RIGIDO REF.921.06 SEM ENCAIXE</v>
          </cell>
          <cell r="C1928" t="str">
            <v>UN</v>
          </cell>
          <cell r="D1928">
            <v>74.83</v>
          </cell>
        </row>
        <row r="1929">
          <cell r="A1929" t="str">
            <v>I9446</v>
          </cell>
          <cell r="B1929" t="str">
            <v>CAIXA DE EMBUTIR PVC - 4X4 OCTOGONAL</v>
          </cell>
          <cell r="C1929" t="str">
            <v>UN</v>
          </cell>
          <cell r="D1929">
            <v>3.52</v>
          </cell>
        </row>
        <row r="1930">
          <cell r="A1930" t="str">
            <v>I0417</v>
          </cell>
          <cell r="B1930" t="str">
            <v>CAIXA DE LIGAÇÃO PLASTICA, DE SOBREPOR SISTEMA "X"</v>
          </cell>
          <cell r="C1930" t="str">
            <v>UN</v>
          </cell>
          <cell r="D1930">
            <v>5.18</v>
          </cell>
        </row>
        <row r="1931">
          <cell r="A1931" t="str">
            <v>I10250</v>
          </cell>
          <cell r="B1931" t="str">
            <v>CAIXA DE PISO 4"X2", EM ALUMÍNIO</v>
          </cell>
          <cell r="C1931" t="str">
            <v>UN</v>
          </cell>
          <cell r="D1931">
            <v>14.89</v>
          </cell>
        </row>
        <row r="1932">
          <cell r="A1932" t="str">
            <v>I10251</v>
          </cell>
          <cell r="B1932" t="str">
            <v>CAIXA DE PISO 4"X4", EM ALUMÍNIO</v>
          </cell>
          <cell r="C1932" t="str">
            <v>UN</v>
          </cell>
          <cell r="D1932">
            <v>18.78</v>
          </cell>
        </row>
        <row r="1933">
          <cell r="A1933" t="str">
            <v>I0418</v>
          </cell>
          <cell r="B1933" t="str">
            <v>CAIXA DERIVACAO 300X300MM</v>
          </cell>
          <cell r="C1933" t="str">
            <v>UN</v>
          </cell>
          <cell r="D1933">
            <v>37.39</v>
          </cell>
        </row>
        <row r="1934">
          <cell r="A1934" t="str">
            <v>I0419</v>
          </cell>
          <cell r="B1934" t="str">
            <v>CAIXA ESTAMPADA 3"X3", 4''X2'', 4"X4" - CHAPA 18</v>
          </cell>
          <cell r="C1934" t="str">
            <v>UN</v>
          </cell>
          <cell r="D1934">
            <v>1.76</v>
          </cell>
        </row>
        <row r="1935">
          <cell r="A1935" t="str">
            <v>I0420</v>
          </cell>
          <cell r="B1935" t="str">
            <v>CAIXA ESTAMPADA 4''X6''-CHAPA 18</v>
          </cell>
          <cell r="C1935" t="str">
            <v>UN</v>
          </cell>
          <cell r="D1935">
            <v>5.42</v>
          </cell>
        </row>
        <row r="1936">
          <cell r="A1936" t="str">
            <v>I0421</v>
          </cell>
          <cell r="B1936" t="str">
            <v>CAIXA INSPEÇÃO DO TERRA</v>
          </cell>
          <cell r="C1936" t="str">
            <v>UN</v>
          </cell>
          <cell r="D1936">
            <v>51.63</v>
          </cell>
        </row>
        <row r="1937">
          <cell r="A1937" t="str">
            <v>I0422</v>
          </cell>
          <cell r="B1937" t="str">
            <v>CAIXA LIGAÇÃO 240X180MM</v>
          </cell>
          <cell r="C1937" t="str">
            <v>UN</v>
          </cell>
          <cell r="D1937">
            <v>20.58</v>
          </cell>
        </row>
        <row r="1938">
          <cell r="A1938" t="str">
            <v>I0423</v>
          </cell>
          <cell r="B1938" t="str">
            <v>CAIXA LIGAÇÃO 250X250MM</v>
          </cell>
          <cell r="C1938" t="str">
            <v>UN</v>
          </cell>
          <cell r="D1938">
            <v>23.89</v>
          </cell>
        </row>
        <row r="1939">
          <cell r="A1939" t="str">
            <v>I0424</v>
          </cell>
          <cell r="B1939" t="str">
            <v>CAIXA LIGAÇÃO DIAM. 90MM</v>
          </cell>
          <cell r="C1939" t="str">
            <v>UN</v>
          </cell>
          <cell r="D1939">
            <v>29.44</v>
          </cell>
        </row>
        <row r="1940">
          <cell r="A1940" t="str">
            <v>I0425</v>
          </cell>
          <cell r="B1940" t="str">
            <v>CAIXA MEDIÇÃO ENERGIA ATIVA/REATIVA 60X70X25CM</v>
          </cell>
          <cell r="C1940" t="str">
            <v>UN</v>
          </cell>
          <cell r="D1940">
            <v>133.88</v>
          </cell>
        </row>
        <row r="1941">
          <cell r="A1941" t="str">
            <v>I0427</v>
          </cell>
          <cell r="B1941" t="str">
            <v>CAIXA PARA CALHA FIBERGLASS</v>
          </cell>
          <cell r="C1941" t="str">
            <v>UN</v>
          </cell>
          <cell r="D1941">
            <v>42.58</v>
          </cell>
        </row>
        <row r="1942">
          <cell r="A1942" t="str">
            <v>I0428</v>
          </cell>
          <cell r="B1942" t="str">
            <v>CAIXA PASSAG. CHAPA C/TAMPA PARAF. 100X100X80MM</v>
          </cell>
          <cell r="C1942" t="str">
            <v>UN</v>
          </cell>
          <cell r="D1942">
            <v>10.210000000000001</v>
          </cell>
        </row>
        <row r="1943">
          <cell r="A1943" t="str">
            <v>I0429</v>
          </cell>
          <cell r="B1943" t="str">
            <v>CAIXA PASSAG. CHAPA C/TAMPA PARAF. 150X150X800MM</v>
          </cell>
          <cell r="C1943" t="str">
            <v>UN</v>
          </cell>
          <cell r="D1943">
            <v>18.43</v>
          </cell>
        </row>
        <row r="1944">
          <cell r="A1944" t="str">
            <v>I0430</v>
          </cell>
          <cell r="B1944" t="str">
            <v>CAIXA PASSAG. CHAPA C/TAMPA PARAF. 200X200X100MM</v>
          </cell>
          <cell r="C1944" t="str">
            <v>UN</v>
          </cell>
          <cell r="D1944">
            <v>26.29</v>
          </cell>
        </row>
        <row r="1945">
          <cell r="A1945" t="str">
            <v>I0431</v>
          </cell>
          <cell r="B1945" t="str">
            <v>CAIXA PASSAG. CHAPA C/TAMPA PARAF. 400X400X150MM</v>
          </cell>
          <cell r="C1945" t="str">
            <v>UN</v>
          </cell>
          <cell r="D1945">
            <v>83.05</v>
          </cell>
        </row>
        <row r="1946">
          <cell r="A1946" t="str">
            <v>I0432</v>
          </cell>
          <cell r="B1946" t="str">
            <v>CAIXA PASSAG. CHAPA C/TAMPA PARAF. 500X500X150MM</v>
          </cell>
          <cell r="C1946" t="str">
            <v>UN</v>
          </cell>
          <cell r="D1946">
            <v>124.22</v>
          </cell>
        </row>
        <row r="1947">
          <cell r="A1947" t="str">
            <v>I0436</v>
          </cell>
          <cell r="B1947" t="str">
            <v>CAIXA TIPO 'J' 50X60X27CM</v>
          </cell>
          <cell r="C1947" t="str">
            <v>UN</v>
          </cell>
          <cell r="D1947">
            <v>81.93</v>
          </cell>
        </row>
        <row r="1948">
          <cell r="A1948" t="str">
            <v>I0456</v>
          </cell>
          <cell r="B1948" t="str">
            <v>CAMPAINHA TIPO SIRENE ESCOLAR</v>
          </cell>
          <cell r="C1948" t="str">
            <v>UN</v>
          </cell>
          <cell r="D1948">
            <v>145.99</v>
          </cell>
        </row>
        <row r="1949">
          <cell r="A1949" t="str">
            <v>I0457</v>
          </cell>
          <cell r="B1949" t="str">
            <v>CANALETA 25X30MM PARA CABOS</v>
          </cell>
          <cell r="C1949" t="str">
            <v>M</v>
          </cell>
          <cell r="D1949">
            <v>8.52</v>
          </cell>
        </row>
        <row r="1950">
          <cell r="A1950" t="str">
            <v>I0458</v>
          </cell>
          <cell r="B1950" t="str">
            <v>CANALETA PLASTICA (110 X 20)MM, SISTEMA "X"</v>
          </cell>
          <cell r="C1950" t="str">
            <v>M</v>
          </cell>
          <cell r="D1950">
            <v>58.3</v>
          </cell>
        </row>
        <row r="1951">
          <cell r="A1951" t="str">
            <v>I0459</v>
          </cell>
          <cell r="B1951" t="str">
            <v>CANALETA PLASTICA (20 X 10)MM, SISTEMA "X"</v>
          </cell>
          <cell r="C1951" t="str">
            <v>M</v>
          </cell>
          <cell r="D1951">
            <v>2.72</v>
          </cell>
        </row>
        <row r="1952">
          <cell r="A1952" t="str">
            <v>I0460</v>
          </cell>
          <cell r="B1952" t="str">
            <v>CANALETA PLASTICA (50 X 20)MM, SISTEMA "X"</v>
          </cell>
          <cell r="C1952" t="str">
            <v>M</v>
          </cell>
          <cell r="D1952">
            <v>18.03</v>
          </cell>
        </row>
        <row r="1953">
          <cell r="A1953" t="str">
            <v>I6173</v>
          </cell>
          <cell r="B1953" t="str">
            <v>CANALETA SISTEMA DLP 60MM X 50MM</v>
          </cell>
          <cell r="C1953" t="str">
            <v>M</v>
          </cell>
          <cell r="D1953">
            <v>61.4</v>
          </cell>
        </row>
        <row r="1954">
          <cell r="A1954" t="str">
            <v>I6376</v>
          </cell>
          <cell r="B1954" t="str">
            <v>CANCELA AUTOMÁTICA COM GABINETE EM AÇO GALVANIZADO COM TRATAMENTO ANTICORROSIVO E PINTURA ELETROSTÁTICA, TIPO ARTICULADA (BARREIRA DE ALUMÍNIO)</v>
          </cell>
          <cell r="C1954" t="str">
            <v>UN</v>
          </cell>
          <cell r="D1954">
            <v>4607.37</v>
          </cell>
        </row>
        <row r="1955">
          <cell r="A1955" t="str">
            <v>I0469</v>
          </cell>
          <cell r="B1955" t="str">
            <v>CANTONEIRA DE SEPARAÇÃO</v>
          </cell>
          <cell r="C1955" t="str">
            <v>UN</v>
          </cell>
          <cell r="D1955">
            <v>3.51</v>
          </cell>
        </row>
        <row r="1956">
          <cell r="A1956" t="str">
            <v>I0330</v>
          </cell>
          <cell r="B1956" t="str">
            <v>CAPTOR FRANKLIN - 4 PONTAS</v>
          </cell>
          <cell r="C1956" t="str">
            <v>UN</v>
          </cell>
          <cell r="D1956">
            <v>72.45</v>
          </cell>
        </row>
        <row r="1957">
          <cell r="A1957" t="str">
            <v>I6248</v>
          </cell>
          <cell r="B1957" t="str">
            <v>CARTÃO DI COM 32 CANAIS</v>
          </cell>
          <cell r="C1957" t="str">
            <v>UN</v>
          </cell>
          <cell r="D1957">
            <v>4795.8599999999997</v>
          </cell>
        </row>
        <row r="1958">
          <cell r="A1958" t="str">
            <v>I6272</v>
          </cell>
          <cell r="B1958" t="str">
            <v>CARTÃO DO COM 32 CANAIS</v>
          </cell>
          <cell r="C1958" t="str">
            <v>UN</v>
          </cell>
          <cell r="D1958">
            <v>4795.8599999999997</v>
          </cell>
        </row>
        <row r="1959">
          <cell r="A1959" t="str">
            <v>I7527</v>
          </cell>
          <cell r="B1959" t="str">
            <v>CARTÕES</v>
          </cell>
          <cell r="C1959" t="str">
            <v>UN</v>
          </cell>
          <cell r="D1959">
            <v>4.16</v>
          </cell>
        </row>
        <row r="1960">
          <cell r="A1960" t="str">
            <v>I7522</v>
          </cell>
          <cell r="B1960" t="str">
            <v>CATRACA BIOMÉTRICA E CARTÃO PROX COM SOFTWARE LIGHT COMPLETO ILIMITADO</v>
          </cell>
          <cell r="C1960" t="str">
            <v>UN</v>
          </cell>
          <cell r="D1960">
            <v>3490</v>
          </cell>
        </row>
        <row r="1961">
          <cell r="A1961" t="str">
            <v>I0502</v>
          </cell>
          <cell r="B1961" t="str">
            <v>CELULA FOTOELETRICA P/ LAMPADA 1000W, C/ SUPORTE</v>
          </cell>
          <cell r="C1961" t="str">
            <v>UN</v>
          </cell>
          <cell r="D1961">
            <v>34.9</v>
          </cell>
        </row>
        <row r="1962">
          <cell r="A1962" t="str">
            <v>I0503</v>
          </cell>
          <cell r="B1962" t="str">
            <v>CELULA FOTOELETRICA P/ LAMPADA 250W, C/ SUPORTE</v>
          </cell>
          <cell r="C1962" t="str">
            <v>UN</v>
          </cell>
          <cell r="D1962">
            <v>34.9</v>
          </cell>
        </row>
        <row r="1963">
          <cell r="A1963" t="str">
            <v>I0501</v>
          </cell>
          <cell r="B1963" t="str">
            <v>CELULA FOTOELÉTRICA P/ LÂMPADA 400W, C/ SUPORTE</v>
          </cell>
          <cell r="C1963" t="str">
            <v>UN</v>
          </cell>
          <cell r="D1963">
            <v>34.9</v>
          </cell>
        </row>
        <row r="1964">
          <cell r="A1964" t="str">
            <v>I0505</v>
          </cell>
          <cell r="B1964" t="str">
            <v>CENTRAL ALARME P/12 LAÇOS SUPERV., MOD. FIRE-LITE</v>
          </cell>
          <cell r="C1964" t="str">
            <v>UN</v>
          </cell>
          <cell r="D1964">
            <v>15211.74</v>
          </cell>
        </row>
        <row r="1965">
          <cell r="A1965" t="str">
            <v>I0506</v>
          </cell>
          <cell r="B1965" t="str">
            <v>CENTRAL ALARME P/18 LAÇOS SUPERV., MOD. FIRE-LITE</v>
          </cell>
          <cell r="C1965" t="str">
            <v>UN</v>
          </cell>
          <cell r="D1965">
            <v>22817.62</v>
          </cell>
        </row>
        <row r="1966">
          <cell r="A1966" t="str">
            <v>I0507</v>
          </cell>
          <cell r="B1966" t="str">
            <v>CENTRAL ALARME P/6 LAÇOS SUPERVIS., MOD.FIRE-LITE</v>
          </cell>
          <cell r="C1966" t="str">
            <v>UN</v>
          </cell>
          <cell r="D1966">
            <v>7606.87</v>
          </cell>
        </row>
        <row r="1967">
          <cell r="A1967" t="str">
            <v>I7538</v>
          </cell>
          <cell r="B1967" t="str">
            <v>CENTRAL DE CONTROLE P/ SEGURANÇA COMPLETA</v>
          </cell>
          <cell r="C1967" t="str">
            <v>UN</v>
          </cell>
          <cell r="D1967">
            <v>3843.53</v>
          </cell>
        </row>
        <row r="1968">
          <cell r="A1968" t="str">
            <v>I0546</v>
          </cell>
          <cell r="B1968" t="str">
            <v>CHAVE COMUTADORA P/ AMPERIMETRO/VOLTIMETRO</v>
          </cell>
          <cell r="C1968" t="str">
            <v>UN</v>
          </cell>
          <cell r="D1968">
            <v>74.260000000000005</v>
          </cell>
        </row>
        <row r="1969">
          <cell r="A1969" t="str">
            <v>I0547</v>
          </cell>
          <cell r="B1969" t="str">
            <v>CHAVE FACA 3X200A CLASSE 15KV</v>
          </cell>
          <cell r="C1969" t="str">
            <v>UN</v>
          </cell>
          <cell r="D1969">
            <v>776</v>
          </cell>
        </row>
        <row r="1970">
          <cell r="A1970" t="str">
            <v>I0549</v>
          </cell>
          <cell r="B1970" t="str">
            <v>CHAVE FUSIVEL INDICADORA 15KV/50A-RUPTURA 1200A</v>
          </cell>
          <cell r="C1970" t="str">
            <v>UN</v>
          </cell>
          <cell r="D1970">
            <v>280.04000000000002</v>
          </cell>
        </row>
        <row r="1971">
          <cell r="A1971" t="str">
            <v>I0551</v>
          </cell>
          <cell r="B1971" t="str">
            <v>CHAVE GERAL 3X200A-BASE DE MARMORE</v>
          </cell>
          <cell r="C1971" t="str">
            <v>UN</v>
          </cell>
          <cell r="D1971">
            <v>348.07</v>
          </cell>
        </row>
        <row r="1972">
          <cell r="A1972" t="str">
            <v>I7537</v>
          </cell>
          <cell r="B1972" t="str">
            <v>CHAVE PRESSOSTÁTICA 2"</v>
          </cell>
          <cell r="C1972" t="str">
            <v>UN</v>
          </cell>
          <cell r="D1972">
            <v>431.08</v>
          </cell>
        </row>
        <row r="1973">
          <cell r="A1973" t="str">
            <v>I9072</v>
          </cell>
          <cell r="B1973" t="str">
            <v>CHAVE REVERSORA TRIPOLAR SOB CARGA 630A</v>
          </cell>
          <cell r="C1973" t="str">
            <v>UN</v>
          </cell>
          <cell r="D1973">
            <v>4288</v>
          </cell>
        </row>
        <row r="1974">
          <cell r="A1974" t="str">
            <v>I0552</v>
          </cell>
          <cell r="B1974" t="str">
            <v>CHAVE SECCIONADORA ACION. ALAVANCA 1X40A</v>
          </cell>
          <cell r="C1974" t="str">
            <v>UN</v>
          </cell>
          <cell r="D1974">
            <v>145.09</v>
          </cell>
        </row>
        <row r="1975">
          <cell r="A1975" t="str">
            <v>I0553</v>
          </cell>
          <cell r="B1975" t="str">
            <v>CHAVE SECCIONADORA ACION. ALAVANCA 3X100A</v>
          </cell>
          <cell r="C1975" t="str">
            <v>UN</v>
          </cell>
          <cell r="D1975">
            <v>352.73</v>
          </cell>
        </row>
        <row r="1976">
          <cell r="A1976" t="str">
            <v>I0554</v>
          </cell>
          <cell r="B1976" t="str">
            <v>CHAVE SECCIONADORA ACION. ALAVANCA 3X40A</v>
          </cell>
          <cell r="C1976" t="str">
            <v>UN</v>
          </cell>
          <cell r="D1976">
            <v>162.37</v>
          </cell>
        </row>
        <row r="1977">
          <cell r="A1977" t="str">
            <v>I0555</v>
          </cell>
          <cell r="B1977" t="str">
            <v>CHAVE SECCIONADORA ACION. ALAVANCA 3X63A</v>
          </cell>
          <cell r="C1977" t="str">
            <v>UN</v>
          </cell>
          <cell r="D1977">
            <v>279.04000000000002</v>
          </cell>
        </row>
        <row r="1978">
          <cell r="A1978" t="str">
            <v>I7431</v>
          </cell>
          <cell r="B1978" t="str">
            <v>CHAVE SECCIONADORA C/ FUSÍVEL, ABERTURA SOB CARGA, 15 kV, 160 A</v>
          </cell>
          <cell r="C1978" t="str">
            <v>UN</v>
          </cell>
          <cell r="D1978">
            <v>1445.1</v>
          </cell>
        </row>
        <row r="1979">
          <cell r="A1979" t="str">
            <v>I0556</v>
          </cell>
          <cell r="B1979" t="str">
            <v>CHAVE SECCIONADORA ROTATIVA 3X100A</v>
          </cell>
          <cell r="C1979" t="str">
            <v>UN</v>
          </cell>
          <cell r="D1979">
            <v>352.73</v>
          </cell>
        </row>
        <row r="1980">
          <cell r="A1980" t="str">
            <v>I0557</v>
          </cell>
          <cell r="B1980" t="str">
            <v>CHAVE SECCIONADORA ROTATIVA 3X125A</v>
          </cell>
          <cell r="C1980" t="str">
            <v>UN</v>
          </cell>
          <cell r="D1980">
            <v>359.04</v>
          </cell>
        </row>
        <row r="1981">
          <cell r="A1981" t="str">
            <v>I0558</v>
          </cell>
          <cell r="B1981" t="str">
            <v>CHAVE SECCIONADORA ROTATIVA 3X16A</v>
          </cell>
          <cell r="C1981" t="str">
            <v>UN</v>
          </cell>
          <cell r="D1981">
            <v>97.02</v>
          </cell>
        </row>
        <row r="1982">
          <cell r="A1982" t="str">
            <v>I0559</v>
          </cell>
          <cell r="B1982" t="str">
            <v>CHAVE SECCIONADORA ROTATIVA 3X200A</v>
          </cell>
          <cell r="C1982" t="str">
            <v>UN</v>
          </cell>
          <cell r="D1982">
            <v>420.86</v>
          </cell>
        </row>
        <row r="1983">
          <cell r="A1983" t="str">
            <v>I0560</v>
          </cell>
          <cell r="B1983" t="str">
            <v>CHAVE SECCIONADORA ROTATIVA 3X250A</v>
          </cell>
          <cell r="C1983" t="str">
            <v>UN</v>
          </cell>
          <cell r="D1983">
            <v>497.71</v>
          </cell>
        </row>
        <row r="1984">
          <cell r="A1984" t="str">
            <v>I0561</v>
          </cell>
          <cell r="B1984" t="str">
            <v>CHAVE SECCIONADORA ROTATIVA 3X25A</v>
          </cell>
          <cell r="C1984" t="str">
            <v>UN</v>
          </cell>
          <cell r="D1984">
            <v>133.94999999999999</v>
          </cell>
        </row>
        <row r="1985">
          <cell r="A1985" t="str">
            <v>I0562</v>
          </cell>
          <cell r="B1985" t="str">
            <v>CHAVE SECCIONADORA ROTATIVA 3X40A</v>
          </cell>
          <cell r="C1985" t="str">
            <v>UN</v>
          </cell>
          <cell r="D1985">
            <v>163.72</v>
          </cell>
        </row>
        <row r="1986">
          <cell r="A1986" t="str">
            <v>I0563</v>
          </cell>
          <cell r="B1986" t="str">
            <v>CHAVE SECCIONADORA ROTATIVA 3X63A</v>
          </cell>
          <cell r="C1986" t="str">
            <v>UN</v>
          </cell>
          <cell r="D1986">
            <v>279.04000000000002</v>
          </cell>
        </row>
        <row r="1987">
          <cell r="A1987" t="str">
            <v>I0806</v>
          </cell>
          <cell r="B1987" t="str">
            <v>CINTA DE AÇO GALVANIZADO COM PARAFUSOS E PORCAS</v>
          </cell>
          <cell r="C1987" t="str">
            <v>UN</v>
          </cell>
          <cell r="D1987">
            <v>23.69</v>
          </cell>
        </row>
        <row r="1988">
          <cell r="A1988" t="str">
            <v>I7925</v>
          </cell>
          <cell r="B1988" t="str">
            <v>CLARABÓIA ARTIFICIAL 60X200CM COM DIFUSOR APOIADO NO FORRO E LUMINÁRIA MAIS REATOR ELETRÔNICO APLICADOS NA LAJE PARA 2 FLUORESCENTES 32W COR QUENTE</v>
          </cell>
          <cell r="C1988" t="str">
            <v>UN</v>
          </cell>
          <cell r="D1988">
            <v>120.86</v>
          </cell>
        </row>
        <row r="1989">
          <cell r="A1989" t="str">
            <v>I0808</v>
          </cell>
          <cell r="B1989" t="str">
            <v>CLEATS P/LIGACAO APARENTE</v>
          </cell>
          <cell r="C1989" t="str">
            <v>UN</v>
          </cell>
          <cell r="D1989">
            <v>0.41</v>
          </cell>
        </row>
        <row r="1990">
          <cell r="A1990" t="str">
            <v>I7453</v>
          </cell>
          <cell r="B1990" t="str">
            <v>COMPUTADOR PENTIUM 4 , 2,80 GHz, 512 K CACHE, HD 40 GB, 128 MB DDR SDRAM, INCLUINDO PLACA</v>
          </cell>
          <cell r="C1990" t="str">
            <v>UN</v>
          </cell>
          <cell r="D1990">
            <v>2771.72</v>
          </cell>
        </row>
        <row r="1991">
          <cell r="A1991" t="str">
            <v>I0837</v>
          </cell>
          <cell r="B1991" t="str">
            <v>CONDULETE DE PVC DE 1", TIPO C - E - LL - LR</v>
          </cell>
          <cell r="C1991" t="str">
            <v>UN</v>
          </cell>
          <cell r="D1991">
            <v>10.41</v>
          </cell>
        </row>
        <row r="1992">
          <cell r="A1992" t="str">
            <v>I0838</v>
          </cell>
          <cell r="B1992" t="str">
            <v>CONDULETE DE PVC DE 1/2" TIPO C - E - LL - LR</v>
          </cell>
          <cell r="C1992" t="str">
            <v>UN</v>
          </cell>
          <cell r="D1992">
            <v>9.25</v>
          </cell>
        </row>
        <row r="1993">
          <cell r="A1993" t="str">
            <v>I0839</v>
          </cell>
          <cell r="B1993" t="str">
            <v>CONDULETE DE PVC DE 3/4"TIPO C  - E - LL - LR</v>
          </cell>
          <cell r="C1993" t="str">
            <v>UN</v>
          </cell>
          <cell r="D1993">
            <v>9.26</v>
          </cell>
        </row>
        <row r="1994">
          <cell r="A1994" t="str">
            <v>I7382</v>
          </cell>
          <cell r="B1994" t="str">
            <v>CONECTOR DE ATERRAMENTO TIPO K2C17-10mm BURDY</v>
          </cell>
          <cell r="C1994" t="str">
            <v>UN</v>
          </cell>
          <cell r="D1994">
            <v>10.01</v>
          </cell>
        </row>
        <row r="1995">
          <cell r="A1995" t="str">
            <v>I7414</v>
          </cell>
          <cell r="B1995" t="str">
            <v>CONECTOR DE COMPRESSÃO P/25mm²</v>
          </cell>
          <cell r="C1995" t="str">
            <v>UN</v>
          </cell>
          <cell r="D1995">
            <v>6.82</v>
          </cell>
        </row>
        <row r="1996">
          <cell r="A1996" t="str">
            <v>I0841</v>
          </cell>
          <cell r="B1996" t="str">
            <v>CONECTOR PARA HASTE TERRA</v>
          </cell>
          <cell r="C1996" t="str">
            <v>UN</v>
          </cell>
          <cell r="D1996">
            <v>2.59</v>
          </cell>
        </row>
        <row r="1997">
          <cell r="A1997" t="str">
            <v>I0844</v>
          </cell>
          <cell r="B1997" t="str">
            <v>CONECTOR SPLIT-BOLT P/ CABO 120MM2</v>
          </cell>
          <cell r="C1997" t="str">
            <v>UN</v>
          </cell>
          <cell r="D1997">
            <v>28.94</v>
          </cell>
        </row>
        <row r="1998">
          <cell r="A1998" t="str">
            <v>I0845</v>
          </cell>
          <cell r="B1998" t="str">
            <v>CONECTOR SPLIT-BOLT P/ CABO 500MM2</v>
          </cell>
          <cell r="C1998" t="str">
            <v>UN</v>
          </cell>
          <cell r="D1998">
            <v>82.45</v>
          </cell>
        </row>
        <row r="1999">
          <cell r="A1999" t="str">
            <v>I0840</v>
          </cell>
          <cell r="B1999" t="str">
            <v>CONECTOR SPLIT-BOLT P/CABO 10MM2</v>
          </cell>
          <cell r="C1999" t="str">
            <v>UN</v>
          </cell>
          <cell r="D1999">
            <v>5.5</v>
          </cell>
        </row>
        <row r="2000">
          <cell r="A2000" t="str">
            <v>I0846</v>
          </cell>
          <cell r="B2000" t="str">
            <v>CONECTOR SPLIT-BOLT P/CABO 16MM2</v>
          </cell>
          <cell r="C2000" t="str">
            <v>UN</v>
          </cell>
          <cell r="D2000">
            <v>6.46</v>
          </cell>
        </row>
        <row r="2001">
          <cell r="A2001" t="str">
            <v>I0847</v>
          </cell>
          <cell r="B2001" t="str">
            <v>CONECTOR SPLIT-BOLT P/CABO 35MM2</v>
          </cell>
          <cell r="C2001" t="str">
            <v>UN</v>
          </cell>
          <cell r="D2001">
            <v>8.52</v>
          </cell>
        </row>
        <row r="2002">
          <cell r="A2002" t="str">
            <v>I0850</v>
          </cell>
          <cell r="B2002" t="str">
            <v>CONJUNTO DE ESTAIAMENTO PARA PARA-RAIOS</v>
          </cell>
          <cell r="C2002" t="str">
            <v>UN</v>
          </cell>
          <cell r="D2002">
            <v>111.43</v>
          </cell>
        </row>
        <row r="2003">
          <cell r="A2003" t="str">
            <v>I7436</v>
          </cell>
          <cell r="B2003" t="str">
            <v>CONTACTOR  65A</v>
          </cell>
          <cell r="C2003" t="str">
            <v>UN</v>
          </cell>
          <cell r="D2003">
            <v>570.30999999999995</v>
          </cell>
        </row>
        <row r="2004">
          <cell r="A2004" t="str">
            <v>I6005</v>
          </cell>
          <cell r="B2004" t="str">
            <v>CONTACTOR 250A, 30Ø, 1KV</v>
          </cell>
          <cell r="C2004" t="str">
            <v>UN</v>
          </cell>
          <cell r="D2004">
            <v>3498.48</v>
          </cell>
        </row>
        <row r="2005">
          <cell r="A2005" t="str">
            <v>I0648</v>
          </cell>
          <cell r="B2005" t="str">
            <v>CONTACTOR AUXILIAR 2NA + 2NF</v>
          </cell>
          <cell r="C2005" t="str">
            <v>UN</v>
          </cell>
          <cell r="D2005">
            <v>105.2</v>
          </cell>
        </row>
        <row r="2006">
          <cell r="A2006" t="str">
            <v>I7405</v>
          </cell>
          <cell r="B2006" t="str">
            <v>CONTATOR DE POTÊNCIA 3TF46 45A 2NA+2NF 220V</v>
          </cell>
          <cell r="C2006" t="str">
            <v>UN</v>
          </cell>
          <cell r="D2006">
            <v>444.73</v>
          </cell>
        </row>
        <row r="2007">
          <cell r="A2007" t="str">
            <v>I7465</v>
          </cell>
          <cell r="B2007" t="str">
            <v>CONTROLE TIPO JOYSTICK PARA CÂMERA MÓVEL C/ DISPLAY TELA 7 E TECLADO INCORPORADO, PARA CONTROLAR ATÉ 256 CÂMERAS</v>
          </cell>
          <cell r="C2007" t="str">
            <v>UN</v>
          </cell>
          <cell r="D2007">
            <v>6142.18</v>
          </cell>
        </row>
        <row r="2008">
          <cell r="A2008" t="str">
            <v>I6281</v>
          </cell>
          <cell r="B2008" t="str">
            <v>CONVERSOR DE F.O. COAXIAL (EMISSOR + RECEPTOR)</v>
          </cell>
          <cell r="C2008" t="str">
            <v>UN</v>
          </cell>
          <cell r="D2008">
            <v>2148.56</v>
          </cell>
        </row>
        <row r="2009">
          <cell r="A2009" t="str">
            <v>I7526</v>
          </cell>
          <cell r="B2009" t="str">
            <v>CONVERSOR RS232 P/ LINHA PLUS</v>
          </cell>
          <cell r="C2009" t="str">
            <v>UN</v>
          </cell>
          <cell r="D2009">
            <v>477.46</v>
          </cell>
        </row>
        <row r="2010">
          <cell r="A2010" t="str">
            <v>I6175</v>
          </cell>
          <cell r="B2010" t="str">
            <v>COTOVELO 90 INTERNO SISTEMA DLP PARA CANALETA 60MM X 34/50MM</v>
          </cell>
          <cell r="C2010" t="str">
            <v>UN</v>
          </cell>
          <cell r="D2010">
            <v>36.5</v>
          </cell>
        </row>
        <row r="2011">
          <cell r="A2011" t="str">
            <v>I6174</v>
          </cell>
          <cell r="B2011" t="str">
            <v>COTOVELO 90 VARIAVEL SISTEMA DLP P/CANALETA 60MM X 34/50MM</v>
          </cell>
          <cell r="C2011" t="str">
            <v>UN</v>
          </cell>
          <cell r="D2011">
            <v>34.6</v>
          </cell>
        </row>
        <row r="2012">
          <cell r="A2012" t="str">
            <v>I0914</v>
          </cell>
          <cell r="B2012" t="str">
            <v>CRUZETA EM CONCRETO ARMADO-PADRÃO COELCE</v>
          </cell>
          <cell r="C2012" t="str">
            <v>UN</v>
          </cell>
          <cell r="D2012">
            <v>75.08</v>
          </cell>
        </row>
        <row r="2013">
          <cell r="A2013" t="str">
            <v>I0943</v>
          </cell>
          <cell r="B2013" t="str">
            <v>CURVA DE FERRO PARA ELETRODUTO DE 1 1/2''</v>
          </cell>
          <cell r="C2013" t="str">
            <v>UN</v>
          </cell>
          <cell r="D2013">
            <v>16.43</v>
          </cell>
        </row>
        <row r="2014">
          <cell r="A2014" t="str">
            <v>I0944</v>
          </cell>
          <cell r="B2014" t="str">
            <v>CURVA DE FERRO PARA ELETRODUTO DE 1 1/4''</v>
          </cell>
          <cell r="C2014" t="str">
            <v>UN</v>
          </cell>
          <cell r="D2014">
            <v>13.47</v>
          </cell>
        </row>
        <row r="2015">
          <cell r="A2015" t="str">
            <v>I0945</v>
          </cell>
          <cell r="B2015" t="str">
            <v>CURVA DE FERRO PARA ELETRODUTO DE 1''</v>
          </cell>
          <cell r="C2015" t="str">
            <v>UN</v>
          </cell>
          <cell r="D2015">
            <v>6.08</v>
          </cell>
        </row>
        <row r="2016">
          <cell r="A2016" t="str">
            <v>I0946</v>
          </cell>
          <cell r="B2016" t="str">
            <v>CURVA DE FERRO PARA ELETRODUTO DE 2 1/2''</v>
          </cell>
          <cell r="C2016" t="str">
            <v>UN</v>
          </cell>
          <cell r="D2016">
            <v>61.08</v>
          </cell>
        </row>
        <row r="2017">
          <cell r="A2017" t="str">
            <v>I0947</v>
          </cell>
          <cell r="B2017" t="str">
            <v>CURVA DE FERRO PARA ELETRODUTO DE 2''</v>
          </cell>
          <cell r="C2017" t="str">
            <v>UN</v>
          </cell>
          <cell r="D2017">
            <v>24.12</v>
          </cell>
        </row>
        <row r="2018">
          <cell r="A2018" t="str">
            <v>I0949</v>
          </cell>
          <cell r="B2018" t="str">
            <v>CURVA DE FERRO PARA ELETRODUTO DE 3/4''</v>
          </cell>
          <cell r="C2018" t="str">
            <v>UN</v>
          </cell>
          <cell r="D2018">
            <v>5.53</v>
          </cell>
        </row>
        <row r="2019">
          <cell r="A2019" t="str">
            <v>I0950</v>
          </cell>
          <cell r="B2019" t="str">
            <v>CURVA DE PVC RIGIDO PARA ELETRODUTO DE 1 1/2''</v>
          </cell>
          <cell r="C2019" t="str">
            <v>UN</v>
          </cell>
          <cell r="D2019">
            <v>4.1900000000000004</v>
          </cell>
        </row>
        <row r="2020">
          <cell r="A2020" t="str">
            <v>I0951</v>
          </cell>
          <cell r="B2020" t="str">
            <v>CURVA DE PVC RIGIDO PARA ELETRODUTO DE 1 1/4''</v>
          </cell>
          <cell r="C2020" t="str">
            <v>UN</v>
          </cell>
          <cell r="D2020">
            <v>3.46</v>
          </cell>
        </row>
        <row r="2021">
          <cell r="A2021" t="str">
            <v>I0952</v>
          </cell>
          <cell r="B2021" t="str">
            <v>CURVA DE PVC RIGIDO PARA ELETRODUTO DE 1''</v>
          </cell>
          <cell r="C2021" t="str">
            <v>UN</v>
          </cell>
          <cell r="D2021">
            <v>3.07</v>
          </cell>
        </row>
        <row r="2022">
          <cell r="A2022" t="str">
            <v>I0953</v>
          </cell>
          <cell r="B2022" t="str">
            <v>CURVA DE PVC RIGIDO PARA ELETRODUTO DE 1/2''</v>
          </cell>
          <cell r="C2022" t="str">
            <v>UN</v>
          </cell>
          <cell r="D2022">
            <v>2</v>
          </cell>
        </row>
        <row r="2023">
          <cell r="A2023" t="str">
            <v>I0954</v>
          </cell>
          <cell r="B2023" t="str">
            <v>CURVA DE PVC RIGIDO PARA ELETRODUTO DE 2 1/2''</v>
          </cell>
          <cell r="C2023" t="str">
            <v>UN</v>
          </cell>
          <cell r="D2023">
            <v>17.39</v>
          </cell>
        </row>
        <row r="2024">
          <cell r="A2024" t="str">
            <v>I0955</v>
          </cell>
          <cell r="B2024" t="str">
            <v>CURVA DE PVC RIGIDO PARA ELETRODUTO DE 2''</v>
          </cell>
          <cell r="C2024" t="str">
            <v>UN</v>
          </cell>
          <cell r="D2024">
            <v>6.81</v>
          </cell>
        </row>
        <row r="2025">
          <cell r="A2025" t="str">
            <v>I0956</v>
          </cell>
          <cell r="B2025" t="str">
            <v>CURVA DE PVC RIGIDO PARA ELETRODUTO DE 3''</v>
          </cell>
          <cell r="C2025" t="str">
            <v>UN</v>
          </cell>
          <cell r="D2025">
            <v>17.41</v>
          </cell>
        </row>
        <row r="2026">
          <cell r="A2026" t="str">
            <v>I0957</v>
          </cell>
          <cell r="B2026" t="str">
            <v>CURVA DE PVC RIGIDO PARA ELETRODUTO DE 3/4''</v>
          </cell>
          <cell r="C2026" t="str">
            <v>UN</v>
          </cell>
          <cell r="D2026">
            <v>2.02</v>
          </cell>
        </row>
        <row r="2027">
          <cell r="A2027" t="str">
            <v>I0958</v>
          </cell>
          <cell r="B2027" t="str">
            <v>CURVA DE PVC RIGIDO PARA ELETRODUTO DE 4''</v>
          </cell>
          <cell r="C2027" t="str">
            <v>UN</v>
          </cell>
          <cell r="D2027">
            <v>34.979999999999997</v>
          </cell>
        </row>
        <row r="2028">
          <cell r="A2028" t="str">
            <v>I0959</v>
          </cell>
          <cell r="B2028" t="str">
            <v>CURVA SANFONADA</v>
          </cell>
          <cell r="C2028" t="str">
            <v>UN</v>
          </cell>
          <cell r="D2028">
            <v>7.17</v>
          </cell>
        </row>
        <row r="2029">
          <cell r="A2029" t="str">
            <v>I0960</v>
          </cell>
          <cell r="B2029" t="str">
            <v>CURVA VERTICAL 90. P/INTERLIGAÇÃO</v>
          </cell>
          <cell r="C2029" t="str">
            <v>UN</v>
          </cell>
          <cell r="D2029">
            <v>29.5</v>
          </cell>
        </row>
        <row r="2030">
          <cell r="A2030" t="str">
            <v>I0961</v>
          </cell>
          <cell r="B2030" t="str">
            <v xml:space="preserve">CX. ALUMINIO FUND. (40X40X15)CM, C/ TAMPA CEGA
</v>
          </cell>
          <cell r="C2030" t="str">
            <v>UN</v>
          </cell>
          <cell r="D2030">
            <v>238.47</v>
          </cell>
        </row>
        <row r="2031">
          <cell r="A2031" t="str">
            <v>I7468</v>
          </cell>
          <cell r="B2031" t="str">
            <v>CÂMERA COLORIDA FIXA TIPO CCD 1/3", LENTE AUTO-ÍRIS, FOCO MANUAL 3,5-8mm, COM CAIXA DE PROTEÇÃO IP44 EM ALUMÍNIO, FONTE DE ALIMENTAÇÃO INCLUSA EM 220VAC/12VCC, 100VA MÁX., COM SUPORTES DE FIXAÇÃO</v>
          </cell>
          <cell r="C2031" t="str">
            <v>UN</v>
          </cell>
          <cell r="D2031">
            <v>751.4</v>
          </cell>
        </row>
        <row r="2032">
          <cell r="A2032" t="str">
            <v>I7987</v>
          </cell>
          <cell r="B2032" t="str">
            <v>CÂMERAS</v>
          </cell>
          <cell r="C2032" t="str">
            <v>UN</v>
          </cell>
          <cell r="D2032">
            <v>252.87</v>
          </cell>
        </row>
        <row r="2033">
          <cell r="A2033" t="str">
            <v>I6179</v>
          </cell>
          <cell r="B2033" t="str">
            <v>DERIVAÇÃO SISTEMA DLP 60MM X 50MM</v>
          </cell>
          <cell r="C2033" t="str">
            <v>UN</v>
          </cell>
          <cell r="D2033">
            <v>39</v>
          </cell>
        </row>
        <row r="2034">
          <cell r="A2034" t="str">
            <v>I7451</v>
          </cell>
          <cell r="B2034" t="str">
            <v>DETETOR IÔNICO DE FUMAÇA, MONTAGEM DE TETO, C/ BASE ALIMENTAÇÃO 220VAC, UMA SAÍDA DIGITAL</v>
          </cell>
          <cell r="C2034" t="str">
            <v>UN</v>
          </cell>
          <cell r="D2034">
            <v>214</v>
          </cell>
        </row>
        <row r="2035">
          <cell r="A2035" t="str">
            <v>I0969</v>
          </cell>
          <cell r="B2035" t="str">
            <v>DISJUNTOR BIPOLAR 10A</v>
          </cell>
          <cell r="C2035" t="str">
            <v>UN</v>
          </cell>
          <cell r="D2035">
            <v>51.13</v>
          </cell>
        </row>
        <row r="2036">
          <cell r="A2036" t="str">
            <v>I0970</v>
          </cell>
          <cell r="B2036" t="str">
            <v>DISJUNTOR BIPOLAR 16A</v>
          </cell>
          <cell r="C2036" t="str">
            <v>UN</v>
          </cell>
          <cell r="D2036">
            <v>51.13</v>
          </cell>
        </row>
        <row r="2037">
          <cell r="A2037" t="str">
            <v>I0972</v>
          </cell>
          <cell r="B2037" t="str">
            <v>DISJUNTOR BIPOLAR 20A</v>
          </cell>
          <cell r="C2037" t="str">
            <v>UN</v>
          </cell>
          <cell r="D2037">
            <v>51.13</v>
          </cell>
        </row>
        <row r="2038">
          <cell r="A2038" t="str">
            <v>I0973</v>
          </cell>
          <cell r="B2038" t="str">
            <v>DISJUNTOR BIPOLAR 25A</v>
          </cell>
          <cell r="C2038" t="str">
            <v>UN</v>
          </cell>
          <cell r="D2038">
            <v>51.13</v>
          </cell>
        </row>
        <row r="2039">
          <cell r="A2039" t="str">
            <v>I0975</v>
          </cell>
          <cell r="B2039" t="str">
            <v>DISJUNTOR BIPOLAR 32A</v>
          </cell>
          <cell r="C2039" t="str">
            <v>UN</v>
          </cell>
          <cell r="D2039">
            <v>51.13</v>
          </cell>
        </row>
        <row r="2040">
          <cell r="A2040" t="str">
            <v>I0976</v>
          </cell>
          <cell r="B2040" t="str">
            <v>DISJUNTOR BIPOLAR 40A</v>
          </cell>
          <cell r="C2040" t="str">
            <v>UN</v>
          </cell>
          <cell r="D2040">
            <v>51.13</v>
          </cell>
        </row>
        <row r="2041">
          <cell r="A2041" t="str">
            <v>I0978</v>
          </cell>
          <cell r="B2041" t="str">
            <v>DISJUNTOR BIPOLAR 50A</v>
          </cell>
          <cell r="C2041" t="str">
            <v>UN</v>
          </cell>
          <cell r="D2041">
            <v>51.13</v>
          </cell>
        </row>
        <row r="2042">
          <cell r="A2042" t="str">
            <v>I8365</v>
          </cell>
          <cell r="B2042" t="str">
            <v>DISJUNTOR DIFERENCIAL DR-16A - 40A, 30mA</v>
          </cell>
          <cell r="C2042" t="str">
            <v>UN</v>
          </cell>
          <cell r="D2042">
            <v>114.95</v>
          </cell>
        </row>
        <row r="2043">
          <cell r="A2043" t="str">
            <v>I8366</v>
          </cell>
          <cell r="B2043" t="str">
            <v>DISJUNTOR DIFERENCIAL DR-80A, 30mA</v>
          </cell>
          <cell r="C2043" t="str">
            <v>UN</v>
          </cell>
          <cell r="D2043">
            <v>209.61</v>
          </cell>
        </row>
        <row r="2044">
          <cell r="A2044" t="str">
            <v>I0980</v>
          </cell>
          <cell r="B2044" t="str">
            <v>DISJUNTOR MONOPOLAR 10A</v>
          </cell>
          <cell r="C2044" t="str">
            <v>UN</v>
          </cell>
          <cell r="D2044">
            <v>9.5</v>
          </cell>
        </row>
        <row r="2045">
          <cell r="A2045" t="str">
            <v>I0981</v>
          </cell>
          <cell r="B2045" t="str">
            <v>DISJUNTOR MONOPOLAR 16A</v>
          </cell>
          <cell r="C2045" t="str">
            <v>UN</v>
          </cell>
          <cell r="D2045">
            <v>9.5</v>
          </cell>
        </row>
        <row r="2046">
          <cell r="A2046" t="str">
            <v>I0983</v>
          </cell>
          <cell r="B2046" t="str">
            <v>DISJUNTOR MONOPOLAR 20A</v>
          </cell>
          <cell r="C2046" t="str">
            <v>UN</v>
          </cell>
          <cell r="D2046">
            <v>9.5</v>
          </cell>
        </row>
        <row r="2047">
          <cell r="A2047" t="str">
            <v>I0984</v>
          </cell>
          <cell r="B2047" t="str">
            <v>DISJUNTOR MONOPOLAR 25A</v>
          </cell>
          <cell r="C2047" t="str">
            <v>UN</v>
          </cell>
          <cell r="D2047">
            <v>9.5</v>
          </cell>
        </row>
        <row r="2048">
          <cell r="A2048" t="str">
            <v>I0986</v>
          </cell>
          <cell r="B2048" t="str">
            <v>DISJUNTOR MONOPOLAR 32A</v>
          </cell>
          <cell r="C2048" t="str">
            <v>UN</v>
          </cell>
          <cell r="D2048">
            <v>15.93</v>
          </cell>
        </row>
        <row r="2049">
          <cell r="A2049" t="str">
            <v>I0987</v>
          </cell>
          <cell r="B2049" t="str">
            <v>DISJUNTOR MONOPOLAR 40A</v>
          </cell>
          <cell r="C2049" t="str">
            <v>UN</v>
          </cell>
          <cell r="D2049">
            <v>15.93</v>
          </cell>
        </row>
        <row r="2050">
          <cell r="A2050" t="str">
            <v>I0989</v>
          </cell>
          <cell r="B2050" t="str">
            <v>DISJUNTOR MONOPOLAR 50A</v>
          </cell>
          <cell r="C2050" t="str">
            <v>UN</v>
          </cell>
          <cell r="D2050">
            <v>15.93</v>
          </cell>
        </row>
        <row r="2051">
          <cell r="A2051" t="str">
            <v>I9416</v>
          </cell>
          <cell r="B2051" t="str">
            <v xml:space="preserve">DISJUNTOR TERMICO E MAGNETICO AJUSTAVEIS, TRIPOLAR DE 300 ATE 400A, CAPACIDADE DE INTERRUPCAO DE 35KA
</v>
          </cell>
          <cell r="C2051" t="str">
            <v>UN</v>
          </cell>
          <cell r="D2051">
            <v>1478.73</v>
          </cell>
        </row>
        <row r="2052">
          <cell r="A2052" t="str">
            <v>I9417</v>
          </cell>
          <cell r="B2052" t="str">
            <v>DISJUNTOR TERMOMAGNÉTICO TRIPOLAR 125 A COM CAIXA MOLDADA 10 KA</v>
          </cell>
          <cell r="C2052" t="str">
            <v>UN</v>
          </cell>
          <cell r="D2052">
            <v>370.55</v>
          </cell>
        </row>
        <row r="2053">
          <cell r="A2053" t="str">
            <v>I9418</v>
          </cell>
          <cell r="B2053" t="str">
            <v>DISJUNTOR TERMOMAGNÉTICO TRIPOLAR 175 A COM CAIXA MOLDADA 10 KA</v>
          </cell>
          <cell r="C2053" t="str">
            <v>UN</v>
          </cell>
          <cell r="D2053">
            <v>780.39</v>
          </cell>
        </row>
        <row r="2054">
          <cell r="A2054" t="str">
            <v>I9419</v>
          </cell>
          <cell r="B2054" t="str">
            <v>DISJUNTOR TERMOMAGNÉTICO TRIPOLAR 250 A COM CAIXA MOLDADA 10 KA</v>
          </cell>
          <cell r="C2054" t="str">
            <v>UN</v>
          </cell>
          <cell r="D2054">
            <v>910.58</v>
          </cell>
        </row>
        <row r="2055">
          <cell r="A2055" t="str">
            <v>I0993</v>
          </cell>
          <cell r="B2055" t="str">
            <v>DISJUNTOR TIPO COMPACTO 3X 16A</v>
          </cell>
          <cell r="C2055" t="str">
            <v>UN</v>
          </cell>
          <cell r="D2055">
            <v>50.34</v>
          </cell>
        </row>
        <row r="2056">
          <cell r="A2056" t="str">
            <v>I0995</v>
          </cell>
          <cell r="B2056" t="str">
            <v>DISJUNTOR TIPO COMPACTO 3X 32A</v>
          </cell>
          <cell r="C2056" t="str">
            <v>UN</v>
          </cell>
          <cell r="D2056">
            <v>50.34</v>
          </cell>
        </row>
        <row r="2057">
          <cell r="A2057" t="str">
            <v>I0997</v>
          </cell>
          <cell r="B2057" t="str">
            <v>DISJUNTOR TIPO COMPACTO 3X 63A</v>
          </cell>
          <cell r="C2057" t="str">
            <v>UN</v>
          </cell>
          <cell r="D2057">
            <v>59.84</v>
          </cell>
        </row>
        <row r="2058">
          <cell r="A2058" t="str">
            <v>I0991</v>
          </cell>
          <cell r="B2058" t="str">
            <v>DISJUNTOR TIPO COMPACTO 3X100A</v>
          </cell>
          <cell r="C2058" t="str">
            <v>UN</v>
          </cell>
          <cell r="D2058">
            <v>134.91999999999999</v>
          </cell>
        </row>
        <row r="2059">
          <cell r="A2059" t="str">
            <v>I0992</v>
          </cell>
          <cell r="B2059" t="str">
            <v>DISJUNTOR TIPO COMPACTO 3X160A</v>
          </cell>
          <cell r="C2059" t="str">
            <v>UN</v>
          </cell>
          <cell r="D2059">
            <v>185.05</v>
          </cell>
        </row>
        <row r="2060">
          <cell r="A2060" t="str">
            <v>I1015</v>
          </cell>
          <cell r="B2060" t="str">
            <v>DISJUNTOR TIPO COMPACTO 3X175A</v>
          </cell>
          <cell r="C2060" t="str">
            <v>UN</v>
          </cell>
          <cell r="D2060">
            <v>185.05</v>
          </cell>
        </row>
        <row r="2061">
          <cell r="A2061" t="str">
            <v>I0994</v>
          </cell>
          <cell r="B2061" t="str">
            <v>DISJUNTOR TIPO COMPACTO E ABERTO 3X 250A</v>
          </cell>
          <cell r="C2061" t="str">
            <v>UN</v>
          </cell>
          <cell r="D2061">
            <v>1899</v>
          </cell>
        </row>
        <row r="2062">
          <cell r="A2062" t="str">
            <v>I0996</v>
          </cell>
          <cell r="B2062" t="str">
            <v>DISJUNTOR TIPO COMPACTO E ABERTO 3X 400A</v>
          </cell>
          <cell r="C2062" t="str">
            <v>UN</v>
          </cell>
          <cell r="D2062">
            <v>2112</v>
          </cell>
        </row>
        <row r="2063">
          <cell r="A2063" t="str">
            <v>I1003</v>
          </cell>
          <cell r="B2063" t="str">
            <v>DISJUNTOR TIPO COMPACTO E ABERTO 3X 630A</v>
          </cell>
          <cell r="C2063" t="str">
            <v>UN</v>
          </cell>
          <cell r="D2063">
            <v>2808.57</v>
          </cell>
        </row>
        <row r="2064">
          <cell r="A2064" t="str">
            <v>I0998</v>
          </cell>
          <cell r="B2064" t="str">
            <v>DISJUNTOR TIPO COMPACTO E ABERTO 3X1000A</v>
          </cell>
          <cell r="C2064" t="str">
            <v>UN</v>
          </cell>
          <cell r="D2064">
            <v>12665.8</v>
          </cell>
        </row>
        <row r="2065">
          <cell r="A2065" t="str">
            <v>I0999</v>
          </cell>
          <cell r="B2065" t="str">
            <v>DISJUNTOR TIPO COMPACTO E ABERTO 3X1250A</v>
          </cell>
          <cell r="C2065" t="str">
            <v>UN</v>
          </cell>
          <cell r="D2065">
            <v>12665.8</v>
          </cell>
        </row>
        <row r="2066">
          <cell r="A2066" t="str">
            <v>I1000</v>
          </cell>
          <cell r="B2066" t="str">
            <v>DISJUNTOR TIPO COMPACTO E ABERTO 3X1600A</v>
          </cell>
          <cell r="C2066" t="str">
            <v>UN</v>
          </cell>
          <cell r="D2066">
            <v>15424.14</v>
          </cell>
        </row>
        <row r="2067">
          <cell r="A2067" t="str">
            <v>I1001</v>
          </cell>
          <cell r="B2067" t="str">
            <v>DISJUNTOR TIPO COMPACTO E ABERTO 3X2500A</v>
          </cell>
          <cell r="C2067" t="str">
            <v>UN</v>
          </cell>
          <cell r="D2067">
            <v>28424.9</v>
          </cell>
        </row>
        <row r="2068">
          <cell r="A2068" t="str">
            <v>I1002</v>
          </cell>
          <cell r="B2068" t="str">
            <v>DISJUNTOR TIPO COMPACTO E ABERTO 3X3150A</v>
          </cell>
          <cell r="C2068" t="str">
            <v>UN</v>
          </cell>
          <cell r="D2068">
            <v>28699.99</v>
          </cell>
        </row>
        <row r="2069">
          <cell r="A2069" t="str">
            <v>I1004</v>
          </cell>
          <cell r="B2069" t="str">
            <v>DISJUNTOR TRIPOLAR 10A</v>
          </cell>
          <cell r="C2069" t="str">
            <v>UN</v>
          </cell>
          <cell r="D2069">
            <v>51.51</v>
          </cell>
        </row>
        <row r="2070">
          <cell r="A2070" t="str">
            <v>I1005</v>
          </cell>
          <cell r="B2070" t="str">
            <v>DISJUNTOR TRIPOLAR 16A</v>
          </cell>
          <cell r="C2070" t="str">
            <v>UN</v>
          </cell>
          <cell r="D2070">
            <v>51.51</v>
          </cell>
        </row>
        <row r="2071">
          <cell r="A2071" t="str">
            <v>I1007</v>
          </cell>
          <cell r="B2071" t="str">
            <v>DISJUNTOR TRIPOLAR 20A</v>
          </cell>
          <cell r="C2071" t="str">
            <v>UN</v>
          </cell>
          <cell r="D2071">
            <v>51.51</v>
          </cell>
        </row>
        <row r="2072">
          <cell r="A2072" t="str">
            <v>I1008</v>
          </cell>
          <cell r="B2072" t="str">
            <v>DISJUNTOR TRIPOLAR 25A</v>
          </cell>
          <cell r="C2072" t="str">
            <v>UN</v>
          </cell>
          <cell r="D2072">
            <v>51.51</v>
          </cell>
        </row>
        <row r="2073">
          <cell r="A2073" t="str">
            <v>I1010</v>
          </cell>
          <cell r="B2073" t="str">
            <v>DISJUNTOR TRIPOLAR 32A</v>
          </cell>
          <cell r="C2073" t="str">
            <v>UN</v>
          </cell>
          <cell r="D2073">
            <v>51.51</v>
          </cell>
        </row>
        <row r="2074">
          <cell r="A2074" t="str">
            <v>I7404</v>
          </cell>
          <cell r="B2074" t="str">
            <v>DISJUNTOR TRIPOLAR 35kA ED63B060</v>
          </cell>
          <cell r="C2074" t="str">
            <v>UN</v>
          </cell>
          <cell r="D2074">
            <v>749.37</v>
          </cell>
        </row>
        <row r="2075">
          <cell r="A2075" t="str">
            <v>I7400</v>
          </cell>
          <cell r="B2075" t="str">
            <v>DISJUNTOR TRIPOLAR 35kA FXD63B150</v>
          </cell>
          <cell r="C2075" t="str">
            <v>UN</v>
          </cell>
          <cell r="D2075">
            <v>955.05</v>
          </cell>
        </row>
        <row r="2076">
          <cell r="A2076" t="str">
            <v>I1011</v>
          </cell>
          <cell r="B2076" t="str">
            <v>DISJUNTOR TRIPOLAR 40A</v>
          </cell>
          <cell r="C2076" t="str">
            <v>UN</v>
          </cell>
          <cell r="D2076">
            <v>51.51</v>
          </cell>
        </row>
        <row r="2077">
          <cell r="A2077" t="str">
            <v>I1013</v>
          </cell>
          <cell r="B2077" t="str">
            <v>DISJUNTOR TRIPOLAR 50A</v>
          </cell>
          <cell r="C2077" t="str">
            <v>UN</v>
          </cell>
          <cell r="D2077">
            <v>51.51</v>
          </cell>
        </row>
        <row r="2078">
          <cell r="A2078" t="str">
            <v>I9075</v>
          </cell>
          <cell r="B2078" t="str">
            <v>DISJUNTOR TRIPOLAR 800A</v>
          </cell>
          <cell r="C2078" t="str">
            <v>UN</v>
          </cell>
          <cell r="D2078">
            <v>3623.37</v>
          </cell>
        </row>
        <row r="2079">
          <cell r="A2079" t="str">
            <v>I1016</v>
          </cell>
          <cell r="B2079" t="str">
            <v>DISJUNTOR TRIPOLAR DE 100A</v>
          </cell>
          <cell r="C2079" t="str">
            <v>UN</v>
          </cell>
          <cell r="D2079">
            <v>89.85</v>
          </cell>
        </row>
        <row r="2080">
          <cell r="A2080" t="str">
            <v>I1017</v>
          </cell>
          <cell r="B2080" t="str">
            <v>DISJUNTOR TRIPOLAR DE 60A</v>
          </cell>
          <cell r="C2080" t="str">
            <v>UN</v>
          </cell>
          <cell r="D2080">
            <v>61.52</v>
          </cell>
        </row>
        <row r="2081">
          <cell r="A2081" t="str">
            <v>I1018</v>
          </cell>
          <cell r="B2081" t="str">
            <v>DISJUNTOR TRIPOLAR DE 70A</v>
          </cell>
          <cell r="C2081" t="str">
            <v>UN</v>
          </cell>
          <cell r="D2081">
            <v>89.85</v>
          </cell>
        </row>
        <row r="2082">
          <cell r="A2082" t="str">
            <v>I1019</v>
          </cell>
          <cell r="B2082" t="str">
            <v>DISJUNTOR TRIPOLAR DE 90A</v>
          </cell>
          <cell r="C2082" t="str">
            <v>UN</v>
          </cell>
          <cell r="D2082">
            <v>89.85</v>
          </cell>
        </row>
        <row r="2083">
          <cell r="A2083" t="str">
            <v>I9065</v>
          </cell>
          <cell r="B2083" t="str">
            <v>DISJUNTOR TÉRMICO E MAGNÉTICO AJUSTÁVEIS,TRIPOLAR DE 450 ATÉ 600A, CAPACIDADE DE INTERRUPÇÃO DE 35KA</v>
          </cell>
          <cell r="C2083" t="str">
            <v>UN</v>
          </cell>
          <cell r="D2083">
            <v>3454.78</v>
          </cell>
        </row>
        <row r="2084">
          <cell r="A2084" t="str">
            <v>I8442</v>
          </cell>
          <cell r="B2084" t="str">
            <v>DISPOSITIVO DE PROTEÇÃO CONTRA SURTOS DE TENSÃO - DPS's - 40 KA/440V - FORNECIMENTO E INSTALAÇÃO</v>
          </cell>
          <cell r="C2084" t="str">
            <v>UN</v>
          </cell>
          <cell r="D2084">
            <v>119.1</v>
          </cell>
        </row>
        <row r="2085">
          <cell r="A2085" t="str">
            <v>I8444</v>
          </cell>
          <cell r="B2085" t="str">
            <v>DISTRIBUIDOR INTERNO ÓPTICO - D.I.O. PARA 12 FIBRAS MONO-MODO, COM CONCETORES ST, PADRÃO 19"</v>
          </cell>
          <cell r="C2085" t="str">
            <v>UN</v>
          </cell>
          <cell r="D2085">
            <v>412.44</v>
          </cell>
        </row>
        <row r="2086">
          <cell r="A2086" t="str">
            <v>I8445</v>
          </cell>
          <cell r="B2086" t="str">
            <v>DISTRIBUIDOR INTERNO ÓPTICO - D.I.O. PARA 24 FIBRAS MONOMODO/MULTIMODO, COM CONECTORES SC/LC DUPLEX/ST/E2000, PADRÃO 19"</v>
          </cell>
          <cell r="C2086" t="str">
            <v>UN</v>
          </cell>
          <cell r="D2086">
            <v>699</v>
          </cell>
        </row>
        <row r="2087">
          <cell r="A2087" t="str">
            <v>I6829</v>
          </cell>
          <cell r="B2087" t="str">
            <v>DISTRIBUIDOR INTERNO ÓPTICO PARA 24 FIBRAS</v>
          </cell>
          <cell r="C2087" t="str">
            <v>UN</v>
          </cell>
          <cell r="D2087">
            <v>699</v>
          </cell>
        </row>
        <row r="2088">
          <cell r="A2088" t="str">
            <v>I1043</v>
          </cell>
          <cell r="B2088" t="str">
            <v>DUTO DE ALONGAMENTO P/EXAUSTOR EOLICO</v>
          </cell>
          <cell r="C2088" t="str">
            <v>M</v>
          </cell>
          <cell r="D2088">
            <v>94.68</v>
          </cell>
        </row>
        <row r="2089">
          <cell r="A2089" t="str">
            <v>I6690</v>
          </cell>
          <cell r="B2089" t="str">
            <v>DUTO FLEXIVEL EM PEAD - D=110mm (4"), C/CONEXÕES</v>
          </cell>
          <cell r="C2089" t="str">
            <v>M</v>
          </cell>
          <cell r="D2089">
            <v>10.4</v>
          </cell>
        </row>
        <row r="2090">
          <cell r="A2090" t="str">
            <v>I6692</v>
          </cell>
          <cell r="B2090" t="str">
            <v>DUTO FLEXIVEL EM PEAD - D=140mm (5"), C/CONEXÕES</v>
          </cell>
          <cell r="C2090" t="str">
            <v>M</v>
          </cell>
          <cell r="D2090">
            <v>25.53</v>
          </cell>
        </row>
        <row r="2091">
          <cell r="A2091" t="str">
            <v>I6693</v>
          </cell>
          <cell r="B2091" t="str">
            <v>DUTO FLEXIVEL EM PEAD - D=160mm (6"), C/CONEXÕES</v>
          </cell>
          <cell r="C2091" t="str">
            <v>M</v>
          </cell>
          <cell r="D2091">
            <v>25.87</v>
          </cell>
        </row>
        <row r="2092">
          <cell r="A2092" t="str">
            <v>I6686</v>
          </cell>
          <cell r="B2092" t="str">
            <v>DUTO FLEXIVEL EM PEAD - D=40mm (1 1/4"), C/CONEXÕES</v>
          </cell>
          <cell r="C2092" t="str">
            <v>M</v>
          </cell>
          <cell r="D2092">
            <v>3.23</v>
          </cell>
        </row>
        <row r="2093">
          <cell r="A2093" t="str">
            <v>I6687</v>
          </cell>
          <cell r="B2093" t="str">
            <v>DUTO FLEXIVEL EM PEAD - D=50mm (1 1/2"), C/CONEXÕES</v>
          </cell>
          <cell r="C2093" t="str">
            <v>M</v>
          </cell>
          <cell r="D2093">
            <v>3.71</v>
          </cell>
        </row>
        <row r="2094">
          <cell r="A2094" t="str">
            <v>I6688</v>
          </cell>
          <cell r="B2094" t="str">
            <v>DUTO FLEXIVEL EM PEAD - D=63mm (2"), C/CONEXÕES</v>
          </cell>
          <cell r="C2094" t="str">
            <v>M</v>
          </cell>
          <cell r="D2094">
            <v>5.33</v>
          </cell>
        </row>
        <row r="2095">
          <cell r="A2095" t="str">
            <v>I6689</v>
          </cell>
          <cell r="B2095" t="str">
            <v>DUTO FLEXIVEL EM PEAD - D=90mm (3"), C/CONEXÕES</v>
          </cell>
          <cell r="C2095" t="str">
            <v>M</v>
          </cell>
          <cell r="D2095">
            <v>7.46</v>
          </cell>
        </row>
        <row r="2096">
          <cell r="A2096" t="str">
            <v>I1044</v>
          </cell>
          <cell r="B2096" t="str">
            <v>DUTO PERFURADO-ELETROCALHA CHAPA DE AÇO (100X100)MM</v>
          </cell>
          <cell r="C2096" t="str">
            <v>M</v>
          </cell>
          <cell r="D2096">
            <v>28.38</v>
          </cell>
        </row>
        <row r="2097">
          <cell r="A2097" t="str">
            <v>I1045</v>
          </cell>
          <cell r="B2097" t="str">
            <v>DUTO PERFURADO-ELETROCALHA CHAPA DE AÇO (100X200)MM</v>
          </cell>
          <cell r="C2097" t="str">
            <v>M</v>
          </cell>
          <cell r="D2097">
            <v>37.9</v>
          </cell>
        </row>
        <row r="2098">
          <cell r="A2098" t="str">
            <v>I8370</v>
          </cell>
          <cell r="B2098" t="str">
            <v>DUTO PERFURADO-ELETROCALHA CHAPA DE AÇO (100X300)MM</v>
          </cell>
          <cell r="C2098" t="str">
            <v>M</v>
          </cell>
          <cell r="D2098">
            <v>91.99</v>
          </cell>
        </row>
        <row r="2099">
          <cell r="A2099" t="str">
            <v>I1046</v>
          </cell>
          <cell r="B2099" t="str">
            <v>DUTO PERFURADO-ELETROCALHA CHAPA DE AÇO (25X50)MM</v>
          </cell>
          <cell r="C2099" t="str">
            <v>M</v>
          </cell>
          <cell r="D2099">
            <v>9.06</v>
          </cell>
        </row>
        <row r="2100">
          <cell r="A2100" t="str">
            <v>I1047</v>
          </cell>
          <cell r="B2100" t="str">
            <v>DUTO PERFURADO-ELETROCALHA CHAPA DE AÇO (25X75)MM</v>
          </cell>
          <cell r="C2100" t="str">
            <v>M</v>
          </cell>
          <cell r="D2100">
            <v>13.51</v>
          </cell>
        </row>
        <row r="2101">
          <cell r="A2101" t="str">
            <v>I1048</v>
          </cell>
          <cell r="B2101" t="str">
            <v>DUTO PERFURADO-ELETROCALHA CHAPA DE AÇO (50X100)MM</v>
          </cell>
          <cell r="C2101" t="str">
            <v>M</v>
          </cell>
          <cell r="D2101">
            <v>18.82</v>
          </cell>
        </row>
        <row r="2102">
          <cell r="A2102" t="str">
            <v>I1049</v>
          </cell>
          <cell r="B2102" t="str">
            <v>DUTO PERFURADO-ELETROCALHA CHAPA DE AÇO (50X50)MM</v>
          </cell>
          <cell r="C2102" t="str">
            <v>M</v>
          </cell>
          <cell r="D2102">
            <v>15.05</v>
          </cell>
        </row>
        <row r="2103">
          <cell r="A2103" t="str">
            <v>I1050</v>
          </cell>
          <cell r="B2103" t="str">
            <v>DUTO PERFURADO-ELETROCALHA CHAPA DE AÇO (50X75)MM</v>
          </cell>
          <cell r="C2103" t="str">
            <v>M</v>
          </cell>
          <cell r="D2103">
            <v>15.95</v>
          </cell>
        </row>
        <row r="2104">
          <cell r="A2104" t="str">
            <v>I1051</v>
          </cell>
          <cell r="B2104" t="str">
            <v>DUTO PERFURADO-ELETROCALHA CHAPA DE AÇO (75X75)MM</v>
          </cell>
          <cell r="C2104" t="str">
            <v>M</v>
          </cell>
          <cell r="D2104">
            <v>15.9</v>
          </cell>
        </row>
        <row r="2105">
          <cell r="A2105" t="str">
            <v>I1052</v>
          </cell>
          <cell r="B2105" t="str">
            <v>DUTO PERFURADO-PERFILADOS CHAPA DE AÇO (15 X 35)MM</v>
          </cell>
          <cell r="C2105" t="str">
            <v>M</v>
          </cell>
          <cell r="D2105">
            <v>6.17</v>
          </cell>
        </row>
        <row r="2106">
          <cell r="A2106" t="str">
            <v>I1053</v>
          </cell>
          <cell r="B2106" t="str">
            <v>DUTO PERFURADO-PERFILADOS CHAPA DE AÇO (19 X 39)MM</v>
          </cell>
          <cell r="C2106" t="str">
            <v>M</v>
          </cell>
          <cell r="D2106">
            <v>7.92</v>
          </cell>
        </row>
        <row r="2107">
          <cell r="A2107" t="str">
            <v>I1054</v>
          </cell>
          <cell r="B2107" t="str">
            <v>DUTO PERFURADO-PERFILADOS CHAPA DE AÇO (25 X 25)MM</v>
          </cell>
          <cell r="C2107" t="str">
            <v>M</v>
          </cell>
          <cell r="D2107">
            <v>10.039999999999999</v>
          </cell>
        </row>
        <row r="2108">
          <cell r="A2108" t="str">
            <v>I1055</v>
          </cell>
          <cell r="B2108" t="str">
            <v>DUTO PERFURADO-PERFILADOS CHAPA DE AÇO (35 X 35)MM</v>
          </cell>
          <cell r="C2108" t="str">
            <v>M</v>
          </cell>
          <cell r="D2108">
            <v>10.47</v>
          </cell>
        </row>
        <row r="2109">
          <cell r="A2109" t="str">
            <v>I1056</v>
          </cell>
          <cell r="B2109" t="str">
            <v>DUTO PERFURADO-PERFILADOS CHAPA DE AÇO (38 X 38)MM</v>
          </cell>
          <cell r="C2109" t="str">
            <v>M</v>
          </cell>
          <cell r="D2109">
            <v>11.67</v>
          </cell>
        </row>
        <row r="2110">
          <cell r="A2110" t="str">
            <v>I1062</v>
          </cell>
          <cell r="B2110" t="str">
            <v>ELETRODUTO DE ALUMINIO DE 1 1/2"</v>
          </cell>
          <cell r="C2110" t="str">
            <v>M</v>
          </cell>
          <cell r="D2110">
            <v>18.899999999999999</v>
          </cell>
        </row>
        <row r="2111">
          <cell r="A2111" t="str">
            <v>I1063</v>
          </cell>
          <cell r="B2111" t="str">
            <v>ELETRODUTO DE ALUMINIO DE 1 1/4"</v>
          </cell>
          <cell r="C2111" t="str">
            <v>M</v>
          </cell>
          <cell r="D2111">
            <v>15.9</v>
          </cell>
        </row>
        <row r="2112">
          <cell r="A2112" t="str">
            <v>I1064</v>
          </cell>
          <cell r="B2112" t="str">
            <v>ELETRODUTO DE ALUMINIO DE 1"</v>
          </cell>
          <cell r="C2112" t="str">
            <v>M</v>
          </cell>
          <cell r="D2112">
            <v>12.55</v>
          </cell>
        </row>
        <row r="2113">
          <cell r="A2113" t="str">
            <v>I1065</v>
          </cell>
          <cell r="B2113" t="str">
            <v>ELETRODUTO DE ALUMINIO DE 2 1/2"</v>
          </cell>
          <cell r="C2113" t="str">
            <v>M</v>
          </cell>
          <cell r="D2113">
            <v>34.93</v>
          </cell>
        </row>
        <row r="2114">
          <cell r="A2114" t="str">
            <v>I1066</v>
          </cell>
          <cell r="B2114" t="str">
            <v>ELETRODUTO DE ALUMINIO DE 2"</v>
          </cell>
          <cell r="C2114" t="str">
            <v>M</v>
          </cell>
          <cell r="D2114">
            <v>29.22</v>
          </cell>
        </row>
        <row r="2115">
          <cell r="A2115" t="str">
            <v>I1067</v>
          </cell>
          <cell r="B2115" t="str">
            <v>ELETRODUTO DE ALUMINIO DE 3/4"</v>
          </cell>
          <cell r="C2115" t="str">
            <v>M</v>
          </cell>
          <cell r="D2115">
            <v>10.4</v>
          </cell>
        </row>
        <row r="2116">
          <cell r="A2116" t="str">
            <v>I8371</v>
          </cell>
          <cell r="B2116" t="str">
            <v>ELETRODUTO DE ALUMÍNIO, INCLUSIVE CONEXÕES 3"</v>
          </cell>
          <cell r="C2116" t="str">
            <v>M</v>
          </cell>
          <cell r="D2116">
            <v>55.07</v>
          </cell>
        </row>
        <row r="2117">
          <cell r="A2117" t="str">
            <v>I1071</v>
          </cell>
          <cell r="B2117" t="str">
            <v>ELETRODUTO DE PVC RIGIDO   1/2''</v>
          </cell>
          <cell r="C2117" t="str">
            <v>M</v>
          </cell>
          <cell r="D2117">
            <v>2.81</v>
          </cell>
        </row>
        <row r="2118">
          <cell r="A2118" t="str">
            <v>I1075</v>
          </cell>
          <cell r="B2118" t="str">
            <v>ELETRODUTO DE PVC RIGIDO   3/4''</v>
          </cell>
          <cell r="C2118" t="str">
            <v>M</v>
          </cell>
          <cell r="D2118">
            <v>3.5</v>
          </cell>
        </row>
        <row r="2119">
          <cell r="A2119" t="str">
            <v>I1068</v>
          </cell>
          <cell r="B2119" t="str">
            <v>ELETRODUTO DE PVC RIGIDO 1 1/2''</v>
          </cell>
          <cell r="C2119" t="str">
            <v>M</v>
          </cell>
          <cell r="D2119">
            <v>8</v>
          </cell>
        </row>
        <row r="2120">
          <cell r="A2120" t="str">
            <v>I1069</v>
          </cell>
          <cell r="B2120" t="str">
            <v>ELETRODUTO DE PVC RIGIDO 1 1/4''</v>
          </cell>
          <cell r="C2120" t="str">
            <v>M</v>
          </cell>
          <cell r="D2120">
            <v>7.28</v>
          </cell>
        </row>
        <row r="2121">
          <cell r="A2121" t="str">
            <v>I1070</v>
          </cell>
          <cell r="B2121" t="str">
            <v>ELETRODUTO DE PVC RIGIDO 1''</v>
          </cell>
          <cell r="C2121" t="str">
            <v>M</v>
          </cell>
          <cell r="D2121">
            <v>5.46</v>
          </cell>
        </row>
        <row r="2122">
          <cell r="A2122" t="str">
            <v>I1072</v>
          </cell>
          <cell r="B2122" t="str">
            <v>ELETRODUTO DE PVC RIGIDO 2 1/2''</v>
          </cell>
          <cell r="C2122" t="str">
            <v>M</v>
          </cell>
          <cell r="D2122">
            <v>19.07</v>
          </cell>
        </row>
        <row r="2123">
          <cell r="A2123" t="str">
            <v>I1073</v>
          </cell>
          <cell r="B2123" t="str">
            <v>ELETRODUTO DE PVC RIGIDO 2''</v>
          </cell>
          <cell r="C2123" t="str">
            <v>M</v>
          </cell>
          <cell r="D2123">
            <v>13.07</v>
          </cell>
        </row>
        <row r="2124">
          <cell r="A2124" t="str">
            <v>I1074</v>
          </cell>
          <cell r="B2124" t="str">
            <v>ELETRODUTO DE PVC RIGIDO 3''</v>
          </cell>
          <cell r="C2124" t="str">
            <v>M</v>
          </cell>
          <cell r="D2124">
            <v>23.92</v>
          </cell>
        </row>
        <row r="2125">
          <cell r="A2125" t="str">
            <v>I1076</v>
          </cell>
          <cell r="B2125" t="str">
            <v>ELETRODUTO DE PVC RIGIDO 4''</v>
          </cell>
          <cell r="C2125" t="str">
            <v>M</v>
          </cell>
          <cell r="D2125">
            <v>37.69</v>
          </cell>
        </row>
        <row r="2126">
          <cell r="A2126" t="str">
            <v>I1077</v>
          </cell>
          <cell r="B2126" t="str">
            <v>ELETRODUTO FERRO CLASSE LI ESMALTADO 1 1/2''</v>
          </cell>
          <cell r="C2126" t="str">
            <v>M</v>
          </cell>
          <cell r="D2126">
            <v>17.420000000000002</v>
          </cell>
        </row>
        <row r="2127">
          <cell r="A2127" t="str">
            <v>I1078</v>
          </cell>
          <cell r="B2127" t="str">
            <v>ELETRODUTO FERRO CLASSE LI ESMALTADO 1 1/4''</v>
          </cell>
          <cell r="C2127" t="str">
            <v>M</v>
          </cell>
          <cell r="D2127">
            <v>14.17</v>
          </cell>
        </row>
        <row r="2128">
          <cell r="A2128" t="str">
            <v>I1079</v>
          </cell>
          <cell r="B2128" t="str">
            <v>ELETRODUTO FERRO CLASSE LI ESMALTADO 1''</v>
          </cell>
          <cell r="C2128" t="str">
            <v>M</v>
          </cell>
          <cell r="D2128">
            <v>9.6999999999999993</v>
          </cell>
        </row>
        <row r="2129">
          <cell r="A2129" t="str">
            <v>I1080</v>
          </cell>
          <cell r="B2129" t="str">
            <v>ELETRODUTO FERRO CLASSE LI ESMALTADO 1/2''</v>
          </cell>
          <cell r="C2129" t="str">
            <v>M</v>
          </cell>
          <cell r="D2129">
            <v>6.1</v>
          </cell>
        </row>
        <row r="2130">
          <cell r="A2130" t="str">
            <v>I1081</v>
          </cell>
          <cell r="B2130" t="str">
            <v>ELETRODUTO FERRO CLASSE LI ESMALTADO 2''</v>
          </cell>
          <cell r="C2130" t="str">
            <v>M</v>
          </cell>
          <cell r="D2130">
            <v>29.07</v>
          </cell>
        </row>
        <row r="2131">
          <cell r="A2131" t="str">
            <v>I1083</v>
          </cell>
          <cell r="B2131" t="str">
            <v>ELETRODUTO FERRO CLASSE LI ESMALTADO 3/4''</v>
          </cell>
          <cell r="C2131" t="str">
            <v>M</v>
          </cell>
          <cell r="D2131">
            <v>7.13</v>
          </cell>
        </row>
        <row r="2132">
          <cell r="A2132" t="str">
            <v>I1084</v>
          </cell>
          <cell r="B2132" t="str">
            <v>ELETRODUTO FLEXIVEL TIPO GARGANTA</v>
          </cell>
          <cell r="C2132" t="str">
            <v>M</v>
          </cell>
          <cell r="D2132">
            <v>1.72</v>
          </cell>
        </row>
        <row r="2133">
          <cell r="A2133" t="str">
            <v>I1085</v>
          </cell>
          <cell r="B2133" t="str">
            <v>ELETRODUTO TIPO CONDULETE DE PVC DE 1"</v>
          </cell>
          <cell r="C2133" t="str">
            <v>M</v>
          </cell>
          <cell r="D2133">
            <v>14.93</v>
          </cell>
        </row>
        <row r="2134">
          <cell r="A2134" t="str">
            <v>I1086</v>
          </cell>
          <cell r="B2134" t="str">
            <v>ELETRODUTO TIPO CONDULETE DE PVC DE 1/2"</v>
          </cell>
          <cell r="C2134" t="str">
            <v>M</v>
          </cell>
          <cell r="D2134">
            <v>8.07</v>
          </cell>
        </row>
        <row r="2135">
          <cell r="A2135" t="str">
            <v>I1087</v>
          </cell>
          <cell r="B2135" t="str">
            <v>ELETRODUTO TIPO CONDULETE DE PVC DE 3/4"</v>
          </cell>
          <cell r="C2135" t="str">
            <v>M</v>
          </cell>
          <cell r="D2135">
            <v>10.28</v>
          </cell>
        </row>
        <row r="2136">
          <cell r="A2136" t="str">
            <v>I9066</v>
          </cell>
          <cell r="B2136" t="str">
            <v xml:space="preserve">ELO FUSIVEL
</v>
          </cell>
          <cell r="C2136" t="str">
            <v>UN</v>
          </cell>
          <cell r="D2136">
            <v>2.21</v>
          </cell>
        </row>
        <row r="2137">
          <cell r="A2137" t="str">
            <v>I2313</v>
          </cell>
          <cell r="B2137" t="str">
            <v>ELO FUSIVEL 1H</v>
          </cell>
          <cell r="C2137" t="str">
            <v>UN</v>
          </cell>
          <cell r="D2137">
            <v>2.21</v>
          </cell>
        </row>
        <row r="2138">
          <cell r="A2138" t="str">
            <v>I2315</v>
          </cell>
          <cell r="B2138" t="str">
            <v>ELO FUSIVEL 3H</v>
          </cell>
          <cell r="C2138" t="str">
            <v>UN</v>
          </cell>
          <cell r="D2138">
            <v>2.21</v>
          </cell>
        </row>
        <row r="2139">
          <cell r="A2139" t="str">
            <v>I6020</v>
          </cell>
          <cell r="B2139" t="str">
            <v>EMENDA PARA LEITO ABA 100mm C/ PARAFUSOS EM INOX</v>
          </cell>
          <cell r="C2139" t="str">
            <v>UN</v>
          </cell>
          <cell r="D2139">
            <v>39.700000000000003</v>
          </cell>
        </row>
        <row r="2140">
          <cell r="A2140" t="str">
            <v>I2321</v>
          </cell>
          <cell r="B2140" t="str">
            <v>ENERGIA ELETRICA</v>
          </cell>
          <cell r="C2140" t="str">
            <v>KWH</v>
          </cell>
          <cell r="D2140">
            <v>0.77</v>
          </cell>
        </row>
        <row r="2141">
          <cell r="A2141" t="str">
            <v>I1105</v>
          </cell>
          <cell r="B2141" t="str">
            <v>ESPELHO 4''X2'' OU 3"X3"</v>
          </cell>
          <cell r="C2141" t="str">
            <v>UN</v>
          </cell>
          <cell r="D2141">
            <v>2.61</v>
          </cell>
        </row>
        <row r="2142">
          <cell r="A2142" t="str">
            <v>I1106</v>
          </cell>
          <cell r="B2142" t="str">
            <v>ESPELHO 4''X4''</v>
          </cell>
          <cell r="C2142" t="str">
            <v>UN</v>
          </cell>
          <cell r="D2142">
            <v>5.53</v>
          </cell>
        </row>
        <row r="2143">
          <cell r="A2143" t="str">
            <v>I9106</v>
          </cell>
          <cell r="B2143" t="str">
            <v>ESPELHO/PLACA DE 3 POSTOS 4"X2" PARA INSTALAÇÃO DE TOMADAS E INTERRUPTORES</v>
          </cell>
          <cell r="C2143" t="str">
            <v>UN</v>
          </cell>
          <cell r="D2143">
            <v>3.14</v>
          </cell>
        </row>
        <row r="2144">
          <cell r="A2144" t="str">
            <v>I1109</v>
          </cell>
          <cell r="B2144" t="str">
            <v>ESTABILIZADOR DE TENSÃO/CORRENTE DE 10KVA</v>
          </cell>
          <cell r="C2144" t="str">
            <v>UN</v>
          </cell>
          <cell r="D2144">
            <v>2146.06</v>
          </cell>
        </row>
        <row r="2145">
          <cell r="A2145" t="str">
            <v>I1110</v>
          </cell>
          <cell r="B2145" t="str">
            <v>ESTABILIZADOR DE TENSÃO/CORRENTE DE 1KV</v>
          </cell>
          <cell r="C2145" t="str">
            <v>UN</v>
          </cell>
          <cell r="D2145">
            <v>219.9</v>
          </cell>
        </row>
        <row r="2146">
          <cell r="A2146" t="str">
            <v>I1111</v>
          </cell>
          <cell r="B2146" t="str">
            <v>ESTABILIZADOR DE TENSÃO/CORRENTE DE 3KV</v>
          </cell>
          <cell r="C2146" t="str">
            <v>UN</v>
          </cell>
          <cell r="D2146">
            <v>533.66999999999996</v>
          </cell>
        </row>
        <row r="2147">
          <cell r="A2147" t="str">
            <v>I1112</v>
          </cell>
          <cell r="B2147" t="str">
            <v>ESTABILIZADOR DE TENSÃO/CORRENTE DE 5KV</v>
          </cell>
          <cell r="C2147" t="str">
            <v>UN</v>
          </cell>
          <cell r="D2147">
            <v>793.13</v>
          </cell>
        </row>
        <row r="2148">
          <cell r="A2148" t="str">
            <v>I1113</v>
          </cell>
          <cell r="B2148" t="str">
            <v>ESTABILIZADOR DE TENSÃO/CORRENTE DE 7.5 KVA</v>
          </cell>
          <cell r="C2148" t="str">
            <v>UN</v>
          </cell>
          <cell r="D2148">
            <v>930.13</v>
          </cell>
        </row>
        <row r="2149">
          <cell r="A2149" t="str">
            <v>I7530</v>
          </cell>
          <cell r="B2149" t="str">
            <v>FECHADURA ELETROMAGNÉTICA</v>
          </cell>
          <cell r="C2149" t="str">
            <v>UN</v>
          </cell>
          <cell r="D2149">
            <v>360</v>
          </cell>
        </row>
        <row r="2150">
          <cell r="A2150" t="str">
            <v>I7524</v>
          </cell>
          <cell r="B2150" t="str">
            <v>FECHADURA ELETROMAGNÉTICA - SÓ A FONTE P/FECHADURA</v>
          </cell>
          <cell r="C2150" t="str">
            <v>UN</v>
          </cell>
          <cell r="D2150">
            <v>184.18</v>
          </cell>
        </row>
        <row r="2151">
          <cell r="A2151" t="str">
            <v>I2340</v>
          </cell>
          <cell r="B2151" t="str">
            <v>FIO DE COBRE ANTICHAMA 2.5MM2</v>
          </cell>
          <cell r="C2151" t="str">
            <v>M</v>
          </cell>
          <cell r="D2151">
            <v>1.36</v>
          </cell>
        </row>
        <row r="2152">
          <cell r="A2152" t="str">
            <v>I1167</v>
          </cell>
          <cell r="B2152" t="str">
            <v>FIO ISOLADO EM PVC 0.50MM2 - 750V</v>
          </cell>
          <cell r="C2152" t="str">
            <v>M</v>
          </cell>
          <cell r="D2152">
            <v>0.5</v>
          </cell>
        </row>
        <row r="2153">
          <cell r="A2153" t="str">
            <v>I1168</v>
          </cell>
          <cell r="B2153" t="str">
            <v>FIO ISOLADO EM PVC 0.75MM2 - 750V</v>
          </cell>
          <cell r="C2153" t="str">
            <v>M</v>
          </cell>
          <cell r="D2153">
            <v>0.67</v>
          </cell>
        </row>
        <row r="2154">
          <cell r="A2154" t="str">
            <v>I1169</v>
          </cell>
          <cell r="B2154" t="str">
            <v>FIO ISOLADO EM PVC 1.00MM2 - 750V</v>
          </cell>
          <cell r="C2154" t="str">
            <v>M</v>
          </cell>
          <cell r="D2154">
            <v>0.7</v>
          </cell>
        </row>
        <row r="2155">
          <cell r="A2155" t="str">
            <v>I1170</v>
          </cell>
          <cell r="B2155" t="str">
            <v>FIO ISOLADO EM PVC 1.50MM2 - 750V</v>
          </cell>
          <cell r="C2155" t="str">
            <v>M</v>
          </cell>
          <cell r="D2155">
            <v>0.85</v>
          </cell>
        </row>
        <row r="2156">
          <cell r="A2156" t="str">
            <v>I1171</v>
          </cell>
          <cell r="B2156" t="str">
            <v>FIO ISOLADO EM PVC 10.0 MM2 - 750V</v>
          </cell>
          <cell r="C2156" t="str">
            <v>M</v>
          </cell>
          <cell r="D2156">
            <v>5.25</v>
          </cell>
        </row>
        <row r="2157">
          <cell r="A2157" t="str">
            <v>I1172</v>
          </cell>
          <cell r="B2157" t="str">
            <v>FIO ISOLADO EM PVC 2.50MM2 - 750V</v>
          </cell>
          <cell r="C2157" t="str">
            <v>M</v>
          </cell>
          <cell r="D2157">
            <v>1.36</v>
          </cell>
        </row>
        <row r="2158">
          <cell r="A2158" t="str">
            <v>I1173</v>
          </cell>
          <cell r="B2158" t="str">
            <v>FIO ISOLADO EM PVC 4.00MM2 - 750V</v>
          </cell>
          <cell r="C2158" t="str">
            <v>M</v>
          </cell>
          <cell r="D2158">
            <v>2.3199999999999998</v>
          </cell>
        </row>
        <row r="2159">
          <cell r="A2159" t="str">
            <v>I1174</v>
          </cell>
          <cell r="B2159" t="str">
            <v>FIO ISOLADO EM PVC 6.00MM2 - 750V</v>
          </cell>
          <cell r="C2159" t="str">
            <v>M</v>
          </cell>
          <cell r="D2159">
            <v>3.21</v>
          </cell>
        </row>
        <row r="2160">
          <cell r="A2160" t="str">
            <v>I1175</v>
          </cell>
          <cell r="B2160" t="str">
            <v>FIO PARALELO ISOLADO, ( 2 X 0,75 )MM2</v>
          </cell>
          <cell r="C2160" t="str">
            <v>M</v>
          </cell>
          <cell r="D2160">
            <v>1.1399999999999999</v>
          </cell>
        </row>
        <row r="2161">
          <cell r="A2161" t="str">
            <v>I1176</v>
          </cell>
          <cell r="B2161" t="str">
            <v>FIO PARALELO ISOLADO, ( 2 X 1,00 )MM2</v>
          </cell>
          <cell r="C2161" t="str">
            <v>M</v>
          </cell>
          <cell r="D2161">
            <v>1.32</v>
          </cell>
        </row>
        <row r="2162">
          <cell r="A2162" t="str">
            <v>I1177</v>
          </cell>
          <cell r="B2162" t="str">
            <v>FIO PARALELO ISOLADO, ( 2 X 1,50 )MM2</v>
          </cell>
          <cell r="C2162" t="str">
            <v>M</v>
          </cell>
          <cell r="D2162">
            <v>1.74</v>
          </cell>
        </row>
        <row r="2163">
          <cell r="A2163" t="str">
            <v>I9144</v>
          </cell>
          <cell r="B2163" t="str">
            <v>FITA ADESIVA ANTICORROSIVA DE PVC FLEXIVEL, COR PRETA, PARA PROTECAO TUBULACAO, 50MM X 30M (L X C), E= 25MM</v>
          </cell>
          <cell r="C2163" t="str">
            <v>M</v>
          </cell>
          <cell r="D2163">
            <v>4.38</v>
          </cell>
        </row>
        <row r="2164">
          <cell r="A2164" t="str">
            <v>I1181</v>
          </cell>
          <cell r="B2164" t="str">
            <v>FITA ISOLANTE</v>
          </cell>
          <cell r="C2164" t="str">
            <v>M</v>
          </cell>
          <cell r="D2164">
            <v>0.82</v>
          </cell>
        </row>
        <row r="2165">
          <cell r="A2165" t="str">
            <v>I7392</v>
          </cell>
          <cell r="B2165" t="str">
            <v>FITA ISOLANTE COMUM N.º33</v>
          </cell>
          <cell r="C2165" t="str">
            <v>UN</v>
          </cell>
          <cell r="D2165">
            <v>11.2</v>
          </cell>
        </row>
        <row r="2166">
          <cell r="A2166" t="str">
            <v>I7391</v>
          </cell>
          <cell r="B2166" t="str">
            <v>FITA ISOLANTE DE AUTO-FUSÃO N.º23</v>
          </cell>
          <cell r="C2166" t="str">
            <v>UN</v>
          </cell>
          <cell r="D2166">
            <v>7.4</v>
          </cell>
        </row>
        <row r="2167">
          <cell r="A2167" t="str">
            <v>I7418</v>
          </cell>
          <cell r="B2167" t="str">
            <v>FLANGE P/ BASE METÁLICA DN 330mm FUROS 3/8"</v>
          </cell>
          <cell r="C2167" t="str">
            <v>UN</v>
          </cell>
          <cell r="D2167">
            <v>167.8</v>
          </cell>
        </row>
        <row r="2168">
          <cell r="A2168" t="str">
            <v>I7442</v>
          </cell>
          <cell r="B2168" t="str">
            <v>FUSE MDL 1.32 AMP FOR AC FIXED HARDWARE PWR SUPPLY, MOD. 1746-F4-AHGB</v>
          </cell>
          <cell r="C2168" t="str">
            <v>UN</v>
          </cell>
          <cell r="D2168">
            <v>3.03</v>
          </cell>
        </row>
        <row r="2169">
          <cell r="A2169" t="str">
            <v>I1204</v>
          </cell>
          <cell r="B2169" t="str">
            <v>FUSIVEL DIAZED 25A</v>
          </cell>
          <cell r="C2169" t="str">
            <v>UN</v>
          </cell>
          <cell r="D2169">
            <v>2.09</v>
          </cell>
        </row>
        <row r="2170">
          <cell r="A2170" t="str">
            <v>I1205</v>
          </cell>
          <cell r="B2170" t="str">
            <v>FUSIVEL DIAZED 63A</v>
          </cell>
          <cell r="C2170" t="str">
            <v>UN</v>
          </cell>
          <cell r="D2170">
            <v>4.5199999999999996</v>
          </cell>
        </row>
        <row r="2171">
          <cell r="A2171" t="str">
            <v>I1206</v>
          </cell>
          <cell r="B2171" t="str">
            <v>FUSIVEL NH 00 - 125A</v>
          </cell>
          <cell r="C2171" t="str">
            <v>UN</v>
          </cell>
          <cell r="D2171">
            <v>22.98</v>
          </cell>
        </row>
        <row r="2172">
          <cell r="A2172" t="str">
            <v>I1207</v>
          </cell>
          <cell r="B2172" t="str">
            <v>FUSIVEL NH 1 - 250A</v>
          </cell>
          <cell r="C2172" t="str">
            <v>UN</v>
          </cell>
          <cell r="D2172">
            <v>51.37</v>
          </cell>
        </row>
        <row r="2173">
          <cell r="A2173" t="str">
            <v>I1208</v>
          </cell>
          <cell r="B2173" t="str">
            <v>FUSIVEL NH 2 - 400A</v>
          </cell>
          <cell r="C2173" t="str">
            <v>UN</v>
          </cell>
          <cell r="D2173">
            <v>54.75</v>
          </cell>
        </row>
        <row r="2174">
          <cell r="A2174" t="str">
            <v>I1209</v>
          </cell>
          <cell r="B2174" t="str">
            <v>FUSIVEL NH 3 - 630A</v>
          </cell>
          <cell r="C2174" t="str">
            <v>UN</v>
          </cell>
          <cell r="D2174">
            <v>69.459999999999994</v>
          </cell>
        </row>
        <row r="2175">
          <cell r="A2175" t="str">
            <v>I1210</v>
          </cell>
          <cell r="B2175" t="str">
            <v>FUSIVEL NH 4 - 1250A</v>
          </cell>
          <cell r="C2175" t="str">
            <v>UN</v>
          </cell>
          <cell r="D2175">
            <v>701.08</v>
          </cell>
        </row>
        <row r="2176">
          <cell r="A2176" t="str">
            <v>I7409</v>
          </cell>
          <cell r="B2176" t="str">
            <v>FUSÍVEL DIAZED RETARDADO 2A, C/ BASE</v>
          </cell>
          <cell r="C2176" t="str">
            <v>UN</v>
          </cell>
          <cell r="D2176">
            <v>26.4</v>
          </cell>
        </row>
        <row r="2177">
          <cell r="A2177" t="str">
            <v>I7435</v>
          </cell>
          <cell r="B2177" t="str">
            <v>FUSÍVEL NH 100A</v>
          </cell>
          <cell r="C2177" t="str">
            <v>UN</v>
          </cell>
          <cell r="D2177">
            <v>21.52</v>
          </cell>
        </row>
        <row r="2178">
          <cell r="A2178" t="str">
            <v>I1217</v>
          </cell>
          <cell r="B2178" t="str">
            <v>GANCHO OLHAL</v>
          </cell>
          <cell r="C2178" t="str">
            <v>UN</v>
          </cell>
          <cell r="D2178">
            <v>10.55</v>
          </cell>
        </row>
        <row r="2179">
          <cell r="A2179" t="str">
            <v>I7387</v>
          </cell>
          <cell r="B2179" t="str">
            <v>GLOBO CLARO / ÂMBAR P/ LUMINÁRIA SN-05 (30W)</v>
          </cell>
          <cell r="C2179" t="str">
            <v>UN</v>
          </cell>
          <cell r="D2179">
            <v>377.8</v>
          </cell>
        </row>
        <row r="2180">
          <cell r="A2180" t="str">
            <v>I7386</v>
          </cell>
          <cell r="B2180" t="str">
            <v>GLOBO CLARO PARA LUMINÁRIA SN-05 (30W)</v>
          </cell>
          <cell r="C2180" t="str">
            <v>UN</v>
          </cell>
          <cell r="D2180">
            <v>224.8</v>
          </cell>
        </row>
        <row r="2181">
          <cell r="A2181" t="str">
            <v>I7385</v>
          </cell>
          <cell r="B2181" t="str">
            <v>GLOBO PRISMÁTICO AZUL PARA LUMINÁRIA SN-05 (45W)</v>
          </cell>
          <cell r="C2181" t="str">
            <v>UN</v>
          </cell>
          <cell r="D2181">
            <v>284.10000000000002</v>
          </cell>
        </row>
        <row r="2182">
          <cell r="A2182" t="str">
            <v>I7381</v>
          </cell>
          <cell r="B2182" t="str">
            <v>GRAMPO DE ATERRAMENTO GKP</v>
          </cell>
          <cell r="C2182" t="str">
            <v>UN</v>
          </cell>
          <cell r="D2182">
            <v>5.7</v>
          </cell>
        </row>
        <row r="2183">
          <cell r="A2183" t="str">
            <v>I6177</v>
          </cell>
          <cell r="B2183" t="str">
            <v>GRAMPO DE SUSTENTAÇÃO DLP</v>
          </cell>
          <cell r="C2183" t="str">
            <v>UN</v>
          </cell>
          <cell r="D2183">
            <v>3.5</v>
          </cell>
        </row>
        <row r="2184">
          <cell r="A2184" t="str">
            <v>I7464</v>
          </cell>
          <cell r="B2184" t="str">
            <v>GRAVADOR DE VÍDEO, TIPO TIME HOPSE, 960 HORAS</v>
          </cell>
          <cell r="C2184" t="str">
            <v>UN</v>
          </cell>
          <cell r="D2184">
            <v>1628.3</v>
          </cell>
        </row>
        <row r="2185">
          <cell r="A2185" t="str">
            <v>I7380</v>
          </cell>
          <cell r="B2185" t="str">
            <v>HASTE DE ATERRAMENTO 5/8" x 3,00m GCW 19L30 BURDY</v>
          </cell>
          <cell r="C2185" t="str">
            <v>UN</v>
          </cell>
          <cell r="D2185">
            <v>46.82</v>
          </cell>
        </row>
        <row r="2186">
          <cell r="A2186" t="str">
            <v>I2352</v>
          </cell>
          <cell r="B2186" t="str">
            <v>HASTE DE ATERRAMENTO COPERWELD 5/8" x 2.40M</v>
          </cell>
          <cell r="C2186" t="str">
            <v>UN</v>
          </cell>
          <cell r="D2186">
            <v>37.4</v>
          </cell>
        </row>
        <row r="2187">
          <cell r="A2187" t="str">
            <v>I1243</v>
          </cell>
          <cell r="B2187" t="str">
            <v>HASTE DE ATERRAMENTO COPPERWELD 3/4'' x 3M</v>
          </cell>
          <cell r="C2187" t="str">
            <v>UN</v>
          </cell>
          <cell r="D2187">
            <v>69.28</v>
          </cell>
        </row>
        <row r="2188">
          <cell r="A2188" t="str">
            <v>I1244</v>
          </cell>
          <cell r="B2188" t="str">
            <v>HASTE DE ATERRAMENTO COPPERWELD DE 3/4'' x 2.40M</v>
          </cell>
          <cell r="C2188" t="str">
            <v>UN</v>
          </cell>
          <cell r="D2188">
            <v>65</v>
          </cell>
        </row>
        <row r="2189">
          <cell r="A2189" t="str">
            <v>I6824</v>
          </cell>
          <cell r="B2189" t="str">
            <v>HUB TIPO 24 PORTAS</v>
          </cell>
          <cell r="C2189" t="str">
            <v>UN</v>
          </cell>
          <cell r="D2189">
            <v>1702.8</v>
          </cell>
        </row>
        <row r="2190">
          <cell r="A2190" t="str">
            <v>I7986</v>
          </cell>
          <cell r="B2190" t="str">
            <v>IMPRESSORA</v>
          </cell>
          <cell r="C2190" t="str">
            <v>UN</v>
          </cell>
          <cell r="D2190">
            <v>401.06</v>
          </cell>
        </row>
        <row r="2191">
          <cell r="A2191" t="str">
            <v>I6008</v>
          </cell>
          <cell r="B2191" t="str">
            <v>INDUTÂNCIA DE LINHA TRIFÁSICA 0,1 MH - 250 A</v>
          </cell>
          <cell r="C2191" t="str">
            <v>UN</v>
          </cell>
          <cell r="D2191">
            <v>3288.58</v>
          </cell>
        </row>
        <row r="2192">
          <cell r="A2192" t="str">
            <v>I1253</v>
          </cell>
          <cell r="B2192" t="str">
            <v>INTERRUPTOR 1 TECLA PARALELO</v>
          </cell>
          <cell r="C2192" t="str">
            <v>UN</v>
          </cell>
          <cell r="D2192">
            <v>10.34</v>
          </cell>
        </row>
        <row r="2193">
          <cell r="A2193" t="str">
            <v>I1254</v>
          </cell>
          <cell r="B2193" t="str">
            <v>INTERRUPTOR 1 TECLA PARALELO 1 TOMADA 2POLOS UNIV.</v>
          </cell>
          <cell r="C2193" t="str">
            <v>UN</v>
          </cell>
          <cell r="D2193">
            <v>17.75</v>
          </cell>
        </row>
        <row r="2194">
          <cell r="A2194" t="str">
            <v>I1252</v>
          </cell>
          <cell r="B2194" t="str">
            <v>INTERRUPTOR 1 TECLA PARALELO BIPOLAR</v>
          </cell>
          <cell r="C2194" t="str">
            <v>UN</v>
          </cell>
          <cell r="D2194">
            <v>10.34</v>
          </cell>
        </row>
        <row r="2195">
          <cell r="A2195" t="str">
            <v>I1255</v>
          </cell>
          <cell r="B2195" t="str">
            <v>INTERRUPTOR 1 TECLA SIMPLES</v>
          </cell>
          <cell r="C2195" t="str">
            <v>UN</v>
          </cell>
          <cell r="D2195">
            <v>7.6</v>
          </cell>
        </row>
        <row r="2196">
          <cell r="A2196" t="str">
            <v>I1256</v>
          </cell>
          <cell r="B2196" t="str">
            <v>INTERRUPTOR 1 TECLA SIMPLES 1 CAMPAINHA</v>
          </cell>
          <cell r="C2196" t="str">
            <v>UN</v>
          </cell>
          <cell r="D2196">
            <v>10.27</v>
          </cell>
        </row>
        <row r="2197">
          <cell r="A2197" t="str">
            <v>I1257</v>
          </cell>
          <cell r="B2197" t="str">
            <v>INTERRUPTOR 1 TECLA SIMPLES 1 PARALELO</v>
          </cell>
          <cell r="C2197" t="str">
            <v>UN</v>
          </cell>
          <cell r="D2197">
            <v>16.86</v>
          </cell>
        </row>
        <row r="2198">
          <cell r="A2198" t="str">
            <v>I1258</v>
          </cell>
          <cell r="B2198" t="str">
            <v>INTERRUPTOR 1 TECLA SIMPLES 1 PARALELO 1TOM. 2POLO</v>
          </cell>
          <cell r="C2198" t="str">
            <v>UN</v>
          </cell>
          <cell r="D2198">
            <v>30.83</v>
          </cell>
        </row>
        <row r="2199">
          <cell r="A2199" t="str">
            <v>I1259</v>
          </cell>
          <cell r="B2199" t="str">
            <v>INTERRUPTOR 1 TECLA SIMPLES 1 TOMADA 2POLOS UNIV.</v>
          </cell>
          <cell r="C2199" t="str">
            <v>UN</v>
          </cell>
          <cell r="D2199">
            <v>16.48</v>
          </cell>
        </row>
        <row r="2200">
          <cell r="A2200" t="str">
            <v>I1260</v>
          </cell>
          <cell r="B2200" t="str">
            <v>INTERRUPTOR 1 TECLA SIMPLES 2 PARALELO</v>
          </cell>
          <cell r="C2200" t="str">
            <v>UN</v>
          </cell>
          <cell r="D2200">
            <v>25.1</v>
          </cell>
        </row>
        <row r="2201">
          <cell r="A2201" t="str">
            <v>I1261</v>
          </cell>
          <cell r="B2201" t="str">
            <v>INTERRUPTOR 2 TECLAS PARALELO</v>
          </cell>
          <cell r="C2201" t="str">
            <v>UN</v>
          </cell>
          <cell r="D2201">
            <v>19.09</v>
          </cell>
        </row>
        <row r="2202">
          <cell r="A2202" t="str">
            <v>I1262</v>
          </cell>
          <cell r="B2202" t="str">
            <v>INTERRUPTOR 2 TECLAS PARALELO 1 TOMADA 2POLOS</v>
          </cell>
          <cell r="C2202" t="str">
            <v>UN</v>
          </cell>
          <cell r="D2202">
            <v>22.29</v>
          </cell>
        </row>
        <row r="2203">
          <cell r="A2203" t="str">
            <v>I1263</v>
          </cell>
          <cell r="B2203" t="str">
            <v>INTERRUPTOR 2 TECLAS SIMPLES</v>
          </cell>
          <cell r="C2203" t="str">
            <v>UN</v>
          </cell>
          <cell r="D2203">
            <v>13.42</v>
          </cell>
        </row>
        <row r="2204">
          <cell r="A2204" t="str">
            <v>I1264</v>
          </cell>
          <cell r="B2204" t="str">
            <v>INTERRUPTOR 2 TECLAS SIMPLES 1 PARALELO</v>
          </cell>
          <cell r="C2204" t="str">
            <v>UN</v>
          </cell>
          <cell r="D2204">
            <v>22.6</v>
          </cell>
        </row>
        <row r="2205">
          <cell r="A2205" t="str">
            <v>I1265</v>
          </cell>
          <cell r="B2205" t="str">
            <v>INTERRUPTOR 2 TECLAS SIMPLES 1TOMADA 2POLOS</v>
          </cell>
          <cell r="C2205" t="str">
            <v>UN</v>
          </cell>
          <cell r="D2205">
            <v>23.52</v>
          </cell>
        </row>
        <row r="2206">
          <cell r="A2206" t="str">
            <v>I1266</v>
          </cell>
          <cell r="B2206" t="str">
            <v>INTERRUPTOR 3 TECLAS PARALELOS</v>
          </cell>
          <cell r="C2206" t="str">
            <v>UN</v>
          </cell>
          <cell r="D2206">
            <v>27.4</v>
          </cell>
        </row>
        <row r="2207">
          <cell r="A2207" t="str">
            <v>I1267</v>
          </cell>
          <cell r="B2207" t="str">
            <v>INTERRUPTOR 3 TECLAS SIMPLES</v>
          </cell>
          <cell r="C2207" t="str">
            <v>UN</v>
          </cell>
          <cell r="D2207">
            <v>18.649999999999999</v>
          </cell>
        </row>
        <row r="2208">
          <cell r="A2208" t="str">
            <v>I2357</v>
          </cell>
          <cell r="B2208" t="str">
            <v>INTERRUPTOR DE SOBREPOR 1 SEÇÃO</v>
          </cell>
          <cell r="C2208" t="str">
            <v>UN</v>
          </cell>
          <cell r="D2208">
            <v>10.16</v>
          </cell>
        </row>
        <row r="2209">
          <cell r="A2209" t="str">
            <v>I1268</v>
          </cell>
          <cell r="B2209" t="str">
            <v>INTERRUPTOR DUAS TECLAS 10A - 250V, SISTEMA "X"</v>
          </cell>
          <cell r="C2209" t="str">
            <v>UN</v>
          </cell>
          <cell r="D2209">
            <v>14.11</v>
          </cell>
        </row>
        <row r="2210">
          <cell r="A2210" t="str">
            <v>I1269</v>
          </cell>
          <cell r="B2210" t="str">
            <v>INTERRUPTOR PULSADOR CAMPAINHA</v>
          </cell>
          <cell r="C2210" t="str">
            <v>UN</v>
          </cell>
          <cell r="D2210">
            <v>10.93</v>
          </cell>
        </row>
        <row r="2211">
          <cell r="A2211" t="str">
            <v>I1270</v>
          </cell>
          <cell r="B2211" t="str">
            <v>INTERRUPTOR UMA TECLA 10A - 250V, SISTEMA "X"</v>
          </cell>
          <cell r="C2211" t="str">
            <v>UN</v>
          </cell>
          <cell r="D2211">
            <v>9.61</v>
          </cell>
        </row>
        <row r="2212">
          <cell r="A2212" t="str">
            <v>I7415</v>
          </cell>
          <cell r="B2212" t="str">
            <v>ISOLADOR EPÓXI 1kV - 25mm</v>
          </cell>
          <cell r="C2212" t="str">
            <v>UN</v>
          </cell>
          <cell r="D2212">
            <v>6.46</v>
          </cell>
        </row>
        <row r="2213">
          <cell r="A2213" t="str">
            <v>I1272</v>
          </cell>
          <cell r="B2213" t="str">
            <v>ISOLADOR PORCELANA TIPO DISCO 175MM DE VIDRO</v>
          </cell>
          <cell r="C2213" t="str">
            <v>UN</v>
          </cell>
          <cell r="D2213">
            <v>71.87</v>
          </cell>
        </row>
        <row r="2214">
          <cell r="A2214" t="str">
            <v>I1271</v>
          </cell>
          <cell r="B2214" t="str">
            <v>ISOLADOR PORCELANA TIPO PEDESTAL CLASSE 15KV</v>
          </cell>
          <cell r="C2214" t="str">
            <v>UN</v>
          </cell>
          <cell r="D2214">
            <v>76.39</v>
          </cell>
        </row>
        <row r="2215">
          <cell r="A2215" t="str">
            <v>I9067</v>
          </cell>
          <cell r="B2215" t="str">
            <v>ISOLADOR PORCELANA TIPO PINO PARA DISTRIBUIÇÃO 15KV</v>
          </cell>
          <cell r="C2215" t="str">
            <v>UN</v>
          </cell>
          <cell r="D2215">
            <v>22</v>
          </cell>
        </row>
        <row r="2216">
          <cell r="A2216" t="str">
            <v>I0300</v>
          </cell>
          <cell r="B2216" t="str">
            <v>ISOLADOR TIPO BUCHA PASSAGEM INTERNA/EXTERNA PORCEL. 15KV</v>
          </cell>
          <cell r="C2216" t="str">
            <v>UN</v>
          </cell>
          <cell r="D2216">
            <v>379.4</v>
          </cell>
        </row>
        <row r="2217">
          <cell r="A2217" t="str">
            <v>I7394</v>
          </cell>
          <cell r="B2217" t="str">
            <v>JUNTA DE BORRACHA TAMANHO GRANDE</v>
          </cell>
          <cell r="C2217" t="str">
            <v>UN</v>
          </cell>
          <cell r="D2217">
            <v>30.28</v>
          </cell>
        </row>
        <row r="2218">
          <cell r="A2218" t="str">
            <v>I7397</v>
          </cell>
          <cell r="B2218" t="str">
            <v>KIT CONECTOR SN-10, 5kV-20A, CABO 10mm²</v>
          </cell>
          <cell r="C2218" t="str">
            <v>UN</v>
          </cell>
          <cell r="D2218">
            <v>53.4</v>
          </cell>
        </row>
        <row r="2219">
          <cell r="A2219" t="str">
            <v>I7528</v>
          </cell>
          <cell r="B2219" t="str">
            <v>KIT P/ DEPOSIÇÃO DE CARTÕES</v>
          </cell>
          <cell r="C2219" t="str">
            <v>UN</v>
          </cell>
          <cell r="D2219">
            <v>822.14</v>
          </cell>
        </row>
        <row r="2220">
          <cell r="A2220" t="str">
            <v>I6191</v>
          </cell>
          <cell r="B2220" t="str">
            <v>KIT P/ TERMINAL TERMOCONTRÁTIL P/ CABO 8,7 - 15 kV - Ø 240 mm²</v>
          </cell>
          <cell r="C2220" t="str">
            <v>UN</v>
          </cell>
          <cell r="D2220">
            <v>919.2</v>
          </cell>
        </row>
        <row r="2221">
          <cell r="A2221" t="str">
            <v>I6199</v>
          </cell>
          <cell r="B2221" t="str">
            <v>KIT P/ TERMINAL TERMOCONTRÁTIL P/ CABO 8,7 - 15 kV - Ø 25 mm²</v>
          </cell>
          <cell r="C2221" t="str">
            <v>UN</v>
          </cell>
          <cell r="D2221">
            <v>683.24</v>
          </cell>
        </row>
        <row r="2222">
          <cell r="A2222" t="str">
            <v>I6180</v>
          </cell>
          <cell r="B2222" t="str">
            <v>KIT P/ TERMINAL TERMOCONTRÁTIL P/ CABO 8,7 - 15 kV - Ø 35 mm²</v>
          </cell>
          <cell r="C2222" t="str">
            <v>UN</v>
          </cell>
          <cell r="D2222">
            <v>683.24</v>
          </cell>
        </row>
        <row r="2223">
          <cell r="A2223" t="str">
            <v>I6200</v>
          </cell>
          <cell r="B2223" t="str">
            <v>KIT P/ TERMINAL TERMOCONTRÁTIL P/ CABO 8,7 - 15 kV - Ø 50 mm²</v>
          </cell>
          <cell r="C2223" t="str">
            <v>UN</v>
          </cell>
          <cell r="D2223">
            <v>795.38</v>
          </cell>
        </row>
        <row r="2224">
          <cell r="A2224" t="str">
            <v>I6181</v>
          </cell>
          <cell r="B2224" t="str">
            <v>KIT P/ TERMINAL TERMOCONTRÁTIL P/ CABO 8,7 - 15 kV - Ø 70 mm²</v>
          </cell>
          <cell r="C2224" t="str">
            <v>UN</v>
          </cell>
          <cell r="D2224">
            <v>797.4</v>
          </cell>
        </row>
        <row r="2225">
          <cell r="A2225" t="str">
            <v>I6018</v>
          </cell>
          <cell r="B2225" t="str">
            <v>LEITO EM FIBRA DE VIDRO 0,30 x 0,10 x 3,00m</v>
          </cell>
          <cell r="C2225" t="str">
            <v>UN</v>
          </cell>
          <cell r="D2225">
            <v>999.63</v>
          </cell>
        </row>
        <row r="2226">
          <cell r="A2226" t="str">
            <v>I6019</v>
          </cell>
          <cell r="B2226" t="str">
            <v>LEITO EM FIBRA DE VIDRO 0,50 x 0,10 x 3,00m</v>
          </cell>
          <cell r="C2226" t="str">
            <v>UN</v>
          </cell>
          <cell r="D2226">
            <v>1658.68</v>
          </cell>
        </row>
        <row r="2227">
          <cell r="A2227" t="str">
            <v>I7529</v>
          </cell>
          <cell r="B2227" t="str">
            <v>LEITORA DE CARTÕES</v>
          </cell>
          <cell r="C2227" t="str">
            <v>UN</v>
          </cell>
          <cell r="D2227">
            <v>1372.7</v>
          </cell>
        </row>
        <row r="2228">
          <cell r="A2228" t="str">
            <v>I7525</v>
          </cell>
          <cell r="B2228" t="str">
            <v>LICENÇA PLACA JAM ETHERNET</v>
          </cell>
          <cell r="C2228" t="str">
            <v>UN</v>
          </cell>
          <cell r="D2228">
            <v>479.59</v>
          </cell>
        </row>
        <row r="2229">
          <cell r="A2229" t="str">
            <v>I1354</v>
          </cell>
          <cell r="B2229" t="str">
            <v>LUMINARIA A PROVA DE TEMPO, VAPOR, ETC</v>
          </cell>
          <cell r="C2229" t="str">
            <v>UN</v>
          </cell>
          <cell r="D2229">
            <v>71.209999999999994</v>
          </cell>
        </row>
        <row r="2230">
          <cell r="A2230" t="str">
            <v>I6697</v>
          </cell>
          <cell r="B2230" t="str">
            <v>LUMINARIA ALTO RENDIMENTO, CORPO EM ALUMINIO FUNDIDO MOD. TP-295 VP-40 FAB.TROPICO OU SUMILAR</v>
          </cell>
          <cell r="C2230" t="str">
            <v>UN</v>
          </cell>
          <cell r="D2230">
            <v>345.38</v>
          </cell>
        </row>
        <row r="2231">
          <cell r="A2231" t="str">
            <v>I6698</v>
          </cell>
          <cell r="B2231" t="str">
            <v>LUMINARIA DECORATIVA, CORPO EM ALUMINIO FUNDIDO MOD.TPD-288 VP-40 FAB.TROPICO OU SUMILAR</v>
          </cell>
          <cell r="C2231" t="str">
            <v>UN</v>
          </cell>
          <cell r="D2231">
            <v>286.33</v>
          </cell>
        </row>
        <row r="2232">
          <cell r="A2232" t="str">
            <v>I1358</v>
          </cell>
          <cell r="B2232" t="str">
            <v>LUMINARIA FECHADA C/ LENTE DE VIDRO</v>
          </cell>
          <cell r="C2232" t="str">
            <v>UN</v>
          </cell>
          <cell r="D2232">
            <v>148.82</v>
          </cell>
        </row>
        <row r="2233">
          <cell r="A2233" t="str">
            <v>I2371</v>
          </cell>
          <cell r="B2233" t="str">
            <v>LUMINARIA FECHADA DO TIPO INCORPA LP 14/2</v>
          </cell>
          <cell r="C2233" t="str">
            <v>UN</v>
          </cell>
          <cell r="D2233">
            <v>87.41</v>
          </cell>
        </row>
        <row r="2234">
          <cell r="A2234" t="str">
            <v>I1359</v>
          </cell>
          <cell r="B2234" t="str">
            <v>LUMINARIA FECHADA P/MURO C/LAMPADA,TIPO"TROPICOS"</v>
          </cell>
          <cell r="C2234" t="str">
            <v>UN</v>
          </cell>
          <cell r="D2234">
            <v>45.97</v>
          </cell>
        </row>
        <row r="2235">
          <cell r="A2235" t="str">
            <v>I1360</v>
          </cell>
          <cell r="B2235" t="str">
            <v>LUMINARIA FLUOR. 1X20W COMPLETA C/ LAMPADA</v>
          </cell>
          <cell r="C2235" t="str">
            <v>UN</v>
          </cell>
          <cell r="D2235">
            <v>40.24</v>
          </cell>
        </row>
        <row r="2236">
          <cell r="A2236" t="str">
            <v>I1361</v>
          </cell>
          <cell r="B2236" t="str">
            <v>LUMINARIA FLUOR. 1X40W COMPLETA C/ LAMPADA</v>
          </cell>
          <cell r="C2236" t="str">
            <v>UN</v>
          </cell>
          <cell r="D2236">
            <v>41.21</v>
          </cell>
        </row>
        <row r="2237">
          <cell r="A2237" t="str">
            <v>I1362</v>
          </cell>
          <cell r="B2237" t="str">
            <v>LUMINARIA FLUOR. 3X40 W COMPLETA C/ LAMPADA</v>
          </cell>
          <cell r="C2237" t="str">
            <v>UN</v>
          </cell>
          <cell r="D2237">
            <v>78.58</v>
          </cell>
        </row>
        <row r="2238">
          <cell r="A2238" t="str">
            <v>I1363</v>
          </cell>
          <cell r="B2238" t="str">
            <v>LUMINARIA FLUORESCENTE 2X20W COMPLETA COM LAMPADA</v>
          </cell>
          <cell r="C2238" t="str">
            <v>UN</v>
          </cell>
          <cell r="D2238">
            <v>50.72</v>
          </cell>
        </row>
        <row r="2239">
          <cell r="A2239" t="str">
            <v>I1364</v>
          </cell>
          <cell r="B2239" t="str">
            <v>LUMINARIA FLUORESCENTE 2X40W COMPLETA COM LAMPADA</v>
          </cell>
          <cell r="C2239" t="str">
            <v>UN</v>
          </cell>
          <cell r="D2239">
            <v>63.69</v>
          </cell>
        </row>
        <row r="2240">
          <cell r="A2240" t="str">
            <v>I1365</v>
          </cell>
          <cell r="B2240" t="str">
            <v>LUMINARIA FLUORESCENTE 2X65W COMPLETA COM LAMPADA</v>
          </cell>
          <cell r="C2240" t="str">
            <v>UN</v>
          </cell>
          <cell r="D2240">
            <v>78.58</v>
          </cell>
        </row>
        <row r="2241">
          <cell r="A2241" t="str">
            <v>I1366</v>
          </cell>
          <cell r="B2241" t="str">
            <v>LUMINARIA FLUORESCENTE 4X20W COMPLETA COM LAMPADA</v>
          </cell>
          <cell r="C2241" t="str">
            <v>UN</v>
          </cell>
          <cell r="D2241">
            <v>96.28</v>
          </cell>
        </row>
        <row r="2242">
          <cell r="A2242" t="str">
            <v>I1367</v>
          </cell>
          <cell r="B2242" t="str">
            <v>LUMINARIA FLUORESCENTE 4X40W COMPLETA COM LAMPADA</v>
          </cell>
          <cell r="C2242" t="str">
            <v>UN</v>
          </cell>
          <cell r="D2242">
            <v>132.38</v>
          </cell>
        </row>
        <row r="2243">
          <cell r="A2243" t="str">
            <v>I1368</v>
          </cell>
          <cell r="B2243" t="str">
            <v>LUMINARIA FLUORESCENTE COMPLETA ( 1 X 16 )W</v>
          </cell>
          <cell r="C2243" t="str">
            <v>UN</v>
          </cell>
          <cell r="D2243">
            <v>40.24</v>
          </cell>
        </row>
        <row r="2244">
          <cell r="A2244" t="str">
            <v>I1369</v>
          </cell>
          <cell r="B2244" t="str">
            <v>LUMINARIA FLUORESCENTE COMPLETA ( 1 X 32 )W</v>
          </cell>
          <cell r="C2244" t="str">
            <v>UN</v>
          </cell>
          <cell r="D2244">
            <v>41.21</v>
          </cell>
        </row>
        <row r="2245">
          <cell r="A2245" t="str">
            <v>I1370</v>
          </cell>
          <cell r="B2245" t="str">
            <v>LUMINARIA FLUORESCENTE COMPLETA ( 2 X 16 )W</v>
          </cell>
          <cell r="C2245" t="str">
            <v>UN</v>
          </cell>
          <cell r="D2245">
            <v>50.72</v>
          </cell>
        </row>
        <row r="2246">
          <cell r="A2246" t="str">
            <v>I1371</v>
          </cell>
          <cell r="B2246" t="str">
            <v>LUMINARIA FLUORESCENTE COMPLETA ( 2 X 32 )W</v>
          </cell>
          <cell r="C2246" t="str">
            <v>UN</v>
          </cell>
          <cell r="D2246">
            <v>63.69</v>
          </cell>
        </row>
        <row r="2247">
          <cell r="A2247" t="str">
            <v>I1372</v>
          </cell>
          <cell r="B2247" t="str">
            <v>LUMINARIA FLUORESCENTE COMPLETA ( 4 X 16 )W</v>
          </cell>
          <cell r="C2247" t="str">
            <v>UN</v>
          </cell>
          <cell r="D2247">
            <v>96.28</v>
          </cell>
        </row>
        <row r="2248">
          <cell r="A2248" t="str">
            <v>I1373</v>
          </cell>
          <cell r="B2248" t="str">
            <v>LUMINARIA FLUORESCENTE COMPLETA ( 4 X 32 )W</v>
          </cell>
          <cell r="C2248" t="str">
            <v>UN</v>
          </cell>
          <cell r="D2248">
            <v>132.38</v>
          </cell>
        </row>
        <row r="2249">
          <cell r="A2249" t="str">
            <v>I1374</v>
          </cell>
          <cell r="B2249" t="str">
            <v>LUMINARIA PAREDE, TIPO ARANDELA</v>
          </cell>
          <cell r="C2249" t="str">
            <v>UN</v>
          </cell>
          <cell r="D2249">
            <v>29.44</v>
          </cell>
        </row>
        <row r="2250">
          <cell r="A2250" t="str">
            <v>I1353</v>
          </cell>
          <cell r="B2250" t="str">
            <v>LUMINARIA REFLETORA C/LAMP. DICROICA 50W</v>
          </cell>
          <cell r="C2250" t="str">
            <v>UN</v>
          </cell>
          <cell r="D2250">
            <v>25.06</v>
          </cell>
        </row>
        <row r="2251">
          <cell r="A2251" t="str">
            <v>I1352</v>
          </cell>
          <cell r="B2251" t="str">
            <v>LUMINARIA REFLETORA C/LAMP. DICROICA 75W</v>
          </cell>
          <cell r="C2251" t="str">
            <v>UN</v>
          </cell>
          <cell r="D2251">
            <v>45.97</v>
          </cell>
        </row>
        <row r="2252">
          <cell r="A2252" t="str">
            <v>I1376</v>
          </cell>
          <cell r="B2252" t="str">
            <v>LUMINARIA REFLETORA SIMPLES COM VIDRO</v>
          </cell>
          <cell r="C2252" t="str">
            <v>UN</v>
          </cell>
          <cell r="D2252">
            <v>48.84</v>
          </cell>
        </row>
        <row r="2253">
          <cell r="A2253" t="str">
            <v>I1377</v>
          </cell>
          <cell r="B2253" t="str">
            <v>LUMINARIA SPOT DIRECIONAL C/BRACO</v>
          </cell>
          <cell r="C2253" t="str">
            <v>UN</v>
          </cell>
          <cell r="D2253">
            <v>41.01</v>
          </cell>
        </row>
        <row r="2254">
          <cell r="A2254" t="str">
            <v>I1378</v>
          </cell>
          <cell r="B2254" t="str">
            <v xml:space="preserve">LUMINARIA TIPO GLOBO DE VIDRO, COM BASE, SEM LÂMPADA
</v>
          </cell>
          <cell r="C2254" t="str">
            <v>UN</v>
          </cell>
          <cell r="D2254">
            <v>54.44</v>
          </cell>
        </row>
        <row r="2255">
          <cell r="A2255" t="str">
            <v>I1379</v>
          </cell>
          <cell r="B2255" t="str">
            <v xml:space="preserve">LUMINARIA TIPO GLOBO PLASTICO, COM BASE, SEM LÂMPADA
</v>
          </cell>
          <cell r="C2255" t="str">
            <v>UN</v>
          </cell>
          <cell r="D2255">
            <v>27.45</v>
          </cell>
        </row>
        <row r="2256">
          <cell r="A2256" t="str">
            <v>I1380</v>
          </cell>
          <cell r="B2256" t="str">
            <v>LUMINARIA TIPO SPOT SIMPLES</v>
          </cell>
          <cell r="C2256" t="str">
            <v>UN</v>
          </cell>
          <cell r="D2256">
            <v>12.24</v>
          </cell>
        </row>
        <row r="2257">
          <cell r="A2257" t="str">
            <v>I7932</v>
          </cell>
          <cell r="B2257" t="str">
            <v>LUMINÁRIA APLICADA NAS LATERAIS DAS PAREDES EXPOSITORAS EM CHAPA DE AÇO PINTADA COM REFLETOR DE ALUMÍNIO ANODIZADO ALTO BRILHO E DIFUSOR EM VIDRO TRANSPARENTE TEMPERADO COM PONTO DE LUZ DE 300W A 2M DO PISO</v>
          </cell>
          <cell r="C2257" t="str">
            <v>UN</v>
          </cell>
          <cell r="D2257">
            <v>271.93</v>
          </cell>
        </row>
        <row r="2258">
          <cell r="A2258" t="str">
            <v>I7921</v>
          </cell>
          <cell r="B2258" t="str">
            <v>LUMINÁRIA CILÍNDRICA DE EMBUTIR COM ANEL DE ARREMATE EM ALUMÍNIO ANODIZADO E PINTADO POR PROCESSO ELETROSTÁTICO COM REFLETOR EM ALUMÍNIO ANODIZADO ALTO BRILHO COM CONTROLE ANTIOFUSCAMENTO PARA LÂMPADA FLUORESCENTE COMPACTA DE 23W</v>
          </cell>
          <cell r="C2258" t="str">
            <v>UN</v>
          </cell>
          <cell r="D2258">
            <v>113.31</v>
          </cell>
        </row>
        <row r="2259">
          <cell r="A2259" t="str">
            <v>I9114</v>
          </cell>
          <cell r="B2259" t="str">
            <v>LUMINÁRIA CILÍNDRICA DE EMBUTIR COM CORPO EM CHAPA DE AÇO FOSFATIZADA E PINTADA ELETROSTATICAMENTE E REFLETOR REPUXADO EM ALUMÍNIO ANODIZADO, COM VIDRO JATEADO CENTRAL PARA DUAS LÂMPADAS FLUORESCENTES COMPACTAS 20W, COMPLETA</v>
          </cell>
          <cell r="C2259" t="str">
            <v>UN</v>
          </cell>
          <cell r="D2259">
            <v>103.48</v>
          </cell>
        </row>
        <row r="2260">
          <cell r="A2260" t="str">
            <v>I9128</v>
          </cell>
          <cell r="B2260" t="str">
            <v>LUMINÁRIA CILÍNDRICA DE EMBUTIR COM CORPO EM CHAPA DE AÇO FOSFATIZADA E PINTADA ELETROSTÁTICAMENTE E REFLETOR REPUXADO EM ALUMÍNIO ANODIZADO, COM VIDRO JATEADO CENTRAL PARA UMA LÂMPADA FLUORESCENTE COMPACTA 20W, COMPLETA</v>
          </cell>
          <cell r="C2260" t="str">
            <v>UN</v>
          </cell>
          <cell r="D2260">
            <v>72.599999999999994</v>
          </cell>
        </row>
        <row r="2261">
          <cell r="A2261" t="str">
            <v>I9424</v>
          </cell>
          <cell r="B2261"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2261" t="str">
            <v>UN</v>
          </cell>
          <cell r="D2261">
            <v>40.68</v>
          </cell>
        </row>
        <row r="2262">
          <cell r="A2262" t="str">
            <v>I9115</v>
          </cell>
          <cell r="B2262" t="str">
            <v>LUMINÁRIA CILÍNDRICA DE SOBREPOR COM CORPO EM CHAPA DE AÇO FOSFATIZADA E PINTADA ELETROSTATICAMENTE E REFLETOR REPUXADO EM ALUMÍNIO ANODIZADO, COM VIDRO JATEADO CENTRAL PARA DUAS LÂMPADAS FLUORESCENTES COMPACTAS 20W, COMPLETA</v>
          </cell>
          <cell r="C2262" t="str">
            <v>UN</v>
          </cell>
          <cell r="D2262">
            <v>68.06</v>
          </cell>
        </row>
        <row r="2263">
          <cell r="A2263" t="str">
            <v>I9425</v>
          </cell>
          <cell r="B2263" t="str">
            <v>LUMINÁRIA CILÍNDRICA DE SOBREPOR COM SOQUETE E-27, ANEL DE ARREMATE EM ALUMÍNIO ANODIZADO E PINTADO POR PROCESSO ELETROSTÁTICO, COM REFLETOR EM ALUMÍNIO ANODIZADO ALTO BRILHO, CONTROLE ANTIOFUSCAMENTO E LÂMPADA FLUORESCENTE ELETRÔNICA COMPACTA 1 X 15W - COMPLETA</v>
          </cell>
          <cell r="C2263" t="str">
            <v>UN</v>
          </cell>
          <cell r="D2263">
            <v>28.55</v>
          </cell>
        </row>
        <row r="2264">
          <cell r="A2264" t="str">
            <v>I7930</v>
          </cell>
          <cell r="B2264" t="str">
            <v>LUMINÁRIA DE APLICAR EM CHAPA DE AÇO TRATADA E PINTADA EM EPÓXI BRANCO COM REFLETOR PARABÓLICO EM CHAPA DE ALUMÍNIO ANODIZADO ALTO BRILHO PARA LÂMPADA FLUORESCENTE 1X32W COR QUENTE MAIS REATOR AFP-PR</v>
          </cell>
          <cell r="C2264" t="str">
            <v>UN</v>
          </cell>
          <cell r="D2264">
            <v>120.86</v>
          </cell>
        </row>
        <row r="2265">
          <cell r="A2265" t="str">
            <v>I9112</v>
          </cell>
          <cell r="B2265" t="str">
            <v>LUMINÁRIA DE EMBUTIR COM 2 LAMPADAS T8 DE 16W ALETAS PLANAS EM CHAPA DE AÇO PINTADA ELETROSTATICAMENTE REFLETOR EM ALUMÍNIO COMPLETA</v>
          </cell>
          <cell r="C2265" t="str">
            <v>UN</v>
          </cell>
          <cell r="D2265">
            <v>117.96</v>
          </cell>
        </row>
        <row r="2266">
          <cell r="A2266" t="str">
            <v>I7922</v>
          </cell>
          <cell r="B2266" t="str">
            <v>LUMINÁRIA DE EMBUTIR COM ANEL DE ARREMATE EM ALUMÍNIO ANODIZADO E PINTADO POR PROCESSO ELETROSTÁTICO COM REFLETOR EM ALUMÍNIO ANODIZADO ALTO BRILHO COM CONTROLE ANTIOFUSCAMENTO PARA LÂMPADA FLUORESCENTE COMPACTA DE 26W</v>
          </cell>
          <cell r="C2266" t="str">
            <v>UN</v>
          </cell>
          <cell r="D2266">
            <v>113.31</v>
          </cell>
        </row>
        <row r="2267">
          <cell r="A2267" t="str">
            <v>I7923</v>
          </cell>
          <cell r="B2267" t="str">
            <v>LUMINÁRIA DE EMBUTIR COM ANEL DE ARREMATE EM ALUMÍNIO ANODIZADO E PINTADO POR PROCESSO ELETROSTÁTICO PARA LÂMPADA DICRÓICA DE 50W</v>
          </cell>
          <cell r="C2267" t="str">
            <v>UN</v>
          </cell>
          <cell r="D2267">
            <v>74.09</v>
          </cell>
        </row>
        <row r="2268">
          <cell r="A2268" t="str">
            <v>I9423</v>
          </cell>
          <cell r="B2268" t="str">
            <v>LUMINÁRIA DE EMBUTIR COM CORPO EM CHAPA DE AÇO FOSFATIZADA E PINTADA ELETROSTATICAMENTE, COM REFLETOR E ALETAS PARABÓLICAS EM ALUMÍNIO ANODIZADO, COM 04 LÂMPADAS FLUORESCENTES TUBULARES DE 16W, MONTADA C/02 REATORES ELETRÔNICOS DUPLOS 2X16W - COMPLETA</v>
          </cell>
          <cell r="C2268" t="str">
            <v>UN</v>
          </cell>
          <cell r="D2268">
            <v>167.25</v>
          </cell>
        </row>
        <row r="2269">
          <cell r="A2269" t="str">
            <v>I8394</v>
          </cell>
          <cell r="B2269" t="str">
            <v>LUMINÁRIA DE EMBUTIR CORPO E GRADE DE PROTEÇÃO EM LIGA DE ALUMÍNIO FUNDIDO, REFLETOR EM CHAPA DE ALUMÍNIO ANODIZADO</v>
          </cell>
          <cell r="C2269" t="str">
            <v>UN</v>
          </cell>
          <cell r="D2269">
            <v>93.49</v>
          </cell>
        </row>
        <row r="2270">
          <cell r="A2270" t="str">
            <v>I8353</v>
          </cell>
          <cell r="B2270" t="str">
            <v>LUMINÁRIA DE EMBUTIR EM TETO, CIRCULAR, CORPO EM ALUM. ANOD. C/ LÂMPADA HQI DE 70W</v>
          </cell>
          <cell r="C2270" t="str">
            <v>UN</v>
          </cell>
          <cell r="D2270">
            <v>34.630000000000003</v>
          </cell>
        </row>
        <row r="2271">
          <cell r="A2271" t="str">
            <v>I9110</v>
          </cell>
          <cell r="B2271"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2271" t="str">
            <v>UN</v>
          </cell>
          <cell r="D2271">
            <v>221.33</v>
          </cell>
        </row>
        <row r="2272">
          <cell r="A2272" t="str">
            <v>I9111</v>
          </cell>
          <cell r="B2272" t="str">
            <v>LUMINÁRIA DE EMBUTIR PARA QUATRO LÂMPADAS FLUORESCENTES TUBULARES T8 DE 16W, CORPO EM CHAPA DE AÇO TRATADA E PINTADA NA COR BRANCA, REFLETOR COM ACABAMENTO ESPECULAR DE ALTO BRILHO, REATOR ELETRÔNICO 2X(2X16)W, FATOR DE POTÊNCIA 0,98, COMPLETA</v>
          </cell>
          <cell r="C2272" t="str">
            <v>UN</v>
          </cell>
          <cell r="D2272">
            <v>213.89</v>
          </cell>
        </row>
        <row r="2273">
          <cell r="A2273" t="str">
            <v>I9124</v>
          </cell>
          <cell r="B2273" t="str">
            <v>LUMINÁRIA DE EMBUTIR, EM LED, CORPO EM ALUMÍNIO E REFLETOR EM ALUMÍNIO ANODIZADO DE ALTO BRILHO, POTÊNCIA MINIMA 40W E MAXIMA DE 50W</v>
          </cell>
          <cell r="C2273" t="str">
            <v>UN</v>
          </cell>
          <cell r="D2273">
            <v>368</v>
          </cell>
        </row>
        <row r="2274">
          <cell r="A2274" t="str">
            <v>I9119</v>
          </cell>
          <cell r="B2274" t="str">
            <v>LUMINÁRIA DE EMBUTIR/SOBREPOR RETANGULAR EM ALUMÍNIO LACADO (ANODIZADO) COM REFLETOR EM ALUMÍNIO ESPELHO, PARA 2 LED'S TUBULAR T5 DE 10W, TONALIDADE 5000K, COR BRANCA, GRAU DE PROTEÇÃO IP20 E 1 LED DRIVER - COMPLETA</v>
          </cell>
          <cell r="C2274" t="str">
            <v>UN</v>
          </cell>
          <cell r="D2274">
            <v>435</v>
          </cell>
        </row>
        <row r="2275">
          <cell r="A2275" t="str">
            <v>I9118</v>
          </cell>
          <cell r="B2275" t="str">
            <v>LUMINÁRIA DE EMBUTIR/SOBREPOR RETANGULAR EM ALUMÍNIO LACADO COM REFLETOR EM ALUMÍNIO ESPELHO, PARA 4 LED'S TUBULARES T5 DE 10W, TONALIDADE 5000K, COR BRANCA, GRAU DE PROTEÇÃO IP20 E 1 LED DRIVER - COMPLETA</v>
          </cell>
          <cell r="C2275" t="str">
            <v>UN</v>
          </cell>
          <cell r="D2275">
            <v>435</v>
          </cell>
        </row>
        <row r="2276">
          <cell r="A2276" t="str">
            <v>I8246</v>
          </cell>
          <cell r="B2276" t="str">
            <v>LUMINÁRIA DE EMERGÊNCIA</v>
          </cell>
          <cell r="C2276" t="str">
            <v>UN</v>
          </cell>
          <cell r="D2276">
            <v>239.7</v>
          </cell>
        </row>
        <row r="2277">
          <cell r="A2277" t="str">
            <v>I8350</v>
          </cell>
          <cell r="B2277" t="str">
            <v>LUMINÁRIA DE PISO MÓVEL, CORPO EM ALUMÍNIO, REFLETOR EM ALUM. ANOD. C/ PROTETOR DE VIDRO EM GRADE DE ALUMÍNIO</v>
          </cell>
          <cell r="C2277" t="str">
            <v>UN</v>
          </cell>
          <cell r="D2277">
            <v>53.58</v>
          </cell>
        </row>
        <row r="2278">
          <cell r="A2278" t="str">
            <v>I9113</v>
          </cell>
          <cell r="B2278" t="str">
            <v>LUMINÁRIA DE SOBREPOR COM CORPO EM CHAPA DE AÇO TRATADA E PINTADA NA COR BRANCA, REFLETOR C/ ACABAMENTO ESPECULAR DE ALTO BRILHO, C/ DUAS LÃMPADAS FLUORESCENTES TUBULARES T8 DE 16W, REATOR ELETRÔNICO P/2X16W, FP DO CJ. 33W E FATOR DE POTÊNCIA 0,98, COMPLETA</v>
          </cell>
          <cell r="C2278" t="str">
            <v>UN</v>
          </cell>
          <cell r="D2278">
            <v>65.599999999999994</v>
          </cell>
        </row>
        <row r="2279">
          <cell r="A2279" t="str">
            <v>I9426</v>
          </cell>
          <cell r="B2279"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2279" t="str">
            <v>UN</v>
          </cell>
          <cell r="D2279">
            <v>124.91</v>
          </cell>
        </row>
        <row r="2280">
          <cell r="A2280" t="str">
            <v>I9117</v>
          </cell>
          <cell r="B2280" t="str">
            <v>LUMINÁRIA DE SOBREPOR RETANGULAR EM PA(POLYAMIDE) COM REFLETOR EM PMMA OPTICO PARA 2 LED'S TUBULARES T5 DE 20W, TONALIDADE 5000K, COR BRANCA, GRAU DE PROTEÇÃO IP20 E 1 LED DRIVER - COMPLETA</v>
          </cell>
          <cell r="C2280" t="str">
            <v>UN</v>
          </cell>
          <cell r="D2280">
            <v>435</v>
          </cell>
        </row>
        <row r="2281">
          <cell r="A2281" t="str">
            <v>I7399</v>
          </cell>
          <cell r="B2281" t="str">
            <v>LUMINÁRIA ELEVADA MÉDIA INTENSIDADE SN-05</v>
          </cell>
          <cell r="C2281" t="str">
            <v>UN</v>
          </cell>
          <cell r="D2281">
            <v>257.41000000000003</v>
          </cell>
        </row>
        <row r="2282">
          <cell r="A2282" t="str">
            <v>I9427</v>
          </cell>
          <cell r="B2282"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2282" t="str">
            <v>UN</v>
          </cell>
          <cell r="D2282">
            <v>151.19999999999999</v>
          </cell>
        </row>
        <row r="2283">
          <cell r="A2283" t="str">
            <v>I9121</v>
          </cell>
          <cell r="B2283" t="str">
            <v>LUMINÁRIA PENDENTE EM LED, CORPO EM ALUMÍNIO POTÊNCIA, MÍNIMA 200W E MÁXIMA 210W</v>
          </cell>
          <cell r="C2283" t="str">
            <v>UN</v>
          </cell>
          <cell r="D2283">
            <v>690</v>
          </cell>
        </row>
        <row r="2284">
          <cell r="A2284" t="str">
            <v>I9120</v>
          </cell>
          <cell r="B2284" t="str">
            <v>LUMINÁRIA PENDENTE EM LED, FACHO DE LUZ FECHADO (&lt;60°), CORPO EM ALUMÍNIO E REFLETOR EM ALUMÍNIO ANODIZADO DE ALTO BRILHO, POTENCIA MÍNIMA 90W E MÁXIMA 100W - COMPLETA</v>
          </cell>
          <cell r="C2284" t="str">
            <v>UN</v>
          </cell>
          <cell r="D2284">
            <v>430</v>
          </cell>
        </row>
        <row r="2285">
          <cell r="A2285" t="str">
            <v>I9453</v>
          </cell>
          <cell r="B2285" t="str">
            <v>LUMINÁRIA PENDENTE PARA FACHO ABERTO, COM PORTA-LÂMPADA EM CERÂMICA, DIFUSOR EM VIDRO TEMPERADO, COM UMA LÂMPADA MULTIVAPOR METÁLICO 150W, COM REATOR E IGNITOR, COMPLETA</v>
          </cell>
          <cell r="C2285" t="str">
            <v>UN</v>
          </cell>
          <cell r="D2285">
            <v>149.83000000000001</v>
          </cell>
        </row>
        <row r="2286">
          <cell r="A2286" t="str">
            <v>I7929</v>
          </cell>
          <cell r="B2286" t="str">
            <v>LUMINÁRIA QUADRADA EMBUTIDA NA PAREDE PARA LÂMPADA FLUORESCENTE COMPACTA 2X26W EM ALUMÍNIO FUNDIDO E PINTADO POR PROCESSO ELETROSTÁTICO COM REFLETOR EM ALUMÍNIO ANODIZADO ALTO BRILHO E DIFUSOR EM VIDRO TRANSPARENTE PRISMÁTICO</v>
          </cell>
          <cell r="C2286" t="str">
            <v>UN</v>
          </cell>
          <cell r="D2286">
            <v>390.51</v>
          </cell>
        </row>
        <row r="2287">
          <cell r="A2287" t="str">
            <v>I9454</v>
          </cell>
          <cell r="B2287" t="str">
            <v>LUMINÁRIA TIPO BALIZADOR DE EMBUTIR COM SOQUETE E-27 PARA LÂMPADA FLOURESCENTE ELETRÔNICA COMPACTA DEC 9W</v>
          </cell>
          <cell r="C2287" t="str">
            <v>UN</v>
          </cell>
          <cell r="D2287">
            <v>12.73</v>
          </cell>
        </row>
        <row r="2288">
          <cell r="A2288" t="str">
            <v>I6793</v>
          </cell>
          <cell r="B2288" t="str">
            <v>LUMINÁRIA TIPO PÉTALA FAB.REEME REF.: ZE-157 OU SIMILAR</v>
          </cell>
          <cell r="C2288" t="str">
            <v>UN</v>
          </cell>
          <cell r="D2288">
            <v>255.9</v>
          </cell>
        </row>
        <row r="2289">
          <cell r="A2289" t="str">
            <v>I1404</v>
          </cell>
          <cell r="B2289" t="str">
            <v>LUVA DE PVC RIGIDO PARA ELETRODUTO 1 1/2''</v>
          </cell>
          <cell r="C2289" t="str">
            <v>UN</v>
          </cell>
          <cell r="D2289">
            <v>2.62</v>
          </cell>
        </row>
        <row r="2290">
          <cell r="A2290" t="str">
            <v>I1405</v>
          </cell>
          <cell r="B2290" t="str">
            <v>LUVA DE PVC RIGIDO PARA ELETRODUTO 1 1/4''</v>
          </cell>
          <cell r="C2290" t="str">
            <v>UN</v>
          </cell>
          <cell r="D2290">
            <v>1.9</v>
          </cell>
        </row>
        <row r="2291">
          <cell r="A2291" t="str">
            <v>I1406</v>
          </cell>
          <cell r="B2291" t="str">
            <v>LUVA DE PVC RIGIDO PARA ELETRODUTO 1''</v>
          </cell>
          <cell r="C2291" t="str">
            <v>UN</v>
          </cell>
          <cell r="D2291">
            <v>1.22</v>
          </cell>
        </row>
        <row r="2292">
          <cell r="A2292" t="str">
            <v>I1407</v>
          </cell>
          <cell r="B2292" t="str">
            <v>LUVA DE PVC RIGIDO PARA ELETRODUTO 1/2''</v>
          </cell>
          <cell r="C2292" t="str">
            <v>UN</v>
          </cell>
          <cell r="D2292">
            <v>0.59</v>
          </cell>
        </row>
        <row r="2293">
          <cell r="A2293" t="str">
            <v>I1408</v>
          </cell>
          <cell r="B2293" t="str">
            <v>LUVA DE PVC RIGIDO PARA ELETRODUTO 2''</v>
          </cell>
          <cell r="C2293" t="str">
            <v>UN</v>
          </cell>
          <cell r="D2293">
            <v>3.79</v>
          </cell>
        </row>
        <row r="2294">
          <cell r="A2294" t="str">
            <v>I1409</v>
          </cell>
          <cell r="B2294" t="str">
            <v>LUVA DE PVC RIGIDO PARA ELETRODUTO 3/4''</v>
          </cell>
          <cell r="C2294" t="str">
            <v>UN</v>
          </cell>
          <cell r="D2294">
            <v>0.88</v>
          </cell>
        </row>
        <row r="2295">
          <cell r="A2295" t="str">
            <v>I1401</v>
          </cell>
          <cell r="B2295" t="str">
            <v>LUVA DE PVC RÍGIDO PARA ELETRODUTO 2 1/2''</v>
          </cell>
          <cell r="C2295" t="str">
            <v>UN</v>
          </cell>
          <cell r="D2295">
            <v>8.42</v>
          </cell>
        </row>
        <row r="2296">
          <cell r="A2296" t="str">
            <v>I1402</v>
          </cell>
          <cell r="B2296" t="str">
            <v>LUVA DE PVC RÍGIDO PARA ELETRODUTO 3"</v>
          </cell>
          <cell r="C2296" t="str">
            <v>UN</v>
          </cell>
          <cell r="D2296">
            <v>11.31</v>
          </cell>
        </row>
        <row r="2297">
          <cell r="A2297" t="str">
            <v>I1403</v>
          </cell>
          <cell r="B2297" t="str">
            <v>LUVA DE PVC RÍGIDO PARA ELETRODUTO 4"</v>
          </cell>
          <cell r="C2297" t="str">
            <v>UN</v>
          </cell>
          <cell r="D2297">
            <v>19.88</v>
          </cell>
        </row>
        <row r="2298">
          <cell r="A2298" t="str">
            <v>I6176</v>
          </cell>
          <cell r="B2298" t="str">
            <v>LUVA PARA CANALETA SISTEMA DLP 60MM X 50MM</v>
          </cell>
          <cell r="C2298" t="str">
            <v>UN</v>
          </cell>
          <cell r="D2298">
            <v>12.73</v>
          </cell>
        </row>
        <row r="2299">
          <cell r="A2299" t="str">
            <v>I7388</v>
          </cell>
          <cell r="B2299" t="str">
            <v>LÂMPADA 30W-6.6A, BASE MÉDIUM PREFOCUS</v>
          </cell>
          <cell r="C2299" t="str">
            <v>UN</v>
          </cell>
          <cell r="D2299">
            <v>113.9</v>
          </cell>
        </row>
        <row r="2300">
          <cell r="A2300" t="str">
            <v>I7389</v>
          </cell>
          <cell r="B2300" t="str">
            <v>LÂMPADA 45W-6.6A, BASE MÉDIUM PREFOCUS</v>
          </cell>
          <cell r="C2300" t="str">
            <v>UN</v>
          </cell>
          <cell r="D2300">
            <v>113.9</v>
          </cell>
        </row>
        <row r="2301">
          <cell r="A2301" t="str">
            <v>I9452</v>
          </cell>
          <cell r="B2301" t="str">
            <v>LÂMPADA ELETRÔNICA FLUORESCENTE COMPACTA ATÉ 15W</v>
          </cell>
          <cell r="C2301" t="str">
            <v>UN</v>
          </cell>
          <cell r="D2301">
            <v>11.38</v>
          </cell>
        </row>
        <row r="2302">
          <cell r="A2302" t="str">
            <v>I7924</v>
          </cell>
          <cell r="B2302" t="str">
            <v>LÂMPADA FLUORESCENTE 32W/3000K MAIS REATOR ELETRÔNICO FIXADOS SOBRE LANÇA</v>
          </cell>
          <cell r="C2302" t="str">
            <v>UN</v>
          </cell>
          <cell r="D2302">
            <v>30.25</v>
          </cell>
        </row>
        <row r="2303">
          <cell r="A2303" t="str">
            <v>I1463</v>
          </cell>
          <cell r="B2303" t="str">
            <v>LÂMPADA FLUORESCENTE DE 16W</v>
          </cell>
          <cell r="C2303" t="str">
            <v>UN</v>
          </cell>
          <cell r="D2303">
            <v>7.95</v>
          </cell>
        </row>
        <row r="2304">
          <cell r="A2304" t="str">
            <v>I1464</v>
          </cell>
          <cell r="B2304" t="str">
            <v>LÂMPADA FLUORESCENTE DE 32W</v>
          </cell>
          <cell r="C2304" t="str">
            <v>UN</v>
          </cell>
          <cell r="D2304">
            <v>8.6</v>
          </cell>
        </row>
        <row r="2305">
          <cell r="A2305" t="str">
            <v>I1467</v>
          </cell>
          <cell r="B2305" t="str">
            <v>LÂMPADA FLUORESCENTE PL -  9W</v>
          </cell>
          <cell r="C2305" t="str">
            <v>UN</v>
          </cell>
          <cell r="D2305">
            <v>11.38</v>
          </cell>
        </row>
        <row r="2306">
          <cell r="A2306" t="str">
            <v>I1465</v>
          </cell>
          <cell r="B2306" t="str">
            <v>LÂMPADA FLUORESCENTE PL - 13W</v>
          </cell>
          <cell r="C2306" t="str">
            <v>UN</v>
          </cell>
          <cell r="D2306">
            <v>11.38</v>
          </cell>
        </row>
        <row r="2307">
          <cell r="A2307" t="str">
            <v>I1466</v>
          </cell>
          <cell r="B2307" t="str">
            <v>LÂMPADA FLUORESCENTE PL - 15W</v>
          </cell>
          <cell r="C2307" t="str">
            <v>UN</v>
          </cell>
          <cell r="D2307">
            <v>11.38</v>
          </cell>
        </row>
        <row r="2308">
          <cell r="A2308" t="str">
            <v>I1468</v>
          </cell>
          <cell r="B2308" t="str">
            <v>LÂMPADA FLUORESCENTE PL - 18W</v>
          </cell>
          <cell r="C2308" t="str">
            <v>UN</v>
          </cell>
          <cell r="D2308">
            <v>11.38</v>
          </cell>
        </row>
        <row r="2309">
          <cell r="A2309" t="str">
            <v>I1470</v>
          </cell>
          <cell r="B2309" t="str">
            <v>LÂMPADA HALOGENA, DUPLO ENVELOPE DE 500W</v>
          </cell>
          <cell r="C2309" t="str">
            <v>UN</v>
          </cell>
          <cell r="D2309">
            <v>36.369999999999997</v>
          </cell>
        </row>
        <row r="2310">
          <cell r="A2310" t="str">
            <v>I2373</v>
          </cell>
          <cell r="B2310" t="str">
            <v>LÂMPADA INCANDECENTE DE 100W</v>
          </cell>
          <cell r="C2310" t="str">
            <v>UN</v>
          </cell>
          <cell r="D2310">
            <v>3.05</v>
          </cell>
        </row>
        <row r="2311">
          <cell r="A2311" t="str">
            <v>I1471</v>
          </cell>
          <cell r="B2311" t="str">
            <v>LÂMPADA INCANDESCENTE DE  25 ATÉ 100W</v>
          </cell>
          <cell r="C2311" t="str">
            <v>UN</v>
          </cell>
          <cell r="D2311">
            <v>3.05</v>
          </cell>
        </row>
        <row r="2312">
          <cell r="A2312" t="str">
            <v>I1472</v>
          </cell>
          <cell r="B2312" t="str">
            <v>LÂMPADA INCANDESCENTE DE  60W</v>
          </cell>
          <cell r="C2312" t="str">
            <v>UN</v>
          </cell>
          <cell r="D2312">
            <v>3.05</v>
          </cell>
        </row>
        <row r="2313">
          <cell r="A2313" t="str">
            <v>I1474</v>
          </cell>
          <cell r="B2313" t="str">
            <v>LÂMPADA MISTA DE 160W</v>
          </cell>
          <cell r="C2313" t="str">
            <v>UN</v>
          </cell>
          <cell r="D2313">
            <v>20.54</v>
          </cell>
        </row>
        <row r="2314">
          <cell r="A2314" t="str">
            <v>I1473</v>
          </cell>
          <cell r="B2314" t="str">
            <v>LÂMPADA MISTA DE 500W</v>
          </cell>
          <cell r="C2314" t="str">
            <v>UN</v>
          </cell>
          <cell r="D2314">
            <v>51.61</v>
          </cell>
        </row>
        <row r="2315">
          <cell r="A2315" t="str">
            <v>I1476</v>
          </cell>
          <cell r="B2315" t="str">
            <v>LÂMPADA SINALIZADORAS ATE 5W</v>
          </cell>
          <cell r="C2315" t="str">
            <v>UN</v>
          </cell>
          <cell r="D2315">
            <v>8.01</v>
          </cell>
        </row>
        <row r="2316">
          <cell r="A2316" t="str">
            <v>I1477</v>
          </cell>
          <cell r="B2316" t="str">
            <v>LÂMPADA VAPOR DE MERCURIO 250W/220V</v>
          </cell>
          <cell r="C2316" t="str">
            <v>UN</v>
          </cell>
          <cell r="D2316">
            <v>32.65</v>
          </cell>
        </row>
        <row r="2317">
          <cell r="A2317" t="str">
            <v>I1478</v>
          </cell>
          <cell r="B2317" t="str">
            <v>LÂMPADA VAPOR DE MERCURIO 400W/220V</v>
          </cell>
          <cell r="C2317" t="str">
            <v>UN</v>
          </cell>
          <cell r="D2317">
            <v>44.56</v>
          </cell>
        </row>
        <row r="2318">
          <cell r="A2318" t="str">
            <v>I1481</v>
          </cell>
          <cell r="B2318" t="str">
            <v>LÂMPADA VAPOR DE SÓDIO  70W</v>
          </cell>
          <cell r="C2318" t="str">
            <v>UN</v>
          </cell>
          <cell r="D2318">
            <v>30.9</v>
          </cell>
        </row>
        <row r="2319">
          <cell r="A2319" t="str">
            <v>I1479</v>
          </cell>
          <cell r="B2319" t="str">
            <v>LÂMPADA VAPOR DE SÓDIO 220W</v>
          </cell>
          <cell r="C2319" t="str">
            <v>UN</v>
          </cell>
          <cell r="D2319">
            <v>45.88</v>
          </cell>
        </row>
        <row r="2320">
          <cell r="A2320" t="str">
            <v>I1480</v>
          </cell>
          <cell r="B2320" t="str">
            <v>LÂMPADA VAPOR DE SÓDIO 360W</v>
          </cell>
          <cell r="C2320" t="str">
            <v>UN</v>
          </cell>
          <cell r="D2320">
            <v>53.5</v>
          </cell>
        </row>
        <row r="2321">
          <cell r="A2321" t="str">
            <v>I8351</v>
          </cell>
          <cell r="B2321" t="str">
            <v>LÂMPADA VAPOR METÁLICO DE   70W/220V</v>
          </cell>
          <cell r="C2321" t="str">
            <v>UN</v>
          </cell>
          <cell r="D2321">
            <v>36.04</v>
          </cell>
        </row>
        <row r="2322">
          <cell r="A2322" t="str">
            <v>I1484</v>
          </cell>
          <cell r="B2322" t="str">
            <v>LÂMPADA VAPOR METÁLICO DE  150W/220V</v>
          </cell>
          <cell r="C2322" t="str">
            <v>UN</v>
          </cell>
          <cell r="D2322">
            <v>41.37</v>
          </cell>
        </row>
        <row r="2323">
          <cell r="A2323" t="str">
            <v>I1486</v>
          </cell>
          <cell r="B2323" t="str">
            <v>LÂMPADA VAPOR METÁLICO DE  250W/220V</v>
          </cell>
          <cell r="C2323" t="str">
            <v>UN</v>
          </cell>
          <cell r="D2323">
            <v>60.89</v>
          </cell>
        </row>
        <row r="2324">
          <cell r="A2324" t="str">
            <v>I1487</v>
          </cell>
          <cell r="B2324" t="str">
            <v>LÂMPADA VAPOR METÁLICO DE  400W/220V</v>
          </cell>
          <cell r="C2324" t="str">
            <v>UN</v>
          </cell>
          <cell r="D2324">
            <v>73.5</v>
          </cell>
        </row>
        <row r="2325">
          <cell r="A2325" t="str">
            <v>I1483</v>
          </cell>
          <cell r="B2325" t="str">
            <v>LÂMPADA VAPOR METÁLICO DE 1000W/220V</v>
          </cell>
          <cell r="C2325" t="str">
            <v>UN</v>
          </cell>
          <cell r="D2325">
            <v>215</v>
          </cell>
        </row>
        <row r="2326">
          <cell r="A2326" t="str">
            <v>I1485</v>
          </cell>
          <cell r="B2326" t="str">
            <v>LÂMPADA VAPOR METÁLICO DE 2000W/220V</v>
          </cell>
          <cell r="C2326" t="str">
            <v>UN</v>
          </cell>
          <cell r="D2326">
            <v>370</v>
          </cell>
        </row>
        <row r="2327">
          <cell r="A2327" t="str">
            <v>I2379</v>
          </cell>
          <cell r="B2327" t="str">
            <v>MINI POSTE F.G. 1 1/14" C/2.00M E REX MONOFASICO</v>
          </cell>
          <cell r="C2327" t="str">
            <v>UN</v>
          </cell>
          <cell r="D2327">
            <v>52.88</v>
          </cell>
        </row>
        <row r="2328">
          <cell r="A2328" t="str">
            <v>I7988</v>
          </cell>
          <cell r="B2328" t="str">
            <v>MISCELÂNEOS</v>
          </cell>
          <cell r="C2328" t="str">
            <v>UN</v>
          </cell>
          <cell r="D2328">
            <v>137.03</v>
          </cell>
        </row>
        <row r="2329">
          <cell r="A2329" t="str">
            <v>I7503</v>
          </cell>
          <cell r="B2329" t="str">
            <v>MODULAR CARD SLOT FILLER FOR PLC MOD. 1746 - N2 AB</v>
          </cell>
          <cell r="C2329" t="str">
            <v>UN</v>
          </cell>
          <cell r="D2329">
            <v>24.71</v>
          </cell>
        </row>
        <row r="2330">
          <cell r="A2330" t="str">
            <v>I7462</v>
          </cell>
          <cell r="B2330" t="str">
            <v>MONITOR INDUSTRIAL DE VÍDEO COLORIDO, DIGITAL, TELA 19", PORTA PARALELA</v>
          </cell>
          <cell r="C2330" t="str">
            <v>UN</v>
          </cell>
          <cell r="D2330">
            <v>1430.46</v>
          </cell>
        </row>
        <row r="2331">
          <cell r="A2331" t="str">
            <v>I7463</v>
          </cell>
          <cell r="B2331" t="str">
            <v>MONITOR INDUSTRIAL DE VÍDEO COLORIDO, VÍDEO COMPOSTO, 2 CANAIS DE ENTRADA E 1 DE SAÍDA, DIMENSÕES 14"</v>
          </cell>
          <cell r="C2331" t="str">
            <v>UN</v>
          </cell>
          <cell r="D2331">
            <v>816.76</v>
          </cell>
        </row>
        <row r="2332">
          <cell r="A2332" t="str">
            <v>I1535</v>
          </cell>
          <cell r="B2332" t="str">
            <v>MUFLA INTERNA/EXTERNA 15KV</v>
          </cell>
          <cell r="C2332" t="str">
            <v>UN</v>
          </cell>
          <cell r="D2332">
            <v>272.02</v>
          </cell>
        </row>
        <row r="2333">
          <cell r="A2333" t="str">
            <v>I9414</v>
          </cell>
          <cell r="B2333" t="str">
            <v>MÓDULO  RJ45, 8 FIOS, CAT. 6E</v>
          </cell>
          <cell r="C2333" t="str">
            <v>UN</v>
          </cell>
          <cell r="D2333">
            <v>27.61</v>
          </cell>
        </row>
        <row r="2334">
          <cell r="A2334" t="str">
            <v>I6368</v>
          </cell>
          <cell r="B2334" t="str">
            <v>MÓDULO DE CONTROLE DE SIRENE</v>
          </cell>
          <cell r="C2334" t="str">
            <v>UN</v>
          </cell>
          <cell r="D2334">
            <v>54.91</v>
          </cell>
        </row>
        <row r="2335">
          <cell r="A2335" t="str">
            <v>I8441</v>
          </cell>
          <cell r="B2335" t="str">
            <v>MÓDULO DE EMERGÊNCIA PARA LUMINÁRIA COMUM - FORNECIMENTO E INSTALAÇÃO</v>
          </cell>
          <cell r="C2335" t="str">
            <v>UN</v>
          </cell>
          <cell r="D2335">
            <v>88.09</v>
          </cell>
        </row>
        <row r="2336">
          <cell r="A2336" t="str">
            <v>I6369</v>
          </cell>
          <cell r="B2336" t="str">
            <v>MÓDULO DE SINALIZAÇÃO DE DETECTORES</v>
          </cell>
          <cell r="C2336" t="str">
            <v>UN</v>
          </cell>
          <cell r="D2336">
            <v>68.64</v>
          </cell>
        </row>
        <row r="2337">
          <cell r="A2337" t="str">
            <v>I7506</v>
          </cell>
          <cell r="B2337" t="str">
            <v>NET CONVERTER USB/DH 485 MODULAR, MOD. 1747 - UIC</v>
          </cell>
          <cell r="C2337" t="str">
            <v>UN</v>
          </cell>
          <cell r="D2337">
            <v>778.07</v>
          </cell>
        </row>
        <row r="2338">
          <cell r="A2338" t="str">
            <v>I7432</v>
          </cell>
          <cell r="B2338" t="str">
            <v>NO-BREAK 3Ø, 380/380 VAC-LL, 60 Hz, 2000VA, BATERIAS INCORPORADAS, AUTO-PORTANTE EM GABINETE IP-44</v>
          </cell>
          <cell r="C2338" t="str">
            <v>CJ</v>
          </cell>
          <cell r="D2338">
            <v>2263.38</v>
          </cell>
        </row>
        <row r="2339">
          <cell r="A2339" t="str">
            <v>I2383</v>
          </cell>
          <cell r="B2339" t="str">
            <v>NOFUSE DE 70 A.</v>
          </cell>
          <cell r="C2339" t="str">
            <v>UN</v>
          </cell>
          <cell r="D2339">
            <v>40.51</v>
          </cell>
        </row>
        <row r="2340">
          <cell r="A2340" t="str">
            <v>I6794</v>
          </cell>
          <cell r="B2340" t="str">
            <v>NÚCLEO P/01 LUMINÁRIA   FAB. REEME REF.:ZE-157 OU SIMILAR</v>
          </cell>
          <cell r="C2340" t="str">
            <v>UN</v>
          </cell>
          <cell r="D2340">
            <v>57.7</v>
          </cell>
        </row>
        <row r="2341">
          <cell r="A2341" t="str">
            <v>I6797</v>
          </cell>
          <cell r="B2341" t="str">
            <v>NÚCLEO P/02 LUMINÁRIAS FAB. REEME REF.:ZE-157 OU SIMILAR</v>
          </cell>
          <cell r="C2341" t="str">
            <v>UN</v>
          </cell>
          <cell r="D2341">
            <v>72</v>
          </cell>
        </row>
        <row r="2342">
          <cell r="A2342" t="str">
            <v>I6798</v>
          </cell>
          <cell r="B2342" t="str">
            <v>NÚCLEO P/03 LUMINÁRIAS FAB. REEME REF.:ZE-157 OU SIMILAR</v>
          </cell>
          <cell r="C2342" t="str">
            <v>UN</v>
          </cell>
          <cell r="D2342">
            <v>94.7</v>
          </cell>
        </row>
        <row r="2343">
          <cell r="A2343" t="str">
            <v>I6799</v>
          </cell>
          <cell r="B2343" t="str">
            <v>NÚCLEO P/04 LUMINÁRIAS FAB. REEME REF.:ZE-157 OU SIMILAR</v>
          </cell>
          <cell r="C2343" t="str">
            <v>UN</v>
          </cell>
          <cell r="D2343">
            <v>129.91999999999999</v>
          </cell>
        </row>
        <row r="2344">
          <cell r="A2344" t="str">
            <v>I1549</v>
          </cell>
          <cell r="B2344" t="str">
            <v>OLHAL PARA PARAFUSO DE 5/8''</v>
          </cell>
          <cell r="C2344" t="str">
            <v>UN</v>
          </cell>
          <cell r="D2344">
            <v>12.41</v>
          </cell>
        </row>
        <row r="2345">
          <cell r="A2345" t="str">
            <v>I8448</v>
          </cell>
          <cell r="B2345" t="str">
            <v>ORGANIZADOR DE CABOS HORIZONTAL, ABERTO, PADRÃO RACK 19"</v>
          </cell>
          <cell r="C2345" t="str">
            <v>UN</v>
          </cell>
          <cell r="D2345">
            <v>34.9</v>
          </cell>
        </row>
        <row r="2346">
          <cell r="A2346" t="str">
            <v>I6197</v>
          </cell>
          <cell r="B2346" t="str">
            <v>PAINEL DE CORRENTE CONTÍNUA 125VCC</v>
          </cell>
          <cell r="C2346" t="str">
            <v>UN</v>
          </cell>
          <cell r="D2346">
            <v>2740.48</v>
          </cell>
        </row>
        <row r="2347">
          <cell r="A2347" t="str">
            <v>I1563</v>
          </cell>
          <cell r="B2347" t="str">
            <v>PARA-RAIOS TIPO CRISTAL VALVER</v>
          </cell>
          <cell r="C2347" t="str">
            <v>UN</v>
          </cell>
          <cell r="D2347">
            <v>188.08</v>
          </cell>
        </row>
        <row r="2348">
          <cell r="A2348" t="str">
            <v>I1564</v>
          </cell>
          <cell r="B2348" t="str">
            <v>PARA-RAIOS TIPO VALVULA - 15KV</v>
          </cell>
          <cell r="C2348" t="str">
            <v>UN</v>
          </cell>
          <cell r="D2348">
            <v>188.08</v>
          </cell>
        </row>
        <row r="2349">
          <cell r="A2349" t="str">
            <v>I7411</v>
          </cell>
          <cell r="B2349" t="str">
            <v>PARAFUSO DE AJUSTE 16A</v>
          </cell>
          <cell r="C2349" t="str">
            <v>UN</v>
          </cell>
          <cell r="D2349">
            <v>3.64</v>
          </cell>
        </row>
        <row r="2350">
          <cell r="A2350" t="str">
            <v>I7395</v>
          </cell>
          <cell r="B2350" t="str">
            <v>PARAFUSO EM AÇO INOX 3/8" x 3/4" ROSCA 16NC-2</v>
          </cell>
          <cell r="C2350" t="str">
            <v>UN</v>
          </cell>
          <cell r="D2350">
            <v>6.5</v>
          </cell>
        </row>
        <row r="2351">
          <cell r="A2351" t="str">
            <v>I8361</v>
          </cell>
          <cell r="B2351" t="str">
            <v>PATCH CABLE EXTRA-FLEXÍVEL RJ-45/RJ-45 - 2,50m</v>
          </cell>
          <cell r="C2351" t="str">
            <v>UN</v>
          </cell>
          <cell r="D2351">
            <v>15.31</v>
          </cell>
        </row>
        <row r="2352">
          <cell r="A2352" t="str">
            <v>I6834</v>
          </cell>
          <cell r="B2352" t="str">
            <v>PATCH CABLE EXTRA-FLEXÍVEL RJ-45/RJ-45 DE 1,50m</v>
          </cell>
          <cell r="C2352" t="str">
            <v>UN</v>
          </cell>
          <cell r="D2352">
            <v>11.03</v>
          </cell>
        </row>
        <row r="2353">
          <cell r="A2353" t="str">
            <v>I8367</v>
          </cell>
          <cell r="B2353" t="str">
            <v>PATCH CORD, CATEGORIA 6, EXTENSAO DE 2,50 M</v>
          </cell>
          <cell r="C2353" t="str">
            <v>UN</v>
          </cell>
          <cell r="D2353">
            <v>23.24</v>
          </cell>
        </row>
        <row r="2354">
          <cell r="A2354" t="str">
            <v>I6832</v>
          </cell>
          <cell r="B2354" t="str">
            <v>PATCH PANEL 24 PORTAS, CATEGORIA "5" FURUKAWA</v>
          </cell>
          <cell r="C2354" t="str">
            <v>UN</v>
          </cell>
          <cell r="D2354">
            <v>211.28</v>
          </cell>
        </row>
        <row r="2355">
          <cell r="A2355" t="str">
            <v>I1638</v>
          </cell>
          <cell r="B2355" t="str">
            <v>PETROLET ALUMÍNIO DE  1/2", TIPO T- X - L</v>
          </cell>
          <cell r="C2355" t="str">
            <v>UN</v>
          </cell>
          <cell r="D2355">
            <v>8</v>
          </cell>
        </row>
        <row r="2356">
          <cell r="A2356" t="str">
            <v>I1642</v>
          </cell>
          <cell r="B2356" t="str">
            <v>PETROLET ALUMÍNIO DE  3/4", TIPO T- X - L</v>
          </cell>
          <cell r="C2356" t="str">
            <v>UN</v>
          </cell>
          <cell r="D2356">
            <v>9.83</v>
          </cell>
        </row>
        <row r="2357">
          <cell r="A2357" t="str">
            <v>I1635</v>
          </cell>
          <cell r="B2357" t="str">
            <v>PETROLET ALUMÍNIO DE 1 1/2", TIPO T- X - L</v>
          </cell>
          <cell r="C2357" t="str">
            <v>UN</v>
          </cell>
          <cell r="D2357">
            <v>27.73</v>
          </cell>
        </row>
        <row r="2358">
          <cell r="A2358" t="str">
            <v>I1636</v>
          </cell>
          <cell r="B2358" t="str">
            <v>PETROLET ALUMÍNIO DE 1 1/4", TIPO T- X- L</v>
          </cell>
          <cell r="C2358" t="str">
            <v>UN</v>
          </cell>
          <cell r="D2358">
            <v>22.73</v>
          </cell>
        </row>
        <row r="2359">
          <cell r="A2359" t="str">
            <v>I1637</v>
          </cell>
          <cell r="B2359" t="str">
            <v>PETROLET ALUMÍNIO DE 1", TIPO T- X- L</v>
          </cell>
          <cell r="C2359" t="str">
            <v>UN</v>
          </cell>
          <cell r="D2359">
            <v>13.6</v>
          </cell>
        </row>
        <row r="2360">
          <cell r="A2360" t="str">
            <v>I1639</v>
          </cell>
          <cell r="B2360" t="str">
            <v>PETROLET ALUMÍNIO DE 2 1/2", TIPO T- X - L</v>
          </cell>
          <cell r="C2360" t="str">
            <v>UN</v>
          </cell>
          <cell r="D2360">
            <v>70.25</v>
          </cell>
        </row>
        <row r="2361">
          <cell r="A2361" t="str">
            <v>I1634</v>
          </cell>
          <cell r="B2361" t="str">
            <v>PETROLET ALUMÍNIO DE 2", TIPO T- X - L</v>
          </cell>
          <cell r="C2361" t="str">
            <v>UN</v>
          </cell>
          <cell r="D2361">
            <v>43.9</v>
          </cell>
        </row>
        <row r="2362">
          <cell r="A2362" t="str">
            <v>I1640</v>
          </cell>
          <cell r="B2362" t="str">
            <v>PETROLET ALUMÍNIO DE 3 1/2", TIPO T- X - L</v>
          </cell>
          <cell r="C2362" t="str">
            <v>UN</v>
          </cell>
          <cell r="D2362">
            <v>96.3</v>
          </cell>
        </row>
        <row r="2363">
          <cell r="A2363" t="str">
            <v>I1641</v>
          </cell>
          <cell r="B2363" t="str">
            <v>PETROLET ALUMÍNIO DE 3", TIPO T- X - L</v>
          </cell>
          <cell r="C2363" t="str">
            <v>UN</v>
          </cell>
          <cell r="D2363">
            <v>90.44</v>
          </cell>
        </row>
        <row r="2364">
          <cell r="A2364" t="str">
            <v>I1643</v>
          </cell>
          <cell r="B2364" t="str">
            <v>PETROLET ALUMÍNIO DE 4", TIPO T- X - L</v>
          </cell>
          <cell r="C2364" t="str">
            <v>UN</v>
          </cell>
          <cell r="D2364">
            <v>182.13</v>
          </cell>
        </row>
        <row r="2365">
          <cell r="A2365" t="str">
            <v>I1664</v>
          </cell>
          <cell r="B2365" t="str">
            <v>PLACA 30X20CM 'NÃO MANOBRAR CHAVE EM CARGA'</v>
          </cell>
          <cell r="C2365" t="str">
            <v>UN</v>
          </cell>
          <cell r="D2365">
            <v>23.4</v>
          </cell>
        </row>
        <row r="2366">
          <cell r="A2366" t="str">
            <v>I1665</v>
          </cell>
          <cell r="B2366" t="str">
            <v>PLACA 30X20CM 'PERIGO DE MORTE - AT'</v>
          </cell>
          <cell r="C2366" t="str">
            <v>UN</v>
          </cell>
          <cell r="D2366">
            <v>23.4</v>
          </cell>
        </row>
        <row r="2367">
          <cell r="A2367" t="str">
            <v>I6699</v>
          </cell>
          <cell r="B2367" t="str">
            <v>PLACA EM CHAPA GALV. C/ESTRUT. INT. METALON, PINT.ESMALTE SINT. E IMPRESSÃO EM VINIL 02 FACES</v>
          </cell>
          <cell r="C2367" t="str">
            <v>M2</v>
          </cell>
          <cell r="D2367">
            <v>332.2</v>
          </cell>
        </row>
        <row r="2368">
          <cell r="A2368" t="str">
            <v>I7393</v>
          </cell>
          <cell r="B2368" t="str">
            <v>PLACA SUPORTE P/ LUMINÁRIA SN-05</v>
          </cell>
          <cell r="C2368" t="str">
            <v>UN</v>
          </cell>
          <cell r="D2368">
            <v>65.67</v>
          </cell>
        </row>
        <row r="2369">
          <cell r="A2369" t="str">
            <v>I9413</v>
          </cell>
          <cell r="B2369" t="str">
            <v xml:space="preserve">PLACA/TAMPA PARA 2 TOMADAS DE PISO 4"X4" EM INOX OU LATÃO
</v>
          </cell>
          <cell r="C2369" t="str">
            <v>UN</v>
          </cell>
          <cell r="D2369">
            <v>21.47</v>
          </cell>
        </row>
        <row r="2370">
          <cell r="A2370" t="str">
            <v>I9412</v>
          </cell>
          <cell r="B2370" t="str">
            <v>PLACA/TAMPA PARA TOMADA DE PISO 4"X2" EM INOX OU LATÃO</v>
          </cell>
          <cell r="C2370" t="str">
            <v>UN</v>
          </cell>
          <cell r="D2370">
            <v>13.19</v>
          </cell>
        </row>
        <row r="2371">
          <cell r="A2371" t="str">
            <v>I1674</v>
          </cell>
          <cell r="B2371" t="str">
            <v>PLAFONIER COM GLOBO LEITOSO 9'X4' TIPO BRASIL</v>
          </cell>
          <cell r="C2371" t="str">
            <v>UN</v>
          </cell>
          <cell r="D2371">
            <v>12.13</v>
          </cell>
        </row>
        <row r="2372">
          <cell r="A2372" t="str">
            <v>I7413</v>
          </cell>
          <cell r="B2372" t="str">
            <v>PLAQUETA DE IDENTIFICAÇÀO ALUM. 2,5x5,0</v>
          </cell>
          <cell r="C2372" t="str">
            <v>UN</v>
          </cell>
          <cell r="D2372">
            <v>6.33</v>
          </cell>
        </row>
        <row r="2373">
          <cell r="A2373" t="str">
            <v>I1683</v>
          </cell>
          <cell r="B2373" t="str">
            <v>PLUG TRIPOLAR ( 3P+T ) - 32A / 380V</v>
          </cell>
          <cell r="C2373" t="str">
            <v>UN</v>
          </cell>
          <cell r="D2373">
            <v>37.299999999999997</v>
          </cell>
        </row>
        <row r="2374">
          <cell r="A2374" t="str">
            <v>I1688</v>
          </cell>
          <cell r="B2374" t="str">
            <v>PONTA PLÁSTICA</v>
          </cell>
          <cell r="C2374" t="str">
            <v>UN</v>
          </cell>
          <cell r="D2374">
            <v>2.57</v>
          </cell>
        </row>
        <row r="2375">
          <cell r="A2375" t="str">
            <v>I1692</v>
          </cell>
          <cell r="B2375" t="str">
            <v>PONTE DE CRUZAMENTO EM CAIXAS DERIVAÇÃO/LIGACÃO</v>
          </cell>
          <cell r="C2375" t="str">
            <v>UN</v>
          </cell>
          <cell r="D2375">
            <v>9.02</v>
          </cell>
        </row>
        <row r="2376">
          <cell r="A2376" t="str">
            <v>I1718</v>
          </cell>
          <cell r="B2376" t="str">
            <v>POSTE DE ACO - 6MX4 1/2'</v>
          </cell>
          <cell r="C2376" t="str">
            <v>UN</v>
          </cell>
          <cell r="D2376">
            <v>206.82</v>
          </cell>
        </row>
        <row r="2377">
          <cell r="A2377" t="str">
            <v>I1721</v>
          </cell>
          <cell r="B2377" t="str">
            <v>POSTE DE FERRO, H= 2,80M C/GLOBO DE VIDRO</v>
          </cell>
          <cell r="C2377" t="str">
            <v>UN</v>
          </cell>
          <cell r="D2377">
            <v>236.5</v>
          </cell>
        </row>
        <row r="2378">
          <cell r="A2378" t="str">
            <v>I6694</v>
          </cell>
          <cell r="B2378" t="str">
            <v>POSTE METALICO CONICO RETO H=10.0m,  MOD. LP-531.B/100.GJ  - FAB.TROPICO OU SIMILAR</v>
          </cell>
          <cell r="C2378" t="str">
            <v>UN</v>
          </cell>
          <cell r="D2378">
            <v>631.5</v>
          </cell>
        </row>
        <row r="2379">
          <cell r="A2379" t="str">
            <v>I6696</v>
          </cell>
          <cell r="B2379" t="str">
            <v>POSTE METALICO DECORATIVO H=4.0m , MOD. LP-588.B/140.GJ - FAB.TROPICO OU SIMILAR</v>
          </cell>
          <cell r="C2379" t="str">
            <v>UN</v>
          </cell>
          <cell r="D2379">
            <v>414.64</v>
          </cell>
        </row>
        <row r="2380">
          <cell r="A2380" t="str">
            <v>I7504</v>
          </cell>
          <cell r="B2380" t="str">
            <v>POWER SUPLLY RACK MOUNT, 5 AMP FOR MODULAR PLC MOD. 1746 - P4 AB</v>
          </cell>
          <cell r="C2380" t="str">
            <v>UN</v>
          </cell>
          <cell r="D2380">
            <v>1964.74</v>
          </cell>
        </row>
        <row r="2381">
          <cell r="A2381" t="str">
            <v>I7936</v>
          </cell>
          <cell r="B2381" t="str">
            <v>PROJETOR EM ALUMÍNIO POLIDO COM REFLETOR EM ALUMÍNIO ANODIZADO E DIFUSOR EM VIDRO PLANO TEMPERADO TRANSPARENTE DIÂMETRO= 40CM PARA LÂMPADA VAPOR METÁLICO 400W MAIS REATOR E IGNITOR</v>
          </cell>
          <cell r="C2381" t="str">
            <v>UN</v>
          </cell>
          <cell r="D2381">
            <v>631.5</v>
          </cell>
        </row>
        <row r="2382">
          <cell r="A2382" t="str">
            <v>I9486</v>
          </cell>
          <cell r="B2382" t="str">
            <v>PROJETOR EM ALUMÍNIO, LONGO ALCANCE, P/LÂMPADA ATÉ 125W</v>
          </cell>
          <cell r="C2382" t="str">
            <v>UN</v>
          </cell>
          <cell r="D2382">
            <v>46.71</v>
          </cell>
        </row>
        <row r="2383">
          <cell r="A2383" t="str">
            <v>I9487</v>
          </cell>
          <cell r="B2383" t="str">
            <v>PROJETOR EM ALUMÍNIO, LONGO ALCANCE, P/LÂMPADA DE 150W ATÉ 400W</v>
          </cell>
          <cell r="C2383" t="str">
            <v>UN</v>
          </cell>
          <cell r="D2383">
            <v>74.150000000000006</v>
          </cell>
        </row>
        <row r="2384">
          <cell r="A2384" t="str">
            <v>I9485</v>
          </cell>
          <cell r="B2384" t="str">
            <v>PROJETOR EM ALUMÍNIO, LONGO ALCANCE, P/LÂMPADA DE 500W ATÉ 1.000W</v>
          </cell>
          <cell r="C2384" t="str">
            <v>UN</v>
          </cell>
          <cell r="D2384">
            <v>165</v>
          </cell>
        </row>
        <row r="2385">
          <cell r="A2385" t="str">
            <v>I7933</v>
          </cell>
          <cell r="B2385" t="str">
            <v>PROJETOR EMBUTIDO NO FORRO EM CHAPA DE AÇO PINTADA COM REFLETOR DE ALUMÍNIO ANODIZADO ALTO BRILHO E DIFUSOR EM VIDRO TRANSPARENTE TEMPERADO PARA LÂMPADA VAPOR METÁLICO 400W MAIS REATOR E IGNITOR</v>
          </cell>
          <cell r="C2385" t="str">
            <v>UN</v>
          </cell>
          <cell r="D2385">
            <v>357.45</v>
          </cell>
        </row>
        <row r="2386">
          <cell r="A2386" t="str">
            <v>I1738</v>
          </cell>
          <cell r="B2386" t="str">
            <v>PROJETOR EXTERNO COM ÂNGULO ELEV REGULÁVEL P/LÂMPADA ATÉ 400W</v>
          </cell>
          <cell r="C2386" t="str">
            <v>UN</v>
          </cell>
          <cell r="D2386">
            <v>74.150000000000006</v>
          </cell>
        </row>
        <row r="2387">
          <cell r="A2387" t="str">
            <v>I9484</v>
          </cell>
          <cell r="B2387" t="str">
            <v>PROJETOR EXTERNO COM ÂNGULO ELEV REGULÁVEL P/LÂMPADA DE 500W ATÉ 1.000W</v>
          </cell>
          <cell r="C2387" t="str">
            <v>UN</v>
          </cell>
          <cell r="D2387">
            <v>112.54</v>
          </cell>
        </row>
        <row r="2388">
          <cell r="A2388" t="str">
            <v>I9125</v>
          </cell>
          <cell r="B2388" t="str">
            <v>PROJETOR, EM LED (TEMPERATURA DE COR 4000K), CORPO EM ALUMÍNIO, LENTE EM ACRÍLICO E VEDAÇÃO EM SILICONE, GRAU DE PROTEÇÃO IP65, POTÊNCIA MÍNIMA 60W E MÁXIMA 70W, FLUXO LUMINOSO MÍNIMO 5.000LM, FATOR DE POTÊNCIA MÍNIMO 0,92</v>
          </cell>
          <cell r="C2388" t="str">
            <v>UN</v>
          </cell>
          <cell r="D2388">
            <v>340</v>
          </cell>
        </row>
        <row r="2389">
          <cell r="A2389" t="str">
            <v>I2412</v>
          </cell>
          <cell r="B2389" t="str">
            <v>QUADRO DE DISTRIBUIÇÃO PARA 6 CIRCUITOS</v>
          </cell>
          <cell r="C2389" t="str">
            <v>UN</v>
          </cell>
          <cell r="D2389">
            <v>36.869999999999997</v>
          </cell>
        </row>
        <row r="2390">
          <cell r="A2390" t="str">
            <v>I1747</v>
          </cell>
          <cell r="B2390" t="str">
            <v>QUADRO DE DISTRIBUIÇÃO SOBREPOR ATÉ 6 DIVISÕES</v>
          </cell>
          <cell r="C2390" t="str">
            <v>UN</v>
          </cell>
          <cell r="D2390">
            <v>36.869999999999997</v>
          </cell>
        </row>
        <row r="2391">
          <cell r="A2391" t="str">
            <v>I1751</v>
          </cell>
          <cell r="B2391" t="str">
            <v>QUADRO DE FORÇA  (0,90 X 1,90 X 0,60)M</v>
          </cell>
          <cell r="C2391" t="str">
            <v>UN</v>
          </cell>
          <cell r="D2391">
            <v>2262</v>
          </cell>
        </row>
        <row r="2392">
          <cell r="A2392" t="str">
            <v>I1752</v>
          </cell>
          <cell r="B2392" t="str">
            <v>QUADRO DE FORÇA  (1,80 X 1,90 X 0,60)M</v>
          </cell>
          <cell r="C2392" t="str">
            <v>UN</v>
          </cell>
          <cell r="D2392">
            <v>4900.1000000000004</v>
          </cell>
        </row>
        <row r="2393">
          <cell r="A2393" t="str">
            <v>I2413</v>
          </cell>
          <cell r="B2393" t="str">
            <v>QUADRO DE MEDIÇÃO TRIFASICA EM POSTE</v>
          </cell>
          <cell r="C2393" t="str">
            <v>UN</v>
          </cell>
          <cell r="D2393">
            <v>272.39999999999998</v>
          </cell>
        </row>
        <row r="2394">
          <cell r="A2394" t="str">
            <v>I1753</v>
          </cell>
          <cell r="B2394" t="str">
            <v>QUADRO DISTRIBUIÇÃO EMBUTIR, C/3 DIVISÕES</v>
          </cell>
          <cell r="C2394" t="str">
            <v>UN</v>
          </cell>
          <cell r="D2394">
            <v>24.32</v>
          </cell>
        </row>
        <row r="2395">
          <cell r="A2395" t="str">
            <v>I1754</v>
          </cell>
          <cell r="B2395" t="str">
            <v>QUADRO DISTRIBUIÇÃO LUZ 207X332X95MM</v>
          </cell>
          <cell r="C2395" t="str">
            <v>UN</v>
          </cell>
          <cell r="D2395">
            <v>87.98</v>
          </cell>
        </row>
        <row r="2396">
          <cell r="A2396" t="str">
            <v>I1755</v>
          </cell>
          <cell r="B2396" t="str">
            <v>QUADRO DISTRIBUIÇÃO LUZ 255X315X135MM</v>
          </cell>
          <cell r="C2396" t="str">
            <v>UN</v>
          </cell>
          <cell r="D2396">
            <v>104.39</v>
          </cell>
        </row>
        <row r="2397">
          <cell r="A2397" t="str">
            <v>I1756</v>
          </cell>
          <cell r="B2397" t="str">
            <v>QUADRO DISTRIBUIÇÃO LUZ 332X332X95MM</v>
          </cell>
          <cell r="C2397" t="str">
            <v>UN</v>
          </cell>
          <cell r="D2397">
            <v>107.26</v>
          </cell>
        </row>
        <row r="2398">
          <cell r="A2398" t="str">
            <v>I1757</v>
          </cell>
          <cell r="B2398" t="str">
            <v>QUADRO DISTRIBUIÇÃO LUZ 450X315X135MM</v>
          </cell>
          <cell r="C2398" t="str">
            <v>UN</v>
          </cell>
          <cell r="D2398">
            <v>157.87</v>
          </cell>
        </row>
        <row r="2399">
          <cell r="A2399" t="str">
            <v>I1758</v>
          </cell>
          <cell r="B2399" t="str">
            <v>QUADRO DISTRIBUIÇÃO LUZ 457X332X95MM</v>
          </cell>
          <cell r="C2399" t="str">
            <v>UN</v>
          </cell>
          <cell r="D2399">
            <v>138.04</v>
          </cell>
        </row>
        <row r="2400">
          <cell r="A2400" t="str">
            <v>I1760</v>
          </cell>
          <cell r="B2400" t="str">
            <v>QUADRO DISTRIBUIÇÃO LUZ 457X646X150MM</v>
          </cell>
          <cell r="C2400" t="str">
            <v>UN</v>
          </cell>
          <cell r="D2400">
            <v>341.49</v>
          </cell>
        </row>
        <row r="2401">
          <cell r="A2401" t="str">
            <v>I1759</v>
          </cell>
          <cell r="B2401" t="str">
            <v>QUADRO DISTRIBUIÇÃO LUZ 457X646X95MM</v>
          </cell>
          <cell r="C2401" t="str">
            <v>UN</v>
          </cell>
          <cell r="D2401">
            <v>312.8</v>
          </cell>
        </row>
        <row r="2402">
          <cell r="A2402" t="str">
            <v>I1761</v>
          </cell>
          <cell r="B2402" t="str">
            <v>QUADRO DISTRIBUIÇÃO LUZ 650X440X205MM</v>
          </cell>
          <cell r="C2402" t="str">
            <v>UN</v>
          </cell>
          <cell r="D2402">
            <v>341.49</v>
          </cell>
        </row>
        <row r="2403">
          <cell r="A2403" t="str">
            <v>I1762</v>
          </cell>
          <cell r="B2403" t="str">
            <v>QUADRO DISTRIBUIÇÃO LUZ 650X875X205MM</v>
          </cell>
          <cell r="C2403" t="str">
            <v>UN</v>
          </cell>
          <cell r="D2403">
            <v>456.64</v>
          </cell>
        </row>
        <row r="2404">
          <cell r="A2404" t="str">
            <v>I1746</v>
          </cell>
          <cell r="B2404" t="str">
            <v>QUADRO EM CHAPA 'TELEBRAS' 1200X1000X150MM</v>
          </cell>
          <cell r="C2404" t="str">
            <v>UN</v>
          </cell>
          <cell r="D2404">
            <v>331.2</v>
          </cell>
        </row>
        <row r="2405">
          <cell r="A2405" t="str">
            <v>I1748</v>
          </cell>
          <cell r="B2405" t="str">
            <v>QUADRO EM CHAPA 'TELEBRAS' 1200X1200X150MM</v>
          </cell>
          <cell r="C2405" t="str">
            <v>UN</v>
          </cell>
          <cell r="D2405">
            <v>377.2</v>
          </cell>
        </row>
        <row r="2406">
          <cell r="A2406" t="str">
            <v>I1749</v>
          </cell>
          <cell r="B2406" t="str">
            <v>QUADRO EM CHAPA 'TELEBRAS' 1200X1500X150MM</v>
          </cell>
          <cell r="C2406" t="str">
            <v>UN</v>
          </cell>
          <cell r="D2406">
            <v>417.55</v>
          </cell>
        </row>
        <row r="2407">
          <cell r="A2407" t="str">
            <v>I1750</v>
          </cell>
          <cell r="B2407" t="str">
            <v>QUADRO EM CHAPA 'TELEBRAS' 1200X1700X150MM</v>
          </cell>
          <cell r="C2407" t="str">
            <v>UN</v>
          </cell>
          <cell r="D2407">
            <v>700.96</v>
          </cell>
        </row>
        <row r="2408">
          <cell r="A2408" t="str">
            <v>I1763</v>
          </cell>
          <cell r="B2408" t="str">
            <v>QUADRO EM CHAPA 'TELEBRAS' 200X200X120MM</v>
          </cell>
          <cell r="C2408" t="str">
            <v>UN</v>
          </cell>
          <cell r="D2408">
            <v>24.71</v>
          </cell>
        </row>
        <row r="2409">
          <cell r="A2409" t="str">
            <v>I1764</v>
          </cell>
          <cell r="B2409" t="str">
            <v>QUADRO EM CHAPA 'TELEBRAS' 400X400X120MM</v>
          </cell>
          <cell r="C2409" t="str">
            <v>UN</v>
          </cell>
          <cell r="D2409">
            <v>57.73</v>
          </cell>
        </row>
        <row r="2410">
          <cell r="A2410" t="str">
            <v>I1765</v>
          </cell>
          <cell r="B2410" t="str">
            <v>QUADRO EM CHAPA 'TELEBRAS' 600X600X120MM</v>
          </cell>
          <cell r="C2410" t="str">
            <v>UN</v>
          </cell>
          <cell r="D2410">
            <v>101.51</v>
          </cell>
        </row>
        <row r="2411">
          <cell r="A2411" t="str">
            <v>I1766</v>
          </cell>
          <cell r="B2411" t="str">
            <v>QUADRO EM CHAPA 'TELEBRAS' 800X800X120MM</v>
          </cell>
          <cell r="C2411" t="str">
            <v>UN</v>
          </cell>
          <cell r="D2411">
            <v>190.44</v>
          </cell>
        </row>
        <row r="2412">
          <cell r="A2412" t="str">
            <v>I7477</v>
          </cell>
          <cell r="B2412" t="str">
            <v>QUADRO METÁLICO (600 x 400 x 400)mm INSTALADO</v>
          </cell>
          <cell r="C2412" t="str">
            <v>UN</v>
          </cell>
          <cell r="D2412">
            <v>1037.9000000000001</v>
          </cell>
        </row>
        <row r="2413">
          <cell r="A2413" t="str">
            <v>I7383</v>
          </cell>
          <cell r="B2413" t="str">
            <v>QUADRO METÁLICO 800x1054x360mm INSTALADO</v>
          </cell>
          <cell r="C2413" t="str">
            <v>UN</v>
          </cell>
          <cell r="D2413">
            <v>1516.68</v>
          </cell>
        </row>
        <row r="2414">
          <cell r="A2414" t="str">
            <v>I1767</v>
          </cell>
          <cell r="B2414" t="str">
            <v>QUADRO METÁLICO P/QGBT (1,90 X 0,90 X 0,60)M</v>
          </cell>
          <cell r="C2414" t="str">
            <v>UN</v>
          </cell>
          <cell r="D2414">
            <v>953.67</v>
          </cell>
        </row>
        <row r="2415">
          <cell r="A2415" t="str">
            <v>I1768</v>
          </cell>
          <cell r="B2415" t="str">
            <v>QUADRO P/ MEDIÇÃO PRIMÁRIA 15KV</v>
          </cell>
          <cell r="C2415" t="str">
            <v>UN</v>
          </cell>
          <cell r="D2415">
            <v>631</v>
          </cell>
        </row>
        <row r="2416">
          <cell r="A2416" t="str">
            <v>I1769</v>
          </cell>
          <cell r="B2416" t="str">
            <v>QUADRO P/MEDIÇÃO PRIMÁRIA 15KV HORO-SAZONAL</v>
          </cell>
          <cell r="C2416" t="str">
            <v>UN</v>
          </cell>
          <cell r="D2416">
            <v>631</v>
          </cell>
        </row>
        <row r="2417">
          <cell r="A2417" t="str">
            <v>I6828</v>
          </cell>
          <cell r="B2417" t="str">
            <v>RACK FECHADO 24 U's, 670mm PROFUNDIDADE PADRÃO 19"</v>
          </cell>
          <cell r="C2417" t="str">
            <v>UN</v>
          </cell>
          <cell r="D2417">
            <v>1787.52</v>
          </cell>
        </row>
        <row r="2418">
          <cell r="A2418" t="str">
            <v>I6827</v>
          </cell>
          <cell r="B2418" t="str">
            <v>RACK FECHADO 36 U's, 670mm PROFUNDIDADE PADRÃO 19"</v>
          </cell>
          <cell r="C2418" t="str">
            <v>UN</v>
          </cell>
          <cell r="D2418">
            <v>1915.36</v>
          </cell>
        </row>
        <row r="2419">
          <cell r="A2419" t="str">
            <v>I6826</v>
          </cell>
          <cell r="B2419" t="str">
            <v>RACK FECHADO 44 U's, 670mm PROFUNDIDADE PADRÃO 19"</v>
          </cell>
          <cell r="C2419" t="str">
            <v>UN</v>
          </cell>
          <cell r="D2419">
            <v>2285.63</v>
          </cell>
        </row>
        <row r="2420">
          <cell r="A2420" t="str">
            <v>I8352</v>
          </cell>
          <cell r="B2420" t="str">
            <v>REATOR / IGNITOR</v>
          </cell>
          <cell r="C2420" t="str">
            <v>UN</v>
          </cell>
          <cell r="D2420">
            <v>38.01</v>
          </cell>
        </row>
        <row r="2421">
          <cell r="A2421" t="str">
            <v>I1779</v>
          </cell>
          <cell r="B2421" t="str">
            <v>REATOR AFP DUPLO P/LÂMP. FLUORESCENTE</v>
          </cell>
          <cell r="C2421" t="str">
            <v>UN</v>
          </cell>
          <cell r="D2421">
            <v>29.96</v>
          </cell>
        </row>
        <row r="2422">
          <cell r="A2422" t="str">
            <v>I1780</v>
          </cell>
          <cell r="B2422" t="str">
            <v>REATOR AFP P/ LÂMP. FLORESCENTE</v>
          </cell>
          <cell r="C2422" t="str">
            <v>UN</v>
          </cell>
          <cell r="D2422">
            <v>21.65</v>
          </cell>
        </row>
        <row r="2423">
          <cell r="A2423" t="str">
            <v>I1773</v>
          </cell>
          <cell r="B2423" t="str">
            <v>REATOR AFP P/ LÂMP. FLUORESCENTE COMPACTA</v>
          </cell>
          <cell r="C2423" t="str">
            <v>UN</v>
          </cell>
          <cell r="D2423">
            <v>21.65</v>
          </cell>
        </row>
        <row r="2424">
          <cell r="A2424" t="str">
            <v>I1781</v>
          </cell>
          <cell r="B2424" t="str">
            <v>REATOR AFP P/ LÂMP. V. MERCÚRIO  250 W</v>
          </cell>
          <cell r="C2424" t="str">
            <v>UN</v>
          </cell>
          <cell r="D2424">
            <v>84.51</v>
          </cell>
        </row>
        <row r="2425">
          <cell r="A2425" t="str">
            <v>I1775</v>
          </cell>
          <cell r="B2425" t="str">
            <v>REATOR AFP P/ LÂMP. V. MERCÚRIO  400W</v>
          </cell>
          <cell r="C2425" t="str">
            <v>UN</v>
          </cell>
          <cell r="D2425">
            <v>97.36</v>
          </cell>
        </row>
        <row r="2426">
          <cell r="A2426" t="str">
            <v>I1777</v>
          </cell>
          <cell r="B2426" t="str">
            <v>REATOR AFP P/ LÂMP. V. METÁLICO 1000W</v>
          </cell>
          <cell r="C2426" t="str">
            <v>UN</v>
          </cell>
          <cell r="D2426">
            <v>356.32</v>
          </cell>
        </row>
        <row r="2427">
          <cell r="A2427" t="str">
            <v>I1776</v>
          </cell>
          <cell r="B2427" t="str">
            <v>REATOR AFP P/ LÂMP. V. SODIO  70W</v>
          </cell>
          <cell r="C2427" t="str">
            <v>UN</v>
          </cell>
          <cell r="D2427">
            <v>51.97</v>
          </cell>
        </row>
        <row r="2428">
          <cell r="A2428" t="str">
            <v>I1782</v>
          </cell>
          <cell r="B2428" t="str">
            <v>REATOR AFP P/ LÂMP. V. SÓDIO 360W</v>
          </cell>
          <cell r="C2428" t="str">
            <v>UN</v>
          </cell>
          <cell r="D2428">
            <v>154.63</v>
          </cell>
        </row>
        <row r="2429">
          <cell r="A2429" t="str">
            <v>I9493</v>
          </cell>
          <cell r="B2429" t="str">
            <v>REATOR AFP P/LÂMP. V.MERCÚRIO 1000W</v>
          </cell>
          <cell r="C2429" t="str">
            <v>UN</v>
          </cell>
          <cell r="D2429">
            <v>180</v>
          </cell>
        </row>
        <row r="2430">
          <cell r="A2430" t="str">
            <v>I9474</v>
          </cell>
          <cell r="B2430" t="str">
            <v>REATOR PARA LÂMPADA VAPOR METÁLICO/VAPOR DE MERCÚRIO, COM CAPACITOR/IGNITOR DE 125 ATÉ 150W</v>
          </cell>
          <cell r="C2430" t="str">
            <v>UN</v>
          </cell>
          <cell r="D2430">
            <v>68.69</v>
          </cell>
        </row>
        <row r="2431">
          <cell r="A2431" t="str">
            <v>I9475</v>
          </cell>
          <cell r="B2431" t="str">
            <v>REATOR PARA LÂMPADA VAPOR METÁLICO/VAPOR DE MERCÚRIO, COM CAPACITOR/IGNITOR DE 250W</v>
          </cell>
          <cell r="C2431" t="str">
            <v>UN</v>
          </cell>
          <cell r="D2431">
            <v>99.99</v>
          </cell>
        </row>
        <row r="2432">
          <cell r="A2432" t="str">
            <v>I1778</v>
          </cell>
          <cell r="B2432" t="str">
            <v>REATOR PARA LÂMPADA VAPOR METÁLICO/VAPOR DE MERCÚRIO, COM CAPACITOR/IGNITOR DE 400W</v>
          </cell>
          <cell r="C2432" t="str">
            <v>UN</v>
          </cell>
          <cell r="D2432">
            <v>118.08</v>
          </cell>
        </row>
        <row r="2433">
          <cell r="A2433" t="str">
            <v>I7417</v>
          </cell>
          <cell r="B2433" t="str">
            <v>RELÉ BIMETÁLICO SOBRECARGA 3UA52 P/ 3TF42/43</v>
          </cell>
          <cell r="C2433" t="str">
            <v>UN</v>
          </cell>
          <cell r="D2433">
            <v>108.6</v>
          </cell>
        </row>
        <row r="2434">
          <cell r="A2434" t="str">
            <v>I8443</v>
          </cell>
          <cell r="B2434" t="str">
            <v>ROTEADOR AUTO-GERENCIÁVEL P/ COMUNICAÇÃO DE DADOS, PARA FIBRA ÓPTICA MONO-MODO, COM CONECTORES ST - PADRÃO RACK 19" - FORNECIMENTO E INSTALAÇÃO</v>
          </cell>
          <cell r="C2434" t="str">
            <v>UN</v>
          </cell>
          <cell r="D2434">
            <v>5451.74</v>
          </cell>
        </row>
        <row r="2435">
          <cell r="A2435" t="str">
            <v>I8449</v>
          </cell>
          <cell r="B2435" t="str">
            <v>RÉGUA DE TOMADAS ELÉTRICAS, COM 08 TOMADAS, PADRÃO RACK 19"</v>
          </cell>
          <cell r="C2435" t="str">
            <v>UN</v>
          </cell>
          <cell r="D2435">
            <v>97</v>
          </cell>
        </row>
        <row r="2436">
          <cell r="A2436" t="str">
            <v>I2419</v>
          </cell>
          <cell r="B2436" t="str">
            <v>SAL GROSSO PARA ATERRAMENTO</v>
          </cell>
          <cell r="C2436" t="str">
            <v>KG</v>
          </cell>
          <cell r="D2436">
            <v>4.3</v>
          </cell>
        </row>
        <row r="2437">
          <cell r="A2437" t="str">
            <v>I1848</v>
          </cell>
          <cell r="B2437" t="str">
            <v>SECCIONADOR FUSÍVEL DIAZED 1X25A</v>
          </cell>
          <cell r="C2437" t="str">
            <v>UN</v>
          </cell>
          <cell r="D2437">
            <v>53.6</v>
          </cell>
        </row>
        <row r="2438">
          <cell r="A2438" t="str">
            <v>I1849</v>
          </cell>
          <cell r="B2438" t="str">
            <v>SECCIONADOR FUSÍVEL DIAZED 1X63A</v>
          </cell>
          <cell r="C2438" t="str">
            <v>UN</v>
          </cell>
          <cell r="D2438">
            <v>94.4</v>
          </cell>
        </row>
        <row r="2439">
          <cell r="A2439" t="str">
            <v>I1850</v>
          </cell>
          <cell r="B2439" t="str">
            <v>SECCIONADOR FUSÍVEL NH 3X125A</v>
          </cell>
          <cell r="C2439" t="str">
            <v>UN</v>
          </cell>
          <cell r="D2439">
            <v>168.7</v>
          </cell>
        </row>
        <row r="2440">
          <cell r="A2440" t="str">
            <v>I1851</v>
          </cell>
          <cell r="B2440" t="str">
            <v>SECCIONADOR FUSÍVEL NH 3X250A</v>
          </cell>
          <cell r="C2440" t="str">
            <v>UN</v>
          </cell>
          <cell r="D2440">
            <v>338.32</v>
          </cell>
        </row>
        <row r="2441">
          <cell r="A2441" t="str">
            <v>I1852</v>
          </cell>
          <cell r="B2441" t="str">
            <v>SECCIONADOR FUSÍVEL NH 3X400A</v>
          </cell>
          <cell r="C2441" t="str">
            <v>UN</v>
          </cell>
          <cell r="D2441">
            <v>536.70000000000005</v>
          </cell>
        </row>
        <row r="2442">
          <cell r="A2442" t="str">
            <v>I1853</v>
          </cell>
          <cell r="B2442" t="str">
            <v>SECCIONADOR FUSÍVEL NH 3X630A</v>
          </cell>
          <cell r="C2442" t="str">
            <v>UN</v>
          </cell>
          <cell r="D2442">
            <v>675.8</v>
          </cell>
        </row>
        <row r="2443">
          <cell r="A2443" t="str">
            <v>I7454</v>
          </cell>
          <cell r="B2443" t="str">
            <v>SENSOR DE INTRUSÃO MICRO-PROCESSADOR, TIPO MULTIFEIXES, MONTAGEM DE PAREDE, ALIMENTAÇÃO 220 VAC, UMA</v>
          </cell>
          <cell r="C2443" t="str">
            <v>UN</v>
          </cell>
          <cell r="D2443">
            <v>113.95</v>
          </cell>
        </row>
        <row r="2444">
          <cell r="A2444" t="str">
            <v>I7535</v>
          </cell>
          <cell r="B2444" t="str">
            <v>SENSOR INFRA-VERMELHO ATIVO/PASSIVO FEIXE DUPLO DISTÂNCIA MÁXIMA 100m</v>
          </cell>
          <cell r="C2444" t="str">
            <v>UN</v>
          </cell>
          <cell r="D2444">
            <v>617.64</v>
          </cell>
        </row>
        <row r="2445">
          <cell r="A2445" t="str">
            <v>I7531</v>
          </cell>
          <cell r="B2445" t="str">
            <v xml:space="preserve">SERVIÇOS DE ABERTURA (DE CONTROLE DE ACESSO POR CATRACA)
</v>
          </cell>
          <cell r="C2445" t="str">
            <v>UN</v>
          </cell>
          <cell r="D2445">
            <v>45.22</v>
          </cell>
        </row>
        <row r="2446">
          <cell r="A2446" t="str">
            <v>I7534</v>
          </cell>
          <cell r="B2446" t="str">
            <v>SERVIÇOS DE IMPLANTAÇÃO DA CAPTURA DE IMAGENS E IMPRESSORAS</v>
          </cell>
          <cell r="C2446" t="str">
            <v>CJ</v>
          </cell>
          <cell r="D2446">
            <v>397.38</v>
          </cell>
        </row>
        <row r="2447">
          <cell r="A2447" t="str">
            <v>I7533</v>
          </cell>
          <cell r="B2447" t="str">
            <v>SERVIÇOS DE IMPLANTAÇÃO DAS CATRACAS</v>
          </cell>
          <cell r="C2447" t="str">
            <v>CJ</v>
          </cell>
          <cell r="D2447">
            <v>1918.34</v>
          </cell>
        </row>
        <row r="2448">
          <cell r="A2448" t="str">
            <v>I7532</v>
          </cell>
          <cell r="B2448" t="str">
            <v>SERVIÇOS DE IMPLANTAÇÃO DO SISTEMA - PORTARIA</v>
          </cell>
          <cell r="C2448" t="str">
            <v>CJ</v>
          </cell>
          <cell r="D2448">
            <v>493.29</v>
          </cell>
        </row>
        <row r="2449">
          <cell r="A2449" t="str">
            <v>I1867</v>
          </cell>
          <cell r="B2449" t="str">
            <v>SINALIZADOR AUDIO-VISUAL, SIRENE BITONAL E STROBO</v>
          </cell>
          <cell r="C2449" t="str">
            <v>UN</v>
          </cell>
          <cell r="D2449">
            <v>179.09</v>
          </cell>
        </row>
        <row r="2450">
          <cell r="A2450" t="str">
            <v>I7407</v>
          </cell>
          <cell r="B2450" t="str">
            <v>SINALIZADOR DE COMANDO VERMELHO 220V</v>
          </cell>
          <cell r="C2450" t="str">
            <v>UN</v>
          </cell>
          <cell r="D2450">
            <v>47.54</v>
          </cell>
        </row>
        <row r="2451">
          <cell r="A2451" t="str">
            <v>I1868</v>
          </cell>
          <cell r="B2451" t="str">
            <v>SINALIZADOR ROTATIVO PISCA-PISCA PARA VEICULOS</v>
          </cell>
          <cell r="C2451" t="str">
            <v>UN</v>
          </cell>
          <cell r="D2451">
            <v>212.2</v>
          </cell>
        </row>
        <row r="2452">
          <cell r="A2452" t="str">
            <v>I7931</v>
          </cell>
          <cell r="B2452" t="str">
            <v>SISTEMA DE ILUMINAÇÃO COM LED BRANCO PARA FIXAÇÃO LATERAL EM LINHA COM DISPERSÃO A 90 GRAUS E SUPORTE DE ALUMÍNIO. ALIMENTAÇÃO POR DRIVER REMOTO EM CC.</v>
          </cell>
          <cell r="C2452" t="str">
            <v>M</v>
          </cell>
          <cell r="D2452">
            <v>548.1</v>
          </cell>
        </row>
        <row r="2453">
          <cell r="A2453" t="str">
            <v>I7505</v>
          </cell>
          <cell r="B2453" t="str">
            <v>SLC 5/04 PROGRAMABLE CONTROLLER, 32 K MEMORY, MOD. 1747 - L542 AB</v>
          </cell>
          <cell r="C2453" t="str">
            <v>UN</v>
          </cell>
          <cell r="D2453">
            <v>6269.08</v>
          </cell>
        </row>
        <row r="2454">
          <cell r="A2454" t="str">
            <v>I8250</v>
          </cell>
          <cell r="B2454" t="str">
            <v>SOFTWARE DE GERENCIAMENTO DE PESAGEM</v>
          </cell>
          <cell r="C2454" t="str">
            <v>UN</v>
          </cell>
          <cell r="D2454">
            <v>2740.48</v>
          </cell>
        </row>
        <row r="2455">
          <cell r="A2455" t="str">
            <v>I7508</v>
          </cell>
          <cell r="B2455" t="str">
            <v>SOFTWARE DE PROGRAMAÇÃO DE PLCs RSLOGIX 500, CD</v>
          </cell>
          <cell r="C2455" t="str">
            <v>UN</v>
          </cell>
          <cell r="D2455">
            <v>4795.8599999999997</v>
          </cell>
        </row>
        <row r="2456">
          <cell r="A2456" t="str">
            <v>I7450</v>
          </cell>
          <cell r="B2456" t="str">
            <v>SOFTWARE SUPERVISÓRIO RS VIEW 32 VERSÃO RUN TIME 150 WITH GERENCIADOR DE COMUNICAÇÕES RSLINX</v>
          </cell>
          <cell r="C2456" t="str">
            <v>UN</v>
          </cell>
          <cell r="D2456">
            <v>4316.2700000000004</v>
          </cell>
        </row>
        <row r="2457">
          <cell r="A2457" t="str">
            <v>I2427</v>
          </cell>
          <cell r="B2457" t="str">
            <v>SOQUETE DE RABICHO SEM CHAVE</v>
          </cell>
          <cell r="C2457" t="str">
            <v>UN</v>
          </cell>
          <cell r="D2457">
            <v>2.2799999999999998</v>
          </cell>
        </row>
        <row r="2458">
          <cell r="A2458" t="str">
            <v>I7934</v>
          </cell>
          <cell r="B2458" t="str">
            <v>SPOT ORIENTÁVEL PARA PLUG DE GUITARRA. PARA LÂMPADAS DICRÓICAS DIVERSAS</v>
          </cell>
          <cell r="C2458" t="str">
            <v>UN</v>
          </cell>
          <cell r="D2458">
            <v>101.52</v>
          </cell>
        </row>
        <row r="2459">
          <cell r="A2459" t="str">
            <v>I6168</v>
          </cell>
          <cell r="B2459" t="str">
            <v>SUPORTE DE EQUIPAMENTOS</v>
          </cell>
          <cell r="C2459" t="str">
            <v>UN</v>
          </cell>
          <cell r="D2459">
            <v>14.18</v>
          </cell>
        </row>
        <row r="2460">
          <cell r="A2460" t="str">
            <v>I9107</v>
          </cell>
          <cell r="B2460" t="str">
            <v>SUPORTE DE FIXAÇÃO PARA ESPELHO/PLACA 4"X2" P/ 3 MÓDULOS, INSTALAÇÕES DE TOMADAS E INTERRUPTORES</v>
          </cell>
          <cell r="C2460" t="str">
            <v>UN</v>
          </cell>
          <cell r="D2460">
            <v>1.02</v>
          </cell>
        </row>
        <row r="2461">
          <cell r="A2461" t="str">
            <v>I1910</v>
          </cell>
          <cell r="B2461" t="str">
            <v>SUPORTE ISOLADOR SIMPLES COM ROLDANA PARA DESCIDA DE ATERRAMENTO DE PARA-RAIO EM EDIFICAÇÕES</v>
          </cell>
          <cell r="C2461" t="str">
            <v>UN</v>
          </cell>
          <cell r="D2461">
            <v>6.9</v>
          </cell>
        </row>
        <row r="2462">
          <cell r="A2462" t="str">
            <v>I1898</v>
          </cell>
          <cell r="B2462" t="str">
            <v>SUPORTE ISOLADOR SIMPLES COM ROLDANA PARA MASTRO DE PARA-RAIO COM 1 DESCIDA</v>
          </cell>
          <cell r="C2462" t="str">
            <v>UN</v>
          </cell>
          <cell r="D2462">
            <v>13.8</v>
          </cell>
        </row>
        <row r="2463">
          <cell r="A2463" t="str">
            <v>I1904</v>
          </cell>
          <cell r="B2463" t="str">
            <v>SUPORTE ISOLADOR SIMPLES COM ROLDANA PARA MASTRO DE PARA-RAIO COM 1 DESCIDA</v>
          </cell>
          <cell r="C2463" t="str">
            <v>UN</v>
          </cell>
          <cell r="D2463">
            <v>6.9</v>
          </cell>
        </row>
        <row r="2464">
          <cell r="A2464" t="str">
            <v>I6695</v>
          </cell>
          <cell r="B2464" t="str">
            <v>SUPORTE METÁLICO CENTRAL P/LUMINARIA MOD.TPC.295/1" FAB.TROPICO OU SIMILAR</v>
          </cell>
          <cell r="C2464" t="str">
            <v>UN</v>
          </cell>
          <cell r="D2464">
            <v>106.12</v>
          </cell>
        </row>
        <row r="2465">
          <cell r="A2465" t="str">
            <v>I1901</v>
          </cell>
          <cell r="B2465" t="str">
            <v>SUPORTE P/APAR. C/1 TOMADA 2POLOS E TERRA</v>
          </cell>
          <cell r="C2465" t="str">
            <v>UN</v>
          </cell>
          <cell r="D2465">
            <v>19.600000000000001</v>
          </cell>
        </row>
        <row r="2466">
          <cell r="A2466" t="str">
            <v>I1902</v>
          </cell>
          <cell r="B2466" t="str">
            <v>SUPORTE P/APAR. C/1 TOMADA TELEF.</v>
          </cell>
          <cell r="C2466" t="str">
            <v>UN</v>
          </cell>
          <cell r="D2466">
            <v>17.8</v>
          </cell>
        </row>
        <row r="2467">
          <cell r="A2467" t="str">
            <v>I1903</v>
          </cell>
          <cell r="B2467" t="str">
            <v>SUPORTE P/APAR. C/2 TOMADAS UNIV. E 2 TELEF.</v>
          </cell>
          <cell r="C2467" t="str">
            <v>UN</v>
          </cell>
          <cell r="D2467">
            <v>40</v>
          </cell>
        </row>
        <row r="2468">
          <cell r="A2468" t="str">
            <v>I6370</v>
          </cell>
          <cell r="B2468" t="str">
            <v>SUPORTES PARA SENSORES ATIVOS C/ DUPLO FEIXE</v>
          </cell>
          <cell r="C2468" t="str">
            <v>UN</v>
          </cell>
          <cell r="D2468">
            <v>38.58</v>
          </cell>
        </row>
        <row r="2469">
          <cell r="A2469" t="str">
            <v>I1921</v>
          </cell>
          <cell r="B2469" t="str">
            <v>TAMPA CEGA PLASTICA, SISTEMA "X"</v>
          </cell>
          <cell r="C2469" t="str">
            <v>UN</v>
          </cell>
          <cell r="D2469">
            <v>6</v>
          </cell>
        </row>
        <row r="2470">
          <cell r="A2470" t="str">
            <v>I1922</v>
          </cell>
          <cell r="B2470" t="str">
            <v>TAMPA NORMAL P/ DUTO PERFURADO, ATE (100X200)MM</v>
          </cell>
          <cell r="C2470" t="str">
            <v>M</v>
          </cell>
          <cell r="D2470">
            <v>45.3</v>
          </cell>
        </row>
        <row r="2471">
          <cell r="A2471" t="str">
            <v>I8372</v>
          </cell>
          <cell r="B2471" t="str">
            <v>TAMPA NORMAL P/ DUTO PERFURADO, ATÉ (100 X 300)MM</v>
          </cell>
          <cell r="C2471" t="str">
            <v>M</v>
          </cell>
          <cell r="D2471">
            <v>67.98</v>
          </cell>
        </row>
        <row r="2472">
          <cell r="A2472" t="str">
            <v>I1923</v>
          </cell>
          <cell r="B2472" t="str">
            <v>TAMPA NORMAL P/DUTO PERFURADO,ATE (100X100)MM</v>
          </cell>
          <cell r="C2472" t="str">
            <v>M</v>
          </cell>
          <cell r="D2472">
            <v>36.33</v>
          </cell>
        </row>
        <row r="2473">
          <cell r="A2473" t="str">
            <v>I1924</v>
          </cell>
          <cell r="B2473" t="str">
            <v>TAMPA PADRÃO COELCE</v>
          </cell>
          <cell r="C2473" t="str">
            <v>UN</v>
          </cell>
          <cell r="D2473">
            <v>182.6</v>
          </cell>
        </row>
        <row r="2474">
          <cell r="A2474" t="str">
            <v>I7449</v>
          </cell>
          <cell r="B2474" t="str">
            <v>TERMINAL BLOCK FOR PLC, 16 CHANNEL, MOD. 1746-NRC AB</v>
          </cell>
          <cell r="C2474" t="str">
            <v>UN</v>
          </cell>
          <cell r="D2474">
            <v>191.83</v>
          </cell>
        </row>
        <row r="2475">
          <cell r="A2475" t="str">
            <v>I6160</v>
          </cell>
          <cell r="B2475" t="str">
            <v>TERMINAL OLHAL PARA CABO DE 1,50mm2  A  2,50mm2</v>
          </cell>
          <cell r="C2475" t="str">
            <v>UN</v>
          </cell>
          <cell r="D2475">
            <v>3.38</v>
          </cell>
        </row>
        <row r="2476">
          <cell r="A2476" t="str">
            <v>I6161</v>
          </cell>
          <cell r="B2476" t="str">
            <v>TERMINAL OLHAL PARA CABO DE 4,00mm2  A  6,00mm2</v>
          </cell>
          <cell r="C2476" t="str">
            <v>UN</v>
          </cell>
          <cell r="D2476">
            <v>3.38</v>
          </cell>
        </row>
        <row r="2477">
          <cell r="A2477" t="str">
            <v>I2072</v>
          </cell>
          <cell r="B2477" t="str">
            <v>TERMINAL PARA VERGALHÃO DE COBRE 3/8'</v>
          </cell>
          <cell r="C2477" t="str">
            <v>UN</v>
          </cell>
          <cell r="D2477">
            <v>22.05</v>
          </cell>
        </row>
        <row r="2478">
          <cell r="A2478" t="str">
            <v>I2074</v>
          </cell>
          <cell r="B2478" t="str">
            <v>TERMINAL PRESSÃO P/CABO  16MM2</v>
          </cell>
          <cell r="C2478" t="str">
            <v>UN</v>
          </cell>
          <cell r="D2478">
            <v>3.32</v>
          </cell>
        </row>
        <row r="2479">
          <cell r="A2479" t="str">
            <v>I2076</v>
          </cell>
          <cell r="B2479" t="str">
            <v>TERMINAL PRESSÃO P/CABO  35MM2</v>
          </cell>
          <cell r="C2479" t="str">
            <v>UN</v>
          </cell>
          <cell r="D2479">
            <v>4.29</v>
          </cell>
        </row>
        <row r="2480">
          <cell r="A2480" t="str">
            <v>I2073</v>
          </cell>
          <cell r="B2480" t="str">
            <v>TERMINAL PRESSÃO P/CABO 120MM2</v>
          </cell>
          <cell r="C2480" t="str">
            <v>UN</v>
          </cell>
          <cell r="D2480">
            <v>15.83</v>
          </cell>
        </row>
        <row r="2481">
          <cell r="A2481" t="str">
            <v>I2075</v>
          </cell>
          <cell r="B2481" t="str">
            <v>TERMINAL PRESSÃO P/CABO 240MM2</v>
          </cell>
          <cell r="C2481" t="str">
            <v>UN</v>
          </cell>
          <cell r="D2481">
            <v>23.31</v>
          </cell>
        </row>
        <row r="2482">
          <cell r="A2482" t="str">
            <v>I2071</v>
          </cell>
          <cell r="B2482" t="str">
            <v>TERMINAL PRESSÃO P/CABO 500 MM2</v>
          </cell>
          <cell r="C2482" t="str">
            <v>UN</v>
          </cell>
          <cell r="D2482">
            <v>71.13</v>
          </cell>
        </row>
        <row r="2483">
          <cell r="A2483" t="str">
            <v>I2106</v>
          </cell>
          <cell r="B2483" t="str">
            <v>TOMADA 2 POLOS, MAIS TERRA 20A - 250V, SISTEMA "X"</v>
          </cell>
          <cell r="C2483" t="str">
            <v>UN</v>
          </cell>
          <cell r="D2483">
            <v>11.54</v>
          </cell>
        </row>
        <row r="2484">
          <cell r="A2484" t="str">
            <v>I9108</v>
          </cell>
          <cell r="B2484" t="str">
            <v>TOMADA 2P+T 10A, 250V (APENAS MÓDULO)</v>
          </cell>
          <cell r="C2484" t="str">
            <v>UN</v>
          </cell>
          <cell r="D2484">
            <v>4.38</v>
          </cell>
        </row>
        <row r="2485">
          <cell r="A2485" t="str">
            <v>I2107</v>
          </cell>
          <cell r="B2485" t="str">
            <v>TOMADA 2POLOS E TERRA</v>
          </cell>
          <cell r="C2485" t="str">
            <v>UN</v>
          </cell>
          <cell r="D2485">
            <v>8.42</v>
          </cell>
        </row>
        <row r="2486">
          <cell r="A2486" t="str">
            <v>I2108</v>
          </cell>
          <cell r="B2486" t="str">
            <v>TOMADA C/TRAVA MECÂNICA E PLUG, EMBUTIR 30A/250V</v>
          </cell>
          <cell r="C2486" t="str">
            <v>UN</v>
          </cell>
          <cell r="D2486">
            <v>55.35</v>
          </cell>
        </row>
        <row r="2487">
          <cell r="A2487" t="str">
            <v>I2109</v>
          </cell>
          <cell r="B2487" t="str">
            <v>TOMADA C/TRAVA MECÂNICA E PLUG, SOBREPOR 30A/250V</v>
          </cell>
          <cell r="C2487" t="str">
            <v>UN</v>
          </cell>
          <cell r="D2487">
            <v>55.35</v>
          </cell>
        </row>
        <row r="2488">
          <cell r="A2488" t="str">
            <v>I6164</v>
          </cell>
          <cell r="B2488" t="str">
            <v>TOMADA DE PISO FÊMEA PARA RJ-11(TELEFÔNICA)</v>
          </cell>
          <cell r="C2488" t="str">
            <v>UN</v>
          </cell>
          <cell r="D2488">
            <v>49.28</v>
          </cell>
        </row>
        <row r="2489">
          <cell r="A2489" t="str">
            <v>I7938</v>
          </cell>
          <cell r="B2489" t="str">
            <v>TOMADA ENERGIZADA TIPO PLUG DE GUITARRA PARA SPOT ORIENTÁVEL DE 50W. EMBUTIDA NO FORRO DE GESSO. DEMANDA TOTAL 60%</v>
          </cell>
          <cell r="C2489" t="str">
            <v>UN</v>
          </cell>
          <cell r="D2489">
            <v>4.54</v>
          </cell>
        </row>
        <row r="2490">
          <cell r="A2490" t="str">
            <v>I2111</v>
          </cell>
          <cell r="B2490" t="str">
            <v>TOMADA P/TELEFONE 4 POLOS, SISTEMA "X"</v>
          </cell>
          <cell r="C2490" t="str">
            <v>UN</v>
          </cell>
          <cell r="D2490">
            <v>16.13</v>
          </cell>
        </row>
        <row r="2491">
          <cell r="A2491" t="str">
            <v>I2112</v>
          </cell>
          <cell r="B2491" t="str">
            <v>TOMADA PARA COMPUTADOR, SISTEMA "X"</v>
          </cell>
          <cell r="C2491" t="str">
            <v>UN</v>
          </cell>
          <cell r="D2491">
            <v>16.13</v>
          </cell>
        </row>
        <row r="2492">
          <cell r="A2492" t="str">
            <v>I9398</v>
          </cell>
          <cell r="B2492" t="str">
            <v>TOMADA PARA LÓGICA RJ45, 8 FIOS, CAT-5E, COMPLETA (ESPELHO 4"x2" C/ SUPORTE + 1 CONECTOR, EXCETO CAIXA 4"X2")</v>
          </cell>
          <cell r="C2492" t="str">
            <v>UN</v>
          </cell>
          <cell r="D2492">
            <v>32.119999999999997</v>
          </cell>
        </row>
        <row r="2493">
          <cell r="A2493" t="str">
            <v>I9109</v>
          </cell>
          <cell r="B2493" t="str">
            <v>TOMADA PARA LÓGICA RJ45, 8 FIOS, CAT-5E, COMPLETA (ESPELHO 4"x2" C/ SUPORTE + 2 CONECTORES, EXCETO CAIXA 4"X2")</v>
          </cell>
          <cell r="C2493" t="str">
            <v>UN</v>
          </cell>
          <cell r="D2493">
            <v>45.2</v>
          </cell>
        </row>
        <row r="2494">
          <cell r="A2494" t="str">
            <v>I7982</v>
          </cell>
          <cell r="B2494" t="str">
            <v>TOMADA PARA LÓGICA RJ45, 8 FIOS, CAT-5E, COMPLETA (ESPELHO 4"x4" C/ SUPORTE + 1 CONECTOR, EXCETO CAIXA 4"X4")</v>
          </cell>
          <cell r="C2494" t="str">
            <v>UN</v>
          </cell>
          <cell r="D2494">
            <v>38.51</v>
          </cell>
        </row>
        <row r="2495">
          <cell r="A2495" t="str">
            <v>I9397</v>
          </cell>
          <cell r="B2495" t="str">
            <v>TOMADA PARA LÓGICA RJ45, 8 FIOS, CAT-5E, COMPLETA (ESPELHO 4"x4" C/ SUPORTE + 2 CONECTORES, EXCETO CAIXA 4"X4")</v>
          </cell>
          <cell r="C2495" t="str">
            <v>UN</v>
          </cell>
          <cell r="D2495">
            <v>62.5</v>
          </cell>
        </row>
        <row r="2496">
          <cell r="A2496" t="str">
            <v>I2113</v>
          </cell>
          <cell r="B2496" t="str">
            <v>TOMADA TELEFONE 4 POLOS 'TELEBRAS'</v>
          </cell>
          <cell r="C2496" t="str">
            <v>UN</v>
          </cell>
          <cell r="D2496">
            <v>13.33</v>
          </cell>
        </row>
        <row r="2497">
          <cell r="A2497" t="str">
            <v>I2114</v>
          </cell>
          <cell r="B2497" t="str">
            <v>TOMADA TELEFONE P/PINO JACK 1/4</v>
          </cell>
          <cell r="C2497" t="str">
            <v>UN</v>
          </cell>
          <cell r="D2497">
            <v>11.71</v>
          </cell>
        </row>
        <row r="2498">
          <cell r="A2498" t="str">
            <v>I2115</v>
          </cell>
          <cell r="B2498" t="str">
            <v>TOMADA TRIPOLAR ( 3P+T ) - 32A / 380V</v>
          </cell>
          <cell r="C2498" t="str">
            <v>UN</v>
          </cell>
          <cell r="D2498">
            <v>35.39</v>
          </cell>
        </row>
        <row r="2499">
          <cell r="A2499" t="str">
            <v>I2116</v>
          </cell>
          <cell r="B2499" t="str">
            <v>TOMADA TRIPOLAR, MAIS TERRA - 25A / 250V</v>
          </cell>
          <cell r="C2499" t="str">
            <v>UN</v>
          </cell>
          <cell r="D2499">
            <v>31.36</v>
          </cell>
        </row>
        <row r="2500">
          <cell r="A2500" t="str">
            <v>I2117</v>
          </cell>
          <cell r="B2500" t="str">
            <v>TOMADA TRIPOLAR, MAIS TERRA - 30A / 250V</v>
          </cell>
          <cell r="C2500" t="str">
            <v>UN</v>
          </cell>
          <cell r="D2500">
            <v>48.74</v>
          </cell>
        </row>
        <row r="2501">
          <cell r="A2501" t="str">
            <v>I2118</v>
          </cell>
          <cell r="B2501" t="str">
            <v>TOMADA UNIVERSAL 10A - 250V, SISTEMA "X"</v>
          </cell>
          <cell r="C2501" t="str">
            <v>UN</v>
          </cell>
          <cell r="D2501">
            <v>15.09</v>
          </cell>
        </row>
        <row r="2502">
          <cell r="A2502" t="str">
            <v>I2119</v>
          </cell>
          <cell r="B2502" t="str">
            <v>TOMADA UNIVERSAL 2POLOS</v>
          </cell>
          <cell r="C2502" t="str">
            <v>UN</v>
          </cell>
          <cell r="D2502">
            <v>8.42</v>
          </cell>
        </row>
        <row r="2503">
          <cell r="A2503" t="str">
            <v>I2444</v>
          </cell>
          <cell r="B2503" t="str">
            <v>TOMADA UNIVERSAL DE SOBREPOR (COMPLETA INCLUSIVE CAIXA)</v>
          </cell>
          <cell r="C2503" t="str">
            <v>UN</v>
          </cell>
          <cell r="D2503">
            <v>15.09</v>
          </cell>
        </row>
        <row r="2504">
          <cell r="A2504" t="str">
            <v>I2120</v>
          </cell>
          <cell r="B2504" t="str">
            <v>TOMADA VOLTAMP - 30A (MACHO/FEMEA)</v>
          </cell>
          <cell r="C2504" t="str">
            <v>UN</v>
          </cell>
          <cell r="D2504">
            <v>48.06</v>
          </cell>
        </row>
        <row r="2505">
          <cell r="A2505" t="str">
            <v>I2121</v>
          </cell>
          <cell r="B2505" t="str">
            <v>TOMADA VOLTAMP - 60A ( MACHO/FEMEA)</v>
          </cell>
          <cell r="C2505" t="str">
            <v>UN</v>
          </cell>
          <cell r="D2505">
            <v>104.3</v>
          </cell>
        </row>
        <row r="2506">
          <cell r="A2506" t="str">
            <v>I2156</v>
          </cell>
          <cell r="B2506" t="str">
            <v>TRANSFORMADOR CORRENTE EM QD DE  0 - 100A</v>
          </cell>
          <cell r="C2506" t="str">
            <v>UN</v>
          </cell>
          <cell r="D2506">
            <v>115.62</v>
          </cell>
        </row>
        <row r="2507">
          <cell r="A2507" t="str">
            <v>I2152</v>
          </cell>
          <cell r="B2507" t="str">
            <v>TRANSFORMADOR CORRENTE EM QD DE 100 - 250/5A</v>
          </cell>
          <cell r="C2507" t="str">
            <v>UN</v>
          </cell>
          <cell r="D2507">
            <v>116.9</v>
          </cell>
        </row>
        <row r="2508">
          <cell r="A2508" t="str">
            <v>I2153</v>
          </cell>
          <cell r="B2508" t="str">
            <v>TRANSFORMADOR CORRENTE EM QD DE 250 - 400/5A</v>
          </cell>
          <cell r="C2508" t="str">
            <v>UN</v>
          </cell>
          <cell r="D2508">
            <v>119.15</v>
          </cell>
        </row>
        <row r="2509">
          <cell r="A2509" t="str">
            <v>I2154</v>
          </cell>
          <cell r="B2509" t="str">
            <v>TRANSFORMADOR CORRENTE EM QD DE 400 - 500/5A</v>
          </cell>
          <cell r="C2509" t="str">
            <v>UN</v>
          </cell>
          <cell r="D2509">
            <v>126.64</v>
          </cell>
        </row>
        <row r="2510">
          <cell r="A2510" t="str">
            <v>I2155</v>
          </cell>
          <cell r="B2510" t="str">
            <v>TRANSFORMADOR CORRENTE EM QD DE 500 - 800/5A</v>
          </cell>
          <cell r="C2510" t="str">
            <v>UN</v>
          </cell>
          <cell r="D2510">
            <v>146.07</v>
          </cell>
        </row>
        <row r="2511">
          <cell r="A2511" t="str">
            <v>I7542</v>
          </cell>
          <cell r="B2511" t="str">
            <v>TRANSFORMADOR DE CORRENTE 15 KV</v>
          </cell>
          <cell r="C2511" t="str">
            <v>UN</v>
          </cell>
          <cell r="D2511">
            <v>921.19</v>
          </cell>
        </row>
        <row r="2512">
          <cell r="A2512" t="str">
            <v>I2471</v>
          </cell>
          <cell r="B2512" t="str">
            <v>TRANSFORMADOR DE POTENCIAL 115 VAC 400 VA</v>
          </cell>
          <cell r="C2512" t="str">
            <v>UN</v>
          </cell>
          <cell r="D2512">
            <v>855.4</v>
          </cell>
        </row>
        <row r="2513">
          <cell r="A2513" t="str">
            <v>I7543</v>
          </cell>
          <cell r="B2513" t="str">
            <v>TRANSFORMADOR DE POTÊNCIA 15 KV</v>
          </cell>
          <cell r="C2513" t="str">
            <v>UN</v>
          </cell>
          <cell r="D2513">
            <v>1280.45</v>
          </cell>
        </row>
        <row r="2514">
          <cell r="A2514" t="str">
            <v>I2147</v>
          </cell>
          <cell r="B2514" t="str">
            <v>TRANSFORMADOR MONOFÁSICO 2KVA, 220/110</v>
          </cell>
          <cell r="C2514" t="str">
            <v>UN</v>
          </cell>
          <cell r="D2514">
            <v>240.28</v>
          </cell>
        </row>
        <row r="2515">
          <cell r="A2515" t="str">
            <v>I7937</v>
          </cell>
          <cell r="B2515" t="str">
            <v>TRANSFORMADOR PARA LEDS</v>
          </cell>
          <cell r="C2515" t="str">
            <v>UN</v>
          </cell>
          <cell r="D2515">
            <v>30.27</v>
          </cell>
        </row>
        <row r="2516">
          <cell r="A2516" t="str">
            <v>I7536</v>
          </cell>
          <cell r="B2516" t="str">
            <v>TRANSMISSOR ELETRÔNICO DE PRESSÃO TIPO INSERÇÃO, COM INDICADOR INCORPORADO, GERAÇÃO DE SINAL PROPORCIONAL 4-20 Ma, RANGE 0-12 Kgf/cm²</v>
          </cell>
          <cell r="C2516" t="str">
            <v>UN</v>
          </cell>
          <cell r="D2516">
            <v>2063.46</v>
          </cell>
        </row>
        <row r="2517">
          <cell r="A2517" t="str">
            <v>I7502</v>
          </cell>
          <cell r="B2517" t="str">
            <v>TRIAL CARD 120/240 VAC, 16 OUTPUT CHANNELS, MOD. 1746 - OA16 AB</v>
          </cell>
          <cell r="C2517" t="str">
            <v>UN</v>
          </cell>
          <cell r="D2517">
            <v>1440.75</v>
          </cell>
        </row>
        <row r="2518">
          <cell r="A2518" t="str">
            <v>I7410</v>
          </cell>
          <cell r="B2518" t="str">
            <v>TRILHO SUPORTE P/ FIXAÇÃO RÁPIDA DIN</v>
          </cell>
          <cell r="C2518" t="str">
            <v>M</v>
          </cell>
          <cell r="D2518">
            <v>9.06</v>
          </cell>
        </row>
        <row r="2519">
          <cell r="A2519" t="str">
            <v>I2261</v>
          </cell>
          <cell r="B2519" t="str">
            <v>VOLTÍMETRO ( 144 X 144 )MM - ESC. 0 - 500V</v>
          </cell>
          <cell r="C2519" t="str">
            <v>UN</v>
          </cell>
          <cell r="D2519">
            <v>142.38999999999999</v>
          </cell>
        </row>
        <row r="2520">
          <cell r="A2520" t="str">
            <v>I2262</v>
          </cell>
          <cell r="B2520" t="str">
            <v>VOLTÍMETRO (72 X 72)MM - ESC. 0 - 500V</v>
          </cell>
          <cell r="C2520" t="str">
            <v>UN</v>
          </cell>
          <cell r="D2520">
            <v>92.06</v>
          </cell>
        </row>
        <row r="2521">
          <cell r="A2521" t="str">
            <v>I2263</v>
          </cell>
          <cell r="B2521" t="str">
            <v>VOLTÍMETRO (96 X 96)MM - ESC. 0 A 500V</v>
          </cell>
          <cell r="C2521" t="str">
            <v>UN</v>
          </cell>
          <cell r="D2521">
            <v>113.07</v>
          </cell>
        </row>
        <row r="2522">
          <cell r="A2522" t="str">
            <v xml:space="preserve"> JUNTAS ESTRUTURA</v>
          </cell>
          <cell r="B2522">
            <v>0</v>
          </cell>
          <cell r="C2522">
            <v>0</v>
          </cell>
          <cell r="D2522">
            <v>0</v>
          </cell>
        </row>
        <row r="2523">
          <cell r="A2523" t="str">
            <v>Insumo</v>
          </cell>
          <cell r="B2523" t="str">
            <v>Descrição</v>
          </cell>
          <cell r="C2523" t="str">
            <v>Unidade</v>
          </cell>
          <cell r="D2523" t="str">
            <v>Valor (R$)</v>
          </cell>
        </row>
        <row r="2524">
          <cell r="A2524" t="str">
            <v>I9479</v>
          </cell>
          <cell r="B2524" t="str">
            <v>FUNGENBAND PARA JUNTA DE DILATAÇÃO, O-12, ATÉ  5MCA</v>
          </cell>
          <cell r="C2524" t="str">
            <v>M</v>
          </cell>
          <cell r="D2524">
            <v>59.04</v>
          </cell>
        </row>
        <row r="2525">
          <cell r="A2525" t="str">
            <v>I9480</v>
          </cell>
          <cell r="B2525" t="str">
            <v>FUNGENBAND PARA JUNTA DE DILATAÇÃO, O-22, ATÉ 30MCA</v>
          </cell>
          <cell r="C2525" t="str">
            <v>M</v>
          </cell>
          <cell r="D2525">
            <v>87.85</v>
          </cell>
        </row>
        <row r="2526">
          <cell r="A2526" t="str">
            <v>I9481</v>
          </cell>
          <cell r="B2526" t="str">
            <v>FUNGENBAND PARA JUNTA DE DILATAÇÃO, O-35/06, ATÉ 100MCA</v>
          </cell>
          <cell r="C2526" t="str">
            <v>M</v>
          </cell>
          <cell r="D2526">
            <v>148.84</v>
          </cell>
        </row>
        <row r="2527">
          <cell r="A2527" t="str">
            <v>I9482</v>
          </cell>
          <cell r="B2527" t="str">
            <v>FUNGENBAND PARA JUNTA DE DILATAÇÃO, O-35/10, ATÉ 100MCA</v>
          </cell>
          <cell r="C2527" t="str">
            <v>M</v>
          </cell>
          <cell r="D2527">
            <v>197.35</v>
          </cell>
        </row>
        <row r="2528">
          <cell r="A2528" t="str">
            <v>I9497</v>
          </cell>
          <cell r="B2528" t="str">
            <v>JUNTA DE MOVIMENTAÇÃO PARA ESTRUTURA DE CONCRETO DE 20 X 40 MM (TIPO JUNTA JEENE 20/30 VV OU SIMILAR)</v>
          </cell>
          <cell r="C2528" t="str">
            <v>M</v>
          </cell>
          <cell r="D2528">
            <v>272.63</v>
          </cell>
        </row>
        <row r="2529">
          <cell r="A2529" t="str">
            <v>I9496</v>
          </cell>
          <cell r="B2529" t="str">
            <v xml:space="preserve">JUNTA DE MOVIMENTAÇÃO PARA ESTRUTURA DE CONCRETO DE 25 X 50 MM (TIPO JUNTA JEENE 25/40 VV OU SIMILAR)
</v>
          </cell>
          <cell r="C2529" t="str">
            <v>M</v>
          </cell>
          <cell r="D2529">
            <v>350.83</v>
          </cell>
        </row>
        <row r="2530">
          <cell r="A2530" t="str">
            <v>I9494</v>
          </cell>
          <cell r="B2530" t="str">
            <v xml:space="preserve">JUNTA DE MOVIMENTAÇÃO PARA ESTRUTURA DE CONCRETO DE 35 X 60 MM (TIPO JUNTA JEENE 35/50 VV OU SIMILAR)
</v>
          </cell>
          <cell r="C2530" t="str">
            <v>M</v>
          </cell>
          <cell r="D2530">
            <v>433.72</v>
          </cell>
        </row>
        <row r="2531">
          <cell r="A2531" t="str">
            <v>I9498</v>
          </cell>
          <cell r="B2531" t="str">
            <v xml:space="preserve">JUNTA DE MOVIMENTAÇÃO PARA ESTRUTURA DE CONCRETO DE 50 X 80 MM (TIPO JUNTA JEENE 50/70 VV OU SIMILAR)
</v>
          </cell>
          <cell r="C2531" t="str">
            <v>M</v>
          </cell>
          <cell r="D2531">
            <v>508.07</v>
          </cell>
        </row>
        <row r="2532">
          <cell r="A2532" t="str">
            <v xml:space="preserve"> LOUÇAS, METAIS E ACESSORIOS</v>
          </cell>
          <cell r="B2532">
            <v>0</v>
          </cell>
          <cell r="C2532">
            <v>0</v>
          </cell>
          <cell r="D2532">
            <v>0</v>
          </cell>
        </row>
        <row r="2533">
          <cell r="A2533" t="str">
            <v>Insumo</v>
          </cell>
          <cell r="B2533" t="str">
            <v>Descrição</v>
          </cell>
          <cell r="C2533" t="str">
            <v>Unidade</v>
          </cell>
          <cell r="D2533" t="str">
            <v>Valor (R$)</v>
          </cell>
        </row>
        <row r="2534">
          <cell r="A2534" t="str">
            <v>I0087</v>
          </cell>
          <cell r="B2534" t="str">
            <v>APARELHO MISTURADOR DE MESA PARA PIA</v>
          </cell>
          <cell r="C2534" t="str">
            <v>UN</v>
          </cell>
          <cell r="D2534">
            <v>309.97000000000003</v>
          </cell>
        </row>
        <row r="2535">
          <cell r="A2535" t="str">
            <v>I0088</v>
          </cell>
          <cell r="B2535" t="str">
            <v>APARELHO MISTURADOR DE PAREDE PARA PIA</v>
          </cell>
          <cell r="C2535" t="str">
            <v>UN</v>
          </cell>
          <cell r="D2535">
            <v>237.48</v>
          </cell>
        </row>
        <row r="2536">
          <cell r="A2536" t="str">
            <v>I0089</v>
          </cell>
          <cell r="B2536" t="str">
            <v>APARELHO MISTURADOR PARA LAVATORIO</v>
          </cell>
          <cell r="C2536" t="str">
            <v>UN</v>
          </cell>
          <cell r="D2536">
            <v>309.98</v>
          </cell>
        </row>
        <row r="2537">
          <cell r="A2537" t="str">
            <v>I0124</v>
          </cell>
          <cell r="B2537" t="str">
            <v>ARMARIO PLASTICO DE EMBUTIR 45X60CM</v>
          </cell>
          <cell r="C2537" t="str">
            <v>UN</v>
          </cell>
          <cell r="D2537">
            <v>55.51</v>
          </cell>
        </row>
        <row r="2538">
          <cell r="A2538" t="str">
            <v>I8641</v>
          </cell>
          <cell r="B2538" t="str">
            <v>ASSENTO / BANCO - ARTICULÁVEL PARA BANHO DE DEFICIENTE</v>
          </cell>
          <cell r="C2538" t="str">
            <v>UN</v>
          </cell>
          <cell r="D2538">
            <v>600.30999999999995</v>
          </cell>
        </row>
        <row r="2539">
          <cell r="A2539" t="str">
            <v>I8636</v>
          </cell>
          <cell r="B2539" t="str">
            <v>ASSENTO SANITÁRIO COM ABERTURA FRONTAL (PADRÃO ALTO)</v>
          </cell>
          <cell r="C2539" t="str">
            <v>UN</v>
          </cell>
          <cell r="D2539">
            <v>326.33999999999997</v>
          </cell>
        </row>
        <row r="2540">
          <cell r="A2540" t="str">
            <v>I8651</v>
          </cell>
          <cell r="B2540" t="str">
            <v>BACIA LOUÇA BRANCA COM CAIXA ACOPLADA PARA DEFICIENTE (SEM ASSENTO)</v>
          </cell>
          <cell r="C2540" t="str">
            <v>UN</v>
          </cell>
          <cell r="D2540">
            <v>545.74</v>
          </cell>
        </row>
        <row r="2541">
          <cell r="A2541" t="str">
            <v>I0170</v>
          </cell>
          <cell r="B2541" t="str">
            <v>BACIA LOUÇA BRANCA COM SAÍDA HORIZONTAL</v>
          </cell>
          <cell r="C2541" t="str">
            <v>UN</v>
          </cell>
          <cell r="D2541">
            <v>148.5</v>
          </cell>
        </row>
        <row r="2542">
          <cell r="A2542" t="str">
            <v>I0171</v>
          </cell>
          <cell r="B2542" t="str">
            <v>BACIA LOUÇA BRANCA PARA CAIXA ACOPLADA</v>
          </cell>
          <cell r="C2542" t="str">
            <v>UN</v>
          </cell>
          <cell r="D2542">
            <v>395.95</v>
          </cell>
        </row>
        <row r="2543">
          <cell r="A2543" t="str">
            <v>I0174</v>
          </cell>
          <cell r="B2543" t="str">
            <v>BACIA SIFONADA DE LOUÇA BRANCA</v>
          </cell>
          <cell r="C2543" t="str">
            <v>UN</v>
          </cell>
          <cell r="D2543">
            <v>148.5</v>
          </cell>
        </row>
        <row r="2544">
          <cell r="A2544" t="str">
            <v>I0176</v>
          </cell>
          <cell r="B2544" t="str">
            <v>BACIA SINFONADA P/ CRIANCA</v>
          </cell>
          <cell r="C2544" t="str">
            <v>UN</v>
          </cell>
          <cell r="D2544">
            <v>334.48</v>
          </cell>
        </row>
        <row r="2545">
          <cell r="A2545" t="str">
            <v>I0177</v>
          </cell>
          <cell r="B2545" t="str">
            <v>BACIA TURCA DE LOUÇA COM SIFÃO INTEGRADO</v>
          </cell>
          <cell r="C2545" t="str">
            <v>UN</v>
          </cell>
          <cell r="D2545">
            <v>555.66</v>
          </cell>
        </row>
        <row r="2546">
          <cell r="A2546" t="str">
            <v>I0184</v>
          </cell>
          <cell r="B2546" t="str">
            <v>BANCADA DE GRANITO C/ L=0,60m E E=0,03m</v>
          </cell>
          <cell r="C2546" t="str">
            <v>M2</v>
          </cell>
          <cell r="D2546">
            <v>370.44</v>
          </cell>
        </row>
        <row r="2547">
          <cell r="A2547" t="str">
            <v>I0185</v>
          </cell>
          <cell r="B2547" t="str">
            <v>BANCADA DE GRANITO PRETO C/BOLEAMENTO DUPLO</v>
          </cell>
          <cell r="C2547" t="str">
            <v>M2</v>
          </cell>
          <cell r="D2547">
            <v>833.49</v>
          </cell>
        </row>
        <row r="2548">
          <cell r="A2548" t="str">
            <v>I6738</v>
          </cell>
          <cell r="B2548" t="str">
            <v>BANHEIRA HOSPITAL C/TAMPO E CUBA DE AÇO INOX DIMENSÃO 1800 X600MM</v>
          </cell>
          <cell r="C2548" t="str">
            <v>UN</v>
          </cell>
          <cell r="D2548">
            <v>1750.55</v>
          </cell>
        </row>
        <row r="2549">
          <cell r="A2549" t="str">
            <v>I0245</v>
          </cell>
          <cell r="B2549" t="str">
            <v>BOLSA DE BORRACHA DE 1 1/2'' PARA BACIA</v>
          </cell>
          <cell r="C2549" t="str">
            <v>UN</v>
          </cell>
          <cell r="D2549">
            <v>2.78</v>
          </cell>
        </row>
        <row r="2550">
          <cell r="A2550" t="str">
            <v>I0333</v>
          </cell>
          <cell r="B2550" t="str">
            <v>CABIDE DE LOUÇA BRANCA COM 2 GANCHOS</v>
          </cell>
          <cell r="C2550" t="str">
            <v>UN</v>
          </cell>
          <cell r="D2550">
            <v>6.5</v>
          </cell>
        </row>
        <row r="2551">
          <cell r="A2551" t="str">
            <v>I0334</v>
          </cell>
          <cell r="B2551" t="str">
            <v>CABIDE DE LOUÇA DE 1 GANCHO</v>
          </cell>
          <cell r="C2551" t="str">
            <v>UN</v>
          </cell>
          <cell r="D2551">
            <v>11.91</v>
          </cell>
        </row>
        <row r="2552">
          <cell r="A2552" t="str">
            <v>I0406</v>
          </cell>
          <cell r="B2552" t="str">
            <v>CAIXA ACOPLADA DE LOUÇA BRANCA PARA BACIA</v>
          </cell>
          <cell r="C2552" t="str">
            <v>UN</v>
          </cell>
          <cell r="D2552">
            <v>209.48</v>
          </cell>
        </row>
        <row r="2553">
          <cell r="A2553" t="str">
            <v>I0415</v>
          </cell>
          <cell r="B2553" t="str">
            <v>CAIXA DE DESCARGA FIBROC. DE EMBUTIR C/REGISTRO</v>
          </cell>
          <cell r="C2553" t="str">
            <v>UN</v>
          </cell>
          <cell r="D2553">
            <v>184.12</v>
          </cell>
        </row>
        <row r="2554">
          <cell r="A2554" t="str">
            <v>I0416</v>
          </cell>
          <cell r="B2554" t="str">
            <v>CAIXA DE DESCARGA PLASTICA DE SOBREPOR</v>
          </cell>
          <cell r="C2554" t="str">
            <v>UN</v>
          </cell>
          <cell r="D2554">
            <v>32</v>
          </cell>
        </row>
        <row r="2555">
          <cell r="A2555" t="str">
            <v>I0414</v>
          </cell>
          <cell r="B2555" t="str">
            <v>CAIXA DE DESCARGA PLÁSTICA DE SOBREPOR COMPLETA</v>
          </cell>
          <cell r="C2555" t="str">
            <v>UN</v>
          </cell>
          <cell r="D2555">
            <v>35.5</v>
          </cell>
        </row>
        <row r="2556">
          <cell r="A2556" t="str">
            <v>I6167</v>
          </cell>
          <cell r="B2556" t="str">
            <v>CHUVEIRO COM ARTICULAÇÃO CROMADO 1/2"</v>
          </cell>
          <cell r="C2556" t="str">
            <v>UN</v>
          </cell>
          <cell r="D2556">
            <v>83.38</v>
          </cell>
        </row>
        <row r="2557">
          <cell r="A2557" t="str">
            <v>I0796</v>
          </cell>
          <cell r="B2557" t="str">
            <v>CHUVEIRO PLASTICO</v>
          </cell>
          <cell r="C2557" t="str">
            <v>UN</v>
          </cell>
          <cell r="D2557">
            <v>5.15</v>
          </cell>
        </row>
        <row r="2558">
          <cell r="A2558" t="str">
            <v>I0797</v>
          </cell>
          <cell r="B2558" t="str">
            <v>CHUVEIRO-DUCHA CROMADO 1/2''</v>
          </cell>
          <cell r="C2558" t="str">
            <v>UN</v>
          </cell>
          <cell r="D2558">
            <v>50.94</v>
          </cell>
        </row>
        <row r="2559">
          <cell r="A2559" t="str">
            <v>I6739</v>
          </cell>
          <cell r="B2559" t="str">
            <v>CONE PARA EXPURGO EM AÇO INOX COM TAMPA E GRELHA - L=500MM X C=500MM, ALTURA ATÉ 300MM E SAÍDA D=100MM</v>
          </cell>
          <cell r="C2559" t="str">
            <v>UN</v>
          </cell>
          <cell r="D2559">
            <v>834.01</v>
          </cell>
        </row>
        <row r="2560">
          <cell r="A2560" t="str">
            <v>I0848</v>
          </cell>
          <cell r="B2560" t="str">
            <v>CONEXÃO 4''X48MM PARA BACIA C/SAÍDA HORIZONTAL</v>
          </cell>
          <cell r="C2560" t="str">
            <v>UN</v>
          </cell>
          <cell r="D2560">
            <v>24.95</v>
          </cell>
        </row>
        <row r="2561">
          <cell r="A2561" t="str">
            <v>I0851</v>
          </cell>
          <cell r="B2561" t="str">
            <v>CONJUNTO FIXAÇÃO P/TANQUE</v>
          </cell>
          <cell r="C2561" t="str">
            <v>UN</v>
          </cell>
          <cell r="D2561">
            <v>23.85</v>
          </cell>
        </row>
        <row r="2562">
          <cell r="A2562" t="str">
            <v>I0853</v>
          </cell>
          <cell r="B2562" t="str">
            <v>CONJUNTO VEDAÇÃO ELASTICA</v>
          </cell>
          <cell r="C2562" t="str">
            <v>UN</v>
          </cell>
          <cell r="D2562">
            <v>0.55000000000000004</v>
          </cell>
        </row>
        <row r="2563">
          <cell r="A2563" t="str">
            <v>I0915</v>
          </cell>
          <cell r="B2563" t="str">
            <v>CUBA DE AÇO INOX</v>
          </cell>
          <cell r="C2563" t="str">
            <v>UN</v>
          </cell>
          <cell r="D2563">
            <v>131.61000000000001</v>
          </cell>
        </row>
        <row r="2564">
          <cell r="A2564" t="str">
            <v>I0916</v>
          </cell>
          <cell r="B2564" t="str">
            <v>CUBA DE LOUÇA BRANCA DE EMBUTIR</v>
          </cell>
          <cell r="C2564" t="str">
            <v>UN</v>
          </cell>
          <cell r="D2564">
            <v>93.71</v>
          </cell>
        </row>
        <row r="2565">
          <cell r="A2565" t="str">
            <v>I9073</v>
          </cell>
          <cell r="B2565" t="str">
            <v>CUBA DE LOUÇA BRANCA DE SOBREPOR D=41CM, PROFUNDIDADE=8CM, COM VÁLVULA</v>
          </cell>
          <cell r="C2565" t="str">
            <v>UN</v>
          </cell>
          <cell r="D2565">
            <v>179.71</v>
          </cell>
        </row>
        <row r="2566">
          <cell r="A2566" t="str">
            <v>I1091</v>
          </cell>
          <cell r="B2566" t="str">
            <v>ENGATE CROMADO</v>
          </cell>
          <cell r="C2566" t="str">
            <v>UN</v>
          </cell>
          <cell r="D2566">
            <v>17.71</v>
          </cell>
        </row>
        <row r="2567">
          <cell r="A2567" t="str">
            <v>I1092</v>
          </cell>
          <cell r="B2567" t="str">
            <v>ENGATE DE PVC</v>
          </cell>
          <cell r="C2567" t="str">
            <v>UN</v>
          </cell>
          <cell r="D2567">
            <v>5.45</v>
          </cell>
        </row>
        <row r="2568">
          <cell r="A2568" t="str">
            <v>I1103</v>
          </cell>
          <cell r="B2568" t="str">
            <v>ESPARGIDOR PARA MICTORIO</v>
          </cell>
          <cell r="C2568" t="str">
            <v>UN</v>
          </cell>
          <cell r="D2568">
            <v>30.1</v>
          </cell>
        </row>
        <row r="2569">
          <cell r="A2569" t="str">
            <v>I1107</v>
          </cell>
          <cell r="B2569" t="str">
            <v>ESPELHO TIPO CRISMETAL,MOD. P/WC (INSTALADO)</v>
          </cell>
          <cell r="C2569" t="str">
            <v>UN</v>
          </cell>
          <cell r="D2569">
            <v>91.34</v>
          </cell>
        </row>
        <row r="2570">
          <cell r="A2570" t="str">
            <v>I1315</v>
          </cell>
          <cell r="B2570" t="str">
            <v>JOGO METAIS PARA MICTORIO</v>
          </cell>
          <cell r="C2570" t="str">
            <v>UN</v>
          </cell>
          <cell r="D2570">
            <v>41.06</v>
          </cell>
        </row>
        <row r="2571">
          <cell r="A2571" t="str">
            <v>I6737</v>
          </cell>
          <cell r="B2571" t="str">
            <v>LAVA OLHOS DE EMERGÊNCIA C/ CUBA FLEXÍVEL E CHUVEIRO P/ LABORATÓRIO</v>
          </cell>
          <cell r="C2571" t="str">
            <v>UN</v>
          </cell>
          <cell r="D2571">
            <v>1254.0899999999999</v>
          </cell>
        </row>
        <row r="2572">
          <cell r="A2572" t="str">
            <v>I8637</v>
          </cell>
          <cell r="B2572" t="str">
            <v>LAVATÓRIO COM COLUNA SUSPENSA</v>
          </cell>
          <cell r="C2572" t="str">
            <v>UN</v>
          </cell>
          <cell r="D2572">
            <v>178.61</v>
          </cell>
        </row>
        <row r="2573">
          <cell r="A2573" t="str">
            <v>I1343</v>
          </cell>
          <cell r="B2573" t="str">
            <v>LAVATÓRIO DE LOUÇA BRANCA COM COLUNA</v>
          </cell>
          <cell r="C2573" t="str">
            <v>UN</v>
          </cell>
          <cell r="D2573">
            <v>219.76</v>
          </cell>
        </row>
        <row r="2574">
          <cell r="A2574" t="str">
            <v>I1344</v>
          </cell>
          <cell r="B2574" t="str">
            <v>LAVATÓRIO DE LOUÇA BRANCA SEM COLUNA</v>
          </cell>
          <cell r="C2574" t="str">
            <v>UN</v>
          </cell>
          <cell r="D2574">
            <v>96.91</v>
          </cell>
        </row>
        <row r="2575">
          <cell r="A2575" t="str">
            <v>I1523</v>
          </cell>
          <cell r="B2575" t="str">
            <v>MICTORIO COLETIVO DE AÇO INOXIDAVEL</v>
          </cell>
          <cell r="C2575" t="str">
            <v>M</v>
          </cell>
          <cell r="D2575">
            <v>548.55999999999995</v>
          </cell>
        </row>
        <row r="2576">
          <cell r="A2576" t="str">
            <v>I1524</v>
          </cell>
          <cell r="B2576" t="str">
            <v>MICTORIO DE LOUÇA BRANCA COM ACESSÓRIOS</v>
          </cell>
          <cell r="C2576" t="str">
            <v>UN</v>
          </cell>
          <cell r="D2576">
            <v>337.59</v>
          </cell>
        </row>
        <row r="2577">
          <cell r="A2577" t="str">
            <v>I1646</v>
          </cell>
          <cell r="B2577" t="str">
            <v>PEÇAS DE APOIO DEFICIENTE C/TUBO INOX EM WC'S</v>
          </cell>
          <cell r="C2577" t="str">
            <v>M</v>
          </cell>
          <cell r="D2577">
            <v>194.04</v>
          </cell>
        </row>
        <row r="2578">
          <cell r="A2578" t="str">
            <v>I2486</v>
          </cell>
          <cell r="B2578" t="str">
            <v>PIA DE MARMORITE (1,00x0,50)m  C/CUBA (0,45x0,36x0,15)m  (PADRÃO POPULAR)</v>
          </cell>
          <cell r="C2578" t="str">
            <v>UN</v>
          </cell>
          <cell r="D2578">
            <v>80</v>
          </cell>
        </row>
        <row r="2579">
          <cell r="A2579" t="str">
            <v>I2491</v>
          </cell>
          <cell r="B2579" t="str">
            <v>PIA EM INOX 3,00x0,60 C/ 1 CUBA - C18/A304</v>
          </cell>
          <cell r="C2579" t="str">
            <v>UN</v>
          </cell>
          <cell r="D2579">
            <v>1062.3499999999999</v>
          </cell>
        </row>
        <row r="2580">
          <cell r="A2580" t="str">
            <v>I2487</v>
          </cell>
          <cell r="B2580" t="str">
            <v>PIA EM INOX C/ 1 CUBA  1,20x0,60 - C18/A304</v>
          </cell>
          <cell r="C2580" t="str">
            <v>UN</v>
          </cell>
          <cell r="D2580">
            <v>165</v>
          </cell>
        </row>
        <row r="2581">
          <cell r="A2581" t="str">
            <v>I1649</v>
          </cell>
          <cell r="B2581" t="str">
            <v>PIA EM INOX C/ 1 CUBA  1.50x0,58</v>
          </cell>
          <cell r="C2581" t="str">
            <v>UN</v>
          </cell>
          <cell r="D2581">
            <v>219.41</v>
          </cell>
        </row>
        <row r="2582">
          <cell r="A2582" t="str">
            <v>I2490</v>
          </cell>
          <cell r="B2582" t="str">
            <v>PIA EM INOX C/ 1 CUBA  2,20x0,60 - C18/A304</v>
          </cell>
          <cell r="C2582" t="str">
            <v>UN</v>
          </cell>
          <cell r="D2582">
            <v>429.53</v>
          </cell>
        </row>
        <row r="2583">
          <cell r="A2583" t="str">
            <v>I1648</v>
          </cell>
          <cell r="B2583" t="str">
            <v>PIA EM INOX C/ 2 CUBAS 2.00x0.58</v>
          </cell>
          <cell r="C2583" t="str">
            <v>UN</v>
          </cell>
          <cell r="D2583">
            <v>448.19</v>
          </cell>
        </row>
        <row r="2584">
          <cell r="A2584" t="str">
            <v>I2492</v>
          </cell>
          <cell r="B2584" t="str">
            <v>PIA EM INOX C/ 2 CUBAS 4,20x0,60</v>
          </cell>
          <cell r="C2584" t="str">
            <v>UN</v>
          </cell>
          <cell r="D2584">
            <v>1635.16</v>
          </cell>
        </row>
        <row r="2585">
          <cell r="A2585" t="str">
            <v>I1711</v>
          </cell>
          <cell r="B2585" t="str">
            <v>PORTA PAPEL DE LOUÇA BRANCA 15X15CM</v>
          </cell>
          <cell r="C2585" t="str">
            <v>UN</v>
          </cell>
          <cell r="D2585">
            <v>24.14</v>
          </cell>
        </row>
        <row r="2586">
          <cell r="A2586" t="str">
            <v>I8670</v>
          </cell>
          <cell r="B2586" t="str">
            <v>PORTA PAPEL METÁLICO</v>
          </cell>
          <cell r="C2586" t="str">
            <v>UN</v>
          </cell>
          <cell r="D2586">
            <v>20.51</v>
          </cell>
        </row>
        <row r="2587">
          <cell r="A2587" t="str">
            <v>I1712</v>
          </cell>
          <cell r="B2587" t="str">
            <v>PORTA SABÃO LÍQUIDO DE VIDRO</v>
          </cell>
          <cell r="C2587" t="str">
            <v>UN</v>
          </cell>
          <cell r="D2587">
            <v>31.86</v>
          </cell>
        </row>
        <row r="2588">
          <cell r="A2588" t="str">
            <v>I1716</v>
          </cell>
          <cell r="B2588" t="str">
            <v>PORTA TOALHA DE LOUÇA BRANCA</v>
          </cell>
          <cell r="C2588" t="str">
            <v>UN</v>
          </cell>
          <cell r="D2588">
            <v>18.41</v>
          </cell>
        </row>
        <row r="2589">
          <cell r="A2589" t="str">
            <v>I1717</v>
          </cell>
          <cell r="B2589" t="str">
            <v>PORTA TOALHA DE PAPEL - METÁLICO</v>
          </cell>
          <cell r="C2589" t="str">
            <v>UN</v>
          </cell>
          <cell r="D2589">
            <v>34.4</v>
          </cell>
        </row>
        <row r="2590">
          <cell r="A2590" t="str">
            <v>I1839</v>
          </cell>
          <cell r="B2590" t="str">
            <v>SABONETEIRA DE LOUÇA BRANCA 7.5X15CM</v>
          </cell>
          <cell r="C2590" t="str">
            <v>UN</v>
          </cell>
          <cell r="D2590">
            <v>23.04</v>
          </cell>
        </row>
        <row r="2591">
          <cell r="A2591" t="str">
            <v>I1840</v>
          </cell>
          <cell r="B2591" t="str">
            <v>SABONETEIRA DE LOUÇA BRANCA SEM ALÇA 15X15CM</v>
          </cell>
          <cell r="C2591" t="str">
            <v>UN</v>
          </cell>
          <cell r="D2591">
            <v>26.46</v>
          </cell>
        </row>
        <row r="2592">
          <cell r="A2592" t="str">
            <v>I8671</v>
          </cell>
          <cell r="B2592" t="str">
            <v>SABONETEIRA METÁLICA</v>
          </cell>
          <cell r="C2592" t="str">
            <v>UN</v>
          </cell>
          <cell r="D2592">
            <v>25.69</v>
          </cell>
        </row>
        <row r="2593">
          <cell r="A2593" t="str">
            <v>I1861</v>
          </cell>
          <cell r="B2593" t="str">
            <v>SIFÃO CROMADO 1 1/4"X1 1/2"</v>
          </cell>
          <cell r="C2593" t="str">
            <v>UN</v>
          </cell>
          <cell r="D2593">
            <v>136.62</v>
          </cell>
        </row>
        <row r="2594">
          <cell r="A2594" t="str">
            <v>I1862</v>
          </cell>
          <cell r="B2594" t="str">
            <v>SIFÃO CROMADO 1 1/4"X2"</v>
          </cell>
          <cell r="C2594" t="str">
            <v>UN</v>
          </cell>
          <cell r="D2594">
            <v>105.09</v>
          </cell>
        </row>
        <row r="2595">
          <cell r="A2595" t="str">
            <v>I1863</v>
          </cell>
          <cell r="B2595" t="str">
            <v>SIFÃO CROMADO 2"</v>
          </cell>
          <cell r="C2595" t="str">
            <v>UN</v>
          </cell>
          <cell r="D2595">
            <v>164.11</v>
          </cell>
        </row>
        <row r="2596">
          <cell r="A2596" t="str">
            <v>I1864</v>
          </cell>
          <cell r="B2596" t="str">
            <v>SIFÃO METALICO TIPO COPO DN 1"X1 1/2"</v>
          </cell>
          <cell r="C2596" t="str">
            <v>UN</v>
          </cell>
          <cell r="D2596">
            <v>129</v>
          </cell>
        </row>
        <row r="2597">
          <cell r="A2597" t="str">
            <v>I2420</v>
          </cell>
          <cell r="B2597" t="str">
            <v>SIFÃO PVC 1.1/2" PARA LAVATORIO</v>
          </cell>
          <cell r="C2597" t="str">
            <v>UN</v>
          </cell>
          <cell r="D2597">
            <v>13.89</v>
          </cell>
        </row>
        <row r="2598">
          <cell r="A2598" t="str">
            <v>I7603</v>
          </cell>
          <cell r="B2598" t="str">
            <v>SIFÃO PVC MULTI-USO (PIAS/TANQUES/LAVATÓRIO)</v>
          </cell>
          <cell r="C2598" t="str">
            <v>UN</v>
          </cell>
          <cell r="D2598">
            <v>13.91</v>
          </cell>
        </row>
        <row r="2599">
          <cell r="A2599" t="str">
            <v>I1865</v>
          </cell>
          <cell r="B2599" t="str">
            <v>SIFÃO PVC RIGIDO TIPO COPO DN 2"X2"</v>
          </cell>
          <cell r="C2599" t="str">
            <v>UN</v>
          </cell>
          <cell r="D2599">
            <v>10.8</v>
          </cell>
        </row>
        <row r="2600">
          <cell r="A2600" t="str">
            <v>I1925</v>
          </cell>
          <cell r="B2600" t="str">
            <v>TAMPA PLASTICA PARA BACIA</v>
          </cell>
          <cell r="C2600" t="str">
            <v>UN</v>
          </cell>
          <cell r="D2600">
            <v>28.95</v>
          </cell>
        </row>
        <row r="2601">
          <cell r="A2601" t="str">
            <v>I7336</v>
          </cell>
          <cell r="B2601" t="str">
            <v>TAMPA PLÁSTICA PARA BACIA - CRIANÇA</v>
          </cell>
          <cell r="C2601" t="str">
            <v>UN</v>
          </cell>
          <cell r="D2601">
            <v>61.6</v>
          </cell>
        </row>
        <row r="2602">
          <cell r="A2602" t="str">
            <v>I1926</v>
          </cell>
          <cell r="B2602" t="str">
            <v>TAMPO DE AÇO INOX P/ BANCADAS</v>
          </cell>
          <cell r="C2602" t="str">
            <v>M2</v>
          </cell>
          <cell r="D2602">
            <v>714.1</v>
          </cell>
        </row>
        <row r="2603">
          <cell r="A2603" t="str">
            <v>I1935</v>
          </cell>
          <cell r="B2603" t="str">
            <v>TANQUE DE AÇO INOXIDÁVEL</v>
          </cell>
          <cell r="C2603" t="str">
            <v>UN</v>
          </cell>
          <cell r="D2603">
            <v>329.24</v>
          </cell>
        </row>
        <row r="2604">
          <cell r="A2604" t="str">
            <v>I1936</v>
          </cell>
          <cell r="B2604" t="str">
            <v>TANQUE DE CONCRETO 80X70CM</v>
          </cell>
          <cell r="C2604" t="str">
            <v>UN</v>
          </cell>
          <cell r="D2604">
            <v>84.78</v>
          </cell>
        </row>
        <row r="2605">
          <cell r="A2605" t="str">
            <v>I2497</v>
          </cell>
          <cell r="B2605" t="str">
            <v>TANQUE DE LAVAR CIMENTO (1,00x0,50)m C/TANQUE (0,45x0,45x0,25)m  (PADRÃO POPULAR)</v>
          </cell>
          <cell r="C2605" t="str">
            <v>UN</v>
          </cell>
          <cell r="D2605">
            <v>71.66</v>
          </cell>
        </row>
        <row r="2606">
          <cell r="A2606" t="str">
            <v>I6236</v>
          </cell>
          <cell r="B2606" t="str">
            <v xml:space="preserve">TANQUE DE LAVAR EM CONCRETO C/ SUPORTE DE APOIO (PADRÃO MUTIRÃO)
</v>
          </cell>
          <cell r="C2606" t="str">
            <v>UN</v>
          </cell>
          <cell r="D2606">
            <v>71.66</v>
          </cell>
        </row>
        <row r="2607">
          <cell r="A2607" t="str">
            <v>I1937</v>
          </cell>
          <cell r="B2607" t="str">
            <v>TANQUE DE LOUÇA BRANCA COM COLUNA</v>
          </cell>
          <cell r="C2607" t="str">
            <v>UN</v>
          </cell>
          <cell r="D2607">
            <v>325.24</v>
          </cell>
        </row>
        <row r="2608">
          <cell r="A2608" t="str">
            <v>I6749</v>
          </cell>
          <cell r="B2608" t="str">
            <v>TANQUE LAVANDERIA DE AÇO INOX C/ CUBA E ESFREGADOR DIMENSÃO 1200X600X200MM</v>
          </cell>
          <cell r="C2608" t="str">
            <v>UN</v>
          </cell>
          <cell r="D2608">
            <v>839.8</v>
          </cell>
        </row>
        <row r="2609">
          <cell r="A2609" t="str">
            <v>I9139</v>
          </cell>
          <cell r="B2609" t="str">
            <v>TOALHEIRO PLASTICO TIPO DISPENSER PARA PAPEL TOALHA INTERFOLHADO</v>
          </cell>
          <cell r="C2609" t="str">
            <v>UN</v>
          </cell>
          <cell r="D2609">
            <v>42.35</v>
          </cell>
        </row>
        <row r="2610">
          <cell r="A2610" t="str">
            <v>I2446</v>
          </cell>
          <cell r="B2610" t="str">
            <v>TORNEIRA BOIA EM PVC Ø 3/4"</v>
          </cell>
          <cell r="C2610" t="str">
            <v>UN</v>
          </cell>
          <cell r="D2610">
            <v>11</v>
          </cell>
        </row>
        <row r="2611">
          <cell r="A2611" t="str">
            <v>I2125</v>
          </cell>
          <cell r="B2611" t="str">
            <v>TORNEIRA CIRÚRGICA</v>
          </cell>
          <cell r="C2611" t="str">
            <v>UN</v>
          </cell>
          <cell r="D2611">
            <v>353.9</v>
          </cell>
        </row>
        <row r="2612">
          <cell r="A2612" t="str">
            <v>I9100</v>
          </cell>
          <cell r="B2612" t="str">
            <v>TORNEIRA CROMADA DE PAREDE PARA COZINHA BICA MOVEL COM AREJADOR 1/2 " OU 3/4 " (REF 1168)</v>
          </cell>
          <cell r="C2612" t="str">
            <v>UN</v>
          </cell>
          <cell r="D2612">
            <v>76.400000000000006</v>
          </cell>
        </row>
        <row r="2613">
          <cell r="A2613" t="str">
            <v>I2126</v>
          </cell>
          <cell r="B2613" t="str">
            <v>TORNEIRA DE BOIA EM LATÃO (BOIA PLAST) DN 2'</v>
          </cell>
          <cell r="C2613" t="str">
            <v>UN</v>
          </cell>
          <cell r="D2613">
            <v>90.84</v>
          </cell>
        </row>
        <row r="2614">
          <cell r="A2614" t="str">
            <v>I2127</v>
          </cell>
          <cell r="B2614" t="str">
            <v>TORNEIRA DE BOIA EM LATÃO (BOIA PLAST) DN 20MM (3/4)</v>
          </cell>
          <cell r="C2614" t="str">
            <v>UN</v>
          </cell>
          <cell r="D2614">
            <v>25.99</v>
          </cell>
        </row>
        <row r="2615">
          <cell r="A2615" t="str">
            <v>I2122</v>
          </cell>
          <cell r="B2615" t="str">
            <v>TORNEIRA DE BOIA EM LATÃO (BOIA PLAST) DN 25MM (1')</v>
          </cell>
          <cell r="C2615" t="str">
            <v>UN</v>
          </cell>
          <cell r="D2615">
            <v>34.31</v>
          </cell>
        </row>
        <row r="2616">
          <cell r="A2616" t="str">
            <v>I2123</v>
          </cell>
          <cell r="B2616" t="str">
            <v>TORNEIRA DE BOIA EM LATÃO (BOIA PLAST) DN 32MM (1 1/4')</v>
          </cell>
          <cell r="C2616" t="str">
            <v>UN</v>
          </cell>
          <cell r="D2616">
            <v>54.73</v>
          </cell>
        </row>
        <row r="2617">
          <cell r="A2617" t="str">
            <v>I2124</v>
          </cell>
          <cell r="B2617" t="str">
            <v>TORNEIRA DE BOIA EM LATÃO (BOIA PLAST) DN 40MM (1 1/2')</v>
          </cell>
          <cell r="C2617" t="str">
            <v>UN</v>
          </cell>
          <cell r="D2617">
            <v>51.24</v>
          </cell>
        </row>
        <row r="2618">
          <cell r="A2618" t="str">
            <v>I2128</v>
          </cell>
          <cell r="B2618" t="str">
            <v>TORNEIRA DE FECHAMENTO AUTOMÁTICO</v>
          </cell>
          <cell r="C2618" t="str">
            <v>UN</v>
          </cell>
          <cell r="D2618">
            <v>141.54</v>
          </cell>
        </row>
        <row r="2619">
          <cell r="A2619" t="str">
            <v>I2129</v>
          </cell>
          <cell r="B2619" t="str">
            <v>TORNEIRA DE FOTO SENSOR, A BATERIA</v>
          </cell>
          <cell r="C2619" t="str">
            <v>UN</v>
          </cell>
          <cell r="D2619">
            <v>582.92999999999995</v>
          </cell>
        </row>
        <row r="2620">
          <cell r="A2620" t="str">
            <v>I2501</v>
          </cell>
          <cell r="B2620" t="str">
            <v>TORNEIRA DE METAL AMARELO 3/4", CANO LONGO (PADRÃO POPULAR)</v>
          </cell>
          <cell r="C2620" t="str">
            <v>UN</v>
          </cell>
          <cell r="D2620">
            <v>31.66</v>
          </cell>
        </row>
        <row r="2621">
          <cell r="A2621" t="str">
            <v>I2447</v>
          </cell>
          <cell r="B2621" t="str">
            <v>TORNEIRA DE METAL AMARELO Ø 3/4" CANO CURTO (PADRÃO POPULAR)</v>
          </cell>
          <cell r="C2621" t="str">
            <v>UN</v>
          </cell>
          <cell r="D2621">
            <v>14.1</v>
          </cell>
        </row>
        <row r="2622">
          <cell r="A2622" t="str">
            <v>I2502</v>
          </cell>
          <cell r="B2622" t="str">
            <v>TORNEIRA DE METAL BRANCO 1/2", CANO CURTO (PADRÃO POPULAR)</v>
          </cell>
          <cell r="C2622" t="str">
            <v>UN</v>
          </cell>
          <cell r="D2622">
            <v>44.95</v>
          </cell>
        </row>
        <row r="2623">
          <cell r="A2623" t="str">
            <v>I2503</v>
          </cell>
          <cell r="B2623" t="str">
            <v>TORNEIRA DE METAL BRANCO 3/4", CANO LONGO (PADRÃO POPULAR)</v>
          </cell>
          <cell r="C2623" t="str">
            <v>UN</v>
          </cell>
          <cell r="D2623">
            <v>37.22</v>
          </cell>
        </row>
        <row r="2624">
          <cell r="A2624" t="str">
            <v>I2130</v>
          </cell>
          <cell r="B2624" t="str">
            <v>TORNEIRA DE PRESSÃO CROMADA DE USO GERAL 1/2'</v>
          </cell>
          <cell r="C2624" t="str">
            <v>UN</v>
          </cell>
          <cell r="D2624">
            <v>32.840000000000003</v>
          </cell>
        </row>
        <row r="2625">
          <cell r="A2625" t="str">
            <v>I2131</v>
          </cell>
          <cell r="B2625" t="str">
            <v>TORNEIRA DE PRESSÃO CROMADA LONGA P/PIA 3/4'</v>
          </cell>
          <cell r="C2625" t="str">
            <v>UN</v>
          </cell>
          <cell r="D2625">
            <v>86.52</v>
          </cell>
        </row>
        <row r="2626">
          <cell r="A2626" t="str">
            <v>I2132</v>
          </cell>
          <cell r="B2626" t="str">
            <v>TORNEIRA DE PRESSÃO CROMADA P/LAVATORIO 1/2'</v>
          </cell>
          <cell r="C2626" t="str">
            <v>UN</v>
          </cell>
          <cell r="D2626">
            <v>77.33</v>
          </cell>
        </row>
        <row r="2627">
          <cell r="A2627" t="str">
            <v>I2133</v>
          </cell>
          <cell r="B2627" t="str">
            <v>TORNEIRA DE PRESSÃO P/ JARDIM DE 3/4"</v>
          </cell>
          <cell r="C2627" t="str">
            <v>UN</v>
          </cell>
          <cell r="D2627">
            <v>14.1</v>
          </cell>
        </row>
        <row r="2628">
          <cell r="A2628" t="str">
            <v>I2134</v>
          </cell>
          <cell r="B2628" t="str">
            <v>TORNEIRA ELETRICA AUOM. 220V-2500W</v>
          </cell>
          <cell r="C2628" t="str">
            <v>UN</v>
          </cell>
          <cell r="D2628">
            <v>140.72999999999999</v>
          </cell>
        </row>
        <row r="2629">
          <cell r="A2629" t="str">
            <v>I2190</v>
          </cell>
          <cell r="B2629" t="str">
            <v>TUBO DE LIGAÇÃO CROMADO COM CANOPLA - AJUSTÁVEL</v>
          </cell>
          <cell r="C2629" t="str">
            <v>UN</v>
          </cell>
          <cell r="D2629">
            <v>76.069999999999993</v>
          </cell>
        </row>
        <row r="2630">
          <cell r="A2630" t="str">
            <v>I2191</v>
          </cell>
          <cell r="B2630" t="str">
            <v>TUBO DE LIGAÇÃO CROMADO COM CANOPLA 1/2' P/CHUV</v>
          </cell>
          <cell r="C2630" t="str">
            <v>UN</v>
          </cell>
          <cell r="D2630">
            <v>38.590000000000003</v>
          </cell>
        </row>
        <row r="2631">
          <cell r="A2631" t="str">
            <v>I2192</v>
          </cell>
          <cell r="B2631" t="str">
            <v>TUBO DE PVC DE 1 1/2' PARA DESCARGA</v>
          </cell>
          <cell r="C2631" t="str">
            <v>UN</v>
          </cell>
          <cell r="D2631">
            <v>16.38</v>
          </cell>
        </row>
        <row r="2632">
          <cell r="A2632" t="str">
            <v>I2265</v>
          </cell>
          <cell r="B2632" t="str">
            <v>VÁLVULA AMERICANA P/ PIA 1 1/2"X 3/4"</v>
          </cell>
          <cell r="C2632" t="str">
            <v>UN</v>
          </cell>
          <cell r="D2632">
            <v>36.11</v>
          </cell>
        </row>
        <row r="2633">
          <cell r="A2633" t="str">
            <v>I2264</v>
          </cell>
          <cell r="B2633" t="str">
            <v>VÁLVULA AMERICANA P/PIA 3 1/2"</v>
          </cell>
          <cell r="C2633" t="str">
            <v>UN</v>
          </cell>
          <cell r="D2633">
            <v>44.05</v>
          </cell>
        </row>
        <row r="2634">
          <cell r="A2634" t="str">
            <v>I2469</v>
          </cell>
          <cell r="B2634" t="str">
            <v>VÁLVULA DE DERIVAÇÃO DE 1"</v>
          </cell>
          <cell r="C2634" t="str">
            <v>UN</v>
          </cell>
          <cell r="D2634">
            <v>404.62</v>
          </cell>
        </row>
        <row r="2635">
          <cell r="A2635" t="str">
            <v>I2266</v>
          </cell>
          <cell r="B2635" t="str">
            <v>VÁLVULA DE DESCARGA COM REGISTRO 1 1/2"</v>
          </cell>
          <cell r="C2635" t="str">
            <v>UN</v>
          </cell>
          <cell r="D2635">
            <v>216.95</v>
          </cell>
        </row>
        <row r="2636">
          <cell r="A2636" t="str">
            <v>I2267</v>
          </cell>
          <cell r="B2636" t="str">
            <v>VÁLVULA DE DESCARGA COMUM 1 1/2"</v>
          </cell>
          <cell r="C2636" t="str">
            <v>UN</v>
          </cell>
          <cell r="D2636">
            <v>116.35</v>
          </cell>
        </row>
        <row r="2637">
          <cell r="A2637" t="str">
            <v>I2268</v>
          </cell>
          <cell r="B2637" t="str">
            <v>VÁLVULA DE DESCARGA DE PVC S/REG. 1 1/2"</v>
          </cell>
          <cell r="C2637" t="str">
            <v>UN</v>
          </cell>
          <cell r="D2637">
            <v>116.35</v>
          </cell>
        </row>
        <row r="2638">
          <cell r="A2638" t="str">
            <v>I2270</v>
          </cell>
          <cell r="B2638" t="str">
            <v>VÁLVULA DE METAL 1 1/2"</v>
          </cell>
          <cell r="C2638" t="str">
            <v>UN</v>
          </cell>
          <cell r="D2638">
            <v>38.15</v>
          </cell>
        </row>
        <row r="2639">
          <cell r="A2639" t="str">
            <v>I2271</v>
          </cell>
          <cell r="B2639" t="str">
            <v>VÁLVULA DE METAL 1 1/4"</v>
          </cell>
          <cell r="C2639" t="str">
            <v>UN</v>
          </cell>
          <cell r="D2639">
            <v>31.67</v>
          </cell>
        </row>
        <row r="2640">
          <cell r="A2640" t="str">
            <v>I2272</v>
          </cell>
          <cell r="B2640" t="str">
            <v>VÁLVULA DE METAL 1"</v>
          </cell>
          <cell r="C2640" t="str">
            <v>UN</v>
          </cell>
          <cell r="D2640">
            <v>14.99</v>
          </cell>
        </row>
        <row r="2641">
          <cell r="A2641" t="str">
            <v>I2273</v>
          </cell>
          <cell r="B2641" t="str">
            <v>VÁLVULA DE PVC 2"</v>
          </cell>
          <cell r="C2641" t="str">
            <v>UN</v>
          </cell>
          <cell r="D2641">
            <v>28.22</v>
          </cell>
        </row>
        <row r="2642">
          <cell r="A2642" t="str">
            <v>I8286</v>
          </cell>
          <cell r="B2642" t="str">
            <v>VÁLVULA PVC P/ COZINHA</v>
          </cell>
          <cell r="C2642" t="str">
            <v>UN</v>
          </cell>
          <cell r="D2642">
            <v>5.18</v>
          </cell>
        </row>
        <row r="2643">
          <cell r="A2643" t="str">
            <v>I7981</v>
          </cell>
          <cell r="B2643" t="str">
            <v>VÁLVULA PVC P/ TANQUE</v>
          </cell>
          <cell r="C2643" t="str">
            <v>UN</v>
          </cell>
          <cell r="D2643">
            <v>3.79</v>
          </cell>
        </row>
        <row r="2644">
          <cell r="A2644" t="str">
            <v xml:space="preserve"> MADEIRA</v>
          </cell>
          <cell r="B2644">
            <v>0</v>
          </cell>
          <cell r="C2644">
            <v>0</v>
          </cell>
          <cell r="D2644">
            <v>0</v>
          </cell>
        </row>
        <row r="2645">
          <cell r="A2645" t="str">
            <v>Insumo</v>
          </cell>
          <cell r="B2645" t="str">
            <v>Descrição</v>
          </cell>
          <cell r="C2645" t="str">
            <v>Unidade</v>
          </cell>
          <cell r="D2645" t="str">
            <v>Valor (R$)</v>
          </cell>
        </row>
        <row r="2646">
          <cell r="A2646" t="str">
            <v>I8268</v>
          </cell>
          <cell r="B2646" t="str">
            <v>ALIZAR DE MADEIRA L = 5 cm</v>
          </cell>
          <cell r="C2646" t="str">
            <v>M</v>
          </cell>
          <cell r="D2646">
            <v>4.54</v>
          </cell>
        </row>
        <row r="2647">
          <cell r="A2647" t="str">
            <v>I6166</v>
          </cell>
          <cell r="B2647" t="str">
            <v>ASSOALHO DE PEROBA (MADEIRA DE 1A QUALIDADE) DE 10CM</v>
          </cell>
          <cell r="C2647" t="str">
            <v>M2</v>
          </cell>
          <cell r="D2647">
            <v>203.84</v>
          </cell>
        </row>
        <row r="2648">
          <cell r="A2648" t="str">
            <v>I0196</v>
          </cell>
          <cell r="B2648" t="str">
            <v>BARROTE DE 2 1/2"x2 1/2"</v>
          </cell>
          <cell r="C2648" t="str">
            <v>M</v>
          </cell>
          <cell r="D2648">
            <v>8.7100000000000009</v>
          </cell>
        </row>
        <row r="2649">
          <cell r="A2649" t="str">
            <v>I0197</v>
          </cell>
          <cell r="B2649" t="str">
            <v>BARROTE DE 2"x2"</v>
          </cell>
          <cell r="C2649" t="str">
            <v>M</v>
          </cell>
          <cell r="D2649">
            <v>5.4</v>
          </cell>
        </row>
        <row r="2650">
          <cell r="A2650" t="str">
            <v>I6520</v>
          </cell>
          <cell r="B2650" t="str">
            <v>BARROTE DE MASSARANDUBA 2" x 2"</v>
          </cell>
          <cell r="C2650" t="str">
            <v>M</v>
          </cell>
          <cell r="D2650">
            <v>7.31</v>
          </cell>
        </row>
        <row r="2651">
          <cell r="A2651" t="str">
            <v>I0209</v>
          </cell>
          <cell r="B2651" t="str">
            <v>BATENTE DE PEROBA (MADEIRA DE 1A QUALIDADE) PARA PORTA 1FL.</v>
          </cell>
          <cell r="C2651" t="str">
            <v>UN</v>
          </cell>
          <cell r="D2651">
            <v>164.28</v>
          </cell>
        </row>
        <row r="2652">
          <cell r="A2652" t="str">
            <v>I0210</v>
          </cell>
          <cell r="B2652" t="str">
            <v>BATENTE DE PEROBA (MADEIRA DE 1A QUALIDADE) PARA PORTA 2FL.</v>
          </cell>
          <cell r="C2652" t="str">
            <v>UN</v>
          </cell>
          <cell r="D2652">
            <v>140.1</v>
          </cell>
        </row>
        <row r="2653">
          <cell r="A2653" t="str">
            <v>I6522</v>
          </cell>
          <cell r="B2653" t="str">
            <v>BEIRAL DE MASSARANDUBA 1,2 x 10 CM ( 1/2" x 4" )</v>
          </cell>
          <cell r="C2653" t="str">
            <v>M</v>
          </cell>
          <cell r="D2653">
            <v>6.66</v>
          </cell>
        </row>
        <row r="2654">
          <cell r="A2654" t="str">
            <v>I0284</v>
          </cell>
          <cell r="B2654" t="str">
            <v xml:space="preserve">BRUMASA, PINUS OU EQUIVALENTE DE 10MM (2,2 X 1,6M)
</v>
          </cell>
          <cell r="C2654" t="str">
            <v>UN</v>
          </cell>
          <cell r="D2654">
            <v>89.65</v>
          </cell>
        </row>
        <row r="2655">
          <cell r="A2655" t="str">
            <v>I0405</v>
          </cell>
          <cell r="B2655" t="str">
            <v>CAIBRO DE 2"x1"</v>
          </cell>
          <cell r="C2655" t="str">
            <v>M</v>
          </cell>
          <cell r="D2655">
            <v>5.73</v>
          </cell>
        </row>
        <row r="2656">
          <cell r="A2656" t="str">
            <v>I0491</v>
          </cell>
          <cell r="B2656" t="str">
            <v>CAPEADO DE CEREJEIRA</v>
          </cell>
          <cell r="C2656" t="str">
            <v>M2</v>
          </cell>
          <cell r="D2656">
            <v>9.98</v>
          </cell>
        </row>
        <row r="2657">
          <cell r="A2657" t="str">
            <v>I0492</v>
          </cell>
          <cell r="B2657" t="str">
            <v>CAPEADO DE MOGNO</v>
          </cell>
          <cell r="C2657" t="str">
            <v>M2</v>
          </cell>
          <cell r="D2657">
            <v>12.74</v>
          </cell>
        </row>
        <row r="2658">
          <cell r="A2658" t="str">
            <v>I0493</v>
          </cell>
          <cell r="B2658" t="str">
            <v>CAPEADO DE PAU-MARFIM</v>
          </cell>
          <cell r="C2658" t="str">
            <v>M2</v>
          </cell>
          <cell r="D2658">
            <v>12.12</v>
          </cell>
        </row>
        <row r="2659">
          <cell r="A2659" t="str">
            <v>I0524</v>
          </cell>
          <cell r="B2659" t="str">
            <v>CHAPA COMPENSADA PLASTIFICADA 18MM (1.22 X 2.44M)</v>
          </cell>
          <cell r="C2659" t="str">
            <v>M2</v>
          </cell>
          <cell r="D2659">
            <v>40.090000000000003</v>
          </cell>
        </row>
        <row r="2660">
          <cell r="A2660" t="str">
            <v>I0526</v>
          </cell>
          <cell r="B2660" t="str">
            <v>CHAPA COMPENSADO PLASTIFICADO 12MM (1.22 X 2.44M)</v>
          </cell>
          <cell r="C2660" t="str">
            <v>M2</v>
          </cell>
          <cell r="D2660">
            <v>29.57</v>
          </cell>
        </row>
        <row r="2661">
          <cell r="A2661" t="str">
            <v>I0527</v>
          </cell>
          <cell r="B2661" t="str">
            <v>CHAPA COMPENSADO RESINAD0 6MM (1.10 X 2.20M)</v>
          </cell>
          <cell r="C2661" t="str">
            <v>M2</v>
          </cell>
          <cell r="D2661">
            <v>15.1</v>
          </cell>
        </row>
        <row r="2662">
          <cell r="A2662" t="str">
            <v>I0528</v>
          </cell>
          <cell r="B2662" t="str">
            <v>CHAPA COMPENSADO RESINADO 10MM (1.10 X 2.20M)</v>
          </cell>
          <cell r="C2662" t="str">
            <v>M2</v>
          </cell>
          <cell r="D2662">
            <v>23.81</v>
          </cell>
        </row>
        <row r="2663">
          <cell r="A2663" t="str">
            <v>I0529</v>
          </cell>
          <cell r="B2663" t="str">
            <v>CHAPA COMPENSADO RESINADO 12MM (1.10 X 2.20M)</v>
          </cell>
          <cell r="C2663" t="str">
            <v>M2</v>
          </cell>
          <cell r="D2663">
            <v>30.33</v>
          </cell>
        </row>
        <row r="2664">
          <cell r="A2664" t="str">
            <v>I0541</v>
          </cell>
          <cell r="B2664" t="str">
            <v>CHAPA MADEIRA MINERALIZADA, TIPO CELOTEX</v>
          </cell>
          <cell r="C2664" t="str">
            <v>M2</v>
          </cell>
          <cell r="D2664">
            <v>57.36</v>
          </cell>
        </row>
        <row r="2665">
          <cell r="A2665" t="str">
            <v>I0816</v>
          </cell>
          <cell r="B2665" t="str">
            <v>COLA FORMICA</v>
          </cell>
          <cell r="C2665" t="str">
            <v>KG</v>
          </cell>
          <cell r="D2665">
            <v>33.79</v>
          </cell>
        </row>
        <row r="2666">
          <cell r="A2666" t="str">
            <v>I0862</v>
          </cell>
          <cell r="B2666" t="str">
            <v>CORDÃO DE PEROBA (MADEIRA DE 1A QUALIDADE) P/ RODAPE</v>
          </cell>
          <cell r="C2666" t="str">
            <v>M</v>
          </cell>
          <cell r="D2666">
            <v>11.17</v>
          </cell>
        </row>
        <row r="2667">
          <cell r="A2667" t="str">
            <v>I1094</v>
          </cell>
          <cell r="B2667" t="str">
            <v>ESCORA DE 20CM</v>
          </cell>
          <cell r="C2667" t="str">
            <v>M</v>
          </cell>
          <cell r="D2667">
            <v>8.82</v>
          </cell>
        </row>
        <row r="2668">
          <cell r="A2668" t="str">
            <v>I1114</v>
          </cell>
          <cell r="B2668" t="str">
            <v>ESTACA DE MADEIRA  D=22 CM P/ 6 ATÉ 8 TON</v>
          </cell>
          <cell r="C2668" t="str">
            <v>M</v>
          </cell>
          <cell r="D2668">
            <v>36.799999999999997</v>
          </cell>
        </row>
        <row r="2669">
          <cell r="A2669" t="str">
            <v>I1115</v>
          </cell>
          <cell r="B2669" t="str">
            <v>ESTACA DE MADEIRA  D=25 CM P/ 8 ATÉ 10 TON</v>
          </cell>
          <cell r="C2669" t="str">
            <v>M</v>
          </cell>
          <cell r="D2669">
            <v>56.61</v>
          </cell>
        </row>
        <row r="2670">
          <cell r="A2670" t="str">
            <v>I2330</v>
          </cell>
          <cell r="B2670" t="str">
            <v>ESTRONCA EM MADEIRA ROLIÇA</v>
          </cell>
          <cell r="C2670" t="str">
            <v>M</v>
          </cell>
          <cell r="D2670">
            <v>2.15</v>
          </cell>
        </row>
        <row r="2671">
          <cell r="A2671" t="str">
            <v>I1192</v>
          </cell>
          <cell r="B2671" t="str">
            <v>FOLHA P/PORTA ARM. EMB.C/BAT. E GUARNIÇÃO</v>
          </cell>
          <cell r="C2671" t="str">
            <v>M2</v>
          </cell>
          <cell r="D2671">
            <v>39.6</v>
          </cell>
        </row>
        <row r="2672">
          <cell r="A2672" t="str">
            <v>I2345</v>
          </cell>
          <cell r="B2672" t="str">
            <v>FORMICA LISA FOSCA</v>
          </cell>
          <cell r="C2672" t="str">
            <v>UN</v>
          </cell>
          <cell r="D2672">
            <v>118.39</v>
          </cell>
        </row>
        <row r="2673">
          <cell r="A2673" t="str">
            <v>I1193</v>
          </cell>
          <cell r="B2673" t="str">
            <v>FORMICA P/REVESTIMENTO</v>
          </cell>
          <cell r="C2673" t="str">
            <v>M2</v>
          </cell>
          <cell r="D2673">
            <v>30.75</v>
          </cell>
        </row>
        <row r="2674">
          <cell r="A2674" t="str">
            <v>I8269</v>
          </cell>
          <cell r="B2674" t="str">
            <v>FORRAMENTO DE MADEIRA L = 15 cm</v>
          </cell>
          <cell r="C2674" t="str">
            <v>M</v>
          </cell>
          <cell r="D2674">
            <v>22.55</v>
          </cell>
        </row>
        <row r="2675">
          <cell r="A2675" t="str">
            <v>I8270</v>
          </cell>
          <cell r="B2675" t="str">
            <v>FORRAMENTO DE MADEIRA L= 15 cm</v>
          </cell>
          <cell r="C2675" t="str">
            <v>CJ</v>
          </cell>
          <cell r="D2675">
            <v>123.45</v>
          </cell>
        </row>
        <row r="2676">
          <cell r="A2676" t="str">
            <v>I8274</v>
          </cell>
          <cell r="B2676" t="str">
            <v>FORRAMENTO OU BATENTE DE MADEIRA, L = 15 cm</v>
          </cell>
          <cell r="C2676" t="str">
            <v>CJ</v>
          </cell>
          <cell r="D2676">
            <v>123.45</v>
          </cell>
        </row>
        <row r="2677">
          <cell r="A2677" t="str">
            <v>I2478</v>
          </cell>
          <cell r="B2677" t="str">
            <v>GRADE PINTADA P/ ARVORE DE 1,50 a 2,00m</v>
          </cell>
          <cell r="C2677" t="str">
            <v>UN</v>
          </cell>
          <cell r="D2677">
            <v>37.4</v>
          </cell>
        </row>
        <row r="2678">
          <cell r="A2678" t="str">
            <v>I1240</v>
          </cell>
          <cell r="B2678" t="str">
            <v>GUARNIÇÃO PEROBA (MADEIRA DE 1A QUALIDADE) 5CM PARA PORTA 1FL.</v>
          </cell>
          <cell r="C2678" t="str">
            <v>UN</v>
          </cell>
          <cell r="D2678">
            <v>43.58</v>
          </cell>
        </row>
        <row r="2679">
          <cell r="A2679" t="str">
            <v>I1241</v>
          </cell>
          <cell r="B2679" t="str">
            <v>GUARNIÇÃO PEROBA (MADEIRA DE 1A QUALIDADE) 5CM PARA PORTA 2FL.</v>
          </cell>
          <cell r="C2679" t="str">
            <v>UN</v>
          </cell>
          <cell r="D2679">
            <v>59.93</v>
          </cell>
        </row>
        <row r="2680">
          <cell r="A2680" t="str">
            <v>I1276</v>
          </cell>
          <cell r="B2680" t="str">
            <v>JANELA VENEZIANA MOVEL</v>
          </cell>
          <cell r="C2680" t="str">
            <v>M2</v>
          </cell>
          <cell r="D2680">
            <v>162.83000000000001</v>
          </cell>
        </row>
        <row r="2681">
          <cell r="A2681" t="str">
            <v>I2367</v>
          </cell>
          <cell r="B2681" t="str">
            <v>LINHA DE MADEIRA DE LEI DE 6"x3"</v>
          </cell>
          <cell r="C2681" t="str">
            <v>M</v>
          </cell>
          <cell r="D2681">
            <v>26.78</v>
          </cell>
        </row>
        <row r="2682">
          <cell r="A2682" t="str">
            <v>I6519</v>
          </cell>
          <cell r="B2682" t="str">
            <v>LINHA DE MASSARANDUBA 12 x 6 CM ( 5" x 2 1/2")</v>
          </cell>
          <cell r="C2682" t="str">
            <v>M</v>
          </cell>
          <cell r="D2682">
            <v>18.13</v>
          </cell>
        </row>
        <row r="2683">
          <cell r="A2683" t="str">
            <v>I6509</v>
          </cell>
          <cell r="B2683" t="str">
            <v>LINHA DE MASSARANDUBA 14 x 7 CM ( 6" x 3")</v>
          </cell>
          <cell r="C2683" t="str">
            <v>M</v>
          </cell>
          <cell r="D2683">
            <v>26.78</v>
          </cell>
        </row>
        <row r="2684">
          <cell r="A2684" t="str">
            <v>I2369</v>
          </cell>
          <cell r="B2684" t="str">
            <v>LINHA EM MADEIRA DE LEI DE 4"x2"</v>
          </cell>
          <cell r="C2684" t="str">
            <v>M</v>
          </cell>
          <cell r="D2684">
            <v>11.9</v>
          </cell>
        </row>
        <row r="2685">
          <cell r="A2685" t="str">
            <v>I2370</v>
          </cell>
          <cell r="B2685" t="str">
            <v>LINHA EM MADEIRA DE LEI DE 5"x2.1/2"</v>
          </cell>
          <cell r="C2685" t="str">
            <v>M</v>
          </cell>
          <cell r="D2685">
            <v>18.13</v>
          </cell>
        </row>
        <row r="2686">
          <cell r="A2686" t="str">
            <v>I1495</v>
          </cell>
          <cell r="B2686" t="str">
            <v>MADEIRA (PEROBA)</v>
          </cell>
          <cell r="C2686" t="str">
            <v>M3</v>
          </cell>
          <cell r="D2686">
            <v>2479</v>
          </cell>
        </row>
        <row r="2687">
          <cell r="A2687" t="str">
            <v>I1496</v>
          </cell>
          <cell r="B2687" t="str">
            <v>MADEIRA (PINHO) DE 1A.</v>
          </cell>
          <cell r="C2687" t="str">
            <v>M3</v>
          </cell>
          <cell r="D2687">
            <v>1831.73</v>
          </cell>
        </row>
        <row r="2688">
          <cell r="A2688" t="str">
            <v>I1497</v>
          </cell>
          <cell r="B2688" t="str">
            <v>MADEIRA DE SUCUPIRA</v>
          </cell>
          <cell r="C2688" t="str">
            <v>M3</v>
          </cell>
          <cell r="D2688">
            <v>1831.73</v>
          </cell>
        </row>
        <row r="2689">
          <cell r="A2689" t="str">
            <v>I1498</v>
          </cell>
          <cell r="B2689" t="str">
            <v>MADEIRA TRABALHADA P/ CORRIMÃO</v>
          </cell>
          <cell r="C2689" t="str">
            <v>M</v>
          </cell>
          <cell r="D2689">
            <v>28.9</v>
          </cell>
        </row>
        <row r="2690">
          <cell r="A2690" t="str">
            <v>I1527</v>
          </cell>
          <cell r="B2690" t="str">
            <v>MOLDURA 110X110MM P/CAIXA LIGAÇÃO</v>
          </cell>
          <cell r="C2690" t="str">
            <v>UN</v>
          </cell>
          <cell r="D2690">
            <v>22.93</v>
          </cell>
        </row>
        <row r="2691">
          <cell r="A2691" t="str">
            <v>I1594</v>
          </cell>
          <cell r="B2691" t="str">
            <v>PARQUETE DE PEROBA (MADEIRA DE 1A QUALIDADE) DE 12X12CM</v>
          </cell>
          <cell r="C2691" t="str">
            <v>M2</v>
          </cell>
          <cell r="D2691">
            <v>52.76</v>
          </cell>
        </row>
        <row r="2692">
          <cell r="A2692" t="str">
            <v>I9052</v>
          </cell>
          <cell r="B2692" t="str">
            <v>PEÇA DE MADEIRA ROLIÇA (EUCALIPTO OU REGIONAL EQUIVALENTE) D = 10CM (DE 7 ATÉ 11CM), H = 2,20M</v>
          </cell>
          <cell r="C2692" t="str">
            <v>UN</v>
          </cell>
          <cell r="D2692">
            <v>5.32</v>
          </cell>
        </row>
        <row r="2693">
          <cell r="A2693" t="str">
            <v>I9053</v>
          </cell>
          <cell r="B2693" t="str">
            <v>PEÇA DE MADEIRA ROLIÇA (EUCALIPTO OU REGIONAL EQUIVALENTE) D = 12CM (DE 10 ATÉ 15CM), H = 2,20M</v>
          </cell>
          <cell r="C2693" t="str">
            <v>UN</v>
          </cell>
          <cell r="D2693">
            <v>6.02</v>
          </cell>
        </row>
        <row r="2694">
          <cell r="A2694" t="str">
            <v>I6617</v>
          </cell>
          <cell r="B2694" t="str">
            <v>PILAR EM MADEIRA LIMPA DE 1A QUALIDADE  20x20cm</v>
          </cell>
          <cell r="C2694" t="str">
            <v>M</v>
          </cell>
          <cell r="D2694">
            <v>86.4</v>
          </cell>
        </row>
        <row r="2695">
          <cell r="A2695" t="str">
            <v>I1652</v>
          </cell>
          <cell r="B2695" t="str">
            <v>PIQUETE DE PEROBA (MADEIRA DE 1A QUALIDADE)</v>
          </cell>
          <cell r="C2695" t="str">
            <v>M</v>
          </cell>
          <cell r="D2695">
            <v>1.63</v>
          </cell>
        </row>
        <row r="2696">
          <cell r="A2696" t="str">
            <v>I1691</v>
          </cell>
          <cell r="B2696" t="str">
            <v>PONTALETE / BARROTE DE 3"x3"</v>
          </cell>
          <cell r="C2696" t="str">
            <v>M</v>
          </cell>
          <cell r="D2696">
            <v>12.61</v>
          </cell>
        </row>
        <row r="2697">
          <cell r="A2697" t="str">
            <v>I0198</v>
          </cell>
          <cell r="B2697" t="str">
            <v>PONTALETE / BARROTE DE 3"x3" - APARELHADO</v>
          </cell>
          <cell r="C2697" t="str">
            <v>M</v>
          </cell>
          <cell r="D2697">
            <v>17.329999999999998</v>
          </cell>
        </row>
        <row r="2698">
          <cell r="A2698" t="str">
            <v>I1705</v>
          </cell>
          <cell r="B2698" t="str">
            <v>PORTA DE FICHA EMBUTIDA</v>
          </cell>
          <cell r="C2698" t="str">
            <v>M2</v>
          </cell>
          <cell r="D2698">
            <v>268.77999999999997</v>
          </cell>
        </row>
        <row r="2699">
          <cell r="A2699" t="str">
            <v>I8577</v>
          </cell>
          <cell r="B2699" t="str">
            <v>PORTA DE MUIRACATIARA 0,60x2,10x0,03</v>
          </cell>
          <cell r="C2699" t="str">
            <v>UN</v>
          </cell>
          <cell r="D2699">
            <v>361.52</v>
          </cell>
        </row>
        <row r="2700">
          <cell r="A2700" t="str">
            <v>I1706</v>
          </cell>
          <cell r="B2700" t="str">
            <v>PORTA LISA DE CEDRO 0.60X2.10M</v>
          </cell>
          <cell r="C2700" t="str">
            <v>UN</v>
          </cell>
          <cell r="D2700">
            <v>157.41</v>
          </cell>
        </row>
        <row r="2701">
          <cell r="A2701" t="str">
            <v>I1707</v>
          </cell>
          <cell r="B2701" t="str">
            <v>PORTA LISA DE CEDRO 0.70X2.10M</v>
          </cell>
          <cell r="C2701" t="str">
            <v>UN</v>
          </cell>
          <cell r="D2701">
            <v>184.1</v>
          </cell>
        </row>
        <row r="2702">
          <cell r="A2702" t="str">
            <v>I1708</v>
          </cell>
          <cell r="B2702" t="str">
            <v>PORTA LISA DE CEDRO 0.80X2.10M</v>
          </cell>
          <cell r="C2702" t="str">
            <v>UN</v>
          </cell>
          <cell r="D2702">
            <v>210.78</v>
          </cell>
        </row>
        <row r="2703">
          <cell r="A2703" t="str">
            <v>I1709</v>
          </cell>
          <cell r="B2703" t="str">
            <v>PORTA LISA DE CEDRO 0.90X2.10M</v>
          </cell>
          <cell r="C2703" t="str">
            <v>UN</v>
          </cell>
          <cell r="D2703">
            <v>279.7</v>
          </cell>
        </row>
        <row r="2704">
          <cell r="A2704" t="str">
            <v>I1710</v>
          </cell>
          <cell r="B2704" t="str">
            <v>PORTA LISA DE CEDRO 1.00X2.10M</v>
          </cell>
          <cell r="C2704" t="str">
            <v>UN</v>
          </cell>
          <cell r="D2704">
            <v>306.79000000000002</v>
          </cell>
        </row>
        <row r="2705">
          <cell r="A2705" t="str">
            <v>I8271</v>
          </cell>
          <cell r="B2705" t="str">
            <v>PORTA PARANÁ (0,60 x 2,10 m)</v>
          </cell>
          <cell r="C2705" t="str">
            <v>UN</v>
          </cell>
          <cell r="D2705">
            <v>112.7</v>
          </cell>
        </row>
        <row r="2706">
          <cell r="A2706" t="str">
            <v>I8272</v>
          </cell>
          <cell r="B2706" t="str">
            <v>PORTA PARANÁ (0,70 x 2,10 m)</v>
          </cell>
          <cell r="C2706" t="str">
            <v>UN</v>
          </cell>
          <cell r="D2706">
            <v>121.62</v>
          </cell>
        </row>
        <row r="2707">
          <cell r="A2707" t="str">
            <v>I8273</v>
          </cell>
          <cell r="B2707" t="str">
            <v>PORTA PARANÁ (0,80 x 2,10 m)</v>
          </cell>
          <cell r="C2707" t="str">
            <v>UN</v>
          </cell>
          <cell r="D2707">
            <v>130.11000000000001</v>
          </cell>
        </row>
        <row r="2708">
          <cell r="A2708" t="str">
            <v>I1714</v>
          </cell>
          <cell r="B2708" t="str">
            <v>PORTA TIPO EUCATEX - PADRÃO</v>
          </cell>
          <cell r="C2708" t="str">
            <v>UN</v>
          </cell>
          <cell r="D2708">
            <v>198.63</v>
          </cell>
        </row>
        <row r="2709">
          <cell r="A2709" t="str">
            <v>I1715</v>
          </cell>
          <cell r="B2709" t="str">
            <v>PORTA TIPO PARANÁ</v>
          </cell>
          <cell r="C2709" t="str">
            <v>M2</v>
          </cell>
          <cell r="D2709">
            <v>77.44</v>
          </cell>
        </row>
        <row r="2710">
          <cell r="A2710" t="str">
            <v>I1723</v>
          </cell>
          <cell r="B2710" t="str">
            <v>PRANCHA 3 X 16 CM</v>
          </cell>
          <cell r="C2710" t="str">
            <v>M</v>
          </cell>
          <cell r="D2710">
            <v>17.190000000000001</v>
          </cell>
        </row>
        <row r="2711">
          <cell r="A2711" t="str">
            <v>I1349</v>
          </cell>
          <cell r="B2711" t="str">
            <v>PRANCHA 6 X 16 CM</v>
          </cell>
          <cell r="C2711" t="str">
            <v>M</v>
          </cell>
          <cell r="D2711">
            <v>27.31</v>
          </cell>
        </row>
        <row r="2712">
          <cell r="A2712" t="str">
            <v>I6682</v>
          </cell>
          <cell r="B2712" t="str">
            <v>PRANCHA DE MADEIRA MAÇARANDUBA (2,15X0,20X0,05)m</v>
          </cell>
          <cell r="C2712" t="str">
            <v>UN</v>
          </cell>
          <cell r="D2712">
            <v>112.5</v>
          </cell>
        </row>
        <row r="2713">
          <cell r="A2713" t="str">
            <v>I6681</v>
          </cell>
          <cell r="B2713" t="str">
            <v>PRANCHA DE MADEIRA MAÇARANDUBA (2,15X0,25X0,05)m</v>
          </cell>
          <cell r="C2713" t="str">
            <v>UN</v>
          </cell>
          <cell r="D2713">
            <v>143.08000000000001</v>
          </cell>
        </row>
        <row r="2714">
          <cell r="A2714" t="str">
            <v>I2407</v>
          </cell>
          <cell r="B2714" t="str">
            <v>PRANCHA EM MADEIRA DE LEI</v>
          </cell>
          <cell r="C2714" t="str">
            <v>M3</v>
          </cell>
          <cell r="D2714">
            <v>1831.73</v>
          </cell>
        </row>
        <row r="2715">
          <cell r="A2715" t="str">
            <v>I2532</v>
          </cell>
          <cell r="B2715" t="str">
            <v>PRANCHÃO DE 50MM X 300MM</v>
          </cell>
          <cell r="C2715" t="str">
            <v>M</v>
          </cell>
          <cell r="D2715">
            <v>32.4</v>
          </cell>
        </row>
        <row r="2716">
          <cell r="A2716" t="str">
            <v>I6232</v>
          </cell>
          <cell r="B2716" t="str">
            <v>REGUA DE MADEIRA  (1X10)CM</v>
          </cell>
          <cell r="C2716" t="str">
            <v>M</v>
          </cell>
          <cell r="D2716">
            <v>6.77</v>
          </cell>
        </row>
        <row r="2717">
          <cell r="A2717" t="str">
            <v>I1824</v>
          </cell>
          <cell r="B2717" t="str">
            <v>RIPA DE PEROBA (MADEIRA DE 1A QUALIDADE) DE 1X5CM</v>
          </cell>
          <cell r="C2717" t="str">
            <v>M</v>
          </cell>
          <cell r="D2717">
            <v>1.35</v>
          </cell>
        </row>
        <row r="2718">
          <cell r="A2718" t="str">
            <v>I1825</v>
          </cell>
          <cell r="B2718" t="str">
            <v>RIPA DE PEROBA (MADEIRA DE 1A QUALIDADE) DE 1X7CM</v>
          </cell>
          <cell r="C2718" t="str">
            <v>M</v>
          </cell>
          <cell r="D2718">
            <v>2.2200000000000002</v>
          </cell>
        </row>
        <row r="2719">
          <cell r="A2719" t="str">
            <v>I1826</v>
          </cell>
          <cell r="B2719" t="str">
            <v>RIPA DE PEROBA (MADEIRA DE 1A QUALIDADE) DE 2X8CM</v>
          </cell>
          <cell r="C2719" t="str">
            <v>M</v>
          </cell>
          <cell r="D2719">
            <v>3.55</v>
          </cell>
        </row>
        <row r="2720">
          <cell r="A2720" t="str">
            <v>I1829</v>
          </cell>
          <cell r="B2720" t="str">
            <v>RODAPÉ DE PEROBA (MADEIRA DE 1A QUALIDADE) DE 1.5X7CM</v>
          </cell>
          <cell r="C2720" t="str">
            <v>M</v>
          </cell>
          <cell r="D2720">
            <v>11.17</v>
          </cell>
        </row>
        <row r="2721">
          <cell r="A2721" t="str">
            <v>I1847</v>
          </cell>
          <cell r="B2721" t="str">
            <v>SARRAFO DE 1" - L = 8cm</v>
          </cell>
          <cell r="C2721" t="str">
            <v>M</v>
          </cell>
          <cell r="D2721">
            <v>5.13</v>
          </cell>
        </row>
        <row r="2722">
          <cell r="A2722" t="str">
            <v>I2517</v>
          </cell>
          <cell r="B2722" t="str">
            <v>SARRAFO DE 1" x 6"</v>
          </cell>
          <cell r="C2722" t="str">
            <v>M</v>
          </cell>
          <cell r="D2722">
            <v>3.75</v>
          </cell>
        </row>
        <row r="2723">
          <cell r="A2723" t="str">
            <v>I1846</v>
          </cell>
          <cell r="B2723" t="str">
            <v>SARRAFO DE 1"X4"</v>
          </cell>
          <cell r="C2723" t="str">
            <v>M</v>
          </cell>
          <cell r="D2723">
            <v>4.74</v>
          </cell>
        </row>
        <row r="2724">
          <cell r="A2724" t="str">
            <v>I1845</v>
          </cell>
          <cell r="B2724" t="str">
            <v>SARRAFO DE 1"X4" APARELHADO</v>
          </cell>
          <cell r="C2724" t="str">
            <v>M</v>
          </cell>
          <cell r="D2724">
            <v>6.77</v>
          </cell>
        </row>
        <row r="2725">
          <cell r="A2725" t="str">
            <v>I1917</v>
          </cell>
          <cell r="B2725" t="str">
            <v>TABUA DE 1" - L = 12cm</v>
          </cell>
          <cell r="C2725" t="str">
            <v>M</v>
          </cell>
          <cell r="D2725">
            <v>5.76</v>
          </cell>
        </row>
        <row r="2726">
          <cell r="A2726" t="str">
            <v>I1916</v>
          </cell>
          <cell r="B2726" t="str">
            <v>TABUA DE 1" DE 3A. - L = 30cm</v>
          </cell>
          <cell r="C2726" t="str">
            <v>M</v>
          </cell>
          <cell r="D2726">
            <v>10.01</v>
          </cell>
        </row>
        <row r="2727">
          <cell r="A2727" t="str">
            <v>I1912</v>
          </cell>
          <cell r="B2727" t="str">
            <v>TABUA DE 1"X12" DE 1A.</v>
          </cell>
          <cell r="C2727" t="str">
            <v>M2</v>
          </cell>
          <cell r="D2727">
            <v>70</v>
          </cell>
        </row>
        <row r="2728">
          <cell r="A2728" t="str">
            <v>I1915</v>
          </cell>
          <cell r="B2728" t="str">
            <v>TABUA DE 1"X12" DE 2A.</v>
          </cell>
          <cell r="C2728" t="str">
            <v>M2</v>
          </cell>
          <cell r="D2728">
            <v>30.25</v>
          </cell>
        </row>
        <row r="2729">
          <cell r="A2729" t="str">
            <v>I2429</v>
          </cell>
          <cell r="B2729" t="str">
            <v>TABUA DE VIROLA DE 12"x 1"</v>
          </cell>
          <cell r="C2729" t="str">
            <v>M2</v>
          </cell>
          <cell r="D2729">
            <v>28.72</v>
          </cell>
        </row>
        <row r="2730">
          <cell r="A2730" t="str">
            <v>I2430</v>
          </cell>
          <cell r="B2730" t="str">
            <v>TABUA EM MADEIRA TAIPA</v>
          </cell>
          <cell r="C2730" t="str">
            <v>M2</v>
          </cell>
          <cell r="D2730">
            <v>25.54</v>
          </cell>
        </row>
        <row r="2731">
          <cell r="A2731" t="str">
            <v>I1918</v>
          </cell>
          <cell r="B2731" t="str">
            <v>TACO DE PEROBA (MADEIRA DE 1A QUALIDADE) 7X21CM</v>
          </cell>
          <cell r="C2731" t="str">
            <v>M2</v>
          </cell>
          <cell r="D2731">
            <v>127.69</v>
          </cell>
        </row>
        <row r="2732">
          <cell r="A2732" t="str">
            <v>I1919</v>
          </cell>
          <cell r="B2732" t="str">
            <v>TACO PARA FIXAÇÃO DE BATENTE/RODAPÉ</v>
          </cell>
          <cell r="C2732" t="str">
            <v>UN</v>
          </cell>
          <cell r="D2732">
            <v>1.38</v>
          </cell>
        </row>
        <row r="2733">
          <cell r="A2733" t="str">
            <v>I2542</v>
          </cell>
          <cell r="B2733" t="str">
            <v>TRAVESSA DE MADEIRA C/SECAO DE 3"X1 1/2"</v>
          </cell>
          <cell r="C2733" t="str">
            <v>M</v>
          </cell>
          <cell r="D2733">
            <v>8.2200000000000006</v>
          </cell>
        </row>
        <row r="2734">
          <cell r="A2734" t="str">
            <v>I2462</v>
          </cell>
          <cell r="B2734" t="str">
            <v>TÁBUA EM MADEIRA MUIRACATIARA PLAINADA DE 32mm</v>
          </cell>
          <cell r="C2734" t="str">
            <v>M2</v>
          </cell>
          <cell r="D2734">
            <v>87.84</v>
          </cell>
        </row>
        <row r="2735">
          <cell r="A2735" t="str">
            <v>I6792</v>
          </cell>
          <cell r="B2735" t="str">
            <v>VIGA DE MADEIRA EM MASSARANDUBA 10"x 4"</v>
          </cell>
          <cell r="C2735" t="str">
            <v>M</v>
          </cell>
          <cell r="D2735">
            <v>73.069999999999993</v>
          </cell>
        </row>
        <row r="2736">
          <cell r="A2736" t="str">
            <v>I2260</v>
          </cell>
          <cell r="B2736" t="str">
            <v>VIGA DE PEROBA (MADEIRA DE 1A QUALIDADE) DE 6X12CM</v>
          </cell>
          <cell r="C2736" t="str">
            <v>M</v>
          </cell>
          <cell r="D2736">
            <v>18.13</v>
          </cell>
        </row>
        <row r="2737">
          <cell r="A2737" t="str">
            <v xml:space="preserve"> MANTAS ASFÁLTICAS E AFINS</v>
          </cell>
          <cell r="B2737">
            <v>0</v>
          </cell>
          <cell r="C2737">
            <v>0</v>
          </cell>
          <cell r="D2737">
            <v>0</v>
          </cell>
        </row>
        <row r="2738">
          <cell r="A2738" t="str">
            <v>Insumo</v>
          </cell>
          <cell r="B2738" t="str">
            <v>Descrição</v>
          </cell>
          <cell r="C2738" t="str">
            <v>Unidade</v>
          </cell>
          <cell r="D2738" t="str">
            <v>Valor (R$)</v>
          </cell>
        </row>
        <row r="2739">
          <cell r="A2739" t="str">
            <v>I9510</v>
          </cell>
          <cell r="B2739" t="str">
            <v>FILME DE POLIETILENO, 20 A 25 MICRAS (CAMADA SEPARADORA)</v>
          </cell>
          <cell r="C2739" t="str">
            <v>M2</v>
          </cell>
          <cell r="D2739">
            <v>1.53</v>
          </cell>
        </row>
        <row r="2740">
          <cell r="A2740" t="str">
            <v>I9499</v>
          </cell>
          <cell r="B2740" t="str">
            <v>MANTA ASFÁLTICA COM POLÍMEROS E ELASTÔMEROS, CLASSE B, ESTRUTURADA COM POLIESTER NÃO TECIDO, FACE EXPOSTA EM ALUMÍNIO, TIPO II, E=3MM (NBR 9952:2014)</v>
          </cell>
          <cell r="C2740" t="str">
            <v>M2</v>
          </cell>
          <cell r="D2740">
            <v>33.33</v>
          </cell>
        </row>
        <row r="2741">
          <cell r="A2741" t="str">
            <v>I9500</v>
          </cell>
          <cell r="B2741" t="str">
            <v>MANTA ASFÁLTICA COM POLÍMEROS E ELASTÔMEROS, CLASSE B, ESTRUTURADA COM POLIESTER NÃO TECIDO, FACE EXPOSTA EM ALUMÍNIO, TIPO II, E=4MM (NBR 9952:2014)</v>
          </cell>
          <cell r="C2741" t="str">
            <v>M2</v>
          </cell>
          <cell r="D2741">
            <v>36.74</v>
          </cell>
        </row>
        <row r="2742">
          <cell r="A2742" t="str">
            <v>I9501</v>
          </cell>
          <cell r="B2742" t="str">
            <v>MANTA ASFÁLTICA COM POLÍMEROS E ELASTÔMEROS, CLASSE B, ESTRUTURADA COM POLIESTER NÃO TECIDO, FACE EXPOSTA EM ALUMÍNIO, TIPO III, E=3MM (NBR 9952:2014)</v>
          </cell>
          <cell r="C2742" t="str">
            <v>M2</v>
          </cell>
          <cell r="D2742">
            <v>36.700000000000003</v>
          </cell>
        </row>
        <row r="2743">
          <cell r="A2743" t="str">
            <v>I9502</v>
          </cell>
          <cell r="B2743" t="str">
            <v>MANTA ASFÁLTICA COM POLÍMEROS E ELASTÔMEROS, CLASSE B, ESTRUTURADA COM POLIESTER NÃO TECIDO, FACE EXPOSTA EM ALUMÍNIO, TIPO III, E=4MM (NBR 9952:2014)</v>
          </cell>
          <cell r="C2743" t="str">
            <v>M2</v>
          </cell>
          <cell r="D2743">
            <v>41.01</v>
          </cell>
        </row>
        <row r="2744">
          <cell r="A2744" t="str">
            <v>I9503</v>
          </cell>
          <cell r="B2744" t="str">
            <v>MANTA ASFÁLTICA COM POLÍMEROS E ELASTÔMEROS, CLASSE B, ESTRUTURADA COM POLIESTER NÃO TECIDO, FACES EM POLIETILENO, TIPO II, E=3MM (NBR 9952:2014)</v>
          </cell>
          <cell r="C2744" t="str">
            <v>M2</v>
          </cell>
          <cell r="D2744">
            <v>29.65</v>
          </cell>
        </row>
        <row r="2745">
          <cell r="A2745" t="str">
            <v>I9504</v>
          </cell>
          <cell r="B2745" t="str">
            <v>MANTA ASFÁLTICA COM POLÍMEROS E ELASTÔMEROS, CLASSE B, ESTRUTURADA COM POLIESTER NÃO TECIDO, FACES EM POLIETILENO, TIPO II, E=4MM (NBR 9952:2014)</v>
          </cell>
          <cell r="C2745" t="str">
            <v>M2</v>
          </cell>
          <cell r="D2745">
            <v>31.29</v>
          </cell>
        </row>
        <row r="2746">
          <cell r="A2746" t="str">
            <v>I9505</v>
          </cell>
          <cell r="B2746" t="str">
            <v>MANTA ASFÁLTICA COM POLÍMEROS E ELASTÔMEROS, CLASSE B, ESTRUTURADA COM POLIESTER NÃO TECIDO, FACES EM POLIETILENO, TIPO III, E=3MM (NBR 9952:2014)</v>
          </cell>
          <cell r="C2746" t="str">
            <v>M2</v>
          </cell>
          <cell r="D2746">
            <v>33.229999999999997</v>
          </cell>
        </row>
        <row r="2747">
          <cell r="A2747" t="str">
            <v>I9506</v>
          </cell>
          <cell r="B2747" t="str">
            <v>MANTA ASFÁLTICA COM POLÍMEROS E ELASTÔMEROS, CLASSE B, ESTRUTURADA COM POLIESTER NÃO TECIDO, FACES EM POLIETILENO, TIPO III, E=4MM (NBR 9952:2014)</v>
          </cell>
          <cell r="C2747" t="str">
            <v>M2</v>
          </cell>
          <cell r="D2747">
            <v>34.770000000000003</v>
          </cell>
        </row>
        <row r="2748">
          <cell r="A2748" t="str">
            <v>I9507</v>
          </cell>
          <cell r="B2748" t="str">
            <v>MANTA ASFÁLTICA COM POLÍMEROS E ELASTÔMEROS, CLASSE B, ESTRUTURADA COM POLIESTER NÃO TECIDO, FACES EM POLIETILENO, TIPO IV, E=3MM (NBR 9952:2014)</v>
          </cell>
          <cell r="C2748" t="str">
            <v>M2</v>
          </cell>
          <cell r="D2748">
            <v>38.049999999999997</v>
          </cell>
        </row>
        <row r="2749">
          <cell r="A2749" t="str">
            <v>I9508</v>
          </cell>
          <cell r="B2749" t="str">
            <v>MANTA ASFÁLTICA COM POLÍMEROS E ELASTÔMEROS, CLASSE B, ESTRUTURADA COM POLIESTER NÃO TECIDO, FACES EM POLIETILENO, TIPO IV, E=4MM (NBR 9952:2014)</v>
          </cell>
          <cell r="C2749" t="str">
            <v>M2</v>
          </cell>
          <cell r="D2749">
            <v>42.13</v>
          </cell>
        </row>
        <row r="2750">
          <cell r="A2750" t="str">
            <v>I9509</v>
          </cell>
          <cell r="B2750" t="str">
            <v>PRIMER, EMULSÃO ASFÁLTICA À BASE DE ÁGUA, PARA COLAGEM DE MANTAS E OU FITAS ASFÁLTICAS (DENSIDADE: 1KG/L)</v>
          </cell>
          <cell r="C2750" t="str">
            <v>L</v>
          </cell>
          <cell r="D2750">
            <v>7.77</v>
          </cell>
        </row>
        <row r="2751">
          <cell r="A2751" t="str">
            <v xml:space="preserve"> MAO DE OBRA (C/ ENCARGOS)</v>
          </cell>
          <cell r="B2751">
            <v>0</v>
          </cell>
          <cell r="C2751">
            <v>0</v>
          </cell>
          <cell r="D2751">
            <v>0</v>
          </cell>
        </row>
        <row r="2752">
          <cell r="A2752" t="str">
            <v>Insumo</v>
          </cell>
          <cell r="B2752" t="str">
            <v>Descrição</v>
          </cell>
          <cell r="C2752" t="str">
            <v>Unidade</v>
          </cell>
          <cell r="D2752" t="str">
            <v>Valor (R$)</v>
          </cell>
        </row>
        <row r="2753">
          <cell r="A2753" t="str">
            <v>I0037</v>
          </cell>
          <cell r="B2753" t="str">
            <v>AJUDANTE</v>
          </cell>
          <cell r="C2753" t="str">
            <v>H</v>
          </cell>
          <cell r="D2753">
            <v>16.77</v>
          </cell>
        </row>
        <row r="2754">
          <cell r="A2754" t="str">
            <v>I0039</v>
          </cell>
          <cell r="B2754" t="str">
            <v>AJUDANTE DE APLICADOR DE IMPERMEABILIZAÇÃO</v>
          </cell>
          <cell r="C2754" t="str">
            <v>H</v>
          </cell>
          <cell r="D2754">
            <v>16.77</v>
          </cell>
        </row>
        <row r="2755">
          <cell r="A2755" t="str">
            <v>I0040</v>
          </cell>
          <cell r="B2755" t="str">
            <v>AJUDANTE DE ARMADOR/FERREIRO</v>
          </cell>
          <cell r="C2755" t="str">
            <v>H</v>
          </cell>
          <cell r="D2755">
            <v>16.77</v>
          </cell>
        </row>
        <row r="2756">
          <cell r="A2756" t="str">
            <v>I0041</v>
          </cell>
          <cell r="B2756" t="str">
            <v>AJUDANTE DE CARPINTEIRO</v>
          </cell>
          <cell r="C2756" t="str">
            <v>H</v>
          </cell>
          <cell r="D2756">
            <v>16.77</v>
          </cell>
        </row>
        <row r="2757">
          <cell r="A2757" t="str">
            <v>I0042</v>
          </cell>
          <cell r="B2757" t="str">
            <v>AJUDANTE DE ELETRICISTA</v>
          </cell>
          <cell r="C2757" t="str">
            <v>H</v>
          </cell>
          <cell r="D2757">
            <v>16.77</v>
          </cell>
        </row>
        <row r="2758">
          <cell r="A2758" t="str">
            <v>I0043</v>
          </cell>
          <cell r="B2758" t="str">
            <v>AJUDANTE DE ENCANADOR</v>
          </cell>
          <cell r="C2758" t="str">
            <v>H</v>
          </cell>
          <cell r="D2758">
            <v>16.77</v>
          </cell>
        </row>
        <row r="2759">
          <cell r="A2759" t="str">
            <v>I0044</v>
          </cell>
          <cell r="B2759" t="str">
            <v>AJUDANTE DE GRANITEIRO/MARMORISTA</v>
          </cell>
          <cell r="C2759" t="str">
            <v>H</v>
          </cell>
          <cell r="D2759">
            <v>16.77</v>
          </cell>
        </row>
        <row r="2760">
          <cell r="A2760" t="str">
            <v>I0045</v>
          </cell>
          <cell r="B2760" t="str">
            <v>AJUDANTE DE PINTOR</v>
          </cell>
          <cell r="C2760" t="str">
            <v>H</v>
          </cell>
          <cell r="D2760">
            <v>16.77</v>
          </cell>
        </row>
        <row r="2761">
          <cell r="A2761" t="str">
            <v>I0046</v>
          </cell>
          <cell r="B2761" t="str">
            <v>AJUDANTE DE SERRALHEIRO</v>
          </cell>
          <cell r="C2761" t="str">
            <v>H</v>
          </cell>
          <cell r="D2761">
            <v>16.77</v>
          </cell>
        </row>
        <row r="2762">
          <cell r="A2762" t="str">
            <v>I0047</v>
          </cell>
          <cell r="B2762" t="str">
            <v>AJUDANTE DE TELHADISTA</v>
          </cell>
          <cell r="C2762" t="str">
            <v>H</v>
          </cell>
          <cell r="D2762">
            <v>16.77</v>
          </cell>
        </row>
        <row r="2763">
          <cell r="A2763" t="str">
            <v>I0048</v>
          </cell>
          <cell r="B2763" t="str">
            <v>ALFANGISTA</v>
          </cell>
          <cell r="C2763" t="str">
            <v>H</v>
          </cell>
          <cell r="D2763">
            <v>15.55</v>
          </cell>
        </row>
        <row r="2764">
          <cell r="A2764" t="str">
            <v>I0091</v>
          </cell>
          <cell r="B2764" t="str">
            <v>APLICADOR IMPERMEABILIZAÇÃO</v>
          </cell>
          <cell r="C2764" t="str">
            <v>H</v>
          </cell>
          <cell r="D2764">
            <v>20.77</v>
          </cell>
        </row>
        <row r="2765">
          <cell r="A2765" t="str">
            <v>I0092</v>
          </cell>
          <cell r="B2765" t="str">
            <v>APLICADOR REVESTIMENTO</v>
          </cell>
          <cell r="C2765" t="str">
            <v>H</v>
          </cell>
          <cell r="D2765">
            <v>20.77</v>
          </cell>
        </row>
        <row r="2766">
          <cell r="A2766" t="str">
            <v>I0121</v>
          </cell>
          <cell r="B2766" t="str">
            <v>ARMADOR/FERREIRO</v>
          </cell>
          <cell r="C2766" t="str">
            <v>H</v>
          </cell>
          <cell r="D2766">
            <v>20.77</v>
          </cell>
        </row>
        <row r="2767">
          <cell r="A2767" t="str">
            <v>I0150</v>
          </cell>
          <cell r="B2767" t="str">
            <v>AUX. DE OPERAÇÃO INIC. CAGECE</v>
          </cell>
          <cell r="C2767" t="str">
            <v>H</v>
          </cell>
          <cell r="D2767">
            <v>21.02</v>
          </cell>
        </row>
        <row r="2768">
          <cell r="A2768" t="str">
            <v>I0151</v>
          </cell>
          <cell r="B2768" t="str">
            <v>AUX. TÉCNICO INICIAL CAGECE</v>
          </cell>
          <cell r="C2768" t="str">
            <v>H</v>
          </cell>
          <cell r="D2768">
            <v>31.96</v>
          </cell>
        </row>
        <row r="2769">
          <cell r="A2769" t="str">
            <v>I0149</v>
          </cell>
          <cell r="B2769" t="str">
            <v>AUXILIAR ADMINISTRATIVO</v>
          </cell>
          <cell r="C2769" t="str">
            <v>H</v>
          </cell>
          <cell r="D2769">
            <v>16.420000000000002</v>
          </cell>
        </row>
        <row r="2770">
          <cell r="A2770" t="str">
            <v>I9136</v>
          </cell>
          <cell r="B2770" t="str">
            <v>AUXILIAR DE TOPOGRAFIA</v>
          </cell>
          <cell r="C2770" t="str">
            <v>H</v>
          </cell>
          <cell r="D2770">
            <v>16.420000000000002</v>
          </cell>
        </row>
        <row r="2771">
          <cell r="A2771" t="str">
            <v>I0152</v>
          </cell>
          <cell r="B2771" t="str">
            <v>AZULEJISTA</v>
          </cell>
          <cell r="C2771" t="str">
            <v>H</v>
          </cell>
          <cell r="D2771">
            <v>20.77</v>
          </cell>
        </row>
        <row r="2772">
          <cell r="A2772" t="str">
            <v>I0221</v>
          </cell>
          <cell r="B2772" t="str">
            <v>BLASTER</v>
          </cell>
          <cell r="C2772" t="str">
            <v>H</v>
          </cell>
          <cell r="D2772">
            <v>21.83</v>
          </cell>
        </row>
        <row r="2773">
          <cell r="A2773" t="str">
            <v>I6033</v>
          </cell>
          <cell r="B2773" t="str">
            <v>CADASTRADOR</v>
          </cell>
          <cell r="C2773" t="str">
            <v>H</v>
          </cell>
          <cell r="D2773">
            <v>16.420000000000002</v>
          </cell>
        </row>
        <row r="2774">
          <cell r="A2774" t="str">
            <v>I0443</v>
          </cell>
          <cell r="B2774" t="str">
            <v>CALAFETADOR</v>
          </cell>
          <cell r="C2774" t="str">
            <v>H</v>
          </cell>
          <cell r="D2774">
            <v>20.77</v>
          </cell>
        </row>
        <row r="2775">
          <cell r="A2775" t="str">
            <v>I0445</v>
          </cell>
          <cell r="B2775" t="str">
            <v>CALCETEIRO</v>
          </cell>
          <cell r="C2775" t="str">
            <v>H</v>
          </cell>
          <cell r="D2775">
            <v>20.77</v>
          </cell>
        </row>
        <row r="2776">
          <cell r="A2776" t="str">
            <v>I0490</v>
          </cell>
          <cell r="B2776" t="str">
            <v>CAPATAZ DE AR COMPRIMIDO</v>
          </cell>
          <cell r="C2776" t="str">
            <v>H</v>
          </cell>
          <cell r="D2776">
            <v>32.409999999999997</v>
          </cell>
        </row>
        <row r="2777">
          <cell r="A2777" t="str">
            <v>I0498</v>
          </cell>
          <cell r="B2777" t="str">
            <v>CARPINTEIRO</v>
          </cell>
          <cell r="C2777" t="str">
            <v>H</v>
          </cell>
          <cell r="D2777">
            <v>20.77</v>
          </cell>
        </row>
        <row r="2778">
          <cell r="A2778" t="str">
            <v>I0500</v>
          </cell>
          <cell r="B2778" t="str">
            <v>CAVOUQUEIRO</v>
          </cell>
          <cell r="C2778" t="str">
            <v>H</v>
          </cell>
          <cell r="D2778">
            <v>15.55</v>
          </cell>
        </row>
        <row r="2779">
          <cell r="A2779" t="str">
            <v>I0855</v>
          </cell>
          <cell r="B2779" t="str">
            <v>CONSULTOR DE ENGENHARIA</v>
          </cell>
          <cell r="C2779" t="str">
            <v>H</v>
          </cell>
          <cell r="D2779">
            <v>149.47999999999999</v>
          </cell>
        </row>
        <row r="2780">
          <cell r="A2780" t="str">
            <v>I2299</v>
          </cell>
          <cell r="B2780" t="str">
            <v>DESENHISTA (EM CAD /CAGECE)</v>
          </cell>
          <cell r="C2780" t="str">
            <v>H</v>
          </cell>
          <cell r="D2780">
            <v>27.63</v>
          </cell>
        </row>
        <row r="2781">
          <cell r="A2781" t="str">
            <v>I2300</v>
          </cell>
          <cell r="B2781" t="str">
            <v>DESENHISTA COPISTA</v>
          </cell>
          <cell r="C2781" t="str">
            <v>H</v>
          </cell>
          <cell r="D2781">
            <v>19.760000000000002</v>
          </cell>
        </row>
        <row r="2782">
          <cell r="A2782" t="str">
            <v>I6034</v>
          </cell>
          <cell r="B2782" t="str">
            <v>DIGITADOR</v>
          </cell>
          <cell r="C2782" t="str">
            <v>H</v>
          </cell>
          <cell r="D2782">
            <v>16.420000000000002</v>
          </cell>
        </row>
        <row r="2783">
          <cell r="A2783" t="str">
            <v>I2312</v>
          </cell>
          <cell r="B2783" t="str">
            <v>ELETRICISTA</v>
          </cell>
          <cell r="C2783" t="str">
            <v>H</v>
          </cell>
          <cell r="D2783">
            <v>20.77</v>
          </cell>
        </row>
        <row r="2784">
          <cell r="A2784" t="str">
            <v>I1088</v>
          </cell>
          <cell r="B2784" t="str">
            <v>ELETROTECNICO MONTADOR</v>
          </cell>
          <cell r="C2784" t="str">
            <v>H</v>
          </cell>
          <cell r="D2784">
            <v>27.14</v>
          </cell>
        </row>
        <row r="2785">
          <cell r="A2785" t="str">
            <v>I2320</v>
          </cell>
          <cell r="B2785" t="str">
            <v>ENCANADOR</v>
          </cell>
          <cell r="C2785" t="str">
            <v>H</v>
          </cell>
          <cell r="D2785">
            <v>20.32</v>
          </cell>
        </row>
        <row r="2786">
          <cell r="A2786" t="str">
            <v>I2510</v>
          </cell>
          <cell r="B2786" t="str">
            <v>ENCARREGADO DE SERVIÇOS</v>
          </cell>
          <cell r="C2786" t="str">
            <v>H</v>
          </cell>
          <cell r="D2786">
            <v>27.42</v>
          </cell>
        </row>
        <row r="2787">
          <cell r="A2787" t="str">
            <v>I6815</v>
          </cell>
          <cell r="B2787" t="str">
            <v>ENCARREGADO DE TURMA / FEITOR</v>
          </cell>
          <cell r="C2787" t="str">
            <v>H</v>
          </cell>
          <cell r="D2787">
            <v>27.34</v>
          </cell>
        </row>
        <row r="2788">
          <cell r="A2788" t="str">
            <v>I2322</v>
          </cell>
          <cell r="B2788" t="str">
            <v>ENGENHEIRO</v>
          </cell>
          <cell r="C2788" t="str">
            <v>H</v>
          </cell>
          <cell r="D2788">
            <v>81.849999999999994</v>
          </cell>
        </row>
        <row r="2789">
          <cell r="A2789" t="str">
            <v>I2325</v>
          </cell>
          <cell r="B2789" t="str">
            <v>ESMERILHADOR</v>
          </cell>
          <cell r="C2789" t="str">
            <v>H</v>
          </cell>
          <cell r="D2789">
            <v>20.77</v>
          </cell>
        </row>
        <row r="2790">
          <cell r="A2790" t="str">
            <v>I1142</v>
          </cell>
          <cell r="B2790" t="str">
            <v>ESTUCADOR</v>
          </cell>
          <cell r="C2790" t="str">
            <v>H</v>
          </cell>
          <cell r="D2790">
            <v>20.77</v>
          </cell>
        </row>
        <row r="2791">
          <cell r="A2791" t="str">
            <v>I1220</v>
          </cell>
          <cell r="B2791" t="str">
            <v>GESSEIRO</v>
          </cell>
          <cell r="C2791" t="str">
            <v>H</v>
          </cell>
          <cell r="D2791">
            <v>20.77</v>
          </cell>
        </row>
        <row r="2792">
          <cell r="A2792" t="str">
            <v>I1227</v>
          </cell>
          <cell r="B2792" t="str">
            <v>GRANITEIRO/MAMORISTA</v>
          </cell>
          <cell r="C2792" t="str">
            <v>H</v>
          </cell>
          <cell r="D2792">
            <v>20.77</v>
          </cell>
        </row>
        <row r="2793">
          <cell r="A2793" t="str">
            <v>G0467</v>
          </cell>
          <cell r="B2793" t="str">
            <v>INSPETOR DE LÍQUIDO PENETRANTE N LP-N2-G-SNQC/END (CEGÁS)</v>
          </cell>
          <cell r="C2793" t="str">
            <v>H</v>
          </cell>
          <cell r="D2793">
            <v>35.479999999999997</v>
          </cell>
        </row>
        <row r="2794">
          <cell r="A2794" t="str">
            <v>G0405</v>
          </cell>
          <cell r="B2794" t="str">
            <v>INSPETOR DE SOLDA N1/EV-N2-S-SNQC (CEGÁS)</v>
          </cell>
          <cell r="C2794" t="str">
            <v>H</v>
          </cell>
          <cell r="D2794">
            <v>35.479999999999997</v>
          </cell>
        </row>
        <row r="2795">
          <cell r="A2795" t="str">
            <v>G0407</v>
          </cell>
          <cell r="B2795" t="str">
            <v>INSPETOR DE ULTRA-SOM US-N2-S2.1-SNQC/END (CEGÁS)</v>
          </cell>
          <cell r="C2795" t="str">
            <v>H</v>
          </cell>
          <cell r="D2795">
            <v>83.49</v>
          </cell>
        </row>
        <row r="2796">
          <cell r="A2796" t="str">
            <v>I1277</v>
          </cell>
          <cell r="B2796" t="str">
            <v>JARDINEIRO</v>
          </cell>
          <cell r="C2796" t="str">
            <v>H</v>
          </cell>
          <cell r="D2796">
            <v>18.95</v>
          </cell>
        </row>
        <row r="2797">
          <cell r="A2797" t="str">
            <v>I1278</v>
          </cell>
          <cell r="B2797" t="str">
            <v>JATISTA</v>
          </cell>
          <cell r="C2797" t="str">
            <v>H</v>
          </cell>
          <cell r="D2797">
            <v>20.77</v>
          </cell>
        </row>
        <row r="2798">
          <cell r="A2798" t="str">
            <v>I1328</v>
          </cell>
          <cell r="B2798" t="str">
            <v>LADRILHISTA</v>
          </cell>
          <cell r="C2798" t="str">
            <v>H</v>
          </cell>
          <cell r="D2798">
            <v>20.77</v>
          </cell>
        </row>
        <row r="2799">
          <cell r="A2799" t="str">
            <v>I1508</v>
          </cell>
          <cell r="B2799" t="str">
            <v>MAQUINISTA ELEVADOR</v>
          </cell>
          <cell r="C2799" t="str">
            <v>H</v>
          </cell>
          <cell r="D2799">
            <v>16.420000000000002</v>
          </cell>
        </row>
        <row r="2800">
          <cell r="A2800" t="str">
            <v>I2378</v>
          </cell>
          <cell r="B2800" t="str">
            <v>MECANICO HIDROMETRO INIC. CAGE</v>
          </cell>
          <cell r="C2800" t="str">
            <v>H</v>
          </cell>
          <cell r="D2800">
            <v>21.85</v>
          </cell>
        </row>
        <row r="2801">
          <cell r="A2801" t="str">
            <v>I7961</v>
          </cell>
          <cell r="B2801" t="str">
            <v>MERGULHADOR (30% DE PERICULOSIDADE INCLUSO)</v>
          </cell>
          <cell r="C2801" t="str">
            <v>H</v>
          </cell>
          <cell r="D2801">
            <v>21.73</v>
          </cell>
        </row>
        <row r="2802">
          <cell r="A2802" t="str">
            <v>I7989</v>
          </cell>
          <cell r="B2802" t="str">
            <v>MESTRE DE LINHA</v>
          </cell>
          <cell r="C2802" t="str">
            <v>H</v>
          </cell>
          <cell r="D2802">
            <v>27.42</v>
          </cell>
        </row>
        <row r="2803">
          <cell r="A2803" t="str">
            <v>I1530</v>
          </cell>
          <cell r="B2803" t="str">
            <v>MONTADOR</v>
          </cell>
          <cell r="C2803" t="str">
            <v>H</v>
          </cell>
          <cell r="D2803">
            <v>20.77</v>
          </cell>
        </row>
        <row r="2804">
          <cell r="A2804" t="str">
            <v>I8978</v>
          </cell>
          <cell r="B2804" t="str">
            <v>MOTOQUEIRO/ENCANADOR (30% DE PERICULOSIDADE INCLUSO)</v>
          </cell>
          <cell r="C2804" t="str">
            <v>H</v>
          </cell>
          <cell r="D2804">
            <v>19</v>
          </cell>
        </row>
        <row r="2805">
          <cell r="A2805" t="str">
            <v>I2380</v>
          </cell>
          <cell r="B2805" t="str">
            <v>MOTORISTA</v>
          </cell>
          <cell r="C2805" t="str">
            <v>H</v>
          </cell>
          <cell r="D2805">
            <v>18.18</v>
          </cell>
        </row>
        <row r="2806">
          <cell r="A2806" t="str">
            <v>I2545</v>
          </cell>
          <cell r="B2806" t="str">
            <v>MOTORISTA DE CAMINHÃO</v>
          </cell>
          <cell r="C2806" t="str">
            <v>H</v>
          </cell>
          <cell r="D2806">
            <v>22.87</v>
          </cell>
        </row>
        <row r="2807">
          <cell r="A2807" t="str">
            <v>G0408</v>
          </cell>
          <cell r="B2807" t="str">
            <v>NAVEGADOR DE FURO DIRECIONAL (CEGÁS)</v>
          </cell>
          <cell r="C2807" t="str">
            <v>H</v>
          </cell>
          <cell r="D2807">
            <v>30.68</v>
          </cell>
        </row>
        <row r="2808">
          <cell r="A2808" t="str">
            <v>I2382</v>
          </cell>
          <cell r="B2808" t="str">
            <v>NIVELADOR</v>
          </cell>
          <cell r="C2808" t="str">
            <v>H</v>
          </cell>
          <cell r="D2808">
            <v>24.86</v>
          </cell>
        </row>
        <row r="2809">
          <cell r="A2809" t="str">
            <v>I2546</v>
          </cell>
          <cell r="B2809" t="str">
            <v>OPERADOR DE AQUECEDOR DE FLUIDO TERMICO</v>
          </cell>
          <cell r="C2809" t="str">
            <v>H</v>
          </cell>
          <cell r="D2809">
            <v>18.739999999999998</v>
          </cell>
        </row>
        <row r="2810">
          <cell r="A2810" t="str">
            <v>I2547</v>
          </cell>
          <cell r="B2810" t="str">
            <v>OPERADOR DE BATE ESTACA</v>
          </cell>
          <cell r="C2810" t="str">
            <v>H</v>
          </cell>
          <cell r="D2810">
            <v>25.3</v>
          </cell>
        </row>
        <row r="2811">
          <cell r="A2811" t="str">
            <v>I2548</v>
          </cell>
          <cell r="B2811" t="str">
            <v>OPERADOR DE BETONEIRA</v>
          </cell>
          <cell r="C2811" t="str">
            <v>H</v>
          </cell>
          <cell r="D2811">
            <v>18.739999999999998</v>
          </cell>
        </row>
        <row r="2812">
          <cell r="A2812" t="str">
            <v>I1551</v>
          </cell>
          <cell r="B2812" t="str">
            <v>OPERADOR DE BOMBA A JATO</v>
          </cell>
          <cell r="C2812" t="str">
            <v>H</v>
          </cell>
          <cell r="D2812">
            <v>18.739999999999998</v>
          </cell>
        </row>
        <row r="2813">
          <cell r="A2813" t="str">
            <v>I1550</v>
          </cell>
          <cell r="B2813" t="str">
            <v>OPERADOR DE BOMBA DE CONCRETO</v>
          </cell>
          <cell r="C2813" t="str">
            <v>H</v>
          </cell>
          <cell r="D2813">
            <v>18.739999999999998</v>
          </cell>
        </row>
        <row r="2814">
          <cell r="A2814" t="str">
            <v>I2549</v>
          </cell>
          <cell r="B2814" t="str">
            <v>OPERADOR DE CALDEIRA ESPARGIDORA DE ASFALTO</v>
          </cell>
          <cell r="C2814" t="str">
            <v>H</v>
          </cell>
          <cell r="D2814">
            <v>25.3</v>
          </cell>
        </row>
        <row r="2815">
          <cell r="A2815" t="str">
            <v>I2550</v>
          </cell>
          <cell r="B2815" t="str">
            <v>OPERADOR DE CARREGADEIRA</v>
          </cell>
          <cell r="C2815" t="str">
            <v>H</v>
          </cell>
          <cell r="D2815">
            <v>25.3</v>
          </cell>
        </row>
        <row r="2816">
          <cell r="A2816" t="str">
            <v>I2551</v>
          </cell>
          <cell r="B2816" t="str">
            <v>OPERADOR DE COMPACTADOR AUTO PROPELIDO</v>
          </cell>
          <cell r="C2816" t="str">
            <v>H</v>
          </cell>
          <cell r="D2816">
            <v>25.3</v>
          </cell>
        </row>
        <row r="2817">
          <cell r="A2817" t="str">
            <v>I2552</v>
          </cell>
          <cell r="B2817" t="str">
            <v>OPERADOR DE COMPACTADOR DE PLACA VIBRATORIA</v>
          </cell>
          <cell r="C2817" t="str">
            <v>H</v>
          </cell>
          <cell r="D2817">
            <v>18.739999999999998</v>
          </cell>
        </row>
        <row r="2818">
          <cell r="A2818" t="str">
            <v>I2553</v>
          </cell>
          <cell r="B2818" t="str">
            <v>OPERADOR DE COMPRESSOR DE AR</v>
          </cell>
          <cell r="C2818" t="str">
            <v>H</v>
          </cell>
          <cell r="D2818">
            <v>18.739999999999998</v>
          </cell>
        </row>
        <row r="2819">
          <cell r="A2819" t="str">
            <v>I2384</v>
          </cell>
          <cell r="B2819" t="str">
            <v>OPERADOR DE COMPUTADOR</v>
          </cell>
          <cell r="C2819" t="str">
            <v>H</v>
          </cell>
          <cell r="D2819">
            <v>21.81</v>
          </cell>
        </row>
        <row r="2820">
          <cell r="A2820" t="str">
            <v>I2554</v>
          </cell>
          <cell r="B2820" t="str">
            <v>OPERADOR DE CONJUNTO DE BRITAGEM</v>
          </cell>
          <cell r="C2820" t="str">
            <v>H</v>
          </cell>
          <cell r="D2820">
            <v>25.3</v>
          </cell>
        </row>
        <row r="2821">
          <cell r="A2821" t="str">
            <v>I1009</v>
          </cell>
          <cell r="B2821" t="str">
            <v>OPERADOR DE EQUIPAMENTO LEVE</v>
          </cell>
          <cell r="C2821" t="str">
            <v>H</v>
          </cell>
          <cell r="D2821">
            <v>18.739999999999998</v>
          </cell>
        </row>
        <row r="2822">
          <cell r="A2822" t="str">
            <v>I9137</v>
          </cell>
          <cell r="B2822" t="str">
            <v>OPERADOR DE ESTAÇÃO TOTAL</v>
          </cell>
          <cell r="C2822" t="str">
            <v>H</v>
          </cell>
          <cell r="D2822">
            <v>29.88</v>
          </cell>
        </row>
        <row r="2823">
          <cell r="A2823" t="str">
            <v>I2555</v>
          </cell>
          <cell r="B2823" t="str">
            <v>OPERADOR DE GRUPO GERADOR</v>
          </cell>
          <cell r="C2823" t="str">
            <v>H</v>
          </cell>
          <cell r="D2823">
            <v>18.739999999999998</v>
          </cell>
        </row>
        <row r="2824">
          <cell r="A2824" t="str">
            <v>I1552</v>
          </cell>
          <cell r="B2824" t="str">
            <v>OPERADOR DE GUINCHO</v>
          </cell>
          <cell r="C2824" t="str">
            <v>H</v>
          </cell>
          <cell r="D2824">
            <v>18.739999999999998</v>
          </cell>
        </row>
        <row r="2825">
          <cell r="A2825" t="str">
            <v>I2556</v>
          </cell>
          <cell r="B2825" t="str">
            <v>OPERADOR DE MAQUINA DE CONCRETO PROJETADO</v>
          </cell>
          <cell r="C2825" t="str">
            <v>H</v>
          </cell>
          <cell r="D2825">
            <v>18.739999999999998</v>
          </cell>
        </row>
        <row r="2826">
          <cell r="A2826" t="str">
            <v>I2557</v>
          </cell>
          <cell r="B2826" t="str">
            <v>OPERADOR DE MAQUINA DE PINTAR FAIXAS</v>
          </cell>
          <cell r="C2826" t="str">
            <v>H</v>
          </cell>
          <cell r="D2826">
            <v>18.739999999999998</v>
          </cell>
        </row>
        <row r="2827">
          <cell r="A2827" t="str">
            <v>I2559</v>
          </cell>
          <cell r="B2827" t="str">
            <v>OPERADOR DE MOTO ESCAVO TRASPORTADOR</v>
          </cell>
          <cell r="C2827" t="str">
            <v>H</v>
          </cell>
          <cell r="D2827">
            <v>27.45</v>
          </cell>
        </row>
        <row r="2828">
          <cell r="A2828" t="str">
            <v>I2560</v>
          </cell>
          <cell r="B2828" t="str">
            <v>OPERADOR DE MOTONIVELADORA</v>
          </cell>
          <cell r="C2828" t="str">
            <v>H</v>
          </cell>
          <cell r="D2828">
            <v>27.45</v>
          </cell>
        </row>
        <row r="2829">
          <cell r="A2829" t="str">
            <v>G0411</v>
          </cell>
          <cell r="B2829" t="str">
            <v>OPERADOR DE MÁQUINA DE FURO DIRECIONAL (CEGÁS)</v>
          </cell>
          <cell r="C2829" t="str">
            <v>H</v>
          </cell>
          <cell r="D2829">
            <v>28.29</v>
          </cell>
        </row>
        <row r="2830">
          <cell r="A2830" t="str">
            <v>I2523</v>
          </cell>
          <cell r="B2830" t="str">
            <v>OPERADOR DE PERFURATRIZ/ROMPEDOR PNEUMATICO</v>
          </cell>
          <cell r="C2830" t="str">
            <v>H</v>
          </cell>
          <cell r="D2830">
            <v>18.739999999999998</v>
          </cell>
        </row>
        <row r="2831">
          <cell r="A2831" t="str">
            <v>I7422</v>
          </cell>
          <cell r="B2831" t="str">
            <v>OPERADOR DE RECICLADORA E FREZADORA</v>
          </cell>
          <cell r="C2831" t="str">
            <v>H</v>
          </cell>
          <cell r="D2831">
            <v>27.45</v>
          </cell>
        </row>
        <row r="2832">
          <cell r="A2832" t="str">
            <v>I2561</v>
          </cell>
          <cell r="B2832" t="str">
            <v>OPERADOR DE RETRO ESCAVADEIRA</v>
          </cell>
          <cell r="C2832" t="str">
            <v>H</v>
          </cell>
          <cell r="D2832">
            <v>25.3</v>
          </cell>
        </row>
        <row r="2833">
          <cell r="A2833" t="str">
            <v>I2562</v>
          </cell>
          <cell r="B2833" t="str">
            <v>OPERADOR DE TRATOR DE ESTEIRAS</v>
          </cell>
          <cell r="C2833" t="str">
            <v>H</v>
          </cell>
          <cell r="D2833">
            <v>25.3</v>
          </cell>
        </row>
        <row r="2834">
          <cell r="A2834" t="str">
            <v>I2563</v>
          </cell>
          <cell r="B2834" t="str">
            <v>OPERADOR DE TRATOR DE PNEUS</v>
          </cell>
          <cell r="C2834" t="str">
            <v>H</v>
          </cell>
          <cell r="D2834">
            <v>18.739999999999998</v>
          </cell>
        </row>
        <row r="2835">
          <cell r="A2835" t="str">
            <v>I2564</v>
          </cell>
          <cell r="B2835" t="str">
            <v>OPERADOR DE USINA DE MISTURA BETUMINOSA</v>
          </cell>
          <cell r="C2835" t="str">
            <v>H</v>
          </cell>
          <cell r="D2835">
            <v>25.3</v>
          </cell>
        </row>
        <row r="2836">
          <cell r="A2836" t="str">
            <v>I2524</v>
          </cell>
          <cell r="B2836" t="str">
            <v>OPERADOR DE USINA MISTURADORA DE SOLOS E AGREGADOS</v>
          </cell>
          <cell r="C2836" t="str">
            <v>H</v>
          </cell>
          <cell r="D2836">
            <v>25.3</v>
          </cell>
        </row>
        <row r="2837">
          <cell r="A2837" t="str">
            <v>I2565</v>
          </cell>
          <cell r="B2837" t="str">
            <v>OPERADOR DE VIBRADOR DE IMERSAO</v>
          </cell>
          <cell r="C2837" t="str">
            <v>H</v>
          </cell>
          <cell r="D2837">
            <v>18.739999999999998</v>
          </cell>
        </row>
        <row r="2838">
          <cell r="A2838" t="str">
            <v>I2566</v>
          </cell>
          <cell r="B2838" t="str">
            <v>OPERADOR DE VIBRO ACABADORA DE MISTURAS BETUMINOSAS</v>
          </cell>
          <cell r="C2838" t="str">
            <v>H</v>
          </cell>
          <cell r="D2838">
            <v>25.3</v>
          </cell>
        </row>
        <row r="2839">
          <cell r="A2839" t="str">
            <v>I1599</v>
          </cell>
          <cell r="B2839" t="str">
            <v>PASTILHEIRO</v>
          </cell>
          <cell r="C2839" t="str">
            <v>H</v>
          </cell>
          <cell r="D2839">
            <v>20.77</v>
          </cell>
        </row>
        <row r="2840">
          <cell r="A2840" t="str">
            <v>I2391</v>
          </cell>
          <cell r="B2840" t="str">
            <v>PEDREIRO</v>
          </cell>
          <cell r="C2840" t="str">
            <v>H</v>
          </cell>
          <cell r="D2840">
            <v>20.77</v>
          </cell>
        </row>
        <row r="2841">
          <cell r="A2841" t="str">
            <v>I2395</v>
          </cell>
          <cell r="B2841" t="str">
            <v>PINTOR</v>
          </cell>
          <cell r="C2841" t="str">
            <v>H</v>
          </cell>
          <cell r="D2841">
            <v>20.77</v>
          </cell>
        </row>
        <row r="2842">
          <cell r="A2842" t="str">
            <v>I1685</v>
          </cell>
          <cell r="B2842" t="str">
            <v>POCEIRO</v>
          </cell>
          <cell r="C2842" t="str">
            <v>H</v>
          </cell>
          <cell r="D2842">
            <v>20.77</v>
          </cell>
        </row>
        <row r="2843">
          <cell r="A2843" t="str">
            <v>I1772</v>
          </cell>
          <cell r="B2843" t="str">
            <v>RASPADOR</v>
          </cell>
          <cell r="C2843" t="str">
            <v>H</v>
          </cell>
          <cell r="D2843">
            <v>20.77</v>
          </cell>
        </row>
        <row r="2844">
          <cell r="A2844" t="str">
            <v>I8409</v>
          </cell>
          <cell r="B2844" t="str">
            <v>RASTELEIRO</v>
          </cell>
          <cell r="C2844" t="str">
            <v>H</v>
          </cell>
          <cell r="D2844">
            <v>16.77</v>
          </cell>
        </row>
        <row r="2845">
          <cell r="A2845" t="str">
            <v>I1858</v>
          </cell>
          <cell r="B2845" t="str">
            <v>SERRALHEIRO</v>
          </cell>
          <cell r="C2845" t="str">
            <v>H</v>
          </cell>
          <cell r="D2845">
            <v>20.77</v>
          </cell>
        </row>
        <row r="2846">
          <cell r="A2846" t="str">
            <v>I2543</v>
          </cell>
          <cell r="B2846" t="str">
            <v>SERVENTE</v>
          </cell>
          <cell r="C2846" t="str">
            <v>H</v>
          </cell>
          <cell r="D2846">
            <v>15.55</v>
          </cell>
        </row>
        <row r="2847">
          <cell r="A2847" t="str">
            <v>I2578</v>
          </cell>
          <cell r="B2847" t="str">
            <v>SINALEIRO</v>
          </cell>
          <cell r="C2847" t="str">
            <v>H</v>
          </cell>
          <cell r="D2847">
            <v>20.77</v>
          </cell>
        </row>
        <row r="2848">
          <cell r="A2848" t="str">
            <v>I1879</v>
          </cell>
          <cell r="B2848" t="str">
            <v>SOLDADOR</v>
          </cell>
          <cell r="C2848" t="str">
            <v>H</v>
          </cell>
          <cell r="D2848">
            <v>21.43</v>
          </cell>
        </row>
        <row r="2849">
          <cell r="A2849" t="str">
            <v>G0412</v>
          </cell>
          <cell r="B2849" t="str">
            <v>SOLDADOR DE PEAD (CEGÁS)</v>
          </cell>
          <cell r="C2849" t="str">
            <v>H</v>
          </cell>
          <cell r="D2849">
            <v>21.43</v>
          </cell>
        </row>
        <row r="2850">
          <cell r="A2850" t="str">
            <v>G0466</v>
          </cell>
          <cell r="B2850" t="str">
            <v>SOLDADOR DE PEAD C/ 30% DE PERICULOSIDADE INCLUSO (CEGÁS)</v>
          </cell>
          <cell r="C2850" t="str">
            <v>H</v>
          </cell>
          <cell r="D2850">
            <v>23.92</v>
          </cell>
        </row>
        <row r="2851">
          <cell r="A2851" t="str">
            <v>I2424</v>
          </cell>
          <cell r="B2851" t="str">
            <v>SOLDADOR RAIO X</v>
          </cell>
          <cell r="C2851" t="str">
            <v>H</v>
          </cell>
          <cell r="D2851">
            <v>26.45</v>
          </cell>
        </row>
        <row r="2852">
          <cell r="A2852" t="str">
            <v>I6035</v>
          </cell>
          <cell r="B2852" t="str">
            <v>SUPERVISOR DE CADASTRO</v>
          </cell>
          <cell r="C2852" t="str">
            <v>H</v>
          </cell>
          <cell r="D2852">
            <v>20.77</v>
          </cell>
        </row>
        <row r="2853">
          <cell r="A2853" t="str">
            <v>G0410</v>
          </cell>
          <cell r="B2853" t="str">
            <v>SUPERVISOR PEAD (CEGÁS)</v>
          </cell>
          <cell r="C2853" t="str">
            <v>H</v>
          </cell>
          <cell r="D2853">
            <v>27.78</v>
          </cell>
        </row>
        <row r="2854">
          <cell r="A2854" t="str">
            <v>G0465</v>
          </cell>
          <cell r="B2854" t="str">
            <v>SUPERVISOR PEAD C/ 30% DE PERICULOSIDADE INCLUSO (CEGÁS)</v>
          </cell>
          <cell r="C2854" t="str">
            <v>H</v>
          </cell>
          <cell r="D2854">
            <v>32.229999999999997</v>
          </cell>
        </row>
        <row r="2855">
          <cell r="A2855" t="str">
            <v>I1940</v>
          </cell>
          <cell r="B2855" t="str">
            <v>TAQUEIRO</v>
          </cell>
          <cell r="C2855" t="str">
            <v>H</v>
          </cell>
          <cell r="D2855">
            <v>20.77</v>
          </cell>
        </row>
        <row r="2856">
          <cell r="A2856" t="str">
            <v>I8679</v>
          </cell>
          <cell r="B2856" t="str">
            <v>TECNICO DE SONDAGEM</v>
          </cell>
          <cell r="C2856" t="str">
            <v>H</v>
          </cell>
          <cell r="D2856">
            <v>26.87</v>
          </cell>
        </row>
        <row r="2857">
          <cell r="A2857" t="str">
            <v>I2434</v>
          </cell>
          <cell r="B2857" t="str">
            <v>TECNICO INDUSTRIAL</v>
          </cell>
          <cell r="C2857" t="str">
            <v>H</v>
          </cell>
          <cell r="D2857">
            <v>24.79</v>
          </cell>
        </row>
        <row r="2858">
          <cell r="A2858" t="str">
            <v>I2435</v>
          </cell>
          <cell r="B2858" t="str">
            <v>TECNICO INDUSTRIAL INIC. CAGECE</v>
          </cell>
          <cell r="C2858" t="str">
            <v>H</v>
          </cell>
          <cell r="D2858">
            <v>35.36</v>
          </cell>
        </row>
        <row r="2859">
          <cell r="A2859" t="str">
            <v>I2567</v>
          </cell>
          <cell r="B2859" t="str">
            <v>TECNICO PRE MARCADOR</v>
          </cell>
          <cell r="C2859" t="str">
            <v>H</v>
          </cell>
          <cell r="D2859">
            <v>27.64</v>
          </cell>
        </row>
        <row r="2860">
          <cell r="A2860" t="str">
            <v>I2070</v>
          </cell>
          <cell r="B2860" t="str">
            <v>TELHADISTA</v>
          </cell>
          <cell r="C2860" t="str">
            <v>H</v>
          </cell>
          <cell r="D2860">
            <v>20.77</v>
          </cell>
        </row>
        <row r="2861">
          <cell r="A2861" t="str">
            <v>I2445</v>
          </cell>
          <cell r="B2861" t="str">
            <v>TOPOGRAFO</v>
          </cell>
          <cell r="C2861" t="str">
            <v>H</v>
          </cell>
          <cell r="D2861">
            <v>30.34</v>
          </cell>
        </row>
        <row r="2862">
          <cell r="A2862" t="str">
            <v>I2136</v>
          </cell>
          <cell r="B2862" t="str">
            <v>TRABALHADOR AR COMPRIMIDO</v>
          </cell>
          <cell r="C2862" t="str">
            <v>H</v>
          </cell>
          <cell r="D2862">
            <v>20.77</v>
          </cell>
        </row>
        <row r="2863">
          <cell r="A2863" t="str">
            <v>I2140</v>
          </cell>
          <cell r="B2863" t="str">
            <v>TRABALHO PROFISSIONAL</v>
          </cell>
          <cell r="C2863" t="str">
            <v>UT</v>
          </cell>
          <cell r="D2863">
            <v>26.75</v>
          </cell>
        </row>
        <row r="2864">
          <cell r="A2864" t="str">
            <v>I6238</v>
          </cell>
          <cell r="B2864" t="str">
            <v>TRABALHO PROFISSIONAL ENG. CALCULISTA (RESERV. APOIADO, ELEVATÓRIA E CAIXA DE AREIA)</v>
          </cell>
          <cell r="C2864" t="str">
            <v>M2</v>
          </cell>
          <cell r="D2864">
            <v>17.72</v>
          </cell>
        </row>
        <row r="2865">
          <cell r="A2865" t="str">
            <v>I6237</v>
          </cell>
          <cell r="B2865" t="str">
            <v>TRABALHO PROFISSIONAL ENG. CALCULISTA (RESERVATÓRIO ELEVADO)</v>
          </cell>
          <cell r="C2865" t="str">
            <v>M2</v>
          </cell>
          <cell r="D2865">
            <v>28.59</v>
          </cell>
        </row>
        <row r="2866">
          <cell r="A2866" t="str">
            <v>I2466</v>
          </cell>
          <cell r="B2866" t="str">
            <v>VIGIA</v>
          </cell>
          <cell r="C2866" t="str">
            <v>H</v>
          </cell>
          <cell r="D2866">
            <v>16.36</v>
          </cell>
        </row>
        <row r="2867">
          <cell r="A2867" t="str">
            <v xml:space="preserve"> MATERIAIS FERROVIÁRIOS</v>
          </cell>
          <cell r="B2867">
            <v>0</v>
          </cell>
          <cell r="C2867">
            <v>0</v>
          </cell>
          <cell r="D2867">
            <v>0</v>
          </cell>
        </row>
        <row r="2868">
          <cell r="A2868" t="str">
            <v>Insumo</v>
          </cell>
          <cell r="B2868" t="str">
            <v>Descrição</v>
          </cell>
          <cell r="C2868" t="str">
            <v>Unidade</v>
          </cell>
          <cell r="D2868" t="str">
            <v>Valor (R$)</v>
          </cell>
        </row>
        <row r="2869">
          <cell r="A2869" t="str">
            <v>I8087</v>
          </cell>
          <cell r="B2869" t="str">
            <v>APARELHO DE MUDANÇA DE VIA TR 45, TIPO 1:10, COMPLETO, INCLUINDO TODAS AS FIXAÇÕES E A DORMENTAÇÃO ESPECIAL (MADEIRA)</v>
          </cell>
          <cell r="C2869" t="str">
            <v>UN</v>
          </cell>
          <cell r="D2869">
            <v>189663.72</v>
          </cell>
        </row>
        <row r="2870">
          <cell r="A2870" t="str">
            <v>I8088</v>
          </cell>
          <cell r="B2870" t="str">
            <v>APARELHO DE MUDANÇA DE VIA TR 45, TIPO 1:12, COMPLETO, INCLUINDO TODAS AS FIXAÇÕES E A DORMENTAÇÃO ESPECIAL (MADEIRA)</v>
          </cell>
          <cell r="C2870" t="str">
            <v>UN</v>
          </cell>
          <cell r="D2870">
            <v>207248.44</v>
          </cell>
        </row>
        <row r="2871">
          <cell r="A2871" t="str">
            <v>I8089</v>
          </cell>
          <cell r="B2871" t="str">
            <v>APARELHO DE MUDANÇA DE VIA TR 45, TIPO 1:14, COMPLETO, INCLUINDO TODAS AS FIXAÇÕES E A DORMENTAÇÃO ESPECIAL (MADEIRA)</v>
          </cell>
          <cell r="C2871" t="str">
            <v>UN</v>
          </cell>
          <cell r="D2871">
            <v>232369.46</v>
          </cell>
        </row>
        <row r="2872">
          <cell r="A2872" t="str">
            <v>I8086</v>
          </cell>
          <cell r="B2872" t="str">
            <v>APARELHO DE MUDANÇA DE VIA TR 45, TIPO 1:8, COMPLETO, INCLUINDO TODAS AS FIXAÇÕES E A DORMENTAÇÃO ESPECIAL (MADEIRA)</v>
          </cell>
          <cell r="C2872" t="str">
            <v>UN</v>
          </cell>
          <cell r="D2872">
            <v>178359.27</v>
          </cell>
        </row>
        <row r="2873">
          <cell r="A2873" t="str">
            <v>I8095</v>
          </cell>
          <cell r="B2873" t="str">
            <v>BLOCO VBV - LVT</v>
          </cell>
          <cell r="C2873" t="str">
            <v>PAR</v>
          </cell>
          <cell r="D2873">
            <v>401.93</v>
          </cell>
        </row>
        <row r="2874">
          <cell r="A2874" t="str">
            <v>I8107</v>
          </cell>
          <cell r="B2874" t="str">
            <v>BUJÃO AUTOMÁTICO</v>
          </cell>
          <cell r="C2874" t="str">
            <v>UN</v>
          </cell>
          <cell r="D2874">
            <v>17.61</v>
          </cell>
        </row>
        <row r="2875">
          <cell r="A2875" t="str">
            <v>I8106</v>
          </cell>
          <cell r="B2875" t="str">
            <v>CADINHO LONGA VIDA</v>
          </cell>
          <cell r="C2875" t="str">
            <v>UN</v>
          </cell>
          <cell r="D2875">
            <v>573.30999999999995</v>
          </cell>
        </row>
        <row r="2876">
          <cell r="A2876" t="str">
            <v>I8093</v>
          </cell>
          <cell r="B2876" t="str">
            <v>DORMENTE DE CONCRETO BIBLOCO PARA BITOLA MÉTRICA</v>
          </cell>
          <cell r="C2876" t="str">
            <v>UN</v>
          </cell>
          <cell r="D2876">
            <v>213.36</v>
          </cell>
        </row>
        <row r="2877">
          <cell r="A2877" t="str">
            <v>I8092</v>
          </cell>
          <cell r="B2877" t="str">
            <v>DORMENTE DE CONCRETO MONOBLOCO PARA BITOLA MÉTRICA</v>
          </cell>
          <cell r="C2877" t="str">
            <v>UN</v>
          </cell>
          <cell r="D2877">
            <v>359.09</v>
          </cell>
        </row>
        <row r="2878">
          <cell r="A2878" t="str">
            <v>I8091</v>
          </cell>
          <cell r="B2878" t="str">
            <v>DORMENTE DE MADEIRA 2,00 x 0,22 x 0,16 m PARA BITOLA MÉTRICA</v>
          </cell>
          <cell r="C2878" t="str">
            <v>UN</v>
          </cell>
          <cell r="D2878">
            <v>207.48</v>
          </cell>
        </row>
        <row r="2879">
          <cell r="A2879" t="str">
            <v>I8105</v>
          </cell>
          <cell r="B2879" t="str">
            <v>FITA ADESIVA INELÁSTICA PARA FIXAÇÃO DAS GALOCHAS E PALMILHAS AO BLOCO LBV (54,8m x 48mm)</v>
          </cell>
          <cell r="C2879" t="str">
            <v>RL</v>
          </cell>
          <cell r="D2879">
            <v>101.09</v>
          </cell>
        </row>
        <row r="2880">
          <cell r="A2880" t="str">
            <v>I8104</v>
          </cell>
          <cell r="B2880" t="str">
            <v>FIXAÇÃO PARA BLOCO LVT</v>
          </cell>
          <cell r="C2880" t="str">
            <v>CJ</v>
          </cell>
          <cell r="D2880">
            <v>172.71</v>
          </cell>
        </row>
        <row r="2881">
          <cell r="A2881" t="str">
            <v>I8097</v>
          </cell>
          <cell r="B2881" t="str">
            <v>FIXAÇÃO PARA DORMENTE DE CONCRETO BIBLOCO (S-75)</v>
          </cell>
          <cell r="C2881" t="str">
            <v>CJ</v>
          </cell>
          <cell r="D2881">
            <v>172.71</v>
          </cell>
        </row>
        <row r="2882">
          <cell r="A2882" t="str">
            <v>I8096</v>
          </cell>
          <cell r="B2882" t="str">
            <v>FIXAÇÃO PARA DORMENTE DE CONCRETO MONOBLOCO, PLACA AMORTECEDORA E PINO ISOLANTE</v>
          </cell>
          <cell r="C2882" t="str">
            <v>CJ</v>
          </cell>
          <cell r="D2882">
            <v>148.25</v>
          </cell>
        </row>
        <row r="2883">
          <cell r="A2883" t="str">
            <v>I8102</v>
          </cell>
          <cell r="B2883" t="str">
            <v>FIXAÇÃO RÍGIDA (DORMENTE DE MADEIRA) - TIREFOND</v>
          </cell>
          <cell r="C2883" t="str">
            <v>UN</v>
          </cell>
          <cell r="D2883">
            <v>5.12</v>
          </cell>
        </row>
        <row r="2884">
          <cell r="A2884" t="str">
            <v>I8111</v>
          </cell>
          <cell r="B2884" t="str">
            <v>FORMA SOWOS TR 37</v>
          </cell>
          <cell r="C2884" t="str">
            <v>PAR</v>
          </cell>
          <cell r="D2884">
            <v>23</v>
          </cell>
        </row>
        <row r="2885">
          <cell r="A2885" t="str">
            <v>I8109</v>
          </cell>
          <cell r="B2885" t="str">
            <v>FORMA SOWOS TR 45</v>
          </cell>
          <cell r="C2885" t="str">
            <v>PAR</v>
          </cell>
          <cell r="D2885">
            <v>23</v>
          </cell>
        </row>
        <row r="2886">
          <cell r="A2886" t="str">
            <v>I8103</v>
          </cell>
          <cell r="B2886" t="str">
            <v>GALOCHA DE BORRACHA E PALMILHA MICROCELULAR (02 UN. DE CADA), COMPONENTES ELASTÔMEROS PARA O PAR DE BLOCOS VBV</v>
          </cell>
          <cell r="C2886" t="str">
            <v>CJ</v>
          </cell>
          <cell r="D2886">
            <v>332.35</v>
          </cell>
        </row>
        <row r="2887">
          <cell r="A2887" t="str">
            <v>I8090</v>
          </cell>
          <cell r="B2887" t="str">
            <v>GLIFOSATO NA</v>
          </cell>
          <cell r="C2887" t="str">
            <v>L</v>
          </cell>
          <cell r="D2887">
            <v>19.329999999999998</v>
          </cell>
        </row>
        <row r="2888">
          <cell r="A2888" t="str">
            <v>I8684</v>
          </cell>
          <cell r="B2888" t="str">
            <v>JOGO DE DORMENTE ESPECIAL DE MADEIRA PARA AMV TRATADOS COM CCA</v>
          </cell>
          <cell r="C2888" t="str">
            <v>JG</v>
          </cell>
          <cell r="D2888">
            <v>14143.24</v>
          </cell>
        </row>
        <row r="2889">
          <cell r="A2889" t="str">
            <v>I6397</v>
          </cell>
          <cell r="B2889" t="str">
            <v>PARAFUSO C/ PORCA E ARRUELA P/ TALA DE JUNÇÃO DE TRILHO TR 37</v>
          </cell>
          <cell r="C2889" t="str">
            <v>UN</v>
          </cell>
          <cell r="D2889">
            <v>15.82</v>
          </cell>
        </row>
        <row r="2890">
          <cell r="A2890" t="str">
            <v>I8100</v>
          </cell>
          <cell r="B2890" t="str">
            <v>PARAFUSO COM PORCA E ARRUELA TR 45</v>
          </cell>
          <cell r="C2890" t="str">
            <v>UN</v>
          </cell>
          <cell r="D2890">
            <v>16.55</v>
          </cell>
        </row>
        <row r="2891">
          <cell r="A2891" t="str">
            <v>I8112</v>
          </cell>
          <cell r="B2891" t="str">
            <v>PASTA VEDAÇÃO THERMIT - 1,5 Kg</v>
          </cell>
          <cell r="C2891" t="str">
            <v>UN</v>
          </cell>
          <cell r="D2891">
            <v>4.59</v>
          </cell>
        </row>
        <row r="2892">
          <cell r="A2892" t="str">
            <v>I10252</v>
          </cell>
          <cell r="B2892" t="str">
            <v>PLACA DE APOIO EM AÇO LAMINADO PARA TR 37, FIXAÇÃO RÍGIDA</v>
          </cell>
          <cell r="C2892" t="str">
            <v>UN</v>
          </cell>
          <cell r="D2892">
            <v>31.55</v>
          </cell>
        </row>
        <row r="2893">
          <cell r="A2893" t="str">
            <v>I8101</v>
          </cell>
          <cell r="B2893" t="str">
            <v>PLACA DE APOIO EM AÇO LAMINADO PARA TR 45, FIXAÇÃO RÍGIDA</v>
          </cell>
          <cell r="C2893" t="str">
            <v>UN</v>
          </cell>
          <cell r="D2893">
            <v>45.79</v>
          </cell>
        </row>
        <row r="2894">
          <cell r="A2894" t="str">
            <v>I8110</v>
          </cell>
          <cell r="B2894" t="str">
            <v>PORÇÃO DE SOLDA THERMIT TR 37 SOWOS 80</v>
          </cell>
          <cell r="C2894" t="str">
            <v>UN</v>
          </cell>
          <cell r="D2894">
            <v>206.55</v>
          </cell>
        </row>
        <row r="2895">
          <cell r="A2895" t="str">
            <v>I8108</v>
          </cell>
          <cell r="B2895" t="str">
            <v>PORÇÃO DE SOLDA THERMIT TR 45 SOWOS 80</v>
          </cell>
          <cell r="C2895" t="str">
            <v>UN</v>
          </cell>
          <cell r="D2895">
            <v>204.84</v>
          </cell>
        </row>
        <row r="2896">
          <cell r="A2896" t="str">
            <v>I8113</v>
          </cell>
          <cell r="B2896" t="str">
            <v>REBOLO DE ESMERIL</v>
          </cell>
          <cell r="C2896" t="str">
            <v>UN</v>
          </cell>
          <cell r="D2896">
            <v>78.099999999999994</v>
          </cell>
        </row>
        <row r="2897">
          <cell r="A2897" t="str">
            <v>I6396</v>
          </cell>
          <cell r="B2897" t="str">
            <v>TALA DE JUNÇÃO P/ TRILHO TR 37 NÃO ISOLADA COM 4 FUROS</v>
          </cell>
          <cell r="C2897" t="str">
            <v>PAR</v>
          </cell>
          <cell r="D2897">
            <v>138.16999999999999</v>
          </cell>
        </row>
        <row r="2898">
          <cell r="A2898" t="str">
            <v>I10253</v>
          </cell>
          <cell r="B2898" t="str">
            <v>TALA DE JUNÇÃO TR 45 NÃO ISOLADA COM 6 FUROS</v>
          </cell>
          <cell r="C2898" t="str">
            <v>PAR</v>
          </cell>
          <cell r="D2898">
            <v>389.44</v>
          </cell>
        </row>
        <row r="2899">
          <cell r="A2899" t="str">
            <v>I6247</v>
          </cell>
          <cell r="B2899" t="str">
            <v xml:space="preserve">TRILHO TR 37 DE AÇO CARBONO, COMPRIMENTO ATÉ 24M
</v>
          </cell>
          <cell r="C2899" t="str">
            <v>T</v>
          </cell>
          <cell r="D2899">
            <v>5648.63</v>
          </cell>
        </row>
        <row r="2900">
          <cell r="A2900" t="str">
            <v>I8098</v>
          </cell>
          <cell r="B2900" t="str">
            <v xml:space="preserve">TRILHO TR 45 DE AÇO CARBONO, COMPRIMENTO ATÉ 24M
</v>
          </cell>
          <cell r="C2900" t="str">
            <v>T</v>
          </cell>
          <cell r="D2900">
            <v>6336.12</v>
          </cell>
        </row>
        <row r="2901">
          <cell r="A2901" t="str">
            <v xml:space="preserve"> MATERIAIS FORNECIDOS</v>
          </cell>
          <cell r="B2901">
            <v>0</v>
          </cell>
          <cell r="C2901">
            <v>0</v>
          </cell>
          <cell r="D2901">
            <v>0</v>
          </cell>
        </row>
        <row r="2902">
          <cell r="A2902" t="str">
            <v>Insumo</v>
          </cell>
          <cell r="B2902" t="str">
            <v>Descrição</v>
          </cell>
          <cell r="C2902" t="str">
            <v>Unidade</v>
          </cell>
          <cell r="D2902" t="str">
            <v>Valor (R$)</v>
          </cell>
        </row>
        <row r="2903">
          <cell r="A2903" t="str">
            <v>I9544</v>
          </cell>
          <cell r="B2903" t="str">
            <v>ABRAÇADEIRA DE NYLON 50 CM</v>
          </cell>
          <cell r="C2903" t="str">
            <v>CJ</v>
          </cell>
          <cell r="D2903">
            <v>2.57</v>
          </cell>
        </row>
        <row r="2904">
          <cell r="A2904" t="str">
            <v>I9546</v>
          </cell>
          <cell r="B2904" t="str">
            <v>ABRAÇADEIRA DE NYLON PRETO -  REF 200X2,5MM (TAMANHO DE 20CM)</v>
          </cell>
          <cell r="C2904" t="str">
            <v>UN</v>
          </cell>
          <cell r="D2904">
            <v>7.0000000000000007E-2</v>
          </cell>
        </row>
        <row r="2905">
          <cell r="A2905" t="str">
            <v>I9545</v>
          </cell>
          <cell r="B2905" t="str">
            <v>ABRAÇADEIRA DE PLÁSTICO REF 200X4,8MM, PRETA</v>
          </cell>
          <cell r="C2905" t="str">
            <v>UN</v>
          </cell>
          <cell r="D2905">
            <v>0.14000000000000001</v>
          </cell>
        </row>
        <row r="2906">
          <cell r="A2906" t="str">
            <v>I9547</v>
          </cell>
          <cell r="B2906" t="str">
            <v>ABRAÇADEIRA P/ ELETRODUTO 1" TIPO "D" EM PVC</v>
          </cell>
          <cell r="C2906" t="str">
            <v>UN</v>
          </cell>
          <cell r="D2906">
            <v>2.97</v>
          </cell>
        </row>
        <row r="2907">
          <cell r="A2907" t="str">
            <v>I9548</v>
          </cell>
          <cell r="B2907" t="str">
            <v>ABRAÇADEIRA P/ ELETRODUTO 3/4" TIPO "D" EM PVC</v>
          </cell>
          <cell r="C2907" t="str">
            <v>UN</v>
          </cell>
          <cell r="D2907">
            <v>2.67</v>
          </cell>
        </row>
        <row r="2908">
          <cell r="A2908" t="str">
            <v>I6472</v>
          </cell>
          <cell r="B2908" t="str">
            <v>ABRAÇADEIRA PARA POSTE DE CONCRETO DUPLO "T"</v>
          </cell>
          <cell r="C2908" t="str">
            <v>UN</v>
          </cell>
          <cell r="D2908">
            <v>6.63</v>
          </cell>
        </row>
        <row r="2909">
          <cell r="A2909" t="str">
            <v>I9549</v>
          </cell>
          <cell r="B2909" t="str">
            <v>ABRAÇADEIRA TIPO "D" 1/2" AÇO CARBONO</v>
          </cell>
          <cell r="C2909" t="str">
            <v>UN</v>
          </cell>
          <cell r="D2909">
            <v>0.52</v>
          </cell>
        </row>
        <row r="2910">
          <cell r="A2910" t="str">
            <v>I9550</v>
          </cell>
          <cell r="B2910" t="str">
            <v>ADAPTADOR BOLSA ROSCA MACHO DN 50 X 2"</v>
          </cell>
          <cell r="C2910" t="str">
            <v>UN</v>
          </cell>
          <cell r="D2910">
            <v>2.91</v>
          </cell>
        </row>
        <row r="2911">
          <cell r="A2911" t="str">
            <v>I2898</v>
          </cell>
          <cell r="B2911" t="str">
            <v>ADAPTADOR PARA POLIETILENO 20 x 1/2"</v>
          </cell>
          <cell r="C2911" t="str">
            <v>UN</v>
          </cell>
          <cell r="D2911">
            <v>2.0699999999999998</v>
          </cell>
        </row>
        <row r="2912">
          <cell r="A2912" t="str">
            <v>I2899</v>
          </cell>
          <cell r="B2912" t="str">
            <v>ADAPTADOR PARA POLIETILENO 20 x 3/4"</v>
          </cell>
          <cell r="C2912" t="str">
            <v>UN</v>
          </cell>
          <cell r="D2912">
            <v>2.14</v>
          </cell>
        </row>
        <row r="2913">
          <cell r="A2913" t="str">
            <v>I2900</v>
          </cell>
          <cell r="B2913" t="str">
            <v>ADAPTADOR PARA POLIETILENO 32 x 1"</v>
          </cell>
          <cell r="C2913" t="str">
            <v>UN</v>
          </cell>
          <cell r="D2913">
            <v>3.55</v>
          </cell>
        </row>
        <row r="2914">
          <cell r="A2914" t="str">
            <v>I9551</v>
          </cell>
          <cell r="B2914" t="str">
            <v>ADAPTADOR PB FOFO X PVC DN 200</v>
          </cell>
          <cell r="C2914" t="str">
            <v>UN</v>
          </cell>
          <cell r="D2914">
            <v>253.47</v>
          </cell>
        </row>
        <row r="2915">
          <cell r="A2915" t="str">
            <v>I3078</v>
          </cell>
          <cell r="B2915" t="str">
            <v xml:space="preserve">ADAPTADOR PBA BOLSA/ROSCA DN   50
</v>
          </cell>
          <cell r="C2915" t="str">
            <v>UN</v>
          </cell>
          <cell r="D2915">
            <v>17.54</v>
          </cell>
        </row>
        <row r="2916">
          <cell r="A2916" t="str">
            <v>I3079</v>
          </cell>
          <cell r="B2916" t="str">
            <v xml:space="preserve">ADAPTADOR PBA BOLSA/ROSCA DN   75
</v>
          </cell>
          <cell r="C2916" t="str">
            <v>UN</v>
          </cell>
          <cell r="D2916">
            <v>42.26</v>
          </cell>
        </row>
        <row r="2917">
          <cell r="A2917" t="str">
            <v>I3080</v>
          </cell>
          <cell r="B2917" t="str">
            <v xml:space="preserve">ADAPTADOR PBA BOLSA/ROSCA DN 100
</v>
          </cell>
          <cell r="C2917" t="str">
            <v>UN</v>
          </cell>
          <cell r="D2917">
            <v>58.8</v>
          </cell>
        </row>
        <row r="2918">
          <cell r="A2918" t="str">
            <v>I3081</v>
          </cell>
          <cell r="B2918" t="str">
            <v>ADAPTADOR PBA PONTA / ROSCA DN 50</v>
          </cell>
          <cell r="C2918" t="str">
            <v>UN</v>
          </cell>
          <cell r="D2918">
            <v>6.56</v>
          </cell>
        </row>
        <row r="2919">
          <cell r="A2919" t="str">
            <v>I3082</v>
          </cell>
          <cell r="B2919" t="str">
            <v>ADAPTADOR PBA PONTA / ROSCA DN 75</v>
          </cell>
          <cell r="C2919" t="str">
            <v>UN</v>
          </cell>
          <cell r="D2919">
            <v>4.82</v>
          </cell>
        </row>
        <row r="2920">
          <cell r="A2920" t="str">
            <v>I3083</v>
          </cell>
          <cell r="B2920" t="str">
            <v xml:space="preserve">ADAPTADOR PBA/BOLSA DEFoFo JE DN   50
</v>
          </cell>
          <cell r="C2920" t="str">
            <v>UN</v>
          </cell>
          <cell r="D2920">
            <v>19.739999999999998</v>
          </cell>
        </row>
        <row r="2921">
          <cell r="A2921" t="str">
            <v>I3084</v>
          </cell>
          <cell r="B2921" t="str">
            <v xml:space="preserve">ADAPTADOR PBA/BOLSA DEFoFo JE DN   75
</v>
          </cell>
          <cell r="C2921" t="str">
            <v>UN</v>
          </cell>
          <cell r="D2921">
            <v>42.26</v>
          </cell>
        </row>
        <row r="2922">
          <cell r="A2922" t="str">
            <v>I3085</v>
          </cell>
          <cell r="B2922" t="str">
            <v xml:space="preserve">ADAPTADOR PBA/BOLSA DEFoFo JE DN 100
</v>
          </cell>
          <cell r="C2922" t="str">
            <v>UN</v>
          </cell>
          <cell r="D2922">
            <v>59.61</v>
          </cell>
        </row>
        <row r="2923">
          <cell r="A2923" t="str">
            <v>I3086</v>
          </cell>
          <cell r="B2923" t="str">
            <v xml:space="preserve">ADAPTADOR PBA/LUVA DE FIBROCIMENTO DN   50
</v>
          </cell>
          <cell r="C2923" t="str">
            <v>UN</v>
          </cell>
          <cell r="D2923">
            <v>10.5</v>
          </cell>
        </row>
        <row r="2924">
          <cell r="A2924" t="str">
            <v>I3087</v>
          </cell>
          <cell r="B2924" t="str">
            <v xml:space="preserve">ADAPTADOR PBA/LUVA DE FIBROCIMENTO DN   75
</v>
          </cell>
          <cell r="C2924" t="str">
            <v>UN</v>
          </cell>
          <cell r="D2924">
            <v>11.92</v>
          </cell>
        </row>
        <row r="2925">
          <cell r="A2925" t="str">
            <v>I3088</v>
          </cell>
          <cell r="B2925" t="str">
            <v xml:space="preserve">ADAPTADOR PBA/LUVA DE FIBROCIMENTO DN 100
</v>
          </cell>
          <cell r="C2925" t="str">
            <v>UN</v>
          </cell>
          <cell r="D2925">
            <v>17.62</v>
          </cell>
        </row>
        <row r="2926">
          <cell r="A2926" t="str">
            <v>I6846</v>
          </cell>
          <cell r="B2926" t="str">
            <v>ADAPTADOR PBS BOLSA ROSCA 150mm x 6'</v>
          </cell>
          <cell r="C2926" t="str">
            <v>UN</v>
          </cell>
          <cell r="D2926">
            <v>52.71</v>
          </cell>
        </row>
        <row r="2927">
          <cell r="A2927" t="str">
            <v>I9552</v>
          </cell>
          <cell r="B2927" t="str">
            <v>ADAPTADOR PONTA X FLANGE DN 80 PN 10</v>
          </cell>
          <cell r="C2927" t="str">
            <v>UN</v>
          </cell>
          <cell r="D2927">
            <v>980</v>
          </cell>
        </row>
        <row r="2928">
          <cell r="A2928" t="str">
            <v>I9553</v>
          </cell>
          <cell r="B2928" t="str">
            <v>ADAPTADOR PVC SOLDAVEL CURTO LR P/REG. 50X1"</v>
          </cell>
          <cell r="C2928" t="str">
            <v>UN</v>
          </cell>
          <cell r="D2928">
            <v>2.6</v>
          </cell>
        </row>
        <row r="2929">
          <cell r="A2929" t="str">
            <v>I6267</v>
          </cell>
          <cell r="B2929" t="str">
            <v>ADAPTADOR SOLDÁVEL BOLSA/ROSCA DN 60mmX2"</v>
          </cell>
          <cell r="C2929" t="str">
            <v>UN</v>
          </cell>
          <cell r="D2929">
            <v>6.7</v>
          </cell>
        </row>
        <row r="2930">
          <cell r="A2930" t="str">
            <v>I9556</v>
          </cell>
          <cell r="B2930" t="str">
            <v>ADAPTADOR TUBO FLEXIVEL 25MM X TUBO PVC RIGIDO 25MM</v>
          </cell>
          <cell r="C2930" t="str">
            <v>UN</v>
          </cell>
          <cell r="D2930">
            <v>0.7</v>
          </cell>
        </row>
        <row r="2931">
          <cell r="A2931" t="str">
            <v>I9554</v>
          </cell>
          <cell r="B2931" t="str">
            <v>ADAPTADORPVC SOLD. COM ANEL P/CX. D'ÁGUA 32MM (1")</v>
          </cell>
          <cell r="C2931" t="str">
            <v>UN</v>
          </cell>
          <cell r="D2931">
            <v>9.6</v>
          </cell>
        </row>
        <row r="2932">
          <cell r="A2932" t="str">
            <v>I9555</v>
          </cell>
          <cell r="B2932" t="str">
            <v>ADAPTADORPVC SOLD. COM ANEL P/CX. D'ÁGUA 40MM (1 1/4")</v>
          </cell>
          <cell r="C2932" t="str">
            <v>UN</v>
          </cell>
          <cell r="D2932">
            <v>17.809999999999999</v>
          </cell>
        </row>
        <row r="2933">
          <cell r="A2933" t="str">
            <v>I9799</v>
          </cell>
          <cell r="B2933" t="str">
            <v>ADITIVO DE IMPERMEABILIZAÇÃO E PROTEÇÃO DE CONCRETO (DOSAGEM DE 1% DO CONSUMO DE CIMENTO DO TRAÇO DE CONCRETO)</v>
          </cell>
          <cell r="C2933" t="str">
            <v>M2</v>
          </cell>
          <cell r="D2933">
            <v>13.55</v>
          </cell>
        </row>
        <row r="2934">
          <cell r="A2934" t="str">
            <v>I6310</v>
          </cell>
          <cell r="B2934" t="str">
            <v>AERADOR DE BANDEJAS EM FYBERGLASS CAPACIDADE DE 11,1 à 19,0 l/s</v>
          </cell>
          <cell r="C2934" t="str">
            <v>UN</v>
          </cell>
          <cell r="D2934">
            <v>116594.4</v>
          </cell>
        </row>
        <row r="2935">
          <cell r="A2935" t="str">
            <v>I6311</v>
          </cell>
          <cell r="B2935" t="str">
            <v>AERADOR DE BANDEJAS EM FYBERGLASS CAPACIDADE DE 19,1 à 32,0 l/s</v>
          </cell>
          <cell r="C2935" t="str">
            <v>UN</v>
          </cell>
          <cell r="D2935">
            <v>165904.12</v>
          </cell>
        </row>
        <row r="2936">
          <cell r="A2936" t="str">
            <v>I6312</v>
          </cell>
          <cell r="B2936" t="str">
            <v>AERADOR DE BANDEJAS EM FYBERGLASS CAPACIDADE DE 32,1 à 50,0 l/s</v>
          </cell>
          <cell r="C2936" t="str">
            <v>UN</v>
          </cell>
          <cell r="D2936">
            <v>222743.89</v>
          </cell>
        </row>
        <row r="2937">
          <cell r="A2937" t="str">
            <v>I6309</v>
          </cell>
          <cell r="B2937" t="str">
            <v>AERADOR DE BANDEJAS EM FYBERGLASS CAPACIDADE DE 5,1 à 11,0 l/s</v>
          </cell>
          <cell r="C2937" t="str">
            <v>UN</v>
          </cell>
          <cell r="D2937">
            <v>90117.759999999995</v>
          </cell>
        </row>
        <row r="2938">
          <cell r="A2938" t="str">
            <v>I6313</v>
          </cell>
          <cell r="B2938" t="str">
            <v>AERADOR DE BANDEJAS EM FYBERGLASS CAPACIDADE DE 50,10 à 72,0 l/s</v>
          </cell>
          <cell r="C2938" t="str">
            <v>UN</v>
          </cell>
          <cell r="D2938">
            <v>265252.26</v>
          </cell>
        </row>
        <row r="2939">
          <cell r="A2939" t="str">
            <v>I6308</v>
          </cell>
          <cell r="B2939" t="str">
            <v>AERADOR DE BANDEJAS EM FYBERGLASS CAPACIDADE DE ATÉ 5,0 l/s</v>
          </cell>
          <cell r="C2939" t="str">
            <v>UN</v>
          </cell>
          <cell r="D2939">
            <v>68742.12</v>
          </cell>
        </row>
        <row r="2940">
          <cell r="A2940" t="str">
            <v>I8973</v>
          </cell>
          <cell r="B2940" t="str">
            <v>ALUGUEL DE EQUIPAMENTO PARA COLETA DE DADOS, DO TIPO "TABLET", COM SISTEMA OPERACIONAL ANDROID 4.2 OU VERSÃO SUPERIOR</v>
          </cell>
          <cell r="C2940" t="str">
            <v>H</v>
          </cell>
          <cell r="D2940">
            <v>0.49</v>
          </cell>
        </row>
        <row r="2941">
          <cell r="A2941" t="str">
            <v>I8212</v>
          </cell>
          <cell r="B2941" t="str">
            <v>ALÇA PREFORMADA DE DISTRIBUIÇÃO PARA CONDUTOR DE ALUMÍNIO 2,0 AWG</v>
          </cell>
          <cell r="C2941" t="str">
            <v>UN</v>
          </cell>
          <cell r="D2941">
            <v>4.3499999999999996</v>
          </cell>
        </row>
        <row r="2942">
          <cell r="A2942" t="str">
            <v>I8213</v>
          </cell>
          <cell r="B2942" t="str">
            <v>ALÇA PREFORMADA DE DISTRIBUIÇÃO PARA CONDUTOR DE COBRE 2,0 AWG</v>
          </cell>
          <cell r="C2942" t="str">
            <v>UN</v>
          </cell>
          <cell r="D2942">
            <v>23.69</v>
          </cell>
        </row>
        <row r="2943">
          <cell r="A2943" t="str">
            <v>I4159</v>
          </cell>
          <cell r="B2943" t="str">
            <v>ANEL BORRACHA P/ FoFo JUNTA ELÁSTICA DN 100 P/ ESGOTO</v>
          </cell>
          <cell r="C2943" t="str">
            <v>UN</v>
          </cell>
          <cell r="D2943">
            <v>29.48</v>
          </cell>
        </row>
        <row r="2944">
          <cell r="A2944" t="str">
            <v>I8216</v>
          </cell>
          <cell r="B2944" t="str">
            <v>ANEL BORRACHA P/ FoFo JUNTA ELÁSTICA DN 100 P/ ÁGUA</v>
          </cell>
          <cell r="C2944" t="str">
            <v>UN</v>
          </cell>
          <cell r="D2944">
            <v>16.77</v>
          </cell>
        </row>
        <row r="2945">
          <cell r="A2945" t="str">
            <v>I4172</v>
          </cell>
          <cell r="B2945" t="str">
            <v>ANEL BORRACHA P/ FoFo JUNTA ELÁSTICA DN 1000 P/ ESGOTO</v>
          </cell>
          <cell r="C2945" t="str">
            <v>UN</v>
          </cell>
          <cell r="D2945">
            <v>1230.52</v>
          </cell>
        </row>
        <row r="2946">
          <cell r="A2946" t="str">
            <v>I6409</v>
          </cell>
          <cell r="B2946" t="str">
            <v>ANEL BORRACHA P/ FoFo JUNTA ELÁSTICA DN 1000 P/ ÁGUA</v>
          </cell>
          <cell r="C2946" t="str">
            <v>UN</v>
          </cell>
          <cell r="D2946">
            <v>524.88</v>
          </cell>
        </row>
        <row r="2947">
          <cell r="A2947" t="str">
            <v>I4173</v>
          </cell>
          <cell r="B2947" t="str">
            <v>ANEL BORRACHA P/ FoFo JUNTA ELÁSTICA DN 1200 P/ ESGOTO</v>
          </cell>
          <cell r="C2947" t="str">
            <v>UN</v>
          </cell>
          <cell r="D2947">
            <v>2488.4</v>
          </cell>
        </row>
        <row r="2948">
          <cell r="A2948" t="str">
            <v>I6417</v>
          </cell>
          <cell r="B2948" t="str">
            <v>ANEL BORRACHA P/ FoFo JUNTA ELÁSTICA DN 1200 P/ ÁGUA</v>
          </cell>
          <cell r="C2948" t="str">
            <v>UN</v>
          </cell>
          <cell r="D2948">
            <v>843.13</v>
          </cell>
        </row>
        <row r="2949">
          <cell r="A2949" t="str">
            <v>I4160</v>
          </cell>
          <cell r="B2949" t="str">
            <v>ANEL BORRACHA P/ FoFo JUNTA ELÁSTICA DN 150 P/ ESGOTO</v>
          </cell>
          <cell r="C2949" t="str">
            <v>UN</v>
          </cell>
          <cell r="D2949">
            <v>56.43</v>
          </cell>
        </row>
        <row r="2950">
          <cell r="A2950" t="str">
            <v>I8217</v>
          </cell>
          <cell r="B2950" t="str">
            <v>ANEL BORRACHA P/ FoFo JUNTA ELÁSTICA DN 150 P/ ÁGUA</v>
          </cell>
          <cell r="C2950" t="str">
            <v>UN</v>
          </cell>
          <cell r="D2950">
            <v>15.5</v>
          </cell>
        </row>
        <row r="2951">
          <cell r="A2951" t="str">
            <v>I4161</v>
          </cell>
          <cell r="B2951" t="str">
            <v>ANEL BORRACHA P/ FoFo JUNTA ELÁSTICA DN 200 P/ ESGOTO</v>
          </cell>
          <cell r="C2951" t="str">
            <v>UN</v>
          </cell>
          <cell r="D2951">
            <v>110.64</v>
          </cell>
        </row>
        <row r="2952">
          <cell r="A2952" t="str">
            <v>I8218</v>
          </cell>
          <cell r="B2952" t="str">
            <v>ANEL BORRACHA P/ FoFo JUNTA ELÁSTICA DN 200 P/ ÁGUA</v>
          </cell>
          <cell r="C2952" t="str">
            <v>UN</v>
          </cell>
          <cell r="D2952">
            <v>20.010000000000002</v>
          </cell>
        </row>
        <row r="2953">
          <cell r="A2953" t="str">
            <v>I4162</v>
          </cell>
          <cell r="B2953" t="str">
            <v>ANEL BORRACHA P/ FoFo JUNTA ELÁSTICA DN 250 P/ ESGOTO</v>
          </cell>
          <cell r="C2953" t="str">
            <v>UN</v>
          </cell>
          <cell r="D2953">
            <v>136.69</v>
          </cell>
        </row>
        <row r="2954">
          <cell r="A2954" t="str">
            <v>I8219</v>
          </cell>
          <cell r="B2954" t="str">
            <v>ANEL BORRACHA P/ FoFo JUNTA ELÁSTICA DN 250 P/ ÁGUA</v>
          </cell>
          <cell r="C2954" t="str">
            <v>UN</v>
          </cell>
          <cell r="D2954">
            <v>38.229999999999997</v>
          </cell>
        </row>
        <row r="2955">
          <cell r="A2955" t="str">
            <v>I4163</v>
          </cell>
          <cell r="B2955" t="str">
            <v>ANEL BORRACHA P/ FoFo JUNTA ELÁSTICA DN 300 P/ ESGOTO</v>
          </cell>
          <cell r="C2955" t="str">
            <v>UN</v>
          </cell>
          <cell r="D2955">
            <v>152.66999999999999</v>
          </cell>
        </row>
        <row r="2956">
          <cell r="A2956" t="str">
            <v>I8220</v>
          </cell>
          <cell r="B2956" t="str">
            <v>ANEL BORRACHA P/ FoFo JUNTA ELÁSTICA DN 300 P/ ÁGUA</v>
          </cell>
          <cell r="C2956" t="str">
            <v>UN</v>
          </cell>
          <cell r="D2956">
            <v>47.29</v>
          </cell>
        </row>
        <row r="2957">
          <cell r="A2957" t="str">
            <v>I4164</v>
          </cell>
          <cell r="B2957" t="str">
            <v>ANEL BORRACHA P/ FoFo JUNTA ELÁSTICA DN 350 P/ ESGOTO</v>
          </cell>
          <cell r="C2957" t="str">
            <v>UN</v>
          </cell>
          <cell r="D2957">
            <v>162.07</v>
          </cell>
        </row>
        <row r="2958">
          <cell r="A2958" t="str">
            <v>I8221</v>
          </cell>
          <cell r="B2958" t="str">
            <v>ANEL BORRACHA P/ FoFo JUNTA ELÁSTICA DN 350 P/ ÁGUA</v>
          </cell>
          <cell r="C2958" t="str">
            <v>UN</v>
          </cell>
          <cell r="D2958">
            <v>61.15</v>
          </cell>
        </row>
        <row r="2959">
          <cell r="A2959" t="str">
            <v>I4165</v>
          </cell>
          <cell r="B2959" t="str">
            <v>ANEL BORRACHA P/ FoFo JUNTA ELÁSTICA DN 400 P/ ESGOTO</v>
          </cell>
          <cell r="C2959" t="str">
            <v>UN</v>
          </cell>
          <cell r="D2959">
            <v>196.73</v>
          </cell>
        </row>
        <row r="2960">
          <cell r="A2960" t="str">
            <v>I6400</v>
          </cell>
          <cell r="B2960" t="str">
            <v>ANEL BORRACHA P/ FoFo JUNTA ELÁSTICA DN 400 P/ ÁGUA</v>
          </cell>
          <cell r="C2960" t="str">
            <v>UN</v>
          </cell>
          <cell r="D2960">
            <v>75.41</v>
          </cell>
        </row>
        <row r="2961">
          <cell r="A2961" t="str">
            <v>I4166</v>
          </cell>
          <cell r="B2961" t="str">
            <v>ANEL BORRACHA P/ FoFo JUNTA ELÁSTICA DN 450 P/ ESGOTO</v>
          </cell>
          <cell r="C2961" t="str">
            <v>UN</v>
          </cell>
          <cell r="D2961">
            <v>236.1</v>
          </cell>
        </row>
        <row r="2962">
          <cell r="A2962" t="str">
            <v>I6402</v>
          </cell>
          <cell r="B2962" t="str">
            <v>ANEL BORRACHA P/ FoFo JUNTA ELÁSTICA DN 450 P/ ÁGUA</v>
          </cell>
          <cell r="C2962" t="str">
            <v>UN</v>
          </cell>
          <cell r="D2962">
            <v>117.94</v>
          </cell>
        </row>
        <row r="2963">
          <cell r="A2963" t="str">
            <v>I4157</v>
          </cell>
          <cell r="B2963" t="str">
            <v>ANEL BORRACHA P/ FoFo JUNTA ELÁSTICA DN 50 P/ ESGOTO</v>
          </cell>
          <cell r="C2963" t="str">
            <v>UN</v>
          </cell>
          <cell r="D2963">
            <v>2.5099999999999998</v>
          </cell>
        </row>
        <row r="2964">
          <cell r="A2964" t="str">
            <v>I4167</v>
          </cell>
          <cell r="B2964" t="str">
            <v>ANEL BORRACHA P/ FoFo JUNTA ELÁSTICA DN 500 P/ ESGOTO</v>
          </cell>
          <cell r="C2964" t="str">
            <v>UN</v>
          </cell>
          <cell r="D2964">
            <v>308.57</v>
          </cell>
        </row>
        <row r="2965">
          <cell r="A2965" t="str">
            <v>I6403</v>
          </cell>
          <cell r="B2965" t="str">
            <v>ANEL BORRACHA P/ FoFo JUNTA ELÁSTICA DN 500 P/ ÁGUA</v>
          </cell>
          <cell r="C2965" t="str">
            <v>UN</v>
          </cell>
          <cell r="D2965">
            <v>86.34</v>
          </cell>
        </row>
        <row r="2966">
          <cell r="A2966" t="str">
            <v>I4168</v>
          </cell>
          <cell r="B2966" t="str">
            <v>ANEL BORRACHA P/ FoFo JUNTA ELÁSTICA DN 600 P/ ESGOTO</v>
          </cell>
          <cell r="C2966" t="str">
            <v>UN</v>
          </cell>
          <cell r="D2966">
            <v>352.09</v>
          </cell>
        </row>
        <row r="2967">
          <cell r="A2967" t="str">
            <v>I6404</v>
          </cell>
          <cell r="B2967" t="str">
            <v>ANEL BORRACHA P/ FoFo JUNTA ELÁSTICA DN 600 P/ ÁGUA</v>
          </cell>
          <cell r="C2967" t="str">
            <v>UN</v>
          </cell>
          <cell r="D2967">
            <v>148.78</v>
          </cell>
        </row>
        <row r="2968">
          <cell r="A2968" t="str">
            <v>I4169</v>
          </cell>
          <cell r="B2968" t="str">
            <v>ANEL BORRACHA P/ FoFo JUNTA ELÁSTICA DN 700 P/ ESGOTO</v>
          </cell>
          <cell r="C2968" t="str">
            <v>UN</v>
          </cell>
          <cell r="D2968">
            <v>818.5</v>
          </cell>
        </row>
        <row r="2969">
          <cell r="A2969" t="str">
            <v>I6405</v>
          </cell>
          <cell r="B2969" t="str">
            <v>ANEL BORRACHA P/ FoFo JUNTA ELÁSTICA DN 700 P/ ÁGUA</v>
          </cell>
          <cell r="C2969" t="str">
            <v>UN</v>
          </cell>
          <cell r="D2969">
            <v>311.39</v>
          </cell>
        </row>
        <row r="2970">
          <cell r="A2970" t="str">
            <v>I7095</v>
          </cell>
          <cell r="B2970" t="str">
            <v>ANEL BORRACHA P/ FoFo JUNTA ELÁSTICA DN 80 P/ ESGOTO</v>
          </cell>
          <cell r="C2970" t="str">
            <v>UN</v>
          </cell>
          <cell r="D2970">
            <v>22.73</v>
          </cell>
        </row>
        <row r="2971">
          <cell r="A2971" t="str">
            <v>I8215</v>
          </cell>
          <cell r="B2971" t="str">
            <v>ANEL BORRACHA P/ FoFo JUNTA ELÁSTICA DN 80 P/ ÁGUA</v>
          </cell>
          <cell r="C2971" t="str">
            <v>UN</v>
          </cell>
          <cell r="D2971">
            <v>9.73</v>
          </cell>
        </row>
        <row r="2972">
          <cell r="A2972" t="str">
            <v>I4170</v>
          </cell>
          <cell r="B2972" t="str">
            <v>ANEL BORRACHA P/ FoFo JUNTA ELÁSTICA DN 800 P/ ESGOTO</v>
          </cell>
          <cell r="C2972" t="str">
            <v>UN</v>
          </cell>
          <cell r="D2972">
            <v>940.53</v>
          </cell>
        </row>
        <row r="2973">
          <cell r="A2973" t="str">
            <v>I6406</v>
          </cell>
          <cell r="B2973" t="str">
            <v>ANEL BORRACHA P/ FoFo JUNTA ELÁSTICA DN 800 P/ ÁGUA</v>
          </cell>
          <cell r="C2973" t="str">
            <v>UN</v>
          </cell>
          <cell r="D2973">
            <v>361.28</v>
          </cell>
        </row>
        <row r="2974">
          <cell r="A2974" t="str">
            <v>I4171</v>
          </cell>
          <cell r="B2974" t="str">
            <v>ANEL BORRACHA P/ FoFo JUNTA ELÁSTICA DN 900 P/ ESGOTO</v>
          </cell>
          <cell r="C2974" t="str">
            <v>UN</v>
          </cell>
          <cell r="D2974">
            <v>1122.69</v>
          </cell>
        </row>
        <row r="2975">
          <cell r="A2975" t="str">
            <v>I6407</v>
          </cell>
          <cell r="B2975" t="str">
            <v>ANEL BORRACHA P/ FoFo JUNTA ELÁSTICA DN 900 P/ ÁGUA</v>
          </cell>
          <cell r="C2975" t="str">
            <v>UN</v>
          </cell>
          <cell r="D2975">
            <v>424.44</v>
          </cell>
        </row>
        <row r="2976">
          <cell r="A2976" t="str">
            <v>I2965</v>
          </cell>
          <cell r="B2976" t="str">
            <v>ANEL DE BORRACHA OCRE DN 100</v>
          </cell>
          <cell r="C2976" t="str">
            <v>UN</v>
          </cell>
          <cell r="D2976">
            <v>2.64</v>
          </cell>
        </row>
        <row r="2977">
          <cell r="A2977" t="str">
            <v>I2966</v>
          </cell>
          <cell r="B2977" t="str">
            <v>ANEL DE BORRACHA OCRE DN 125</v>
          </cell>
          <cell r="C2977" t="str">
            <v>UN</v>
          </cell>
          <cell r="D2977">
            <v>3.32</v>
          </cell>
        </row>
        <row r="2978">
          <cell r="A2978" t="str">
            <v>I2967</v>
          </cell>
          <cell r="B2978" t="str">
            <v>ANEL DE BORRACHA OCRE DN 150</v>
          </cell>
          <cell r="C2978" t="str">
            <v>UN</v>
          </cell>
          <cell r="D2978">
            <v>5.63</v>
          </cell>
        </row>
        <row r="2979">
          <cell r="A2979" t="str">
            <v>I2968</v>
          </cell>
          <cell r="B2979" t="str">
            <v>ANEL DE BORRACHA OCRE DN 200</v>
          </cell>
          <cell r="C2979" t="str">
            <v>UN</v>
          </cell>
          <cell r="D2979">
            <v>6.79</v>
          </cell>
        </row>
        <row r="2980">
          <cell r="A2980" t="str">
            <v>I2969</v>
          </cell>
          <cell r="B2980" t="str">
            <v>ANEL DE BORRACHA OCRE DN 250</v>
          </cell>
          <cell r="C2980" t="str">
            <v>UN</v>
          </cell>
          <cell r="D2980">
            <v>13.61</v>
          </cell>
        </row>
        <row r="2981">
          <cell r="A2981" t="str">
            <v>I2970</v>
          </cell>
          <cell r="B2981" t="str">
            <v>ANEL DE BORRACHA OCRE DN 300</v>
          </cell>
          <cell r="C2981" t="str">
            <v>UN</v>
          </cell>
          <cell r="D2981">
            <v>25.55</v>
          </cell>
        </row>
        <row r="2982">
          <cell r="A2982" t="str">
            <v>I2971</v>
          </cell>
          <cell r="B2982" t="str">
            <v>ANEL DE BORRACHA OCRE DN 350</v>
          </cell>
          <cell r="C2982" t="str">
            <v>UN</v>
          </cell>
          <cell r="D2982">
            <v>31.35</v>
          </cell>
        </row>
        <row r="2983">
          <cell r="A2983" t="str">
            <v>I2972</v>
          </cell>
          <cell r="B2983" t="str">
            <v>ANEL DE BORRACHA OCRE DN 400</v>
          </cell>
          <cell r="C2983" t="str">
            <v>UN</v>
          </cell>
          <cell r="D2983">
            <v>36.08</v>
          </cell>
        </row>
        <row r="2984">
          <cell r="A2984" t="str">
            <v>I3094</v>
          </cell>
          <cell r="B2984" t="str">
            <v>ANEL DE BORRACHA P/ TUBO DE FoFo 1MPa DN 100</v>
          </cell>
          <cell r="C2984" t="str">
            <v>UN</v>
          </cell>
          <cell r="D2984">
            <v>6.69</v>
          </cell>
        </row>
        <row r="2985">
          <cell r="A2985" t="str">
            <v>I3095</v>
          </cell>
          <cell r="B2985" t="str">
            <v>ANEL DE BORRACHA P/ TUBO DE FoFo 1MPa DN 150</v>
          </cell>
          <cell r="C2985" t="str">
            <v>UN</v>
          </cell>
          <cell r="D2985">
            <v>8.99</v>
          </cell>
        </row>
        <row r="2986">
          <cell r="A2986" t="str">
            <v>I3096</v>
          </cell>
          <cell r="B2986" t="str">
            <v>ANEL DE BORRACHA P/ TUBO DE FoFo 1MPa DN 200</v>
          </cell>
          <cell r="C2986" t="str">
            <v>UN</v>
          </cell>
          <cell r="D2986">
            <v>17.02</v>
          </cell>
        </row>
        <row r="2987">
          <cell r="A2987" t="str">
            <v>I3097</v>
          </cell>
          <cell r="B2987" t="str">
            <v>ANEL DE BORRACHA P/ TUBO DE FoFo 1MPa DN 250</v>
          </cell>
          <cell r="C2987" t="str">
            <v>UN</v>
          </cell>
          <cell r="D2987">
            <v>54.15</v>
          </cell>
        </row>
        <row r="2988">
          <cell r="A2988" t="str">
            <v>I3098</v>
          </cell>
          <cell r="B2988" t="str">
            <v>ANEL DE BORRACHA P/ TUBO DE FoFo 1MPa DN 300</v>
          </cell>
          <cell r="C2988" t="str">
            <v>UN</v>
          </cell>
          <cell r="D2988">
            <v>71.010000000000005</v>
          </cell>
        </row>
        <row r="2989">
          <cell r="A2989" t="str">
            <v>I3091</v>
          </cell>
          <cell r="B2989" t="str">
            <v>ANEL DE BORRACHA P/ TUBO PBA DN 100</v>
          </cell>
          <cell r="C2989" t="str">
            <v>UN</v>
          </cell>
          <cell r="D2989">
            <v>5.03</v>
          </cell>
        </row>
        <row r="2990">
          <cell r="A2990" t="str">
            <v>I3089</v>
          </cell>
          <cell r="B2990" t="str">
            <v>ANEL DE BORRACHA P/ TUBO PBA DN 50</v>
          </cell>
          <cell r="C2990" t="str">
            <v>UN</v>
          </cell>
          <cell r="D2990">
            <v>1.52</v>
          </cell>
        </row>
        <row r="2991">
          <cell r="A2991" t="str">
            <v>I3090</v>
          </cell>
          <cell r="B2991" t="str">
            <v>ANEL DE BORRACHA P/ TUBO PBA DN 75</v>
          </cell>
          <cell r="C2991" t="str">
            <v>UN</v>
          </cell>
          <cell r="D2991">
            <v>3.05</v>
          </cell>
        </row>
        <row r="2992">
          <cell r="A2992" t="str">
            <v>I2964</v>
          </cell>
          <cell r="B2992" t="str">
            <v>ANEL DE BORRACHA P/TUBO VFORT.PAREDE DUPLA DN 150</v>
          </cell>
          <cell r="C2992" t="str">
            <v>UN</v>
          </cell>
          <cell r="D2992">
            <v>11.51</v>
          </cell>
        </row>
        <row r="2993">
          <cell r="A2993" t="str">
            <v>I6847</v>
          </cell>
          <cell r="B2993" t="str">
            <v>ANEL DE BORRACHA TIL REDE 150</v>
          </cell>
          <cell r="C2993" t="str">
            <v>UN</v>
          </cell>
          <cell r="D2993">
            <v>39.71</v>
          </cell>
        </row>
        <row r="2994">
          <cell r="A2994" t="str">
            <v>I6848</v>
          </cell>
          <cell r="B2994" t="str">
            <v>ANEL DE BORRACHA TIL REDE 300</v>
          </cell>
          <cell r="C2994" t="str">
            <v>UN</v>
          </cell>
          <cell r="D2994">
            <v>120.57</v>
          </cell>
        </row>
        <row r="2995">
          <cell r="A2995" t="str">
            <v>I9557</v>
          </cell>
          <cell r="B2995" t="str">
            <v>ANEL DE VEDAÇÃO CHULA DN 16</v>
          </cell>
          <cell r="C2995" t="str">
            <v>UN</v>
          </cell>
          <cell r="D2995">
            <v>0.7</v>
          </cell>
        </row>
        <row r="2996">
          <cell r="A2996" t="str">
            <v>I9558</v>
          </cell>
          <cell r="B2996" t="str">
            <v>ANEL DE VEDAÇÃO CHULA DN 25</v>
          </cell>
          <cell r="C2996" t="str">
            <v>UN</v>
          </cell>
          <cell r="D2996">
            <v>1.61</v>
          </cell>
        </row>
        <row r="2997">
          <cell r="A2997" t="str">
            <v>I5803</v>
          </cell>
          <cell r="B2997" t="str">
            <v>ANEL EDUTOR O-RING DN 40</v>
          </cell>
          <cell r="C2997" t="str">
            <v>UN</v>
          </cell>
          <cell r="D2997">
            <v>0.52</v>
          </cell>
        </row>
        <row r="2998">
          <cell r="A2998" t="str">
            <v>I5804</v>
          </cell>
          <cell r="B2998" t="str">
            <v>ANEL EDUTOR O-RING DN 50</v>
          </cell>
          <cell r="C2998" t="str">
            <v>UN</v>
          </cell>
          <cell r="D2998">
            <v>0.96</v>
          </cell>
        </row>
        <row r="2999">
          <cell r="A2999" t="str">
            <v>I5805</v>
          </cell>
          <cell r="B2999" t="str">
            <v>ANEL EDUTOR O-RING DN 65</v>
          </cell>
          <cell r="C2999" t="str">
            <v>UN</v>
          </cell>
          <cell r="D2999">
            <v>1.56</v>
          </cell>
        </row>
        <row r="3000">
          <cell r="A3000" t="str">
            <v>I6063</v>
          </cell>
          <cell r="B3000" t="str">
            <v>ANEL PRE-MOLDADO DE CONCRETO, D = 0,60M (LIGA. PREDIAL)</v>
          </cell>
          <cell r="C3000" t="str">
            <v>UN</v>
          </cell>
          <cell r="D3000">
            <v>39.14</v>
          </cell>
        </row>
        <row r="3001">
          <cell r="A3001" t="str">
            <v>I6061</v>
          </cell>
          <cell r="B3001" t="str">
            <v>ANEL PRE-MOLDADO DE CONCRETO, D = 0,60M, H = 0,50M</v>
          </cell>
          <cell r="C3001" t="str">
            <v>UN</v>
          </cell>
          <cell r="D3001">
            <v>45</v>
          </cell>
        </row>
        <row r="3002">
          <cell r="A3002" t="str">
            <v>I6062</v>
          </cell>
          <cell r="B3002" t="str">
            <v>ANEL PRE-MOLDADO DE CONCRETO, D = 0,60M, H = 0,70M</v>
          </cell>
          <cell r="C3002" t="str">
            <v>UN</v>
          </cell>
          <cell r="D3002">
            <v>45.37</v>
          </cell>
        </row>
        <row r="3003">
          <cell r="A3003" t="str">
            <v>I6064</v>
          </cell>
          <cell r="B3003" t="str">
            <v>ANEL PRE-MOLDADO DE CONCRETO, D = 0,60M, H = 1,00M</v>
          </cell>
          <cell r="C3003" t="str">
            <v>UN</v>
          </cell>
          <cell r="D3003">
            <v>117.34</v>
          </cell>
        </row>
        <row r="3004">
          <cell r="A3004" t="str">
            <v>I6065</v>
          </cell>
          <cell r="B3004" t="str">
            <v>ANEL PRE-MOLDADO DE CONCRETO, D = 1,00M, H = 0,50M</v>
          </cell>
          <cell r="C3004" t="str">
            <v>UN</v>
          </cell>
          <cell r="D3004">
            <v>67.680000000000007</v>
          </cell>
        </row>
        <row r="3005">
          <cell r="A3005" t="str">
            <v>I6244</v>
          </cell>
          <cell r="B3005" t="str">
            <v>ANEL PRE-MOLDADO DE CONCRETO, D = 1,50M, H = 0,50M</v>
          </cell>
          <cell r="C3005" t="str">
            <v>UN</v>
          </cell>
          <cell r="D3005">
            <v>150</v>
          </cell>
        </row>
        <row r="3006">
          <cell r="A3006" t="str">
            <v>I6066</v>
          </cell>
          <cell r="B3006" t="str">
            <v>ANEL PRE-MOLDADO DE CONCRETO, D = 2,00M, H = 0,50M</v>
          </cell>
          <cell r="C3006" t="str">
            <v>UN</v>
          </cell>
          <cell r="D3006">
            <v>301.58999999999997</v>
          </cell>
        </row>
        <row r="3007">
          <cell r="A3007" t="str">
            <v>I6067</v>
          </cell>
          <cell r="B3007" t="str">
            <v>ANEL PRE-MOLDADO DE CONCRETO, D = 2,50M, H = 0,50M</v>
          </cell>
          <cell r="C3007" t="str">
            <v>UN</v>
          </cell>
          <cell r="D3007">
            <v>418.95</v>
          </cell>
        </row>
        <row r="3008">
          <cell r="A3008" t="str">
            <v>I6068</v>
          </cell>
          <cell r="B3008" t="str">
            <v>ANEL PRE-MOLDADO DE CONCRETO, D = 3,00M, H = 0,50M</v>
          </cell>
          <cell r="C3008" t="str">
            <v>UN</v>
          </cell>
          <cell r="D3008">
            <v>539.30999999999995</v>
          </cell>
        </row>
        <row r="3009">
          <cell r="A3009" t="str">
            <v>I6069</v>
          </cell>
          <cell r="B3009" t="str">
            <v>ANEL PRE-MOLDADO DE CONCRETO, D = 3,50M, H = 0,50M</v>
          </cell>
          <cell r="C3009" t="str">
            <v>UN</v>
          </cell>
          <cell r="D3009">
            <v>529.73</v>
          </cell>
        </row>
        <row r="3010">
          <cell r="A3010" t="str">
            <v>I6410</v>
          </cell>
          <cell r="B3010" t="str">
            <v>ANEL PRE-MOLDADO DE CONCRETO, D = 4,00M, ESP=12CM</v>
          </cell>
          <cell r="C3010" t="str">
            <v>UN</v>
          </cell>
          <cell r="D3010">
            <v>558.51</v>
          </cell>
        </row>
        <row r="3011">
          <cell r="A3011" t="str">
            <v>I6411</v>
          </cell>
          <cell r="B3011" t="str">
            <v>ANEL PRE-MOLDADO DE CONCRETO, D = 5,00M, ESP=15CM</v>
          </cell>
          <cell r="C3011" t="str">
            <v>UN</v>
          </cell>
          <cell r="D3011">
            <v>873.59</v>
          </cell>
        </row>
        <row r="3012">
          <cell r="A3012" t="str">
            <v>I9559</v>
          </cell>
          <cell r="B3012" t="str">
            <v>ANILHAS PARA IDENTIFICAÇÃO (KIT COM 100 UNID)</v>
          </cell>
          <cell r="C3012" t="str">
            <v>UN</v>
          </cell>
          <cell r="D3012">
            <v>22.9</v>
          </cell>
        </row>
        <row r="3013">
          <cell r="A3013" t="str">
            <v>I9560</v>
          </cell>
          <cell r="B3013" t="str">
            <v>ANTENA OMNI 8 DBI - 902-928 MHZ</v>
          </cell>
          <cell r="C3013" t="str">
            <v>UN</v>
          </cell>
          <cell r="D3013">
            <v>3576.58</v>
          </cell>
        </row>
        <row r="3014">
          <cell r="A3014" t="str">
            <v>I9561</v>
          </cell>
          <cell r="B3014" t="str">
            <v>ANTENA OMNI 9 DBI - 902-928 MHZ</v>
          </cell>
          <cell r="C3014" t="str">
            <v>UN</v>
          </cell>
          <cell r="D3014">
            <v>3755.41</v>
          </cell>
        </row>
        <row r="3015">
          <cell r="A3015" t="str">
            <v>I9562</v>
          </cell>
          <cell r="B3015" t="str">
            <v>ANTENA YAGI 10,3 DBI - 902 A 928 MHZ</v>
          </cell>
          <cell r="C3015" t="str">
            <v>UN</v>
          </cell>
          <cell r="D3015">
            <v>844.88</v>
          </cell>
        </row>
        <row r="3016">
          <cell r="A3016" t="str">
            <v>I9563</v>
          </cell>
          <cell r="B3016" t="str">
            <v>ANTENA YAGI 17 DBI - 902 A 928 MHZ</v>
          </cell>
          <cell r="C3016" t="str">
            <v>UN</v>
          </cell>
          <cell r="D3016">
            <v>575.29999999999995</v>
          </cell>
        </row>
        <row r="3017">
          <cell r="A3017" t="str">
            <v>I6049</v>
          </cell>
          <cell r="B3017" t="str">
            <v>AREIA SILTOSA, GRANULAÇÃO ESPECÍFICA, PARA LEITO FILTRANTE, T.E. = 0,45 A 0,50; C.U. = 1,4 a 1,6</v>
          </cell>
          <cell r="C3017" t="str">
            <v>M3</v>
          </cell>
          <cell r="D3017">
            <v>1060.99</v>
          </cell>
        </row>
        <row r="3018">
          <cell r="A3018" t="str">
            <v>I8980</v>
          </cell>
          <cell r="B3018" t="str">
            <v>ARGAMASSA POLIMÉRICA</v>
          </cell>
          <cell r="C3018" t="str">
            <v>KG</v>
          </cell>
          <cell r="D3018">
            <v>2.54</v>
          </cell>
        </row>
        <row r="3019">
          <cell r="A3019" t="str">
            <v>I6470</v>
          </cell>
          <cell r="B3019" t="str">
            <v>ARMAÇÃO SECUNDÁRIA COM ISOLADOR TIPO ROLDANA</v>
          </cell>
          <cell r="C3019" t="str">
            <v>UN</v>
          </cell>
          <cell r="D3019">
            <v>20.91</v>
          </cell>
        </row>
        <row r="3020">
          <cell r="A3020" t="str">
            <v>I4142</v>
          </cell>
          <cell r="B3020" t="str">
            <v>ARRUELA BORRACHA P/ FLANGES DN 100 PN10 P/ ESGOTO</v>
          </cell>
          <cell r="C3020" t="str">
            <v>UN</v>
          </cell>
          <cell r="D3020">
            <v>56.26</v>
          </cell>
        </row>
        <row r="3021">
          <cell r="A3021" t="str">
            <v>I6428</v>
          </cell>
          <cell r="B3021" t="str">
            <v>ARRUELA BORRACHA P/ FLANGES DN 100 PN10 P/ ÁGUA</v>
          </cell>
          <cell r="C3021" t="str">
            <v>UN</v>
          </cell>
          <cell r="D3021">
            <v>35.22</v>
          </cell>
        </row>
        <row r="3022">
          <cell r="A3022" t="str">
            <v>I4155</v>
          </cell>
          <cell r="B3022" t="str">
            <v>ARRUELA BORRACHA P/ FLANGES DN 1000 PN10 P/ ESGOTO</v>
          </cell>
          <cell r="C3022" t="str">
            <v>UN</v>
          </cell>
          <cell r="D3022">
            <v>2483.5100000000002</v>
          </cell>
        </row>
        <row r="3023">
          <cell r="A3023" t="str">
            <v>I6446</v>
          </cell>
          <cell r="B3023" t="str">
            <v>ARRUELA BORRACHA P/ FLANGES DN 1000 PN10 P/ ÁGUA</v>
          </cell>
          <cell r="C3023" t="str">
            <v>UN</v>
          </cell>
          <cell r="D3023">
            <v>1202.47</v>
          </cell>
        </row>
        <row r="3024">
          <cell r="A3024" t="str">
            <v>I4156</v>
          </cell>
          <cell r="B3024" t="str">
            <v>ARRUELA BORRACHA P/ FLANGES DN 1200 PN10 P/ ESGOTO</v>
          </cell>
          <cell r="C3024" t="str">
            <v>UN</v>
          </cell>
          <cell r="D3024">
            <v>2762.02</v>
          </cell>
        </row>
        <row r="3025">
          <cell r="A3025" t="str">
            <v>I6447</v>
          </cell>
          <cell r="B3025" t="str">
            <v>ARRUELA BORRACHA P/ FLANGES DN 1200 PN10 P/ ÁGUA</v>
          </cell>
          <cell r="C3025" t="str">
            <v>UN</v>
          </cell>
          <cell r="D3025">
            <v>1404.8</v>
          </cell>
        </row>
        <row r="3026">
          <cell r="A3026" t="str">
            <v>I4143</v>
          </cell>
          <cell r="B3026" t="str">
            <v>ARRUELA BORRACHA P/ FLANGES DN 150 PN10 P/ ESGOTO</v>
          </cell>
          <cell r="C3026" t="str">
            <v>UN</v>
          </cell>
          <cell r="D3026">
            <v>113.53</v>
          </cell>
        </row>
        <row r="3027">
          <cell r="A3027" t="str">
            <v>I6429</v>
          </cell>
          <cell r="B3027" t="str">
            <v>ARRUELA BORRACHA P/ FLANGES DN 150 PN10 P/ ÁGUA</v>
          </cell>
          <cell r="C3027" t="str">
            <v>UN</v>
          </cell>
          <cell r="D3027">
            <v>43.22</v>
          </cell>
        </row>
        <row r="3028">
          <cell r="A3028" t="str">
            <v>I4144</v>
          </cell>
          <cell r="B3028" t="str">
            <v>ARRUELA BORRACHA P/ FLANGES DN 200 PN10 P/ ESGOTO</v>
          </cell>
          <cell r="C3028" t="str">
            <v>UN</v>
          </cell>
          <cell r="D3028">
            <v>136.26</v>
          </cell>
        </row>
        <row r="3029">
          <cell r="A3029" t="str">
            <v>I6430</v>
          </cell>
          <cell r="B3029" t="str">
            <v>ARRUELA BORRACHA P/ FLANGES DN 200 PN10 P/ ÁGUA</v>
          </cell>
          <cell r="C3029" t="str">
            <v>UN</v>
          </cell>
          <cell r="D3029">
            <v>59.3</v>
          </cell>
        </row>
        <row r="3030">
          <cell r="A3030" t="str">
            <v>I4145</v>
          </cell>
          <cell r="B3030" t="str">
            <v>ARRUELA BORRACHA P/ FLANGES DN 250 PN10 P/ ESGOTO</v>
          </cell>
          <cell r="C3030" t="str">
            <v>UN</v>
          </cell>
          <cell r="D3030">
            <v>157.63999999999999</v>
          </cell>
        </row>
        <row r="3031">
          <cell r="A3031" t="str">
            <v>I6436</v>
          </cell>
          <cell r="B3031" t="str">
            <v>ARRUELA BORRACHA P/ FLANGES DN 250 PN10 P/ ÁGUA</v>
          </cell>
          <cell r="C3031" t="str">
            <v>UN</v>
          </cell>
          <cell r="D3031">
            <v>107.25</v>
          </cell>
        </row>
        <row r="3032">
          <cell r="A3032" t="str">
            <v>I4146</v>
          </cell>
          <cell r="B3032" t="str">
            <v>ARRUELA BORRACHA P/ FLANGES DN 300 PN10 P/ ESGOTO</v>
          </cell>
          <cell r="C3032" t="str">
            <v>UN</v>
          </cell>
          <cell r="D3032">
            <v>160.35</v>
          </cell>
        </row>
        <row r="3033">
          <cell r="A3033" t="str">
            <v>I6437</v>
          </cell>
          <cell r="B3033" t="str">
            <v>ARRUELA BORRACHA P/ FLANGES DN 300 PN10 P/ ÁGUA</v>
          </cell>
          <cell r="C3033" t="str">
            <v>UN</v>
          </cell>
          <cell r="D3033">
            <v>134.47</v>
          </cell>
        </row>
        <row r="3034">
          <cell r="A3034" t="str">
            <v>I4147</v>
          </cell>
          <cell r="B3034" t="str">
            <v>ARRUELA BORRACHA P/ FLANGES DN 350 PN10 P/ ESGOTO</v>
          </cell>
          <cell r="C3034" t="str">
            <v>UN</v>
          </cell>
          <cell r="D3034">
            <v>197.35</v>
          </cell>
        </row>
        <row r="3035">
          <cell r="A3035" t="str">
            <v>I6438</v>
          </cell>
          <cell r="B3035" t="str">
            <v>ARRUELA BORRACHA P/ FLANGES DN 350 PN10 P/ ÁGUA</v>
          </cell>
          <cell r="C3035" t="str">
            <v>UN</v>
          </cell>
          <cell r="D3035">
            <v>143.72</v>
          </cell>
        </row>
        <row r="3036">
          <cell r="A3036" t="str">
            <v>I4148</v>
          </cell>
          <cell r="B3036" t="str">
            <v>ARRUELA BORRACHA P/ FLANGES DN 400 PN10 P/ ESGOTO</v>
          </cell>
          <cell r="C3036" t="str">
            <v>UN</v>
          </cell>
          <cell r="D3036">
            <v>278.56</v>
          </cell>
        </row>
        <row r="3037">
          <cell r="A3037" t="str">
            <v>I6439</v>
          </cell>
          <cell r="B3037" t="str">
            <v>ARRUELA BORRACHA P/ FLANGES DN 400 PN10 P/ ÁGUA</v>
          </cell>
          <cell r="C3037" t="str">
            <v>UN</v>
          </cell>
          <cell r="D3037">
            <v>148.85</v>
          </cell>
        </row>
        <row r="3038">
          <cell r="A3038" t="str">
            <v>I9564</v>
          </cell>
          <cell r="B3038" t="str">
            <v>ARRUELA BORRACHA P/ FLANGES DN 400 PN16 P/ ÁGUA</v>
          </cell>
          <cell r="C3038" t="str">
            <v>UN</v>
          </cell>
          <cell r="D3038">
            <v>54.67</v>
          </cell>
        </row>
        <row r="3039">
          <cell r="A3039" t="str">
            <v>I4149</v>
          </cell>
          <cell r="B3039" t="str">
            <v>ARRUELA BORRACHA P/ FLANGES DN 450 PN10 P/ ESGOTO</v>
          </cell>
          <cell r="C3039" t="str">
            <v>UN</v>
          </cell>
          <cell r="D3039">
            <v>308.68</v>
          </cell>
        </row>
        <row r="3040">
          <cell r="A3040" t="str">
            <v>I6440</v>
          </cell>
          <cell r="B3040" t="str">
            <v>ARRUELA BORRACHA P/ FLANGES DN 450 PN10 P/ ÁGUA</v>
          </cell>
          <cell r="C3040" t="str">
            <v>UN</v>
          </cell>
          <cell r="D3040">
            <v>146.69</v>
          </cell>
        </row>
        <row r="3041">
          <cell r="A3041" t="str">
            <v>I4140</v>
          </cell>
          <cell r="B3041" t="str">
            <v>ARRUELA BORRACHA P/ FLANGES DN 50 PN10 P/ ESGOTO</v>
          </cell>
          <cell r="C3041" t="str">
            <v>UN</v>
          </cell>
          <cell r="D3041">
            <v>21.31</v>
          </cell>
        </row>
        <row r="3042">
          <cell r="A3042" t="str">
            <v>I6418</v>
          </cell>
          <cell r="B3042" t="str">
            <v>ARRUELA BORRACHA P/ FLANGES DN 50 PN10 P/ ÁGUA</v>
          </cell>
          <cell r="C3042" t="str">
            <v>UN</v>
          </cell>
          <cell r="D3042">
            <v>19.059999999999999</v>
          </cell>
        </row>
        <row r="3043">
          <cell r="A3043" t="str">
            <v>I4150</v>
          </cell>
          <cell r="B3043" t="str">
            <v>ARRUELA BORRACHA P/ FLANGES DN 500 PN10 P/ ESGOTO</v>
          </cell>
          <cell r="C3043" t="str">
            <v>UN</v>
          </cell>
          <cell r="D3043">
            <v>350.55</v>
          </cell>
        </row>
        <row r="3044">
          <cell r="A3044" t="str">
            <v>I6441</v>
          </cell>
          <cell r="B3044" t="str">
            <v>ARRUELA BORRACHA P/ FLANGES DN 500 PN10 P/ ÁGUA</v>
          </cell>
          <cell r="C3044" t="str">
            <v>UN</v>
          </cell>
          <cell r="D3044">
            <v>303.95</v>
          </cell>
        </row>
        <row r="3045">
          <cell r="A3045" t="str">
            <v>I4151</v>
          </cell>
          <cell r="B3045" t="str">
            <v>ARRUELA BORRACHA P/ FLANGES DN 600 PN10 P/ ESGOTO</v>
          </cell>
          <cell r="C3045" t="str">
            <v>UN</v>
          </cell>
          <cell r="D3045">
            <v>999.09</v>
          </cell>
        </row>
        <row r="3046">
          <cell r="A3046" t="str">
            <v>I6442</v>
          </cell>
          <cell r="B3046" t="str">
            <v>ARRUELA BORRACHA P/ FLANGES DN 600 PN10 P/ ÁGUA</v>
          </cell>
          <cell r="C3046" t="str">
            <v>UN</v>
          </cell>
          <cell r="D3046">
            <v>734.08</v>
          </cell>
        </row>
        <row r="3047">
          <cell r="A3047" t="str">
            <v>I4152</v>
          </cell>
          <cell r="B3047" t="str">
            <v>ARRUELA BORRACHA P/ FLANGES DN 700 PN10 P/ ESGOTO</v>
          </cell>
          <cell r="C3047" t="str">
            <v>UN</v>
          </cell>
          <cell r="D3047">
            <v>933.98</v>
          </cell>
        </row>
        <row r="3048">
          <cell r="A3048" t="str">
            <v>I6443</v>
          </cell>
          <cell r="B3048" t="str">
            <v>ARRUELA BORRACHA P/ FLANGES DN 700 PN10 P/ ÁGUA</v>
          </cell>
          <cell r="C3048" t="str">
            <v>UN</v>
          </cell>
          <cell r="D3048">
            <v>1055.73</v>
          </cell>
        </row>
        <row r="3049">
          <cell r="A3049" t="str">
            <v>I4141</v>
          </cell>
          <cell r="B3049" t="str">
            <v>ARRUELA BORRACHA P/ FLANGES DN 75 PN10 P/ ESGOTO</v>
          </cell>
          <cell r="C3049" t="str">
            <v>UN</v>
          </cell>
          <cell r="D3049">
            <v>21.05</v>
          </cell>
        </row>
        <row r="3050">
          <cell r="A3050" t="str">
            <v>I6419</v>
          </cell>
          <cell r="B3050" t="str">
            <v>ARRUELA BORRACHA P/ FLANGES DN 75 PN10 P/ ÁGUA</v>
          </cell>
          <cell r="C3050" t="str">
            <v>UN</v>
          </cell>
          <cell r="D3050">
            <v>25.02</v>
          </cell>
        </row>
        <row r="3051">
          <cell r="A3051" t="str">
            <v>I7096</v>
          </cell>
          <cell r="B3051" t="str">
            <v>ARRUELA BORRACHA P/ FLANGES DN 80 PN10 P/ ESGOTO</v>
          </cell>
          <cell r="C3051" t="str">
            <v>UN</v>
          </cell>
          <cell r="D3051">
            <v>29.69</v>
          </cell>
        </row>
        <row r="3052">
          <cell r="A3052" t="str">
            <v>I6420</v>
          </cell>
          <cell r="B3052" t="str">
            <v>ARRUELA BORRACHA P/ FLANGES DN 80 PN10 P/ ÁGUA</v>
          </cell>
          <cell r="C3052" t="str">
            <v>UN</v>
          </cell>
          <cell r="D3052">
            <v>25.02</v>
          </cell>
        </row>
        <row r="3053">
          <cell r="A3053" t="str">
            <v>I4153</v>
          </cell>
          <cell r="B3053" t="str">
            <v>ARRUELA BORRACHA P/ FLANGES DN 800 PN10 P/ ESGOTO</v>
          </cell>
          <cell r="C3053" t="str">
            <v>UN</v>
          </cell>
          <cell r="D3053">
            <v>1115.9000000000001</v>
          </cell>
        </row>
        <row r="3054">
          <cell r="A3054" t="str">
            <v>I6444</v>
          </cell>
          <cell r="B3054" t="str">
            <v>ARRUELA BORRACHA P/ FLANGES DN 800 PN10 P/ ÁGUA</v>
          </cell>
          <cell r="C3054" t="str">
            <v>UN</v>
          </cell>
          <cell r="D3054">
            <v>918.14</v>
          </cell>
        </row>
        <row r="3055">
          <cell r="A3055" t="str">
            <v>I4154</v>
          </cell>
          <cell r="B3055" t="str">
            <v>ARRUELA BORRACHA P/ FLANGES DN 900 PN10 P/ ESGOTO</v>
          </cell>
          <cell r="C3055" t="str">
            <v>UN</v>
          </cell>
          <cell r="D3055">
            <v>1236.7</v>
          </cell>
        </row>
        <row r="3056">
          <cell r="A3056" t="str">
            <v>I6445</v>
          </cell>
          <cell r="B3056" t="str">
            <v>ARRUELA BORRACHA P/ FLANGES DN 900 PN10 P/ ÁGUA</v>
          </cell>
          <cell r="C3056" t="str">
            <v>UN</v>
          </cell>
          <cell r="D3056">
            <v>1088.93</v>
          </cell>
        </row>
        <row r="3057">
          <cell r="A3057" t="str">
            <v>I9565</v>
          </cell>
          <cell r="B3057" t="str">
            <v>ARRUELA BORRACHA P/ FLANGES DN 900 PN16 P/ ÁGUA</v>
          </cell>
          <cell r="C3057" t="str">
            <v>UN</v>
          </cell>
          <cell r="D3057">
            <v>275.48</v>
          </cell>
        </row>
        <row r="3058">
          <cell r="A3058" t="str">
            <v>I6467</v>
          </cell>
          <cell r="B3058" t="str">
            <v>ARRUELA DE ALUMÍNIO PARA ELETRODUTO DN 1  1/2"</v>
          </cell>
          <cell r="C3058" t="str">
            <v>UN</v>
          </cell>
          <cell r="D3058">
            <v>0.67</v>
          </cell>
        </row>
        <row r="3059">
          <cell r="A3059" t="str">
            <v>I9566</v>
          </cell>
          <cell r="B3059" t="str">
            <v>ARRUELA DE PRESSÃO 3/8" AÇO CARBONO</v>
          </cell>
          <cell r="C3059" t="str">
            <v>UN</v>
          </cell>
          <cell r="D3059">
            <v>0.08</v>
          </cell>
        </row>
        <row r="3060">
          <cell r="A3060" t="str">
            <v>I9567</v>
          </cell>
          <cell r="B3060" t="str">
            <v>ARRUELA LISA 3/8" AÇO CARBONO</v>
          </cell>
          <cell r="C3060" t="str">
            <v>UN</v>
          </cell>
          <cell r="D3060">
            <v>0.06</v>
          </cell>
        </row>
        <row r="3061">
          <cell r="A3061" t="str">
            <v>I8070</v>
          </cell>
          <cell r="B3061" t="str">
            <v>ARRUELA QUADRADA 50 x 3mm COM FURO DE 15mm</v>
          </cell>
          <cell r="C3061" t="str">
            <v>UN</v>
          </cell>
          <cell r="D3061">
            <v>0.79</v>
          </cell>
        </row>
        <row r="3062">
          <cell r="A3062" t="str">
            <v>I8071</v>
          </cell>
          <cell r="B3062" t="str">
            <v>ARRUELA REDONDA 32 x 3mm COM FURO DE 18mm</v>
          </cell>
          <cell r="C3062" t="str">
            <v>UN</v>
          </cell>
          <cell r="D3062">
            <v>0.55000000000000004</v>
          </cell>
        </row>
        <row r="3063">
          <cell r="A3063" t="str">
            <v>I7556</v>
          </cell>
          <cell r="B3063" t="str">
            <v>ASFALTO OXIDADO (PESO ESPECÍFICO 1,02 g/cm3)</v>
          </cell>
          <cell r="C3063" t="str">
            <v>KG</v>
          </cell>
          <cell r="D3063">
            <v>4.92</v>
          </cell>
        </row>
        <row r="3064">
          <cell r="A3064" t="str">
            <v>I9568</v>
          </cell>
          <cell r="B3064" t="str">
            <v>ASPERSOR ESCAMOTEÁVEL</v>
          </cell>
          <cell r="C3064" t="str">
            <v>UN</v>
          </cell>
          <cell r="D3064">
            <v>12.85</v>
          </cell>
        </row>
        <row r="3065">
          <cell r="A3065" t="str">
            <v>I9569</v>
          </cell>
          <cell r="B3065" t="str">
            <v>BANCADA DE AÇO INOX (2,20X0.75)M</v>
          </cell>
          <cell r="C3065" t="str">
            <v>UN</v>
          </cell>
          <cell r="D3065">
            <v>1294.6500000000001</v>
          </cell>
        </row>
        <row r="3066">
          <cell r="A3066" t="str">
            <v>I9570</v>
          </cell>
          <cell r="B3066" t="str">
            <v>BANCADA DE AÇO INOX (2,85X0.75)M C/ 2 CUBAS E ACESSÓRIOS</v>
          </cell>
          <cell r="C3066" t="str">
            <v>UN</v>
          </cell>
          <cell r="D3066">
            <v>2477.9</v>
          </cell>
        </row>
        <row r="3067">
          <cell r="A3067" t="str">
            <v>I9571</v>
          </cell>
          <cell r="B3067" t="str">
            <v>BANCADA DE AÇO INOX (4,35X0.75)M</v>
          </cell>
          <cell r="C3067" t="str">
            <v>UN</v>
          </cell>
          <cell r="D3067">
            <v>2477.9</v>
          </cell>
        </row>
        <row r="3068">
          <cell r="A3068" t="str">
            <v>I9572</v>
          </cell>
          <cell r="B3068" t="str">
            <v>BANCADA DE AÇO INOX (5,15X0.75)M C/ 2 CUBAS E ACESSÓRIOS</v>
          </cell>
          <cell r="C3068" t="str">
            <v>UN</v>
          </cell>
          <cell r="D3068">
            <v>4079.25</v>
          </cell>
        </row>
        <row r="3069">
          <cell r="A3069" t="str">
            <v>I9574</v>
          </cell>
          <cell r="B3069" t="str">
            <v>BANCO DE CAPACITOR AUTOMÁTICO 120KVAR 440V</v>
          </cell>
          <cell r="C3069" t="str">
            <v>UN</v>
          </cell>
          <cell r="D3069">
            <v>14967</v>
          </cell>
        </row>
        <row r="3070">
          <cell r="A3070" t="str">
            <v>I9573</v>
          </cell>
          <cell r="B3070" t="str">
            <v>BANCO DE CAPACITOR AUTOMÁTICO 40KVAR 440V</v>
          </cell>
          <cell r="C3070" t="str">
            <v>UN</v>
          </cell>
          <cell r="D3070">
            <v>6175.97</v>
          </cell>
        </row>
        <row r="3071">
          <cell r="A3071" t="str">
            <v>I7551</v>
          </cell>
          <cell r="B3071" t="str">
            <v>BARRA CHATA ALUM. 1" ESP. 1/4 COM 6m</v>
          </cell>
          <cell r="C3071" t="str">
            <v>UN</v>
          </cell>
          <cell r="D3071">
            <v>58.83</v>
          </cell>
        </row>
        <row r="3072">
          <cell r="A3072" t="str">
            <v>I9575</v>
          </cell>
          <cell r="B3072" t="str">
            <v>BASE SECCIONADORA 10 X 38 PARA FUSIVEL CARTUCHO E PORCELANA</v>
          </cell>
          <cell r="C3072" t="str">
            <v>UN</v>
          </cell>
          <cell r="D3072">
            <v>59.13</v>
          </cell>
        </row>
        <row r="3073">
          <cell r="A3073" t="str">
            <v>I9576</v>
          </cell>
          <cell r="B3073" t="str">
            <v>BATERIA 40 AH</v>
          </cell>
          <cell r="C3073" t="str">
            <v>UN</v>
          </cell>
          <cell r="D3073">
            <v>359.89</v>
          </cell>
        </row>
        <row r="3074">
          <cell r="A3074" t="str">
            <v>I9346</v>
          </cell>
          <cell r="B3074" t="str">
            <v>BOBINA DE PAPEL P/ IMPRESSORA PORTÁTIL</v>
          </cell>
          <cell r="C3074" t="str">
            <v>UN</v>
          </cell>
          <cell r="D3074">
            <v>6.08</v>
          </cell>
        </row>
        <row r="3075">
          <cell r="A3075" t="str">
            <v>I9347</v>
          </cell>
          <cell r="B3075" t="str">
            <v>BOMBAS PERISTÁLTICAS P/ PAC, POLÍMERO, HIDRÓXIDO DE SÓDIO OU ÁCIDO FLUOSSILICICO, Q = 0,1 a  500 ml/min (0,006 a  30 l/h)</v>
          </cell>
          <cell r="C3075" t="str">
            <v>UN</v>
          </cell>
          <cell r="D3075">
            <v>9758.19</v>
          </cell>
        </row>
        <row r="3076">
          <cell r="A3076" t="str">
            <v>I9348</v>
          </cell>
          <cell r="B3076" t="str">
            <v>BOMBAS PERISTÁLTICAS P/ PAC, POLÍMERO, HIDRÓXIDO DE SÓDIO OU ÁCIDO FLUOSSILICICO, Q = 0,1 a 1000ml/min (0,006 a  60 l/h)</v>
          </cell>
          <cell r="C3076" t="str">
            <v>UN</v>
          </cell>
          <cell r="D3076">
            <v>14452.34</v>
          </cell>
        </row>
        <row r="3077">
          <cell r="A3077" t="str">
            <v>I9349</v>
          </cell>
          <cell r="B3077" t="str">
            <v>BOMBAS PERISTÁLTICAS P/ PAC, POLÍMERO, HIDRÓXIDO DE SÓDIO OU ÁCIDO FLUOSSILICICO, Q = 0,1 a 2000 ml/min (0,006 a 120 l/h)</v>
          </cell>
          <cell r="C3077" t="str">
            <v>UN</v>
          </cell>
          <cell r="D3077">
            <v>15657.2</v>
          </cell>
        </row>
        <row r="3078">
          <cell r="A3078" t="str">
            <v>I9577</v>
          </cell>
          <cell r="B3078" t="str">
            <v>BORNE 2,5MM²</v>
          </cell>
          <cell r="C3078" t="str">
            <v>UN</v>
          </cell>
          <cell r="D3078">
            <v>2.84</v>
          </cell>
        </row>
        <row r="3079">
          <cell r="A3079" t="str">
            <v>I9578</v>
          </cell>
          <cell r="B3079" t="str">
            <v>BORNE 4 MM²</v>
          </cell>
          <cell r="C3079" t="str">
            <v>UN</v>
          </cell>
          <cell r="D3079">
            <v>2.99</v>
          </cell>
        </row>
        <row r="3080">
          <cell r="A3080" t="str">
            <v>I9579</v>
          </cell>
          <cell r="B3080" t="str">
            <v>BORNE SACK FUSIVEL 1-6,3A 8WA1 011-1SF12</v>
          </cell>
          <cell r="C3080" t="str">
            <v>UN</v>
          </cell>
          <cell r="D3080">
            <v>28.27</v>
          </cell>
        </row>
        <row r="3081">
          <cell r="A3081" t="str">
            <v>I9580</v>
          </cell>
          <cell r="B3081" t="str">
            <v>BORNE TERRA 2,5MM²</v>
          </cell>
          <cell r="C3081" t="str">
            <v>UN</v>
          </cell>
          <cell r="D3081">
            <v>6.3</v>
          </cell>
        </row>
        <row r="3082">
          <cell r="A3082" t="str">
            <v>I9581</v>
          </cell>
          <cell r="B3082" t="str">
            <v>BORNE TERRA 4MM²</v>
          </cell>
          <cell r="C3082" t="str">
            <v>UN</v>
          </cell>
          <cell r="D3082">
            <v>7.29</v>
          </cell>
        </row>
        <row r="3083">
          <cell r="A3083" t="str">
            <v>I7554</v>
          </cell>
          <cell r="B3083" t="str">
            <v>BORRACHA LENÇOL SINTÉTICO 4,8mm (8,10/m)</v>
          </cell>
          <cell r="C3083" t="str">
            <v>KG</v>
          </cell>
          <cell r="D3083">
            <v>3.23</v>
          </cell>
        </row>
        <row r="3084">
          <cell r="A3084" t="str">
            <v>I9582</v>
          </cell>
          <cell r="B3084" t="str">
            <v>BOTÃO DE COMANDO VERDE 1NA</v>
          </cell>
          <cell r="C3084" t="str">
            <v>UN</v>
          </cell>
          <cell r="D3084">
            <v>12.9</v>
          </cell>
        </row>
        <row r="3085">
          <cell r="A3085" t="str">
            <v>I9583</v>
          </cell>
          <cell r="B3085" t="str">
            <v>BOTÃO DE COMANDO VERMELHO 1NF</v>
          </cell>
          <cell r="C3085" t="str">
            <v>UN</v>
          </cell>
          <cell r="D3085">
            <v>12.9</v>
          </cell>
        </row>
        <row r="3086">
          <cell r="A3086" t="str">
            <v>I9584</v>
          </cell>
          <cell r="B3086" t="str">
            <v>BOTÃO DE EMERGÊNCIA - COGUMELO</v>
          </cell>
          <cell r="C3086" t="str">
            <v>UN</v>
          </cell>
          <cell r="D3086">
            <v>61.71</v>
          </cell>
        </row>
        <row r="3087">
          <cell r="A3087" t="str">
            <v>I6425</v>
          </cell>
          <cell r="B3087" t="str">
            <v>BOX RETO DE  D=1 1/2"</v>
          </cell>
          <cell r="C3087" t="str">
            <v>UN</v>
          </cell>
          <cell r="D3087">
            <v>5.43</v>
          </cell>
        </row>
        <row r="3088">
          <cell r="A3088" t="str">
            <v>I6426</v>
          </cell>
          <cell r="B3088" t="str">
            <v>BOX RETO DE  D=1"</v>
          </cell>
          <cell r="C3088" t="str">
            <v>UN</v>
          </cell>
          <cell r="D3088">
            <v>2.58</v>
          </cell>
        </row>
        <row r="3089">
          <cell r="A3089" t="str">
            <v>I6427</v>
          </cell>
          <cell r="B3089" t="str">
            <v>BOX RETO DE  D=3/4"</v>
          </cell>
          <cell r="C3089" t="str">
            <v>UN</v>
          </cell>
          <cell r="D3089">
            <v>2.31</v>
          </cell>
        </row>
        <row r="3090">
          <cell r="A3090" t="str">
            <v>I9585</v>
          </cell>
          <cell r="B3090" t="str">
            <v>BUCHA COM REDUÇÃO EM FºGº 1 1/4”X 2 1/2”</v>
          </cell>
          <cell r="C3090" t="str">
            <v>UN</v>
          </cell>
          <cell r="D3090">
            <v>29.21</v>
          </cell>
        </row>
        <row r="3091">
          <cell r="A3091" t="str">
            <v>I6466</v>
          </cell>
          <cell r="B3091" t="str">
            <v>BUCHA DE ALUMÍNIO PARA ELETRODUTO DN 1 1/2"</v>
          </cell>
          <cell r="C3091" t="str">
            <v>UN</v>
          </cell>
          <cell r="D3091">
            <v>0.86</v>
          </cell>
        </row>
        <row r="3092">
          <cell r="A3092" t="str">
            <v>I9586</v>
          </cell>
          <cell r="B3092" t="str">
            <v>BUCHA REDUÇÃO DE AÇO GALVANIZADO 6"X 4"</v>
          </cell>
          <cell r="C3092" t="str">
            <v>UN</v>
          </cell>
          <cell r="D3092">
            <v>282.11</v>
          </cell>
        </row>
        <row r="3093">
          <cell r="A3093" t="str">
            <v>I9590</v>
          </cell>
          <cell r="B3093" t="str">
            <v>BUCHA REDUÇÃO LONGA PVC SOLDÁVEL DN 50X32MM</v>
          </cell>
          <cell r="C3093" t="str">
            <v>UN</v>
          </cell>
          <cell r="D3093">
            <v>3.38</v>
          </cell>
        </row>
        <row r="3094">
          <cell r="A3094" t="str">
            <v>I9587</v>
          </cell>
          <cell r="B3094" t="str">
            <v>BUCHA REDUÇÃO PVC SOLD. D=1 1/2"X1" (50X32MM)</v>
          </cell>
          <cell r="C3094" t="str">
            <v>UN</v>
          </cell>
          <cell r="D3094">
            <v>3.42</v>
          </cell>
        </row>
        <row r="3095">
          <cell r="A3095" t="str">
            <v>I9588</v>
          </cell>
          <cell r="B3095" t="str">
            <v>BUCHA REDUÇÃO PVC SOLD. D=1 1/4"X1" (40X32MM)</v>
          </cell>
          <cell r="C3095" t="str">
            <v>UN</v>
          </cell>
          <cell r="D3095">
            <v>0.99</v>
          </cell>
        </row>
        <row r="3096">
          <cell r="A3096" t="str">
            <v>I9589</v>
          </cell>
          <cell r="B3096" t="str">
            <v>BUCHA REDUÇÃO PVC SOLD. D=1"X3/4" (32X25MM)</v>
          </cell>
          <cell r="C3096" t="str">
            <v>UN</v>
          </cell>
          <cell r="D3096">
            <v>0.56000000000000005</v>
          </cell>
        </row>
        <row r="3097">
          <cell r="A3097" t="str">
            <v>I6496</v>
          </cell>
          <cell r="B3097" t="str">
            <v>BÓIA DE NÍVEL PÊRA C/ CONTRAPESO - 10 METROS DE CABO</v>
          </cell>
          <cell r="C3097" t="str">
            <v>UN</v>
          </cell>
          <cell r="D3097">
            <v>253.89</v>
          </cell>
        </row>
        <row r="3098">
          <cell r="A3098" t="str">
            <v>I6493</v>
          </cell>
          <cell r="B3098" t="str">
            <v>BÓIA DE NÍVEL PÊRA C/ CONTRAPESO - 5 METROS DE CABO</v>
          </cell>
          <cell r="C3098" t="str">
            <v>UN</v>
          </cell>
          <cell r="D3098">
            <v>35.270000000000003</v>
          </cell>
        </row>
        <row r="3099">
          <cell r="A3099" t="str">
            <v>I8500</v>
          </cell>
          <cell r="B3099" t="str">
            <v>CABO BLINDADO FLEXÍVEL TETRAPOLAR 3 x 10,0 mm² + 10,0 mm²</v>
          </cell>
          <cell r="C3099" t="str">
            <v>M</v>
          </cell>
          <cell r="D3099">
            <v>18.079999999999998</v>
          </cell>
        </row>
        <row r="3100">
          <cell r="A3100" t="str">
            <v>I8507</v>
          </cell>
          <cell r="B3100" t="str">
            <v>CABO BLINDADO FLEXÍVEL TETRAPOLAR 3 x 120,0 mm² + 70,0 mm²</v>
          </cell>
          <cell r="C3100" t="str">
            <v>M</v>
          </cell>
          <cell r="D3100">
            <v>156.63</v>
          </cell>
        </row>
        <row r="3101">
          <cell r="A3101" t="str">
            <v>I8508</v>
          </cell>
          <cell r="B3101" t="str">
            <v>CABO BLINDADO FLEXÍVEL TETRAPOLAR 3 x 150,0 mm² + 95,0 mm²</v>
          </cell>
          <cell r="C3101" t="str">
            <v>M</v>
          </cell>
          <cell r="D3101">
            <v>197.65</v>
          </cell>
        </row>
        <row r="3102">
          <cell r="A3102" t="str">
            <v>I8501</v>
          </cell>
          <cell r="B3102" t="str">
            <v>CABO BLINDADO FLEXÍVEL TETRAPOLAR 3 x 16,0 mm² + 16,0 mm²</v>
          </cell>
          <cell r="C3102" t="str">
            <v>M</v>
          </cell>
          <cell r="D3102">
            <v>26.74</v>
          </cell>
        </row>
        <row r="3103">
          <cell r="A3103" t="str">
            <v>I8509</v>
          </cell>
          <cell r="B3103" t="str">
            <v>CABO BLINDADO FLEXÍVEL TETRAPOLAR 3 x 185,0 mm² + 95,0 mm²</v>
          </cell>
          <cell r="C3103" t="str">
            <v>M</v>
          </cell>
          <cell r="D3103">
            <v>228.86</v>
          </cell>
        </row>
        <row r="3104">
          <cell r="A3104" t="str">
            <v>I8497</v>
          </cell>
          <cell r="B3104" t="str">
            <v>CABO BLINDADO FLEXÍVEL TETRAPOLAR 3 x 2,5 mm² + 2,5 mm²</v>
          </cell>
          <cell r="C3104" t="str">
            <v>M</v>
          </cell>
          <cell r="D3104">
            <v>3.92</v>
          </cell>
        </row>
        <row r="3105">
          <cell r="A3105" t="str">
            <v>I8510</v>
          </cell>
          <cell r="B3105" t="str">
            <v>CABO BLINDADO FLEXÍVEL TETRAPOLAR 3 x 240,0 mm² + 120,0 mm²</v>
          </cell>
          <cell r="C3105" t="str">
            <v>M</v>
          </cell>
          <cell r="D3105">
            <v>278.54000000000002</v>
          </cell>
        </row>
        <row r="3106">
          <cell r="A3106" t="str">
            <v>I8502</v>
          </cell>
          <cell r="B3106" t="str">
            <v>CABO BLINDADO FLEXÍVEL TETRAPOLAR 3 x 25,0 mm² + 25,0 mm²</v>
          </cell>
          <cell r="C3106" t="str">
            <v>M</v>
          </cell>
          <cell r="D3106">
            <v>36.4</v>
          </cell>
        </row>
        <row r="3107">
          <cell r="A3107" t="str">
            <v>I8503</v>
          </cell>
          <cell r="B3107" t="str">
            <v>CABO BLINDADO FLEXÍVEL TETRAPOLAR 3 x 35,0 mm² + 16,0 mm²</v>
          </cell>
          <cell r="C3107" t="str">
            <v>M</v>
          </cell>
          <cell r="D3107">
            <v>46.74</v>
          </cell>
        </row>
        <row r="3108">
          <cell r="A3108" t="str">
            <v>I8498</v>
          </cell>
          <cell r="B3108" t="str">
            <v>CABO BLINDADO FLEXÍVEL TETRAPOLAR 3 x 4,0 mm² + 4,0 mm²</v>
          </cell>
          <cell r="C3108" t="str">
            <v>M</v>
          </cell>
          <cell r="D3108">
            <v>9.39</v>
          </cell>
        </row>
        <row r="3109">
          <cell r="A3109" t="str">
            <v>I8504</v>
          </cell>
          <cell r="B3109" t="str">
            <v>CABO BLINDADO FLEXÍVEL TETRAPOLAR 3 x 50,0 mm² + 25,0 mm²</v>
          </cell>
          <cell r="C3109" t="str">
            <v>M</v>
          </cell>
          <cell r="D3109">
            <v>66.91</v>
          </cell>
        </row>
        <row r="3110">
          <cell r="A3110" t="str">
            <v>I8499</v>
          </cell>
          <cell r="B3110" t="str">
            <v>CABO BLINDADO FLEXÍVEL TETRAPOLAR 3 x 6,0 mm² + 6,0 mm²</v>
          </cell>
          <cell r="C3110" t="str">
            <v>M</v>
          </cell>
          <cell r="D3110">
            <v>12.21</v>
          </cell>
        </row>
        <row r="3111">
          <cell r="A3111" t="str">
            <v>I8505</v>
          </cell>
          <cell r="B3111" t="str">
            <v>CABO BLINDADO FLEXÍVEL TETRAPOLAR 3 x 70,0 mm² + 35,0 mm²</v>
          </cell>
          <cell r="C3111" t="str">
            <v>M</v>
          </cell>
          <cell r="D3111">
            <v>96.01</v>
          </cell>
        </row>
        <row r="3112">
          <cell r="A3112" t="str">
            <v>I8506</v>
          </cell>
          <cell r="B3112" t="str">
            <v>CABO BLINDADO FLEXÍVEL TETRAPOLAR 3 x 95,0 mm² + 50,0 mm²</v>
          </cell>
          <cell r="C3112" t="str">
            <v>M</v>
          </cell>
          <cell r="D3112">
            <v>122.32</v>
          </cell>
        </row>
        <row r="3113">
          <cell r="A3113" t="str">
            <v>I6139</v>
          </cell>
          <cell r="B3113" t="str">
            <v>CABO CLASSE 1KV 2 X 1,5MM2</v>
          </cell>
          <cell r="C3113" t="str">
            <v>M</v>
          </cell>
          <cell r="D3113">
            <v>1.71</v>
          </cell>
        </row>
        <row r="3114">
          <cell r="A3114" t="str">
            <v>I6138</v>
          </cell>
          <cell r="B3114" t="str">
            <v>CABO CLASSE 1KV 3 X 1,5MM2</v>
          </cell>
          <cell r="C3114" t="str">
            <v>M</v>
          </cell>
          <cell r="D3114">
            <v>2.39</v>
          </cell>
        </row>
        <row r="3115">
          <cell r="A3115" t="str">
            <v>I6141</v>
          </cell>
          <cell r="B3115" t="str">
            <v>CABO CLASSE 1KV 3 X 2,5MM2</v>
          </cell>
          <cell r="C3115" t="str">
            <v>M</v>
          </cell>
          <cell r="D3115">
            <v>3.58</v>
          </cell>
        </row>
        <row r="3116">
          <cell r="A3116" t="str">
            <v>I6143</v>
          </cell>
          <cell r="B3116" t="str">
            <v>CABO CLASSE 1KV 4 X 10MM2</v>
          </cell>
          <cell r="C3116" t="str">
            <v>M</v>
          </cell>
          <cell r="D3116">
            <v>17.37</v>
          </cell>
        </row>
        <row r="3117">
          <cell r="A3117" t="str">
            <v>I6144</v>
          </cell>
          <cell r="B3117" t="str">
            <v>CABO CLASSE 1KV 4 X 16MM2</v>
          </cell>
          <cell r="C3117" t="str">
            <v>M</v>
          </cell>
          <cell r="D3117">
            <v>27.15</v>
          </cell>
        </row>
        <row r="3118">
          <cell r="A3118" t="str">
            <v>I6140</v>
          </cell>
          <cell r="B3118" t="str">
            <v>CABO CLASSE 1KV 4 X 2,5MM2</v>
          </cell>
          <cell r="C3118" t="str">
            <v>M</v>
          </cell>
          <cell r="D3118">
            <v>4.6500000000000004</v>
          </cell>
        </row>
        <row r="3119">
          <cell r="A3119" t="str">
            <v>I6145</v>
          </cell>
          <cell r="B3119" t="str">
            <v>CABO CLASSE 1KV 4 X 25MM2</v>
          </cell>
          <cell r="C3119" t="str">
            <v>M</v>
          </cell>
          <cell r="D3119">
            <v>40.340000000000003</v>
          </cell>
        </row>
        <row r="3120">
          <cell r="A3120" t="str">
            <v>I6146</v>
          </cell>
          <cell r="B3120" t="str">
            <v>CABO CLASSE 1KV 4 X 35MM2</v>
          </cell>
          <cell r="C3120" t="str">
            <v>M</v>
          </cell>
          <cell r="D3120">
            <v>57.46</v>
          </cell>
        </row>
        <row r="3121">
          <cell r="A3121" t="str">
            <v>I6142</v>
          </cell>
          <cell r="B3121" t="str">
            <v>CABO CLASSE 1KV 4 X 6MM2</v>
          </cell>
          <cell r="C3121" t="str">
            <v>M</v>
          </cell>
          <cell r="D3121">
            <v>10.32</v>
          </cell>
        </row>
        <row r="3122">
          <cell r="A3122" t="str">
            <v>I6147</v>
          </cell>
          <cell r="B3122" t="str">
            <v>CABO CLASSE 1KV 4 X 70MM2</v>
          </cell>
          <cell r="C3122" t="str">
            <v>M</v>
          </cell>
          <cell r="D3122">
            <v>146.16999999999999</v>
          </cell>
        </row>
        <row r="3123">
          <cell r="A3123" t="str">
            <v>I6148</v>
          </cell>
          <cell r="B3123" t="str">
            <v>CABO CLASSE 1KV 4 X 95MM2</v>
          </cell>
          <cell r="C3123" t="str">
            <v>M</v>
          </cell>
          <cell r="D3123">
            <v>201.28</v>
          </cell>
        </row>
        <row r="3124">
          <cell r="A3124" t="str">
            <v>I9591</v>
          </cell>
          <cell r="B3124" t="str">
            <v>CABO COAXIAL RGC 213</v>
          </cell>
          <cell r="C3124" t="str">
            <v>M</v>
          </cell>
          <cell r="D3124">
            <v>12.69</v>
          </cell>
        </row>
        <row r="3125">
          <cell r="A3125" t="str">
            <v>I9592</v>
          </cell>
          <cell r="B3125" t="str">
            <v>CABO COBRE FLEXÍVEL, ISOLADO, 1,0MM2 - 450/750V / 70º</v>
          </cell>
          <cell r="C3125" t="str">
            <v>M</v>
          </cell>
          <cell r="D3125">
            <v>0.64</v>
          </cell>
        </row>
        <row r="3126">
          <cell r="A3126" t="str">
            <v>I8815</v>
          </cell>
          <cell r="B3126" t="str">
            <v>CABO DE ALUMÍNIO ISOLADO XLPE 06/1KV 10MM2</v>
          </cell>
          <cell r="C3126" t="str">
            <v>M</v>
          </cell>
          <cell r="D3126">
            <v>1.57</v>
          </cell>
        </row>
        <row r="3127">
          <cell r="A3127" t="str">
            <v>I8822</v>
          </cell>
          <cell r="B3127" t="str">
            <v>CABO DE ALUMÍNIO ISOLADO XLPE 06/1KV 120MM2</v>
          </cell>
          <cell r="C3127" t="str">
            <v>M</v>
          </cell>
          <cell r="D3127">
            <v>11.68</v>
          </cell>
        </row>
        <row r="3128">
          <cell r="A3128" t="str">
            <v>I8823</v>
          </cell>
          <cell r="B3128" t="str">
            <v>CABO DE ALUMÍNIO ISOLADO XLPE 06/1KV 150MM2</v>
          </cell>
          <cell r="C3128" t="str">
            <v>M</v>
          </cell>
          <cell r="D3128">
            <v>13.9</v>
          </cell>
        </row>
        <row r="3129">
          <cell r="A3129" t="str">
            <v>I8816</v>
          </cell>
          <cell r="B3129" t="str">
            <v>CABO DE ALUMÍNIO ISOLADO XLPE 06/1KV 16MM2</v>
          </cell>
          <cell r="C3129" t="str">
            <v>M</v>
          </cell>
          <cell r="D3129">
            <v>2.0099999999999998</v>
          </cell>
        </row>
        <row r="3130">
          <cell r="A3130" t="str">
            <v>I8824</v>
          </cell>
          <cell r="B3130" t="str">
            <v>CABO DE ALUMÍNIO ISOLADO XLPE 06/1KV 185MM2</v>
          </cell>
          <cell r="C3130" t="str">
            <v>M</v>
          </cell>
          <cell r="D3130">
            <v>17.989999999999998</v>
          </cell>
        </row>
        <row r="3131">
          <cell r="A3131" t="str">
            <v>I8825</v>
          </cell>
          <cell r="B3131" t="str">
            <v>CABO DE ALUMÍNIO ISOLADO XLPE 06/1KV 240MM2</v>
          </cell>
          <cell r="C3131" t="str">
            <v>M</v>
          </cell>
          <cell r="D3131">
            <v>22.98</v>
          </cell>
        </row>
        <row r="3132">
          <cell r="A3132" t="str">
            <v>I8817</v>
          </cell>
          <cell r="B3132" t="str">
            <v>CABO DE ALUMÍNIO ISOLADO XLPE 06/1KV 25MM2</v>
          </cell>
          <cell r="C3132" t="str">
            <v>M</v>
          </cell>
          <cell r="D3132">
            <v>2.99</v>
          </cell>
        </row>
        <row r="3133">
          <cell r="A3133" t="str">
            <v>I8826</v>
          </cell>
          <cell r="B3133" t="str">
            <v>CABO DE ALUMÍNIO ISOLADO XLPE 06/1KV 300MM2</v>
          </cell>
          <cell r="C3133" t="str">
            <v>M</v>
          </cell>
          <cell r="D3133">
            <v>38.35</v>
          </cell>
        </row>
        <row r="3134">
          <cell r="A3134" t="str">
            <v>I8818</v>
          </cell>
          <cell r="B3134" t="str">
            <v>CABO DE ALUMÍNIO ISOLADO XLPE 06/1KV 35MM2</v>
          </cell>
          <cell r="C3134" t="str">
            <v>M</v>
          </cell>
          <cell r="D3134">
            <v>3.65</v>
          </cell>
        </row>
        <row r="3135">
          <cell r="A3135" t="str">
            <v>I8819</v>
          </cell>
          <cell r="B3135" t="str">
            <v>CABO DE ALUMÍNIO ISOLADO XLPE 06/1KV 50MM2</v>
          </cell>
          <cell r="C3135" t="str">
            <v>M</v>
          </cell>
          <cell r="D3135">
            <v>5.04</v>
          </cell>
        </row>
        <row r="3136">
          <cell r="A3136" t="str">
            <v>I8820</v>
          </cell>
          <cell r="B3136" t="str">
            <v>CABO DE ALUMÍNIO ISOLADO XLPE 06/1KV 70MM2</v>
          </cell>
          <cell r="C3136" t="str">
            <v>M</v>
          </cell>
          <cell r="D3136">
            <v>7.02</v>
          </cell>
        </row>
        <row r="3137">
          <cell r="A3137" t="str">
            <v>I8821</v>
          </cell>
          <cell r="B3137" t="str">
            <v>CABO DE ALUMÍNIO ISOLADO XLPE 06/1KV 95MM2</v>
          </cell>
          <cell r="C3137" t="str">
            <v>M</v>
          </cell>
          <cell r="D3137">
            <v>10.01</v>
          </cell>
        </row>
        <row r="3138">
          <cell r="A3138" t="str">
            <v>I8842</v>
          </cell>
          <cell r="B3138" t="str">
            <v>CABO DE ALUMÍNIO MULTIPLEX XLPE 06/1KV 1X1X10+10MM2</v>
          </cell>
          <cell r="C3138" t="str">
            <v>M</v>
          </cell>
          <cell r="D3138">
            <v>2.0699999999999998</v>
          </cell>
        </row>
        <row r="3139">
          <cell r="A3139" t="str">
            <v>I8843</v>
          </cell>
          <cell r="B3139" t="str">
            <v>CABO DE ALUMÍNIO MULTIPLEX XLPE 06/1KV 1X1X16+16MM2</v>
          </cell>
          <cell r="C3139" t="str">
            <v>M</v>
          </cell>
          <cell r="D3139">
            <v>2.89</v>
          </cell>
        </row>
        <row r="3140">
          <cell r="A3140" t="str">
            <v>I8844</v>
          </cell>
          <cell r="B3140" t="str">
            <v>CABO DE ALUMÍNIO MULTIPLEX XLPE 06/1KV 1X1X25+25MM2</v>
          </cell>
          <cell r="C3140" t="str">
            <v>M</v>
          </cell>
          <cell r="D3140">
            <v>4.43</v>
          </cell>
        </row>
        <row r="3141">
          <cell r="A3141" t="str">
            <v>I8845</v>
          </cell>
          <cell r="B3141" t="str">
            <v>CABO DE ALUMÍNIO MULTIPLEX XLPE 06/1KV 1X1X35+35MM2</v>
          </cell>
          <cell r="C3141" t="str">
            <v>M</v>
          </cell>
          <cell r="D3141">
            <v>6.99</v>
          </cell>
        </row>
        <row r="3142">
          <cell r="A3142" t="str">
            <v>I8846</v>
          </cell>
          <cell r="B3142" t="str">
            <v>CABO DE ALUMÍNIO MULTIPLEX XLPE 06/1KV 2X1X10+10MM2</v>
          </cell>
          <cell r="C3142" t="str">
            <v>M</v>
          </cell>
          <cell r="D3142">
            <v>3.27</v>
          </cell>
        </row>
        <row r="3143">
          <cell r="A3143" t="str">
            <v>I8847</v>
          </cell>
          <cell r="B3143" t="str">
            <v>CABO DE ALUMÍNIO MULTIPLEX XLPE 06/1KV 2X1X16+16MM2</v>
          </cell>
          <cell r="C3143" t="str">
            <v>M</v>
          </cell>
          <cell r="D3143">
            <v>4.04</v>
          </cell>
        </row>
        <row r="3144">
          <cell r="A3144" t="str">
            <v>I8848</v>
          </cell>
          <cell r="B3144" t="str">
            <v>CABO DE ALUMÍNIO MULTIPLEX XLPE 06/1KV 2X1X25+25MM2</v>
          </cell>
          <cell r="C3144" t="str">
            <v>M</v>
          </cell>
          <cell r="D3144">
            <v>6.82</v>
          </cell>
        </row>
        <row r="3145">
          <cell r="A3145" t="str">
            <v>I8849</v>
          </cell>
          <cell r="B3145" t="str">
            <v>CABO DE ALUMÍNIO MULTIPLEX XLPE 06/1KV 2X1X35+35MM2</v>
          </cell>
          <cell r="C3145" t="str">
            <v>M</v>
          </cell>
          <cell r="D3145">
            <v>10.24</v>
          </cell>
        </row>
        <row r="3146">
          <cell r="A3146" t="str">
            <v>I8850</v>
          </cell>
          <cell r="B3146" t="str">
            <v>CABO DE ALUMÍNIO MULTIPLEX XLPE 06/1KV 2X1X50+50MM2</v>
          </cell>
          <cell r="C3146" t="str">
            <v>M</v>
          </cell>
          <cell r="D3146">
            <v>13.94</v>
          </cell>
        </row>
        <row r="3147">
          <cell r="A3147" t="str">
            <v>I8851</v>
          </cell>
          <cell r="B3147" t="str">
            <v>CABO DE ALUMÍNIO MULTIPLEX XLPE 06/1KV 2X1X70+70MM2</v>
          </cell>
          <cell r="C3147" t="str">
            <v>M</v>
          </cell>
          <cell r="D3147">
            <v>19.559999999999999</v>
          </cell>
        </row>
        <row r="3148">
          <cell r="A3148" t="str">
            <v>I8852</v>
          </cell>
          <cell r="B3148" t="str">
            <v>CABO DE ALUMÍNIO MULTIPLEX XLPE 06/1KV 3X1X10+10MM2</v>
          </cell>
          <cell r="C3148" t="str">
            <v>M</v>
          </cell>
          <cell r="D3148">
            <v>4.47</v>
          </cell>
        </row>
        <row r="3149">
          <cell r="A3149" t="str">
            <v>I8859</v>
          </cell>
          <cell r="B3149" t="str">
            <v>CABO DE ALUMÍNIO MULTIPLEX XLPE 06/1KV 3X1X120+70MM2</v>
          </cell>
          <cell r="C3149" t="str">
            <v>M</v>
          </cell>
          <cell r="D3149">
            <v>38.86</v>
          </cell>
        </row>
        <row r="3150">
          <cell r="A3150" t="str">
            <v>I8853</v>
          </cell>
          <cell r="B3150" t="str">
            <v>CABO DE ALUMÍNIO MULTIPLEX XLPE 06/1KV 3X1X16+16MM2</v>
          </cell>
          <cell r="C3150" t="str">
            <v>M</v>
          </cell>
          <cell r="D3150">
            <v>6.45</v>
          </cell>
        </row>
        <row r="3151">
          <cell r="A3151" t="str">
            <v>I8854</v>
          </cell>
          <cell r="B3151" t="str">
            <v>CABO DE ALUMÍNIO MULTIPLEX XLPE 06/1KV 3X1X25+25MM2</v>
          </cell>
          <cell r="C3151" t="str">
            <v>M</v>
          </cell>
          <cell r="D3151">
            <v>9.26</v>
          </cell>
        </row>
        <row r="3152">
          <cell r="A3152" t="str">
            <v>I8855</v>
          </cell>
          <cell r="B3152" t="str">
            <v>CABO DE ALUMÍNIO MULTIPLEX XLPE 06/1KV 3X1X35+35MM2</v>
          </cell>
          <cell r="C3152" t="str">
            <v>M</v>
          </cell>
          <cell r="D3152">
            <v>13.48</v>
          </cell>
        </row>
        <row r="3153">
          <cell r="A3153" t="str">
            <v>I8856</v>
          </cell>
          <cell r="B3153" t="str">
            <v>CABO DE ALUMÍNIO MULTIPLEX XLPE 06/1KV 3X1X50+50MM2</v>
          </cell>
          <cell r="C3153" t="str">
            <v>M</v>
          </cell>
          <cell r="D3153">
            <v>18.54</v>
          </cell>
        </row>
        <row r="3154">
          <cell r="A3154" t="str">
            <v>I8857</v>
          </cell>
          <cell r="B3154" t="str">
            <v>CABO DE ALUMÍNIO MULTIPLEX XLPE 06/1KV 3X1X70+70MM2</v>
          </cell>
          <cell r="C3154" t="str">
            <v>M</v>
          </cell>
          <cell r="D3154">
            <v>26.11</v>
          </cell>
        </row>
        <row r="3155">
          <cell r="A3155" t="str">
            <v>I8858</v>
          </cell>
          <cell r="B3155" t="str">
            <v>CABO DE ALUMÍNIO MULTIPLEX XLPE 06/1KV 3X1X95+70MM2</v>
          </cell>
          <cell r="C3155" t="str">
            <v>M</v>
          </cell>
          <cell r="D3155">
            <v>33.14</v>
          </cell>
        </row>
        <row r="3156">
          <cell r="A3156" t="str">
            <v>I8827</v>
          </cell>
          <cell r="B3156" t="str">
            <v>CABO DE ALUMÍNIO PROTEGIDO 15KV  35MM2</v>
          </cell>
          <cell r="C3156" t="str">
            <v>M</v>
          </cell>
          <cell r="D3156">
            <v>6.12</v>
          </cell>
        </row>
        <row r="3157">
          <cell r="A3157" t="str">
            <v>I8828</v>
          </cell>
          <cell r="B3157" t="str">
            <v>CABO DE ALUMÍNIO PROTEGIDO 15KV  50MM2</v>
          </cell>
          <cell r="C3157" t="str">
            <v>M</v>
          </cell>
          <cell r="D3157">
            <v>7.09</v>
          </cell>
        </row>
        <row r="3158">
          <cell r="A3158" t="str">
            <v>I8831</v>
          </cell>
          <cell r="B3158" t="str">
            <v>CABO DE ALUMÍNIO PROTEGIDO 15KV 120MM2</v>
          </cell>
          <cell r="C3158" t="str">
            <v>M</v>
          </cell>
          <cell r="D3158">
            <v>14.61</v>
          </cell>
        </row>
        <row r="3159">
          <cell r="A3159" t="str">
            <v>I8832</v>
          </cell>
          <cell r="B3159" t="str">
            <v>CABO DE ALUMÍNIO PROTEGIDO 15KV 150MM2</v>
          </cell>
          <cell r="C3159" t="str">
            <v>M</v>
          </cell>
          <cell r="D3159">
            <v>17.72</v>
          </cell>
        </row>
        <row r="3160">
          <cell r="A3160" t="str">
            <v>I8833</v>
          </cell>
          <cell r="B3160" t="str">
            <v>CABO DE ALUMÍNIO PROTEGIDO 15KV 185MM2</v>
          </cell>
          <cell r="C3160" t="str">
            <v>M</v>
          </cell>
          <cell r="D3160">
            <v>20.64</v>
          </cell>
        </row>
        <row r="3161">
          <cell r="A3161" t="str">
            <v>I8834</v>
          </cell>
          <cell r="B3161" t="str">
            <v>CABO DE ALUMÍNIO PROTEGIDO 15KV 240MM2</v>
          </cell>
          <cell r="C3161" t="str">
            <v>M</v>
          </cell>
          <cell r="D3161">
            <v>26.54</v>
          </cell>
        </row>
        <row r="3162">
          <cell r="A3162" t="str">
            <v>I8835</v>
          </cell>
          <cell r="B3162" t="str">
            <v>CABO DE ALUMÍNIO PROTEGIDO 15KV 300MM2</v>
          </cell>
          <cell r="C3162" t="str">
            <v>M</v>
          </cell>
          <cell r="D3162">
            <v>41.29</v>
          </cell>
        </row>
        <row r="3163">
          <cell r="A3163" t="str">
            <v>I8829</v>
          </cell>
          <cell r="B3163" t="str">
            <v>CABO DE ALUMÍNIO PROTEGIDO 15KV 70MM2</v>
          </cell>
          <cell r="C3163" t="str">
            <v>M</v>
          </cell>
          <cell r="D3163">
            <v>9.24</v>
          </cell>
        </row>
        <row r="3164">
          <cell r="A3164" t="str">
            <v>I8830</v>
          </cell>
          <cell r="B3164" t="str">
            <v>CABO DE ALUMÍNIO PROTEGIDO 15KV 95MM2</v>
          </cell>
          <cell r="C3164" t="str">
            <v>M</v>
          </cell>
          <cell r="D3164">
            <v>11.7</v>
          </cell>
        </row>
        <row r="3165">
          <cell r="A3165" t="str">
            <v>I8840</v>
          </cell>
          <cell r="B3165" t="str">
            <v>CABO DE ALUMÍNIO PROTEGIDO 25KV 150MM2</v>
          </cell>
          <cell r="C3165" t="str">
            <v>M</v>
          </cell>
          <cell r="D3165">
            <v>17.72</v>
          </cell>
        </row>
        <row r="3166">
          <cell r="A3166" t="str">
            <v>I8841</v>
          </cell>
          <cell r="B3166" t="str">
            <v>CABO DE ALUMÍNIO PROTEGIDO 25KV 185MM2</v>
          </cell>
          <cell r="C3166" t="str">
            <v>M</v>
          </cell>
          <cell r="D3166">
            <v>20.64</v>
          </cell>
        </row>
        <row r="3167">
          <cell r="A3167" t="str">
            <v>I8836</v>
          </cell>
          <cell r="B3167" t="str">
            <v>CABO DE ALUMÍNIO PROTEGIDO 25KV 35MM2</v>
          </cell>
          <cell r="C3167" t="str">
            <v>M</v>
          </cell>
          <cell r="D3167">
            <v>8.9600000000000009</v>
          </cell>
        </row>
        <row r="3168">
          <cell r="A3168" t="str">
            <v>I8837</v>
          </cell>
          <cell r="B3168" t="str">
            <v>CABO DE ALUMÍNIO PROTEGIDO 25KV 50MM2</v>
          </cell>
          <cell r="C3168" t="str">
            <v>M</v>
          </cell>
          <cell r="D3168">
            <v>10.57</v>
          </cell>
        </row>
        <row r="3169">
          <cell r="A3169" t="str">
            <v>I8838</v>
          </cell>
          <cell r="B3169" t="str">
            <v>CABO DE ALUMÍNIO PROTEGIDO 25KV 70MM2</v>
          </cell>
          <cell r="C3169" t="str">
            <v>M</v>
          </cell>
          <cell r="D3169">
            <v>13.79</v>
          </cell>
        </row>
        <row r="3170">
          <cell r="A3170" t="str">
            <v>I8839</v>
          </cell>
          <cell r="B3170" t="str">
            <v>CABO DE ALUMÍNIO PROTEGIDO 25KV 95MM2</v>
          </cell>
          <cell r="C3170" t="str">
            <v>M</v>
          </cell>
          <cell r="D3170">
            <v>16.97</v>
          </cell>
        </row>
        <row r="3171">
          <cell r="A3171" t="str">
            <v>I6276</v>
          </cell>
          <cell r="B3171" t="str">
            <v>CABO DE COBRE ISOLADO 4x4mm2 / 1KV</v>
          </cell>
          <cell r="C3171" t="str">
            <v>M</v>
          </cell>
          <cell r="D3171">
            <v>5.81</v>
          </cell>
        </row>
        <row r="3172">
          <cell r="A3172" t="str">
            <v>I6149</v>
          </cell>
          <cell r="B3172" t="str">
            <v>CABO DE COBRE ISOLADO 750V MULTIPOLAR 2 X 1,50MM2</v>
          </cell>
          <cell r="C3172" t="str">
            <v>M</v>
          </cell>
          <cell r="D3172">
            <v>1.84</v>
          </cell>
        </row>
        <row r="3173">
          <cell r="A3173" t="str">
            <v>I8074</v>
          </cell>
          <cell r="B3173" t="str">
            <v>CABO DE COBRE NÚ 25mm²</v>
          </cell>
          <cell r="C3173" t="str">
            <v>KG</v>
          </cell>
          <cell r="D3173">
            <v>8.92</v>
          </cell>
        </row>
        <row r="3174">
          <cell r="A3174" t="str">
            <v>I6495</v>
          </cell>
          <cell r="B3174" t="str">
            <v>CABO DE COBRE NÚ PARA ATERRAMENTO, TÊMPERA MOLE, FORMAÇÃO EM FIOS ENCORDOADOS, CONFORME ESPECIFICAÇÕES DA NBR-5111 - 10 mm2</v>
          </cell>
          <cell r="C3174" t="str">
            <v>M</v>
          </cell>
          <cell r="D3174">
            <v>3.88</v>
          </cell>
        </row>
        <row r="3175">
          <cell r="A3175" t="str">
            <v>I6150</v>
          </cell>
          <cell r="B3175" t="str">
            <v>CABO EPROTENAX 3 X 1.5MM2</v>
          </cell>
          <cell r="C3175" t="str">
            <v>M</v>
          </cell>
          <cell r="D3175">
            <v>2.1</v>
          </cell>
        </row>
        <row r="3176">
          <cell r="A3176" t="str">
            <v>I6152</v>
          </cell>
          <cell r="B3176" t="str">
            <v>CABO EPROTENAX 3 X 35MM2</v>
          </cell>
          <cell r="C3176" t="str">
            <v>M</v>
          </cell>
          <cell r="D3176">
            <v>37.46</v>
          </cell>
        </row>
        <row r="3177">
          <cell r="A3177" t="str">
            <v>I6151</v>
          </cell>
          <cell r="B3177" t="str">
            <v>CABO EPROTENAX 4 X 16MM2</v>
          </cell>
          <cell r="C3177" t="str">
            <v>M</v>
          </cell>
          <cell r="D3177">
            <v>22.8</v>
          </cell>
        </row>
        <row r="3178">
          <cell r="A3178" t="str">
            <v>I8451</v>
          </cell>
          <cell r="B3178" t="str">
            <v>CABO FLEXÍVEL TETRAPOLAR 4 x 1,5 mm²</v>
          </cell>
          <cell r="C3178" t="str">
            <v>M</v>
          </cell>
          <cell r="D3178">
            <v>2.57</v>
          </cell>
        </row>
        <row r="3179">
          <cell r="A3179" t="str">
            <v>I8455</v>
          </cell>
          <cell r="B3179" t="str">
            <v>CABO FLEXÍVEL TETRAPOLAR 4 x 10,0 mm²</v>
          </cell>
          <cell r="C3179" t="str">
            <v>M</v>
          </cell>
          <cell r="D3179">
            <v>12.69</v>
          </cell>
        </row>
        <row r="3180">
          <cell r="A3180" t="str">
            <v>I8462</v>
          </cell>
          <cell r="B3180" t="str">
            <v>CABO FLEXÍVEL TETRAPOLAR 4 x 120,0 mm²</v>
          </cell>
          <cell r="C3180" t="str">
            <v>M</v>
          </cell>
          <cell r="D3180">
            <v>158.38999999999999</v>
          </cell>
        </row>
        <row r="3181">
          <cell r="A3181" t="str">
            <v>I8463</v>
          </cell>
          <cell r="B3181" t="str">
            <v>CABO FLEXÍVEL TETRAPOLAR 4 x 150,0 mm²</v>
          </cell>
          <cell r="C3181" t="str">
            <v>M</v>
          </cell>
          <cell r="D3181">
            <v>197.11</v>
          </cell>
        </row>
        <row r="3182">
          <cell r="A3182" t="str">
            <v>I8456</v>
          </cell>
          <cell r="B3182" t="str">
            <v>CABO FLEXÍVEL TETRAPOLAR 4 x 16,0 mm²</v>
          </cell>
          <cell r="C3182" t="str">
            <v>M</v>
          </cell>
          <cell r="D3182">
            <v>20.13</v>
          </cell>
        </row>
        <row r="3183">
          <cell r="A3183" t="str">
            <v>I8464</v>
          </cell>
          <cell r="B3183" t="str">
            <v>CABO FLEXÍVEL TETRAPOLAR 4 x 185,0 mm²</v>
          </cell>
          <cell r="C3183" t="str">
            <v>M</v>
          </cell>
          <cell r="D3183">
            <v>236.69</v>
          </cell>
        </row>
        <row r="3184">
          <cell r="A3184" t="str">
            <v>I8452</v>
          </cell>
          <cell r="B3184" t="str">
            <v>CABO FLEXÍVEL TETRAPOLAR 4 x 2,5 mm²</v>
          </cell>
          <cell r="C3184" t="str">
            <v>M</v>
          </cell>
          <cell r="D3184">
            <v>3.73</v>
          </cell>
        </row>
        <row r="3185">
          <cell r="A3185" t="str">
            <v>I8465</v>
          </cell>
          <cell r="B3185" t="str">
            <v>CABO FLEXÍVEL TETRAPOLAR 4 x 240,0 mm²</v>
          </cell>
          <cell r="C3185" t="str">
            <v>M</v>
          </cell>
          <cell r="D3185">
            <v>312.51</v>
          </cell>
        </row>
        <row r="3186">
          <cell r="A3186" t="str">
            <v>I8457</v>
          </cell>
          <cell r="B3186" t="str">
            <v>CABO FLEXÍVEL TETRAPOLAR 4 x 25,0 mm²</v>
          </cell>
          <cell r="C3186" t="str">
            <v>M</v>
          </cell>
          <cell r="D3186">
            <v>31.05</v>
          </cell>
        </row>
        <row r="3187">
          <cell r="A3187" t="str">
            <v>I8458</v>
          </cell>
          <cell r="B3187" t="str">
            <v>CABO FLEXÍVEL TETRAPOLAR 4 x 35,0 mm²</v>
          </cell>
          <cell r="C3187" t="str">
            <v>M</v>
          </cell>
          <cell r="D3187">
            <v>43.96</v>
          </cell>
        </row>
        <row r="3188">
          <cell r="A3188" t="str">
            <v>I8453</v>
          </cell>
          <cell r="B3188" t="str">
            <v>CABO FLEXÍVEL TETRAPOLAR 4 x 4,0 mm²</v>
          </cell>
          <cell r="C3188" t="str">
            <v>M</v>
          </cell>
          <cell r="D3188">
            <v>5.72</v>
          </cell>
        </row>
        <row r="3189">
          <cell r="A3189" t="str">
            <v>I8459</v>
          </cell>
          <cell r="B3189" t="str">
            <v>CABO FLEXÍVEL TETRAPOLAR 4 x 50,0 mm²</v>
          </cell>
          <cell r="C3189" t="str">
            <v>M</v>
          </cell>
          <cell r="D3189">
            <v>67.66</v>
          </cell>
        </row>
        <row r="3190">
          <cell r="A3190" t="str">
            <v>I8454</v>
          </cell>
          <cell r="B3190" t="str">
            <v>CABO FLEXÍVEL TETRAPOLAR 4 x 6,0 mm²</v>
          </cell>
          <cell r="C3190" t="str">
            <v>M</v>
          </cell>
          <cell r="D3190">
            <v>7.69</v>
          </cell>
        </row>
        <row r="3191">
          <cell r="A3191" t="str">
            <v>I8460</v>
          </cell>
          <cell r="B3191" t="str">
            <v>CABO FLEXÍVEL TETRAPOLAR 4 x 70,0 mm²</v>
          </cell>
          <cell r="C3191" t="str">
            <v>M</v>
          </cell>
          <cell r="D3191">
            <v>90.42</v>
          </cell>
        </row>
        <row r="3192">
          <cell r="A3192" t="str">
            <v>I8461</v>
          </cell>
          <cell r="B3192" t="str">
            <v>CABO FLEXÍVEL TETRAPOLAR 4 x 95,0 mm²</v>
          </cell>
          <cell r="C3192" t="str">
            <v>M</v>
          </cell>
          <cell r="D3192">
            <v>114.88</v>
          </cell>
        </row>
        <row r="3193">
          <cell r="A3193" t="str">
            <v>I8472</v>
          </cell>
          <cell r="B3193" t="str">
            <v>CABO FLEXÍVEL TETRAPOLAR BLINDADO 12 x 1,0 mm²</v>
          </cell>
          <cell r="C3193" t="str">
            <v>M</v>
          </cell>
          <cell r="D3193">
            <v>7</v>
          </cell>
        </row>
        <row r="3194">
          <cell r="A3194" t="str">
            <v>I8479</v>
          </cell>
          <cell r="B3194" t="str">
            <v>CABO FLEXÍVEL TETRAPOLAR BLINDADO 12 x 1,5 mm²</v>
          </cell>
          <cell r="C3194" t="str">
            <v>M</v>
          </cell>
          <cell r="D3194">
            <v>11.3</v>
          </cell>
        </row>
        <row r="3195">
          <cell r="A3195" t="str">
            <v>I8486</v>
          </cell>
          <cell r="B3195" t="str">
            <v>CABO FLEXÍVEL TETRAPOLAR BLINDADO 12 x 2,5 mm²</v>
          </cell>
          <cell r="C3195" t="str">
            <v>M</v>
          </cell>
          <cell r="D3195">
            <v>15.3</v>
          </cell>
        </row>
        <row r="3196">
          <cell r="A3196" t="str">
            <v>I8493</v>
          </cell>
          <cell r="B3196" t="str">
            <v>CABO FLEXÍVEL TETRAPOLAR BLINDADO 12 x 4,0 mm²</v>
          </cell>
          <cell r="C3196" t="str">
            <v>M</v>
          </cell>
          <cell r="D3196">
            <v>32.270000000000003</v>
          </cell>
        </row>
        <row r="3197">
          <cell r="A3197" t="str">
            <v>I8473</v>
          </cell>
          <cell r="B3197" t="str">
            <v>CABO FLEXÍVEL TETRAPOLAR BLINDADO 15 x 1,0 mm²</v>
          </cell>
          <cell r="C3197" t="str">
            <v>M</v>
          </cell>
          <cell r="D3197">
            <v>13.47</v>
          </cell>
        </row>
        <row r="3198">
          <cell r="A3198" t="str">
            <v>I8480</v>
          </cell>
          <cell r="B3198" t="str">
            <v>CABO FLEXÍVEL TETRAPOLAR BLINDADO 15 x 1,5 mm²</v>
          </cell>
          <cell r="C3198" t="str">
            <v>M</v>
          </cell>
          <cell r="D3198">
            <v>18.27</v>
          </cell>
        </row>
        <row r="3199">
          <cell r="A3199" t="str">
            <v>I8487</v>
          </cell>
          <cell r="B3199" t="str">
            <v>CABO FLEXÍVEL TETRAPOLAR BLINDADO 15 x 2,5 mm²</v>
          </cell>
          <cell r="C3199" t="str">
            <v>M</v>
          </cell>
          <cell r="D3199">
            <v>26.9</v>
          </cell>
        </row>
        <row r="3200">
          <cell r="A3200" t="str">
            <v>I8494</v>
          </cell>
          <cell r="B3200" t="str">
            <v>CABO FLEXÍVEL TETRAPOLAR BLINDADO 15 x 4,0 mm²</v>
          </cell>
          <cell r="C3200" t="str">
            <v>M</v>
          </cell>
          <cell r="D3200">
            <v>39.5</v>
          </cell>
        </row>
        <row r="3201">
          <cell r="A3201" t="str">
            <v>I8466</v>
          </cell>
          <cell r="B3201" t="str">
            <v>CABO FLEXÍVEL TETRAPOLAR BLINDADO 2 x 1,0 mm²</v>
          </cell>
          <cell r="C3201" t="str">
            <v>M</v>
          </cell>
          <cell r="D3201">
            <v>4.05</v>
          </cell>
        </row>
        <row r="3202">
          <cell r="A3202" t="str">
            <v>I8474</v>
          </cell>
          <cell r="B3202" t="str">
            <v>CABO FLEXÍVEL TETRAPOLAR BLINDADO 20 x 1,0 mm²</v>
          </cell>
          <cell r="C3202" t="str">
            <v>M</v>
          </cell>
          <cell r="D3202">
            <v>16.62</v>
          </cell>
        </row>
        <row r="3203">
          <cell r="A3203" t="str">
            <v>I8481</v>
          </cell>
          <cell r="B3203" t="str">
            <v>CABO FLEXÍVEL TETRAPOLAR BLINDADO 20 x 1,5 mm²</v>
          </cell>
          <cell r="C3203" t="str">
            <v>M</v>
          </cell>
          <cell r="D3203">
            <v>17.61</v>
          </cell>
        </row>
        <row r="3204">
          <cell r="A3204" t="str">
            <v>I8488</v>
          </cell>
          <cell r="B3204" t="str">
            <v>CABO FLEXÍVEL TETRAPOLAR BLINDADO 20 x 2,5 mm²</v>
          </cell>
          <cell r="C3204" t="str">
            <v>M</v>
          </cell>
          <cell r="D3204">
            <v>24.42</v>
          </cell>
        </row>
        <row r="3205">
          <cell r="A3205" t="str">
            <v>I8495</v>
          </cell>
          <cell r="B3205" t="str">
            <v>CABO FLEXÍVEL TETRAPOLAR BLINDADO 20 x 4,0 mm²</v>
          </cell>
          <cell r="C3205" t="str">
            <v>M</v>
          </cell>
          <cell r="D3205">
            <v>50.62</v>
          </cell>
        </row>
        <row r="3206">
          <cell r="A3206" t="str">
            <v>I8475</v>
          </cell>
          <cell r="B3206" t="str">
            <v>CABO FLEXÍVEL TETRAPOLAR BLINDADO 25 x 1,0 mm²</v>
          </cell>
          <cell r="C3206" t="str">
            <v>M</v>
          </cell>
          <cell r="D3206">
            <v>19.95</v>
          </cell>
        </row>
        <row r="3207">
          <cell r="A3207" t="str">
            <v>I8482</v>
          </cell>
          <cell r="B3207" t="str">
            <v>CABO FLEXÍVEL TETRAPOLAR BLINDADO 25 x 1,5 mm²</v>
          </cell>
          <cell r="C3207" t="str">
            <v>M</v>
          </cell>
          <cell r="D3207">
            <v>27.53</v>
          </cell>
        </row>
        <row r="3208">
          <cell r="A3208" t="str">
            <v>I8489</v>
          </cell>
          <cell r="B3208" t="str">
            <v>CABO FLEXÍVEL TETRAPOLAR BLINDADO 25 x 2,5 mm²</v>
          </cell>
          <cell r="C3208" t="str">
            <v>M</v>
          </cell>
          <cell r="D3208">
            <v>29.74</v>
          </cell>
        </row>
        <row r="3209">
          <cell r="A3209" t="str">
            <v>I8496</v>
          </cell>
          <cell r="B3209" t="str">
            <v>CABO FLEXÍVEL TETRAPOLAR BLINDADO 25 x 4,0 mm²</v>
          </cell>
          <cell r="C3209" t="str">
            <v>M</v>
          </cell>
          <cell r="D3209">
            <v>61.82</v>
          </cell>
        </row>
        <row r="3210">
          <cell r="A3210" t="str">
            <v>I8467</v>
          </cell>
          <cell r="B3210" t="str">
            <v>CABO FLEXÍVEL TETRAPOLAR BLINDADO 3 x 1,0 mm²</v>
          </cell>
          <cell r="C3210" t="str">
            <v>M</v>
          </cell>
          <cell r="D3210">
            <v>4.67</v>
          </cell>
        </row>
        <row r="3211">
          <cell r="A3211" t="str">
            <v>I8468</v>
          </cell>
          <cell r="B3211" t="str">
            <v>CABO FLEXÍVEL TETRAPOLAR BLINDADO 4 x 1,0 mm²</v>
          </cell>
          <cell r="C3211" t="str">
            <v>M</v>
          </cell>
          <cell r="D3211">
            <v>6.89</v>
          </cell>
        </row>
        <row r="3212">
          <cell r="A3212" t="str">
            <v>I8469</v>
          </cell>
          <cell r="B3212" t="str">
            <v>CABO FLEXÍVEL TETRAPOLAR BLINDADO 5 x 1,0 mm²</v>
          </cell>
          <cell r="C3212" t="str">
            <v>M</v>
          </cell>
          <cell r="D3212">
            <v>7.38</v>
          </cell>
        </row>
        <row r="3213">
          <cell r="A3213" t="str">
            <v>I8476</v>
          </cell>
          <cell r="B3213" t="str">
            <v>CABO FLEXÍVEL TETRAPOLAR BLINDADO 5 x 1,5 mm²</v>
          </cell>
          <cell r="C3213" t="str">
            <v>M</v>
          </cell>
          <cell r="D3213">
            <v>6.19</v>
          </cell>
        </row>
        <row r="3214">
          <cell r="A3214" t="str">
            <v>I8483</v>
          </cell>
          <cell r="B3214" t="str">
            <v>CABO FLEXÍVEL TETRAPOLAR BLINDADO 5 x 2,5 mm²</v>
          </cell>
          <cell r="C3214" t="str">
            <v>M</v>
          </cell>
          <cell r="D3214">
            <v>7.62</v>
          </cell>
        </row>
        <row r="3215">
          <cell r="A3215" t="str">
            <v>I8490</v>
          </cell>
          <cell r="B3215" t="str">
            <v>CABO FLEXÍVEL TETRAPOLAR BLINDADO 5 x 4,0 mm²</v>
          </cell>
          <cell r="C3215" t="str">
            <v>M</v>
          </cell>
          <cell r="D3215">
            <v>9.23</v>
          </cell>
        </row>
        <row r="3216">
          <cell r="A3216" t="str">
            <v>I8470</v>
          </cell>
          <cell r="B3216" t="str">
            <v>CABO FLEXÍVEL TETRAPOLAR BLINDADO 7 x 1,0 mm²</v>
          </cell>
          <cell r="C3216" t="str">
            <v>M</v>
          </cell>
          <cell r="D3216">
            <v>4.51</v>
          </cell>
        </row>
        <row r="3217">
          <cell r="A3217" t="str">
            <v>I8477</v>
          </cell>
          <cell r="B3217" t="str">
            <v>CABO FLEXÍVEL TETRAPOLAR BLINDADO 7 x 1,5 mm²</v>
          </cell>
          <cell r="C3217" t="str">
            <v>M</v>
          </cell>
          <cell r="D3217">
            <v>7.46</v>
          </cell>
        </row>
        <row r="3218">
          <cell r="A3218" t="str">
            <v>I8484</v>
          </cell>
          <cell r="B3218" t="str">
            <v>CABO FLEXÍVEL TETRAPOLAR BLINDADO 7 x 2,5 mm²</v>
          </cell>
          <cell r="C3218" t="str">
            <v>M</v>
          </cell>
          <cell r="D3218">
            <v>9.86</v>
          </cell>
        </row>
        <row r="3219">
          <cell r="A3219" t="str">
            <v>I8491</v>
          </cell>
          <cell r="B3219" t="str">
            <v>CABO FLEXÍVEL TETRAPOLAR BLINDADO 7 x 4,0 mm²</v>
          </cell>
          <cell r="C3219" t="str">
            <v>M</v>
          </cell>
          <cell r="D3219">
            <v>12.17</v>
          </cell>
        </row>
        <row r="3220">
          <cell r="A3220" t="str">
            <v>I8471</v>
          </cell>
          <cell r="B3220" t="str">
            <v>CABO FLEXÍVEL TETRAPOLAR BLINDADO 9 x 1,0 mm²</v>
          </cell>
          <cell r="C3220" t="str">
            <v>M</v>
          </cell>
          <cell r="D3220">
            <v>5.47</v>
          </cell>
        </row>
        <row r="3221">
          <cell r="A3221" t="str">
            <v>I8478</v>
          </cell>
          <cell r="B3221" t="str">
            <v>CABO FLEXÍVEL TETRAPOLAR BLINDADO 9 x 1,5 mm²</v>
          </cell>
          <cell r="C3221" t="str">
            <v>M</v>
          </cell>
          <cell r="D3221">
            <v>9.2899999999999991</v>
          </cell>
        </row>
        <row r="3222">
          <cell r="A3222" t="str">
            <v>I8485</v>
          </cell>
          <cell r="B3222" t="str">
            <v>CABO FLEXÍVEL TETRAPOLAR BLINDADO 9 x 2,5 mm²</v>
          </cell>
          <cell r="C3222" t="str">
            <v>M</v>
          </cell>
          <cell r="D3222">
            <v>12.36</v>
          </cell>
        </row>
        <row r="3223">
          <cell r="A3223" t="str">
            <v>I8492</v>
          </cell>
          <cell r="B3223" t="str">
            <v>CABO FLEXÍVEL TETRAPOLAR BLINDADO 9 x 4,0 mm²</v>
          </cell>
          <cell r="C3223" t="str">
            <v>M</v>
          </cell>
          <cell r="D3223">
            <v>26.95</v>
          </cell>
        </row>
        <row r="3224">
          <cell r="A3224" t="str">
            <v>I9593</v>
          </cell>
          <cell r="B3224" t="str">
            <v>CABO PARA IHM (3 METROS)</v>
          </cell>
          <cell r="C3224" t="str">
            <v>UN</v>
          </cell>
          <cell r="D3224">
            <v>98</v>
          </cell>
        </row>
        <row r="3225">
          <cell r="A3225" t="str">
            <v>I9594</v>
          </cell>
          <cell r="B3225" t="str">
            <v>CABO PP 3X1,5MM²</v>
          </cell>
          <cell r="C3225" t="str">
            <v>M</v>
          </cell>
          <cell r="D3225">
            <v>3.89</v>
          </cell>
        </row>
        <row r="3226">
          <cell r="A3226" t="str">
            <v>I6249</v>
          </cell>
          <cell r="B3226" t="str">
            <v>CAIXA D'ÁGUA  EM FYBERGLASS CAP. 2000L, COM TAMPA</v>
          </cell>
          <cell r="C3226" t="str">
            <v>UN</v>
          </cell>
          <cell r="D3226">
            <v>1000.16</v>
          </cell>
        </row>
        <row r="3227">
          <cell r="A3227" t="str">
            <v>I6245</v>
          </cell>
          <cell r="B3227" t="str">
            <v>CAIXA D'ÁGUA  EM FYBERGLASS CAP. 250L, COM TAMPA</v>
          </cell>
          <cell r="C3227" t="str">
            <v>UN</v>
          </cell>
          <cell r="D3227">
            <v>324.36</v>
          </cell>
        </row>
        <row r="3228">
          <cell r="A3228" t="str">
            <v>I6250</v>
          </cell>
          <cell r="B3228" t="str">
            <v>CAIXA D'ÁGUA  EM FYBERGLASS CAP. 5000L, COM TAMPA</v>
          </cell>
          <cell r="C3228" t="str">
            <v>UN</v>
          </cell>
          <cell r="D3228">
            <v>2132.2800000000002</v>
          </cell>
        </row>
        <row r="3229">
          <cell r="A3229" t="str">
            <v>I8665</v>
          </cell>
          <cell r="B3229" t="str">
            <v>CAIXA D'ÁGUA EM FYBERGLASS CAP. 1000L, COM TAMPA</v>
          </cell>
          <cell r="C3229" t="str">
            <v>UN</v>
          </cell>
          <cell r="D3229">
            <v>428.25</v>
          </cell>
        </row>
        <row r="3230">
          <cell r="A3230" t="str">
            <v>I9595</v>
          </cell>
          <cell r="B3230" t="str">
            <v>CAIXA DE AREIA CIRCULAR COM RASPADOR DE FUNDO E REDUTOR ACOPLADO COM DESCARGA NA AREIA POR MEIO DE PARAFUSO CLASSIFICADOR PARA VAZÃO MÁXIMA DE  45,62 L/S  E DIÂMETRO DE  2,40 M. MATERIAL EM AÇO INOX  316</v>
          </cell>
          <cell r="C3230" t="str">
            <v>UN</v>
          </cell>
          <cell r="D3230">
            <v>102900</v>
          </cell>
        </row>
        <row r="3231">
          <cell r="A3231" t="str">
            <v>I9597</v>
          </cell>
          <cell r="B3231" t="str">
            <v>CAIXA DE AREIA MECANIZADA CIRCULAR (Ø 5,10M) COM FUNDO CÔNICO DO TIPO PISTA CONSTITUÍDA POR: TANQUE EM AÇO INOX 316, MISTURADOR ACOPLADO A ESTRUTURA, BOMBA CENTRÍFUGA E PAINEL DE CONTROLE ACOPLADO AO EQUIPAMENTO</v>
          </cell>
          <cell r="C3231" t="str">
            <v>UN</v>
          </cell>
          <cell r="D3231">
            <v>185508.28</v>
          </cell>
        </row>
        <row r="3232">
          <cell r="A3232" t="str">
            <v>I9596</v>
          </cell>
          <cell r="B3232" t="str">
            <v>CAIXA DE AREIA MECANIZADA COM FUNDO CÔNICO CONSTITUÍDA POR: TANQUE EM AÇO INOX 316 DIÂMETRO 3,50M, MISTURADOR ACOPLADO A ESTRUTURA, BOMBA CENTRÍFUGA E PAINEL DE CONTROLE ACOPLADO AO EQUIPAMENTO.</v>
          </cell>
          <cell r="C3232" t="str">
            <v>UN</v>
          </cell>
          <cell r="D3232">
            <v>151200</v>
          </cell>
        </row>
        <row r="3233">
          <cell r="A3233" t="str">
            <v>I9598</v>
          </cell>
          <cell r="B3233" t="str">
            <v>CAIXA DE AREIA MECANIZADA TIPO PISTA CONSTITUÍDA POR: TANQUE EM AÇO INOX 316 DIÂMETRO 5,30M, MISTURADOR ACOPLADO A ESTRUTURA, BOMBA CENTRÍFUGA E PAINEL DE CONTROLE ACOPLADO AO EQUIPAMENTO.</v>
          </cell>
          <cell r="C3233" t="str">
            <v>UN</v>
          </cell>
          <cell r="D3233">
            <v>197200</v>
          </cell>
        </row>
        <row r="3234">
          <cell r="A3234" t="str">
            <v>I6431</v>
          </cell>
          <cell r="B3234" t="str">
            <v>CAIXA DE EMBUTIR PVC - 3X3 OCTOGONAL</v>
          </cell>
          <cell r="C3234" t="str">
            <v>UN</v>
          </cell>
          <cell r="D3234">
            <v>2.93</v>
          </cell>
        </row>
        <row r="3235">
          <cell r="A3235" t="str">
            <v>I6432</v>
          </cell>
          <cell r="B3235" t="str">
            <v>CAIXA DE EMBUTIR PVC - 4X2 RETANGULAR</v>
          </cell>
          <cell r="C3235" t="str">
            <v>UN</v>
          </cell>
          <cell r="D3235">
            <v>1.75</v>
          </cell>
        </row>
        <row r="3236">
          <cell r="A3236" t="str">
            <v>I6433</v>
          </cell>
          <cell r="B3236" t="str">
            <v>CAIXA DE EMBUTIR PVC - 4X4 QUADRADA</v>
          </cell>
          <cell r="C3236" t="str">
            <v>UN</v>
          </cell>
          <cell r="D3236">
            <v>3.47</v>
          </cell>
        </row>
        <row r="3237">
          <cell r="A3237" t="str">
            <v>I8526</v>
          </cell>
          <cell r="B3237" t="str">
            <v>CAIXA DE EQUALIZAÇÃO DE TERRA EMBUTIR COM 9 TERMINAIS</v>
          </cell>
          <cell r="C3237" t="str">
            <v>UN</v>
          </cell>
          <cell r="D3237">
            <v>209.1</v>
          </cell>
        </row>
        <row r="3238">
          <cell r="A3238" t="str">
            <v>I9160</v>
          </cell>
          <cell r="B3238" t="str">
            <v>CAIXA DE EQUIPOTENCIALIZAÇÃO 40X40X15, COM BARRAMENTO PARA NEUTRO</v>
          </cell>
          <cell r="C3238" t="str">
            <v>UN</v>
          </cell>
          <cell r="D3238">
            <v>385</v>
          </cell>
        </row>
        <row r="3239">
          <cell r="A3239" t="str">
            <v>I9535</v>
          </cell>
          <cell r="B3239" t="str">
            <v>CAIXA DE GORDURA EM PVC, COM CESTO 18L</v>
          </cell>
          <cell r="C3239" t="str">
            <v>UN</v>
          </cell>
          <cell r="D3239">
            <v>261</v>
          </cell>
        </row>
        <row r="3240">
          <cell r="A3240" t="str">
            <v>I8524</v>
          </cell>
          <cell r="B3240" t="str">
            <v>CAIXA DE INSPEÇÃO DE TERRA CILÍNDRICA 300x600mm</v>
          </cell>
          <cell r="C3240" t="str">
            <v>UN</v>
          </cell>
          <cell r="D3240">
            <v>22.14</v>
          </cell>
        </row>
        <row r="3241">
          <cell r="A3241" t="str">
            <v>I9599</v>
          </cell>
          <cell r="B3241" t="str">
            <v>CAIXA DE LIGAÇÃO – P.CAGECE-PPH001D</v>
          </cell>
          <cell r="C3241" t="str">
            <v>UN</v>
          </cell>
          <cell r="D3241">
            <v>63</v>
          </cell>
        </row>
        <row r="3242">
          <cell r="A3242" t="str">
            <v>I6620</v>
          </cell>
          <cell r="B3242" t="str">
            <v>CAIXA DE MEDIÇÃO E PROTEÇÃO, PADRÃO COELCE, FABRICADA EM CHAPA METÁLICA, COM DIM. 340 X 640 X 210mm</v>
          </cell>
          <cell r="C3242" t="str">
            <v>UN</v>
          </cell>
          <cell r="D3242">
            <v>76.27</v>
          </cell>
        </row>
        <row r="3243">
          <cell r="A3243" t="str">
            <v>I9600</v>
          </cell>
          <cell r="B3243" t="str">
            <v>CAIXA DE PASSAGEM METÁLICA COM TAMPA PARAFUSADA 200X200X100MM</v>
          </cell>
          <cell r="C3243" t="str">
            <v>UN</v>
          </cell>
          <cell r="D3243">
            <v>21.97</v>
          </cell>
        </row>
        <row r="3244">
          <cell r="A3244" t="str">
            <v>I6070</v>
          </cell>
          <cell r="B3244" t="str">
            <v>CAIXA D`ÁGUA DE FIBROCIMENTO DE 250 L, COM TAMPA</v>
          </cell>
          <cell r="C3244" t="str">
            <v>UN</v>
          </cell>
          <cell r="D3244">
            <v>154.22</v>
          </cell>
        </row>
        <row r="3245">
          <cell r="A3245" t="str">
            <v>I6071</v>
          </cell>
          <cell r="B3245" t="str">
            <v>CAIXA D`ÁGUA DE FIBROCIMENTO DE 500 L, COM TAMPA</v>
          </cell>
          <cell r="C3245" t="str">
            <v>UN</v>
          </cell>
          <cell r="D3245">
            <v>261.25</v>
          </cell>
        </row>
        <row r="3246">
          <cell r="A3246" t="str">
            <v>I2942</v>
          </cell>
          <cell r="B3246" t="str">
            <v>CAIXA EM FIBRA OU EM POLIPROPILENO - P.CAGECE-P001</v>
          </cell>
          <cell r="C3246" t="str">
            <v>UN</v>
          </cell>
          <cell r="D3246">
            <v>44.28</v>
          </cell>
        </row>
        <row r="3247">
          <cell r="A3247" t="str">
            <v>I6275</v>
          </cell>
          <cell r="B3247" t="str">
            <v>CAIXA MOLDADA PARA 12 DISJUNTORES COM BARRRAMENTO (PADRÃO COELCE)</v>
          </cell>
          <cell r="C3247" t="str">
            <v>UN</v>
          </cell>
          <cell r="D3247">
            <v>146.30000000000001</v>
          </cell>
        </row>
        <row r="3248">
          <cell r="A3248" t="str">
            <v>I6274</v>
          </cell>
          <cell r="B3248" t="str">
            <v>CAIXA MOLDADA PARA 16 DISJUNTORES COM BARRRAMENTO (PADRÃO COELCE)</v>
          </cell>
          <cell r="C3248" t="str">
            <v>UN</v>
          </cell>
          <cell r="D3248">
            <v>146.30000000000001</v>
          </cell>
        </row>
        <row r="3249">
          <cell r="A3249" t="str">
            <v>I9601</v>
          </cell>
          <cell r="B3249" t="str">
            <v>CAIXA PARA INSTRUMENTO DE DISPLAY PADRÃO COELCE</v>
          </cell>
          <cell r="C3249" t="str">
            <v>UN</v>
          </cell>
          <cell r="D3249">
            <v>88.36</v>
          </cell>
        </row>
        <row r="3250">
          <cell r="A3250" t="str">
            <v>I9602</v>
          </cell>
          <cell r="B3250" t="str">
            <v>CAIXA REPARTIDORA DE VAZÃO EM FIBRA DE VIDRO P/ 24 TUBOS DE DISTRIBUIÇÃO  - DN 1400; H=1,00M</v>
          </cell>
          <cell r="C3250" t="str">
            <v>UN</v>
          </cell>
          <cell r="D3250">
            <v>3151.25</v>
          </cell>
        </row>
        <row r="3251">
          <cell r="A3251" t="str">
            <v>I7446</v>
          </cell>
          <cell r="B3251" t="str">
            <v>CALHA PARSHALL EM FIBRA DE VIDRO P/ ESGOTO W:12"</v>
          </cell>
          <cell r="C3251" t="str">
            <v>UN</v>
          </cell>
          <cell r="D3251">
            <v>9320.08</v>
          </cell>
        </row>
        <row r="3252">
          <cell r="A3252" t="str">
            <v>I7441</v>
          </cell>
          <cell r="B3252" t="str">
            <v>CALHA PARSHALL EM FIBRA DE VIDRO P/ ESGOTO W:3"</v>
          </cell>
          <cell r="C3252" t="str">
            <v>UN</v>
          </cell>
          <cell r="D3252">
            <v>1830.38</v>
          </cell>
        </row>
        <row r="3253">
          <cell r="A3253" t="str">
            <v>I7444</v>
          </cell>
          <cell r="B3253" t="str">
            <v>CALHA PARSHALL EM FIBRA DE VIDRO P/ ESGOTO W:6"</v>
          </cell>
          <cell r="C3253" t="str">
            <v>UN</v>
          </cell>
          <cell r="D3253">
            <v>2426.56</v>
          </cell>
        </row>
        <row r="3254">
          <cell r="A3254" t="str">
            <v>I7445</v>
          </cell>
          <cell r="B3254" t="str">
            <v>CALHA PARSHALL EM FIBRA DE VIDRO P/ ESGOTO W:9"</v>
          </cell>
          <cell r="C3254" t="str">
            <v>UN</v>
          </cell>
          <cell r="D3254">
            <v>4177.97</v>
          </cell>
        </row>
        <row r="3255">
          <cell r="A3255" t="str">
            <v>I2976</v>
          </cell>
          <cell r="B3255" t="str">
            <v>CALHA PARSHALL EM FIBRA DE VIDRO P/ ÁGUA W:12"</v>
          </cell>
          <cell r="C3255" t="str">
            <v>UN</v>
          </cell>
          <cell r="D3255">
            <v>9320.08</v>
          </cell>
        </row>
        <row r="3256">
          <cell r="A3256" t="str">
            <v>I2973</v>
          </cell>
          <cell r="B3256" t="str">
            <v>CALHA PARSHALL EM FIBRA DE VIDRO P/ ÁGUA W:3"</v>
          </cell>
          <cell r="C3256" t="str">
            <v>UN</v>
          </cell>
          <cell r="D3256">
            <v>1830.38</v>
          </cell>
        </row>
        <row r="3257">
          <cell r="A3257" t="str">
            <v>I2974</v>
          </cell>
          <cell r="B3257" t="str">
            <v>CALHA PARSHALL EM FIBRA DE VIDRO P/ ÁGUA W:6"</v>
          </cell>
          <cell r="C3257" t="str">
            <v>UN</v>
          </cell>
          <cell r="D3257">
            <v>2426.56</v>
          </cell>
        </row>
        <row r="3258">
          <cell r="A3258" t="str">
            <v>I2975</v>
          </cell>
          <cell r="B3258" t="str">
            <v>CALHA PARSHALL EM FIBRA DE VIDRO P/ ÁGUA W:9"</v>
          </cell>
          <cell r="C3258" t="str">
            <v>UN</v>
          </cell>
          <cell r="D3258">
            <v>4177.97</v>
          </cell>
        </row>
        <row r="3259">
          <cell r="A3259" t="str">
            <v>I9603</v>
          </cell>
          <cell r="B3259" t="str">
            <v>CALHA PARSHALL EM FIBRA DE VIDRO PARA ESGOTO W:18" (FORNECIMENTO E INSTALAÇÃO)</v>
          </cell>
          <cell r="C3259" t="str">
            <v>UN</v>
          </cell>
          <cell r="D3259">
            <v>9030</v>
          </cell>
        </row>
        <row r="3260">
          <cell r="A3260" t="str">
            <v>I6415</v>
          </cell>
          <cell r="B3260" t="str">
            <v>CALHA PRÉ-MOLDADA COM VERTEDOURO TRIANGULAR L=4,00m</v>
          </cell>
          <cell r="C3260" t="str">
            <v>UN</v>
          </cell>
          <cell r="D3260">
            <v>274.95999999999998</v>
          </cell>
        </row>
        <row r="3261">
          <cell r="A3261" t="str">
            <v>I9605</v>
          </cell>
          <cell r="B3261" t="str">
            <v>CAP AÇO SCHEDULE 40 DN 75</v>
          </cell>
          <cell r="C3261" t="str">
            <v>UN</v>
          </cell>
          <cell r="D3261">
            <v>12.77</v>
          </cell>
        </row>
        <row r="3262">
          <cell r="A3262" t="str">
            <v>I9606</v>
          </cell>
          <cell r="B3262" t="str">
            <v>CAP FOFO JTI DN 100</v>
          </cell>
          <cell r="C3262" t="str">
            <v>UN</v>
          </cell>
          <cell r="D3262">
            <v>250.47</v>
          </cell>
        </row>
        <row r="3263">
          <cell r="A3263" t="str">
            <v>I7694</v>
          </cell>
          <cell r="B3263" t="str">
            <v>CAP FoFo JTE DN 300</v>
          </cell>
          <cell r="C3263" t="str">
            <v>UN</v>
          </cell>
          <cell r="D3263">
            <v>1644.89</v>
          </cell>
        </row>
        <row r="3264">
          <cell r="A3264" t="str">
            <v>I7695</v>
          </cell>
          <cell r="B3264" t="str">
            <v>CAP FoFo JTE DN 350</v>
          </cell>
          <cell r="C3264" t="str">
            <v>UN</v>
          </cell>
          <cell r="D3264">
            <v>2002.43</v>
          </cell>
        </row>
        <row r="3265">
          <cell r="A3265" t="str">
            <v>I7696</v>
          </cell>
          <cell r="B3265" t="str">
            <v>CAP FoFo JTE DN 400</v>
          </cell>
          <cell r="C3265" t="str">
            <v>UN</v>
          </cell>
          <cell r="D3265">
            <v>2461.4299999999998</v>
          </cell>
        </row>
        <row r="3266">
          <cell r="A3266" t="str">
            <v>I7697</v>
          </cell>
          <cell r="B3266" t="str">
            <v>CAP FoFo JTE DN 500</v>
          </cell>
          <cell r="C3266" t="str">
            <v>UN</v>
          </cell>
          <cell r="D3266">
            <v>3736.51</v>
          </cell>
        </row>
        <row r="3267">
          <cell r="A3267" t="str">
            <v>I7698</v>
          </cell>
          <cell r="B3267" t="str">
            <v>CAP FoFo JTE DN 600</v>
          </cell>
          <cell r="C3267" t="str">
            <v>UN</v>
          </cell>
          <cell r="D3267">
            <v>6751.42</v>
          </cell>
        </row>
        <row r="3268">
          <cell r="A3268" t="str">
            <v>I7097</v>
          </cell>
          <cell r="B3268" t="str">
            <v>CAP FoFo JUNTA ELASTICA DN 450</v>
          </cell>
          <cell r="C3268" t="str">
            <v>UN</v>
          </cell>
          <cell r="D3268">
            <v>1026.82</v>
          </cell>
        </row>
        <row r="3269">
          <cell r="A3269" t="str">
            <v>I7098</v>
          </cell>
          <cell r="B3269" t="str">
            <v>CAP FoFo JUNTA ELASTICA DN 80</v>
          </cell>
          <cell r="C3269" t="str">
            <v>UN</v>
          </cell>
          <cell r="D3269">
            <v>70.319999999999993</v>
          </cell>
        </row>
        <row r="3270">
          <cell r="A3270" t="str">
            <v>I4176</v>
          </cell>
          <cell r="B3270" t="str">
            <v>CAP FoFo JUNTA ELÁSTICA DN 100</v>
          </cell>
          <cell r="C3270" t="str">
            <v>UN</v>
          </cell>
          <cell r="D3270">
            <v>85.26</v>
          </cell>
        </row>
        <row r="3271">
          <cell r="A3271" t="str">
            <v>I4177</v>
          </cell>
          <cell r="B3271" t="str">
            <v>CAP FoFo JUNTA ELÁSTICA DN 150</v>
          </cell>
          <cell r="C3271" t="str">
            <v>UN</v>
          </cell>
          <cell r="D3271">
            <v>137.07</v>
          </cell>
        </row>
        <row r="3272">
          <cell r="A3272" t="str">
            <v>I4178</v>
          </cell>
          <cell r="B3272" t="str">
            <v>CAP FoFo JUNTA ELÁSTICA DN 200</v>
          </cell>
          <cell r="C3272" t="str">
            <v>UN</v>
          </cell>
          <cell r="D3272">
            <v>222.56</v>
          </cell>
        </row>
        <row r="3273">
          <cell r="A3273" t="str">
            <v>I4179</v>
          </cell>
          <cell r="B3273" t="str">
            <v>CAP FoFo JUNTA ELÁSTICA DN 250</v>
          </cell>
          <cell r="C3273" t="str">
            <v>UN</v>
          </cell>
          <cell r="D3273">
            <v>349.12</v>
          </cell>
        </row>
        <row r="3274">
          <cell r="A3274" t="str">
            <v>I4180</v>
          </cell>
          <cell r="B3274" t="str">
            <v>CAP FoFo JUNTA ELÁSTICA DN 300</v>
          </cell>
          <cell r="C3274" t="str">
            <v>UN</v>
          </cell>
          <cell r="D3274">
            <v>704</v>
          </cell>
        </row>
        <row r="3275">
          <cell r="A3275" t="str">
            <v>I4181</v>
          </cell>
          <cell r="B3275" t="str">
            <v>CAP FoFo JUNTA ELÁSTICA DN 350</v>
          </cell>
          <cell r="C3275" t="str">
            <v>UN</v>
          </cell>
          <cell r="D3275">
            <v>904.51</v>
          </cell>
        </row>
        <row r="3276">
          <cell r="A3276" t="str">
            <v>I4182</v>
          </cell>
          <cell r="B3276" t="str">
            <v>CAP FoFo JUNTA ELÁSTICA DN 400</v>
          </cell>
          <cell r="C3276" t="str">
            <v>UN</v>
          </cell>
          <cell r="D3276">
            <v>925.19</v>
          </cell>
        </row>
        <row r="3277">
          <cell r="A3277" t="str">
            <v>I4183</v>
          </cell>
          <cell r="B3277" t="str">
            <v>CAP FoFo JUNTA ELÁSTICA DN 500</v>
          </cell>
          <cell r="C3277" t="str">
            <v>UN</v>
          </cell>
          <cell r="D3277">
            <v>1447.69</v>
          </cell>
        </row>
        <row r="3278">
          <cell r="A3278" t="str">
            <v>I4184</v>
          </cell>
          <cell r="B3278" t="str">
            <v>CAP FoFo JUNTA ELÁSTICA DN 600</v>
          </cell>
          <cell r="C3278" t="str">
            <v>UN</v>
          </cell>
          <cell r="D3278">
            <v>4452.2</v>
          </cell>
        </row>
        <row r="3279">
          <cell r="A3279" t="str">
            <v>I4175</v>
          </cell>
          <cell r="B3279" t="str">
            <v>CAP FoFo JUNTA ELÁSTICA DN 75</v>
          </cell>
          <cell r="C3279" t="str">
            <v>UN</v>
          </cell>
          <cell r="D3279">
            <v>84.77</v>
          </cell>
        </row>
        <row r="3280">
          <cell r="A3280" t="str">
            <v>I3101</v>
          </cell>
          <cell r="B3280" t="str">
            <v>CAP PBA DN 100</v>
          </cell>
          <cell r="C3280" t="str">
            <v>UN</v>
          </cell>
          <cell r="D3280">
            <v>17.13</v>
          </cell>
        </row>
        <row r="3281">
          <cell r="A3281" t="str">
            <v>I3099</v>
          </cell>
          <cell r="B3281" t="str">
            <v>CAP PBA DN 50</v>
          </cell>
          <cell r="C3281" t="str">
            <v>UN</v>
          </cell>
          <cell r="D3281">
            <v>4.24</v>
          </cell>
        </row>
        <row r="3282">
          <cell r="A3282" t="str">
            <v>I3100</v>
          </cell>
          <cell r="B3282" t="str">
            <v>CAP PBA DN 75</v>
          </cell>
          <cell r="C3282" t="str">
            <v>UN</v>
          </cell>
          <cell r="D3282">
            <v>9.33</v>
          </cell>
        </row>
        <row r="3283">
          <cell r="A3283" t="str">
            <v>I5782</v>
          </cell>
          <cell r="B3283" t="str">
            <v>CAP PVC FEMEA REFORÇADO DN 115</v>
          </cell>
          <cell r="C3283" t="str">
            <v>UN</v>
          </cell>
          <cell r="D3283">
            <v>109.99</v>
          </cell>
        </row>
        <row r="3284">
          <cell r="A3284" t="str">
            <v>I5783</v>
          </cell>
          <cell r="B3284" t="str">
            <v>CAP PVC FEMEA REFORÇADO DN 150</v>
          </cell>
          <cell r="C3284" t="str">
            <v>UN</v>
          </cell>
          <cell r="D3284">
            <v>119.84</v>
          </cell>
        </row>
        <row r="3285">
          <cell r="A3285" t="str">
            <v>I5784</v>
          </cell>
          <cell r="B3285" t="str">
            <v>CAP PVC FEMEA REFORÇADO DN 200</v>
          </cell>
          <cell r="C3285" t="str">
            <v>UN</v>
          </cell>
          <cell r="D3285">
            <v>157.05000000000001</v>
          </cell>
        </row>
        <row r="3286">
          <cell r="A3286" t="str">
            <v>I5785</v>
          </cell>
          <cell r="B3286" t="str">
            <v>CAP PVC FEMEA STANDARD DN 100</v>
          </cell>
          <cell r="C3286" t="str">
            <v>UN</v>
          </cell>
          <cell r="D3286">
            <v>78.87</v>
          </cell>
        </row>
        <row r="3287">
          <cell r="A3287" t="str">
            <v>I5786</v>
          </cell>
          <cell r="B3287" t="str">
            <v>CAP PVC FEMEA STANDARD DN 154</v>
          </cell>
          <cell r="C3287" t="str">
            <v>UN</v>
          </cell>
          <cell r="D3287">
            <v>119.18</v>
          </cell>
        </row>
        <row r="3288">
          <cell r="A3288" t="str">
            <v>I5787</v>
          </cell>
          <cell r="B3288" t="str">
            <v>CAP PVC FEMEA STANDARD DN 206</v>
          </cell>
          <cell r="C3288" t="str">
            <v>UN</v>
          </cell>
          <cell r="D3288">
            <v>155.21</v>
          </cell>
        </row>
        <row r="3289">
          <cell r="A3289" t="str">
            <v>I5788</v>
          </cell>
          <cell r="B3289" t="str">
            <v>CAP PVC FEMEA STANDARD DN 250</v>
          </cell>
          <cell r="C3289" t="str">
            <v>UN</v>
          </cell>
          <cell r="D3289">
            <v>204.21</v>
          </cell>
        </row>
        <row r="3290">
          <cell r="A3290" t="str">
            <v>I5789</v>
          </cell>
          <cell r="B3290" t="str">
            <v>CAP PVC FEMEA STANDARD DN 300</v>
          </cell>
          <cell r="C3290" t="str">
            <v>UN</v>
          </cell>
          <cell r="D3290">
            <v>293.8</v>
          </cell>
        </row>
        <row r="3291">
          <cell r="A3291" t="str">
            <v>I5790</v>
          </cell>
          <cell r="B3291" t="str">
            <v>CAP PVC MACHO REFORÇADO DN 115</v>
          </cell>
          <cell r="C3291" t="str">
            <v>UN</v>
          </cell>
          <cell r="D3291">
            <v>63.87</v>
          </cell>
        </row>
        <row r="3292">
          <cell r="A3292" t="str">
            <v>I5791</v>
          </cell>
          <cell r="B3292" t="str">
            <v>CAP PVC MACHO REFORÇADO DN 150</v>
          </cell>
          <cell r="C3292" t="str">
            <v>UN</v>
          </cell>
          <cell r="D3292">
            <v>71.12</v>
          </cell>
        </row>
        <row r="3293">
          <cell r="A3293" t="str">
            <v>I5792</v>
          </cell>
          <cell r="B3293" t="str">
            <v>CAP PVC MACHO REFORÇADO DN 200</v>
          </cell>
          <cell r="C3293" t="str">
            <v>UN</v>
          </cell>
          <cell r="D3293">
            <v>121.73</v>
          </cell>
        </row>
        <row r="3294">
          <cell r="A3294" t="str">
            <v>I5793</v>
          </cell>
          <cell r="B3294" t="str">
            <v>CAP PVC MACHO STANDARD DN 100</v>
          </cell>
          <cell r="C3294" t="str">
            <v>UN</v>
          </cell>
          <cell r="D3294">
            <v>39.67</v>
          </cell>
        </row>
        <row r="3295">
          <cell r="A3295" t="str">
            <v>I5794</v>
          </cell>
          <cell r="B3295" t="str">
            <v>CAP PVC MACHO STANDARD DN 154</v>
          </cell>
          <cell r="C3295" t="str">
            <v>UN</v>
          </cell>
          <cell r="D3295">
            <v>69.7</v>
          </cell>
        </row>
        <row r="3296">
          <cell r="A3296" t="str">
            <v>I5795</v>
          </cell>
          <cell r="B3296" t="str">
            <v>CAP PVC MACHO STANDARD DN 206</v>
          </cell>
          <cell r="C3296" t="str">
            <v>UN</v>
          </cell>
          <cell r="D3296">
            <v>109.09</v>
          </cell>
        </row>
        <row r="3297">
          <cell r="A3297" t="str">
            <v>I5796</v>
          </cell>
          <cell r="B3297" t="str">
            <v>CAP PVC MACHO STANDARD DN 250</v>
          </cell>
          <cell r="C3297" t="str">
            <v>UN</v>
          </cell>
          <cell r="D3297">
            <v>141.03</v>
          </cell>
        </row>
        <row r="3298">
          <cell r="A3298" t="str">
            <v>I5797</v>
          </cell>
          <cell r="B3298" t="str">
            <v>CAP PVC MACHO STANDARD DN 300</v>
          </cell>
          <cell r="C3298" t="str">
            <v>UN</v>
          </cell>
          <cell r="D3298">
            <v>192.7</v>
          </cell>
        </row>
        <row r="3299">
          <cell r="A3299" t="str">
            <v>I9607</v>
          </cell>
          <cell r="B3299" t="str">
            <v>CAP PVC P/ TUBO CORRUGADO JUNTA ELÁSTICA DN 150</v>
          </cell>
          <cell r="C3299" t="str">
            <v>UN</v>
          </cell>
          <cell r="D3299">
            <v>36.4</v>
          </cell>
        </row>
        <row r="3300">
          <cell r="A3300" t="str">
            <v>I9608</v>
          </cell>
          <cell r="B3300" t="str">
            <v>CAP PVC PARA ESGOTO DN 150</v>
          </cell>
          <cell r="C3300" t="str">
            <v>UN</v>
          </cell>
          <cell r="D3300">
            <v>12.43</v>
          </cell>
        </row>
        <row r="3301">
          <cell r="A3301" t="str">
            <v>I6849</v>
          </cell>
          <cell r="B3301" t="str">
            <v>CAP PVC PBS DN 150</v>
          </cell>
          <cell r="C3301" t="str">
            <v>UN</v>
          </cell>
          <cell r="D3301">
            <v>275.06</v>
          </cell>
        </row>
        <row r="3302">
          <cell r="A3302" t="str">
            <v>I6158</v>
          </cell>
          <cell r="B3302" t="str">
            <v>CAPACITOR DE 15KVA 380V</v>
          </cell>
          <cell r="C3302" t="str">
            <v>UN</v>
          </cell>
          <cell r="D3302">
            <v>274.48</v>
          </cell>
        </row>
        <row r="3303">
          <cell r="A3303" t="str">
            <v>I8860</v>
          </cell>
          <cell r="B3303" t="str">
            <v>CAPACITOR DE 1KVAr 380V</v>
          </cell>
          <cell r="C3303" t="str">
            <v>UN</v>
          </cell>
          <cell r="D3303">
            <v>72.930000000000007</v>
          </cell>
        </row>
        <row r="3304">
          <cell r="A3304" t="str">
            <v>I6155</v>
          </cell>
          <cell r="B3304" t="str">
            <v>CAPACITOR DE 2,5KVA 380V</v>
          </cell>
          <cell r="C3304" t="str">
            <v>UN</v>
          </cell>
          <cell r="D3304">
            <v>88.79</v>
          </cell>
        </row>
        <row r="3305">
          <cell r="A3305" t="str">
            <v>I6159</v>
          </cell>
          <cell r="B3305" t="str">
            <v>CAPACITOR DE 25KVA 380V</v>
          </cell>
          <cell r="C3305" t="str">
            <v>UN</v>
          </cell>
          <cell r="D3305">
            <v>540.47</v>
          </cell>
        </row>
        <row r="3306">
          <cell r="A3306" t="str">
            <v>I6156</v>
          </cell>
          <cell r="B3306" t="str">
            <v>CAPACITOR DE 5KVA 380V</v>
          </cell>
          <cell r="C3306" t="str">
            <v>UN</v>
          </cell>
          <cell r="D3306">
            <v>138.97</v>
          </cell>
        </row>
        <row r="3307">
          <cell r="A3307" t="str">
            <v>I6157</v>
          </cell>
          <cell r="B3307" t="str">
            <v>CAPACITOR DE 7,5KVA 380V</v>
          </cell>
          <cell r="C3307" t="str">
            <v>UN</v>
          </cell>
          <cell r="D3307">
            <v>194.9</v>
          </cell>
        </row>
        <row r="3308">
          <cell r="A3308" t="str">
            <v>I8861</v>
          </cell>
          <cell r="B3308" t="str">
            <v>CAPACITOR DE 9KVAr 380V</v>
          </cell>
          <cell r="C3308" t="str">
            <v>UN</v>
          </cell>
          <cell r="D3308">
            <v>267.7</v>
          </cell>
        </row>
        <row r="3309">
          <cell r="A3309" t="str">
            <v>I8862</v>
          </cell>
          <cell r="B3309" t="str">
            <v>CAPACITOR TRIFÁSICO DE 50KVA 440V</v>
          </cell>
          <cell r="C3309" t="str">
            <v>UN</v>
          </cell>
          <cell r="D3309">
            <v>2025.8</v>
          </cell>
        </row>
        <row r="3310">
          <cell r="A3310" t="str">
            <v>I4187</v>
          </cell>
          <cell r="B3310" t="str">
            <v>CARRETEL COMPLETO DN 100 x 250 PN10</v>
          </cell>
          <cell r="C3310" t="str">
            <v>UN</v>
          </cell>
          <cell r="D3310">
            <v>676.15</v>
          </cell>
        </row>
        <row r="3311">
          <cell r="A3311" t="str">
            <v>I4199</v>
          </cell>
          <cell r="B3311" t="str">
            <v>CARRETEL COMPLETO DN 1000 x 250 PN10</v>
          </cell>
          <cell r="C3311" t="str">
            <v>UN</v>
          </cell>
          <cell r="D3311">
            <v>11914.48</v>
          </cell>
        </row>
        <row r="3312">
          <cell r="A3312" t="str">
            <v>I4200</v>
          </cell>
          <cell r="B3312" t="str">
            <v>CARRETEL COMPLETO DN 1200 x 250 PN10</v>
          </cell>
          <cell r="C3312" t="str">
            <v>UN</v>
          </cell>
          <cell r="D3312">
            <v>15078.48</v>
          </cell>
        </row>
        <row r="3313">
          <cell r="A3313" t="str">
            <v>I4188</v>
          </cell>
          <cell r="B3313" t="str">
            <v>CARRETEL COMPLETO DN 150 x 250 PN10</v>
          </cell>
          <cell r="C3313" t="str">
            <v>UN</v>
          </cell>
          <cell r="D3313">
            <v>885.88</v>
          </cell>
        </row>
        <row r="3314">
          <cell r="A3314" t="str">
            <v>I4189</v>
          </cell>
          <cell r="B3314" t="str">
            <v>CARRETEL COMPLETO DN 200 x 250 PN10</v>
          </cell>
          <cell r="C3314" t="str">
            <v>UN</v>
          </cell>
          <cell r="D3314">
            <v>984.17</v>
          </cell>
        </row>
        <row r="3315">
          <cell r="A3315" t="str">
            <v>I4190</v>
          </cell>
          <cell r="B3315" t="str">
            <v>CARRETEL COMPLETO DN 250 x 250 PN10</v>
          </cell>
          <cell r="C3315" t="str">
            <v>UN</v>
          </cell>
          <cell r="D3315">
            <v>1464.75</v>
          </cell>
        </row>
        <row r="3316">
          <cell r="A3316" t="str">
            <v>I4191</v>
          </cell>
          <cell r="B3316" t="str">
            <v>CARRETEL COMPLETO DN 300 x 250 PN10</v>
          </cell>
          <cell r="C3316" t="str">
            <v>UN</v>
          </cell>
          <cell r="D3316">
            <v>1584.05</v>
          </cell>
        </row>
        <row r="3317">
          <cell r="A3317" t="str">
            <v>I4192</v>
          </cell>
          <cell r="B3317" t="str">
            <v>CARRETEL COMPLETO DN 350 x 250 PN10</v>
          </cell>
          <cell r="C3317" t="str">
            <v>UN</v>
          </cell>
          <cell r="D3317">
            <v>2044.48</v>
          </cell>
        </row>
        <row r="3318">
          <cell r="A3318" t="str">
            <v>I4193</v>
          </cell>
          <cell r="B3318" t="str">
            <v>CARRETEL COMPLETO DN 400 x 250 PN10</v>
          </cell>
          <cell r="C3318" t="str">
            <v>UN</v>
          </cell>
          <cell r="D3318">
            <v>2164.25</v>
          </cell>
        </row>
        <row r="3319">
          <cell r="A3319" t="str">
            <v>I4194</v>
          </cell>
          <cell r="B3319" t="str">
            <v>CARRETEL COMPLETO DN 500 x 250 PN10</v>
          </cell>
          <cell r="C3319" t="str">
            <v>UN</v>
          </cell>
          <cell r="D3319">
            <v>3008.48</v>
          </cell>
        </row>
        <row r="3320">
          <cell r="A3320" t="str">
            <v>I4195</v>
          </cell>
          <cell r="B3320" t="str">
            <v>CARRETEL COMPLETO DN 600 x 250 PN10</v>
          </cell>
          <cell r="C3320" t="str">
            <v>UN</v>
          </cell>
          <cell r="D3320">
            <v>6363.37</v>
          </cell>
        </row>
        <row r="3321">
          <cell r="A3321" t="str">
            <v>I4196</v>
          </cell>
          <cell r="B3321" t="str">
            <v>CARRETEL COMPLETO DN 700 x 250 PN10</v>
          </cell>
          <cell r="C3321" t="str">
            <v>UN</v>
          </cell>
          <cell r="D3321">
            <v>8320.7999999999993</v>
          </cell>
        </row>
        <row r="3322">
          <cell r="A3322" t="str">
            <v>I4186</v>
          </cell>
          <cell r="B3322" t="str">
            <v>CARRETEL COMPLETO DN 75 x 250 PN10</v>
          </cell>
          <cell r="C3322" t="str">
            <v>UN</v>
          </cell>
          <cell r="D3322">
            <v>372.78</v>
          </cell>
        </row>
        <row r="3323">
          <cell r="A3323" t="str">
            <v>I7100</v>
          </cell>
          <cell r="B3323" t="str">
            <v>CARRETEL COMPLETO DN 80 x 250 PN10</v>
          </cell>
          <cell r="C3323" t="str">
            <v>UN</v>
          </cell>
          <cell r="D3323">
            <v>372.78</v>
          </cell>
        </row>
        <row r="3324">
          <cell r="A3324" t="str">
            <v>I4197</v>
          </cell>
          <cell r="B3324" t="str">
            <v>CARRETEL COMPLETO DN 800 x 250 PN10</v>
          </cell>
          <cell r="C3324" t="str">
            <v>UN</v>
          </cell>
          <cell r="D3324">
            <v>9985.26</v>
          </cell>
        </row>
        <row r="3325">
          <cell r="A3325" t="str">
            <v>I4198</v>
          </cell>
          <cell r="B3325" t="str">
            <v>CARRETEL COMPLETO DN 900 x 250 PN10</v>
          </cell>
          <cell r="C3325" t="str">
            <v>UN</v>
          </cell>
          <cell r="D3325">
            <v>11295.37</v>
          </cell>
        </row>
        <row r="3326">
          <cell r="A3326" t="str">
            <v>I4203</v>
          </cell>
          <cell r="B3326" t="str">
            <v>CARRETEL SIMPLES DN 100 x 250</v>
          </cell>
          <cell r="C3326" t="str">
            <v>UN</v>
          </cell>
          <cell r="D3326">
            <v>289.79000000000002</v>
          </cell>
        </row>
        <row r="3327">
          <cell r="A3327" t="str">
            <v>I4215</v>
          </cell>
          <cell r="B3327" t="str">
            <v>CARRETEL SIMPLES DN 1000 x 250</v>
          </cell>
          <cell r="C3327" t="str">
            <v>UN</v>
          </cell>
          <cell r="D3327">
            <v>6443.83</v>
          </cell>
        </row>
        <row r="3328">
          <cell r="A3328" t="str">
            <v>I4216</v>
          </cell>
          <cell r="B3328" t="str">
            <v>CARRETEL SIMPLES DN 1200 x 250</v>
          </cell>
          <cell r="C3328" t="str">
            <v>UN</v>
          </cell>
          <cell r="D3328">
            <v>6980.2</v>
          </cell>
        </row>
        <row r="3329">
          <cell r="A3329" t="str">
            <v>I4204</v>
          </cell>
          <cell r="B3329" t="str">
            <v>CARRETEL SIMPLES DN 150 x 250</v>
          </cell>
          <cell r="C3329" t="str">
            <v>UN</v>
          </cell>
          <cell r="D3329">
            <v>491.9</v>
          </cell>
        </row>
        <row r="3330">
          <cell r="A3330" t="str">
            <v>I4205</v>
          </cell>
          <cell r="B3330" t="str">
            <v>CARRETEL SIMPLES DN 200 x 250</v>
          </cell>
          <cell r="C3330" t="str">
            <v>UN</v>
          </cell>
          <cell r="D3330">
            <v>578.02</v>
          </cell>
        </row>
        <row r="3331">
          <cell r="A3331" t="str">
            <v>I4206</v>
          </cell>
          <cell r="B3331" t="str">
            <v>CARRETEL SIMPLES DN 250 x 250</v>
          </cell>
          <cell r="C3331" t="str">
            <v>UN</v>
          </cell>
          <cell r="D3331">
            <v>862.2</v>
          </cell>
        </row>
        <row r="3332">
          <cell r="A3332" t="str">
            <v>I4207</v>
          </cell>
          <cell r="B3332" t="str">
            <v>CARRETEL SIMPLES DN 300 x 250</v>
          </cell>
          <cell r="C3332" t="str">
            <v>UN</v>
          </cell>
          <cell r="D3332">
            <v>908.05</v>
          </cell>
        </row>
        <row r="3333">
          <cell r="A3333" t="str">
            <v>I4208</v>
          </cell>
          <cell r="B3333" t="str">
            <v>CARRETEL SIMPLES DN 350 x 250</v>
          </cell>
          <cell r="C3333" t="str">
            <v>UN</v>
          </cell>
          <cell r="D3333">
            <v>1136.72</v>
          </cell>
        </row>
        <row r="3334">
          <cell r="A3334" t="str">
            <v>I4209</v>
          </cell>
          <cell r="B3334" t="str">
            <v>CARRETEL SIMPLES DN 400 x 250</v>
          </cell>
          <cell r="C3334" t="str">
            <v>UN</v>
          </cell>
          <cell r="D3334">
            <v>1211.17</v>
          </cell>
        </row>
        <row r="3335">
          <cell r="A3335" t="str">
            <v>I4210</v>
          </cell>
          <cell r="B3335" t="str">
            <v>CARRETEL SIMPLES DN 500 x 250</v>
          </cell>
          <cell r="C3335" t="str">
            <v>UN</v>
          </cell>
          <cell r="D3335">
            <v>1862.76</v>
          </cell>
        </row>
        <row r="3336">
          <cell r="A3336" t="str">
            <v>I4211</v>
          </cell>
          <cell r="B3336" t="str">
            <v>CARRETEL SIMPLES DN 600 x 250</v>
          </cell>
          <cell r="C3336" t="str">
            <v>UN</v>
          </cell>
          <cell r="D3336">
            <v>3664.64</v>
          </cell>
        </row>
        <row r="3337">
          <cell r="A3337" t="str">
            <v>I4212</v>
          </cell>
          <cell r="B3337" t="str">
            <v>CARRETEL SIMPLES DN 700 x 250</v>
          </cell>
          <cell r="C3337" t="str">
            <v>UN</v>
          </cell>
          <cell r="D3337">
            <v>4511.05</v>
          </cell>
        </row>
        <row r="3338">
          <cell r="A3338" t="str">
            <v>I4202</v>
          </cell>
          <cell r="B3338" t="str">
            <v>CARRETEL SIMPLES DN 75 x 250</v>
          </cell>
          <cell r="C3338" t="str">
            <v>UN</v>
          </cell>
          <cell r="D3338">
            <v>178.72</v>
          </cell>
        </row>
        <row r="3339">
          <cell r="A3339" t="str">
            <v>I7102</v>
          </cell>
          <cell r="B3339" t="str">
            <v>CARRETEL SIMPLES DN 80 x 250</v>
          </cell>
          <cell r="C3339" t="str">
            <v>UN</v>
          </cell>
          <cell r="D3339">
            <v>178.72</v>
          </cell>
        </row>
        <row r="3340">
          <cell r="A3340" t="str">
            <v>I4213</v>
          </cell>
          <cell r="B3340" t="str">
            <v>CARRETEL SIMPLES DN 800 x 250</v>
          </cell>
          <cell r="C3340" t="str">
            <v>UN</v>
          </cell>
          <cell r="D3340">
            <v>4958.0200000000004</v>
          </cell>
        </row>
        <row r="3341">
          <cell r="A3341" t="str">
            <v>I4214</v>
          </cell>
          <cell r="B3341" t="str">
            <v>CARRETEL SIMPLES DN 900 x 250</v>
          </cell>
          <cell r="C3341" t="str">
            <v>UN</v>
          </cell>
          <cell r="D3341">
            <v>5202.78</v>
          </cell>
        </row>
        <row r="3342">
          <cell r="A3342" t="str">
            <v>I6154</v>
          </cell>
          <cell r="B3342" t="str">
            <v>CARTUCHO COM PO P/SOLDA EXOTERMICA PADRAO 115</v>
          </cell>
          <cell r="C3342" t="str">
            <v>UN</v>
          </cell>
          <cell r="D3342">
            <v>10.71</v>
          </cell>
        </row>
        <row r="3343">
          <cell r="A3343" t="str">
            <v>I6153</v>
          </cell>
          <cell r="B3343" t="str">
            <v>CARTUCHO COM PO P/SOLDA EXOTERMICA PADRAO 90</v>
          </cell>
          <cell r="C3343" t="str">
            <v>UN</v>
          </cell>
          <cell r="D3343">
            <v>8.6199999999999992</v>
          </cell>
        </row>
        <row r="3344">
          <cell r="A3344" t="str">
            <v>I9609</v>
          </cell>
          <cell r="B3344" t="str">
            <v>CARTÃO DE EXPANSÃO - 04 SAÍDAS ANALÓGICAS</v>
          </cell>
          <cell r="C3344" t="str">
            <v>UN</v>
          </cell>
          <cell r="D3344">
            <v>2371.7800000000002</v>
          </cell>
        </row>
        <row r="3345">
          <cell r="A3345" t="str">
            <v>I9610</v>
          </cell>
          <cell r="B3345" t="str">
            <v>CARTÃO DE EXPANSÃO - 08 ENTRADAS ANALÓGICAS</v>
          </cell>
          <cell r="C3345" t="str">
            <v>UN</v>
          </cell>
          <cell r="D3345">
            <v>2447.5500000000002</v>
          </cell>
        </row>
        <row r="3346">
          <cell r="A3346" t="str">
            <v>I9611</v>
          </cell>
          <cell r="B3346" t="str">
            <v>CARTÃO DE EXPANSÃO - 08 SAIDAS DIGITAIS</v>
          </cell>
          <cell r="C3346" t="str">
            <v>UN</v>
          </cell>
          <cell r="D3346">
            <v>1085.8699999999999</v>
          </cell>
        </row>
        <row r="3347">
          <cell r="A3347" t="str">
            <v>I9612</v>
          </cell>
          <cell r="B3347" t="str">
            <v>CARTÃO DE EXPANSÃO - 16 ENTRADAS DIGITAIS</v>
          </cell>
          <cell r="C3347" t="str">
            <v>UN</v>
          </cell>
          <cell r="D3347">
            <v>1423.76</v>
          </cell>
        </row>
        <row r="3348">
          <cell r="A3348" t="str">
            <v>I6050</v>
          </cell>
          <cell r="B3348" t="str">
            <v>CARVÃO ANTRACITO MINERAL, PARA LEITO FILTRANTE, T.E. = 0,9; C.U. = 1,4 A 1,6</v>
          </cell>
          <cell r="C3348" t="str">
            <v>M3</v>
          </cell>
          <cell r="D3348">
            <v>4600.33</v>
          </cell>
        </row>
        <row r="3349">
          <cell r="A3349" t="str">
            <v>I9613</v>
          </cell>
          <cell r="B3349" t="str">
            <v>CENTELHADOR COAXIAL</v>
          </cell>
          <cell r="C3349" t="str">
            <v>UN</v>
          </cell>
          <cell r="D3349">
            <v>362.23</v>
          </cell>
        </row>
        <row r="3350">
          <cell r="A3350" t="str">
            <v>I5980</v>
          </cell>
          <cell r="B3350" t="str">
            <v>CENTRAL DE COMAMDO DE MOTORES TIPO CPD1005</v>
          </cell>
          <cell r="C3350" t="str">
            <v>UN</v>
          </cell>
          <cell r="D3350">
            <v>6105.6</v>
          </cell>
        </row>
        <row r="3351">
          <cell r="A3351" t="str">
            <v>I5981</v>
          </cell>
          <cell r="B3351" t="str">
            <v>CENTRAL DE COMANDO DE MOTORES TIPO CPD2005</v>
          </cell>
          <cell r="C3351" t="str">
            <v>UN</v>
          </cell>
          <cell r="D3351">
            <v>6868.8</v>
          </cell>
        </row>
        <row r="3352">
          <cell r="A3352" t="str">
            <v>I8864</v>
          </cell>
          <cell r="B3352" t="str">
            <v>CENTRO DE COMANDO DE MOTORES, COMPOSTO DE 2 CHAVES TIPO SOFT STARTER, PARA MOTORES DE 100CV, TIPO CPD, CONFORME PROJETO PADRÃO CAGECE, INCLUSIVE BANCO DE CAPACITORES TRIFÁSICO 15,0KVAR</v>
          </cell>
          <cell r="C3352" t="str">
            <v>UN</v>
          </cell>
          <cell r="D3352">
            <v>43826.38</v>
          </cell>
        </row>
        <row r="3353">
          <cell r="A3353" t="str">
            <v>I8863</v>
          </cell>
          <cell r="B3353" t="str">
            <v>CENTRO DE COMANDO DE MOTORES, COMPOSTO DE 2 CHAVES TIPO SOFT STARTER, PARA MOTORES DE 25CV, TIPO CPD, CONFORME PROJETO PADRÃO CAGECE, INCLUSIVE BANCO DE CAPACITORES 5,0KVAR</v>
          </cell>
          <cell r="C3353" t="str">
            <v>UN</v>
          </cell>
          <cell r="D3353">
            <v>24701.98</v>
          </cell>
        </row>
        <row r="3354">
          <cell r="A3354" t="str">
            <v>I8865</v>
          </cell>
          <cell r="B3354" t="str">
            <v>CENTRO DE COMANDO DE MOTORES, COMPOSTO DE 3 CHAVES TIPO SOFT STARTER, PARA MOTORES DE 20CV, INCLUSIVE BANCO DE CAPACITORES TRIFÁSICO DE 3,0KVAR</v>
          </cell>
          <cell r="C3354" t="str">
            <v>UN</v>
          </cell>
          <cell r="D3354">
            <v>39218.15</v>
          </cell>
        </row>
        <row r="3355">
          <cell r="A3355" t="str">
            <v>I9614</v>
          </cell>
          <cell r="B3355" t="str">
            <v>CHAVE COMUTADORA 3 POSIÇÕES FIXA 22MM</v>
          </cell>
          <cell r="C3355" t="str">
            <v>UN</v>
          </cell>
          <cell r="D3355">
            <v>39.200000000000003</v>
          </cell>
        </row>
        <row r="3356">
          <cell r="A3356" t="str">
            <v>I9615</v>
          </cell>
          <cell r="B3356" t="str">
            <v>CHAVE FIM DE CURSO</v>
          </cell>
          <cell r="C3356" t="str">
            <v>UN</v>
          </cell>
          <cell r="D3356">
            <v>71.66</v>
          </cell>
        </row>
        <row r="3357">
          <cell r="A3357" t="str">
            <v>I9616</v>
          </cell>
          <cell r="B3357" t="str">
            <v>CHAVE FIM DE CURSO PARA PAINEL</v>
          </cell>
          <cell r="C3357" t="str">
            <v>UN</v>
          </cell>
          <cell r="D3357">
            <v>118.25</v>
          </cell>
        </row>
        <row r="3358">
          <cell r="A3358" t="str">
            <v>I8211</v>
          </cell>
          <cell r="B3358" t="str">
            <v>CHAVE FUSÍVEL INDICADORA UNIPOLAR 15KV-300A CORRENTE RUPTURA 2,0 KV</v>
          </cell>
          <cell r="C3358" t="str">
            <v>UN</v>
          </cell>
          <cell r="D3358">
            <v>176.35</v>
          </cell>
        </row>
        <row r="3359">
          <cell r="A3359" t="str">
            <v>I9617</v>
          </cell>
          <cell r="B3359" t="str">
            <v>CHAVE MAGNÉTICA COMPLETA - PADRÃO CAGECE</v>
          </cell>
          <cell r="C3359" t="str">
            <v>UN</v>
          </cell>
          <cell r="D3359">
            <v>66.150000000000006</v>
          </cell>
        </row>
        <row r="3360">
          <cell r="A3360" t="str">
            <v>I7552</v>
          </cell>
          <cell r="B3360" t="str">
            <v>CHUMBADOR FISCHER FCB 1/4"</v>
          </cell>
          <cell r="C3360" t="str">
            <v>UN</v>
          </cell>
          <cell r="D3360">
            <v>1.1000000000000001</v>
          </cell>
        </row>
        <row r="3361">
          <cell r="A3361" t="str">
            <v>I9618</v>
          </cell>
          <cell r="B3361" t="str">
            <v>CHUMBADOR PBA INOX 3/8” X 3”</v>
          </cell>
          <cell r="C3361" t="str">
            <v>UN</v>
          </cell>
          <cell r="D3361">
            <v>11.72</v>
          </cell>
        </row>
        <row r="3362">
          <cell r="A3362" t="str">
            <v>I9619</v>
          </cell>
          <cell r="B3362" t="str">
            <v>CLASSIFICADOR EM AÇO INOX 316 COM ROSCA TRANSPORTADORA 9"</v>
          </cell>
          <cell r="C3362" t="str">
            <v>UN</v>
          </cell>
          <cell r="D3362">
            <v>215565</v>
          </cell>
        </row>
        <row r="3363">
          <cell r="A3363" t="str">
            <v>I8698</v>
          </cell>
          <cell r="B3363" t="str">
            <v>CLORADOR DE PASTILHA PARA CLORO ORGÂNICO - CAPACIDADE E AUTONOMIA MÍNIMA PARA TRATAR 2.500M3 DE ÁGUA POR CARGA DE CLORO</v>
          </cell>
          <cell r="C3363" t="str">
            <v>UN</v>
          </cell>
          <cell r="D3363">
            <v>2919.28</v>
          </cell>
        </row>
        <row r="3364">
          <cell r="A3364" t="str">
            <v>I6622</v>
          </cell>
          <cell r="B3364" t="str">
            <v>CLORADOR P/ CLORO GASOSO COMPLETO, CAPACIDADE ATÉ 2 Kg/h OU 48 Kg/dia</v>
          </cell>
          <cell r="C3364" t="str">
            <v>UN</v>
          </cell>
          <cell r="D3364">
            <v>1962.14</v>
          </cell>
        </row>
        <row r="3365">
          <cell r="A3365" t="str">
            <v>I6628</v>
          </cell>
          <cell r="B3365" t="str">
            <v>CLORADOR P/CLORO GASOSO COMPLETO, CAPACIDADE 10Kg/h OU 240 Kg/dia</v>
          </cell>
          <cell r="C3365" t="str">
            <v>UN</v>
          </cell>
          <cell r="D3365">
            <v>2469.21</v>
          </cell>
        </row>
        <row r="3366">
          <cell r="A3366" t="str">
            <v>I6627</v>
          </cell>
          <cell r="B3366" t="str">
            <v>CLORADOR P/CLORO GASOSO COMPLETO,CAPACIDADE 4 Kg/h OU 96 Kg/dia</v>
          </cell>
          <cell r="C3366" t="str">
            <v>UN</v>
          </cell>
          <cell r="D3366">
            <v>2116.46</v>
          </cell>
        </row>
        <row r="3367">
          <cell r="A3367" t="str">
            <v>I9620</v>
          </cell>
          <cell r="B3367" t="str">
            <v>CLP COM 8/8 E/E INTEGRADAS</v>
          </cell>
          <cell r="C3367" t="str">
            <v>UN</v>
          </cell>
          <cell r="D3367">
            <v>3704.9</v>
          </cell>
        </row>
        <row r="3368">
          <cell r="A3368" t="str">
            <v>I9621</v>
          </cell>
          <cell r="B3368" t="str">
            <v>CLP COM 8/8 E/S INTEGRADAS</v>
          </cell>
          <cell r="C3368" t="str">
            <v>UN</v>
          </cell>
          <cell r="D3368">
            <v>3704.9</v>
          </cell>
        </row>
        <row r="3369">
          <cell r="A3369" t="str">
            <v>I9622</v>
          </cell>
          <cell r="B3369" t="str">
            <v>COBERTURA EM FILME PLÁSTICO ESTUFA 150 MICRAS</v>
          </cell>
          <cell r="C3369" t="str">
            <v>M2</v>
          </cell>
          <cell r="D3369">
            <v>11.04</v>
          </cell>
        </row>
        <row r="3370">
          <cell r="A3370" t="str">
            <v>I2911</v>
          </cell>
          <cell r="B3370" t="str">
            <v>COLAR  DE TOMADA SAIDA ROSC. BUCHA LATÃO DN 75 x 1/2"</v>
          </cell>
          <cell r="C3370" t="str">
            <v>UN</v>
          </cell>
          <cell r="D3370">
            <v>13.3</v>
          </cell>
        </row>
        <row r="3371">
          <cell r="A3371" t="str">
            <v>I2917</v>
          </cell>
          <cell r="B3371" t="str">
            <v>COLAR DE TOMADA FoFo P/ TUBOS DE PVC DN 100 x 1"</v>
          </cell>
          <cell r="C3371" t="str">
            <v>UN</v>
          </cell>
          <cell r="D3371">
            <v>42.74</v>
          </cell>
        </row>
        <row r="3372">
          <cell r="A3372" t="str">
            <v>I2919</v>
          </cell>
          <cell r="B3372" t="str">
            <v>COLAR DE TOMADA FoFo P/ TUBOS DE PVC DN 150 x 1"</v>
          </cell>
          <cell r="C3372" t="str">
            <v>UN</v>
          </cell>
          <cell r="D3372">
            <v>53.23</v>
          </cell>
        </row>
        <row r="3373">
          <cell r="A3373" t="str">
            <v>I2918</v>
          </cell>
          <cell r="B3373" t="str">
            <v>COLAR DE TOMADA FoFo P/ TUBOS DE PVC DN 150 x 3/4"</v>
          </cell>
          <cell r="C3373" t="str">
            <v>UN</v>
          </cell>
          <cell r="D3373">
            <v>53.23</v>
          </cell>
        </row>
        <row r="3374">
          <cell r="A3374" t="str">
            <v>I2921</v>
          </cell>
          <cell r="B3374" t="str">
            <v>COLAR DE TOMADA FoFo P/ TUBOS DE PVC DN 200 x 1"</v>
          </cell>
          <cell r="C3374" t="str">
            <v>UN</v>
          </cell>
          <cell r="D3374">
            <v>83.65</v>
          </cell>
        </row>
        <row r="3375">
          <cell r="A3375" t="str">
            <v>I2920</v>
          </cell>
          <cell r="B3375" t="str">
            <v>COLAR DE TOMADA FoFo P/ TUBOS DE PVC DN 200 x 3/4"</v>
          </cell>
          <cell r="C3375" t="str">
            <v>UN</v>
          </cell>
          <cell r="D3375">
            <v>83.65</v>
          </cell>
        </row>
        <row r="3376">
          <cell r="A3376" t="str">
            <v>I2923</v>
          </cell>
          <cell r="B3376" t="str">
            <v>COLAR DE TOMADA FoFo P/ TUBOS DE PVC DN 250 x 1"</v>
          </cell>
          <cell r="C3376" t="str">
            <v>UN</v>
          </cell>
          <cell r="D3376">
            <v>93.29</v>
          </cell>
        </row>
        <row r="3377">
          <cell r="A3377" t="str">
            <v>I2922</v>
          </cell>
          <cell r="B3377" t="str">
            <v>COLAR DE TOMADA FoFo P/ TUBOS DE PVC DN 250 x 3/4"</v>
          </cell>
          <cell r="C3377" t="str">
            <v>UN</v>
          </cell>
          <cell r="D3377">
            <v>93.29</v>
          </cell>
        </row>
        <row r="3378">
          <cell r="A3378" t="str">
            <v>I2925</v>
          </cell>
          <cell r="B3378" t="str">
            <v>COLAR DE TOMADA FoFo P/ TUBOS DE PVC DN 300 x 1"</v>
          </cell>
          <cell r="C3378" t="str">
            <v>UN</v>
          </cell>
          <cell r="D3378">
            <v>103.91</v>
          </cell>
        </row>
        <row r="3379">
          <cell r="A3379" t="str">
            <v>I2924</v>
          </cell>
          <cell r="B3379" t="str">
            <v>COLAR DE TOMADA FoFo P/ TUBOS DE PVC DN 300 x 3/4"</v>
          </cell>
          <cell r="C3379" t="str">
            <v>UN</v>
          </cell>
          <cell r="D3379">
            <v>103.91</v>
          </cell>
        </row>
        <row r="3380">
          <cell r="A3380" t="str">
            <v>I2915</v>
          </cell>
          <cell r="B3380" t="str">
            <v>COLAR DE TOMADA FoFo P/ TUBOS DE PVC DN 50 x 1"</v>
          </cell>
          <cell r="C3380" t="str">
            <v>UN</v>
          </cell>
          <cell r="D3380">
            <v>30.36</v>
          </cell>
        </row>
        <row r="3381">
          <cell r="A3381" t="str">
            <v>I2916</v>
          </cell>
          <cell r="B3381" t="str">
            <v>COLAR DE TOMADA FoFo P/ TUBOS DE PVC DN 75 x 1"</v>
          </cell>
          <cell r="C3381" t="str">
            <v>UN</v>
          </cell>
          <cell r="D3381">
            <v>33.64</v>
          </cell>
        </row>
        <row r="3382">
          <cell r="A3382" t="str">
            <v>I2927</v>
          </cell>
          <cell r="B3382" t="str">
            <v>COLAR DE TOMADA FoFo P/TUBOS PVC / DEFoFo DN 100 x 1"</v>
          </cell>
          <cell r="C3382" t="str">
            <v>UN</v>
          </cell>
          <cell r="D3382">
            <v>22.88</v>
          </cell>
        </row>
        <row r="3383">
          <cell r="A3383" t="str">
            <v>I2926</v>
          </cell>
          <cell r="B3383" t="str">
            <v>COLAR DE TOMADA FoFo P/TUBOS PVC / DEFoFo DN 100 x 3/4"</v>
          </cell>
          <cell r="C3383" t="str">
            <v>UN</v>
          </cell>
          <cell r="D3383">
            <v>22.88</v>
          </cell>
        </row>
        <row r="3384">
          <cell r="A3384" t="str">
            <v>I2929</v>
          </cell>
          <cell r="B3384" t="str">
            <v>COLAR DE TOMADA FoFo P/TUBOS PVC / DEFoFo DN 150 x 1"</v>
          </cell>
          <cell r="C3384" t="str">
            <v>UN</v>
          </cell>
          <cell r="D3384">
            <v>28.5</v>
          </cell>
        </row>
        <row r="3385">
          <cell r="A3385" t="str">
            <v>I2928</v>
          </cell>
          <cell r="B3385" t="str">
            <v>COLAR DE TOMADA FoFo P/TUBOS PVC / DEFoFo DN 150 x 3/4"</v>
          </cell>
          <cell r="C3385" t="str">
            <v>UN</v>
          </cell>
          <cell r="D3385">
            <v>24.8</v>
          </cell>
        </row>
        <row r="3386">
          <cell r="A3386" t="str">
            <v>I2931</v>
          </cell>
          <cell r="B3386" t="str">
            <v>COLAR DE TOMADA FoFo P/TUBOS PVC / DEFoFo DN 200 x 1"</v>
          </cell>
          <cell r="C3386" t="str">
            <v>UN</v>
          </cell>
          <cell r="D3386">
            <v>44.79</v>
          </cell>
        </row>
        <row r="3387">
          <cell r="A3387" t="str">
            <v>I2930</v>
          </cell>
          <cell r="B3387" t="str">
            <v>COLAR DE TOMADA FoFo P/TUBOS PVC / DEFoFo DN 200 x 3/4"</v>
          </cell>
          <cell r="C3387" t="str">
            <v>UN</v>
          </cell>
          <cell r="D3387">
            <v>44.79</v>
          </cell>
        </row>
        <row r="3388">
          <cell r="A3388" t="str">
            <v>I2933</v>
          </cell>
          <cell r="B3388" t="str">
            <v>COLAR DE TOMADA FoFo P/TUBOS PVC / DEFoFo DN 250 x 1"</v>
          </cell>
          <cell r="C3388" t="str">
            <v>UN</v>
          </cell>
          <cell r="D3388">
            <v>49.2</v>
          </cell>
        </row>
        <row r="3389">
          <cell r="A3389" t="str">
            <v>I2932</v>
          </cell>
          <cell r="B3389" t="str">
            <v>COLAR DE TOMADA FoFo P/TUBOS PVC / DEFoFo DN 250 x 3/4"</v>
          </cell>
          <cell r="C3389" t="str">
            <v>UN</v>
          </cell>
          <cell r="D3389">
            <v>50.4</v>
          </cell>
        </row>
        <row r="3390">
          <cell r="A3390" t="str">
            <v>I2935</v>
          </cell>
          <cell r="B3390" t="str">
            <v>COLAR DE TOMADA FoFo P/TUBOS PVC / DEFoFo DN 300 x 1"</v>
          </cell>
          <cell r="C3390" t="str">
            <v>UN</v>
          </cell>
          <cell r="D3390">
            <v>55.64</v>
          </cell>
        </row>
        <row r="3391">
          <cell r="A3391" t="str">
            <v>I2934</v>
          </cell>
          <cell r="B3391" t="str">
            <v>COLAR DE TOMADA FoFo P/TUBOS PVC / DEFoFo DN 300 x 3/4"</v>
          </cell>
          <cell r="C3391" t="str">
            <v>UN</v>
          </cell>
          <cell r="D3391">
            <v>63.2</v>
          </cell>
        </row>
        <row r="3392">
          <cell r="A3392" t="str">
            <v>I8392</v>
          </cell>
          <cell r="B3392" t="str">
            <v>COLAR DE TOMADA POLIPROPILENO C/TRAVAS SAÍDA ROSC. DN 100 x 1/2"</v>
          </cell>
          <cell r="C3392" t="str">
            <v>UN</v>
          </cell>
          <cell r="D3392">
            <v>7.93</v>
          </cell>
        </row>
        <row r="3393">
          <cell r="A3393" t="str">
            <v>I8393</v>
          </cell>
          <cell r="B3393" t="str">
            <v>COLAR DE TOMADA POLIPROPILENO C/TRAVAS SAÍDA ROSC. DN 100 x 3/4"</v>
          </cell>
          <cell r="C3393" t="str">
            <v>UN</v>
          </cell>
          <cell r="D3393">
            <v>7.81</v>
          </cell>
        </row>
        <row r="3394">
          <cell r="A3394" t="str">
            <v>I8386</v>
          </cell>
          <cell r="B3394" t="str">
            <v>COLAR DE TOMADA POLIPROPILENO C/TRAVAS SAÍDA ROSC. DN 32 x 1/2"</v>
          </cell>
          <cell r="C3394" t="str">
            <v>UN</v>
          </cell>
          <cell r="D3394">
            <v>5.47</v>
          </cell>
        </row>
        <row r="3395">
          <cell r="A3395" t="str">
            <v>I8387</v>
          </cell>
          <cell r="B3395" t="str">
            <v>COLAR DE TOMADA POLIPROPILENO C/TRAVAS SAÍDA ROSC. DN 32 x 3/4"</v>
          </cell>
          <cell r="C3395" t="str">
            <v>UN</v>
          </cell>
          <cell r="D3395">
            <v>5.28</v>
          </cell>
        </row>
        <row r="3396">
          <cell r="A3396" t="str">
            <v>I8388</v>
          </cell>
          <cell r="B3396" t="str">
            <v>COLAR DE TOMADA POLIPROPILENO C/TRAVAS SAÍDA ROSC. DN 50 x 1/2"</v>
          </cell>
          <cell r="C3396" t="str">
            <v>UN</v>
          </cell>
          <cell r="D3396">
            <v>3.73</v>
          </cell>
        </row>
        <row r="3397">
          <cell r="A3397" t="str">
            <v>I8389</v>
          </cell>
          <cell r="B3397" t="str">
            <v>COLAR DE TOMADA POLIPROPILENO C/TRAVAS SAÍDA ROSC. DN 50 x 3/4"</v>
          </cell>
          <cell r="C3397" t="str">
            <v>UN</v>
          </cell>
          <cell r="D3397">
            <v>3.49</v>
          </cell>
        </row>
        <row r="3398">
          <cell r="A3398" t="str">
            <v>I8390</v>
          </cell>
          <cell r="B3398" t="str">
            <v>COLAR DE TOMADA POLIPROPILENO C/TRAVAS SAÍDA ROSC. DN 75 x 1/2"</v>
          </cell>
          <cell r="C3398" t="str">
            <v>UN</v>
          </cell>
          <cell r="D3398">
            <v>7.25</v>
          </cell>
        </row>
        <row r="3399">
          <cell r="A3399" t="str">
            <v>I8391</v>
          </cell>
          <cell r="B3399" t="str">
            <v>COLAR DE TOMADA POLIPROPILENO C/TRAVAS SAÍDA ROSC. DN 75 x 3/4"</v>
          </cell>
          <cell r="C3399" t="str">
            <v>UN</v>
          </cell>
          <cell r="D3399">
            <v>7.11</v>
          </cell>
        </row>
        <row r="3400">
          <cell r="A3400" t="str">
            <v>I2907</v>
          </cell>
          <cell r="B3400" t="str">
            <v>COLAR DE TOMADA PVC C/TRAVAS SAIDA ROSC. DN 100 x 1/2"</v>
          </cell>
          <cell r="C3400" t="str">
            <v>UN</v>
          </cell>
          <cell r="D3400">
            <v>9.99</v>
          </cell>
        </row>
        <row r="3401">
          <cell r="A3401" t="str">
            <v>I2908</v>
          </cell>
          <cell r="B3401" t="str">
            <v>COLAR DE TOMADA PVC C/TRAVAS SAIDA ROSC. DN 100 x 3/4"</v>
          </cell>
          <cell r="C3401" t="str">
            <v>UN</v>
          </cell>
          <cell r="D3401">
            <v>9.99</v>
          </cell>
        </row>
        <row r="3402">
          <cell r="A3402" t="str">
            <v>I2901</v>
          </cell>
          <cell r="B3402" t="str">
            <v>COLAR DE TOMADA PVC C/TRAVAS SAIDA ROSC. DN 32 x 1/2"</v>
          </cell>
          <cell r="C3402" t="str">
            <v>UN</v>
          </cell>
          <cell r="D3402">
            <v>5.27</v>
          </cell>
        </row>
        <row r="3403">
          <cell r="A3403" t="str">
            <v>I2902</v>
          </cell>
          <cell r="B3403" t="str">
            <v>COLAR DE TOMADA PVC C/TRAVAS SAIDA ROSC. DN 32 x 3/4"</v>
          </cell>
          <cell r="C3403" t="str">
            <v>UN</v>
          </cell>
          <cell r="D3403">
            <v>5.27</v>
          </cell>
        </row>
        <row r="3404">
          <cell r="A3404" t="str">
            <v>I2903</v>
          </cell>
          <cell r="B3404" t="str">
            <v>COLAR DE TOMADA PVC C/TRAVAS SAIDA ROSC. DN 50 x 1/2"</v>
          </cell>
          <cell r="C3404" t="str">
            <v>UN</v>
          </cell>
          <cell r="D3404">
            <v>5.92</v>
          </cell>
        </row>
        <row r="3405">
          <cell r="A3405" t="str">
            <v>I2904</v>
          </cell>
          <cell r="B3405" t="str">
            <v>COLAR DE TOMADA PVC C/TRAVAS SAIDA ROSC. DN 50 x 3/4"</v>
          </cell>
          <cell r="C3405" t="str">
            <v>UN</v>
          </cell>
          <cell r="D3405">
            <v>5.92</v>
          </cell>
        </row>
        <row r="3406">
          <cell r="A3406" t="str">
            <v>I2905</v>
          </cell>
          <cell r="B3406" t="str">
            <v>COLAR DE TOMADA PVC C/TRAVAS SAIDA ROSC. DN 75 x 1/2"</v>
          </cell>
          <cell r="C3406" t="str">
            <v>UN</v>
          </cell>
          <cell r="D3406">
            <v>8.0299999999999994</v>
          </cell>
        </row>
        <row r="3407">
          <cell r="A3407" t="str">
            <v>I2906</v>
          </cell>
          <cell r="B3407" t="str">
            <v>COLAR DE TOMADA PVC C/TRAVAS SAIDA ROSC. DN 75 x 3/4"</v>
          </cell>
          <cell r="C3407" t="str">
            <v>UN</v>
          </cell>
          <cell r="D3407">
            <v>8.32</v>
          </cell>
        </row>
        <row r="3408">
          <cell r="A3408" t="str">
            <v>I2913</v>
          </cell>
          <cell r="B3408" t="str">
            <v>COLAR DE TOMADA SAIDA ROSC. BUCHA LATÃO DN 100 x 1/2"</v>
          </cell>
          <cell r="C3408" t="str">
            <v>UN</v>
          </cell>
          <cell r="D3408">
            <v>15.15</v>
          </cell>
        </row>
        <row r="3409">
          <cell r="A3409" t="str">
            <v>I2914</v>
          </cell>
          <cell r="B3409" t="str">
            <v>COLAR DE TOMADA SAIDA ROSC. BUCHA LATÃO DN 100 x 3/4"</v>
          </cell>
          <cell r="C3409" t="str">
            <v>UN</v>
          </cell>
          <cell r="D3409">
            <v>15.15</v>
          </cell>
        </row>
        <row r="3410">
          <cell r="A3410" t="str">
            <v>I2909</v>
          </cell>
          <cell r="B3410" t="str">
            <v>COLAR DE TOMADA SAIDA ROSC. BUCHA LATÃO DN 50 x 1/2"</v>
          </cell>
          <cell r="C3410" t="str">
            <v>UN</v>
          </cell>
          <cell r="D3410">
            <v>10.050000000000001</v>
          </cell>
        </row>
        <row r="3411">
          <cell r="A3411" t="str">
            <v>I2910</v>
          </cell>
          <cell r="B3411" t="str">
            <v>COLAR DE TOMADA SAIDA ROSC. BUCHA LATÃO DN 50 x 3/4"</v>
          </cell>
          <cell r="C3411" t="str">
            <v>UN</v>
          </cell>
          <cell r="D3411">
            <v>10.050000000000001</v>
          </cell>
        </row>
        <row r="3412">
          <cell r="A3412" t="str">
            <v>I2912</v>
          </cell>
          <cell r="B3412" t="str">
            <v>COLAR DE TOMADA SAIDA ROSC. BUCHA LATÃO DN 75 x 3/4"</v>
          </cell>
          <cell r="C3412" t="str">
            <v>UN</v>
          </cell>
          <cell r="D3412">
            <v>13.3</v>
          </cell>
        </row>
        <row r="3413">
          <cell r="A3413" t="str">
            <v>I9623</v>
          </cell>
          <cell r="B3413" t="str">
            <v>COLARINHO EM AÇO CARBONO C/ESP.1/2" DN 500MM E FLANGE PN10</v>
          </cell>
          <cell r="C3413" t="str">
            <v>UN</v>
          </cell>
          <cell r="D3413">
            <v>1324</v>
          </cell>
        </row>
        <row r="3414">
          <cell r="A3414" t="str">
            <v>I9624</v>
          </cell>
          <cell r="B3414" t="str">
            <v>COLARINHO PARA FLANGE DN 200</v>
          </cell>
          <cell r="C3414" t="str">
            <v>UN</v>
          </cell>
          <cell r="D3414">
            <v>263.44</v>
          </cell>
        </row>
        <row r="3415">
          <cell r="A3415" t="str">
            <v>I9625</v>
          </cell>
          <cell r="B3415" t="str">
            <v>COLARINHO PARA FLANGE DN 400</v>
          </cell>
          <cell r="C3415" t="str">
            <v>UN</v>
          </cell>
          <cell r="D3415">
            <v>1586.97</v>
          </cell>
        </row>
        <row r="3416">
          <cell r="A3416" t="str">
            <v>I9626</v>
          </cell>
          <cell r="B3416" t="str">
            <v>COLARINHO PARA FLANGE DN 800</v>
          </cell>
          <cell r="C3416" t="str">
            <v>UN</v>
          </cell>
          <cell r="D3416">
            <v>5267.96</v>
          </cell>
        </row>
        <row r="3417">
          <cell r="A3417" t="str">
            <v>I6850</v>
          </cell>
          <cell r="B3417" t="str">
            <v>COLARINHO PEAD PN 10 DN 110 mm</v>
          </cell>
          <cell r="C3417" t="str">
            <v>UN</v>
          </cell>
          <cell r="D3417">
            <v>157</v>
          </cell>
        </row>
        <row r="3418">
          <cell r="A3418" t="str">
            <v>I6851</v>
          </cell>
          <cell r="B3418" t="str">
            <v>COLARINHO PEAD PN 10 DN 160 mm</v>
          </cell>
          <cell r="C3418" t="str">
            <v>UN</v>
          </cell>
          <cell r="D3418">
            <v>277.18</v>
          </cell>
        </row>
        <row r="3419">
          <cell r="A3419" t="str">
            <v>I6852</v>
          </cell>
          <cell r="B3419" t="str">
            <v>COLARINHO PEAD PN 10 DN 75 mm</v>
          </cell>
          <cell r="C3419" t="str">
            <v>UN</v>
          </cell>
          <cell r="D3419">
            <v>85.21</v>
          </cell>
        </row>
        <row r="3420">
          <cell r="A3420" t="str">
            <v>I6853</v>
          </cell>
          <cell r="B3420" t="str">
            <v>COLARINHO PEAD PN 10 DN 90 mm</v>
          </cell>
          <cell r="C3420" t="str">
            <v>UN</v>
          </cell>
          <cell r="D3420">
            <v>127.08</v>
          </cell>
        </row>
        <row r="3421">
          <cell r="A3421" t="str">
            <v>I9627</v>
          </cell>
          <cell r="B3421" t="str">
            <v>COLARINHO PEAD SR21 PN 8 DN  200</v>
          </cell>
          <cell r="C3421" t="str">
            <v>UN</v>
          </cell>
          <cell r="D3421">
            <v>263.44</v>
          </cell>
        </row>
        <row r="3422">
          <cell r="A3422" t="str">
            <v>I9628</v>
          </cell>
          <cell r="B3422" t="str">
            <v>COLARINHO PEAD SR21 PN 8 DN  400</v>
          </cell>
          <cell r="C3422" t="str">
            <v>UN</v>
          </cell>
          <cell r="D3422">
            <v>1393.76</v>
          </cell>
        </row>
        <row r="3423">
          <cell r="A3423" t="str">
            <v>I9629</v>
          </cell>
          <cell r="B3423" t="str">
            <v>COLARINHO PEAD SR21 PN 8 DN  800</v>
          </cell>
          <cell r="C3423" t="str">
            <v>UN</v>
          </cell>
          <cell r="D3423">
            <v>6338.95</v>
          </cell>
        </row>
        <row r="3424">
          <cell r="A3424" t="str">
            <v>I9630</v>
          </cell>
          <cell r="B3424" t="str">
            <v>COLARINHO PEAD SR21 PN 8 DN 1000</v>
          </cell>
          <cell r="C3424" t="str">
            <v>UN</v>
          </cell>
          <cell r="D3424">
            <v>11522.71</v>
          </cell>
        </row>
        <row r="3425">
          <cell r="A3425" t="str">
            <v>I9631</v>
          </cell>
          <cell r="B3425" t="str">
            <v>COMPORTA C/SENTIDO DUPLO DE FLUXO C/PASSAGEM QUADRADA EM AÇO INOX 316 DN 150</v>
          </cell>
          <cell r="C3425" t="str">
            <v>UN</v>
          </cell>
          <cell r="D3425">
            <v>9574.7999999999993</v>
          </cell>
        </row>
        <row r="3426">
          <cell r="A3426" t="str">
            <v>I9632</v>
          </cell>
          <cell r="B3426" t="str">
            <v>COMPORTA C/SENTIDO DUPLO DE FLUXO C/PASSAGEM QUADRADA EM AÇO INOX 316 DN 200</v>
          </cell>
          <cell r="C3426" t="str">
            <v>UN</v>
          </cell>
          <cell r="D3426">
            <v>10312.16</v>
          </cell>
        </row>
        <row r="3427">
          <cell r="A3427" t="str">
            <v>I9633</v>
          </cell>
          <cell r="B3427" t="str">
            <v>COMPORTA C/SENTIDO DUPLO DE FLUXO C/PASSAGEM QUADRADA EM AÇO INOX 316 DN 250</v>
          </cell>
          <cell r="C3427" t="str">
            <v>UN</v>
          </cell>
          <cell r="D3427">
            <v>11048.31</v>
          </cell>
        </row>
        <row r="3428">
          <cell r="A3428" t="str">
            <v>I9634</v>
          </cell>
          <cell r="B3428" t="str">
            <v>COMPORTA C/SENTIDO DUPLO DE FLUXO C/PASSAGEM QUADRADA EM AÇO INOX 316 DN 300</v>
          </cell>
          <cell r="C3428" t="str">
            <v>UN</v>
          </cell>
          <cell r="D3428">
            <v>11988.48</v>
          </cell>
        </row>
        <row r="3429">
          <cell r="A3429" t="str">
            <v>I9635</v>
          </cell>
          <cell r="B3429" t="str">
            <v>COMPORTA C/SENTIDO DUPLO DE FLUXO C/PASSAGEM QUADRADA EM AÇO INOX 316 DN 500</v>
          </cell>
          <cell r="C3429" t="str">
            <v>UN</v>
          </cell>
          <cell r="D3429">
            <v>13821.76</v>
          </cell>
        </row>
        <row r="3430">
          <cell r="A3430" t="str">
            <v>I4865</v>
          </cell>
          <cell r="B3430" t="str">
            <v>COMPORTA CIRCULAR C/DUPLO SENT. DE FLUXO DN 1000</v>
          </cell>
          <cell r="C3430" t="str">
            <v>UN</v>
          </cell>
          <cell r="D3430">
            <v>57123.98</v>
          </cell>
        </row>
        <row r="3431">
          <cell r="A3431" t="str">
            <v>I4866</v>
          </cell>
          <cell r="B3431" t="str">
            <v>COMPORTA CIRCULAR C/DUPLO SENT. DE FLUXO DN 1200</v>
          </cell>
          <cell r="C3431" t="str">
            <v>UN</v>
          </cell>
          <cell r="D3431">
            <v>59132.63</v>
          </cell>
        </row>
        <row r="3432">
          <cell r="A3432" t="str">
            <v>I4867</v>
          </cell>
          <cell r="B3432" t="str">
            <v>COMPORTA CIRCULAR C/DUPLO SENT. DE FLUXO DN 1400</v>
          </cell>
          <cell r="C3432" t="str">
            <v>UN</v>
          </cell>
          <cell r="D3432">
            <v>70655.08</v>
          </cell>
        </row>
        <row r="3433">
          <cell r="A3433" t="str">
            <v>I4868</v>
          </cell>
          <cell r="B3433" t="str">
            <v>COMPORTA CIRCULAR C/DUPLO SENT. DE FLUXO DN 1500</v>
          </cell>
          <cell r="C3433" t="str">
            <v>UN</v>
          </cell>
          <cell r="D3433">
            <v>73236.42</v>
          </cell>
        </row>
        <row r="3434">
          <cell r="A3434" t="str">
            <v>I4857</v>
          </cell>
          <cell r="B3434" t="str">
            <v>COMPORTA CIRCULAR C/DUPLO SENT. DE FLUXO DN 200</v>
          </cell>
          <cell r="C3434" t="str">
            <v>UN</v>
          </cell>
          <cell r="D3434">
            <v>9492.5</v>
          </cell>
        </row>
        <row r="3435">
          <cell r="A3435" t="str">
            <v>I4858</v>
          </cell>
          <cell r="B3435" t="str">
            <v>COMPORTA CIRCULAR C/DUPLO SENT. DE FLUXO DN 300</v>
          </cell>
          <cell r="C3435" t="str">
            <v>UN</v>
          </cell>
          <cell r="D3435">
            <v>15247.61</v>
          </cell>
        </row>
        <row r="3436">
          <cell r="A3436" t="str">
            <v>I4859</v>
          </cell>
          <cell r="B3436" t="str">
            <v>COMPORTA CIRCULAR C/DUPLO SENT. DE FLUXO DN 400</v>
          </cell>
          <cell r="C3436" t="str">
            <v>UN</v>
          </cell>
          <cell r="D3436">
            <v>14151.71</v>
          </cell>
        </row>
        <row r="3437">
          <cell r="A3437" t="str">
            <v>I4860</v>
          </cell>
          <cell r="B3437" t="str">
            <v>COMPORTA CIRCULAR C/DUPLO SENT. DE FLUXO DN 500</v>
          </cell>
          <cell r="C3437" t="str">
            <v>UN</v>
          </cell>
          <cell r="D3437">
            <v>18613.419999999998</v>
          </cell>
        </row>
        <row r="3438">
          <cell r="A3438" t="str">
            <v>I4861</v>
          </cell>
          <cell r="B3438" t="str">
            <v>COMPORTA CIRCULAR C/DUPLO SENT. DE FLUXO DN 600</v>
          </cell>
          <cell r="C3438" t="str">
            <v>UN</v>
          </cell>
          <cell r="D3438">
            <v>21281.46</v>
          </cell>
        </row>
        <row r="3439">
          <cell r="A3439" t="str">
            <v>I4862</v>
          </cell>
          <cell r="B3439" t="str">
            <v>COMPORTA CIRCULAR C/DUPLO SENT. DE FLUXO DN 700</v>
          </cell>
          <cell r="C3439" t="str">
            <v>UN</v>
          </cell>
          <cell r="D3439">
            <v>31831.67</v>
          </cell>
        </row>
        <row r="3440">
          <cell r="A3440" t="str">
            <v>I4863</v>
          </cell>
          <cell r="B3440" t="str">
            <v>COMPORTA CIRCULAR C/DUPLO SENT. DE FLUXO DN 800</v>
          </cell>
          <cell r="C3440" t="str">
            <v>UN</v>
          </cell>
          <cell r="D3440">
            <v>39626.85</v>
          </cell>
        </row>
        <row r="3441">
          <cell r="A3441" t="str">
            <v>I4864</v>
          </cell>
          <cell r="B3441" t="str">
            <v>COMPORTA CIRCULAR C/DUPLO SENT. DE FLUXO DN 900</v>
          </cell>
          <cell r="C3441" t="str">
            <v>UN</v>
          </cell>
          <cell r="D3441">
            <v>44623.19</v>
          </cell>
        </row>
        <row r="3442">
          <cell r="A3442" t="str">
            <v>I4877</v>
          </cell>
          <cell r="B3442" t="str">
            <v>COMPORTA QUADRADA C/DUPLO SENT. DE FLUXO DN 1000</v>
          </cell>
          <cell r="C3442" t="str">
            <v>UN</v>
          </cell>
          <cell r="D3442">
            <v>56487.39</v>
          </cell>
        </row>
        <row r="3443">
          <cell r="A3443" t="str">
            <v>I4878</v>
          </cell>
          <cell r="B3443" t="str">
            <v>COMPORTA QUADRADA C/DUPLO SENT. DE FLUXO DN 1200</v>
          </cell>
          <cell r="C3443" t="str">
            <v>UN</v>
          </cell>
          <cell r="D3443">
            <v>59051.03</v>
          </cell>
        </row>
        <row r="3444">
          <cell r="A3444" t="str">
            <v>I4879</v>
          </cell>
          <cell r="B3444" t="str">
            <v>COMPORTA QUADRADA C/DUPLO SENT. DE FLUXO DN 1400</v>
          </cell>
          <cell r="C3444" t="str">
            <v>UN</v>
          </cell>
          <cell r="D3444">
            <v>70372.12</v>
          </cell>
        </row>
        <row r="3445">
          <cell r="A3445" t="str">
            <v>I4880</v>
          </cell>
          <cell r="B3445" t="str">
            <v>COMPORTA QUADRADA C/DUPLO SENT. DE FLUXO DN 1500</v>
          </cell>
          <cell r="C3445" t="str">
            <v>UN</v>
          </cell>
          <cell r="D3445">
            <v>73197.73</v>
          </cell>
        </row>
        <row r="3446">
          <cell r="A3446" t="str">
            <v>I4869</v>
          </cell>
          <cell r="B3446" t="str">
            <v>COMPORTA QUADRADA C/DUPLO SENT. DE FLUXO DN 200</v>
          </cell>
          <cell r="C3446" t="str">
            <v>UN</v>
          </cell>
          <cell r="D3446">
            <v>9626.7199999999993</v>
          </cell>
        </row>
        <row r="3447">
          <cell r="A3447" t="str">
            <v>I4870</v>
          </cell>
          <cell r="B3447" t="str">
            <v>COMPORTA QUADRADA C/DUPLO SENT. DE FLUXO DN 300</v>
          </cell>
          <cell r="C3447" t="str">
            <v>UN</v>
          </cell>
          <cell r="D3447">
            <v>15247.61</v>
          </cell>
        </row>
        <row r="3448">
          <cell r="A3448" t="str">
            <v>I4871</v>
          </cell>
          <cell r="B3448" t="str">
            <v>COMPORTA QUADRADA C/DUPLO SENT. DE FLUXO DN 400</v>
          </cell>
          <cell r="C3448" t="str">
            <v>UN</v>
          </cell>
          <cell r="D3448">
            <v>13675.04</v>
          </cell>
        </row>
        <row r="3449">
          <cell r="A3449" t="str">
            <v>I4872</v>
          </cell>
          <cell r="B3449" t="str">
            <v>COMPORTA QUADRADA C/DUPLO SENT. DE FLUXO DN 500</v>
          </cell>
          <cell r="C3449" t="str">
            <v>UN</v>
          </cell>
          <cell r="D3449">
            <v>18637.77</v>
          </cell>
        </row>
        <row r="3450">
          <cell r="A3450" t="str">
            <v>I4873</v>
          </cell>
          <cell r="B3450" t="str">
            <v>COMPORTA QUADRADA C/DUPLO SENT. DE FLUXO DN 600</v>
          </cell>
          <cell r="C3450" t="str">
            <v>UN</v>
          </cell>
          <cell r="D3450">
            <v>20824.61</v>
          </cell>
        </row>
        <row r="3451">
          <cell r="A3451" t="str">
            <v>I4874</v>
          </cell>
          <cell r="B3451" t="str">
            <v>COMPORTA QUADRADA C/DUPLO SENT. DE FLUXO DN 700</v>
          </cell>
          <cell r="C3451" t="str">
            <v>UN</v>
          </cell>
          <cell r="D3451">
            <v>30505.759999999998</v>
          </cell>
        </row>
        <row r="3452">
          <cell r="A3452" t="str">
            <v>I4875</v>
          </cell>
          <cell r="B3452" t="str">
            <v>COMPORTA QUADRADA C/DUPLO SENT. DE FLUXO DN 800</v>
          </cell>
          <cell r="C3452" t="str">
            <v>UN</v>
          </cell>
          <cell r="D3452">
            <v>38480.199999999997</v>
          </cell>
        </row>
        <row r="3453">
          <cell r="A3453" t="str">
            <v>I4876</v>
          </cell>
          <cell r="B3453" t="str">
            <v>COMPORTA QUADRADA C/DUPLO SENT. DE FLUXO DN 900</v>
          </cell>
          <cell r="C3453" t="str">
            <v>UN</v>
          </cell>
          <cell r="D3453">
            <v>44623.19</v>
          </cell>
        </row>
        <row r="3454">
          <cell r="A3454" t="str">
            <v>I9636</v>
          </cell>
          <cell r="B3454" t="str">
            <v>COMPORTA SENTIDO DUPLO DE FLUXO COM PASSAGEM QUADRADA EM AÇO INOX 316 COM ACIONAMENTO ELETRICO E MANUAL DN 800</v>
          </cell>
          <cell r="C3454" t="str">
            <v>UN</v>
          </cell>
          <cell r="D3454">
            <v>52338.92</v>
          </cell>
        </row>
        <row r="3455">
          <cell r="A3455" t="str">
            <v>I9637</v>
          </cell>
          <cell r="B3455" t="str">
            <v>COMPORTA SENTIDO DUPLO DE FLUXO COM PASSAGEM QUADRADA EM AÇO INOX 316 COM ACIONAMENTO ELETRICO E MANUAL DN 900</v>
          </cell>
          <cell r="C3455" t="str">
            <v>UN</v>
          </cell>
          <cell r="D3455">
            <v>60301.5</v>
          </cell>
        </row>
        <row r="3456">
          <cell r="A3456" t="str">
            <v>I9638</v>
          </cell>
          <cell r="B3456" t="str">
            <v>COMPRESSOR DE AR PARA KITS DOSADORES DE DIAFRAGMA, ACIONAMENTO DIRETO E ISENTO DE ÓLEO, C/ VAZÃO MÍN. 140L/MIN, PRESSÃO NOMINAL 80 A 120 PSI. POTÊNCIA DO MOTOR 1CV, ROTAÇÃO MÁX. 1.680RPM, QUALIDADE DO AR: AR COMPRIMIDO SEM ÓLEO</v>
          </cell>
          <cell r="C3456" t="str">
            <v>UN</v>
          </cell>
          <cell r="D3456">
            <v>2068.44</v>
          </cell>
        </row>
        <row r="3457">
          <cell r="A3457" t="str">
            <v>I8866</v>
          </cell>
          <cell r="B3457" t="str">
            <v>COMPRESSOR DE AR PARA KITS DOSADORES DE DIAFRAGMA, ACIONAMENTO DIRETO E ISENTO DE ÓLEO, C/ VAZÃO MÍN. 45L/MIN E VAZÃO MÁX. 65L/MIN, PRESSÃO MÁX. 2,8 bar. POTÊNCIA DO MOTOR 1/3 HP (250 W); TENSÃO: 220V</v>
          </cell>
          <cell r="C3457" t="str">
            <v>UN</v>
          </cell>
          <cell r="D3457">
            <v>534.63</v>
          </cell>
        </row>
        <row r="3458">
          <cell r="A3458" t="str">
            <v>I8867</v>
          </cell>
          <cell r="B3458" t="str">
            <v>COMPRESSOR DE AR, PRESSÃO MÁX. 40 psi, POTÊNCIA 450 W, TENSÃO: 220V ROT. 1750 rpm E MANGUEIRA DE 3M</v>
          </cell>
          <cell r="C3458" t="str">
            <v>UN</v>
          </cell>
          <cell r="D3458">
            <v>472.04</v>
          </cell>
        </row>
        <row r="3459">
          <cell r="A3459" t="str">
            <v>I9639</v>
          </cell>
          <cell r="B3459" t="str">
            <v>CONCERTINA COM DIÂMETRO DE 450 MM EM FORMATO ESPIRAL VAGALUME</v>
          </cell>
          <cell r="C3459" t="str">
            <v>M</v>
          </cell>
          <cell r="D3459">
            <v>25</v>
          </cell>
        </row>
        <row r="3460">
          <cell r="A3460" t="str">
            <v>I9168</v>
          </cell>
          <cell r="B3460" t="str">
            <v xml:space="preserve">CONCERTINA EM ESPIRAL, DIÂMETRO 450mm
</v>
          </cell>
          <cell r="C3460" t="str">
            <v>M</v>
          </cell>
          <cell r="D3460">
            <v>18.38</v>
          </cell>
        </row>
        <row r="3461">
          <cell r="A3461" t="str">
            <v>I8518</v>
          </cell>
          <cell r="B3461" t="str">
            <v>CONECTOR EMENDA E MEDIÇÃO PARA CABO ATÉ 50mm² 4P</v>
          </cell>
          <cell r="C3461" t="str">
            <v>UN</v>
          </cell>
          <cell r="D3461">
            <v>17.22</v>
          </cell>
        </row>
        <row r="3462">
          <cell r="A3462" t="str">
            <v>I9640</v>
          </cell>
          <cell r="B3462" t="str">
            <v>CONECTOR INICIAL DE LINHA DN 16MM</v>
          </cell>
          <cell r="C3462" t="str">
            <v>UN</v>
          </cell>
          <cell r="D3462">
            <v>184.5</v>
          </cell>
        </row>
        <row r="3463">
          <cell r="A3463" t="str">
            <v>I8084</v>
          </cell>
          <cell r="B3463" t="str">
            <v>CONECTOR PARA CONDUTOR DE AÇO COBREADO 7 x 10 AWG</v>
          </cell>
          <cell r="C3463" t="str">
            <v>UN</v>
          </cell>
          <cell r="D3463">
            <v>16.7</v>
          </cell>
        </row>
        <row r="3464">
          <cell r="A3464" t="str">
            <v>I9641</v>
          </cell>
          <cell r="B3464" t="str">
            <v>CONECTOR PARA RGC-213 (TIPO N)</v>
          </cell>
          <cell r="C3464" t="str">
            <v>UN</v>
          </cell>
          <cell r="D3464">
            <v>23.95</v>
          </cell>
        </row>
        <row r="3465">
          <cell r="A3465" t="str">
            <v>I9644</v>
          </cell>
          <cell r="B3465" t="str">
            <v>CONJ. MOTO-BOMBA CENTRÍFUGA DE EIXO HORIZONTAL - POT = 10CV - Q = 46,12 M3/h - 30,38 mca</v>
          </cell>
          <cell r="C3465" t="str">
            <v>UN</v>
          </cell>
          <cell r="D3465">
            <v>9790</v>
          </cell>
        </row>
        <row r="3466">
          <cell r="A3466" t="str">
            <v>I9645</v>
          </cell>
          <cell r="B3466" t="str">
            <v>CONJ. MOTO-BOMBA CENTRÍFUGA DE EIXO HORIZONTAL - POT = 15CV</v>
          </cell>
          <cell r="C3466" t="str">
            <v>UN</v>
          </cell>
          <cell r="D3466">
            <v>11438.55</v>
          </cell>
        </row>
        <row r="3467">
          <cell r="A3467" t="str">
            <v>I9646</v>
          </cell>
          <cell r="B3467" t="str">
            <v>CONJ. MOTO-BOMBA CENTRÍFUGA DE EIXO HORIZONTAL - POT = 20CV - Q = 63,80 M3/h - 15,00 mca</v>
          </cell>
          <cell r="C3467" t="str">
            <v>UN</v>
          </cell>
          <cell r="D3467">
            <v>13776.14</v>
          </cell>
        </row>
        <row r="3468">
          <cell r="A3468" t="str">
            <v>I9647</v>
          </cell>
          <cell r="B3468" t="str">
            <v>CONJ. MOTO-BOMBA CENTRÍFUGA DE EIXO HORIZONTAL - POT = 25CV</v>
          </cell>
          <cell r="C3468" t="str">
            <v>UN</v>
          </cell>
          <cell r="D3468">
            <v>21370.02</v>
          </cell>
        </row>
        <row r="3469">
          <cell r="A3469" t="str">
            <v>I9648</v>
          </cell>
          <cell r="B3469" t="str">
            <v>CONJ. MOTO-BOMBA CENTRÍFUGA DE EIXO HORIZONTAL - POT = 30CV - Q = 61,00 L/s - Q = 219,60 M3/h - Hman = 23,10 mca</v>
          </cell>
          <cell r="C3469" t="str">
            <v>UN</v>
          </cell>
          <cell r="D3469">
            <v>28769.54</v>
          </cell>
        </row>
        <row r="3470">
          <cell r="A3470" t="str">
            <v>I9642</v>
          </cell>
          <cell r="B3470" t="str">
            <v>CONJ. MOTO-BOMBA CENTRÍFUGA DE EIXO HORIZONTAL - POT = 3CV - Q = 3,00 L/s - Q = 10,80 M3/h - Hman = 26,59 mca</v>
          </cell>
          <cell r="C3470" t="str">
            <v>UN</v>
          </cell>
          <cell r="D3470">
            <v>4990.67</v>
          </cell>
        </row>
        <row r="3471">
          <cell r="A3471" t="str">
            <v>I9649</v>
          </cell>
          <cell r="B3471" t="str">
            <v>CONJ. MOTO-BOMBA CENTRÍFUGA DE EIXO HORIZONTAL - POT = 40CV - Q = 572,58 M3/h - 15,00 mca - 1.160 rpm</v>
          </cell>
          <cell r="C3471" t="str">
            <v>UN</v>
          </cell>
          <cell r="D3471">
            <v>50973.34</v>
          </cell>
        </row>
        <row r="3472">
          <cell r="A3472" t="str">
            <v>I9643</v>
          </cell>
          <cell r="B3472" t="str">
            <v>CONJ. MOTO-BOMBA CENTRÍFUGA DE EIXO HORIZONTAL - POT = 5CV - Q = 35,00 M3/h - 33,00 mca</v>
          </cell>
          <cell r="C3472" t="str">
            <v>UN</v>
          </cell>
          <cell r="D3472">
            <v>5512</v>
          </cell>
        </row>
        <row r="3473">
          <cell r="A3473" t="str">
            <v>I9650</v>
          </cell>
          <cell r="B3473" t="str">
            <v>CONJ. MOTO-BOMBA SUBMERSA - POT = 1,0CV - Q = 4,00 M3/h - 43,00 mca</v>
          </cell>
          <cell r="C3473" t="str">
            <v>UN</v>
          </cell>
          <cell r="D3473">
            <v>1706</v>
          </cell>
        </row>
        <row r="3474">
          <cell r="A3474" t="str">
            <v>I9651</v>
          </cell>
          <cell r="B3474" t="str">
            <v>CONJ. MOTO-BOMBA SUBMERSA - POT = 1,5CV - Q = 5,00 M3/h - 53,00 mca</v>
          </cell>
          <cell r="C3474" t="str">
            <v>UN</v>
          </cell>
          <cell r="D3474">
            <v>2601</v>
          </cell>
        </row>
        <row r="3475">
          <cell r="A3475" t="str">
            <v>I9652</v>
          </cell>
          <cell r="B3475" t="str">
            <v>CONJ. MOTO-BOMBA SUBMERSA - POT = 2,0CV - Q = 6,00 M3/h - 46,00 mca</v>
          </cell>
          <cell r="C3475" t="str">
            <v>UN</v>
          </cell>
          <cell r="D3475">
            <v>2838</v>
          </cell>
        </row>
        <row r="3476">
          <cell r="A3476" t="str">
            <v>I9653</v>
          </cell>
          <cell r="B3476" t="str">
            <v>CONJ. MOTO-BOMBA SUBMERSA - POT=2,5CV - Q = 7,00 M3/h - 53,00 mca</v>
          </cell>
          <cell r="C3476" t="str">
            <v>UN</v>
          </cell>
          <cell r="D3476">
            <v>3329.58</v>
          </cell>
        </row>
        <row r="3477">
          <cell r="A3477" t="str">
            <v>I9654</v>
          </cell>
          <cell r="B3477" t="str">
            <v>CONJ. MOTO-BOMBA SUBMERSA - POT=3,0CV - Q = 9,00 M3/h - 52,00 mca</v>
          </cell>
          <cell r="C3477" t="str">
            <v>UN</v>
          </cell>
          <cell r="D3477">
            <v>3645</v>
          </cell>
        </row>
        <row r="3478">
          <cell r="A3478" t="str">
            <v>I9655</v>
          </cell>
          <cell r="B3478" t="str">
            <v>CONJ. MOTO-BOMBA SUBMERSA - POT=3,5CV - Q = 5,70 L/s - Hman = 8,60 mca</v>
          </cell>
          <cell r="C3478" t="str">
            <v>UN</v>
          </cell>
          <cell r="D3478">
            <v>4323.76</v>
          </cell>
        </row>
        <row r="3479">
          <cell r="A3479" t="str">
            <v>I9656</v>
          </cell>
          <cell r="B3479" t="str">
            <v>CONJ. MOTO-BOMBA SUBMERSA - POT=4,0CV - Q = 5,80 L/s - Hman = 10,60 mca</v>
          </cell>
          <cell r="C3479" t="str">
            <v>UN</v>
          </cell>
          <cell r="D3479">
            <v>4928</v>
          </cell>
        </row>
        <row r="3480">
          <cell r="A3480" t="str">
            <v>I9657</v>
          </cell>
          <cell r="B3480" t="str">
            <v>CONJ. MOTO-BOMBA SUBMERSA - POT=4,5CV - Q = 30,00 M3/h - Hman = 28,00 mca</v>
          </cell>
          <cell r="C3480" t="str">
            <v>UN</v>
          </cell>
          <cell r="D3480">
            <v>5317.94</v>
          </cell>
        </row>
        <row r="3481">
          <cell r="A3481" t="str">
            <v>I9658</v>
          </cell>
          <cell r="B3481" t="str">
            <v>CONJ. MOTO-BOMBA SUBMERSA - POT=5,0CV - DN 97MM - Q = 1,12 M3/h - 129,21 mca - 3.500 rpm</v>
          </cell>
          <cell r="C3481" t="str">
            <v>UN</v>
          </cell>
          <cell r="D3481">
            <v>5815.03</v>
          </cell>
        </row>
        <row r="3482">
          <cell r="A3482" t="str">
            <v>I9659</v>
          </cell>
          <cell r="B3482" t="str">
            <v>CONJ. MOTO-BOMBA SUBMERSÍVEL - POT= 2,0CV</v>
          </cell>
          <cell r="C3482" t="str">
            <v>UN</v>
          </cell>
          <cell r="D3482">
            <v>10553.73</v>
          </cell>
        </row>
        <row r="3483">
          <cell r="A3483" t="str">
            <v>I9660</v>
          </cell>
          <cell r="B3483" t="str">
            <v>CONJ. MOTO-BOMBA SUBMERSÍVEL - POT= 2,5CV</v>
          </cell>
          <cell r="C3483" t="str">
            <v>UN</v>
          </cell>
          <cell r="D3483">
            <v>13556.87</v>
          </cell>
        </row>
        <row r="3484">
          <cell r="A3484" t="str">
            <v>I9661</v>
          </cell>
          <cell r="B3484" t="str">
            <v>CONJ. MOTO-BOMBA SUBMERSÍVEL - POT= 2,7 CV</v>
          </cell>
          <cell r="C3484" t="str">
            <v>UN</v>
          </cell>
          <cell r="D3484">
            <v>16560</v>
          </cell>
        </row>
        <row r="3485">
          <cell r="A3485" t="str">
            <v>I9662</v>
          </cell>
          <cell r="B3485" t="str">
            <v>CONJ. MOTO-BOMBA SUBMERSÍVEL - POT= 3,0CV</v>
          </cell>
          <cell r="C3485" t="str">
            <v>UN</v>
          </cell>
          <cell r="D3485">
            <v>17080</v>
          </cell>
        </row>
        <row r="3486">
          <cell r="A3486" t="str">
            <v>I9663</v>
          </cell>
          <cell r="B3486" t="str">
            <v>CONJ. MOTO-BOMBA SUBMERSÍVEL - POT= 3,5CV</v>
          </cell>
          <cell r="C3486" t="str">
            <v>UN</v>
          </cell>
          <cell r="D3486">
            <v>17600</v>
          </cell>
        </row>
        <row r="3487">
          <cell r="A3487" t="str">
            <v>I9664</v>
          </cell>
          <cell r="B3487" t="str">
            <v>CONJ. MOTO-BOMBA SUBMERSÍVEL - POT= 4,0CV</v>
          </cell>
          <cell r="C3487" t="str">
            <v>UN</v>
          </cell>
          <cell r="D3487">
            <v>18120</v>
          </cell>
        </row>
        <row r="3488">
          <cell r="A3488" t="str">
            <v>I9665</v>
          </cell>
          <cell r="B3488" t="str">
            <v>CONJ. MOTO-BOMBA SUBMERSÍVEL - POT= 4,5CV</v>
          </cell>
          <cell r="C3488" t="str">
            <v>UN</v>
          </cell>
          <cell r="D3488">
            <v>18555</v>
          </cell>
        </row>
        <row r="3489">
          <cell r="A3489" t="str">
            <v>I9666</v>
          </cell>
          <cell r="B3489" t="str">
            <v>CONJ. MOTO-BOMBA SUBMERSÍVEL - POT= 5,0CV</v>
          </cell>
          <cell r="C3489" t="str">
            <v>UN</v>
          </cell>
          <cell r="D3489">
            <v>18990</v>
          </cell>
        </row>
        <row r="3490">
          <cell r="A3490" t="str">
            <v>I9667</v>
          </cell>
          <cell r="B3490" t="str">
            <v>CONJ. MOTO-BOMBA SUBMERSÍVEL - POT= 5,5CV</v>
          </cell>
          <cell r="C3490" t="str">
            <v>UN</v>
          </cell>
          <cell r="D3490">
            <v>20887.5</v>
          </cell>
        </row>
        <row r="3491">
          <cell r="A3491" t="str">
            <v>I9668</v>
          </cell>
          <cell r="B3491" t="str">
            <v>CONJ. MOTO-BOMBA SUBMERSÍVEL - POT= 6,0CV</v>
          </cell>
          <cell r="C3491" t="str">
            <v>UN</v>
          </cell>
          <cell r="D3491">
            <v>21836.25</v>
          </cell>
        </row>
        <row r="3492">
          <cell r="A3492" t="str">
            <v>I9669</v>
          </cell>
          <cell r="B3492" t="str">
            <v>CONJ. MOTO-BOMBA SUBMERSÍVEL - POT= 7,0CV</v>
          </cell>
          <cell r="C3492" t="str">
            <v>UN</v>
          </cell>
          <cell r="D3492">
            <v>22785</v>
          </cell>
        </row>
        <row r="3493">
          <cell r="A3493" t="str">
            <v>I9670</v>
          </cell>
          <cell r="B3493" t="str">
            <v>CONJ. MOTO-BOMBA SUBMERSÍVEL - POT= 7,5CV</v>
          </cell>
          <cell r="C3493" t="str">
            <v>UN</v>
          </cell>
          <cell r="D3493">
            <v>28596</v>
          </cell>
        </row>
        <row r="3494">
          <cell r="A3494" t="str">
            <v>I9671</v>
          </cell>
          <cell r="B3494" t="str">
            <v>CONJ. MOTO-BOMBA SUBMERSÍVEL - POT= 8,0CV</v>
          </cell>
          <cell r="C3494" t="str">
            <v>UN</v>
          </cell>
          <cell r="D3494">
            <v>29348.67</v>
          </cell>
        </row>
        <row r="3495">
          <cell r="A3495" t="str">
            <v>I9672</v>
          </cell>
          <cell r="B3495" t="str">
            <v>CONJ. MOTO-BOMBA SUBMERSÍVEL - POT= 9,0CV</v>
          </cell>
          <cell r="C3495" t="str">
            <v>UN</v>
          </cell>
          <cell r="D3495">
            <v>30101.33</v>
          </cell>
        </row>
        <row r="3496">
          <cell r="A3496" t="str">
            <v>I9673</v>
          </cell>
          <cell r="B3496" t="str">
            <v>CONJ. MOTO-BOMBA SUBMERSÍVEL - POT=10CV</v>
          </cell>
          <cell r="C3496" t="str">
            <v>UN</v>
          </cell>
          <cell r="D3496">
            <v>30854</v>
          </cell>
        </row>
        <row r="3497">
          <cell r="A3497" t="str">
            <v>I9674</v>
          </cell>
          <cell r="B3497" t="str">
            <v>CONJ. MOTO-BOMBA SUBMERSÍVEL - POT=15CV</v>
          </cell>
          <cell r="C3497" t="str">
            <v>UN</v>
          </cell>
          <cell r="D3497">
            <v>35512.99</v>
          </cell>
        </row>
        <row r="3498">
          <cell r="A3498" t="str">
            <v>I9675</v>
          </cell>
          <cell r="B3498" t="str">
            <v>CONJ. MOTO-BOMBA SUBMERSÍVEL - POT=20CV</v>
          </cell>
          <cell r="C3498" t="str">
            <v>UN</v>
          </cell>
          <cell r="D3498">
            <v>40252.1</v>
          </cell>
        </row>
        <row r="3499">
          <cell r="A3499" t="str">
            <v>I9676</v>
          </cell>
          <cell r="B3499" t="str">
            <v>CONJ. MOTO-BOMBA SUBMERSÍVEL - POT=25CV</v>
          </cell>
          <cell r="C3499" t="str">
            <v>UN</v>
          </cell>
          <cell r="D3499">
            <v>44048.63</v>
          </cell>
        </row>
        <row r="3500">
          <cell r="A3500" t="str">
            <v>I9677</v>
          </cell>
          <cell r="B3500" t="str">
            <v>CONJ. MOTO-BOMBA SUBMERSÍVEL - POT=30CV</v>
          </cell>
          <cell r="C3500" t="str">
            <v>UN</v>
          </cell>
          <cell r="D3500">
            <v>47845.15</v>
          </cell>
        </row>
        <row r="3501">
          <cell r="A3501" t="str">
            <v>I9678</v>
          </cell>
          <cell r="B3501" t="str">
            <v>CONJ. MOTO-BOMBA SUBMERSÍVEL - POT=35CV</v>
          </cell>
          <cell r="C3501" t="str">
            <v>UN</v>
          </cell>
          <cell r="D3501">
            <v>55207.5</v>
          </cell>
        </row>
        <row r="3502">
          <cell r="A3502" t="str">
            <v>I9679</v>
          </cell>
          <cell r="B3502" t="str">
            <v>CONJ. MOTO-BOMBA SUBMERSÍVEL - POT=40CV</v>
          </cell>
          <cell r="C3502" t="str">
            <v>UN</v>
          </cell>
          <cell r="D3502">
            <v>66983.67</v>
          </cell>
        </row>
        <row r="3503">
          <cell r="A3503" t="str">
            <v>I9680</v>
          </cell>
          <cell r="B3503" t="str">
            <v>CONJ. MOTO-BOMBA SUBMERSÍVEL - POT=50CV</v>
          </cell>
          <cell r="C3503" t="str">
            <v>UN</v>
          </cell>
          <cell r="D3503">
            <v>78759.83</v>
          </cell>
        </row>
        <row r="3504">
          <cell r="A3504" t="str">
            <v>I9681</v>
          </cell>
          <cell r="B3504" t="str">
            <v>CONJ. MOTO-BOMBA SUBMERSÍVEL - POT=60CV</v>
          </cell>
          <cell r="C3504" t="str">
            <v>UN</v>
          </cell>
          <cell r="D3504">
            <v>90536</v>
          </cell>
        </row>
        <row r="3505">
          <cell r="A3505" t="str">
            <v>I8516</v>
          </cell>
          <cell r="B3505" t="str">
            <v>CONJUNTO DE CONTRAVENTAGEM COM CABO PARA MASTRO DE 2"</v>
          </cell>
          <cell r="C3505" t="str">
            <v>UN</v>
          </cell>
          <cell r="D3505">
            <v>67.66</v>
          </cell>
        </row>
        <row r="3506">
          <cell r="A3506" t="str">
            <v>I9682</v>
          </cell>
          <cell r="B3506" t="str">
            <v>CONJUNTO PARAFUSO/PORCA INOX M16  50MM</v>
          </cell>
          <cell r="C3506" t="str">
            <v>UN</v>
          </cell>
          <cell r="D3506">
            <v>8.9</v>
          </cell>
        </row>
        <row r="3507">
          <cell r="A3507" t="str">
            <v>I9683</v>
          </cell>
          <cell r="B3507" t="str">
            <v>CONJUNTO PARAFUSO/PORCA INOX M16 100MM</v>
          </cell>
          <cell r="C3507" t="str">
            <v>UN</v>
          </cell>
          <cell r="D3507">
            <v>17.91</v>
          </cell>
        </row>
        <row r="3508">
          <cell r="A3508" t="str">
            <v>I9684</v>
          </cell>
          <cell r="B3508" t="str">
            <v>CONTEINER (CAÇAMBA TIPO BARCO ESTACIONÁRIO PARA ENTULHO) CAP 5M³</v>
          </cell>
          <cell r="C3508" t="str">
            <v>UN</v>
          </cell>
          <cell r="D3508">
            <v>7776.2</v>
          </cell>
        </row>
        <row r="3509">
          <cell r="A3509" t="str">
            <v>I9685</v>
          </cell>
          <cell r="B3509" t="str">
            <v>CONTEINER CAP.1M³, CONFECCIONADO EM POLIETILENO DE ALTA DENSIDADE (PEAD) INJETADO COM PROTEÇÃO CONTRA RAIOS UV, RODAS COM BORRACHA MACIÇA, TAMPA QUE EVITA O ACÚMULO DE ÁGUA E ANTIRRUIDO.</v>
          </cell>
          <cell r="C3509" t="str">
            <v>UN</v>
          </cell>
          <cell r="D3509">
            <v>1764.67</v>
          </cell>
        </row>
        <row r="3510">
          <cell r="A3510" t="str">
            <v>I9686</v>
          </cell>
          <cell r="B3510" t="str">
            <v>CONTROLADOR 8 ESTAÇÕES</v>
          </cell>
          <cell r="C3510" t="str">
            <v>UN</v>
          </cell>
          <cell r="D3510">
            <v>491.45</v>
          </cell>
        </row>
        <row r="3511">
          <cell r="A3511" t="str">
            <v>I8868</v>
          </cell>
          <cell r="B3511" t="str">
            <v>CONTROLADOR ANALÍTICO, ENTRADA PARA 2 SENSORES DIGITAIS, 2 SAÍDAS ANALÓGICAS 4-20 MA, 1 ENTRADA ANALÓGICA 4-20 MA, PROTOCOLO DE COMUNICAÇÃO PROFIBUS-DP</v>
          </cell>
          <cell r="C3511" t="str">
            <v>UN</v>
          </cell>
          <cell r="D3511">
            <v>14289.05</v>
          </cell>
        </row>
        <row r="3512">
          <cell r="A3512" t="str">
            <v>I9687</v>
          </cell>
          <cell r="B3512" t="str">
            <v>CONTROLADOR DE FATOR DE POTÊNCIA COM 8 ESTÁGIOS</v>
          </cell>
          <cell r="C3512" t="str">
            <v>UN</v>
          </cell>
          <cell r="D3512">
            <v>1950</v>
          </cell>
        </row>
        <row r="3513">
          <cell r="A3513" t="str">
            <v>I9688</v>
          </cell>
          <cell r="B3513" t="str">
            <v>CONTROLADOR LÓGICO PROGRAMÁVEL, 14 ENTRADAS DIGITAIS, 10 SAÍDAS DIGITAIS, 2 ENTRADAS ANALÓGICAS, 24 VCC, SUPORTE A COMUNICAÇÃO PROFINET</v>
          </cell>
          <cell r="C3513" t="str">
            <v>UN</v>
          </cell>
          <cell r="D3513">
            <v>1443.34</v>
          </cell>
        </row>
        <row r="3514">
          <cell r="A3514" t="str">
            <v>I8519</v>
          </cell>
          <cell r="B3514" t="str">
            <v>CORDOALHA DE COBRE 300mm</v>
          </cell>
          <cell r="C3514" t="str">
            <v>UN</v>
          </cell>
          <cell r="D3514">
            <v>12.91</v>
          </cell>
        </row>
        <row r="3515">
          <cell r="A3515" t="str">
            <v>I8520</v>
          </cell>
          <cell r="B3515" t="str">
            <v>CORDOALHA DE COBRE 500mm</v>
          </cell>
          <cell r="C3515" t="str">
            <v>UN</v>
          </cell>
          <cell r="D3515">
            <v>20.92</v>
          </cell>
        </row>
        <row r="3516">
          <cell r="A3516" t="str">
            <v>I9689</v>
          </cell>
          <cell r="B3516" t="str">
            <v>COTOVELO 90º AÇO INOX 316 DN 50</v>
          </cell>
          <cell r="C3516" t="str">
            <v>UN</v>
          </cell>
          <cell r="D3516">
            <v>72.77</v>
          </cell>
        </row>
        <row r="3517">
          <cell r="A3517" t="str">
            <v>I9690</v>
          </cell>
          <cell r="B3517" t="str">
            <v>COTOVELO 90º AÇO INOX 316 DN 75</v>
          </cell>
          <cell r="C3517" t="str">
            <v>UN</v>
          </cell>
          <cell r="D3517">
            <v>259.08999999999997</v>
          </cell>
        </row>
        <row r="3518">
          <cell r="A3518" t="str">
            <v>I9691</v>
          </cell>
          <cell r="B3518" t="str">
            <v>COTOVELO 90º AÇO INOX SCHEDULE 40 DN 2"</v>
          </cell>
          <cell r="C3518" t="str">
            <v>UN</v>
          </cell>
          <cell r="D3518">
            <v>82.54</v>
          </cell>
        </row>
        <row r="3519">
          <cell r="A3519" t="str">
            <v>I9692</v>
          </cell>
          <cell r="B3519" t="str">
            <v>COTOVELO 90º AÇO INOX SCHEDULE 40 DN 3"</v>
          </cell>
          <cell r="C3519" t="str">
            <v>UN</v>
          </cell>
          <cell r="D3519">
            <v>215.25</v>
          </cell>
        </row>
        <row r="3520">
          <cell r="A3520" t="str">
            <v>I9693</v>
          </cell>
          <cell r="B3520" t="str">
            <v>COTOVELO 90º AÇO SCHEDULE 80 DN 3"</v>
          </cell>
          <cell r="C3520" t="str">
            <v>UN</v>
          </cell>
          <cell r="D3520">
            <v>50.05</v>
          </cell>
        </row>
        <row r="3521">
          <cell r="A3521" t="str">
            <v>I9694</v>
          </cell>
          <cell r="B3521" t="str">
            <v>CPU 24 VCC, 14 ED 24 VCC, 10 SD 24 VCC, 2EA, 1SA, 2 PORTA COMUNICAÇÃO 16KB PROG. 10 KB DADOS</v>
          </cell>
          <cell r="C3521" t="str">
            <v>UN</v>
          </cell>
          <cell r="D3521">
            <v>4688.63</v>
          </cell>
        </row>
        <row r="3522">
          <cell r="A3522" t="str">
            <v>I4882</v>
          </cell>
          <cell r="B3522" t="str">
            <v>CRIVO COM FLANGE DN 100 PN10</v>
          </cell>
          <cell r="C3522" t="str">
            <v>UN</v>
          </cell>
          <cell r="D3522">
            <v>247.24</v>
          </cell>
        </row>
        <row r="3523">
          <cell r="A3523" t="str">
            <v>I4883</v>
          </cell>
          <cell r="B3523" t="str">
            <v>CRIVO COM FLANGE DN 150 PN10</v>
          </cell>
          <cell r="C3523" t="str">
            <v>UN</v>
          </cell>
          <cell r="D3523">
            <v>414.52</v>
          </cell>
        </row>
        <row r="3524">
          <cell r="A3524" t="str">
            <v>I4884</v>
          </cell>
          <cell r="B3524" t="str">
            <v>CRIVO COM FLANGE DN 200 PN10</v>
          </cell>
          <cell r="C3524" t="str">
            <v>UN</v>
          </cell>
          <cell r="D3524">
            <v>563.35</v>
          </cell>
        </row>
        <row r="3525">
          <cell r="A3525" t="str">
            <v>I4885</v>
          </cell>
          <cell r="B3525" t="str">
            <v>CRIVO COM FLANGE DN 250 PN10</v>
          </cell>
          <cell r="C3525" t="str">
            <v>UN</v>
          </cell>
          <cell r="D3525">
            <v>661.76</v>
          </cell>
        </row>
        <row r="3526">
          <cell r="A3526" t="str">
            <v>I4886</v>
          </cell>
          <cell r="B3526" t="str">
            <v>CRIVO COM FLANGE DN 300 PN10</v>
          </cell>
          <cell r="C3526" t="str">
            <v>UN</v>
          </cell>
          <cell r="D3526">
            <v>960.65</v>
          </cell>
        </row>
        <row r="3527">
          <cell r="A3527" t="str">
            <v>I4887</v>
          </cell>
          <cell r="B3527" t="str">
            <v>CRIVO COM FLANGE DN 350 PN10</v>
          </cell>
          <cell r="C3527" t="str">
            <v>UN</v>
          </cell>
          <cell r="D3527">
            <v>1159.92</v>
          </cell>
        </row>
        <row r="3528">
          <cell r="A3528" t="str">
            <v>I4888</v>
          </cell>
          <cell r="B3528" t="str">
            <v>CRIVO COM FLANGE DN 400 PN10</v>
          </cell>
          <cell r="C3528" t="str">
            <v>UN</v>
          </cell>
          <cell r="D3528">
            <v>1655.63</v>
          </cell>
        </row>
        <row r="3529">
          <cell r="A3529" t="str">
            <v>I4889</v>
          </cell>
          <cell r="B3529" t="str">
            <v>CRIVO COM FLANGE DN 450 PN10</v>
          </cell>
          <cell r="C3529" t="str">
            <v>UN</v>
          </cell>
          <cell r="D3529">
            <v>1987.73</v>
          </cell>
        </row>
        <row r="3530">
          <cell r="A3530" t="str">
            <v>I4890</v>
          </cell>
          <cell r="B3530" t="str">
            <v>CRIVO COM FLANGE DN 500 PN10</v>
          </cell>
          <cell r="C3530" t="str">
            <v>UN</v>
          </cell>
          <cell r="D3530">
            <v>2317.38</v>
          </cell>
        </row>
        <row r="3531">
          <cell r="A3531" t="str">
            <v>I4891</v>
          </cell>
          <cell r="B3531" t="str">
            <v>CRIVO COM FLANGE DN 600 PN10</v>
          </cell>
          <cell r="C3531" t="str">
            <v>UN</v>
          </cell>
          <cell r="D3531">
            <v>3075.08</v>
          </cell>
        </row>
        <row r="3532">
          <cell r="A3532" t="str">
            <v>I4881</v>
          </cell>
          <cell r="B3532" t="str">
            <v>CRIVO COM FLANGE DN 75 PN10</v>
          </cell>
          <cell r="C3532" t="str">
            <v>UN</v>
          </cell>
          <cell r="D3532">
            <v>199.27</v>
          </cell>
        </row>
        <row r="3533">
          <cell r="A3533" t="str">
            <v>I9695</v>
          </cell>
          <cell r="B3533" t="str">
            <v>CRUZETA AÇO SCHEDULE 40 DN 75</v>
          </cell>
          <cell r="C3533" t="str">
            <v>UN</v>
          </cell>
          <cell r="D3533">
            <v>92.4</v>
          </cell>
        </row>
        <row r="3534">
          <cell r="A3534" t="str">
            <v>I9696</v>
          </cell>
          <cell r="B3534" t="str">
            <v>CRUZETA AÇO SCHEDULE 80 DN 3"</v>
          </cell>
          <cell r="C3534" t="str">
            <v>UN</v>
          </cell>
          <cell r="D3534">
            <v>565.66</v>
          </cell>
        </row>
        <row r="3535">
          <cell r="A3535" t="str">
            <v>I8073</v>
          </cell>
          <cell r="B3535" t="str">
            <v>CRUZETA DE CONCRETO ARMADO 1.900mm TIPO NORMAL</v>
          </cell>
          <cell r="C3535" t="str">
            <v>UN</v>
          </cell>
          <cell r="D3535">
            <v>42.5</v>
          </cell>
        </row>
        <row r="3536">
          <cell r="A3536" t="str">
            <v>I3106</v>
          </cell>
          <cell r="B3536" t="str">
            <v>CRUZETA DE REDUÇÃO PBA COM BOLSAS DN 100 x 50</v>
          </cell>
          <cell r="C3536" t="str">
            <v>UN</v>
          </cell>
          <cell r="D3536">
            <v>34.869999999999997</v>
          </cell>
        </row>
        <row r="3537">
          <cell r="A3537" t="str">
            <v>I8026</v>
          </cell>
          <cell r="B3537" t="str">
            <v>CRUZETA DE REDUÇÃO PBA COM BOLSAS DN 100 x 75</v>
          </cell>
          <cell r="C3537" t="str">
            <v>UN</v>
          </cell>
          <cell r="D3537">
            <v>41.76</v>
          </cell>
        </row>
        <row r="3538">
          <cell r="A3538" t="str">
            <v>I3105</v>
          </cell>
          <cell r="B3538" t="str">
            <v>CRUZETA DE REDUÇÃO PBA COM BOLSAS DN 75 x 50</v>
          </cell>
          <cell r="C3538" t="str">
            <v>UN</v>
          </cell>
          <cell r="D3538">
            <v>21.3</v>
          </cell>
        </row>
        <row r="3539">
          <cell r="A3539" t="str">
            <v>I9697</v>
          </cell>
          <cell r="B3539" t="str">
            <v>CRUZETA FOFO C/FLANGES DN 150 X 150</v>
          </cell>
          <cell r="C3539" t="str">
            <v>UN</v>
          </cell>
          <cell r="D3539">
            <v>692.7</v>
          </cell>
        </row>
        <row r="3540">
          <cell r="A3540" t="str">
            <v>I7869</v>
          </cell>
          <cell r="B3540" t="str">
            <v>CRUZETA FoFo JTE DN 400 x 400</v>
          </cell>
          <cell r="C3540" t="str">
            <v>UN</v>
          </cell>
          <cell r="D3540">
            <v>9349.06</v>
          </cell>
        </row>
        <row r="3541">
          <cell r="A3541" t="str">
            <v>I7870</v>
          </cell>
          <cell r="B3541" t="str">
            <v>CRUZETA FoFo JTE DN 500 x 300</v>
          </cell>
          <cell r="C3541" t="str">
            <v>UN</v>
          </cell>
          <cell r="D3541">
            <v>9563.0499999999993</v>
          </cell>
        </row>
        <row r="3542">
          <cell r="A3542" t="str">
            <v>I7871</v>
          </cell>
          <cell r="B3542" t="str">
            <v>CRUZETA FoFo JTE DN 500 x 500</v>
          </cell>
          <cell r="C3542" t="str">
            <v>UN</v>
          </cell>
          <cell r="D3542">
            <v>12463.25</v>
          </cell>
        </row>
        <row r="3543">
          <cell r="A3543" t="str">
            <v>I7872</v>
          </cell>
          <cell r="B3543" t="str">
            <v>CRUZETA FoFo JTE DN 600 x 300</v>
          </cell>
          <cell r="C3543" t="str">
            <v>UN</v>
          </cell>
          <cell r="D3543">
            <v>11220.11</v>
          </cell>
        </row>
        <row r="3544">
          <cell r="A3544" t="str">
            <v>I7873</v>
          </cell>
          <cell r="B3544" t="str">
            <v>CRUZETA FoFo JTE DN 600 x 400</v>
          </cell>
          <cell r="C3544" t="str">
            <v>UN</v>
          </cell>
          <cell r="D3544">
            <v>12907.08</v>
          </cell>
        </row>
        <row r="3545">
          <cell r="A3545" t="str">
            <v>I7874</v>
          </cell>
          <cell r="B3545" t="str">
            <v>CRUZETA FoFo JTE DN 600 x 600</v>
          </cell>
          <cell r="C3545" t="str">
            <v>UN</v>
          </cell>
          <cell r="D3545">
            <v>15564.47</v>
          </cell>
        </row>
        <row r="3546">
          <cell r="A3546" t="str">
            <v>I7103</v>
          </cell>
          <cell r="B3546" t="str">
            <v>CRUZETA FoFo JUNTA ELASTICA DN 100 x 80</v>
          </cell>
          <cell r="C3546" t="str">
            <v>UN</v>
          </cell>
          <cell r="D3546">
            <v>653.44000000000005</v>
          </cell>
        </row>
        <row r="3547">
          <cell r="A3547" t="str">
            <v>I7104</v>
          </cell>
          <cell r="B3547" t="str">
            <v>CRUZETA FoFo JUNTA ELASTICA DN 150 x 80</v>
          </cell>
          <cell r="C3547" t="str">
            <v>UN</v>
          </cell>
          <cell r="D3547">
            <v>631.17999999999995</v>
          </cell>
        </row>
        <row r="3548">
          <cell r="A3548" t="str">
            <v>I7105</v>
          </cell>
          <cell r="B3548" t="str">
            <v>CRUZETA FoFo JUNTA ELASTICA DN 200 x 150</v>
          </cell>
          <cell r="C3548" t="str">
            <v>UN</v>
          </cell>
          <cell r="D3548">
            <v>1221.6400000000001</v>
          </cell>
        </row>
        <row r="3549">
          <cell r="A3549" t="str">
            <v>I7106</v>
          </cell>
          <cell r="B3549" t="str">
            <v>CRUZETA FoFo JUNTA ELASTICA DN 200 x 80</v>
          </cell>
          <cell r="C3549" t="str">
            <v>UN</v>
          </cell>
          <cell r="D3549">
            <v>853.25</v>
          </cell>
        </row>
        <row r="3550">
          <cell r="A3550" t="str">
            <v>I7107</v>
          </cell>
          <cell r="B3550" t="str">
            <v>CRUZETA FoFo JUNTA ELASTICA DN 250 x 80</v>
          </cell>
          <cell r="C3550" t="str">
            <v>UN</v>
          </cell>
          <cell r="D3550">
            <v>778.8</v>
          </cell>
        </row>
        <row r="3551">
          <cell r="A3551" t="str">
            <v>I7108</v>
          </cell>
          <cell r="B3551" t="str">
            <v>CRUZETA FoFo JUNTA ELASTICA DN 300 x 80</v>
          </cell>
          <cell r="C3551" t="str">
            <v>UN</v>
          </cell>
          <cell r="D3551">
            <v>916.26</v>
          </cell>
        </row>
        <row r="3552">
          <cell r="A3552" t="str">
            <v>I7109</v>
          </cell>
          <cell r="B3552" t="str">
            <v>CRUZETA FoFo JUNTA ELASTICA DN 400 x 80</v>
          </cell>
          <cell r="C3552" t="str">
            <v>UN</v>
          </cell>
          <cell r="D3552">
            <v>1775.26</v>
          </cell>
        </row>
        <row r="3553">
          <cell r="A3553" t="str">
            <v>I7110</v>
          </cell>
          <cell r="B3553" t="str">
            <v>CRUZETA FoFo JUNTA ELASTICA DN 80 x 80</v>
          </cell>
          <cell r="C3553" t="str">
            <v>UN</v>
          </cell>
          <cell r="D3553">
            <v>400.87</v>
          </cell>
        </row>
        <row r="3554">
          <cell r="A3554" t="str">
            <v>I3491</v>
          </cell>
          <cell r="B3554" t="str">
            <v>CRUZETA FoFo JUNTA ELÁSTICA DN 100 x 100</v>
          </cell>
          <cell r="C3554" t="str">
            <v>UN</v>
          </cell>
          <cell r="D3554">
            <v>495.05</v>
          </cell>
        </row>
        <row r="3555">
          <cell r="A3555" t="str">
            <v>I3490</v>
          </cell>
          <cell r="B3555" t="str">
            <v>CRUZETA FoFo JUNTA ELÁSTICA DN 100 x 75</v>
          </cell>
          <cell r="C3555" t="str">
            <v>UN</v>
          </cell>
          <cell r="D3555">
            <v>653.44000000000005</v>
          </cell>
        </row>
        <row r="3556">
          <cell r="A3556" t="str">
            <v>I3494</v>
          </cell>
          <cell r="B3556" t="str">
            <v>CRUZETA FoFo JUNTA ELÁSTICA DN 150 x 100</v>
          </cell>
          <cell r="C3556" t="str">
            <v>UN</v>
          </cell>
          <cell r="D3556">
            <v>687.9</v>
          </cell>
        </row>
        <row r="3557">
          <cell r="A3557" t="str">
            <v>I3495</v>
          </cell>
          <cell r="B3557" t="str">
            <v>CRUZETA FoFo JUNTA ELÁSTICA DN 150 x 150</v>
          </cell>
          <cell r="C3557" t="str">
            <v>UN</v>
          </cell>
          <cell r="D3557">
            <v>647.48</v>
          </cell>
        </row>
        <row r="3558">
          <cell r="A3558" t="str">
            <v>I3493</v>
          </cell>
          <cell r="B3558" t="str">
            <v>CRUZETA FoFo JUNTA ELÁSTICA DN 150 x 75</v>
          </cell>
          <cell r="C3558" t="str">
            <v>UN</v>
          </cell>
          <cell r="D3558">
            <v>631.17999999999995</v>
          </cell>
        </row>
        <row r="3559">
          <cell r="A3559" t="str">
            <v>I3498</v>
          </cell>
          <cell r="B3559" t="str">
            <v>CRUZETA FoFo JUNTA ELÁSTICA DN 200 x 100</v>
          </cell>
          <cell r="C3559" t="str">
            <v>UN</v>
          </cell>
          <cell r="D3559">
            <v>1207.1099999999999</v>
          </cell>
        </row>
        <row r="3560">
          <cell r="A3560" t="str">
            <v>I3499</v>
          </cell>
          <cell r="B3560" t="str">
            <v>CRUZETA FoFo JUNTA ELÁSTICA DN 200 x 200</v>
          </cell>
          <cell r="C3560" t="str">
            <v>UN</v>
          </cell>
          <cell r="D3560">
            <v>1259.6099999999999</v>
          </cell>
        </row>
        <row r="3561">
          <cell r="A3561" t="str">
            <v>I3497</v>
          </cell>
          <cell r="B3561" t="str">
            <v>CRUZETA FoFo JUNTA ELÁSTICA DN 200 x 75</v>
          </cell>
          <cell r="C3561" t="str">
            <v>UN</v>
          </cell>
          <cell r="D3561">
            <v>853.25</v>
          </cell>
        </row>
        <row r="3562">
          <cell r="A3562" t="str">
            <v>I3502</v>
          </cell>
          <cell r="B3562" t="str">
            <v>CRUZETA FoFo JUNTA ELÁSTICA DN 250 x 100</v>
          </cell>
          <cell r="C3562" t="str">
            <v>UN</v>
          </cell>
          <cell r="D3562">
            <v>1384.41</v>
          </cell>
        </row>
        <row r="3563">
          <cell r="A3563" t="str">
            <v>I3503</v>
          </cell>
          <cell r="B3563" t="str">
            <v>CRUZETA FoFo JUNTA ELÁSTICA DN 250 x 250</v>
          </cell>
          <cell r="C3563" t="str">
            <v>UN</v>
          </cell>
          <cell r="D3563">
            <v>1400.96</v>
          </cell>
        </row>
        <row r="3564">
          <cell r="A3564" t="str">
            <v>I3501</v>
          </cell>
          <cell r="B3564" t="str">
            <v>CRUZETA FoFo JUNTA ELÁSTICA DN 250 x 75</v>
          </cell>
          <cell r="C3564" t="str">
            <v>UN</v>
          </cell>
          <cell r="D3564">
            <v>778.8</v>
          </cell>
        </row>
        <row r="3565">
          <cell r="A3565" t="str">
            <v>I3505</v>
          </cell>
          <cell r="B3565" t="str">
            <v>CRUZETA FoFo JUNTA ELÁSTICA DN 300 x 100</v>
          </cell>
          <cell r="C3565" t="str">
            <v>UN</v>
          </cell>
          <cell r="D3565">
            <v>1052.07</v>
          </cell>
        </row>
        <row r="3566">
          <cell r="A3566" t="str">
            <v>I3506</v>
          </cell>
          <cell r="B3566" t="str">
            <v>CRUZETA FoFo JUNTA ELÁSTICA DN 300 x 200</v>
          </cell>
          <cell r="C3566" t="str">
            <v>UN</v>
          </cell>
          <cell r="D3566">
            <v>1546.99</v>
          </cell>
        </row>
        <row r="3567">
          <cell r="A3567" t="str">
            <v>I3507</v>
          </cell>
          <cell r="B3567" t="str">
            <v>CRUZETA FoFo JUNTA ELÁSTICA DN 300 x 300</v>
          </cell>
          <cell r="C3567" t="str">
            <v>UN</v>
          </cell>
          <cell r="D3567">
            <v>1890.66</v>
          </cell>
        </row>
        <row r="3568">
          <cell r="A3568" t="str">
            <v>I3504</v>
          </cell>
          <cell r="B3568" t="str">
            <v>CRUZETA FoFo JUNTA ELÁSTICA DN 300 x 75</v>
          </cell>
          <cell r="C3568" t="str">
            <v>UN</v>
          </cell>
          <cell r="D3568">
            <v>916.26</v>
          </cell>
        </row>
        <row r="3569">
          <cell r="A3569" t="str">
            <v>I7611</v>
          </cell>
          <cell r="B3569" t="str">
            <v>CRUZETA FoFo JUNTA ELÁSTICA DN 350 x 100</v>
          </cell>
          <cell r="C3569" t="str">
            <v>UN</v>
          </cell>
          <cell r="D3569">
            <v>1541.98</v>
          </cell>
        </row>
        <row r="3570">
          <cell r="A3570" t="str">
            <v>I7612</v>
          </cell>
          <cell r="B3570" t="str">
            <v>CRUZETA FoFo JUNTA ELÁSTICA DN 350 x 200</v>
          </cell>
          <cell r="C3570" t="str">
            <v>UN</v>
          </cell>
          <cell r="D3570">
            <v>1872.94</v>
          </cell>
        </row>
        <row r="3571">
          <cell r="A3571" t="str">
            <v>I7613</v>
          </cell>
          <cell r="B3571" t="str">
            <v>CRUZETA FoFo JUNTA ELÁSTICA DN 350 x 250</v>
          </cell>
          <cell r="C3571" t="str">
            <v>UN</v>
          </cell>
          <cell r="D3571">
            <v>2021.46</v>
          </cell>
        </row>
        <row r="3572">
          <cell r="A3572" t="str">
            <v>I3509</v>
          </cell>
          <cell r="B3572" t="str">
            <v>CRUZETA FoFo JUNTA ELÁSTICA DN 400 x 100</v>
          </cell>
          <cell r="C3572" t="str">
            <v>UN</v>
          </cell>
          <cell r="D3572">
            <v>1821.9</v>
          </cell>
        </row>
        <row r="3573">
          <cell r="A3573" t="str">
            <v>I3510</v>
          </cell>
          <cell r="B3573" t="str">
            <v>CRUZETA FoFo JUNTA ELÁSTICA DN 400 x 200</v>
          </cell>
          <cell r="C3573" t="str">
            <v>UN</v>
          </cell>
          <cell r="D3573">
            <v>4905.24</v>
          </cell>
        </row>
        <row r="3574">
          <cell r="A3574" t="str">
            <v>I3511</v>
          </cell>
          <cell r="B3574" t="str">
            <v>CRUZETA FoFo JUNTA ELÁSTICA DN 400 x 300</v>
          </cell>
          <cell r="C3574" t="str">
            <v>UN</v>
          </cell>
          <cell r="D3574">
            <v>4951.62</v>
          </cell>
        </row>
        <row r="3575">
          <cell r="A3575" t="str">
            <v>I3512</v>
          </cell>
          <cell r="B3575" t="str">
            <v>CRUZETA FoFo JUNTA ELÁSTICA DN 400 x 400</v>
          </cell>
          <cell r="C3575" t="str">
            <v>UN</v>
          </cell>
          <cell r="D3575">
            <v>5139.67</v>
          </cell>
        </row>
        <row r="3576">
          <cell r="A3576" t="str">
            <v>I3508</v>
          </cell>
          <cell r="B3576" t="str">
            <v>CRUZETA FoFo JUNTA ELÁSTICA DN 400 x 75</v>
          </cell>
          <cell r="C3576" t="str">
            <v>UN</v>
          </cell>
          <cell r="D3576">
            <v>1775.26</v>
          </cell>
        </row>
        <row r="3577">
          <cell r="A3577" t="str">
            <v>I3514</v>
          </cell>
          <cell r="B3577" t="str">
            <v>CRUZETA FoFo JUNTA ELÁSTICA DN 500 x 100</v>
          </cell>
          <cell r="C3577" t="str">
            <v>UN</v>
          </cell>
          <cell r="D3577">
            <v>2480.94</v>
          </cell>
        </row>
        <row r="3578">
          <cell r="A3578" t="str">
            <v>I3515</v>
          </cell>
          <cell r="B3578" t="str">
            <v>CRUZETA FoFo JUNTA ELÁSTICA DN 500 x 200</v>
          </cell>
          <cell r="C3578" t="str">
            <v>UN</v>
          </cell>
          <cell r="D3578">
            <v>4953.41</v>
          </cell>
        </row>
        <row r="3579">
          <cell r="A3579" t="str">
            <v>I3516</v>
          </cell>
          <cell r="B3579" t="str">
            <v>CRUZETA FoFo JUNTA ELÁSTICA DN 500 x 300</v>
          </cell>
          <cell r="C3579" t="str">
            <v>UN</v>
          </cell>
          <cell r="D3579">
            <v>5092.7</v>
          </cell>
        </row>
        <row r="3580">
          <cell r="A3580" t="str">
            <v>I3517</v>
          </cell>
          <cell r="B3580" t="str">
            <v>CRUZETA FoFo JUNTA ELÁSTICA DN 500 x 500</v>
          </cell>
          <cell r="C3580" t="str">
            <v>UN</v>
          </cell>
          <cell r="D3580">
            <v>6282.42</v>
          </cell>
        </row>
        <row r="3581">
          <cell r="A3581" t="str">
            <v>I7614</v>
          </cell>
          <cell r="B3581" t="str">
            <v>CRUZETA FoFo JUNTA ELÁSTICA DN 500 x 80</v>
          </cell>
          <cell r="C3581" t="str">
            <v>UN</v>
          </cell>
          <cell r="D3581">
            <v>2466.41</v>
          </cell>
        </row>
        <row r="3582">
          <cell r="A3582" t="str">
            <v>I3519</v>
          </cell>
          <cell r="B3582" t="str">
            <v>CRUZETA FoFo JUNTA ELÁSTICA DN 600 x 100</v>
          </cell>
          <cell r="C3582" t="str">
            <v>UN</v>
          </cell>
          <cell r="D3582">
            <v>4908.3599999999997</v>
          </cell>
        </row>
        <row r="3583">
          <cell r="A3583" t="str">
            <v>I3520</v>
          </cell>
          <cell r="B3583" t="str">
            <v>CRUZETA FoFo JUNTA ELÁSTICA DN 600 x 200</v>
          </cell>
          <cell r="C3583" t="str">
            <v>UN</v>
          </cell>
          <cell r="D3583">
            <v>5211.83</v>
          </cell>
        </row>
        <row r="3584">
          <cell r="A3584" t="str">
            <v>I3521</v>
          </cell>
          <cell r="B3584" t="str">
            <v>CRUZETA FoFo JUNTA ELÁSTICA DN 600 x 300</v>
          </cell>
          <cell r="C3584" t="str">
            <v>UN</v>
          </cell>
          <cell r="D3584">
            <v>6068.15</v>
          </cell>
        </row>
        <row r="3585">
          <cell r="A3585" t="str">
            <v>I3522</v>
          </cell>
          <cell r="B3585" t="str">
            <v>CRUZETA FoFo JUNTA ELÁSTICA DN 600 x 400</v>
          </cell>
          <cell r="C3585" t="str">
            <v>UN</v>
          </cell>
          <cell r="D3585">
            <v>7229.02</v>
          </cell>
        </row>
        <row r="3586">
          <cell r="A3586" t="str">
            <v>I3523</v>
          </cell>
          <cell r="B3586" t="str">
            <v>CRUZETA FoFo JUNTA ELÁSTICA DN 600 x 600</v>
          </cell>
          <cell r="C3586" t="str">
            <v>UN</v>
          </cell>
          <cell r="D3586">
            <v>12478.84</v>
          </cell>
        </row>
        <row r="3587">
          <cell r="A3587" t="str">
            <v>I3488</v>
          </cell>
          <cell r="B3587" t="str">
            <v>CRUZETA FoFo JUNTA ELÁSTICA DN 75 x 75</v>
          </cell>
          <cell r="C3587" t="str">
            <v>UN</v>
          </cell>
          <cell r="D3587">
            <v>531.25</v>
          </cell>
        </row>
        <row r="3588">
          <cell r="A3588" t="str">
            <v>I3524</v>
          </cell>
          <cell r="B3588" t="str">
            <v>CRUZETA JE FoFo/PVC BBBB DN 100 x 50</v>
          </cell>
          <cell r="C3588" t="str">
            <v>UN</v>
          </cell>
          <cell r="D3588">
            <v>477.73</v>
          </cell>
        </row>
        <row r="3589">
          <cell r="A3589" t="str">
            <v>I3525</v>
          </cell>
          <cell r="B3589" t="str">
            <v>CRUZETA JE FoFo/PVC BBBB DN 100 x 75</v>
          </cell>
          <cell r="C3589" t="str">
            <v>UN</v>
          </cell>
          <cell r="D3589">
            <v>803.88</v>
          </cell>
        </row>
        <row r="3590">
          <cell r="A3590" t="str">
            <v>I3528</v>
          </cell>
          <cell r="B3590" t="str">
            <v>CRUZETA JE FoFo/PVC BBBB DN 150 x 100</v>
          </cell>
          <cell r="C3590" t="str">
            <v>UN</v>
          </cell>
          <cell r="D3590">
            <v>939.68</v>
          </cell>
        </row>
        <row r="3591">
          <cell r="A3591" t="str">
            <v>I3526</v>
          </cell>
          <cell r="B3591" t="str">
            <v>CRUZETA JE FoFo/PVC BBBB DN 150 x 50</v>
          </cell>
          <cell r="C3591" t="str">
            <v>UN</v>
          </cell>
          <cell r="D3591">
            <v>769.05</v>
          </cell>
        </row>
        <row r="3592">
          <cell r="A3592" t="str">
            <v>I3527</v>
          </cell>
          <cell r="B3592" t="str">
            <v>CRUZETA JE FoFo/PVC BBBB DN 150 x 75</v>
          </cell>
          <cell r="C3592" t="str">
            <v>UN</v>
          </cell>
          <cell r="D3592">
            <v>792.45</v>
          </cell>
        </row>
        <row r="3593">
          <cell r="A3593" t="str">
            <v>I3531</v>
          </cell>
          <cell r="B3593" t="str">
            <v>CRUZETA JE FoFo/PVC BBBB DN 200 x 100</v>
          </cell>
          <cell r="C3593" t="str">
            <v>UN</v>
          </cell>
          <cell r="D3593">
            <v>1408.95</v>
          </cell>
        </row>
        <row r="3594">
          <cell r="A3594" t="str">
            <v>I3529</v>
          </cell>
          <cell r="B3594" t="str">
            <v>CRUZETA JE FoFo/PVC BBBB DN 200 x 50</v>
          </cell>
          <cell r="C3594" t="str">
            <v>UN</v>
          </cell>
          <cell r="D3594">
            <v>981.86</v>
          </cell>
        </row>
        <row r="3595">
          <cell r="A3595" t="str">
            <v>I3530</v>
          </cell>
          <cell r="B3595" t="str">
            <v>CRUZETA JE FoFo/PVC BBBB DN 200 x 75</v>
          </cell>
          <cell r="C3595" t="str">
            <v>UN</v>
          </cell>
          <cell r="D3595">
            <v>1009.13</v>
          </cell>
        </row>
        <row r="3596">
          <cell r="A3596" t="str">
            <v>I3534</v>
          </cell>
          <cell r="B3596" t="str">
            <v>CRUZETA JE FoFo/PVC BBBB DN 250 x 100</v>
          </cell>
          <cell r="C3596" t="str">
            <v>UN</v>
          </cell>
          <cell r="D3596">
            <v>1588.09</v>
          </cell>
        </row>
        <row r="3597">
          <cell r="A3597" t="str">
            <v>I3532</v>
          </cell>
          <cell r="B3597" t="str">
            <v>CRUZETA JE FoFo/PVC BBBB DN 250 x 50</v>
          </cell>
          <cell r="C3597" t="str">
            <v>UN</v>
          </cell>
          <cell r="D3597">
            <v>903.16</v>
          </cell>
        </row>
        <row r="3598">
          <cell r="A3598" t="str">
            <v>I3533</v>
          </cell>
          <cell r="B3598" t="str">
            <v>CRUZETA JE FoFo/PVC BBBB DN 250 x 75</v>
          </cell>
          <cell r="C3598" t="str">
            <v>UN</v>
          </cell>
          <cell r="D3598">
            <v>949.3</v>
          </cell>
        </row>
        <row r="3599">
          <cell r="A3599" t="str">
            <v>I3104</v>
          </cell>
          <cell r="B3599" t="str">
            <v>CRUZETA PBA COM BOLSAS DN 100</v>
          </cell>
          <cell r="C3599" t="str">
            <v>UN</v>
          </cell>
          <cell r="D3599">
            <v>69.69</v>
          </cell>
        </row>
        <row r="3600">
          <cell r="A3600" t="str">
            <v>I3102</v>
          </cell>
          <cell r="B3600" t="str">
            <v>CRUZETA PBA COM BOLSAS DN 50</v>
          </cell>
          <cell r="C3600" t="str">
            <v>UN</v>
          </cell>
          <cell r="D3600">
            <v>15.17</v>
          </cell>
        </row>
        <row r="3601">
          <cell r="A3601" t="str">
            <v>I3103</v>
          </cell>
          <cell r="B3601" t="str">
            <v>CRUZETA PBA COM BOLSAS DN 75</v>
          </cell>
          <cell r="C3601" t="str">
            <v>UN</v>
          </cell>
          <cell r="D3601">
            <v>38.020000000000003</v>
          </cell>
        </row>
        <row r="3602">
          <cell r="A3602" t="str">
            <v>I9698</v>
          </cell>
          <cell r="B3602" t="str">
            <v>CRUZETA PRFV C/ BOLSAS DN 150</v>
          </cell>
          <cell r="C3602" t="str">
            <v>UN</v>
          </cell>
          <cell r="D3602">
            <v>380.1</v>
          </cell>
        </row>
        <row r="3603">
          <cell r="A3603" t="str">
            <v>I9699</v>
          </cell>
          <cell r="B3603" t="str">
            <v>CRUZETA PRFV C/ BOLSAS DN 150X100</v>
          </cell>
          <cell r="C3603" t="str">
            <v>UN</v>
          </cell>
          <cell r="D3603">
            <v>1299.3</v>
          </cell>
        </row>
        <row r="3604">
          <cell r="A3604" t="str">
            <v>I9700</v>
          </cell>
          <cell r="B3604" t="str">
            <v>CRUZETA RPVC DE REDUÇÃO C/ BOLSAS DN 150 X 100</v>
          </cell>
          <cell r="C3604" t="str">
            <v>UN</v>
          </cell>
          <cell r="D3604">
            <v>386.59</v>
          </cell>
        </row>
        <row r="3605">
          <cell r="A3605" t="str">
            <v>I9178</v>
          </cell>
          <cell r="B3605" t="str">
            <v>CURVA 11 15 FoFo BB JUNTA ELÁSTICA DN  450 - P/ ESGOTO</v>
          </cell>
          <cell r="C3605" t="str">
            <v>UN</v>
          </cell>
          <cell r="D3605">
            <v>2313.91</v>
          </cell>
        </row>
        <row r="3606">
          <cell r="A3606" t="str">
            <v>I7599</v>
          </cell>
          <cell r="B3606" t="str">
            <v>CURVA 11 15 FoFo BB JUNTA ELÁSTICA PARA ÁGUA DN  450</v>
          </cell>
          <cell r="C3606" t="str">
            <v>UN</v>
          </cell>
          <cell r="D3606">
            <v>1574.13</v>
          </cell>
        </row>
        <row r="3607">
          <cell r="A3607" t="str">
            <v>I9170</v>
          </cell>
          <cell r="B3607" t="str">
            <v>CURVA 11 15' FoFo BB JUNTA ELASTICA DN   80 - P/ ESGOTO</v>
          </cell>
          <cell r="C3607" t="str">
            <v>UN</v>
          </cell>
          <cell r="D3607">
            <v>225.41</v>
          </cell>
        </row>
        <row r="3608">
          <cell r="A3608" t="str">
            <v>I7111</v>
          </cell>
          <cell r="B3608" t="str">
            <v>CURVA 11 15' FoFo BB JUNTA ELASTICA PARA ÁGUA DN   80</v>
          </cell>
          <cell r="C3608" t="str">
            <v>UN</v>
          </cell>
          <cell r="D3608">
            <v>144.22</v>
          </cell>
        </row>
        <row r="3609">
          <cell r="A3609" t="str">
            <v>I9169</v>
          </cell>
          <cell r="B3609" t="str">
            <v>CURVA 11 15' FoFo BB JUNTA ELÁSTICA DN   75 - P/ ESGOTO</v>
          </cell>
          <cell r="C3609" t="str">
            <v>UN</v>
          </cell>
          <cell r="D3609">
            <v>225.41</v>
          </cell>
        </row>
        <row r="3610">
          <cell r="A3610" t="str">
            <v>I9171</v>
          </cell>
          <cell r="B3610" t="str">
            <v>CURVA 11 15' FoFo BB JUNTA ELÁSTICA DN  100 - P/ ESGOTO</v>
          </cell>
          <cell r="C3610" t="str">
            <v>UN</v>
          </cell>
          <cell r="D3610">
            <v>261.11</v>
          </cell>
        </row>
        <row r="3611">
          <cell r="A3611" t="str">
            <v>I9172</v>
          </cell>
          <cell r="B3611" t="str">
            <v>CURVA 11 15' FoFo BB JUNTA ELÁSTICA DN  150 - P/ ESGOTO</v>
          </cell>
          <cell r="C3611" t="str">
            <v>UN</v>
          </cell>
          <cell r="D3611">
            <v>483.54</v>
          </cell>
        </row>
        <row r="3612">
          <cell r="A3612" t="str">
            <v>I9173</v>
          </cell>
          <cell r="B3612" t="str">
            <v>CURVA 11 15' FoFo BB JUNTA ELÁSTICA DN  200 - P/ ESGOTO</v>
          </cell>
          <cell r="C3612" t="str">
            <v>UN</v>
          </cell>
          <cell r="D3612">
            <v>953.4</v>
          </cell>
        </row>
        <row r="3613">
          <cell r="A3613" t="str">
            <v>I9174</v>
          </cell>
          <cell r="B3613" t="str">
            <v>CURVA 11 15' FoFo BB JUNTA ELÁSTICA DN  250 - P/ ESGOTO</v>
          </cell>
          <cell r="C3613" t="str">
            <v>UN</v>
          </cell>
          <cell r="D3613">
            <v>1074.17</v>
          </cell>
        </row>
        <row r="3614">
          <cell r="A3614" t="str">
            <v>I9175</v>
          </cell>
          <cell r="B3614" t="str">
            <v>CURVA 11 15' FoFo BB JUNTA ELÁSTICA DN  300 - P/ ESGOTO</v>
          </cell>
          <cell r="C3614" t="str">
            <v>UN</v>
          </cell>
          <cell r="D3614">
            <v>1235.75</v>
          </cell>
        </row>
        <row r="3615">
          <cell r="A3615" t="str">
            <v>I9176</v>
          </cell>
          <cell r="B3615" t="str">
            <v>CURVA 11 15' FoFo BB JUNTA ELÁSTICA DN  350 - P/ ESGOTO</v>
          </cell>
          <cell r="C3615" t="str">
            <v>UN</v>
          </cell>
          <cell r="D3615">
            <v>1548.53</v>
          </cell>
        </row>
        <row r="3616">
          <cell r="A3616" t="str">
            <v>I9177</v>
          </cell>
          <cell r="B3616" t="str">
            <v>CURVA 11 15' FoFo BB JUNTA ELÁSTICA DN  400 - P/ ESGOTO</v>
          </cell>
          <cell r="C3616" t="str">
            <v>UN</v>
          </cell>
          <cell r="D3616">
            <v>1886.25</v>
          </cell>
        </row>
        <row r="3617">
          <cell r="A3617" t="str">
            <v>I9179</v>
          </cell>
          <cell r="B3617" t="str">
            <v>CURVA 11 15' FoFo BB JUNTA ELÁSTICA DN  500 - P/ ESGOTO</v>
          </cell>
          <cell r="C3617" t="str">
            <v>UN</v>
          </cell>
          <cell r="D3617">
            <v>2555.9</v>
          </cell>
        </row>
        <row r="3618">
          <cell r="A3618" t="str">
            <v>I9180</v>
          </cell>
          <cell r="B3618" t="str">
            <v>CURVA 11 15' FoFo BB JUNTA ELÁSTICA DN  600 - P/ ESGOTO</v>
          </cell>
          <cell r="C3618" t="str">
            <v>UN</v>
          </cell>
          <cell r="D3618">
            <v>5590.51</v>
          </cell>
        </row>
        <row r="3619">
          <cell r="A3619" t="str">
            <v>I9181</v>
          </cell>
          <cell r="B3619" t="str">
            <v>CURVA 11 15' FoFo BB JUNTA ELÁSTICA DN  700 - P/ ESGOTO</v>
          </cell>
          <cell r="C3619" t="str">
            <v>UN</v>
          </cell>
          <cell r="D3619">
            <v>7466.12</v>
          </cell>
        </row>
        <row r="3620">
          <cell r="A3620" t="str">
            <v>I9182</v>
          </cell>
          <cell r="B3620" t="str">
            <v>CURVA 11 15' FoFo BB JUNTA ELÁSTICA DN  800 - P/ ESGOTO</v>
          </cell>
          <cell r="C3620" t="str">
            <v>UN</v>
          </cell>
          <cell r="D3620">
            <v>10485.08</v>
          </cell>
        </row>
        <row r="3621">
          <cell r="A3621" t="str">
            <v>I9183</v>
          </cell>
          <cell r="B3621" t="str">
            <v>CURVA 11 15' FoFo BB JUNTA ELÁSTICA DN  900 - P/ ESGOTO</v>
          </cell>
          <cell r="C3621" t="str">
            <v>UN</v>
          </cell>
          <cell r="D3621">
            <v>10673.07</v>
          </cell>
        </row>
        <row r="3622">
          <cell r="A3622" t="str">
            <v>I9184</v>
          </cell>
          <cell r="B3622" t="str">
            <v>CURVA 11 15' FoFo BB JUNTA ELÁSTICA DN 1000 - P/ ESGOTO</v>
          </cell>
          <cell r="C3622" t="str">
            <v>UN</v>
          </cell>
          <cell r="D3622">
            <v>13223.07</v>
          </cell>
        </row>
        <row r="3623">
          <cell r="A3623" t="str">
            <v>I9185</v>
          </cell>
          <cell r="B3623" t="str">
            <v>CURVA 11 15' FoFo BB JUNTA ELÁSTICA DN 1200 - P/ ESGOTO</v>
          </cell>
          <cell r="C3623" t="str">
            <v>UN</v>
          </cell>
          <cell r="D3623">
            <v>18006.3</v>
          </cell>
        </row>
        <row r="3624">
          <cell r="A3624" t="str">
            <v>I3313</v>
          </cell>
          <cell r="B3624" t="str">
            <v>CURVA 11 15' FoFo BB JUNTA ELÁSTICA PARA ÁGUA DN   75</v>
          </cell>
          <cell r="C3624" t="str">
            <v>UN</v>
          </cell>
          <cell r="D3624">
            <v>172.93</v>
          </cell>
        </row>
        <row r="3625">
          <cell r="A3625" t="str">
            <v>I3314</v>
          </cell>
          <cell r="B3625" t="str">
            <v>CURVA 11 15' FoFo BB JUNTA ELÁSTICA PARA ÁGUA DN  100</v>
          </cell>
          <cell r="C3625" t="str">
            <v>UN</v>
          </cell>
          <cell r="D3625">
            <v>167.92</v>
          </cell>
        </row>
        <row r="3626">
          <cell r="A3626" t="str">
            <v>I3315</v>
          </cell>
          <cell r="B3626" t="str">
            <v>CURVA 11 15' FoFo BB JUNTA ELÁSTICA PARA ÁGUA DN  150</v>
          </cell>
          <cell r="C3626" t="str">
            <v>UN</v>
          </cell>
          <cell r="D3626">
            <v>292.10000000000002</v>
          </cell>
        </row>
        <row r="3627">
          <cell r="A3627" t="str">
            <v>I3316</v>
          </cell>
          <cell r="B3627" t="str">
            <v>CURVA 11 15' FoFo BB JUNTA ELÁSTICA PARA ÁGUA DN  200</v>
          </cell>
          <cell r="C3627" t="str">
            <v>UN</v>
          </cell>
          <cell r="D3627">
            <v>521.54</v>
          </cell>
        </row>
        <row r="3628">
          <cell r="A3628" t="str">
            <v>I3317</v>
          </cell>
          <cell r="B3628" t="str">
            <v>CURVA 11 15' FoFo BB JUNTA ELÁSTICA PARA ÁGUA DN  250</v>
          </cell>
          <cell r="C3628" t="str">
            <v>UN</v>
          </cell>
          <cell r="D3628">
            <v>623.5</v>
          </cell>
        </row>
        <row r="3629">
          <cell r="A3629" t="str">
            <v>I3318</v>
          </cell>
          <cell r="B3629" t="str">
            <v>CURVA 11 15' FoFo BB JUNTA ELÁSTICA PARA ÁGUA DN  300</v>
          </cell>
          <cell r="C3629" t="str">
            <v>UN</v>
          </cell>
          <cell r="D3629">
            <v>700.24</v>
          </cell>
        </row>
        <row r="3630">
          <cell r="A3630" t="str">
            <v>I3319</v>
          </cell>
          <cell r="B3630" t="str">
            <v>CURVA 11 15' FoFo BB JUNTA ELÁSTICA PARA ÁGUA DN  350</v>
          </cell>
          <cell r="C3630" t="str">
            <v>UN</v>
          </cell>
          <cell r="D3630">
            <v>1087.48</v>
          </cell>
        </row>
        <row r="3631">
          <cell r="A3631" t="str">
            <v>I3320</v>
          </cell>
          <cell r="B3631" t="str">
            <v>CURVA 11 15' FoFo BB JUNTA ELÁSTICA PARA ÁGUA DN  400</v>
          </cell>
          <cell r="C3631" t="str">
            <v>UN</v>
          </cell>
          <cell r="D3631">
            <v>1207.05</v>
          </cell>
        </row>
        <row r="3632">
          <cell r="A3632" t="str">
            <v>I3321</v>
          </cell>
          <cell r="B3632" t="str">
            <v>CURVA 11 15' FoFo BB JUNTA ELÁSTICA PARA ÁGUA DN  500</v>
          </cell>
          <cell r="C3632" t="str">
            <v>UN</v>
          </cell>
          <cell r="D3632">
            <v>1775.63</v>
          </cell>
        </row>
        <row r="3633">
          <cell r="A3633" t="str">
            <v>I3322</v>
          </cell>
          <cell r="B3633" t="str">
            <v>CURVA 11 15' FoFo BB JUNTA ELÁSTICA PARA ÁGUA DN  600</v>
          </cell>
          <cell r="C3633" t="str">
            <v>UN</v>
          </cell>
          <cell r="D3633">
            <v>4305.24</v>
          </cell>
        </row>
        <row r="3634">
          <cell r="A3634" t="str">
            <v>I3323</v>
          </cell>
          <cell r="B3634" t="str">
            <v>CURVA 11 15' FoFo BB JUNTA ELÁSTICA PARA ÁGUA DN  700</v>
          </cell>
          <cell r="C3634" t="str">
            <v>UN</v>
          </cell>
          <cell r="D3634">
            <v>5705.93</v>
          </cell>
        </row>
        <row r="3635">
          <cell r="A3635" t="str">
            <v>I3324</v>
          </cell>
          <cell r="B3635" t="str">
            <v>CURVA 11 15' FoFo BB JUNTA ELÁSTICA PARA ÁGUA DN  800</v>
          </cell>
          <cell r="C3635" t="str">
            <v>UN</v>
          </cell>
          <cell r="D3635">
            <v>7962.61</v>
          </cell>
        </row>
        <row r="3636">
          <cell r="A3636" t="str">
            <v>I3325</v>
          </cell>
          <cell r="B3636" t="str">
            <v>CURVA 11 15' FoFo BB JUNTA ELÁSTICA PARA ÁGUA DN  900</v>
          </cell>
          <cell r="C3636" t="str">
            <v>UN</v>
          </cell>
          <cell r="D3636">
            <v>8064.28</v>
          </cell>
        </row>
        <row r="3637">
          <cell r="A3637" t="str">
            <v>I3326</v>
          </cell>
          <cell r="B3637" t="str">
            <v>CURVA 11 15' FoFo BB JUNTA ELÁSTICA PARA ÁGUA DN 1000</v>
          </cell>
          <cell r="C3637" t="str">
            <v>UN</v>
          </cell>
          <cell r="D3637">
            <v>10168.99</v>
          </cell>
        </row>
        <row r="3638">
          <cell r="A3638" t="str">
            <v>I3327</v>
          </cell>
          <cell r="B3638" t="str">
            <v>CURVA 11 15' FoFo BB JUNTA ELÁSTICA PARA ÁGUA DN 1200</v>
          </cell>
          <cell r="C3638" t="str">
            <v>UN</v>
          </cell>
          <cell r="D3638">
            <v>13891.5</v>
          </cell>
        </row>
        <row r="3639">
          <cell r="A3639" t="str">
            <v>I9187</v>
          </cell>
          <cell r="B3639" t="str">
            <v>CURVA 22 30' FoFo BB JUNTA ELASTICA DN   80 - P/ ESGOTO</v>
          </cell>
          <cell r="C3639" t="str">
            <v>UN</v>
          </cell>
          <cell r="D3639">
            <v>215.46</v>
          </cell>
        </row>
        <row r="3640">
          <cell r="A3640" t="str">
            <v>I7112</v>
          </cell>
          <cell r="B3640" t="str">
            <v>CURVA 22 30' FoFo BB JUNTA ELASTICA PARA ÁGUA DN   80</v>
          </cell>
          <cell r="C3640" t="str">
            <v>UN</v>
          </cell>
          <cell r="D3640">
            <v>139.51</v>
          </cell>
        </row>
        <row r="3641">
          <cell r="A3641" t="str">
            <v>I9186</v>
          </cell>
          <cell r="B3641" t="str">
            <v>CURVA 22 30' FoFo BB JUNTA ELÁSTICA DN   75 - P/ ESGOTO</v>
          </cell>
          <cell r="C3641" t="str">
            <v>UN</v>
          </cell>
          <cell r="D3641">
            <v>215.46</v>
          </cell>
        </row>
        <row r="3642">
          <cell r="A3642" t="str">
            <v>I9188</v>
          </cell>
          <cell r="B3642" t="str">
            <v>CURVA 22 30' FoFo BB JUNTA ELÁSTICA DN  100 - P/ ESGOTO</v>
          </cell>
          <cell r="C3642" t="str">
            <v>UN</v>
          </cell>
          <cell r="D3642">
            <v>238.34</v>
          </cell>
        </row>
        <row r="3643">
          <cell r="A3643" t="str">
            <v>I9189</v>
          </cell>
          <cell r="B3643" t="str">
            <v>CURVA 22 30' FoFo BB JUNTA ELÁSTICA DN  150 - P/ ESGOTO</v>
          </cell>
          <cell r="C3643" t="str">
            <v>UN</v>
          </cell>
          <cell r="D3643">
            <v>508.7</v>
          </cell>
        </row>
        <row r="3644">
          <cell r="A3644" t="str">
            <v>I9190</v>
          </cell>
          <cell r="B3644" t="str">
            <v>CURVA 22 30' FoFo BB JUNTA ELÁSTICA DN  200 - P/ ESGOTO</v>
          </cell>
          <cell r="C3644" t="str">
            <v>UN</v>
          </cell>
          <cell r="D3644">
            <v>575.66</v>
          </cell>
        </row>
        <row r="3645">
          <cell r="A3645" t="str">
            <v>I9191</v>
          </cell>
          <cell r="B3645" t="str">
            <v>CURVA 22 30' FoFo BB JUNTA ELÁSTICA DN  250 - P/ ESGOTO</v>
          </cell>
          <cell r="C3645" t="str">
            <v>UN</v>
          </cell>
          <cell r="D3645">
            <v>845.21</v>
          </cell>
        </row>
        <row r="3646">
          <cell r="A3646" t="str">
            <v>I9192</v>
          </cell>
          <cell r="B3646" t="str">
            <v>CURVA 22 30' FoFo BB JUNTA ELÁSTICA DN  300 - P/ ESGOTO</v>
          </cell>
          <cell r="C3646" t="str">
            <v>UN</v>
          </cell>
          <cell r="D3646">
            <v>1129.4000000000001</v>
          </cell>
        </row>
        <row r="3647">
          <cell r="A3647" t="str">
            <v>I9193</v>
          </cell>
          <cell r="B3647" t="str">
            <v>CURVA 22 30' FoFo BB JUNTA ELÁSTICA DN  350 - P/ ESGOTO</v>
          </cell>
          <cell r="C3647" t="str">
            <v>UN</v>
          </cell>
          <cell r="D3647">
            <v>1657.53</v>
          </cell>
        </row>
        <row r="3648">
          <cell r="A3648" t="str">
            <v>I9194</v>
          </cell>
          <cell r="B3648" t="str">
            <v>CURVA 22 30' FoFo BB JUNTA ELÁSTICA DN  400 - P/ ESGOTO</v>
          </cell>
          <cell r="C3648" t="str">
            <v>UN</v>
          </cell>
          <cell r="D3648">
            <v>2038.81</v>
          </cell>
        </row>
        <row r="3649">
          <cell r="A3649" t="str">
            <v>I9195</v>
          </cell>
          <cell r="B3649" t="str">
            <v>CURVA 22 30' FoFo BB JUNTA ELÁSTICA DN  450 - P/ ESGOTO</v>
          </cell>
          <cell r="C3649" t="str">
            <v>UN</v>
          </cell>
          <cell r="D3649">
            <v>2548.92</v>
          </cell>
        </row>
        <row r="3650">
          <cell r="A3650" t="str">
            <v>I9196</v>
          </cell>
          <cell r="B3650" t="str">
            <v>CURVA 22 30' FoFo BB JUNTA ELÁSTICA DN  500 - P/ ESGOTO</v>
          </cell>
          <cell r="C3650" t="str">
            <v>UN</v>
          </cell>
          <cell r="D3650">
            <v>2733.71</v>
          </cell>
        </row>
        <row r="3651">
          <cell r="A3651" t="str">
            <v>I9197</v>
          </cell>
          <cell r="B3651" t="str">
            <v>CURVA 22 30' FoFo BB JUNTA ELÁSTICA DN  600 - P/ ESGOTO</v>
          </cell>
          <cell r="C3651" t="str">
            <v>UN</v>
          </cell>
          <cell r="D3651">
            <v>6644</v>
          </cell>
        </row>
        <row r="3652">
          <cell r="A3652" t="str">
            <v>I9198</v>
          </cell>
          <cell r="B3652" t="str">
            <v>CURVA 22 30' FoFo BB JUNTA ELÁSTICA DN  700 - P/ ESGOTO</v>
          </cell>
          <cell r="C3652" t="str">
            <v>UN</v>
          </cell>
          <cell r="D3652">
            <v>8497.83</v>
          </cell>
        </row>
        <row r="3653">
          <cell r="A3653" t="str">
            <v>I9199</v>
          </cell>
          <cell r="B3653" t="str">
            <v>CURVA 22 30' FoFo BB JUNTA ELÁSTICA DN  800 - P/ ESGOTO</v>
          </cell>
          <cell r="C3653" t="str">
            <v>UN</v>
          </cell>
          <cell r="D3653">
            <v>10168.68</v>
          </cell>
        </row>
        <row r="3654">
          <cell r="A3654" t="str">
            <v>I9200</v>
          </cell>
          <cell r="B3654" t="str">
            <v>CURVA 22 30' FoFo BB JUNTA ELÁSTICA DN  900 - P/ ESGOTO</v>
          </cell>
          <cell r="C3654" t="str">
            <v>UN</v>
          </cell>
          <cell r="D3654">
            <v>11827.93</v>
          </cell>
        </row>
        <row r="3655">
          <cell r="A3655" t="str">
            <v>I9201</v>
          </cell>
          <cell r="B3655" t="str">
            <v>CURVA 22 30' FoFo BB JUNTA ELÁSTICA DN 1000 - P/ ESGOTO</v>
          </cell>
          <cell r="C3655" t="str">
            <v>UN</v>
          </cell>
          <cell r="D3655">
            <v>15742.56</v>
          </cell>
        </row>
        <row r="3656">
          <cell r="A3656" t="str">
            <v>I9202</v>
          </cell>
          <cell r="B3656" t="str">
            <v>CURVA 22 30' FoFo BB JUNTA ELÁSTICA DN 1200 - P/ ESGOTO</v>
          </cell>
          <cell r="C3656" t="str">
            <v>UN</v>
          </cell>
          <cell r="D3656">
            <v>18628.75</v>
          </cell>
        </row>
        <row r="3657">
          <cell r="A3657" t="str">
            <v>I3329</v>
          </cell>
          <cell r="B3657" t="str">
            <v>CURVA 22 30' FoFo BB JUNTA ELÁSTICA PARA ÁGUA DN   75</v>
          </cell>
          <cell r="C3657" t="str">
            <v>UN</v>
          </cell>
          <cell r="D3657">
            <v>162.19999999999999</v>
          </cell>
        </row>
        <row r="3658">
          <cell r="A3658" t="str">
            <v>I3330</v>
          </cell>
          <cell r="B3658" t="str">
            <v>CURVA 22 30' FoFo BB JUNTA ELÁSTICA PARA ÁGUA DN  100</v>
          </cell>
          <cell r="C3658" t="str">
            <v>UN</v>
          </cell>
          <cell r="D3658">
            <v>159.16999999999999</v>
          </cell>
        </row>
        <row r="3659">
          <cell r="A3659" t="str">
            <v>I3331</v>
          </cell>
          <cell r="B3659" t="str">
            <v>CURVA 22 30' FoFo BB JUNTA ELÁSTICA PARA ÁGUA DN  150</v>
          </cell>
          <cell r="C3659" t="str">
            <v>UN</v>
          </cell>
          <cell r="D3659">
            <v>290.39</v>
          </cell>
        </row>
        <row r="3660">
          <cell r="A3660" t="str">
            <v>I3332</v>
          </cell>
          <cell r="B3660" t="str">
            <v>CURVA 22 30' FoFo BB JUNTA ELÁSTICA PARA ÁGUA DN  200</v>
          </cell>
          <cell r="C3660" t="str">
            <v>UN</v>
          </cell>
          <cell r="D3660">
            <v>350.32</v>
          </cell>
        </row>
        <row r="3661">
          <cell r="A3661" t="str">
            <v>I3333</v>
          </cell>
          <cell r="B3661" t="str">
            <v>CURVA 22 30' FoFo BB JUNTA ELÁSTICA PARA ÁGUA DN  250</v>
          </cell>
          <cell r="C3661" t="str">
            <v>UN</v>
          </cell>
          <cell r="D3661">
            <v>528.91</v>
          </cell>
        </row>
        <row r="3662">
          <cell r="A3662" t="str">
            <v>I3334</v>
          </cell>
          <cell r="B3662" t="str">
            <v>CURVA 22 30' FoFo BB JUNTA ELÁSTICA PARA ÁGUA DN  300</v>
          </cell>
          <cell r="C3662" t="str">
            <v>UN</v>
          </cell>
          <cell r="D3662">
            <v>676.79</v>
          </cell>
        </row>
        <row r="3663">
          <cell r="A3663" t="str">
            <v>I3335</v>
          </cell>
          <cell r="B3663" t="str">
            <v>CURVA 22 30' FoFo BB JUNTA ELÁSTICA PARA ÁGUA DN  350</v>
          </cell>
          <cell r="C3663" t="str">
            <v>UN</v>
          </cell>
          <cell r="D3663">
            <v>1182</v>
          </cell>
        </row>
        <row r="3664">
          <cell r="A3664" t="str">
            <v>I3336</v>
          </cell>
          <cell r="B3664" t="str">
            <v>CURVA 22 30' FoFo BB JUNTA ELÁSTICA PARA ÁGUA DN  400</v>
          </cell>
          <cell r="C3664" t="str">
            <v>UN</v>
          </cell>
          <cell r="D3664">
            <v>1444.12</v>
          </cell>
        </row>
        <row r="3665">
          <cell r="A3665" t="str">
            <v>I3337</v>
          </cell>
          <cell r="B3665" t="str">
            <v>CURVA 22 30' FoFo BB JUNTA ELÁSTICA PARA ÁGUA DN  450</v>
          </cell>
          <cell r="C3665" t="str">
            <v>UN</v>
          </cell>
          <cell r="D3665">
            <v>1735</v>
          </cell>
        </row>
        <row r="3666">
          <cell r="A3666" t="str">
            <v>I3338</v>
          </cell>
          <cell r="B3666" t="str">
            <v>CURVA 22 30' FoFo BB JUNTA ELÁSTICA PARA ÁGUA DN  500</v>
          </cell>
          <cell r="C3666" t="str">
            <v>UN</v>
          </cell>
          <cell r="D3666">
            <v>1935.69</v>
          </cell>
        </row>
        <row r="3667">
          <cell r="A3667" t="str">
            <v>I3339</v>
          </cell>
          <cell r="B3667" t="str">
            <v>CURVA 22 30' FoFo BB JUNTA ELÁSTICA PARA ÁGUA DN  600</v>
          </cell>
          <cell r="C3667" t="str">
            <v>UN</v>
          </cell>
          <cell r="D3667">
            <v>5039.32</v>
          </cell>
        </row>
        <row r="3668">
          <cell r="A3668" t="str">
            <v>I3340</v>
          </cell>
          <cell r="B3668" t="str">
            <v>CURVA 22 30' FoFo BB JUNTA ELÁSTICA PARA ÁGUA DN  700</v>
          </cell>
          <cell r="C3668" t="str">
            <v>UN</v>
          </cell>
          <cell r="D3668">
            <v>6475.45</v>
          </cell>
        </row>
        <row r="3669">
          <cell r="A3669" t="str">
            <v>I3341</v>
          </cell>
          <cell r="B3669" t="str">
            <v>CURVA 22 30' FoFo BB JUNTA ELÁSTICA PARA ÁGUA DN  800</v>
          </cell>
          <cell r="C3669" t="str">
            <v>UN</v>
          </cell>
          <cell r="D3669">
            <v>7792.17</v>
          </cell>
        </row>
        <row r="3670">
          <cell r="A3670" t="str">
            <v>I3342</v>
          </cell>
          <cell r="B3670" t="str">
            <v>CURVA 22 30' FoFo BB JUNTA ELÁSTICA PARA ÁGUA DN  900</v>
          </cell>
          <cell r="C3670" t="str">
            <v>UN</v>
          </cell>
          <cell r="D3670">
            <v>9100.2900000000009</v>
          </cell>
        </row>
        <row r="3671">
          <cell r="A3671" t="str">
            <v>I3343</v>
          </cell>
          <cell r="B3671" t="str">
            <v>CURVA 22 30' FoFo BB JUNTA ELÁSTICA PARA ÁGUA DN 1000</v>
          </cell>
          <cell r="C3671" t="str">
            <v>UN</v>
          </cell>
          <cell r="D3671">
            <v>11881.06</v>
          </cell>
        </row>
        <row r="3672">
          <cell r="A3672" t="str">
            <v>I3344</v>
          </cell>
          <cell r="B3672" t="str">
            <v>CURVA 22 30' FoFo BB JUNTA ELÁSTICA PARA ÁGUA DN 1200</v>
          </cell>
          <cell r="C3672" t="str">
            <v>UN</v>
          </cell>
          <cell r="D3672">
            <v>14196.63</v>
          </cell>
        </row>
        <row r="3673">
          <cell r="A3673" t="str">
            <v>I3107</v>
          </cell>
          <cell r="B3673" t="str">
            <v>CURVA 22 30' PBA COM PONTA E BOLSA DN   50</v>
          </cell>
          <cell r="C3673" t="str">
            <v>UN</v>
          </cell>
          <cell r="D3673">
            <v>11.59</v>
          </cell>
        </row>
        <row r="3674">
          <cell r="A3674" t="str">
            <v>I3108</v>
          </cell>
          <cell r="B3674" t="str">
            <v>CURVA 22 30' PBA COM PONTA E BOLSA DN   75</v>
          </cell>
          <cell r="C3674" t="str">
            <v>UN</v>
          </cell>
          <cell r="D3674">
            <v>36.58</v>
          </cell>
        </row>
        <row r="3675">
          <cell r="A3675" t="str">
            <v>I3109</v>
          </cell>
          <cell r="B3675" t="str">
            <v>CURVA 22 30' PBA COM PONTA E BOLSA DN 100</v>
          </cell>
          <cell r="C3675" t="str">
            <v>UN</v>
          </cell>
          <cell r="D3675">
            <v>60.34</v>
          </cell>
        </row>
        <row r="3676">
          <cell r="A3676" t="str">
            <v>I9701</v>
          </cell>
          <cell r="B3676" t="str">
            <v>CURVA 22º30' EM AÇO COM PONTAS DN 1200</v>
          </cell>
          <cell r="C3676" t="str">
            <v>UN</v>
          </cell>
          <cell r="D3676">
            <v>9888</v>
          </cell>
        </row>
        <row r="3677">
          <cell r="A3677" t="str">
            <v>I9702</v>
          </cell>
          <cell r="B3677" t="str">
            <v>CURVA 30º PEAD PN 8 DN 1000</v>
          </cell>
          <cell r="C3677" t="str">
            <v>UN</v>
          </cell>
          <cell r="D3677">
            <v>22325.35</v>
          </cell>
        </row>
        <row r="3678">
          <cell r="A3678" t="str">
            <v>I9703</v>
          </cell>
          <cell r="B3678" t="str">
            <v>CURVA 30º PEAD PN 8 SDR21 DN 800</v>
          </cell>
          <cell r="C3678" t="str">
            <v>UN</v>
          </cell>
          <cell r="D3678">
            <v>6167.57</v>
          </cell>
        </row>
        <row r="3679">
          <cell r="A3679" t="str">
            <v>I9204</v>
          </cell>
          <cell r="B3679" t="str">
            <v>CURVA 45 FoFo BB JUNTA ELASTICA DN   80 - P/ ESGOTO</v>
          </cell>
          <cell r="C3679" t="str">
            <v>UN</v>
          </cell>
          <cell r="D3679">
            <v>224.62</v>
          </cell>
        </row>
        <row r="3680">
          <cell r="A3680" t="str">
            <v>I9212</v>
          </cell>
          <cell r="B3680" t="str">
            <v>CURVA 45 FoFo BB JUNTA ELASTICA DN  450 - P/ ESGOTO</v>
          </cell>
          <cell r="C3680" t="str">
            <v>UN</v>
          </cell>
          <cell r="D3680">
            <v>6096.63</v>
          </cell>
        </row>
        <row r="3681">
          <cell r="A3681" t="str">
            <v>I7114</v>
          </cell>
          <cell r="B3681" t="str">
            <v>CURVA 45 FoFo BB JUNTA ELASTICA PARA ÁGUA DN   80</v>
          </cell>
          <cell r="C3681" t="str">
            <v>UN</v>
          </cell>
          <cell r="D3681">
            <v>137.4</v>
          </cell>
        </row>
        <row r="3682">
          <cell r="A3682" t="str">
            <v>I7113</v>
          </cell>
          <cell r="B3682" t="str">
            <v>CURVA 45 FoFo BB JUNTA ELASTICA PARA ÁGUA DN  450</v>
          </cell>
          <cell r="C3682" t="str">
            <v>UN</v>
          </cell>
          <cell r="D3682">
            <v>3650.49</v>
          </cell>
        </row>
        <row r="3683">
          <cell r="A3683" t="str">
            <v>I9203</v>
          </cell>
          <cell r="B3683" t="str">
            <v>CURVA 45 FoFo BB JUNTA ELÁSTICA DN   75 - P/ ESGOTO</v>
          </cell>
          <cell r="C3683" t="str">
            <v>UN</v>
          </cell>
          <cell r="D3683">
            <v>224.62</v>
          </cell>
        </row>
        <row r="3684">
          <cell r="A3684" t="str">
            <v>I9205</v>
          </cell>
          <cell r="B3684" t="str">
            <v>CURVA 45 FoFo BB JUNTA ELÁSTICA DN  100 - P/ ESGOTO</v>
          </cell>
          <cell r="C3684" t="str">
            <v>UN</v>
          </cell>
          <cell r="D3684">
            <v>282.86</v>
          </cell>
        </row>
        <row r="3685">
          <cell r="A3685" t="str">
            <v>I9206</v>
          </cell>
          <cell r="B3685" t="str">
            <v>CURVA 45 FoFo BB JUNTA ELÁSTICA DN  150 - P/ ESGOTO</v>
          </cell>
          <cell r="C3685" t="str">
            <v>UN</v>
          </cell>
          <cell r="D3685">
            <v>464.09</v>
          </cell>
        </row>
        <row r="3686">
          <cell r="A3686" t="str">
            <v>I9207</v>
          </cell>
          <cell r="B3686" t="str">
            <v>CURVA 45 FoFo BB JUNTA ELÁSTICA DN  200 - P/ ESGOTO</v>
          </cell>
          <cell r="C3686" t="str">
            <v>UN</v>
          </cell>
          <cell r="D3686">
            <v>644.91999999999996</v>
          </cell>
        </row>
        <row r="3687">
          <cell r="A3687" t="str">
            <v>I9208</v>
          </cell>
          <cell r="B3687" t="str">
            <v>CURVA 45 FoFo BB JUNTA ELÁSTICA DN  250 - P/ ESGOTO</v>
          </cell>
          <cell r="C3687" t="str">
            <v>UN</v>
          </cell>
          <cell r="D3687">
            <v>902.75</v>
          </cell>
        </row>
        <row r="3688">
          <cell r="A3688" t="str">
            <v>I9209</v>
          </cell>
          <cell r="B3688" t="str">
            <v>CURVA 45 FoFo BB JUNTA ELÁSTICA DN  300 - P/ ESGOTO</v>
          </cell>
          <cell r="C3688" t="str">
            <v>UN</v>
          </cell>
          <cell r="D3688">
            <v>1174.53</v>
          </cell>
        </row>
        <row r="3689">
          <cell r="A3689" t="str">
            <v>I9210</v>
          </cell>
          <cell r="B3689" t="str">
            <v>CURVA 45 FoFo BB JUNTA ELÁSTICA DN  350 - P/ ESGOTO</v>
          </cell>
          <cell r="C3689" t="str">
            <v>UN</v>
          </cell>
          <cell r="D3689">
            <v>1847.79</v>
          </cell>
        </row>
        <row r="3690">
          <cell r="A3690" t="str">
            <v>I9211</v>
          </cell>
          <cell r="B3690" t="str">
            <v>CURVA 45 FoFo BB JUNTA ELÁSTICA DN  400 - P/ ESGOTO</v>
          </cell>
          <cell r="C3690" t="str">
            <v>UN</v>
          </cell>
          <cell r="D3690">
            <v>2435.21</v>
          </cell>
        </row>
        <row r="3691">
          <cell r="A3691" t="str">
            <v>I9213</v>
          </cell>
          <cell r="B3691" t="str">
            <v>CURVA 45 FoFo BB JUNTA ELÁSTICA DN  500 - P/ ESGOTO</v>
          </cell>
          <cell r="C3691" t="str">
            <v>UN</v>
          </cell>
          <cell r="D3691">
            <v>6520.98</v>
          </cell>
        </row>
        <row r="3692">
          <cell r="A3692" t="str">
            <v>I9214</v>
          </cell>
          <cell r="B3692" t="str">
            <v>CURVA 45 FoFo BB JUNTA ELÁSTICA DN  600 - P/ ESGOTO</v>
          </cell>
          <cell r="C3692" t="str">
            <v>UN</v>
          </cell>
          <cell r="D3692">
            <v>7004</v>
          </cell>
        </row>
        <row r="3693">
          <cell r="A3693" t="str">
            <v>I9215</v>
          </cell>
          <cell r="B3693" t="str">
            <v>CURVA 45 FoFo BB JUNTA ELÁSTICA DN  700 - P/ ESGOTO</v>
          </cell>
          <cell r="C3693" t="str">
            <v>UN</v>
          </cell>
          <cell r="D3693">
            <v>9749.31</v>
          </cell>
        </row>
        <row r="3694">
          <cell r="A3694" t="str">
            <v>I9216</v>
          </cell>
          <cell r="B3694" t="str">
            <v>CURVA 45 FoFo BB JUNTA ELÁSTICA DN  800 - P/ ESGOTO</v>
          </cell>
          <cell r="C3694" t="str">
            <v>UN</v>
          </cell>
          <cell r="D3694">
            <v>13977.95</v>
          </cell>
        </row>
        <row r="3695">
          <cell r="A3695" t="str">
            <v>I9217</v>
          </cell>
          <cell r="B3695" t="str">
            <v>CURVA 45 FoFo BB JUNTA ELÁSTICA DN  900 - P/ ESGOTO</v>
          </cell>
          <cell r="C3695" t="str">
            <v>UN</v>
          </cell>
          <cell r="D3695">
            <v>15181.06</v>
          </cell>
        </row>
        <row r="3696">
          <cell r="A3696" t="str">
            <v>I9218</v>
          </cell>
          <cell r="B3696" t="str">
            <v>CURVA 45 FoFo BB JUNTA ELÁSTICA DN 1000 - P/ ESGOTO</v>
          </cell>
          <cell r="C3696" t="str">
            <v>UN</v>
          </cell>
          <cell r="D3696">
            <v>22105.200000000001</v>
          </cell>
        </row>
        <row r="3697">
          <cell r="A3697" t="str">
            <v>I9219</v>
          </cell>
          <cell r="B3697" t="str">
            <v>CURVA 45 FoFo BB JUNTA ELÁSTICA DN 1200 - P/ ESGOTO</v>
          </cell>
          <cell r="C3697" t="str">
            <v>UN</v>
          </cell>
          <cell r="D3697">
            <v>28413.42</v>
          </cell>
        </row>
        <row r="3698">
          <cell r="A3698" t="str">
            <v>I3346</v>
          </cell>
          <cell r="B3698" t="str">
            <v>CURVA 45 FoFo BB JUNTA ELÁSTICA PARA ÁGUA DN   75</v>
          </cell>
          <cell r="C3698" t="str">
            <v>UN</v>
          </cell>
          <cell r="D3698">
            <v>170.71</v>
          </cell>
        </row>
        <row r="3699">
          <cell r="A3699" t="str">
            <v>I3347</v>
          </cell>
          <cell r="B3699" t="str">
            <v>CURVA 45 FoFo BB JUNTA ELÁSTICA PARA ÁGUA DN  100</v>
          </cell>
          <cell r="C3699" t="str">
            <v>UN</v>
          </cell>
          <cell r="D3699">
            <v>172.42</v>
          </cell>
        </row>
        <row r="3700">
          <cell r="A3700" t="str">
            <v>I3348</v>
          </cell>
          <cell r="B3700" t="str">
            <v>CURVA 45 FoFo BB JUNTA ELÁSTICA PARA ÁGUA DN  150</v>
          </cell>
          <cell r="C3700" t="str">
            <v>UN</v>
          </cell>
          <cell r="D3700">
            <v>271.27</v>
          </cell>
        </row>
        <row r="3701">
          <cell r="A3701" t="str">
            <v>I3349</v>
          </cell>
          <cell r="B3701" t="str">
            <v>CURVA 45 FoFo BB JUNTA ELÁSTICA PARA ÁGUA DN  200</v>
          </cell>
          <cell r="C3701" t="str">
            <v>UN</v>
          </cell>
          <cell r="D3701">
            <v>389.64</v>
          </cell>
        </row>
        <row r="3702">
          <cell r="A3702" t="str">
            <v>I3350</v>
          </cell>
          <cell r="B3702" t="str">
            <v>CURVA 45 FoFo BB JUNTA ELÁSTICA PARA ÁGUA DN  250</v>
          </cell>
          <cell r="C3702" t="str">
            <v>UN</v>
          </cell>
          <cell r="D3702">
            <v>590.67999999999995</v>
          </cell>
        </row>
        <row r="3703">
          <cell r="A3703" t="str">
            <v>I3351</v>
          </cell>
          <cell r="B3703" t="str">
            <v>CURVA 45 FoFo BB JUNTA ELÁSTICA PARA ÁGUA DN  300</v>
          </cell>
          <cell r="C3703" t="str">
            <v>UN</v>
          </cell>
          <cell r="D3703">
            <v>737</v>
          </cell>
        </row>
        <row r="3704">
          <cell r="A3704" t="str">
            <v>I3352</v>
          </cell>
          <cell r="B3704" t="str">
            <v>CURVA 45 FoFo BB JUNTA ELÁSTICA PARA ÁGUA DN  350</v>
          </cell>
          <cell r="C3704" t="str">
            <v>UN</v>
          </cell>
          <cell r="D3704">
            <v>1310.1400000000001</v>
          </cell>
        </row>
        <row r="3705">
          <cell r="A3705" t="str">
            <v>I3353</v>
          </cell>
          <cell r="B3705" t="str">
            <v>CURVA 45 FoFo BB JUNTA ELÁSTICA PARA ÁGUA DN  400</v>
          </cell>
          <cell r="C3705" t="str">
            <v>UN</v>
          </cell>
          <cell r="D3705">
            <v>1692.33</v>
          </cell>
        </row>
        <row r="3706">
          <cell r="A3706" t="str">
            <v>I3354</v>
          </cell>
          <cell r="B3706" t="str">
            <v>CURVA 45 FoFo BB JUNTA ELÁSTICA PARA ÁGUA DN  500</v>
          </cell>
          <cell r="C3706" t="str">
            <v>UN</v>
          </cell>
          <cell r="D3706">
            <v>3590.75</v>
          </cell>
        </row>
        <row r="3707">
          <cell r="A3707" t="str">
            <v>I3355</v>
          </cell>
          <cell r="B3707" t="str">
            <v>CURVA 45 FoFo BB JUNTA ELÁSTICA PARA ÁGUA DN  600</v>
          </cell>
          <cell r="C3707" t="str">
            <v>UN</v>
          </cell>
          <cell r="D3707">
            <v>5345.95</v>
          </cell>
        </row>
        <row r="3708">
          <cell r="A3708" t="str">
            <v>I3356</v>
          </cell>
          <cell r="B3708" t="str">
            <v>CURVA 45 FoFo BB JUNTA ELÁSTICA PARA ÁGUA DN  700</v>
          </cell>
          <cell r="C3708" t="str">
            <v>UN</v>
          </cell>
          <cell r="D3708">
            <v>7464.32</v>
          </cell>
        </row>
        <row r="3709">
          <cell r="A3709" t="str">
            <v>I3357</v>
          </cell>
          <cell r="B3709" t="str">
            <v>CURVA 45 FoFo BB JUNTA ELÁSTICA PARA ÁGUA DN  800</v>
          </cell>
          <cell r="C3709" t="str">
            <v>UN</v>
          </cell>
          <cell r="D3709">
            <v>10629.8</v>
          </cell>
        </row>
        <row r="3710">
          <cell r="A3710" t="str">
            <v>I3358</v>
          </cell>
          <cell r="B3710" t="str">
            <v>CURVA 45 FoFo BB JUNTA ELÁSTICA PARA ÁGUA DN  900</v>
          </cell>
          <cell r="C3710" t="str">
            <v>UN</v>
          </cell>
          <cell r="D3710">
            <v>11438.39</v>
          </cell>
        </row>
        <row r="3711">
          <cell r="A3711" t="str">
            <v>I3359</v>
          </cell>
          <cell r="B3711" t="str">
            <v>CURVA 45 FoFo BB JUNTA ELÁSTICA PARA ÁGUA DN 1000</v>
          </cell>
          <cell r="C3711" t="str">
            <v>UN</v>
          </cell>
          <cell r="D3711">
            <v>16642.16</v>
          </cell>
        </row>
        <row r="3712">
          <cell r="A3712" t="str">
            <v>I3360</v>
          </cell>
          <cell r="B3712" t="str">
            <v>CURVA 45 FoFo BB JUNTA ELÁSTICA PARA ÁGUA DN 1200</v>
          </cell>
          <cell r="C3712" t="str">
            <v>UN</v>
          </cell>
          <cell r="D3712">
            <v>21667.62</v>
          </cell>
        </row>
        <row r="3713">
          <cell r="A3713" t="str">
            <v>I2985</v>
          </cell>
          <cell r="B3713" t="str">
            <v>CURVA 45 OCRE PB - JE CURTA INJETADA DN 100</v>
          </cell>
          <cell r="C3713" t="str">
            <v>UN</v>
          </cell>
          <cell r="D3713">
            <v>16.940000000000001</v>
          </cell>
        </row>
        <row r="3714">
          <cell r="A3714" t="str">
            <v>I2977</v>
          </cell>
          <cell r="B3714" t="str">
            <v>CURVA 45 OCRE PB - JE DN 100</v>
          </cell>
          <cell r="C3714" t="str">
            <v>UN</v>
          </cell>
          <cell r="D3714">
            <v>9.4</v>
          </cell>
        </row>
        <row r="3715">
          <cell r="A3715" t="str">
            <v>I2978</v>
          </cell>
          <cell r="B3715" t="str">
            <v>CURVA 45 OCRE PB - JE DN 125</v>
          </cell>
          <cell r="C3715" t="str">
            <v>UN</v>
          </cell>
          <cell r="D3715">
            <v>63.71</v>
          </cell>
        </row>
        <row r="3716">
          <cell r="A3716" t="str">
            <v>I2979</v>
          </cell>
          <cell r="B3716" t="str">
            <v>CURVA 45 OCRE PB - JE DN 150</v>
          </cell>
          <cell r="C3716" t="str">
            <v>UN</v>
          </cell>
          <cell r="D3716">
            <v>111.68</v>
          </cell>
        </row>
        <row r="3717">
          <cell r="A3717" t="str">
            <v>I2980</v>
          </cell>
          <cell r="B3717" t="str">
            <v>CURVA 45 OCRE PB - JE DN 200</v>
          </cell>
          <cell r="C3717" t="str">
            <v>UN</v>
          </cell>
          <cell r="D3717">
            <v>245.98</v>
          </cell>
        </row>
        <row r="3718">
          <cell r="A3718" t="str">
            <v>I2981</v>
          </cell>
          <cell r="B3718" t="str">
            <v>CURVA 45 OCRE PB - JE DN 250</v>
          </cell>
          <cell r="C3718" t="str">
            <v>UN</v>
          </cell>
          <cell r="D3718">
            <v>404.62</v>
          </cell>
        </row>
        <row r="3719">
          <cell r="A3719" t="str">
            <v>I2982</v>
          </cell>
          <cell r="B3719" t="str">
            <v>CURVA 45 OCRE PB - JE DN 300</v>
          </cell>
          <cell r="C3719" t="str">
            <v>UN</v>
          </cell>
          <cell r="D3719">
            <v>796.8</v>
          </cell>
        </row>
        <row r="3720">
          <cell r="A3720" t="str">
            <v>I2983</v>
          </cell>
          <cell r="B3720" t="str">
            <v>CURVA 45 OCRE PB - JE DN 350</v>
          </cell>
          <cell r="C3720" t="str">
            <v>UN</v>
          </cell>
          <cell r="D3720">
            <v>1158.75</v>
          </cell>
        </row>
        <row r="3721">
          <cell r="A3721" t="str">
            <v>I2984</v>
          </cell>
          <cell r="B3721" t="str">
            <v>CURVA 45 OCRE PB - JE DN 400</v>
          </cell>
          <cell r="C3721" t="str">
            <v>UN</v>
          </cell>
          <cell r="D3721">
            <v>1439.55</v>
          </cell>
        </row>
        <row r="3722">
          <cell r="A3722" t="str">
            <v>I7549</v>
          </cell>
          <cell r="B3722" t="str">
            <v>CURVA 45 OCRE PB - JEI DN 100</v>
          </cell>
          <cell r="C3722" t="str">
            <v>UN</v>
          </cell>
          <cell r="D3722">
            <v>30.39</v>
          </cell>
        </row>
        <row r="3723">
          <cell r="A3723" t="str">
            <v>I3110</v>
          </cell>
          <cell r="B3723" t="str">
            <v>CURVA 45 PBA COM PONTA E BOLSA DN  50</v>
          </cell>
          <cell r="C3723" t="str">
            <v>UN</v>
          </cell>
          <cell r="D3723">
            <v>11.12</v>
          </cell>
        </row>
        <row r="3724">
          <cell r="A3724" t="str">
            <v>I3111</v>
          </cell>
          <cell r="B3724" t="str">
            <v>CURVA 45 PBA COM PONTA E BOLSA DN  75</v>
          </cell>
          <cell r="C3724" t="str">
            <v>UN</v>
          </cell>
          <cell r="D3724">
            <v>27.95</v>
          </cell>
        </row>
        <row r="3725">
          <cell r="A3725" t="str">
            <v>I3112</v>
          </cell>
          <cell r="B3725" t="str">
            <v>CURVA 45 PBA COM PONTA E BOLSA DN 100</v>
          </cell>
          <cell r="C3725" t="str">
            <v>UN</v>
          </cell>
          <cell r="D3725">
            <v>56.98</v>
          </cell>
        </row>
        <row r="3726">
          <cell r="A3726" t="str">
            <v>I6855</v>
          </cell>
          <cell r="B3726" t="str">
            <v>CURVA 45 PVC PBS DN 150</v>
          </cell>
          <cell r="C3726" t="str">
            <v>UN</v>
          </cell>
          <cell r="D3726">
            <v>114.52</v>
          </cell>
        </row>
        <row r="3727">
          <cell r="A3727" t="str">
            <v>I6862</v>
          </cell>
          <cell r="B3727" t="str">
            <v>CURVA 45° OCRE PB - JEI CURTA INJETADA DN 100</v>
          </cell>
          <cell r="C3727" t="str">
            <v>UN</v>
          </cell>
          <cell r="D3727">
            <v>16.940000000000001</v>
          </cell>
        </row>
        <row r="3728">
          <cell r="A3728" t="str">
            <v>I6856</v>
          </cell>
          <cell r="B3728" t="str">
            <v>CURVA 45° OCRE PB - JEI DN 150</v>
          </cell>
          <cell r="C3728" t="str">
            <v>UN</v>
          </cell>
          <cell r="D3728">
            <v>69.52</v>
          </cell>
        </row>
        <row r="3729">
          <cell r="A3729" t="str">
            <v>I6857</v>
          </cell>
          <cell r="B3729" t="str">
            <v>CURVA 45° OCRE PB - JEI DN 200</v>
          </cell>
          <cell r="C3729" t="str">
            <v>UN</v>
          </cell>
          <cell r="D3729">
            <v>125.89</v>
          </cell>
        </row>
        <row r="3730">
          <cell r="A3730" t="str">
            <v>I6858</v>
          </cell>
          <cell r="B3730" t="str">
            <v>CURVA 45° OCRE PB - JEI DN 250</v>
          </cell>
          <cell r="C3730" t="str">
            <v>UN</v>
          </cell>
          <cell r="D3730">
            <v>398.69</v>
          </cell>
        </row>
        <row r="3731">
          <cell r="A3731" t="str">
            <v>I6859</v>
          </cell>
          <cell r="B3731" t="str">
            <v>CURVA 45° OCRE PB - JEI DN 300</v>
          </cell>
          <cell r="C3731" t="str">
            <v>UN</v>
          </cell>
          <cell r="D3731">
            <v>760.38</v>
          </cell>
        </row>
        <row r="3732">
          <cell r="A3732" t="str">
            <v>I6860</v>
          </cell>
          <cell r="B3732" t="str">
            <v>CURVA 45° OCRE PB - JEI DN 350</v>
          </cell>
          <cell r="C3732" t="str">
            <v>UN</v>
          </cell>
          <cell r="D3732">
            <v>957.9</v>
          </cell>
        </row>
        <row r="3733">
          <cell r="A3733" t="str">
            <v>I6861</v>
          </cell>
          <cell r="B3733" t="str">
            <v>CURVA 45° OCRE PB - JEI DN 400</v>
          </cell>
          <cell r="C3733" t="str">
            <v>UN</v>
          </cell>
          <cell r="D3733">
            <v>1216.17</v>
          </cell>
        </row>
        <row r="3734">
          <cell r="A3734" t="str">
            <v>I6978</v>
          </cell>
          <cell r="B3734" t="str">
            <v>CURVA 45° PRFV PB JE DN 150</v>
          </cell>
          <cell r="C3734" t="str">
            <v>UN</v>
          </cell>
          <cell r="D3734">
            <v>297.24</v>
          </cell>
        </row>
        <row r="3735">
          <cell r="A3735" t="str">
            <v>I6979</v>
          </cell>
          <cell r="B3735" t="str">
            <v>CURVA 45° PRFV PB JE DN 200</v>
          </cell>
          <cell r="C3735" t="str">
            <v>UN</v>
          </cell>
          <cell r="D3735">
            <v>501.81</v>
          </cell>
        </row>
        <row r="3736">
          <cell r="A3736" t="str">
            <v>I6980</v>
          </cell>
          <cell r="B3736" t="str">
            <v>CURVA 45° PRFV PB JE DN 250</v>
          </cell>
          <cell r="C3736" t="str">
            <v>UN</v>
          </cell>
          <cell r="D3736">
            <v>656.63</v>
          </cell>
        </row>
        <row r="3737">
          <cell r="A3737" t="str">
            <v>I6981</v>
          </cell>
          <cell r="B3737" t="str">
            <v>CURVA 45° PRFV PB JE DN 300</v>
          </cell>
          <cell r="C3737" t="str">
            <v>UN</v>
          </cell>
          <cell r="D3737">
            <v>1042.4100000000001</v>
          </cell>
        </row>
        <row r="3738">
          <cell r="A3738" t="str">
            <v>I9704</v>
          </cell>
          <cell r="B3738" t="str">
            <v>CURVA 45º AÇO CARBONO C/PONTAS DN 400</v>
          </cell>
          <cell r="C3738" t="str">
            <v>UN</v>
          </cell>
          <cell r="D3738">
            <v>1252</v>
          </cell>
        </row>
        <row r="3739">
          <cell r="A3739" t="str">
            <v>I9705</v>
          </cell>
          <cell r="B3739" t="str">
            <v>CURVA 45º AÇO CARBONO SCHEDULE 40 S/COSTURA 4"</v>
          </cell>
          <cell r="C3739" t="str">
            <v>UN</v>
          </cell>
          <cell r="D3739">
            <v>32.1</v>
          </cell>
        </row>
        <row r="3740">
          <cell r="A3740" t="str">
            <v>I9706</v>
          </cell>
          <cell r="B3740" t="str">
            <v>CURVA 45º AÇO CARBONO SCHEDULE 40 S/COSTURA 6"</v>
          </cell>
          <cell r="C3740" t="str">
            <v>UN</v>
          </cell>
          <cell r="D3740">
            <v>87.74</v>
          </cell>
        </row>
        <row r="3741">
          <cell r="A3741" t="str">
            <v>I9707</v>
          </cell>
          <cell r="B3741" t="str">
            <v>CURVA 45º AÇO CARBONO SCHEDULE 40 S/COSTURA 8"</v>
          </cell>
          <cell r="C3741" t="str">
            <v>UN</v>
          </cell>
          <cell r="D3741">
            <v>175.51</v>
          </cell>
        </row>
        <row r="3742">
          <cell r="A3742" t="str">
            <v>I9708</v>
          </cell>
          <cell r="B3742" t="str">
            <v>CURVA 45º AÇO DN 1500</v>
          </cell>
          <cell r="C3742" t="str">
            <v>UN</v>
          </cell>
          <cell r="D3742">
            <v>15020.25</v>
          </cell>
        </row>
        <row r="3743">
          <cell r="A3743" t="str">
            <v>I9709</v>
          </cell>
          <cell r="B3743" t="str">
            <v>CURVA 45º AÇO DN 1800</v>
          </cell>
          <cell r="C3743" t="str">
            <v>UN</v>
          </cell>
          <cell r="D3743">
            <v>21588</v>
          </cell>
        </row>
        <row r="3744">
          <cell r="A3744" t="str">
            <v>I9710</v>
          </cell>
          <cell r="B3744" t="str">
            <v>CURVA 45º AÇO INOX 316 DN 150</v>
          </cell>
          <cell r="C3744" t="str">
            <v>UN</v>
          </cell>
          <cell r="D3744">
            <v>180.81</v>
          </cell>
        </row>
        <row r="3745">
          <cell r="A3745" t="str">
            <v>I9713</v>
          </cell>
          <cell r="B3745" t="str">
            <v>CURVA 45º AÇO SCHEDULE 40 S/ COSTURA DN 8"</v>
          </cell>
          <cell r="C3745" t="str">
            <v>UN</v>
          </cell>
          <cell r="D3745">
            <v>117.23</v>
          </cell>
        </row>
        <row r="3746">
          <cell r="A3746" t="str">
            <v>I9712</v>
          </cell>
          <cell r="B3746" t="str">
            <v>CURVA 45º AÇO SCHEDULE DN 200</v>
          </cell>
          <cell r="C3746" t="str">
            <v>UN</v>
          </cell>
          <cell r="D3746">
            <v>125.75</v>
          </cell>
        </row>
        <row r="3747">
          <cell r="A3747" t="str">
            <v>I9711</v>
          </cell>
          <cell r="B3747" t="str">
            <v>CURVA 45º AÇO SCHEDULE SOLDÁVEL DN 150</v>
          </cell>
          <cell r="C3747" t="str">
            <v>UN</v>
          </cell>
          <cell r="D3747">
            <v>80</v>
          </cell>
        </row>
        <row r="3748">
          <cell r="A3748" t="str">
            <v>I9714</v>
          </cell>
          <cell r="B3748" t="str">
            <v>CURVA 45º FºGº GALV 2 1/2''</v>
          </cell>
          <cell r="C3748" t="str">
            <v>UN</v>
          </cell>
          <cell r="D3748">
            <v>76</v>
          </cell>
        </row>
        <row r="3749">
          <cell r="A3749" t="str">
            <v>I9715</v>
          </cell>
          <cell r="B3749" t="str">
            <v>CURVA 45º PEAD PN 8 DN 1000</v>
          </cell>
          <cell r="C3749" t="str">
            <v>UN</v>
          </cell>
          <cell r="D3749">
            <v>19801.66</v>
          </cell>
        </row>
        <row r="3750">
          <cell r="A3750" t="str">
            <v>I9716</v>
          </cell>
          <cell r="B3750" t="str">
            <v>CURVA 45º PEAD PN 8 SDR21 DN 800</v>
          </cell>
          <cell r="C3750" t="str">
            <v>UN</v>
          </cell>
          <cell r="D3750">
            <v>9320.9</v>
          </cell>
        </row>
        <row r="3751">
          <cell r="A3751" t="str">
            <v>I9717</v>
          </cell>
          <cell r="B3751" t="str">
            <v>CURVA 45º PRFV C/BOLSAS DN 150</v>
          </cell>
          <cell r="C3751" t="str">
            <v>UN</v>
          </cell>
          <cell r="D3751">
            <v>132.16</v>
          </cell>
        </row>
        <row r="3752">
          <cell r="A3752" t="str">
            <v>I6571</v>
          </cell>
          <cell r="B3752" t="str">
            <v>CURVA 90 EM PVC SOLDÁVEL 20</v>
          </cell>
          <cell r="C3752" t="str">
            <v>UN</v>
          </cell>
          <cell r="D3752">
            <v>1.36</v>
          </cell>
        </row>
        <row r="3753">
          <cell r="A3753" t="str">
            <v>I9221</v>
          </cell>
          <cell r="B3753" t="str">
            <v>CURVA 90 FoFo BB JUNTA ELASTICA DN  80 - P/ ESGOTO</v>
          </cell>
          <cell r="C3753" t="str">
            <v>UN</v>
          </cell>
          <cell r="D3753">
            <v>311.85000000000002</v>
          </cell>
        </row>
        <row r="3754">
          <cell r="A3754" t="str">
            <v>I7115</v>
          </cell>
          <cell r="B3754" t="str">
            <v>CURVA 90 FoFo BB JUNTA ELASTICA PARA ÁGUA DN   80</v>
          </cell>
          <cell r="C3754" t="str">
            <v>UN</v>
          </cell>
          <cell r="D3754">
            <v>182.27</v>
          </cell>
        </row>
        <row r="3755">
          <cell r="A3755" t="str">
            <v>I9220</v>
          </cell>
          <cell r="B3755" t="str">
            <v>CURVA 90 FoFo BB JUNTA ELÁSTICA DN  75 - P/ ESGOTO</v>
          </cell>
          <cell r="C3755" t="str">
            <v>UN</v>
          </cell>
          <cell r="D3755">
            <v>311.85000000000002</v>
          </cell>
        </row>
        <row r="3756">
          <cell r="A3756" t="str">
            <v>I9222</v>
          </cell>
          <cell r="B3756" t="str">
            <v>CURVA 90 FoFo BB JUNTA ELÁSTICA DN 100 - P/ ESGOTO</v>
          </cell>
          <cell r="C3756" t="str">
            <v>UN</v>
          </cell>
          <cell r="D3756">
            <v>337.06</v>
          </cell>
        </row>
        <row r="3757">
          <cell r="A3757" t="str">
            <v>I9223</v>
          </cell>
          <cell r="B3757" t="str">
            <v>CURVA 90 FoFo BB JUNTA ELÁSTICA DN 150 - P/ ESGOTO</v>
          </cell>
          <cell r="C3757" t="str">
            <v>UN</v>
          </cell>
          <cell r="D3757">
            <v>531.94000000000005</v>
          </cell>
        </row>
        <row r="3758">
          <cell r="A3758" t="str">
            <v>I9224</v>
          </cell>
          <cell r="B3758" t="str">
            <v>CURVA 90 FoFo BB JUNTA ELÁSTICA DN 200 - P/ ESGOTO</v>
          </cell>
          <cell r="C3758" t="str">
            <v>UN</v>
          </cell>
          <cell r="D3758">
            <v>807.82</v>
          </cell>
        </row>
        <row r="3759">
          <cell r="A3759" t="str">
            <v>I9225</v>
          </cell>
          <cell r="B3759" t="str">
            <v>CURVA 90 FoFo BB JUNTA ELÁSTICA DN 250 - P/ ESGOTO</v>
          </cell>
          <cell r="C3759" t="str">
            <v>UN</v>
          </cell>
          <cell r="D3759">
            <v>1191.8800000000001</v>
          </cell>
        </row>
        <row r="3760">
          <cell r="A3760" t="str">
            <v>I9226</v>
          </cell>
          <cell r="B3760" t="str">
            <v>CURVA 90 FoFo BB JUNTA ELÁSTICA DN 300 - P/ ESGOTO</v>
          </cell>
          <cell r="C3760" t="str">
            <v>UN</v>
          </cell>
          <cell r="D3760">
            <v>1825.76</v>
          </cell>
        </row>
        <row r="3761">
          <cell r="A3761" t="str">
            <v>I9227</v>
          </cell>
          <cell r="B3761" t="str">
            <v>CURVA 90 FoFo BB JUNTA ELÁSTICA DN 350 - P/ ESGOTO</v>
          </cell>
          <cell r="C3761" t="str">
            <v>UN</v>
          </cell>
          <cell r="D3761">
            <v>5490.29</v>
          </cell>
        </row>
        <row r="3762">
          <cell r="A3762" t="str">
            <v>I9228</v>
          </cell>
          <cell r="B3762" t="str">
            <v>CURVA 90 FoFo BB JUNTA ELÁSTICA DN 400 - P/ ESGOTO</v>
          </cell>
          <cell r="C3762" t="str">
            <v>UN</v>
          </cell>
          <cell r="D3762">
            <v>5986.38</v>
          </cell>
        </row>
        <row r="3763">
          <cell r="A3763" t="str">
            <v>I9229</v>
          </cell>
          <cell r="B3763" t="str">
            <v>CURVA 90 FoFo BB JUNTA ELÁSTICA DN 450 - P/ ESGOTO</v>
          </cell>
          <cell r="C3763" t="str">
            <v>UN</v>
          </cell>
          <cell r="D3763">
            <v>6754.13</v>
          </cell>
        </row>
        <row r="3764">
          <cell r="A3764" t="str">
            <v>I9230</v>
          </cell>
          <cell r="B3764" t="str">
            <v>CURVA 90 FoFo BB JUNTA ELÁSTICA DN 500 - P/ ESGOTO</v>
          </cell>
          <cell r="C3764" t="str">
            <v>UN</v>
          </cell>
          <cell r="D3764">
            <v>6848.19</v>
          </cell>
        </row>
        <row r="3765">
          <cell r="A3765" t="str">
            <v>I9231</v>
          </cell>
          <cell r="B3765" t="str">
            <v>CURVA 90 FoFo BB JUNTA ELÁSTICA DN 600 - P/ ESGOTO</v>
          </cell>
          <cell r="C3765" t="str">
            <v>UN</v>
          </cell>
          <cell r="D3765">
            <v>9397.82</v>
          </cell>
        </row>
        <row r="3766">
          <cell r="A3766" t="str">
            <v>I3362</v>
          </cell>
          <cell r="B3766" t="str">
            <v>CURVA 90 FoFo BB JUNTA ELÁSTICA PARA ÁGUA DN   75</v>
          </cell>
          <cell r="C3766" t="str">
            <v>UN</v>
          </cell>
          <cell r="D3766">
            <v>234.93</v>
          </cell>
        </row>
        <row r="3767">
          <cell r="A3767" t="str">
            <v>I3363</v>
          </cell>
          <cell r="B3767" t="str">
            <v>CURVA 90 FoFo BB JUNTA ELÁSTICA PARA ÁGUA DN 100</v>
          </cell>
          <cell r="C3767" t="str">
            <v>UN</v>
          </cell>
          <cell r="D3767">
            <v>198.81</v>
          </cell>
        </row>
        <row r="3768">
          <cell r="A3768" t="str">
            <v>I3364</v>
          </cell>
          <cell r="B3768" t="str">
            <v>CURVA 90 FoFo BB JUNTA ELÁSTICA PARA ÁGUA DN 150</v>
          </cell>
          <cell r="C3768" t="str">
            <v>UN</v>
          </cell>
          <cell r="D3768">
            <v>232.43</v>
          </cell>
        </row>
        <row r="3769">
          <cell r="A3769" t="str">
            <v>I3365</v>
          </cell>
          <cell r="B3769" t="str">
            <v>CURVA 90 FoFo BB JUNTA ELÁSTICA PARA ÁGUA DN 200</v>
          </cell>
          <cell r="C3769" t="str">
            <v>UN</v>
          </cell>
          <cell r="D3769">
            <v>332.38</v>
          </cell>
        </row>
        <row r="3770">
          <cell r="A3770" t="str">
            <v>I3366</v>
          </cell>
          <cell r="B3770" t="str">
            <v>CURVA 90 FoFo BB JUNTA ELÁSTICA PARA ÁGUA DN 250</v>
          </cell>
          <cell r="C3770" t="str">
            <v>UN</v>
          </cell>
          <cell r="D3770">
            <v>731.56</v>
          </cell>
        </row>
        <row r="3771">
          <cell r="A3771" t="str">
            <v>I3367</v>
          </cell>
          <cell r="B3771" t="str">
            <v>CURVA 90 FoFo BB JUNTA ELÁSTICA PARA ÁGUA DN 300</v>
          </cell>
          <cell r="C3771" t="str">
            <v>UN</v>
          </cell>
          <cell r="D3771">
            <v>1100.22</v>
          </cell>
        </row>
        <row r="3772">
          <cell r="A3772" t="str">
            <v>I3368</v>
          </cell>
          <cell r="B3772" t="str">
            <v>CURVA 90 FoFo BB JUNTA ELÁSTICA PARA ÁGUA DN 350</v>
          </cell>
          <cell r="C3772" t="str">
            <v>UN</v>
          </cell>
          <cell r="D3772">
            <v>3106.14</v>
          </cell>
        </row>
        <row r="3773">
          <cell r="A3773" t="str">
            <v>I3369</v>
          </cell>
          <cell r="B3773" t="str">
            <v>CURVA 90 FoFo BB JUNTA ELÁSTICA PARA ÁGUA DN 400</v>
          </cell>
          <cell r="C3773" t="str">
            <v>UN</v>
          </cell>
          <cell r="D3773">
            <v>3562.75</v>
          </cell>
        </row>
        <row r="3774">
          <cell r="A3774" t="str">
            <v>I7600</v>
          </cell>
          <cell r="B3774" t="str">
            <v>CURVA 90 FoFo BB JUNTA ELÁSTICA PARA ÁGUA DN 450</v>
          </cell>
          <cell r="C3774" t="str">
            <v>UN</v>
          </cell>
          <cell r="D3774">
            <v>4301.54</v>
          </cell>
        </row>
        <row r="3775">
          <cell r="A3775" t="str">
            <v>I3370</v>
          </cell>
          <cell r="B3775" t="str">
            <v>CURVA 90 FoFo BB JUNTA ELÁSTICA PARA ÁGUA DN 500</v>
          </cell>
          <cell r="C3775" t="str">
            <v>UN</v>
          </cell>
          <cell r="D3775">
            <v>4820.2700000000004</v>
          </cell>
        </row>
        <row r="3776">
          <cell r="A3776" t="str">
            <v>I3371</v>
          </cell>
          <cell r="B3776" t="str">
            <v>CURVA 90 FoFo BB JUNTA ELÁSTICA PARA ÁGUA DN 600</v>
          </cell>
          <cell r="C3776" t="str">
            <v>UN</v>
          </cell>
          <cell r="D3776">
            <v>7177.03</v>
          </cell>
        </row>
        <row r="3777">
          <cell r="A3777" t="str">
            <v>I6264</v>
          </cell>
          <cell r="B3777" t="str">
            <v>CURVA 90 LONGA F. GALV. COM ROSCA INT./ROSCA EXT. DN 2"</v>
          </cell>
          <cell r="C3777" t="str">
            <v>UN</v>
          </cell>
          <cell r="D3777">
            <v>52.55</v>
          </cell>
        </row>
        <row r="3778">
          <cell r="A3778" t="str">
            <v>I8660</v>
          </cell>
          <cell r="B3778" t="str">
            <v>CURVA 90 LONGA F. GALV. COM ROSCA INT./ROSCA EXT. DN 3"</v>
          </cell>
          <cell r="C3778" t="str">
            <v>UN</v>
          </cell>
          <cell r="D3778">
            <v>96.35</v>
          </cell>
        </row>
        <row r="3779">
          <cell r="A3779" t="str">
            <v>I2994</v>
          </cell>
          <cell r="B3779" t="str">
            <v>CURVA 90 OCRE PB - JE CURTA INJETADA DN 100</v>
          </cell>
          <cell r="C3779" t="str">
            <v>UN</v>
          </cell>
          <cell r="D3779">
            <v>23.05</v>
          </cell>
        </row>
        <row r="3780">
          <cell r="A3780" t="str">
            <v>I2986</v>
          </cell>
          <cell r="B3780" t="str">
            <v>CURVA 90 OCRE PB - JE DN 100</v>
          </cell>
          <cell r="C3780" t="str">
            <v>UN</v>
          </cell>
          <cell r="D3780">
            <v>24.49</v>
          </cell>
        </row>
        <row r="3781">
          <cell r="A3781" t="str">
            <v>I2987</v>
          </cell>
          <cell r="B3781" t="str">
            <v>CURVA 90 OCRE PB - JE DN 125</v>
          </cell>
          <cell r="C3781" t="str">
            <v>UN</v>
          </cell>
          <cell r="D3781">
            <v>65.569999999999993</v>
          </cell>
        </row>
        <row r="3782">
          <cell r="A3782" t="str">
            <v>I2988</v>
          </cell>
          <cell r="B3782" t="str">
            <v>CURVA 90 OCRE PB - JE DN 150</v>
          </cell>
          <cell r="C3782" t="str">
            <v>UN</v>
          </cell>
          <cell r="D3782">
            <v>82.04</v>
          </cell>
        </row>
        <row r="3783">
          <cell r="A3783" t="str">
            <v>I2989</v>
          </cell>
          <cell r="B3783" t="str">
            <v>CURVA 90 OCRE PB - JE DN 200</v>
          </cell>
          <cell r="C3783" t="str">
            <v>UN</v>
          </cell>
          <cell r="D3783">
            <v>307.64999999999998</v>
          </cell>
        </row>
        <row r="3784">
          <cell r="A3784" t="str">
            <v>I2990</v>
          </cell>
          <cell r="B3784" t="str">
            <v>CURVA 90 OCRE PB - JE DN 250</v>
          </cell>
          <cell r="C3784" t="str">
            <v>UN</v>
          </cell>
          <cell r="D3784">
            <v>454.8</v>
          </cell>
        </row>
        <row r="3785">
          <cell r="A3785" t="str">
            <v>I2991</v>
          </cell>
          <cell r="B3785" t="str">
            <v>CURVA 90 OCRE PB - JE DN 300</v>
          </cell>
          <cell r="C3785" t="str">
            <v>UN</v>
          </cell>
          <cell r="D3785">
            <v>1006.8</v>
          </cell>
        </row>
        <row r="3786">
          <cell r="A3786" t="str">
            <v>I2992</v>
          </cell>
          <cell r="B3786" t="str">
            <v>CURVA 90 OCRE PB - JE DN 350</v>
          </cell>
          <cell r="C3786" t="str">
            <v>UN</v>
          </cell>
          <cell r="D3786">
            <v>380.46</v>
          </cell>
        </row>
        <row r="3787">
          <cell r="A3787" t="str">
            <v>I2993</v>
          </cell>
          <cell r="B3787" t="str">
            <v>CURVA 90 OCRE PB - JE DN 400</v>
          </cell>
          <cell r="C3787" t="str">
            <v>UN</v>
          </cell>
          <cell r="D3787">
            <v>1426.26</v>
          </cell>
        </row>
        <row r="3788">
          <cell r="A3788" t="str">
            <v>I7550</v>
          </cell>
          <cell r="B3788" t="str">
            <v>CURVA 90 OCRE PB - JEI DN 100</v>
          </cell>
          <cell r="C3788" t="str">
            <v>UN</v>
          </cell>
          <cell r="D3788">
            <v>28.43</v>
          </cell>
        </row>
        <row r="3789">
          <cell r="A3789" t="str">
            <v>I3113</v>
          </cell>
          <cell r="B3789" t="str">
            <v>CURVA 90 PBA COM PONTA E BOLSA DN  50</v>
          </cell>
          <cell r="C3789" t="str">
            <v>UN</v>
          </cell>
          <cell r="D3789">
            <v>14.47</v>
          </cell>
        </row>
        <row r="3790">
          <cell r="A3790" t="str">
            <v>I3114</v>
          </cell>
          <cell r="B3790" t="str">
            <v>CURVA 90 PBA COM PONTA E BOLSA DN  75</v>
          </cell>
          <cell r="C3790" t="str">
            <v>UN</v>
          </cell>
          <cell r="D3790">
            <v>41.63</v>
          </cell>
        </row>
        <row r="3791">
          <cell r="A3791" t="str">
            <v>I3115</v>
          </cell>
          <cell r="B3791" t="str">
            <v>CURVA 90 PBA COM PONTA E BOLSA DN 100</v>
          </cell>
          <cell r="C3791" t="str">
            <v>UN</v>
          </cell>
          <cell r="D3791">
            <v>62.28</v>
          </cell>
        </row>
        <row r="3792">
          <cell r="A3792" t="str">
            <v>I6864</v>
          </cell>
          <cell r="B3792" t="str">
            <v>CURVA 90° OCRE PB - JEI CURTA INJETADA DN 100</v>
          </cell>
          <cell r="C3792" t="str">
            <v>UN</v>
          </cell>
          <cell r="D3792">
            <v>23.05</v>
          </cell>
        </row>
        <row r="3793">
          <cell r="A3793" t="str">
            <v>I6865</v>
          </cell>
          <cell r="B3793" t="str">
            <v>CURVA 90° OCRE PB - JEI DN 150</v>
          </cell>
          <cell r="C3793" t="str">
            <v>UN</v>
          </cell>
          <cell r="D3793">
            <v>112.47</v>
          </cell>
        </row>
        <row r="3794">
          <cell r="A3794" t="str">
            <v>I6866</v>
          </cell>
          <cell r="B3794" t="str">
            <v>CURVA 90° OCRE PB - JEI DN 200</v>
          </cell>
          <cell r="C3794" t="str">
            <v>UN</v>
          </cell>
          <cell r="D3794">
            <v>307.64999999999998</v>
          </cell>
        </row>
        <row r="3795">
          <cell r="A3795" t="str">
            <v>I6867</v>
          </cell>
          <cell r="B3795" t="str">
            <v>CURVA 90° OCRE PB - JEI DN 250</v>
          </cell>
          <cell r="C3795" t="str">
            <v>UN</v>
          </cell>
          <cell r="D3795">
            <v>454.8</v>
          </cell>
        </row>
        <row r="3796">
          <cell r="A3796" t="str">
            <v>I6868</v>
          </cell>
          <cell r="B3796" t="str">
            <v>CURVA 90° OCRE PB - JEI DN 300</v>
          </cell>
          <cell r="C3796" t="str">
            <v>UN</v>
          </cell>
          <cell r="D3796">
            <v>1006.8</v>
          </cell>
        </row>
        <row r="3797">
          <cell r="A3797" t="str">
            <v>I6869</v>
          </cell>
          <cell r="B3797" t="str">
            <v>CURVA 90° OCRE PB - JEI DN 350</v>
          </cell>
          <cell r="C3797" t="str">
            <v>UN</v>
          </cell>
          <cell r="D3797">
            <v>380.46</v>
          </cell>
        </row>
        <row r="3798">
          <cell r="A3798" t="str">
            <v>I6870</v>
          </cell>
          <cell r="B3798" t="str">
            <v>CURVA 90° OCRE PB - JEI DN 400</v>
          </cell>
          <cell r="C3798" t="str">
            <v>UN</v>
          </cell>
          <cell r="D3798">
            <v>1283.0999999999999</v>
          </cell>
        </row>
        <row r="3799">
          <cell r="A3799" t="str">
            <v>I6982</v>
          </cell>
          <cell r="B3799" t="str">
            <v>CURVA 90° PRFV PB JE DN 150</v>
          </cell>
          <cell r="C3799" t="str">
            <v>UN</v>
          </cell>
          <cell r="D3799">
            <v>323.88</v>
          </cell>
        </row>
        <row r="3800">
          <cell r="A3800" t="str">
            <v>I6983</v>
          </cell>
          <cell r="B3800" t="str">
            <v>CURVA 90° PRFV PB JE DN 200</v>
          </cell>
          <cell r="C3800" t="str">
            <v>UN</v>
          </cell>
          <cell r="D3800">
            <v>558.05999999999995</v>
          </cell>
        </row>
        <row r="3801">
          <cell r="A3801" t="str">
            <v>I6984</v>
          </cell>
          <cell r="B3801" t="str">
            <v>CURVA 90° PRFV PB JE DN 250</v>
          </cell>
          <cell r="C3801" t="str">
            <v>UN</v>
          </cell>
          <cell r="D3801">
            <v>736.58</v>
          </cell>
        </row>
        <row r="3802">
          <cell r="A3802" t="str">
            <v>I6985</v>
          </cell>
          <cell r="B3802" t="str">
            <v>CURVA 90° PRFV PB JE DN 300</v>
          </cell>
          <cell r="C3802" t="str">
            <v>UN</v>
          </cell>
          <cell r="D3802">
            <v>1210.0999999999999</v>
          </cell>
        </row>
        <row r="3803">
          <cell r="A3803" t="str">
            <v>I6863</v>
          </cell>
          <cell r="B3803" t="str">
            <v>CURVA 90° PVC PBS DN 150</v>
          </cell>
          <cell r="C3803" t="str">
            <v>UN</v>
          </cell>
          <cell r="D3803">
            <v>177.05</v>
          </cell>
        </row>
        <row r="3804">
          <cell r="A3804" t="str">
            <v>I9718</v>
          </cell>
          <cell r="B3804" t="str">
            <v>CURVA 90º AÇO C/PONTAS DN  500</v>
          </cell>
          <cell r="C3804" t="str">
            <v>UN</v>
          </cell>
          <cell r="D3804">
            <v>2717</v>
          </cell>
        </row>
        <row r="3805">
          <cell r="A3805" t="str">
            <v>I9719</v>
          </cell>
          <cell r="B3805" t="str">
            <v>CURVA 90º AÇO C/PONTAS DN 1200</v>
          </cell>
          <cell r="C3805" t="str">
            <v>UN</v>
          </cell>
          <cell r="D3805">
            <v>19873.349999999999</v>
          </cell>
        </row>
        <row r="3806">
          <cell r="A3806" t="str">
            <v>I9720</v>
          </cell>
          <cell r="B3806" t="str">
            <v>CURVA 90º AÇO CARBONO SCHEDULE 40 S/COSTURA 4"</v>
          </cell>
          <cell r="C3806" t="str">
            <v>UN</v>
          </cell>
          <cell r="D3806">
            <v>58.41</v>
          </cell>
        </row>
        <row r="3807">
          <cell r="A3807" t="str">
            <v>I9721</v>
          </cell>
          <cell r="B3807" t="str">
            <v>CURVA 90º AÇO CARBONO SCHEDULE 40 S/COSTURA 6"</v>
          </cell>
          <cell r="C3807" t="str">
            <v>UN</v>
          </cell>
          <cell r="D3807">
            <v>131.65</v>
          </cell>
        </row>
        <row r="3808">
          <cell r="A3808" t="str">
            <v>I9722</v>
          </cell>
          <cell r="B3808" t="str">
            <v>CURVA 90º AÇO FLANGEADA DN 300</v>
          </cell>
          <cell r="C3808" t="str">
            <v>UN</v>
          </cell>
          <cell r="D3808">
            <v>2495</v>
          </cell>
        </row>
        <row r="3809">
          <cell r="A3809" t="str">
            <v>I9723</v>
          </cell>
          <cell r="B3809" t="str">
            <v>CURVA 90º AÇO INOX DN  50</v>
          </cell>
          <cell r="C3809" t="str">
            <v>UN</v>
          </cell>
          <cell r="D3809">
            <v>75.599999999999994</v>
          </cell>
        </row>
        <row r="3810">
          <cell r="A3810" t="str">
            <v>I9724</v>
          </cell>
          <cell r="B3810" t="str">
            <v>CURVA 90º AÇO INOX DN 100</v>
          </cell>
          <cell r="C3810" t="str">
            <v>UN</v>
          </cell>
          <cell r="D3810">
            <v>91</v>
          </cell>
        </row>
        <row r="3811">
          <cell r="A3811" t="str">
            <v>I9725</v>
          </cell>
          <cell r="B3811" t="str">
            <v>CURVA 90º AÇO INOX DN 150</v>
          </cell>
          <cell r="C3811" t="str">
            <v>UN</v>
          </cell>
          <cell r="D3811">
            <v>200</v>
          </cell>
        </row>
        <row r="3812">
          <cell r="A3812" t="str">
            <v>I9726</v>
          </cell>
          <cell r="B3812" t="str">
            <v>CURVA 90º AÇO INOX DN 150, C/PONTA E FLANGE</v>
          </cell>
          <cell r="C3812" t="str">
            <v>UN</v>
          </cell>
          <cell r="D3812">
            <v>2205</v>
          </cell>
        </row>
        <row r="3813">
          <cell r="A3813" t="str">
            <v>I9728</v>
          </cell>
          <cell r="B3813" t="str">
            <v>CURVA 90º AÇO SCHEDULE 40 DN 100</v>
          </cell>
          <cell r="C3813" t="str">
            <v>UN</v>
          </cell>
          <cell r="D3813">
            <v>58.4</v>
          </cell>
        </row>
        <row r="3814">
          <cell r="A3814" t="str">
            <v>I9729</v>
          </cell>
          <cell r="B3814" t="str">
            <v>CURVA 90º AÇO SCHEDULE 40 DN 150</v>
          </cell>
          <cell r="C3814" t="str">
            <v>UN</v>
          </cell>
          <cell r="D3814">
            <v>120.75</v>
          </cell>
        </row>
        <row r="3815">
          <cell r="A3815" t="str">
            <v>I9730</v>
          </cell>
          <cell r="B3815" t="str">
            <v>CURVA 90º AÇO SCHEDULE 40 DN 200</v>
          </cell>
          <cell r="C3815" t="str">
            <v>UN</v>
          </cell>
          <cell r="D3815">
            <v>238.79</v>
          </cell>
        </row>
        <row r="3816">
          <cell r="A3816" t="str">
            <v>I9727</v>
          </cell>
          <cell r="B3816" t="str">
            <v>CURVA 90º AÇO SCHEDULE 40 DN 75</v>
          </cell>
          <cell r="C3816" t="str">
            <v>UN</v>
          </cell>
          <cell r="D3816">
            <v>25.58</v>
          </cell>
        </row>
        <row r="3817">
          <cell r="A3817" t="str">
            <v>I9731</v>
          </cell>
          <cell r="B3817" t="str">
            <v>CURVA 90º AÇO SCHEDULE 40 S/ COSTURA DN 4"</v>
          </cell>
          <cell r="C3817" t="str">
            <v>UN</v>
          </cell>
          <cell r="D3817">
            <v>38.69</v>
          </cell>
        </row>
        <row r="3818">
          <cell r="A3818" t="str">
            <v>I9732</v>
          </cell>
          <cell r="B3818" t="str">
            <v>CURVA 90º AÇO SCHEDULE 40 S/ COSTURA DN 6"</v>
          </cell>
          <cell r="C3818" t="str">
            <v>UN</v>
          </cell>
          <cell r="D3818">
            <v>96.79</v>
          </cell>
        </row>
        <row r="3819">
          <cell r="A3819" t="str">
            <v>I9733</v>
          </cell>
          <cell r="B3819" t="str">
            <v>CURVA 90º AÇO SCHEDULE 40 S/ COSTURA DN 8"</v>
          </cell>
          <cell r="C3819" t="str">
            <v>UN</v>
          </cell>
          <cell r="D3819">
            <v>188.38</v>
          </cell>
        </row>
        <row r="3820">
          <cell r="A3820" t="str">
            <v>I9734</v>
          </cell>
          <cell r="B3820" t="str">
            <v>CURVA 90º AÇO SCHEDULE C/ FLANGES DN 200</v>
          </cell>
          <cell r="C3820" t="str">
            <v>UN</v>
          </cell>
          <cell r="D3820">
            <v>835.7</v>
          </cell>
        </row>
        <row r="3821">
          <cell r="A3821" t="str">
            <v>I9736</v>
          </cell>
          <cell r="B3821" t="str">
            <v>CURVA 90º FOFO C/ BOLSAS DN 300 PN 10</v>
          </cell>
          <cell r="C3821" t="str">
            <v>UN</v>
          </cell>
          <cell r="D3821">
            <v>1052.46</v>
          </cell>
        </row>
        <row r="3822">
          <cell r="A3822" t="str">
            <v>I9735</v>
          </cell>
          <cell r="B3822" t="str">
            <v>CURVA 90º FOFO C/ BOLSAS E TRAVA INTERNA DN 100MM</v>
          </cell>
          <cell r="C3822" t="str">
            <v>UN</v>
          </cell>
          <cell r="D3822">
            <v>243.38</v>
          </cell>
        </row>
        <row r="3823">
          <cell r="A3823" t="str">
            <v>I9737</v>
          </cell>
          <cell r="B3823" t="str">
            <v>CURVA 90º FºGº GALV 2 1/2''</v>
          </cell>
          <cell r="C3823" t="str">
            <v>UN</v>
          </cell>
          <cell r="D3823">
            <v>117.17</v>
          </cell>
        </row>
        <row r="3824">
          <cell r="A3824" t="str">
            <v>I9738</v>
          </cell>
          <cell r="B3824" t="str">
            <v>CURVA 90º LONGA FOGO ROSCÁVEL BOLSA/BOLSA 1 ¼"</v>
          </cell>
          <cell r="C3824" t="str">
            <v>UN</v>
          </cell>
          <cell r="D3824">
            <v>45.5</v>
          </cell>
        </row>
        <row r="3825">
          <cell r="A3825" t="str">
            <v>I9739</v>
          </cell>
          <cell r="B3825" t="str">
            <v>CURVA 90º LONGA FOGO ROSCÁVEL BOLSA/BOLSA 2"</v>
          </cell>
          <cell r="C3825" t="str">
            <v>UN</v>
          </cell>
          <cell r="D3825">
            <v>90</v>
          </cell>
        </row>
        <row r="3826">
          <cell r="A3826" t="str">
            <v>I9740</v>
          </cell>
          <cell r="B3826" t="str">
            <v>CURVA 90º LONGA FOGO ROSCÁVEL ROSCA INT./BOLSA EXT.  1 ¼"</v>
          </cell>
          <cell r="C3826" t="str">
            <v>UN</v>
          </cell>
          <cell r="D3826">
            <v>45.5</v>
          </cell>
        </row>
        <row r="3827">
          <cell r="A3827" t="str">
            <v>I9741</v>
          </cell>
          <cell r="B3827" t="str">
            <v>CURVA 90º LONGA FOGO ROSCÁVEL ROSCA INT./BOLSA EXT.  2"</v>
          </cell>
          <cell r="C3827" t="str">
            <v>UN</v>
          </cell>
          <cell r="D3827">
            <v>90</v>
          </cell>
        </row>
        <row r="3828">
          <cell r="A3828" t="str">
            <v>I9743</v>
          </cell>
          <cell r="B3828" t="str">
            <v>CURVA 90º PEAD PN 8 DN 1000</v>
          </cell>
          <cell r="C3828" t="str">
            <v>UN</v>
          </cell>
          <cell r="D3828">
            <v>24217.74</v>
          </cell>
        </row>
        <row r="3829">
          <cell r="A3829" t="str">
            <v>I9742</v>
          </cell>
          <cell r="B3829" t="str">
            <v>CURVA 90º PEAD PN 8 SDR21 DN 800</v>
          </cell>
          <cell r="C3829" t="str">
            <v>UN</v>
          </cell>
          <cell r="D3829">
            <v>13105.35</v>
          </cell>
        </row>
        <row r="3830">
          <cell r="A3830" t="str">
            <v>I9744</v>
          </cell>
          <cell r="B3830" t="str">
            <v>CURVA 90º PRFV C/ BOLSAS DN 150</v>
          </cell>
          <cell r="C3830" t="str">
            <v>UN</v>
          </cell>
          <cell r="D3830">
            <v>202.38</v>
          </cell>
        </row>
        <row r="3831">
          <cell r="A3831" t="str">
            <v>I9745</v>
          </cell>
          <cell r="B3831" t="str">
            <v>CURVA 90º PRFV FLANGE/PONTA DN 150</v>
          </cell>
          <cell r="C3831" t="str">
            <v>UN</v>
          </cell>
          <cell r="D3831">
            <v>1282.05</v>
          </cell>
        </row>
        <row r="3832">
          <cell r="A3832" t="str">
            <v>I9747</v>
          </cell>
          <cell r="B3832" t="str">
            <v>CURVA 90º PRFV PB JE DN 100</v>
          </cell>
          <cell r="C3832" t="str">
            <v>UN</v>
          </cell>
          <cell r="D3832">
            <v>190.61</v>
          </cell>
        </row>
        <row r="3833">
          <cell r="A3833" t="str">
            <v>I9746</v>
          </cell>
          <cell r="B3833" t="str">
            <v>CURVA 90º PRFV PB JE DN 50</v>
          </cell>
          <cell r="C3833" t="str">
            <v>UN</v>
          </cell>
          <cell r="D3833">
            <v>61.22</v>
          </cell>
        </row>
        <row r="3834">
          <cell r="A3834" t="str">
            <v>I9748</v>
          </cell>
          <cell r="B3834" t="str">
            <v>CURVA 90º PVC BB 75MM SOLDÁVEL</v>
          </cell>
          <cell r="C3834" t="str">
            <v>UN</v>
          </cell>
          <cell r="D3834">
            <v>29.4</v>
          </cell>
        </row>
        <row r="3835">
          <cell r="A3835" t="str">
            <v>I9749</v>
          </cell>
          <cell r="B3835" t="str">
            <v>CURVA 90º RPVC P/B DN 100</v>
          </cell>
          <cell r="C3835" t="str">
            <v>UN</v>
          </cell>
          <cell r="D3835">
            <v>166.74</v>
          </cell>
        </row>
        <row r="3836">
          <cell r="A3836" t="str">
            <v>I9750</v>
          </cell>
          <cell r="B3836" t="str">
            <v>CURVA 90º RPVC P/B DN 150</v>
          </cell>
          <cell r="C3836" t="str">
            <v>UN</v>
          </cell>
          <cell r="D3836">
            <v>326.33999999999997</v>
          </cell>
        </row>
        <row r="3837">
          <cell r="A3837" t="str">
            <v>I9232</v>
          </cell>
          <cell r="B3837" t="str">
            <v>CURVA DE PÉ 90 FF DN  75 PN10 - P/ ESGOTO</v>
          </cell>
          <cell r="C3837" t="str">
            <v>UN</v>
          </cell>
          <cell r="D3837">
            <v>340.11</v>
          </cell>
        </row>
        <row r="3838">
          <cell r="A3838" t="str">
            <v>I9233</v>
          </cell>
          <cell r="B3838" t="str">
            <v>CURVA DE PÉ 90 FF DN  80 PN10 - P/ ESGOTO</v>
          </cell>
          <cell r="C3838" t="str">
            <v>UN</v>
          </cell>
          <cell r="D3838">
            <v>340.11</v>
          </cell>
        </row>
        <row r="3839">
          <cell r="A3839" t="str">
            <v>I9234</v>
          </cell>
          <cell r="B3839" t="str">
            <v>CURVA DE PÉ 90 FF DN 100 PN10 - P/ ESGOTO</v>
          </cell>
          <cell r="C3839" t="str">
            <v>UN</v>
          </cell>
          <cell r="D3839">
            <v>391.82</v>
          </cell>
        </row>
        <row r="3840">
          <cell r="A3840" t="str">
            <v>I9235</v>
          </cell>
          <cell r="B3840" t="str">
            <v>CURVA DE PÉ 90 FF DN 150 PN10 - P/ ESGOTO</v>
          </cell>
          <cell r="C3840" t="str">
            <v>UN</v>
          </cell>
          <cell r="D3840">
            <v>705.73</v>
          </cell>
        </row>
        <row r="3841">
          <cell r="A3841" t="str">
            <v>I9236</v>
          </cell>
          <cell r="B3841" t="str">
            <v>CURVA DE PÉ 90 FF DN 200 PN10 - P/ ESGOTO</v>
          </cell>
          <cell r="C3841" t="str">
            <v>UN</v>
          </cell>
          <cell r="D3841">
            <v>1014.93</v>
          </cell>
        </row>
        <row r="3842">
          <cell r="A3842" t="str">
            <v>I9237</v>
          </cell>
          <cell r="B3842" t="str">
            <v>CURVA DE PÉ 90 FF DN 250 PN10 - P/ ESGOTO</v>
          </cell>
          <cell r="C3842" t="str">
            <v>UN</v>
          </cell>
          <cell r="D3842">
            <v>1829.5</v>
          </cell>
        </row>
        <row r="3843">
          <cell r="A3843" t="str">
            <v>I9238</v>
          </cell>
          <cell r="B3843" t="str">
            <v>CURVA DE PÉ 90 FF DN 300 PN10 - P/ ESGOTO</v>
          </cell>
          <cell r="C3843" t="str">
            <v>UN</v>
          </cell>
          <cell r="D3843">
            <v>2088.66</v>
          </cell>
        </row>
        <row r="3844">
          <cell r="A3844" t="str">
            <v>I9239</v>
          </cell>
          <cell r="B3844" t="str">
            <v>CURVA DE PÉ 90 FF DN 350 PN10 - P/ ESGOTO</v>
          </cell>
          <cell r="C3844" t="str">
            <v>UN</v>
          </cell>
          <cell r="D3844">
            <v>3691</v>
          </cell>
        </row>
        <row r="3845">
          <cell r="A3845" t="str">
            <v>I9240</v>
          </cell>
          <cell r="B3845" t="str">
            <v>CURVA DE PÉ 90 FF DN 400 PN10 - P/ ESGOTO</v>
          </cell>
          <cell r="C3845" t="str">
            <v>UN</v>
          </cell>
          <cell r="D3845">
            <v>9895.86</v>
          </cell>
        </row>
        <row r="3846">
          <cell r="A3846" t="str">
            <v>I9241</v>
          </cell>
          <cell r="B3846" t="str">
            <v>CURVA DE PÉ 90 FF DN 500 PN10 - P/ ESGOTO</v>
          </cell>
          <cell r="C3846" t="str">
            <v>UN</v>
          </cell>
          <cell r="D3846">
            <v>18022.099999999999</v>
          </cell>
        </row>
        <row r="3847">
          <cell r="A3847" t="str">
            <v>I9242</v>
          </cell>
          <cell r="B3847" t="str">
            <v>CURVA DE PÉ 90 FF DN 600 PN10 - P/ ESGOTO</v>
          </cell>
          <cell r="C3847" t="str">
            <v>UN</v>
          </cell>
          <cell r="D3847">
            <v>25000.67</v>
          </cell>
        </row>
        <row r="3848">
          <cell r="A3848" t="str">
            <v>I3475</v>
          </cell>
          <cell r="B3848" t="str">
            <v>CURVA DE PÉ 90 FF PARA ÁGUA DN  75 PN10</v>
          </cell>
          <cell r="C3848" t="str">
            <v>UN</v>
          </cell>
          <cell r="D3848">
            <v>220.92</v>
          </cell>
        </row>
        <row r="3849">
          <cell r="A3849" t="str">
            <v>I7548</v>
          </cell>
          <cell r="B3849" t="str">
            <v>CURVA DE PÉ 90 FF PARA ÁGUA DN  80 PN10</v>
          </cell>
          <cell r="C3849" t="str">
            <v>UN</v>
          </cell>
          <cell r="D3849">
            <v>220.92</v>
          </cell>
        </row>
        <row r="3850">
          <cell r="A3850" t="str">
            <v>I3476</v>
          </cell>
          <cell r="B3850" t="str">
            <v>CURVA DE PÉ 90 FF PARA ÁGUA DN 100 PN10</v>
          </cell>
          <cell r="C3850" t="str">
            <v>UN</v>
          </cell>
          <cell r="D3850">
            <v>339.83</v>
          </cell>
        </row>
        <row r="3851">
          <cell r="A3851" t="str">
            <v>I3477</v>
          </cell>
          <cell r="B3851" t="str">
            <v>CURVA DE PÉ 90 FF PARA ÁGUA DN 150 PN10</v>
          </cell>
          <cell r="C3851" t="str">
            <v>UN</v>
          </cell>
          <cell r="D3851">
            <v>440.35</v>
          </cell>
        </row>
        <row r="3852">
          <cell r="A3852" t="str">
            <v>I3478</v>
          </cell>
          <cell r="B3852" t="str">
            <v>CURVA DE PÉ 90 FF PARA ÁGUA DN 200 PN10</v>
          </cell>
          <cell r="C3852" t="str">
            <v>UN</v>
          </cell>
          <cell r="D3852">
            <v>514.62</v>
          </cell>
        </row>
        <row r="3853">
          <cell r="A3853" t="str">
            <v>I3479</v>
          </cell>
          <cell r="B3853" t="str">
            <v>CURVA DE PÉ 90 FF PARA ÁGUA DN 250 PN10</v>
          </cell>
          <cell r="C3853" t="str">
            <v>UN</v>
          </cell>
          <cell r="D3853">
            <v>1171.4100000000001</v>
          </cell>
        </row>
        <row r="3854">
          <cell r="A3854" t="str">
            <v>I3480</v>
          </cell>
          <cell r="B3854" t="str">
            <v>CURVA DE PÉ 90 FF PARA ÁGUA DN 300 PN10</v>
          </cell>
          <cell r="C3854" t="str">
            <v>UN</v>
          </cell>
          <cell r="D3854">
            <v>1598.56</v>
          </cell>
        </row>
        <row r="3855">
          <cell r="A3855" t="str">
            <v>I3481</v>
          </cell>
          <cell r="B3855" t="str">
            <v>CURVA DE PÉ 90 FF PARA ÁGUA DN 350 PN10</v>
          </cell>
          <cell r="C3855" t="str">
            <v>UN</v>
          </cell>
          <cell r="D3855">
            <v>1885.64</v>
          </cell>
        </row>
        <row r="3856">
          <cell r="A3856" t="str">
            <v>I3482</v>
          </cell>
          <cell r="B3856" t="str">
            <v>CURVA DE PÉ 90 FF PARA ÁGUA DN 400 PN10</v>
          </cell>
          <cell r="C3856" t="str">
            <v>UN</v>
          </cell>
          <cell r="D3856">
            <v>4274.13</v>
          </cell>
        </row>
        <row r="3857">
          <cell r="A3857" t="str">
            <v>I3483</v>
          </cell>
          <cell r="B3857" t="str">
            <v>CURVA DE PÉ 90 FF PARA ÁGUA DN 450 PN10</v>
          </cell>
          <cell r="C3857" t="str">
            <v>UN</v>
          </cell>
          <cell r="D3857">
            <v>5712.98</v>
          </cell>
        </row>
        <row r="3858">
          <cell r="A3858" t="str">
            <v>I3484</v>
          </cell>
          <cell r="B3858" t="str">
            <v>CURVA DE PÉ 90 FF PARA ÁGUA DN 500 PN10</v>
          </cell>
          <cell r="C3858" t="str">
            <v>UN</v>
          </cell>
          <cell r="D3858">
            <v>7161.46</v>
          </cell>
        </row>
        <row r="3859">
          <cell r="A3859" t="str">
            <v>I3485</v>
          </cell>
          <cell r="B3859" t="str">
            <v>CURVA DE PÉ 90 FF PARA ÁGUA DN 600 PN10</v>
          </cell>
          <cell r="C3859" t="str">
            <v>UN</v>
          </cell>
          <cell r="D3859">
            <v>9447.4699999999993</v>
          </cell>
        </row>
        <row r="3860">
          <cell r="A3860" t="str">
            <v>I9751</v>
          </cell>
          <cell r="B3860" t="str">
            <v>CURVA EM AÇO CARBONO ASTM A1018 SS-36 - ESP.7/16" DN 1500 TIPO1, 3 GOMOS, C/ PONTAS BISELADAS P/ SOLDA 22º30`, REVESTIMENTO INTERNO EM COAL TAR EPOXI 400 MICRAS E REVESTIMENTO EXTERNO EM EPOXI FOSFATO DE ZINCO 150 MICRAS + TINTA POLIURETANO 60 MICRAS</v>
          </cell>
          <cell r="C3860" t="str">
            <v>UN</v>
          </cell>
          <cell r="D3860">
            <v>17019</v>
          </cell>
        </row>
        <row r="3861">
          <cell r="A3861" t="str">
            <v>I9752</v>
          </cell>
          <cell r="B3861" t="str">
            <v>CURVA EM AÇO CARBONO ASTM A1018 SS-36 - ESP.7/16" DN 1800 TIPO1, 3 GOMOS, C/ PONTAS BISELADAS P/ SOLDA 45º REVESTIMENTO EXTERNO E INTERNO COALTAR EPOXI 400MICRAS</v>
          </cell>
          <cell r="C3861" t="str">
            <v>UN</v>
          </cell>
          <cell r="D3861">
            <v>21588</v>
          </cell>
        </row>
        <row r="3862">
          <cell r="A3862" t="str">
            <v>I6471</v>
          </cell>
          <cell r="B3862" t="str">
            <v>CURVA EM AÇO GALV. D= 15 A 25mm  (1/2")  A  (1")</v>
          </cell>
          <cell r="C3862" t="str">
            <v>UN</v>
          </cell>
          <cell r="D3862">
            <v>29.41</v>
          </cell>
        </row>
        <row r="3863">
          <cell r="A3863" t="str">
            <v>I9259</v>
          </cell>
          <cell r="B3863" t="str">
            <v>CURVA FoFo 11 15 JTE DN   300 - P/ ESGOTO</v>
          </cell>
          <cell r="C3863" t="str">
            <v>UN</v>
          </cell>
          <cell r="D3863">
            <v>4013.94</v>
          </cell>
        </row>
        <row r="3864">
          <cell r="A3864" t="str">
            <v>I9260</v>
          </cell>
          <cell r="B3864" t="str">
            <v>CURVA FoFo 11 15 JTE DN   350 - P/ ESGOTO</v>
          </cell>
          <cell r="C3864" t="str">
            <v>UN</v>
          </cell>
          <cell r="D3864">
            <v>4831.3599999999997</v>
          </cell>
        </row>
        <row r="3865">
          <cell r="A3865" t="str">
            <v>I9261</v>
          </cell>
          <cell r="B3865" t="str">
            <v>CURVA FoFo 11 15 JTE DN   400 - P/ ESGOTO</v>
          </cell>
          <cell r="C3865" t="str">
            <v>UN</v>
          </cell>
          <cell r="D3865">
            <v>5806.54</v>
          </cell>
        </row>
        <row r="3866">
          <cell r="A3866" t="str">
            <v>I9262</v>
          </cell>
          <cell r="B3866" t="str">
            <v>CURVA FoFo 11 15 JTE DN   500 - P/ ESGOTO</v>
          </cell>
          <cell r="C3866" t="str">
            <v>UN</v>
          </cell>
          <cell r="D3866">
            <v>8397.17</v>
          </cell>
        </row>
        <row r="3867">
          <cell r="A3867" t="str">
            <v>I9263</v>
          </cell>
          <cell r="B3867" t="str">
            <v>CURVA FoFo 11 15 JTE DN   600 - P/ ESGOTO</v>
          </cell>
          <cell r="C3867" t="str">
            <v>UN</v>
          </cell>
          <cell r="D3867">
            <v>11696.32</v>
          </cell>
        </row>
        <row r="3868">
          <cell r="A3868" t="str">
            <v>I9264</v>
          </cell>
          <cell r="B3868" t="str">
            <v>CURVA FoFo 11 15 JTE DN   700 - P/ ESGOTO</v>
          </cell>
          <cell r="C3868" t="str">
            <v>UN</v>
          </cell>
          <cell r="D3868">
            <v>22501.06</v>
          </cell>
        </row>
        <row r="3869">
          <cell r="A3869" t="str">
            <v>I9265</v>
          </cell>
          <cell r="B3869" t="str">
            <v>CURVA FoFo 11 15 JTE DN   800 - P/ ESGOTO</v>
          </cell>
          <cell r="C3869" t="str">
            <v>UN</v>
          </cell>
          <cell r="D3869">
            <v>26468.87</v>
          </cell>
        </row>
        <row r="3870">
          <cell r="A3870" t="str">
            <v>I9266</v>
          </cell>
          <cell r="B3870" t="str">
            <v>CURVA FoFo 11 15 JTE DN   900 - P/ ESGOTO</v>
          </cell>
          <cell r="C3870" t="str">
            <v>UN</v>
          </cell>
          <cell r="D3870">
            <v>28640.74</v>
          </cell>
        </row>
        <row r="3871">
          <cell r="A3871" t="str">
            <v>I9267</v>
          </cell>
          <cell r="B3871" t="str">
            <v>CURVA FoFo 11 15 JTE DN 1000 - P/ ESGOTO</v>
          </cell>
          <cell r="C3871" t="str">
            <v>UN</v>
          </cell>
          <cell r="D3871">
            <v>41253.97</v>
          </cell>
        </row>
        <row r="3872">
          <cell r="A3872" t="str">
            <v>I9268</v>
          </cell>
          <cell r="B3872" t="str">
            <v>CURVA FoFo 11 15 JTE DN 1200 - P/ ESGOTO</v>
          </cell>
          <cell r="C3872" t="str">
            <v>UN</v>
          </cell>
          <cell r="D3872">
            <v>45271.24</v>
          </cell>
        </row>
        <row r="3873">
          <cell r="A3873" t="str">
            <v>I7628</v>
          </cell>
          <cell r="B3873" t="str">
            <v>CURVA FoFo 11 15 JTE PARA ÁGUA DN  300</v>
          </cell>
          <cell r="C3873" t="str">
            <v>UN</v>
          </cell>
          <cell r="D3873">
            <v>3050.64</v>
          </cell>
        </row>
        <row r="3874">
          <cell r="A3874" t="str">
            <v>I7629</v>
          </cell>
          <cell r="B3874" t="str">
            <v>CURVA FoFo 11 15 JTE PARA ÁGUA DN  350</v>
          </cell>
          <cell r="C3874" t="str">
            <v>UN</v>
          </cell>
          <cell r="D3874">
            <v>3665.31</v>
          </cell>
        </row>
        <row r="3875">
          <cell r="A3875" t="str">
            <v>I7630</v>
          </cell>
          <cell r="B3875" t="str">
            <v>CURVA FoFo 11 15 JTE PARA ÁGUA DN  400</v>
          </cell>
          <cell r="C3875" t="str">
            <v>UN</v>
          </cell>
          <cell r="D3875">
            <v>4451.09</v>
          </cell>
        </row>
        <row r="3876">
          <cell r="A3876" t="str">
            <v>I7631</v>
          </cell>
          <cell r="B3876" t="str">
            <v>CURVA FoFo 11 15 JTE PARA ÁGUA DN  500</v>
          </cell>
          <cell r="C3876" t="str">
            <v>UN</v>
          </cell>
          <cell r="D3876">
            <v>6397.16</v>
          </cell>
        </row>
        <row r="3877">
          <cell r="A3877" t="str">
            <v>I7632</v>
          </cell>
          <cell r="B3877" t="str">
            <v>CURVA FoFo 11 15 JTE PARA ÁGUA DN  600</v>
          </cell>
          <cell r="C3877" t="str">
            <v>UN</v>
          </cell>
          <cell r="D3877">
            <v>8938.06</v>
          </cell>
        </row>
        <row r="3878">
          <cell r="A3878" t="str">
            <v>I7633</v>
          </cell>
          <cell r="B3878" t="str">
            <v>CURVA FoFo 11 15 JTE PARA ÁGUA DN  700</v>
          </cell>
          <cell r="C3878" t="str">
            <v>UN</v>
          </cell>
          <cell r="D3878">
            <v>17323.71</v>
          </cell>
        </row>
        <row r="3879">
          <cell r="A3879" t="str">
            <v>I7634</v>
          </cell>
          <cell r="B3879" t="str">
            <v>CURVA FoFo 11 15 JTE PARA ÁGUA DN  800</v>
          </cell>
          <cell r="C3879" t="str">
            <v>UN</v>
          </cell>
          <cell r="D3879">
            <v>20043.27</v>
          </cell>
        </row>
        <row r="3880">
          <cell r="A3880" t="str">
            <v>I7635</v>
          </cell>
          <cell r="B3880" t="str">
            <v>CURVA FoFo 11 15 JTE PARA ÁGUA DN  900</v>
          </cell>
          <cell r="C3880" t="str">
            <v>UN</v>
          </cell>
          <cell r="D3880">
            <v>21833</v>
          </cell>
        </row>
        <row r="3881">
          <cell r="A3881" t="str">
            <v>I7636</v>
          </cell>
          <cell r="B3881" t="str">
            <v>CURVA FoFo 11 15 JTE PARA ÁGUA DN 1000</v>
          </cell>
          <cell r="C3881" t="str">
            <v>UN</v>
          </cell>
          <cell r="D3881">
            <v>31674.3</v>
          </cell>
        </row>
        <row r="3882">
          <cell r="A3882" t="str">
            <v>I7637</v>
          </cell>
          <cell r="B3882" t="str">
            <v>CURVA FoFo 11 15 JTE PARA ÁGUA DN 1200</v>
          </cell>
          <cell r="C3882" t="str">
            <v>UN</v>
          </cell>
          <cell r="D3882">
            <v>34172.800000000003</v>
          </cell>
        </row>
        <row r="3883">
          <cell r="A3883" t="str">
            <v>I9243</v>
          </cell>
          <cell r="B3883" t="str">
            <v>CURVA FoFo 11 15' FF DN   75 PN10 - P/ ESGOTO</v>
          </cell>
          <cell r="C3883" t="str">
            <v>UN</v>
          </cell>
          <cell r="D3883">
            <v>263.57</v>
          </cell>
        </row>
        <row r="3884">
          <cell r="A3884" t="str">
            <v>I9244</v>
          </cell>
          <cell r="B3884" t="str">
            <v>CURVA FoFo 11 15' FF DN   80 PN10 - P/ ESGOTO</v>
          </cell>
          <cell r="C3884" t="str">
            <v>UN</v>
          </cell>
          <cell r="D3884">
            <v>263.57</v>
          </cell>
        </row>
        <row r="3885">
          <cell r="A3885" t="str">
            <v>I9245</v>
          </cell>
          <cell r="B3885" t="str">
            <v>CURVA FoFo 11 15' FF DN  100 PN10 - P/ ESGOTO</v>
          </cell>
          <cell r="C3885" t="str">
            <v>UN</v>
          </cell>
          <cell r="D3885">
            <v>290.58</v>
          </cell>
        </row>
        <row r="3886">
          <cell r="A3886" t="str">
            <v>I9246</v>
          </cell>
          <cell r="B3886" t="str">
            <v>CURVA FoFo 11 15' FF DN  150 PN10 - P/ ESGOTO</v>
          </cell>
          <cell r="C3886" t="str">
            <v>UN</v>
          </cell>
          <cell r="D3886">
            <v>452.14</v>
          </cell>
        </row>
        <row r="3887">
          <cell r="A3887" t="str">
            <v>I9247</v>
          </cell>
          <cell r="B3887" t="str">
            <v>CURVA FoFo 11 15' FF DN  200 PN10 - P/ ESGOTO</v>
          </cell>
          <cell r="C3887" t="str">
            <v>UN</v>
          </cell>
          <cell r="D3887">
            <v>641.19000000000005</v>
          </cell>
        </row>
        <row r="3888">
          <cell r="A3888" t="str">
            <v>I9248</v>
          </cell>
          <cell r="B3888" t="str">
            <v>CURVA FoFo 11 15' FF DN  250 PN10 - P/ ESGOTO</v>
          </cell>
          <cell r="C3888" t="str">
            <v>UN</v>
          </cell>
          <cell r="D3888">
            <v>845.58</v>
          </cell>
        </row>
        <row r="3889">
          <cell r="A3889" t="str">
            <v>I9249</v>
          </cell>
          <cell r="B3889" t="str">
            <v>CURVA FoFo 11 15' FF DN  300 PN10 - P/ ESGOTO</v>
          </cell>
          <cell r="C3889" t="str">
            <v>UN</v>
          </cell>
          <cell r="D3889">
            <v>1250.57</v>
          </cell>
        </row>
        <row r="3890">
          <cell r="A3890" t="str">
            <v>I9250</v>
          </cell>
          <cell r="B3890" t="str">
            <v>CURVA FoFo 11 15' FF DN  400 PN10 - P/ ESGOTO</v>
          </cell>
          <cell r="C3890" t="str">
            <v>UN</v>
          </cell>
          <cell r="D3890">
            <v>2442.7600000000002</v>
          </cell>
        </row>
        <row r="3891">
          <cell r="A3891" t="str">
            <v>I9251</v>
          </cell>
          <cell r="B3891" t="str">
            <v>CURVA FoFo 11 15' FF DN  450 PN10 - P/ ESGOTO</v>
          </cell>
          <cell r="C3891" t="str">
            <v>UN</v>
          </cell>
          <cell r="D3891">
            <v>7511.88</v>
          </cell>
        </row>
        <row r="3892">
          <cell r="A3892" t="str">
            <v>I9252</v>
          </cell>
          <cell r="B3892" t="str">
            <v>CURVA FoFo 11 15' FF DN  500 PN10 - P/ ESGOTO</v>
          </cell>
          <cell r="C3892" t="str">
            <v>UN</v>
          </cell>
          <cell r="D3892">
            <v>8866.5400000000009</v>
          </cell>
        </row>
        <row r="3893">
          <cell r="A3893" t="str">
            <v>I9253</v>
          </cell>
          <cell r="B3893" t="str">
            <v>CURVA FoFo 11 15' FF DN  600 PN10 - P/ ESGOTO</v>
          </cell>
          <cell r="C3893" t="str">
            <v>UN</v>
          </cell>
          <cell r="D3893">
            <v>10257.27</v>
          </cell>
        </row>
        <row r="3894">
          <cell r="A3894" t="str">
            <v>I9254</v>
          </cell>
          <cell r="B3894" t="str">
            <v>CURVA FoFo 11 15' FF DN  700 PN10 - P/ ESGOTO</v>
          </cell>
          <cell r="C3894" t="str">
            <v>UN</v>
          </cell>
          <cell r="D3894">
            <v>13750.3</v>
          </cell>
        </row>
        <row r="3895">
          <cell r="A3895" t="str">
            <v>I9255</v>
          </cell>
          <cell r="B3895" t="str">
            <v>CURVA FoFo 11 15' FF DN  800 PN10 - P/ ESGOTO</v>
          </cell>
          <cell r="C3895" t="str">
            <v>UN</v>
          </cell>
          <cell r="D3895">
            <v>14868.68</v>
          </cell>
        </row>
        <row r="3896">
          <cell r="A3896" t="str">
            <v>I9256</v>
          </cell>
          <cell r="B3896" t="str">
            <v>CURVA FoFo 11 15' FF DN  900 PN10 - P/ ESGOTO</v>
          </cell>
          <cell r="C3896" t="str">
            <v>UN</v>
          </cell>
          <cell r="D3896">
            <v>23300.29</v>
          </cell>
        </row>
        <row r="3897">
          <cell r="A3897" t="str">
            <v>I9257</v>
          </cell>
          <cell r="B3897" t="str">
            <v>CURVA FoFo 11 15' FF DN 1000 PN10 - P/ ESGOTO</v>
          </cell>
          <cell r="C3897" t="str">
            <v>UN</v>
          </cell>
          <cell r="D3897">
            <v>32325.43</v>
          </cell>
        </row>
        <row r="3898">
          <cell r="A3898" t="str">
            <v>I9258</v>
          </cell>
          <cell r="B3898" t="str">
            <v>CURVA FoFo 11 15' FF DN 1200 PN10 - P/ ESGOTO</v>
          </cell>
          <cell r="C3898" t="str">
            <v>UN</v>
          </cell>
          <cell r="D3898">
            <v>36926.89</v>
          </cell>
        </row>
        <row r="3899">
          <cell r="A3899" t="str">
            <v>I3373</v>
          </cell>
          <cell r="B3899" t="str">
            <v>CURVA FoFo 11 15' FF PARA ÁGUA DN    75 PN10</v>
          </cell>
          <cell r="C3899" t="str">
            <v>UN</v>
          </cell>
          <cell r="D3899">
            <v>217.52</v>
          </cell>
        </row>
        <row r="3900">
          <cell r="A3900" t="str">
            <v>I7116</v>
          </cell>
          <cell r="B3900" t="str">
            <v>CURVA FoFo 11 15' FF PARA ÁGUA DN    80 PN10</v>
          </cell>
          <cell r="C3900" t="str">
            <v>UN</v>
          </cell>
          <cell r="D3900">
            <v>217.52</v>
          </cell>
        </row>
        <row r="3901">
          <cell r="A3901" t="str">
            <v>I3375</v>
          </cell>
          <cell r="B3901" t="str">
            <v>CURVA FoFo 11 15' FF PARA ÁGUA DN  150 PN10</v>
          </cell>
          <cell r="C3901" t="str">
            <v>UN</v>
          </cell>
          <cell r="D3901">
            <v>378.48</v>
          </cell>
        </row>
        <row r="3902">
          <cell r="A3902" t="str">
            <v>I3376</v>
          </cell>
          <cell r="B3902" t="str">
            <v>CURVA FoFo 11 15' FF PARA ÁGUA DN  200 PN10</v>
          </cell>
          <cell r="C3902" t="str">
            <v>UN</v>
          </cell>
          <cell r="D3902">
            <v>505.68</v>
          </cell>
        </row>
        <row r="3903">
          <cell r="A3903" t="str">
            <v>I3377</v>
          </cell>
          <cell r="B3903" t="str">
            <v>CURVA FoFo 11 15' FF PARA ÁGUA DN  250 PN10</v>
          </cell>
          <cell r="C3903" t="str">
            <v>UN</v>
          </cell>
          <cell r="D3903">
            <v>672.88</v>
          </cell>
        </row>
        <row r="3904">
          <cell r="A3904" t="str">
            <v>I3378</v>
          </cell>
          <cell r="B3904" t="str">
            <v>CURVA FoFo 11 15' FF PARA ÁGUA DN  300 PN10</v>
          </cell>
          <cell r="C3904" t="str">
            <v>UN</v>
          </cell>
          <cell r="D3904">
            <v>1009.32</v>
          </cell>
        </row>
        <row r="3905">
          <cell r="A3905" t="str">
            <v>I3379</v>
          </cell>
          <cell r="B3905" t="str">
            <v>CURVA FoFo 11 15' FF PARA ÁGUA DN  350 PN10</v>
          </cell>
          <cell r="C3905" t="str">
            <v>UN</v>
          </cell>
          <cell r="D3905">
            <v>3725.04</v>
          </cell>
        </row>
        <row r="3906">
          <cell r="A3906" t="str">
            <v>I3380</v>
          </cell>
          <cell r="B3906" t="str">
            <v>CURVA FoFo 11 15' FF PARA ÁGUA DN  400 PN10</v>
          </cell>
          <cell r="C3906" t="str">
            <v>UN</v>
          </cell>
          <cell r="D3906">
            <v>2082.21</v>
          </cell>
        </row>
        <row r="3907">
          <cell r="A3907" t="str">
            <v>I3381</v>
          </cell>
          <cell r="B3907" t="str">
            <v>CURVA FoFo 11 15' FF PARA ÁGUA DN  450 PN10</v>
          </cell>
          <cell r="C3907" t="str">
            <v>UN</v>
          </cell>
          <cell r="D3907">
            <v>7203.07</v>
          </cell>
        </row>
        <row r="3908">
          <cell r="A3908" t="str">
            <v>I3382</v>
          </cell>
          <cell r="B3908" t="str">
            <v>CURVA FoFo 11 15' FF PARA ÁGUA DN  500 PN10</v>
          </cell>
          <cell r="C3908" t="str">
            <v>UN</v>
          </cell>
          <cell r="D3908">
            <v>8519.86</v>
          </cell>
        </row>
        <row r="3909">
          <cell r="A3909" t="str">
            <v>I3383</v>
          </cell>
          <cell r="B3909" t="str">
            <v>CURVA FoFo 11 15' FF PARA ÁGUA DN  600 PN10</v>
          </cell>
          <cell r="C3909" t="str">
            <v>UN</v>
          </cell>
          <cell r="D3909">
            <v>9858.67</v>
          </cell>
        </row>
        <row r="3910">
          <cell r="A3910" t="str">
            <v>I3384</v>
          </cell>
          <cell r="B3910" t="str">
            <v>CURVA FoFo 11 15' FF PARA ÁGUA DN  700 PN10</v>
          </cell>
          <cell r="C3910" t="str">
            <v>UN</v>
          </cell>
          <cell r="D3910">
            <v>13127.07</v>
          </cell>
        </row>
        <row r="3911">
          <cell r="A3911" t="str">
            <v>I3385</v>
          </cell>
          <cell r="B3911" t="str">
            <v>CURVA FoFo 11 15' FF PARA ÁGUA DN  800 PN10</v>
          </cell>
          <cell r="C3911" t="str">
            <v>UN</v>
          </cell>
          <cell r="D3911">
            <v>14428.17</v>
          </cell>
        </row>
        <row r="3912">
          <cell r="A3912" t="str">
            <v>I3386</v>
          </cell>
          <cell r="B3912" t="str">
            <v>CURVA FoFo 11 15' FF PARA ÁGUA DN  900 PN10</v>
          </cell>
          <cell r="C3912" t="str">
            <v>UN</v>
          </cell>
          <cell r="D3912">
            <v>22237.73</v>
          </cell>
        </row>
        <row r="3913">
          <cell r="A3913" t="str">
            <v>I3387</v>
          </cell>
          <cell r="B3913" t="str">
            <v>CURVA FoFo 11 15' FF PARA ÁGUA DN 1000 PN10</v>
          </cell>
          <cell r="C3913" t="str">
            <v>UN</v>
          </cell>
          <cell r="D3913">
            <v>30915.55</v>
          </cell>
        </row>
        <row r="3914">
          <cell r="A3914" t="str">
            <v>I3388</v>
          </cell>
          <cell r="B3914" t="str">
            <v>CURVA FoFo 11 15' FF PARA ÁGUA DN 1200 PN10</v>
          </cell>
          <cell r="C3914" t="str">
            <v>UN</v>
          </cell>
          <cell r="D3914">
            <v>35364.61</v>
          </cell>
        </row>
        <row r="3915">
          <cell r="A3915" t="str">
            <v>I3374</v>
          </cell>
          <cell r="B3915" t="str">
            <v>CURVA FoFo 11º15' FF PARA ÁGUA DN  100 PN10</v>
          </cell>
          <cell r="C3915" t="str">
            <v>UN</v>
          </cell>
          <cell r="D3915">
            <v>239.59</v>
          </cell>
        </row>
        <row r="3916">
          <cell r="A3916" t="str">
            <v>I9286</v>
          </cell>
          <cell r="B3916" t="str">
            <v>CURVA FoFo 22 30 JTE DN  300 - P/ ESGOTO</v>
          </cell>
          <cell r="C3916" t="str">
            <v>UN</v>
          </cell>
          <cell r="D3916">
            <v>632.19000000000005</v>
          </cell>
        </row>
        <row r="3917">
          <cell r="A3917" t="str">
            <v>I9287</v>
          </cell>
          <cell r="B3917" t="str">
            <v>CURVA FoFo 22 30 JTE DN  350 - P/ ESGOTO</v>
          </cell>
          <cell r="C3917" t="str">
            <v>UN</v>
          </cell>
          <cell r="D3917">
            <v>726.6</v>
          </cell>
        </row>
        <row r="3918">
          <cell r="A3918" t="str">
            <v>I9288</v>
          </cell>
          <cell r="B3918" t="str">
            <v>CURVA FoFo 22 30 JTE DN  400 - P/ ESGOTO</v>
          </cell>
          <cell r="C3918" t="str">
            <v>UN</v>
          </cell>
          <cell r="D3918">
            <v>1209.1300000000001</v>
          </cell>
        </row>
        <row r="3919">
          <cell r="A3919" t="str">
            <v>I9289</v>
          </cell>
          <cell r="B3919" t="str">
            <v>CURVA FoFo 22 30 JTE DN  500 - P/ ESGOTO</v>
          </cell>
          <cell r="C3919" t="str">
            <v>UN</v>
          </cell>
          <cell r="D3919">
            <v>1583.99</v>
          </cell>
        </row>
        <row r="3920">
          <cell r="A3920" t="str">
            <v>I9290</v>
          </cell>
          <cell r="B3920" t="str">
            <v>CURVA FoFo 22 30 JTE DN  600 - P/ ESGOTO</v>
          </cell>
          <cell r="C3920" t="str">
            <v>UN</v>
          </cell>
          <cell r="D3920">
            <v>2950.21</v>
          </cell>
        </row>
        <row r="3921">
          <cell r="A3921" t="str">
            <v>I9291</v>
          </cell>
          <cell r="B3921" t="str">
            <v>CURVA FoFo 22 30 JTE DN  700 - P/ ESGOTO</v>
          </cell>
          <cell r="C3921" t="str">
            <v>UN</v>
          </cell>
          <cell r="D3921">
            <v>23535.73</v>
          </cell>
        </row>
        <row r="3922">
          <cell r="A3922" t="str">
            <v>I9292</v>
          </cell>
          <cell r="B3922" t="str">
            <v>CURVA FoFo 22 30 JTE DN  800 - P/ ESGOTO</v>
          </cell>
          <cell r="C3922" t="str">
            <v>UN</v>
          </cell>
          <cell r="D3922">
            <v>27022.97</v>
          </cell>
        </row>
        <row r="3923">
          <cell r="A3923" t="str">
            <v>I9293</v>
          </cell>
          <cell r="B3923" t="str">
            <v>CURVA FoFo 22 30 JTE DN  900 - P/ ESGOTO</v>
          </cell>
          <cell r="C3923" t="str">
            <v>UN</v>
          </cell>
          <cell r="D3923">
            <v>29956.59</v>
          </cell>
        </row>
        <row r="3924">
          <cell r="A3924" t="str">
            <v>I9294</v>
          </cell>
          <cell r="B3924" t="str">
            <v>CURVA FoFo 22 30 JTE DN 1000 - P/ ESGOTO</v>
          </cell>
          <cell r="C3924" t="str">
            <v>UN</v>
          </cell>
          <cell r="D3924">
            <v>43621.64</v>
          </cell>
        </row>
        <row r="3925">
          <cell r="A3925" t="str">
            <v>I9295</v>
          </cell>
          <cell r="B3925" t="str">
            <v>CURVA FoFo 22 30 JTE DN 1200 - P/ ESGOTO</v>
          </cell>
          <cell r="C3925" t="str">
            <v>UN</v>
          </cell>
          <cell r="D3925">
            <v>46150.53</v>
          </cell>
        </row>
        <row r="3926">
          <cell r="A3926" t="str">
            <v>I7638</v>
          </cell>
          <cell r="B3926" t="str">
            <v>CURVA FoFo 22 30 JTE PARA ÁGUA DN  300</v>
          </cell>
          <cell r="C3926" t="str">
            <v>UN</v>
          </cell>
          <cell r="D3926">
            <v>2848.89</v>
          </cell>
        </row>
        <row r="3927">
          <cell r="A3927" t="str">
            <v>I7639</v>
          </cell>
          <cell r="B3927" t="str">
            <v>CURVA FoFo 22 30 JTE PARA ÁGUA DN  350</v>
          </cell>
          <cell r="C3927" t="str">
            <v>UN</v>
          </cell>
          <cell r="D3927">
            <v>3601.72</v>
          </cell>
        </row>
        <row r="3928">
          <cell r="A3928" t="str">
            <v>I7640</v>
          </cell>
          <cell r="B3928" t="str">
            <v>CURVA FoFo 22 30 JTE PARA ÁGUA DN  400</v>
          </cell>
          <cell r="C3928" t="str">
            <v>UN</v>
          </cell>
          <cell r="D3928">
            <v>4341.43</v>
          </cell>
        </row>
        <row r="3929">
          <cell r="A3929" t="str">
            <v>I7641</v>
          </cell>
          <cell r="B3929" t="str">
            <v>CURVA FoFo 22 30 JTE PARA ÁGUA DN  500</v>
          </cell>
          <cell r="C3929" t="str">
            <v>UN</v>
          </cell>
          <cell r="D3929">
            <v>6112.36</v>
          </cell>
        </row>
        <row r="3930">
          <cell r="A3930" t="str">
            <v>I7642</v>
          </cell>
          <cell r="B3930" t="str">
            <v>CURVA FoFo 22 30 JTE PARA ÁGUA DN  600</v>
          </cell>
          <cell r="C3930" t="str">
            <v>UN</v>
          </cell>
          <cell r="D3930">
            <v>9331.19</v>
          </cell>
        </row>
        <row r="3931">
          <cell r="A3931" t="str">
            <v>I7643</v>
          </cell>
          <cell r="B3931" t="str">
            <v>CURVA FoFo 22 30 JTE PARA ÁGUA DN  700</v>
          </cell>
          <cell r="C3931" t="str">
            <v>UN</v>
          </cell>
          <cell r="D3931">
            <v>17287.990000000002</v>
          </cell>
        </row>
        <row r="3932">
          <cell r="A3932" t="str">
            <v>I7644</v>
          </cell>
          <cell r="B3932" t="str">
            <v>CURVA FoFo 22 30 JTE PARA ÁGUA DN  800</v>
          </cell>
          <cell r="C3932" t="str">
            <v>UN</v>
          </cell>
          <cell r="D3932">
            <v>19461.259999999998</v>
          </cell>
        </row>
        <row r="3933">
          <cell r="A3933" t="str">
            <v>I7645</v>
          </cell>
          <cell r="B3933" t="str">
            <v>CURVA FoFo 22 30 JTE PARA ÁGUA DN  900</v>
          </cell>
          <cell r="C3933" t="str">
            <v>UN</v>
          </cell>
          <cell r="D3933">
            <v>22007.77</v>
          </cell>
        </row>
        <row r="3934">
          <cell r="A3934" t="str">
            <v>I7646</v>
          </cell>
          <cell r="B3934" t="str">
            <v>CURVA FoFo 22 30 JTE PARA ÁGUA DN 1000</v>
          </cell>
          <cell r="C3934" t="str">
            <v>UN</v>
          </cell>
          <cell r="D3934">
            <v>31385.33</v>
          </cell>
        </row>
        <row r="3935">
          <cell r="A3935" t="str">
            <v>I7647</v>
          </cell>
          <cell r="B3935" t="str">
            <v>CURVA FoFo 22 30 JTE PARA ÁGUA DN 1200</v>
          </cell>
          <cell r="C3935" t="str">
            <v>UN</v>
          </cell>
          <cell r="D3935">
            <v>33106.230000000003</v>
          </cell>
        </row>
        <row r="3936">
          <cell r="A3936" t="str">
            <v>I9269</v>
          </cell>
          <cell r="B3936" t="str">
            <v>CURVA FoFo 22 30' FF DN   75 PN10 - P/ ESGOTO</v>
          </cell>
          <cell r="C3936" t="str">
            <v>UN</v>
          </cell>
          <cell r="D3936">
            <v>243.94</v>
          </cell>
        </row>
        <row r="3937">
          <cell r="A3937" t="str">
            <v>I9270</v>
          </cell>
          <cell r="B3937" t="str">
            <v>CURVA FoFo 22 30' FF DN   80 PN10 - P/ ESGOTO</v>
          </cell>
          <cell r="C3937" t="str">
            <v>UN</v>
          </cell>
          <cell r="D3937">
            <v>243.94</v>
          </cell>
        </row>
        <row r="3938">
          <cell r="A3938" t="str">
            <v>I9271</v>
          </cell>
          <cell r="B3938" t="str">
            <v>CURVA FoFo 22 30' FF DN  100 PN10 - P/ ESGOTO</v>
          </cell>
          <cell r="C3938" t="str">
            <v>UN</v>
          </cell>
          <cell r="D3938">
            <v>286.87</v>
          </cell>
        </row>
        <row r="3939">
          <cell r="A3939" t="str">
            <v>I9272</v>
          </cell>
          <cell r="B3939" t="str">
            <v>CURVA FoFo 22 30' FF DN  150 PN10 - P/ ESGOTO</v>
          </cell>
          <cell r="C3939" t="str">
            <v>UN</v>
          </cell>
          <cell r="D3939">
            <v>458.14</v>
          </cell>
        </row>
        <row r="3940">
          <cell r="A3940" t="str">
            <v>I9273</v>
          </cell>
          <cell r="B3940" t="str">
            <v>CURVA FoFo 22 30' FF DN  200 PN10 - P/ ESGOTO</v>
          </cell>
          <cell r="C3940" t="str">
            <v>UN</v>
          </cell>
          <cell r="D3940">
            <v>628.25</v>
          </cell>
        </row>
        <row r="3941">
          <cell r="A3941" t="str">
            <v>I9274</v>
          </cell>
          <cell r="B3941" t="str">
            <v>CURVA FoFo 22 30' FF DN  250 PN10 - P/ ESGOTO</v>
          </cell>
          <cell r="C3941" t="str">
            <v>UN</v>
          </cell>
          <cell r="D3941">
            <v>1037.58</v>
          </cell>
        </row>
        <row r="3942">
          <cell r="A3942" t="str">
            <v>I9275</v>
          </cell>
          <cell r="B3942" t="str">
            <v>CURVA FoFo 22 30' FF DN  300 PN10 - P/ ESGOTO</v>
          </cell>
          <cell r="C3942" t="str">
            <v>UN</v>
          </cell>
          <cell r="D3942">
            <v>1463.63</v>
          </cell>
        </row>
        <row r="3943">
          <cell r="A3943" t="str">
            <v>I9276</v>
          </cell>
          <cell r="B3943" t="str">
            <v>CURVA FoFo 22 30' FF DN  350 PN10 - P/ ESGOTO</v>
          </cell>
          <cell r="C3943" t="str">
            <v>UN</v>
          </cell>
          <cell r="D3943">
            <v>2531</v>
          </cell>
        </row>
        <row r="3944">
          <cell r="A3944" t="str">
            <v>I9277</v>
          </cell>
          <cell r="B3944" t="str">
            <v>CURVA FoFo 22 30' FF DN  400 PN10 - P/ ESGOTO</v>
          </cell>
          <cell r="C3944" t="str">
            <v>UN</v>
          </cell>
          <cell r="D3944">
            <v>2751.07</v>
          </cell>
        </row>
        <row r="3945">
          <cell r="A3945" t="str">
            <v>I9278</v>
          </cell>
          <cell r="B3945" t="str">
            <v>CURVA FoFo 22 30' FF DN  450 PN10 - P/ ESGOTO</v>
          </cell>
          <cell r="C3945" t="str">
            <v>UN</v>
          </cell>
          <cell r="D3945">
            <v>9334.11</v>
          </cell>
        </row>
        <row r="3946">
          <cell r="A3946" t="str">
            <v>I9279</v>
          </cell>
          <cell r="B3946" t="str">
            <v>CURVA FoFo 22 30' FF DN  500 PN10 - P/ ESGOTO</v>
          </cell>
          <cell r="C3946" t="str">
            <v>UN</v>
          </cell>
          <cell r="D3946">
            <v>10210.9</v>
          </cell>
        </row>
        <row r="3947">
          <cell r="A3947" t="str">
            <v>I9280</v>
          </cell>
          <cell r="B3947" t="str">
            <v>CURVA FoFo 22 30' FF DN  600 PN10 - P/ ESGOTO</v>
          </cell>
          <cell r="C3947" t="str">
            <v>UN</v>
          </cell>
          <cell r="D3947">
            <v>15884.75</v>
          </cell>
        </row>
        <row r="3948">
          <cell r="A3948" t="str">
            <v>I9281</v>
          </cell>
          <cell r="B3948" t="str">
            <v>CURVA FoFo 22 30' FF DN  700 PN10 - P/ ESGOTO</v>
          </cell>
          <cell r="C3948" t="str">
            <v>UN</v>
          </cell>
          <cell r="D3948">
            <v>18555.240000000002</v>
          </cell>
        </row>
        <row r="3949">
          <cell r="A3949" t="str">
            <v>I9282</v>
          </cell>
          <cell r="B3949" t="str">
            <v>CURVA FoFo 22 30' FF DN  800 PN10 - P/ ESGOTO</v>
          </cell>
          <cell r="C3949" t="str">
            <v>UN</v>
          </cell>
          <cell r="D3949">
            <v>21730.22</v>
          </cell>
        </row>
        <row r="3950">
          <cell r="A3950" t="str">
            <v>I9283</v>
          </cell>
          <cell r="B3950" t="str">
            <v>CURVA FoFo 22 30' FF DN  900 PN10 - P/ ESGOTO</v>
          </cell>
          <cell r="C3950" t="str">
            <v>UN</v>
          </cell>
          <cell r="D3950">
            <v>30358.38</v>
          </cell>
        </row>
        <row r="3951">
          <cell r="A3951" t="str">
            <v>I9284</v>
          </cell>
          <cell r="B3951" t="str">
            <v>CURVA FoFo 22 30' FF DN 1000 PN10 - P/ ESGOTO</v>
          </cell>
          <cell r="C3951" t="str">
            <v>UN</v>
          </cell>
          <cell r="D3951">
            <v>37533.339999999997</v>
          </cell>
        </row>
        <row r="3952">
          <cell r="A3952" t="str">
            <v>I9285</v>
          </cell>
          <cell r="B3952" t="str">
            <v>CURVA FoFo 22 30' FF DN 1200 PN10 - P/ ESGOTO</v>
          </cell>
          <cell r="C3952" t="str">
            <v>UN</v>
          </cell>
          <cell r="D3952">
            <v>49632.33</v>
          </cell>
        </row>
        <row r="3953">
          <cell r="A3953" t="str">
            <v>I3390</v>
          </cell>
          <cell r="B3953" t="str">
            <v>CURVA FoFo 22 30' FF PARA ÁGUA DN   75 PN10</v>
          </cell>
          <cell r="C3953" t="str">
            <v>UN</v>
          </cell>
          <cell r="D3953">
            <v>202.78</v>
          </cell>
        </row>
        <row r="3954">
          <cell r="A3954" t="str">
            <v>I7117</v>
          </cell>
          <cell r="B3954" t="str">
            <v>CURVA FoFo 22 30' FF PARA ÁGUA DN   80 PN10</v>
          </cell>
          <cell r="C3954" t="str">
            <v>UN</v>
          </cell>
          <cell r="D3954">
            <v>202.78</v>
          </cell>
        </row>
        <row r="3955">
          <cell r="A3955" t="str">
            <v>I3391</v>
          </cell>
          <cell r="B3955" t="str">
            <v>CURVA FoFo 22 30' FF PARA ÁGUA DN  100 PN10</v>
          </cell>
          <cell r="C3955" t="str">
            <v>UN</v>
          </cell>
          <cell r="D3955">
            <v>236.84</v>
          </cell>
        </row>
        <row r="3956">
          <cell r="A3956" t="str">
            <v>I3392</v>
          </cell>
          <cell r="B3956" t="str">
            <v>CURVA FoFo 22 30' FF PARA ÁGUA DN  150 PN10</v>
          </cell>
          <cell r="C3956" t="str">
            <v>UN</v>
          </cell>
          <cell r="D3956">
            <v>386.18</v>
          </cell>
        </row>
        <row r="3957">
          <cell r="A3957" t="str">
            <v>I3393</v>
          </cell>
          <cell r="B3957" t="str">
            <v>CURVA FoFo 22 30' FF PARA ÁGUA DN  200 PN10</v>
          </cell>
          <cell r="C3957" t="str">
            <v>UN</v>
          </cell>
          <cell r="D3957">
            <v>496.21</v>
          </cell>
        </row>
        <row r="3958">
          <cell r="A3958" t="str">
            <v>I3394</v>
          </cell>
          <cell r="B3958" t="str">
            <v>CURVA FoFo 22 30' FF PARA ÁGUA DN  250 PN10</v>
          </cell>
          <cell r="C3958" t="str">
            <v>UN</v>
          </cell>
          <cell r="D3958">
            <v>826.39</v>
          </cell>
        </row>
        <row r="3959">
          <cell r="A3959" t="str">
            <v>I3395</v>
          </cell>
          <cell r="B3959" t="str">
            <v>CURVA FoFo 22 30' FF PARA ÁGUA DN  300 PN10</v>
          </cell>
          <cell r="C3959" t="str">
            <v>UN</v>
          </cell>
          <cell r="D3959">
            <v>1214.08</v>
          </cell>
        </row>
        <row r="3960">
          <cell r="A3960" t="str">
            <v>I3396</v>
          </cell>
          <cell r="B3960" t="str">
            <v>CURVA FoFo 22 30' FF PARA ÁGUA DN  350 PN10</v>
          </cell>
          <cell r="C3960" t="str">
            <v>UN</v>
          </cell>
          <cell r="D3960">
            <v>2160.36</v>
          </cell>
        </row>
        <row r="3961">
          <cell r="A3961" t="str">
            <v>I3397</v>
          </cell>
          <cell r="B3961" t="str">
            <v>CURVA FoFo 22 30' FF PARA ÁGUA DN  400 PN10</v>
          </cell>
          <cell r="C3961" t="str">
            <v>UN</v>
          </cell>
          <cell r="D3961">
            <v>2378.15</v>
          </cell>
        </row>
        <row r="3962">
          <cell r="A3962" t="str">
            <v>I3398</v>
          </cell>
          <cell r="B3962" t="str">
            <v>CURVA FoFo 22 30' FF PARA ÁGUA DN  450 PN10</v>
          </cell>
          <cell r="C3962" t="str">
            <v>UN</v>
          </cell>
          <cell r="D3962">
            <v>8973.9599999999991</v>
          </cell>
        </row>
        <row r="3963">
          <cell r="A3963" t="str">
            <v>I3399</v>
          </cell>
          <cell r="B3963" t="str">
            <v>CURVA FoFo 22 30' FF PARA ÁGUA DN  500 PN10</v>
          </cell>
          <cell r="C3963" t="str">
            <v>UN</v>
          </cell>
          <cell r="D3963">
            <v>9802.4</v>
          </cell>
        </row>
        <row r="3964">
          <cell r="A3964" t="str">
            <v>I3400</v>
          </cell>
          <cell r="B3964" t="str">
            <v>CURVA FoFo 22 30' FF PARA ÁGUA DN  600 PN10</v>
          </cell>
          <cell r="C3964" t="str">
            <v>UN</v>
          </cell>
          <cell r="D3964">
            <v>15262.65</v>
          </cell>
        </row>
        <row r="3965">
          <cell r="A3965" t="str">
            <v>I3401</v>
          </cell>
          <cell r="B3965" t="str">
            <v>CURVA FoFo 22 30' FF PARA ÁGUA DN  700 PN10</v>
          </cell>
          <cell r="C3965" t="str">
            <v>UN</v>
          </cell>
          <cell r="D3965">
            <v>17730.5</v>
          </cell>
        </row>
        <row r="3966">
          <cell r="A3966" t="str">
            <v>I3402</v>
          </cell>
          <cell r="B3966" t="str">
            <v>CURVA FoFo 22 30' FF PARA ÁGUA DN  800 PN10</v>
          </cell>
          <cell r="C3966" t="str">
            <v>UN</v>
          </cell>
          <cell r="D3966">
            <v>20361.810000000001</v>
          </cell>
        </row>
        <row r="3967">
          <cell r="A3967" t="str">
            <v>I3403</v>
          </cell>
          <cell r="B3967" t="str">
            <v>CURVA FoFo 22 30' FF PARA ÁGUA DN  900 PN10</v>
          </cell>
          <cell r="C3967" t="str">
            <v>UN</v>
          </cell>
          <cell r="D3967">
            <v>28995.63</v>
          </cell>
        </row>
        <row r="3968">
          <cell r="A3968" t="str">
            <v>I3404</v>
          </cell>
          <cell r="B3968" t="str">
            <v>CURVA FoFo 22 30' FF PARA ÁGUA DN 1000 PN10</v>
          </cell>
          <cell r="C3968" t="str">
            <v>UN</v>
          </cell>
          <cell r="D3968">
            <v>35845.53</v>
          </cell>
        </row>
        <row r="3969">
          <cell r="A3969" t="str">
            <v>I3405</v>
          </cell>
          <cell r="B3969" t="str">
            <v>CURVA FoFo 22 30' FF PARA ÁGUA DN 1200 PN10</v>
          </cell>
          <cell r="C3969" t="str">
            <v>UN</v>
          </cell>
          <cell r="D3969">
            <v>47446.26</v>
          </cell>
        </row>
        <row r="3970">
          <cell r="A3970" t="str">
            <v>I9296</v>
          </cell>
          <cell r="B3970" t="str">
            <v>CURVA FoFo 45 FF DN   75 PN10 - P/ ESGOTO</v>
          </cell>
          <cell r="C3970" t="str">
            <v>UN</v>
          </cell>
          <cell r="D3970">
            <v>416.53</v>
          </cell>
        </row>
        <row r="3971">
          <cell r="A3971" t="str">
            <v>I9297</v>
          </cell>
          <cell r="B3971" t="str">
            <v>CURVA FoFo 45 FF DN   80 PN10 - P/ ESGOTO</v>
          </cell>
          <cell r="C3971" t="str">
            <v>UN</v>
          </cell>
          <cell r="D3971">
            <v>416.53</v>
          </cell>
        </row>
        <row r="3972">
          <cell r="A3972" t="str">
            <v>I9298</v>
          </cell>
          <cell r="B3972" t="str">
            <v>CURVA FoFo 45 FF DN  100 PN10 - P/ ESGOTO</v>
          </cell>
          <cell r="C3972" t="str">
            <v>UN</v>
          </cell>
          <cell r="D3972">
            <v>355.27</v>
          </cell>
        </row>
        <row r="3973">
          <cell r="A3973" t="str">
            <v>I9299</v>
          </cell>
          <cell r="B3973" t="str">
            <v>CURVA FoFo 45 FF DN  150 PN10 - P/ ESGOTO</v>
          </cell>
          <cell r="C3973" t="str">
            <v>UN</v>
          </cell>
          <cell r="D3973">
            <v>506.94</v>
          </cell>
        </row>
        <row r="3974">
          <cell r="A3974" t="str">
            <v>I9300</v>
          </cell>
          <cell r="B3974" t="str">
            <v>CURVA FoFo 45 FF DN  200 PN10 - P/ ESGOTO</v>
          </cell>
          <cell r="C3974" t="str">
            <v>UN</v>
          </cell>
          <cell r="D3974">
            <v>684.85</v>
          </cell>
        </row>
        <row r="3975">
          <cell r="A3975" t="str">
            <v>I9301</v>
          </cell>
          <cell r="B3975" t="str">
            <v>CURVA FoFo 45 FF DN  250 PN10 - P/ ESGOTO</v>
          </cell>
          <cell r="C3975" t="str">
            <v>UN</v>
          </cell>
          <cell r="D3975">
            <v>1946.99</v>
          </cell>
        </row>
        <row r="3976">
          <cell r="A3976" t="str">
            <v>I9302</v>
          </cell>
          <cell r="B3976" t="str">
            <v>CURVA FoFo 45 FF DN  300 PN10 - P/ ESGOTO</v>
          </cell>
          <cell r="C3976" t="str">
            <v>UN</v>
          </cell>
          <cell r="D3976">
            <v>2347.6</v>
          </cell>
        </row>
        <row r="3977">
          <cell r="A3977" t="str">
            <v>I9303</v>
          </cell>
          <cell r="B3977" t="str">
            <v>CURVA FoFo 45 FF DN  350 PN10 - P/ ESGOTO</v>
          </cell>
          <cell r="C3977" t="str">
            <v>UN</v>
          </cell>
          <cell r="D3977">
            <v>3092.28</v>
          </cell>
        </row>
        <row r="3978">
          <cell r="A3978" t="str">
            <v>I9304</v>
          </cell>
          <cell r="B3978" t="str">
            <v>CURVA FoFo 45 FF DN  400 PN10 - P/ ESGOTO</v>
          </cell>
          <cell r="C3978" t="str">
            <v>UN</v>
          </cell>
          <cell r="D3978">
            <v>3007.78</v>
          </cell>
        </row>
        <row r="3979">
          <cell r="A3979" t="str">
            <v>I9305</v>
          </cell>
          <cell r="B3979" t="str">
            <v>CURVA FoFo 45 FF DN  450 PN10 - P/ ESGOTO</v>
          </cell>
          <cell r="C3979" t="str">
            <v>UN</v>
          </cell>
          <cell r="D3979">
            <v>4301.55</v>
          </cell>
        </row>
        <row r="3980">
          <cell r="A3980" t="str">
            <v>I9306</v>
          </cell>
          <cell r="B3980" t="str">
            <v>CURVA FoFo 45 FF DN  500 PN10 - P/ ESGOTO</v>
          </cell>
          <cell r="C3980" t="str">
            <v>UN</v>
          </cell>
          <cell r="D3980">
            <v>9898.17</v>
          </cell>
        </row>
        <row r="3981">
          <cell r="A3981" t="str">
            <v>I9307</v>
          </cell>
          <cell r="B3981" t="str">
            <v>CURVA FoFo 45 FF DN  600 PN10 - P/ ESGOTO</v>
          </cell>
          <cell r="C3981" t="str">
            <v>UN</v>
          </cell>
          <cell r="D3981">
            <v>15793.34</v>
          </cell>
        </row>
        <row r="3982">
          <cell r="A3982" t="str">
            <v>I9308</v>
          </cell>
          <cell r="B3982" t="str">
            <v>CURVA FoFo 45 FF DN  700 PN10 - P/ ESGOTO</v>
          </cell>
          <cell r="C3982" t="str">
            <v>UN</v>
          </cell>
          <cell r="D3982">
            <v>21396.35</v>
          </cell>
        </row>
        <row r="3983">
          <cell r="A3983" t="str">
            <v>I9309</v>
          </cell>
          <cell r="B3983" t="str">
            <v>CURVA FoFo 45 FF DN  800 PN10 - P/ ESGOTO</v>
          </cell>
          <cell r="C3983" t="str">
            <v>UN</v>
          </cell>
          <cell r="D3983">
            <v>22610.07</v>
          </cell>
        </row>
        <row r="3984">
          <cell r="A3984" t="str">
            <v>I9310</v>
          </cell>
          <cell r="B3984" t="str">
            <v>CURVA FoFo 45 FF DN  900 PN10 - P/ ESGOTO</v>
          </cell>
          <cell r="C3984" t="str">
            <v>UN</v>
          </cell>
          <cell r="D3984">
            <v>30101.83</v>
          </cell>
        </row>
        <row r="3985">
          <cell r="A3985" t="str">
            <v>I9311</v>
          </cell>
          <cell r="B3985" t="str">
            <v>CURVA FoFo 45 FF DN 1000 PN10 - P/ ESGOTO</v>
          </cell>
          <cell r="C3985" t="str">
            <v>UN</v>
          </cell>
          <cell r="D3985">
            <v>40457.360000000001</v>
          </cell>
        </row>
        <row r="3986">
          <cell r="A3986" t="str">
            <v>I9312</v>
          </cell>
          <cell r="B3986" t="str">
            <v>CURVA FoFo 45 FF DN 1200 PN10 - P/ ESGOTO</v>
          </cell>
          <cell r="C3986" t="str">
            <v>UN</v>
          </cell>
          <cell r="D3986">
            <v>52597.84</v>
          </cell>
        </row>
        <row r="3987">
          <cell r="A3987" t="str">
            <v>I3407</v>
          </cell>
          <cell r="B3987" t="str">
            <v>CURVA FoFo 45 FF PARA ÁGUA DN   75 PN10</v>
          </cell>
          <cell r="C3987" t="str">
            <v>UN</v>
          </cell>
          <cell r="D3987">
            <v>209.99</v>
          </cell>
        </row>
        <row r="3988">
          <cell r="A3988" t="str">
            <v>I7118</v>
          </cell>
          <cell r="B3988" t="str">
            <v>CURVA FoFo 45 FF PARA ÁGUA DN   80 PN10</v>
          </cell>
          <cell r="C3988" t="str">
            <v>UN</v>
          </cell>
          <cell r="D3988">
            <v>209.99</v>
          </cell>
        </row>
        <row r="3989">
          <cell r="A3989" t="str">
            <v>I3408</v>
          </cell>
          <cell r="B3989" t="str">
            <v>CURVA FoFo 45 FF PARA ÁGUA DN  100 PN10</v>
          </cell>
          <cell r="C3989" t="str">
            <v>UN</v>
          </cell>
          <cell r="D3989">
            <v>298.57</v>
          </cell>
        </row>
        <row r="3990">
          <cell r="A3990" t="str">
            <v>I3409</v>
          </cell>
          <cell r="B3990" t="str">
            <v>CURVA FoFo 45 FF PARA ÁGUA DN  150 PN10</v>
          </cell>
          <cell r="C3990" t="str">
            <v>UN</v>
          </cell>
          <cell r="D3990">
            <v>403.55</v>
          </cell>
        </row>
        <row r="3991">
          <cell r="A3991" t="str">
            <v>I3410</v>
          </cell>
          <cell r="B3991" t="str">
            <v>CURVA FoFo 45 FF PARA ÁGUA DN  200 PN10</v>
          </cell>
          <cell r="C3991" t="str">
            <v>UN</v>
          </cell>
          <cell r="D3991">
            <v>539.77</v>
          </cell>
        </row>
        <row r="3992">
          <cell r="A3992" t="str">
            <v>I3411</v>
          </cell>
          <cell r="B3992" t="str">
            <v>CURVA FoFo 45 FF PARA ÁGUA DN  250 PN10</v>
          </cell>
          <cell r="C3992" t="str">
            <v>UN</v>
          </cell>
          <cell r="D3992">
            <v>1669.48</v>
          </cell>
        </row>
        <row r="3993">
          <cell r="A3993" t="str">
            <v>I3412</v>
          </cell>
          <cell r="B3993" t="str">
            <v>CURVA FoFo 45 FF PARA ÁGUA DN  300 PN10</v>
          </cell>
          <cell r="C3993" t="str">
            <v>UN</v>
          </cell>
          <cell r="D3993">
            <v>2004.35</v>
          </cell>
        </row>
        <row r="3994">
          <cell r="A3994" t="str">
            <v>I3413</v>
          </cell>
          <cell r="B3994" t="str">
            <v>CURVA FoFo 45 FF PARA ÁGUA DN  350 PN10</v>
          </cell>
          <cell r="C3994" t="str">
            <v>UN</v>
          </cell>
          <cell r="D3994">
            <v>2637.39</v>
          </cell>
        </row>
        <row r="3995">
          <cell r="A3995" t="str">
            <v>I3414</v>
          </cell>
          <cell r="B3995" t="str">
            <v>CURVA FoFo 45 FF PARA ÁGUA DN  400 PN10</v>
          </cell>
          <cell r="C3995" t="str">
            <v>UN</v>
          </cell>
          <cell r="D3995">
            <v>2587.79</v>
          </cell>
        </row>
        <row r="3996">
          <cell r="A3996" t="str">
            <v>I3415</v>
          </cell>
          <cell r="B3996" t="str">
            <v>CURVA FoFo 45 FF PARA ÁGUA DN  450 PN10</v>
          </cell>
          <cell r="C3996" t="str">
            <v>UN</v>
          </cell>
          <cell r="D3996">
            <v>3603.22</v>
          </cell>
        </row>
        <row r="3997">
          <cell r="A3997" t="str">
            <v>I3416</v>
          </cell>
          <cell r="B3997" t="str">
            <v>CURVA FoFo 45 FF PARA ÁGUA DN  500 PN10</v>
          </cell>
          <cell r="C3997" t="str">
            <v>UN</v>
          </cell>
          <cell r="D3997">
            <v>9496.74</v>
          </cell>
        </row>
        <row r="3998">
          <cell r="A3998" t="str">
            <v>I3417</v>
          </cell>
          <cell r="B3998" t="str">
            <v>CURVA FoFo 45 FF PARA ÁGUA DN  600 PN10</v>
          </cell>
          <cell r="C3998" t="str">
            <v>UN</v>
          </cell>
          <cell r="D3998">
            <v>15186.28</v>
          </cell>
        </row>
        <row r="3999">
          <cell r="A3999" t="str">
            <v>I3418</v>
          </cell>
          <cell r="B3999" t="str">
            <v>CURVA FoFo 45 FF PARA ÁGUA DN  700 PN10</v>
          </cell>
          <cell r="C3999" t="str">
            <v>UN</v>
          </cell>
          <cell r="D3999">
            <v>20504.09</v>
          </cell>
        </row>
        <row r="4000">
          <cell r="A4000" t="str">
            <v>I3419</v>
          </cell>
          <cell r="B4000" t="str">
            <v>CURVA FoFo 45 FF PARA ÁGUA DN  800 PN10</v>
          </cell>
          <cell r="C4000" t="str">
            <v>UN</v>
          </cell>
          <cell r="D4000">
            <v>21851.16</v>
          </cell>
        </row>
        <row r="4001">
          <cell r="A4001" t="str">
            <v>I3420</v>
          </cell>
          <cell r="B4001" t="str">
            <v>CURVA FoFo 45 FF PARA ÁGUA DN  900 PN10</v>
          </cell>
          <cell r="C4001" t="str">
            <v>UN</v>
          </cell>
          <cell r="D4001">
            <v>28792.080000000002</v>
          </cell>
        </row>
        <row r="4002">
          <cell r="A4002" t="str">
            <v>I3421</v>
          </cell>
          <cell r="B4002" t="str">
            <v>CURVA FoFo 45 FF PARA ÁGUA DN 1000 PN10</v>
          </cell>
          <cell r="C4002" t="str">
            <v>UN</v>
          </cell>
          <cell r="D4002">
            <v>38726.79</v>
          </cell>
        </row>
        <row r="4003">
          <cell r="A4003" t="str">
            <v>I3422</v>
          </cell>
          <cell r="B4003" t="str">
            <v>CURVA FoFo 45 FF PARA ÁGUA DN 1200 PN10</v>
          </cell>
          <cell r="C4003" t="str">
            <v>UN</v>
          </cell>
          <cell r="D4003">
            <v>50373.599999999999</v>
          </cell>
        </row>
        <row r="4004">
          <cell r="A4004" t="str">
            <v>I9313</v>
          </cell>
          <cell r="B4004" t="str">
            <v>CURVA FoFo 45 JTE DN  300 - P/ ESGOTO</v>
          </cell>
          <cell r="C4004" t="str">
            <v>UN</v>
          </cell>
          <cell r="D4004">
            <v>3927.69</v>
          </cell>
        </row>
        <row r="4005">
          <cell r="A4005" t="str">
            <v>I9314</v>
          </cell>
          <cell r="B4005" t="str">
            <v>CURVA FoFo 45 JTE DN  350 - P/ ESGOTO</v>
          </cell>
          <cell r="C4005" t="str">
            <v>UN</v>
          </cell>
          <cell r="D4005">
            <v>5142.96</v>
          </cell>
        </row>
        <row r="4006">
          <cell r="A4006" t="str">
            <v>I9315</v>
          </cell>
          <cell r="B4006" t="str">
            <v>CURVA FoFo 45 JTE DN  400 - P/ ESGOTO</v>
          </cell>
          <cell r="C4006" t="str">
            <v>UN</v>
          </cell>
          <cell r="D4006">
            <v>6329.97</v>
          </cell>
        </row>
        <row r="4007">
          <cell r="A4007" t="str">
            <v>I9316</v>
          </cell>
          <cell r="B4007" t="str">
            <v>CURVA FoFo 45 JTE DN  500 - P/ ESGOTO</v>
          </cell>
          <cell r="C4007" t="str">
            <v>UN</v>
          </cell>
          <cell r="D4007">
            <v>11690.98</v>
          </cell>
        </row>
        <row r="4008">
          <cell r="A4008" t="str">
            <v>I9317</v>
          </cell>
          <cell r="B4008" t="str">
            <v>CURVA FoFo 45 JTE DN  600 - P/ ESGOTO</v>
          </cell>
          <cell r="C4008" t="str">
            <v>UN</v>
          </cell>
          <cell r="D4008">
            <v>13172.81</v>
          </cell>
        </row>
        <row r="4009">
          <cell r="A4009" t="str">
            <v>I9318</v>
          </cell>
          <cell r="B4009" t="str">
            <v>CURVA FoFo 45 JTE DN  700 - P/ ESGOTO</v>
          </cell>
          <cell r="C4009" t="str">
            <v>UN</v>
          </cell>
          <cell r="D4009">
            <v>24874.04</v>
          </cell>
        </row>
        <row r="4010">
          <cell r="A4010" t="str">
            <v>I9319</v>
          </cell>
          <cell r="B4010" t="str">
            <v>CURVA FoFo 45 JTE DN  800 - P/ ESGOTO</v>
          </cell>
          <cell r="C4010" t="str">
            <v>UN</v>
          </cell>
          <cell r="D4010">
            <v>30654.19</v>
          </cell>
        </row>
        <row r="4011">
          <cell r="A4011" t="str">
            <v>I9320</v>
          </cell>
          <cell r="B4011" t="str">
            <v>CURVA FoFo 45 JTE DN  900 - P/ ESGOTO</v>
          </cell>
          <cell r="C4011" t="str">
            <v>UN</v>
          </cell>
          <cell r="D4011">
            <v>33312.43</v>
          </cell>
        </row>
        <row r="4012">
          <cell r="A4012" t="str">
            <v>I9321</v>
          </cell>
          <cell r="B4012" t="str">
            <v>CURVA FoFo 45 JTE DN 1000 - P/ ESGOTO</v>
          </cell>
          <cell r="C4012" t="str">
            <v>UN</v>
          </cell>
          <cell r="D4012">
            <v>50231.65</v>
          </cell>
        </row>
        <row r="4013">
          <cell r="A4013" t="str">
            <v>I9322</v>
          </cell>
          <cell r="B4013" t="str">
            <v>CURVA FoFo 45 JTE DN 1200 - P/ ESGOTO</v>
          </cell>
          <cell r="C4013" t="str">
            <v>UN</v>
          </cell>
          <cell r="D4013">
            <v>55670.82</v>
          </cell>
        </row>
        <row r="4014">
          <cell r="A4014" t="str">
            <v>I7648</v>
          </cell>
          <cell r="B4014" t="str">
            <v>CURVA FoFo 45 JTE PARA ÁGUA DN  300</v>
          </cell>
          <cell r="C4014" t="str">
            <v>UN</v>
          </cell>
          <cell r="D4014">
            <v>2977.1</v>
          </cell>
        </row>
        <row r="4015">
          <cell r="A4015" t="str">
            <v>I7649</v>
          </cell>
          <cell r="B4015" t="str">
            <v>CURVA FoFo 45 JTE PARA ÁGUA DN  350</v>
          </cell>
          <cell r="C4015" t="str">
            <v>UN</v>
          </cell>
          <cell r="D4015">
            <v>3905.83</v>
          </cell>
        </row>
        <row r="4016">
          <cell r="A4016" t="str">
            <v>I7650</v>
          </cell>
          <cell r="B4016" t="str">
            <v>CURVA FoFo 45 JTE PARA ÁGUA DN  400</v>
          </cell>
          <cell r="C4016" t="str">
            <v>UN</v>
          </cell>
          <cell r="D4016">
            <v>4860.1400000000003</v>
          </cell>
        </row>
        <row r="4017">
          <cell r="A4017" t="str">
            <v>I7651</v>
          </cell>
          <cell r="B4017" t="str">
            <v>CURVA FoFo 45 JTE PARA ÁGUA DN  500</v>
          </cell>
          <cell r="C4017" t="str">
            <v>UN</v>
          </cell>
          <cell r="D4017">
            <v>8836.35</v>
          </cell>
        </row>
        <row r="4018">
          <cell r="A4018" t="str">
            <v>I7652</v>
          </cell>
          <cell r="B4018" t="str">
            <v>CURVA FoFo 45 JTE PARA ÁGUA DN  600</v>
          </cell>
          <cell r="C4018" t="str">
            <v>UN</v>
          </cell>
          <cell r="D4018">
            <v>9978.19</v>
          </cell>
        </row>
        <row r="4019">
          <cell r="A4019" t="str">
            <v>I7653</v>
          </cell>
          <cell r="B4019" t="str">
            <v>CURVA FoFo 45 JTE PARA ÁGUA DN  700</v>
          </cell>
          <cell r="C4019" t="str">
            <v>UN</v>
          </cell>
          <cell r="D4019">
            <v>18881.900000000001</v>
          </cell>
        </row>
        <row r="4020">
          <cell r="A4020" t="str">
            <v>I7654</v>
          </cell>
          <cell r="B4020" t="str">
            <v>CURVA FoFo 45 JTE PARA ÁGUA DN  800</v>
          </cell>
          <cell r="C4020" t="str">
            <v>UN</v>
          </cell>
          <cell r="D4020">
            <v>23579.95</v>
          </cell>
        </row>
        <row r="4021">
          <cell r="A4021" t="str">
            <v>I7655</v>
          </cell>
          <cell r="B4021" t="str">
            <v>CURVA FoFo 45 JTE PARA ÁGUA DN  900</v>
          </cell>
          <cell r="C4021" t="str">
            <v>UN</v>
          </cell>
          <cell r="D4021">
            <v>25170.15</v>
          </cell>
        </row>
        <row r="4022">
          <cell r="A4022" t="str">
            <v>I7656</v>
          </cell>
          <cell r="B4022" t="str">
            <v>CURVA FoFo 45 JTE PARA ÁGUA DN 1000</v>
          </cell>
          <cell r="C4022" t="str">
            <v>UN</v>
          </cell>
          <cell r="D4022">
            <v>38067.910000000003</v>
          </cell>
        </row>
        <row r="4023">
          <cell r="A4023" t="str">
            <v>I7657</v>
          </cell>
          <cell r="B4023" t="str">
            <v>CURVA FoFo 45 JTE PARA ÁGUA DN 1200</v>
          </cell>
          <cell r="C4023" t="str">
            <v>UN</v>
          </cell>
          <cell r="D4023">
            <v>42701.14</v>
          </cell>
        </row>
        <row r="4024">
          <cell r="A4024" t="str">
            <v>I9323</v>
          </cell>
          <cell r="B4024" t="str">
            <v>CURVA FoFo 90 FF DN   50 PN10 - P/ ESGOTO</v>
          </cell>
          <cell r="C4024" t="str">
            <v>UN</v>
          </cell>
          <cell r="D4024">
            <v>158.80000000000001</v>
          </cell>
        </row>
        <row r="4025">
          <cell r="A4025" t="str">
            <v>I9324</v>
          </cell>
          <cell r="B4025" t="str">
            <v>CURVA FoFo 90 FF DN   75 PN10 - P/ ESGOTO</v>
          </cell>
          <cell r="C4025" t="str">
            <v>UN</v>
          </cell>
          <cell r="D4025">
            <v>214.63</v>
          </cell>
        </row>
        <row r="4026">
          <cell r="A4026" t="str">
            <v>I9325</v>
          </cell>
          <cell r="B4026" t="str">
            <v>CURVA FoFo 90 FF DN   80 PN10 - P/ ESGOTO</v>
          </cell>
          <cell r="C4026" t="str">
            <v>UN</v>
          </cell>
          <cell r="D4026">
            <v>214.63</v>
          </cell>
        </row>
        <row r="4027">
          <cell r="A4027" t="str">
            <v>I9326</v>
          </cell>
          <cell r="B4027" t="str">
            <v>CURVA FoFo 90 FF DN  100 PN10 - P/ ESGOTO</v>
          </cell>
          <cell r="C4027" t="str">
            <v>UN</v>
          </cell>
          <cell r="D4027">
            <v>293.95999999999998</v>
          </cell>
        </row>
        <row r="4028">
          <cell r="A4028" t="str">
            <v>I9327</v>
          </cell>
          <cell r="B4028" t="str">
            <v>CURVA FoFo 90 FF DN  150 PN10 - P/ ESGOTO</v>
          </cell>
          <cell r="C4028" t="str">
            <v>UN</v>
          </cell>
          <cell r="D4028">
            <v>471.66</v>
          </cell>
        </row>
        <row r="4029">
          <cell r="A4029" t="str">
            <v>I9328</v>
          </cell>
          <cell r="B4029" t="str">
            <v>CURVA FoFo 90 FF DN  200 PN10 - P/ ESGOTO</v>
          </cell>
          <cell r="C4029" t="str">
            <v>UN</v>
          </cell>
          <cell r="D4029">
            <v>697.16</v>
          </cell>
        </row>
        <row r="4030">
          <cell r="A4030" t="str">
            <v>I9329</v>
          </cell>
          <cell r="B4030" t="str">
            <v>CURVA FoFo 90 FF DN  250 PN10 - P/ ESGOTO</v>
          </cell>
          <cell r="C4030" t="str">
            <v>UN</v>
          </cell>
          <cell r="D4030">
            <v>1193.1500000000001</v>
          </cell>
        </row>
        <row r="4031">
          <cell r="A4031" t="str">
            <v>I9330</v>
          </cell>
          <cell r="B4031" t="str">
            <v>CURVA FoFo 90 FF DN  300 PN10 - P/ ESGOTO</v>
          </cell>
          <cell r="C4031" t="str">
            <v>UN</v>
          </cell>
          <cell r="D4031">
            <v>1726.79</v>
          </cell>
        </row>
        <row r="4032">
          <cell r="A4032" t="str">
            <v>I9331</v>
          </cell>
          <cell r="B4032" t="str">
            <v>CURVA FoFo 90 FF DN  350 PN10 - P/ ESGOTO</v>
          </cell>
          <cell r="C4032" t="str">
            <v>UN</v>
          </cell>
          <cell r="D4032">
            <v>2648.77</v>
          </cell>
        </row>
        <row r="4033">
          <cell r="A4033" t="str">
            <v>I9332</v>
          </cell>
          <cell r="B4033" t="str">
            <v>CURVA FoFo 90 FF DN  400 PN10 - P/ ESGOTO</v>
          </cell>
          <cell r="C4033" t="str">
            <v>UN</v>
          </cell>
          <cell r="D4033">
            <v>8447.1</v>
          </cell>
        </row>
        <row r="4034">
          <cell r="A4034" t="str">
            <v>I9333</v>
          </cell>
          <cell r="B4034" t="str">
            <v>CURVA FoFo 90 FF DN  450 PN10 - P/ ESGOTO</v>
          </cell>
          <cell r="C4034" t="str">
            <v>UN</v>
          </cell>
          <cell r="D4034">
            <v>10774.54</v>
          </cell>
        </row>
        <row r="4035">
          <cell r="A4035" t="str">
            <v>I9334</v>
          </cell>
          <cell r="B4035" t="str">
            <v>CURVA FoFo 90 FF DN  500 PN10 - P/ ESGOTO</v>
          </cell>
          <cell r="C4035" t="str">
            <v>UN</v>
          </cell>
          <cell r="D4035">
            <v>11802.78</v>
          </cell>
        </row>
        <row r="4036">
          <cell r="A4036" t="str">
            <v>I9335</v>
          </cell>
          <cell r="B4036" t="str">
            <v>CURVA FoFo 90 FF DN  600 PN10 - P/ ESGOTO</v>
          </cell>
          <cell r="C4036" t="str">
            <v>UN</v>
          </cell>
          <cell r="D4036">
            <v>18963.650000000001</v>
          </cell>
        </row>
        <row r="4037">
          <cell r="A4037" t="str">
            <v>I9336</v>
          </cell>
          <cell r="B4037" t="str">
            <v>CURVA FoFo 90 FF DN  700 PN10 - P/ ESGOTO</v>
          </cell>
          <cell r="C4037" t="str">
            <v>UN</v>
          </cell>
          <cell r="D4037">
            <v>26511.69</v>
          </cell>
        </row>
        <row r="4038">
          <cell r="A4038" t="str">
            <v>I9337</v>
          </cell>
          <cell r="B4038" t="str">
            <v>CURVA FoFo 90 FF DN  800 PN10 - P/ ESGOTO</v>
          </cell>
          <cell r="C4038" t="str">
            <v>UN</v>
          </cell>
          <cell r="D4038">
            <v>31537.93</v>
          </cell>
        </row>
        <row r="4039">
          <cell r="A4039" t="str">
            <v>I9338</v>
          </cell>
          <cell r="B4039" t="str">
            <v>CURVA FoFo 90 FF DN  900 PN10 - P/ ESGOTO</v>
          </cell>
          <cell r="C4039" t="str">
            <v>UN</v>
          </cell>
          <cell r="D4039">
            <v>41384.129999999997</v>
          </cell>
        </row>
        <row r="4040">
          <cell r="A4040" t="str">
            <v>I9339</v>
          </cell>
          <cell r="B4040" t="str">
            <v>CURVA FoFo 90 FF DN 1000 PN10 - P/ ESGOTO</v>
          </cell>
          <cell r="C4040" t="str">
            <v>UN</v>
          </cell>
          <cell r="D4040">
            <v>56383.79</v>
          </cell>
        </row>
        <row r="4041">
          <cell r="A4041" t="str">
            <v>I9340</v>
          </cell>
          <cell r="B4041" t="str">
            <v>CURVA FoFo 90 FF DN 1200 PN10 - P/ ESGOTO</v>
          </cell>
          <cell r="C4041" t="str">
            <v>UN</v>
          </cell>
          <cell r="D4041">
            <v>88377.11</v>
          </cell>
        </row>
        <row r="4042">
          <cell r="A4042" t="str">
            <v>I3423</v>
          </cell>
          <cell r="B4042" t="str">
            <v>CURVA FoFo 90 FF PARA ÁGUA DN    50 PN10</v>
          </cell>
          <cell r="C4042" t="str">
            <v>UN</v>
          </cell>
          <cell r="D4042">
            <v>127.54</v>
          </cell>
        </row>
        <row r="4043">
          <cell r="A4043" t="str">
            <v>I3424</v>
          </cell>
          <cell r="B4043" t="str">
            <v>CURVA FoFo 90 FF PARA ÁGUA DN    75 PN10</v>
          </cell>
          <cell r="C4043" t="str">
            <v>UN</v>
          </cell>
          <cell r="D4043">
            <v>252.67</v>
          </cell>
        </row>
        <row r="4044">
          <cell r="A4044" t="str">
            <v>I7119</v>
          </cell>
          <cell r="B4044" t="str">
            <v>CURVA FoFo 90 FF PARA ÁGUA DN    80 PN10</v>
          </cell>
          <cell r="C4044" t="str">
            <v>UN</v>
          </cell>
          <cell r="D4044">
            <v>252.67</v>
          </cell>
        </row>
        <row r="4045">
          <cell r="A4045" t="str">
            <v>I3425</v>
          </cell>
          <cell r="B4045" t="str">
            <v>CURVA FoFo 90 FF PARA ÁGUA DN   100 PN10</v>
          </cell>
          <cell r="C4045" t="str">
            <v>UN</v>
          </cell>
          <cell r="D4045">
            <v>294.70999999999998</v>
          </cell>
        </row>
        <row r="4046">
          <cell r="A4046" t="str">
            <v>I3426</v>
          </cell>
          <cell r="B4046" t="str">
            <v>CURVA FoFo 90 FF PARA ÁGUA DN   150 PN10</v>
          </cell>
          <cell r="C4046" t="str">
            <v>UN</v>
          </cell>
          <cell r="D4046">
            <v>489.37</v>
          </cell>
        </row>
        <row r="4047">
          <cell r="A4047" t="str">
            <v>I3427</v>
          </cell>
          <cell r="B4047" t="str">
            <v>CURVA FoFo 90 FF PARA ÁGUA DN   200 PN10</v>
          </cell>
          <cell r="C4047" t="str">
            <v>UN</v>
          </cell>
          <cell r="D4047">
            <v>603.55999999999995</v>
          </cell>
        </row>
        <row r="4048">
          <cell r="A4048" t="str">
            <v>I3428</v>
          </cell>
          <cell r="B4048" t="str">
            <v>CURVA FoFo 90 FF PARA ÁGUA DN   250 PN10</v>
          </cell>
          <cell r="C4048" t="str">
            <v>UN</v>
          </cell>
          <cell r="D4048">
            <v>1151.77</v>
          </cell>
        </row>
        <row r="4049">
          <cell r="A4049" t="str">
            <v>I3429</v>
          </cell>
          <cell r="B4049" t="str">
            <v>CURVA FoFo 90 FF PARA ÁGUA DN   300 PN10</v>
          </cell>
          <cell r="C4049" t="str">
            <v>UN</v>
          </cell>
          <cell r="D4049">
            <v>1411.7</v>
          </cell>
        </row>
        <row r="4050">
          <cell r="A4050" t="str">
            <v>I3430</v>
          </cell>
          <cell r="B4050" t="str">
            <v>CURVA FoFo 90 FF PARA ÁGUA DN   350 PN10</v>
          </cell>
          <cell r="C4050" t="str">
            <v>UN</v>
          </cell>
          <cell r="D4050">
            <v>2233.09</v>
          </cell>
        </row>
        <row r="4051">
          <cell r="A4051" t="str">
            <v>I3431</v>
          </cell>
          <cell r="B4051" t="str">
            <v>CURVA FoFo 90 FF PARA ÁGUA DN   400 PN10</v>
          </cell>
          <cell r="C4051" t="str">
            <v>UN</v>
          </cell>
          <cell r="D4051">
            <v>8116.53</v>
          </cell>
        </row>
        <row r="4052">
          <cell r="A4052" t="str">
            <v>I3432</v>
          </cell>
          <cell r="B4052" t="str">
            <v>CURVA FoFo 90 FF PARA ÁGUA DN   450 PN10</v>
          </cell>
          <cell r="C4052" t="str">
            <v>UN</v>
          </cell>
          <cell r="D4052">
            <v>10349</v>
          </cell>
        </row>
        <row r="4053">
          <cell r="A4053" t="str">
            <v>I3433</v>
          </cell>
          <cell r="B4053" t="str">
            <v>CURVA FoFo 90 FF PARA ÁGUA DN   500 PN10</v>
          </cell>
          <cell r="C4053" t="str">
            <v>UN</v>
          </cell>
          <cell r="D4053">
            <v>11337.82</v>
          </cell>
        </row>
        <row r="4054">
          <cell r="A4054" t="str">
            <v>I3434</v>
          </cell>
          <cell r="B4054" t="str">
            <v>CURVA FoFo 90 FF PARA ÁGUA DN   600 PN10</v>
          </cell>
          <cell r="C4054" t="str">
            <v>UN</v>
          </cell>
          <cell r="D4054">
            <v>18224.12</v>
          </cell>
        </row>
        <row r="4055">
          <cell r="A4055" t="str">
            <v>I3435</v>
          </cell>
          <cell r="B4055" t="str">
            <v>CURVA FoFo 90 FF PARA ÁGUA DN   700 PN10</v>
          </cell>
          <cell r="C4055" t="str">
            <v>UN</v>
          </cell>
          <cell r="D4055">
            <v>25293.93</v>
          </cell>
        </row>
        <row r="4056">
          <cell r="A4056" t="str">
            <v>I3436</v>
          </cell>
          <cell r="B4056" t="str">
            <v>CURVA FoFo 90 FF PARA ÁGUA DN  800 PN10</v>
          </cell>
          <cell r="C4056" t="str">
            <v>UN</v>
          </cell>
          <cell r="D4056">
            <v>30412.52</v>
          </cell>
        </row>
        <row r="4057">
          <cell r="A4057" t="str">
            <v>I3437</v>
          </cell>
          <cell r="B4057" t="str">
            <v>CURVA FoFo 90 FF PARA ÁGUA DN  900 PN10</v>
          </cell>
          <cell r="C4057" t="str">
            <v>UN</v>
          </cell>
          <cell r="D4057">
            <v>39610.03</v>
          </cell>
        </row>
        <row r="4058">
          <cell r="A4058" t="str">
            <v>I3438</v>
          </cell>
          <cell r="B4058" t="str">
            <v>CURVA FoFo 90 FF PARA ÁGUA DN 1000 PN10</v>
          </cell>
          <cell r="C4058" t="str">
            <v>UN</v>
          </cell>
          <cell r="D4058">
            <v>54123.34</v>
          </cell>
        </row>
        <row r="4059">
          <cell r="A4059" t="str">
            <v>I3439</v>
          </cell>
          <cell r="B4059" t="str">
            <v>CURVA FoFo 90 FF PARA ÁGUA DN 1200 PN10</v>
          </cell>
          <cell r="C4059" t="str">
            <v>UN</v>
          </cell>
          <cell r="D4059">
            <v>84817.06</v>
          </cell>
        </row>
        <row r="4060">
          <cell r="A4060" t="str">
            <v>I9341</v>
          </cell>
          <cell r="B4060" t="str">
            <v>CURVA FoFo 90 JTE DN 300 - P/ ESGOTO</v>
          </cell>
          <cell r="C4060" t="str">
            <v>UN</v>
          </cell>
          <cell r="D4060">
            <v>4562.43</v>
          </cell>
        </row>
        <row r="4061">
          <cell r="A4061" t="str">
            <v>I9342</v>
          </cell>
          <cell r="B4061" t="str">
            <v>CURVA FoFo 90 JTE DN 350 - P/ ESGOTO</v>
          </cell>
          <cell r="C4061" t="str">
            <v>UN</v>
          </cell>
          <cell r="D4061">
            <v>8458.61</v>
          </cell>
        </row>
        <row r="4062">
          <cell r="A4062" t="str">
            <v>I9343</v>
          </cell>
          <cell r="B4062" t="str">
            <v>CURVA FoFo 90 JTE DN 400 - P/ ESGOTO</v>
          </cell>
          <cell r="C4062" t="str">
            <v>UN</v>
          </cell>
          <cell r="D4062">
            <v>9639.01</v>
          </cell>
        </row>
        <row r="4063">
          <cell r="A4063" t="str">
            <v>I9344</v>
          </cell>
          <cell r="B4063" t="str">
            <v>CURVA FoFo 90 JTE DN 500 - P/ ESGOTO</v>
          </cell>
          <cell r="C4063" t="str">
            <v>UN</v>
          </cell>
          <cell r="D4063">
            <v>12047.78</v>
          </cell>
        </row>
        <row r="4064">
          <cell r="A4064" t="str">
            <v>I9345</v>
          </cell>
          <cell r="B4064" t="str">
            <v>CURVA FoFo 90 JTE DN 600 - P/ ESGOTO</v>
          </cell>
          <cell r="C4064" t="str">
            <v>UN</v>
          </cell>
          <cell r="D4064">
            <v>14969.66</v>
          </cell>
        </row>
        <row r="4065">
          <cell r="A4065" t="str">
            <v>I7658</v>
          </cell>
          <cell r="B4065" t="str">
            <v>CURVA FoFo 90 JTE PARA ÁGUA DN 300</v>
          </cell>
          <cell r="C4065" t="str">
            <v>UN</v>
          </cell>
          <cell r="D4065">
            <v>3483.29</v>
          </cell>
        </row>
        <row r="4066">
          <cell r="A4066" t="str">
            <v>I7659</v>
          </cell>
          <cell r="B4066" t="str">
            <v>CURVA FoFo 90 JTE PARA ÁGUA DN 350</v>
          </cell>
          <cell r="C4066" t="str">
            <v>UN</v>
          </cell>
          <cell r="D4066">
            <v>6515.42</v>
          </cell>
        </row>
        <row r="4067">
          <cell r="A4067" t="str">
            <v>I7660</v>
          </cell>
          <cell r="B4067" t="str">
            <v>CURVA FoFo 90 JTE PARA ÁGUA DN 400</v>
          </cell>
          <cell r="C4067" t="str">
            <v>UN</v>
          </cell>
          <cell r="D4067">
            <v>7354.33</v>
          </cell>
        </row>
        <row r="4068">
          <cell r="A4068" t="str">
            <v>I7661</v>
          </cell>
          <cell r="B4068" t="str">
            <v>CURVA FoFo 90 JTE PARA ÁGUA DN 500</v>
          </cell>
          <cell r="C4068" t="str">
            <v>UN</v>
          </cell>
          <cell r="D4068">
            <v>9164.57</v>
          </cell>
        </row>
        <row r="4069">
          <cell r="A4069" t="str">
            <v>I7662</v>
          </cell>
          <cell r="B4069" t="str">
            <v>CURVA FoFo 90 JTE PARA ÁGUA DN 600</v>
          </cell>
          <cell r="C4069" t="str">
            <v>UN</v>
          </cell>
          <cell r="D4069">
            <v>11554.93</v>
          </cell>
        </row>
        <row r="4070">
          <cell r="A4070" t="str">
            <v>I9753</v>
          </cell>
          <cell r="B4070" t="str">
            <v>CURVA PVC SOLDÁVEL 50 MM</v>
          </cell>
          <cell r="C4070" t="str">
            <v>UN</v>
          </cell>
          <cell r="D4070">
            <v>7.36</v>
          </cell>
        </row>
        <row r="4071">
          <cell r="A4071" t="str">
            <v>I7066</v>
          </cell>
          <cell r="B4071" t="str">
            <v>CÂMARA DE CARGA PARA FILTRO DIMENSÃO 0,40 x 5,80m</v>
          </cell>
          <cell r="C4071" t="str">
            <v>UN</v>
          </cell>
          <cell r="D4071">
            <v>18946.59</v>
          </cell>
        </row>
        <row r="4072">
          <cell r="A4072" t="str">
            <v>I6296</v>
          </cell>
          <cell r="B4072" t="str">
            <v>CÂMARA DE CARGA PARA FILTRO DIMENSÃO 0,70 x 6,40m</v>
          </cell>
          <cell r="C4072" t="str">
            <v>UN</v>
          </cell>
          <cell r="D4072">
            <v>31577.65</v>
          </cell>
        </row>
        <row r="4073">
          <cell r="A4073" t="str">
            <v>I6297</v>
          </cell>
          <cell r="B4073" t="str">
            <v>CÂMARA DE CARGA PARA FILTRO DIMENSÃO 1,00 x 6,50m</v>
          </cell>
          <cell r="C4073" t="str">
            <v>UN</v>
          </cell>
          <cell r="D4073">
            <v>37164.47</v>
          </cell>
        </row>
        <row r="4074">
          <cell r="A4074" t="str">
            <v>I6298</v>
          </cell>
          <cell r="B4074" t="str">
            <v>CÂMARA DE CARGA PARA FILTRO DIMENSÃO 1,50 x 6,80m</v>
          </cell>
          <cell r="C4074" t="str">
            <v>UN</v>
          </cell>
          <cell r="D4074">
            <v>76272.17</v>
          </cell>
        </row>
        <row r="4075">
          <cell r="A4075" t="str">
            <v>I6299</v>
          </cell>
          <cell r="B4075" t="str">
            <v>CÂMARA DE CARGA PARA FILTRO DIMENSÃO 2,00 x 6,80m</v>
          </cell>
          <cell r="C4075" t="str">
            <v>UN</v>
          </cell>
          <cell r="D4075">
            <v>103720.44</v>
          </cell>
        </row>
        <row r="4076">
          <cell r="A4076" t="str">
            <v>I6072</v>
          </cell>
          <cell r="B4076" t="str">
            <v>CÂMARA DE DECANTAÇÃO P/DECANTO DIGESTOR, D = 2,00M</v>
          </cell>
          <cell r="C4076" t="str">
            <v>UN</v>
          </cell>
          <cell r="D4076">
            <v>781.23</v>
          </cell>
        </row>
        <row r="4077">
          <cell r="A4077" t="str">
            <v>I6073</v>
          </cell>
          <cell r="B4077" t="str">
            <v>CÂMARA DE DECANTAÇÃO P/DECANTO DIGESTOR, D = 2,50M</v>
          </cell>
          <cell r="C4077" t="str">
            <v>UN</v>
          </cell>
          <cell r="D4077">
            <v>1141.7</v>
          </cell>
        </row>
        <row r="4078">
          <cell r="A4078" t="str">
            <v>I6074</v>
          </cell>
          <cell r="B4078" t="str">
            <v>CÂMARA DE DECANTAÇÃO P/DECANTO DIGESTOR, D = 3,00M</v>
          </cell>
          <cell r="C4078" t="str">
            <v>UN</v>
          </cell>
          <cell r="D4078">
            <v>1291.93</v>
          </cell>
        </row>
        <row r="4079">
          <cell r="A4079" t="str">
            <v>I6075</v>
          </cell>
          <cell r="B4079" t="str">
            <v>CÂMARA DE DECANTAÇÃO P/DECANTO DIGESTOR, D = 3,50M</v>
          </cell>
          <cell r="C4079" t="str">
            <v>UN</v>
          </cell>
          <cell r="D4079">
            <v>1411.84</v>
          </cell>
        </row>
        <row r="4080">
          <cell r="A4080" t="str">
            <v>I6414</v>
          </cell>
          <cell r="B4080" t="str">
            <v>CÂMARA DE DECANTAÇÃO P/DECANTO DIGESTOR, D=5,00m</v>
          </cell>
          <cell r="C4080" t="str">
            <v>UN</v>
          </cell>
          <cell r="D4080">
            <v>1924.38</v>
          </cell>
        </row>
        <row r="4081">
          <cell r="A4081" t="str">
            <v>I9604</v>
          </cell>
          <cell r="B4081" t="str">
            <v>CÂMARA DE QUEIMA COM COLUNA DE QUEIMA, PAINEL DE COMANDO ELETRICO, DRENAGEM MANUAL DO CONDENSADO, CORTA-CHAMAS PILOTO DO BIOGÁS E DA LINHA PRINCIPAL, VÁLVULA DE ALÍVIO REGULADORA DE PRESSÃO, VÁLVULA DE ESFERA DE BLOQUEIO DO PILOTO DO BIOGÁS</v>
          </cell>
          <cell r="C4081" t="str">
            <v>UN</v>
          </cell>
          <cell r="D4081">
            <v>130200</v>
          </cell>
        </row>
        <row r="4082">
          <cell r="A4082" t="str">
            <v>I9167</v>
          </cell>
          <cell r="B4082" t="str">
            <v>DESINCRUSTANTE PARA LIMPEZA QUÍMICA CAUSADA POR CABONATOS, SILICATOS E ÓXIDO DE FERRO, ELIMINANDO ALGAS E BACTÉRIAS</v>
          </cell>
          <cell r="C4082" t="str">
            <v>KG</v>
          </cell>
          <cell r="D4082">
            <v>15.88</v>
          </cell>
        </row>
        <row r="4083">
          <cell r="A4083" t="str">
            <v>I8874</v>
          </cell>
          <cell r="B4083" t="str">
            <v>DETECTOR DE GÁS CLORO PARA EMERGÊNCIAS</v>
          </cell>
          <cell r="C4083" t="str">
            <v>UN</v>
          </cell>
          <cell r="D4083">
            <v>4364.96</v>
          </cell>
        </row>
        <row r="4084">
          <cell r="A4084" t="str">
            <v>I9754</v>
          </cell>
          <cell r="B4084" t="str">
            <v>DIFUSOR DE AR TIPO BOLHA FINA 9"</v>
          </cell>
          <cell r="C4084" t="str">
            <v>UN</v>
          </cell>
          <cell r="D4084">
            <v>132</v>
          </cell>
        </row>
        <row r="4085">
          <cell r="A4085" t="str">
            <v>I6489</v>
          </cell>
          <cell r="B4085" t="str">
            <v>DISJUNTOR MONOPOLAR 2A</v>
          </cell>
          <cell r="C4085" t="str">
            <v>UN</v>
          </cell>
          <cell r="D4085">
            <v>31.35</v>
          </cell>
        </row>
        <row r="4086">
          <cell r="A4086" t="str">
            <v>I6490</v>
          </cell>
          <cell r="B4086" t="str">
            <v>DISJUNTOR MONOPOLAR 4A</v>
          </cell>
          <cell r="C4086" t="str">
            <v>UN</v>
          </cell>
          <cell r="D4086">
            <v>31.35</v>
          </cell>
        </row>
        <row r="4087">
          <cell r="A4087" t="str">
            <v>I6491</v>
          </cell>
          <cell r="B4087" t="str">
            <v>DISJUNTOR MONOPOLAR 6A</v>
          </cell>
          <cell r="C4087" t="str">
            <v>UN</v>
          </cell>
          <cell r="D4087">
            <v>23.52</v>
          </cell>
        </row>
        <row r="4088">
          <cell r="A4088" t="str">
            <v>I9755</v>
          </cell>
          <cell r="B4088" t="str">
            <v>DISJUNTOR MOTOR 10-16A ( 380V) SOBRECARGA E CURTO CIRCUITO</v>
          </cell>
          <cell r="C4088" t="str">
            <v>UN</v>
          </cell>
          <cell r="D4088">
            <v>227.95</v>
          </cell>
        </row>
        <row r="4089">
          <cell r="A4089" t="str">
            <v>I9756</v>
          </cell>
          <cell r="B4089" t="str">
            <v>DISJUNTOR MOTOR MPW40-3-U016 (10A16A)</v>
          </cell>
          <cell r="C4089" t="str">
            <v>UN</v>
          </cell>
          <cell r="D4089">
            <v>911.8</v>
          </cell>
        </row>
        <row r="4090">
          <cell r="A4090" t="str">
            <v>I9757</v>
          </cell>
          <cell r="B4090" t="str">
            <v>DISPLAY INVERSOR</v>
          </cell>
          <cell r="C4090" t="str">
            <v>UN</v>
          </cell>
          <cell r="D4090">
            <v>578.75</v>
          </cell>
        </row>
        <row r="4091">
          <cell r="A4091" t="str">
            <v>I8875</v>
          </cell>
          <cell r="B4091" t="str">
            <v>DISPOSITIVO DIFERENCIAL RESIDUAL TETRAPOLAR 25A, SENSIBILIDADE 300mA 380V</v>
          </cell>
          <cell r="C4091" t="str">
            <v>UN</v>
          </cell>
          <cell r="D4091">
            <v>157.22999999999999</v>
          </cell>
        </row>
        <row r="4092">
          <cell r="A4092" t="str">
            <v>I8876</v>
          </cell>
          <cell r="B4092" t="str">
            <v>DISPOSITIVO DPS 1 FASE, REDE TN-S/TT 240VAC, CLASSES 1 E 2 INTEGRADOS</v>
          </cell>
          <cell r="C4092" t="str">
            <v>UN</v>
          </cell>
          <cell r="D4092">
            <v>2708.17</v>
          </cell>
        </row>
        <row r="4093">
          <cell r="A4093" t="str">
            <v>I8877</v>
          </cell>
          <cell r="B4093" t="str">
            <v>DISPOSITIVO DPS P/ REDE DE SINAL 4-20MA</v>
          </cell>
          <cell r="C4093" t="str">
            <v>UN</v>
          </cell>
          <cell r="D4093">
            <v>72.55</v>
          </cell>
        </row>
        <row r="4094">
          <cell r="A4094" t="str">
            <v>I8878</v>
          </cell>
          <cell r="B4094" t="str">
            <v>DISPOSITIVO DPS P/ REDE PROFIBUS</v>
          </cell>
          <cell r="C4094" t="str">
            <v>UN</v>
          </cell>
          <cell r="D4094">
            <v>699.22</v>
          </cell>
        </row>
        <row r="4095">
          <cell r="A4095" t="str">
            <v>I8879</v>
          </cell>
          <cell r="B4095" t="str">
            <v>DOSADOR DE CLORO GÁS MANUAL (26KG/DIA)</v>
          </cell>
          <cell r="C4095" t="str">
            <v>UN</v>
          </cell>
          <cell r="D4095">
            <v>4035.52</v>
          </cell>
        </row>
        <row r="4096">
          <cell r="A4096" t="str">
            <v>I9758</v>
          </cell>
          <cell r="B4096" t="str">
            <v>DOSADOR DE CLORO PASTILHA</v>
          </cell>
          <cell r="C4096" t="str">
            <v>UN</v>
          </cell>
          <cell r="D4096">
            <v>417.34</v>
          </cell>
        </row>
        <row r="4097">
          <cell r="A4097" t="str">
            <v>I8954</v>
          </cell>
          <cell r="B4097" t="str">
            <v>ELETRODO DE NÍVEL EM AÇO INOX</v>
          </cell>
          <cell r="C4097" t="str">
            <v>UN</v>
          </cell>
          <cell r="D4097">
            <v>13.84</v>
          </cell>
        </row>
        <row r="4098">
          <cell r="A4098" t="str">
            <v>I6277</v>
          </cell>
          <cell r="B4098" t="str">
            <v>ELETRODUTO FLEXÍVEL SEALTUBE DN 1"</v>
          </cell>
          <cell r="C4098" t="str">
            <v>M</v>
          </cell>
          <cell r="D4098">
            <v>7.44</v>
          </cell>
        </row>
        <row r="4099">
          <cell r="A4099" t="str">
            <v>I6279</v>
          </cell>
          <cell r="B4099" t="str">
            <v>ELETRODUTO FLEXÍVEL SEALTUBE DN 3/4"</v>
          </cell>
          <cell r="C4099" t="str">
            <v>M</v>
          </cell>
          <cell r="D4099">
            <v>5.74</v>
          </cell>
        </row>
        <row r="4100">
          <cell r="A4100" t="str">
            <v>I6242</v>
          </cell>
          <cell r="B4100" t="str">
            <v>EQUIPAMENTO P/ CLORAÇÃO, CLORADOR DE PASTILHAS, TIPO SANY-CLOR 5000 INCL. INSTALAÇÃO</v>
          </cell>
          <cell r="C4100" t="str">
            <v>UN</v>
          </cell>
          <cell r="D4100">
            <v>907.87</v>
          </cell>
        </row>
        <row r="4101">
          <cell r="A4101" t="str">
            <v>I7433</v>
          </cell>
          <cell r="B4101" t="str">
            <v>EQUIPAMENTO P/ CLORAÇÃO, PASTILHAS TIPO CLOROPLAST 1040</v>
          </cell>
          <cell r="C4101" t="str">
            <v>KG</v>
          </cell>
          <cell r="D4101">
            <v>35.99</v>
          </cell>
        </row>
        <row r="4102">
          <cell r="A4102" t="str">
            <v>I9759</v>
          </cell>
          <cell r="B4102" t="str">
            <v>ESCADA DE MARINHEIRO EM AÇO INOX 316</v>
          </cell>
          <cell r="C4102" t="str">
            <v>M</v>
          </cell>
          <cell r="D4102">
            <v>609</v>
          </cell>
        </row>
        <row r="4103">
          <cell r="A4103" t="str">
            <v>I9061</v>
          </cell>
          <cell r="B4103" t="str">
            <v>ESCADA DE MARINHEIRO EM FIBRA DE VIDRO PULTRUDADA, PERFIL QUADRADO, PINTURA PROTETORA CONTRA RAIOS UV, COM GUARDA CORPO</v>
          </cell>
          <cell r="C4103" t="str">
            <v>M</v>
          </cell>
          <cell r="D4103">
            <v>1677.17</v>
          </cell>
        </row>
        <row r="4104">
          <cell r="A4104" t="str">
            <v>I9062</v>
          </cell>
          <cell r="B4104" t="str">
            <v>ESCADA DE MARINHEIRO EM FIBRA DE VIDRO PULTRUDADA, PERFIL QUADRADO, PINTURA PROTETORA CONTRA RAIOS UV, SEM GUARDA CORPO</v>
          </cell>
          <cell r="C4104" t="str">
            <v>M</v>
          </cell>
          <cell r="D4104">
            <v>1311.77</v>
          </cell>
        </row>
        <row r="4105">
          <cell r="A4105" t="str">
            <v>I9146</v>
          </cell>
          <cell r="B4105" t="str">
            <v>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5" t="str">
            <v>UN</v>
          </cell>
          <cell r="D4105">
            <v>164246.24</v>
          </cell>
        </row>
        <row r="4106">
          <cell r="A4106" t="str">
            <v>I9147</v>
          </cell>
          <cell r="B4106" t="str">
            <v>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6" t="str">
            <v>UN</v>
          </cell>
          <cell r="D4106">
            <v>182985.75</v>
          </cell>
        </row>
        <row r="4107">
          <cell r="A4107" t="str">
            <v>I9148</v>
          </cell>
          <cell r="B4107" t="str">
            <v>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7" t="str">
            <v>UN</v>
          </cell>
          <cell r="D4107">
            <v>207236.87</v>
          </cell>
        </row>
        <row r="4108">
          <cell r="A4108" t="str">
            <v>I9760</v>
          </cell>
          <cell r="B4108" t="str">
            <v>ESTERILIZADOR DE ÁGUA UVC - Q=40M³/H, PRESSÃO MÁX=7,0KGF/CM², TENSÃO=127/220V, P=150W, CORPO REATOR EM AÇO INOX 304</v>
          </cell>
          <cell r="C4108" t="str">
            <v>UN</v>
          </cell>
          <cell r="D4108">
            <v>59225</v>
          </cell>
        </row>
        <row r="4109">
          <cell r="A4109" t="str">
            <v>I9761</v>
          </cell>
          <cell r="B4109" t="str">
            <v>ESTUFA AGRÍCOLA INCLUSIVE SISTEMA DE IRRIGAÇÃO POR MICROASPERSÃO</v>
          </cell>
          <cell r="C4109" t="str">
            <v>M2</v>
          </cell>
          <cell r="D4109">
            <v>195.6</v>
          </cell>
        </row>
        <row r="4110">
          <cell r="A4110" t="str">
            <v>I9762</v>
          </cell>
          <cell r="B4110" t="str">
            <v>EXAUSTOR AXIAL AEROTEC</v>
          </cell>
          <cell r="C4110" t="str">
            <v>UN</v>
          </cell>
          <cell r="D4110">
            <v>178.5</v>
          </cell>
        </row>
        <row r="4111">
          <cell r="A4111" t="str">
            <v>I9763</v>
          </cell>
          <cell r="B4111" t="str">
            <v>EXPANSÃO 4 ENTRADAS ANALÓGICAS +/- 10V, 0-20MA, 4-20MA+1 SAÍDA ANALÓGICA +/- 10V, 0-20MA, 4-20MA 12 BITS</v>
          </cell>
          <cell r="C4111" t="str">
            <v>UN</v>
          </cell>
          <cell r="D4111">
            <v>2488.13</v>
          </cell>
        </row>
        <row r="4112">
          <cell r="A4112" t="str">
            <v>I6217</v>
          </cell>
          <cell r="B4112" t="str">
            <v>EXTINTOR DE PO QUIMICO PRESSURIZADO DE 4KG</v>
          </cell>
          <cell r="C4112" t="str">
            <v>UN</v>
          </cell>
          <cell r="D4112">
            <v>130.4</v>
          </cell>
        </row>
        <row r="4113">
          <cell r="A4113" t="str">
            <v>I6218</v>
          </cell>
          <cell r="B4113" t="str">
            <v>EXTINTOR DE PO QUIMICO PRESSURIZADO DE 6KG</v>
          </cell>
          <cell r="C4113" t="str">
            <v>UN</v>
          </cell>
          <cell r="D4113">
            <v>156.75</v>
          </cell>
        </row>
        <row r="4114">
          <cell r="A4114" t="str">
            <v>I3760</v>
          </cell>
          <cell r="B4114" t="str">
            <v>EXTREMIDADE BF FLANGE JUNTA ELASTICA DN    75 PN10</v>
          </cell>
          <cell r="C4114" t="str">
            <v>UN</v>
          </cell>
          <cell r="D4114">
            <v>136.77000000000001</v>
          </cell>
        </row>
        <row r="4115">
          <cell r="A4115" t="str">
            <v>I7120</v>
          </cell>
          <cell r="B4115" t="str">
            <v>EXTREMIDADE BF FLANGE JUNTA ELASTICA DN    80 PN10</v>
          </cell>
          <cell r="C4115" t="str">
            <v>UN</v>
          </cell>
          <cell r="D4115">
            <v>136.77000000000001</v>
          </cell>
        </row>
        <row r="4116">
          <cell r="A4116" t="str">
            <v>I3761</v>
          </cell>
          <cell r="B4116" t="str">
            <v>EXTREMIDADE BF FLANGE JUNTA ELASTICA DN   100 PN10</v>
          </cell>
          <cell r="C4116" t="str">
            <v>UN</v>
          </cell>
          <cell r="D4116">
            <v>151.97999999999999</v>
          </cell>
        </row>
        <row r="4117">
          <cell r="A4117" t="str">
            <v>I3762</v>
          </cell>
          <cell r="B4117" t="str">
            <v>EXTREMIDADE BF FLANGE JUNTA ELASTICA DN   150 PN10</v>
          </cell>
          <cell r="C4117" t="str">
            <v>UN</v>
          </cell>
          <cell r="D4117">
            <v>210.24</v>
          </cell>
        </row>
        <row r="4118">
          <cell r="A4118" t="str">
            <v>I3763</v>
          </cell>
          <cell r="B4118" t="str">
            <v>EXTREMIDADE BF FLANGE JUNTA ELASTICA DN   200 PN10</v>
          </cell>
          <cell r="C4118" t="str">
            <v>UN</v>
          </cell>
          <cell r="D4118">
            <v>314.54000000000002</v>
          </cell>
        </row>
        <row r="4119">
          <cell r="A4119" t="str">
            <v>I3764</v>
          </cell>
          <cell r="B4119" t="str">
            <v>EXTREMIDADE BF FLANGE JUNTA ELASTICA DN   250 PN10</v>
          </cell>
          <cell r="C4119" t="str">
            <v>UN</v>
          </cell>
          <cell r="D4119">
            <v>418.43</v>
          </cell>
        </row>
        <row r="4120">
          <cell r="A4120" t="str">
            <v>I3765</v>
          </cell>
          <cell r="B4120" t="str">
            <v>EXTREMIDADE BF FLANGE JUNTA ELASTICA DN   300 PN 10</v>
          </cell>
          <cell r="C4120" t="str">
            <v>UN</v>
          </cell>
          <cell r="D4120">
            <v>580.58000000000004</v>
          </cell>
        </row>
        <row r="4121">
          <cell r="A4121" t="str">
            <v>I3766</v>
          </cell>
          <cell r="B4121" t="str">
            <v>EXTREMIDADE BF FLANGE JUNTA ELASTICA DN   350 PN10</v>
          </cell>
          <cell r="C4121" t="str">
            <v>UN</v>
          </cell>
          <cell r="D4121">
            <v>929.53</v>
          </cell>
        </row>
        <row r="4122">
          <cell r="A4122" t="str">
            <v>I3767</v>
          </cell>
          <cell r="B4122" t="str">
            <v>EXTREMIDADE BF FLANGE JUNTA ELASTICA DN   400 PN10</v>
          </cell>
          <cell r="C4122" t="str">
            <v>UN</v>
          </cell>
          <cell r="D4122">
            <v>1208.0999999999999</v>
          </cell>
        </row>
        <row r="4123">
          <cell r="A4123" t="str">
            <v>I3768</v>
          </cell>
          <cell r="B4123" t="str">
            <v>EXTREMIDADE BF FLANGE JUNTA ELASTICA DN   450 PN10</v>
          </cell>
          <cell r="C4123" t="str">
            <v>UN</v>
          </cell>
          <cell r="D4123">
            <v>1227.74</v>
          </cell>
        </row>
        <row r="4124">
          <cell r="A4124" t="str">
            <v>I3769</v>
          </cell>
          <cell r="B4124" t="str">
            <v>EXTREMIDADE BF FLANGE JUNTA ELASTICA DN   500 PN10</v>
          </cell>
          <cell r="C4124" t="str">
            <v>UN</v>
          </cell>
          <cell r="D4124">
            <v>1524.82</v>
          </cell>
        </row>
        <row r="4125">
          <cell r="A4125" t="str">
            <v>I3770</v>
          </cell>
          <cell r="B4125" t="str">
            <v>EXTREMIDADE BF FLANGE JUNTA ELASTICA DN   600 PN10</v>
          </cell>
          <cell r="C4125" t="str">
            <v>UN</v>
          </cell>
          <cell r="D4125">
            <v>3784.28</v>
          </cell>
        </row>
        <row r="4126">
          <cell r="A4126" t="str">
            <v>I3771</v>
          </cell>
          <cell r="B4126" t="str">
            <v>EXTREMIDADE BF FLANGE JUNTA ELASTICA DN   700 PN10</v>
          </cell>
          <cell r="C4126" t="str">
            <v>UN</v>
          </cell>
          <cell r="D4126">
            <v>4501.8999999999996</v>
          </cell>
        </row>
        <row r="4127">
          <cell r="A4127" t="str">
            <v>I3772</v>
          </cell>
          <cell r="B4127" t="str">
            <v>EXTREMIDADE BF FLANGE JUNTA ELASTICA DN   800 PN10</v>
          </cell>
          <cell r="C4127" t="str">
            <v>UN</v>
          </cell>
          <cell r="D4127">
            <v>5488.57</v>
          </cell>
        </row>
        <row r="4128">
          <cell r="A4128" t="str">
            <v>I3773</v>
          </cell>
          <cell r="B4128" t="str">
            <v>EXTREMIDADE BF FLANGE JUNTA ELASTICA DN   900 PN10</v>
          </cell>
          <cell r="C4128" t="str">
            <v>UN</v>
          </cell>
          <cell r="D4128">
            <v>6630.35</v>
          </cell>
        </row>
        <row r="4129">
          <cell r="A4129" t="str">
            <v>I3774</v>
          </cell>
          <cell r="B4129" t="str">
            <v>EXTREMIDADE BF FLANGE JUNTA ELASTICA DN 1000 PN10</v>
          </cell>
          <cell r="C4129" t="str">
            <v>UN</v>
          </cell>
          <cell r="D4129">
            <v>7276.99</v>
          </cell>
        </row>
        <row r="4130">
          <cell r="A4130" t="str">
            <v>I3776</v>
          </cell>
          <cell r="B4130" t="str">
            <v>EXTREMIDADE BF FLANGE JUNTA ELASTICA DN 1200 PN10</v>
          </cell>
          <cell r="C4130" t="str">
            <v>UN</v>
          </cell>
          <cell r="D4130">
            <v>9279.2099999999991</v>
          </cell>
        </row>
        <row r="4131">
          <cell r="A4131" t="str">
            <v>I7663</v>
          </cell>
          <cell r="B4131" t="str">
            <v>EXTREMIDADE FJTE DN  300 PN10</v>
          </cell>
          <cell r="C4131" t="str">
            <v>UN</v>
          </cell>
          <cell r="D4131">
            <v>1007.91</v>
          </cell>
        </row>
        <row r="4132">
          <cell r="A4132" t="str">
            <v>I7674</v>
          </cell>
          <cell r="B4132" t="str">
            <v>EXTREMIDADE FJTE DN  300 PN16</v>
          </cell>
          <cell r="C4132" t="str">
            <v>UN</v>
          </cell>
          <cell r="D4132">
            <v>1051.32</v>
          </cell>
        </row>
        <row r="4133">
          <cell r="A4133" t="str">
            <v>I7684</v>
          </cell>
          <cell r="B4133" t="str">
            <v>EXTREMIDADE FJTE DN  300 PN25</v>
          </cell>
          <cell r="C4133" t="str">
            <v>UN</v>
          </cell>
          <cell r="D4133">
            <v>1104.3699999999999</v>
          </cell>
        </row>
        <row r="4134">
          <cell r="A4134" t="str">
            <v>I7664</v>
          </cell>
          <cell r="B4134" t="str">
            <v>EXTREMIDADE FJTE DN  350 PN10</v>
          </cell>
          <cell r="C4134" t="str">
            <v>UN</v>
          </cell>
          <cell r="D4134">
            <v>1661.92</v>
          </cell>
        </row>
        <row r="4135">
          <cell r="A4135" t="str">
            <v>I7675</v>
          </cell>
          <cell r="B4135" t="str">
            <v>EXTREMIDADE FJTE DN  350 PN16</v>
          </cell>
          <cell r="C4135" t="str">
            <v>UN</v>
          </cell>
          <cell r="D4135">
            <v>1866.88</v>
          </cell>
        </row>
        <row r="4136">
          <cell r="A4136" t="str">
            <v>I7685</v>
          </cell>
          <cell r="B4136" t="str">
            <v>EXTREMIDADE FJTE DN  350 PN25</v>
          </cell>
          <cell r="C4136" t="str">
            <v>UN</v>
          </cell>
          <cell r="D4136">
            <v>1937.03</v>
          </cell>
        </row>
        <row r="4137">
          <cell r="A4137" t="str">
            <v>I7665</v>
          </cell>
          <cell r="B4137" t="str">
            <v>EXTREMIDADE FJTE DN  400 PN10</v>
          </cell>
          <cell r="C4137" t="str">
            <v>UN</v>
          </cell>
          <cell r="D4137">
            <v>2285.1999999999998</v>
          </cell>
        </row>
        <row r="4138">
          <cell r="A4138" t="str">
            <v>I7676</v>
          </cell>
          <cell r="B4138" t="str">
            <v>EXTREMIDADE FJTE DN  400 PN16</v>
          </cell>
          <cell r="C4138" t="str">
            <v>UN</v>
          </cell>
          <cell r="D4138">
            <v>2323.2199999999998</v>
          </cell>
        </row>
        <row r="4139">
          <cell r="A4139" t="str">
            <v>I7686</v>
          </cell>
          <cell r="B4139" t="str">
            <v>EXTREMIDADE FJTE DN  400 PN25</v>
          </cell>
          <cell r="C4139" t="str">
            <v>UN</v>
          </cell>
          <cell r="D4139">
            <v>2533.58</v>
          </cell>
        </row>
        <row r="4140">
          <cell r="A4140" t="str">
            <v>I7666</v>
          </cell>
          <cell r="B4140" t="str">
            <v>EXTREMIDADE FJTE DN  450 PN10</v>
          </cell>
          <cell r="C4140" t="str">
            <v>UN</v>
          </cell>
          <cell r="D4140">
            <v>3068.25</v>
          </cell>
        </row>
        <row r="4141">
          <cell r="A4141" t="str">
            <v>I7667</v>
          </cell>
          <cell r="B4141" t="str">
            <v>EXTREMIDADE FJTE DN  500 PN10</v>
          </cell>
          <cell r="C4141" t="str">
            <v>UN</v>
          </cell>
          <cell r="D4141">
            <v>3035.25</v>
          </cell>
        </row>
        <row r="4142">
          <cell r="A4142" t="str">
            <v>I7677</v>
          </cell>
          <cell r="B4142" t="str">
            <v>EXTREMIDADE FJTE DN  500 PN16</v>
          </cell>
          <cell r="C4142" t="str">
            <v>UN</v>
          </cell>
          <cell r="D4142">
            <v>3344.06</v>
          </cell>
        </row>
        <row r="4143">
          <cell r="A4143" t="str">
            <v>I7687</v>
          </cell>
          <cell r="B4143" t="str">
            <v>EXTREMIDADE FJTE DN  500 PN25</v>
          </cell>
          <cell r="C4143" t="str">
            <v>UN</v>
          </cell>
          <cell r="D4143">
            <v>3503.33</v>
          </cell>
        </row>
        <row r="4144">
          <cell r="A4144" t="str">
            <v>I7668</v>
          </cell>
          <cell r="B4144" t="str">
            <v>EXTREMIDADE FJTE DN  600 PN10</v>
          </cell>
          <cell r="C4144" t="str">
            <v>UN</v>
          </cell>
          <cell r="D4144">
            <v>10272.32</v>
          </cell>
        </row>
        <row r="4145">
          <cell r="A4145" t="str">
            <v>I7678</v>
          </cell>
          <cell r="B4145" t="str">
            <v>EXTREMIDADE FJTE DN  600 PN16</v>
          </cell>
          <cell r="C4145" t="str">
            <v>UN</v>
          </cell>
          <cell r="D4145">
            <v>10925.73</v>
          </cell>
        </row>
        <row r="4146">
          <cell r="A4146" t="str">
            <v>I7688</v>
          </cell>
          <cell r="B4146" t="str">
            <v>EXTREMIDADE FJTE DN  600 PN25</v>
          </cell>
          <cell r="C4146" t="str">
            <v>UN</v>
          </cell>
          <cell r="D4146">
            <v>12170.08</v>
          </cell>
        </row>
        <row r="4147">
          <cell r="A4147" t="str">
            <v>I7669</v>
          </cell>
          <cell r="B4147" t="str">
            <v>EXTREMIDADE FJTE DN  700 PN10</v>
          </cell>
          <cell r="C4147" t="str">
            <v>UN</v>
          </cell>
          <cell r="D4147">
            <v>12254.6</v>
          </cell>
        </row>
        <row r="4148">
          <cell r="A4148" t="str">
            <v>I7679</v>
          </cell>
          <cell r="B4148" t="str">
            <v>EXTREMIDADE FJTE DN  700 PN16</v>
          </cell>
          <cell r="C4148" t="str">
            <v>UN</v>
          </cell>
          <cell r="D4148">
            <v>12835.39</v>
          </cell>
        </row>
        <row r="4149">
          <cell r="A4149" t="str">
            <v>I7689</v>
          </cell>
          <cell r="B4149" t="str">
            <v>EXTREMIDADE FJTE DN  700 PN25</v>
          </cell>
          <cell r="C4149" t="str">
            <v>UN</v>
          </cell>
          <cell r="D4149">
            <v>13059.06</v>
          </cell>
        </row>
        <row r="4150">
          <cell r="A4150" t="str">
            <v>I7670</v>
          </cell>
          <cell r="B4150" t="str">
            <v>EXTREMIDADE FJTE DN  800 PN10</v>
          </cell>
          <cell r="C4150" t="str">
            <v>UN</v>
          </cell>
          <cell r="D4150">
            <v>13114.64</v>
          </cell>
        </row>
        <row r="4151">
          <cell r="A4151" t="str">
            <v>I7680</v>
          </cell>
          <cell r="B4151" t="str">
            <v>EXTREMIDADE FJTE DN  800 PN16</v>
          </cell>
          <cell r="C4151" t="str">
            <v>UN</v>
          </cell>
          <cell r="D4151">
            <v>13359.77</v>
          </cell>
        </row>
        <row r="4152">
          <cell r="A4152" t="str">
            <v>I7690</v>
          </cell>
          <cell r="B4152" t="str">
            <v>EXTREMIDADE FJTE DN  800 PN25</v>
          </cell>
          <cell r="C4152" t="str">
            <v>UN</v>
          </cell>
          <cell r="D4152">
            <v>14645.99</v>
          </cell>
        </row>
        <row r="4153">
          <cell r="A4153" t="str">
            <v>I7671</v>
          </cell>
          <cell r="B4153" t="str">
            <v>EXTREMIDADE FJTE DN  900 PN10</v>
          </cell>
          <cell r="C4153" t="str">
            <v>UN</v>
          </cell>
          <cell r="D4153">
            <v>16525.2</v>
          </cell>
        </row>
        <row r="4154">
          <cell r="A4154" t="str">
            <v>I7681</v>
          </cell>
          <cell r="B4154" t="str">
            <v>EXTREMIDADE FJTE DN  900 PN16</v>
          </cell>
          <cell r="C4154" t="str">
            <v>UN</v>
          </cell>
          <cell r="D4154">
            <v>16580.2</v>
          </cell>
        </row>
        <row r="4155">
          <cell r="A4155" t="str">
            <v>I7691</v>
          </cell>
          <cell r="B4155" t="str">
            <v>EXTREMIDADE FJTE DN  900 PN25</v>
          </cell>
          <cell r="C4155" t="str">
            <v>UN</v>
          </cell>
          <cell r="D4155">
            <v>17582.060000000001</v>
          </cell>
        </row>
        <row r="4156">
          <cell r="A4156" t="str">
            <v>I7672</v>
          </cell>
          <cell r="B4156" t="str">
            <v>EXTREMIDADE FJTE DN 1000 PN10</v>
          </cell>
          <cell r="C4156" t="str">
            <v>UN</v>
          </cell>
          <cell r="D4156">
            <v>17755.63</v>
          </cell>
        </row>
        <row r="4157">
          <cell r="A4157" t="str">
            <v>I7682</v>
          </cell>
          <cell r="B4157" t="str">
            <v>EXTREMIDADE FJTE DN 1000 PN16</v>
          </cell>
          <cell r="C4157" t="str">
            <v>UN</v>
          </cell>
          <cell r="D4157">
            <v>18672.18</v>
          </cell>
        </row>
        <row r="4158">
          <cell r="A4158" t="str">
            <v>I7692</v>
          </cell>
          <cell r="B4158" t="str">
            <v>EXTREMIDADE FJTE DN 1000 PN25</v>
          </cell>
          <cell r="C4158" t="str">
            <v>UN</v>
          </cell>
          <cell r="D4158">
            <v>20706.45</v>
          </cell>
        </row>
        <row r="4159">
          <cell r="A4159" t="str">
            <v>I7673</v>
          </cell>
          <cell r="B4159" t="str">
            <v>EXTREMIDADE FJTE DN 1200 PN10</v>
          </cell>
          <cell r="C4159" t="str">
            <v>UN</v>
          </cell>
          <cell r="D4159">
            <v>26421.62</v>
          </cell>
        </row>
        <row r="4160">
          <cell r="A4160" t="str">
            <v>I7683</v>
          </cell>
          <cell r="B4160" t="str">
            <v>EXTREMIDADE FJTE DN 1200 PN16</v>
          </cell>
          <cell r="C4160" t="str">
            <v>UN</v>
          </cell>
          <cell r="D4160">
            <v>27215.08</v>
          </cell>
        </row>
        <row r="4161">
          <cell r="A4161" t="str">
            <v>I7693</v>
          </cell>
          <cell r="B4161" t="str">
            <v>EXTREMIDADE FJTE DN 1200 PN25</v>
          </cell>
          <cell r="C4161" t="str">
            <v>UN</v>
          </cell>
          <cell r="D4161">
            <v>29338.52</v>
          </cell>
        </row>
        <row r="4162">
          <cell r="A4162" t="str">
            <v>I3826</v>
          </cell>
          <cell r="B4162" t="str">
            <v>EXTREMIDADE FLANGE E JUNTA MECÂNICA DN  300 PN10</v>
          </cell>
          <cell r="C4162" t="str">
            <v>UN</v>
          </cell>
          <cell r="D4162">
            <v>835.52</v>
          </cell>
        </row>
        <row r="4163">
          <cell r="A4163" t="str">
            <v>I3827</v>
          </cell>
          <cell r="B4163" t="str">
            <v>EXTREMIDADE FLANGE E JUNTA MECÂNICA DN  350 PN10</v>
          </cell>
          <cell r="C4163" t="str">
            <v>UN</v>
          </cell>
          <cell r="D4163">
            <v>1068.97</v>
          </cell>
        </row>
        <row r="4164">
          <cell r="A4164" t="str">
            <v>I3828</v>
          </cell>
          <cell r="B4164" t="str">
            <v>EXTREMIDADE FLANGE E JUNTA MECÂNICA DN  400 PN10</v>
          </cell>
          <cell r="C4164" t="str">
            <v>UN</v>
          </cell>
          <cell r="D4164">
            <v>1213.8499999999999</v>
          </cell>
        </row>
        <row r="4165">
          <cell r="A4165" t="str">
            <v>I3829</v>
          </cell>
          <cell r="B4165" t="str">
            <v>EXTREMIDADE FLANGE E JUNTA MECÂNICA DN  450 PN10</v>
          </cell>
          <cell r="C4165" t="str">
            <v>UN</v>
          </cell>
          <cell r="D4165">
            <v>1931.5</v>
          </cell>
        </row>
        <row r="4166">
          <cell r="A4166" t="str">
            <v>I3830</v>
          </cell>
          <cell r="B4166" t="str">
            <v>EXTREMIDADE FLANGE E JUNTA MECÂNICA DN  500 PN10</v>
          </cell>
          <cell r="C4166" t="str">
            <v>UN</v>
          </cell>
          <cell r="D4166">
            <v>3477.06</v>
          </cell>
        </row>
        <row r="4167">
          <cell r="A4167" t="str">
            <v>I3831</v>
          </cell>
          <cell r="B4167" t="str">
            <v>EXTREMIDADE FLANGE E JUNTA MECÂNICA DN  600 PN10</v>
          </cell>
          <cell r="C4167" t="str">
            <v>UN</v>
          </cell>
          <cell r="D4167">
            <v>3891.56</v>
          </cell>
        </row>
        <row r="4168">
          <cell r="A4168" t="str">
            <v>I3832</v>
          </cell>
          <cell r="B4168" t="str">
            <v>EXTREMIDADE FLANGE E JUNTA MECÂNICA DN  700 PN10</v>
          </cell>
          <cell r="C4168" t="str">
            <v>UN</v>
          </cell>
          <cell r="D4168">
            <v>4742.51</v>
          </cell>
        </row>
        <row r="4169">
          <cell r="A4169" t="str">
            <v>I3833</v>
          </cell>
          <cell r="B4169" t="str">
            <v>EXTREMIDADE FLANGE E JUNTA MECÂNICA DN  800 PN10</v>
          </cell>
          <cell r="C4169" t="str">
            <v>UN</v>
          </cell>
          <cell r="D4169">
            <v>5098.12</v>
          </cell>
        </row>
        <row r="4170">
          <cell r="A4170" t="str">
            <v>I3834</v>
          </cell>
          <cell r="B4170" t="str">
            <v>EXTREMIDADE FLANGE E JUNTA MECÂNICA DN  900 PN10</v>
          </cell>
          <cell r="C4170" t="str">
            <v>UN</v>
          </cell>
          <cell r="D4170">
            <v>6051.81</v>
          </cell>
        </row>
        <row r="4171">
          <cell r="A4171" t="str">
            <v>I3835</v>
          </cell>
          <cell r="B4171" t="str">
            <v>EXTREMIDADE FLANGE E JUNTA MECÂNICA DN 1000 PN10</v>
          </cell>
          <cell r="C4171" t="str">
            <v>UN</v>
          </cell>
          <cell r="D4171">
            <v>6931.47</v>
          </cell>
        </row>
        <row r="4172">
          <cell r="A4172" t="str">
            <v>I3836</v>
          </cell>
          <cell r="B4172" t="str">
            <v>EXTREMIDADE FLANGE E JUNTA MECÂNICA DN 1200 PN10</v>
          </cell>
          <cell r="C4172" t="str">
            <v>UN</v>
          </cell>
          <cell r="D4172">
            <v>7661.07</v>
          </cell>
        </row>
        <row r="4173">
          <cell r="A4173" t="str">
            <v>I3794</v>
          </cell>
          <cell r="B4173" t="str">
            <v>EXTREMIDADE FLANGE E PONTA DN    75 PN10</v>
          </cell>
          <cell r="C4173" t="str">
            <v>UN</v>
          </cell>
          <cell r="D4173">
            <v>256.70999999999998</v>
          </cell>
        </row>
        <row r="4174">
          <cell r="A4174" t="str">
            <v>I7121</v>
          </cell>
          <cell r="B4174" t="str">
            <v>EXTREMIDADE FLANGE E PONTA DN    80 PN10</v>
          </cell>
          <cell r="C4174" t="str">
            <v>UN</v>
          </cell>
          <cell r="D4174">
            <v>256.70999999999998</v>
          </cell>
        </row>
        <row r="4175">
          <cell r="A4175" t="str">
            <v>I3793</v>
          </cell>
          <cell r="B4175" t="str">
            <v>EXTREMIDADE FLANGE E PONTA DN   50 PN10</v>
          </cell>
          <cell r="C4175" t="str">
            <v>UN</v>
          </cell>
          <cell r="D4175">
            <v>164.29</v>
          </cell>
        </row>
        <row r="4176">
          <cell r="A4176" t="str">
            <v>I3795</v>
          </cell>
          <cell r="B4176" t="str">
            <v>EXTREMIDADE FLANGE E PONTA DN  100 PN10</v>
          </cell>
          <cell r="C4176" t="str">
            <v>UN</v>
          </cell>
          <cell r="D4176">
            <v>309.64999999999998</v>
          </cell>
        </row>
        <row r="4177">
          <cell r="A4177" t="str">
            <v>I3796</v>
          </cell>
          <cell r="B4177" t="str">
            <v>EXTREMIDADE FLANGE E PONTA DN  150 PN10</v>
          </cell>
          <cell r="C4177" t="str">
            <v>UN</v>
          </cell>
          <cell r="D4177">
            <v>415.55</v>
          </cell>
        </row>
        <row r="4178">
          <cell r="A4178" t="str">
            <v>I3797</v>
          </cell>
          <cell r="B4178" t="str">
            <v>EXTREMIDADE FLANGE E PONTA DN  200 PN10</v>
          </cell>
          <cell r="C4178" t="str">
            <v>UN</v>
          </cell>
          <cell r="D4178">
            <v>525.79999999999995</v>
          </cell>
        </row>
        <row r="4179">
          <cell r="A4179" t="str">
            <v>I3798</v>
          </cell>
          <cell r="B4179" t="str">
            <v>EXTREMIDADE FLANGE E PONTA DN  250 PN10</v>
          </cell>
          <cell r="C4179" t="str">
            <v>UN</v>
          </cell>
          <cell r="D4179">
            <v>746.7</v>
          </cell>
        </row>
        <row r="4180">
          <cell r="A4180" t="str">
            <v>I3799</v>
          </cell>
          <cell r="B4180" t="str">
            <v>EXTREMIDADE FLANGE E PONTA DN  300 PN10</v>
          </cell>
          <cell r="C4180" t="str">
            <v>UN</v>
          </cell>
          <cell r="D4180">
            <v>942.74</v>
          </cell>
        </row>
        <row r="4181">
          <cell r="A4181" t="str">
            <v>I3800</v>
          </cell>
          <cell r="B4181" t="str">
            <v>EXTREMIDADE FLANGE E PONTA DN  350 PN10</v>
          </cell>
          <cell r="C4181" t="str">
            <v>UN</v>
          </cell>
          <cell r="D4181">
            <v>1802.14</v>
          </cell>
        </row>
        <row r="4182">
          <cell r="A4182" t="str">
            <v>I3801</v>
          </cell>
          <cell r="B4182" t="str">
            <v>EXTREMIDADE FLANGE E PONTA DN  400 PN10</v>
          </cell>
          <cell r="C4182" t="str">
            <v>UN</v>
          </cell>
          <cell r="D4182">
            <v>2209.9699999999998</v>
          </cell>
        </row>
        <row r="4183">
          <cell r="A4183" t="str">
            <v>I3802</v>
          </cell>
          <cell r="B4183" t="str">
            <v>EXTREMIDADE FLANGE E PONTA DN  450 PN10</v>
          </cell>
          <cell r="C4183" t="str">
            <v>UN</v>
          </cell>
          <cell r="D4183">
            <v>5065.8</v>
          </cell>
        </row>
        <row r="4184">
          <cell r="A4184" t="str">
            <v>I3803</v>
          </cell>
          <cell r="B4184" t="str">
            <v>EXTREMIDADE FLANGE E PONTA DN  500 PN10</v>
          </cell>
          <cell r="C4184" t="str">
            <v>UN</v>
          </cell>
          <cell r="D4184">
            <v>2916.43</v>
          </cell>
        </row>
        <row r="4185">
          <cell r="A4185" t="str">
            <v>I3804</v>
          </cell>
          <cell r="B4185" t="str">
            <v>EXTREMIDADE FLANGE E PONTA DN  600 PN10</v>
          </cell>
          <cell r="C4185" t="str">
            <v>UN</v>
          </cell>
          <cell r="D4185">
            <v>10198.19</v>
          </cell>
        </row>
        <row r="4186">
          <cell r="A4186" t="str">
            <v>I3805</v>
          </cell>
          <cell r="B4186" t="str">
            <v>EXTREMIDADE FLANGE E PONTA DN  700 PN10</v>
          </cell>
          <cell r="C4186" t="str">
            <v>UN</v>
          </cell>
          <cell r="D4186">
            <v>12142.81</v>
          </cell>
        </row>
        <row r="4187">
          <cell r="A4187" t="str">
            <v>I3806</v>
          </cell>
          <cell r="B4187" t="str">
            <v>EXTREMIDADE FLANGE E PONTA DN  800 PN10</v>
          </cell>
          <cell r="C4187" t="str">
            <v>UN</v>
          </cell>
          <cell r="D4187">
            <v>12991.14</v>
          </cell>
        </row>
        <row r="4188">
          <cell r="A4188" t="str">
            <v>I3807</v>
          </cell>
          <cell r="B4188" t="str">
            <v>EXTREMIDADE FLANGE E PONTA DN  900 PN10</v>
          </cell>
          <cell r="C4188" t="str">
            <v>UN</v>
          </cell>
          <cell r="D4188">
            <v>16428.740000000002</v>
          </cell>
        </row>
        <row r="4189">
          <cell r="A4189" t="str">
            <v>I3808</v>
          </cell>
          <cell r="B4189" t="str">
            <v>EXTREMIDADE FLANGE E PONTA DN 1000 PN10</v>
          </cell>
          <cell r="C4189" t="str">
            <v>UN</v>
          </cell>
          <cell r="D4189">
            <v>17791.39</v>
          </cell>
        </row>
        <row r="4190">
          <cell r="A4190" t="str">
            <v>I3809</v>
          </cell>
          <cell r="B4190" t="str">
            <v>EXTREMIDADE FLANGE E PONTA DN 1200 PN10</v>
          </cell>
          <cell r="C4190" t="str">
            <v>UN</v>
          </cell>
          <cell r="D4190">
            <v>25312.29</v>
          </cell>
        </row>
        <row r="4191">
          <cell r="A4191" t="str">
            <v>I3116</v>
          </cell>
          <cell r="B4191" t="str">
            <v>EXTREMIDADE PBA BOLSA / FLANGE DN   50</v>
          </cell>
          <cell r="C4191" t="str">
            <v>UN</v>
          </cell>
          <cell r="D4191">
            <v>50.08</v>
          </cell>
        </row>
        <row r="4192">
          <cell r="A4192" t="str">
            <v>I3117</v>
          </cell>
          <cell r="B4192" t="str">
            <v>EXTREMIDADE PBA BOLSA / FLANGE DN   75</v>
          </cell>
          <cell r="C4192" t="str">
            <v>UN</v>
          </cell>
          <cell r="D4192">
            <v>89.08</v>
          </cell>
        </row>
        <row r="4193">
          <cell r="A4193" t="str">
            <v>I3118</v>
          </cell>
          <cell r="B4193" t="str">
            <v>EXTREMIDADE PBA BOLSA / FLANGE DN 100</v>
          </cell>
          <cell r="C4193" t="str">
            <v>UN</v>
          </cell>
          <cell r="D4193">
            <v>125.33</v>
          </cell>
        </row>
        <row r="4194">
          <cell r="A4194" t="str">
            <v>I3119</v>
          </cell>
          <cell r="B4194" t="str">
            <v>EXTREMIDADE PBA PONTA / FLANGE DN   50</v>
          </cell>
          <cell r="C4194" t="str">
            <v>UN</v>
          </cell>
          <cell r="D4194">
            <v>52.55</v>
          </cell>
        </row>
        <row r="4195">
          <cell r="A4195" t="str">
            <v>I3120</v>
          </cell>
          <cell r="B4195" t="str">
            <v>EXTREMIDADE PBA PONTA / FLANGE DN   75</v>
          </cell>
          <cell r="C4195" t="str">
            <v>UN</v>
          </cell>
          <cell r="D4195">
            <v>75.23</v>
          </cell>
        </row>
        <row r="4196">
          <cell r="A4196" t="str">
            <v>I3121</v>
          </cell>
          <cell r="B4196" t="str">
            <v>EXTREMIDADE PBA PONTA / FLANGE DN 100</v>
          </cell>
          <cell r="C4196" t="str">
            <v>UN</v>
          </cell>
          <cell r="D4196">
            <v>104.17</v>
          </cell>
        </row>
        <row r="4197">
          <cell r="A4197" t="str">
            <v>I3811</v>
          </cell>
          <cell r="B4197" t="str">
            <v>EXTREMIDADE PF C/ ABA DE VEDAÇÃO DN    75 PN10</v>
          </cell>
          <cell r="C4197" t="str">
            <v>UN</v>
          </cell>
          <cell r="D4197">
            <v>381.73</v>
          </cell>
        </row>
        <row r="4198">
          <cell r="A4198" t="str">
            <v>I7123</v>
          </cell>
          <cell r="B4198" t="str">
            <v>EXTREMIDADE PF C/ ABA DE VEDAÇÃO DN    80 PN10</v>
          </cell>
          <cell r="C4198" t="str">
            <v>UN</v>
          </cell>
          <cell r="D4198">
            <v>381.73</v>
          </cell>
        </row>
        <row r="4199">
          <cell r="A4199" t="str">
            <v>I3812</v>
          </cell>
          <cell r="B4199" t="str">
            <v>EXTREMIDADE PF C/ ABA DE VEDAÇÃO DN   100 PN10</v>
          </cell>
          <cell r="C4199" t="str">
            <v>UN</v>
          </cell>
          <cell r="D4199">
            <v>428.19</v>
          </cell>
        </row>
        <row r="4200">
          <cell r="A4200" t="str">
            <v>I3813</v>
          </cell>
          <cell r="B4200" t="str">
            <v>EXTREMIDADE PF C/ ABA DE VEDAÇÃO DN   150 PN10</v>
          </cell>
          <cell r="C4200" t="str">
            <v>UN</v>
          </cell>
          <cell r="D4200">
            <v>535.65</v>
          </cell>
        </row>
        <row r="4201">
          <cell r="A4201" t="str">
            <v>I3814</v>
          </cell>
          <cell r="B4201" t="str">
            <v>EXTREMIDADE PF C/ ABA DE VEDAÇÃO DN   200 PN10</v>
          </cell>
          <cell r="C4201" t="str">
            <v>UN</v>
          </cell>
          <cell r="D4201">
            <v>783.79</v>
          </cell>
        </row>
        <row r="4202">
          <cell r="A4202" t="str">
            <v>I3815</v>
          </cell>
          <cell r="B4202" t="str">
            <v>EXTREMIDADE PF C/ ABA DE VEDAÇÃO DN   250 PN10</v>
          </cell>
          <cell r="C4202" t="str">
            <v>UN</v>
          </cell>
          <cell r="D4202">
            <v>1211.8599999999999</v>
          </cell>
        </row>
        <row r="4203">
          <cell r="A4203" t="str">
            <v>I3816</v>
          </cell>
          <cell r="B4203" t="str">
            <v>EXTREMIDADE PF C/ ABA DE VEDAÇÃO DN   300 PN10</v>
          </cell>
          <cell r="C4203" t="str">
            <v>UN</v>
          </cell>
          <cell r="D4203">
            <v>1979.12</v>
          </cell>
        </row>
        <row r="4204">
          <cell r="A4204" t="str">
            <v>I3817</v>
          </cell>
          <cell r="B4204" t="str">
            <v>EXTREMIDADE PF C/ ABA DE VEDAÇÃO DN   350 PN10</v>
          </cell>
          <cell r="C4204" t="str">
            <v>UN</v>
          </cell>
          <cell r="D4204">
            <v>2271.6</v>
          </cell>
        </row>
        <row r="4205">
          <cell r="A4205" t="str">
            <v>I3818</v>
          </cell>
          <cell r="B4205" t="str">
            <v>EXTREMIDADE PF C/ ABA DE VEDAÇÃO DN   400 PN10</v>
          </cell>
          <cell r="C4205" t="str">
            <v>UN</v>
          </cell>
          <cell r="D4205">
            <v>2809.16</v>
          </cell>
        </row>
        <row r="4206">
          <cell r="A4206" t="str">
            <v>I7122</v>
          </cell>
          <cell r="B4206" t="str">
            <v>EXTREMIDADE PF C/ ABA DE VEDAÇÃO DN   450 PN10</v>
          </cell>
          <cell r="C4206" t="str">
            <v>UN</v>
          </cell>
          <cell r="D4206">
            <v>8187.64</v>
          </cell>
        </row>
        <row r="4207">
          <cell r="A4207" t="str">
            <v>I3819</v>
          </cell>
          <cell r="B4207" t="str">
            <v>EXTREMIDADE PF C/ ABA DE VEDAÇÃO DN   500 PN10</v>
          </cell>
          <cell r="C4207" t="str">
            <v>UN</v>
          </cell>
          <cell r="D4207">
            <v>9321.06</v>
          </cell>
        </row>
        <row r="4208">
          <cell r="A4208" t="str">
            <v>I3820</v>
          </cell>
          <cell r="B4208" t="str">
            <v>EXTREMIDADE PF C/ ABA DE VEDAÇÃO DN   600 PN10</v>
          </cell>
          <cell r="C4208" t="str">
            <v>UN</v>
          </cell>
          <cell r="D4208">
            <v>11437.68</v>
          </cell>
        </row>
        <row r="4209">
          <cell r="A4209" t="str">
            <v>I3821</v>
          </cell>
          <cell r="B4209" t="str">
            <v>EXTREMIDADE PF C/ ABA DE VEDAÇÃO DN   700 PN10</v>
          </cell>
          <cell r="C4209" t="str">
            <v>UN</v>
          </cell>
          <cell r="D4209">
            <v>12941.15</v>
          </cell>
        </row>
        <row r="4210">
          <cell r="A4210" t="str">
            <v>I3822</v>
          </cell>
          <cell r="B4210" t="str">
            <v>EXTREMIDADE PF C/ ABA DE VEDAÇÃO DN   800 PN10</v>
          </cell>
          <cell r="C4210" t="str">
            <v>UN</v>
          </cell>
          <cell r="D4210">
            <v>15060.24</v>
          </cell>
        </row>
        <row r="4211">
          <cell r="A4211" t="str">
            <v>I3823</v>
          </cell>
          <cell r="B4211" t="str">
            <v>EXTREMIDADE PF C/ ABA DE VEDAÇÃO DN   900 PN10</v>
          </cell>
          <cell r="C4211" t="str">
            <v>UN</v>
          </cell>
          <cell r="D4211">
            <v>18046.759999999998</v>
          </cell>
        </row>
        <row r="4212">
          <cell r="A4212" t="str">
            <v>I3824</v>
          </cell>
          <cell r="B4212" t="str">
            <v>EXTREMIDADE PF C/ ABA DE VEDAÇÃO DN 1000 PN10</v>
          </cell>
          <cell r="C4212" t="str">
            <v>UN</v>
          </cell>
          <cell r="D4212">
            <v>23568.51</v>
          </cell>
        </row>
        <row r="4213">
          <cell r="A4213" t="str">
            <v>I3825</v>
          </cell>
          <cell r="B4213" t="str">
            <v>EXTREMIDADE PF C/ ABA DE VEDAÇÃO DN 1200 PN10</v>
          </cell>
          <cell r="C4213" t="str">
            <v>UN</v>
          </cell>
          <cell r="D4213">
            <v>29414.14</v>
          </cell>
        </row>
        <row r="4214">
          <cell r="A4214" t="str">
            <v>I9764</v>
          </cell>
          <cell r="B4214" t="str">
            <v>EXTREMIDADE PP C/ ABA DE VEDAÇÃO DN 500 PN10 L=450</v>
          </cell>
          <cell r="C4214" t="str">
            <v>UN</v>
          </cell>
          <cell r="D4214">
            <v>3333.39</v>
          </cell>
        </row>
        <row r="4215">
          <cell r="A4215" t="str">
            <v>I9765</v>
          </cell>
          <cell r="B4215" t="str">
            <v>FECHAMENTO LATERAL EM FILME PLÁSTICO ESTUFA 150 MICRAS DO TIPO ENROLAR</v>
          </cell>
          <cell r="C4215" t="str">
            <v>M2</v>
          </cell>
          <cell r="D4215">
            <v>4.6100000000000003</v>
          </cell>
        </row>
        <row r="4216">
          <cell r="A4216" t="str">
            <v>I2937</v>
          </cell>
          <cell r="B4216" t="str">
            <v>FERRULE DE BRONZE 1"</v>
          </cell>
          <cell r="C4216" t="str">
            <v>UN</v>
          </cell>
          <cell r="D4216">
            <v>179.09</v>
          </cell>
        </row>
        <row r="4217">
          <cell r="A4217" t="str">
            <v>I2936</v>
          </cell>
          <cell r="B4217" t="str">
            <v>FERRULE DE BRONZE 3/4"</v>
          </cell>
          <cell r="C4217" t="str">
            <v>UN</v>
          </cell>
          <cell r="D4217">
            <v>122.61</v>
          </cell>
        </row>
        <row r="4218">
          <cell r="A4218" t="str">
            <v>I8948</v>
          </cell>
          <cell r="B4218" t="str">
            <v>FILTRO ASCENDENTE EM FIBRA D=2,00M E H=4,00M</v>
          </cell>
          <cell r="C4218" t="str">
            <v>UN</v>
          </cell>
          <cell r="D4218">
            <v>26008.78</v>
          </cell>
        </row>
        <row r="4219">
          <cell r="A4219" t="str">
            <v>I8952</v>
          </cell>
          <cell r="B4219" t="str">
            <v>FILTRO ASCENDENTE EM FIBRA D=2,50M E H=3,6M, Q=30M3/H</v>
          </cell>
          <cell r="C4219" t="str">
            <v>UN</v>
          </cell>
          <cell r="D4219">
            <v>50633.5</v>
          </cell>
        </row>
        <row r="4220">
          <cell r="A4220" t="str">
            <v>I8947</v>
          </cell>
          <cell r="B4220" t="str">
            <v>FILTRO ASCENDENTE EM FIBRA D=3,50M E H=3,78M</v>
          </cell>
          <cell r="C4220" t="str">
            <v>UN</v>
          </cell>
          <cell r="D4220">
            <v>110729.79</v>
          </cell>
        </row>
        <row r="4221">
          <cell r="A4221" t="str">
            <v>I9766</v>
          </cell>
          <cell r="B4221" t="str">
            <v>FILTRO DE AR 1/4" C/ COPO DE PROTEÇÃO</v>
          </cell>
          <cell r="C4221" t="str">
            <v>UN</v>
          </cell>
          <cell r="D4221">
            <v>45.87</v>
          </cell>
        </row>
        <row r="4222">
          <cell r="A4222" t="str">
            <v>I9767</v>
          </cell>
          <cell r="B4222" t="str">
            <v>FILTRO DE DISCO 2"</v>
          </cell>
          <cell r="C4222" t="str">
            <v>UN</v>
          </cell>
          <cell r="D4222">
            <v>268</v>
          </cell>
        </row>
        <row r="4223">
          <cell r="A4223" t="str">
            <v>I7076</v>
          </cell>
          <cell r="B4223" t="str">
            <v>FILTRO DE FLUXO ASCENDENTE EM FIBRA COMPLETO COM TAMPA, BARRILETE, ESCADA E MATERIAL FILTRANTE, CAPACIDADE 119,26 m³/h A 178,20 m³/h</v>
          </cell>
          <cell r="C4223" t="str">
            <v>UN</v>
          </cell>
          <cell r="D4223">
            <v>471635.56</v>
          </cell>
        </row>
        <row r="4224">
          <cell r="A4224" t="str">
            <v>I7070</v>
          </cell>
          <cell r="B4224" t="str">
            <v>FILTRO DE FLUXO ASCENDENTE EM FIBRA COMPLETO COM TAMPA, BARRILETE, ESCADA E MATERIAL FILTRANTE, CAPACIDADE 13,29 m³/h A 23,55 m³/h</v>
          </cell>
          <cell r="C4224" t="str">
            <v>UN</v>
          </cell>
          <cell r="D4224">
            <v>83099.67</v>
          </cell>
        </row>
        <row r="4225">
          <cell r="A4225" t="str">
            <v>I7071</v>
          </cell>
          <cell r="B4225" t="str">
            <v>FILTRO DE FLUXO ASCENDENTE EM FIBRA COMPLETO COM TAMPA, BARRILETE, ESCADA E MATERIAL FILTRANTE, CAPACIDADE 23,56 m³/h A 36,83 m³/h</v>
          </cell>
          <cell r="C4225" t="str">
            <v>UN</v>
          </cell>
          <cell r="D4225">
            <v>106493.29</v>
          </cell>
        </row>
        <row r="4226">
          <cell r="A4226" t="str">
            <v>I7067</v>
          </cell>
          <cell r="B4226" t="str">
            <v>FILTRO DE FLUXO ASCENDENTE EM FIBRA COMPLETO COM TAMPA, BARRILETE, ESCADA E MATERIAL FILTRANTE, CAPACIDADE 3,75 m³/h</v>
          </cell>
          <cell r="C4226" t="str">
            <v>UN</v>
          </cell>
          <cell r="D4226">
            <v>24553.96</v>
          </cell>
        </row>
        <row r="4227">
          <cell r="A4227" t="str">
            <v>I7068</v>
          </cell>
          <cell r="B4227" t="str">
            <v>FILTRO DE FLUXO ASCENDENTE EM FIBRA COMPLETO COM TAMPA, BARRILETE, ESCADA E MATERIAL FILTRANTE, CAPACIDADE 3,76 m³/h A 5,93 m³/h</v>
          </cell>
          <cell r="C4227" t="str">
            <v>UN</v>
          </cell>
          <cell r="D4227">
            <v>33025.74</v>
          </cell>
        </row>
        <row r="4228">
          <cell r="A4228" t="str">
            <v>I7072</v>
          </cell>
          <cell r="B4228" t="str">
            <v>FILTRO DE FLUXO ASCENDENTE EM FIBRA COMPLETO COM TAMPA, BARRILETE, ESCADA E MATERIAL FILTRANTE, CAPACIDADE 36,84 m³/h A 53,03 m³/h</v>
          </cell>
          <cell r="C4228" t="str">
            <v>UN</v>
          </cell>
          <cell r="D4228">
            <v>140554.18</v>
          </cell>
        </row>
        <row r="4229">
          <cell r="A4229" t="str">
            <v>I7069</v>
          </cell>
          <cell r="B4229" t="str">
            <v>FILTRO DE FLUXO ASCENDENTE EM FIBRA COMPLETO COM TAMPA, BARRILETE, ESCADA E MATERIAL FILTRANTE, CAPACIDADE 5,94 m³/h A 13,28 m³/h</v>
          </cell>
          <cell r="C4229" t="str">
            <v>UN</v>
          </cell>
          <cell r="D4229">
            <v>60257.26</v>
          </cell>
        </row>
        <row r="4230">
          <cell r="A4230" t="str">
            <v>I7073</v>
          </cell>
          <cell r="B4230" t="str">
            <v>FILTRO DE FLUXO ASCENDENTE EM FIBRA COMPLETO COM TAMPA, BARRILETE, ESCADA E MATERIAL FILTRANTE, CAPACIDADE 53,04 m³/h A 72,15 m³/h</v>
          </cell>
          <cell r="C4230" t="str">
            <v>UN</v>
          </cell>
          <cell r="D4230">
            <v>191620.28</v>
          </cell>
        </row>
        <row r="4231">
          <cell r="A4231" t="str">
            <v>I7074</v>
          </cell>
          <cell r="B4231" t="str">
            <v>FILTRO DE FLUXO ASCENDENTE EM FIBRA COMPLETO COM TAMPA, BARRILETE, ESCADA E MATERIAL FILTRANTE, CAPACIDADE 72,16 m³/h A 94,28 m³/h</v>
          </cell>
          <cell r="C4231" t="str">
            <v>UN</v>
          </cell>
          <cell r="D4231">
            <v>238185.17</v>
          </cell>
        </row>
        <row r="4232">
          <cell r="A4232" t="str">
            <v>I7075</v>
          </cell>
          <cell r="B4232" t="str">
            <v>FILTRO DE FLUXO ASCENDENTE EM FIBRA COMPLETO COM TAMPA, BARRILETE, ESCADA E MATERIAL FILTRANTE, CAPACIDADE 94,29 m³/h A 119,25 m³/h</v>
          </cell>
          <cell r="C4232" t="str">
            <v>UN</v>
          </cell>
          <cell r="D4232">
            <v>302670.84000000003</v>
          </cell>
        </row>
        <row r="4233">
          <cell r="A4233" t="str">
            <v>I8950</v>
          </cell>
          <cell r="B4233" t="str">
            <v>FILTRO DESCENDENTE EM FIBRA D=1,20M E H=4,00M</v>
          </cell>
          <cell r="C4233" t="str">
            <v>UN</v>
          </cell>
          <cell r="D4233">
            <v>26008.78</v>
          </cell>
        </row>
        <row r="4234">
          <cell r="A4234" t="str">
            <v>I8949</v>
          </cell>
          <cell r="B4234" t="str">
            <v>FILTRO DESCENDENTE EM FIBRA D=3,00M E H=3,78M</v>
          </cell>
          <cell r="C4234" t="str">
            <v>UN</v>
          </cell>
          <cell r="D4234">
            <v>96742.87</v>
          </cell>
        </row>
        <row r="4235">
          <cell r="A4235" t="str">
            <v>I8951</v>
          </cell>
          <cell r="B4235" t="str">
            <v>FILTRO DESCENDENTE EM FIBRA DE VIDRO D=1,00M E Q=6,38M3/H</v>
          </cell>
          <cell r="C4235" t="str">
            <v>UN</v>
          </cell>
          <cell r="D4235">
            <v>13677.69</v>
          </cell>
        </row>
        <row r="4236">
          <cell r="A4236" t="str">
            <v>I7582</v>
          </cell>
          <cell r="B4236" t="str">
            <v>FILTRO PVC NERV. REFORÇADO DN 200x2mx0,50mm</v>
          </cell>
          <cell r="C4236" t="str">
            <v>UN</v>
          </cell>
          <cell r="D4236">
            <v>449.77</v>
          </cell>
        </row>
        <row r="4237">
          <cell r="A4237" t="str">
            <v>I7583</v>
          </cell>
          <cell r="B4237" t="str">
            <v>FILTRO PVC NERV. REFORÇADO DN 200x2mx0,75mm</v>
          </cell>
          <cell r="C4237" t="str">
            <v>UN</v>
          </cell>
          <cell r="D4237">
            <v>449.77</v>
          </cell>
        </row>
        <row r="4238">
          <cell r="A4238" t="str">
            <v>I7584</v>
          </cell>
          <cell r="B4238" t="str">
            <v>FILTRO PVC NERV. REFORÇADO DN 200x2mx1,00mm</v>
          </cell>
          <cell r="C4238" t="str">
            <v>UN</v>
          </cell>
          <cell r="D4238">
            <v>563.17999999999995</v>
          </cell>
        </row>
        <row r="4239">
          <cell r="A4239" t="str">
            <v>I7585</v>
          </cell>
          <cell r="B4239" t="str">
            <v>FILTRO PVC NERV. REFORÇADO DN 200x2mx1,50mm</v>
          </cell>
          <cell r="C4239" t="str">
            <v>UN</v>
          </cell>
          <cell r="D4239">
            <v>563.17999999999995</v>
          </cell>
        </row>
        <row r="4240">
          <cell r="A4240" t="str">
            <v>I7586</v>
          </cell>
          <cell r="B4240" t="str">
            <v>FILTRO PVC NERV. REFORÇADO DN 200x4mx0,50mm</v>
          </cell>
          <cell r="C4240" t="str">
            <v>UN</v>
          </cell>
          <cell r="D4240">
            <v>1130.3399999999999</v>
          </cell>
        </row>
        <row r="4241">
          <cell r="A4241" t="str">
            <v>I7587</v>
          </cell>
          <cell r="B4241" t="str">
            <v>FILTRO PVC NERV. REFORÇADO DN 200x4mx0,75mm</v>
          </cell>
          <cell r="C4241" t="str">
            <v>UN</v>
          </cell>
          <cell r="D4241">
            <v>899.53</v>
          </cell>
        </row>
        <row r="4242">
          <cell r="A4242" t="str">
            <v>I7588</v>
          </cell>
          <cell r="B4242" t="str">
            <v>FILTRO PVC NERV. REFORÇADO DN 200x4mx1,00mm</v>
          </cell>
          <cell r="C4242" t="str">
            <v>UN</v>
          </cell>
          <cell r="D4242">
            <v>1079.8499999999999</v>
          </cell>
        </row>
        <row r="4243">
          <cell r="A4243" t="str">
            <v>I7589</v>
          </cell>
          <cell r="B4243" t="str">
            <v>FILTRO PVC NERV. REFORÇADO DN 200x4mx1,50mm</v>
          </cell>
          <cell r="C4243" t="str">
            <v>UN</v>
          </cell>
          <cell r="D4243">
            <v>1079.8499999999999</v>
          </cell>
        </row>
        <row r="4244">
          <cell r="A4244" t="str">
            <v>I7566</v>
          </cell>
          <cell r="B4244" t="str">
            <v>FILTRO PVC NERV. STANDARD DN 154x2mx0,50mm</v>
          </cell>
          <cell r="C4244" t="str">
            <v>UN</v>
          </cell>
          <cell r="D4244">
            <v>209.88</v>
          </cell>
        </row>
        <row r="4245">
          <cell r="A4245" t="str">
            <v>I7567</v>
          </cell>
          <cell r="B4245" t="str">
            <v>FILTRO PVC NERV. STANDARD DN 154x2mx0,75mm</v>
          </cell>
          <cell r="C4245" t="str">
            <v>UN</v>
          </cell>
          <cell r="D4245">
            <v>209.88</v>
          </cell>
        </row>
        <row r="4246">
          <cell r="A4246" t="str">
            <v>I7568</v>
          </cell>
          <cell r="B4246" t="str">
            <v>FILTRO PVC NERV. STANDARD DN 154x2mx1,00mm</v>
          </cell>
          <cell r="C4246" t="str">
            <v>UN</v>
          </cell>
          <cell r="D4246">
            <v>209.58</v>
          </cell>
        </row>
        <row r="4247">
          <cell r="A4247" t="str">
            <v>I7569</v>
          </cell>
          <cell r="B4247" t="str">
            <v>FILTRO PVC NERV. STANDARD DN 154x2mx1,50mm</v>
          </cell>
          <cell r="C4247" t="str">
            <v>UN</v>
          </cell>
          <cell r="D4247">
            <v>251.05</v>
          </cell>
        </row>
        <row r="4248">
          <cell r="A4248" t="str">
            <v>I7570</v>
          </cell>
          <cell r="B4248" t="str">
            <v>FILTRO PVC NERV. STANDARD DN 154x4mx0,50mm</v>
          </cell>
          <cell r="C4248" t="str">
            <v>UN</v>
          </cell>
          <cell r="D4248">
            <v>419.92</v>
          </cell>
        </row>
        <row r="4249">
          <cell r="A4249" t="str">
            <v>I7571</v>
          </cell>
          <cell r="B4249" t="str">
            <v>FILTRO PVC NERV. STANDARD DN 154x4mx0,75mm</v>
          </cell>
          <cell r="C4249" t="str">
            <v>UN</v>
          </cell>
          <cell r="D4249">
            <v>419.92</v>
          </cell>
        </row>
        <row r="4250">
          <cell r="A4250" t="str">
            <v>I7572</v>
          </cell>
          <cell r="B4250" t="str">
            <v>FILTRO PVC NERV. STANDARD DN 154x4mx1,00mm</v>
          </cell>
          <cell r="C4250" t="str">
            <v>UN</v>
          </cell>
          <cell r="D4250">
            <v>421.56</v>
          </cell>
        </row>
        <row r="4251">
          <cell r="A4251" t="str">
            <v>I7573</v>
          </cell>
          <cell r="B4251" t="str">
            <v>FILTRO PVC NERV. STANDARD DN 154x4mx1,50mm</v>
          </cell>
          <cell r="C4251" t="str">
            <v>UN</v>
          </cell>
          <cell r="D4251">
            <v>511.87</v>
          </cell>
        </row>
        <row r="4252">
          <cell r="A4252" t="str">
            <v>I7574</v>
          </cell>
          <cell r="B4252" t="str">
            <v>FILTRO PVC NERV. STANDARD DN 206x2mx0,50mm</v>
          </cell>
          <cell r="C4252" t="str">
            <v>UN</v>
          </cell>
          <cell r="D4252">
            <v>408.34</v>
          </cell>
        </row>
        <row r="4253">
          <cell r="A4253" t="str">
            <v>I7575</v>
          </cell>
          <cell r="B4253" t="str">
            <v>FILTRO PVC NERV. STANDARD DN 206x2mx0,75mm</v>
          </cell>
          <cell r="C4253" t="str">
            <v>UN</v>
          </cell>
          <cell r="D4253">
            <v>408.35</v>
          </cell>
        </row>
        <row r="4254">
          <cell r="A4254" t="str">
            <v>I7576</v>
          </cell>
          <cell r="B4254" t="str">
            <v>FILTRO PVC NERV. STANDARD DN 206x2mx1,00mm</v>
          </cell>
          <cell r="C4254" t="str">
            <v>UN</v>
          </cell>
          <cell r="D4254">
            <v>408.35</v>
          </cell>
        </row>
        <row r="4255">
          <cell r="A4255" t="str">
            <v>I7577</v>
          </cell>
          <cell r="B4255" t="str">
            <v>FILTRO PVC NERV. STANDARD DN 206x2mx1,50mm</v>
          </cell>
          <cell r="C4255" t="str">
            <v>UN</v>
          </cell>
          <cell r="D4255">
            <v>520.07000000000005</v>
          </cell>
        </row>
        <row r="4256">
          <cell r="A4256" t="str">
            <v>I7578</v>
          </cell>
          <cell r="B4256" t="str">
            <v>FILTRO PVC NERV. STANDARD DN 206x4mx0,50mm</v>
          </cell>
          <cell r="C4256" t="str">
            <v>UN</v>
          </cell>
          <cell r="D4256">
            <v>816.67</v>
          </cell>
        </row>
        <row r="4257">
          <cell r="A4257" t="str">
            <v>I7579</v>
          </cell>
          <cell r="B4257" t="str">
            <v>FILTRO PVC NERV. STANDARD DN 206x4mx0,75mm</v>
          </cell>
          <cell r="C4257" t="str">
            <v>UN</v>
          </cell>
          <cell r="D4257">
            <v>816.72</v>
          </cell>
        </row>
        <row r="4258">
          <cell r="A4258" t="str">
            <v>I9768</v>
          </cell>
          <cell r="B4258" t="str">
            <v>FILTRO TIPO Y DN 50</v>
          </cell>
          <cell r="C4258" t="str">
            <v>UN</v>
          </cell>
          <cell r="D4258">
            <v>720</v>
          </cell>
        </row>
        <row r="4259">
          <cell r="A4259" t="str">
            <v>I9769</v>
          </cell>
          <cell r="B4259" t="str">
            <v>FILTRO TIPO Y DN 75</v>
          </cell>
          <cell r="C4259" t="str">
            <v>UN</v>
          </cell>
          <cell r="D4259">
            <v>890</v>
          </cell>
        </row>
        <row r="4260">
          <cell r="A4260" t="str">
            <v>I9770</v>
          </cell>
          <cell r="B4260" t="str">
            <v>FILTRO TIPO Y FºFº FF DN 100</v>
          </cell>
          <cell r="C4260" t="str">
            <v>UN</v>
          </cell>
          <cell r="D4260">
            <v>850.82</v>
          </cell>
        </row>
        <row r="4261">
          <cell r="A4261" t="str">
            <v>I9771</v>
          </cell>
          <cell r="B4261" t="str">
            <v>FILTRO TIPO Y FºFº FF DN 150</v>
          </cell>
          <cell r="C4261" t="str">
            <v>UN</v>
          </cell>
          <cell r="D4261">
            <v>2051.2800000000002</v>
          </cell>
        </row>
        <row r="4262">
          <cell r="A4262" t="str">
            <v>I9772</v>
          </cell>
          <cell r="B4262" t="str">
            <v>FILTRO TIPO Y FºFº FF DN 200</v>
          </cell>
          <cell r="C4262" t="str">
            <v>UN</v>
          </cell>
          <cell r="D4262">
            <v>4347.32</v>
          </cell>
        </row>
        <row r="4263">
          <cell r="A4263" t="str">
            <v>I9773</v>
          </cell>
          <cell r="B4263" t="str">
            <v>FILTRO TIPO Y FºFº FF DN 250</v>
          </cell>
          <cell r="C4263" t="str">
            <v>UN</v>
          </cell>
          <cell r="D4263">
            <v>7365.27</v>
          </cell>
        </row>
        <row r="4264">
          <cell r="A4264" t="str">
            <v>I9774</v>
          </cell>
          <cell r="B4264" t="str">
            <v>FILTRO TIPO Y FºFº FF DN 300</v>
          </cell>
          <cell r="C4264" t="str">
            <v>UN</v>
          </cell>
          <cell r="D4264">
            <v>12004.65</v>
          </cell>
        </row>
        <row r="4265">
          <cell r="A4265" t="str">
            <v>I9775</v>
          </cell>
          <cell r="B4265" t="str">
            <v>FINAL DE LINHA PARA MANGUEIRA GOTEJADORA DN16</v>
          </cell>
          <cell r="C4265" t="str">
            <v>UN</v>
          </cell>
          <cell r="D4265">
            <v>0.81</v>
          </cell>
        </row>
        <row r="4266">
          <cell r="A4266" t="str">
            <v>I9776</v>
          </cell>
          <cell r="B4266" t="str">
            <v>FINAL DE LINHA PARA TUBO PELBD DN16</v>
          </cell>
          <cell r="C4266" t="str">
            <v>UN</v>
          </cell>
          <cell r="D4266">
            <v>0.36</v>
          </cell>
        </row>
        <row r="4267">
          <cell r="A4267" t="str">
            <v>I9777</v>
          </cell>
          <cell r="B4267" t="str">
            <v>FINAL DE LINHA PARA TUBO PELBD DN25</v>
          </cell>
          <cell r="C4267" t="str">
            <v>UN</v>
          </cell>
          <cell r="D4267">
            <v>1.44</v>
          </cell>
        </row>
        <row r="4268">
          <cell r="A4268" t="str">
            <v>I8075</v>
          </cell>
          <cell r="B4268" t="str">
            <v>FIO DE COBRE NÚ 25mm²</v>
          </cell>
          <cell r="C4268" t="str">
            <v>KG</v>
          </cell>
          <cell r="D4268">
            <v>53.55</v>
          </cell>
        </row>
        <row r="4269">
          <cell r="A4269" t="str">
            <v>I6278</v>
          </cell>
          <cell r="B4269" t="str">
            <v>FITA AUTO FUSÃO DE 1A QUALIDADE</v>
          </cell>
          <cell r="C4269" t="str">
            <v>UN</v>
          </cell>
          <cell r="D4269">
            <v>8.98</v>
          </cell>
        </row>
        <row r="4270">
          <cell r="A4270" t="str">
            <v>I6422</v>
          </cell>
          <cell r="B4270" t="str">
            <v>FITA DE INOX P/ FIXAÇÃO DO ELETRODUTO NO POSTE</v>
          </cell>
          <cell r="C4270" t="str">
            <v>M</v>
          </cell>
          <cell r="D4270">
            <v>2.75</v>
          </cell>
        </row>
        <row r="4271">
          <cell r="A4271" t="str">
            <v>I9778</v>
          </cell>
          <cell r="B4271" t="str">
            <v>FITA GOTEJADORA DN 16</v>
          </cell>
          <cell r="C4271" t="str">
            <v>M</v>
          </cell>
          <cell r="D4271">
            <v>0.41</v>
          </cell>
        </row>
        <row r="4272">
          <cell r="A4272" t="str">
            <v>I9779</v>
          </cell>
          <cell r="B4272" t="str">
            <v>FLANGE AVULSO AÇO CARBONO ATM A36 DN 1600</v>
          </cell>
          <cell r="C4272" t="str">
            <v>UN</v>
          </cell>
          <cell r="D4272">
            <v>8524</v>
          </cell>
        </row>
        <row r="4273">
          <cell r="A4273" t="str">
            <v>I9780</v>
          </cell>
          <cell r="B4273" t="str">
            <v>FLANGE AVULSO AÇO CARBONO ATM A36 DN 1800</v>
          </cell>
          <cell r="C4273" t="str">
            <v>UN</v>
          </cell>
          <cell r="D4273">
            <v>9471</v>
          </cell>
        </row>
        <row r="4274">
          <cell r="A4274" t="str">
            <v>I9781</v>
          </cell>
          <cell r="B4274" t="str">
            <v>FLANGE AVULSO AÇO INOX 304 3"</v>
          </cell>
          <cell r="C4274" t="str">
            <v>UN</v>
          </cell>
          <cell r="D4274">
            <v>422.1</v>
          </cell>
        </row>
        <row r="4275">
          <cell r="A4275" t="str">
            <v>I9782</v>
          </cell>
          <cell r="B4275" t="str">
            <v>FLANGE AVULSO AÇO SCHEDULE 40 4"</v>
          </cell>
          <cell r="C4275" t="str">
            <v>UN</v>
          </cell>
          <cell r="D4275">
            <v>74.73</v>
          </cell>
        </row>
        <row r="4276">
          <cell r="A4276" t="str">
            <v>I3856</v>
          </cell>
          <cell r="B4276" t="str">
            <v>FLANGE AVULSO DN 100 PN10</v>
          </cell>
          <cell r="C4276" t="str">
            <v>UN</v>
          </cell>
          <cell r="D4276">
            <v>82.74</v>
          </cell>
        </row>
        <row r="4277">
          <cell r="A4277" t="str">
            <v>I3869</v>
          </cell>
          <cell r="B4277" t="str">
            <v>FLANGE AVULSO DN 1000 PN10</v>
          </cell>
          <cell r="C4277" t="str">
            <v>UN</v>
          </cell>
          <cell r="D4277">
            <v>4850.2299999999996</v>
          </cell>
        </row>
        <row r="4278">
          <cell r="A4278" t="str">
            <v>I3871</v>
          </cell>
          <cell r="B4278" t="str">
            <v>FLANGE AVULSO DN 1200 PN10</v>
          </cell>
          <cell r="C4278" t="str">
            <v>UN</v>
          </cell>
          <cell r="D4278">
            <v>6952.31</v>
          </cell>
        </row>
        <row r="4279">
          <cell r="A4279" t="str">
            <v>I3857</v>
          </cell>
          <cell r="B4279" t="str">
            <v>FLANGE AVULSO DN 150 PN10</v>
          </cell>
          <cell r="C4279" t="str">
            <v>UN</v>
          </cell>
          <cell r="D4279">
            <v>112.68</v>
          </cell>
        </row>
        <row r="4280">
          <cell r="A4280" t="str">
            <v>I3858</v>
          </cell>
          <cell r="B4280" t="str">
            <v>FLANGE AVULSO DN 200 PN10</v>
          </cell>
          <cell r="C4280" t="str">
            <v>UN</v>
          </cell>
          <cell r="D4280">
            <v>153.44999999999999</v>
          </cell>
        </row>
        <row r="4281">
          <cell r="A4281" t="str">
            <v>I3859</v>
          </cell>
          <cell r="B4281" t="str">
            <v>FLANGE AVULSO DN 250 PN10</v>
          </cell>
          <cell r="C4281" t="str">
            <v>UN</v>
          </cell>
          <cell r="D4281">
            <v>233.94</v>
          </cell>
        </row>
        <row r="4282">
          <cell r="A4282" t="str">
            <v>I3860</v>
          </cell>
          <cell r="B4282" t="str">
            <v>FLANGE AVULSO DN 300 PN10</v>
          </cell>
          <cell r="C4282" t="str">
            <v>UN</v>
          </cell>
          <cell r="D4282">
            <v>277.07</v>
          </cell>
        </row>
        <row r="4283">
          <cell r="A4283" t="str">
            <v>I3861</v>
          </cell>
          <cell r="B4283" t="str">
            <v>FLANGE AVULSO DN 350 PN10</v>
          </cell>
          <cell r="C4283" t="str">
            <v>UN</v>
          </cell>
          <cell r="D4283">
            <v>450.31</v>
          </cell>
        </row>
        <row r="4284">
          <cell r="A4284" t="str">
            <v>I3862</v>
          </cell>
          <cell r="B4284" t="str">
            <v>FLANGE AVULSO DN 400 PN10</v>
          </cell>
          <cell r="C4284" t="str">
            <v>UN</v>
          </cell>
          <cell r="D4284">
            <v>486.05</v>
          </cell>
        </row>
        <row r="4285">
          <cell r="A4285" t="str">
            <v>I3863</v>
          </cell>
          <cell r="B4285" t="str">
            <v>FLANGE AVULSO DN 450 PN10</v>
          </cell>
          <cell r="C4285" t="str">
            <v>UN</v>
          </cell>
          <cell r="D4285">
            <v>754.14</v>
          </cell>
        </row>
        <row r="4286">
          <cell r="A4286" t="str">
            <v>I3864</v>
          </cell>
          <cell r="B4286" t="str">
            <v>FLANGE AVULSO DN 500 PN10</v>
          </cell>
          <cell r="C4286" t="str">
            <v>UN</v>
          </cell>
          <cell r="D4286">
            <v>775.51</v>
          </cell>
        </row>
        <row r="4287">
          <cell r="A4287" t="str">
            <v>I3865</v>
          </cell>
          <cell r="B4287" t="str">
            <v>FLANGE AVULSO DN 600 PN10</v>
          </cell>
          <cell r="C4287" t="str">
            <v>UN</v>
          </cell>
          <cell r="D4287">
            <v>809.18</v>
          </cell>
        </row>
        <row r="4288">
          <cell r="A4288" t="str">
            <v>I3866</v>
          </cell>
          <cell r="B4288" t="str">
            <v>FLANGE AVULSO DN 700 PN10</v>
          </cell>
          <cell r="C4288" t="str">
            <v>UN</v>
          </cell>
          <cell r="D4288">
            <v>1657.23</v>
          </cell>
        </row>
        <row r="4289">
          <cell r="A4289" t="str">
            <v>I3855</v>
          </cell>
          <cell r="B4289" t="str">
            <v>FLANGE AVULSO DN 75 PN10</v>
          </cell>
          <cell r="C4289" t="str">
            <v>UN</v>
          </cell>
          <cell r="D4289">
            <v>75.83</v>
          </cell>
        </row>
        <row r="4290">
          <cell r="A4290" t="str">
            <v>I7124</v>
          </cell>
          <cell r="B4290" t="str">
            <v>FLANGE AVULSO DN 80 PN10</v>
          </cell>
          <cell r="C4290" t="str">
            <v>UN</v>
          </cell>
          <cell r="D4290">
            <v>75.83</v>
          </cell>
        </row>
        <row r="4291">
          <cell r="A4291" t="str">
            <v>I3867</v>
          </cell>
          <cell r="B4291" t="str">
            <v>FLANGE AVULSO DN 800 PN10</v>
          </cell>
          <cell r="C4291" t="str">
            <v>UN</v>
          </cell>
          <cell r="D4291">
            <v>1835.03</v>
          </cell>
        </row>
        <row r="4292">
          <cell r="A4292" t="str">
            <v>I3868</v>
          </cell>
          <cell r="B4292" t="str">
            <v>FLANGE AVULSO DN 900 PN10</v>
          </cell>
          <cell r="C4292" t="str">
            <v>UN</v>
          </cell>
          <cell r="D4292">
            <v>4581.04</v>
          </cell>
        </row>
        <row r="4293">
          <cell r="A4293" t="str">
            <v>I9783</v>
          </cell>
          <cell r="B4293" t="str">
            <v>FLANGE AVULSO FIBRA ADAPTADA C/PONTA P/PRFV DN 100 PN10</v>
          </cell>
          <cell r="C4293" t="str">
            <v>UN</v>
          </cell>
          <cell r="D4293">
            <v>256.86</v>
          </cell>
        </row>
        <row r="4294">
          <cell r="A4294" t="str">
            <v>I9785</v>
          </cell>
          <cell r="B4294" t="str">
            <v>FLANGE AVULSO FIBRA ADAPTADA C/PONTA P/PRFV DN 1000</v>
          </cell>
          <cell r="C4294" t="str">
            <v>UN</v>
          </cell>
          <cell r="D4294">
            <v>5921</v>
          </cell>
        </row>
        <row r="4295">
          <cell r="A4295" t="str">
            <v>I9784</v>
          </cell>
          <cell r="B4295" t="str">
            <v>FLANGE AVULSO FIBRA ADAPTADA C/PONTA P/PRFV DN 150 PN10</v>
          </cell>
          <cell r="C4295" t="str">
            <v>UN</v>
          </cell>
          <cell r="D4295">
            <v>392.33</v>
          </cell>
        </row>
        <row r="4296">
          <cell r="A4296" t="str">
            <v>I9786</v>
          </cell>
          <cell r="B4296" t="str">
            <v>FLANGE AVULSO PRFV DN 600 PN10</v>
          </cell>
          <cell r="C4296" t="str">
            <v>UN</v>
          </cell>
          <cell r="D4296">
            <v>2919.49</v>
          </cell>
        </row>
        <row r="4297">
          <cell r="A4297" t="str">
            <v>I9787</v>
          </cell>
          <cell r="B4297" t="str">
            <v>FLANGE CEGO AÇO CARBONO ASTM ESP.7/16" DN 1000</v>
          </cell>
          <cell r="C4297" t="str">
            <v>UN</v>
          </cell>
          <cell r="D4297">
            <v>6153</v>
          </cell>
        </row>
        <row r="4298">
          <cell r="A4298" t="str">
            <v>I9788</v>
          </cell>
          <cell r="B4298" t="str">
            <v>FLANGE CEGO AÇO CARBONO ASTM ESP.7/16" DN 1200</v>
          </cell>
          <cell r="C4298" t="str">
            <v>UN</v>
          </cell>
          <cell r="D4298">
            <v>12168.45</v>
          </cell>
        </row>
        <row r="4299">
          <cell r="A4299" t="str">
            <v>I9789</v>
          </cell>
          <cell r="B4299" t="str">
            <v>FLANGE CEGO AÇO CARBONO ASTM ESP.7/16" DN 1500</v>
          </cell>
          <cell r="C4299" t="str">
            <v>UN</v>
          </cell>
          <cell r="D4299">
            <v>18942</v>
          </cell>
        </row>
        <row r="4300">
          <cell r="A4300" t="str">
            <v>I9790</v>
          </cell>
          <cell r="B4300" t="str">
            <v>FLANGE CEGO AÇO CARBONO ASTM ESP.7/16" DN 1800</v>
          </cell>
          <cell r="C4300" t="str">
            <v>UN</v>
          </cell>
          <cell r="D4300">
            <v>28921.200000000001</v>
          </cell>
        </row>
        <row r="4301">
          <cell r="A4301" t="str">
            <v>I9791</v>
          </cell>
          <cell r="B4301" t="str">
            <v>FLANGE CEGO AÇO CARBONO PN 10 DN 300MM</v>
          </cell>
          <cell r="C4301" t="str">
            <v>UN</v>
          </cell>
          <cell r="D4301">
            <v>3200</v>
          </cell>
        </row>
        <row r="4302">
          <cell r="A4302" t="str">
            <v>I9792</v>
          </cell>
          <cell r="B4302" t="str">
            <v>FLANGE CEGO AÇO CARBONO PN 10 DN 400MM</v>
          </cell>
          <cell r="C4302" t="str">
            <v>UN</v>
          </cell>
          <cell r="D4302">
            <v>4900</v>
          </cell>
        </row>
        <row r="4303">
          <cell r="A4303" t="str">
            <v>I9793</v>
          </cell>
          <cell r="B4303" t="str">
            <v>FLANGE CEGO AÇO SCHEDULE 40 S/ COSTURA  DN 200</v>
          </cell>
          <cell r="C4303" t="str">
            <v>UN</v>
          </cell>
          <cell r="D4303">
            <v>242.59</v>
          </cell>
        </row>
        <row r="4304">
          <cell r="A4304" t="str">
            <v>I7125</v>
          </cell>
          <cell r="B4304" t="str">
            <v>FLANGE CEGO DN 80 PN10</v>
          </cell>
          <cell r="C4304" t="str">
            <v>UN</v>
          </cell>
          <cell r="D4304">
            <v>62</v>
          </cell>
        </row>
        <row r="4305">
          <cell r="A4305" t="str">
            <v>I9794</v>
          </cell>
          <cell r="B4305" t="str">
            <v>FLANGE CEGO FIBRA DE VIDRO DN  600 PN10</v>
          </cell>
          <cell r="C4305" t="str">
            <v>UN</v>
          </cell>
          <cell r="D4305">
            <v>3633.55</v>
          </cell>
        </row>
        <row r="4306">
          <cell r="A4306" t="str">
            <v>I9795</v>
          </cell>
          <cell r="B4306" t="str">
            <v>FLANGE CEGO FIBRA DE VIDRO DN 1000 PN10</v>
          </cell>
          <cell r="C4306" t="str">
            <v>UN</v>
          </cell>
          <cell r="D4306">
            <v>4106.92</v>
          </cell>
        </row>
        <row r="4307">
          <cell r="A4307" t="str">
            <v>I3839</v>
          </cell>
          <cell r="B4307" t="str">
            <v>FLANGE CEGO FoFo C/ FUROS DN 100 PN10</v>
          </cell>
          <cell r="C4307" t="str">
            <v>UN</v>
          </cell>
          <cell r="D4307">
            <v>78.010000000000005</v>
          </cell>
        </row>
        <row r="4308">
          <cell r="A4308" t="str">
            <v>I3852</v>
          </cell>
          <cell r="B4308" t="str">
            <v>FLANGE CEGO FoFo C/ FUROS DN 1000 PN10</v>
          </cell>
          <cell r="C4308" t="str">
            <v>UN</v>
          </cell>
          <cell r="D4308">
            <v>6756.06</v>
          </cell>
        </row>
        <row r="4309">
          <cell r="A4309" t="str">
            <v>I3853</v>
          </cell>
          <cell r="B4309" t="str">
            <v>FLANGE CEGO FoFo C/ FUROS DN 1200 PN10</v>
          </cell>
          <cell r="C4309" t="str">
            <v>UN</v>
          </cell>
          <cell r="D4309">
            <v>7624.46</v>
          </cell>
        </row>
        <row r="4310">
          <cell r="A4310" t="str">
            <v>I3840</v>
          </cell>
          <cell r="B4310" t="str">
            <v>FLANGE CEGO FoFo C/ FUROS DN 150 PN10</v>
          </cell>
          <cell r="C4310" t="str">
            <v>UN</v>
          </cell>
          <cell r="D4310">
            <v>117.26</v>
          </cell>
        </row>
        <row r="4311">
          <cell r="A4311" t="str">
            <v>I3841</v>
          </cell>
          <cell r="B4311" t="str">
            <v>FLANGE CEGO FoFo C/ FUROS DN 200 PN10</v>
          </cell>
          <cell r="C4311" t="str">
            <v>UN</v>
          </cell>
          <cell r="D4311">
            <v>143.6</v>
          </cell>
        </row>
        <row r="4312">
          <cell r="A4312" t="str">
            <v>I3842</v>
          </cell>
          <cell r="B4312" t="str">
            <v>FLANGE CEGO FoFo C/ FUROS DN 250 PN10</v>
          </cell>
          <cell r="C4312" t="str">
            <v>UN</v>
          </cell>
          <cell r="D4312">
            <v>225.12</v>
          </cell>
        </row>
        <row r="4313">
          <cell r="A4313" t="str">
            <v>I3843</v>
          </cell>
          <cell r="B4313" t="str">
            <v>FLANGE CEGO FoFo C/ FUROS DN 300 PN10</v>
          </cell>
          <cell r="C4313" t="str">
            <v>UN</v>
          </cell>
          <cell r="D4313">
            <v>443.34</v>
          </cell>
        </row>
        <row r="4314">
          <cell r="A4314" t="str">
            <v>I3844</v>
          </cell>
          <cell r="B4314" t="str">
            <v>FLANGE CEGO FoFo C/ FUROS DN 350 PN10</v>
          </cell>
          <cell r="C4314" t="str">
            <v>UN</v>
          </cell>
          <cell r="D4314">
            <v>533.39</v>
          </cell>
        </row>
        <row r="4315">
          <cell r="A4315" t="str">
            <v>I3845</v>
          </cell>
          <cell r="B4315" t="str">
            <v>FLANGE CEGO FoFo C/ FUROS DN 400 PN10</v>
          </cell>
          <cell r="C4315" t="str">
            <v>UN</v>
          </cell>
          <cell r="D4315">
            <v>578.91999999999996</v>
          </cell>
        </row>
        <row r="4316">
          <cell r="A4316" t="str">
            <v>I3846</v>
          </cell>
          <cell r="B4316" t="str">
            <v>FLANGE CEGO FoFo C/ FUROS DN 450 PN10</v>
          </cell>
          <cell r="C4316" t="str">
            <v>UN</v>
          </cell>
          <cell r="D4316">
            <v>867.22</v>
          </cell>
        </row>
        <row r="4317">
          <cell r="A4317" t="str">
            <v>I3837</v>
          </cell>
          <cell r="B4317" t="str">
            <v>FLANGE CEGO FoFo C/ FUROS DN 50 PN10</v>
          </cell>
          <cell r="C4317" t="str">
            <v>UN</v>
          </cell>
          <cell r="D4317">
            <v>38.56</v>
          </cell>
        </row>
        <row r="4318">
          <cell r="A4318" t="str">
            <v>I3847</v>
          </cell>
          <cell r="B4318" t="str">
            <v>FLANGE CEGO FoFo C/ FUROS DN 500 PN10</v>
          </cell>
          <cell r="C4318" t="str">
            <v>UN</v>
          </cell>
          <cell r="D4318">
            <v>907.55</v>
          </cell>
        </row>
        <row r="4319">
          <cell r="A4319" t="str">
            <v>I3848</v>
          </cell>
          <cell r="B4319" t="str">
            <v>FLANGE CEGO FoFo C/ FUROS DN 600 PN10</v>
          </cell>
          <cell r="C4319" t="str">
            <v>UN</v>
          </cell>
          <cell r="D4319">
            <v>1356.64</v>
          </cell>
        </row>
        <row r="4320">
          <cell r="A4320" t="str">
            <v>I3849</v>
          </cell>
          <cell r="B4320" t="str">
            <v>FLANGE CEGO FoFo C/ FUROS DN 700 PN10</v>
          </cell>
          <cell r="C4320" t="str">
            <v>UN</v>
          </cell>
          <cell r="D4320">
            <v>4036.84</v>
          </cell>
        </row>
        <row r="4321">
          <cell r="A4321" t="str">
            <v>I3838</v>
          </cell>
          <cell r="B4321" t="str">
            <v>FLANGE CEGO FoFo C/ FUROS DN 75 PN10</v>
          </cell>
          <cell r="C4321" t="str">
            <v>UN</v>
          </cell>
          <cell r="D4321">
            <v>62.28</v>
          </cell>
        </row>
        <row r="4322">
          <cell r="A4322" t="str">
            <v>I3850</v>
          </cell>
          <cell r="B4322" t="str">
            <v>FLANGE CEGO FoFo C/ FUROS DN 800 PN10</v>
          </cell>
          <cell r="C4322" t="str">
            <v>UN</v>
          </cell>
          <cell r="D4322">
            <v>4946.96</v>
          </cell>
        </row>
        <row r="4323">
          <cell r="A4323" t="str">
            <v>I3851</v>
          </cell>
          <cell r="B4323" t="str">
            <v>FLANGE CEGO FoFo C/ FUROS DN 900 PN10</v>
          </cell>
          <cell r="C4323" t="str">
            <v>UN</v>
          </cell>
          <cell r="D4323">
            <v>5266.82</v>
          </cell>
        </row>
        <row r="4324">
          <cell r="A4324" t="str">
            <v>I6871</v>
          </cell>
          <cell r="B4324" t="str">
            <v>FLANGE LIVRE C/F P/ CONEX. PVC PBS DN 100</v>
          </cell>
          <cell r="C4324" t="str">
            <v>UN</v>
          </cell>
          <cell r="D4324">
            <v>137.37</v>
          </cell>
        </row>
        <row r="4325">
          <cell r="A4325" t="str">
            <v>I6872</v>
          </cell>
          <cell r="B4325" t="str">
            <v>FLANGE LIVRE C/F P/ CONEX. PVC PBS DN 50</v>
          </cell>
          <cell r="C4325" t="str">
            <v>UN</v>
          </cell>
          <cell r="D4325">
            <v>70.13</v>
          </cell>
        </row>
        <row r="4326">
          <cell r="A4326" t="str">
            <v>I6873</v>
          </cell>
          <cell r="B4326" t="str">
            <v>FLANGE LIVRE C/F P/ CONEX. PVC PBS DN 75</v>
          </cell>
          <cell r="C4326" t="str">
            <v>UN</v>
          </cell>
          <cell r="D4326">
            <v>78.48</v>
          </cell>
        </row>
        <row r="4327">
          <cell r="A4327" t="str">
            <v>I6874</v>
          </cell>
          <cell r="B4327" t="str">
            <v>FLANGE LIVRE C/F P/ TUBOS PVC PBS DN 100</v>
          </cell>
          <cell r="C4327" t="str">
            <v>UN</v>
          </cell>
          <cell r="D4327">
            <v>125.31</v>
          </cell>
        </row>
        <row r="4328">
          <cell r="A4328" t="str">
            <v>I6875</v>
          </cell>
          <cell r="B4328" t="str">
            <v>FLANGE LIVRE C/F P/ TUBOS PVC PBS DN 150</v>
          </cell>
          <cell r="C4328" t="str">
            <v>UN</v>
          </cell>
          <cell r="D4328">
            <v>152.96</v>
          </cell>
        </row>
        <row r="4329">
          <cell r="A4329" t="str">
            <v>I6876</v>
          </cell>
          <cell r="B4329" t="str">
            <v>FLANGE LIVRE C/F P/ TUBOS PVC PBS DN 50</v>
          </cell>
          <cell r="C4329" t="str">
            <v>UN</v>
          </cell>
          <cell r="D4329">
            <v>70.13</v>
          </cell>
        </row>
        <row r="4330">
          <cell r="A4330" t="str">
            <v>I6877</v>
          </cell>
          <cell r="B4330" t="str">
            <v>FLANGE LIVRE C/F P/ TUBOS PVC PBS DN 75</v>
          </cell>
          <cell r="C4330" t="str">
            <v>UN</v>
          </cell>
          <cell r="D4330">
            <v>78.48</v>
          </cell>
        </row>
        <row r="4331">
          <cell r="A4331" t="str">
            <v>I6878</v>
          </cell>
          <cell r="B4331" t="str">
            <v>FLANGE LIVRE S/F P/ CONEX. PVC PBS DN 100</v>
          </cell>
          <cell r="C4331" t="str">
            <v>UN</v>
          </cell>
          <cell r="D4331">
            <v>135.41999999999999</v>
          </cell>
        </row>
        <row r="4332">
          <cell r="A4332" t="str">
            <v>I6879</v>
          </cell>
          <cell r="B4332" t="str">
            <v>FLANGE LIVRE S/F P/ CONEX. PVC PBS DN 75</v>
          </cell>
          <cell r="C4332" t="str">
            <v>UN</v>
          </cell>
          <cell r="D4332">
            <v>119.15</v>
          </cell>
        </row>
        <row r="4333">
          <cell r="A4333" t="str">
            <v>I6880</v>
          </cell>
          <cell r="B4333" t="str">
            <v>FLANGE LIVRE S/F P/ TUBOS PVC PBS DN 100</v>
          </cell>
          <cell r="C4333" t="str">
            <v>UN</v>
          </cell>
          <cell r="D4333">
            <v>118.46</v>
          </cell>
        </row>
        <row r="4334">
          <cell r="A4334" t="str">
            <v>I6881</v>
          </cell>
          <cell r="B4334" t="str">
            <v>FLANGE LIVRE S/F P/ TUBOS PVC PBS DN 50</v>
          </cell>
          <cell r="C4334" t="str">
            <v>UN</v>
          </cell>
          <cell r="D4334">
            <v>66.27</v>
          </cell>
        </row>
        <row r="4335">
          <cell r="A4335" t="str">
            <v>I6882</v>
          </cell>
          <cell r="B4335" t="str">
            <v>FLANGE LIVRE S/F P/ TUBOS PVC PBS DN 75</v>
          </cell>
          <cell r="C4335" t="str">
            <v>UN</v>
          </cell>
          <cell r="D4335">
            <v>101.19</v>
          </cell>
        </row>
        <row r="4336">
          <cell r="A4336" t="str">
            <v>I9796</v>
          </cell>
          <cell r="B4336" t="str">
            <v>FLANGE PARA TUBO DE AÇO INOX DE 3”</v>
          </cell>
          <cell r="C4336" t="str">
            <v>UN</v>
          </cell>
          <cell r="D4336">
            <v>299.25</v>
          </cell>
        </row>
        <row r="4337">
          <cell r="A4337" t="str">
            <v>I7333</v>
          </cell>
          <cell r="B4337" t="str">
            <v>FLUTUADOR PARA TUBO PEAD EM FIBRA DN 250 mm</v>
          </cell>
          <cell r="C4337" t="str">
            <v>UN</v>
          </cell>
          <cell r="D4337">
            <v>1003.66</v>
          </cell>
        </row>
        <row r="4338">
          <cell r="A4338" t="str">
            <v>I7470</v>
          </cell>
          <cell r="B4338" t="str">
            <v>FLUTUANTE EM PRFV COM CAP. ATÉ 1.000Kg</v>
          </cell>
          <cell r="C4338" t="str">
            <v>UN</v>
          </cell>
          <cell r="D4338">
            <v>7283.55</v>
          </cell>
        </row>
        <row r="4339">
          <cell r="A4339" t="str">
            <v>I9797</v>
          </cell>
          <cell r="B4339" t="str">
            <v>FONTE DE ALIMENTAÇÃO CHAVEADA 220VCA/24VCC  5A</v>
          </cell>
          <cell r="C4339" t="str">
            <v>UN</v>
          </cell>
          <cell r="D4339">
            <v>414.8</v>
          </cell>
        </row>
        <row r="4340">
          <cell r="A4340" t="str">
            <v>I9798</v>
          </cell>
          <cell r="B4340" t="str">
            <v>FONTE DE ALIMENTAÇÃO CHAVEADA 220VCA/24VCC 10A</v>
          </cell>
          <cell r="C4340" t="str">
            <v>UN</v>
          </cell>
          <cell r="D4340">
            <v>1034.08</v>
          </cell>
        </row>
        <row r="4341">
          <cell r="A4341" t="str">
            <v>I9800</v>
          </cell>
          <cell r="B4341" t="str">
            <v>FORNECIMENTO E MONTAGEM DE DEFLETOR EM FIBRA DE VIDRO, ESP. 10MM</v>
          </cell>
          <cell r="C4341" t="str">
            <v>M2</v>
          </cell>
          <cell r="D4341">
            <v>510.6</v>
          </cell>
        </row>
        <row r="4342">
          <cell r="A4342" t="str">
            <v>I9801</v>
          </cell>
          <cell r="B4342" t="str">
            <v>FORNECIMENTO E MONTAGEM DE SEPARADOR DE FASE EM FIBRA, ESP. 10MM</v>
          </cell>
          <cell r="C4342" t="str">
            <v>M2</v>
          </cell>
          <cell r="D4342">
            <v>500</v>
          </cell>
        </row>
        <row r="4343">
          <cell r="A4343" t="str">
            <v>I9802</v>
          </cell>
          <cell r="B4343" t="str">
            <v>FUNIL EM FIBRA DE VIDRO COM ALTURA 30CM ABERTURA MAIOR 20CM E MENOR 3,2CM</v>
          </cell>
          <cell r="C4343" t="str">
            <v>UN</v>
          </cell>
          <cell r="D4343">
            <v>700</v>
          </cell>
        </row>
        <row r="4344">
          <cell r="A4344" t="str">
            <v>I9803</v>
          </cell>
          <cell r="B4344" t="str">
            <v>FUSÍVEL CARTUCHO 20A</v>
          </cell>
          <cell r="C4344" t="str">
            <v>UN</v>
          </cell>
          <cell r="D4344">
            <v>54.07</v>
          </cell>
        </row>
        <row r="4345">
          <cell r="A4345" t="str">
            <v>I6393</v>
          </cell>
          <cell r="B4345" t="str">
            <v>FÁBRICA DE CLORO MODELO HIDROGEROX HG 3000 COM CAPACIDADE DE 3.000g/dia/CLORO, CONSUMO DE SAL DE 9 kg/dia, COMPOSTA DE 01 (UM) REATOR, 01 (UMA) FONTE DE TENSÃO 220V, VAZÃO DE 35 m3/h E DOSAGEM DE 3,7 ppm, INCLUINDO FORNECIMENTO E MONTAGEM</v>
          </cell>
          <cell r="C4345" t="str">
            <v>UN</v>
          </cell>
          <cell r="D4345">
            <v>46950.29</v>
          </cell>
        </row>
        <row r="4346">
          <cell r="A4346" t="str">
            <v>I6392</v>
          </cell>
          <cell r="B4346" t="str">
            <v>FÁBRICA DE CLORO MODELO HIDROGEROX HG plus 12 COM CAPACIDADE DE 12.000g/dia/CLORO, CONSUMO DE SAL DE 36 kg/dia, COMPOSTA DE 01 (UM) REATOR, 01 (UMA) FONTE DE TENSÃO 220V, VAZÃO DE 75 m3/h E DOSAGEM DE 3,7 ppm, INCLUINDO FORNECIMENTO E MONTAGEM</v>
          </cell>
          <cell r="C4346" t="str">
            <v>UN</v>
          </cell>
          <cell r="D4346">
            <v>71734.38</v>
          </cell>
        </row>
        <row r="4347">
          <cell r="A4347" t="str">
            <v>I6583</v>
          </cell>
          <cell r="B4347" t="str">
            <v>FÁBRICA PARA GERAÇÃO E DOSAGEM DE CLORO COM DOSAGEM DE APLICAÇÃO DE 2 ppm E DOSAG</v>
          </cell>
          <cell r="C4347" t="str">
            <v>UN</v>
          </cell>
          <cell r="D4347">
            <v>27171.35</v>
          </cell>
        </row>
        <row r="4348">
          <cell r="A4348" t="str">
            <v>I6585</v>
          </cell>
          <cell r="B4348" t="str">
            <v>FÁBRICA PARA GERAÇÃO E DOSAGEM DE CLORO COM DOSAGEM DE APLICAÇÃO DE 2 ppm E DOSAG</v>
          </cell>
          <cell r="C4348" t="str">
            <v>UN</v>
          </cell>
          <cell r="D4348">
            <v>27171.35</v>
          </cell>
        </row>
        <row r="4349">
          <cell r="A4349" t="str">
            <v>I8076</v>
          </cell>
          <cell r="B4349" t="str">
            <v>GANCHO OLHAL</v>
          </cell>
          <cell r="C4349" t="str">
            <v>UN</v>
          </cell>
          <cell r="D4349">
            <v>8.35</v>
          </cell>
        </row>
        <row r="4350">
          <cell r="A4350" t="str">
            <v>I9804</v>
          </cell>
          <cell r="B4350" t="str">
            <v>GOTEJADOR TIPO BOTÃO KATIF 3-4 L/H</v>
          </cell>
          <cell r="C4350" t="str">
            <v>UN</v>
          </cell>
          <cell r="D4350">
            <v>0.75</v>
          </cell>
        </row>
        <row r="4351">
          <cell r="A4351" t="str">
            <v>I9805</v>
          </cell>
          <cell r="B4351" t="str">
            <v>GRADE EM FIBRA DE VIDRO PULTRUDADA E = 4 MM PERFIS GPS 25</v>
          </cell>
          <cell r="C4351" t="str">
            <v>M2</v>
          </cell>
          <cell r="D4351">
            <v>455.18</v>
          </cell>
        </row>
        <row r="4352">
          <cell r="A4352" t="str">
            <v>I6423</v>
          </cell>
          <cell r="B4352" t="str">
            <v>GRAMPO DE INOX P/ PRENDER FITA DE FIXAÇÃO</v>
          </cell>
          <cell r="C4352" t="str">
            <v>UN</v>
          </cell>
          <cell r="D4352">
            <v>0.85</v>
          </cell>
        </row>
        <row r="4353">
          <cell r="A4353" t="str">
            <v>I7003</v>
          </cell>
          <cell r="B4353" t="str">
            <v>GRUPO GERADOR PARA MOTOR DE 100 CV PARTIDA SOFT START, AUTOMÁTICO C/ QUADRO DE REVERSÃO, COMPLETO, CONFORME TR-04</v>
          </cell>
          <cell r="C4353" t="str">
            <v>UN</v>
          </cell>
          <cell r="D4353">
            <v>122114.32</v>
          </cell>
        </row>
        <row r="4354">
          <cell r="A4354" t="str">
            <v>I6997</v>
          </cell>
          <cell r="B4354" t="str">
            <v>GRUPO GERADOR PARA MOTOR DE 12,5 A 15 CV PARTIDA SOFT START, AUTOMÁTICO C/ QUADRO DE REVERSÃO, COMPLETO, CONFORME TR-04</v>
          </cell>
          <cell r="C4354" t="str">
            <v>UN</v>
          </cell>
          <cell r="D4354">
            <v>50177.78</v>
          </cell>
        </row>
        <row r="4355">
          <cell r="A4355" t="str">
            <v>I6994</v>
          </cell>
          <cell r="B4355" t="str">
            <v>GRUPO GERADOR PARA MOTOR DE 2 CV PARTIDA DIRETA, AUTOMÁTICO C/ QUADRO DE REVERSÃO, COMPLETO, CONFORME TR-04</v>
          </cell>
          <cell r="C4355" t="str">
            <v>UN</v>
          </cell>
          <cell r="D4355">
            <v>28739.79</v>
          </cell>
        </row>
        <row r="4356">
          <cell r="A4356" t="str">
            <v>I6998</v>
          </cell>
          <cell r="B4356" t="str">
            <v>GRUPO GERADOR PARA MOTOR DE 20 A 25 CV PARTIDA SOFT START, AUTOMÁTICO C/ QUADRO DE REVERSÃO, COMPLETO, CONFORME TR-04</v>
          </cell>
          <cell r="C4356" t="str">
            <v>UN</v>
          </cell>
          <cell r="D4356">
            <v>55998.05</v>
          </cell>
        </row>
        <row r="4357">
          <cell r="A4357" t="str">
            <v>I6999</v>
          </cell>
          <cell r="B4357" t="str">
            <v>GRUPO GERADOR PARA MOTOR DE 25 A 30 CV PARTIDA SOFT START, AUTOMÁTICO C/ QUADRO DE REVERSÃO, COMPLETO, CONFORME TR-04</v>
          </cell>
          <cell r="C4357" t="str">
            <v>UN</v>
          </cell>
          <cell r="D4357">
            <v>56058.68</v>
          </cell>
        </row>
        <row r="4358">
          <cell r="A4358" t="str">
            <v>I6995</v>
          </cell>
          <cell r="B4358" t="str">
            <v>GRUPO GERADOR PARA MOTOR DE 3 A 5 CV PARTIDA DIRETA, AUTOMÁTICO C/ QUADRO DE REVERSÃO, COMPLETO, CONFORME TR-04</v>
          </cell>
          <cell r="C4358" t="str">
            <v>UN</v>
          </cell>
          <cell r="D4358">
            <v>51129.08</v>
          </cell>
        </row>
        <row r="4359">
          <cell r="A4359" t="str">
            <v>I7000</v>
          </cell>
          <cell r="B4359" t="str">
            <v>GRUPO GERADOR PARA MOTOR DE 40 A 50 CV PARTIDA SOFT START, AUTOMÁTICO C/ QUADRO DE REVERSÃO, COMPLETO, CONFORME TR-04</v>
          </cell>
          <cell r="C4359" t="str">
            <v>UN</v>
          </cell>
          <cell r="D4359">
            <v>72478.89</v>
          </cell>
        </row>
        <row r="4360">
          <cell r="A4360" t="str">
            <v>I7001</v>
          </cell>
          <cell r="B4360" t="str">
            <v>GRUPO GERADOR PARA MOTOR DE 60 CV PARTIDA SOFT START, AUTOMÁTICO C/ QUADRO DE REVERSÃO, COMPLETO, CONFORME TR-04</v>
          </cell>
          <cell r="C4360" t="str">
            <v>UN</v>
          </cell>
          <cell r="D4360">
            <v>77283.92</v>
          </cell>
        </row>
        <row r="4361">
          <cell r="A4361" t="str">
            <v>I6996</v>
          </cell>
          <cell r="B4361" t="str">
            <v>GRUPO GERADOR PARA MOTOR DE 7,5 A 10 CV PARTIDA SOFT START, AUTOMÁTICO C/ QUADRO DE REVERSÃO, COMPLETO, CONFORME TR-04</v>
          </cell>
          <cell r="C4361" t="str">
            <v>UN</v>
          </cell>
          <cell r="D4361">
            <v>47100.09</v>
          </cell>
        </row>
        <row r="4362">
          <cell r="A4362" t="str">
            <v>I7002</v>
          </cell>
          <cell r="B4362" t="str">
            <v>GRUPO GERADOR PARA MOTOR DE 75 CV PARTIDA SOFT START, AUTOMÁTICO C/ QUADRO DE REVERSÃO, COMPLETO, CONFORME TR-04</v>
          </cell>
          <cell r="C4362" t="str">
            <v>UN</v>
          </cell>
          <cell r="D4362">
            <v>87682.14</v>
          </cell>
        </row>
        <row r="4363">
          <cell r="A4363" t="str">
            <v>I9060</v>
          </cell>
          <cell r="B4363" t="str">
            <v>GUARDA CORPO EM FIBRA DE VIDRO C/ PERFIS PULTRUDADOS PINTADOS EM ESMALTE PU ACRÍLICO E SISTEMA DE ANCORAGEM EM AÇO INOXIDÁVEL AISI304 - H=1,10M</v>
          </cell>
          <cell r="C4363" t="str">
            <v>M</v>
          </cell>
          <cell r="D4363">
            <v>481.83</v>
          </cell>
        </row>
        <row r="4364">
          <cell r="A4364" t="str">
            <v>I9374</v>
          </cell>
          <cell r="B4364" t="str">
            <v>GUARNIÇÃO DN 20 MM P/ TUBETE</v>
          </cell>
          <cell r="C4364" t="str">
            <v>UN</v>
          </cell>
          <cell r="D4364">
            <v>0.25</v>
          </cell>
        </row>
        <row r="4365">
          <cell r="A4365" t="str">
            <v>I9806</v>
          </cell>
          <cell r="B4365" t="str">
            <v>HASTE DE PROLONGAMENTO C/ QUADRO E BOCA DE CHAVE 1 1/8"</v>
          </cell>
          <cell r="C4365" t="str">
            <v>M</v>
          </cell>
          <cell r="D4365">
            <v>311.98</v>
          </cell>
        </row>
        <row r="4366">
          <cell r="A4366" t="str">
            <v>I8083</v>
          </cell>
          <cell r="B4366" t="str">
            <v>HASTE DE TERRA EM AÇO COBREADO, COM SEÇÃO CIRCULAR MÍNIMA DE 13 x 2000mm</v>
          </cell>
          <cell r="C4366" t="str">
            <v>UN</v>
          </cell>
          <cell r="D4366">
            <v>22.86</v>
          </cell>
        </row>
        <row r="4367">
          <cell r="A4367" t="str">
            <v>I4900</v>
          </cell>
          <cell r="B4367" t="str">
            <v>HASTE PROLONG. C/ ROSCA/ROSCA DN 1.1/8 L=1,00m</v>
          </cell>
          <cell r="C4367" t="str">
            <v>UN</v>
          </cell>
          <cell r="D4367">
            <v>1224.4100000000001</v>
          </cell>
        </row>
        <row r="4368">
          <cell r="A4368" t="str">
            <v>I4901</v>
          </cell>
          <cell r="B4368" t="str">
            <v>HASTE PROLONG. C/ ROSCA/ROSCA DN 1.3/4 L=1,00m</v>
          </cell>
          <cell r="C4368" t="str">
            <v>UN</v>
          </cell>
          <cell r="D4368">
            <v>1513.71</v>
          </cell>
        </row>
        <row r="4369">
          <cell r="A4369" t="str">
            <v>I4902</v>
          </cell>
          <cell r="B4369" t="str">
            <v>HASTE PROLONG. C/ ROSCA/ROSCA DN 2 x 1 L=1,00m</v>
          </cell>
          <cell r="C4369" t="str">
            <v>UN</v>
          </cell>
          <cell r="D4369">
            <v>1667.11</v>
          </cell>
        </row>
        <row r="4370">
          <cell r="A4370" t="str">
            <v>I4903</v>
          </cell>
          <cell r="B4370" t="str">
            <v>HASTE PROLONG. C/ ROSCA/ROSCA DN 2.1/2 L=1,00m</v>
          </cell>
          <cell r="C4370" t="str">
            <v>UN</v>
          </cell>
          <cell r="D4370">
            <v>1819.66</v>
          </cell>
        </row>
        <row r="4371">
          <cell r="A4371" t="str">
            <v>I4896</v>
          </cell>
          <cell r="B4371" t="str">
            <v>HASTE PROLONG.C/ROSCA BOCA CHAVE DN 1.1/8 L=1,00m</v>
          </cell>
          <cell r="C4371" t="str">
            <v>UN</v>
          </cell>
          <cell r="D4371">
            <v>2013.26</v>
          </cell>
        </row>
        <row r="4372">
          <cell r="A4372" t="str">
            <v>I4897</v>
          </cell>
          <cell r="B4372" t="str">
            <v>HASTE PROLONG.C/ROSCA BOCA CHAVE DN 1.3/4 L=1,00m</v>
          </cell>
          <cell r="C4372" t="str">
            <v>UN</v>
          </cell>
          <cell r="D4372">
            <v>2778.71</v>
          </cell>
        </row>
        <row r="4373">
          <cell r="A4373" t="str">
            <v>I4898</v>
          </cell>
          <cell r="B4373" t="str">
            <v>HASTE PROLONG.C/ROSCA BOCA CHAVE DN 2 x 1 L=1,00m</v>
          </cell>
          <cell r="C4373" t="str">
            <v>UN</v>
          </cell>
          <cell r="D4373">
            <v>3216.13</v>
          </cell>
        </row>
        <row r="4374">
          <cell r="A4374" t="str">
            <v>I4899</v>
          </cell>
          <cell r="B4374" t="str">
            <v>HASTE PROLONG.C/ROSCA BOCA CHAVE DN 2.1/2 L=1,00m</v>
          </cell>
          <cell r="C4374" t="str">
            <v>UN</v>
          </cell>
          <cell r="D4374">
            <v>3612.32</v>
          </cell>
        </row>
        <row r="4375">
          <cell r="A4375" t="str">
            <v>I4892</v>
          </cell>
          <cell r="B4375" t="str">
            <v>HASTE PROLONG.QUADRADO BOCA/CHAVE DN 1.1/8 L=1,00m</v>
          </cell>
          <cell r="C4375" t="str">
            <v>UN</v>
          </cell>
          <cell r="D4375">
            <v>3241.51</v>
          </cell>
        </row>
        <row r="4376">
          <cell r="A4376" t="str">
            <v>I4893</v>
          </cell>
          <cell r="B4376" t="str">
            <v>HASTE PROLONG.QUADRADO BOCA/CHAVE DN 1.3/4 L=1,00m</v>
          </cell>
          <cell r="C4376" t="str">
            <v>UN</v>
          </cell>
          <cell r="D4376">
            <v>3645.38</v>
          </cell>
        </row>
        <row r="4377">
          <cell r="A4377" t="str">
            <v>I4894</v>
          </cell>
          <cell r="B4377" t="str">
            <v>HASTE PROLONG.QUADRADO BOCA/CHAVE DN 2 x 1 L=1,00m</v>
          </cell>
          <cell r="C4377" t="str">
            <v>UN</v>
          </cell>
          <cell r="D4377">
            <v>3910.94</v>
          </cell>
        </row>
        <row r="4378">
          <cell r="A4378" t="str">
            <v>I4895</v>
          </cell>
          <cell r="B4378" t="str">
            <v>HASTE PROLONG.QUADRADO BOCA/CHAVE DN 2.1/2 L=1,00m</v>
          </cell>
          <cell r="C4378" t="str">
            <v>UN</v>
          </cell>
          <cell r="D4378">
            <v>4273.1899999999996</v>
          </cell>
        </row>
        <row r="4379">
          <cell r="A4379" t="str">
            <v>I4905</v>
          </cell>
          <cell r="B4379" t="str">
            <v>HIDRANTE DE COLUNA COM CURVA DN 100</v>
          </cell>
          <cell r="C4379" t="str">
            <v>UN</v>
          </cell>
          <cell r="D4379">
            <v>5025.8599999999997</v>
          </cell>
        </row>
        <row r="4380">
          <cell r="A4380" t="str">
            <v>I4904</v>
          </cell>
          <cell r="B4380" t="str">
            <v>HIDRANTE DE COLUNA COM CURVA DN 75</v>
          </cell>
          <cell r="C4380" t="str">
            <v>UN</v>
          </cell>
          <cell r="D4380">
            <v>5025.22</v>
          </cell>
        </row>
        <row r="4381">
          <cell r="A4381" t="str">
            <v>I7127</v>
          </cell>
          <cell r="B4381" t="str">
            <v>HIDRANTE DE COLUNA COM CURVA DN 80</v>
          </cell>
          <cell r="C4381" t="str">
            <v>UN</v>
          </cell>
          <cell r="D4381">
            <v>5025.22</v>
          </cell>
        </row>
        <row r="4382">
          <cell r="A4382" t="str">
            <v>I4907</v>
          </cell>
          <cell r="B4382" t="str">
            <v>HIDRANTE DE COLUNA COMPL.C/CURVA DISSIMETRICA DN 100</v>
          </cell>
          <cell r="C4382" t="str">
            <v>UN</v>
          </cell>
          <cell r="D4382">
            <v>5925.99</v>
          </cell>
        </row>
        <row r="4383">
          <cell r="A4383" t="str">
            <v>I4906</v>
          </cell>
          <cell r="B4383" t="str">
            <v>HIDRANTE DE COLUNA COMPL.C/CURVA DISSIMETRICA DN 75</v>
          </cell>
          <cell r="C4383" t="str">
            <v>UN</v>
          </cell>
          <cell r="D4383">
            <v>5822.87</v>
          </cell>
        </row>
        <row r="4384">
          <cell r="A4384" t="str">
            <v>I7126</v>
          </cell>
          <cell r="B4384" t="str">
            <v>HIDRANTE DE COLUNA COMPL.C/CURVA DISSIMETRICA DN 80</v>
          </cell>
          <cell r="C4384" t="str">
            <v>UN</v>
          </cell>
          <cell r="D4384">
            <v>8449.77</v>
          </cell>
        </row>
        <row r="4385">
          <cell r="A4385" t="str">
            <v>I4908</v>
          </cell>
          <cell r="B4385" t="str">
            <v>HIDRANTE DE COLUNA SIMPLES DN 100</v>
          </cell>
          <cell r="C4385" t="str">
            <v>UN</v>
          </cell>
          <cell r="D4385">
            <v>3134.1</v>
          </cell>
        </row>
        <row r="4386">
          <cell r="A4386" t="str">
            <v>I4909</v>
          </cell>
          <cell r="B4386" t="str">
            <v>HIDRANTE SUBTERRÂNEO C/ CURVA CURTA DN 75 x 60</v>
          </cell>
          <cell r="C4386" t="str">
            <v>UN</v>
          </cell>
          <cell r="D4386">
            <v>1779.34</v>
          </cell>
        </row>
        <row r="4387">
          <cell r="A4387" t="str">
            <v>I4910</v>
          </cell>
          <cell r="B4387" t="str">
            <v>HIDRANTE SUBTERRÂNEO C/ CURVA LONGA DN 75 x 60</v>
          </cell>
          <cell r="C4387" t="str">
            <v>UN</v>
          </cell>
          <cell r="D4387">
            <v>2038.83</v>
          </cell>
        </row>
        <row r="4388">
          <cell r="A4388" t="str">
            <v>I4911</v>
          </cell>
          <cell r="B4388" t="str">
            <v>HIDRANTE SUBTERRÂNEO C/CURVA CURTA E CAIXA DN 75 x 60</v>
          </cell>
          <cell r="C4388" t="str">
            <v>UN</v>
          </cell>
          <cell r="D4388">
            <v>2409.52</v>
          </cell>
        </row>
        <row r="4389">
          <cell r="A4389" t="str">
            <v>I4912</v>
          </cell>
          <cell r="B4389" t="str">
            <v>HIDRANTE SUBTERRÂNEO C/CURVA LONGA E CAIXA DN 75 x 60</v>
          </cell>
          <cell r="C4389" t="str">
            <v>UN</v>
          </cell>
          <cell r="D4389">
            <v>2557.81</v>
          </cell>
        </row>
        <row r="4390">
          <cell r="A4390" t="str">
            <v>I2948</v>
          </cell>
          <cell r="B4390" t="str">
            <v>HIDROM  TIPO TAQUIMÉTRICO  30 m3/h, 2" -  COMPLETO</v>
          </cell>
          <cell r="C4390" t="str">
            <v>UN</v>
          </cell>
          <cell r="D4390">
            <v>580.73</v>
          </cell>
        </row>
        <row r="4391">
          <cell r="A4391" t="str">
            <v>I2946</v>
          </cell>
          <cell r="B4391" t="str">
            <v>HIDROM  TIPO TAQUIMÉTRICO 10 m3/h, 1"- COMPLETO</v>
          </cell>
          <cell r="C4391" t="str">
            <v>UN</v>
          </cell>
          <cell r="D4391">
            <v>231.49</v>
          </cell>
        </row>
        <row r="4392">
          <cell r="A4392" t="str">
            <v>I2947</v>
          </cell>
          <cell r="B4392" t="str">
            <v>HIDROM TIPO TAQUIMÉTRICO  20 m3/h, 1 1/2" -  COMPLETO</v>
          </cell>
          <cell r="C4392" t="str">
            <v>UN</v>
          </cell>
          <cell r="D4392">
            <v>410.06</v>
          </cell>
        </row>
        <row r="4393">
          <cell r="A4393" t="str">
            <v>I2945</v>
          </cell>
          <cell r="B4393" t="str">
            <v>HIDROM TIPO TAQUIMÉTRICO  7 m3/h, 1" - COMPLETO</v>
          </cell>
          <cell r="C4393" t="str">
            <v>UN</v>
          </cell>
          <cell r="D4393">
            <v>209.44</v>
          </cell>
        </row>
        <row r="4394">
          <cell r="A4394" t="str">
            <v>I2943</v>
          </cell>
          <cell r="B4394" t="str">
            <v>HIDROM TIPO TAQUIMÉTRICO 3 m3/h, 3/4"- COMPLETO</v>
          </cell>
          <cell r="C4394" t="str">
            <v>UN</v>
          </cell>
          <cell r="D4394">
            <v>75.290000000000006</v>
          </cell>
        </row>
        <row r="4395">
          <cell r="A4395" t="str">
            <v>I2944</v>
          </cell>
          <cell r="B4395" t="str">
            <v>HIDROM TIPO TAQUIMÉTRICO 5 m3/h, 3/4"- COMPLETO</v>
          </cell>
          <cell r="C4395" t="str">
            <v>UN</v>
          </cell>
          <cell r="D4395">
            <v>86.95</v>
          </cell>
        </row>
        <row r="4396">
          <cell r="A4396" t="str">
            <v>I8668</v>
          </cell>
          <cell r="B4396" t="str">
            <v>HIDRÔMETRO TIPO WOLTMANN HORIZONTAL Qn=150m³/h, Dn 150mm - COMPLETO</v>
          </cell>
          <cell r="C4396" t="str">
            <v>UN</v>
          </cell>
          <cell r="D4396">
            <v>6272.22</v>
          </cell>
        </row>
        <row r="4397">
          <cell r="A4397" t="str">
            <v>I8666</v>
          </cell>
          <cell r="B4397" t="str">
            <v>HIDRÔMETRO TIPO WOLTMANN HORIZONTAL Qn=40m³/h, Dn 80mm - COMPLETO</v>
          </cell>
          <cell r="C4397" t="str">
            <v>UN</v>
          </cell>
          <cell r="D4397">
            <v>3020.37</v>
          </cell>
        </row>
        <row r="4398">
          <cell r="A4398" t="str">
            <v>I8667</v>
          </cell>
          <cell r="B4398" t="str">
            <v>HIDRÔMETRO TIPO WOLTMANN HORIZONTAL Qn=60m³/h, Dn 100mm - COMPLETO</v>
          </cell>
          <cell r="C4398" t="str">
            <v>UN</v>
          </cell>
          <cell r="D4398">
            <v>3373.11</v>
          </cell>
        </row>
        <row r="4399">
          <cell r="A4399" t="str">
            <v>I9807</v>
          </cell>
          <cell r="B4399" t="str">
            <v>IHM TOUCH SCREEN COLORIDA  5.7"</v>
          </cell>
          <cell r="C4399" t="str">
            <v>UN</v>
          </cell>
          <cell r="D4399">
            <v>4919.1000000000004</v>
          </cell>
        </row>
        <row r="4400">
          <cell r="A4400" t="str">
            <v>I9808</v>
          </cell>
          <cell r="B4400" t="str">
            <v>IHM TOUCH SCREEN COLORIDA  7"</v>
          </cell>
          <cell r="C4400" t="str">
            <v>UN</v>
          </cell>
          <cell r="D4400">
            <v>2971.56</v>
          </cell>
        </row>
        <row r="4401">
          <cell r="A4401" t="str">
            <v>I9809</v>
          </cell>
          <cell r="B4401" t="str">
            <v>IHM TOUCH SCREEN COLORIDA 10.1"</v>
          </cell>
          <cell r="C4401" t="str">
            <v>UN</v>
          </cell>
          <cell r="D4401">
            <v>2690.6</v>
          </cell>
        </row>
        <row r="4402">
          <cell r="A4402" t="str">
            <v>I9810</v>
          </cell>
          <cell r="B4402" t="str">
            <v>INDICADORES PARA PAINEL DE SINAL ANALÓGICO 4-20MA, COM REPETIÇÃO ANALÓGICA E COMUNICAÇÃO MODBUS, ALIMENTAÇÃO 24VCC.</v>
          </cell>
          <cell r="C4402" t="str">
            <v>UN</v>
          </cell>
          <cell r="D4402">
            <v>1363.73</v>
          </cell>
        </row>
        <row r="4403">
          <cell r="A4403" t="str">
            <v>I9813</v>
          </cell>
          <cell r="B4403" t="str">
            <v>INJETOR DE ADUBO TIPO VENTURI 3/4"</v>
          </cell>
          <cell r="C4403" t="str">
            <v>UN</v>
          </cell>
          <cell r="D4403">
            <v>80</v>
          </cell>
        </row>
        <row r="4404">
          <cell r="A4404" t="str">
            <v>I9814</v>
          </cell>
          <cell r="B4404" t="str">
            <v>INSTALAÇÃO E FORNECIMENTO DE GUINDASTE GIRATÓRIO ( 0 À 360º) COM COLUNA, LANÇA 1,50 M. TALHA CAP. 250 KG</v>
          </cell>
          <cell r="C4404" t="str">
            <v>UN</v>
          </cell>
          <cell r="D4404">
            <v>46190.6</v>
          </cell>
        </row>
        <row r="4405">
          <cell r="A4405" t="str">
            <v>I9815</v>
          </cell>
          <cell r="B4405" t="str">
            <v>INSTALAÇÃO E FORNECIMENTO DE GUINDASTE GIRATÓRIO ( 0 À 360º) COM COLUNA, LANÇA 3,00 M. TALHA CAP. 250 KG</v>
          </cell>
          <cell r="C4405" t="str">
            <v>UN</v>
          </cell>
          <cell r="D4405">
            <v>58008.7</v>
          </cell>
        </row>
        <row r="4406">
          <cell r="A4406" t="str">
            <v>I9816</v>
          </cell>
          <cell r="B4406" t="str">
            <v>INSTALAÇÃO E FORNECIMENTO DE GUINDASTE GIRATÓRIO ( 0 À 360º) COM COLUNA, LANÇA 3,00 M. TALHA CAP. 500 KG</v>
          </cell>
          <cell r="C4406" t="str">
            <v>UN</v>
          </cell>
          <cell r="D4406">
            <v>36177.08</v>
          </cell>
        </row>
        <row r="4407">
          <cell r="A4407" t="str">
            <v>I9817</v>
          </cell>
          <cell r="B4407" t="str">
            <v>INSTALAÇÃO E FORNECIMENTO DE PONTE ROLANTE COM TALHA/TROLLEY ELETRICO COM CAPACIDADE DE 2,0 T</v>
          </cell>
          <cell r="C4407" t="str">
            <v>UN</v>
          </cell>
          <cell r="D4407">
            <v>25641</v>
          </cell>
        </row>
        <row r="4408">
          <cell r="A4408" t="str">
            <v>I9818</v>
          </cell>
          <cell r="B4408" t="str">
            <v>INVERSOR DE FREQUÊNCIA 7,5CV/380V COM FILTRO INCLUSO</v>
          </cell>
          <cell r="C4408" t="str">
            <v>UN</v>
          </cell>
          <cell r="D4408">
            <v>2835</v>
          </cell>
        </row>
        <row r="4409">
          <cell r="A4409" t="str">
            <v>I9811</v>
          </cell>
          <cell r="B4409" t="str">
            <v>INÍCIO DE LINHA PARA TUBO PEBD E MANGUEIRA GOTEJADORA DN16</v>
          </cell>
          <cell r="C4409" t="str">
            <v>UN</v>
          </cell>
          <cell r="D4409">
            <v>0.69</v>
          </cell>
        </row>
        <row r="4410">
          <cell r="A4410" t="str">
            <v>I9812</v>
          </cell>
          <cell r="B4410" t="str">
            <v>INÍCIO DE LINHA PARA TUBO PELBD DN25</v>
          </cell>
          <cell r="C4410" t="str">
            <v>UN</v>
          </cell>
          <cell r="D4410">
            <v>0.9</v>
          </cell>
        </row>
        <row r="4411">
          <cell r="A4411" t="str">
            <v>I8958</v>
          </cell>
          <cell r="B4411" t="str">
            <v>ISOLADOR DE SUSPENSÃO POLIMÉRICO, 15KV</v>
          </cell>
          <cell r="C4411" t="str">
            <v>UN</v>
          </cell>
          <cell r="D4411">
            <v>1891.69</v>
          </cell>
        </row>
        <row r="4412">
          <cell r="A4412" t="str">
            <v>I8081</v>
          </cell>
          <cell r="B4412" t="str">
            <v>ISOLADOR DE SUSPENSÃO, VIDRO OU PORCELANA, 15 kV</v>
          </cell>
          <cell r="C4412" t="str">
            <v>UN</v>
          </cell>
          <cell r="D4412">
            <v>57.86</v>
          </cell>
        </row>
        <row r="4413">
          <cell r="A4413" t="str">
            <v>I8515</v>
          </cell>
          <cell r="B4413" t="str">
            <v>ISOLADOR REFORÇADO 200mm FIXAÇÃO HORIZONTAL</v>
          </cell>
          <cell r="C4413" t="str">
            <v>UN</v>
          </cell>
          <cell r="D4413">
            <v>2.95</v>
          </cell>
        </row>
        <row r="4414">
          <cell r="A4414" t="str">
            <v>I8514</v>
          </cell>
          <cell r="B4414" t="str">
            <v>ISOLADOR SIMPLES DE USO GERAL 200mm ROSCA MECÂNICA</v>
          </cell>
          <cell r="C4414" t="str">
            <v>UN</v>
          </cell>
          <cell r="D4414">
            <v>1.98</v>
          </cell>
        </row>
        <row r="4415">
          <cell r="A4415" t="str">
            <v>I8522</v>
          </cell>
          <cell r="B4415" t="str">
            <v>ISOLADOR SIMPLES PARA MASTRO 2" COM 1 DESCIDA</v>
          </cell>
          <cell r="C4415" t="str">
            <v>UN</v>
          </cell>
          <cell r="D4415">
            <v>4.0599999999999996</v>
          </cell>
        </row>
        <row r="4416">
          <cell r="A4416" t="str">
            <v>I8523</v>
          </cell>
          <cell r="B4416" t="str">
            <v>ISOLADOR SIMPLES PARA MASTRO 2" COM 2 DESCIDAS</v>
          </cell>
          <cell r="C4416" t="str">
            <v>UN</v>
          </cell>
          <cell r="D4416">
            <v>7.01</v>
          </cell>
        </row>
        <row r="4417">
          <cell r="A4417" t="str">
            <v>I9819</v>
          </cell>
          <cell r="B4417" t="str">
            <v>JOELHO 45 PVC SOLDÁVEL DE 50MM</v>
          </cell>
          <cell r="C4417" t="str">
            <v>UN</v>
          </cell>
          <cell r="D4417">
            <v>4.21</v>
          </cell>
        </row>
        <row r="4418">
          <cell r="A4418" t="str">
            <v>I6883</v>
          </cell>
          <cell r="B4418" t="str">
            <v>JOELHO 45° PVC PBS DN 150</v>
          </cell>
          <cell r="C4418" t="str">
            <v>UN</v>
          </cell>
          <cell r="D4418">
            <v>262</v>
          </cell>
        </row>
        <row r="4419">
          <cell r="A4419" t="str">
            <v>I9820</v>
          </cell>
          <cell r="B4419" t="str">
            <v>JOELHO 90 PRFV DN 150</v>
          </cell>
          <cell r="C4419" t="str">
            <v>UN</v>
          </cell>
          <cell r="D4419">
            <v>699.3</v>
          </cell>
        </row>
        <row r="4420">
          <cell r="A4420" t="str">
            <v>I9821</v>
          </cell>
          <cell r="B4420" t="str">
            <v>JOELHO 90 PVC SOLDÁVEL DE 50MM</v>
          </cell>
          <cell r="C4420" t="str">
            <v>UN</v>
          </cell>
          <cell r="D4420">
            <v>4.5</v>
          </cell>
        </row>
        <row r="4421">
          <cell r="A4421" t="str">
            <v>I9822</v>
          </cell>
          <cell r="B4421" t="str">
            <v>JOELHO 90 PVC SOLDÁVEL DE 75MM</v>
          </cell>
          <cell r="C4421" t="str">
            <v>UN</v>
          </cell>
          <cell r="D4421">
            <v>46.2</v>
          </cell>
        </row>
        <row r="4422">
          <cell r="A4422" t="str">
            <v>I6884</v>
          </cell>
          <cell r="B4422" t="str">
            <v>JOELHO 90° PVC PBS DN 150</v>
          </cell>
          <cell r="C4422" t="str">
            <v>UN</v>
          </cell>
          <cell r="D4422">
            <v>372.76</v>
          </cell>
        </row>
        <row r="4423">
          <cell r="A4423" t="str">
            <v>I7885</v>
          </cell>
          <cell r="B4423" t="str">
            <v>JOELHO ADAPTADOR EM POLIPROPILENO 20x3/4</v>
          </cell>
          <cell r="C4423" t="str">
            <v>UN</v>
          </cell>
          <cell r="D4423">
            <v>5.08</v>
          </cell>
        </row>
        <row r="4424">
          <cell r="A4424" t="str">
            <v>I9823</v>
          </cell>
          <cell r="B4424" t="str">
            <v>JOELHO AÇO INOX 90º 2”</v>
          </cell>
          <cell r="C4424" t="str">
            <v>UN</v>
          </cell>
          <cell r="D4424">
            <v>88.2</v>
          </cell>
        </row>
        <row r="4425">
          <cell r="A4425" t="str">
            <v>I9824</v>
          </cell>
          <cell r="B4425" t="str">
            <v>JUNTA ANTIVIBRATÓRIA FLANGE/FLANGE DN 100</v>
          </cell>
          <cell r="C4425" t="str">
            <v>UN</v>
          </cell>
          <cell r="D4425">
            <v>1970.85</v>
          </cell>
        </row>
        <row r="4426">
          <cell r="A4426" t="str">
            <v>I9825</v>
          </cell>
          <cell r="B4426" t="str">
            <v>JUNTA ANTIVIBRATÓRIA FLANGE/FLANGE DN 150</v>
          </cell>
          <cell r="C4426" t="str">
            <v>UN</v>
          </cell>
          <cell r="D4426">
            <v>2432.85</v>
          </cell>
        </row>
        <row r="4427">
          <cell r="A4427" t="str">
            <v>I9826</v>
          </cell>
          <cell r="B4427" t="str">
            <v>JUNTA DE DESMONTAGEM TRAVADA AXIALMENTE PN10 DN 100</v>
          </cell>
          <cell r="C4427" t="str">
            <v>UN</v>
          </cell>
          <cell r="D4427">
            <v>889.16</v>
          </cell>
        </row>
        <row r="4428">
          <cell r="A4428" t="str">
            <v>I9827</v>
          </cell>
          <cell r="B4428" t="str">
            <v>JUNTA DE DESMONTAGEM TRAVADA AXIALMENTE PN10 DN 150</v>
          </cell>
          <cell r="C4428" t="str">
            <v>UN</v>
          </cell>
          <cell r="D4428">
            <v>1014.39</v>
          </cell>
        </row>
        <row r="4429">
          <cell r="A4429" t="str">
            <v>I9828</v>
          </cell>
          <cell r="B4429" t="str">
            <v>JUNTA DE DESMONTAGEM TRAVADA AXIALMENTE PN10 DN 350</v>
          </cell>
          <cell r="C4429" t="str">
            <v>UN</v>
          </cell>
          <cell r="D4429">
            <v>2478.5</v>
          </cell>
        </row>
        <row r="4430">
          <cell r="A4430" t="str">
            <v>I4006</v>
          </cell>
          <cell r="B4430" t="str">
            <v>JUNTA DE DESMONTAGEM TRAVADA AXIALMENTE PN10 DN200</v>
          </cell>
          <cell r="C4430" t="str">
            <v>UN</v>
          </cell>
          <cell r="D4430">
            <v>2078.23</v>
          </cell>
        </row>
        <row r="4431">
          <cell r="A4431" t="str">
            <v>I7616</v>
          </cell>
          <cell r="B4431" t="str">
            <v>JUNTA DE DESMONTAGEM TRAVADA AXIALMENTE PN10 DN250</v>
          </cell>
          <cell r="C4431" t="str">
            <v>UN</v>
          </cell>
          <cell r="D4431">
            <v>2378.54</v>
          </cell>
        </row>
        <row r="4432">
          <cell r="A4432" t="str">
            <v>I4007</v>
          </cell>
          <cell r="B4432" t="str">
            <v>JUNTA DE DESMONTAGEM TRAVADA AXIALMENTE PN10 DN300</v>
          </cell>
          <cell r="C4432" t="str">
            <v>UN</v>
          </cell>
          <cell r="D4432">
            <v>1980.68</v>
          </cell>
        </row>
        <row r="4433">
          <cell r="A4433" t="str">
            <v>I4008</v>
          </cell>
          <cell r="B4433" t="str">
            <v>JUNTA DE DESMONTAGEM TRAVADA AXIALMENTE PN10 DN400</v>
          </cell>
          <cell r="C4433" t="str">
            <v>UN</v>
          </cell>
          <cell r="D4433">
            <v>2478.5</v>
          </cell>
        </row>
        <row r="4434">
          <cell r="A4434" t="str">
            <v>I4009</v>
          </cell>
          <cell r="B4434" t="str">
            <v>JUNTA DE DESMONTAGEM TRAVADA AXIALMENTE PN10 DN500</v>
          </cell>
          <cell r="C4434" t="str">
            <v>UN</v>
          </cell>
          <cell r="D4434">
            <v>2748.91</v>
          </cell>
        </row>
        <row r="4435">
          <cell r="A4435" t="str">
            <v>I9829</v>
          </cell>
          <cell r="B4435" t="str">
            <v>JUNTA DE DESMONTAGEM TRAVADA AXIALMENTE PN16 DN 600</v>
          </cell>
          <cell r="C4435" t="str">
            <v>UN</v>
          </cell>
          <cell r="D4435">
            <v>5518.58</v>
          </cell>
        </row>
        <row r="4436">
          <cell r="A4436" t="str">
            <v>I9830</v>
          </cell>
          <cell r="B4436" t="str">
            <v>JUNTA DE DESMONTAGEM TRAVADA AXIALMENTE PN16 DN 800</v>
          </cell>
          <cell r="C4436" t="str">
            <v>UN</v>
          </cell>
          <cell r="D4436">
            <v>13200.3</v>
          </cell>
        </row>
        <row r="4437">
          <cell r="A4437" t="str">
            <v>I4010</v>
          </cell>
          <cell r="B4437" t="str">
            <v>JUNTA DE DESMONTAGEM TRAVADA AXIALMENTE PN16 DN100</v>
          </cell>
          <cell r="C4437" t="str">
            <v>UN</v>
          </cell>
          <cell r="D4437">
            <v>1140.32</v>
          </cell>
        </row>
        <row r="4438">
          <cell r="A4438" t="str">
            <v>I7617</v>
          </cell>
          <cell r="B4438" t="str">
            <v>JUNTA DE DESMONTAGEM TRAVADA AXIALMENTE PN16 DN150</v>
          </cell>
          <cell r="C4438" t="str">
            <v>UN</v>
          </cell>
          <cell r="D4438">
            <v>1539.43</v>
          </cell>
        </row>
        <row r="4439">
          <cell r="A4439" t="str">
            <v>I4011</v>
          </cell>
          <cell r="B4439" t="str">
            <v>JUNTA DE DESMONTAGEM TRAVADA AXIALMENTE PN16 DN200</v>
          </cell>
          <cell r="C4439" t="str">
            <v>UN</v>
          </cell>
          <cell r="D4439">
            <v>2182.14</v>
          </cell>
        </row>
        <row r="4440">
          <cell r="A4440" t="str">
            <v>I7618</v>
          </cell>
          <cell r="B4440" t="str">
            <v>JUNTA DE DESMONTAGEM TRAVADA AXIALMENTE PN16 DN250</v>
          </cell>
          <cell r="C4440" t="str">
            <v>UN</v>
          </cell>
          <cell r="D4440">
            <v>2497.46</v>
          </cell>
        </row>
        <row r="4441">
          <cell r="A4441" t="str">
            <v>I4012</v>
          </cell>
          <cell r="B4441" t="str">
            <v>JUNTA DE DESMONTAGEM TRAVADA AXIALMENTE PN16 DN300</v>
          </cell>
          <cell r="C4441" t="str">
            <v>UN</v>
          </cell>
          <cell r="D4441">
            <v>2040.57</v>
          </cell>
        </row>
        <row r="4442">
          <cell r="A4442" t="str">
            <v>I4013</v>
          </cell>
          <cell r="B4442" t="str">
            <v>JUNTA DE DESMONTAGEM TRAVADA AXIALMENTE PN16 DN400</v>
          </cell>
          <cell r="C4442" t="str">
            <v>UN</v>
          </cell>
          <cell r="D4442">
            <v>2437.38</v>
          </cell>
        </row>
        <row r="4443">
          <cell r="A4443" t="str">
            <v>I4014</v>
          </cell>
          <cell r="B4443" t="str">
            <v>JUNTA DE DESMONTAGEM TRAVADA AXIALMENTE PN16 DN500</v>
          </cell>
          <cell r="C4443" t="str">
            <v>UN</v>
          </cell>
          <cell r="D4443">
            <v>3126.93</v>
          </cell>
        </row>
        <row r="4444">
          <cell r="A4444" t="str">
            <v>I9831</v>
          </cell>
          <cell r="B4444" t="str">
            <v>JUNTA DE DILATAÇÃO COM FLANGES 4"</v>
          </cell>
          <cell r="C4444" t="str">
            <v>UN</v>
          </cell>
          <cell r="D4444">
            <v>530</v>
          </cell>
        </row>
        <row r="4445">
          <cell r="A4445" t="str">
            <v>I9832</v>
          </cell>
          <cell r="B4445" t="str">
            <v>JUNTA DE EXPANSÃO ANTIVIBRATÓRIA DN 100</v>
          </cell>
          <cell r="C4445" t="str">
            <v>UN</v>
          </cell>
          <cell r="D4445">
            <v>1521.45</v>
          </cell>
        </row>
        <row r="4446">
          <cell r="A4446" t="str">
            <v>I9833</v>
          </cell>
          <cell r="B4446" t="str">
            <v>JUNTA DE EXPANSÃO SANFONADA ANTIVIBRATÓRIA PN10 COM ABA PARA FLANGE DN 100</v>
          </cell>
          <cell r="C4446" t="str">
            <v>UN</v>
          </cell>
          <cell r="D4446">
            <v>666.75</v>
          </cell>
        </row>
        <row r="4447">
          <cell r="A4447" t="str">
            <v>I9834</v>
          </cell>
          <cell r="B4447" t="str">
            <v>JUNTA DE EXPANSÃO SANFONADA ANTIVIBRATÓRIA PN10 COM ABA PARA FLANGE DN 150</v>
          </cell>
          <cell r="C4447" t="str">
            <v>UN</v>
          </cell>
          <cell r="D4447">
            <v>972.25</v>
          </cell>
        </row>
        <row r="4448">
          <cell r="A4448" t="str">
            <v>I9835</v>
          </cell>
          <cell r="B4448" t="str">
            <v>JUNTA DE EXPANSÃO SANFONADA ANTIVIBRATÓRIA PN10 COM ABA PARA FLANGE DN 200</v>
          </cell>
          <cell r="C4448" t="str">
            <v>UN</v>
          </cell>
          <cell r="D4448">
            <v>1449</v>
          </cell>
        </row>
        <row r="4449">
          <cell r="A4449" t="str">
            <v>I9836</v>
          </cell>
          <cell r="B4449" t="str">
            <v>JUNTA DE EXPANSÃO SANFONADA ANTIVIBRATÓRIA PN10 COM ABA PARA FLANGE DN 250</v>
          </cell>
          <cell r="C4449" t="str">
            <v>UN</v>
          </cell>
          <cell r="D4449">
            <v>2245.69</v>
          </cell>
        </row>
        <row r="4450">
          <cell r="A4450" t="str">
            <v>I9837</v>
          </cell>
          <cell r="B4450" t="str">
            <v>JUNTA DE EXPANSÃO SANFONADA ANTIVIBRATÓRIA PN15 COM ABA PARA FLANGE DN 250</v>
          </cell>
          <cell r="C4450" t="str">
            <v>UN</v>
          </cell>
          <cell r="D4450">
            <v>2450</v>
          </cell>
        </row>
        <row r="4451">
          <cell r="A4451" t="str">
            <v>I6448</v>
          </cell>
          <cell r="B4451" t="str">
            <v>JUNTA DRESSERCOM HARNESS, FABRICADA EM AÇO CARBONO ASTM A 36, DN 100mm, DIMENSÕES CONFORME AWWA M 11, REVESTIMENTO INTERNO CONFORME AWWA C - 210 E EXTERNO CONFORME AWWA C - 204</v>
          </cell>
          <cell r="C4451" t="str">
            <v>UN</v>
          </cell>
          <cell r="D4451">
            <v>3238.3</v>
          </cell>
        </row>
        <row r="4452">
          <cell r="A4452" t="str">
            <v>I6449</v>
          </cell>
          <cell r="B4452" t="str">
            <v>JUNTA DRESSERCOM HARNESS, FABRICADA EM AÇO CARBONO ASTM A 36, DN 150mm, DIMENSÕES CONFORME AWWA M 11, REVESTIMENTO INTERNO CONFORME AWWA C - 210 E EXTERNO CONFORME AWWA C - 204</v>
          </cell>
          <cell r="C4452" t="str">
            <v>UN</v>
          </cell>
          <cell r="D4452">
            <v>3408.35</v>
          </cell>
        </row>
        <row r="4453">
          <cell r="A4453" t="str">
            <v>I6463</v>
          </cell>
          <cell r="B4453" t="str">
            <v>JUNTA DRESSERCOM HARNESS, FABRICADA EM AÇO CARBONO ASTM A 36, DN 200mm, DIMENSÕES CONFORME AWWA M 11, REVESTIMENTO INTERNO CONFORME AWWA C - 210 E EXTERNO CONFORME AWWA C - 204</v>
          </cell>
          <cell r="C4453" t="str">
            <v>UN</v>
          </cell>
          <cell r="D4453">
            <v>4169.87</v>
          </cell>
        </row>
        <row r="4454">
          <cell r="A4454" t="str">
            <v>I6484</v>
          </cell>
          <cell r="B4454" t="str">
            <v>JUNTA DRESSERCOM HARNESS, FABRICADA EM AÇO CARBONO ASTM A 36, DN 250mm, DIMENSÕES CONFORME AWWA M 11, REVESTIMENTO INTERNO CONFORME AWWA C - 210 E EXTERNO CONFORME AWWA C - 204</v>
          </cell>
          <cell r="C4454" t="str">
            <v>UN</v>
          </cell>
          <cell r="D4454">
            <v>4813.1000000000004</v>
          </cell>
        </row>
        <row r="4455">
          <cell r="A4455" t="str">
            <v>I6485</v>
          </cell>
          <cell r="B4455" t="str">
            <v>JUNTA DRESSERCOM HARNESS, FABRICADA EM AÇO CARBONO ASTM A 36, DN 300mm, DIMENSÕES CONFORME AWWA M 11, REVESTIMENTO INTERNO CONFORME AWWA C - 210 E EXTERNO CONFORME AWWA C - 204</v>
          </cell>
          <cell r="C4455" t="str">
            <v>UN</v>
          </cell>
          <cell r="D4455">
            <v>5123.6099999999997</v>
          </cell>
        </row>
        <row r="4456">
          <cell r="A4456" t="str">
            <v>I6486</v>
          </cell>
          <cell r="B4456" t="str">
            <v>JUNTA DRESSERCOM HARNESS, FABRICADA EM AÇO CARBONO ASTM A 36, DN 400mm, DIMENSÕES CONFORME AWWA M 11, REVESTIMENTO INTERNO CONFORME AWWA C - 210 E EXTERNO CONFORME AWWA C - 204</v>
          </cell>
          <cell r="C4456" t="str">
            <v>UN</v>
          </cell>
          <cell r="D4456">
            <v>5286.27</v>
          </cell>
        </row>
        <row r="4457">
          <cell r="A4457" t="str">
            <v>I6487</v>
          </cell>
          <cell r="B4457" t="str">
            <v>JUNTA DRESSERCOM HARNESS, FABRICADA EM AÇO CARBONO ASTM A 36, DN 500mm, DIMENSÕES CONFORME AWWA M 11, REVESTIMENTO INTERNO CONFORME AWWA C - 210 E EXTERNO CONFORME AWWA C - 204</v>
          </cell>
          <cell r="C4457" t="str">
            <v>UN</v>
          </cell>
          <cell r="D4457">
            <v>7223.35</v>
          </cell>
        </row>
        <row r="4458">
          <cell r="A4458" t="str">
            <v>I6488</v>
          </cell>
          <cell r="B4458" t="str">
            <v>JUNTA DRESSERCOM HARNESS, FABRICADA EM AÇO CARBONO ASTM A 36, DN 600mm, DIMENSÕES CONFORME AWWA M 11, REVESTIMENTO INTERNO CONFORME AWWA C - 210 E EXTERNO CONFORME AWWA C - 204</v>
          </cell>
          <cell r="C4458" t="str">
            <v>UN</v>
          </cell>
          <cell r="D4458">
            <v>10853.49</v>
          </cell>
        </row>
        <row r="4459">
          <cell r="A4459" t="str">
            <v>I3892</v>
          </cell>
          <cell r="B4459" t="str">
            <v>JUNTA GIBAULT DN 100</v>
          </cell>
          <cell r="C4459" t="str">
            <v>UN</v>
          </cell>
          <cell r="D4459">
            <v>89.7</v>
          </cell>
        </row>
        <row r="4460">
          <cell r="A4460" t="str">
            <v>I3893</v>
          </cell>
          <cell r="B4460" t="str">
            <v>JUNTA GIBAULT DN 150</v>
          </cell>
          <cell r="C4460" t="str">
            <v>UN</v>
          </cell>
          <cell r="D4460">
            <v>135.19999999999999</v>
          </cell>
        </row>
        <row r="4461">
          <cell r="A4461" t="str">
            <v>I3894</v>
          </cell>
          <cell r="B4461" t="str">
            <v>JUNTA GIBAULT DN 200</v>
          </cell>
          <cell r="C4461" t="str">
            <v>UN</v>
          </cell>
          <cell r="D4461">
            <v>203.74</v>
          </cell>
        </row>
        <row r="4462">
          <cell r="A4462" t="str">
            <v>I3895</v>
          </cell>
          <cell r="B4462" t="str">
            <v>JUNTA GIBAULT DN 250</v>
          </cell>
          <cell r="C4462" t="str">
            <v>UN</v>
          </cell>
          <cell r="D4462">
            <v>263.18</v>
          </cell>
        </row>
        <row r="4463">
          <cell r="A4463" t="str">
            <v>I3896</v>
          </cell>
          <cell r="B4463" t="str">
            <v>JUNTA GIBAULT DN 300</v>
          </cell>
          <cell r="C4463" t="str">
            <v>UN</v>
          </cell>
          <cell r="D4463">
            <v>518.36</v>
          </cell>
        </row>
        <row r="4464">
          <cell r="A4464" t="str">
            <v>I3897</v>
          </cell>
          <cell r="B4464" t="str">
            <v>JUNTA GIBAULT DN 350</v>
          </cell>
          <cell r="C4464" t="str">
            <v>UN</v>
          </cell>
          <cell r="D4464">
            <v>847.66</v>
          </cell>
        </row>
        <row r="4465">
          <cell r="A4465" t="str">
            <v>I3898</v>
          </cell>
          <cell r="B4465" t="str">
            <v>JUNTA GIBAULT DN 400</v>
          </cell>
          <cell r="C4465" t="str">
            <v>UN</v>
          </cell>
          <cell r="D4465">
            <v>951.05</v>
          </cell>
        </row>
        <row r="4466">
          <cell r="A4466" t="str">
            <v>I3899</v>
          </cell>
          <cell r="B4466" t="str">
            <v>JUNTA GIBAULT DN 450</v>
          </cell>
          <cell r="C4466" t="str">
            <v>UN</v>
          </cell>
          <cell r="D4466">
            <v>2003.31</v>
          </cell>
        </row>
        <row r="4467">
          <cell r="A4467" t="str">
            <v>I3890</v>
          </cell>
          <cell r="B4467" t="str">
            <v>JUNTA GIBAULT DN 50</v>
          </cell>
          <cell r="C4467" t="str">
            <v>UN</v>
          </cell>
          <cell r="D4467">
            <v>101.68</v>
          </cell>
        </row>
        <row r="4468">
          <cell r="A4468" t="str">
            <v>I3900</v>
          </cell>
          <cell r="B4468" t="str">
            <v>JUNTA GIBAULT DN 500</v>
          </cell>
          <cell r="C4468" t="str">
            <v>UN</v>
          </cell>
          <cell r="D4468">
            <v>1414.37</v>
          </cell>
        </row>
        <row r="4469">
          <cell r="A4469" t="str">
            <v>I3901</v>
          </cell>
          <cell r="B4469" t="str">
            <v>JUNTA GIBAULT DN 600</v>
          </cell>
          <cell r="C4469" t="str">
            <v>UN</v>
          </cell>
          <cell r="D4469">
            <v>2546.17</v>
          </cell>
        </row>
        <row r="4470">
          <cell r="A4470" t="str">
            <v>I3891</v>
          </cell>
          <cell r="B4470" t="str">
            <v>JUNTA GIBAULT DN 75</v>
          </cell>
          <cell r="C4470" t="str">
            <v>UN</v>
          </cell>
          <cell r="D4470">
            <v>163.02000000000001</v>
          </cell>
        </row>
        <row r="4471">
          <cell r="A4471" t="str">
            <v>I7131</v>
          </cell>
          <cell r="B4471" t="str">
            <v>JUNTA GIBAULT DN 80</v>
          </cell>
          <cell r="C4471" t="str">
            <v>UN</v>
          </cell>
          <cell r="D4471">
            <v>120.81</v>
          </cell>
        </row>
        <row r="4472">
          <cell r="A4472" t="str">
            <v>I9838</v>
          </cell>
          <cell r="B4472" t="str">
            <v>JUNTA TIPO DRESSER DN 1500 MODELO 38/T</v>
          </cell>
          <cell r="C4472" t="str">
            <v>UN</v>
          </cell>
          <cell r="D4472">
            <v>45632.12</v>
          </cell>
        </row>
        <row r="4473">
          <cell r="A4473" t="str">
            <v>I9839</v>
          </cell>
          <cell r="B4473" t="str">
            <v>JUNTA TIPO DRESSER TELESCÓPICA DN 1500 - MODELO 63, PROJETADA PARA PERMITIR ATÉ 200MM DE MOVIMENTO AXIAL</v>
          </cell>
          <cell r="C4473" t="str">
            <v>UN</v>
          </cell>
          <cell r="D4473">
            <v>49800</v>
          </cell>
        </row>
        <row r="4474">
          <cell r="A4474" t="str">
            <v>I9840</v>
          </cell>
          <cell r="B4474" t="str">
            <v>JUNTA TIPO DRESSER TELESCÓPICA DN 1600 - MODELO 63, PROJETADA PARA PERMITIR ATÉ 200MM DE MOVIMENTO AXIAL</v>
          </cell>
          <cell r="C4474" t="str">
            <v>UN</v>
          </cell>
          <cell r="D4474">
            <v>49708.58</v>
          </cell>
        </row>
        <row r="4475">
          <cell r="A4475" t="str">
            <v>I9841</v>
          </cell>
          <cell r="B4475" t="str">
            <v>JUNTA TIPO DRESSER TELESCÓPICA DN 1800 - MODELO 63, PROJETADA PARA PERMITIR ATÉ 200MM DE MOVIMENTO AXIAL</v>
          </cell>
          <cell r="C4475" t="str">
            <v>UN</v>
          </cell>
          <cell r="D4475">
            <v>61500</v>
          </cell>
        </row>
        <row r="4476">
          <cell r="A4476" t="str">
            <v>I3875</v>
          </cell>
          <cell r="B4476" t="str">
            <v>JUNÇÃO 45 FoFo FFF DN 100 x 100 PN10</v>
          </cell>
          <cell r="C4476" t="str">
            <v>UN</v>
          </cell>
          <cell r="D4476">
            <v>329.57</v>
          </cell>
        </row>
        <row r="4477">
          <cell r="A4477" t="str">
            <v>I3874</v>
          </cell>
          <cell r="B4477" t="str">
            <v>JUNÇÃO 45 FoFo FFF DN 100 x 75 PN10</v>
          </cell>
          <cell r="C4477" t="str">
            <v>UN</v>
          </cell>
          <cell r="D4477">
            <v>314.08999999999997</v>
          </cell>
        </row>
        <row r="4478">
          <cell r="A4478" t="str">
            <v>I7128</v>
          </cell>
          <cell r="B4478" t="str">
            <v>JUNÇÃO 45 FoFo FFF DN 100 x 80 PN10</v>
          </cell>
          <cell r="C4478" t="str">
            <v>UN</v>
          </cell>
          <cell r="D4478">
            <v>317.75</v>
          </cell>
        </row>
        <row r="4479">
          <cell r="A4479" t="str">
            <v>I3876</v>
          </cell>
          <cell r="B4479" t="str">
            <v>JUNÇÃO 45 FoFo FFF DN 150 x 100 PN10</v>
          </cell>
          <cell r="C4479" t="str">
            <v>UN</v>
          </cell>
          <cell r="D4479">
            <v>552.9</v>
          </cell>
        </row>
        <row r="4480">
          <cell r="A4480" t="str">
            <v>I3877</v>
          </cell>
          <cell r="B4480" t="str">
            <v>JUNÇÃO 45 FoFo FFF DN 150 x 150 PN10</v>
          </cell>
          <cell r="C4480" t="str">
            <v>UN</v>
          </cell>
          <cell r="D4480">
            <v>763.29</v>
          </cell>
        </row>
        <row r="4481">
          <cell r="A4481" t="str">
            <v>I3878</v>
          </cell>
          <cell r="B4481" t="str">
            <v>JUNÇÃO 45 FoFo FFF DN 200 x 100 PN10</v>
          </cell>
          <cell r="C4481" t="str">
            <v>UN</v>
          </cell>
          <cell r="D4481">
            <v>793.17</v>
          </cell>
        </row>
        <row r="4482">
          <cell r="A4482" t="str">
            <v>I3879</v>
          </cell>
          <cell r="B4482" t="str">
            <v>JUNÇÃO 45 FoFo FFF DN 200 x 150 PN10</v>
          </cell>
          <cell r="C4482" t="str">
            <v>UN</v>
          </cell>
          <cell r="D4482">
            <v>896.25</v>
          </cell>
        </row>
        <row r="4483">
          <cell r="A4483" t="str">
            <v>I3880</v>
          </cell>
          <cell r="B4483" t="str">
            <v>JUNÇÃO 45 FoFo FFF DN 200 x 200 PN10</v>
          </cell>
          <cell r="C4483" t="str">
            <v>UN</v>
          </cell>
          <cell r="D4483">
            <v>957.5</v>
          </cell>
        </row>
        <row r="4484">
          <cell r="A4484" t="str">
            <v>I3881</v>
          </cell>
          <cell r="B4484" t="str">
            <v>JUNÇÃO 45 FoFo FFF DN 250 x 150 PN10</v>
          </cell>
          <cell r="C4484" t="str">
            <v>UN</v>
          </cell>
          <cell r="D4484">
            <v>1394.67</v>
          </cell>
        </row>
        <row r="4485">
          <cell r="A4485" t="str">
            <v>I3882</v>
          </cell>
          <cell r="B4485" t="str">
            <v>JUNÇÃO 45 FoFo FFF DN 250 x 200 PN10</v>
          </cell>
          <cell r="C4485" t="str">
            <v>UN</v>
          </cell>
          <cell r="D4485">
            <v>1325.99</v>
          </cell>
        </row>
        <row r="4486">
          <cell r="A4486" t="str">
            <v>I3883</v>
          </cell>
          <cell r="B4486" t="str">
            <v>JUNÇÃO 45 FoFo FFF DN 250 x 250 PN10</v>
          </cell>
          <cell r="C4486" t="str">
            <v>UN</v>
          </cell>
          <cell r="D4486">
            <v>1606.69</v>
          </cell>
        </row>
        <row r="4487">
          <cell r="A4487" t="str">
            <v>I3884</v>
          </cell>
          <cell r="B4487" t="str">
            <v>JUNÇÃO 45 FoFo FFF DN 300 x 200 PN10</v>
          </cell>
          <cell r="C4487" t="str">
            <v>UN</v>
          </cell>
          <cell r="D4487">
            <v>1863.06</v>
          </cell>
        </row>
        <row r="4488">
          <cell r="A4488" t="str">
            <v>I3885</v>
          </cell>
          <cell r="B4488" t="str">
            <v>JUNÇÃO 45 FoFo FFF DN 300 x 250 PN10</v>
          </cell>
          <cell r="C4488" t="str">
            <v>UN</v>
          </cell>
          <cell r="D4488">
            <v>2178.37</v>
          </cell>
        </row>
        <row r="4489">
          <cell r="A4489" t="str">
            <v>I3886</v>
          </cell>
          <cell r="B4489" t="str">
            <v>JUNÇÃO 45 FoFo FFF DN 300 x 300 PN10</v>
          </cell>
          <cell r="C4489" t="str">
            <v>UN</v>
          </cell>
          <cell r="D4489">
            <v>2186.75</v>
          </cell>
        </row>
        <row r="4490">
          <cell r="A4490" t="str">
            <v>I3887</v>
          </cell>
          <cell r="B4490" t="str">
            <v>JUNÇÃO 45 FoFo FFF DN 400 x 300 PN10</v>
          </cell>
          <cell r="C4490" t="str">
            <v>UN</v>
          </cell>
          <cell r="D4490">
            <v>4113.78</v>
          </cell>
        </row>
        <row r="4491">
          <cell r="A4491" t="str">
            <v>I3888</v>
          </cell>
          <cell r="B4491" t="str">
            <v>JUNÇÃO 45 FoFo FFF DN 400 x 350 PN10</v>
          </cell>
          <cell r="C4491" t="str">
            <v>UN</v>
          </cell>
          <cell r="D4491">
            <v>4710.78</v>
          </cell>
        </row>
        <row r="4492">
          <cell r="A4492" t="str">
            <v>I3889</v>
          </cell>
          <cell r="B4492" t="str">
            <v>JUNÇÃO 45 FoFo FFF DN 400 x 400 PN10</v>
          </cell>
          <cell r="C4492" t="str">
            <v>UN</v>
          </cell>
          <cell r="D4492">
            <v>4646.21</v>
          </cell>
        </row>
        <row r="4493">
          <cell r="A4493" t="str">
            <v>I3873</v>
          </cell>
          <cell r="B4493" t="str">
            <v>JUNÇÃO 45 FoFo FFF DN 75 x 75 PN10</v>
          </cell>
          <cell r="C4493" t="str">
            <v>UN</v>
          </cell>
          <cell r="D4493">
            <v>276.81</v>
          </cell>
        </row>
        <row r="4494">
          <cell r="A4494" t="str">
            <v>I7130</v>
          </cell>
          <cell r="B4494" t="str">
            <v>JUNÇÃO 45 FoFo FFF DN 80 x 80 PN10</v>
          </cell>
          <cell r="C4494" t="str">
            <v>UN</v>
          </cell>
          <cell r="D4494">
            <v>275.72000000000003</v>
          </cell>
        </row>
        <row r="4495">
          <cell r="A4495" t="str">
            <v>I2995</v>
          </cell>
          <cell r="B4495" t="str">
            <v>JUNÇÃO 45 OCRE BBB - JE DN 100</v>
          </cell>
          <cell r="C4495" t="str">
            <v>UN</v>
          </cell>
          <cell r="D4495">
            <v>140.19</v>
          </cell>
        </row>
        <row r="4496">
          <cell r="A4496" t="str">
            <v>I2996</v>
          </cell>
          <cell r="B4496" t="str">
            <v>JUNÇÃO 45 OCRE BBB - JE DN 150</v>
          </cell>
          <cell r="C4496" t="str">
            <v>UN</v>
          </cell>
          <cell r="D4496">
            <v>358.94</v>
          </cell>
        </row>
        <row r="4497">
          <cell r="A4497" t="str">
            <v>I2997</v>
          </cell>
          <cell r="B4497" t="str">
            <v>JUNÇÃO 45 OCRE BBB - JE DN 200</v>
          </cell>
          <cell r="C4497" t="str">
            <v>UN</v>
          </cell>
          <cell r="D4497">
            <v>540.55999999999995</v>
          </cell>
        </row>
        <row r="4498">
          <cell r="A4498" t="str">
            <v>I2998</v>
          </cell>
          <cell r="B4498" t="str">
            <v>JUNÇÃO 45 OCRE BBB - JE DN 250</v>
          </cell>
          <cell r="C4498" t="str">
            <v>UN</v>
          </cell>
          <cell r="D4498">
            <v>752.99</v>
          </cell>
        </row>
        <row r="4499">
          <cell r="A4499" t="str">
            <v>I2999</v>
          </cell>
          <cell r="B4499" t="str">
            <v>JUNÇÃO 45 OCRE BBB - JE DN 300</v>
          </cell>
          <cell r="C4499" t="str">
            <v>UN</v>
          </cell>
          <cell r="D4499">
            <v>1642.6</v>
          </cell>
        </row>
        <row r="4500">
          <cell r="A4500" t="str">
            <v>I3000</v>
          </cell>
          <cell r="B4500" t="str">
            <v>JUNÇÃO 45 OCRE BBB - JE DN 350</v>
          </cell>
          <cell r="C4500" t="str">
            <v>UN</v>
          </cell>
          <cell r="D4500">
            <v>2674.32</v>
          </cell>
        </row>
        <row r="4501">
          <cell r="A4501" t="str">
            <v>I3001</v>
          </cell>
          <cell r="B4501" t="str">
            <v>JUNÇÃO 45 OCRE BBB - JE DN 400</v>
          </cell>
          <cell r="C4501" t="str">
            <v>UN</v>
          </cell>
          <cell r="D4501">
            <v>3070.88</v>
          </cell>
        </row>
        <row r="4502">
          <cell r="A4502" t="str">
            <v>I3122</v>
          </cell>
          <cell r="B4502" t="str">
            <v>JUNÇÃO 45 PBA COM BOLSAS DN 50</v>
          </cell>
          <cell r="C4502" t="str">
            <v>UN</v>
          </cell>
          <cell r="D4502">
            <v>31.44</v>
          </cell>
        </row>
        <row r="4503">
          <cell r="A4503" t="str">
            <v>I6885</v>
          </cell>
          <cell r="B4503" t="str">
            <v>JUNÇÃO 45° OCRE BBB - JEI DN 100</v>
          </cell>
          <cell r="C4503" t="str">
            <v>UN</v>
          </cell>
          <cell r="D4503">
            <v>137.86000000000001</v>
          </cell>
        </row>
        <row r="4504">
          <cell r="A4504" t="str">
            <v>I6886</v>
          </cell>
          <cell r="B4504" t="str">
            <v>JUNÇÃO 45° OCRE BBB - JEI DN 150</v>
          </cell>
          <cell r="C4504" t="str">
            <v>UN</v>
          </cell>
          <cell r="D4504">
            <v>198.1</v>
          </cell>
        </row>
        <row r="4505">
          <cell r="A4505" t="str">
            <v>I6887</v>
          </cell>
          <cell r="B4505" t="str">
            <v>JUNÇÃO 45° OCRE BBB - JEI DN 200</v>
          </cell>
          <cell r="C4505" t="str">
            <v>UN</v>
          </cell>
          <cell r="D4505">
            <v>296.08</v>
          </cell>
        </row>
        <row r="4506">
          <cell r="A4506" t="str">
            <v>I6888</v>
          </cell>
          <cell r="B4506" t="str">
            <v>JUNÇÃO 45° OCRE BBB - JEI DN 250</v>
          </cell>
          <cell r="C4506" t="str">
            <v>UN</v>
          </cell>
          <cell r="D4506">
            <v>579.63</v>
          </cell>
        </row>
        <row r="4507">
          <cell r="A4507" t="str">
            <v>I6889</v>
          </cell>
          <cell r="B4507" t="str">
            <v>JUNÇÃO 45° OCRE BBB - JEI DN 300</v>
          </cell>
          <cell r="C4507" t="str">
            <v>UN</v>
          </cell>
          <cell r="D4507">
            <v>1158.6099999999999</v>
          </cell>
        </row>
        <row r="4508">
          <cell r="A4508" t="str">
            <v>I6890</v>
          </cell>
          <cell r="B4508" t="str">
            <v>JUNÇÃO 45° OCRE BBB - JEI DN 350</v>
          </cell>
          <cell r="C4508" t="str">
            <v>UN</v>
          </cell>
          <cell r="D4508">
            <v>2270</v>
          </cell>
        </row>
        <row r="4509">
          <cell r="A4509" t="str">
            <v>I6891</v>
          </cell>
          <cell r="B4509" t="str">
            <v>JUNÇÃO 45° OCRE BBB - JEI DN 400</v>
          </cell>
          <cell r="C4509" t="str">
            <v>UN</v>
          </cell>
          <cell r="D4509">
            <v>2290.7800000000002</v>
          </cell>
        </row>
        <row r="4510">
          <cell r="A4510" t="str">
            <v>I8915</v>
          </cell>
          <cell r="B4510" t="str">
            <v>KIT ACÚSTICO ATENUADOR DE RUÍDOS P/ ENTRADA AR FRIO E SAÍDA AR QUENTE C/ PORTA ACÚSTICA 1,20X2,10M</v>
          </cell>
          <cell r="C4510" t="str">
            <v>UN</v>
          </cell>
          <cell r="D4510">
            <v>13536.25</v>
          </cell>
        </row>
        <row r="4511">
          <cell r="A4511" t="str">
            <v>I9842</v>
          </cell>
          <cell r="B4511" t="str">
            <v>KIT ACÚSTICO ATENUADOR DE RUÍDOS P/ ENTRADA AR FRIO E SAÍDA AR QUENTE C/ PORTA ACÚSTICA 1,50 X 2,10M</v>
          </cell>
          <cell r="C4511" t="str">
            <v>UN</v>
          </cell>
          <cell r="D4511">
            <v>9214.5</v>
          </cell>
        </row>
        <row r="4512">
          <cell r="A4512" t="str">
            <v>I9843</v>
          </cell>
          <cell r="B4512" t="str">
            <v>KIT ACÚSTICO ATENUADOR DE RUÍDOS P/ ENTRADA AR FRIO E SAÍDA AR QUENTE C/ PORTA ACÚSTICA 2,00 X 2,10M</v>
          </cell>
          <cell r="C4512" t="str">
            <v>UN</v>
          </cell>
          <cell r="D4512">
            <v>26630</v>
          </cell>
        </row>
        <row r="4513">
          <cell r="A4513" t="str">
            <v>I8383</v>
          </cell>
          <cell r="B4513" t="str">
            <v>KIT CAVALETE POLIPROPILENO 3/4" - P002 (CONEXÕES C/REFORÇO BLIN)</v>
          </cell>
          <cell r="C4513" t="str">
            <v>UN</v>
          </cell>
          <cell r="D4513">
            <v>33.130000000000003</v>
          </cell>
        </row>
        <row r="4514">
          <cell r="A4514" t="str">
            <v>I8384</v>
          </cell>
          <cell r="B4514" t="str">
            <v>KIT CAVALETE POLIPROPILENO 3/4" - P003 (CONEXÕES C/REFORÇO BLIN)</v>
          </cell>
          <cell r="C4514" t="str">
            <v>UN</v>
          </cell>
          <cell r="D4514">
            <v>42.74</v>
          </cell>
        </row>
        <row r="4515">
          <cell r="A4515" t="str">
            <v>I8385</v>
          </cell>
          <cell r="B4515" t="str">
            <v>KIT CAVALETE POLIPROPILENO 3/4" - P005 (CONEXÕES C/REFORÇO BLIN)</v>
          </cell>
          <cell r="C4515" t="str">
            <v>UN</v>
          </cell>
          <cell r="D4515">
            <v>51.04</v>
          </cell>
        </row>
        <row r="4516">
          <cell r="A4516" t="str">
            <v>I2938</v>
          </cell>
          <cell r="B4516" t="str">
            <v>KIT CAVALETE PVC 3/4"-P002(CONEXÕES C/REFORÇO BLIN)</v>
          </cell>
          <cell r="C4516" t="str">
            <v>UN</v>
          </cell>
          <cell r="D4516">
            <v>13.68</v>
          </cell>
        </row>
        <row r="4517">
          <cell r="A4517" t="str">
            <v>I2939</v>
          </cell>
          <cell r="B4517" t="str">
            <v>KIT CAVALETE PVC 3/4"-P003(CONEXÕES C/REFORÇO BLIN)</v>
          </cell>
          <cell r="C4517" t="str">
            <v>UN</v>
          </cell>
          <cell r="D4517">
            <v>18.37</v>
          </cell>
        </row>
        <row r="4518">
          <cell r="A4518" t="str">
            <v>I2940</v>
          </cell>
          <cell r="B4518" t="str">
            <v>KIT CAVALETE PVC 3/4"-P005(CONEXÕES C/REFORÇO BLIN)</v>
          </cell>
          <cell r="C4518" t="str">
            <v>UN</v>
          </cell>
          <cell r="D4518">
            <v>27.27</v>
          </cell>
        </row>
        <row r="4519">
          <cell r="A4519" t="str">
            <v>I7995</v>
          </cell>
          <cell r="B4519" t="str">
            <v>KIT DE DOSAGEM CLORO COM TANQUE DE 500L, BOMBA DOSADORA E AGITADOR, COMPLETO</v>
          </cell>
          <cell r="C4519" t="str">
            <v>UN</v>
          </cell>
          <cell r="D4519">
            <v>22758.33</v>
          </cell>
        </row>
        <row r="4520">
          <cell r="A4520" t="str">
            <v>I7997</v>
          </cell>
          <cell r="B4520" t="str">
            <v>KIT DE DOSAGEM DE CLORO COM TANQUE DE 1000L, BOMBA DOSADORA E AGITADOR, COMPLETO</v>
          </cell>
          <cell r="C4520" t="str">
            <v>UN</v>
          </cell>
          <cell r="D4520">
            <v>26682.18</v>
          </cell>
        </row>
        <row r="4521">
          <cell r="A4521" t="str">
            <v>I7998</v>
          </cell>
          <cell r="B4521" t="str">
            <v>KIT DE DOSAGEM DE CLORO COM TANQUE DE 1500L, BOMBA DOSADORA E AGITADOR, COMPLETO</v>
          </cell>
          <cell r="C4521" t="str">
            <v>UN</v>
          </cell>
          <cell r="D4521">
            <v>29559.67</v>
          </cell>
        </row>
        <row r="4522">
          <cell r="A4522" t="str">
            <v>I7993</v>
          </cell>
          <cell r="B4522" t="str">
            <v>KIT DE DOSAGEM DE CLORO COM TANQUE DE 150L, BOMBA DOSADORA E AGITADOR, COMPLETO</v>
          </cell>
          <cell r="C4522" t="str">
            <v>UN</v>
          </cell>
          <cell r="D4522">
            <v>14125.86</v>
          </cell>
        </row>
        <row r="4523">
          <cell r="A4523" t="str">
            <v>I7999</v>
          </cell>
          <cell r="B4523" t="str">
            <v>KIT DE DOSAGEM DE CLORO COM TANQUE DE 2000L, BOMBA DOSADORA E AGITADOR, COMPLETO</v>
          </cell>
          <cell r="C4523" t="str">
            <v>UN</v>
          </cell>
          <cell r="D4523">
            <v>38715.32</v>
          </cell>
        </row>
        <row r="4524">
          <cell r="A4524" t="str">
            <v>I7994</v>
          </cell>
          <cell r="B4524" t="str">
            <v>KIT DE DOSAGEM DE CLORO COM TANQUE DE 250L, BOMBA DOSADORA E AGITADOR, COMPLETO</v>
          </cell>
          <cell r="C4524" t="str">
            <v>UN</v>
          </cell>
          <cell r="D4524">
            <v>14125.86</v>
          </cell>
        </row>
        <row r="4525">
          <cell r="A4525" t="str">
            <v>I8000</v>
          </cell>
          <cell r="B4525" t="str">
            <v>KIT DE DOSAGEM DE CLORO COM TANQUE DE 5000L, BOMBA DOSADORA E AGITADOR, COMPLETO</v>
          </cell>
          <cell r="C4525" t="str">
            <v>UN</v>
          </cell>
          <cell r="D4525">
            <v>57811.39</v>
          </cell>
        </row>
        <row r="4526">
          <cell r="A4526" t="str">
            <v>I7992</v>
          </cell>
          <cell r="B4526" t="str">
            <v>KIT DE DOSAGEM DE CLORO COM TANQUE DE 70L, BOMBA DOSADORA E AGITADOR, COMPLETO</v>
          </cell>
          <cell r="C4526" t="str">
            <v>UN</v>
          </cell>
          <cell r="D4526">
            <v>9940.42</v>
          </cell>
        </row>
        <row r="4527">
          <cell r="A4527" t="str">
            <v>I7996</v>
          </cell>
          <cell r="B4527" t="str">
            <v>KIT DE DOSAGEM DE CLORO COM TANQUE DE 750L, BOMBA DOSADORA E AGITADOR, COMPLETO</v>
          </cell>
          <cell r="C4527" t="str">
            <v>UN</v>
          </cell>
          <cell r="D4527">
            <v>25897.41</v>
          </cell>
        </row>
        <row r="4528">
          <cell r="A4528" t="str">
            <v>I6302</v>
          </cell>
          <cell r="B4528" t="str">
            <v>KIT DE DOSAGEM DE SULFATO DE ALUMÍNIO OU CAL  COM TANQUE DE 500L, BOMBA DOSADORA E AGITADOR, COMPLETO</v>
          </cell>
          <cell r="C4528" t="str">
            <v>UN</v>
          </cell>
          <cell r="D4528">
            <v>20945.89</v>
          </cell>
        </row>
        <row r="4529">
          <cell r="A4529" t="str">
            <v>I6304</v>
          </cell>
          <cell r="B4529" t="str">
            <v>KIT DE DOSAGEM DE SULFATO DE ALUMÍNIO OU CAL COM TANQUE DE 1000L, BOMBA DOSADORA E AGITADOR, COMPLETO</v>
          </cell>
          <cell r="C4529" t="str">
            <v>UN</v>
          </cell>
          <cell r="D4529">
            <v>24776.31</v>
          </cell>
        </row>
        <row r="4530">
          <cell r="A4530" t="str">
            <v>I6305</v>
          </cell>
          <cell r="B4530" t="str">
            <v>KIT DE DOSAGEM DE SULFATO DE ALUMÍNIO OU CAL COM TANQUE DE 1500L, BOMBA DOSADORA E AGITADOR, COMPLETO</v>
          </cell>
          <cell r="C4530" t="str">
            <v>UN</v>
          </cell>
          <cell r="D4530">
            <v>27448.27</v>
          </cell>
        </row>
        <row r="4531">
          <cell r="A4531" t="str">
            <v>I7991</v>
          </cell>
          <cell r="B4531" t="str">
            <v>KIT DE DOSAGEM DE SULFATO DE ALUMÍNIO OU CAL COM TANQUE DE 150L, BOMBA DOSADORA E AGITADOR, COMPLETO</v>
          </cell>
          <cell r="C4531" t="str">
            <v>UN</v>
          </cell>
          <cell r="D4531">
            <v>13116.87</v>
          </cell>
        </row>
        <row r="4532">
          <cell r="A4532" t="str">
            <v>I6306</v>
          </cell>
          <cell r="B4532" t="str">
            <v>KIT DE DOSAGEM DE SULFATO DE ALUMÍNIO OU CAL COM TANQUE DE 2000L, BOMBA DOSADORA E AGITADOR, COMPLETO</v>
          </cell>
          <cell r="C4532" t="str">
            <v>UN</v>
          </cell>
          <cell r="D4532">
            <v>35949.94</v>
          </cell>
        </row>
        <row r="4533">
          <cell r="A4533" t="str">
            <v>I6301</v>
          </cell>
          <cell r="B4533" t="str">
            <v>KIT DE DOSAGEM DE SULFATO DE ALUMÍNIO OU CAL COM TANQUE DE 250L, BOMBA DOSADORA E AGITADOR, COMPLETO</v>
          </cell>
          <cell r="C4533" t="str">
            <v>UN</v>
          </cell>
          <cell r="D4533">
            <v>13116.87</v>
          </cell>
        </row>
        <row r="4534">
          <cell r="A4534" t="str">
            <v>I6307</v>
          </cell>
          <cell r="B4534" t="str">
            <v>KIT DE DOSAGEM DE SULFATO DE ALUMÍNIO OU CAL COM TANQUE DE 5000L, BOMBA DOSADORA E AGITADOR, COMPLETO</v>
          </cell>
          <cell r="C4534" t="str">
            <v>UN</v>
          </cell>
          <cell r="D4534">
            <v>53682.01</v>
          </cell>
        </row>
        <row r="4535">
          <cell r="A4535" t="str">
            <v>I7990</v>
          </cell>
          <cell r="B4535" t="str">
            <v>KIT DE DOSAGEM DE SULFATO DE ALUMÍNIO OU CAL COM TANQUE DE 70L, BOMBA DOSADORA E AGITADOR, COMPLETO</v>
          </cell>
          <cell r="C4535" t="str">
            <v>UN</v>
          </cell>
          <cell r="D4535">
            <v>9230.39</v>
          </cell>
        </row>
        <row r="4536">
          <cell r="A4536" t="str">
            <v>I6303</v>
          </cell>
          <cell r="B4536" t="str">
            <v>KIT DE DOSAGEM DE SULFATO DE ALUMÍNIO OU CAL COM TANQUE DE 750L, BOMBA DOSADORA E AGITADOR, COMPLETO</v>
          </cell>
          <cell r="C4536" t="str">
            <v>UN</v>
          </cell>
          <cell r="D4536">
            <v>24047.599999999999</v>
          </cell>
        </row>
        <row r="4537">
          <cell r="A4537" t="str">
            <v>I9844</v>
          </cell>
          <cell r="B4537" t="str">
            <v>KIT DE MONTAGEM DO DISPLAY EM PORTA</v>
          </cell>
          <cell r="C4537" t="str">
            <v>UN</v>
          </cell>
          <cell r="D4537">
            <v>113.7</v>
          </cell>
        </row>
        <row r="4538">
          <cell r="A4538" t="str">
            <v>I8578</v>
          </cell>
          <cell r="B4538" t="str">
            <v>KIT DE RELIGAÇÃO DE ÁGUA</v>
          </cell>
          <cell r="C4538" t="str">
            <v>UN</v>
          </cell>
          <cell r="D4538">
            <v>2.7</v>
          </cell>
        </row>
        <row r="4539">
          <cell r="A4539" t="str">
            <v>I6042</v>
          </cell>
          <cell r="B4539" t="str">
            <v>KIT DE VEDAÇÃO P/ CORTE DE LIGAÇÃO D'ÁGUA</v>
          </cell>
          <cell r="C4539" t="str">
            <v>UN</v>
          </cell>
          <cell r="D4539">
            <v>5.8</v>
          </cell>
        </row>
        <row r="4540">
          <cell r="A4540" t="str">
            <v>I8959</v>
          </cell>
          <cell r="B4540" t="str">
            <v>KIT MEDIÇÃO COMPARADOR DE CLORO E PH</v>
          </cell>
          <cell r="C4540" t="str">
            <v>UN</v>
          </cell>
          <cell r="D4540">
            <v>54.83</v>
          </cell>
        </row>
        <row r="4541">
          <cell r="A4541" t="str">
            <v>I9845</v>
          </cell>
          <cell r="B4541" t="str">
            <v>KIT P002 PADRÃO NOVO CAGECE</v>
          </cell>
          <cell r="C4541" t="str">
            <v>UN</v>
          </cell>
          <cell r="D4541">
            <v>36.75</v>
          </cell>
        </row>
        <row r="4542">
          <cell r="A4542" t="str">
            <v>I2953</v>
          </cell>
          <cell r="B4542" t="str">
            <v>LACRE DE SEGURANÇA TERMOPLÁSTICO C/ARAME, P.CAGECE</v>
          </cell>
          <cell r="C4542" t="str">
            <v>MIL</v>
          </cell>
          <cell r="D4542">
            <v>205.75</v>
          </cell>
        </row>
        <row r="4543">
          <cell r="A4543" t="str">
            <v>I9846</v>
          </cell>
          <cell r="B4543" t="str">
            <v>LOCAÇÃO DE BANHEIRO QUÍMICO</v>
          </cell>
          <cell r="C4543" t="str">
            <v>MÊS</v>
          </cell>
          <cell r="D4543">
            <v>450</v>
          </cell>
        </row>
        <row r="4544">
          <cell r="A4544" t="str">
            <v>I9847</v>
          </cell>
          <cell r="B4544" t="str">
            <v>LUMINÁRIA BLINDADA, A PROVA DE EXPLOSÃO, C/ LÂMPADA PL 20W</v>
          </cell>
          <cell r="C4544" t="str">
            <v>UN</v>
          </cell>
          <cell r="D4544">
            <v>70.900000000000006</v>
          </cell>
        </row>
        <row r="4545">
          <cell r="A4545" t="str">
            <v>I9848</v>
          </cell>
          <cell r="B4545" t="str">
            <v>LUVA  CORRER EM PRFV DN  500</v>
          </cell>
          <cell r="C4545" t="str">
            <v>UN</v>
          </cell>
          <cell r="D4545">
            <v>1456.06</v>
          </cell>
        </row>
        <row r="4546">
          <cell r="A4546" t="str">
            <v>I9849</v>
          </cell>
          <cell r="B4546" t="str">
            <v>LUVA  CORRER EM PRFV DN  600</v>
          </cell>
          <cell r="C4546" t="str">
            <v>UN</v>
          </cell>
          <cell r="D4546">
            <v>1879.26</v>
          </cell>
        </row>
        <row r="4547">
          <cell r="A4547" t="str">
            <v>I9850</v>
          </cell>
          <cell r="B4547" t="str">
            <v>LUVA  CORRER EM PRFV DN  700</v>
          </cell>
          <cell r="C4547" t="str">
            <v>UN</v>
          </cell>
          <cell r="D4547">
            <v>2321.9</v>
          </cell>
        </row>
        <row r="4548">
          <cell r="A4548" t="str">
            <v>I9851</v>
          </cell>
          <cell r="B4548" t="str">
            <v>LUVA  CORRER EM PRFV DN  800</v>
          </cell>
          <cell r="C4548" t="str">
            <v>UN</v>
          </cell>
          <cell r="D4548">
            <v>2875.04</v>
          </cell>
        </row>
        <row r="4549">
          <cell r="A4549" t="str">
            <v>I9852</v>
          </cell>
          <cell r="B4549" t="str">
            <v>LUVA  CORRER EM PRFV DN  900</v>
          </cell>
          <cell r="C4549" t="str">
            <v>UN</v>
          </cell>
          <cell r="D4549">
            <v>3249</v>
          </cell>
        </row>
        <row r="4550">
          <cell r="A4550" t="str">
            <v>I9853</v>
          </cell>
          <cell r="B4550" t="str">
            <v>LUVA  CORRER EM PRFV DN 1000</v>
          </cell>
          <cell r="C4550" t="str">
            <v>UN</v>
          </cell>
          <cell r="D4550">
            <v>4033.79</v>
          </cell>
        </row>
        <row r="4551">
          <cell r="A4551" t="str">
            <v>I3921</v>
          </cell>
          <cell r="B4551" t="str">
            <v>LUVA  CORRER JUNTA MECÂNICA DN 100</v>
          </cell>
          <cell r="C4551" t="str">
            <v>UN</v>
          </cell>
          <cell r="D4551">
            <v>416.6</v>
          </cell>
        </row>
        <row r="4552">
          <cell r="A4552" t="str">
            <v>I3934</v>
          </cell>
          <cell r="B4552" t="str">
            <v>LUVA  CORRER JUNTA MECÂNICA DN 1000</v>
          </cell>
          <cell r="C4552" t="str">
            <v>UN</v>
          </cell>
          <cell r="D4552">
            <v>22384.22</v>
          </cell>
        </row>
        <row r="4553">
          <cell r="A4553" t="str">
            <v>I3935</v>
          </cell>
          <cell r="B4553" t="str">
            <v>LUVA  CORRER JUNTA MECÂNICA DN 1200</v>
          </cell>
          <cell r="C4553" t="str">
            <v>UN</v>
          </cell>
          <cell r="D4553">
            <v>26320.52</v>
          </cell>
        </row>
        <row r="4554">
          <cell r="A4554" t="str">
            <v>I3922</v>
          </cell>
          <cell r="B4554" t="str">
            <v>LUVA  CORRER JUNTA MECÂNICA DN 150</v>
          </cell>
          <cell r="C4554" t="str">
            <v>UN</v>
          </cell>
          <cell r="D4554">
            <v>466.66</v>
          </cell>
        </row>
        <row r="4555">
          <cell r="A4555" t="str">
            <v>I3923</v>
          </cell>
          <cell r="B4555" t="str">
            <v>LUVA  CORRER JUNTA MECÂNICA DN 200</v>
          </cell>
          <cell r="C4555" t="str">
            <v>UN</v>
          </cell>
          <cell r="D4555">
            <v>671.66</v>
          </cell>
        </row>
        <row r="4556">
          <cell r="A4556" t="str">
            <v>I3924</v>
          </cell>
          <cell r="B4556" t="str">
            <v>LUVA  CORRER JUNTA MECÂNICA DN 250</v>
          </cell>
          <cell r="C4556" t="str">
            <v>UN</v>
          </cell>
          <cell r="D4556">
            <v>1027.1300000000001</v>
          </cell>
        </row>
        <row r="4557">
          <cell r="A4557" t="str">
            <v>I3925</v>
          </cell>
          <cell r="B4557" t="str">
            <v>LUVA  CORRER JUNTA MECÂNICA DN 300</v>
          </cell>
          <cell r="C4557" t="str">
            <v>UN</v>
          </cell>
          <cell r="D4557">
            <v>1405.33</v>
          </cell>
        </row>
        <row r="4558">
          <cell r="A4558" t="str">
            <v>I3926</v>
          </cell>
          <cell r="B4558" t="str">
            <v>LUVA  CORRER JUNTA MECÂNICA DN 350</v>
          </cell>
          <cell r="C4558" t="str">
            <v>UN</v>
          </cell>
          <cell r="D4558">
            <v>2207.7600000000002</v>
          </cell>
        </row>
        <row r="4559">
          <cell r="A4559" t="str">
            <v>I3927</v>
          </cell>
          <cell r="B4559" t="str">
            <v>LUVA  CORRER JUNTA MECÂNICA DN 400</v>
          </cell>
          <cell r="C4559" t="str">
            <v>UN</v>
          </cell>
          <cell r="D4559">
            <v>2264.86</v>
          </cell>
        </row>
        <row r="4560">
          <cell r="A4560" t="str">
            <v>I3928</v>
          </cell>
          <cell r="B4560" t="str">
            <v>LUVA  CORRER JUNTA MECÂNICA DN 450</v>
          </cell>
          <cell r="C4560" t="str">
            <v>UN</v>
          </cell>
          <cell r="D4560">
            <v>3803.82</v>
          </cell>
        </row>
        <row r="4561">
          <cell r="A4561" t="str">
            <v>I3919</v>
          </cell>
          <cell r="B4561" t="str">
            <v>LUVA  CORRER JUNTA MECÂNICA DN 50</v>
          </cell>
          <cell r="C4561" t="str">
            <v>UN</v>
          </cell>
          <cell r="D4561">
            <v>265.77</v>
          </cell>
        </row>
        <row r="4562">
          <cell r="A4562" t="str">
            <v>I3929</v>
          </cell>
          <cell r="B4562" t="str">
            <v>LUVA  CORRER JUNTA MECÂNICA DN 500</v>
          </cell>
          <cell r="C4562" t="str">
            <v>UN</v>
          </cell>
          <cell r="D4562">
            <v>4685.09</v>
          </cell>
        </row>
        <row r="4563">
          <cell r="A4563" t="str">
            <v>I3930</v>
          </cell>
          <cell r="B4563" t="str">
            <v>LUVA  CORRER JUNTA MECÂNICA DN 600</v>
          </cell>
          <cell r="C4563" t="str">
            <v>UN</v>
          </cell>
          <cell r="D4563">
            <v>6818.04</v>
          </cell>
        </row>
        <row r="4564">
          <cell r="A4564" t="str">
            <v>I3931</v>
          </cell>
          <cell r="B4564" t="str">
            <v>LUVA  CORRER JUNTA MECÂNICA DN 700</v>
          </cell>
          <cell r="C4564" t="str">
            <v>UN</v>
          </cell>
          <cell r="D4564">
            <v>13040.34</v>
          </cell>
        </row>
        <row r="4565">
          <cell r="A4565" t="str">
            <v>I3920</v>
          </cell>
          <cell r="B4565" t="str">
            <v>LUVA  CORRER JUNTA MECÂNICA DN 75</v>
          </cell>
          <cell r="C4565" t="str">
            <v>UN</v>
          </cell>
          <cell r="D4565">
            <v>381.73</v>
          </cell>
        </row>
        <row r="4566">
          <cell r="A4566" t="str">
            <v>I7132</v>
          </cell>
          <cell r="B4566" t="str">
            <v>LUVA  CORRER JUNTA MECÂNICA DN 80</v>
          </cell>
          <cell r="C4566" t="str">
            <v>UN</v>
          </cell>
          <cell r="D4566">
            <v>388.41</v>
          </cell>
        </row>
        <row r="4567">
          <cell r="A4567" t="str">
            <v>I3932</v>
          </cell>
          <cell r="B4567" t="str">
            <v>LUVA  CORRER JUNTA MECÂNICA DN 800</v>
          </cell>
          <cell r="C4567" t="str">
            <v>UN</v>
          </cell>
          <cell r="D4567">
            <v>13211.12</v>
          </cell>
        </row>
        <row r="4568">
          <cell r="A4568" t="str">
            <v>I3933</v>
          </cell>
          <cell r="B4568" t="str">
            <v>LUVA  CORRER JUNTA MECÂNICA DN 900</v>
          </cell>
          <cell r="C4568" t="str">
            <v>UN</v>
          </cell>
          <cell r="D4568">
            <v>17920.599999999999</v>
          </cell>
        </row>
        <row r="4569">
          <cell r="A4569" t="str">
            <v>I4938</v>
          </cell>
          <cell r="B4569" t="str">
            <v>LUVA  HASTE DN 1</v>
          </cell>
          <cell r="C4569" t="str">
            <v>UN</v>
          </cell>
          <cell r="D4569">
            <v>678.84</v>
          </cell>
        </row>
        <row r="4570">
          <cell r="A4570" t="str">
            <v>I4939</v>
          </cell>
          <cell r="B4570" t="str">
            <v>LUVA  HASTE DN 2</v>
          </cell>
          <cell r="C4570" t="str">
            <v>UN</v>
          </cell>
          <cell r="D4570">
            <v>727.3</v>
          </cell>
        </row>
        <row r="4571">
          <cell r="A4571" t="str">
            <v>I4940</v>
          </cell>
          <cell r="B4571" t="str">
            <v>LUVA  HASTE DN 3</v>
          </cell>
          <cell r="C4571" t="str">
            <v>UN</v>
          </cell>
          <cell r="D4571">
            <v>922.42</v>
          </cell>
        </row>
        <row r="4572">
          <cell r="A4572" t="str">
            <v>I4941</v>
          </cell>
          <cell r="B4572" t="str">
            <v>LUVA  HASTE DN 4</v>
          </cell>
          <cell r="C4572" t="str">
            <v>UN</v>
          </cell>
          <cell r="D4572">
            <v>913.52</v>
          </cell>
        </row>
        <row r="4573">
          <cell r="A4573" t="str">
            <v>I8661</v>
          </cell>
          <cell r="B4573" t="str">
            <v>LUVA AÇO GALVANIZADO DE 3"</v>
          </cell>
          <cell r="C4573" t="str">
            <v>UN</v>
          </cell>
          <cell r="D4573">
            <v>36.119999999999997</v>
          </cell>
        </row>
        <row r="4574">
          <cell r="A4574" t="str">
            <v>I7620</v>
          </cell>
          <cell r="B4574" t="str">
            <v>LUVA BIPARTIDA P/BOLSAS DN 200</v>
          </cell>
          <cell r="C4574" t="str">
            <v>UN</v>
          </cell>
          <cell r="D4574">
            <v>1121.99</v>
          </cell>
        </row>
        <row r="4575">
          <cell r="A4575" t="str">
            <v>I7621</v>
          </cell>
          <cell r="B4575" t="str">
            <v>LUVA BIPARTIDA P/BOLSAS DN 250</v>
          </cell>
          <cell r="C4575" t="str">
            <v>UN</v>
          </cell>
          <cell r="D4575">
            <v>2711.37</v>
          </cell>
        </row>
        <row r="4576">
          <cell r="A4576" t="str">
            <v>I7622</v>
          </cell>
          <cell r="B4576" t="str">
            <v>LUVA BIPARTIDA P/BOLSAS DN 300</v>
          </cell>
          <cell r="C4576" t="str">
            <v>UN</v>
          </cell>
          <cell r="D4576">
            <v>3690.93</v>
          </cell>
        </row>
        <row r="4577">
          <cell r="A4577" t="str">
            <v>I7623</v>
          </cell>
          <cell r="B4577" t="str">
            <v>LUVA BIPARTIDA P/BOLSAS DN 350</v>
          </cell>
          <cell r="C4577" t="str">
            <v>UN</v>
          </cell>
          <cell r="D4577">
            <v>4284.6899999999996</v>
          </cell>
        </row>
        <row r="4578">
          <cell r="A4578" t="str">
            <v>I7624</v>
          </cell>
          <cell r="B4578" t="str">
            <v>LUVA BIPARTIDA P/BOLSAS DN 400</v>
          </cell>
          <cell r="C4578" t="str">
            <v>UN</v>
          </cell>
          <cell r="D4578">
            <v>5539.5</v>
          </cell>
        </row>
        <row r="4579">
          <cell r="A4579" t="str">
            <v>I7625</v>
          </cell>
          <cell r="B4579" t="str">
            <v>LUVA BIPARTIDA P/BOLSAS DN 450</v>
          </cell>
          <cell r="C4579" t="str">
            <v>UN</v>
          </cell>
          <cell r="D4579">
            <v>5801.86</v>
          </cell>
        </row>
        <row r="4580">
          <cell r="A4580" t="str">
            <v>I7626</v>
          </cell>
          <cell r="B4580" t="str">
            <v>LUVA BIPARTIDA P/BOLSAS DN 500</v>
          </cell>
          <cell r="C4580" t="str">
            <v>UN</v>
          </cell>
          <cell r="D4580">
            <v>5817.31</v>
          </cell>
        </row>
        <row r="4581">
          <cell r="A4581" t="str">
            <v>I7627</v>
          </cell>
          <cell r="B4581" t="str">
            <v>LUVA BIPARTIDA P/BOLSAS DN 600</v>
          </cell>
          <cell r="C4581" t="str">
            <v>UN</v>
          </cell>
          <cell r="D4581">
            <v>7395.26</v>
          </cell>
        </row>
        <row r="4582">
          <cell r="A4582" t="str">
            <v>I9854</v>
          </cell>
          <cell r="B4582" t="str">
            <v>LUVA DE CORRER FOFO COM BOLSAS DN 250</v>
          </cell>
          <cell r="C4582" t="str">
            <v>UN</v>
          </cell>
          <cell r="D4582">
            <v>399</v>
          </cell>
        </row>
        <row r="4583">
          <cell r="A4583" t="str">
            <v>I3002</v>
          </cell>
          <cell r="B4583" t="str">
            <v>LUVA DE CORRER OCRE DN 100</v>
          </cell>
          <cell r="C4583" t="str">
            <v>UN</v>
          </cell>
          <cell r="D4583">
            <v>13.16</v>
          </cell>
        </row>
        <row r="4584">
          <cell r="A4584" t="str">
            <v>I3003</v>
          </cell>
          <cell r="B4584" t="str">
            <v>LUVA DE CORRER OCRE DN 125</v>
          </cell>
          <cell r="C4584" t="str">
            <v>UN</v>
          </cell>
          <cell r="D4584">
            <v>47.92</v>
          </cell>
        </row>
        <row r="4585">
          <cell r="A4585" t="str">
            <v>I3004</v>
          </cell>
          <cell r="B4585" t="str">
            <v>LUVA DE CORRER OCRE DN 150</v>
          </cell>
          <cell r="C4585" t="str">
            <v>UN</v>
          </cell>
          <cell r="D4585">
            <v>46.08</v>
          </cell>
        </row>
        <row r="4586">
          <cell r="A4586" t="str">
            <v>I3005</v>
          </cell>
          <cell r="B4586" t="str">
            <v>LUVA DE CORRER OCRE DN 200</v>
          </cell>
          <cell r="C4586" t="str">
            <v>UN</v>
          </cell>
          <cell r="D4586">
            <v>128.18</v>
          </cell>
        </row>
        <row r="4587">
          <cell r="A4587" t="str">
            <v>I3006</v>
          </cell>
          <cell r="B4587" t="str">
            <v>LUVA DE CORRER OCRE DN 250</v>
          </cell>
          <cell r="C4587" t="str">
            <v>UN</v>
          </cell>
          <cell r="D4587">
            <v>229.18</v>
          </cell>
        </row>
        <row r="4588">
          <cell r="A4588" t="str">
            <v>I3007</v>
          </cell>
          <cell r="B4588" t="str">
            <v>LUVA DE CORRER OCRE DN 300</v>
          </cell>
          <cell r="C4588" t="str">
            <v>UN</v>
          </cell>
          <cell r="D4588">
            <v>323.5</v>
          </cell>
        </row>
        <row r="4589">
          <cell r="A4589" t="str">
            <v>I3008</v>
          </cell>
          <cell r="B4589" t="str">
            <v>LUVA DE CORRER OCRE DN 350</v>
          </cell>
          <cell r="C4589" t="str">
            <v>UN</v>
          </cell>
          <cell r="D4589">
            <v>388.83</v>
          </cell>
        </row>
        <row r="4590">
          <cell r="A4590" t="str">
            <v>I3009</v>
          </cell>
          <cell r="B4590" t="str">
            <v>LUVA DE CORRER OCRE DN 400</v>
          </cell>
          <cell r="C4590" t="str">
            <v>UN</v>
          </cell>
          <cell r="D4590">
            <v>452.55</v>
          </cell>
        </row>
        <row r="4591">
          <cell r="A4591" t="str">
            <v>I6892</v>
          </cell>
          <cell r="B4591" t="str">
            <v>LUVA DE CORRER OCRE JEI DN 100</v>
          </cell>
          <cell r="C4591" t="str">
            <v>UN</v>
          </cell>
          <cell r="D4591">
            <v>11.21</v>
          </cell>
        </row>
        <row r="4592">
          <cell r="A4592" t="str">
            <v>I6893</v>
          </cell>
          <cell r="B4592" t="str">
            <v>LUVA DE CORRER OCRE JEI DN 150</v>
          </cell>
          <cell r="C4592" t="str">
            <v>UN</v>
          </cell>
          <cell r="D4592">
            <v>24.91</v>
          </cell>
        </row>
        <row r="4593">
          <cell r="A4593" t="str">
            <v>I6894</v>
          </cell>
          <cell r="B4593" t="str">
            <v>LUVA DE CORRER OCRE JEI DN 200</v>
          </cell>
          <cell r="C4593" t="str">
            <v>UN</v>
          </cell>
          <cell r="D4593">
            <v>82.06</v>
          </cell>
        </row>
        <row r="4594">
          <cell r="A4594" t="str">
            <v>I6895</v>
          </cell>
          <cell r="B4594" t="str">
            <v>LUVA DE CORRER OCRE JEI DN 250</v>
          </cell>
          <cell r="C4594" t="str">
            <v>UN</v>
          </cell>
          <cell r="D4594">
            <v>141.47999999999999</v>
          </cell>
        </row>
        <row r="4595">
          <cell r="A4595" t="str">
            <v>I6896</v>
          </cell>
          <cell r="B4595" t="str">
            <v>LUVA DE CORRER OCRE JEI DN 300</v>
          </cell>
          <cell r="C4595" t="str">
            <v>UN</v>
          </cell>
          <cell r="D4595">
            <v>204.17</v>
          </cell>
        </row>
        <row r="4596">
          <cell r="A4596" t="str">
            <v>I6897</v>
          </cell>
          <cell r="B4596" t="str">
            <v>LUVA DE CORRER OCRE JEI DN 350</v>
          </cell>
          <cell r="C4596" t="str">
            <v>UN</v>
          </cell>
          <cell r="D4596">
            <v>270.06</v>
          </cell>
        </row>
        <row r="4597">
          <cell r="A4597" t="str">
            <v>I6898</v>
          </cell>
          <cell r="B4597" t="str">
            <v>LUVA DE CORRER OCRE JEI DN 400</v>
          </cell>
          <cell r="C4597" t="str">
            <v>UN</v>
          </cell>
          <cell r="D4597">
            <v>319.01</v>
          </cell>
        </row>
        <row r="4598">
          <cell r="A4598" t="str">
            <v>I3125</v>
          </cell>
          <cell r="B4598" t="str">
            <v>LUVA DE CORRER PBA DN 100</v>
          </cell>
          <cell r="C4598" t="str">
            <v>UN</v>
          </cell>
          <cell r="D4598">
            <v>25.46</v>
          </cell>
        </row>
        <row r="4599">
          <cell r="A4599" t="str">
            <v>I3123</v>
          </cell>
          <cell r="B4599" t="str">
            <v>LUVA DE CORRER PBA DN 50</v>
          </cell>
          <cell r="C4599" t="str">
            <v>UN</v>
          </cell>
          <cell r="D4599">
            <v>6.42</v>
          </cell>
        </row>
        <row r="4600">
          <cell r="A4600" t="str">
            <v>I3124</v>
          </cell>
          <cell r="B4600" t="str">
            <v>LUVA DE CORRER PBA DN 75</v>
          </cell>
          <cell r="C4600" t="str">
            <v>UN</v>
          </cell>
          <cell r="D4600">
            <v>14.16</v>
          </cell>
        </row>
        <row r="4601">
          <cell r="A4601" t="str">
            <v>I3127</v>
          </cell>
          <cell r="B4601" t="str">
            <v>LUVA DE CORRER PVC DEFoFo DN 100</v>
          </cell>
          <cell r="C4601" t="str">
            <v>UN</v>
          </cell>
          <cell r="D4601">
            <v>30.22</v>
          </cell>
        </row>
        <row r="4602">
          <cell r="A4602" t="str">
            <v>I3128</v>
          </cell>
          <cell r="B4602" t="str">
            <v>LUVA DE CORRER PVC DEFoFo DN 150</v>
          </cell>
          <cell r="C4602" t="str">
            <v>UN</v>
          </cell>
          <cell r="D4602">
            <v>67.14</v>
          </cell>
        </row>
        <row r="4603">
          <cell r="A4603" t="str">
            <v>I3129</v>
          </cell>
          <cell r="B4603" t="str">
            <v>LUVA DE CORRER PVC DEFoFo DN 200</v>
          </cell>
          <cell r="C4603" t="str">
            <v>UN</v>
          </cell>
          <cell r="D4603">
            <v>115.09</v>
          </cell>
        </row>
        <row r="4604">
          <cell r="A4604" t="str">
            <v>I3130</v>
          </cell>
          <cell r="B4604" t="str">
            <v>LUVA DE CORRER PVC DEFoFo DN 250</v>
          </cell>
          <cell r="C4604" t="str">
            <v>UN</v>
          </cell>
          <cell r="D4604">
            <v>207.36</v>
          </cell>
        </row>
        <row r="4605">
          <cell r="A4605" t="str">
            <v>I3131</v>
          </cell>
          <cell r="B4605" t="str">
            <v>LUVA DE CORRER PVC DEFoFo DN 300</v>
          </cell>
          <cell r="C4605" t="str">
            <v>UN</v>
          </cell>
          <cell r="D4605">
            <v>308.58</v>
          </cell>
        </row>
        <row r="4606">
          <cell r="A4606" t="str">
            <v>I9856</v>
          </cell>
          <cell r="B4606" t="str">
            <v>LUVA DE EMENDA P/ CABO DE  2,5MM A 6MM</v>
          </cell>
          <cell r="C4606" t="str">
            <v>UN</v>
          </cell>
          <cell r="D4606">
            <v>0.81</v>
          </cell>
        </row>
        <row r="4607">
          <cell r="A4607" t="str">
            <v>I9855</v>
          </cell>
          <cell r="B4607" t="str">
            <v>LUVA DE EMENDA P/ CABO DE 10MM A 16MM</v>
          </cell>
          <cell r="C4607" t="str">
            <v>UN</v>
          </cell>
          <cell r="D4607">
            <v>1.44</v>
          </cell>
        </row>
        <row r="4608">
          <cell r="A4608" t="str">
            <v>I9857</v>
          </cell>
          <cell r="B4608" t="str">
            <v>LUVA DE EMENDA P/ CABO DE 35MM</v>
          </cell>
          <cell r="C4608" t="str">
            <v>UN</v>
          </cell>
          <cell r="D4608">
            <v>2.34</v>
          </cell>
        </row>
        <row r="4609">
          <cell r="A4609" t="str">
            <v>I6357</v>
          </cell>
          <cell r="B4609" t="str">
            <v>LUVA DE REDUÇÃO AÇO GALVANIZADO COM ROSCA DN 3x2"</v>
          </cell>
          <cell r="C4609" t="str">
            <v>UN</v>
          </cell>
          <cell r="D4609">
            <v>38</v>
          </cell>
        </row>
        <row r="4610">
          <cell r="A4610" t="str">
            <v>I8664</v>
          </cell>
          <cell r="B4610" t="str">
            <v>LUVA DE REDUÇÃO DE AÇO GALV. 2"x1/2"</v>
          </cell>
          <cell r="C4610" t="str">
            <v>UN</v>
          </cell>
          <cell r="D4610">
            <v>8.27</v>
          </cell>
        </row>
        <row r="4611">
          <cell r="A4611" t="str">
            <v>I6265</v>
          </cell>
          <cell r="B4611" t="str">
            <v>LUVA DE UNIÃO F. GALV. COM ROSCA DN 2"</v>
          </cell>
          <cell r="C4611" t="str">
            <v>UN</v>
          </cell>
          <cell r="D4611">
            <v>41.01</v>
          </cell>
        </row>
        <row r="4612">
          <cell r="A4612" t="str">
            <v>I7384</v>
          </cell>
          <cell r="B4612" t="str">
            <v>LUVA DE UNIÃO FG DN 2"</v>
          </cell>
          <cell r="C4612" t="str">
            <v>UN</v>
          </cell>
          <cell r="D4612">
            <v>43.78</v>
          </cell>
        </row>
        <row r="4613">
          <cell r="A4613" t="str">
            <v>I9858</v>
          </cell>
          <cell r="B4613" t="str">
            <v>LUVA DE UNIÃO FOGO ROSCÁVEL 1 1/4"</v>
          </cell>
          <cell r="C4613" t="str">
            <v>UN</v>
          </cell>
          <cell r="D4613">
            <v>10.87</v>
          </cell>
        </row>
        <row r="4614">
          <cell r="A4614" t="str">
            <v>I9859</v>
          </cell>
          <cell r="B4614" t="str">
            <v>LUVA DE UNIÃO FOGO ROSCÁVEL 2 1/2”</v>
          </cell>
          <cell r="C4614" t="str">
            <v>UN</v>
          </cell>
          <cell r="D4614">
            <v>36.28</v>
          </cell>
        </row>
        <row r="4615">
          <cell r="A4615" t="str">
            <v>I9860</v>
          </cell>
          <cell r="B4615" t="str">
            <v>LUVA DE UNIÃO ROSCÁVEL AÇO INOX 3”</v>
          </cell>
          <cell r="C4615" t="str">
            <v>UN</v>
          </cell>
          <cell r="D4615">
            <v>205.53</v>
          </cell>
        </row>
        <row r="4616">
          <cell r="A4616" t="str">
            <v>I5806</v>
          </cell>
          <cell r="B4616" t="str">
            <v>LUVA EDUTOR PVC DN 40</v>
          </cell>
          <cell r="C4616" t="str">
            <v>UN</v>
          </cell>
          <cell r="D4616">
            <v>88.86</v>
          </cell>
        </row>
        <row r="4617">
          <cell r="A4617" t="str">
            <v>I5807</v>
          </cell>
          <cell r="B4617" t="str">
            <v>LUVA EDUTOR PVC DN 50</v>
          </cell>
          <cell r="C4617" t="str">
            <v>UN</v>
          </cell>
          <cell r="D4617">
            <v>113.02</v>
          </cell>
        </row>
        <row r="4618">
          <cell r="A4618" t="str">
            <v>I6899</v>
          </cell>
          <cell r="B4618" t="str">
            <v>LUVA PVC PBS DN 160</v>
          </cell>
          <cell r="C4618" t="str">
            <v>UN</v>
          </cell>
          <cell r="D4618">
            <v>58.04</v>
          </cell>
        </row>
        <row r="4619">
          <cell r="A4619" t="str">
            <v>I6900</v>
          </cell>
          <cell r="B4619" t="str">
            <v>LUVA REDUÇÃO PVC PBS C/ BOLSAS DN 150 x 100 mm</v>
          </cell>
          <cell r="C4619" t="str">
            <v>UN</v>
          </cell>
          <cell r="D4619">
            <v>70.59</v>
          </cell>
        </row>
        <row r="4620">
          <cell r="A4620" t="str">
            <v>I6469</v>
          </cell>
          <cell r="B4620" t="str">
            <v>LUVA RETA PARA EMENDA DE ELETRODUTO DE AÇO ZINCADO DN 1 1/2"</v>
          </cell>
          <cell r="C4620" t="str">
            <v>UN</v>
          </cell>
          <cell r="D4620">
            <v>4.58</v>
          </cell>
        </row>
        <row r="4621">
          <cell r="A4621" t="str">
            <v>I6468</v>
          </cell>
          <cell r="B4621" t="str">
            <v>LUVA RETA PARA EMENDA DE ELETRODUTO DE AÇO ZINCADO DN 1/2"</v>
          </cell>
          <cell r="C4621" t="str">
            <v>UN</v>
          </cell>
          <cell r="D4621">
            <v>1.44</v>
          </cell>
        </row>
        <row r="4622">
          <cell r="A4622" t="str">
            <v>I7706</v>
          </cell>
          <cell r="B4622" t="str">
            <v>LUVA SIMPLES FoFo JTE DN 1000</v>
          </cell>
          <cell r="C4622" t="str">
            <v>UN</v>
          </cell>
          <cell r="D4622">
            <v>30495.27</v>
          </cell>
        </row>
        <row r="4623">
          <cell r="A4623" t="str">
            <v>I7707</v>
          </cell>
          <cell r="B4623" t="str">
            <v>LUVA SIMPLES FoFo JTE DN 1200</v>
          </cell>
          <cell r="C4623" t="str">
            <v>UN</v>
          </cell>
          <cell r="D4623">
            <v>32164.240000000002</v>
          </cell>
        </row>
        <row r="4624">
          <cell r="A4624" t="str">
            <v>I7699</v>
          </cell>
          <cell r="B4624" t="str">
            <v>LUVA SIMPLES FoFo JTE DN 300</v>
          </cell>
          <cell r="C4624" t="str">
            <v>UN</v>
          </cell>
          <cell r="D4624">
            <v>2788.64</v>
          </cell>
        </row>
        <row r="4625">
          <cell r="A4625" t="str">
            <v>I7700</v>
          </cell>
          <cell r="B4625" t="str">
            <v>LUVA SIMPLES FoFo JTE DN 350</v>
          </cell>
          <cell r="C4625" t="str">
            <v>UN</v>
          </cell>
          <cell r="D4625">
            <v>3637.04</v>
          </cell>
        </row>
        <row r="4626">
          <cell r="A4626" t="str">
            <v>I7701</v>
          </cell>
          <cell r="B4626" t="str">
            <v>LUVA SIMPLES FoFo JTE DN 400</v>
          </cell>
          <cell r="C4626" t="str">
            <v>UN</v>
          </cell>
          <cell r="D4626">
            <v>4763.51</v>
          </cell>
        </row>
        <row r="4627">
          <cell r="A4627" t="str">
            <v>I7702</v>
          </cell>
          <cell r="B4627" t="str">
            <v>LUVA SIMPLES FoFo JTE DN 500</v>
          </cell>
          <cell r="C4627" t="str">
            <v>UN</v>
          </cell>
          <cell r="D4627">
            <v>6428.97</v>
          </cell>
        </row>
        <row r="4628">
          <cell r="A4628" t="str">
            <v>I7703</v>
          </cell>
          <cell r="B4628" t="str">
            <v>LUVA SIMPLES FoFo JTE DN 600</v>
          </cell>
          <cell r="C4628" t="str">
            <v>UN</v>
          </cell>
          <cell r="D4628">
            <v>9515.48</v>
          </cell>
        </row>
        <row r="4629">
          <cell r="A4629" t="str">
            <v>I7704</v>
          </cell>
          <cell r="B4629" t="str">
            <v>LUVA SIMPLES FoFo JTE DN 700</v>
          </cell>
          <cell r="C4629" t="str">
            <v>UN</v>
          </cell>
          <cell r="D4629">
            <v>17028.16</v>
          </cell>
        </row>
        <row r="4630">
          <cell r="A4630" t="str">
            <v>I7705</v>
          </cell>
          <cell r="B4630" t="str">
            <v>LUVA SIMPLES FoFo JTE DN 800</v>
          </cell>
          <cell r="C4630" t="str">
            <v>UN</v>
          </cell>
          <cell r="D4630">
            <v>20197.64</v>
          </cell>
        </row>
        <row r="4631">
          <cell r="A4631" t="str">
            <v>I3904</v>
          </cell>
          <cell r="B4631" t="str">
            <v>LUVA SIMPLES FoFo JUNTA ELASTICA DN 100</v>
          </cell>
          <cell r="C4631" t="str">
            <v>UN</v>
          </cell>
          <cell r="D4631">
            <v>178.52</v>
          </cell>
        </row>
        <row r="4632">
          <cell r="A4632" t="str">
            <v>I3916</v>
          </cell>
          <cell r="B4632" t="str">
            <v>LUVA SIMPLES FoFo JUNTA ELASTICA DN 1000</v>
          </cell>
          <cell r="C4632" t="str">
            <v>UN</v>
          </cell>
          <cell r="D4632">
            <v>10543.05</v>
          </cell>
        </row>
        <row r="4633">
          <cell r="A4633" t="str">
            <v>I3918</v>
          </cell>
          <cell r="B4633" t="str">
            <v>LUVA SIMPLES FoFo JUNTA ELASTICA DN 1200</v>
          </cell>
          <cell r="C4633" t="str">
            <v>UN</v>
          </cell>
          <cell r="D4633">
            <v>11398.9</v>
          </cell>
        </row>
        <row r="4634">
          <cell r="A4634" t="str">
            <v>I3905</v>
          </cell>
          <cell r="B4634" t="str">
            <v>LUVA SIMPLES FoFo JUNTA ELASTICA DN 150</v>
          </cell>
          <cell r="C4634" t="str">
            <v>UN</v>
          </cell>
          <cell r="D4634">
            <v>262.77999999999997</v>
          </cell>
        </row>
        <row r="4635">
          <cell r="A4635" t="str">
            <v>I3906</v>
          </cell>
          <cell r="B4635" t="str">
            <v>LUVA SIMPLES FoFo JUNTA ELASTICA DN 200</v>
          </cell>
          <cell r="C4635" t="str">
            <v>UN</v>
          </cell>
          <cell r="D4635">
            <v>369.58</v>
          </cell>
        </row>
        <row r="4636">
          <cell r="A4636" t="str">
            <v>I3907</v>
          </cell>
          <cell r="B4636" t="str">
            <v>LUVA SIMPLES FoFo JUNTA ELASTICA DN 250</v>
          </cell>
          <cell r="C4636" t="str">
            <v>UN</v>
          </cell>
          <cell r="D4636">
            <v>483.19</v>
          </cell>
        </row>
        <row r="4637">
          <cell r="A4637" t="str">
            <v>I3908</v>
          </cell>
          <cell r="B4637" t="str">
            <v>LUVA SIMPLES FoFo JUNTA ELASTICA DN 300</v>
          </cell>
          <cell r="C4637" t="str">
            <v>UN</v>
          </cell>
          <cell r="D4637">
            <v>600.98</v>
          </cell>
        </row>
        <row r="4638">
          <cell r="A4638" t="str">
            <v>I3909</v>
          </cell>
          <cell r="B4638" t="str">
            <v>LUVA SIMPLES FoFo JUNTA ELASTICA DN 350</v>
          </cell>
          <cell r="C4638" t="str">
            <v>UN</v>
          </cell>
          <cell r="D4638">
            <v>1067.99</v>
          </cell>
        </row>
        <row r="4639">
          <cell r="A4639" t="str">
            <v>I3910</v>
          </cell>
          <cell r="B4639" t="str">
            <v>LUVA SIMPLES FoFo JUNTA ELASTICA DN 400</v>
          </cell>
          <cell r="C4639" t="str">
            <v>UN</v>
          </cell>
          <cell r="D4639">
            <v>1294.06</v>
          </cell>
        </row>
        <row r="4640">
          <cell r="A4640" t="str">
            <v>I3902</v>
          </cell>
          <cell r="B4640" t="str">
            <v>LUVA SIMPLES FoFo JUNTA ELASTICA DN 50</v>
          </cell>
          <cell r="C4640" t="str">
            <v>UN</v>
          </cell>
          <cell r="D4640">
            <v>74.739999999999995</v>
          </cell>
        </row>
        <row r="4641">
          <cell r="A4641" t="str">
            <v>I3911</v>
          </cell>
          <cell r="B4641" t="str">
            <v>LUVA SIMPLES FoFo JUNTA ELASTICA DN 500</v>
          </cell>
          <cell r="C4641" t="str">
            <v>UN</v>
          </cell>
          <cell r="D4641">
            <v>1944.82</v>
          </cell>
        </row>
        <row r="4642">
          <cell r="A4642" t="str">
            <v>I3912</v>
          </cell>
          <cell r="B4642" t="str">
            <v>LUVA SIMPLES FoFo JUNTA ELASTICA DN 600</v>
          </cell>
          <cell r="C4642" t="str">
            <v>UN</v>
          </cell>
          <cell r="D4642">
            <v>4751.3</v>
          </cell>
        </row>
        <row r="4643">
          <cell r="A4643" t="str">
            <v>I3913</v>
          </cell>
          <cell r="B4643" t="str">
            <v>LUVA SIMPLES FoFo JUNTA ELASTICA DN 700</v>
          </cell>
          <cell r="C4643" t="str">
            <v>UN</v>
          </cell>
          <cell r="D4643">
            <v>5747.69</v>
          </cell>
        </row>
        <row r="4644">
          <cell r="A4644" t="str">
            <v>I3903</v>
          </cell>
          <cell r="B4644" t="str">
            <v>LUVA SIMPLES FoFo JUNTA ELASTICA DN 75</v>
          </cell>
          <cell r="C4644" t="str">
            <v>UN</v>
          </cell>
          <cell r="D4644">
            <v>170.47</v>
          </cell>
        </row>
        <row r="4645">
          <cell r="A4645" t="str">
            <v>I7133</v>
          </cell>
          <cell r="B4645" t="str">
            <v>LUVA SIMPLES FoFo JUNTA ELASTICA DN 80</v>
          </cell>
          <cell r="C4645" t="str">
            <v>UN</v>
          </cell>
          <cell r="D4645">
            <v>170.47</v>
          </cell>
        </row>
        <row r="4646">
          <cell r="A4646" t="str">
            <v>I3914</v>
          </cell>
          <cell r="B4646" t="str">
            <v>LUVA SIMPLES FoFo JUNTA ELASTICA DN 800</v>
          </cell>
          <cell r="C4646" t="str">
            <v>UN</v>
          </cell>
          <cell r="D4646">
            <v>7526.65</v>
          </cell>
        </row>
        <row r="4647">
          <cell r="A4647" t="str">
            <v>I3915</v>
          </cell>
          <cell r="B4647" t="str">
            <v>LUVA SIMPLES FoFo JUNTA ELASTICA DN 900</v>
          </cell>
          <cell r="C4647" t="str">
            <v>UN</v>
          </cell>
          <cell r="D4647">
            <v>9541.86</v>
          </cell>
        </row>
        <row r="4648">
          <cell r="A4648" t="str">
            <v>I7604</v>
          </cell>
          <cell r="B4648" t="str">
            <v>LUVA SIMPLES FoFo JUNTA ELÁSTICA DN 450</v>
          </cell>
          <cell r="C4648" t="str">
            <v>UN</v>
          </cell>
          <cell r="D4648">
            <v>1746.62</v>
          </cell>
        </row>
        <row r="4649">
          <cell r="A4649" t="str">
            <v>I3134</v>
          </cell>
          <cell r="B4649" t="str">
            <v>LUVA SIMPLES PVC PBA DN 100</v>
          </cell>
          <cell r="C4649" t="str">
            <v>UN</v>
          </cell>
          <cell r="D4649">
            <v>38.619999999999997</v>
          </cell>
        </row>
        <row r="4650">
          <cell r="A4650" t="str">
            <v>I3132</v>
          </cell>
          <cell r="B4650" t="str">
            <v>LUVA SIMPLES PVC PBA DN 50</v>
          </cell>
          <cell r="C4650" t="str">
            <v>UN</v>
          </cell>
          <cell r="D4650">
            <v>14.69</v>
          </cell>
        </row>
        <row r="4651">
          <cell r="A4651" t="str">
            <v>I3133</v>
          </cell>
          <cell r="B4651" t="str">
            <v>LUVA SIMPLES PVC PBA DN 75</v>
          </cell>
          <cell r="C4651" t="str">
            <v>UN</v>
          </cell>
          <cell r="D4651">
            <v>22.4</v>
          </cell>
        </row>
        <row r="4652">
          <cell r="A4652" t="str">
            <v>I8916</v>
          </cell>
          <cell r="B4652" t="str">
            <v>LUVAS DE PROTEÇÃO EM PVC DE CANO LONGO</v>
          </cell>
          <cell r="C4652" t="str">
            <v>UN</v>
          </cell>
          <cell r="D4652">
            <v>9.19</v>
          </cell>
        </row>
        <row r="4653">
          <cell r="A4653" t="str">
            <v>I4942</v>
          </cell>
          <cell r="B4653" t="str">
            <v>MANCAL INTERMEDIÁRIO DN 1</v>
          </cell>
          <cell r="C4653" t="str">
            <v>UN</v>
          </cell>
          <cell r="D4653">
            <v>1811.64</v>
          </cell>
        </row>
        <row r="4654">
          <cell r="A4654" t="str">
            <v>I4943</v>
          </cell>
          <cell r="B4654" t="str">
            <v>MANCAL INTERMEDIÁRIO DN 2</v>
          </cell>
          <cell r="C4654" t="str">
            <v>UN</v>
          </cell>
          <cell r="D4654">
            <v>1811.98</v>
          </cell>
        </row>
        <row r="4655">
          <cell r="A4655" t="str">
            <v>I4944</v>
          </cell>
          <cell r="B4655" t="str">
            <v>MANCAL INTERMEDIÁRIO DN 3</v>
          </cell>
          <cell r="C4655" t="str">
            <v>UN</v>
          </cell>
          <cell r="D4655">
            <v>1810.82</v>
          </cell>
        </row>
        <row r="4656">
          <cell r="A4656" t="str">
            <v>I4945</v>
          </cell>
          <cell r="B4656" t="str">
            <v>MANCAL INTERMEDIÁRIO DN 4</v>
          </cell>
          <cell r="C4656" t="str">
            <v>UN</v>
          </cell>
          <cell r="D4656">
            <v>1802.73</v>
          </cell>
        </row>
        <row r="4657">
          <cell r="A4657" t="str">
            <v>I9861</v>
          </cell>
          <cell r="B4657" t="str">
            <v>MANCAL INTERMEDIÁRIO EM FOFO DN 1 1/8</v>
          </cell>
          <cell r="C4657" t="str">
            <v>UN</v>
          </cell>
          <cell r="D4657">
            <v>842.07</v>
          </cell>
        </row>
        <row r="4658">
          <cell r="A4658" t="str">
            <v>I9862</v>
          </cell>
          <cell r="B4658" t="str">
            <v>MANGOTE FLEXÍVEL SPIRAFLEX DN 4"</v>
          </cell>
          <cell r="C4658" t="str">
            <v>UN</v>
          </cell>
          <cell r="D4658">
            <v>32.799999999999997</v>
          </cell>
        </row>
        <row r="4659">
          <cell r="A4659" t="str">
            <v>I9863</v>
          </cell>
          <cell r="B4659" t="str">
            <v>MANIFOLD EM AÇO CARBONO, SCHEDULE 80, CONEXÕES PADRÃO 3000 PSI, DN 3/4", EXTENSAO DE 4M P/ 5 CILINDROS DE 900KG</v>
          </cell>
          <cell r="C4659" t="str">
            <v>UN</v>
          </cell>
          <cell r="D4659">
            <v>9600</v>
          </cell>
        </row>
        <row r="4660">
          <cell r="A4660" t="str">
            <v>I8077</v>
          </cell>
          <cell r="B4660" t="str">
            <v>MANILHA SAPATILHA PARA ALÇA PREFORMADA</v>
          </cell>
          <cell r="C4660" t="str">
            <v>UN</v>
          </cell>
          <cell r="D4660">
            <v>8.07</v>
          </cell>
        </row>
        <row r="4661">
          <cell r="A4661" t="str">
            <v>I9865</v>
          </cell>
          <cell r="B4661" t="str">
            <v>MANTA DE POLIETILENO 2MM</v>
          </cell>
          <cell r="C4661" t="str">
            <v>M2</v>
          </cell>
          <cell r="D4661">
            <v>2.72</v>
          </cell>
        </row>
        <row r="4662">
          <cell r="A4662" t="str">
            <v>I9064</v>
          </cell>
          <cell r="B4662" t="str">
            <v>MANTA GEOTEXTIL, TECIDA 100% POLIPROPILENO, RESISTÊNCIA A TRAÇÃO DE 55KN/M E DEFORMAÇÃO INFERIOR A 15%</v>
          </cell>
          <cell r="C4662" t="str">
            <v>M2</v>
          </cell>
          <cell r="D4662">
            <v>7.1</v>
          </cell>
        </row>
        <row r="4663">
          <cell r="A4663" t="str">
            <v>I9866</v>
          </cell>
          <cell r="B4663" t="str">
            <v>MANTA PEAD COM ESPESSURA 1MM</v>
          </cell>
          <cell r="C4663" t="str">
            <v>M2</v>
          </cell>
          <cell r="D4663">
            <v>14.01</v>
          </cell>
        </row>
        <row r="4664">
          <cell r="A4664" t="str">
            <v>I6375</v>
          </cell>
          <cell r="B4664" t="str">
            <v>MANÔMETRO 1/2 x 4" escala 0 -20 kg/cm2</v>
          </cell>
          <cell r="C4664" t="str">
            <v>UN</v>
          </cell>
          <cell r="D4664">
            <v>163.29</v>
          </cell>
        </row>
        <row r="4665">
          <cell r="A4665" t="str">
            <v>I8917</v>
          </cell>
          <cell r="B4665" t="str">
            <v>MANÔMETRO GLICERINADO DN 62MM, CONEXÃO 1/4 NPT, CLASSE DE PRECISÃO ABNT, ATÉ 150PSI</v>
          </cell>
          <cell r="C4665" t="str">
            <v>UN</v>
          </cell>
          <cell r="D4665">
            <v>122.39</v>
          </cell>
        </row>
        <row r="4666">
          <cell r="A4666" t="str">
            <v>I9864</v>
          </cell>
          <cell r="B4666" t="str">
            <v>MANÔMETRO PARA GÁS CLORO, TIPO COM SELO DIAFRAGMA EM PTFE</v>
          </cell>
          <cell r="C4666" t="str">
            <v>UN</v>
          </cell>
          <cell r="D4666">
            <v>2300</v>
          </cell>
        </row>
        <row r="4667">
          <cell r="A4667" t="str">
            <v>I8918</v>
          </cell>
          <cell r="B4667" t="str">
            <v>MARRETA MÉDIA OITAVADA DE 500G</v>
          </cell>
          <cell r="C4667" t="str">
            <v>UN</v>
          </cell>
          <cell r="D4667">
            <v>22.25</v>
          </cell>
        </row>
        <row r="4668">
          <cell r="A4668" t="str">
            <v>I8517</v>
          </cell>
          <cell r="B4668" t="str">
            <v>MASTRO SIMPLES 2,0m x 2"</v>
          </cell>
          <cell r="C4668" t="str">
            <v>UN</v>
          </cell>
          <cell r="D4668">
            <v>50.43</v>
          </cell>
        </row>
        <row r="4669">
          <cell r="A4669" t="str">
            <v>I8919</v>
          </cell>
          <cell r="B4669" t="str">
            <v>MEDIDOR DE COR, IN-LINE, FAIXA, 0 A 300UH, SAÍDA 4-20MA</v>
          </cell>
          <cell r="C4669" t="str">
            <v>UN</v>
          </cell>
          <cell r="D4669">
            <v>114404.93</v>
          </cell>
        </row>
        <row r="4670">
          <cell r="A4670" t="str">
            <v>I8881</v>
          </cell>
          <cell r="B4670" t="str">
            <v>MEDIDOR DE VAZÃO ELETROMAGNÉTICO DN 250 C/ CONV./TOTALIZAD</v>
          </cell>
          <cell r="C4670" t="str">
            <v>UN</v>
          </cell>
          <cell r="D4670">
            <v>12153.12</v>
          </cell>
        </row>
        <row r="4671">
          <cell r="A4671" t="str">
            <v>I8880</v>
          </cell>
          <cell r="B4671" t="str">
            <v>MEDIDOR DE VAZÃO ELETROMAGNÉTICO DN 300 C/ CONV./TOTALIZAD</v>
          </cell>
          <cell r="C4671" t="str">
            <v>UN</v>
          </cell>
          <cell r="D4671">
            <v>14168.07</v>
          </cell>
        </row>
        <row r="4672">
          <cell r="A4672" t="str">
            <v>I8882</v>
          </cell>
          <cell r="B4672" t="str">
            <v>MEDIDOR DE VAZÃO ELETROMAGNÉTICO DN 500 C/ CONV./TOTALIZAD</v>
          </cell>
          <cell r="C4672" t="str">
            <v>UN</v>
          </cell>
          <cell r="D4672">
            <v>28550.19</v>
          </cell>
        </row>
        <row r="4673">
          <cell r="A4673" t="str">
            <v>I8883</v>
          </cell>
          <cell r="B4673" t="str">
            <v>MEDIDOR DE VAZÃO ELETROMAGNÉTICO DN 80 C/ CONV./TOTALIZAD</v>
          </cell>
          <cell r="C4673" t="str">
            <v>UN</v>
          </cell>
          <cell r="D4673">
            <v>7656.47</v>
          </cell>
        </row>
        <row r="4674">
          <cell r="A4674" t="str">
            <v>I2956</v>
          </cell>
          <cell r="B4674" t="str">
            <v>MEDIDOR DE VAZÃO MAGNÉTICO DN 100 C/ CONV./ TOTALIZAD</v>
          </cell>
          <cell r="C4674" t="str">
            <v>UN</v>
          </cell>
          <cell r="D4674">
            <v>8485.1200000000008</v>
          </cell>
        </row>
        <row r="4675">
          <cell r="A4675" t="str">
            <v>I2957</v>
          </cell>
          <cell r="B4675" t="str">
            <v>MEDIDOR DE VAZÃO MAGNÉTICO DN 150 C/ CONV./ TOTALIZAD</v>
          </cell>
          <cell r="C4675" t="str">
            <v>UN</v>
          </cell>
          <cell r="D4675">
            <v>10599.5</v>
          </cell>
        </row>
        <row r="4676">
          <cell r="A4676" t="str">
            <v>I2958</v>
          </cell>
          <cell r="B4676" t="str">
            <v>MEDIDOR DE VAZÃO MAGNÉTICO DN 200 C/ CONV./ TOTALIZAD</v>
          </cell>
          <cell r="C4676" t="str">
            <v>UN</v>
          </cell>
          <cell r="D4676">
            <v>12561.86</v>
          </cell>
        </row>
        <row r="4677">
          <cell r="A4677" t="str">
            <v>I2959</v>
          </cell>
          <cell r="B4677" t="str">
            <v>MEDIDOR DE VAZÃO MAGNÉTICO DN 250 C/ CONV./ TOTALIZAD</v>
          </cell>
          <cell r="C4677" t="str">
            <v>UN</v>
          </cell>
          <cell r="D4677">
            <v>13487.75</v>
          </cell>
        </row>
        <row r="4678">
          <cell r="A4678" t="str">
            <v>I2960</v>
          </cell>
          <cell r="B4678" t="str">
            <v>MEDIDOR DE VAZÃO MAGNÉTICO DN 350 C/ CONV./ TOTALIZAD</v>
          </cell>
          <cell r="C4678" t="str">
            <v>UN</v>
          </cell>
          <cell r="D4678">
            <v>17619.77</v>
          </cell>
        </row>
        <row r="4679">
          <cell r="A4679" t="str">
            <v>I2954</v>
          </cell>
          <cell r="B4679" t="str">
            <v>MEDIDOR DE VAZÃO MAGNÉTICO DN 50 C/ CONV./ TOTALIZAD</v>
          </cell>
          <cell r="C4679" t="str">
            <v>UN</v>
          </cell>
          <cell r="D4679">
            <v>6508.94</v>
          </cell>
        </row>
        <row r="4680">
          <cell r="A4680" t="str">
            <v>I2955</v>
          </cell>
          <cell r="B4680" t="str">
            <v>MEDIDOR DE VAZÃO MAGNÉTICO DN 75 C/ CONV./ TOTALIZAD</v>
          </cell>
          <cell r="C4680" t="str">
            <v>UN</v>
          </cell>
          <cell r="D4680">
            <v>7379.57</v>
          </cell>
        </row>
        <row r="4681">
          <cell r="A4681" t="str">
            <v>I9867</v>
          </cell>
          <cell r="B4681" t="str">
            <v>MEDIDOR DE VAZÃO ULTRASSÔNICO PARA CANAIS ABERTOS</v>
          </cell>
          <cell r="C4681" t="str">
            <v>UN</v>
          </cell>
          <cell r="D4681">
            <v>10463</v>
          </cell>
        </row>
        <row r="4682">
          <cell r="A4682" t="str">
            <v>I9868</v>
          </cell>
          <cell r="B4682" t="str">
            <v>MEDIDOR ELETROMAGNÉTICO DE VAZÃO DN 200</v>
          </cell>
          <cell r="C4682" t="str">
            <v>UN</v>
          </cell>
          <cell r="D4682">
            <v>17317.41</v>
          </cell>
        </row>
        <row r="4683">
          <cell r="A4683" t="str">
            <v>I9869</v>
          </cell>
          <cell r="B4683" t="str">
            <v>MEDIDOR ELETROMAGNÉTICO DE VAZÃO DN 400</v>
          </cell>
          <cell r="C4683" t="str">
            <v>UN</v>
          </cell>
          <cell r="D4683">
            <v>18900</v>
          </cell>
        </row>
        <row r="4684">
          <cell r="A4684" t="str">
            <v>I9870</v>
          </cell>
          <cell r="B4684" t="str">
            <v>MEDIDOR ELETROMAGNÉTICO DE VAZÃO DN 800</v>
          </cell>
          <cell r="C4684" t="str">
            <v>UN</v>
          </cell>
          <cell r="D4684">
            <v>49716.88</v>
          </cell>
        </row>
        <row r="4685">
          <cell r="A4685" t="str">
            <v>I9871</v>
          </cell>
          <cell r="B4685" t="str">
            <v>MEDIDOR PIEZOELETRICO BLINDADO IP68</v>
          </cell>
          <cell r="C4685" t="str">
            <v>UN</v>
          </cell>
          <cell r="D4685">
            <v>10800</v>
          </cell>
        </row>
        <row r="4686">
          <cell r="A4686" t="str">
            <v>I9872</v>
          </cell>
          <cell r="B4686" t="str">
            <v>MEIO SUPORTE MSS-265</v>
          </cell>
          <cell r="C4686" t="str">
            <v>M3</v>
          </cell>
          <cell r="D4686">
            <v>1494</v>
          </cell>
        </row>
        <row r="4687">
          <cell r="A4687" t="str">
            <v>I9873</v>
          </cell>
          <cell r="B4687" t="str">
            <v>MEIO SUPORTE MSS-365</v>
          </cell>
          <cell r="C4687" t="str">
            <v>M3</v>
          </cell>
          <cell r="D4687">
            <v>1147.5999999999999</v>
          </cell>
        </row>
        <row r="4688">
          <cell r="A4688" t="str">
            <v>I8920</v>
          </cell>
          <cell r="B4688" t="str">
            <v>MESA DE COMANDO PARA VÁLVULAS LAVAGEM FILTROS (8X3/4CV - 380V - 60HZ</v>
          </cell>
          <cell r="C4688" t="str">
            <v>UN</v>
          </cell>
          <cell r="D4688">
            <v>16057.59</v>
          </cell>
        </row>
        <row r="4689">
          <cell r="A4689" t="str">
            <v>I8921</v>
          </cell>
          <cell r="B4689" t="str">
            <v>MESA DE PLÁSTICO QUADRADA</v>
          </cell>
          <cell r="C4689" t="str">
            <v>UN</v>
          </cell>
          <cell r="D4689">
            <v>81.05</v>
          </cell>
        </row>
        <row r="4690">
          <cell r="A4690" t="str">
            <v>I9874</v>
          </cell>
          <cell r="B4690" t="str">
            <v>MICROASPERSOR COM MICROTUBO E HASTE</v>
          </cell>
          <cell r="C4690" t="str">
            <v>UN</v>
          </cell>
          <cell r="D4690">
            <v>2.1</v>
          </cell>
        </row>
        <row r="4691">
          <cell r="A4691" t="str">
            <v>I9875</v>
          </cell>
          <cell r="B4691" t="str">
            <v>MICROASPERSOR COM MICROTUBO E HASTE (BAILARINA INVERTIDA)</v>
          </cell>
          <cell r="C4691" t="str">
            <v>UN</v>
          </cell>
          <cell r="D4691">
            <v>2.84</v>
          </cell>
        </row>
        <row r="4692">
          <cell r="A4692" t="str">
            <v>I8922</v>
          </cell>
          <cell r="B4692" t="str">
            <v>MISTURADOR SUBMERSÍVEL TRIFÁSICO PARA LÍQUIDOS CORROSIVOS - P=4 CV</v>
          </cell>
          <cell r="C4692" t="str">
            <v>UN</v>
          </cell>
          <cell r="D4692">
            <v>7200.71</v>
          </cell>
        </row>
        <row r="4693">
          <cell r="A4693" t="str">
            <v>I8929</v>
          </cell>
          <cell r="B4693" t="str">
            <v>MONITOR DE COAGULAÇÃO, IN-LINE, SAÍDA 4-20 MA</v>
          </cell>
          <cell r="C4693" t="str">
            <v>UN</v>
          </cell>
          <cell r="D4693">
            <v>53755.07</v>
          </cell>
        </row>
        <row r="4694">
          <cell r="A4694" t="str">
            <v>I9885</v>
          </cell>
          <cell r="B4694" t="str">
            <v>MOTOR A DIESEL REFORÇADO POT=30HP 2200RPM</v>
          </cell>
          <cell r="C4694" t="str">
            <v>UN</v>
          </cell>
          <cell r="D4694">
            <v>7950.01</v>
          </cell>
        </row>
        <row r="4695">
          <cell r="A4695" t="str">
            <v>I8886</v>
          </cell>
          <cell r="B4695" t="str">
            <v>MOTOR ELÉTRICO P/ ACIONAMENTO DE COMPORTAS, P=1 CV</v>
          </cell>
          <cell r="C4695" t="str">
            <v>UN</v>
          </cell>
          <cell r="D4695">
            <v>17432.02</v>
          </cell>
        </row>
        <row r="4696">
          <cell r="A4696" t="str">
            <v>I8887</v>
          </cell>
          <cell r="B4696" t="str">
            <v>MOTOR ELÉTRICO P/ ACIONAMENTO DE VÁLVULAS BORBOLETAS 250 MM, P=1CV</v>
          </cell>
          <cell r="C4696" t="str">
            <v>UN</v>
          </cell>
          <cell r="D4696">
            <v>15073.32</v>
          </cell>
        </row>
        <row r="4697">
          <cell r="A4697" t="str">
            <v>I8888</v>
          </cell>
          <cell r="B4697" t="str">
            <v>MOTOR ELÉTRICO P/ ACIONAMENTO DE VÁLVULAS BORBOLETAS 400 MM, P=1CV</v>
          </cell>
          <cell r="C4697" t="str">
            <v>UN</v>
          </cell>
          <cell r="D4697">
            <v>18464.810000000001</v>
          </cell>
        </row>
        <row r="4698">
          <cell r="A4698" t="str">
            <v>I8889</v>
          </cell>
          <cell r="B4698" t="str">
            <v>MOTOR ELÉTRICO P/ ACIONAMENTO DE VÁLVULAS BORBOLETAS 600 MM, P=1CV</v>
          </cell>
          <cell r="C4698" t="str">
            <v>UN</v>
          </cell>
          <cell r="D4698">
            <v>18464.810000000001</v>
          </cell>
        </row>
        <row r="4699">
          <cell r="A4699" t="str">
            <v>I9886</v>
          </cell>
          <cell r="B4699" t="str">
            <v>MTS FITA GOTEJADORA PN 16MM</v>
          </cell>
          <cell r="C4699" t="str">
            <v>UN</v>
          </cell>
          <cell r="D4699">
            <v>0.41</v>
          </cell>
        </row>
        <row r="4700">
          <cell r="A4700" t="str">
            <v>I9887</v>
          </cell>
          <cell r="B4700" t="str">
            <v>MTS TUBO GOTEJADOR DN 16MM</v>
          </cell>
          <cell r="C4700" t="str">
            <v>M</v>
          </cell>
          <cell r="D4700">
            <v>0.95</v>
          </cell>
        </row>
        <row r="4701">
          <cell r="A4701" t="str">
            <v>I9889</v>
          </cell>
          <cell r="B4701" t="str">
            <v>MTS TUBO PEBD DN 25MM</v>
          </cell>
          <cell r="C4701" t="str">
            <v>M</v>
          </cell>
          <cell r="D4701">
            <v>2.64</v>
          </cell>
        </row>
        <row r="4702">
          <cell r="A4702" t="str">
            <v>I9888</v>
          </cell>
          <cell r="B4702" t="str">
            <v>MTS TUBO PELBD DN 16MM</v>
          </cell>
          <cell r="C4702" t="str">
            <v>M</v>
          </cell>
          <cell r="D4702">
            <v>0.81</v>
          </cell>
        </row>
        <row r="4703">
          <cell r="A4703" t="str">
            <v>I9890</v>
          </cell>
          <cell r="B4703" t="str">
            <v>MUDA DE EUCALIPTO</v>
          </cell>
          <cell r="C4703" t="str">
            <v>UN</v>
          </cell>
          <cell r="D4703">
            <v>15</v>
          </cell>
        </row>
        <row r="4704">
          <cell r="A4704" t="str">
            <v>I9891</v>
          </cell>
          <cell r="B4704" t="str">
            <v>MUDA DE PAU BRASIL OU EQUIVALENTE DA REGIÃO</v>
          </cell>
          <cell r="C4704" t="str">
            <v>UN</v>
          </cell>
          <cell r="D4704">
            <v>15</v>
          </cell>
        </row>
        <row r="4705">
          <cell r="A4705" t="str">
            <v>I9892</v>
          </cell>
          <cell r="B4705" t="str">
            <v>MUDA DE SABIÁ</v>
          </cell>
          <cell r="C4705" t="str">
            <v>UN</v>
          </cell>
          <cell r="D4705">
            <v>15</v>
          </cell>
        </row>
        <row r="4706">
          <cell r="A4706" t="str">
            <v>I9893</v>
          </cell>
          <cell r="B4706" t="str">
            <v>MUDAS DE BANANA</v>
          </cell>
          <cell r="C4706" t="str">
            <v>UN</v>
          </cell>
          <cell r="D4706">
            <v>4</v>
          </cell>
        </row>
        <row r="4707">
          <cell r="A4707" t="str">
            <v>I9894</v>
          </cell>
          <cell r="B4707" t="str">
            <v>MUDAS DE COCO</v>
          </cell>
          <cell r="C4707" t="str">
            <v>UN</v>
          </cell>
          <cell r="D4707">
            <v>6</v>
          </cell>
        </row>
        <row r="4708">
          <cell r="A4708" t="str">
            <v>I9895</v>
          </cell>
          <cell r="B4708" t="str">
            <v>MUDAS DE GOIABA</v>
          </cell>
          <cell r="C4708" t="str">
            <v>UN</v>
          </cell>
          <cell r="D4708">
            <v>5</v>
          </cell>
        </row>
        <row r="4709">
          <cell r="A4709" t="str">
            <v>I9896</v>
          </cell>
          <cell r="B4709" t="str">
            <v>MUDAS DE MANGA</v>
          </cell>
          <cell r="C4709" t="str">
            <v>UN</v>
          </cell>
          <cell r="D4709">
            <v>6</v>
          </cell>
        </row>
        <row r="4710">
          <cell r="A4710" t="str">
            <v>I9897</v>
          </cell>
          <cell r="B4710" t="str">
            <v>MUDAS DE MARACUJÁ</v>
          </cell>
          <cell r="C4710" t="str">
            <v>UN</v>
          </cell>
          <cell r="D4710">
            <v>2.5</v>
          </cell>
        </row>
        <row r="4711">
          <cell r="A4711" t="str">
            <v>I9898</v>
          </cell>
          <cell r="B4711" t="str">
            <v>MUDAS DE UVA</v>
          </cell>
          <cell r="C4711" t="str">
            <v>UN</v>
          </cell>
          <cell r="D4711">
            <v>6</v>
          </cell>
        </row>
        <row r="4712">
          <cell r="A4712" t="str">
            <v>I8930</v>
          </cell>
          <cell r="B4712" t="str">
            <v>MULTIMEDIDOR DE GRANDEZAS ELÉTRICAS, DIGITAL, COM MEMÓRIA DE MASSA 800KB, 4 REGISTROS DE DADOS, DISPLAY LCD, SAÍDA 485/234, OU ACOMPANHADO DE CONVERSOR, ENTRADA TRIFÁSICA ATÉ 600VCA, ENTRADA DE CORRENTE 5A</v>
          </cell>
          <cell r="C4712" t="str">
            <v>UN</v>
          </cell>
          <cell r="D4712">
            <v>2241.0300000000002</v>
          </cell>
        </row>
        <row r="4713">
          <cell r="A4713" t="str">
            <v>I9876</v>
          </cell>
          <cell r="B4713" t="str">
            <v>MÓDULO  4 SAIDAS ANALÓGICAS 4-20MA</v>
          </cell>
          <cell r="C4713" t="str">
            <v>UN</v>
          </cell>
          <cell r="D4713">
            <v>2051.2800000000002</v>
          </cell>
        </row>
        <row r="4714">
          <cell r="A4714" t="str">
            <v>I9877</v>
          </cell>
          <cell r="B4714" t="str">
            <v>MÓDULO 16 ENTRADAS DIGITAIS 24VCC</v>
          </cell>
          <cell r="C4714" t="str">
            <v>UN</v>
          </cell>
          <cell r="D4714">
            <v>1290</v>
          </cell>
        </row>
        <row r="4715">
          <cell r="A4715" t="str">
            <v>I9879</v>
          </cell>
          <cell r="B4715" t="str">
            <v>MÓDULO 16 ENTRADAS DIGITAIS,  DIGITAL INPUT, 16DI, 24V DC PARA O CLP MODELO S7 1200</v>
          </cell>
          <cell r="C4715" t="str">
            <v>UN</v>
          </cell>
          <cell r="D4715">
            <v>1730.74</v>
          </cell>
        </row>
        <row r="4716">
          <cell r="A4716" t="str">
            <v>I9878</v>
          </cell>
          <cell r="B4716" t="str">
            <v>MÓDULO 16 ENTRADAS E 16 SAÍDAS DIGITAIS, DIGITAL I/O, 16DI, 24V DC/16 DO, 24V DC  CLP MODELO S7 1200</v>
          </cell>
          <cell r="C4716" t="str">
            <v>UN</v>
          </cell>
          <cell r="D4716">
            <v>1119.3499999999999</v>
          </cell>
        </row>
        <row r="4717">
          <cell r="A4717" t="str">
            <v>I8955</v>
          </cell>
          <cell r="B4717" t="str">
            <v>MÓDULO ACOPLADOR DP/PA</v>
          </cell>
          <cell r="C4717" t="str">
            <v>UN</v>
          </cell>
          <cell r="D4717">
            <v>6566.6</v>
          </cell>
        </row>
        <row r="4718">
          <cell r="A4718" t="str">
            <v>I8923</v>
          </cell>
          <cell r="B4718" t="str">
            <v>MÓDULO CAPACITOR TRIFÁSICO 440V, 60HZ, EM CANECA DE ALUMÍNIO CILÍNDRICA, C/ DISPOSITIVO ANTI-EXPLOSÃO, POTÊNCIA DE 1,0KVAr</v>
          </cell>
          <cell r="C4718" t="str">
            <v>UN</v>
          </cell>
          <cell r="D4718">
            <v>57.9</v>
          </cell>
        </row>
        <row r="4719">
          <cell r="A4719" t="str">
            <v>I8924</v>
          </cell>
          <cell r="B4719" t="str">
            <v>MÓDULO CAPACITOR TRIFÁSICO 440V, 60HZ, EM CANECA DE ALUMÍNIO CILÍNDRICA, C/ DISPOSITIVO ANTI-EXPLOSÃO, POTÊNCIA DE 10,0KVAr</v>
          </cell>
          <cell r="C4719" t="str">
            <v>UN</v>
          </cell>
          <cell r="D4719">
            <v>142.15</v>
          </cell>
        </row>
        <row r="4720">
          <cell r="A4720" t="str">
            <v>I8925</v>
          </cell>
          <cell r="B4720" t="str">
            <v>MÓDULO CAPACITOR TRIFÁSICO 440V, 60HZ, EM CANECA DE ALUMÍNIO CILÍNDRICA, C/ DISPOSITIVO ANTI-EXPLOSÃO, POTÊNCIA DE 2,5KVAr</v>
          </cell>
          <cell r="C4720" t="str">
            <v>UN</v>
          </cell>
          <cell r="D4720">
            <v>72.19</v>
          </cell>
        </row>
        <row r="4721">
          <cell r="A4721" t="str">
            <v>I8926</v>
          </cell>
          <cell r="B4721" t="str">
            <v>MÓDULO CAPACITOR TRIFÁSICO 440V, 60HZ, EM CANECA DE ALUMÍNIO CILÍNDRICA, C/ DISPOSITIVO ANTI-EXPLOSÃO, POTÊNCIA DE 3,0KVAr</v>
          </cell>
          <cell r="C4721" t="str">
            <v>UN</v>
          </cell>
          <cell r="D4721">
            <v>75.290000000000006</v>
          </cell>
        </row>
        <row r="4722">
          <cell r="A4722" t="str">
            <v>I8884</v>
          </cell>
          <cell r="B4722" t="str">
            <v>MÓDULO CPU REMOTA C/ 3 PORTAS ETHERNET INDUSTRIAL TCP/IP E 1 PORTA PROFIBUS-DP INTEGRADA</v>
          </cell>
          <cell r="C4722" t="str">
            <v>UN</v>
          </cell>
          <cell r="D4722">
            <v>4395.97</v>
          </cell>
        </row>
        <row r="4723">
          <cell r="A4723" t="str">
            <v>I9880</v>
          </cell>
          <cell r="B4723" t="str">
            <v>MÓDULO DE EXPANSÃO COM 4 SAÍDAS ANALÓGICAS</v>
          </cell>
          <cell r="C4723" t="str">
            <v>UN</v>
          </cell>
          <cell r="D4723">
            <v>2310</v>
          </cell>
        </row>
        <row r="4724">
          <cell r="A4724" t="str">
            <v>I9881</v>
          </cell>
          <cell r="B4724" t="str">
            <v>MÓDULO DE EXPANSÃO COM 8 ENTRADAS ANALÓGICAS</v>
          </cell>
          <cell r="C4724" t="str">
            <v>UN</v>
          </cell>
          <cell r="D4724">
            <v>2628.15</v>
          </cell>
        </row>
        <row r="4725">
          <cell r="A4725" t="str">
            <v>I8927</v>
          </cell>
          <cell r="B4725" t="str">
            <v>MÓDULO DE REDUNDÂNCIA DE FONTES VDC 15A</v>
          </cell>
          <cell r="C4725" t="str">
            <v>UN</v>
          </cell>
          <cell r="D4725">
            <v>912.23</v>
          </cell>
        </row>
        <row r="4726">
          <cell r="A4726" t="str">
            <v>I8885</v>
          </cell>
          <cell r="B4726" t="str">
            <v>MÓDULO INTERFACE PROFIBUS-DP MASTER</v>
          </cell>
          <cell r="C4726" t="str">
            <v>UN</v>
          </cell>
          <cell r="D4726">
            <v>3106.56</v>
          </cell>
        </row>
        <row r="4727">
          <cell r="A4727" t="str">
            <v>I9882</v>
          </cell>
          <cell r="B4727" t="str">
            <v>MÓDULO INTERFACE PROFIBUS-DP SLAVE</v>
          </cell>
          <cell r="C4727" t="str">
            <v>UN</v>
          </cell>
          <cell r="D4727">
            <v>1559.7</v>
          </cell>
        </row>
        <row r="4728">
          <cell r="A4728" t="str">
            <v>I9883</v>
          </cell>
          <cell r="B4728" t="str">
            <v>MÓDULO ISOLADOR PARA BOMBA PERISTÁLTICAS</v>
          </cell>
          <cell r="C4728" t="str">
            <v>UN</v>
          </cell>
          <cell r="D4728">
            <v>464.04</v>
          </cell>
        </row>
        <row r="4729">
          <cell r="A4729" t="str">
            <v>I9884</v>
          </cell>
          <cell r="B4729" t="str">
            <v>MÓDULO UPS 15A</v>
          </cell>
          <cell r="C4729" t="str">
            <v>UN</v>
          </cell>
          <cell r="D4729">
            <v>1436.38</v>
          </cell>
        </row>
        <row r="4730">
          <cell r="A4730" t="str">
            <v>I8928</v>
          </cell>
          <cell r="B4730" t="str">
            <v>MÓDULO UPS 24 Vdc/6A</v>
          </cell>
          <cell r="C4730" t="str">
            <v>UN</v>
          </cell>
          <cell r="D4730">
            <v>939.6</v>
          </cell>
        </row>
        <row r="4731">
          <cell r="A4731" t="str">
            <v>I6358</v>
          </cell>
          <cell r="B4731" t="str">
            <v>NIPLE DUPLO AÇO GALV. COM ROSCA DN 1"</v>
          </cell>
          <cell r="C4731" t="str">
            <v>UN</v>
          </cell>
          <cell r="D4731">
            <v>4.8499999999999996</v>
          </cell>
        </row>
        <row r="4732">
          <cell r="A4732" t="str">
            <v>I6355</v>
          </cell>
          <cell r="B4732" t="str">
            <v>NIPLE DUPLO AÇO GALV. COM ROSCA DN 2"</v>
          </cell>
          <cell r="C4732" t="str">
            <v>UN</v>
          </cell>
          <cell r="D4732">
            <v>15.14</v>
          </cell>
        </row>
        <row r="4733">
          <cell r="A4733" t="str">
            <v>I8662</v>
          </cell>
          <cell r="B4733" t="str">
            <v>NIPLE DUPLO AÇO GALVANIZADO 3"</v>
          </cell>
          <cell r="C4733" t="str">
            <v>UN</v>
          </cell>
          <cell r="D4733">
            <v>26.99</v>
          </cell>
        </row>
        <row r="4734">
          <cell r="A4734" t="str">
            <v>I9900</v>
          </cell>
          <cell r="B4734" t="str">
            <v>NIPLE FOGO ROSCÁVEL 1 ¼"</v>
          </cell>
          <cell r="C4734" t="str">
            <v>UN</v>
          </cell>
          <cell r="D4734">
            <v>9.5</v>
          </cell>
        </row>
        <row r="4735">
          <cell r="A4735" t="str">
            <v>I9902</v>
          </cell>
          <cell r="B4735" t="str">
            <v>NIPLE FOGO ROSCÁVEL 2 1/2”</v>
          </cell>
          <cell r="C4735" t="str">
            <v>UN</v>
          </cell>
          <cell r="D4735">
            <v>29.49</v>
          </cell>
        </row>
        <row r="4736">
          <cell r="A4736" t="str">
            <v>I9901</v>
          </cell>
          <cell r="B4736" t="str">
            <v>NIPLE FOGO ROSCÁVEL 2"</v>
          </cell>
          <cell r="C4736" t="str">
            <v>UN</v>
          </cell>
          <cell r="D4736">
            <v>23</v>
          </cell>
        </row>
        <row r="4737">
          <cell r="A4737" t="str">
            <v>I9899</v>
          </cell>
          <cell r="B4737" t="str">
            <v>NIPLE FOGO ROSCÁVEL 3/4"</v>
          </cell>
          <cell r="C4737" t="str">
            <v>UN</v>
          </cell>
          <cell r="D4737">
            <v>4.1100000000000003</v>
          </cell>
        </row>
        <row r="4738">
          <cell r="A4738" t="str">
            <v>I9903</v>
          </cell>
          <cell r="B4738" t="str">
            <v>NIPLE PVC ROSCÁVEL 75MM</v>
          </cell>
          <cell r="C4738" t="str">
            <v>UN</v>
          </cell>
          <cell r="D4738">
            <v>11.11</v>
          </cell>
        </row>
        <row r="4739">
          <cell r="A4739" t="str">
            <v>I9904</v>
          </cell>
          <cell r="B4739" t="str">
            <v>NOBREAK 700VA 220V</v>
          </cell>
          <cell r="C4739" t="str">
            <v>UN</v>
          </cell>
          <cell r="D4739">
            <v>463.33</v>
          </cell>
        </row>
        <row r="4740">
          <cell r="A4740" t="str">
            <v>I9905</v>
          </cell>
          <cell r="B4740" t="str">
            <v>NOBREAK 800VA 220/220V</v>
          </cell>
          <cell r="C4740" t="str">
            <v>UN</v>
          </cell>
          <cell r="D4740">
            <v>510.37</v>
          </cell>
        </row>
        <row r="4741">
          <cell r="A4741" t="str">
            <v>I8078</v>
          </cell>
          <cell r="B4741" t="str">
            <v>OLHAL PARA PARAFUSO</v>
          </cell>
          <cell r="C4741" t="str">
            <v>UN</v>
          </cell>
          <cell r="D4741">
            <v>9.32</v>
          </cell>
        </row>
        <row r="4742">
          <cell r="A4742" t="str">
            <v>I8934</v>
          </cell>
          <cell r="B4742"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4742" t="str">
            <v>UN</v>
          </cell>
          <cell r="D4742">
            <v>10597.23</v>
          </cell>
        </row>
        <row r="4743">
          <cell r="A4743" t="str">
            <v>I8935</v>
          </cell>
          <cell r="B4743" t="str">
            <v>PAINEL DO MÓDULO - CAIXA METÁLICA 1100X1800X360MM, AUTO-SUPORTADA, PARA MONTAGEM DE COMPONENTES, PORTA COM VISOR EM ACRÍLICO, COM ENTRADA DE AR LATERAL COM GRELHA E FILTRO E EXAUSTÃO INDIVIDUAL</v>
          </cell>
          <cell r="C4743" t="str">
            <v>UN</v>
          </cell>
          <cell r="D4743">
            <v>463.85</v>
          </cell>
        </row>
        <row r="4744">
          <cell r="A4744" t="str">
            <v>I9906</v>
          </cell>
          <cell r="B4744" t="str">
            <v>PAINEL ELETRICO 1200X650X300MM IP 54</v>
          </cell>
          <cell r="C4744" t="str">
            <v>UN</v>
          </cell>
          <cell r="D4744">
            <v>740.88</v>
          </cell>
        </row>
        <row r="4745">
          <cell r="A4745" t="str">
            <v>I9907</v>
          </cell>
          <cell r="B4745" t="str">
            <v>PAINEL ELETRICO C/ 1 INVERSOR DE FREQUÊNCIA 10 CV, 380 V / 60 HZ</v>
          </cell>
          <cell r="C4745" t="str">
            <v>UN</v>
          </cell>
          <cell r="D4745">
            <v>18415.11</v>
          </cell>
        </row>
        <row r="4746">
          <cell r="A4746" t="str">
            <v>I9908</v>
          </cell>
          <cell r="B4746" t="str">
            <v>PAINEL ELETRICO C/ 1 INVERSOR DE FREQUÊNCIA 25 CV, 380 V / 60 HZ</v>
          </cell>
          <cell r="C4746" t="str">
            <v>UN</v>
          </cell>
          <cell r="D4746">
            <v>26378.84</v>
          </cell>
        </row>
        <row r="4747">
          <cell r="A4747" t="str">
            <v>I9909</v>
          </cell>
          <cell r="B4747" t="str">
            <v>PAINEL ELETRICO C/ 2 INVERSORES DE FREQUÊNCIA   2 CV, 380 V / 60 HZ</v>
          </cell>
          <cell r="C4747" t="str">
            <v>UN</v>
          </cell>
          <cell r="D4747">
            <v>15311.35</v>
          </cell>
        </row>
        <row r="4748">
          <cell r="A4748" t="str">
            <v>I9910</v>
          </cell>
          <cell r="B4748" t="str">
            <v>PAINEL ELETRICO C/ 2 INVERSORES DE FREQUÊNCIA 100 CV, 380 V / 60 HZ</v>
          </cell>
          <cell r="C4748" t="str">
            <v>UN</v>
          </cell>
          <cell r="D4748">
            <v>138987.9</v>
          </cell>
        </row>
        <row r="4749">
          <cell r="A4749" t="str">
            <v>I9911</v>
          </cell>
          <cell r="B4749" t="str">
            <v>PAINEL ELETRICO C/ 2 INVERSORES DE FREQUÊNCIA 150 CV, 380 V / 60 HZ</v>
          </cell>
          <cell r="C4749" t="str">
            <v>UN</v>
          </cell>
          <cell r="D4749">
            <v>173573.97</v>
          </cell>
        </row>
        <row r="4750">
          <cell r="A4750" t="str">
            <v>I9914</v>
          </cell>
          <cell r="B4750" t="str">
            <v>PAINEL ELETRICO C/ 2 SOFT START 150CV,380,60HZ</v>
          </cell>
          <cell r="C4750" t="str">
            <v>UN</v>
          </cell>
          <cell r="D4750">
            <v>40853.57</v>
          </cell>
        </row>
        <row r="4751">
          <cell r="A4751" t="str">
            <v>I8940</v>
          </cell>
          <cell r="B4751" t="str">
            <v>PAINEL ELETRICO C/ 2 SOFT START 35CV,380V,60Hz</v>
          </cell>
          <cell r="C4751" t="str">
            <v>UN</v>
          </cell>
          <cell r="D4751">
            <v>19525.97</v>
          </cell>
        </row>
        <row r="4752">
          <cell r="A4752" t="str">
            <v>I6004</v>
          </cell>
          <cell r="B4752" t="str">
            <v>PAINEL ELETRICO C/ 2 SOFT START 60CV,380V,60Hz</v>
          </cell>
          <cell r="C4752" t="str">
            <v>UN</v>
          </cell>
          <cell r="D4752">
            <v>23659.200000000001</v>
          </cell>
        </row>
        <row r="4753">
          <cell r="A4753" t="str">
            <v>I9912</v>
          </cell>
          <cell r="B4753" t="str">
            <v>PAINEL ELETRICO C/ 3 INVERSORES DE FREQUÊNCIA  40 CV, 380 V / 60 HZ</v>
          </cell>
          <cell r="C4753" t="str">
            <v>UN</v>
          </cell>
          <cell r="D4753">
            <v>71055.960000000006</v>
          </cell>
        </row>
        <row r="4754">
          <cell r="A4754" t="str">
            <v>I9913</v>
          </cell>
          <cell r="B4754" t="str">
            <v>PAINEL ELETRICO C/ 3 INVERSORES DE FREQUÊNCIA 185 CV, 380 V / 60 HZ</v>
          </cell>
          <cell r="C4754" t="str">
            <v>UN</v>
          </cell>
          <cell r="D4754">
            <v>189997</v>
          </cell>
        </row>
        <row r="4755">
          <cell r="A4755" t="str">
            <v>I9915</v>
          </cell>
          <cell r="B4755" t="str">
            <v>PAINEL ELETRICO C/ 3 SOFT START 150CV,380V,60HZ</v>
          </cell>
          <cell r="C4755" t="str">
            <v>UN</v>
          </cell>
          <cell r="D4755">
            <v>59394.25</v>
          </cell>
        </row>
        <row r="4756">
          <cell r="A4756" t="str">
            <v>I6010</v>
          </cell>
          <cell r="B4756" t="str">
            <v>PAINEL ELETRICO C/1 SOFT START 10CV,380V,60Hz</v>
          </cell>
          <cell r="C4756" t="str">
            <v>UN</v>
          </cell>
          <cell r="D4756">
            <v>14918.44</v>
          </cell>
        </row>
        <row r="4757">
          <cell r="A4757" t="str">
            <v>I6011</v>
          </cell>
          <cell r="B4757" t="str">
            <v>PAINEL ELETRICO C/1 SOFT START 12.5CV,380,60Hz</v>
          </cell>
          <cell r="C4757" t="str">
            <v>UN</v>
          </cell>
          <cell r="D4757">
            <v>15709.2</v>
          </cell>
        </row>
        <row r="4758">
          <cell r="A4758" t="str">
            <v>I6013</v>
          </cell>
          <cell r="B4758" t="str">
            <v>PAINEL ELETRICO C/1 SOFT START 20CV,380V,60Hz</v>
          </cell>
          <cell r="C4758" t="str">
            <v>UN</v>
          </cell>
          <cell r="D4758">
            <v>15111.36</v>
          </cell>
        </row>
        <row r="4759">
          <cell r="A4759" t="str">
            <v>I6014</v>
          </cell>
          <cell r="B4759" t="str">
            <v>PAINEL ELETRICO C/1 SOFT START 25CV,380V,60Hz</v>
          </cell>
          <cell r="C4759" t="str">
            <v>UN</v>
          </cell>
          <cell r="D4759">
            <v>15620.16</v>
          </cell>
        </row>
        <row r="4760">
          <cell r="A4760" t="str">
            <v>I6015</v>
          </cell>
          <cell r="B4760" t="str">
            <v>PAINEL ELETRICO C/1 SOFT START 30CV,380V,60Hz</v>
          </cell>
          <cell r="C4760" t="str">
            <v>UN</v>
          </cell>
          <cell r="D4760">
            <v>16434.240000000002</v>
          </cell>
        </row>
        <row r="4761">
          <cell r="A4761" t="str">
            <v>I6016</v>
          </cell>
          <cell r="B4761" t="str">
            <v>PAINEL ELETRICO C/1 SOFT START 40CV,380V,60Hz</v>
          </cell>
          <cell r="C4761" t="str">
            <v>UN</v>
          </cell>
          <cell r="D4761">
            <v>17006.64</v>
          </cell>
        </row>
        <row r="4762">
          <cell r="A4762" t="str">
            <v>I6017</v>
          </cell>
          <cell r="B4762" t="str">
            <v>PAINEL ELETRICO C/1 SOFT START 50CV,380V,60Hz</v>
          </cell>
          <cell r="C4762" t="str">
            <v>UN</v>
          </cell>
          <cell r="D4762">
            <v>17222.88</v>
          </cell>
        </row>
        <row r="4763">
          <cell r="A4763" t="str">
            <v>I6009</v>
          </cell>
          <cell r="B4763" t="str">
            <v>PAINEL ELETRICO C/1 SOFT START 7,5CV,380V,60Hz</v>
          </cell>
          <cell r="C4763" t="str">
            <v>UN</v>
          </cell>
          <cell r="D4763">
            <v>14678.88</v>
          </cell>
        </row>
        <row r="4764">
          <cell r="A4764" t="str">
            <v>I5996</v>
          </cell>
          <cell r="B4764" t="str">
            <v>PAINEL ELETRICO C/2 SOFT START 10CV,380V,60Hz</v>
          </cell>
          <cell r="C4764" t="str">
            <v>UN</v>
          </cell>
          <cell r="D4764">
            <v>17350.080000000002</v>
          </cell>
        </row>
        <row r="4765">
          <cell r="A4765" t="str">
            <v>I5997</v>
          </cell>
          <cell r="B4765" t="str">
            <v>PAINEL ELETRICO C/2 SOFT START 12,5CV,380,60Hz</v>
          </cell>
          <cell r="C4765" t="str">
            <v>UN</v>
          </cell>
          <cell r="D4765">
            <v>17718.96</v>
          </cell>
        </row>
        <row r="4766">
          <cell r="A4766" t="str">
            <v>I5998</v>
          </cell>
          <cell r="B4766" t="str">
            <v>PAINEL ELETRICO C/2 SOFT START 15CV,380V,60Hz</v>
          </cell>
          <cell r="C4766" t="str">
            <v>UN</v>
          </cell>
          <cell r="D4766">
            <v>18215.04</v>
          </cell>
        </row>
        <row r="4767">
          <cell r="A4767" t="str">
            <v>I5999</v>
          </cell>
          <cell r="B4767" t="str">
            <v>PAINEL ELETRICO C/2 SOFT START 20CV,380,60Hz</v>
          </cell>
          <cell r="C4767" t="str">
            <v>UN</v>
          </cell>
          <cell r="D4767">
            <v>18634.8</v>
          </cell>
        </row>
        <row r="4768">
          <cell r="A4768" t="str">
            <v>I6000</v>
          </cell>
          <cell r="B4768" t="str">
            <v>PAINEL ELETRICO C/2 SOFT START 25CV,380V,60Hz</v>
          </cell>
          <cell r="C4768" t="str">
            <v>UN</v>
          </cell>
          <cell r="D4768">
            <v>18838.32</v>
          </cell>
        </row>
        <row r="4769">
          <cell r="A4769" t="str">
            <v>I6001</v>
          </cell>
          <cell r="B4769" t="str">
            <v>PAINEL ELETRICO C/2 SOFT START 30CV,380V,60Hz</v>
          </cell>
          <cell r="C4769" t="str">
            <v>UN</v>
          </cell>
          <cell r="D4769">
            <v>18952.8</v>
          </cell>
        </row>
        <row r="4770">
          <cell r="A4770" t="str">
            <v>I6002</v>
          </cell>
          <cell r="B4770" t="str">
            <v>PAINEL ELETRICO C/2 SOFT START 40CV,380V,60Hz</v>
          </cell>
          <cell r="C4770" t="str">
            <v>UN</v>
          </cell>
          <cell r="D4770">
            <v>19855.919999999998</v>
          </cell>
        </row>
        <row r="4771">
          <cell r="A4771" t="str">
            <v>I6003</v>
          </cell>
          <cell r="B4771" t="str">
            <v>PAINEL ELETRICO C/2 SOFT START 50CV,380V,60Hz</v>
          </cell>
          <cell r="C4771" t="str">
            <v>UN</v>
          </cell>
          <cell r="D4771">
            <v>22107.360000000001</v>
          </cell>
        </row>
        <row r="4772">
          <cell r="A4772" t="str">
            <v>I5995</v>
          </cell>
          <cell r="B4772" t="str">
            <v>PAINEL ELETRICO C/2 SOFT START 7,5CV,380V,60Hz</v>
          </cell>
          <cell r="C4772" t="str">
            <v>UN</v>
          </cell>
          <cell r="D4772">
            <v>17044.8</v>
          </cell>
        </row>
        <row r="4773">
          <cell r="A4773" t="str">
            <v>I8936</v>
          </cell>
          <cell r="B4773" t="str">
            <v>PAINEL ELÉTRICO C/ 2 INVERSORES DE FREQUÊNCIA 0,5 CV, 380 V / 60HZ</v>
          </cell>
          <cell r="C4773" t="str">
            <v>UN</v>
          </cell>
          <cell r="D4773">
            <v>27768.01</v>
          </cell>
        </row>
        <row r="4774">
          <cell r="A4774" t="str">
            <v>I8528</v>
          </cell>
          <cell r="B4774" t="str">
            <v>PAINEL ELÉTRICO C/ 2 INVERSORES DE FREQUÊNCIA 10 CV, 380 V / 60 Hz</v>
          </cell>
          <cell r="C4774" t="str">
            <v>UN</v>
          </cell>
          <cell r="D4774">
            <v>23481.119999999999</v>
          </cell>
        </row>
        <row r="4775">
          <cell r="A4775" t="str">
            <v>I8529</v>
          </cell>
          <cell r="B4775" t="str">
            <v>PAINEL ELÉTRICO C/ 2 INVERSORES DE FREQUÊNCIA 15 CV, 380 V / 60 Hz</v>
          </cell>
          <cell r="C4775" t="str">
            <v>UN</v>
          </cell>
          <cell r="D4775">
            <v>27755.040000000001</v>
          </cell>
        </row>
        <row r="4776">
          <cell r="A4776" t="str">
            <v>I8530</v>
          </cell>
          <cell r="B4776" t="str">
            <v>PAINEL ELÉTRICO C/ 2 INVERSORES DE FREQUÊNCIA 20 CV, 380 V / 60 Hz</v>
          </cell>
          <cell r="C4776" t="str">
            <v>UN</v>
          </cell>
          <cell r="D4776">
            <v>34483.919999999998</v>
          </cell>
        </row>
        <row r="4777">
          <cell r="A4777" t="str">
            <v>I8938</v>
          </cell>
          <cell r="B4777" t="str">
            <v>PAINEL ELÉTRICO C/ 2 INVERSORES DE FREQUÊNCIA 250 CV, 380 V / 60HZ</v>
          </cell>
          <cell r="C4777" t="str">
            <v>UN</v>
          </cell>
          <cell r="D4777">
            <v>88671.38</v>
          </cell>
        </row>
        <row r="4778">
          <cell r="A4778" t="str">
            <v>I8531</v>
          </cell>
          <cell r="B4778" t="str">
            <v>PAINEL ELÉTRICO C/ 2 INVERSORES DE FREQUÊNCIA 30 CV, 380 V / 60 Hz</v>
          </cell>
          <cell r="C4778" t="str">
            <v>UN</v>
          </cell>
          <cell r="D4778">
            <v>39152.160000000003</v>
          </cell>
        </row>
        <row r="4779">
          <cell r="A4779" t="str">
            <v>I8532</v>
          </cell>
          <cell r="B4779" t="str">
            <v>PAINEL ELÉTRICO C/ 2 INVERSORES DE FREQUÊNCIA 40 CV, 380 V / 60 Hz</v>
          </cell>
          <cell r="C4779" t="str">
            <v>UN</v>
          </cell>
          <cell r="D4779">
            <v>42459.360000000001</v>
          </cell>
        </row>
        <row r="4780">
          <cell r="A4780" t="str">
            <v>I8533</v>
          </cell>
          <cell r="B4780" t="str">
            <v>PAINEL ELÉTRICO C/ 2 INVERSORES DE FREQUÊNCIA 50 CV, 380 V / 60 Hz</v>
          </cell>
          <cell r="C4780" t="str">
            <v>UN</v>
          </cell>
          <cell r="D4780">
            <v>45334.080000000002</v>
          </cell>
        </row>
        <row r="4781">
          <cell r="A4781" t="str">
            <v>I8534</v>
          </cell>
          <cell r="B4781" t="str">
            <v>PAINEL ELÉTRICO C/ 2 INVERSORES DE FREQUÊNCIA 60 CV, 380 V / 60 Hz</v>
          </cell>
          <cell r="C4781" t="str">
            <v>UN</v>
          </cell>
          <cell r="D4781">
            <v>49188.04</v>
          </cell>
        </row>
        <row r="4782">
          <cell r="A4782" t="str">
            <v>I8527</v>
          </cell>
          <cell r="B4782" t="str">
            <v>PAINEL ELÉTRICO C/ 2 INVERSORES DE FREQUÊNCIA 7,5 CV, 380 V / 60 Hz</v>
          </cell>
          <cell r="C4782" t="str">
            <v>UN</v>
          </cell>
          <cell r="D4782">
            <v>21738.48</v>
          </cell>
        </row>
        <row r="4783">
          <cell r="A4783" t="str">
            <v>I8535</v>
          </cell>
          <cell r="B4783" t="str">
            <v>PAINEL ELÉTRICO C/ 2 INVERSORES DE FREQUÊNCIA 75 CV, 380 V / 60 Hz</v>
          </cell>
          <cell r="C4783" t="str">
            <v>UN</v>
          </cell>
          <cell r="D4783">
            <v>54403.44</v>
          </cell>
        </row>
        <row r="4784">
          <cell r="A4784" t="str">
            <v>I8939</v>
          </cell>
          <cell r="B4784" t="str">
            <v>PAINEL ELÉTRICO C/ 2 INVERSORES DE FREQUÊNCIA 80 CV, 380 V / 60HZ</v>
          </cell>
          <cell r="C4784" t="str">
            <v>UN</v>
          </cell>
          <cell r="D4784">
            <v>71301.88</v>
          </cell>
        </row>
        <row r="4785">
          <cell r="A4785" t="str">
            <v>I8937</v>
          </cell>
          <cell r="B4785" t="str">
            <v>PAINEL ELÉTRICO C/ 3 INVERSORES DE FREQUÊNCIA 15 CV, 380 V / 60HZ</v>
          </cell>
          <cell r="C4785" t="str">
            <v>UN</v>
          </cell>
          <cell r="D4785">
            <v>72904.05</v>
          </cell>
        </row>
        <row r="4786">
          <cell r="A4786" t="str">
            <v>I9916</v>
          </cell>
          <cell r="B4786" t="str">
            <v>PAPELÃO GRAFITADO</v>
          </cell>
          <cell r="C4786" t="str">
            <v>M2</v>
          </cell>
          <cell r="D4786">
            <v>525</v>
          </cell>
        </row>
        <row r="4787">
          <cell r="A4787" t="str">
            <v>I4241</v>
          </cell>
          <cell r="B4787" t="str">
            <v>PARAFUSO C/ PORCAS PARA FLANGES DN 16 x 80</v>
          </cell>
          <cell r="C4787" t="str">
            <v>UN</v>
          </cell>
          <cell r="D4787">
            <v>2.9</v>
          </cell>
        </row>
        <row r="4788">
          <cell r="A4788" t="str">
            <v>I4242</v>
          </cell>
          <cell r="B4788" t="str">
            <v>PARAFUSO C/ PORCAS PARA FLANGES DN 20 x 90</v>
          </cell>
          <cell r="C4788" t="str">
            <v>UN</v>
          </cell>
          <cell r="D4788">
            <v>6.2</v>
          </cell>
        </row>
        <row r="4789">
          <cell r="A4789" t="str">
            <v>I4243</v>
          </cell>
          <cell r="B4789" t="str">
            <v>PARAFUSO C/ PORCAS PARA FLANGES DN 24 x 100</v>
          </cell>
          <cell r="C4789" t="str">
            <v>UN</v>
          </cell>
          <cell r="D4789">
            <v>9.19</v>
          </cell>
        </row>
        <row r="4790">
          <cell r="A4790" t="str">
            <v>I4244</v>
          </cell>
          <cell r="B4790" t="str">
            <v>PARAFUSO C/ PORCAS PARA FLANGES DN 27 x 120</v>
          </cell>
          <cell r="C4790" t="str">
            <v>UN</v>
          </cell>
          <cell r="D4790">
            <v>23.56</v>
          </cell>
        </row>
        <row r="4791">
          <cell r="A4791" t="str">
            <v>I4245</v>
          </cell>
          <cell r="B4791" t="str">
            <v>PARAFUSO C/ PORCAS PARA FLANGES DN 30 x 130</v>
          </cell>
          <cell r="C4791" t="str">
            <v>UN</v>
          </cell>
          <cell r="D4791">
            <v>35.81</v>
          </cell>
        </row>
        <row r="4792">
          <cell r="A4792" t="str">
            <v>I4246</v>
          </cell>
          <cell r="B4792" t="str">
            <v>PARAFUSO C/ PORCAS PARA FLANGES DN 33 x 130</v>
          </cell>
          <cell r="C4792" t="str">
            <v>UN</v>
          </cell>
          <cell r="D4792">
            <v>53.75</v>
          </cell>
        </row>
        <row r="4793">
          <cell r="A4793" t="str">
            <v>I4247</v>
          </cell>
          <cell r="B4793" t="str">
            <v>PARAFUSO C/ PORCAS PARA FLANGES DN 36 x 140</v>
          </cell>
          <cell r="C4793" t="str">
            <v>UN</v>
          </cell>
          <cell r="D4793">
            <v>62.01</v>
          </cell>
        </row>
        <row r="4794">
          <cell r="A4794" t="str">
            <v>I4248</v>
          </cell>
          <cell r="B4794" t="str">
            <v>PARAFUSO C/ PORCAS PARA FLANGES DN 39 x 150</v>
          </cell>
          <cell r="C4794" t="str">
            <v>UN</v>
          </cell>
          <cell r="D4794">
            <v>92.5</v>
          </cell>
        </row>
        <row r="4795">
          <cell r="A4795" t="str">
            <v>I4249</v>
          </cell>
          <cell r="B4795" t="str">
            <v>PARAFUSO C/ PORCAS PARA FLANGES DN 45 x 180</v>
          </cell>
          <cell r="C4795" t="str">
            <v>UN</v>
          </cell>
          <cell r="D4795">
            <v>8.5299999999999994</v>
          </cell>
        </row>
        <row r="4796">
          <cell r="A4796" t="str">
            <v>I4250</v>
          </cell>
          <cell r="B4796" t="str">
            <v>PARAFUSO C/ PORCAS PARA FLANGES DN 52 x 200</v>
          </cell>
          <cell r="C4796" t="str">
            <v>UN</v>
          </cell>
          <cell r="D4796">
            <v>11.53</v>
          </cell>
        </row>
        <row r="4797">
          <cell r="A4797" t="str">
            <v>I9919</v>
          </cell>
          <cell r="B4797" t="str">
            <v>PARAFUSO CABEÇA LENTILHA AUTO TRAVANTE 1/4" X 1/2"</v>
          </cell>
          <cell r="C4797" t="str">
            <v>UN</v>
          </cell>
          <cell r="D4797">
            <v>0.11</v>
          </cell>
        </row>
        <row r="4798">
          <cell r="A4798" t="str">
            <v>I9918</v>
          </cell>
          <cell r="B4798" t="str">
            <v>PARAFUSO CABEÇA LENTILHA AUTO TRAVANTE 1/4" X 5/8"</v>
          </cell>
          <cell r="C4798" t="str">
            <v>UN</v>
          </cell>
          <cell r="D4798">
            <v>0.15</v>
          </cell>
        </row>
        <row r="4799">
          <cell r="A4799" t="str">
            <v>I8079</v>
          </cell>
          <cell r="B4799" t="str">
            <v>PARAFUSO CABEÇA QUADRADA M16 x 2 C-350, R-220</v>
          </cell>
          <cell r="C4799" t="str">
            <v>UN</v>
          </cell>
          <cell r="D4799">
            <v>7.47</v>
          </cell>
        </row>
        <row r="4800">
          <cell r="A4800" t="str">
            <v>I8080</v>
          </cell>
          <cell r="B4800" t="str">
            <v>PARAFUSO CABEÇA QUADRADA M16 x 2 C-400, R-320</v>
          </cell>
          <cell r="C4800" t="str">
            <v>UN</v>
          </cell>
          <cell r="D4800">
            <v>8.3800000000000008</v>
          </cell>
        </row>
        <row r="4801">
          <cell r="A4801" t="str">
            <v>I4234</v>
          </cell>
          <cell r="B4801" t="str">
            <v>PARAFUSO P/ JUNTA MECÂNICA DN 16 x 80</v>
          </cell>
          <cell r="C4801" t="str">
            <v>UN</v>
          </cell>
          <cell r="D4801">
            <v>28.38</v>
          </cell>
        </row>
        <row r="4802">
          <cell r="A4802" t="str">
            <v>I4236</v>
          </cell>
          <cell r="B4802" t="str">
            <v>PARAFUSO P/ JUNTA MECÂNICA DN 18 x 110</v>
          </cell>
          <cell r="C4802" t="str">
            <v>UN</v>
          </cell>
          <cell r="D4802">
            <v>30.1</v>
          </cell>
        </row>
        <row r="4803">
          <cell r="A4803" t="str">
            <v>I4237</v>
          </cell>
          <cell r="B4803" t="str">
            <v>PARAFUSO P/ JUNTA MECÂNICA DN 18 x 120</v>
          </cell>
          <cell r="C4803" t="str">
            <v>UN</v>
          </cell>
          <cell r="D4803">
            <v>29.85</v>
          </cell>
        </row>
        <row r="4804">
          <cell r="A4804" t="str">
            <v>I4235</v>
          </cell>
          <cell r="B4804" t="str">
            <v>PARAFUSO P/ JUNTA MECÂNICA DN 18 x 90</v>
          </cell>
          <cell r="C4804" t="str">
            <v>UN</v>
          </cell>
          <cell r="D4804">
            <v>30.08</v>
          </cell>
        </row>
        <row r="4805">
          <cell r="A4805" t="str">
            <v>I4238</v>
          </cell>
          <cell r="B4805" t="str">
            <v>PARAFUSO P/ JUNTA MECÂNICA DN 20 x 120</v>
          </cell>
          <cell r="C4805" t="str">
            <v>UN</v>
          </cell>
          <cell r="D4805">
            <v>60.38</v>
          </cell>
        </row>
        <row r="4806">
          <cell r="A4806" t="str">
            <v>I4239</v>
          </cell>
          <cell r="B4806" t="str">
            <v>PARAFUSO P/ JUNTA MECÂNICA DN 20 x 130</v>
          </cell>
          <cell r="C4806" t="str">
            <v>UN</v>
          </cell>
          <cell r="D4806">
            <v>36.21</v>
          </cell>
        </row>
        <row r="4807">
          <cell r="A4807" t="str">
            <v>I4240</v>
          </cell>
          <cell r="B4807" t="str">
            <v>PARAFUSO P/ JUNTA MECÂNICA DN 24 x 160</v>
          </cell>
          <cell r="C4807" t="str">
            <v>UN</v>
          </cell>
          <cell r="D4807">
            <v>43.15</v>
          </cell>
        </row>
        <row r="4808">
          <cell r="A4808" t="str">
            <v>I7553</v>
          </cell>
          <cell r="B4808" t="str">
            <v>PARAFUSO SEXT. UNC. GALVANIZADO 1/4"x2"</v>
          </cell>
          <cell r="C4808" t="str">
            <v>UN</v>
          </cell>
          <cell r="D4808">
            <v>0.51</v>
          </cell>
        </row>
        <row r="4809">
          <cell r="A4809" t="str">
            <v>I9917</v>
          </cell>
          <cell r="B4809" t="str">
            <v>PASSARELA EM FIBRA DE VIDRO PULTRUDADA L=1,00M</v>
          </cell>
          <cell r="C4809" t="str">
            <v>M2</v>
          </cell>
          <cell r="D4809">
            <v>1713.6</v>
          </cell>
        </row>
        <row r="4810">
          <cell r="A4810" t="str">
            <v>I7475</v>
          </cell>
          <cell r="B4810" t="str">
            <v>PASTA LUBRIFICANTE - BISNAGA  160 g</v>
          </cell>
          <cell r="C4810" t="str">
            <v>UN</v>
          </cell>
          <cell r="D4810">
            <v>5.91</v>
          </cell>
        </row>
        <row r="4811">
          <cell r="A4811" t="str">
            <v>I7476</v>
          </cell>
          <cell r="B4811" t="str">
            <v>PASTA LUBRIFICANTE - BISNAGA  400 g</v>
          </cell>
          <cell r="C4811" t="str">
            <v>UN</v>
          </cell>
          <cell r="D4811">
            <v>14.13</v>
          </cell>
        </row>
        <row r="4812">
          <cell r="A4812" t="str">
            <v>I7500</v>
          </cell>
          <cell r="B4812" t="str">
            <v>PASTA LUBRIFICANTE - BISNAGA 1000 g</v>
          </cell>
          <cell r="C4812" t="str">
            <v>UN</v>
          </cell>
          <cell r="D4812">
            <v>33.89</v>
          </cell>
        </row>
        <row r="4813">
          <cell r="A4813" t="str">
            <v>I7474</v>
          </cell>
          <cell r="B4813" t="str">
            <v>PASTA LUBRIFICANTE - POTE 2400 g</v>
          </cell>
          <cell r="C4813" t="str">
            <v>UN</v>
          </cell>
          <cell r="D4813">
            <v>74.19</v>
          </cell>
        </row>
        <row r="4814">
          <cell r="A4814" t="str">
            <v>I8699</v>
          </cell>
          <cell r="B4814" t="str">
            <v>PASTILHA DE CLORO ORGÂNICO - TRICOLO-S-TRIAZINA-TRIONA 99%</v>
          </cell>
          <cell r="C4814" t="str">
            <v>KG</v>
          </cell>
          <cell r="D4814">
            <v>35.03</v>
          </cell>
        </row>
        <row r="4815">
          <cell r="A4815" t="str">
            <v>I4974</v>
          </cell>
          <cell r="B4815" t="str">
            <v>PEDESTAL MANOBRA C/ ENGRENAGEM DN 06</v>
          </cell>
          <cell r="C4815" t="str">
            <v>UN</v>
          </cell>
          <cell r="D4815">
            <v>13499.41</v>
          </cell>
        </row>
        <row r="4816">
          <cell r="A4816" t="str">
            <v>I4975</v>
          </cell>
          <cell r="B4816" t="str">
            <v>PEDESTAL MANOBRA C/ ENGRENAGEM DN 07</v>
          </cell>
          <cell r="C4816" t="str">
            <v>UN</v>
          </cell>
          <cell r="D4816">
            <v>13587.34</v>
          </cell>
        </row>
        <row r="4817">
          <cell r="A4817" t="str">
            <v>I4976</v>
          </cell>
          <cell r="B4817" t="str">
            <v>PEDESTAL MANOBRA C/ENGRENAGEM E INDICADOR DN 18x62</v>
          </cell>
          <cell r="C4817" t="str">
            <v>UN</v>
          </cell>
          <cell r="D4817">
            <v>18729.95</v>
          </cell>
        </row>
        <row r="4818">
          <cell r="A4818" t="str">
            <v>I4977</v>
          </cell>
          <cell r="B4818" t="str">
            <v>PEDESTAL MANOBRA C/ENGRENAGEM E INDICADOR DN 18x63</v>
          </cell>
          <cell r="C4818" t="str">
            <v>UN</v>
          </cell>
          <cell r="D4818">
            <v>18752.14</v>
          </cell>
        </row>
        <row r="4819">
          <cell r="A4819" t="str">
            <v>I4978</v>
          </cell>
          <cell r="B4819" t="str">
            <v>PEDESTAL MANOBRA C/ENGRENAGEM E INDICADOR DN 18x65</v>
          </cell>
          <cell r="C4819" t="str">
            <v>UN</v>
          </cell>
          <cell r="D4819">
            <v>18759.169999999998</v>
          </cell>
        </row>
        <row r="4820">
          <cell r="A4820" t="str">
            <v>I4979</v>
          </cell>
          <cell r="B4820" t="str">
            <v>PEDESTAL MANOBRA C/ENGRENAGEM E INDICADOR DN 18x78</v>
          </cell>
          <cell r="C4820" t="str">
            <v>UN</v>
          </cell>
          <cell r="D4820">
            <v>18666.12</v>
          </cell>
        </row>
        <row r="4821">
          <cell r="A4821" t="str">
            <v>I4980</v>
          </cell>
          <cell r="B4821" t="str">
            <v>PEDESTAL MANOBRA C/ENGRENAGEM E INDICADOR DN 18x79</v>
          </cell>
          <cell r="C4821" t="str">
            <v>UN</v>
          </cell>
          <cell r="D4821">
            <v>18789.48</v>
          </cell>
        </row>
        <row r="4822">
          <cell r="A4822" t="str">
            <v>I4981</v>
          </cell>
          <cell r="B4822" t="str">
            <v>PEDESTAL MANOBRA C/ENGRENAGEM E INDICADOR DN 20x65</v>
          </cell>
          <cell r="C4822" t="str">
            <v>UN</v>
          </cell>
          <cell r="D4822">
            <v>19112.36</v>
          </cell>
        </row>
        <row r="4823">
          <cell r="A4823" t="str">
            <v>I4982</v>
          </cell>
          <cell r="B4823" t="str">
            <v>PEDESTAL MANOBRA C/ENGRENAGEM E INDICADOR DN 20x66</v>
          </cell>
          <cell r="C4823" t="str">
            <v>UN</v>
          </cell>
          <cell r="D4823">
            <v>19127.71</v>
          </cell>
        </row>
        <row r="4824">
          <cell r="A4824" t="str">
            <v>I4983</v>
          </cell>
          <cell r="B4824" t="str">
            <v>PEDESTAL MANOBRA C/ENGRENAGEM E INDICADOR DN 20x67</v>
          </cell>
          <cell r="C4824" t="str">
            <v>UN</v>
          </cell>
          <cell r="D4824">
            <v>19197.89</v>
          </cell>
        </row>
        <row r="4825">
          <cell r="A4825" t="str">
            <v>I4984</v>
          </cell>
          <cell r="B4825" t="str">
            <v>PEDESTAL MANOBRA C/ENGRENAGEM E INDICADOR DN 20x80</v>
          </cell>
          <cell r="C4825" t="str">
            <v>UN</v>
          </cell>
          <cell r="D4825">
            <v>19100.25</v>
          </cell>
        </row>
        <row r="4826">
          <cell r="A4826" t="str">
            <v>I4985</v>
          </cell>
          <cell r="B4826" t="str">
            <v>PEDESTAL MANOBRA C/ENGRENAGEM E INDICADOR DN 20x98</v>
          </cell>
          <cell r="C4826" t="str">
            <v>UN</v>
          </cell>
          <cell r="D4826">
            <v>19112.32</v>
          </cell>
        </row>
        <row r="4827">
          <cell r="A4827" t="str">
            <v>I4986</v>
          </cell>
          <cell r="B4827" t="str">
            <v>PEDESTAL MANOBRA C/ENGRENAGEM E INDICADOR DN 20x99</v>
          </cell>
          <cell r="C4827" t="str">
            <v>UN</v>
          </cell>
          <cell r="D4827">
            <v>19021.62</v>
          </cell>
        </row>
        <row r="4828">
          <cell r="A4828" t="str">
            <v>I4987</v>
          </cell>
          <cell r="B4828" t="str">
            <v>PEDESTAL MANOBRA SIMPLES DN 1</v>
          </cell>
          <cell r="C4828" t="str">
            <v>UN</v>
          </cell>
          <cell r="D4828">
            <v>6546.33</v>
          </cell>
        </row>
        <row r="4829">
          <cell r="A4829" t="str">
            <v>I4988</v>
          </cell>
          <cell r="B4829" t="str">
            <v>PEDESTAL MANOBRA SIMPLES DN 2</v>
          </cell>
          <cell r="C4829" t="str">
            <v>UN</v>
          </cell>
          <cell r="D4829">
            <v>6605.09</v>
          </cell>
        </row>
        <row r="4830">
          <cell r="A4830" t="str">
            <v>I4989</v>
          </cell>
          <cell r="B4830" t="str">
            <v>PEDESTAL MANOBRA SIMPLES DN 3</v>
          </cell>
          <cell r="C4830" t="str">
            <v>UN</v>
          </cell>
          <cell r="D4830">
            <v>9151.0400000000009</v>
          </cell>
        </row>
        <row r="4831">
          <cell r="A4831" t="str">
            <v>I4990</v>
          </cell>
          <cell r="B4831" t="str">
            <v>PEDESTAL MANOBRA SIMPLES DN 4</v>
          </cell>
          <cell r="C4831" t="str">
            <v>UN</v>
          </cell>
          <cell r="D4831">
            <v>9205.73</v>
          </cell>
        </row>
        <row r="4832">
          <cell r="A4832" t="str">
            <v>I4992</v>
          </cell>
          <cell r="B4832" t="str">
            <v>PEDESTAL MANOBRA SIMPLES INDIC. ABERTURA DN 08x50</v>
          </cell>
          <cell r="C4832" t="str">
            <v>UN</v>
          </cell>
          <cell r="D4832">
            <v>7779.49</v>
          </cell>
        </row>
        <row r="4833">
          <cell r="A4833" t="str">
            <v>I4993</v>
          </cell>
          <cell r="B4833" t="str">
            <v>PEDESTAL MANOBRA SIMPLES INDIC. ABERTURA DN 08x52</v>
          </cell>
          <cell r="C4833" t="str">
            <v>UN</v>
          </cell>
          <cell r="D4833">
            <v>7779.51</v>
          </cell>
        </row>
        <row r="4834">
          <cell r="A4834" t="str">
            <v>I4994</v>
          </cell>
          <cell r="B4834" t="str">
            <v>PEDESTAL MANOBRA SIMPLES INDIC. ABERTURA DN 08x53</v>
          </cell>
          <cell r="C4834" t="str">
            <v>UN</v>
          </cell>
          <cell r="D4834">
            <v>7808.68</v>
          </cell>
        </row>
        <row r="4835">
          <cell r="A4835" t="str">
            <v>I4995</v>
          </cell>
          <cell r="B4835" t="str">
            <v>PEDESTAL MANOBRA SIMPLES INDIC. ABERTURA DN 09x55</v>
          </cell>
          <cell r="C4835" t="str">
            <v>UN</v>
          </cell>
          <cell r="D4835">
            <v>7753.28</v>
          </cell>
        </row>
        <row r="4836">
          <cell r="A4836" t="str">
            <v>I4996</v>
          </cell>
          <cell r="B4836" t="str">
            <v>PEDESTAL MANOBRA SIMPLES INDIC. ABERTURA DN 09x56</v>
          </cell>
          <cell r="C4836" t="str">
            <v>UN</v>
          </cell>
          <cell r="D4836">
            <v>8146.72</v>
          </cell>
        </row>
        <row r="4837">
          <cell r="A4837" t="str">
            <v>I4997</v>
          </cell>
          <cell r="B4837" t="str">
            <v>PEDESTAL MANOBRA SIMPLES INDIC. ABERTURA DN 09x58</v>
          </cell>
          <cell r="C4837" t="str">
            <v>UN</v>
          </cell>
          <cell r="D4837">
            <v>7792.19</v>
          </cell>
        </row>
        <row r="4838">
          <cell r="A4838" t="str">
            <v>I4998</v>
          </cell>
          <cell r="B4838" t="str">
            <v>PEDESTAL MANOBRA SIMPLES INDIC. ABERTURA DN 09x59</v>
          </cell>
          <cell r="C4838" t="str">
            <v>UN</v>
          </cell>
          <cell r="D4838">
            <v>7806.68</v>
          </cell>
        </row>
        <row r="4839">
          <cell r="A4839" t="str">
            <v>I4999</v>
          </cell>
          <cell r="B4839" t="str">
            <v>PEDESTAL MANOBRA SIMPLES INDIC. ABERTURA DN 09x60</v>
          </cell>
          <cell r="C4839" t="str">
            <v>UN</v>
          </cell>
          <cell r="D4839">
            <v>7806.24</v>
          </cell>
        </row>
        <row r="4840">
          <cell r="A4840" t="str">
            <v>I5000</v>
          </cell>
          <cell r="B4840" t="str">
            <v>PEDESTAL MANOBRA SIMPLES INDIC. ABERTURA DN 10x55</v>
          </cell>
          <cell r="C4840" t="str">
            <v>UN</v>
          </cell>
          <cell r="D4840">
            <v>8150.24</v>
          </cell>
        </row>
        <row r="4841">
          <cell r="A4841" t="str">
            <v>I5001</v>
          </cell>
          <cell r="B4841" t="str">
            <v>PEDESTAL MANOBRA SIMPLES INDIC. ABERTURA DN 10x56</v>
          </cell>
          <cell r="C4841" t="str">
            <v>UN</v>
          </cell>
          <cell r="D4841">
            <v>8031.19</v>
          </cell>
        </row>
        <row r="4842">
          <cell r="A4842" t="str">
            <v>I5002</v>
          </cell>
          <cell r="B4842" t="str">
            <v>PEDESTAL MANOBRA SIMPLES INDIC. ABERTURA DN 10x58</v>
          </cell>
          <cell r="C4842" t="str">
            <v>UN</v>
          </cell>
          <cell r="D4842">
            <v>8067.57</v>
          </cell>
        </row>
        <row r="4843">
          <cell r="A4843" t="str">
            <v>I5003</v>
          </cell>
          <cell r="B4843" t="str">
            <v>PEDESTAL MANOBRA SIMPLES INDIC. ABERTURA DN 10x60</v>
          </cell>
          <cell r="C4843" t="str">
            <v>UN</v>
          </cell>
          <cell r="D4843">
            <v>8103.09</v>
          </cell>
        </row>
        <row r="4844">
          <cell r="A4844" t="str">
            <v>I5004</v>
          </cell>
          <cell r="B4844" t="str">
            <v>PEDESTAL MANOBRA SIMPLES INDIC. ABERTURA DN 10x61</v>
          </cell>
          <cell r="C4844" t="str">
            <v>UN</v>
          </cell>
          <cell r="D4844">
            <v>8119.77</v>
          </cell>
        </row>
        <row r="4845">
          <cell r="A4845" t="str">
            <v>I5005</v>
          </cell>
          <cell r="B4845" t="str">
            <v>PEDESTAL MANOBRA SIMPLES INDIC. ABERTURA DN 10x62</v>
          </cell>
          <cell r="C4845" t="str">
            <v>UN</v>
          </cell>
          <cell r="D4845">
            <v>8080.53</v>
          </cell>
        </row>
        <row r="4846">
          <cell r="A4846" t="str">
            <v>I5006</v>
          </cell>
          <cell r="B4846" t="str">
            <v>PEDESTAL MANOBRA SIMPLES INDIC. ABERTURA DN 12x63</v>
          </cell>
          <cell r="C4846" t="str">
            <v>UN</v>
          </cell>
          <cell r="D4846">
            <v>8127.03</v>
          </cell>
        </row>
        <row r="4847">
          <cell r="A4847" t="str">
            <v>I5007</v>
          </cell>
          <cell r="B4847" t="str">
            <v>PEDESTAL MANOBRA SIMPLES INDIC. ABERTURA DN 12x65</v>
          </cell>
          <cell r="C4847" t="str">
            <v>UN</v>
          </cell>
          <cell r="D4847">
            <v>8127.03</v>
          </cell>
        </row>
        <row r="4848">
          <cell r="A4848" t="str">
            <v>I5008</v>
          </cell>
          <cell r="B4848" t="str">
            <v>PEDESTAL MANOBRA SIMPLES INDIC. ABERTURA DN 13x62</v>
          </cell>
          <cell r="C4848" t="str">
            <v>UN</v>
          </cell>
          <cell r="D4848">
            <v>11884.42</v>
          </cell>
        </row>
        <row r="4849">
          <cell r="A4849" t="str">
            <v>I5009</v>
          </cell>
          <cell r="B4849" t="str">
            <v>PEDESTAL MANOBRA SIMPLES INDIC. ABERTURA DN 13x63</v>
          </cell>
          <cell r="C4849" t="str">
            <v>UN</v>
          </cell>
          <cell r="D4849">
            <v>11749.85</v>
          </cell>
        </row>
        <row r="4850">
          <cell r="A4850" t="str">
            <v>I5010</v>
          </cell>
          <cell r="B4850" t="str">
            <v>PEDESTAL MANOBRA SIMPLES INDIC. ABERTURA DN 13x65</v>
          </cell>
          <cell r="C4850" t="str">
            <v>UN</v>
          </cell>
          <cell r="D4850">
            <v>11763.83</v>
          </cell>
        </row>
        <row r="4851">
          <cell r="A4851" t="str">
            <v>I5011</v>
          </cell>
          <cell r="B4851" t="str">
            <v>PEDESTAL MANOBRA SIMPLES INDIC. ABERTURA DN 13x77</v>
          </cell>
          <cell r="C4851" t="str">
            <v>UN</v>
          </cell>
          <cell r="D4851">
            <v>11747.64</v>
          </cell>
        </row>
        <row r="4852">
          <cell r="A4852" t="str">
            <v>I5012</v>
          </cell>
          <cell r="B4852" t="str">
            <v>PEDESTAL MANOBRA SIMPLES INDIC. ABERTURA DN 13x78</v>
          </cell>
          <cell r="C4852" t="str">
            <v>UN</v>
          </cell>
          <cell r="D4852">
            <v>11835.27</v>
          </cell>
        </row>
        <row r="4853">
          <cell r="A4853" t="str">
            <v>I5013</v>
          </cell>
          <cell r="B4853" t="str">
            <v>PEDESTAL MANOBRA SIMPLES INDIC. ABERTURA DN 13x79</v>
          </cell>
          <cell r="C4853" t="str">
            <v>UN</v>
          </cell>
          <cell r="D4853">
            <v>11857.67</v>
          </cell>
        </row>
        <row r="4854">
          <cell r="A4854" t="str">
            <v>I5014</v>
          </cell>
          <cell r="B4854" t="str">
            <v>PEDESTAL MANOBRA SIMPLES INDIC. ABERTURA DN 14x65</v>
          </cell>
          <cell r="C4854" t="str">
            <v>UN</v>
          </cell>
          <cell r="D4854">
            <v>12231.02</v>
          </cell>
        </row>
        <row r="4855">
          <cell r="A4855" t="str">
            <v>I5015</v>
          </cell>
          <cell r="B4855" t="str">
            <v>PEDESTAL MANOBRA SIMPLES INDIC. ABERTURA DN 14x66</v>
          </cell>
          <cell r="C4855" t="str">
            <v>UN</v>
          </cell>
          <cell r="D4855">
            <v>12263.37</v>
          </cell>
        </row>
        <row r="4856">
          <cell r="A4856" t="str">
            <v>I5016</v>
          </cell>
          <cell r="B4856" t="str">
            <v>PEDESTAL MANOBRA SIMPLES INDIC. ABERTURA DN 14x67</v>
          </cell>
          <cell r="C4856" t="str">
            <v>UN</v>
          </cell>
          <cell r="D4856">
            <v>12281.15</v>
          </cell>
        </row>
        <row r="4857">
          <cell r="A4857" t="str">
            <v>I5017</v>
          </cell>
          <cell r="B4857" t="str">
            <v>PEDESTAL MANOBRA SIMPLES INDIC. ABERTURA DN 14x68</v>
          </cell>
          <cell r="C4857" t="str">
            <v>UN</v>
          </cell>
          <cell r="D4857">
            <v>12279.53</v>
          </cell>
        </row>
        <row r="4858">
          <cell r="A4858" t="str">
            <v>I5018</v>
          </cell>
          <cell r="B4858" t="str">
            <v>PEDESTAL MANOBRA SIMPLES INDIC. ABERTURA DN 14x69</v>
          </cell>
          <cell r="C4858" t="str">
            <v>UN</v>
          </cell>
          <cell r="D4858">
            <v>12296.19</v>
          </cell>
        </row>
        <row r="4859">
          <cell r="A4859" t="str">
            <v>I4953</v>
          </cell>
          <cell r="B4859" t="str">
            <v>PEDESTAL SUSPENSÃO C/ ENGRENAGEM DN 46</v>
          </cell>
          <cell r="C4859" t="str">
            <v>UN</v>
          </cell>
          <cell r="D4859">
            <v>15753.25</v>
          </cell>
        </row>
        <row r="4860">
          <cell r="A4860" t="str">
            <v>I4954</v>
          </cell>
          <cell r="B4860" t="str">
            <v>PEDESTAL SUSPENSÃO C/ ENGRENAGEM DN 47</v>
          </cell>
          <cell r="C4860" t="str">
            <v>UN</v>
          </cell>
          <cell r="D4860">
            <v>16515.14</v>
          </cell>
        </row>
        <row r="4861">
          <cell r="A4861" t="str">
            <v>I4955</v>
          </cell>
          <cell r="B4861" t="str">
            <v>PEDESTAL SUSPENSÃO C/ ENGRENAGEM DN 48</v>
          </cell>
          <cell r="C4861" t="str">
            <v>UN</v>
          </cell>
          <cell r="D4861">
            <v>16550.43</v>
          </cell>
        </row>
        <row r="4862">
          <cell r="A4862" t="str">
            <v>I4956</v>
          </cell>
          <cell r="B4862" t="str">
            <v>PEDESTAL SUSPENSÃO C/ ENGRENAGEM DN 49</v>
          </cell>
          <cell r="C4862" t="str">
            <v>UN</v>
          </cell>
          <cell r="D4862">
            <v>16564.509999999998</v>
          </cell>
        </row>
        <row r="4863">
          <cell r="A4863" t="str">
            <v>I4957</v>
          </cell>
          <cell r="B4863" t="str">
            <v>PEDESTAL SUSPENSÃO C/ ENGRENAGEM DN 50</v>
          </cell>
          <cell r="C4863" t="str">
            <v>UN</v>
          </cell>
          <cell r="D4863">
            <v>17157.12</v>
          </cell>
        </row>
        <row r="4864">
          <cell r="A4864" t="str">
            <v>I4958</v>
          </cell>
          <cell r="B4864" t="str">
            <v>PEDESTAL SUSPENSÃO C/ ENGRENAGEM DN 51</v>
          </cell>
          <cell r="C4864" t="str">
            <v>UN</v>
          </cell>
          <cell r="D4864">
            <v>17185.330000000002</v>
          </cell>
        </row>
        <row r="4865">
          <cell r="A4865" t="str">
            <v>I4959</v>
          </cell>
          <cell r="B4865" t="str">
            <v>PEDESTAL SUSPENSÃO C/ ENGRENAGEM DN 52</v>
          </cell>
          <cell r="C4865" t="str">
            <v>UN</v>
          </cell>
          <cell r="D4865">
            <v>17615.650000000001</v>
          </cell>
        </row>
        <row r="4866">
          <cell r="A4866" t="str">
            <v>I4967</v>
          </cell>
          <cell r="B4866" t="str">
            <v>PEDESTAL SUSPENSÃO C/ENGRENAGEM E INDICADOR DN 35x92</v>
          </cell>
          <cell r="C4866" t="str">
            <v>UN</v>
          </cell>
          <cell r="D4866">
            <v>24075.3</v>
          </cell>
        </row>
        <row r="4867">
          <cell r="A4867" t="str">
            <v>I4968</v>
          </cell>
          <cell r="B4867" t="str">
            <v>PEDESTAL SUSPENSÃO C/ENGRENAGEM E INDICADOR DN 36x93</v>
          </cell>
          <cell r="C4867" t="str">
            <v>UN</v>
          </cell>
          <cell r="D4867">
            <v>23664.07</v>
          </cell>
        </row>
        <row r="4868">
          <cell r="A4868" t="str">
            <v>I4969</v>
          </cell>
          <cell r="B4868" t="str">
            <v>PEDESTAL SUSPENSÃO C/ENGRENAGEM E INDICADOR DN 37x94</v>
          </cell>
          <cell r="C4868" t="str">
            <v>UN</v>
          </cell>
          <cell r="D4868">
            <v>23362.16</v>
          </cell>
        </row>
        <row r="4869">
          <cell r="A4869" t="str">
            <v>I4970</v>
          </cell>
          <cell r="B4869" t="str">
            <v>PEDESTAL SUSPENSÃO C/ENGRENAGEM E INDICADOR DN 38x95</v>
          </cell>
          <cell r="C4869" t="str">
            <v>UN</v>
          </cell>
          <cell r="D4869">
            <v>23566.99</v>
          </cell>
        </row>
        <row r="4870">
          <cell r="A4870" t="str">
            <v>I4971</v>
          </cell>
          <cell r="B4870" t="str">
            <v>PEDESTAL SUSPENSÃO C/ENGRENAGEM E INDICADOR DN 39x96</v>
          </cell>
          <cell r="C4870" t="str">
            <v>UN</v>
          </cell>
          <cell r="D4870">
            <v>23873.22</v>
          </cell>
        </row>
        <row r="4871">
          <cell r="A4871" t="str">
            <v>I4972</v>
          </cell>
          <cell r="B4871" t="str">
            <v>PEDESTAL SUSPENSÃO C/ENGRENAGEM E INDICADOR DN 40x97</v>
          </cell>
          <cell r="C4871" t="str">
            <v>UN</v>
          </cell>
          <cell r="D4871">
            <v>23929.38</v>
          </cell>
        </row>
        <row r="4872">
          <cell r="A4872" t="str">
            <v>I4973</v>
          </cell>
          <cell r="B4872" t="str">
            <v>PEDESTAL SUSPENSÃO C/ENGRENAGEM E INDICADOR DN 41x98</v>
          </cell>
          <cell r="C4872" t="str">
            <v>UN</v>
          </cell>
          <cell r="D4872">
            <v>26255.95</v>
          </cell>
        </row>
        <row r="4873">
          <cell r="A4873" t="str">
            <v>I5045</v>
          </cell>
          <cell r="B4873" t="str">
            <v>PEDESTAL SUSPENSÃO SIMPLES C/INDIC. ABERTURA DN 54x10</v>
          </cell>
          <cell r="C4873" t="str">
            <v>UN</v>
          </cell>
          <cell r="D4873">
            <v>10695.12</v>
          </cell>
        </row>
        <row r="4874">
          <cell r="A4874" t="str">
            <v>I5046</v>
          </cell>
          <cell r="B4874" t="str">
            <v>PEDESTAL SUSPENSÃO SIMPLES C/INDIC. ABERTURA DN 55x11</v>
          </cell>
          <cell r="C4874" t="str">
            <v>UN</v>
          </cell>
          <cell r="D4874">
            <v>11038.25</v>
          </cell>
        </row>
        <row r="4875">
          <cell r="A4875" t="str">
            <v>I5047</v>
          </cell>
          <cell r="B4875" t="str">
            <v>PEDESTAL SUSPENSÃO SIMPLES C/INDIC. ABERTURA DN 56x12</v>
          </cell>
          <cell r="C4875" t="str">
            <v>UN</v>
          </cell>
          <cell r="D4875">
            <v>11358.78</v>
          </cell>
        </row>
        <row r="4876">
          <cell r="A4876" t="str">
            <v>I5026</v>
          </cell>
          <cell r="B4876" t="str">
            <v>PEDESTAL SUSPENSÃO SIMPLES DN 01</v>
          </cell>
          <cell r="C4876" t="str">
            <v>UN</v>
          </cell>
          <cell r="D4876">
            <v>10275.84</v>
          </cell>
        </row>
        <row r="4877">
          <cell r="A4877" t="str">
            <v>I6046</v>
          </cell>
          <cell r="B4877" t="str">
            <v>PEDREGULHO 12,70 A 6,35MM</v>
          </cell>
          <cell r="C4877" t="str">
            <v>M3</v>
          </cell>
          <cell r="D4877">
            <v>637.83000000000004</v>
          </cell>
        </row>
        <row r="4878">
          <cell r="A4878" t="str">
            <v>I6045</v>
          </cell>
          <cell r="B4878" t="str">
            <v>PEDREGULHO 19,05 A 12,70MM</v>
          </cell>
          <cell r="C4878" t="str">
            <v>M3</v>
          </cell>
          <cell r="D4878">
            <v>637.83000000000004</v>
          </cell>
        </row>
        <row r="4879">
          <cell r="A4879" t="str">
            <v>I6044</v>
          </cell>
          <cell r="B4879" t="str">
            <v>PEDREGULHO 25,40 A 19,05MM</v>
          </cell>
          <cell r="C4879" t="str">
            <v>M3</v>
          </cell>
          <cell r="D4879">
            <v>637.83000000000004</v>
          </cell>
        </row>
        <row r="4880">
          <cell r="A4880" t="str">
            <v>I6048</v>
          </cell>
          <cell r="B4880" t="str">
            <v>PEDREGULHO 3,20 A 2,362MM</v>
          </cell>
          <cell r="C4880" t="str">
            <v>M3</v>
          </cell>
          <cell r="D4880">
            <v>637.83000000000004</v>
          </cell>
        </row>
        <row r="4881">
          <cell r="A4881" t="str">
            <v>I6047</v>
          </cell>
          <cell r="B4881" t="str">
            <v>PEDREGULHO 6,35 A 3,20MM</v>
          </cell>
          <cell r="C4881" t="str">
            <v>M3</v>
          </cell>
          <cell r="D4881">
            <v>637.83000000000004</v>
          </cell>
        </row>
        <row r="4882">
          <cell r="A4882" t="str">
            <v>I10261</v>
          </cell>
          <cell r="B4882" t="str">
            <v>PERFIL "I" DE ACO LAMINADO, ABAS INCLINADAS, "I" 152 X 22</v>
          </cell>
          <cell r="C4882" t="str">
            <v>KG</v>
          </cell>
          <cell r="D4882">
            <v>6.74</v>
          </cell>
        </row>
        <row r="4883">
          <cell r="A4883" t="str">
            <v>I9422</v>
          </cell>
          <cell r="B4883" t="str">
            <v>PERFURATRIZ PNEUMÁTICA TIPO MOLE PARA PERFURAÇÃO EM SOLO QUALQUER, EXCETO ROCHA SÃ E ARGILA ORGÂNICA, MÉTODO NÃO-DESTRUTIVO, VELOCIDADE 10M/H</v>
          </cell>
          <cell r="C4883" t="str">
            <v>H</v>
          </cell>
          <cell r="D4883">
            <v>9.6</v>
          </cell>
        </row>
        <row r="4884">
          <cell r="A4884" t="str">
            <v>I9921</v>
          </cell>
          <cell r="B4884" t="str">
            <v>PINTURA EXTERNA DE TUBOS DN 1.500MM X ESP=11,11MM (7/16"), CONSIDERANDO APLICAÇÃO PARA TRECHO ENTERRADO - TUBOS DE 12M</v>
          </cell>
          <cell r="C4884" t="str">
            <v>UN</v>
          </cell>
          <cell r="D4884">
            <v>8100</v>
          </cell>
        </row>
        <row r="4885">
          <cell r="A4885" t="str">
            <v>I9922</v>
          </cell>
          <cell r="B4885" t="str">
            <v>PISO GRAMA INTERTRAVADO VAZADO</v>
          </cell>
          <cell r="C4885" t="str">
            <v>M2</v>
          </cell>
          <cell r="D4885">
            <v>29</v>
          </cell>
        </row>
        <row r="4886">
          <cell r="A4886" t="str">
            <v>I4015</v>
          </cell>
          <cell r="B4886" t="str">
            <v>PLACA  REDUÇÃO DN 100 x 50 PN10</v>
          </cell>
          <cell r="C4886" t="str">
            <v>UN</v>
          </cell>
          <cell r="D4886">
            <v>112.99</v>
          </cell>
        </row>
        <row r="4887">
          <cell r="A4887" t="str">
            <v>I4032</v>
          </cell>
          <cell r="B4887" t="str">
            <v>PLACA  REDUÇÃO DN 1000 x 700 PN10</v>
          </cell>
          <cell r="C4887" t="str">
            <v>UN</v>
          </cell>
          <cell r="D4887">
            <v>4917.03</v>
          </cell>
        </row>
        <row r="4888">
          <cell r="A4888" t="str">
            <v>I4033</v>
          </cell>
          <cell r="B4888" t="str">
            <v>PLACA  REDUÇÃO DN 1000 x 800 PN10</v>
          </cell>
          <cell r="C4888" t="str">
            <v>UN</v>
          </cell>
          <cell r="D4888">
            <v>5057.07</v>
          </cell>
        </row>
        <row r="4889">
          <cell r="A4889" t="str">
            <v>I4017</v>
          </cell>
          <cell r="B4889" t="str">
            <v>PLACA  REDUÇÃO DN 200 x 100 PN10</v>
          </cell>
          <cell r="C4889" t="str">
            <v>UN</v>
          </cell>
          <cell r="D4889">
            <v>422.22</v>
          </cell>
        </row>
        <row r="4890">
          <cell r="A4890" t="str">
            <v>I4016</v>
          </cell>
          <cell r="B4890" t="str">
            <v>PLACA  REDUÇÃO DN 200 x 75 PN10</v>
          </cell>
          <cell r="C4890" t="str">
            <v>UN</v>
          </cell>
          <cell r="D4890">
            <v>262.56</v>
          </cell>
        </row>
        <row r="4891">
          <cell r="A4891" t="str">
            <v>I7135</v>
          </cell>
          <cell r="B4891" t="str">
            <v>PLACA  REDUÇÃO DN 200 x 80 PN10</v>
          </cell>
          <cell r="C4891" t="str">
            <v>UN</v>
          </cell>
          <cell r="D4891">
            <v>261.62</v>
          </cell>
        </row>
        <row r="4892">
          <cell r="A4892" t="str">
            <v>I4018</v>
          </cell>
          <cell r="B4892" t="str">
            <v>PLACA  REDUÇÃO DN 250 x 200 PN10</v>
          </cell>
          <cell r="C4892" t="str">
            <v>UN</v>
          </cell>
          <cell r="D4892">
            <v>715.72</v>
          </cell>
        </row>
        <row r="4893">
          <cell r="A4893" t="str">
            <v>I4019</v>
          </cell>
          <cell r="B4893" t="str">
            <v>PLACA  REDUÇÃO DN 350 x 150 PN10</v>
          </cell>
          <cell r="C4893" t="str">
            <v>UN</v>
          </cell>
          <cell r="D4893">
            <v>846.07</v>
          </cell>
        </row>
        <row r="4894">
          <cell r="A4894" t="str">
            <v>I4020</v>
          </cell>
          <cell r="B4894" t="str">
            <v>PLACA  REDUÇÃO DN 350 x 250 PN10</v>
          </cell>
          <cell r="C4894" t="str">
            <v>UN</v>
          </cell>
          <cell r="D4894">
            <v>869.23</v>
          </cell>
        </row>
        <row r="4895">
          <cell r="A4895" t="str">
            <v>I4021</v>
          </cell>
          <cell r="B4895" t="str">
            <v>PLACA  REDUÇÃO DN 400 x 150 PN10</v>
          </cell>
          <cell r="C4895" t="str">
            <v>UN</v>
          </cell>
          <cell r="D4895">
            <v>896.93</v>
          </cell>
        </row>
        <row r="4896">
          <cell r="A4896" t="str">
            <v>I4022</v>
          </cell>
          <cell r="B4896" t="str">
            <v>PLACA  REDUÇÃO DN 400 x 200 PN10</v>
          </cell>
          <cell r="C4896" t="str">
            <v>UN</v>
          </cell>
          <cell r="D4896">
            <v>923.23</v>
          </cell>
        </row>
        <row r="4897">
          <cell r="A4897" t="str">
            <v>I4023</v>
          </cell>
          <cell r="B4897" t="str">
            <v>PLACA  REDUÇÃO DN 400 x 250 PN10</v>
          </cell>
          <cell r="C4897" t="str">
            <v>UN</v>
          </cell>
          <cell r="D4897">
            <v>960</v>
          </cell>
        </row>
        <row r="4898">
          <cell r="A4898" t="str">
            <v>I4024</v>
          </cell>
          <cell r="B4898" t="str">
            <v>PLACA  REDUÇÃO DN 400 x 300 PN10</v>
          </cell>
          <cell r="C4898" t="str">
            <v>UN</v>
          </cell>
          <cell r="D4898">
            <v>978.49</v>
          </cell>
        </row>
        <row r="4899">
          <cell r="A4899" t="str">
            <v>I4025</v>
          </cell>
          <cell r="B4899" t="str">
            <v>PLACA  REDUÇÃO DN 450 x 350 PN10</v>
          </cell>
          <cell r="C4899" t="str">
            <v>UN</v>
          </cell>
          <cell r="D4899">
            <v>799.47</v>
          </cell>
        </row>
        <row r="4900">
          <cell r="A4900" t="str">
            <v>I4026</v>
          </cell>
          <cell r="B4900" t="str">
            <v>PLACA  REDUÇÃO DN 500 x 350 PN10</v>
          </cell>
          <cell r="C4900" t="str">
            <v>UN</v>
          </cell>
          <cell r="D4900">
            <v>2929.34</v>
          </cell>
        </row>
        <row r="4901">
          <cell r="A4901" t="str">
            <v>I4027</v>
          </cell>
          <cell r="B4901" t="str">
            <v>PLACA  REDUÇÃO DN 500 x 400 PN10</v>
          </cell>
          <cell r="C4901" t="str">
            <v>UN</v>
          </cell>
          <cell r="D4901">
            <v>3198.66</v>
          </cell>
        </row>
        <row r="4902">
          <cell r="A4902" t="str">
            <v>I4029</v>
          </cell>
          <cell r="B4902" t="str">
            <v>PLACA  REDUÇÃO DN 600 x 450 PN10</v>
          </cell>
          <cell r="C4902" t="str">
            <v>UN</v>
          </cell>
          <cell r="D4902">
            <v>4071.43</v>
          </cell>
        </row>
        <row r="4903">
          <cell r="A4903" t="str">
            <v>I4030</v>
          </cell>
          <cell r="B4903" t="str">
            <v>PLACA  REDUÇÃO DN 700 x 500 PN10</v>
          </cell>
          <cell r="C4903" t="str">
            <v>UN</v>
          </cell>
          <cell r="D4903">
            <v>4172.4399999999996</v>
          </cell>
        </row>
        <row r="4904">
          <cell r="A4904" t="str">
            <v>I4031</v>
          </cell>
          <cell r="B4904" t="str">
            <v>PLACA  REDUÇÃO DN 900 x 700 PN10</v>
          </cell>
          <cell r="C4904" t="str">
            <v>UN</v>
          </cell>
          <cell r="D4904">
            <v>4230.08</v>
          </cell>
        </row>
        <row r="4905">
          <cell r="A4905" t="str">
            <v>I9923</v>
          </cell>
          <cell r="B4905" t="str">
            <v>PLACA DE EPS ESPESSURA 20MM</v>
          </cell>
          <cell r="C4905" t="str">
            <v>UN</v>
          </cell>
          <cell r="D4905">
            <v>13.4</v>
          </cell>
        </row>
        <row r="4906">
          <cell r="A4906" t="str">
            <v>I8890</v>
          </cell>
          <cell r="B4906" t="str">
            <v>PLACA DE PVC DE 2,00MX1,00M, ESP=25MM P/ FLOCULADOR C/ FUROS CONF. PROJETO</v>
          </cell>
          <cell r="C4906" t="str">
            <v>UN</v>
          </cell>
          <cell r="D4906">
            <v>1494.46</v>
          </cell>
        </row>
        <row r="4907">
          <cell r="A4907" t="str">
            <v>I8891</v>
          </cell>
          <cell r="B4907" t="str">
            <v>PLACA DE PVC DE 2,47MX0,75M, ESP=6MM P/ FLOCULADOR</v>
          </cell>
          <cell r="C4907" t="str">
            <v>UN</v>
          </cell>
          <cell r="D4907">
            <v>240.77</v>
          </cell>
        </row>
        <row r="4908">
          <cell r="A4908" t="str">
            <v>I8892</v>
          </cell>
          <cell r="B4908" t="str">
            <v>PLACA DE PVC DE 2,65MX0,75M, ESP=6MM P/ FLOCULADOR</v>
          </cell>
          <cell r="C4908" t="str">
            <v>UN</v>
          </cell>
          <cell r="D4908">
            <v>258.32</v>
          </cell>
        </row>
        <row r="4909">
          <cell r="A4909" t="str">
            <v>I8893</v>
          </cell>
          <cell r="B4909" t="str">
            <v>PLACA DE PVC DE 2,80MX0,75M, ESP=6MM P/ FLOCULADOR</v>
          </cell>
          <cell r="C4909" t="str">
            <v>UN</v>
          </cell>
          <cell r="D4909">
            <v>272.94</v>
          </cell>
        </row>
        <row r="4910">
          <cell r="A4910" t="str">
            <v>I8894</v>
          </cell>
          <cell r="B4910" t="str">
            <v>PLACA DE PVC DE 2,92MX0,75M, ESP=6MM P/ FLOCULADOR</v>
          </cell>
          <cell r="C4910" t="str">
            <v>UN</v>
          </cell>
          <cell r="D4910">
            <v>284.64</v>
          </cell>
        </row>
        <row r="4911">
          <cell r="A4911" t="str">
            <v>I8895</v>
          </cell>
          <cell r="B4911" t="str">
            <v>PLACA DE PVC DE 5,00MX0,65M, ESP=10MM P/ FLOCULADOR C/ FUROS</v>
          </cell>
          <cell r="C4911" t="str">
            <v>UN</v>
          </cell>
          <cell r="D4911">
            <v>1591.63</v>
          </cell>
        </row>
        <row r="4912">
          <cell r="A4912" t="str">
            <v>I9924</v>
          </cell>
          <cell r="B4912" t="str">
            <v>PLACA EM FIBRA DE VIDRO  ESP. 10MM</v>
          </cell>
          <cell r="C4912" t="str">
            <v>M2</v>
          </cell>
          <cell r="D4912">
            <v>739.2</v>
          </cell>
        </row>
        <row r="4913">
          <cell r="A4913" t="str">
            <v>I9925</v>
          </cell>
          <cell r="B4913" t="str">
            <v>PLACA EM FIBRA DE VIDRO PERFURADA ESP.  4 MM</v>
          </cell>
          <cell r="C4913" t="str">
            <v>M2</v>
          </cell>
          <cell r="D4913">
            <v>437.25</v>
          </cell>
        </row>
        <row r="4914">
          <cell r="A4914" t="str">
            <v>I9926</v>
          </cell>
          <cell r="B4914" t="str">
            <v>PLACA EM FIBRA DE VIDRO PERFURADA ESP. 10MM</v>
          </cell>
          <cell r="C4914" t="str">
            <v>M2</v>
          </cell>
          <cell r="D4914">
            <v>690.18</v>
          </cell>
        </row>
        <row r="4915">
          <cell r="A4915" t="str">
            <v>I9927</v>
          </cell>
          <cell r="B4915" t="str">
            <v>PLACA EM FIBRA DE VIDRO PULTRADO ESP. 4 MM</v>
          </cell>
          <cell r="C4915" t="str">
            <v>M2</v>
          </cell>
          <cell r="D4915">
            <v>1020</v>
          </cell>
        </row>
        <row r="4916">
          <cell r="A4916" t="str">
            <v>I4028</v>
          </cell>
          <cell r="B4916" t="str">
            <v>PLACA REDUÇÃO DN 600 x 150 PN10</v>
          </cell>
          <cell r="C4916" t="str">
            <v>UN</v>
          </cell>
          <cell r="D4916">
            <v>4009.48</v>
          </cell>
        </row>
        <row r="4917">
          <cell r="A4917" t="str">
            <v>I8974</v>
          </cell>
          <cell r="B4917" t="str">
            <v>PLANO DE SERVIÇO INTERNET PARA USO DO TABLET</v>
          </cell>
          <cell r="C4917" t="str">
            <v>H</v>
          </cell>
          <cell r="D4917">
            <v>0.26</v>
          </cell>
        </row>
        <row r="4918">
          <cell r="A4918" t="str">
            <v>I6577</v>
          </cell>
          <cell r="B4918" t="str">
            <v>PLUG AÇO GALVANIZADO 2"</v>
          </cell>
          <cell r="C4918" t="str">
            <v>UN</v>
          </cell>
          <cell r="D4918">
            <v>10.18</v>
          </cell>
        </row>
        <row r="4919">
          <cell r="A4919" t="str">
            <v>I9928</v>
          </cell>
          <cell r="B4919" t="str">
            <v>PLUG FÊMEA</v>
          </cell>
          <cell r="C4919" t="str">
            <v>UN</v>
          </cell>
          <cell r="D4919">
            <v>2.1</v>
          </cell>
        </row>
        <row r="4920">
          <cell r="A4920" t="str">
            <v>I9929</v>
          </cell>
          <cell r="B4920" t="str">
            <v>PLUG FÊMEA STEK TRIFÁSICO 16A</v>
          </cell>
          <cell r="C4920" t="str">
            <v>UN</v>
          </cell>
          <cell r="D4920">
            <v>24.55</v>
          </cell>
        </row>
        <row r="4921">
          <cell r="A4921" t="str">
            <v>I9930</v>
          </cell>
          <cell r="B4921" t="str">
            <v>PLUG FÊMEA STEK TRIFÁSICO 32A</v>
          </cell>
          <cell r="C4921" t="str">
            <v>UN</v>
          </cell>
          <cell r="D4921">
            <v>29.55</v>
          </cell>
        </row>
        <row r="4922">
          <cell r="A4922" t="str">
            <v>I9931</v>
          </cell>
          <cell r="B4922" t="str">
            <v>PLUG FÊMEA STEK TRIFÁSICO 3P+T 32A/250V</v>
          </cell>
          <cell r="C4922" t="str">
            <v>UN</v>
          </cell>
          <cell r="D4922">
            <v>32.840000000000003</v>
          </cell>
        </row>
        <row r="4923">
          <cell r="A4923" t="str">
            <v>I3010</v>
          </cell>
          <cell r="B4923" t="str">
            <v>PLUG OCRE DN 100</v>
          </cell>
          <cell r="C4923" t="str">
            <v>UN</v>
          </cell>
          <cell r="D4923">
            <v>23.78</v>
          </cell>
        </row>
        <row r="4924">
          <cell r="A4924" t="str">
            <v>I3011</v>
          </cell>
          <cell r="B4924" t="str">
            <v>PLUG OCRE DN 125</v>
          </cell>
          <cell r="C4924" t="str">
            <v>UN</v>
          </cell>
          <cell r="D4924">
            <v>57.36</v>
          </cell>
        </row>
        <row r="4925">
          <cell r="A4925" t="str">
            <v>I3012</v>
          </cell>
          <cell r="B4925" t="str">
            <v>PLUG OCRE DN 150</v>
          </cell>
          <cell r="C4925" t="str">
            <v>UN</v>
          </cell>
          <cell r="D4925">
            <v>53.82</v>
          </cell>
        </row>
        <row r="4926">
          <cell r="A4926" t="str">
            <v>I3013</v>
          </cell>
          <cell r="B4926" t="str">
            <v>PLUG OCRE DN 200</v>
          </cell>
          <cell r="C4926" t="str">
            <v>UN</v>
          </cell>
          <cell r="D4926">
            <v>77.459999999999994</v>
          </cell>
        </row>
        <row r="4927">
          <cell r="A4927" t="str">
            <v>I3014</v>
          </cell>
          <cell r="B4927" t="str">
            <v>PLUG OCRE DN 250</v>
          </cell>
          <cell r="C4927" t="str">
            <v>UN</v>
          </cell>
          <cell r="D4927">
            <v>141.97</v>
          </cell>
        </row>
        <row r="4928">
          <cell r="A4928" t="str">
            <v>I3015</v>
          </cell>
          <cell r="B4928" t="str">
            <v>PLUG OCRE DN 300</v>
          </cell>
          <cell r="C4928" t="str">
            <v>UN</v>
          </cell>
          <cell r="D4928">
            <v>191.86</v>
          </cell>
        </row>
        <row r="4929">
          <cell r="A4929" t="str">
            <v>I3016</v>
          </cell>
          <cell r="B4929" t="str">
            <v>PLUG OCRE DN 350</v>
          </cell>
          <cell r="C4929" t="str">
            <v>UN</v>
          </cell>
          <cell r="D4929">
            <v>279.24</v>
          </cell>
        </row>
        <row r="4930">
          <cell r="A4930" t="str">
            <v>I3017</v>
          </cell>
          <cell r="B4930" t="str">
            <v>PLUG OCRE DN 400</v>
          </cell>
          <cell r="C4930" t="str">
            <v>UN</v>
          </cell>
          <cell r="D4930">
            <v>312.91000000000003</v>
          </cell>
        </row>
        <row r="4931">
          <cell r="A4931" t="str">
            <v>I8941</v>
          </cell>
          <cell r="B4931" t="str">
            <v>POLÍMERO CATIÔNICO</v>
          </cell>
          <cell r="C4931" t="str">
            <v>L</v>
          </cell>
          <cell r="D4931">
            <v>17.420000000000002</v>
          </cell>
        </row>
        <row r="4932">
          <cell r="A4932" t="str">
            <v>I9934</v>
          </cell>
          <cell r="B4932" t="str">
            <v>PONTE ROLANTE COM TALHA ELÉTRICA, CAPACIDADE DE 3 TONELADAS</v>
          </cell>
          <cell r="C4932" t="str">
            <v>UN</v>
          </cell>
          <cell r="D4932">
            <v>178371.76</v>
          </cell>
        </row>
        <row r="4933">
          <cell r="A4933" t="str">
            <v>I9933</v>
          </cell>
          <cell r="B4933" t="str">
            <v>PORCA 3/8" LOSANGULAR COM ROSCA (MAX AF.PLR)</v>
          </cell>
          <cell r="C4933" t="str">
            <v>UN</v>
          </cell>
          <cell r="D4933">
            <v>0.9</v>
          </cell>
        </row>
        <row r="4934">
          <cell r="A4934" t="str">
            <v>I8072</v>
          </cell>
          <cell r="B4934" t="str">
            <v>PORCA QUADRADA PARA PARAFUSO M16 x 2</v>
          </cell>
          <cell r="C4934" t="str">
            <v>UN</v>
          </cell>
          <cell r="D4934">
            <v>0.81</v>
          </cell>
        </row>
        <row r="4935">
          <cell r="A4935" t="str">
            <v>I9936</v>
          </cell>
          <cell r="B4935" t="str">
            <v>PORTA EXTERNA ESPECIAL COM REVESTIMENTO ACÚSTICO COMPLETA DUAS FOLHAS (1.60X2.10)M</v>
          </cell>
          <cell r="C4935" t="str">
            <v>UN</v>
          </cell>
          <cell r="D4935">
            <v>4357.5</v>
          </cell>
        </row>
        <row r="4936">
          <cell r="A4936" t="str">
            <v>I9935</v>
          </cell>
          <cell r="B4936" t="str">
            <v>PORTA INTERNA ESPECIAL COM REVESTIMENTO ACÚSTICO COMPLETA UMA FOLHA (0,90X 2.10)M</v>
          </cell>
          <cell r="C4936" t="str">
            <v>UN</v>
          </cell>
          <cell r="D4936">
            <v>2310</v>
          </cell>
        </row>
        <row r="4937">
          <cell r="A4937" t="str">
            <v>I6518</v>
          </cell>
          <cell r="B4937" t="str">
            <v>POSTE CONCRETO ARMADO CIRCULAR, H = 22 m</v>
          </cell>
          <cell r="C4937" t="str">
            <v>UN</v>
          </cell>
          <cell r="D4937">
            <v>4603.1400000000003</v>
          </cell>
        </row>
        <row r="4938">
          <cell r="A4938" t="str">
            <v>I9937</v>
          </cell>
          <cell r="B4938" t="str">
            <v>POSTE FINAL (ESBARRO PARA BORNE)</v>
          </cell>
          <cell r="C4938" t="str">
            <v>UN</v>
          </cell>
          <cell r="D4938">
            <v>2.0499999999999998</v>
          </cell>
        </row>
        <row r="4939">
          <cell r="A4939" t="str">
            <v>I6097</v>
          </cell>
          <cell r="B4939" t="str">
            <v>POÇO DE VISITA PRE-MOLDADO CONF. PROJETO CAGECE</v>
          </cell>
          <cell r="C4939" t="str">
            <v>UN</v>
          </cell>
          <cell r="D4939">
            <v>670.5</v>
          </cell>
        </row>
        <row r="4940">
          <cell r="A4940" t="str">
            <v>I9932</v>
          </cell>
          <cell r="B4940" t="str">
            <v>POÇO PROFUNDO 8" (200MM) COMPLETAMENTE EXECUTADO</v>
          </cell>
          <cell r="C4940" t="str">
            <v>UN</v>
          </cell>
          <cell r="D4940">
            <v>1000</v>
          </cell>
        </row>
        <row r="4941">
          <cell r="A4941" t="str">
            <v>I8956</v>
          </cell>
          <cell r="B4941" t="str">
            <v>PRANCHETA DE MADEIRA C/ PRENDEDOR DE METAL</v>
          </cell>
          <cell r="C4941" t="str">
            <v>UN</v>
          </cell>
          <cell r="D4941">
            <v>4.87</v>
          </cell>
        </row>
        <row r="4942">
          <cell r="A4942" t="str">
            <v>I9938</v>
          </cell>
          <cell r="B4942" t="str">
            <v>PRESSOSTATO PARA CLORO GÁS, TIPO SELO DIAFRAGMA EM TEFLON</v>
          </cell>
          <cell r="C4942" t="str">
            <v>UN</v>
          </cell>
          <cell r="D4942">
            <v>2660</v>
          </cell>
        </row>
        <row r="4943">
          <cell r="A4943" t="str">
            <v>I8957</v>
          </cell>
          <cell r="B4943" t="str">
            <v>PROJETOR FECHADO, CORPO EM CHAPA DE ALUMÍNIO, COM ALOJAMENTO PARA EQUIPAMENTO AUXILIAR TEMPERADO, COM SOQUETE E40 PARA LÂMPADA MULTIVAPORES METÁLICOS DE 70W, COM REATOR DE ALTO FATOR DE POTÊNCIA</v>
          </cell>
          <cell r="C4943" t="str">
            <v>UN</v>
          </cell>
          <cell r="D4943">
            <v>157.33000000000001</v>
          </cell>
        </row>
        <row r="4944">
          <cell r="A4944" t="str">
            <v>I9939</v>
          </cell>
          <cell r="B4944" t="str">
            <v>PROTETOR 30V</v>
          </cell>
          <cell r="C4944" t="str">
            <v>UN</v>
          </cell>
          <cell r="D4944">
            <v>82.5</v>
          </cell>
        </row>
        <row r="4945">
          <cell r="A4945" t="str">
            <v>I9940</v>
          </cell>
          <cell r="B4945" t="str">
            <v>PROTETOR DE SINAL ANALÓGICO - 4-20 MA</v>
          </cell>
          <cell r="C4945" t="str">
            <v>UN</v>
          </cell>
          <cell r="D4945">
            <v>99</v>
          </cell>
        </row>
        <row r="4946">
          <cell r="A4946" t="str">
            <v>I8942</v>
          </cell>
          <cell r="B4946" t="str">
            <v>PROTETOR DE SURTOS, CLASSE I, 30KA</v>
          </cell>
          <cell r="C4946" t="str">
            <v>UN</v>
          </cell>
          <cell r="D4946">
            <v>55.55</v>
          </cell>
        </row>
        <row r="4947">
          <cell r="A4947" t="str">
            <v>I8943</v>
          </cell>
          <cell r="B4947" t="str">
            <v>PROTETOR DE SURTOS, CLASSE II, 5KA</v>
          </cell>
          <cell r="C4947" t="str">
            <v>UN</v>
          </cell>
          <cell r="D4947">
            <v>55.55</v>
          </cell>
        </row>
        <row r="4948">
          <cell r="A4948" t="str">
            <v>I9941</v>
          </cell>
          <cell r="B4948" t="str">
            <v>PROTETOR DPS CLAMPER SÉRIE 900 BORNE 922.B0M3.024 FASTER-24V</v>
          </cell>
          <cell r="C4948" t="str">
            <v>UN</v>
          </cell>
          <cell r="D4948">
            <v>100.42</v>
          </cell>
        </row>
        <row r="4949">
          <cell r="A4949" t="str">
            <v>I8944</v>
          </cell>
          <cell r="B4949" t="str">
            <v>PROVETA GRADUADA 500ML</v>
          </cell>
          <cell r="C4949" t="str">
            <v>UN</v>
          </cell>
          <cell r="D4949">
            <v>35.700000000000003</v>
          </cell>
        </row>
        <row r="4950">
          <cell r="A4950" t="str">
            <v>I8933</v>
          </cell>
          <cell r="B4950" t="str">
            <v>PÁ DE BICO</v>
          </cell>
          <cell r="C4950" t="str">
            <v>UN</v>
          </cell>
          <cell r="D4950">
            <v>27.95</v>
          </cell>
        </row>
        <row r="4951">
          <cell r="A4951" t="str">
            <v>I8082</v>
          </cell>
          <cell r="B4951" t="str">
            <v>PÁRA-RAIO TIPO VÁLVULA PARA SISTEMA DE DISTRIBUIÇÃO DE 15 kV</v>
          </cell>
          <cell r="C4951" t="str">
            <v>UN</v>
          </cell>
          <cell r="D4951">
            <v>62.19</v>
          </cell>
        </row>
        <row r="4952">
          <cell r="A4952" t="str">
            <v>I6424</v>
          </cell>
          <cell r="B4952" t="str">
            <v>QUADRO DE MEDIÇÃO TRIFÁSICO PADRÃO COELCE</v>
          </cell>
          <cell r="C4952" t="str">
            <v>UN</v>
          </cell>
          <cell r="D4952">
            <v>267.79000000000002</v>
          </cell>
        </row>
        <row r="4953">
          <cell r="A4953" t="str">
            <v>I6316</v>
          </cell>
          <cell r="B4953" t="str">
            <v>REATOR ANAERÓBIO EM FIBRA CAPACIDADE 100 m3/DIA</v>
          </cell>
          <cell r="C4953" t="str">
            <v>UN</v>
          </cell>
          <cell r="D4953">
            <v>190680.43</v>
          </cell>
        </row>
        <row r="4954">
          <cell r="A4954" t="str">
            <v>I6317</v>
          </cell>
          <cell r="B4954" t="str">
            <v>REATOR ANAERÓBIO EM FIBRA CAPACIDADE 145 m3/DIA</v>
          </cell>
          <cell r="C4954" t="str">
            <v>UN</v>
          </cell>
          <cell r="D4954">
            <v>211327.35</v>
          </cell>
        </row>
        <row r="4955">
          <cell r="A4955" t="str">
            <v>I6318</v>
          </cell>
          <cell r="B4955" t="str">
            <v>REATOR ANAERÓBIO EM FIBRA CAPACIDADE 180 m3/DIA</v>
          </cell>
          <cell r="C4955" t="str">
            <v>UN</v>
          </cell>
          <cell r="D4955">
            <v>271081.98</v>
          </cell>
        </row>
        <row r="4956">
          <cell r="A4956" t="str">
            <v>I6319</v>
          </cell>
          <cell r="B4956" t="str">
            <v>REATOR ANAERÓBIO EM FIBRA CAPACIDADE 270 m3/DIA</v>
          </cell>
          <cell r="C4956" t="str">
            <v>UN</v>
          </cell>
          <cell r="D4956">
            <v>327921.75</v>
          </cell>
        </row>
        <row r="4957">
          <cell r="A4957" t="str">
            <v>I6320</v>
          </cell>
          <cell r="B4957" t="str">
            <v>REATOR ANAERÓBIO EM FIBRA CAPACIDADE 350 m3/DIA</v>
          </cell>
          <cell r="C4957" t="str">
            <v>UN</v>
          </cell>
          <cell r="D4957">
            <v>444516.15</v>
          </cell>
        </row>
        <row r="4958">
          <cell r="A4958" t="str">
            <v>I6315</v>
          </cell>
          <cell r="B4958" t="str">
            <v>REATOR ANAERÓBIO EM FIBRA CAPACIDADE 80 m3/DIA</v>
          </cell>
          <cell r="C4958" t="str">
            <v>UN</v>
          </cell>
          <cell r="D4958">
            <v>148172.04999999999</v>
          </cell>
        </row>
        <row r="4959">
          <cell r="A4959" t="str">
            <v>I9350</v>
          </cell>
          <cell r="B4959" t="str">
            <v xml:space="preserve">REBOQUE BAU PARA MOTO
</v>
          </cell>
          <cell r="C4959" t="str">
            <v>UN</v>
          </cell>
          <cell r="D4959">
            <v>4575</v>
          </cell>
        </row>
        <row r="4960">
          <cell r="A4960" t="str">
            <v>I10260</v>
          </cell>
          <cell r="B4960" t="str">
            <v>RECEBIMENTO DE MATERIAL SEGREGADO</v>
          </cell>
          <cell r="C4960" t="str">
            <v>M3</v>
          </cell>
          <cell r="D4960">
            <v>9</v>
          </cell>
        </row>
        <row r="4961">
          <cell r="A4961" t="str">
            <v>I9943</v>
          </cell>
          <cell r="B4961" t="str">
            <v>REDUÇÃO AÇO CARBONO SCHEDULE 40 S/COSTURA, 8"X6"</v>
          </cell>
          <cell r="C4961" t="str">
            <v>UN</v>
          </cell>
          <cell r="D4961">
            <v>115.56</v>
          </cell>
        </row>
        <row r="4962">
          <cell r="A4962" t="str">
            <v>I9944</v>
          </cell>
          <cell r="B4962" t="str">
            <v>REDUÇÃO AÇO INOX 3”X 2”</v>
          </cell>
          <cell r="C4962" t="str">
            <v>UN</v>
          </cell>
          <cell r="D4962">
            <v>72.45</v>
          </cell>
        </row>
        <row r="4963">
          <cell r="A4963" t="str">
            <v>I9945</v>
          </cell>
          <cell r="B4963" t="str">
            <v>REDUÇÃO AÇO INOX SCHEDULE 40 DN 75 X DN50</v>
          </cell>
          <cell r="C4963" t="str">
            <v>UN</v>
          </cell>
          <cell r="D4963">
            <v>159.09</v>
          </cell>
        </row>
        <row r="4964">
          <cell r="A4964" t="str">
            <v>I9946</v>
          </cell>
          <cell r="B4964" t="str">
            <v>REDUÇÃO AÇO INOX, CONCÊNTRICA C/ FLANGES DN150X100</v>
          </cell>
          <cell r="C4964" t="str">
            <v>UN</v>
          </cell>
          <cell r="D4964">
            <v>2730</v>
          </cell>
        </row>
        <row r="4965">
          <cell r="A4965" t="str">
            <v>I9947</v>
          </cell>
          <cell r="B4965" t="str">
            <v>REDUÇÃO AÇO INOX, EXCÊNTRICA C/ FLANGES DN150X100</v>
          </cell>
          <cell r="C4965" t="str">
            <v>UN</v>
          </cell>
          <cell r="D4965">
            <v>2919</v>
          </cell>
        </row>
        <row r="4966">
          <cell r="A4966" t="str">
            <v>I9948</v>
          </cell>
          <cell r="B4966" t="str">
            <v>REDUÇÃO BOLSA/BOLSA JE FOFO DN  500 X 400</v>
          </cell>
          <cell r="C4966" t="str">
            <v>UN</v>
          </cell>
          <cell r="D4966">
            <v>1966.35</v>
          </cell>
        </row>
        <row r="4967">
          <cell r="A4967" t="str">
            <v>I9949</v>
          </cell>
          <cell r="B4967" t="str">
            <v>REDUÇÃO BOLSA/BOLSA JE FOFO DN  800 X 600</v>
          </cell>
          <cell r="C4967" t="str">
            <v>UN</v>
          </cell>
          <cell r="D4967">
            <v>8141.37</v>
          </cell>
        </row>
        <row r="4968">
          <cell r="A4968" t="str">
            <v>I9950</v>
          </cell>
          <cell r="B4968" t="str">
            <v>REDUÇÃO BOLSA/BOLSA JE FOFO DN 1000 X 800</v>
          </cell>
          <cell r="C4968" t="str">
            <v>UN</v>
          </cell>
          <cell r="D4968">
            <v>13798.94</v>
          </cell>
        </row>
        <row r="4969">
          <cell r="A4969" t="str">
            <v>I9951</v>
          </cell>
          <cell r="B4969" t="str">
            <v>REDUÇÃO CONCÊNTRICA AÇO SCHEDULE 40 DN 100 X 75</v>
          </cell>
          <cell r="C4969" t="str">
            <v>UN</v>
          </cell>
          <cell r="D4969">
            <v>18.02</v>
          </cell>
        </row>
        <row r="4970">
          <cell r="A4970" t="str">
            <v>I9952</v>
          </cell>
          <cell r="B4970" t="str">
            <v>REDUÇÃO CONCÊNTRICA AÇO SCHEDULE 40 DN 150 X 100</v>
          </cell>
          <cell r="C4970" t="str">
            <v>UN</v>
          </cell>
          <cell r="D4970">
            <v>40.31</v>
          </cell>
        </row>
        <row r="4971">
          <cell r="A4971" t="str">
            <v>I9953</v>
          </cell>
          <cell r="B4971" t="str">
            <v>REDUÇÃO CONCÊNTRICA AÇO SCHEDULE 40/S COSTURA DN 8'' X 6''</v>
          </cell>
          <cell r="C4971" t="str">
            <v>UN</v>
          </cell>
          <cell r="D4971">
            <v>76.599999999999994</v>
          </cell>
        </row>
        <row r="4972">
          <cell r="A4972" t="str">
            <v>I9954</v>
          </cell>
          <cell r="B4972" t="str">
            <v>REDUÇÃO CONCÊNTRICA EM AÇO INOX 316 DN 150X100</v>
          </cell>
          <cell r="C4972" t="str">
            <v>UN</v>
          </cell>
          <cell r="D4972">
            <v>165.38</v>
          </cell>
        </row>
        <row r="4973">
          <cell r="A4973" t="str">
            <v>I9955</v>
          </cell>
          <cell r="B4973" t="str">
            <v>REDUÇÃO CONCÊNTRICA EM FOFO COM BOLSAS DN 800 X 600 PN10</v>
          </cell>
          <cell r="C4973" t="str">
            <v>UN</v>
          </cell>
          <cell r="D4973">
            <v>8232.67</v>
          </cell>
        </row>
        <row r="4974">
          <cell r="A4974" t="str">
            <v>I9956</v>
          </cell>
          <cell r="B4974" t="str">
            <v>REDUÇÃO CONCÊNTRICA FOFO FLANGEADO DN 100X80 PN 10</v>
          </cell>
          <cell r="C4974" t="str">
            <v>UN</v>
          </cell>
          <cell r="D4974">
            <v>269</v>
          </cell>
        </row>
        <row r="4975">
          <cell r="A4975" t="str">
            <v>I9957</v>
          </cell>
          <cell r="B4975" t="str">
            <v>REDUÇÃO CONCÊNTRICA PRFV PB DN 150X100 PN10</v>
          </cell>
          <cell r="C4975" t="str">
            <v>UN</v>
          </cell>
          <cell r="D4975">
            <v>743.03</v>
          </cell>
        </row>
        <row r="4976">
          <cell r="A4976" t="str">
            <v>I9958</v>
          </cell>
          <cell r="B4976" t="str">
            <v>REDUÇÃO EM AÇO SCHEDULE  DN 200X150</v>
          </cell>
          <cell r="C4976" t="str">
            <v>UN</v>
          </cell>
          <cell r="D4976">
            <v>167.86</v>
          </cell>
        </row>
        <row r="4977">
          <cell r="A4977" t="str">
            <v>I7136</v>
          </cell>
          <cell r="B4977" t="str">
            <v>REDUÇÃO EXCENTRICA C/ FLANGES DN 100 x 80 PN10</v>
          </cell>
          <cell r="C4977" t="str">
            <v>UN</v>
          </cell>
          <cell r="D4977">
            <v>227.94</v>
          </cell>
        </row>
        <row r="4978">
          <cell r="A4978" t="str">
            <v>I7137</v>
          </cell>
          <cell r="B4978" t="str">
            <v>REDUÇÃO EXCENTRICA C/ FLANGES DN 80 x 50 PN10</v>
          </cell>
          <cell r="C4978" t="str">
            <v>UN</v>
          </cell>
          <cell r="D4978">
            <v>102.62</v>
          </cell>
        </row>
        <row r="4979">
          <cell r="A4979" t="str">
            <v>I4066</v>
          </cell>
          <cell r="B4979" t="str">
            <v>REDUÇÃO EXCÊNTRICA C/ FLANGES DN 100 x 75 PN10</v>
          </cell>
          <cell r="C4979" t="str">
            <v>UN</v>
          </cell>
          <cell r="D4979">
            <v>227.94</v>
          </cell>
        </row>
        <row r="4980">
          <cell r="A4980" t="str">
            <v>I4068</v>
          </cell>
          <cell r="B4980" t="str">
            <v>REDUÇÃO EXCÊNTRICA C/ FLANGES DN 150 x 100 PN10</v>
          </cell>
          <cell r="C4980" t="str">
            <v>UN</v>
          </cell>
          <cell r="D4980">
            <v>284.85000000000002</v>
          </cell>
        </row>
        <row r="4981">
          <cell r="A4981" t="str">
            <v>I4067</v>
          </cell>
          <cell r="B4981" t="str">
            <v>REDUÇÃO EXCÊNTRICA C/ FLANGES DN 150 x 75 PN10</v>
          </cell>
          <cell r="C4981" t="str">
            <v>UN</v>
          </cell>
          <cell r="D4981">
            <v>323.93</v>
          </cell>
        </row>
        <row r="4982">
          <cell r="A4982" t="str">
            <v>I7605</v>
          </cell>
          <cell r="B4982" t="str">
            <v>REDUÇÃO EXCÊNTRICA C/ FLANGES DN 150 x 80 PN10</v>
          </cell>
          <cell r="C4982" t="str">
            <v>UN</v>
          </cell>
          <cell r="D4982">
            <v>323.93</v>
          </cell>
        </row>
        <row r="4983">
          <cell r="A4983" t="str">
            <v>I4070</v>
          </cell>
          <cell r="B4983" t="str">
            <v>REDUÇÃO EXCÊNTRICA C/ FLANGES DN 200 x 100 PN10</v>
          </cell>
          <cell r="C4983" t="str">
            <v>UN</v>
          </cell>
          <cell r="D4983">
            <v>647.21</v>
          </cell>
        </row>
        <row r="4984">
          <cell r="A4984" t="str">
            <v>I4071</v>
          </cell>
          <cell r="B4984" t="str">
            <v>REDUÇÃO EXCÊNTRICA C/ FLANGES DN 200 x 150 PN10</v>
          </cell>
          <cell r="C4984" t="str">
            <v>UN</v>
          </cell>
          <cell r="D4984">
            <v>567.25</v>
          </cell>
        </row>
        <row r="4985">
          <cell r="A4985" t="str">
            <v>I9959</v>
          </cell>
          <cell r="B4985" t="str">
            <v>REDUÇÃO EXCÊNTRICA C/ FLANGES DN 200X80 (ESPECIAL) PN 10 SAE 1020</v>
          </cell>
          <cell r="C4985" t="str">
            <v>UN</v>
          </cell>
          <cell r="D4985">
            <v>987.53</v>
          </cell>
        </row>
        <row r="4986">
          <cell r="A4986" t="str">
            <v>I9960</v>
          </cell>
          <cell r="B4986" t="str">
            <v>REDUÇÃO EXCÊNTRICA C/ FLANGES DN 250 X 100 PN10</v>
          </cell>
          <cell r="C4986" t="str">
            <v>UN</v>
          </cell>
          <cell r="D4986">
            <v>1124.55</v>
          </cell>
        </row>
        <row r="4987">
          <cell r="A4987" t="str">
            <v>I4072</v>
          </cell>
          <cell r="B4987" t="str">
            <v>REDUÇÃO EXCÊNTRICA C/ FLANGES DN 250 x 150 PN10</v>
          </cell>
          <cell r="C4987" t="str">
            <v>UN</v>
          </cell>
          <cell r="D4987">
            <v>790.5</v>
          </cell>
        </row>
        <row r="4988">
          <cell r="A4988" t="str">
            <v>I4073</v>
          </cell>
          <cell r="B4988" t="str">
            <v>REDUÇÃO EXCÊNTRICA C/ FLANGES DN 250 x 200 PN10</v>
          </cell>
          <cell r="C4988" t="str">
            <v>UN</v>
          </cell>
          <cell r="D4988">
            <v>719.32</v>
          </cell>
        </row>
        <row r="4989">
          <cell r="A4989" t="str">
            <v>I4074</v>
          </cell>
          <cell r="B4989" t="str">
            <v>REDUÇÃO EXCÊNTRICA C/ FLANGES DN 300 x 150 PN10</v>
          </cell>
          <cell r="C4989" t="str">
            <v>UN</v>
          </cell>
          <cell r="D4989">
            <v>940.39</v>
          </cell>
        </row>
        <row r="4990">
          <cell r="A4990" t="str">
            <v>I4075</v>
          </cell>
          <cell r="B4990" t="str">
            <v>REDUÇÃO EXCÊNTRICA C/ FLANGES DN 300 x 200 PN10</v>
          </cell>
          <cell r="C4990" t="str">
            <v>UN</v>
          </cell>
          <cell r="D4990">
            <v>915.16</v>
          </cell>
        </row>
        <row r="4991">
          <cell r="A4991" t="str">
            <v>I4076</v>
          </cell>
          <cell r="B4991" t="str">
            <v>REDUÇÃO EXCÊNTRICA C/ FLANGES DN 300 x 250 PN10</v>
          </cell>
          <cell r="C4991" t="str">
            <v>UN</v>
          </cell>
          <cell r="D4991">
            <v>930.83</v>
          </cell>
        </row>
        <row r="4992">
          <cell r="A4992" t="str">
            <v>I4077</v>
          </cell>
          <cell r="B4992" t="str">
            <v>REDUÇÃO EXCÊNTRICA C/ FLANGES DN 400 x 250 PN10</v>
          </cell>
          <cell r="C4992" t="str">
            <v>UN</v>
          </cell>
          <cell r="D4992">
            <v>1499.82</v>
          </cell>
        </row>
        <row r="4993">
          <cell r="A4993" t="str">
            <v>I4078</v>
          </cell>
          <cell r="B4993" t="str">
            <v>REDUÇÃO EXCÊNTRICA C/ FLANGES DN 400 x 300 PN10</v>
          </cell>
          <cell r="C4993" t="str">
            <v>UN</v>
          </cell>
          <cell r="D4993">
            <v>1720.66</v>
          </cell>
        </row>
        <row r="4994">
          <cell r="A4994" t="str">
            <v>I4064</v>
          </cell>
          <cell r="B4994" t="str">
            <v>REDUÇÃO EXCÊNTRICA C/ FLANGES DN 75 x 50 PN10</v>
          </cell>
          <cell r="C4994" t="str">
            <v>UN</v>
          </cell>
          <cell r="D4994">
            <v>102.62</v>
          </cell>
        </row>
        <row r="4995">
          <cell r="A4995" t="str">
            <v>I9964</v>
          </cell>
          <cell r="B4995" t="str">
            <v>REDUÇÃO EXCÊNTRICA FLANGEADA L=1200 DN 500 X DN125 (PEÇA ESPECIAL EM AÇO)</v>
          </cell>
          <cell r="C4995" t="str">
            <v>UN</v>
          </cell>
          <cell r="D4995">
            <v>3800</v>
          </cell>
        </row>
        <row r="4996">
          <cell r="A4996" t="str">
            <v>I9962</v>
          </cell>
          <cell r="B4996" t="str">
            <v>REDUÇÃO EXCÊNTRICA FLANGEADA L=500 DN 300 X DN80 (PEÇA ESPECIAL EM AÇO)</v>
          </cell>
          <cell r="C4996" t="str">
            <v>UN</v>
          </cell>
          <cell r="D4996">
            <v>1207.24</v>
          </cell>
        </row>
        <row r="4997">
          <cell r="A4997" t="str">
            <v>I9963</v>
          </cell>
          <cell r="B4997" t="str">
            <v>REDUÇÃO EXCÊNTRICA FLANGEADA L=600 DN 500 X DN300 (PEÇA ESPECIAL EM AÇO)</v>
          </cell>
          <cell r="C4997" t="str">
            <v>UN</v>
          </cell>
          <cell r="D4997">
            <v>2629.46</v>
          </cell>
        </row>
        <row r="4998">
          <cell r="A4998" t="str">
            <v>I9961</v>
          </cell>
          <cell r="B4998" t="str">
            <v>REDUÇÃO EXCÊNTRICA FOFO C/ FLANGES DN 200 X 125 (ESPECIAL) PN 10 SAE 1020</v>
          </cell>
          <cell r="C4998" t="str">
            <v>UN</v>
          </cell>
          <cell r="D4998">
            <v>1109.43</v>
          </cell>
        </row>
        <row r="4999">
          <cell r="A4999" t="str">
            <v>I3018</v>
          </cell>
          <cell r="B4999" t="str">
            <v>REDUÇÃO EXCÊNTRICA OCRE PB - JE DN 125 x 100</v>
          </cell>
          <cell r="C4999" t="str">
            <v>UN</v>
          </cell>
          <cell r="D4999">
            <v>34.770000000000003</v>
          </cell>
        </row>
        <row r="5000">
          <cell r="A5000" t="str">
            <v>I3019</v>
          </cell>
          <cell r="B5000" t="str">
            <v>REDUÇÃO EXCÊNTRICA OCRE PB - JE DN 150 x 10</v>
          </cell>
          <cell r="C5000" t="str">
            <v>UN</v>
          </cell>
          <cell r="D5000">
            <v>57.03</v>
          </cell>
        </row>
        <row r="5001">
          <cell r="A5001" t="str">
            <v>I3020</v>
          </cell>
          <cell r="B5001" t="str">
            <v>REDUÇÃO EXCÊNTRICA OCRE PB - JE DN 150 x 125</v>
          </cell>
          <cell r="C5001" t="str">
            <v>UN</v>
          </cell>
          <cell r="D5001">
            <v>110.06</v>
          </cell>
        </row>
        <row r="5002">
          <cell r="A5002" t="str">
            <v>I3021</v>
          </cell>
          <cell r="B5002" t="str">
            <v>REDUÇÃO EXCÊNTRICA OCRE PB - JE DN 200 x 150</v>
          </cell>
          <cell r="C5002" t="str">
            <v>UN</v>
          </cell>
          <cell r="D5002">
            <v>91.78</v>
          </cell>
        </row>
        <row r="5003">
          <cell r="A5003" t="str">
            <v>I3022</v>
          </cell>
          <cell r="B5003" t="str">
            <v>REDUÇÃO EXCÊNTRICA OCRE PB - JE DN 250 x 200</v>
          </cell>
          <cell r="C5003" t="str">
            <v>UN</v>
          </cell>
          <cell r="D5003">
            <v>187.24</v>
          </cell>
        </row>
        <row r="5004">
          <cell r="A5004" t="str">
            <v>I8024</v>
          </cell>
          <cell r="B5004" t="str">
            <v>REDUÇÃO EXCÊNTRICA OCRE PB - JE DN 300 X 200</v>
          </cell>
          <cell r="C5004" t="str">
            <v>UN</v>
          </cell>
          <cell r="D5004">
            <v>382.41</v>
          </cell>
        </row>
        <row r="5005">
          <cell r="A5005" t="str">
            <v>I3023</v>
          </cell>
          <cell r="B5005" t="str">
            <v>REDUÇÃO EXCÊNTRICA OCRE PB - JE DN 300 x 250</v>
          </cell>
          <cell r="C5005" t="str">
            <v>UN</v>
          </cell>
          <cell r="D5005">
            <v>345.49</v>
          </cell>
        </row>
        <row r="5006">
          <cell r="A5006" t="str">
            <v>I3024</v>
          </cell>
          <cell r="B5006" t="str">
            <v>REDUÇÃO EXCÊNTRICA OCRE PB - JE DN 350 x 300</v>
          </cell>
          <cell r="C5006" t="str">
            <v>UN</v>
          </cell>
          <cell r="D5006">
            <v>662.61</v>
          </cell>
        </row>
        <row r="5007">
          <cell r="A5007" t="str">
            <v>I3025</v>
          </cell>
          <cell r="B5007" t="str">
            <v>REDUÇÃO EXCÊNTRICA OCRE PB - JE DN 400 x 300</v>
          </cell>
          <cell r="C5007" t="str">
            <v>UN</v>
          </cell>
          <cell r="D5007">
            <v>872.34</v>
          </cell>
        </row>
        <row r="5008">
          <cell r="A5008" t="str">
            <v>I3026</v>
          </cell>
          <cell r="B5008" t="str">
            <v>REDUÇÃO EXCÊNTRICA OCRE PB - JE DN 400 x 350</v>
          </cell>
          <cell r="C5008" t="str">
            <v>UN</v>
          </cell>
          <cell r="D5008">
            <v>1164.2</v>
          </cell>
        </row>
        <row r="5009">
          <cell r="A5009" t="str">
            <v>I6901</v>
          </cell>
          <cell r="B5009" t="str">
            <v>REDUÇÃO EXCÊNTRICA OCRE PB - JEI DN 125 x 100</v>
          </cell>
          <cell r="C5009" t="str">
            <v>UN</v>
          </cell>
          <cell r="D5009">
            <v>60.37</v>
          </cell>
        </row>
        <row r="5010">
          <cell r="A5010" t="str">
            <v>I6902</v>
          </cell>
          <cell r="B5010" t="str">
            <v>REDUÇÃO EXCÊNTRICA OCRE PB - JEI DN 150 x 100</v>
          </cell>
          <cell r="C5010" t="str">
            <v>UN</v>
          </cell>
          <cell r="D5010">
            <v>69.819999999999993</v>
          </cell>
        </row>
        <row r="5011">
          <cell r="A5011" t="str">
            <v>I6903</v>
          </cell>
          <cell r="B5011" t="str">
            <v>REDUÇÃO EXCÊNTRICA OCRE PB - JEI DN 200 x 150</v>
          </cell>
          <cell r="C5011" t="str">
            <v>UN</v>
          </cell>
          <cell r="D5011">
            <v>116.22</v>
          </cell>
        </row>
        <row r="5012">
          <cell r="A5012" t="str">
            <v>I6904</v>
          </cell>
          <cell r="B5012" t="str">
            <v>REDUÇÃO EXCÊNTRICA OCRE PB - JEI DN 250 x 200</v>
          </cell>
          <cell r="C5012" t="str">
            <v>UN</v>
          </cell>
          <cell r="D5012">
            <v>204.39</v>
          </cell>
        </row>
        <row r="5013">
          <cell r="A5013" t="str">
            <v>I6906</v>
          </cell>
          <cell r="B5013" t="str">
            <v>REDUÇÃO EXCÊNTRICA OCRE PB - JEI DN 300 x 250</v>
          </cell>
          <cell r="C5013" t="str">
            <v>UN</v>
          </cell>
          <cell r="D5013">
            <v>451.79</v>
          </cell>
        </row>
        <row r="5014">
          <cell r="A5014" t="str">
            <v>I6905</v>
          </cell>
          <cell r="B5014" t="str">
            <v>REDUÇÃO EXCÊNTRICA OCRE PB - JEI DN 300x 200</v>
          </cell>
          <cell r="C5014" t="str">
            <v>UN</v>
          </cell>
          <cell r="D5014">
            <v>630.41999999999996</v>
          </cell>
        </row>
        <row r="5015">
          <cell r="A5015" t="str">
            <v>I6907</v>
          </cell>
          <cell r="B5015" t="str">
            <v>REDUÇÃO EXCÊNTRICA OCRE PB - JEI DN 350 x 300</v>
          </cell>
          <cell r="C5015" t="str">
            <v>UN</v>
          </cell>
          <cell r="D5015">
            <v>606.42999999999995</v>
          </cell>
        </row>
        <row r="5016">
          <cell r="A5016" t="str">
            <v>I6908</v>
          </cell>
          <cell r="B5016" t="str">
            <v>REDUÇÃO EXCÊNTRICA OCRE PB - JEI DN 400 x 300</v>
          </cell>
          <cell r="C5016" t="str">
            <v>UN</v>
          </cell>
          <cell r="D5016">
            <v>744.53</v>
          </cell>
        </row>
        <row r="5017">
          <cell r="A5017" t="str">
            <v>I6909</v>
          </cell>
          <cell r="B5017" t="str">
            <v>REDUÇÃO EXCÊNTRICA OCRE PB - JEI DN 400 x 350</v>
          </cell>
          <cell r="C5017" t="str">
            <v>UN</v>
          </cell>
          <cell r="D5017">
            <v>955.08</v>
          </cell>
        </row>
        <row r="5018">
          <cell r="A5018" t="str">
            <v>I9965</v>
          </cell>
          <cell r="B5018" t="str">
            <v>REDUÇÃO EXCÊNTRICA PRFV C/BOLSAS DN 150X100</v>
          </cell>
          <cell r="C5018" t="str">
            <v>UN</v>
          </cell>
          <cell r="D5018">
            <v>259.35000000000002</v>
          </cell>
        </row>
        <row r="5019">
          <cell r="A5019" t="str">
            <v>I9966</v>
          </cell>
          <cell r="B5019" t="str">
            <v>REDUÇÃO EXCÊNTRICA PRFV C/BOLSAS DN 200X150</v>
          </cell>
          <cell r="C5019" t="str">
            <v>UN</v>
          </cell>
          <cell r="D5019">
            <v>342.3</v>
          </cell>
        </row>
        <row r="5020">
          <cell r="A5020" t="str">
            <v>I9967</v>
          </cell>
          <cell r="B5020" t="str">
            <v>REDUÇÃO EXCÊNTRICA PRFV C/BOLSAS DN 250X200</v>
          </cell>
          <cell r="C5020" t="str">
            <v>UN</v>
          </cell>
          <cell r="D5020">
            <v>436.8</v>
          </cell>
        </row>
        <row r="5021">
          <cell r="A5021" t="str">
            <v>I9968</v>
          </cell>
          <cell r="B5021" t="str">
            <v>REDUÇÃO EXCÊNTRICA PRFV P/B DN 150 X 100</v>
          </cell>
          <cell r="C5021" t="str">
            <v>UN</v>
          </cell>
          <cell r="D5021">
            <v>418.11</v>
          </cell>
        </row>
        <row r="5022">
          <cell r="A5022" t="str">
            <v>I9969</v>
          </cell>
          <cell r="B5022" t="str">
            <v>REDUÇÃO EXCÊNTRICA PRFV P/B DN 200X150</v>
          </cell>
          <cell r="C5022" t="str">
            <v>UN</v>
          </cell>
          <cell r="D5022">
            <v>927.96</v>
          </cell>
        </row>
        <row r="5023">
          <cell r="A5023" t="str">
            <v>I9970</v>
          </cell>
          <cell r="B5023" t="str">
            <v>REDUÇÃO EXCÊNTRICA PRFV P/B DN 250 X 200</v>
          </cell>
          <cell r="C5023" t="str">
            <v>UN</v>
          </cell>
          <cell r="D5023">
            <v>1154.81</v>
          </cell>
        </row>
        <row r="5024">
          <cell r="A5024" t="str">
            <v>I9971</v>
          </cell>
          <cell r="B5024" t="str">
            <v>REDUÇÃO EXCÊNTRICA RPVC COM BOLSAS DN 150 X 100</v>
          </cell>
          <cell r="C5024" t="str">
            <v>UN</v>
          </cell>
          <cell r="D5024">
            <v>207.93</v>
          </cell>
        </row>
        <row r="5025">
          <cell r="A5025" t="str">
            <v>I9972</v>
          </cell>
          <cell r="B5025" t="str">
            <v>REDUÇÃO FOFO FF DN 100 X 150</v>
          </cell>
          <cell r="C5025" t="str">
            <v>UN</v>
          </cell>
          <cell r="D5025">
            <v>335.15</v>
          </cell>
        </row>
        <row r="5026">
          <cell r="A5026" t="str">
            <v>I9973</v>
          </cell>
          <cell r="B5026" t="str">
            <v>REDUÇÃO FOFO FF DN 200 X 150</v>
          </cell>
          <cell r="C5026" t="str">
            <v>UN</v>
          </cell>
          <cell r="D5026">
            <v>554.4</v>
          </cell>
        </row>
        <row r="5027">
          <cell r="A5027" t="str">
            <v>I9974</v>
          </cell>
          <cell r="B5027" t="str">
            <v>REDUÇÃO FOFO FF DN 250 X 100</v>
          </cell>
          <cell r="C5027" t="str">
            <v>UN</v>
          </cell>
          <cell r="D5027">
            <v>859.62</v>
          </cell>
        </row>
        <row r="5028">
          <cell r="A5028" t="str">
            <v>I9976</v>
          </cell>
          <cell r="B5028" t="str">
            <v>REDUÇÃO FOFO FF DN 250 X 65 PN10</v>
          </cell>
          <cell r="C5028" t="str">
            <v>UN</v>
          </cell>
          <cell r="D5028">
            <v>1256.8499999999999</v>
          </cell>
        </row>
        <row r="5029">
          <cell r="A5029" t="str">
            <v>I9975</v>
          </cell>
          <cell r="B5029" t="str">
            <v>REDUÇÃO FOFO FF DN 250 X 80 PN10 (PEÇA ESPECIAL)</v>
          </cell>
          <cell r="C5029" t="str">
            <v>UN</v>
          </cell>
          <cell r="D5029">
            <v>950.94</v>
          </cell>
        </row>
        <row r="5030">
          <cell r="A5030" t="str">
            <v>I9977</v>
          </cell>
          <cell r="B5030" t="str">
            <v>REDUÇÃO FOFO FF DN 300 X 50 PN10</v>
          </cell>
          <cell r="C5030" t="str">
            <v>UN</v>
          </cell>
          <cell r="D5030">
            <v>1470</v>
          </cell>
        </row>
        <row r="5031">
          <cell r="A5031" t="str">
            <v>I9978</v>
          </cell>
          <cell r="B5031" t="str">
            <v>REDUÇÃO FOFO FF DN 400 X 200 PN10</v>
          </cell>
          <cell r="C5031" t="str">
            <v>UN</v>
          </cell>
          <cell r="D5031">
            <v>1558.2</v>
          </cell>
        </row>
        <row r="5032">
          <cell r="A5032" t="str">
            <v>I9979</v>
          </cell>
          <cell r="B5032" t="str">
            <v>REDUÇÃO FOGO PONTA/BOLSA  2" X 1 ¼"</v>
          </cell>
          <cell r="C5032" t="str">
            <v>UN</v>
          </cell>
          <cell r="D5032">
            <v>16</v>
          </cell>
        </row>
        <row r="5033">
          <cell r="A5033" t="str">
            <v>I4079</v>
          </cell>
          <cell r="B5033" t="str">
            <v>REDUÇÃO FoFo FF DN   75 x    50 PN10</v>
          </cell>
          <cell r="C5033" t="str">
            <v>UN</v>
          </cell>
          <cell r="D5033">
            <v>106.13</v>
          </cell>
        </row>
        <row r="5034">
          <cell r="A5034" t="str">
            <v>I7140</v>
          </cell>
          <cell r="B5034" t="str">
            <v>REDUÇÃO FoFo FF DN   80 x    50 PN10</v>
          </cell>
          <cell r="C5034" t="str">
            <v>UN</v>
          </cell>
          <cell r="D5034">
            <v>106.13</v>
          </cell>
        </row>
        <row r="5035">
          <cell r="A5035" t="str">
            <v>I7619</v>
          </cell>
          <cell r="B5035" t="str">
            <v>REDUÇÃO FoFo FF DN   80 x    75 PN10</v>
          </cell>
          <cell r="C5035" t="str">
            <v>UN</v>
          </cell>
          <cell r="D5035">
            <v>125.32</v>
          </cell>
        </row>
        <row r="5036">
          <cell r="A5036" t="str">
            <v>I4080</v>
          </cell>
          <cell r="B5036" t="str">
            <v>REDUÇÃO FoFo FF DN  100 x    50 PN10</v>
          </cell>
          <cell r="C5036" t="str">
            <v>UN</v>
          </cell>
          <cell r="D5036">
            <v>238.06</v>
          </cell>
        </row>
        <row r="5037">
          <cell r="A5037" t="str">
            <v>I4081</v>
          </cell>
          <cell r="B5037" t="str">
            <v>REDUÇÃO FoFo FF DN  100 x    75 PN10</v>
          </cell>
          <cell r="C5037" t="str">
            <v>UN</v>
          </cell>
          <cell r="D5037">
            <v>209.21</v>
          </cell>
        </row>
        <row r="5038">
          <cell r="A5038" t="str">
            <v>I7138</v>
          </cell>
          <cell r="B5038" t="str">
            <v>REDUÇÃO FoFo FF DN  100 x    80 PN10</v>
          </cell>
          <cell r="C5038" t="str">
            <v>UN</v>
          </cell>
          <cell r="D5038">
            <v>196.32</v>
          </cell>
        </row>
        <row r="5039">
          <cell r="A5039" t="str">
            <v>I4083</v>
          </cell>
          <cell r="B5039" t="str">
            <v>REDUÇÃO FoFo FF DN  150 x   75 PN10</v>
          </cell>
          <cell r="C5039" t="str">
            <v>UN</v>
          </cell>
          <cell r="D5039">
            <v>285.81</v>
          </cell>
        </row>
        <row r="5040">
          <cell r="A5040" t="str">
            <v>I7139</v>
          </cell>
          <cell r="B5040" t="str">
            <v>REDUÇÃO FoFo FF DN  150 x   80 PN10</v>
          </cell>
          <cell r="C5040" t="str">
            <v>UN</v>
          </cell>
          <cell r="D5040">
            <v>286.72000000000003</v>
          </cell>
        </row>
        <row r="5041">
          <cell r="A5041" t="str">
            <v>I4084</v>
          </cell>
          <cell r="B5041" t="str">
            <v>REDUÇÃO FoFo FF DN  150 x  100 PN10</v>
          </cell>
          <cell r="C5041" t="str">
            <v>UN</v>
          </cell>
          <cell r="D5041">
            <v>319.3</v>
          </cell>
        </row>
        <row r="5042">
          <cell r="A5042" t="str">
            <v>I4086</v>
          </cell>
          <cell r="B5042" t="str">
            <v>REDUÇÃO FoFo FF DN  200 x  100 PN10</v>
          </cell>
          <cell r="C5042" t="str">
            <v>UN</v>
          </cell>
          <cell r="D5042">
            <v>690.28</v>
          </cell>
        </row>
        <row r="5043">
          <cell r="A5043" t="str">
            <v>I4087</v>
          </cell>
          <cell r="B5043" t="str">
            <v>REDUÇÃO FoFo FF DN  200 x  150 PN10</v>
          </cell>
          <cell r="C5043" t="str">
            <v>UN</v>
          </cell>
          <cell r="D5043">
            <v>434.63</v>
          </cell>
        </row>
        <row r="5044">
          <cell r="A5044" t="str">
            <v>I4088</v>
          </cell>
          <cell r="B5044" t="str">
            <v>REDUÇÃO FoFo FF DN  250 x  150 PN10</v>
          </cell>
          <cell r="C5044" t="str">
            <v>UN</v>
          </cell>
          <cell r="D5044">
            <v>777.07</v>
          </cell>
        </row>
        <row r="5045">
          <cell r="A5045" t="str">
            <v>I4089</v>
          </cell>
          <cell r="B5045" t="str">
            <v>REDUÇÃO FoFo FF DN  250 x  200 PN10</v>
          </cell>
          <cell r="C5045" t="str">
            <v>UN</v>
          </cell>
          <cell r="D5045">
            <v>724.48</v>
          </cell>
        </row>
        <row r="5046">
          <cell r="A5046" t="str">
            <v>I4090</v>
          </cell>
          <cell r="B5046" t="str">
            <v>REDUÇÃO FoFo FF DN  300 x  150 PN10</v>
          </cell>
          <cell r="C5046" t="str">
            <v>UN</v>
          </cell>
          <cell r="D5046">
            <v>915.88</v>
          </cell>
        </row>
        <row r="5047">
          <cell r="A5047" t="str">
            <v>I4091</v>
          </cell>
          <cell r="B5047" t="str">
            <v>REDUÇÃO FoFo FF DN  300 x  200 PN10</v>
          </cell>
          <cell r="C5047" t="str">
            <v>UN</v>
          </cell>
          <cell r="D5047">
            <v>1072.3499999999999</v>
          </cell>
        </row>
        <row r="5048">
          <cell r="A5048" t="str">
            <v>I4092</v>
          </cell>
          <cell r="B5048" t="str">
            <v>REDUÇÃO FoFo FF DN  300 x  250 PN10</v>
          </cell>
          <cell r="C5048" t="str">
            <v>UN</v>
          </cell>
          <cell r="D5048">
            <v>894.96</v>
          </cell>
        </row>
        <row r="5049">
          <cell r="A5049" t="str">
            <v>I4093</v>
          </cell>
          <cell r="B5049" t="str">
            <v>REDUÇÃO FoFo FF DN  350 x  200 PN10</v>
          </cell>
          <cell r="C5049" t="str">
            <v>UN</v>
          </cell>
          <cell r="D5049">
            <v>1127.5</v>
          </cell>
        </row>
        <row r="5050">
          <cell r="A5050" t="str">
            <v>I4094</v>
          </cell>
          <cell r="B5050" t="str">
            <v>REDUÇÃO FoFo FF DN  350 x  250 PN10</v>
          </cell>
          <cell r="C5050" t="str">
            <v>UN</v>
          </cell>
          <cell r="D5050">
            <v>1347.37</v>
          </cell>
        </row>
        <row r="5051">
          <cell r="A5051" t="str">
            <v>I4095</v>
          </cell>
          <cell r="B5051" t="str">
            <v>REDUÇÃO FoFo FF DN  350 x  300 PN10</v>
          </cell>
          <cell r="C5051" t="str">
            <v>UN</v>
          </cell>
          <cell r="D5051">
            <v>1315.8</v>
          </cell>
        </row>
        <row r="5052">
          <cell r="A5052" t="str">
            <v>I4096</v>
          </cell>
          <cell r="B5052" t="str">
            <v>REDUÇÃO FoFo FF DN  400 x  250 PN10</v>
          </cell>
          <cell r="C5052" t="str">
            <v>UN</v>
          </cell>
          <cell r="D5052">
            <v>1339.39</v>
          </cell>
        </row>
        <row r="5053">
          <cell r="A5053" t="str">
            <v>I4097</v>
          </cell>
          <cell r="B5053" t="str">
            <v>REDUÇÃO FoFo FF DN  400 x  300 PN10</v>
          </cell>
          <cell r="C5053" t="str">
            <v>UN</v>
          </cell>
          <cell r="D5053">
            <v>1405.91</v>
          </cell>
        </row>
        <row r="5054">
          <cell r="A5054" t="str">
            <v>I4098</v>
          </cell>
          <cell r="B5054" t="str">
            <v>REDUÇÃO FoFo FF DN  400 x  350 PN10</v>
          </cell>
          <cell r="C5054" t="str">
            <v>UN</v>
          </cell>
          <cell r="D5054">
            <v>1427.53</v>
          </cell>
        </row>
        <row r="5055">
          <cell r="A5055" t="str">
            <v>I4099</v>
          </cell>
          <cell r="B5055" t="str">
            <v>REDUÇÃO FoFo FF DN  450 x  300 PN10</v>
          </cell>
          <cell r="C5055" t="str">
            <v>UN</v>
          </cell>
          <cell r="D5055">
            <v>1754.49</v>
          </cell>
        </row>
        <row r="5056">
          <cell r="A5056" t="str">
            <v>I4100</v>
          </cell>
          <cell r="B5056" t="str">
            <v>REDUÇÃO FoFo FF DN  450 x  350 PN10</v>
          </cell>
          <cell r="C5056" t="str">
            <v>UN</v>
          </cell>
          <cell r="D5056">
            <v>1711.38</v>
          </cell>
        </row>
        <row r="5057">
          <cell r="A5057" t="str">
            <v>I4101</v>
          </cell>
          <cell r="B5057" t="str">
            <v>REDUÇÃO FoFo FF DN  450 x  400 PN10</v>
          </cell>
          <cell r="C5057" t="str">
            <v>UN</v>
          </cell>
          <cell r="D5057">
            <v>1674.53</v>
          </cell>
        </row>
        <row r="5058">
          <cell r="A5058" t="str">
            <v>I4102</v>
          </cell>
          <cell r="B5058" t="str">
            <v>REDUÇÃO FoFo FF DN  500 x  350 PN10</v>
          </cell>
          <cell r="C5058" t="str">
            <v>UN</v>
          </cell>
          <cell r="D5058">
            <v>1933.49</v>
          </cell>
        </row>
        <row r="5059">
          <cell r="A5059" t="str">
            <v>I4103</v>
          </cell>
          <cell r="B5059" t="str">
            <v>REDUÇÃO FoFo FF DN  500 x  400 PN10</v>
          </cell>
          <cell r="C5059" t="str">
            <v>UN</v>
          </cell>
          <cell r="D5059">
            <v>3235.91</v>
          </cell>
        </row>
        <row r="5060">
          <cell r="A5060" t="str">
            <v>I4104</v>
          </cell>
          <cell r="B5060" t="str">
            <v>REDUÇÃO FoFo FF DN  500 x  450 PN10</v>
          </cell>
          <cell r="C5060" t="str">
            <v>UN</v>
          </cell>
          <cell r="D5060">
            <v>3879.85</v>
          </cell>
        </row>
        <row r="5061">
          <cell r="A5061" t="str">
            <v>I4105</v>
          </cell>
          <cell r="B5061" t="str">
            <v>REDUÇÃO FoFo FF DN  600 x  400 PN10</v>
          </cell>
          <cell r="C5061" t="str">
            <v>UN</v>
          </cell>
          <cell r="D5061">
            <v>4137.43</v>
          </cell>
        </row>
        <row r="5062">
          <cell r="A5062" t="str">
            <v>I4106</v>
          </cell>
          <cell r="B5062" t="str">
            <v>REDUÇÃO FoFo FF DN  600 x  450 PN10</v>
          </cell>
          <cell r="C5062" t="str">
            <v>UN</v>
          </cell>
          <cell r="D5062">
            <v>4790.4399999999996</v>
          </cell>
        </row>
        <row r="5063">
          <cell r="A5063" t="str">
            <v>I4107</v>
          </cell>
          <cell r="B5063" t="str">
            <v>REDUÇÃO FoFo FF DN  600 x  500 PN10</v>
          </cell>
          <cell r="C5063" t="str">
            <v>UN</v>
          </cell>
          <cell r="D5063">
            <v>5072.17</v>
          </cell>
        </row>
        <row r="5064">
          <cell r="A5064" t="str">
            <v>I4108</v>
          </cell>
          <cell r="B5064" t="str">
            <v>REDUÇÃO FoFo FF DN  700 x  600 PN10</v>
          </cell>
          <cell r="C5064" t="str">
            <v>UN</v>
          </cell>
          <cell r="D5064">
            <v>5590.25</v>
          </cell>
        </row>
        <row r="5065">
          <cell r="A5065" t="str">
            <v>I4109</v>
          </cell>
          <cell r="B5065" t="str">
            <v>REDUÇÃO FoFo FF DN  800 x  700 PN10</v>
          </cell>
          <cell r="C5065" t="str">
            <v>UN</v>
          </cell>
          <cell r="D5065">
            <v>5817.81</v>
          </cell>
        </row>
        <row r="5066">
          <cell r="A5066" t="str">
            <v>I4110</v>
          </cell>
          <cell r="B5066" t="str">
            <v>REDUÇÃO FoFo FF DN  900 x  800 PN10</v>
          </cell>
          <cell r="C5066" t="str">
            <v>UN</v>
          </cell>
          <cell r="D5066">
            <v>7203.49</v>
          </cell>
        </row>
        <row r="5067">
          <cell r="A5067" t="str">
            <v>I4111</v>
          </cell>
          <cell r="B5067" t="str">
            <v>REDUÇÃO FoFo FF DN 1000 x  900 PN10</v>
          </cell>
          <cell r="C5067" t="str">
            <v>UN</v>
          </cell>
          <cell r="D5067">
            <v>7950.27</v>
          </cell>
        </row>
        <row r="5068">
          <cell r="A5068" t="str">
            <v>I4112</v>
          </cell>
          <cell r="B5068" t="str">
            <v>REDUÇÃO FoFo FF DN 1200 x 1000 PN10</v>
          </cell>
          <cell r="C5068" t="str">
            <v>UN</v>
          </cell>
          <cell r="D5068">
            <v>13248.85</v>
          </cell>
        </row>
        <row r="5069">
          <cell r="A5069" t="str">
            <v>I7712</v>
          </cell>
          <cell r="B5069" t="str">
            <v>REDUÇÃO FoFo JTE DN  350 x 300</v>
          </cell>
          <cell r="C5069" t="str">
            <v>UN</v>
          </cell>
          <cell r="D5069">
            <v>1196</v>
          </cell>
        </row>
        <row r="5070">
          <cell r="A5070" t="str">
            <v>I7713</v>
          </cell>
          <cell r="B5070" t="str">
            <v>REDUÇÃO FoFo JTE DN  400 x 300</v>
          </cell>
          <cell r="C5070" t="str">
            <v>UN</v>
          </cell>
          <cell r="D5070">
            <v>1425.68</v>
          </cell>
        </row>
        <row r="5071">
          <cell r="A5071" t="str">
            <v>I7714</v>
          </cell>
          <cell r="B5071" t="str">
            <v>REDUÇÃO FoFo JTE DN  400 x 350</v>
          </cell>
          <cell r="C5071" t="str">
            <v>UN</v>
          </cell>
          <cell r="D5071">
            <v>1493.11</v>
          </cell>
        </row>
        <row r="5072">
          <cell r="A5072" t="str">
            <v>I7715</v>
          </cell>
          <cell r="B5072" t="str">
            <v>REDUÇÃO FoFo JTE DN  500 x 350</v>
          </cell>
          <cell r="C5072" t="str">
            <v>UN</v>
          </cell>
          <cell r="D5072">
            <v>1972.88</v>
          </cell>
        </row>
        <row r="5073">
          <cell r="A5073" t="str">
            <v>I7716</v>
          </cell>
          <cell r="B5073" t="str">
            <v>REDUÇÃO FoFo JTE DN  500 x 400</v>
          </cell>
          <cell r="C5073" t="str">
            <v>UN</v>
          </cell>
          <cell r="D5073">
            <v>2067.19</v>
          </cell>
        </row>
        <row r="5074">
          <cell r="A5074" t="str">
            <v>I7717</v>
          </cell>
          <cell r="B5074" t="str">
            <v>REDUÇÃO FoFo JTE DN  600 x 400</v>
          </cell>
          <cell r="C5074" t="str">
            <v>UN</v>
          </cell>
          <cell r="D5074">
            <v>3061.82</v>
          </cell>
        </row>
        <row r="5075">
          <cell r="A5075" t="str">
            <v>I7718</v>
          </cell>
          <cell r="B5075" t="str">
            <v>REDUÇÃO FoFo JTE DN  600 x 500</v>
          </cell>
          <cell r="C5075" t="str">
            <v>UN</v>
          </cell>
          <cell r="D5075">
            <v>3563.15</v>
          </cell>
        </row>
        <row r="5076">
          <cell r="A5076" t="str">
            <v>I7719</v>
          </cell>
          <cell r="B5076" t="str">
            <v>REDUÇÃO FoFo JTE DN  700 x 500</v>
          </cell>
          <cell r="C5076" t="str">
            <v>UN</v>
          </cell>
          <cell r="D5076">
            <v>5701.85</v>
          </cell>
        </row>
        <row r="5077">
          <cell r="A5077" t="str">
            <v>I7720</v>
          </cell>
          <cell r="B5077" t="str">
            <v>REDUÇÃO FoFo JTE DN  700 x 600</v>
          </cell>
          <cell r="C5077" t="str">
            <v>UN</v>
          </cell>
          <cell r="D5077">
            <v>8994.92</v>
          </cell>
        </row>
        <row r="5078">
          <cell r="A5078" t="str">
            <v>I7721</v>
          </cell>
          <cell r="B5078" t="str">
            <v>REDUÇÃO FoFo JTE DN  800 x 600</v>
          </cell>
          <cell r="C5078" t="str">
            <v>UN</v>
          </cell>
          <cell r="D5078">
            <v>3422.91</v>
          </cell>
        </row>
        <row r="5079">
          <cell r="A5079" t="str">
            <v>I7722</v>
          </cell>
          <cell r="B5079" t="str">
            <v>REDUÇÃO FoFo JTE DN  800 x 700</v>
          </cell>
          <cell r="C5079" t="str">
            <v>UN</v>
          </cell>
          <cell r="D5079">
            <v>6900.81</v>
          </cell>
        </row>
        <row r="5080">
          <cell r="A5080" t="str">
            <v>I7723</v>
          </cell>
          <cell r="B5080" t="str">
            <v>REDUÇÃO FoFo JTE DN  900 x 700</v>
          </cell>
          <cell r="C5080" t="str">
            <v>UN</v>
          </cell>
          <cell r="D5080">
            <v>8101.1</v>
          </cell>
        </row>
        <row r="5081">
          <cell r="A5081" t="str">
            <v>I7724</v>
          </cell>
          <cell r="B5081" t="str">
            <v>REDUÇÃO FoFo JTE DN  900 x 800</v>
          </cell>
          <cell r="C5081" t="str">
            <v>UN</v>
          </cell>
          <cell r="D5081">
            <v>8342.68</v>
          </cell>
        </row>
        <row r="5082">
          <cell r="A5082" t="str">
            <v>I7725</v>
          </cell>
          <cell r="B5082" t="str">
            <v>REDUÇÃO FoFo JTE DN 1000 x 800</v>
          </cell>
          <cell r="C5082" t="str">
            <v>UN</v>
          </cell>
          <cell r="D5082">
            <v>9821.7000000000007</v>
          </cell>
        </row>
        <row r="5083">
          <cell r="A5083" t="str">
            <v>I7726</v>
          </cell>
          <cell r="B5083" t="str">
            <v>REDUÇÃO FoFo JTE DN 1000 x 900</v>
          </cell>
          <cell r="C5083" t="str">
            <v>UN</v>
          </cell>
          <cell r="D5083">
            <v>9869.74</v>
          </cell>
        </row>
        <row r="5084">
          <cell r="A5084" t="str">
            <v>I7727</v>
          </cell>
          <cell r="B5084" t="str">
            <v>REDUÇÃO FoFo JTE DN 1200 x 1000</v>
          </cell>
          <cell r="C5084" t="str">
            <v>UN</v>
          </cell>
          <cell r="D5084">
            <v>12368.63</v>
          </cell>
        </row>
        <row r="5085">
          <cell r="A5085" t="str">
            <v>I7708</v>
          </cell>
          <cell r="B5085" t="str">
            <v>REDUÇÃO FoFo JTI DN   350 x 200</v>
          </cell>
          <cell r="C5085" t="str">
            <v>UN</v>
          </cell>
          <cell r="D5085">
            <v>915.49</v>
          </cell>
        </row>
        <row r="5086">
          <cell r="A5086" t="str">
            <v>I7709</v>
          </cell>
          <cell r="B5086" t="str">
            <v>REDUÇÃO FoFo JTI DN   350 x 250</v>
          </cell>
          <cell r="C5086" t="str">
            <v>UN</v>
          </cell>
          <cell r="D5086">
            <v>955.94</v>
          </cell>
        </row>
        <row r="5087">
          <cell r="A5087" t="str">
            <v>I7710</v>
          </cell>
          <cell r="B5087" t="str">
            <v>REDUÇÃO FoFo JTI DN   400 x 250</v>
          </cell>
          <cell r="C5087" t="str">
            <v>UN</v>
          </cell>
          <cell r="D5087">
            <v>1214.05</v>
          </cell>
        </row>
        <row r="5088">
          <cell r="A5088" t="str">
            <v>I9980</v>
          </cell>
          <cell r="B5088" t="str">
            <v>REDUÇÃO FºGº ROSCÁVEL DN 2" X 65MM</v>
          </cell>
          <cell r="C5088" t="str">
            <v>UN</v>
          </cell>
          <cell r="D5088">
            <v>27.3</v>
          </cell>
        </row>
        <row r="5089">
          <cell r="A5089" t="str">
            <v>I9981</v>
          </cell>
          <cell r="B5089" t="str">
            <v>REDUÇÃO FºGº ROSCÁVEL DN 65 X 100MM</v>
          </cell>
          <cell r="C5089" t="str">
            <v>UN</v>
          </cell>
          <cell r="D5089">
            <v>71.400000000000006</v>
          </cell>
        </row>
        <row r="5090">
          <cell r="A5090" t="str">
            <v>I9982</v>
          </cell>
          <cell r="B5090" t="str">
            <v>REDUÇÃO PB JE FOFO/PVC DN 75 X 50</v>
          </cell>
          <cell r="C5090" t="str">
            <v>UN</v>
          </cell>
          <cell r="D5090">
            <v>54.86</v>
          </cell>
        </row>
        <row r="5091">
          <cell r="A5091" t="str">
            <v>I4059</v>
          </cell>
          <cell r="B5091" t="str">
            <v>REDUÇÃO PB JE FoFo/PVC DN 100 x 50</v>
          </cell>
          <cell r="C5091" t="str">
            <v>UN</v>
          </cell>
          <cell r="D5091">
            <v>93.83</v>
          </cell>
        </row>
        <row r="5092">
          <cell r="A5092" t="str">
            <v>I4060</v>
          </cell>
          <cell r="B5092" t="str">
            <v>REDUÇÃO PB JE FoFo/PVC DN 100 x 75</v>
          </cell>
          <cell r="C5092" t="str">
            <v>UN</v>
          </cell>
          <cell r="D5092">
            <v>93.83</v>
          </cell>
        </row>
        <row r="5093">
          <cell r="A5093" t="str">
            <v>I4062</v>
          </cell>
          <cell r="B5093" t="str">
            <v>REDUÇÃO PB JE FoFo/PVC DN 150 x 100</v>
          </cell>
          <cell r="C5093" t="str">
            <v>UN</v>
          </cell>
          <cell r="D5093">
            <v>104</v>
          </cell>
        </row>
        <row r="5094">
          <cell r="A5094" t="str">
            <v>I7141</v>
          </cell>
          <cell r="B5094" t="str">
            <v>REDUÇÃO PB JE FoFo/PVC DN 150 x 50</v>
          </cell>
          <cell r="C5094" t="str">
            <v>UN</v>
          </cell>
          <cell r="D5094">
            <v>104.57</v>
          </cell>
        </row>
        <row r="5095">
          <cell r="A5095" t="str">
            <v>I4061</v>
          </cell>
          <cell r="B5095" t="str">
            <v>REDUÇÃO PB JE FoFo/PVC DN 150 x 75</v>
          </cell>
          <cell r="C5095" t="str">
            <v>UN</v>
          </cell>
          <cell r="D5095">
            <v>105.86</v>
          </cell>
        </row>
        <row r="5096">
          <cell r="A5096" t="str">
            <v>I4063</v>
          </cell>
          <cell r="B5096" t="str">
            <v>REDUÇÃO PB JE FoFo/PVC DN 200 x 100</v>
          </cell>
          <cell r="C5096" t="str">
            <v>UN</v>
          </cell>
          <cell r="D5096">
            <v>149.97999999999999</v>
          </cell>
        </row>
        <row r="5097">
          <cell r="A5097" t="str">
            <v>I7142</v>
          </cell>
          <cell r="B5097" t="str">
            <v>REDUÇÃO PB JE FoFo/PVC DN 250 x 100</v>
          </cell>
          <cell r="C5097" t="str">
            <v>UN</v>
          </cell>
          <cell r="D5097">
            <v>184.48</v>
          </cell>
        </row>
        <row r="5098">
          <cell r="A5098" t="str">
            <v>I7728</v>
          </cell>
          <cell r="B5098" t="str">
            <v>REDUÇÃO PJTI FoFo DN 150 x 80</v>
          </cell>
          <cell r="C5098" t="str">
            <v>UN</v>
          </cell>
          <cell r="D5098">
            <v>138.97999999999999</v>
          </cell>
        </row>
        <row r="5099">
          <cell r="A5099" t="str">
            <v>I7730</v>
          </cell>
          <cell r="B5099" t="str">
            <v>REDUÇÃO PJTI FoFo DN 200 x 100</v>
          </cell>
          <cell r="C5099" t="str">
            <v>UN</v>
          </cell>
          <cell r="D5099">
            <v>271.83999999999997</v>
          </cell>
        </row>
        <row r="5100">
          <cell r="A5100" t="str">
            <v>I7729</v>
          </cell>
          <cell r="B5100" t="str">
            <v>REDUÇÃO PJTI FoFo DN 200 x 80</v>
          </cell>
          <cell r="C5100" t="str">
            <v>UN</v>
          </cell>
          <cell r="D5100">
            <v>265.75</v>
          </cell>
        </row>
        <row r="5101">
          <cell r="A5101" t="str">
            <v>I7731</v>
          </cell>
          <cell r="B5101" t="str">
            <v>REDUÇÃO PJTI FoFo DN 250 x 150</v>
          </cell>
          <cell r="C5101" t="str">
            <v>UN</v>
          </cell>
          <cell r="D5101">
            <v>286.94</v>
          </cell>
        </row>
        <row r="5102">
          <cell r="A5102" t="str">
            <v>I7732</v>
          </cell>
          <cell r="B5102" t="str">
            <v>REDUÇÃO PJTI FoFo DN 300 x 200</v>
          </cell>
          <cell r="C5102" t="str">
            <v>UN</v>
          </cell>
          <cell r="D5102">
            <v>306.5</v>
          </cell>
        </row>
        <row r="5103">
          <cell r="A5103" t="str">
            <v>I4037</v>
          </cell>
          <cell r="B5103" t="str">
            <v>REDUÇÃO PONTA/BOLSA JE FoFo DN 100 x 75</v>
          </cell>
          <cell r="C5103" t="str">
            <v>UN</v>
          </cell>
          <cell r="D5103">
            <v>138.83000000000001</v>
          </cell>
        </row>
        <row r="5104">
          <cell r="A5104" t="str">
            <v>I7143</v>
          </cell>
          <cell r="B5104" t="str">
            <v>REDUÇÃO PONTA/BOLSA JE FoFo DN 100 x 80</v>
          </cell>
          <cell r="C5104" t="str">
            <v>UN</v>
          </cell>
          <cell r="D5104">
            <v>138.83000000000001</v>
          </cell>
        </row>
        <row r="5105">
          <cell r="A5105" t="str">
            <v>I4040</v>
          </cell>
          <cell r="B5105" t="str">
            <v>REDUÇÃO PONTA/BOLSA JE FoFo DN 150 x 100</v>
          </cell>
          <cell r="C5105" t="str">
            <v>UN</v>
          </cell>
          <cell r="D5105">
            <v>197.35</v>
          </cell>
        </row>
        <row r="5106">
          <cell r="A5106" t="str">
            <v>I4039</v>
          </cell>
          <cell r="B5106" t="str">
            <v>REDUÇÃO PONTA/BOLSA JE FoFo DN 150 x 75</v>
          </cell>
          <cell r="C5106" t="str">
            <v>UN</v>
          </cell>
          <cell r="D5106">
            <v>156.84</v>
          </cell>
        </row>
        <row r="5107">
          <cell r="A5107" t="str">
            <v>I7144</v>
          </cell>
          <cell r="B5107" t="str">
            <v>REDUÇÃO PONTA/BOLSA JE FoFo DN 150 x 80</v>
          </cell>
          <cell r="C5107" t="str">
            <v>UN</v>
          </cell>
          <cell r="D5107">
            <v>174.37</v>
          </cell>
        </row>
        <row r="5108">
          <cell r="A5108" t="str">
            <v>I4041</v>
          </cell>
          <cell r="B5108" t="str">
            <v>REDUÇÃO PONTA/BOLSA JE FoFo DN 200 x 100</v>
          </cell>
          <cell r="C5108" t="str">
            <v>UN</v>
          </cell>
          <cell r="D5108">
            <v>215.41</v>
          </cell>
        </row>
        <row r="5109">
          <cell r="A5109" t="str">
            <v>I4042</v>
          </cell>
          <cell r="B5109" t="str">
            <v>REDUÇÃO PONTA/BOLSA JE FoFo DN 200 x 150</v>
          </cell>
          <cell r="C5109" t="str">
            <v>UN</v>
          </cell>
          <cell r="D5109">
            <v>216.31</v>
          </cell>
        </row>
        <row r="5110">
          <cell r="A5110" t="str">
            <v>I7145</v>
          </cell>
          <cell r="B5110" t="str">
            <v>REDUÇÃO PONTA/BOLSA JE FoFo DN 200 x 80</v>
          </cell>
          <cell r="C5110" t="str">
            <v>UN</v>
          </cell>
          <cell r="D5110">
            <v>368.48</v>
          </cell>
        </row>
        <row r="5111">
          <cell r="A5111" t="str">
            <v>I4044</v>
          </cell>
          <cell r="B5111" t="str">
            <v>REDUÇÃO PONTA/BOLSA JE FoFo DN 250 x 150</v>
          </cell>
          <cell r="C5111" t="str">
            <v>UN</v>
          </cell>
          <cell r="D5111">
            <v>446.98</v>
          </cell>
        </row>
        <row r="5112">
          <cell r="A5112" t="str">
            <v>I4045</v>
          </cell>
          <cell r="B5112" t="str">
            <v>REDUÇÃO PONTA/BOLSA JE FoFo DN 250 x 200</v>
          </cell>
          <cell r="C5112" t="str">
            <v>UN</v>
          </cell>
          <cell r="D5112">
            <v>565.21</v>
          </cell>
        </row>
        <row r="5113">
          <cell r="A5113" t="str">
            <v>I4047</v>
          </cell>
          <cell r="B5113" t="str">
            <v>REDUÇÃO PONTA/BOLSA JE FoFo DN 300 X 200</v>
          </cell>
          <cell r="C5113" t="str">
            <v>UN</v>
          </cell>
          <cell r="D5113">
            <v>448.4</v>
          </cell>
        </row>
        <row r="5114">
          <cell r="A5114" t="str">
            <v>I4046</v>
          </cell>
          <cell r="B5114" t="str">
            <v>REDUÇÃO PONTA/BOLSA JE FoFo DN 300 x 150</v>
          </cell>
          <cell r="C5114" t="str">
            <v>UN</v>
          </cell>
          <cell r="D5114">
            <v>379</v>
          </cell>
        </row>
        <row r="5115">
          <cell r="A5115" t="str">
            <v>I4048</v>
          </cell>
          <cell r="B5115" t="str">
            <v>REDUÇÃO PONTA/BOLSA JE FoFo DN 300 x 250</v>
          </cell>
          <cell r="C5115" t="str">
            <v>UN</v>
          </cell>
          <cell r="D5115">
            <v>675.21</v>
          </cell>
        </row>
        <row r="5116">
          <cell r="A5116" t="str">
            <v>I4049</v>
          </cell>
          <cell r="B5116" t="str">
            <v>REDUÇÃO PONTA/BOLSA JE FoFo DN 350 x 200</v>
          </cell>
          <cell r="C5116" t="str">
            <v>UN</v>
          </cell>
          <cell r="D5116">
            <v>727.78</v>
          </cell>
        </row>
        <row r="5117">
          <cell r="A5117" t="str">
            <v>I4050</v>
          </cell>
          <cell r="B5117" t="str">
            <v>REDUÇÃO PONTA/BOLSA JE FoFo DN 350 x 250</v>
          </cell>
          <cell r="C5117" t="str">
            <v>UN</v>
          </cell>
          <cell r="D5117">
            <v>788.95</v>
          </cell>
        </row>
        <row r="5118">
          <cell r="A5118" t="str">
            <v>I4051</v>
          </cell>
          <cell r="B5118" t="str">
            <v>REDUÇÃO PONTA/BOLSA JE FoFo DN 350 x 300</v>
          </cell>
          <cell r="C5118" t="str">
            <v>UN</v>
          </cell>
          <cell r="D5118">
            <v>763.18</v>
          </cell>
        </row>
        <row r="5119">
          <cell r="A5119" t="str">
            <v>I4052</v>
          </cell>
          <cell r="B5119" t="str">
            <v>REDUÇÃO PONTA/BOLSA JE FoFo DN 400 x 250</v>
          </cell>
          <cell r="C5119" t="str">
            <v>UN</v>
          </cell>
          <cell r="D5119">
            <v>963.01</v>
          </cell>
        </row>
        <row r="5120">
          <cell r="A5120" t="str">
            <v>I4053</v>
          </cell>
          <cell r="B5120" t="str">
            <v>REDUÇÃO PONTA/BOLSA JE FoFo DN 400 x 300</v>
          </cell>
          <cell r="C5120" t="str">
            <v>UN</v>
          </cell>
          <cell r="D5120">
            <v>956.74</v>
          </cell>
        </row>
        <row r="5121">
          <cell r="A5121" t="str">
            <v>I4054</v>
          </cell>
          <cell r="B5121" t="str">
            <v>REDUÇÃO PONTA/BOLSA JE FoFo DN 400 x 350</v>
          </cell>
          <cell r="C5121" t="str">
            <v>UN</v>
          </cell>
          <cell r="D5121">
            <v>926.75</v>
          </cell>
        </row>
        <row r="5122">
          <cell r="A5122" t="str">
            <v>I4055</v>
          </cell>
          <cell r="B5122" t="str">
            <v>REDUÇÃO PONTA/BOLSA JE FoFo DN 500 x 350</v>
          </cell>
          <cell r="C5122" t="str">
            <v>UN</v>
          </cell>
          <cell r="D5122">
            <v>1520.34</v>
          </cell>
        </row>
        <row r="5123">
          <cell r="A5123" t="str">
            <v>I4056</v>
          </cell>
          <cell r="B5123" t="str">
            <v>REDUÇÃO PONTA/BOLSA JE FoFo DN 500 x 400</v>
          </cell>
          <cell r="C5123" t="str">
            <v>UN</v>
          </cell>
          <cell r="D5123">
            <v>1504.4</v>
          </cell>
        </row>
        <row r="5124">
          <cell r="A5124" t="str">
            <v>I4057</v>
          </cell>
          <cell r="B5124" t="str">
            <v>REDUÇÃO PONTA/BOLSA JE FoFo DN 600 x 400</v>
          </cell>
          <cell r="C5124" t="str">
            <v>UN</v>
          </cell>
          <cell r="D5124">
            <v>4048.72</v>
          </cell>
        </row>
        <row r="5125">
          <cell r="A5125" t="str">
            <v>I4058</v>
          </cell>
          <cell r="B5125" t="str">
            <v>REDUÇÃO PONTA/BOLSA JE FoFo DN 600 x 500</v>
          </cell>
          <cell r="C5125" t="str">
            <v>UN</v>
          </cell>
          <cell r="D5125">
            <v>4125</v>
          </cell>
        </row>
        <row r="5126">
          <cell r="A5126" t="str">
            <v>I7146</v>
          </cell>
          <cell r="B5126" t="str">
            <v>REDUÇÃO PONTA/BOLSA JE FoFo DN 80 x 50</v>
          </cell>
          <cell r="C5126" t="str">
            <v>UN</v>
          </cell>
          <cell r="D5126">
            <v>76.900000000000006</v>
          </cell>
        </row>
        <row r="5127">
          <cell r="A5127" t="str">
            <v>I3138</v>
          </cell>
          <cell r="B5127" t="str">
            <v>REDUÇÃO PVC PBA BOLSA / BOLSA DN 75 x 50</v>
          </cell>
          <cell r="C5127" t="str">
            <v>UN</v>
          </cell>
          <cell r="D5127">
            <v>36.47</v>
          </cell>
        </row>
        <row r="5128">
          <cell r="A5128" t="str">
            <v>I3140</v>
          </cell>
          <cell r="B5128" t="str">
            <v>REDUÇÃO PVC PBA PONTA / BOLSA DN 100 x 50</v>
          </cell>
          <cell r="C5128" t="str">
            <v>UN</v>
          </cell>
          <cell r="D5128">
            <v>16.38</v>
          </cell>
        </row>
        <row r="5129">
          <cell r="A5129" t="str">
            <v>I3141</v>
          </cell>
          <cell r="B5129" t="str">
            <v>REDUÇÃO PVC PBA PONTA / BOLSA DN 100 x 75</v>
          </cell>
          <cell r="C5129" t="str">
            <v>UN</v>
          </cell>
          <cell r="D5129">
            <v>18.02</v>
          </cell>
        </row>
        <row r="5130">
          <cell r="A5130" t="str">
            <v>I3139</v>
          </cell>
          <cell r="B5130" t="str">
            <v>REDUÇÃO PVC PBA PONTA / BOLSA DN 75 x 50</v>
          </cell>
          <cell r="C5130" t="str">
            <v>UN</v>
          </cell>
          <cell r="D5130">
            <v>9.15</v>
          </cell>
        </row>
        <row r="5131">
          <cell r="A5131" t="str">
            <v>I5798</v>
          </cell>
          <cell r="B5131" t="str">
            <v>REDUÇÃO PVC REFORÇADO DN 154 x 115</v>
          </cell>
          <cell r="C5131" t="str">
            <v>UN</v>
          </cell>
          <cell r="D5131">
            <v>423.84</v>
          </cell>
        </row>
        <row r="5132">
          <cell r="A5132" t="str">
            <v>I5799</v>
          </cell>
          <cell r="B5132" t="str">
            <v>REDUÇÃO PVC REFORÇADO DN 200 x 150</v>
          </cell>
          <cell r="C5132" t="str">
            <v>UN</v>
          </cell>
          <cell r="D5132">
            <v>691.71</v>
          </cell>
        </row>
        <row r="5133">
          <cell r="A5133" t="str">
            <v>I5800</v>
          </cell>
          <cell r="B5133" t="str">
            <v>REDUÇÃO PVC REFORÇADO DN 206 x 150</v>
          </cell>
          <cell r="C5133" t="str">
            <v>UN</v>
          </cell>
          <cell r="D5133">
            <v>695.64</v>
          </cell>
        </row>
        <row r="5134">
          <cell r="A5134" t="str">
            <v>I5801</v>
          </cell>
          <cell r="B5134" t="str">
            <v>REDUÇÃO PVC REFORÇADO DN 250 x 200</v>
          </cell>
          <cell r="C5134" t="str">
            <v>UN</v>
          </cell>
          <cell r="D5134">
            <v>974.68</v>
          </cell>
        </row>
        <row r="5135">
          <cell r="A5135" t="str">
            <v>I9983</v>
          </cell>
          <cell r="B5135" t="str">
            <v>REDUÇÃO SOLDÁVEL PVC 32X50</v>
          </cell>
          <cell r="C5135" t="str">
            <v>UN</v>
          </cell>
          <cell r="D5135">
            <v>3.68</v>
          </cell>
        </row>
        <row r="5136">
          <cell r="A5136" t="str">
            <v>I6182</v>
          </cell>
          <cell r="B5136" t="str">
            <v>REGISTO ESFERA PVC ROSCA EXTERNA 2"</v>
          </cell>
          <cell r="C5136" t="str">
            <v>UN</v>
          </cell>
          <cell r="D5136">
            <v>89.73</v>
          </cell>
        </row>
        <row r="5137">
          <cell r="A5137" t="str">
            <v>I5094</v>
          </cell>
          <cell r="B5137" t="str">
            <v>REGISTRO C/ VOLANTE E FLANGE DN 200 PN10</v>
          </cell>
          <cell r="C5137" t="str">
            <v>UN</v>
          </cell>
          <cell r="D5137">
            <v>1404.55</v>
          </cell>
        </row>
        <row r="5138">
          <cell r="A5138" t="str">
            <v>I5095</v>
          </cell>
          <cell r="B5138" t="str">
            <v>REGISTRO C/ VOLANTE E FLANGE DN 250 PN10</v>
          </cell>
          <cell r="C5138" t="str">
            <v>UN</v>
          </cell>
          <cell r="D5138">
            <v>2201.73</v>
          </cell>
        </row>
        <row r="5139">
          <cell r="A5139" t="str">
            <v>I5096</v>
          </cell>
          <cell r="B5139" t="str">
            <v>REGISTRO C/ VOLANTE E FLANGE DN 300 PN10</v>
          </cell>
          <cell r="C5139" t="str">
            <v>UN</v>
          </cell>
          <cell r="D5139">
            <v>4116.67</v>
          </cell>
        </row>
        <row r="5140">
          <cell r="A5140" t="str">
            <v>I5097</v>
          </cell>
          <cell r="B5140" t="str">
            <v>REGISTRO C/ VOLANTE E FLANGE DN 350 PN10</v>
          </cell>
          <cell r="C5140" t="str">
            <v>UN</v>
          </cell>
          <cell r="D5140">
            <v>5310.01</v>
          </cell>
        </row>
        <row r="5141">
          <cell r="A5141" t="str">
            <v>I5098</v>
          </cell>
          <cell r="B5141" t="str">
            <v>REGISTRO C/ VOLANTE E FLANGE DN 400 PN10</v>
          </cell>
          <cell r="C5141" t="str">
            <v>UN</v>
          </cell>
          <cell r="D5141">
            <v>11573.8</v>
          </cell>
        </row>
        <row r="5142">
          <cell r="A5142" t="str">
            <v>I5099</v>
          </cell>
          <cell r="B5142" t="str">
            <v>REGISTRO C/ VOLANTE E FLANGE DN 450 PN10</v>
          </cell>
          <cell r="C5142" t="str">
            <v>UN</v>
          </cell>
          <cell r="D5142">
            <v>18359.98</v>
          </cell>
        </row>
        <row r="5143">
          <cell r="A5143" t="str">
            <v>I5100</v>
          </cell>
          <cell r="B5143" t="str">
            <v>REGISTRO C/ VOLANTE E FLANGE DN 500 PN10</v>
          </cell>
          <cell r="C5143" t="str">
            <v>UN</v>
          </cell>
          <cell r="D5143">
            <v>22279.3</v>
          </cell>
        </row>
        <row r="5144">
          <cell r="A5144" t="str">
            <v>I5101</v>
          </cell>
          <cell r="B5144" t="str">
            <v>REGISTRO C/ VOLANTE E FLANGE DN 600 PN10</v>
          </cell>
          <cell r="C5144" t="str">
            <v>UN</v>
          </cell>
          <cell r="D5144">
            <v>28802.55</v>
          </cell>
        </row>
        <row r="5145">
          <cell r="A5145" t="str">
            <v>I5315</v>
          </cell>
          <cell r="B5145" t="str">
            <v>REGISTRO CABEÇOTE/FLANGE C/REDUTOR DN 350 PN10</v>
          </cell>
          <cell r="C5145" t="str">
            <v>UN</v>
          </cell>
          <cell r="D5145">
            <v>17613.599999999999</v>
          </cell>
        </row>
        <row r="5146">
          <cell r="A5146" t="str">
            <v>I5316</v>
          </cell>
          <cell r="B5146" t="str">
            <v>REGISTRO CABEÇOTE/FLANGE C/REDUTOR DN 400 PN10</v>
          </cell>
          <cell r="C5146" t="str">
            <v>UN</v>
          </cell>
          <cell r="D5146">
            <v>19198.03</v>
          </cell>
        </row>
        <row r="5147">
          <cell r="A5147" t="str">
            <v>I5317</v>
          </cell>
          <cell r="B5147" t="str">
            <v>REGISTRO CABEÇOTE/FLANGE C/REDUTOR DN 450 PN10</v>
          </cell>
          <cell r="C5147" t="str">
            <v>UN</v>
          </cell>
          <cell r="D5147">
            <v>23023.48</v>
          </cell>
        </row>
        <row r="5148">
          <cell r="A5148" t="str">
            <v>I5318</v>
          </cell>
          <cell r="B5148" t="str">
            <v>REGISTRO CABEÇOTE/FLANGE C/REDUTOR DN 500 PN10</v>
          </cell>
          <cell r="C5148" t="str">
            <v>UN</v>
          </cell>
          <cell r="D5148">
            <v>24553.67</v>
          </cell>
        </row>
        <row r="5149">
          <cell r="A5149" t="str">
            <v>I5319</v>
          </cell>
          <cell r="B5149" t="str">
            <v>REGISTRO CABEÇOTE/FLANGE C/REDUTOR DN 600 PN10</v>
          </cell>
          <cell r="C5149" t="str">
            <v>UN</v>
          </cell>
          <cell r="D5149">
            <v>31890.9</v>
          </cell>
        </row>
        <row r="5150">
          <cell r="A5150" t="str">
            <v>I9995</v>
          </cell>
          <cell r="B5150" t="str">
            <v>REGISTRO CHATO FLANGEADO COM VOLANTE DN 250 PN16</v>
          </cell>
          <cell r="C5150" t="str">
            <v>UN</v>
          </cell>
          <cell r="D5150">
            <v>2832.77</v>
          </cell>
        </row>
        <row r="5151">
          <cell r="A5151" t="str">
            <v>I9991</v>
          </cell>
          <cell r="B5151" t="str">
            <v>REGISTRO COM FLANGES CUNHA DE BORRACHA E VOLANTE DN 150</v>
          </cell>
          <cell r="C5151" t="str">
            <v>UN</v>
          </cell>
          <cell r="D5151">
            <v>1309.6199999999999</v>
          </cell>
        </row>
        <row r="5152">
          <cell r="A5152" t="str">
            <v>I6185</v>
          </cell>
          <cell r="B5152" t="str">
            <v>REGISTRO DE ESFERA COM BORBOLETA 1/2"</v>
          </cell>
          <cell r="C5152" t="str">
            <v>UN</v>
          </cell>
          <cell r="D5152">
            <v>10.54</v>
          </cell>
        </row>
        <row r="5153">
          <cell r="A5153" t="str">
            <v>I6186</v>
          </cell>
          <cell r="B5153" t="str">
            <v>REGISTRO DE ESFERA COM BORBOLETA 3/4"</v>
          </cell>
          <cell r="C5153" t="str">
            <v>UN</v>
          </cell>
          <cell r="D5153">
            <v>11.96</v>
          </cell>
        </row>
        <row r="5154">
          <cell r="A5154" t="str">
            <v>I6183</v>
          </cell>
          <cell r="B5154" t="str">
            <v>REGISTRO DE ESFERA COM CABECA QUADRADA 1/2"</v>
          </cell>
          <cell r="C5154" t="str">
            <v>UN</v>
          </cell>
          <cell r="D5154">
            <v>12.09</v>
          </cell>
        </row>
        <row r="5155">
          <cell r="A5155" t="str">
            <v>I6184</v>
          </cell>
          <cell r="B5155" t="str">
            <v>REGISTRO DE ESFERA COM CABECA QUADRADA 3/4"</v>
          </cell>
          <cell r="C5155" t="str">
            <v>UN</v>
          </cell>
          <cell r="D5155">
            <v>15.91</v>
          </cell>
        </row>
        <row r="5156">
          <cell r="A5156" t="str">
            <v>I9985</v>
          </cell>
          <cell r="B5156" t="str">
            <v>REGISTRO DE ESFERA DN 20 3/4</v>
          </cell>
          <cell r="C5156" t="str">
            <v>UN</v>
          </cell>
          <cell r="D5156">
            <v>66.150000000000006</v>
          </cell>
        </row>
        <row r="5157">
          <cell r="A5157" t="str">
            <v>I9984</v>
          </cell>
          <cell r="B5157" t="str">
            <v>REGISTRO DE ESFERA PVC COM BOLSAS 1"</v>
          </cell>
          <cell r="C5157" t="str">
            <v>UN</v>
          </cell>
          <cell r="D5157">
            <v>24.36</v>
          </cell>
        </row>
        <row r="5158">
          <cell r="A5158" t="str">
            <v>I9996</v>
          </cell>
          <cell r="B5158" t="str">
            <v>REGISTRO DE ESFERA PVC SOLDÁVEL DN 32</v>
          </cell>
          <cell r="C5158" t="str">
            <v>UN</v>
          </cell>
          <cell r="D5158">
            <v>17.2</v>
          </cell>
        </row>
        <row r="5159">
          <cell r="A5159" t="str">
            <v>I9997</v>
          </cell>
          <cell r="B5159" t="str">
            <v>REGISTRO DE ESFERA PVC SOLDÁVEL DN 50</v>
          </cell>
          <cell r="C5159" t="str">
            <v>UN</v>
          </cell>
          <cell r="D5159">
            <v>23.75</v>
          </cell>
        </row>
        <row r="5160">
          <cell r="A5160" t="str">
            <v>I9999</v>
          </cell>
          <cell r="B5160" t="str">
            <v>REGISTRO DE GAVETA CHATO FOFO COM FLANGES E VOLANTE PN16 DN 400MM</v>
          </cell>
          <cell r="C5160" t="str">
            <v>UN</v>
          </cell>
          <cell r="D5160">
            <v>8850</v>
          </cell>
        </row>
        <row r="5161">
          <cell r="A5161" t="str">
            <v>I9998</v>
          </cell>
          <cell r="B5161" t="str">
            <v>REGISTRO DE GAVETA COM CUNHA EMBORRACHADA FLANGE/ CABEÇOTE DN 300 PN16</v>
          </cell>
          <cell r="C5161" t="str">
            <v>UN</v>
          </cell>
          <cell r="D5161">
            <v>4520.45</v>
          </cell>
        </row>
        <row r="5162">
          <cell r="A5162" t="str">
            <v>I9986</v>
          </cell>
          <cell r="B5162" t="str">
            <v>REGISTRO DE GAVETA COM VOLANTE DN 3/4 EM LATÃO</v>
          </cell>
          <cell r="C5162" t="str">
            <v>UN</v>
          </cell>
          <cell r="D5162">
            <v>44.1</v>
          </cell>
        </row>
        <row r="5163">
          <cell r="A5163" t="str">
            <v>I9994</v>
          </cell>
          <cell r="B5163" t="str">
            <v>REGISTRO DE GAVETA EM AÇO SCHEDULE 40 C/ FLANGES DN 200</v>
          </cell>
          <cell r="C5163" t="str">
            <v>UN</v>
          </cell>
          <cell r="D5163">
            <v>6121.5</v>
          </cell>
        </row>
        <row r="5164">
          <cell r="A5164" t="str">
            <v>I9992</v>
          </cell>
          <cell r="B5164" t="str">
            <v>REGISTRO DE GAVETA EM AÇO SCHEDULE 40 S/ COSTURA C/ FLANGES DN 100</v>
          </cell>
          <cell r="C5164" t="str">
            <v>UN</v>
          </cell>
          <cell r="D5164">
            <v>1724.94</v>
          </cell>
        </row>
        <row r="5165">
          <cell r="A5165" t="str">
            <v>I9993</v>
          </cell>
          <cell r="B5165" t="str">
            <v>REGISTRO DE GAVETA EM AÇO SCHEDULE 40 S/ COSTURA C/ FLANGES DN 150</v>
          </cell>
          <cell r="C5165" t="str">
            <v>UN</v>
          </cell>
          <cell r="D5165">
            <v>2538.9499999999998</v>
          </cell>
        </row>
        <row r="5166">
          <cell r="A5166" t="str">
            <v>I9990</v>
          </cell>
          <cell r="B5166" t="str">
            <v>REGISTRO DE GAVETA FOFO CUNHA EMBORRACHADA FLANGEADO C/VOLANTE DN 100 PN 10</v>
          </cell>
          <cell r="C5166" t="str">
            <v>UN</v>
          </cell>
          <cell r="D5166">
            <v>992.18</v>
          </cell>
        </row>
        <row r="5167">
          <cell r="A5167" t="str">
            <v>I9989</v>
          </cell>
          <cell r="B5167" t="str">
            <v>REGISTRO DE GAVETA FOFO CUNHA EMBORRACHADA FLANGEADO C/VOLANTE DN 80 PN 10</v>
          </cell>
          <cell r="C5167" t="str">
            <v>UN</v>
          </cell>
          <cell r="D5167">
            <v>777.83</v>
          </cell>
        </row>
        <row r="5168">
          <cell r="A5168" t="str">
            <v>I9987</v>
          </cell>
          <cell r="B5168" t="str">
            <v>REGISTRO DE GAVETA ROSCÁVEL BRONZE C/ VOLANTE 1 ¼"</v>
          </cell>
          <cell r="C5168" t="str">
            <v>UN</v>
          </cell>
          <cell r="D5168">
            <v>58.9</v>
          </cell>
        </row>
        <row r="5169">
          <cell r="A5169" t="str">
            <v>I9988</v>
          </cell>
          <cell r="B5169" t="str">
            <v>REGISTRO DE GAVETA ROSCÁVEL BRONZE C/ VOLANTE 2"</v>
          </cell>
          <cell r="C5169" t="str">
            <v>UN</v>
          </cell>
          <cell r="D5169">
            <v>150.96</v>
          </cell>
        </row>
        <row r="5170">
          <cell r="A5170" t="str">
            <v>I10000</v>
          </cell>
          <cell r="B5170" t="str">
            <v>REGISTRO DE GLOBO ANGULA 45º 2 1/2"</v>
          </cell>
          <cell r="C5170" t="str">
            <v>UN</v>
          </cell>
          <cell r="D5170">
            <v>117.82</v>
          </cell>
        </row>
        <row r="5171">
          <cell r="A5171" t="str">
            <v>I6189</v>
          </cell>
          <cell r="B5171" t="str">
            <v>REGISTRO DE PRESSAO S-30 ROSCAVEL 1/2"</v>
          </cell>
          <cell r="C5171" t="str">
            <v>UN</v>
          </cell>
          <cell r="D5171">
            <v>10.59</v>
          </cell>
        </row>
        <row r="5172">
          <cell r="A5172" t="str">
            <v>I6190</v>
          </cell>
          <cell r="B5172" t="str">
            <v>REGISTRO DE PRESSAO S-30 ROSCAVEL 3/4"</v>
          </cell>
          <cell r="C5172" t="str">
            <v>UN</v>
          </cell>
          <cell r="D5172">
            <v>25.97</v>
          </cell>
        </row>
        <row r="5173">
          <cell r="A5173" t="str">
            <v>I6187</v>
          </cell>
          <cell r="B5173" t="str">
            <v>REGISTRO DE PRESSAO S-30 SOLDAVEL 20</v>
          </cell>
          <cell r="C5173" t="str">
            <v>UN</v>
          </cell>
          <cell r="D5173">
            <v>25.28</v>
          </cell>
        </row>
        <row r="5174">
          <cell r="A5174" t="str">
            <v>I6188</v>
          </cell>
          <cell r="B5174" t="str">
            <v>REGISTRO DE PRESSAO S-30 SOLDAVEL 25</v>
          </cell>
          <cell r="C5174" t="str">
            <v>UN</v>
          </cell>
          <cell r="D5174">
            <v>32.619999999999997</v>
          </cell>
        </row>
        <row r="5175">
          <cell r="A5175" t="str">
            <v>I6057</v>
          </cell>
          <cell r="B5175" t="str">
            <v>REGISTRO FECHO RÁPIDO 1/2" ROSCA INTERNA/EXTERNA</v>
          </cell>
          <cell r="C5175" t="str">
            <v>UN</v>
          </cell>
          <cell r="D5175">
            <v>22.41</v>
          </cell>
        </row>
        <row r="5176">
          <cell r="A5176" t="str">
            <v>I6058</v>
          </cell>
          <cell r="B5176" t="str">
            <v>REGISTRO FECHO RÁPIDO 3/4"ROSCA INTERNA/EXTERNA</v>
          </cell>
          <cell r="C5176" t="str">
            <v>UN</v>
          </cell>
          <cell r="D5176">
            <v>34.25</v>
          </cell>
        </row>
        <row r="5177">
          <cell r="A5177" t="str">
            <v>I5310</v>
          </cell>
          <cell r="B5177" t="str">
            <v>REGISTRO FLANGE/CABEÇOTE C/ BY-PASS DN 350 PN10</v>
          </cell>
          <cell r="C5177" t="str">
            <v>UN</v>
          </cell>
          <cell r="D5177">
            <v>18115.55</v>
          </cell>
        </row>
        <row r="5178">
          <cell r="A5178" t="str">
            <v>I5311</v>
          </cell>
          <cell r="B5178" t="str">
            <v>REGISTRO FLANGE/CABEÇOTE C/ BY-PASS DN 400 PN10</v>
          </cell>
          <cell r="C5178" t="str">
            <v>UN</v>
          </cell>
          <cell r="D5178">
            <v>20673.23</v>
          </cell>
        </row>
        <row r="5179">
          <cell r="A5179" t="str">
            <v>I5312</v>
          </cell>
          <cell r="B5179" t="str">
            <v>REGISTRO FLANGE/CABEÇOTE C/ BY-PASS DN 450 PN10</v>
          </cell>
          <cell r="C5179" t="str">
            <v>UN</v>
          </cell>
          <cell r="D5179">
            <v>23667.09</v>
          </cell>
        </row>
        <row r="5180">
          <cell r="A5180" t="str">
            <v>I5313</v>
          </cell>
          <cell r="B5180" t="str">
            <v>REGISTRO FLANGE/CABEÇOTE C/ BY-PASS DN 500 PN10</v>
          </cell>
          <cell r="C5180" t="str">
            <v>UN</v>
          </cell>
          <cell r="D5180">
            <v>28074.15</v>
          </cell>
        </row>
        <row r="5181">
          <cell r="A5181" t="str">
            <v>I5314</v>
          </cell>
          <cell r="B5181" t="str">
            <v>REGISTRO FLANGE/CABEÇOTE C/ BY-PASS DN 600 PN10</v>
          </cell>
          <cell r="C5181" t="str">
            <v>UN</v>
          </cell>
          <cell r="D5181">
            <v>36890.51</v>
          </cell>
        </row>
        <row r="5182">
          <cell r="A5182" t="str">
            <v>I5320</v>
          </cell>
          <cell r="B5182" t="str">
            <v>REGISTRO FLANGE/CABEÇOTE C/ BY-PASS E REDUTOR DN 350 PN10</v>
          </cell>
          <cell r="C5182" t="str">
            <v>UN</v>
          </cell>
          <cell r="D5182">
            <v>27496.14</v>
          </cell>
        </row>
        <row r="5183">
          <cell r="A5183" t="str">
            <v>I5321</v>
          </cell>
          <cell r="B5183" t="str">
            <v>REGISTRO FLANGE/CABEÇOTE C/ BY-PASS E REDUTOR DN 400 PN10</v>
          </cell>
          <cell r="C5183" t="str">
            <v>UN</v>
          </cell>
          <cell r="D5183">
            <v>29193.43</v>
          </cell>
        </row>
        <row r="5184">
          <cell r="A5184" t="str">
            <v>I5322</v>
          </cell>
          <cell r="B5184" t="str">
            <v>REGISTRO FLANGE/CABEÇOTE C/ BY-PASS E REDUTOR DN 450 PN10</v>
          </cell>
          <cell r="C5184" t="str">
            <v>UN</v>
          </cell>
          <cell r="D5184">
            <v>34752.800000000003</v>
          </cell>
        </row>
        <row r="5185">
          <cell r="A5185" t="str">
            <v>I5323</v>
          </cell>
          <cell r="B5185" t="str">
            <v>REGISTRO FLANGE/CABEÇOTE C/ BY-PASS E REDUTOR DN 500 PN10</v>
          </cell>
          <cell r="C5185" t="str">
            <v>UN</v>
          </cell>
          <cell r="D5185">
            <v>39850.54</v>
          </cell>
        </row>
        <row r="5186">
          <cell r="A5186" t="str">
            <v>I5324</v>
          </cell>
          <cell r="B5186" t="str">
            <v>REGISTRO FLANGE/CABEÇOTE C/ BY-PASS E REDUTOR DN 600 PN10</v>
          </cell>
          <cell r="C5186" t="str">
            <v>UN</v>
          </cell>
          <cell r="D5186">
            <v>48497.69</v>
          </cell>
        </row>
        <row r="5187">
          <cell r="A5187" t="str">
            <v>I10001</v>
          </cell>
          <cell r="B5187" t="str">
            <v>REGISTRO FLANGE/CABEÇOTE DN  50 PN10</v>
          </cell>
          <cell r="C5187" t="str">
            <v>UN</v>
          </cell>
          <cell r="D5187">
            <v>418.62</v>
          </cell>
        </row>
        <row r="5188">
          <cell r="A5188" t="str">
            <v>I10002</v>
          </cell>
          <cell r="B5188" t="str">
            <v>REGISTRO FLANGE/CABEÇOTE DN  75 PN10</v>
          </cell>
          <cell r="C5188" t="str">
            <v>UN</v>
          </cell>
          <cell r="D5188">
            <v>534.19000000000005</v>
          </cell>
        </row>
        <row r="5189">
          <cell r="A5189" t="str">
            <v>I10003</v>
          </cell>
          <cell r="B5189" t="str">
            <v>REGISTRO FLANGE/CABEÇOTE DN  80 PN10</v>
          </cell>
          <cell r="C5189" t="str">
            <v>UN</v>
          </cell>
          <cell r="D5189">
            <v>513.17999999999995</v>
          </cell>
        </row>
        <row r="5190">
          <cell r="A5190" t="str">
            <v>I10004</v>
          </cell>
          <cell r="B5190" t="str">
            <v>REGISTRO FLANGE/CABEÇOTE DN 100 PN10</v>
          </cell>
          <cell r="C5190" t="str">
            <v>UN</v>
          </cell>
          <cell r="D5190">
            <v>604.57000000000005</v>
          </cell>
        </row>
        <row r="5191">
          <cell r="A5191" t="str">
            <v>I5307</v>
          </cell>
          <cell r="B5191" t="str">
            <v>REGISTRO FLANGE/CABEÇOTE DN 100 PN16</v>
          </cell>
          <cell r="C5191" t="str">
            <v>UN</v>
          </cell>
          <cell r="D5191">
            <v>604.57000000000005</v>
          </cell>
        </row>
        <row r="5192">
          <cell r="A5192" t="str">
            <v>I10005</v>
          </cell>
          <cell r="B5192" t="str">
            <v>REGISTRO FLANGE/CABEÇOTE DN 150 PN10</v>
          </cell>
          <cell r="C5192" t="str">
            <v>UN</v>
          </cell>
          <cell r="D5192">
            <v>914.14</v>
          </cell>
        </row>
        <row r="5193">
          <cell r="A5193" t="str">
            <v>I5308</v>
          </cell>
          <cell r="B5193" t="str">
            <v>REGISTRO FLANGE/CABEÇOTE DN 150 PN16</v>
          </cell>
          <cell r="C5193" t="str">
            <v>UN</v>
          </cell>
          <cell r="D5193">
            <v>914.14</v>
          </cell>
        </row>
        <row r="5194">
          <cell r="A5194" t="str">
            <v>I5297</v>
          </cell>
          <cell r="B5194" t="str">
            <v>REGISTRO FLANGE/CABEÇOTE DN 200 PN10</v>
          </cell>
          <cell r="C5194" t="str">
            <v>UN</v>
          </cell>
          <cell r="D5194">
            <v>1811.1</v>
          </cell>
        </row>
        <row r="5195">
          <cell r="A5195" t="str">
            <v>I5309</v>
          </cell>
          <cell r="B5195" t="str">
            <v>REGISTRO FLANGE/CABEÇOTE DN 200 PN16</v>
          </cell>
          <cell r="C5195" t="str">
            <v>UN</v>
          </cell>
          <cell r="D5195">
            <v>1870.01</v>
          </cell>
        </row>
        <row r="5196">
          <cell r="A5196" t="str">
            <v>I5298</v>
          </cell>
          <cell r="B5196" t="str">
            <v>REGISTRO FLANGE/CABEÇOTE DN 250 PN10</v>
          </cell>
          <cell r="C5196" t="str">
            <v>UN</v>
          </cell>
          <cell r="D5196">
            <v>2303.44</v>
          </cell>
        </row>
        <row r="5197">
          <cell r="A5197" t="str">
            <v>I5299</v>
          </cell>
          <cell r="B5197" t="str">
            <v>REGISTRO FLANGE/CABEÇOTE DN 300 PN10</v>
          </cell>
          <cell r="C5197" t="str">
            <v>UN</v>
          </cell>
          <cell r="D5197">
            <v>4305.46</v>
          </cell>
        </row>
        <row r="5198">
          <cell r="A5198" t="str">
            <v>I5300</v>
          </cell>
          <cell r="B5198" t="str">
            <v>REGISTRO FLANGE/CABEÇOTE DN 350 PN10</v>
          </cell>
          <cell r="C5198" t="str">
            <v>UN</v>
          </cell>
          <cell r="D5198">
            <v>4681.57</v>
          </cell>
        </row>
        <row r="5199">
          <cell r="A5199" t="str">
            <v>I5301</v>
          </cell>
          <cell r="B5199" t="str">
            <v>REGISTRO FLANGE/CABEÇOTE DN 400 PN10</v>
          </cell>
          <cell r="C5199" t="str">
            <v>UN</v>
          </cell>
          <cell r="D5199">
            <v>23418.52</v>
          </cell>
        </row>
        <row r="5200">
          <cell r="A5200" t="str">
            <v>I10006</v>
          </cell>
          <cell r="B5200" t="str">
            <v>REGISTRO FLANGE/CABEÇOTE DN 400 PN16</v>
          </cell>
          <cell r="C5200" t="str">
            <v>UN</v>
          </cell>
          <cell r="D5200">
            <v>23418.52</v>
          </cell>
        </row>
        <row r="5201">
          <cell r="A5201" t="str">
            <v>I5302</v>
          </cell>
          <cell r="B5201" t="str">
            <v>REGISTRO FLANGE/CABEÇOTE DN 450 PN10</v>
          </cell>
          <cell r="C5201" t="str">
            <v>UN</v>
          </cell>
          <cell r="D5201">
            <v>23364.16</v>
          </cell>
        </row>
        <row r="5202">
          <cell r="A5202" t="str">
            <v>I5305</v>
          </cell>
          <cell r="B5202" t="str">
            <v>REGISTRO FLANGE/CABEÇOTE DN 50 PN16</v>
          </cell>
          <cell r="C5202" t="str">
            <v>UN</v>
          </cell>
          <cell r="D5202">
            <v>418.62</v>
          </cell>
        </row>
        <row r="5203">
          <cell r="A5203" t="str">
            <v>I5303</v>
          </cell>
          <cell r="B5203" t="str">
            <v>REGISTRO FLANGE/CABEÇOTE DN 500 PN10</v>
          </cell>
          <cell r="C5203" t="str">
            <v>UN</v>
          </cell>
          <cell r="D5203">
            <v>27669.79</v>
          </cell>
        </row>
        <row r="5204">
          <cell r="A5204" t="str">
            <v>I5304</v>
          </cell>
          <cell r="B5204" t="str">
            <v>REGISTRO FLANGE/CABEÇOTE DN 600 PN10</v>
          </cell>
          <cell r="C5204" t="str">
            <v>UN</v>
          </cell>
          <cell r="D5204">
            <v>36205.89</v>
          </cell>
        </row>
        <row r="5205">
          <cell r="A5205" t="str">
            <v>I5306</v>
          </cell>
          <cell r="B5205" t="str">
            <v>REGISTRO FLANGE/CABEÇOTE DN 75 PN16</v>
          </cell>
          <cell r="C5205" t="str">
            <v>UN</v>
          </cell>
          <cell r="D5205">
            <v>534.19000000000005</v>
          </cell>
        </row>
        <row r="5206">
          <cell r="A5206" t="str">
            <v>I7147</v>
          </cell>
          <cell r="B5206" t="str">
            <v>REGISTRO FLANGE/CABEÇOTE DN 80 PN16</v>
          </cell>
          <cell r="C5206" t="str">
            <v>UN</v>
          </cell>
          <cell r="D5206">
            <v>513.17999999999995</v>
          </cell>
        </row>
        <row r="5207">
          <cell r="A5207" t="str">
            <v>I5448</v>
          </cell>
          <cell r="B5207" t="str">
            <v>REGISTRO GAV, OVAL C/ CABEÇOTE/FLANGE DN 700 PN25</v>
          </cell>
          <cell r="C5207" t="str">
            <v>UN</v>
          </cell>
          <cell r="D5207">
            <v>60959.839999999997</v>
          </cell>
        </row>
        <row r="5208">
          <cell r="A5208" t="str">
            <v>I5438</v>
          </cell>
          <cell r="B5208" t="str">
            <v>REGISTRO GAV. OVAL C/ CABEÇOTE/FLANGE DN 100 PN25</v>
          </cell>
          <cell r="C5208" t="str">
            <v>UN</v>
          </cell>
          <cell r="D5208">
            <v>7631.93</v>
          </cell>
        </row>
        <row r="5209">
          <cell r="A5209" t="str">
            <v>I5451</v>
          </cell>
          <cell r="B5209" t="str">
            <v>REGISTRO GAV. OVAL C/ CABEÇOTE/FLANGE DN 1000 PN25</v>
          </cell>
          <cell r="C5209" t="str">
            <v>UN</v>
          </cell>
          <cell r="D5209">
            <v>103728.97</v>
          </cell>
        </row>
        <row r="5210">
          <cell r="A5210" t="str">
            <v>I5439</v>
          </cell>
          <cell r="B5210" t="str">
            <v>REGISTRO GAV. OVAL C/ CABEÇOTE/FLANGE DN 150 PN25</v>
          </cell>
          <cell r="C5210" t="str">
            <v>UN</v>
          </cell>
          <cell r="D5210">
            <v>9156.4500000000007</v>
          </cell>
        </row>
        <row r="5211">
          <cell r="A5211" t="str">
            <v>I5440</v>
          </cell>
          <cell r="B5211" t="str">
            <v>REGISTRO GAV. OVAL C/ CABEÇOTE/FLANGE DN 200 PN25</v>
          </cell>
          <cell r="C5211" t="str">
            <v>UN</v>
          </cell>
          <cell r="D5211">
            <v>10831.56</v>
          </cell>
        </row>
        <row r="5212">
          <cell r="A5212" t="str">
            <v>I5441</v>
          </cell>
          <cell r="B5212" t="str">
            <v>REGISTRO GAV. OVAL C/ CABEÇOTE/FLANGE DN 250 PN25</v>
          </cell>
          <cell r="C5212" t="str">
            <v>UN</v>
          </cell>
          <cell r="D5212">
            <v>15596.59</v>
          </cell>
        </row>
        <row r="5213">
          <cell r="A5213" t="str">
            <v>I5442</v>
          </cell>
          <cell r="B5213" t="str">
            <v>REGISTRO GAV. OVAL C/ CABEÇOTE/FLANGE DN 300 PN25</v>
          </cell>
          <cell r="C5213" t="str">
            <v>UN</v>
          </cell>
          <cell r="D5213">
            <v>16393.919999999998</v>
          </cell>
        </row>
        <row r="5214">
          <cell r="A5214" t="str">
            <v>I5443</v>
          </cell>
          <cell r="B5214" t="str">
            <v>REGISTRO GAV. OVAL C/ CABEÇOTE/FLANGE DN 350 PN25</v>
          </cell>
          <cell r="C5214" t="str">
            <v>UN</v>
          </cell>
          <cell r="D5214">
            <v>19682.650000000001</v>
          </cell>
        </row>
        <row r="5215">
          <cell r="A5215" t="str">
            <v>I5444</v>
          </cell>
          <cell r="B5215" t="str">
            <v>REGISTRO GAV. OVAL C/ CABEÇOTE/FLANGE DN 400 PN25</v>
          </cell>
          <cell r="C5215" t="str">
            <v>UN</v>
          </cell>
          <cell r="D5215">
            <v>23135.64</v>
          </cell>
        </row>
        <row r="5216">
          <cell r="A5216" t="str">
            <v>I5445</v>
          </cell>
          <cell r="B5216" t="str">
            <v>REGISTRO GAV. OVAL C/ CABEÇOTE/FLANGE DN 450 PN25</v>
          </cell>
          <cell r="C5216" t="str">
            <v>UN</v>
          </cell>
          <cell r="D5216">
            <v>29048.89</v>
          </cell>
        </row>
        <row r="5217">
          <cell r="A5217" t="str">
            <v>I5436</v>
          </cell>
          <cell r="B5217" t="str">
            <v>REGISTRO GAV. OVAL C/ CABEÇOTE/FLANGE DN 50 PN25</v>
          </cell>
          <cell r="C5217" t="str">
            <v>UN</v>
          </cell>
          <cell r="D5217">
            <v>5602.51</v>
          </cell>
        </row>
        <row r="5218">
          <cell r="A5218" t="str">
            <v>I5446</v>
          </cell>
          <cell r="B5218" t="str">
            <v>REGISTRO GAV. OVAL C/ CABEÇOTE/FLANGE DN 500 PN25</v>
          </cell>
          <cell r="C5218" t="str">
            <v>UN</v>
          </cell>
          <cell r="D5218">
            <v>31288.2</v>
          </cell>
        </row>
        <row r="5219">
          <cell r="A5219" t="str">
            <v>I5447</v>
          </cell>
          <cell r="B5219" t="str">
            <v>REGISTRO GAV. OVAL C/ CABEÇOTE/FLANGE DN 600 PN25</v>
          </cell>
          <cell r="C5219" t="str">
            <v>UN</v>
          </cell>
          <cell r="D5219">
            <v>47121.08</v>
          </cell>
        </row>
        <row r="5220">
          <cell r="A5220" t="str">
            <v>I5437</v>
          </cell>
          <cell r="B5220" t="str">
            <v>REGISTRO GAV. OVAL C/ CABEÇOTE/FLANGE DN 75 PN25</v>
          </cell>
          <cell r="C5220" t="str">
            <v>UN</v>
          </cell>
          <cell r="D5220">
            <v>5551.78</v>
          </cell>
        </row>
        <row r="5221">
          <cell r="A5221" t="str">
            <v>I5449</v>
          </cell>
          <cell r="B5221" t="str">
            <v>REGISTRO GAV. OVAL C/ CABEÇOTE/FLANGE DN 800 PN25</v>
          </cell>
          <cell r="C5221" t="str">
            <v>UN</v>
          </cell>
          <cell r="D5221">
            <v>69610.009999999995</v>
          </cell>
        </row>
        <row r="5222">
          <cell r="A5222" t="str">
            <v>I5450</v>
          </cell>
          <cell r="B5222" t="str">
            <v>REGISTRO GAV. OVAL C/ CABEÇOTE/FLANGE DN 900 PN25</v>
          </cell>
          <cell r="C5222" t="str">
            <v>UN</v>
          </cell>
          <cell r="D5222">
            <v>83602.91</v>
          </cell>
        </row>
        <row r="5223">
          <cell r="A5223" t="str">
            <v>I7148</v>
          </cell>
          <cell r="B5223" t="str">
            <v>REGISTRO GAV. OVAL CABEÇOTE E FLANGE DN 80 PN25</v>
          </cell>
          <cell r="C5223" t="str">
            <v>UN</v>
          </cell>
          <cell r="D5223">
            <v>5933.44</v>
          </cell>
        </row>
        <row r="5224">
          <cell r="A5224" t="str">
            <v>I5083</v>
          </cell>
          <cell r="B5224" t="str">
            <v>REGISTRO GAVETA  OVAL B/C REDUTOR/BY-PASS DN 350 PN10/16</v>
          </cell>
          <cell r="C5224" t="str">
            <v>UN</v>
          </cell>
          <cell r="D5224">
            <v>25971.4</v>
          </cell>
        </row>
        <row r="5225">
          <cell r="A5225" t="str">
            <v>I5054</v>
          </cell>
          <cell r="B5225" t="str">
            <v>REGISTRO GAVETA BOLSA / CABEÇOTE DN 100 PN10/16</v>
          </cell>
          <cell r="C5225" t="str">
            <v>UN</v>
          </cell>
          <cell r="D5225">
            <v>688.52</v>
          </cell>
        </row>
        <row r="5226">
          <cell r="A5226" t="str">
            <v>I5053</v>
          </cell>
          <cell r="B5226" t="str">
            <v>REGISTRO GAVETA BOLSA / CABEÇOTE DN 75 PN10/16</v>
          </cell>
          <cell r="C5226" t="str">
            <v>UN</v>
          </cell>
          <cell r="D5226">
            <v>542.41999999999996</v>
          </cell>
        </row>
        <row r="5227">
          <cell r="A5227" t="str">
            <v>I7149</v>
          </cell>
          <cell r="B5227" t="str">
            <v>REGISTRO GAVETA BOLSA/CABEÇOTE DN 80 PN10/16</v>
          </cell>
          <cell r="C5227" t="str">
            <v>UN</v>
          </cell>
          <cell r="D5227">
            <v>542.41999999999996</v>
          </cell>
        </row>
        <row r="5228">
          <cell r="A5228" t="str">
            <v>I5090</v>
          </cell>
          <cell r="B5228" t="str">
            <v>REGISTRO GAVETA BOLSA/VOLANTE DN 100 PN10/16</v>
          </cell>
          <cell r="C5228" t="str">
            <v>UN</v>
          </cell>
          <cell r="D5228">
            <v>736.83</v>
          </cell>
        </row>
        <row r="5229">
          <cell r="A5229" t="str">
            <v>I5089</v>
          </cell>
          <cell r="B5229" t="str">
            <v>REGISTRO GAVETA BOLSA/VOLANTE DN 75 PN10/16</v>
          </cell>
          <cell r="C5229" t="str">
            <v>UN</v>
          </cell>
          <cell r="D5229">
            <v>562.98</v>
          </cell>
        </row>
        <row r="5230">
          <cell r="A5230" t="str">
            <v>I7150</v>
          </cell>
          <cell r="B5230" t="str">
            <v>REGISTRO GAVETA BOLSA/VOLANTE DN 80 PN10/16</v>
          </cell>
          <cell r="C5230" t="str">
            <v>UN</v>
          </cell>
          <cell r="D5230">
            <v>562.98</v>
          </cell>
        </row>
        <row r="5231">
          <cell r="A5231" t="str">
            <v>I5058</v>
          </cell>
          <cell r="B5231" t="str">
            <v>REGISTRO GAVETA C/ BOLSA E CABEÇOTE DN 150 PN10</v>
          </cell>
          <cell r="C5231" t="str">
            <v>UN</v>
          </cell>
          <cell r="D5231">
            <v>1049.71</v>
          </cell>
        </row>
        <row r="5232">
          <cell r="A5232" t="str">
            <v>I5059</v>
          </cell>
          <cell r="B5232" t="str">
            <v>REGISTRO GAVETA C/ BOLSA E CABEÇOTE DN 200 PN10</v>
          </cell>
          <cell r="C5232" t="str">
            <v>UN</v>
          </cell>
          <cell r="D5232">
            <v>1736.19</v>
          </cell>
        </row>
        <row r="5233">
          <cell r="A5233" t="str">
            <v>I5060</v>
          </cell>
          <cell r="B5233" t="str">
            <v>REGISTRO GAVETA C/ BOLSA E CABEÇOTE DN 250 PN10</v>
          </cell>
          <cell r="C5233" t="str">
            <v>UN</v>
          </cell>
          <cell r="D5233">
            <v>2718.78</v>
          </cell>
        </row>
        <row r="5234">
          <cell r="A5234" t="str">
            <v>I5061</v>
          </cell>
          <cell r="B5234" t="str">
            <v>REGISTRO GAVETA C/ BOLSA E CABEÇOTE DN 300 PN10</v>
          </cell>
          <cell r="C5234" t="str">
            <v>UN</v>
          </cell>
          <cell r="D5234">
            <v>5213.84</v>
          </cell>
        </row>
        <row r="5235">
          <cell r="A5235" t="str">
            <v>I5117</v>
          </cell>
          <cell r="B5235" t="str">
            <v>REGISTRO GAVETA C/ BOLSA E VOLANTE DN 150 PN10</v>
          </cell>
          <cell r="C5235" t="str">
            <v>UN</v>
          </cell>
          <cell r="D5235">
            <v>1102.33</v>
          </cell>
        </row>
        <row r="5236">
          <cell r="A5236" t="str">
            <v>I5118</v>
          </cell>
          <cell r="B5236" t="str">
            <v>REGISTRO GAVETA C/ BOLSA E VOLANTE DN 200 PN10</v>
          </cell>
          <cell r="C5236" t="str">
            <v>UN</v>
          </cell>
          <cell r="D5236">
            <v>1824.61</v>
          </cell>
        </row>
        <row r="5237">
          <cell r="A5237" t="str">
            <v>I5119</v>
          </cell>
          <cell r="B5237" t="str">
            <v>REGISTRO GAVETA C/ BOLSA E VOLANTE DN 250 PN10</v>
          </cell>
          <cell r="C5237" t="str">
            <v>UN</v>
          </cell>
          <cell r="D5237">
            <v>2829.38</v>
          </cell>
        </row>
        <row r="5238">
          <cell r="A5238" t="str">
            <v>I5120</v>
          </cell>
          <cell r="B5238" t="str">
            <v>REGISTRO GAVETA C/ BOLSA E VOLANTE DN 300 PN10</v>
          </cell>
          <cell r="C5238" t="str">
            <v>UN</v>
          </cell>
          <cell r="D5238">
            <v>5315.07</v>
          </cell>
        </row>
        <row r="5239">
          <cell r="A5239" t="str">
            <v>I5071</v>
          </cell>
          <cell r="B5239" t="str">
            <v>REGISTRO GAVETA OVAL B/C BY-PASS DN 350 PN10/16</v>
          </cell>
          <cell r="C5239" t="str">
            <v>UN</v>
          </cell>
          <cell r="D5239">
            <v>19217.47</v>
          </cell>
        </row>
        <row r="5240">
          <cell r="A5240" t="str">
            <v>I5072</v>
          </cell>
          <cell r="B5240" t="str">
            <v>REGISTRO GAVETA OVAL B/C BY-PASS DN 400 PN10/16</v>
          </cell>
          <cell r="C5240" t="str">
            <v>UN</v>
          </cell>
          <cell r="D5240">
            <v>22939.58</v>
          </cell>
        </row>
        <row r="5241">
          <cell r="A5241" t="str">
            <v>I5073</v>
          </cell>
          <cell r="B5241" t="str">
            <v>REGISTRO GAVETA OVAL B/C BY-PASS DN 450 PN10/16</v>
          </cell>
          <cell r="C5241" t="str">
            <v>UN</v>
          </cell>
          <cell r="D5241">
            <v>28060.7</v>
          </cell>
        </row>
        <row r="5242">
          <cell r="A5242" t="str">
            <v>I5074</v>
          </cell>
          <cell r="B5242" t="str">
            <v>REGISTRO GAVETA OVAL B/C BY-PASS DN 500 PN10/16</v>
          </cell>
          <cell r="C5242" t="str">
            <v>UN</v>
          </cell>
          <cell r="D5242">
            <v>29385.23</v>
          </cell>
        </row>
        <row r="5243">
          <cell r="A5243" t="str">
            <v>I5075</v>
          </cell>
          <cell r="B5243" t="str">
            <v>REGISTRO GAVETA OVAL B/C BY-PASS DN 600 PN10/16</v>
          </cell>
          <cell r="C5243" t="str">
            <v>UN</v>
          </cell>
          <cell r="D5243">
            <v>42702.879999999997</v>
          </cell>
        </row>
        <row r="5244">
          <cell r="A5244" t="str">
            <v>I5077</v>
          </cell>
          <cell r="B5244" t="str">
            <v>REGISTRO GAVETA OVAL B/C REDUTOR DN 350 PN10/16</v>
          </cell>
          <cell r="C5244" t="str">
            <v>UN</v>
          </cell>
          <cell r="D5244">
            <v>26176.240000000002</v>
          </cell>
        </row>
        <row r="5245">
          <cell r="A5245" t="str">
            <v>I5078</v>
          </cell>
          <cell r="B5245" t="str">
            <v>REGISTRO GAVETA OVAL B/C REDUTOR DN 400 PN10/16</v>
          </cell>
          <cell r="C5245" t="str">
            <v>UN</v>
          </cell>
          <cell r="D5245">
            <v>28993.47</v>
          </cell>
        </row>
        <row r="5246">
          <cell r="A5246" t="str">
            <v>I5079</v>
          </cell>
          <cell r="B5246" t="str">
            <v>REGISTRO GAVETA OVAL B/C REDUTOR DN 450 PN10/16</v>
          </cell>
          <cell r="C5246" t="str">
            <v>UN</v>
          </cell>
          <cell r="D5246">
            <v>33898.49</v>
          </cell>
        </row>
        <row r="5247">
          <cell r="A5247" t="str">
            <v>I5080</v>
          </cell>
          <cell r="B5247" t="str">
            <v>REGISTRO GAVETA OVAL B/C REDUTOR DN 500 PN10/16</v>
          </cell>
          <cell r="C5247" t="str">
            <v>UN</v>
          </cell>
          <cell r="D5247">
            <v>35408.410000000003</v>
          </cell>
        </row>
        <row r="5248">
          <cell r="A5248" t="str">
            <v>I5081</v>
          </cell>
          <cell r="B5248" t="str">
            <v>REGISTRO GAVETA OVAL B/C REDUTOR DN 600 PN10/16</v>
          </cell>
          <cell r="C5248" t="str">
            <v>UN</v>
          </cell>
          <cell r="D5248">
            <v>48932.36</v>
          </cell>
        </row>
        <row r="5249">
          <cell r="A5249" t="str">
            <v>I5084</v>
          </cell>
          <cell r="B5249" t="str">
            <v>REGISTRO GAVETA OVAL B/C REDUTOR/BY-PASS DN 400 PN10/16</v>
          </cell>
          <cell r="C5249" t="str">
            <v>UN</v>
          </cell>
          <cell r="D5249">
            <v>28585.65</v>
          </cell>
        </row>
        <row r="5250">
          <cell r="A5250" t="str">
            <v>I5085</v>
          </cell>
          <cell r="B5250" t="str">
            <v>REGISTRO GAVETA OVAL B/C REDUTOR/BY-PASS DN 450 PN10/16</v>
          </cell>
          <cell r="C5250" t="str">
            <v>UN</v>
          </cell>
          <cell r="D5250">
            <v>33532.75</v>
          </cell>
        </row>
        <row r="5251">
          <cell r="A5251" t="str">
            <v>I5086</v>
          </cell>
          <cell r="B5251" t="str">
            <v>REGISTRO GAVETA OVAL B/C REDUTOR/BY-PASS DN 500 PN10/16</v>
          </cell>
          <cell r="C5251" t="str">
            <v>UN</v>
          </cell>
          <cell r="D5251">
            <v>40720.67</v>
          </cell>
        </row>
        <row r="5252">
          <cell r="A5252" t="str">
            <v>I5087</v>
          </cell>
          <cell r="B5252" t="str">
            <v>REGISTRO GAVETA OVAL B/C REDUTOR/BY-PASS DN 600 PN10/16</v>
          </cell>
          <cell r="C5252" t="str">
            <v>UN</v>
          </cell>
          <cell r="D5252">
            <v>49095.05</v>
          </cell>
        </row>
        <row r="5253">
          <cell r="A5253" t="str">
            <v>I5278</v>
          </cell>
          <cell r="B5253" t="str">
            <v>REGISTRO GAVETA OVAL B/V COM BY-PASS DN 250 PN10/16</v>
          </cell>
          <cell r="C5253" t="str">
            <v>UN</v>
          </cell>
          <cell r="D5253">
            <v>2967.91</v>
          </cell>
        </row>
        <row r="5254">
          <cell r="A5254" t="str">
            <v>I5279</v>
          </cell>
          <cell r="B5254" t="str">
            <v>REGISTRO GAVETA OVAL B/V COM BY-PASS DN 300 PN10/16</v>
          </cell>
          <cell r="C5254" t="str">
            <v>UN</v>
          </cell>
          <cell r="D5254">
            <v>3761.95</v>
          </cell>
        </row>
        <row r="5255">
          <cell r="A5255" t="str">
            <v>I5280</v>
          </cell>
          <cell r="B5255" t="str">
            <v>REGISTRO GAVETA OVAL B/V COM BY-PASS DN 350 PN10/16</v>
          </cell>
          <cell r="C5255" t="str">
            <v>UN</v>
          </cell>
          <cell r="D5255">
            <v>20335.3</v>
          </cell>
        </row>
        <row r="5256">
          <cell r="A5256" t="str">
            <v>I5281</v>
          </cell>
          <cell r="B5256" t="str">
            <v>REGISTRO GAVETA OVAL B/V COM BY-PASS DN 400 PN10/16</v>
          </cell>
          <cell r="C5256" t="str">
            <v>UN</v>
          </cell>
          <cell r="D5256">
            <v>24124.15</v>
          </cell>
        </row>
        <row r="5257">
          <cell r="A5257" t="str">
            <v>I5282</v>
          </cell>
          <cell r="B5257" t="str">
            <v>REGISTRO GAVETA OVAL B/V COM BY-PASS DN 450 PN10/16</v>
          </cell>
          <cell r="C5257" t="str">
            <v>UN</v>
          </cell>
          <cell r="D5257">
            <v>29493.7</v>
          </cell>
        </row>
        <row r="5258">
          <cell r="A5258" t="str">
            <v>I5283</v>
          </cell>
          <cell r="B5258" t="str">
            <v>REGISTRO GAVETA OVAL B/V COM BY-PASS DN 500 PN10/16</v>
          </cell>
          <cell r="C5258" t="str">
            <v>UN</v>
          </cell>
          <cell r="D5258">
            <v>31186.98</v>
          </cell>
        </row>
        <row r="5259">
          <cell r="A5259" t="str">
            <v>I5284</v>
          </cell>
          <cell r="B5259" t="str">
            <v>REGISTRO GAVETA OVAL B/V COM BY-PASS DN 600 PN10/16</v>
          </cell>
          <cell r="C5259" t="str">
            <v>UN</v>
          </cell>
          <cell r="D5259">
            <v>44782.57</v>
          </cell>
        </row>
        <row r="5260">
          <cell r="A5260" t="str">
            <v>I5286</v>
          </cell>
          <cell r="B5260" t="str">
            <v>REGISTRO GAVETA OVAL B/V MEC/REDUTOR DN 350 PN10/16</v>
          </cell>
          <cell r="C5260" t="str">
            <v>UN</v>
          </cell>
          <cell r="D5260">
            <v>24031.16</v>
          </cell>
        </row>
        <row r="5261">
          <cell r="A5261" t="str">
            <v>I5287</v>
          </cell>
          <cell r="B5261" t="str">
            <v>REGISTRO GAVETA OVAL B/V MEC/REDUTOR DN 400 PN10/16</v>
          </cell>
          <cell r="C5261" t="str">
            <v>UN</v>
          </cell>
          <cell r="D5261">
            <v>26129.41</v>
          </cell>
        </row>
        <row r="5262">
          <cell r="A5262" t="str">
            <v>I5288</v>
          </cell>
          <cell r="B5262" t="str">
            <v>REGISTRO GAVETA OVAL B/V MEC/REDUTOR DN 450 PN10/16</v>
          </cell>
          <cell r="C5262" t="str">
            <v>UN</v>
          </cell>
          <cell r="D5262">
            <v>30746.43</v>
          </cell>
        </row>
        <row r="5263">
          <cell r="A5263" t="str">
            <v>I5289</v>
          </cell>
          <cell r="B5263" t="str">
            <v>REGISTRO GAVETA OVAL B/V MEC/REDUTOR DN 500 PN10/16</v>
          </cell>
          <cell r="C5263" t="str">
            <v>UN</v>
          </cell>
          <cell r="D5263">
            <v>32262.09</v>
          </cell>
        </row>
        <row r="5264">
          <cell r="A5264" t="str">
            <v>I5290</v>
          </cell>
          <cell r="B5264" t="str">
            <v>REGISTRO GAVETA OVAL B/V MEC/REDUTOR DN 600 PN10/16</v>
          </cell>
          <cell r="C5264" t="str">
            <v>UN</v>
          </cell>
          <cell r="D5264">
            <v>44513.43</v>
          </cell>
        </row>
        <row r="5265">
          <cell r="A5265" t="str">
            <v>I5292</v>
          </cell>
          <cell r="B5265" t="str">
            <v>REGISTRO GAVETA OVAL B/V REDUTOR/BY-PASS DN 350 PN10/16</v>
          </cell>
          <cell r="C5265" t="str">
            <v>UN</v>
          </cell>
          <cell r="D5265">
            <v>26923.14</v>
          </cell>
        </row>
        <row r="5266">
          <cell r="A5266" t="str">
            <v>I5293</v>
          </cell>
          <cell r="B5266" t="str">
            <v>REGISTRO GAVETA OVAL B/V REDUTOR/BY-PASS DN 400 PN10/16</v>
          </cell>
          <cell r="C5266" t="str">
            <v>UN</v>
          </cell>
          <cell r="D5266">
            <v>29912.95</v>
          </cell>
        </row>
        <row r="5267">
          <cell r="A5267" t="str">
            <v>I5294</v>
          </cell>
          <cell r="B5267" t="str">
            <v>REGISTRO GAVETA OVAL B/V REDUTOR/BY-PASS DN 450 PN10/16</v>
          </cell>
          <cell r="C5267" t="str">
            <v>UN</v>
          </cell>
          <cell r="D5267">
            <v>34659.93</v>
          </cell>
        </row>
        <row r="5268">
          <cell r="A5268" t="str">
            <v>I5295</v>
          </cell>
          <cell r="B5268" t="str">
            <v>REGISTRO GAVETA OVAL B/V REDUTOR/BY-PASS DN 500 PN10/16</v>
          </cell>
          <cell r="C5268" t="str">
            <v>UN</v>
          </cell>
          <cell r="D5268">
            <v>42411.34</v>
          </cell>
        </row>
        <row r="5269">
          <cell r="A5269" t="str">
            <v>I5296</v>
          </cell>
          <cell r="B5269" t="str">
            <v>REGISTRO GAVETA OVAL B/V REDUTOR/BY-PASS DN 600 PN10/16</v>
          </cell>
          <cell r="C5269" t="str">
            <v>UN</v>
          </cell>
          <cell r="D5269">
            <v>49984.99</v>
          </cell>
        </row>
        <row r="5270">
          <cell r="A5270" t="str">
            <v>I5064</v>
          </cell>
          <cell r="B5270" t="str">
            <v>REGISTRO GAVETA OVAL BOLSA / CABEÇOTE DN 350 PN10/16</v>
          </cell>
          <cell r="C5270" t="str">
            <v>UN</v>
          </cell>
          <cell r="D5270">
            <v>19413.8</v>
          </cell>
        </row>
        <row r="5271">
          <cell r="A5271" t="str">
            <v>I5066</v>
          </cell>
          <cell r="B5271" t="str">
            <v>REGISTRO GAVETA OVAL BOLSA / CABEÇOTE DN 450 PN10/16</v>
          </cell>
          <cell r="C5271" t="str">
            <v>UN</v>
          </cell>
          <cell r="D5271">
            <v>28073.43</v>
          </cell>
        </row>
        <row r="5272">
          <cell r="A5272" t="str">
            <v>I5067</v>
          </cell>
          <cell r="B5272" t="str">
            <v>REGISTRO GAVETA OVAL BOLSA / CABEÇOTE DN 500 PN10/16</v>
          </cell>
          <cell r="C5272" t="str">
            <v>UN</v>
          </cell>
          <cell r="D5272">
            <v>29761.47</v>
          </cell>
        </row>
        <row r="5273">
          <cell r="A5273" t="str">
            <v>I5068</v>
          </cell>
          <cell r="B5273" t="str">
            <v>REGISTRO GAVETA OVAL BOLSA / CABEÇOTE DN 600 PN10/16</v>
          </cell>
          <cell r="C5273" t="str">
            <v>UN</v>
          </cell>
          <cell r="D5273">
            <v>42457.41</v>
          </cell>
        </row>
        <row r="5274">
          <cell r="A5274" t="str">
            <v>I5271</v>
          </cell>
          <cell r="B5274" t="str">
            <v>REGISTRO GAVETA OVAL BOLSA/VOLANTE DN 250 PN10/16</v>
          </cell>
          <cell r="C5274" t="str">
            <v>UN</v>
          </cell>
          <cell r="D5274">
            <v>2512.2800000000002</v>
          </cell>
        </row>
        <row r="5275">
          <cell r="A5275" t="str">
            <v>I5272</v>
          </cell>
          <cell r="B5275" t="str">
            <v>REGISTRO GAVETA OVAL BOLSA/VOLANTE DN 300 PN10/16</v>
          </cell>
          <cell r="C5275" t="str">
            <v>UN</v>
          </cell>
          <cell r="D5275">
            <v>3309.1</v>
          </cell>
        </row>
        <row r="5276">
          <cell r="A5276" t="str">
            <v>I5273</v>
          </cell>
          <cell r="B5276" t="str">
            <v>REGISTRO GAVETA OVAL BOLSA/VOLANTE DN 350 PN10/16</v>
          </cell>
          <cell r="C5276" t="str">
            <v>UN</v>
          </cell>
          <cell r="D5276">
            <v>19881.98</v>
          </cell>
        </row>
        <row r="5277">
          <cell r="A5277" t="str">
            <v>I5274</v>
          </cell>
          <cell r="B5277" t="str">
            <v>REGISTRO GAVETA OVAL BOLSA/VOLANTE DN 400 PN10/16</v>
          </cell>
          <cell r="C5277" t="str">
            <v>UN</v>
          </cell>
          <cell r="D5277">
            <v>23112.9</v>
          </cell>
        </row>
        <row r="5278">
          <cell r="A5278" t="str">
            <v>I5275</v>
          </cell>
          <cell r="B5278" t="str">
            <v>REGISTRO GAVETA OVAL BOLSA/VOLANTE DN 450 PN10/16</v>
          </cell>
          <cell r="C5278" t="str">
            <v>UN</v>
          </cell>
          <cell r="D5278">
            <v>28598.47</v>
          </cell>
        </row>
        <row r="5279">
          <cell r="A5279" t="str">
            <v>I5276</v>
          </cell>
          <cell r="B5279" t="str">
            <v>REGISTRO GAVETA OVAL BOLSA/VOLANTE DN 500 PN10/16</v>
          </cell>
          <cell r="C5279" t="str">
            <v>UN</v>
          </cell>
          <cell r="D5279">
            <v>30578.89</v>
          </cell>
        </row>
        <row r="5280">
          <cell r="A5280" t="str">
            <v>I5277</v>
          </cell>
          <cell r="B5280" t="str">
            <v>REGISTRO GAVETA OVAL BOLSA/VOLANTE DN 600 PN10/16</v>
          </cell>
          <cell r="C5280" t="str">
            <v>UN</v>
          </cell>
          <cell r="D5280">
            <v>43189.13</v>
          </cell>
        </row>
        <row r="5281">
          <cell r="A5281" t="str">
            <v>I5383</v>
          </cell>
          <cell r="B5281" t="str">
            <v>REGISTRO GAVETA OVAL C/F E BY-PASS DN 1000 PN10</v>
          </cell>
          <cell r="C5281" t="str">
            <v>UN</v>
          </cell>
          <cell r="D5281">
            <v>106896</v>
          </cell>
        </row>
        <row r="5282">
          <cell r="A5282" t="str">
            <v>I5394</v>
          </cell>
          <cell r="B5282" t="str">
            <v>REGISTRO GAVETA OVAL C/F E BY-PASS DN 1000 PN16</v>
          </cell>
          <cell r="C5282" t="str">
            <v>UN</v>
          </cell>
          <cell r="D5282">
            <v>104500.07</v>
          </cell>
        </row>
        <row r="5283">
          <cell r="A5283" t="str">
            <v>I5405</v>
          </cell>
          <cell r="B5283" t="str">
            <v>REGISTRO GAVETA OVAL C/F E BY-PASS DN 1000 PN25</v>
          </cell>
          <cell r="C5283" t="str">
            <v>UN</v>
          </cell>
          <cell r="D5283">
            <v>115390.7</v>
          </cell>
        </row>
        <row r="5284">
          <cell r="A5284" t="str">
            <v>I5373</v>
          </cell>
          <cell r="B5284" t="str">
            <v>REGISTRO GAVETA OVAL C/F E BY-PASS DN 250 PN10</v>
          </cell>
          <cell r="C5284" t="str">
            <v>UN</v>
          </cell>
          <cell r="D5284">
            <v>3215.16</v>
          </cell>
        </row>
        <row r="5285">
          <cell r="A5285" t="str">
            <v>I5384</v>
          </cell>
          <cell r="B5285" t="str">
            <v>REGISTRO GAVETA OVAL C/F E BY-PASS DN 250 PN16</v>
          </cell>
          <cell r="C5285" t="str">
            <v>UN</v>
          </cell>
          <cell r="D5285">
            <v>3195.51</v>
          </cell>
        </row>
        <row r="5286">
          <cell r="A5286" t="str">
            <v>I5395</v>
          </cell>
          <cell r="B5286" t="str">
            <v>REGISTRO GAVETA OVAL C/F E BY-PASS DN 250 PN25</v>
          </cell>
          <cell r="C5286" t="str">
            <v>UN</v>
          </cell>
          <cell r="D5286">
            <v>3387.34</v>
          </cell>
        </row>
        <row r="5287">
          <cell r="A5287" t="str">
            <v>I5374</v>
          </cell>
          <cell r="B5287" t="str">
            <v>REGISTRO GAVETA OVAL C/F E BY-PASS DN 300 PN10</v>
          </cell>
          <cell r="C5287" t="str">
            <v>UN</v>
          </cell>
          <cell r="D5287">
            <v>4045.89</v>
          </cell>
        </row>
        <row r="5288">
          <cell r="A5288" t="str">
            <v>I5385</v>
          </cell>
          <cell r="B5288" t="str">
            <v>REGISTRO GAVETA OVAL C/F E BY-PASS DN 300 PN16</v>
          </cell>
          <cell r="C5288" t="str">
            <v>UN</v>
          </cell>
          <cell r="D5288">
            <v>4094.09</v>
          </cell>
        </row>
        <row r="5289">
          <cell r="A5289" t="str">
            <v>I5396</v>
          </cell>
          <cell r="B5289" t="str">
            <v>REGISTRO GAVETA OVAL C/F E BY-PASS DN 300 PN25</v>
          </cell>
          <cell r="C5289" t="str">
            <v>UN</v>
          </cell>
          <cell r="D5289">
            <v>4149.09</v>
          </cell>
        </row>
        <row r="5290">
          <cell r="A5290" t="str">
            <v>I5375</v>
          </cell>
          <cell r="B5290" t="str">
            <v>REGISTRO GAVETA OVAL C/F E BY-PASS DN 350 PN10</v>
          </cell>
          <cell r="C5290" t="str">
            <v>UN</v>
          </cell>
          <cell r="D5290">
            <v>20458.79</v>
          </cell>
        </row>
        <row r="5291">
          <cell r="A5291" t="str">
            <v>I5386</v>
          </cell>
          <cell r="B5291" t="str">
            <v>REGISTRO GAVETA OVAL C/F E BY-PASS DN 350 PN16</v>
          </cell>
          <cell r="C5291" t="str">
            <v>UN</v>
          </cell>
          <cell r="D5291">
            <v>22762.080000000002</v>
          </cell>
        </row>
        <row r="5292">
          <cell r="A5292" t="str">
            <v>I5397</v>
          </cell>
          <cell r="B5292" t="str">
            <v>REGISTRO GAVETA OVAL C/F E BY-PASS DN 350 PN25</v>
          </cell>
          <cell r="C5292" t="str">
            <v>UN</v>
          </cell>
          <cell r="D5292">
            <v>20758.740000000002</v>
          </cell>
        </row>
        <row r="5293">
          <cell r="A5293" t="str">
            <v>I5376</v>
          </cell>
          <cell r="B5293" t="str">
            <v>REGISTRO GAVETA OVAL C/F E BY-PASS DN 400 PN10</v>
          </cell>
          <cell r="C5293" t="str">
            <v>UN</v>
          </cell>
          <cell r="D5293">
            <v>23839.96</v>
          </cell>
        </row>
        <row r="5294">
          <cell r="A5294" t="str">
            <v>I5387</v>
          </cell>
          <cell r="B5294" t="str">
            <v>REGISTRO GAVETA OVAL C/F E BY-PASS DN 400 PN16</v>
          </cell>
          <cell r="C5294" t="str">
            <v>UN</v>
          </cell>
          <cell r="D5294">
            <v>24643.42</v>
          </cell>
        </row>
        <row r="5295">
          <cell r="A5295" t="str">
            <v>I5398</v>
          </cell>
          <cell r="B5295" t="str">
            <v>REGISTRO GAVETA OVAL C/F E BY-PASS DN 400 PN25</v>
          </cell>
          <cell r="C5295" t="str">
            <v>UN</v>
          </cell>
          <cell r="D5295">
            <v>24750.29</v>
          </cell>
        </row>
        <row r="5296">
          <cell r="A5296" t="str">
            <v>I5377</v>
          </cell>
          <cell r="B5296" t="str">
            <v>REGISTRO GAVETA OVAL C/F E BY-PASS DN 450 PN10</v>
          </cell>
          <cell r="C5296" t="str">
            <v>UN</v>
          </cell>
          <cell r="D5296">
            <v>30055.7</v>
          </cell>
        </row>
        <row r="5297">
          <cell r="A5297" t="str">
            <v>I5388</v>
          </cell>
          <cell r="B5297" t="str">
            <v>REGISTRO GAVETA OVAL C/F E BY-PASS DN 450 PN16</v>
          </cell>
          <cell r="C5297" t="str">
            <v>UN</v>
          </cell>
          <cell r="D5297">
            <v>30377.48</v>
          </cell>
        </row>
        <row r="5298">
          <cell r="A5298" t="str">
            <v>I5399</v>
          </cell>
          <cell r="B5298" t="str">
            <v>REGISTRO GAVETA OVAL C/F E BY-PASS DN 450 PN25</v>
          </cell>
          <cell r="C5298" t="str">
            <v>UN</v>
          </cell>
          <cell r="D5298">
            <v>30354.51</v>
          </cell>
        </row>
        <row r="5299">
          <cell r="A5299" t="str">
            <v>I5378</v>
          </cell>
          <cell r="B5299" t="str">
            <v>REGISTRO GAVETA OVAL C/F E BY-PASS DN 500 PN10</v>
          </cell>
          <cell r="C5299" t="str">
            <v>UN</v>
          </cell>
          <cell r="D5299">
            <v>31762.080000000002</v>
          </cell>
        </row>
        <row r="5300">
          <cell r="A5300" t="str">
            <v>I5389</v>
          </cell>
          <cell r="B5300" t="str">
            <v>REGISTRO GAVETA OVAL C/F E BY-PASS DN 500 PN16</v>
          </cell>
          <cell r="C5300" t="str">
            <v>UN</v>
          </cell>
          <cell r="D5300">
            <v>31523.41</v>
          </cell>
        </row>
        <row r="5301">
          <cell r="A5301" t="str">
            <v>I5400</v>
          </cell>
          <cell r="B5301" t="str">
            <v>REGISTRO GAVETA OVAL C/F E BY-PASS DN 500 PN25</v>
          </cell>
          <cell r="C5301" t="str">
            <v>UN</v>
          </cell>
          <cell r="D5301">
            <v>38412.44</v>
          </cell>
        </row>
        <row r="5302">
          <cell r="A5302" t="str">
            <v>I5379</v>
          </cell>
          <cell r="B5302" t="str">
            <v>REGISTRO GAVETA OVAL C/F E BY-PASS DN 600 PN10</v>
          </cell>
          <cell r="C5302" t="str">
            <v>UN</v>
          </cell>
          <cell r="D5302">
            <v>45171.35</v>
          </cell>
        </row>
        <row r="5303">
          <cell r="A5303" t="str">
            <v>I5390</v>
          </cell>
          <cell r="B5303" t="str">
            <v>REGISTRO GAVETA OVAL C/F E BY-PASS DN 600 PN16</v>
          </cell>
          <cell r="C5303" t="str">
            <v>UN</v>
          </cell>
          <cell r="D5303">
            <v>45571.03</v>
          </cell>
        </row>
        <row r="5304">
          <cell r="A5304" t="str">
            <v>I5401</v>
          </cell>
          <cell r="B5304" t="str">
            <v>REGISTRO GAVETA OVAL C/F E BY-PASS DN 600 PN25</v>
          </cell>
          <cell r="C5304" t="str">
            <v>UN</v>
          </cell>
          <cell r="D5304">
            <v>54441.14</v>
          </cell>
        </row>
        <row r="5305">
          <cell r="A5305" t="str">
            <v>I5380</v>
          </cell>
          <cell r="B5305" t="str">
            <v>REGISTRO GAVETA OVAL C/F E BY-PASS DN 700 PN10</v>
          </cell>
          <cell r="C5305" t="str">
            <v>UN</v>
          </cell>
          <cell r="D5305">
            <v>62464.160000000003</v>
          </cell>
        </row>
        <row r="5306">
          <cell r="A5306" t="str">
            <v>I5391</v>
          </cell>
          <cell r="B5306" t="str">
            <v>REGISTRO GAVETA OVAL C/F E BY-PASS DN 700 PN16</v>
          </cell>
          <cell r="C5306" t="str">
            <v>UN</v>
          </cell>
          <cell r="D5306">
            <v>63296.89</v>
          </cell>
        </row>
        <row r="5307">
          <cell r="A5307" t="str">
            <v>I5402</v>
          </cell>
          <cell r="B5307" t="str">
            <v>REGISTRO GAVETA OVAL C/F E BY-PASS DN 700 PN25</v>
          </cell>
          <cell r="C5307" t="str">
            <v>UN</v>
          </cell>
          <cell r="D5307">
            <v>64236.21</v>
          </cell>
        </row>
        <row r="5308">
          <cell r="A5308" t="str">
            <v>I5381</v>
          </cell>
          <cell r="B5308" t="str">
            <v>REGISTRO GAVETA OVAL C/F E BY-PASS DN 800 PN10</v>
          </cell>
          <cell r="C5308" t="str">
            <v>UN</v>
          </cell>
          <cell r="D5308">
            <v>71253.02</v>
          </cell>
        </row>
        <row r="5309">
          <cell r="A5309" t="str">
            <v>I5392</v>
          </cell>
          <cell r="B5309" t="str">
            <v>REGISTRO GAVETA OVAL C/F E BY-PASS DN 800 PN16</v>
          </cell>
          <cell r="C5309" t="str">
            <v>UN</v>
          </cell>
          <cell r="D5309">
            <v>76096.86</v>
          </cell>
        </row>
        <row r="5310">
          <cell r="A5310" t="str">
            <v>I5403</v>
          </cell>
          <cell r="B5310" t="str">
            <v>REGISTRO GAVETA OVAL C/F E BY-PASS DN 800 PN25</v>
          </cell>
          <cell r="C5310" t="str">
            <v>UN</v>
          </cell>
          <cell r="D5310">
            <v>72949.78</v>
          </cell>
        </row>
        <row r="5311">
          <cell r="A5311" t="str">
            <v>I5382</v>
          </cell>
          <cell r="B5311" t="str">
            <v>REGISTRO GAVETA OVAL C/F E BY-PASS DN 900 PN10</v>
          </cell>
          <cell r="C5311" t="str">
            <v>UN</v>
          </cell>
          <cell r="D5311">
            <v>85100.79</v>
          </cell>
        </row>
        <row r="5312">
          <cell r="A5312" t="str">
            <v>I5393</v>
          </cell>
          <cell r="B5312" t="str">
            <v>REGISTRO GAVETA OVAL C/F E BY-PASS DN 900 PN16</v>
          </cell>
          <cell r="C5312" t="str">
            <v>UN</v>
          </cell>
          <cell r="D5312">
            <v>89108.81</v>
          </cell>
        </row>
        <row r="5313">
          <cell r="A5313" t="str">
            <v>I5404</v>
          </cell>
          <cell r="B5313" t="str">
            <v>REGISTRO GAVETA OVAL C/F E BY-PASS DN 900 PN25</v>
          </cell>
          <cell r="C5313" t="str">
            <v>UN</v>
          </cell>
          <cell r="D5313">
            <v>90305.67</v>
          </cell>
        </row>
        <row r="5314">
          <cell r="A5314" t="str">
            <v>I5415</v>
          </cell>
          <cell r="B5314" t="str">
            <v>REGISTRO GAVETA OVAL C/F E MEC/REDUTOR DN 1000 PN10</v>
          </cell>
          <cell r="C5314" t="str">
            <v>UN</v>
          </cell>
          <cell r="D5314">
            <v>109160.13</v>
          </cell>
        </row>
        <row r="5315">
          <cell r="A5315" t="str">
            <v>I5425</v>
          </cell>
          <cell r="B5315" t="str">
            <v>REGISTRO GAVETA OVAL C/F E MEC/REDUTOR DN 1000 PN16</v>
          </cell>
          <cell r="C5315" t="str">
            <v>UN</v>
          </cell>
          <cell r="D5315">
            <v>113898.39</v>
          </cell>
        </row>
        <row r="5316">
          <cell r="A5316" t="str">
            <v>I5435</v>
          </cell>
          <cell r="B5316" t="str">
            <v>REGISTRO GAVETA OVAL C/F E MEC/REDUTOR DN 1000 PN25</v>
          </cell>
          <cell r="C5316" t="str">
            <v>UN</v>
          </cell>
          <cell r="D5316">
            <v>110181.04</v>
          </cell>
        </row>
        <row r="5317">
          <cell r="A5317" t="str">
            <v>I5407</v>
          </cell>
          <cell r="B5317" t="str">
            <v>REGISTRO GAVETA OVAL C/F E MEC/REDUTOR DN 350 PN10</v>
          </cell>
          <cell r="C5317" t="str">
            <v>UN</v>
          </cell>
          <cell r="D5317">
            <v>26734.560000000001</v>
          </cell>
        </row>
        <row r="5318">
          <cell r="A5318" t="str">
            <v>I5417</v>
          </cell>
          <cell r="B5318" t="str">
            <v>REGISTRO GAVETA OVAL C/F E MEC/REDUTOR DN 350 PN16</v>
          </cell>
          <cell r="C5318" t="str">
            <v>UN</v>
          </cell>
          <cell r="D5318">
            <v>27939.4</v>
          </cell>
        </row>
        <row r="5319">
          <cell r="A5319" t="str">
            <v>I5427</v>
          </cell>
          <cell r="B5319" t="str">
            <v>REGISTRO GAVETA OVAL C/F E MEC/REDUTOR DN 350 PN25</v>
          </cell>
          <cell r="C5319" t="str">
            <v>UN</v>
          </cell>
          <cell r="D5319">
            <v>27141.99</v>
          </cell>
        </row>
        <row r="5320">
          <cell r="A5320" t="str">
            <v>I5408</v>
          </cell>
          <cell r="B5320" t="str">
            <v>REGISTRO GAVETA OVAL C/F E MEC/REDUTOR DN 400 PN10</v>
          </cell>
          <cell r="C5320" t="str">
            <v>UN</v>
          </cell>
          <cell r="D5320">
            <v>29219</v>
          </cell>
        </row>
        <row r="5321">
          <cell r="A5321" t="str">
            <v>I5418</v>
          </cell>
          <cell r="B5321" t="str">
            <v>REGISTRO GAVETA OVAL C/F E MEC/REDUTOR DN 400 PN16</v>
          </cell>
          <cell r="C5321" t="str">
            <v>UN</v>
          </cell>
          <cell r="D5321">
            <v>30325.06</v>
          </cell>
        </row>
        <row r="5322">
          <cell r="A5322" t="str">
            <v>I5428</v>
          </cell>
          <cell r="B5322" t="str">
            <v>REGISTRO GAVETA OVAL C/F E MEC/REDUTOR DN 400 PN25</v>
          </cell>
          <cell r="C5322" t="str">
            <v>UN</v>
          </cell>
          <cell r="D5322">
            <v>29858.26</v>
          </cell>
        </row>
        <row r="5323">
          <cell r="A5323" t="str">
            <v>I5409</v>
          </cell>
          <cell r="B5323" t="str">
            <v>REGISTRO GAVETA OVAL C/F E MEC/REDUTOR DN 450 PN10</v>
          </cell>
          <cell r="C5323" t="str">
            <v>UN</v>
          </cell>
          <cell r="D5323">
            <v>34573.22</v>
          </cell>
        </row>
        <row r="5324">
          <cell r="A5324" t="str">
            <v>I5419</v>
          </cell>
          <cell r="B5324" t="str">
            <v>REGISTRO GAVETA OVAL C/F E MEC/REDUTOR DN 450 PN16</v>
          </cell>
          <cell r="C5324" t="str">
            <v>UN</v>
          </cell>
          <cell r="D5324">
            <v>35216.050000000003</v>
          </cell>
        </row>
        <row r="5325">
          <cell r="A5325" t="str">
            <v>I5429</v>
          </cell>
          <cell r="B5325" t="str">
            <v>REGISTRO GAVETA OVAL C/F E MEC/REDUTOR DN 450 PN25</v>
          </cell>
          <cell r="C5325" t="str">
            <v>UN</v>
          </cell>
          <cell r="D5325">
            <v>35467.5</v>
          </cell>
        </row>
        <row r="5326">
          <cell r="A5326" t="str">
            <v>I5410</v>
          </cell>
          <cell r="B5326" t="str">
            <v>REGISTRO GAVETA OVAL C/F E MEC/REDUTOR DN 500 PN10</v>
          </cell>
          <cell r="C5326" t="str">
            <v>UN</v>
          </cell>
          <cell r="D5326">
            <v>36442.42</v>
          </cell>
        </row>
        <row r="5327">
          <cell r="A5327" t="str">
            <v>I5420</v>
          </cell>
          <cell r="B5327" t="str">
            <v>REGISTRO GAVETA OVAL C/F E MEC/REDUTOR DN 500 PN16</v>
          </cell>
          <cell r="C5327" t="str">
            <v>UN</v>
          </cell>
          <cell r="D5327">
            <v>36583.15</v>
          </cell>
        </row>
        <row r="5328">
          <cell r="A5328" t="str">
            <v>I5430</v>
          </cell>
          <cell r="B5328" t="str">
            <v>REGISTRO GAVETA OVAL C/F E MEC/REDUTOR DN 500 PN25</v>
          </cell>
          <cell r="C5328" t="str">
            <v>UN</v>
          </cell>
          <cell r="D5328">
            <v>37976.28</v>
          </cell>
        </row>
        <row r="5329">
          <cell r="A5329" t="str">
            <v>I5411</v>
          </cell>
          <cell r="B5329" t="str">
            <v>REGISTRO GAVETA OVAL C/F E MEC/REDUTOR DN 600 PN10</v>
          </cell>
          <cell r="C5329" t="str">
            <v>UN</v>
          </cell>
          <cell r="D5329">
            <v>49688.56</v>
          </cell>
        </row>
        <row r="5330">
          <cell r="A5330" t="str">
            <v>I5421</v>
          </cell>
          <cell r="B5330" t="str">
            <v>REGISTRO GAVETA OVAL C/F E MEC/REDUTOR DN 600 PN16</v>
          </cell>
          <cell r="C5330" t="str">
            <v>UN</v>
          </cell>
          <cell r="D5330">
            <v>49863.7</v>
          </cell>
        </row>
        <row r="5331">
          <cell r="A5331" t="str">
            <v>I5431</v>
          </cell>
          <cell r="B5331" t="str">
            <v>REGISTRO GAVETA OVAL C/F E MEC/REDUTOR DN 600 PN25</v>
          </cell>
          <cell r="C5331" t="str">
            <v>UN</v>
          </cell>
          <cell r="D5331">
            <v>59093.77</v>
          </cell>
        </row>
        <row r="5332">
          <cell r="A5332" t="str">
            <v>I5412</v>
          </cell>
          <cell r="B5332" t="str">
            <v>REGISTRO GAVETA OVAL C/F E MEC/REDUTOR DN 700 PN10</v>
          </cell>
          <cell r="C5332" t="str">
            <v>UN</v>
          </cell>
          <cell r="D5332">
            <v>66086.13</v>
          </cell>
        </row>
        <row r="5333">
          <cell r="A5333" t="str">
            <v>I5422</v>
          </cell>
          <cell r="B5333" t="str">
            <v>REGISTRO GAVETA OVAL C/F E MEC/REDUTOR DN 700 PN16</v>
          </cell>
          <cell r="C5333" t="str">
            <v>UN</v>
          </cell>
          <cell r="D5333">
            <v>66800.94</v>
          </cell>
        </row>
        <row r="5334">
          <cell r="A5334" t="str">
            <v>I5432</v>
          </cell>
          <cell r="B5334" t="str">
            <v>REGISTRO GAVETA OVAL C/F E MEC/REDUTOR DN 700 PN25</v>
          </cell>
          <cell r="C5334" t="str">
            <v>UN</v>
          </cell>
          <cell r="D5334">
            <v>67748.350000000006</v>
          </cell>
        </row>
        <row r="5335">
          <cell r="A5335" t="str">
            <v>I5413</v>
          </cell>
          <cell r="B5335" t="str">
            <v>REGISTRO GAVETA OVAL C/F E MEC/REDUTOR DN 800 PN10</v>
          </cell>
          <cell r="C5335" t="str">
            <v>UN</v>
          </cell>
          <cell r="D5335">
            <v>74920.97</v>
          </cell>
        </row>
        <row r="5336">
          <cell r="A5336" t="str">
            <v>I5423</v>
          </cell>
          <cell r="B5336" t="str">
            <v>REGISTRO GAVETA OVAL C/F E MEC/REDUTOR DN 800 PN16</v>
          </cell>
          <cell r="C5336" t="str">
            <v>UN</v>
          </cell>
          <cell r="D5336">
            <v>79774.19</v>
          </cell>
        </row>
        <row r="5337">
          <cell r="A5337" t="str">
            <v>I5433</v>
          </cell>
          <cell r="B5337" t="str">
            <v>REGISTRO GAVETA OVAL C/F E MEC/REDUTOR DN 800 PN25</v>
          </cell>
          <cell r="C5337" t="str">
            <v>UN</v>
          </cell>
          <cell r="D5337">
            <v>79071</v>
          </cell>
        </row>
        <row r="5338">
          <cell r="A5338" t="str">
            <v>I5414</v>
          </cell>
          <cell r="B5338" t="str">
            <v>REGISTRO GAVETA OVAL C/F E MEC/REDUTOR DN 900 PN10</v>
          </cell>
          <cell r="C5338" t="str">
            <v>UN</v>
          </cell>
          <cell r="D5338">
            <v>89384.71</v>
          </cell>
        </row>
        <row r="5339">
          <cell r="A5339" t="str">
            <v>I5424</v>
          </cell>
          <cell r="B5339" t="str">
            <v>REGISTRO GAVETA OVAL C/F E MEC/REDUTOR DN 900 PN16</v>
          </cell>
          <cell r="C5339" t="str">
            <v>UN</v>
          </cell>
          <cell r="D5339">
            <v>87768</v>
          </cell>
        </row>
        <row r="5340">
          <cell r="A5340" t="str">
            <v>I5434</v>
          </cell>
          <cell r="B5340" t="str">
            <v>REGISTRO GAVETA OVAL C/F E MEC/REDUTOR DN 900 PN25</v>
          </cell>
          <cell r="C5340" t="str">
            <v>UN</v>
          </cell>
          <cell r="D5340">
            <v>89697.73</v>
          </cell>
        </row>
        <row r="5341">
          <cell r="A5341" t="str">
            <v>I5343</v>
          </cell>
          <cell r="B5341" t="str">
            <v>REGISTRO GAVETA OVAL CABEÇOTE E FLANGE DN 100 PN16</v>
          </cell>
          <cell r="C5341" t="str">
            <v>UN</v>
          </cell>
          <cell r="D5341">
            <v>976.46</v>
          </cell>
        </row>
        <row r="5342">
          <cell r="A5342" t="str">
            <v>I5341</v>
          </cell>
          <cell r="B5342" t="str">
            <v>REGISTRO GAVETA OVAL CABEÇOTE E FLANGE DN 1000 PN10</v>
          </cell>
          <cell r="C5342" t="str">
            <v>UN</v>
          </cell>
          <cell r="D5342">
            <v>100604.29</v>
          </cell>
        </row>
        <row r="5343">
          <cell r="A5343" t="str">
            <v>I5356</v>
          </cell>
          <cell r="B5343" t="str">
            <v>REGISTRO GAVETA OVAL CABEÇOTE E FLANGE DN 1000 PN16</v>
          </cell>
          <cell r="C5343" t="str">
            <v>UN</v>
          </cell>
          <cell r="D5343">
            <v>102182.51</v>
          </cell>
        </row>
        <row r="5344">
          <cell r="A5344" t="str">
            <v>I5344</v>
          </cell>
          <cell r="B5344" t="str">
            <v>REGISTRO GAVETA OVAL CABEÇOTE E FLANGE DN 150 PN16</v>
          </cell>
          <cell r="C5344" t="str">
            <v>UN</v>
          </cell>
          <cell r="D5344">
            <v>1314.02</v>
          </cell>
        </row>
        <row r="5345">
          <cell r="A5345" t="str">
            <v>I5330</v>
          </cell>
          <cell r="B5345" t="str">
            <v>REGISTRO GAVETA OVAL CABEÇOTE E FLANGE DN 200 PN10</v>
          </cell>
          <cell r="C5345" t="str">
            <v>UN</v>
          </cell>
          <cell r="D5345">
            <v>1604.2</v>
          </cell>
        </row>
        <row r="5346">
          <cell r="A5346" t="str">
            <v>I5345</v>
          </cell>
          <cell r="B5346" t="str">
            <v>REGISTRO GAVETA OVAL CABEÇOTE E FLANGE DN 200 PN16</v>
          </cell>
          <cell r="C5346" t="str">
            <v>UN</v>
          </cell>
          <cell r="D5346">
            <v>1720.09</v>
          </cell>
        </row>
        <row r="5347">
          <cell r="A5347" t="str">
            <v>I5331</v>
          </cell>
          <cell r="B5347" t="str">
            <v>REGISTRO GAVETA OVAL CABEÇOTE E FLANGE DN 250 PN10</v>
          </cell>
          <cell r="C5347" t="str">
            <v>UN</v>
          </cell>
          <cell r="D5347">
            <v>2564</v>
          </cell>
        </row>
        <row r="5348">
          <cell r="A5348" t="str">
            <v>I5332</v>
          </cell>
          <cell r="B5348" t="str">
            <v>REGISTRO GAVETA OVAL CABEÇOTE E FLANGE DN 300 PN10</v>
          </cell>
          <cell r="C5348" t="str">
            <v>UN</v>
          </cell>
          <cell r="D5348">
            <v>3388.18</v>
          </cell>
        </row>
        <row r="5349">
          <cell r="A5349" t="str">
            <v>I5347</v>
          </cell>
          <cell r="B5349" t="str">
            <v>REGISTRO GAVETA OVAL CABEÇOTE E FLANGE DN 300 PN16</v>
          </cell>
          <cell r="C5349" t="str">
            <v>UN</v>
          </cell>
          <cell r="D5349">
            <v>3739.12</v>
          </cell>
        </row>
        <row r="5350">
          <cell r="A5350" t="str">
            <v>I5333</v>
          </cell>
          <cell r="B5350" t="str">
            <v>REGISTRO GAVETA OVAL CABEÇOTE E FLANGE DN 350 PN10</v>
          </cell>
          <cell r="C5350" t="str">
            <v>UN</v>
          </cell>
          <cell r="D5350">
            <v>19521.63</v>
          </cell>
        </row>
        <row r="5351">
          <cell r="A5351" t="str">
            <v>I5348</v>
          </cell>
          <cell r="B5351" t="str">
            <v>REGISTRO GAVETA OVAL CABEÇOTE E FLANGE DN 350 PN16</v>
          </cell>
          <cell r="C5351" t="str">
            <v>UN</v>
          </cell>
          <cell r="D5351">
            <v>19701.78</v>
          </cell>
        </row>
        <row r="5352">
          <cell r="A5352" t="str">
            <v>I5334</v>
          </cell>
          <cell r="B5352" t="str">
            <v>REGISTRO GAVETA OVAL CABEÇOTE E FLANGE DN 400 PN10</v>
          </cell>
          <cell r="C5352" t="str">
            <v>UN</v>
          </cell>
          <cell r="D5352">
            <v>22689</v>
          </cell>
        </row>
        <row r="5353">
          <cell r="A5353" t="str">
            <v>I5349</v>
          </cell>
          <cell r="B5353" t="str">
            <v>REGISTRO GAVETA OVAL CABEÇOTE E FLANGE DN 400 PN16</v>
          </cell>
          <cell r="C5353" t="str">
            <v>UN</v>
          </cell>
          <cell r="D5353">
            <v>23417.919999999998</v>
          </cell>
        </row>
        <row r="5354">
          <cell r="A5354" t="str">
            <v>I5335</v>
          </cell>
          <cell r="B5354" t="str">
            <v>REGISTRO GAVETA OVAL CABEÇOTE E FLANGE DN 450 PN10</v>
          </cell>
          <cell r="C5354" t="str">
            <v>UN</v>
          </cell>
          <cell r="D5354">
            <v>28634.3</v>
          </cell>
        </row>
        <row r="5355">
          <cell r="A5355" t="str">
            <v>I5350</v>
          </cell>
          <cell r="B5355" t="str">
            <v>REGISTRO GAVETA OVAL CABEÇOTE E FLANGE DN 450 PN16</v>
          </cell>
          <cell r="C5355" t="str">
            <v>UN</v>
          </cell>
          <cell r="D5355">
            <v>29156.34</v>
          </cell>
        </row>
        <row r="5356">
          <cell r="A5356" t="str">
            <v>I5351</v>
          </cell>
          <cell r="B5356" t="str">
            <v>REGISTRO GAVETA OVAL CABEÇOTE E FLANGE DN 500 PN16</v>
          </cell>
          <cell r="C5356" t="str">
            <v>UN</v>
          </cell>
          <cell r="D5356">
            <v>30463.32</v>
          </cell>
        </row>
        <row r="5357">
          <cell r="A5357" t="str">
            <v>I5337</v>
          </cell>
          <cell r="B5357" t="str">
            <v>REGISTRO GAVETA OVAL CABEÇOTE E FLANGE DN 600 PN10</v>
          </cell>
          <cell r="C5357" t="str">
            <v>UN</v>
          </cell>
          <cell r="D5357">
            <v>43206.15</v>
          </cell>
        </row>
        <row r="5358">
          <cell r="A5358" t="str">
            <v>I5352</v>
          </cell>
          <cell r="B5358" t="str">
            <v>REGISTRO GAVETA OVAL CABEÇOTE E FLANGE DN 600 PN16</v>
          </cell>
          <cell r="C5358" t="str">
            <v>UN</v>
          </cell>
          <cell r="D5358">
            <v>44042.47</v>
          </cell>
        </row>
        <row r="5359">
          <cell r="A5359" t="str">
            <v>I5338</v>
          </cell>
          <cell r="B5359" t="str">
            <v>REGISTRO GAVETA OVAL CABEÇOTE E FLANGE DN 700 PN10</v>
          </cell>
          <cell r="C5359" t="str">
            <v>UN</v>
          </cell>
          <cell r="D5359">
            <v>59371.56</v>
          </cell>
        </row>
        <row r="5360">
          <cell r="A5360" t="str">
            <v>I5353</v>
          </cell>
          <cell r="B5360" t="str">
            <v>REGISTRO GAVETA OVAL CABEÇOTE E FLANGE DN 700 PN16</v>
          </cell>
          <cell r="C5360" t="str">
            <v>UN</v>
          </cell>
          <cell r="D5360">
            <v>60007.13</v>
          </cell>
        </row>
        <row r="5361">
          <cell r="A5361" t="str">
            <v>I5342</v>
          </cell>
          <cell r="B5361" t="str">
            <v>REGISTRO GAVETA OVAL CABEÇOTE E FLANGE DN 75 PN16</v>
          </cell>
          <cell r="C5361" t="str">
            <v>UN</v>
          </cell>
          <cell r="D5361">
            <v>674.38</v>
          </cell>
        </row>
        <row r="5362">
          <cell r="A5362" t="str">
            <v>I5339</v>
          </cell>
          <cell r="B5362" t="str">
            <v>REGISTRO GAVETA OVAL CABEÇOTE E FLANGE DN 800 PN10</v>
          </cell>
          <cell r="C5362" t="str">
            <v>UN</v>
          </cell>
          <cell r="D5362">
            <v>68624.800000000003</v>
          </cell>
        </row>
        <row r="5363">
          <cell r="A5363" t="str">
            <v>I5354</v>
          </cell>
          <cell r="B5363" t="str">
            <v>REGISTRO GAVETA OVAL CABEÇOTE E FLANGE DN 800 PN16</v>
          </cell>
          <cell r="C5363" t="str">
            <v>UN</v>
          </cell>
          <cell r="D5363">
            <v>71950.78</v>
          </cell>
        </row>
        <row r="5364">
          <cell r="A5364" t="str">
            <v>I5340</v>
          </cell>
          <cell r="B5364" t="str">
            <v>REGISTRO GAVETA OVAL CABEÇOTE E FLANGE DN 900 PN10</v>
          </cell>
          <cell r="C5364" t="str">
            <v>UN</v>
          </cell>
          <cell r="D5364">
            <v>84503.76</v>
          </cell>
        </row>
        <row r="5365">
          <cell r="A5365" t="str">
            <v>I5355</v>
          </cell>
          <cell r="B5365" t="str">
            <v>REGISTRO GAVETA OVAL CABEÇOTE E FLANGE DN 900 PN16</v>
          </cell>
          <cell r="C5365" t="str">
            <v>UN</v>
          </cell>
          <cell r="D5365">
            <v>82092.759999999995</v>
          </cell>
        </row>
        <row r="5366">
          <cell r="A5366" t="str">
            <v>I5188</v>
          </cell>
          <cell r="B5366" t="str">
            <v>REGISTRO GAVETA OVAL V/F COM BY-PASS DN 1000 PN10</v>
          </cell>
          <cell r="C5366" t="str">
            <v>UN</v>
          </cell>
          <cell r="D5366">
            <v>105064.51</v>
          </cell>
        </row>
        <row r="5367">
          <cell r="A5367" t="str">
            <v>I5199</v>
          </cell>
          <cell r="B5367" t="str">
            <v>REGISTRO GAVETA OVAL V/F COM BY-PASS DN 1000 PN16</v>
          </cell>
          <cell r="C5367" t="str">
            <v>UN</v>
          </cell>
          <cell r="D5367">
            <v>106154.71</v>
          </cell>
        </row>
        <row r="5368">
          <cell r="A5368" t="str">
            <v>I5210</v>
          </cell>
          <cell r="B5368" t="str">
            <v>REGISTRO GAVETA OVAL V/F COM BY-PASS DN 1000 PN25</v>
          </cell>
          <cell r="C5368" t="str">
            <v>UN</v>
          </cell>
          <cell r="D5368">
            <v>113864.93</v>
          </cell>
        </row>
        <row r="5369">
          <cell r="A5369" t="str">
            <v>I5178</v>
          </cell>
          <cell r="B5369" t="str">
            <v>REGISTRO GAVETA OVAL V/F COM BY-PASS DN 250 PN10</v>
          </cell>
          <cell r="C5369" t="str">
            <v>UN</v>
          </cell>
          <cell r="D5369">
            <v>3297.91</v>
          </cell>
        </row>
        <row r="5370">
          <cell r="A5370" t="str">
            <v>I5189</v>
          </cell>
          <cell r="B5370" t="str">
            <v>REGISTRO GAVETA OVAL V/F COM BY-PASS DN 250 PN16</v>
          </cell>
          <cell r="C5370" t="str">
            <v>UN</v>
          </cell>
          <cell r="D5370">
            <v>3287.53</v>
          </cell>
        </row>
        <row r="5371">
          <cell r="A5371" t="str">
            <v>I5200</v>
          </cell>
          <cell r="B5371" t="str">
            <v>REGISTRO GAVETA OVAL V/F COM BY-PASS DN 250 PN25</v>
          </cell>
          <cell r="C5371" t="str">
            <v>UN</v>
          </cell>
          <cell r="D5371">
            <v>3504.97</v>
          </cell>
        </row>
        <row r="5372">
          <cell r="A5372" t="str">
            <v>I5179</v>
          </cell>
          <cell r="B5372" t="str">
            <v>REGISTRO GAVETA OVAL V/F COM BY-PASS DN 300 PN10</v>
          </cell>
          <cell r="C5372" t="str">
            <v>UN</v>
          </cell>
          <cell r="D5372">
            <v>4163.21</v>
          </cell>
        </row>
        <row r="5373">
          <cell r="A5373" t="str">
            <v>I5190</v>
          </cell>
          <cell r="B5373" t="str">
            <v>REGISTRO GAVETA OVAL V/F COM BY-PASS DN 300 PN16</v>
          </cell>
          <cell r="C5373" t="str">
            <v>UN</v>
          </cell>
          <cell r="D5373">
            <v>4110.6499999999996</v>
          </cell>
        </row>
        <row r="5374">
          <cell r="A5374" t="str">
            <v>I5201</v>
          </cell>
          <cell r="B5374" t="str">
            <v>REGISTRO GAVETA OVAL V/F COM BY-PASS DN 300 PN25</v>
          </cell>
          <cell r="C5374" t="str">
            <v>UN</v>
          </cell>
          <cell r="D5374">
            <v>4257.8599999999997</v>
          </cell>
        </row>
        <row r="5375">
          <cell r="A5375" t="str">
            <v>I5180</v>
          </cell>
          <cell r="B5375" t="str">
            <v>REGISTRO GAVETA OVAL V/F COM BY-PASS DN 350 PN10</v>
          </cell>
          <cell r="C5375" t="str">
            <v>UN</v>
          </cell>
          <cell r="D5375">
            <v>20926.39</v>
          </cell>
        </row>
        <row r="5376">
          <cell r="A5376" t="str">
            <v>I5191</v>
          </cell>
          <cell r="B5376" t="str">
            <v>REGISTRO GAVETA OVAL V/F COM BY-PASS DN 350 PN16</v>
          </cell>
          <cell r="C5376" t="str">
            <v>UN</v>
          </cell>
          <cell r="D5376">
            <v>23255.42</v>
          </cell>
        </row>
        <row r="5377">
          <cell r="A5377" t="str">
            <v>I5202</v>
          </cell>
          <cell r="B5377" t="str">
            <v>REGISTRO GAVETA OVAL V/F COM BY-PASS DN 350 PN25</v>
          </cell>
          <cell r="C5377" t="str">
            <v>UN</v>
          </cell>
          <cell r="D5377">
            <v>21259.35</v>
          </cell>
        </row>
        <row r="5378">
          <cell r="A5378" t="str">
            <v>I5181</v>
          </cell>
          <cell r="B5378" t="str">
            <v>REGISTRO GAVETA OVAL V/F COM BY-PASS DN 400 PN10</v>
          </cell>
          <cell r="C5378" t="str">
            <v>UN</v>
          </cell>
          <cell r="D5378">
            <v>24206.45</v>
          </cell>
        </row>
        <row r="5379">
          <cell r="A5379" t="str">
            <v>I5192</v>
          </cell>
          <cell r="B5379" t="str">
            <v>REGISTRO GAVETA OVAL V/F COM BY-PASS DN 400 PN16</v>
          </cell>
          <cell r="C5379" t="str">
            <v>UN</v>
          </cell>
          <cell r="D5379">
            <v>25058.25</v>
          </cell>
        </row>
        <row r="5380">
          <cell r="A5380" t="str">
            <v>I5203</v>
          </cell>
          <cell r="B5380" t="str">
            <v>REGISTRO GAVETA OVAL V/F COM BY-PASS DN 400 PN25</v>
          </cell>
          <cell r="C5380" t="str">
            <v>UN</v>
          </cell>
          <cell r="D5380">
            <v>25133.62</v>
          </cell>
        </row>
        <row r="5381">
          <cell r="A5381" t="str">
            <v>I5182</v>
          </cell>
          <cell r="B5381" t="str">
            <v>REGISTRO GAVETA OVAL V/F COM BY-PASS DN 450 PN10</v>
          </cell>
          <cell r="C5381" t="str">
            <v>UN</v>
          </cell>
          <cell r="D5381">
            <v>30496.57</v>
          </cell>
        </row>
        <row r="5382">
          <cell r="A5382" t="str">
            <v>I5193</v>
          </cell>
          <cell r="B5382" t="str">
            <v>REGISTRO GAVETA OVAL V/F COM BY-PASS DN 450 PN16</v>
          </cell>
          <cell r="C5382" t="str">
            <v>UN</v>
          </cell>
          <cell r="D5382">
            <v>30545.200000000001</v>
          </cell>
        </row>
        <row r="5383">
          <cell r="A5383" t="str">
            <v>I5204</v>
          </cell>
          <cell r="B5383" t="str">
            <v>REGISTRO GAVETA OVAL V/F COM BY-PASS DN 450 PN25</v>
          </cell>
          <cell r="C5383" t="str">
            <v>UN</v>
          </cell>
          <cell r="D5383">
            <v>30789.67</v>
          </cell>
        </row>
        <row r="5384">
          <cell r="A5384" t="str">
            <v>I5183</v>
          </cell>
          <cell r="B5384" t="str">
            <v>REGISTRO GAVETA OVAL V/F COM BY-PASS DN 500 PN10</v>
          </cell>
          <cell r="C5384" t="str">
            <v>UN</v>
          </cell>
          <cell r="D5384">
            <v>31472.5</v>
          </cell>
        </row>
        <row r="5385">
          <cell r="A5385" t="str">
            <v>I5194</v>
          </cell>
          <cell r="B5385" t="str">
            <v>REGISTRO GAVETA OVAL V/F COM BY-PASS DN 500 PN16</v>
          </cell>
          <cell r="C5385" t="str">
            <v>UN</v>
          </cell>
          <cell r="D5385">
            <v>31418.9</v>
          </cell>
        </row>
        <row r="5386">
          <cell r="A5386" t="str">
            <v>I5205</v>
          </cell>
          <cell r="B5386" t="str">
            <v>REGISTRO GAVETA OVAL V/F COM BY-PASS DN 500 PN25</v>
          </cell>
          <cell r="C5386" t="str">
            <v>UN</v>
          </cell>
          <cell r="D5386">
            <v>38542.65</v>
          </cell>
        </row>
        <row r="5387">
          <cell r="A5387" t="str">
            <v>I5184</v>
          </cell>
          <cell r="B5387" t="str">
            <v>REGISTRO GAVETA OVAL V/F COM BY-PASS DN 600 PN10</v>
          </cell>
          <cell r="C5387" t="str">
            <v>UN</v>
          </cell>
          <cell r="D5387">
            <v>47082.46</v>
          </cell>
        </row>
        <row r="5388">
          <cell r="A5388" t="str">
            <v>I5195</v>
          </cell>
          <cell r="B5388" t="str">
            <v>REGISTRO GAVETA OVAL V/F COM BY-PASS DN 600 PN16</v>
          </cell>
          <cell r="C5388" t="str">
            <v>UN</v>
          </cell>
          <cell r="D5388">
            <v>45532.04</v>
          </cell>
        </row>
        <row r="5389">
          <cell r="A5389" t="str">
            <v>I5206</v>
          </cell>
          <cell r="B5389" t="str">
            <v>REGISTRO GAVETA OVAL V/F COM BY-PASS DN 600 PN25</v>
          </cell>
          <cell r="C5389" t="str">
            <v>UN</v>
          </cell>
          <cell r="D5389">
            <v>52978.26</v>
          </cell>
        </row>
        <row r="5390">
          <cell r="A5390" t="str">
            <v>I5185</v>
          </cell>
          <cell r="B5390" t="str">
            <v>REGISTRO GAVETA OVAL V/F COM BY-PASS DN 700 PN10</v>
          </cell>
          <cell r="C5390" t="str">
            <v>UN</v>
          </cell>
          <cell r="D5390">
            <v>57342.89</v>
          </cell>
        </row>
        <row r="5391">
          <cell r="A5391" t="str">
            <v>I5196</v>
          </cell>
          <cell r="B5391" t="str">
            <v>REGISTRO GAVETA OVAL V/F COM BY-PASS DN 700 PN16</v>
          </cell>
          <cell r="C5391" t="str">
            <v>UN</v>
          </cell>
          <cell r="D5391">
            <v>63063.07</v>
          </cell>
        </row>
        <row r="5392">
          <cell r="A5392" t="str">
            <v>I5207</v>
          </cell>
          <cell r="B5392" t="str">
            <v>REGISTRO GAVETA OVAL V/F COM BY-PASS DN 700 PN25</v>
          </cell>
          <cell r="C5392" t="str">
            <v>UN</v>
          </cell>
          <cell r="D5392">
            <v>64751.97</v>
          </cell>
        </row>
        <row r="5393">
          <cell r="A5393" t="str">
            <v>I5186</v>
          </cell>
          <cell r="B5393" t="str">
            <v>REGISTRO GAVETA OVAL V/F COM BY-PASS DN 800 PN10</v>
          </cell>
          <cell r="C5393" t="str">
            <v>UN</v>
          </cell>
          <cell r="D5393">
            <v>75916.039999999994</v>
          </cell>
        </row>
        <row r="5394">
          <cell r="A5394" t="str">
            <v>I5197</v>
          </cell>
          <cell r="B5394" t="str">
            <v>REGISTRO GAVETA OVAL V/F COM BY-PASS DN 800 PN16</v>
          </cell>
          <cell r="C5394" t="str">
            <v>UN</v>
          </cell>
          <cell r="D5394">
            <v>76238.570000000007</v>
          </cell>
        </row>
        <row r="5395">
          <cell r="A5395" t="str">
            <v>I5208</v>
          </cell>
          <cell r="B5395" t="str">
            <v>REGISTRO GAVETA OVAL V/F COM BY-PASS DN 800 PN25</v>
          </cell>
          <cell r="C5395" t="str">
            <v>UN</v>
          </cell>
          <cell r="D5395">
            <v>73325.929999999993</v>
          </cell>
        </row>
        <row r="5396">
          <cell r="A5396" t="str">
            <v>I5187</v>
          </cell>
          <cell r="B5396" t="str">
            <v>REGISTRO GAVETA OVAL V/F COM BY-PASS DN 900 PN10</v>
          </cell>
          <cell r="C5396" t="str">
            <v>UN</v>
          </cell>
          <cell r="D5396">
            <v>85910.34</v>
          </cell>
        </row>
        <row r="5397">
          <cell r="A5397" t="str">
            <v>I5198</v>
          </cell>
          <cell r="B5397" t="str">
            <v>REGISTRO GAVETA OVAL V/F COM BY-PASS DN 900 PN16</v>
          </cell>
          <cell r="C5397" t="str">
            <v>UN</v>
          </cell>
          <cell r="D5397">
            <v>85675.33</v>
          </cell>
        </row>
        <row r="5398">
          <cell r="A5398" t="str">
            <v>I5209</v>
          </cell>
          <cell r="B5398" t="str">
            <v>REGISTRO GAVETA OVAL V/F COM BY-PASS DN 900 PN25</v>
          </cell>
          <cell r="C5398" t="str">
            <v>UN</v>
          </cell>
          <cell r="D5398">
            <v>91428.04</v>
          </cell>
        </row>
        <row r="5399">
          <cell r="A5399" t="str">
            <v>I5220</v>
          </cell>
          <cell r="B5399" t="str">
            <v>REGISTRO GAVETA OVAL V/F COM REDUTOR DN 1000 PN10</v>
          </cell>
          <cell r="C5399" t="str">
            <v>UN</v>
          </cell>
          <cell r="D5399">
            <v>110551.31</v>
          </cell>
        </row>
        <row r="5400">
          <cell r="A5400" t="str">
            <v>I5230</v>
          </cell>
          <cell r="B5400" t="str">
            <v>REGISTRO GAVETA OVAL V/F COM REDUTOR DN 1000 PN16</v>
          </cell>
          <cell r="C5400" t="str">
            <v>UN</v>
          </cell>
          <cell r="D5400">
            <v>114038.94</v>
          </cell>
        </row>
        <row r="5401">
          <cell r="A5401" t="str">
            <v>I5240</v>
          </cell>
          <cell r="B5401" t="str">
            <v>REGISTRO GAVETA OVAL V/F COM REDUTOR DN 1000 PN25</v>
          </cell>
          <cell r="C5401" t="str">
            <v>UN</v>
          </cell>
          <cell r="D5401">
            <v>110743.06</v>
          </cell>
        </row>
        <row r="5402">
          <cell r="A5402" t="str">
            <v>I5212</v>
          </cell>
          <cell r="B5402" t="str">
            <v>REGISTRO GAVETA OVAL V/F COM REDUTOR DN 350 PN10</v>
          </cell>
          <cell r="C5402" t="str">
            <v>UN</v>
          </cell>
          <cell r="D5402">
            <v>27720.21</v>
          </cell>
        </row>
        <row r="5403">
          <cell r="A5403" t="str">
            <v>I5222</v>
          </cell>
          <cell r="B5403" t="str">
            <v>REGISTRO GAVETA OVAL V/F COM REDUTOR DN 350 PN16</v>
          </cell>
          <cell r="C5403" t="str">
            <v>UN</v>
          </cell>
          <cell r="D5403">
            <v>27902.65</v>
          </cell>
        </row>
        <row r="5404">
          <cell r="A5404" t="str">
            <v>I5232</v>
          </cell>
          <cell r="B5404" t="str">
            <v>REGISTRO GAVETA OVAL V/F COM REDUTOR DN 350 PN25</v>
          </cell>
          <cell r="C5404" t="str">
            <v>UN</v>
          </cell>
          <cell r="D5404">
            <v>28218.68</v>
          </cell>
        </row>
        <row r="5405">
          <cell r="A5405" t="str">
            <v>I5213</v>
          </cell>
          <cell r="B5405" t="str">
            <v>REGISTRO GAVETA OVAL V/F COM REDUTOR DN 400 PN10</v>
          </cell>
          <cell r="C5405" t="str">
            <v>UN</v>
          </cell>
          <cell r="D5405">
            <v>29382.57</v>
          </cell>
        </row>
        <row r="5406">
          <cell r="A5406" t="str">
            <v>I5223</v>
          </cell>
          <cell r="B5406" t="str">
            <v>REGISTRO GAVETA OVAL V/F COM REDUTOR DN 400 PN16</v>
          </cell>
          <cell r="C5406" t="str">
            <v>UN</v>
          </cell>
          <cell r="D5406">
            <v>30547.62</v>
          </cell>
        </row>
        <row r="5407">
          <cell r="A5407" t="str">
            <v>I5233</v>
          </cell>
          <cell r="B5407" t="str">
            <v>REGISTRO GAVETA OVAL V/F COM REDUTOR DN 400 PN25</v>
          </cell>
          <cell r="C5407" t="str">
            <v>UN</v>
          </cell>
          <cell r="D5407">
            <v>30389.77</v>
          </cell>
        </row>
        <row r="5408">
          <cell r="A5408" t="str">
            <v>I5214</v>
          </cell>
          <cell r="B5408" t="str">
            <v>REGISTRO GAVETA OVAL V/F COM REDUTOR DN 450 PN10</v>
          </cell>
          <cell r="C5408" t="str">
            <v>UN</v>
          </cell>
          <cell r="D5408">
            <v>34833.99</v>
          </cell>
        </row>
        <row r="5409">
          <cell r="A5409" t="str">
            <v>I5224</v>
          </cell>
          <cell r="B5409" t="str">
            <v>REGISTRO GAVETA OVAL V/F COM REDUTOR DN 450 PN16</v>
          </cell>
          <cell r="C5409" t="str">
            <v>UN</v>
          </cell>
          <cell r="D5409">
            <v>35688.089999999997</v>
          </cell>
        </row>
        <row r="5410">
          <cell r="A5410" t="str">
            <v>I5234</v>
          </cell>
          <cell r="B5410" t="str">
            <v>REGISTRO GAVETA OVAL V/F COM REDUTOR DN 450 PN25</v>
          </cell>
          <cell r="C5410" t="str">
            <v>UN</v>
          </cell>
          <cell r="D5410">
            <v>35514.67</v>
          </cell>
        </row>
        <row r="5411">
          <cell r="A5411" t="str">
            <v>I5215</v>
          </cell>
          <cell r="B5411" t="str">
            <v>REGISTRO GAVETA OVAL V/F COM REDUTOR DN 500 PN10</v>
          </cell>
          <cell r="C5411" t="str">
            <v>UN</v>
          </cell>
          <cell r="D5411">
            <v>36603.040000000001</v>
          </cell>
        </row>
        <row r="5412">
          <cell r="A5412" t="str">
            <v>I5225</v>
          </cell>
          <cell r="B5412" t="str">
            <v>REGISTRO GAVETA OVAL V/F COM REDUTOR DN 500 PN16</v>
          </cell>
          <cell r="C5412" t="str">
            <v>UN</v>
          </cell>
          <cell r="D5412">
            <v>36600.03</v>
          </cell>
        </row>
        <row r="5413">
          <cell r="A5413" t="str">
            <v>I5235</v>
          </cell>
          <cell r="B5413" t="str">
            <v>REGISTRO GAVETA OVAL V/F COM REDUTOR DN 500 PN25</v>
          </cell>
          <cell r="C5413" t="str">
            <v>UN</v>
          </cell>
          <cell r="D5413">
            <v>37851.83</v>
          </cell>
        </row>
        <row r="5414">
          <cell r="A5414" t="str">
            <v>I5216</v>
          </cell>
          <cell r="B5414" t="str">
            <v>REGISTRO GAVETA OVAL V/F COM REDUTOR DN 600 PN10</v>
          </cell>
          <cell r="C5414" t="str">
            <v>UN</v>
          </cell>
          <cell r="D5414">
            <v>49600.07</v>
          </cell>
        </row>
        <row r="5415">
          <cell r="A5415" t="str">
            <v>I5226</v>
          </cell>
          <cell r="B5415" t="str">
            <v>REGISTRO GAVETA OVAL V/F COM REDUTOR DN 600 PN16</v>
          </cell>
          <cell r="C5415" t="str">
            <v>UN</v>
          </cell>
          <cell r="D5415">
            <v>50215.1</v>
          </cell>
        </row>
        <row r="5416">
          <cell r="A5416" t="str">
            <v>I5236</v>
          </cell>
          <cell r="B5416" t="str">
            <v>REGISTRO GAVETA OVAL V/F COM REDUTOR DN 600 PN25</v>
          </cell>
          <cell r="C5416" t="str">
            <v>UN</v>
          </cell>
          <cell r="D5416">
            <v>58618.9</v>
          </cell>
        </row>
        <row r="5417">
          <cell r="A5417" t="str">
            <v>I5217</v>
          </cell>
          <cell r="B5417" t="str">
            <v>REGISTRO GAVETA OVAL V/F COM REDUTOR DN 700 PN10</v>
          </cell>
          <cell r="C5417" t="str">
            <v>UN</v>
          </cell>
          <cell r="D5417">
            <v>65931.94</v>
          </cell>
        </row>
        <row r="5418">
          <cell r="A5418" t="str">
            <v>I5227</v>
          </cell>
          <cell r="B5418" t="str">
            <v>REGISTRO GAVETA OVAL V/F COM REDUTOR DN 700 PN16</v>
          </cell>
          <cell r="C5418" t="str">
            <v>UN</v>
          </cell>
          <cell r="D5418">
            <v>66610.3</v>
          </cell>
        </row>
        <row r="5419">
          <cell r="A5419" t="str">
            <v>I5237</v>
          </cell>
          <cell r="B5419" t="str">
            <v>REGISTRO GAVETA OVAL V/F COM REDUTOR DN 700 PN25</v>
          </cell>
          <cell r="C5419" t="str">
            <v>UN</v>
          </cell>
          <cell r="D5419">
            <v>68325.42</v>
          </cell>
        </row>
        <row r="5420">
          <cell r="A5420" t="str">
            <v>I5218</v>
          </cell>
          <cell r="B5420" t="str">
            <v>REGISTRO GAVETA OVAL V/F COM REDUTOR DN 800 PN10</v>
          </cell>
          <cell r="C5420" t="str">
            <v>UN</v>
          </cell>
          <cell r="D5420">
            <v>75230.240000000005</v>
          </cell>
        </row>
        <row r="5421">
          <cell r="A5421" t="str">
            <v>I5228</v>
          </cell>
          <cell r="B5421" t="str">
            <v>REGISTRO GAVETA OVAL V/F COM REDUTOR DN 800 PN16</v>
          </cell>
          <cell r="C5421" t="str">
            <v>UN</v>
          </cell>
          <cell r="D5421">
            <v>79573</v>
          </cell>
        </row>
        <row r="5422">
          <cell r="A5422" t="str">
            <v>I5238</v>
          </cell>
          <cell r="B5422" t="str">
            <v>REGISTRO GAVETA OVAL V/F COM REDUTOR DN 800 PN25</v>
          </cell>
          <cell r="C5422" t="str">
            <v>UN</v>
          </cell>
          <cell r="D5422">
            <v>79301.09</v>
          </cell>
        </row>
        <row r="5423">
          <cell r="A5423" t="str">
            <v>I5219</v>
          </cell>
          <cell r="B5423" t="str">
            <v>REGISTRO GAVETA OVAL V/F COM REDUTOR DN 900 PN10</v>
          </cell>
          <cell r="C5423" t="str">
            <v>UN</v>
          </cell>
          <cell r="D5423">
            <v>89138.76</v>
          </cell>
        </row>
        <row r="5424">
          <cell r="A5424" t="str">
            <v>I5229</v>
          </cell>
          <cell r="B5424" t="str">
            <v>REGISTRO GAVETA OVAL V/F COM REDUTOR DN 900 PN16</v>
          </cell>
          <cell r="C5424" t="str">
            <v>UN</v>
          </cell>
          <cell r="D5424">
            <v>89045.4</v>
          </cell>
        </row>
        <row r="5425">
          <cell r="A5425" t="str">
            <v>I5239</v>
          </cell>
          <cell r="B5425" t="str">
            <v>REGISTRO GAVETA OVAL V/F COM REDUTOR DN 900 PN25</v>
          </cell>
          <cell r="C5425" t="str">
            <v>UN</v>
          </cell>
          <cell r="D5425">
            <v>88974.16</v>
          </cell>
        </row>
        <row r="5426">
          <cell r="A5426" t="str">
            <v>I5250</v>
          </cell>
          <cell r="B5426" t="str">
            <v>REGISTRO GAVETA OVAL V/F REDUTOR/BY-PASS DN 1000 PN10</v>
          </cell>
          <cell r="C5426" t="str">
            <v>UN</v>
          </cell>
          <cell r="D5426">
            <v>105146.86</v>
          </cell>
        </row>
        <row r="5427">
          <cell r="A5427" t="str">
            <v>I5260</v>
          </cell>
          <cell r="B5427" t="str">
            <v>REGISTRO GAVETA OVAL V/F REDUTOR/BY-PASS DN 1000 PN16</v>
          </cell>
          <cell r="C5427" t="str">
            <v>UN</v>
          </cell>
          <cell r="D5427">
            <v>105146.86</v>
          </cell>
        </row>
        <row r="5428">
          <cell r="A5428" t="str">
            <v>I5270</v>
          </cell>
          <cell r="B5428" t="str">
            <v>REGISTRO GAVETA OVAL V/F REDUTOR/BY-PASS DN 1000 PN25</v>
          </cell>
          <cell r="C5428" t="str">
            <v>UN</v>
          </cell>
          <cell r="D5428">
            <v>115004.29</v>
          </cell>
        </row>
        <row r="5429">
          <cell r="A5429" t="str">
            <v>I5242</v>
          </cell>
          <cell r="B5429" t="str">
            <v>REGISTRO GAVETA OVAL V/F REDUTOR/BY-PASS DN 350 PN10</v>
          </cell>
          <cell r="C5429" t="str">
            <v>UN</v>
          </cell>
          <cell r="D5429">
            <v>26931.91</v>
          </cell>
        </row>
        <row r="5430">
          <cell r="A5430" t="str">
            <v>I5252</v>
          </cell>
          <cell r="B5430" t="str">
            <v>REGISTRO GAVETA OVAL V/F REDUTOR/BY-PASS DN 350 PN16</v>
          </cell>
          <cell r="C5430" t="str">
            <v>UN</v>
          </cell>
          <cell r="D5430">
            <v>23506.61</v>
          </cell>
        </row>
        <row r="5431">
          <cell r="A5431" t="str">
            <v>I5262</v>
          </cell>
          <cell r="B5431" t="str">
            <v>REGISTRO GAVETA OVAL V/F REDUTOR/BY-PASS DN 350 PN25</v>
          </cell>
          <cell r="C5431" t="str">
            <v>UN</v>
          </cell>
          <cell r="D5431">
            <v>27060.35</v>
          </cell>
        </row>
        <row r="5432">
          <cell r="A5432" t="str">
            <v>I5243</v>
          </cell>
          <cell r="B5432" t="str">
            <v>REGISTRO GAVETA OVAL V/F REDUTOR/BY-PASS DN 400 PN10</v>
          </cell>
          <cell r="C5432" t="str">
            <v>UN</v>
          </cell>
          <cell r="D5432">
            <v>28331.02</v>
          </cell>
        </row>
        <row r="5433">
          <cell r="A5433" t="str">
            <v>I5253</v>
          </cell>
          <cell r="B5433" t="str">
            <v>REGISTRO GAVETA OVAL V/F REDUTOR/BY-PASS DN 400 PN16</v>
          </cell>
          <cell r="C5433" t="str">
            <v>UN</v>
          </cell>
          <cell r="D5433">
            <v>28833.4</v>
          </cell>
        </row>
        <row r="5434">
          <cell r="A5434" t="str">
            <v>I5263</v>
          </cell>
          <cell r="B5434" t="str">
            <v>REGISTRO GAVETA OVAL V/F REDUTOR/BY-PASS DN 400 PN25</v>
          </cell>
          <cell r="C5434" t="str">
            <v>UN</v>
          </cell>
          <cell r="D5434">
            <v>29252.7</v>
          </cell>
        </row>
        <row r="5435">
          <cell r="A5435" t="str">
            <v>I5244</v>
          </cell>
          <cell r="B5435" t="str">
            <v>REGISTRO GAVETA OVAL V/F REDUTOR/BY-PASS DN 450 PN10</v>
          </cell>
          <cell r="C5435" t="str">
            <v>UN</v>
          </cell>
          <cell r="D5435">
            <v>33421.370000000003</v>
          </cell>
        </row>
        <row r="5436">
          <cell r="A5436" t="str">
            <v>I5254</v>
          </cell>
          <cell r="B5436" t="str">
            <v>REGISTRO GAVETA OVAL V/F REDUTOR/BY-PASS DN 450 PN16</v>
          </cell>
          <cell r="C5436" t="str">
            <v>UN</v>
          </cell>
          <cell r="D5436">
            <v>33503.33</v>
          </cell>
        </row>
        <row r="5437">
          <cell r="A5437" t="str">
            <v>I5264</v>
          </cell>
          <cell r="B5437" t="str">
            <v>REGISTRO GAVETA OVAL V/F REDUTOR/BY-PASS DN 450 PN25</v>
          </cell>
          <cell r="C5437" t="str">
            <v>UN</v>
          </cell>
          <cell r="D5437">
            <v>34076.559999999998</v>
          </cell>
        </row>
        <row r="5438">
          <cell r="A5438" t="str">
            <v>I5245</v>
          </cell>
          <cell r="B5438" t="str">
            <v>REGISTRO GAVETA OVAL V/F REDUTOR/BY-PASS DN 500 PN10</v>
          </cell>
          <cell r="C5438" t="str">
            <v>UN</v>
          </cell>
          <cell r="D5438">
            <v>39091.019999999997</v>
          </cell>
        </row>
        <row r="5439">
          <cell r="A5439" t="str">
            <v>I5255</v>
          </cell>
          <cell r="B5439" t="str">
            <v>REGISTRO GAVETA OVAL V/F REDUTOR/BY-PASS DN 500 PN16</v>
          </cell>
          <cell r="C5439" t="str">
            <v>UN</v>
          </cell>
          <cell r="D5439">
            <v>37455.910000000003</v>
          </cell>
        </row>
        <row r="5440">
          <cell r="A5440" t="str">
            <v>I5265</v>
          </cell>
          <cell r="B5440" t="str">
            <v>REGISTRO GAVETA OVAL V/F REDUTOR/BY-PASS DN 500 PN25</v>
          </cell>
          <cell r="C5440" t="str">
            <v>UN</v>
          </cell>
          <cell r="D5440">
            <v>41697.96</v>
          </cell>
        </row>
        <row r="5441">
          <cell r="A5441" t="str">
            <v>I5246</v>
          </cell>
          <cell r="B5441" t="str">
            <v>REGISTRO GAVETA OVAL V/F REDUTOR/BY-PASS DN 600 PN10</v>
          </cell>
          <cell r="C5441" t="str">
            <v>UN</v>
          </cell>
          <cell r="D5441">
            <v>49378.14</v>
          </cell>
        </row>
        <row r="5442">
          <cell r="A5442" t="str">
            <v>I5256</v>
          </cell>
          <cell r="B5442" t="str">
            <v>REGISTRO GAVETA OVAL V/F REDUTOR/BY-PASS DN 600 PN16</v>
          </cell>
          <cell r="C5442" t="str">
            <v>UN</v>
          </cell>
          <cell r="D5442">
            <v>47780.51</v>
          </cell>
        </row>
        <row r="5443">
          <cell r="A5443" t="str">
            <v>I5266</v>
          </cell>
          <cell r="B5443" t="str">
            <v>REGISTRO GAVETA OVAL V/F REDUTOR/BY-PASS DN 600 PN25</v>
          </cell>
          <cell r="C5443" t="str">
            <v>UN</v>
          </cell>
          <cell r="D5443">
            <v>52280.51</v>
          </cell>
        </row>
        <row r="5444">
          <cell r="A5444" t="str">
            <v>I5247</v>
          </cell>
          <cell r="B5444" t="str">
            <v>REGISTRO GAVETA OVAL V/F REDUTOR/BY-PASS DN 700 PN10</v>
          </cell>
          <cell r="C5444" t="str">
            <v>UN</v>
          </cell>
          <cell r="D5444">
            <v>59490.69</v>
          </cell>
        </row>
        <row r="5445">
          <cell r="A5445" t="str">
            <v>I5267</v>
          </cell>
          <cell r="B5445" t="str">
            <v>REGISTRO GAVETA OVAL V/F REDUTOR/BY-PASS DN 700 PN25</v>
          </cell>
          <cell r="C5445" t="str">
            <v>UN</v>
          </cell>
          <cell r="D5445">
            <v>69552.509999999995</v>
          </cell>
        </row>
        <row r="5446">
          <cell r="A5446" t="str">
            <v>I5248</v>
          </cell>
          <cell r="B5446" t="str">
            <v>REGISTRO GAVETA OVAL V/F REDUTOR/BY-PASS DN 800 PN10</v>
          </cell>
          <cell r="C5446" t="str">
            <v>UN</v>
          </cell>
          <cell r="D5446">
            <v>75283.62</v>
          </cell>
        </row>
        <row r="5447">
          <cell r="A5447" t="str">
            <v>I5258</v>
          </cell>
          <cell r="B5447" t="str">
            <v>REGISTRO GAVETA OVAL V/F REDUTOR/BY-PASS DN 800 PN16</v>
          </cell>
          <cell r="C5447" t="str">
            <v>UN</v>
          </cell>
          <cell r="D5447">
            <v>75779.100000000006</v>
          </cell>
        </row>
        <row r="5448">
          <cell r="A5448" t="str">
            <v>I5268</v>
          </cell>
          <cell r="B5448" t="str">
            <v>REGISTRO GAVETA OVAL V/F REDUTOR/BY-PASS DN 800 PN25</v>
          </cell>
          <cell r="C5448" t="str">
            <v>UN</v>
          </cell>
          <cell r="D5448">
            <v>77400.820000000007</v>
          </cell>
        </row>
        <row r="5449">
          <cell r="A5449" t="str">
            <v>I5249</v>
          </cell>
          <cell r="B5449" t="str">
            <v>REGISTRO GAVETA OVAL V/F REDUTOR/BY-PASS DN 900 PN10</v>
          </cell>
          <cell r="C5449" t="str">
            <v>UN</v>
          </cell>
          <cell r="D5449">
            <v>91863.39</v>
          </cell>
        </row>
        <row r="5450">
          <cell r="A5450" t="str">
            <v>I5259</v>
          </cell>
          <cell r="B5450" t="str">
            <v>REGISTRO GAVETA OVAL V/F REDUTOR/BY-PASS DN 900 PN16</v>
          </cell>
          <cell r="C5450" t="str">
            <v>UN</v>
          </cell>
          <cell r="D5450">
            <v>90233.87</v>
          </cell>
        </row>
        <row r="5451">
          <cell r="A5451" t="str">
            <v>I5164</v>
          </cell>
          <cell r="B5451" t="str">
            <v>REGISTRO GAVETA OVAL VOLANTE E FLANGE DN 100 PN16</v>
          </cell>
          <cell r="C5451" t="str">
            <v>UN</v>
          </cell>
          <cell r="D5451">
            <v>1036.98</v>
          </cell>
        </row>
        <row r="5452">
          <cell r="A5452" t="str">
            <v>I5162</v>
          </cell>
          <cell r="B5452" t="str">
            <v>REGISTRO GAVETA OVAL VOLANTE E FLANGE DN 1000 PN10</v>
          </cell>
          <cell r="C5452" t="str">
            <v>UN</v>
          </cell>
          <cell r="D5452">
            <v>104566.58</v>
          </cell>
        </row>
        <row r="5453">
          <cell r="A5453" t="str">
            <v>I5177</v>
          </cell>
          <cell r="B5453" t="str">
            <v>REGISTRO GAVETA OVAL VOLANTE E FLANGE DN 1000 PN16</v>
          </cell>
          <cell r="C5453" t="str">
            <v>UN</v>
          </cell>
          <cell r="D5453">
            <v>103176.72</v>
          </cell>
        </row>
        <row r="5454">
          <cell r="A5454" t="str">
            <v>I5165</v>
          </cell>
          <cell r="B5454" t="str">
            <v>REGISTRO GAVETA OVAL VOLANTE E FLANGE DN 150 PN16</v>
          </cell>
          <cell r="C5454" t="str">
            <v>UN</v>
          </cell>
          <cell r="D5454">
            <v>1444.95</v>
          </cell>
        </row>
        <row r="5455">
          <cell r="A5455" t="str">
            <v>I5166</v>
          </cell>
          <cell r="B5455" t="str">
            <v>REGISTRO GAVETA OVAL VOLANTE E FLANGE DN 200 PN16</v>
          </cell>
          <cell r="C5455" t="str">
            <v>UN</v>
          </cell>
          <cell r="D5455">
            <v>1850.81</v>
          </cell>
        </row>
        <row r="5456">
          <cell r="A5456" t="str">
            <v>I5152</v>
          </cell>
          <cell r="B5456" t="str">
            <v>REGISTRO GAVETA OVAL VOLANTE E FLANGE DN 250 PN10</v>
          </cell>
          <cell r="C5456" t="str">
            <v>UN</v>
          </cell>
          <cell r="D5456">
            <v>2717.05</v>
          </cell>
        </row>
        <row r="5457">
          <cell r="A5457" t="str">
            <v>I5167</v>
          </cell>
          <cell r="B5457" t="str">
            <v>REGISTRO GAVETA OVAL VOLANTE E FLANGE DN 250 PN16</v>
          </cell>
          <cell r="C5457" t="str">
            <v>UN</v>
          </cell>
          <cell r="D5457">
            <v>2974.68</v>
          </cell>
        </row>
        <row r="5458">
          <cell r="A5458" t="str">
            <v>I5153</v>
          </cell>
          <cell r="B5458" t="str">
            <v>REGISTRO GAVETA OVAL VOLANTE E FLANGE DN 300 PN10</v>
          </cell>
          <cell r="C5458" t="str">
            <v>UN</v>
          </cell>
          <cell r="D5458">
            <v>3537.77</v>
          </cell>
        </row>
        <row r="5459">
          <cell r="A5459" t="str">
            <v>I5168</v>
          </cell>
          <cell r="B5459" t="str">
            <v>REGISTRO GAVETA OVAL VOLANTE E FLANGE DN 300 PN16</v>
          </cell>
          <cell r="C5459" t="str">
            <v>UN</v>
          </cell>
          <cell r="D5459">
            <v>3901.65</v>
          </cell>
        </row>
        <row r="5460">
          <cell r="A5460" t="str">
            <v>I5154</v>
          </cell>
          <cell r="B5460" t="str">
            <v>REGISTRO GAVETA OVAL VOLANTE E FLANGE DN 350 PN10</v>
          </cell>
          <cell r="C5460" t="str">
            <v>UN</v>
          </cell>
          <cell r="D5460">
            <v>19862.509999999998</v>
          </cell>
        </row>
        <row r="5461">
          <cell r="A5461" t="str">
            <v>I5169</v>
          </cell>
          <cell r="B5461" t="str">
            <v>REGISTRO GAVETA OVAL VOLANTE E FLANGE DN 350 PN16</v>
          </cell>
          <cell r="C5461" t="str">
            <v>UN</v>
          </cell>
          <cell r="D5461">
            <v>20265.41</v>
          </cell>
        </row>
        <row r="5462">
          <cell r="A5462" t="str">
            <v>I5155</v>
          </cell>
          <cell r="B5462" t="str">
            <v>REGISTRO GAVETA OVAL VOLANTE E FLANGE DN 400 PN10</v>
          </cell>
          <cell r="C5462" t="str">
            <v>UN</v>
          </cell>
          <cell r="D5462">
            <v>23319.81</v>
          </cell>
        </row>
        <row r="5463">
          <cell r="A5463" t="str">
            <v>I5170</v>
          </cell>
          <cell r="B5463" t="str">
            <v>REGISTRO GAVETA OVAL VOLANTE E FLANGE DN 400 PN16</v>
          </cell>
          <cell r="C5463" t="str">
            <v>UN</v>
          </cell>
          <cell r="D5463">
            <v>24012.69</v>
          </cell>
        </row>
        <row r="5464">
          <cell r="A5464" t="str">
            <v>I5156</v>
          </cell>
          <cell r="B5464" t="str">
            <v>REGISTRO GAVETA OVAL VOLANTE E FLANGE DN 450 PN10</v>
          </cell>
          <cell r="C5464" t="str">
            <v>UN</v>
          </cell>
          <cell r="D5464">
            <v>28915.49</v>
          </cell>
        </row>
        <row r="5465">
          <cell r="A5465" t="str">
            <v>I5171</v>
          </cell>
          <cell r="B5465" t="str">
            <v>REGISTRO GAVETA OVAL VOLANTE E FLANGE DN 450 PN16</v>
          </cell>
          <cell r="C5465" t="str">
            <v>UN</v>
          </cell>
          <cell r="D5465">
            <v>29580.32</v>
          </cell>
        </row>
        <row r="5466">
          <cell r="A5466" t="str">
            <v>I5157</v>
          </cell>
          <cell r="B5466" t="str">
            <v>REGISTRO GAVETA OVAL VOLANTE E FLANGE DN 500 PN10</v>
          </cell>
          <cell r="C5466" t="str">
            <v>UN</v>
          </cell>
          <cell r="D5466">
            <v>30253.07</v>
          </cell>
        </row>
        <row r="5467">
          <cell r="A5467" t="str">
            <v>I5172</v>
          </cell>
          <cell r="B5467" t="str">
            <v>REGISTRO GAVETA OVAL VOLANTE E FLANGE DN 500 PN16</v>
          </cell>
          <cell r="C5467" t="str">
            <v>UN</v>
          </cell>
          <cell r="D5467">
            <v>30624.400000000001</v>
          </cell>
        </row>
        <row r="5468">
          <cell r="A5468" t="str">
            <v>I5158</v>
          </cell>
          <cell r="B5468" t="str">
            <v>REGISTRO GAVETA OVAL VOLANTE E FLANGE DN 600 PN10</v>
          </cell>
          <cell r="C5468" t="str">
            <v>UN</v>
          </cell>
          <cell r="D5468">
            <v>43639.75</v>
          </cell>
        </row>
        <row r="5469">
          <cell r="A5469" t="str">
            <v>I5173</v>
          </cell>
          <cell r="B5469" t="str">
            <v>REGISTRO GAVETA OVAL VOLANTE E FLANGE DN 600 PN16</v>
          </cell>
          <cell r="C5469" t="str">
            <v>UN</v>
          </cell>
          <cell r="D5469">
            <v>43781.65</v>
          </cell>
        </row>
        <row r="5470">
          <cell r="A5470" t="str">
            <v>I5159</v>
          </cell>
          <cell r="B5470" t="str">
            <v>REGISTRO GAVETA OVAL VOLANTE E FLANGE DN 700 PN10</v>
          </cell>
          <cell r="C5470" t="str">
            <v>UN</v>
          </cell>
          <cell r="D5470">
            <v>59520.97</v>
          </cell>
        </row>
        <row r="5471">
          <cell r="A5471" t="str">
            <v>I5174</v>
          </cell>
          <cell r="B5471" t="str">
            <v>REGISTRO GAVETA OVAL VOLANTE E FLANGE DN 700 PN16</v>
          </cell>
          <cell r="C5471" t="str">
            <v>UN</v>
          </cell>
          <cell r="D5471">
            <v>59991.8</v>
          </cell>
        </row>
        <row r="5472">
          <cell r="A5472" t="str">
            <v>I5160</v>
          </cell>
          <cell r="B5472" t="str">
            <v>REGISTRO GAVETA OVAL VOLANTE E FLANGE DN 800 PN10</v>
          </cell>
          <cell r="C5472" t="str">
            <v>UN</v>
          </cell>
          <cell r="D5472">
            <v>69638</v>
          </cell>
        </row>
        <row r="5473">
          <cell r="A5473" t="str">
            <v>I5175</v>
          </cell>
          <cell r="B5473" t="str">
            <v>REGISTRO GAVETA OVAL VOLANTE E FLANGE DN 800 PN16</v>
          </cell>
          <cell r="C5473" t="str">
            <v>UN</v>
          </cell>
          <cell r="D5473">
            <v>73273.119999999995</v>
          </cell>
        </row>
        <row r="5474">
          <cell r="A5474" t="str">
            <v>I5161</v>
          </cell>
          <cell r="B5474" t="str">
            <v>REGISTRO GAVETA OVAL VOLANTE E FLANGE DN 900 PN10</v>
          </cell>
          <cell r="C5474" t="str">
            <v>UN</v>
          </cell>
          <cell r="D5474">
            <v>84942.52</v>
          </cell>
        </row>
        <row r="5475">
          <cell r="A5475" t="str">
            <v>I5176</v>
          </cell>
          <cell r="B5475" t="str">
            <v>REGISTRO GAVETA OVAL VOLANTE E FLANGE DN 900 PN16</v>
          </cell>
          <cell r="C5475" t="str">
            <v>UN</v>
          </cell>
          <cell r="D5475">
            <v>81661.600000000006</v>
          </cell>
        </row>
        <row r="5476">
          <cell r="A5476" t="str">
            <v>I5057</v>
          </cell>
          <cell r="B5476" t="str">
            <v>REGISTRO GAVETA P/ PVC C/ CABEÇOTE DN 100 PN10</v>
          </cell>
          <cell r="C5476" t="str">
            <v>UN</v>
          </cell>
          <cell r="D5476">
            <v>561.13</v>
          </cell>
        </row>
        <row r="5477">
          <cell r="A5477" t="str">
            <v>I5055</v>
          </cell>
          <cell r="B5477" t="str">
            <v>REGISTRO GAVETA P/ PVC C/ CABEÇOTE DN 50 PN10</v>
          </cell>
          <cell r="C5477" t="str">
            <v>UN</v>
          </cell>
          <cell r="D5477">
            <v>387.08</v>
          </cell>
        </row>
        <row r="5478">
          <cell r="A5478" t="str">
            <v>I5056</v>
          </cell>
          <cell r="B5478" t="str">
            <v>REGISTRO GAVETA P/ PVC C/ CABEÇOTE DN 75 PN10</v>
          </cell>
          <cell r="C5478" t="str">
            <v>UN</v>
          </cell>
          <cell r="D5478">
            <v>529.17999999999995</v>
          </cell>
        </row>
        <row r="5479">
          <cell r="A5479" t="str">
            <v>I5093</v>
          </cell>
          <cell r="B5479" t="str">
            <v>REGISTRO GAVETA P/ PVC COM VOLANTE DN 100 PN10</v>
          </cell>
          <cell r="C5479" t="str">
            <v>UN</v>
          </cell>
          <cell r="D5479">
            <v>612.64</v>
          </cell>
        </row>
        <row r="5480">
          <cell r="A5480" t="str">
            <v>I5091</v>
          </cell>
          <cell r="B5480" t="str">
            <v>REGISTRO GAVETA P/ PVC COM VOLANTE DN 50 PN10</v>
          </cell>
          <cell r="C5480" t="str">
            <v>UN</v>
          </cell>
          <cell r="D5480">
            <v>405.03</v>
          </cell>
        </row>
        <row r="5481">
          <cell r="A5481" t="str">
            <v>I5092</v>
          </cell>
          <cell r="B5481" t="str">
            <v>REGISTRO GAVETA P/ PVC COM VOLANTE DN 75 PN10</v>
          </cell>
          <cell r="C5481" t="str">
            <v>UN</v>
          </cell>
          <cell r="D5481">
            <v>550.44000000000005</v>
          </cell>
        </row>
        <row r="5482">
          <cell r="A5482" t="str">
            <v>I5065</v>
          </cell>
          <cell r="B5482" t="str">
            <v>REGISTRO GAVETA. OVAL BOLSA / CABEÇOTE DN 400 PN10/16</v>
          </cell>
          <cell r="C5482" t="str">
            <v>UN</v>
          </cell>
          <cell r="D5482">
            <v>22742.720000000001</v>
          </cell>
        </row>
        <row r="5483">
          <cell r="A5483" t="str">
            <v>I5346</v>
          </cell>
          <cell r="B5483" t="str">
            <v>REGISTRO GAVETA. OVAL CABEÇOTE E FLANGE DN 250 PN16</v>
          </cell>
          <cell r="C5483" t="str">
            <v>UN</v>
          </cell>
          <cell r="D5483">
            <v>2810.99</v>
          </cell>
        </row>
        <row r="5484">
          <cell r="A5484" t="str">
            <v>I5336</v>
          </cell>
          <cell r="B5484" t="str">
            <v>REGISTRO GAVETA. OVAL CABEÇOTE E FLANGE DN 500 PN10</v>
          </cell>
          <cell r="C5484" t="str">
            <v>UN</v>
          </cell>
          <cell r="D5484">
            <v>30128.58</v>
          </cell>
        </row>
        <row r="5485">
          <cell r="A5485" t="str">
            <v>I5257</v>
          </cell>
          <cell r="B5485" t="str">
            <v>REGISTRO GAVETA. OVAL V/F REDUTOR/BY-PASS DN 700 PN16</v>
          </cell>
          <cell r="C5485" t="str">
            <v>UN</v>
          </cell>
          <cell r="D5485">
            <v>61220.37</v>
          </cell>
        </row>
        <row r="5486">
          <cell r="A5486" t="str">
            <v>I5269</v>
          </cell>
          <cell r="B5486" t="str">
            <v>REGISTRO GAVETA. OVAL V/F REDUTOR/BY-PASS DN 900 PN25</v>
          </cell>
          <cell r="C5486" t="str">
            <v>UN</v>
          </cell>
          <cell r="D5486">
            <v>93965.86</v>
          </cell>
        </row>
        <row r="5487">
          <cell r="A5487" t="str">
            <v>I8255</v>
          </cell>
          <cell r="B5487" t="str">
            <v>REGISTRO GLOBO (FECHO RÁPIDO) DE 2 1/2"</v>
          </cell>
          <cell r="C5487" t="str">
            <v>UN</v>
          </cell>
          <cell r="D5487">
            <v>184.88</v>
          </cell>
        </row>
        <row r="5488">
          <cell r="A5488" t="str">
            <v>I5115</v>
          </cell>
          <cell r="B5488" t="str">
            <v>REGISTRO VOLANTE E FLANGE  C/ REDUTOR E C/ BY-PASS DN 500 PN10</v>
          </cell>
          <cell r="C5488" t="str">
            <v>UN</v>
          </cell>
          <cell r="D5488">
            <v>24866.16</v>
          </cell>
        </row>
        <row r="5489">
          <cell r="A5489" t="str">
            <v>I5102</v>
          </cell>
          <cell r="B5489" t="str">
            <v>REGISTRO VOLANTE E FLANGE C/ BY-PASS DN 350 PN10</v>
          </cell>
          <cell r="C5489" t="str">
            <v>UN</v>
          </cell>
          <cell r="D5489">
            <v>14159.74</v>
          </cell>
        </row>
        <row r="5490">
          <cell r="A5490" t="str">
            <v>I5103</v>
          </cell>
          <cell r="B5490" t="str">
            <v>REGISTRO VOLANTE E FLANGE C/ BY-PASS DN 400 PN10</v>
          </cell>
          <cell r="C5490" t="str">
            <v>UN</v>
          </cell>
          <cell r="D5490">
            <v>16266.86</v>
          </cell>
        </row>
        <row r="5491">
          <cell r="A5491" t="str">
            <v>I5104</v>
          </cell>
          <cell r="B5491" t="str">
            <v>REGISTRO VOLANTE E FLANGE C/ BY-PASS DN 450 PN10</v>
          </cell>
          <cell r="C5491" t="str">
            <v>UN</v>
          </cell>
          <cell r="D5491">
            <v>18659.95</v>
          </cell>
        </row>
        <row r="5492">
          <cell r="A5492" t="str">
            <v>I5105</v>
          </cell>
          <cell r="B5492" t="str">
            <v>REGISTRO VOLANTE E FLANGE C/ BY-PASS DN 500 PN10</v>
          </cell>
          <cell r="C5492" t="str">
            <v>UN</v>
          </cell>
          <cell r="D5492">
            <v>22360.21</v>
          </cell>
        </row>
        <row r="5493">
          <cell r="A5493" t="str">
            <v>I5106</v>
          </cell>
          <cell r="B5493" t="str">
            <v>REGISTRO VOLANTE E FLANGE C/ BY-PASS DN 600 PN10</v>
          </cell>
          <cell r="C5493" t="str">
            <v>UN</v>
          </cell>
          <cell r="D5493">
            <v>29056.43</v>
          </cell>
        </row>
        <row r="5494">
          <cell r="A5494" t="str">
            <v>I5107</v>
          </cell>
          <cell r="B5494" t="str">
            <v>REGISTRO VOLANTE E FLANGE C/ REDUTOR DN 350 PN10</v>
          </cell>
          <cell r="C5494" t="str">
            <v>UN</v>
          </cell>
          <cell r="D5494">
            <v>18114</v>
          </cell>
        </row>
        <row r="5495">
          <cell r="A5495" t="str">
            <v>I5108</v>
          </cell>
          <cell r="B5495" t="str">
            <v>REGISTRO VOLANTE E FLANGE C/ REDUTOR DN 400 PN10</v>
          </cell>
          <cell r="C5495" t="str">
            <v>UN</v>
          </cell>
          <cell r="D5495">
            <v>20954.61</v>
          </cell>
        </row>
        <row r="5496">
          <cell r="A5496" t="str">
            <v>I5109</v>
          </cell>
          <cell r="B5496" t="str">
            <v>REGISTRO VOLANTE E FLANGE C/ REDUTOR DN 450 PN10</v>
          </cell>
          <cell r="C5496" t="str">
            <v>UN</v>
          </cell>
          <cell r="D5496">
            <v>23288.400000000001</v>
          </cell>
        </row>
        <row r="5497">
          <cell r="A5497" t="str">
            <v>I5110</v>
          </cell>
          <cell r="B5497" t="str">
            <v>REGISTRO VOLANTE E FLANGE C/ REDUTOR DN 500 PN10</v>
          </cell>
          <cell r="C5497" t="str">
            <v>UN</v>
          </cell>
          <cell r="D5497">
            <v>24779.94</v>
          </cell>
        </row>
        <row r="5498">
          <cell r="A5498" t="str">
            <v>I5111</v>
          </cell>
          <cell r="B5498" t="str">
            <v>REGISTRO VOLANTE E FLANGE C/ REDUTOR DN 600 PN10</v>
          </cell>
          <cell r="C5498" t="str">
            <v>UN</v>
          </cell>
          <cell r="D5498">
            <v>32509.94</v>
          </cell>
        </row>
        <row r="5499">
          <cell r="A5499" t="str">
            <v>I5112</v>
          </cell>
          <cell r="B5499" t="str">
            <v>REGISTRO VOLANTE E FLANGE C/ REDUTOR E C/ BY-PASS DN 350 PN10</v>
          </cell>
          <cell r="C5499" t="str">
            <v>UN</v>
          </cell>
          <cell r="D5499">
            <v>19104.79</v>
          </cell>
        </row>
        <row r="5500">
          <cell r="A5500" t="str">
            <v>I5113</v>
          </cell>
          <cell r="B5500" t="str">
            <v>REGISTRO VOLANTE E FLANGE C/ REDUTOR E C/ BY-PASS DN 400 PN10</v>
          </cell>
          <cell r="C5500" t="str">
            <v>UN</v>
          </cell>
          <cell r="D5500">
            <v>21947.84</v>
          </cell>
        </row>
        <row r="5501">
          <cell r="A5501" t="str">
            <v>I5114</v>
          </cell>
          <cell r="B5501" t="str">
            <v>REGISTRO VOLANTE E FLANGE C/ REDUTOR E C/ BY-PASS DN 450 PN10</v>
          </cell>
          <cell r="C5501" t="str">
            <v>UN</v>
          </cell>
          <cell r="D5501">
            <v>24264.52</v>
          </cell>
        </row>
        <row r="5502">
          <cell r="A5502" t="str">
            <v>I5116</v>
          </cell>
          <cell r="B5502" t="str">
            <v>REGISTRO VOLANTE E FLANGE C/ REDUTOR E C/ BY-PASS DN 600 PN10</v>
          </cell>
          <cell r="C5502" t="str">
            <v>UN</v>
          </cell>
          <cell r="D5502">
            <v>33677.14</v>
          </cell>
        </row>
        <row r="5503">
          <cell r="A5503" t="str">
            <v>I10007</v>
          </cell>
          <cell r="B5503" t="str">
            <v>REGISTRO VOLANTE E FLANGE DN  50 PN10</v>
          </cell>
          <cell r="C5503" t="str">
            <v>UN</v>
          </cell>
          <cell r="D5503">
            <v>342.14</v>
          </cell>
        </row>
        <row r="5504">
          <cell r="A5504" t="str">
            <v>I10008</v>
          </cell>
          <cell r="B5504" t="str">
            <v>REGISTRO VOLANTE E FLANGE DN  75 PN10</v>
          </cell>
          <cell r="C5504" t="str">
            <v>UN</v>
          </cell>
          <cell r="D5504">
            <v>453.47</v>
          </cell>
        </row>
        <row r="5505">
          <cell r="A5505" t="str">
            <v>I10009</v>
          </cell>
          <cell r="B5505" t="str">
            <v>REGISTRO VOLANTE E FLANGE DN 100 PN10</v>
          </cell>
          <cell r="C5505" t="str">
            <v>UN</v>
          </cell>
          <cell r="D5505">
            <v>517.28</v>
          </cell>
        </row>
        <row r="5506">
          <cell r="A5506" t="str">
            <v>I5327</v>
          </cell>
          <cell r="B5506" t="str">
            <v>REGISTRO VOLANTE E FLANGE DN 100 PN16</v>
          </cell>
          <cell r="C5506" t="str">
            <v>UN</v>
          </cell>
          <cell r="D5506">
            <v>517.28</v>
          </cell>
        </row>
        <row r="5507">
          <cell r="A5507" t="str">
            <v>I10010</v>
          </cell>
          <cell r="B5507" t="str">
            <v>REGISTRO VOLANTE E FLANGE DN 150 PN10</v>
          </cell>
          <cell r="C5507" t="str">
            <v>UN</v>
          </cell>
          <cell r="D5507">
            <v>936.41</v>
          </cell>
        </row>
        <row r="5508">
          <cell r="A5508" t="str">
            <v>I5328</v>
          </cell>
          <cell r="B5508" t="str">
            <v>REGISTRO VOLANTE E FLANGE DN 150 PN16</v>
          </cell>
          <cell r="C5508" t="str">
            <v>UN</v>
          </cell>
          <cell r="D5508">
            <v>936.41</v>
          </cell>
        </row>
        <row r="5509">
          <cell r="A5509" t="str">
            <v>I5329</v>
          </cell>
          <cell r="B5509" t="str">
            <v>REGISTRO VOLANTE E FLANGE DN 200 PN16</v>
          </cell>
          <cell r="C5509" t="str">
            <v>UN</v>
          </cell>
          <cell r="D5509">
            <v>1536.48</v>
          </cell>
        </row>
        <row r="5510">
          <cell r="A5510" t="str">
            <v>I5325</v>
          </cell>
          <cell r="B5510" t="str">
            <v>REGISTRO VOLANTE E FLANGE DN 50 PN16</v>
          </cell>
          <cell r="C5510" t="str">
            <v>UN</v>
          </cell>
          <cell r="D5510">
            <v>342.14</v>
          </cell>
        </row>
        <row r="5511">
          <cell r="A5511" t="str">
            <v>I5326</v>
          </cell>
          <cell r="B5511" t="str">
            <v>REGISTRO VOLANTE E FLANGE DN 75 PN16</v>
          </cell>
          <cell r="C5511" t="str">
            <v>UN</v>
          </cell>
          <cell r="D5511">
            <v>453.47</v>
          </cell>
        </row>
        <row r="5512">
          <cell r="A5512" t="str">
            <v>I7615</v>
          </cell>
          <cell r="B5512" t="str">
            <v>REGISTRO VOLANTE E FLANGE DN 80 PN16</v>
          </cell>
          <cell r="C5512" t="str">
            <v>UN</v>
          </cell>
          <cell r="D5512">
            <v>430.4</v>
          </cell>
        </row>
        <row r="5513">
          <cell r="A5513" t="str">
            <v>I10011</v>
          </cell>
          <cell r="B5513" t="str">
            <v>REGULADOR 1º ESTÁGIO</v>
          </cell>
          <cell r="C5513" t="str">
            <v>UN</v>
          </cell>
          <cell r="D5513">
            <v>249.9</v>
          </cell>
        </row>
        <row r="5514">
          <cell r="A5514" t="str">
            <v>I10012</v>
          </cell>
          <cell r="B5514" t="str">
            <v>REGULADOR 2º ESTÁGIO</v>
          </cell>
          <cell r="C5514" t="str">
            <v>UN</v>
          </cell>
          <cell r="D5514">
            <v>94.4</v>
          </cell>
        </row>
        <row r="5515">
          <cell r="A5515" t="str">
            <v>I10013</v>
          </cell>
          <cell r="B5515" t="str">
            <v>RELÉ DE CORRENTE MÍNIMA 220VCA</v>
          </cell>
          <cell r="C5515" t="str">
            <v>UN</v>
          </cell>
          <cell r="D5515">
            <v>257.25</v>
          </cell>
        </row>
        <row r="5516">
          <cell r="A5516" t="str">
            <v>I10014</v>
          </cell>
          <cell r="B5516" t="str">
            <v>RELÉ DE INTERFACE 1R 220 VCA</v>
          </cell>
          <cell r="C5516" t="str">
            <v>UN</v>
          </cell>
          <cell r="D5516">
            <v>39.89</v>
          </cell>
        </row>
        <row r="5517">
          <cell r="A5517" t="str">
            <v>I10015</v>
          </cell>
          <cell r="B5517" t="str">
            <v>RELÉ DE INTERFACE 24 VCC</v>
          </cell>
          <cell r="C5517" t="str">
            <v>UN</v>
          </cell>
          <cell r="D5517">
            <v>35.700000000000003</v>
          </cell>
        </row>
        <row r="5518">
          <cell r="A5518" t="str">
            <v>I10021</v>
          </cell>
          <cell r="B5518" t="str">
            <v>RELÉ DE INTERFACE DE CLP 24V DC PARA ENTRADAS E SAÍDAS DIGITAIS</v>
          </cell>
          <cell r="C5518" t="str">
            <v>UN</v>
          </cell>
          <cell r="D5518">
            <v>68.25</v>
          </cell>
        </row>
        <row r="5519">
          <cell r="A5519" t="str">
            <v>I10022</v>
          </cell>
          <cell r="B5519" t="str">
            <v>RELÉ DE INTERFACE SLIM</v>
          </cell>
          <cell r="C5519" t="str">
            <v>UN</v>
          </cell>
          <cell r="D5519">
            <v>52.55</v>
          </cell>
        </row>
        <row r="5520">
          <cell r="A5520" t="str">
            <v>I8953</v>
          </cell>
          <cell r="B5520" t="str">
            <v>RELÉ DE NÍVEL COM 2 ELETRODOS CONTATOS DE 10A - 250V</v>
          </cell>
          <cell r="C5520" t="str">
            <v>UN</v>
          </cell>
          <cell r="D5520">
            <v>101.89</v>
          </cell>
        </row>
        <row r="5521">
          <cell r="A5521" t="str">
            <v>I10016</v>
          </cell>
          <cell r="B5521" t="str">
            <v>RELÉ DE NÍVEL COM 3 ELETRODOS CONTATOS DE 10A - 250V</v>
          </cell>
          <cell r="C5521" t="str">
            <v>UN</v>
          </cell>
          <cell r="D5521">
            <v>137.66999999999999</v>
          </cell>
        </row>
        <row r="5522">
          <cell r="A5522" t="str">
            <v>I10017</v>
          </cell>
          <cell r="B5522" t="str">
            <v>RELÉ DE TEMPO, 0-20S, 220VCA</v>
          </cell>
          <cell r="C5522" t="str">
            <v>UN</v>
          </cell>
          <cell r="D5522">
            <v>97.95</v>
          </cell>
        </row>
        <row r="5523">
          <cell r="A5523" t="str">
            <v>I10018</v>
          </cell>
          <cell r="B5523" t="str">
            <v>RELÉ DE TEMPO, 0-2H, 220VCA</v>
          </cell>
          <cell r="C5523" t="str">
            <v>UN</v>
          </cell>
          <cell r="D5523">
            <v>97.95</v>
          </cell>
        </row>
        <row r="5524">
          <cell r="A5524" t="str">
            <v>I10019</v>
          </cell>
          <cell r="B5524" t="str">
            <v>RELÉ FALTA DE FASE E SEQUÊNCIA DE FASE 220-480V</v>
          </cell>
          <cell r="C5524" t="str">
            <v>UN</v>
          </cell>
          <cell r="D5524">
            <v>155.71</v>
          </cell>
        </row>
        <row r="5525">
          <cell r="A5525" t="str">
            <v>I10020</v>
          </cell>
          <cell r="B5525" t="str">
            <v>RELÉ MONITOR TRIFÁSICO FALTA E SEQUÊNCIA DE FASE220 A 480VAC</v>
          </cell>
          <cell r="C5525" t="str">
            <v>UN</v>
          </cell>
          <cell r="D5525">
            <v>123.56</v>
          </cell>
        </row>
        <row r="5526">
          <cell r="A5526" t="str">
            <v>I8404</v>
          </cell>
          <cell r="B5526" t="str">
            <v>RESERVATÓRIO EM ANÉIS PRÉ-MOLDADOS DE CONCRETO, Ø 2,00m, CAP. 20m³, COM CISTERNA DE 10m³, H=11,83m, ESCADA METÁLICA COM GUARDA CORPO E ABRIGO P/ MOTOBOMBA COM PORTÃO DE FERRO - FUSTE 5,02m</v>
          </cell>
          <cell r="C5526" t="str">
            <v>UN</v>
          </cell>
          <cell r="D5526">
            <v>24288.39</v>
          </cell>
        </row>
        <row r="5527">
          <cell r="A5527" t="str">
            <v>I8405</v>
          </cell>
          <cell r="B5527" t="str">
            <v>RESERVATÓRIO EM ANÉIS PRÉ-MOLDADOS DE CONCRETO, Ø 2,00m, CAP. 20m³, COM CISTERNA DE 10m³, H=11,83m, ESCADA METÁLICA COM GUARDA CORPO E ABRIGO P/ MOTOBOMBA COM PORTÃO DE FERRO - FUSTE 6,70m</v>
          </cell>
          <cell r="C5527" t="str">
            <v>UN</v>
          </cell>
          <cell r="D5527">
            <v>28947.55</v>
          </cell>
        </row>
        <row r="5528">
          <cell r="A5528" t="str">
            <v>I8406</v>
          </cell>
          <cell r="B5528" t="str">
            <v>RESERVATÓRIO EM ANÉIS PRÉ-MOLDADOS DE CONCRETO, Ø 2,50m, CAP. 20m³, COM CISTERNA DE 10m³, H=11,43m, ESCADA METÁLICA COM GUARDA CORPO E ABRIGO P/ MOTOBOMBA COM PORTÃO DE FERRO - FUSTE 6,70m</v>
          </cell>
          <cell r="C5528" t="str">
            <v>UN</v>
          </cell>
          <cell r="D5528">
            <v>32333.91</v>
          </cell>
        </row>
        <row r="5529">
          <cell r="A5529" t="str">
            <v>I8403</v>
          </cell>
          <cell r="B5529" t="str">
            <v>RESERVATÓRIO EM ANÉIS PRÉ-MOLDADOS DE CONCRETO, Ø 2,50m, CAP. 20m³, COM CISTERNA DE 10m³, H=9,37m, ESCADA METÁLICA COM GUARDA CORPO E ABRIGO P/ MOTOBOMBA COM PORTÃO DE FERRO - FUSTE 4,65m</v>
          </cell>
          <cell r="C5529" t="str">
            <v>UN</v>
          </cell>
          <cell r="D5529">
            <v>27195.99</v>
          </cell>
        </row>
        <row r="5530">
          <cell r="A5530" t="str">
            <v>I8401</v>
          </cell>
          <cell r="B5530" t="str">
            <v>RESERVATÓRIO EM ANÉIS PRÉ-MOLDADOS DE CONCRETO, Ø 3,00m, CAP. 20m³, COM CISTERNA DE 10m³, H=7,30m, ESCADA METÁLICA COM GUARDA CORPO E ABRIGO P/ MOTOBOMBA COM PORTÃO DE FERRO - FUSTE 4,14m</v>
          </cell>
          <cell r="C5530" t="str">
            <v>UN</v>
          </cell>
          <cell r="D5530">
            <v>26740.58</v>
          </cell>
        </row>
        <row r="5531">
          <cell r="A5531" t="str">
            <v>I8402</v>
          </cell>
          <cell r="B5531" t="str">
            <v>RESERVATÓRIO EM ANÉIS PRÉ-MOLDADOS DE CONCRETO, Ø 3,00m, CAP. 20m³, COM CISTERNA DE 10m³, H=9,37m, ESCADA METÁLICA COM GUARDA CORPO E ABRIGO P/ MOTOBOMBA COM PORTÃO DE FERRO - FUSTE 6,20m</v>
          </cell>
          <cell r="C5531" t="str">
            <v>UN</v>
          </cell>
          <cell r="D5531">
            <v>31866.83</v>
          </cell>
        </row>
        <row r="5532">
          <cell r="A5532" t="str">
            <v>I10024</v>
          </cell>
          <cell r="B5532" t="str">
            <v>RESERVATÓRIO HIDROPNEUMÁTICO CAP=1.000L; PMÁX = 1,0 MPA E INSTALAÇÃO VERTICAL</v>
          </cell>
          <cell r="C5532" t="str">
            <v>UN</v>
          </cell>
          <cell r="D5532">
            <v>104433.44</v>
          </cell>
        </row>
        <row r="5533">
          <cell r="A5533" t="str">
            <v>I10025</v>
          </cell>
          <cell r="B5533" t="str">
            <v>RESERVATÓRIO HIDROPNEUMÁTICO CAP=3.500L; PMÁX = 1,5 MPA E INSTALAÇÃO VERTICAL</v>
          </cell>
          <cell r="C5533" t="str">
            <v>UN</v>
          </cell>
          <cell r="D5533">
            <v>200340</v>
          </cell>
        </row>
        <row r="5534">
          <cell r="A5534" t="str">
            <v>I10023</v>
          </cell>
          <cell r="B5534" t="str">
            <v>RESERVATÓRIO HIDROPNEUMÁTICO CAP=500L E INSTALAÇÃO VERTICAL</v>
          </cell>
          <cell r="C5534" t="str">
            <v>UN</v>
          </cell>
          <cell r="D5534">
            <v>91761.600000000006</v>
          </cell>
        </row>
        <row r="5535">
          <cell r="A5535" t="str">
            <v>I8981</v>
          </cell>
          <cell r="B5535" t="str">
            <v>RESINA TERMOPLÁSTICA</v>
          </cell>
          <cell r="C5535" t="str">
            <v>KG</v>
          </cell>
          <cell r="D5535">
            <v>4.72</v>
          </cell>
        </row>
        <row r="5536">
          <cell r="A5536" t="str">
            <v>I9942</v>
          </cell>
          <cell r="B5536" t="str">
            <v>RÁDIO MODEM FHSS 902-928 MHZ</v>
          </cell>
          <cell r="C5536" t="str">
            <v>UN</v>
          </cell>
          <cell r="D5536">
            <v>9065.42</v>
          </cell>
        </row>
        <row r="5537">
          <cell r="A5537" t="str">
            <v>I8896</v>
          </cell>
          <cell r="B5537" t="str">
            <v>SAL DE COZINHA - NaCL</v>
          </cell>
          <cell r="C5537" t="str">
            <v>KG</v>
          </cell>
          <cell r="D5537">
            <v>1.37</v>
          </cell>
        </row>
        <row r="5538">
          <cell r="A5538" t="str">
            <v>I5802</v>
          </cell>
          <cell r="B5538" t="str">
            <v>SAPATA APOIO PVC STANDARD DN 154</v>
          </cell>
          <cell r="C5538" t="str">
            <v>UN</v>
          </cell>
          <cell r="D5538">
            <v>201.58</v>
          </cell>
        </row>
        <row r="5539">
          <cell r="A5539" t="str">
            <v>I3027</v>
          </cell>
          <cell r="B5539" t="str">
            <v>SELIM 90 ELÁSTICO OCRE DN 125 x 100</v>
          </cell>
          <cell r="C5539" t="str">
            <v>UN</v>
          </cell>
          <cell r="D5539">
            <v>17.77</v>
          </cell>
        </row>
        <row r="5540">
          <cell r="A5540" t="str">
            <v>I3028</v>
          </cell>
          <cell r="B5540" t="str">
            <v>SELIM 90 ELÁSTICO OCRE DN 150 x 100</v>
          </cell>
          <cell r="C5540" t="str">
            <v>UN</v>
          </cell>
          <cell r="D5540">
            <v>18.059999999999999</v>
          </cell>
        </row>
        <row r="5541">
          <cell r="A5541" t="str">
            <v>I3029</v>
          </cell>
          <cell r="B5541" t="str">
            <v>SELIM 90 ELÁSTICO OCRE DN 200 x 100</v>
          </cell>
          <cell r="C5541" t="str">
            <v>UN</v>
          </cell>
          <cell r="D5541">
            <v>29.26</v>
          </cell>
        </row>
        <row r="5542">
          <cell r="A5542" t="str">
            <v>I3030</v>
          </cell>
          <cell r="B5542" t="str">
            <v>SELIM 90 ELÁSTICO OCRE DN 250 x 100</v>
          </cell>
          <cell r="C5542" t="str">
            <v>UN</v>
          </cell>
          <cell r="D5542">
            <v>54.31</v>
          </cell>
        </row>
        <row r="5543">
          <cell r="A5543" t="str">
            <v>I3031</v>
          </cell>
          <cell r="B5543" t="str">
            <v>SELIM 90 ELÁSTICO OCRE DN 300 x 100</v>
          </cell>
          <cell r="C5543" t="str">
            <v>UN</v>
          </cell>
          <cell r="D5543">
            <v>79.5</v>
          </cell>
        </row>
        <row r="5544">
          <cell r="A5544" t="str">
            <v>I3032</v>
          </cell>
          <cell r="B5544" t="str">
            <v>SELIM 90 ELÁSTICO VFORT. PAREDE DUPLA DN 150 x 100</v>
          </cell>
          <cell r="C5544" t="str">
            <v>UN</v>
          </cell>
          <cell r="D5544">
            <v>18.920000000000002</v>
          </cell>
        </row>
        <row r="5545">
          <cell r="A5545" t="str">
            <v>I8029</v>
          </cell>
          <cell r="B5545" t="str">
            <v>SELIM COMPACTO OCRE DN 150 x 100</v>
          </cell>
          <cell r="C5545" t="str">
            <v>UN</v>
          </cell>
          <cell r="D5545">
            <v>29.64</v>
          </cell>
        </row>
        <row r="5546">
          <cell r="A5546" t="str">
            <v>I8030</v>
          </cell>
          <cell r="B5546" t="str">
            <v>SELIM COMPACTO OCRE DN 200 x 100</v>
          </cell>
          <cell r="C5546" t="str">
            <v>UN</v>
          </cell>
          <cell r="D5546">
            <v>30.66</v>
          </cell>
        </row>
        <row r="5547">
          <cell r="A5547" t="str">
            <v>I8031</v>
          </cell>
          <cell r="B5547" t="str">
            <v>SELIM COMPACTO OCRE DN 250 x 100</v>
          </cell>
          <cell r="C5547" t="str">
            <v>UN</v>
          </cell>
          <cell r="D5547">
            <v>45.78</v>
          </cell>
        </row>
        <row r="5548">
          <cell r="A5548" t="str">
            <v>I8032</v>
          </cell>
          <cell r="B5548" t="str">
            <v>SELIM COMPACTO OCRE DN 300 x 100</v>
          </cell>
          <cell r="C5548" t="str">
            <v>UN</v>
          </cell>
          <cell r="D5548">
            <v>46.3</v>
          </cell>
        </row>
        <row r="5549">
          <cell r="A5549" t="str">
            <v>I8976</v>
          </cell>
          <cell r="B5549" t="str">
            <v>SELO DE SEGURANÇA TRAVA NIFTY - LOK-AZUL 70CM PARA CORTE DE ÁGUA</v>
          </cell>
          <cell r="C5549" t="str">
            <v>UN</v>
          </cell>
          <cell r="D5549">
            <v>2.4300000000000002</v>
          </cell>
        </row>
        <row r="5550">
          <cell r="A5550" t="str">
            <v>I8975</v>
          </cell>
          <cell r="B5550" t="str">
            <v>SELO DE SEGURANÇA TRAVA NIFTY - LOK-VERMELHO 70CM PARA CORTE DE ÁGUA</v>
          </cell>
          <cell r="C5550" t="str">
            <v>UN</v>
          </cell>
          <cell r="D5550">
            <v>2.4300000000000002</v>
          </cell>
        </row>
        <row r="5551">
          <cell r="A5551" t="str">
            <v>I10026</v>
          </cell>
          <cell r="B5551" t="str">
            <v>SENSOR DE NÍVEL ULTRASSÔNICO</v>
          </cell>
          <cell r="C5551" t="str">
            <v>UN</v>
          </cell>
          <cell r="D5551">
            <v>4230.54</v>
          </cell>
        </row>
        <row r="5552">
          <cell r="A5552" t="str">
            <v>I10027</v>
          </cell>
          <cell r="B5552" t="str">
            <v>SENSOR DE PROXIMIDADE CAPACITIVO</v>
          </cell>
          <cell r="C5552" t="str">
            <v>UN</v>
          </cell>
          <cell r="D5552">
            <v>183.3</v>
          </cell>
        </row>
        <row r="5553">
          <cell r="A5553" t="str">
            <v>I8897</v>
          </cell>
          <cell r="B5553" t="str">
            <v>SENSOR DIGITAL DE CLORO LIVRE, ELETROQUÍMICO</v>
          </cell>
          <cell r="C5553" t="str">
            <v>UN</v>
          </cell>
          <cell r="D5553">
            <v>12564.81</v>
          </cell>
        </row>
        <row r="5554">
          <cell r="A5554" t="str">
            <v>I8898</v>
          </cell>
          <cell r="B5554" t="str">
            <v>SENSOR DIGITAL DE DIÓXIDO DE CLORO</v>
          </cell>
          <cell r="C5554" t="str">
            <v>UN</v>
          </cell>
          <cell r="D5554">
            <v>3449.87</v>
          </cell>
        </row>
        <row r="5555">
          <cell r="A5555" t="str">
            <v>I8899</v>
          </cell>
          <cell r="B5555" t="str">
            <v>SENSOR DIGITAL DE PH, FAIXA 0 - 14 PH</v>
          </cell>
          <cell r="C5555" t="str">
            <v>UN</v>
          </cell>
          <cell r="D5555">
            <v>7064.83</v>
          </cell>
        </row>
        <row r="5556">
          <cell r="A5556" t="str">
            <v>I8900</v>
          </cell>
          <cell r="B5556" t="str">
            <v>SENSOR DIGITAL DE TURBIDEZ, FAIXA 0 - 100 UT</v>
          </cell>
          <cell r="C5556" t="str">
            <v>UN</v>
          </cell>
          <cell r="D5556">
            <v>16680.830000000002</v>
          </cell>
        </row>
        <row r="5557">
          <cell r="A5557" t="str">
            <v>I10028</v>
          </cell>
          <cell r="B5557" t="str">
            <v>SENSOR ELETRONICO DE PRESSÃO 0 A 25 BAR COM CABO 2 M E CONECTOR APROPRIADO</v>
          </cell>
          <cell r="C5557" t="str">
            <v>UN</v>
          </cell>
          <cell r="D5557">
            <v>2664.45</v>
          </cell>
        </row>
        <row r="5558">
          <cell r="A5558" t="str">
            <v>I7557</v>
          </cell>
          <cell r="B5558" t="str">
            <v>SIKA TOP 107 CX</v>
          </cell>
          <cell r="C5558" t="str">
            <v>KG</v>
          </cell>
          <cell r="D5558">
            <v>3.08</v>
          </cell>
        </row>
        <row r="5559">
          <cell r="A5559" t="str">
            <v>I10029</v>
          </cell>
          <cell r="B5559" t="str">
            <v>SINALEIRO COM LED AZUL 24V</v>
          </cell>
          <cell r="C5559" t="str">
            <v>UN</v>
          </cell>
          <cell r="D5559">
            <v>20.38</v>
          </cell>
        </row>
        <row r="5560">
          <cell r="A5560" t="str">
            <v>I10030</v>
          </cell>
          <cell r="B5560" t="str">
            <v>SINALEIRO COM LED VERDE 24V</v>
          </cell>
          <cell r="C5560" t="str">
            <v>UN</v>
          </cell>
          <cell r="D5560">
            <v>18.829999999999998</v>
          </cell>
        </row>
        <row r="5561">
          <cell r="A5561" t="str">
            <v>I10031</v>
          </cell>
          <cell r="B5561" t="str">
            <v>SINALEIRO COM LED VERMELHO 220V</v>
          </cell>
          <cell r="C5561" t="str">
            <v>UN</v>
          </cell>
          <cell r="D5561">
            <v>13.67</v>
          </cell>
        </row>
        <row r="5562">
          <cell r="A5562" t="str">
            <v>I10032</v>
          </cell>
          <cell r="B5562" t="str">
            <v>SIRENE COM ILUMINAÇÃO VERMELHA 220V</v>
          </cell>
          <cell r="C5562" t="str">
            <v>UN</v>
          </cell>
          <cell r="D5562">
            <v>25.26</v>
          </cell>
        </row>
        <row r="5563">
          <cell r="A5563" t="str">
            <v>I8513</v>
          </cell>
          <cell r="B5563" t="str">
            <v>SUPORTE PARA TELHA CERÂMICA</v>
          </cell>
          <cell r="C5563" t="str">
            <v>UN</v>
          </cell>
          <cell r="D5563">
            <v>5.16</v>
          </cell>
        </row>
        <row r="5564">
          <cell r="A5564" t="str">
            <v>I8521</v>
          </cell>
          <cell r="B5564" t="str">
            <v>SUPORTE PARA TUBO DE 2" FIXAÇÃO HORIZONTAL</v>
          </cell>
          <cell r="C5564" t="str">
            <v>UN</v>
          </cell>
          <cell r="D5564">
            <v>3.93</v>
          </cell>
        </row>
        <row r="5565">
          <cell r="A5565" t="str">
            <v>I10033</v>
          </cell>
          <cell r="B5565" t="str">
            <v>TALHA ELÉTRICA COM TROLE CAPACIDADE DE 2T, CABOS DE AÇO E ALTURA DE ELEVAÇÃO DE ATÉ 7,0M, ACIONADA POR MOTORES ELÉTRICOS TRIFÁSICOS</v>
          </cell>
          <cell r="C5565" t="str">
            <v>UN</v>
          </cell>
          <cell r="D5565">
            <v>23353.05</v>
          </cell>
        </row>
        <row r="5566">
          <cell r="A5566" t="str">
            <v>I10034</v>
          </cell>
          <cell r="B5566" t="str">
            <v>TALHA ELÉTRICA COM TROLE CAPACIDADE DE 3T, CABOS DE AÇO E ALTURA DE ELEVAÇÃO DE ATÉ 7,0M, ACIONADA POR MOTORES ELÉTRICOS TRIFÁSICOS</v>
          </cell>
          <cell r="C5566" t="str">
            <v>UN</v>
          </cell>
          <cell r="D5566">
            <v>37901.599999999999</v>
          </cell>
        </row>
        <row r="5567">
          <cell r="A5567" t="str">
            <v>I6092</v>
          </cell>
          <cell r="B5567" t="str">
            <v>TAMPA DE FECHAMENTO PRE-MOLDADA, D = 0,72X0,07</v>
          </cell>
          <cell r="C5567" t="str">
            <v>UN</v>
          </cell>
          <cell r="D5567">
            <v>37.81</v>
          </cell>
        </row>
        <row r="5568">
          <cell r="A5568" t="str">
            <v>I10035</v>
          </cell>
          <cell r="B5568" t="str">
            <v>TAMPA EM FIBRA DE VIDRO E COBERTURA SUPERFICIAL DE CHAPA PLANA ESP. 4MM, C/ ANTI-DERRAPANTE</v>
          </cell>
          <cell r="C5568" t="str">
            <v>M2</v>
          </cell>
          <cell r="D5568">
            <v>880.44</v>
          </cell>
        </row>
        <row r="5569">
          <cell r="A5569" t="str">
            <v>I8901</v>
          </cell>
          <cell r="B5569" t="str">
            <v>TAMPA EM FIBRA DE VIDRO, PERFIS PULTRUDADOS ("I" DE 18MM X 25MM) E COBERTURA SUPERFICIAL DE CHAPA PLANA ESP. 3MM, C/ ANTI-DERRAPANTE</v>
          </cell>
          <cell r="C5569" t="str">
            <v>M2</v>
          </cell>
          <cell r="D5569">
            <v>923.04</v>
          </cell>
        </row>
        <row r="5570">
          <cell r="A5570" t="str">
            <v>I9063</v>
          </cell>
          <cell r="B5570" t="str">
            <v>TAMPA EM FIBRA DE VIDRO, PERFIS PULTRUDADOS ("I" DE 18MM X 25MM) E COBERTURA SUPERFICIAL DE CHAPA PLANA ESP. 4MM, C/ ANTI-DERRAPANTE</v>
          </cell>
          <cell r="C5570" t="str">
            <v>M2</v>
          </cell>
          <cell r="D5570">
            <v>977.86</v>
          </cell>
        </row>
        <row r="5571">
          <cell r="A5571" t="str">
            <v>I8525</v>
          </cell>
          <cell r="B5571" t="str">
            <v>TAMPA PARA CAIXA DE INSPEÇÃO DE TERRA EM FERRO FUNDIDO 300mm</v>
          </cell>
          <cell r="C5571" t="str">
            <v>UN</v>
          </cell>
          <cell r="D5571">
            <v>36.9</v>
          </cell>
        </row>
        <row r="5572">
          <cell r="A5572" t="str">
            <v>I6084</v>
          </cell>
          <cell r="B5572" t="str">
            <v>TAMPA PRE-MOLDADA COM DOIS FUROS DE 0,60M, D = 2,16M</v>
          </cell>
          <cell r="C5572" t="str">
            <v>UN</v>
          </cell>
          <cell r="D5572">
            <v>534.27</v>
          </cell>
        </row>
        <row r="5573">
          <cell r="A5573" t="str">
            <v>I6085</v>
          </cell>
          <cell r="B5573" t="str">
            <v>TAMPA PRE-MOLDADA COM DOIS FUROS DE 0,60M, D = 2,66M</v>
          </cell>
          <cell r="C5573" t="str">
            <v>UN</v>
          </cell>
          <cell r="D5573">
            <v>715</v>
          </cell>
        </row>
        <row r="5574">
          <cell r="A5574" t="str">
            <v>I6086</v>
          </cell>
          <cell r="B5574" t="str">
            <v>TAMPA PRE-MOLDADA COM DOIS FUROS DE 0,60M, D = 3,16M</v>
          </cell>
          <cell r="C5574" t="str">
            <v>UN</v>
          </cell>
          <cell r="D5574">
            <v>1030.8699999999999</v>
          </cell>
        </row>
        <row r="5575">
          <cell r="A5575" t="str">
            <v>I6087</v>
          </cell>
          <cell r="B5575" t="str">
            <v>TAMPA PRE-MOLDADA COM DOIS FUROS DE 0,60M, D = 3,66M</v>
          </cell>
          <cell r="C5575" t="str">
            <v>UN</v>
          </cell>
          <cell r="D5575">
            <v>1751.66</v>
          </cell>
        </row>
        <row r="5576">
          <cell r="A5576" t="str">
            <v>I6088</v>
          </cell>
          <cell r="B5576" t="str">
            <v>TAMPA PRE-MOLDADA COM TRES FUROS DE 0,60M, D = 2,16M</v>
          </cell>
          <cell r="C5576" t="str">
            <v>UN</v>
          </cell>
          <cell r="D5576">
            <v>499.72</v>
          </cell>
        </row>
        <row r="5577">
          <cell r="A5577" t="str">
            <v>I6089</v>
          </cell>
          <cell r="B5577" t="str">
            <v>TAMPA PRE-MOLDADA COM TRES FUROS DE 0,60M, D = 2,66M</v>
          </cell>
          <cell r="C5577" t="str">
            <v>UN</v>
          </cell>
          <cell r="D5577">
            <v>710.82</v>
          </cell>
        </row>
        <row r="5578">
          <cell r="A5578" t="str">
            <v>I6090</v>
          </cell>
          <cell r="B5578" t="str">
            <v>TAMPA PRE-MOLDADA COM TRES FUROS DE 0,60M, D = 3,16M</v>
          </cell>
          <cell r="C5578" t="str">
            <v>UN</v>
          </cell>
          <cell r="D5578">
            <v>1034.44</v>
          </cell>
        </row>
        <row r="5579">
          <cell r="A5579" t="str">
            <v>I6091</v>
          </cell>
          <cell r="B5579" t="str">
            <v>TAMPA PRE-MOLDADA COM TRES FUROS DE 0,60M, D = 3,66M</v>
          </cell>
          <cell r="C5579" t="str">
            <v>UN</v>
          </cell>
          <cell r="D5579">
            <v>1769.32</v>
          </cell>
        </row>
        <row r="5580">
          <cell r="A5580" t="str">
            <v>I6095</v>
          </cell>
          <cell r="B5580" t="str">
            <v>TAMPA PRE-MOLDADA DE CONCRETO, D = 0,70X0,05M</v>
          </cell>
          <cell r="C5580" t="str">
            <v>UN</v>
          </cell>
          <cell r="D5580">
            <v>36.299999999999997</v>
          </cell>
        </row>
        <row r="5581">
          <cell r="A5581" t="str">
            <v>I6094</v>
          </cell>
          <cell r="B5581" t="str">
            <v>TAMPA PRE-MOLDADA DE CONCRETO, D = 0.60X0,05M</v>
          </cell>
          <cell r="C5581" t="str">
            <v>UN</v>
          </cell>
          <cell r="D5581">
            <v>33.450000000000003</v>
          </cell>
        </row>
        <row r="5582">
          <cell r="A5582" t="str">
            <v>I6096</v>
          </cell>
          <cell r="B5582" t="str">
            <v>TAMPA PRE-MOLDADA DE CONCRETO, D = 1,00X0,05M</v>
          </cell>
          <cell r="C5582" t="str">
            <v>UN</v>
          </cell>
          <cell r="D5582">
            <v>81.760000000000005</v>
          </cell>
        </row>
        <row r="5583">
          <cell r="A5583" t="str">
            <v>I6093</v>
          </cell>
          <cell r="B5583" t="str">
            <v>TAMPA PRE-MOLDADE DE CONCRETO, D = 0,50X0,05M</v>
          </cell>
          <cell r="C5583" t="str">
            <v>UN</v>
          </cell>
          <cell r="D5583">
            <v>31.63</v>
          </cell>
        </row>
        <row r="5584">
          <cell r="A5584" t="str">
            <v>I6413</v>
          </cell>
          <cell r="B5584" t="str">
            <v>TAMPA PRÉ-MOLDADA D=4,24m h=12cm</v>
          </cell>
          <cell r="C5584" t="str">
            <v>UN</v>
          </cell>
          <cell r="D5584">
            <v>2199.46</v>
          </cell>
        </row>
        <row r="5585">
          <cell r="A5585" t="str">
            <v>I6412</v>
          </cell>
          <cell r="B5585" t="str">
            <v>TAMPA PRÉ-MOLDADA D=5,30m h=12cm</v>
          </cell>
          <cell r="C5585" t="str">
            <v>UN</v>
          </cell>
          <cell r="D5585">
            <v>3438.26</v>
          </cell>
        </row>
        <row r="5586">
          <cell r="A5586" t="str">
            <v>I10036</v>
          </cell>
          <cell r="B5586" t="str">
            <v>TAMPÃO COM CORRENTE DE 2 1/2"</v>
          </cell>
          <cell r="C5586" t="str">
            <v>UN</v>
          </cell>
          <cell r="D5586">
            <v>54.9</v>
          </cell>
        </row>
        <row r="5587">
          <cell r="A5587" t="str">
            <v>I3071</v>
          </cell>
          <cell r="B5587" t="str">
            <v>TAMPÃO COMPLETO P/ TIL DN 100</v>
          </cell>
          <cell r="C5587" t="str">
            <v>UN</v>
          </cell>
          <cell r="D5587">
            <v>53.92</v>
          </cell>
        </row>
        <row r="5588">
          <cell r="A5588" t="str">
            <v>I3072</v>
          </cell>
          <cell r="B5588" t="str">
            <v>TAMPÃO COMPLETO P/ TIL DN 125</v>
          </cell>
          <cell r="C5588" t="str">
            <v>UN</v>
          </cell>
          <cell r="D5588">
            <v>55.2</v>
          </cell>
        </row>
        <row r="5589">
          <cell r="A5589" t="str">
            <v>I3073</v>
          </cell>
          <cell r="B5589" t="str">
            <v>TAMPÃO COMPLETO P/ TIL DN 150</v>
          </cell>
          <cell r="C5589" t="str">
            <v>UN</v>
          </cell>
          <cell r="D5589">
            <v>82.77</v>
          </cell>
        </row>
        <row r="5590">
          <cell r="A5590" t="str">
            <v>I3074</v>
          </cell>
          <cell r="B5590" t="str">
            <v>TAMPÃO COMPLETO P/ TIL DN 200</v>
          </cell>
          <cell r="C5590" t="str">
            <v>UN</v>
          </cell>
          <cell r="D5590">
            <v>105.6</v>
          </cell>
        </row>
        <row r="5591">
          <cell r="A5591" t="str">
            <v>I7598</v>
          </cell>
          <cell r="B5591" t="str">
            <v>TAMPÃO COMPLETO P/ TIL DN 250</v>
          </cell>
          <cell r="C5591" t="str">
            <v>UN</v>
          </cell>
          <cell r="D5591">
            <v>130.78</v>
          </cell>
        </row>
        <row r="5592">
          <cell r="A5592" t="str">
            <v>I10037</v>
          </cell>
          <cell r="B5592" t="str">
            <v>TAMPÃO DE FERRO FUNDIDO COM O NOME INCÊNDIO 60 X 40 CM.</v>
          </cell>
          <cell r="C5592" t="str">
            <v>UN</v>
          </cell>
          <cell r="D5592">
            <v>282.02</v>
          </cell>
        </row>
        <row r="5593">
          <cell r="A5593" t="str">
            <v>I8450</v>
          </cell>
          <cell r="B5593" t="str">
            <v>TAMPÃO DE FoFo DÚCTIL ARTICULADO DN 600mm CL-400 PADRÃO CAGECE</v>
          </cell>
          <cell r="C5593" t="str">
            <v>UN</v>
          </cell>
          <cell r="D5593">
            <v>339.47</v>
          </cell>
        </row>
        <row r="5594">
          <cell r="A5594" t="str">
            <v>I10038</v>
          </cell>
          <cell r="B5594" t="str">
            <v>TAMPÃO DE FoFo DÚCTIL DN 800MM CL-400 INSPEÇÃO</v>
          </cell>
          <cell r="C5594" t="str">
            <v>UN</v>
          </cell>
          <cell r="D5594">
            <v>1203.45</v>
          </cell>
        </row>
        <row r="5595">
          <cell r="A5595" t="str">
            <v>I10039</v>
          </cell>
          <cell r="B5595" t="str">
            <v>TAMPÃO DE FoFo DÚCTIL DN 900MM</v>
          </cell>
          <cell r="C5595" t="str">
            <v>UN</v>
          </cell>
          <cell r="D5595">
            <v>2550</v>
          </cell>
        </row>
        <row r="5596">
          <cell r="A5596" t="str">
            <v>I3077</v>
          </cell>
          <cell r="B5596" t="str">
            <v>TAMPÃO FoFo D=200 x 200mm PARA LIGAÇÃO ESGOTO</v>
          </cell>
          <cell r="C5596" t="str">
            <v>UN</v>
          </cell>
          <cell r="D5596">
            <v>92.01</v>
          </cell>
        </row>
        <row r="5597">
          <cell r="A5597" t="str">
            <v>I3076</v>
          </cell>
          <cell r="B5597" t="str">
            <v>TAMPÃO FoFo DÚCTIL DN 600 CL-300, DISPOS. ANTI-ROUBO</v>
          </cell>
          <cell r="C5597" t="str">
            <v>UN</v>
          </cell>
          <cell r="D5597">
            <v>1028.31</v>
          </cell>
        </row>
        <row r="5598">
          <cell r="A5598" t="str">
            <v>I8375</v>
          </cell>
          <cell r="B5598" t="str">
            <v>TANQUE DE CONTATO CAPACIDADE DE 0,77M³ DN 0,70M ALTURA 2,20, FABRICADO EM FIBRA DE VIDRO, COMPLETO</v>
          </cell>
          <cell r="C5598" t="str">
            <v>UN</v>
          </cell>
          <cell r="D5598">
            <v>3264.27</v>
          </cell>
        </row>
        <row r="5599">
          <cell r="A5599" t="str">
            <v>I8376</v>
          </cell>
          <cell r="B5599" t="str">
            <v>TANQUE DE CONTATO CAPACIDADE DE 1,81M³ DN 1,00M ALTURA 2,50, FABRICADO EM FIBRA DE VIDRO, COMPLETO</v>
          </cell>
          <cell r="C5599" t="str">
            <v>UN</v>
          </cell>
          <cell r="D5599">
            <v>4764.68</v>
          </cell>
        </row>
        <row r="5600">
          <cell r="A5600" t="str">
            <v>I8380</v>
          </cell>
          <cell r="B5600" t="str">
            <v>TANQUE DE CONTATO CAPACIDADE DE 11,29M³ DN 2,50M ALTURA 2,50, FABRICADO EM FIBRA DE VIDRO, COMPLETO</v>
          </cell>
          <cell r="C5600" t="str">
            <v>UN</v>
          </cell>
          <cell r="D5600">
            <v>30697.59</v>
          </cell>
        </row>
        <row r="5601">
          <cell r="A5601" t="str">
            <v>I8381</v>
          </cell>
          <cell r="B5601" t="str">
            <v>TANQUE DE CONTATO CAPACIDADE DE 16,26M³ DN 3,00M ALTURA 2,50, FABRICADO EM FIBRA DE VIDRO, COMPLETO</v>
          </cell>
          <cell r="C5601" t="str">
            <v>UN</v>
          </cell>
          <cell r="D5601">
            <v>42844.71</v>
          </cell>
        </row>
        <row r="5602">
          <cell r="A5602" t="str">
            <v>I8377</v>
          </cell>
          <cell r="B5602" t="str">
            <v>TANQUE DE CONTATO CAPACIDADE DE 2,60M³ DN 1,20M ALTURA 2,50, FABRICADO EM FIBRA DE VIDRO, COMPLETO</v>
          </cell>
          <cell r="C5602" t="str">
            <v>UN</v>
          </cell>
          <cell r="D5602">
            <v>10940.07</v>
          </cell>
        </row>
        <row r="5603">
          <cell r="A5603" t="str">
            <v>I8382</v>
          </cell>
          <cell r="B5603" t="str">
            <v>TANQUE DE CONTATO CAPACIDADE DE 22,13M³ DN 3,50M ALTURA 2,50, FABRICADO EM FIBRA DE VIDRO, COMPLETO</v>
          </cell>
          <cell r="C5603" t="str">
            <v>UN</v>
          </cell>
          <cell r="D5603">
            <v>56591.26</v>
          </cell>
        </row>
        <row r="5604">
          <cell r="A5604" t="str">
            <v>I8378</v>
          </cell>
          <cell r="B5604" t="str">
            <v>TANQUE DE CONTATO CAPACIDADE DE 4,06M³ DN 1,50M ALTURA 2,50, FABRICADO EM FIBRA DE VIDRO, COMPLETO</v>
          </cell>
          <cell r="C5604" t="str">
            <v>UN</v>
          </cell>
          <cell r="D5604">
            <v>16140.1</v>
          </cell>
        </row>
        <row r="5605">
          <cell r="A5605" t="str">
            <v>I8379</v>
          </cell>
          <cell r="B5605" t="str">
            <v>TANQUE DE CONTATO CAPACIDADE DE 7,23M³ DN 2,00M ALTURA 2,50, FABRICADO EM FIBRA DE VIDRO, COMPLETO</v>
          </cell>
          <cell r="C5605" t="str">
            <v>UN</v>
          </cell>
          <cell r="D5605">
            <v>19772.47</v>
          </cell>
        </row>
        <row r="5606">
          <cell r="A5606" t="str">
            <v>I10040</v>
          </cell>
          <cell r="B5606" t="str">
            <v>TANQUE EM FIBRA DE VIDRO CAPACIDADE  100L</v>
          </cell>
          <cell r="C5606" t="str">
            <v>UN</v>
          </cell>
          <cell r="D5606">
            <v>750</v>
          </cell>
        </row>
        <row r="5607">
          <cell r="A5607" t="str">
            <v>I10041</v>
          </cell>
          <cell r="B5607" t="str">
            <v>TANQUE EM FIBRA DE VIDRO CAPACIDADE  500L</v>
          </cell>
          <cell r="C5607" t="str">
            <v>UN</v>
          </cell>
          <cell r="D5607">
            <v>2300</v>
          </cell>
        </row>
        <row r="5608">
          <cell r="A5608" t="str">
            <v>I10042</v>
          </cell>
          <cell r="B5608" t="str">
            <v>TANQUE EM FIBRA DE VIDRO CAPACIDADE 1000L</v>
          </cell>
          <cell r="C5608" t="str">
            <v>UN</v>
          </cell>
          <cell r="D5608">
            <v>3400</v>
          </cell>
        </row>
        <row r="5609">
          <cell r="A5609" t="str">
            <v>I10043</v>
          </cell>
          <cell r="B5609" t="str">
            <v>TANQUE EM FIBRA DE VIDRO CAPACIDADE 2000L</v>
          </cell>
          <cell r="C5609" t="str">
            <v>UN</v>
          </cell>
          <cell r="D5609">
            <v>4500</v>
          </cell>
        </row>
        <row r="5610">
          <cell r="A5610" t="str">
            <v>I10044</v>
          </cell>
          <cell r="B5610" t="str">
            <v>TANQUE EM FIBRA DE VIDRO COM AGITADOR CAPACIDADE 1000L</v>
          </cell>
          <cell r="C5610" t="str">
            <v>UN</v>
          </cell>
          <cell r="D5610">
            <v>8855</v>
          </cell>
        </row>
        <row r="5611">
          <cell r="A5611" t="str">
            <v>I9036</v>
          </cell>
          <cell r="B5611" t="str">
            <v>TANQUE HIDROPNEUMÁTICO C/ CAP. 2500L</v>
          </cell>
          <cell r="C5611" t="str">
            <v>UN</v>
          </cell>
          <cell r="D5611">
            <v>121035.15</v>
          </cell>
        </row>
        <row r="5612">
          <cell r="A5612" t="str">
            <v>I9037</v>
          </cell>
          <cell r="B5612" t="str">
            <v>TANQUE HIDROPNEUMÁTICO C/ CAP. 4000L</v>
          </cell>
          <cell r="C5612" t="str">
            <v>UN</v>
          </cell>
          <cell r="D5612">
            <v>140821.85999999999</v>
          </cell>
        </row>
        <row r="5613">
          <cell r="A5613" t="str">
            <v>I8905</v>
          </cell>
          <cell r="B5613" t="str">
            <v>TANQUE HIDROPNEUMÁTICO C/ CAP. 4500L</v>
          </cell>
          <cell r="C5613" t="str">
            <v>UN</v>
          </cell>
          <cell r="D5613">
            <v>137768.42000000001</v>
          </cell>
        </row>
        <row r="5614">
          <cell r="A5614" t="str">
            <v>I9038</v>
          </cell>
          <cell r="B5614" t="str">
            <v>TANQUE HIDROPNEUMÁTICO C/ CAP. 5500L</v>
          </cell>
          <cell r="C5614" t="str">
            <v>UN</v>
          </cell>
          <cell r="D5614">
            <v>190283.13</v>
          </cell>
        </row>
        <row r="5615">
          <cell r="A5615" t="str">
            <v>I8902</v>
          </cell>
          <cell r="B5615" t="str">
            <v>TANQUE HIDROPNEUMÁTICO C/CAP.   500L</v>
          </cell>
          <cell r="C5615" t="str">
            <v>UN</v>
          </cell>
          <cell r="D5615">
            <v>66668.539999999994</v>
          </cell>
        </row>
        <row r="5616">
          <cell r="A5616" t="str">
            <v>I8903</v>
          </cell>
          <cell r="B5616" t="str">
            <v>TANQUE HIDROPNEUMÁTICO C/CAP.  1000L</v>
          </cell>
          <cell r="C5616" t="str">
            <v>UN</v>
          </cell>
          <cell r="D5616">
            <v>95472.26</v>
          </cell>
        </row>
        <row r="5617">
          <cell r="A5617" t="str">
            <v>I8904</v>
          </cell>
          <cell r="B5617" t="str">
            <v>TANQUE HIDROPNEUMÁTICO C/CAP.  3500L</v>
          </cell>
          <cell r="C5617" t="str">
            <v>UN</v>
          </cell>
          <cell r="D5617">
            <v>120682.92</v>
          </cell>
        </row>
        <row r="5618">
          <cell r="A5618" t="str">
            <v>I10045</v>
          </cell>
          <cell r="B5618" t="str">
            <v>TANQUE HIDROPNEUMÁTICO, V= 5000 L</v>
          </cell>
          <cell r="C5618" t="str">
            <v>UN</v>
          </cell>
          <cell r="D5618">
            <v>168160</v>
          </cell>
        </row>
        <row r="5619">
          <cell r="A5619" t="str">
            <v>I10046</v>
          </cell>
          <cell r="B5619" t="str">
            <v>TANQUE HIDROPNEUMÁTICO, V=10000L</v>
          </cell>
          <cell r="C5619" t="str">
            <v>UN</v>
          </cell>
          <cell r="D5619">
            <v>322245</v>
          </cell>
        </row>
        <row r="5620">
          <cell r="A5620" t="str">
            <v>I3033</v>
          </cell>
          <cell r="B5620" t="str">
            <v>TE 90 DE REDUÇÃO OCRE BBB - JE DN 200 x150</v>
          </cell>
          <cell r="C5620" t="str">
            <v>UN</v>
          </cell>
          <cell r="D5620">
            <v>320.83</v>
          </cell>
        </row>
        <row r="5621">
          <cell r="A5621" t="str">
            <v>I3034</v>
          </cell>
          <cell r="B5621" t="str">
            <v>TE 90 DE REDUÇÃO OCRE BBB - JE DN 250 x150</v>
          </cell>
          <cell r="C5621" t="str">
            <v>UN</v>
          </cell>
          <cell r="D5621">
            <v>356.16</v>
          </cell>
        </row>
        <row r="5622">
          <cell r="A5622" t="str">
            <v>I8025</v>
          </cell>
          <cell r="B5622" t="str">
            <v>TE 90 DE REDUÇÃO OCRE BBB - JE DN 300 x 150</v>
          </cell>
          <cell r="C5622" t="str">
            <v>UN</v>
          </cell>
          <cell r="D5622">
            <v>314.89999999999998</v>
          </cell>
        </row>
        <row r="5623">
          <cell r="A5623" t="str">
            <v>I3036</v>
          </cell>
          <cell r="B5623" t="str">
            <v>TE 90 OCRE BBB - JE DN 100</v>
          </cell>
          <cell r="C5623" t="str">
            <v>UN</v>
          </cell>
          <cell r="D5623">
            <v>93.86</v>
          </cell>
        </row>
        <row r="5624">
          <cell r="A5624" t="str">
            <v>I3037</v>
          </cell>
          <cell r="B5624" t="str">
            <v>TE 90 OCRE BBB - JE DN 125</v>
          </cell>
          <cell r="C5624" t="str">
            <v>UN</v>
          </cell>
          <cell r="D5624">
            <v>113.02</v>
          </cell>
        </row>
        <row r="5625">
          <cell r="A5625" t="str">
            <v>I3038</v>
          </cell>
          <cell r="B5625" t="str">
            <v>TE 90 OCRE BBB - JE DN 150</v>
          </cell>
          <cell r="C5625" t="str">
            <v>UN</v>
          </cell>
          <cell r="D5625">
            <v>246.36</v>
          </cell>
        </row>
        <row r="5626">
          <cell r="A5626" t="str">
            <v>I3039</v>
          </cell>
          <cell r="B5626" t="str">
            <v>TE 90 OCRE BBB - JE DN 200</v>
          </cell>
          <cell r="C5626" t="str">
            <v>UN</v>
          </cell>
          <cell r="D5626">
            <v>368.43</v>
          </cell>
        </row>
        <row r="5627">
          <cell r="A5627" t="str">
            <v>I3040</v>
          </cell>
          <cell r="B5627" t="str">
            <v>TE 90 OCRE BBB - JE DN 250</v>
          </cell>
          <cell r="C5627" t="str">
            <v>UN</v>
          </cell>
          <cell r="D5627">
            <v>1059.08</v>
          </cell>
        </row>
        <row r="5628">
          <cell r="A5628" t="str">
            <v>I3041</v>
          </cell>
          <cell r="B5628" t="str">
            <v>TE 90 OCRE BBB - JE DN 300</v>
          </cell>
          <cell r="C5628" t="str">
            <v>UN</v>
          </cell>
          <cell r="D5628">
            <v>1318.21</v>
          </cell>
        </row>
        <row r="5629">
          <cell r="A5629" t="str">
            <v>I3042</v>
          </cell>
          <cell r="B5629" t="str">
            <v>TE 90 OCRE BBB - JE DN 400</v>
          </cell>
          <cell r="C5629" t="str">
            <v>UN</v>
          </cell>
          <cell r="D5629">
            <v>2400.52</v>
          </cell>
        </row>
        <row r="5630">
          <cell r="A5630" t="str">
            <v>I3035</v>
          </cell>
          <cell r="B5630" t="str">
            <v>TE 90 OCRE BBP INJETADO DN 100</v>
          </cell>
          <cell r="C5630" t="str">
            <v>UN</v>
          </cell>
          <cell r="D5630">
            <v>26.34</v>
          </cell>
        </row>
        <row r="5631">
          <cell r="A5631" t="str">
            <v>I6911</v>
          </cell>
          <cell r="B5631" t="str">
            <v>TE 90° DE REDUÇÃO OCRE BBB - JEI DN 200 x 150</v>
          </cell>
          <cell r="C5631" t="str">
            <v>UN</v>
          </cell>
          <cell r="D5631">
            <v>287.20999999999998</v>
          </cell>
        </row>
        <row r="5632">
          <cell r="A5632" t="str">
            <v>I6912</v>
          </cell>
          <cell r="B5632" t="str">
            <v>TE 90° DE REDUÇÃO OCRE BBB - JEI DN 250 x 150</v>
          </cell>
          <cell r="C5632" t="str">
            <v>UN</v>
          </cell>
          <cell r="D5632">
            <v>428.42</v>
          </cell>
        </row>
        <row r="5633">
          <cell r="A5633" t="str">
            <v>I6913</v>
          </cell>
          <cell r="B5633" t="str">
            <v>TE 90° OCRE BBB - JEI DN 100</v>
          </cell>
          <cell r="C5633" t="str">
            <v>UN</v>
          </cell>
          <cell r="D5633">
            <v>98.04</v>
          </cell>
        </row>
        <row r="5634">
          <cell r="A5634" t="str">
            <v>I6914</v>
          </cell>
          <cell r="B5634" t="str">
            <v>TE 90° OCRE BBB - JEI DN 150</v>
          </cell>
          <cell r="C5634" t="str">
            <v>UN</v>
          </cell>
          <cell r="D5634">
            <v>138.84</v>
          </cell>
        </row>
        <row r="5635">
          <cell r="A5635" t="str">
            <v>I6915</v>
          </cell>
          <cell r="B5635" t="str">
            <v>TE 90° OCRE BBB - JEI DN 200</v>
          </cell>
          <cell r="C5635" t="str">
            <v>UN</v>
          </cell>
          <cell r="D5635">
            <v>211.93</v>
          </cell>
        </row>
        <row r="5636">
          <cell r="A5636" t="str">
            <v>I6916</v>
          </cell>
          <cell r="B5636" t="str">
            <v>TE 90° OCRE BBB - JEI DN 250</v>
          </cell>
          <cell r="C5636" t="str">
            <v>UN</v>
          </cell>
          <cell r="D5636">
            <v>748.42</v>
          </cell>
        </row>
        <row r="5637">
          <cell r="A5637" t="str">
            <v>I6917</v>
          </cell>
          <cell r="B5637" t="str">
            <v>TE 90° OCRE BBB - JEI DN 300</v>
          </cell>
          <cell r="C5637" t="str">
            <v>UN</v>
          </cell>
          <cell r="D5637">
            <v>927.94</v>
          </cell>
        </row>
        <row r="5638">
          <cell r="A5638" t="str">
            <v>I6918</v>
          </cell>
          <cell r="B5638" t="str">
            <v>TE 90° OCRE BBB - JEI DN 400</v>
          </cell>
          <cell r="C5638" t="str">
            <v>UN</v>
          </cell>
          <cell r="D5638">
            <v>1672.16</v>
          </cell>
        </row>
        <row r="5639">
          <cell r="A5639" t="str">
            <v>I6919</v>
          </cell>
          <cell r="B5639" t="str">
            <v>TE 90° OCRE BBP JEI INJETADO DN 100</v>
          </cell>
          <cell r="C5639" t="str">
            <v>UN</v>
          </cell>
          <cell r="D5639">
            <v>37.31</v>
          </cell>
        </row>
        <row r="5640">
          <cell r="A5640" t="str">
            <v>I6910</v>
          </cell>
          <cell r="B5640" t="str">
            <v>TE 90° PVC PBS COM BOLSAS DN 150</v>
          </cell>
          <cell r="C5640" t="str">
            <v>UN</v>
          </cell>
          <cell r="D5640">
            <v>497.08</v>
          </cell>
        </row>
        <row r="5641">
          <cell r="A5641" t="str">
            <v>I10047</v>
          </cell>
          <cell r="B5641" t="str">
            <v>TE AÇO CARBONO COM FLANGES DN 300X300</v>
          </cell>
          <cell r="C5641" t="str">
            <v>UN</v>
          </cell>
          <cell r="D5641">
            <v>3386</v>
          </cell>
        </row>
        <row r="5642">
          <cell r="A5642" t="str">
            <v>I6266</v>
          </cell>
          <cell r="B5642" t="str">
            <v>TE AÇO GALVANIZADO C/ ROSCA DN 2"X1"</v>
          </cell>
          <cell r="C5642" t="str">
            <v>UN</v>
          </cell>
          <cell r="D5642">
            <v>27.35</v>
          </cell>
        </row>
        <row r="5643">
          <cell r="A5643" t="str">
            <v>I10051</v>
          </cell>
          <cell r="B5643" t="str">
            <v>TE AÇO INOX 316 C/BOLSAS DN 75</v>
          </cell>
          <cell r="C5643" t="str">
            <v>UN</v>
          </cell>
          <cell r="D5643">
            <v>317.5</v>
          </cell>
        </row>
        <row r="5644">
          <cell r="A5644" t="str">
            <v>I10050</v>
          </cell>
          <cell r="B5644" t="str">
            <v>TE AÇO INOX 316 DN 50</v>
          </cell>
          <cell r="C5644" t="str">
            <v>UN</v>
          </cell>
          <cell r="D5644">
            <v>132.30000000000001</v>
          </cell>
        </row>
        <row r="5645">
          <cell r="A5645" t="str">
            <v>I10052</v>
          </cell>
          <cell r="B5645" t="str">
            <v>TE AÇO INOX C/ PONTAS DN150</v>
          </cell>
          <cell r="C5645" t="str">
            <v>UN</v>
          </cell>
          <cell r="D5645">
            <v>1121.1400000000001</v>
          </cell>
        </row>
        <row r="5646">
          <cell r="A5646" t="str">
            <v>I10048</v>
          </cell>
          <cell r="B5646" t="str">
            <v>TE AÇO INOX SCHEDULLE 40 DN 2"</v>
          </cell>
          <cell r="C5646" t="str">
            <v>UN</v>
          </cell>
          <cell r="D5646">
            <v>165.94</v>
          </cell>
        </row>
        <row r="5647">
          <cell r="A5647" t="str">
            <v>I10049</v>
          </cell>
          <cell r="B5647" t="str">
            <v>TE AÇO INOX SCHEDULLE 40 DN 3"</v>
          </cell>
          <cell r="C5647" t="str">
            <v>UN</v>
          </cell>
          <cell r="D5647">
            <v>301.05</v>
          </cell>
        </row>
        <row r="5648">
          <cell r="A5648" t="str">
            <v>I10054</v>
          </cell>
          <cell r="B5648" t="str">
            <v>TE AÇO SCHEDULE 40 C/ FLANGES DN 200</v>
          </cell>
          <cell r="C5648" t="str">
            <v>UN</v>
          </cell>
          <cell r="D5648">
            <v>885.31</v>
          </cell>
        </row>
        <row r="5649">
          <cell r="A5649" t="str">
            <v>I10055</v>
          </cell>
          <cell r="B5649" t="str">
            <v>TE AÇO SCHEDULE 40 DN 200</v>
          </cell>
          <cell r="C5649" t="str">
            <v>UN</v>
          </cell>
          <cell r="D5649">
            <v>435.09</v>
          </cell>
        </row>
        <row r="5650">
          <cell r="A5650" t="str">
            <v>I10053</v>
          </cell>
          <cell r="B5650" t="str">
            <v>TE AÇO SCHEDULE 40 DN 75</v>
          </cell>
          <cell r="C5650" t="str">
            <v>UN</v>
          </cell>
          <cell r="D5650">
            <v>50.59</v>
          </cell>
        </row>
        <row r="5651">
          <cell r="A5651" t="str">
            <v>I10056</v>
          </cell>
          <cell r="B5651" t="str">
            <v>TE AÇO SCHEDULE 40 S/COSTURA DN  2"</v>
          </cell>
          <cell r="C5651" t="str">
            <v>UN</v>
          </cell>
          <cell r="D5651">
            <v>35.340000000000003</v>
          </cell>
        </row>
        <row r="5652">
          <cell r="A5652" t="str">
            <v>I10057</v>
          </cell>
          <cell r="B5652" t="str">
            <v>TE AÇO SCHEDULE 40 S/COSTURA DN  4"</v>
          </cell>
          <cell r="C5652" t="str">
            <v>UN</v>
          </cell>
          <cell r="D5652">
            <v>68.22</v>
          </cell>
        </row>
        <row r="5653">
          <cell r="A5653" t="str">
            <v>I10058</v>
          </cell>
          <cell r="B5653" t="str">
            <v>TE AÇO SCHEDULE 40 S/COSTURA DN  8"</v>
          </cell>
          <cell r="C5653" t="str">
            <v>UN</v>
          </cell>
          <cell r="D5653">
            <v>301.94</v>
          </cell>
        </row>
        <row r="5654">
          <cell r="A5654" t="str">
            <v>I10059</v>
          </cell>
          <cell r="B5654" t="str">
            <v>TE AÇO SCHEDULE 40 S/COSTURA DN 10"</v>
          </cell>
          <cell r="C5654" t="str">
            <v>UN</v>
          </cell>
          <cell r="D5654">
            <v>710.23</v>
          </cell>
        </row>
        <row r="5655">
          <cell r="A5655" t="str">
            <v>I10060</v>
          </cell>
          <cell r="B5655" t="str">
            <v>TE AÇO SCHEDULE 40 S/COSTURA DN 12"</v>
          </cell>
          <cell r="C5655" t="str">
            <v>UN</v>
          </cell>
          <cell r="D5655">
            <v>1118.53</v>
          </cell>
        </row>
        <row r="5656">
          <cell r="A5656" t="str">
            <v>I10061</v>
          </cell>
          <cell r="B5656" t="str">
            <v>TE AÇO SCHEDULE 80 DN 3"</v>
          </cell>
          <cell r="C5656" t="str">
            <v>UN</v>
          </cell>
          <cell r="D5656">
            <v>71.09</v>
          </cell>
        </row>
        <row r="5657">
          <cell r="A5657" t="str">
            <v>I10071</v>
          </cell>
          <cell r="B5657" t="str">
            <v>TE DE REDUÇÃO FOFO FLANGEADO DN 300X100 PN 10</v>
          </cell>
          <cell r="C5657" t="str">
            <v>UN</v>
          </cell>
          <cell r="D5657">
            <v>1527.01</v>
          </cell>
        </row>
        <row r="5658">
          <cell r="A5658" t="str">
            <v>I10062</v>
          </cell>
          <cell r="B5658" t="str">
            <v>TE DE SELA DN200</v>
          </cell>
          <cell r="C5658" t="str">
            <v>UN</v>
          </cell>
          <cell r="D5658">
            <v>596.73</v>
          </cell>
        </row>
        <row r="5659">
          <cell r="A5659" t="str">
            <v>I10063</v>
          </cell>
          <cell r="B5659" t="str">
            <v>TE DE SELA DN400</v>
          </cell>
          <cell r="C5659" t="str">
            <v>UN</v>
          </cell>
          <cell r="D5659">
            <v>1199.8699999999999</v>
          </cell>
        </row>
        <row r="5660">
          <cell r="A5660" t="str">
            <v>I10064</v>
          </cell>
          <cell r="B5660" t="str">
            <v>TE FOFO FF DN 250 X 150 PN10</v>
          </cell>
          <cell r="C5660" t="str">
            <v>UN</v>
          </cell>
          <cell r="D5660">
            <v>1285.4000000000001</v>
          </cell>
        </row>
        <row r="5661">
          <cell r="A5661" t="str">
            <v>I7151</v>
          </cell>
          <cell r="B5661" t="str">
            <v>TE FoFo BBB JUNTA ELASTICA DN 100 x 80</v>
          </cell>
          <cell r="C5661" t="str">
            <v>UN</v>
          </cell>
          <cell r="D5661">
            <v>296.99</v>
          </cell>
        </row>
        <row r="5662">
          <cell r="A5662" t="str">
            <v>I7152</v>
          </cell>
          <cell r="B5662" t="str">
            <v>TE FoFo BBB JUNTA ELASTICA DN 150 x 80</v>
          </cell>
          <cell r="C5662" t="str">
            <v>UN</v>
          </cell>
          <cell r="D5662">
            <v>346.27</v>
          </cell>
        </row>
        <row r="5663">
          <cell r="A5663" t="str">
            <v>I7153</v>
          </cell>
          <cell r="B5663" t="str">
            <v>TE FoFo BBB JUNTA ELASTICA DN 200 x 150</v>
          </cell>
          <cell r="C5663" t="str">
            <v>UN</v>
          </cell>
          <cell r="D5663">
            <v>519.23</v>
          </cell>
        </row>
        <row r="5664">
          <cell r="A5664" t="str">
            <v>I7154</v>
          </cell>
          <cell r="B5664" t="str">
            <v>TE FoFo BBB JUNTA ELASTICA DN 200 x 80</v>
          </cell>
          <cell r="C5664" t="str">
            <v>UN</v>
          </cell>
          <cell r="D5664">
            <v>656.16</v>
          </cell>
        </row>
        <row r="5665">
          <cell r="A5665" t="str">
            <v>I7155</v>
          </cell>
          <cell r="B5665" t="str">
            <v>TE FoFo BBB JUNTA ELASTICA DN 250 x 80</v>
          </cell>
          <cell r="C5665" t="str">
            <v>UN</v>
          </cell>
          <cell r="D5665">
            <v>615.20000000000005</v>
          </cell>
        </row>
        <row r="5666">
          <cell r="A5666" t="str">
            <v>I7156</v>
          </cell>
          <cell r="B5666" t="str">
            <v>TE FoFo BBB JUNTA ELASTICA DN 300 x 80</v>
          </cell>
          <cell r="C5666" t="str">
            <v>UN</v>
          </cell>
          <cell r="D5666">
            <v>818.58</v>
          </cell>
        </row>
        <row r="5667">
          <cell r="A5667" t="str">
            <v>I7157</v>
          </cell>
          <cell r="B5667" t="str">
            <v>TE FoFo BBB JUNTA ELASTICA DN 350 x 100</v>
          </cell>
          <cell r="C5667" t="str">
            <v>UN</v>
          </cell>
          <cell r="D5667">
            <v>1190.24</v>
          </cell>
        </row>
        <row r="5668">
          <cell r="A5668" t="str">
            <v>I7158</v>
          </cell>
          <cell r="B5668" t="str">
            <v>TE FoFo BBB JUNTA ELASTICA DN 350 x 250</v>
          </cell>
          <cell r="C5668" t="str">
            <v>UN</v>
          </cell>
          <cell r="D5668">
            <v>1668.31</v>
          </cell>
        </row>
        <row r="5669">
          <cell r="A5669" t="str">
            <v>I7159</v>
          </cell>
          <cell r="B5669" t="str">
            <v>TE FoFo BBB JUNTA ELASTICA DN 400 x 80</v>
          </cell>
          <cell r="C5669" t="str">
            <v>UN</v>
          </cell>
          <cell r="D5669">
            <v>1447.58</v>
          </cell>
        </row>
        <row r="5670">
          <cell r="A5670" t="str">
            <v>I7162</v>
          </cell>
          <cell r="B5670" t="str">
            <v>TE FoFo BBB JUNTA ELASTICA DN 600 x 500</v>
          </cell>
          <cell r="C5670" t="str">
            <v>UN</v>
          </cell>
          <cell r="D5670">
            <v>4867.7700000000004</v>
          </cell>
        </row>
        <row r="5671">
          <cell r="A5671" t="str">
            <v>I7163</v>
          </cell>
          <cell r="B5671" t="str">
            <v>TE FoFo BBB JUNTA ELASTICA DN 80 x 80</v>
          </cell>
          <cell r="C5671" t="str">
            <v>UN</v>
          </cell>
          <cell r="D5671">
            <v>211.43</v>
          </cell>
        </row>
        <row r="5672">
          <cell r="A5672" t="str">
            <v>I3540</v>
          </cell>
          <cell r="B5672" t="str">
            <v>TE FoFo BBB JUNTA ELÁSTICA DN 100 x 100</v>
          </cell>
          <cell r="C5672" t="str">
            <v>UN</v>
          </cell>
          <cell r="D5672">
            <v>303.43</v>
          </cell>
        </row>
        <row r="5673">
          <cell r="A5673" t="str">
            <v>I3539</v>
          </cell>
          <cell r="B5673" t="str">
            <v>TE FoFo BBB JUNTA ELÁSTICA DN 100 x 75</v>
          </cell>
          <cell r="C5673" t="str">
            <v>UN</v>
          </cell>
          <cell r="D5673">
            <v>296.99</v>
          </cell>
        </row>
        <row r="5674">
          <cell r="A5674" t="str">
            <v>I3543</v>
          </cell>
          <cell r="B5674" t="str">
            <v>TE FoFo BBB JUNTA ELÁSTICA DN 150 x 100</v>
          </cell>
          <cell r="C5674" t="str">
            <v>UN</v>
          </cell>
          <cell r="D5674">
            <v>298.85000000000002</v>
          </cell>
        </row>
        <row r="5675">
          <cell r="A5675" t="str">
            <v>I3544</v>
          </cell>
          <cell r="B5675" t="str">
            <v>TE FoFo BBB JUNTA ELÁSTICA DN 150 x 150</v>
          </cell>
          <cell r="C5675" t="str">
            <v>UN</v>
          </cell>
          <cell r="D5675">
            <v>279.92</v>
          </cell>
        </row>
        <row r="5676">
          <cell r="A5676" t="str">
            <v>I3542</v>
          </cell>
          <cell r="B5676" t="str">
            <v>TE FoFo BBB JUNTA ELÁSTICA DN 150 x 75</v>
          </cell>
          <cell r="C5676" t="str">
            <v>UN</v>
          </cell>
          <cell r="D5676">
            <v>420.49</v>
          </cell>
        </row>
        <row r="5677">
          <cell r="A5677" t="str">
            <v>I3547</v>
          </cell>
          <cell r="B5677" t="str">
            <v>TE FoFo BBB JUNTA ELÁSTICA DN 200 x 100</v>
          </cell>
          <cell r="C5677" t="str">
            <v>UN</v>
          </cell>
          <cell r="D5677">
            <v>668.3</v>
          </cell>
        </row>
        <row r="5678">
          <cell r="A5678" t="str">
            <v>I3548</v>
          </cell>
          <cell r="B5678" t="str">
            <v>TE FoFo BBB JUNTA ELÁSTICA DN 200 x 200</v>
          </cell>
          <cell r="C5678" t="str">
            <v>UN</v>
          </cell>
          <cell r="D5678">
            <v>423.91</v>
          </cell>
        </row>
        <row r="5679">
          <cell r="A5679" t="str">
            <v>I3546</v>
          </cell>
          <cell r="B5679" t="str">
            <v>TE FoFo BBB JUNTA ELÁSTICA DN 200 x 75</v>
          </cell>
          <cell r="C5679" t="str">
            <v>UN</v>
          </cell>
          <cell r="D5679">
            <v>656.16</v>
          </cell>
        </row>
        <row r="5680">
          <cell r="A5680" t="str">
            <v>I3551</v>
          </cell>
          <cell r="B5680" t="str">
            <v>TE FoFo BBB JUNTA ELÁSTICA DN 250 x 100</v>
          </cell>
          <cell r="C5680" t="str">
            <v>UN</v>
          </cell>
          <cell r="D5680">
            <v>669.53</v>
          </cell>
        </row>
        <row r="5681">
          <cell r="A5681" t="str">
            <v>I3552</v>
          </cell>
          <cell r="B5681" t="str">
            <v>TE FoFo BBB JUNTA ELÁSTICA DN 250 x 250</v>
          </cell>
          <cell r="C5681" t="str">
            <v>UN</v>
          </cell>
          <cell r="D5681">
            <v>826.66</v>
          </cell>
        </row>
        <row r="5682">
          <cell r="A5682" t="str">
            <v>I3550</v>
          </cell>
          <cell r="B5682" t="str">
            <v>TE FoFo BBB JUNTA ELÁSTICA DN 250 x 75</v>
          </cell>
          <cell r="C5682" t="str">
            <v>UN</v>
          </cell>
          <cell r="D5682">
            <v>615.20000000000005</v>
          </cell>
        </row>
        <row r="5683">
          <cell r="A5683" t="str">
            <v>I3554</v>
          </cell>
          <cell r="B5683" t="str">
            <v>TE FoFo BBB JUNTA ELÁSTICA DN 300 x 100</v>
          </cell>
          <cell r="C5683" t="str">
            <v>UN</v>
          </cell>
          <cell r="D5683">
            <v>882.93</v>
          </cell>
        </row>
        <row r="5684">
          <cell r="A5684" t="str">
            <v>I3555</v>
          </cell>
          <cell r="B5684" t="str">
            <v>TE FoFo BBB JUNTA ELÁSTICA DN 300 x 150</v>
          </cell>
          <cell r="C5684" t="str">
            <v>UN</v>
          </cell>
          <cell r="D5684">
            <v>921.98</v>
          </cell>
        </row>
        <row r="5685">
          <cell r="A5685" t="str">
            <v>I3556</v>
          </cell>
          <cell r="B5685" t="str">
            <v>TE FoFo BBB JUNTA ELÁSTICA DN 300 x 200</v>
          </cell>
          <cell r="C5685" t="str">
            <v>UN</v>
          </cell>
          <cell r="D5685">
            <v>1239.76</v>
          </cell>
        </row>
        <row r="5686">
          <cell r="A5686" t="str">
            <v>I3557</v>
          </cell>
          <cell r="B5686" t="str">
            <v>TE FoFo BBB JUNTA ELÁSTICA DN 300 x 250</v>
          </cell>
          <cell r="C5686" t="str">
            <v>UN</v>
          </cell>
          <cell r="D5686">
            <v>1299.19</v>
          </cell>
        </row>
        <row r="5687">
          <cell r="A5687" t="str">
            <v>I3558</v>
          </cell>
          <cell r="B5687" t="str">
            <v>TE FoFo BBB JUNTA ELÁSTICA DN 300 x 300</v>
          </cell>
          <cell r="C5687" t="str">
            <v>UN</v>
          </cell>
          <cell r="D5687">
            <v>1056.8900000000001</v>
          </cell>
        </row>
        <row r="5688">
          <cell r="A5688" t="str">
            <v>I3553</v>
          </cell>
          <cell r="B5688" t="str">
            <v>TE FoFo BBB JUNTA ELÁSTICA DN 300 x 75</v>
          </cell>
          <cell r="C5688" t="str">
            <v>UN</v>
          </cell>
          <cell r="D5688">
            <v>818.58</v>
          </cell>
        </row>
        <row r="5689">
          <cell r="A5689" t="str">
            <v>I7606</v>
          </cell>
          <cell r="B5689" t="str">
            <v>TE FoFo BBB JUNTA ELÁSTICA DN 350 x 200</v>
          </cell>
          <cell r="C5689" t="str">
            <v>UN</v>
          </cell>
          <cell r="D5689">
            <v>1541.13</v>
          </cell>
        </row>
        <row r="5690">
          <cell r="A5690" t="str">
            <v>I7607</v>
          </cell>
          <cell r="B5690" t="str">
            <v>TE FoFo BBB JUNTA ELÁSTICA DN 350 x 350</v>
          </cell>
          <cell r="C5690" t="str">
            <v>UN</v>
          </cell>
          <cell r="D5690">
            <v>4650.45</v>
          </cell>
        </row>
        <row r="5691">
          <cell r="A5691" t="str">
            <v>I3560</v>
          </cell>
          <cell r="B5691" t="str">
            <v>TE FoFo BBB JUNTA ELÁSTICA DN 400 x 100</v>
          </cell>
          <cell r="C5691" t="str">
            <v>UN</v>
          </cell>
          <cell r="D5691">
            <v>1625.28</v>
          </cell>
        </row>
        <row r="5692">
          <cell r="A5692" t="str">
            <v>I3561</v>
          </cell>
          <cell r="B5692" t="str">
            <v>TE FoFo BBB JUNTA ELÁSTICA DN 400 x 200</v>
          </cell>
          <cell r="C5692" t="str">
            <v>UN</v>
          </cell>
          <cell r="D5692">
            <v>1960.27</v>
          </cell>
        </row>
        <row r="5693">
          <cell r="A5693" t="str">
            <v>I3562</v>
          </cell>
          <cell r="B5693" t="str">
            <v>TE FoFo BBB JUNTA ELÁSTICA DN 400 x 300</v>
          </cell>
          <cell r="C5693" t="str">
            <v>UN</v>
          </cell>
          <cell r="D5693">
            <v>2145.67</v>
          </cell>
        </row>
        <row r="5694">
          <cell r="A5694" t="str">
            <v>I3563</v>
          </cell>
          <cell r="B5694" t="str">
            <v>TE FoFo BBB JUNTA ELÁSTICA DN 400 x 400</v>
          </cell>
          <cell r="C5694" t="str">
            <v>UN</v>
          </cell>
          <cell r="D5694">
            <v>2342.27</v>
          </cell>
        </row>
        <row r="5695">
          <cell r="A5695" t="str">
            <v>I3559</v>
          </cell>
          <cell r="B5695" t="str">
            <v>TE FoFo BBB JUNTA ELÁSTICA DN 400 x 75</v>
          </cell>
          <cell r="C5695" t="str">
            <v>UN</v>
          </cell>
          <cell r="D5695">
            <v>1447.58</v>
          </cell>
        </row>
        <row r="5696">
          <cell r="A5696" t="str">
            <v>I3564</v>
          </cell>
          <cell r="B5696" t="str">
            <v>TE FoFo BBB JUNTA ELÁSTICA DN 500 x 100</v>
          </cell>
          <cell r="C5696" t="str">
            <v>UN</v>
          </cell>
          <cell r="D5696">
            <v>2293.88</v>
          </cell>
        </row>
        <row r="5697">
          <cell r="A5697" t="str">
            <v>I3565</v>
          </cell>
          <cell r="B5697" t="str">
            <v>TE FoFo BBB JUNTA ELÁSTICA DN 500 x 200</v>
          </cell>
          <cell r="C5697" t="str">
            <v>UN</v>
          </cell>
          <cell r="D5697">
            <v>2547.09</v>
          </cell>
        </row>
        <row r="5698">
          <cell r="A5698" t="str">
            <v>I3566</v>
          </cell>
          <cell r="B5698" t="str">
            <v>TE FoFo BBB JUNTA ELÁSTICA DN 500 x 300</v>
          </cell>
          <cell r="C5698" t="str">
            <v>UN</v>
          </cell>
          <cell r="D5698">
            <v>4273.45</v>
          </cell>
        </row>
        <row r="5699">
          <cell r="A5699" t="str">
            <v>I3567</v>
          </cell>
          <cell r="B5699" t="str">
            <v>TE FoFo BBB JUNTA ELÁSTICA DN 500 x 500</v>
          </cell>
          <cell r="C5699" t="str">
            <v>UN</v>
          </cell>
          <cell r="D5699">
            <v>5449.18</v>
          </cell>
        </row>
        <row r="5700">
          <cell r="A5700" t="str">
            <v>I7608</v>
          </cell>
          <cell r="B5700" t="str">
            <v>TE FoFo BBB JUNTA ELÁSTICA DN 500 x 80</v>
          </cell>
          <cell r="C5700" t="str">
            <v>UN</v>
          </cell>
          <cell r="D5700">
            <v>2486.33</v>
          </cell>
        </row>
        <row r="5701">
          <cell r="A5701" t="str">
            <v>I3568</v>
          </cell>
          <cell r="B5701" t="str">
            <v>TE FoFo BBB JUNTA ELÁSTICA DN 600 x 100</v>
          </cell>
          <cell r="C5701" t="str">
            <v>UN</v>
          </cell>
          <cell r="D5701">
            <v>6633.18</v>
          </cell>
        </row>
        <row r="5702">
          <cell r="A5702" t="str">
            <v>I3569</v>
          </cell>
          <cell r="B5702" t="str">
            <v>TE FoFo BBB JUNTA ELÁSTICA DN 600 x 200</v>
          </cell>
          <cell r="C5702" t="str">
            <v>UN</v>
          </cell>
          <cell r="D5702">
            <v>6949.05</v>
          </cell>
        </row>
        <row r="5703">
          <cell r="A5703" t="str">
            <v>I3570</v>
          </cell>
          <cell r="B5703" t="str">
            <v>TE FoFo BBB JUNTA ELÁSTICA DN 600 x 300</v>
          </cell>
          <cell r="C5703" t="str">
            <v>UN</v>
          </cell>
          <cell r="D5703">
            <v>7302.62</v>
          </cell>
        </row>
        <row r="5704">
          <cell r="A5704" t="str">
            <v>I3571</v>
          </cell>
          <cell r="B5704" t="str">
            <v>TE FoFo BBB JUNTA ELÁSTICA DN 600 x 400</v>
          </cell>
          <cell r="C5704" t="str">
            <v>UN</v>
          </cell>
          <cell r="D5704">
            <v>7692.87</v>
          </cell>
        </row>
        <row r="5705">
          <cell r="A5705" t="str">
            <v>I3572</v>
          </cell>
          <cell r="B5705" t="str">
            <v>TE FoFo BBB JUNTA ELÁSTICA DN 600 x 600</v>
          </cell>
          <cell r="C5705" t="str">
            <v>UN</v>
          </cell>
          <cell r="D5705">
            <v>7966.39</v>
          </cell>
        </row>
        <row r="5706">
          <cell r="A5706" t="str">
            <v>I3537</v>
          </cell>
          <cell r="B5706" t="str">
            <v>TE FoFo BBB JUNTA ELÁSTICA DN 75 x 75</v>
          </cell>
          <cell r="C5706" t="str">
            <v>UN</v>
          </cell>
          <cell r="D5706">
            <v>256.20999999999998</v>
          </cell>
        </row>
        <row r="5707">
          <cell r="A5707" t="str">
            <v>I3574</v>
          </cell>
          <cell r="B5707" t="str">
            <v>TE FoFo BBF DN   75 x 50 PN10</v>
          </cell>
          <cell r="C5707" t="str">
            <v>UN</v>
          </cell>
          <cell r="D5707">
            <v>219</v>
          </cell>
        </row>
        <row r="5708">
          <cell r="A5708" t="str">
            <v>I3575</v>
          </cell>
          <cell r="B5708" t="str">
            <v>TE FoFo BBF DN   75 x 75 PN10</v>
          </cell>
          <cell r="C5708" t="str">
            <v>UN</v>
          </cell>
          <cell r="D5708">
            <v>209.09</v>
          </cell>
        </row>
        <row r="5709">
          <cell r="A5709" t="str">
            <v>I7172</v>
          </cell>
          <cell r="B5709" t="str">
            <v>TE FoFo BBF DN   80 x 50 PN10</v>
          </cell>
          <cell r="C5709" t="str">
            <v>UN</v>
          </cell>
          <cell r="D5709">
            <v>219</v>
          </cell>
        </row>
        <row r="5710">
          <cell r="A5710" t="str">
            <v>I7173</v>
          </cell>
          <cell r="B5710" t="str">
            <v>TE FoFo BBF DN   80 x 80 PN10</v>
          </cell>
          <cell r="C5710" t="str">
            <v>UN</v>
          </cell>
          <cell r="D5710">
            <v>209.09</v>
          </cell>
        </row>
        <row r="5711">
          <cell r="A5711" t="str">
            <v>I7164</v>
          </cell>
          <cell r="B5711" t="str">
            <v>TE FoFo BBF DN  100 x 100 PN10</v>
          </cell>
          <cell r="C5711" t="str">
            <v>UN</v>
          </cell>
          <cell r="D5711">
            <v>272.02999999999997</v>
          </cell>
        </row>
        <row r="5712">
          <cell r="A5712" t="str">
            <v>I3576</v>
          </cell>
          <cell r="B5712" t="str">
            <v>TE FoFo BBF DN  100 x 50 PN10</v>
          </cell>
          <cell r="C5712" t="str">
            <v>UN</v>
          </cell>
          <cell r="D5712">
            <v>258.32</v>
          </cell>
        </row>
        <row r="5713">
          <cell r="A5713" t="str">
            <v>I7609</v>
          </cell>
          <cell r="B5713" t="str">
            <v>TE FoFo BBF DN  100 x 80 PN10</v>
          </cell>
          <cell r="C5713" t="str">
            <v>UN</v>
          </cell>
          <cell r="D5713">
            <v>261.06</v>
          </cell>
        </row>
        <row r="5714">
          <cell r="A5714" t="str">
            <v>I7165</v>
          </cell>
          <cell r="B5714" t="str">
            <v>TE FoFo BBF DN  150 x 100 PN10</v>
          </cell>
          <cell r="C5714" t="str">
            <v>UN</v>
          </cell>
          <cell r="D5714">
            <v>348.12</v>
          </cell>
        </row>
        <row r="5715">
          <cell r="A5715" t="str">
            <v>I7166</v>
          </cell>
          <cell r="B5715" t="str">
            <v>TE FoFo BBF DN  150 x 150 PN10</v>
          </cell>
          <cell r="C5715" t="str">
            <v>UN</v>
          </cell>
          <cell r="D5715">
            <v>433.19</v>
          </cell>
        </row>
        <row r="5716">
          <cell r="A5716" t="str">
            <v>I3577</v>
          </cell>
          <cell r="B5716" t="str">
            <v>TE FoFo BBF DN  150 x 50 PN10</v>
          </cell>
          <cell r="C5716" t="str">
            <v>UN</v>
          </cell>
          <cell r="D5716">
            <v>343</v>
          </cell>
        </row>
        <row r="5717">
          <cell r="A5717" t="str">
            <v>I3578</v>
          </cell>
          <cell r="B5717" t="str">
            <v>TE FoFo BBF DN  150 x 75 PN10</v>
          </cell>
          <cell r="C5717" t="str">
            <v>UN</v>
          </cell>
          <cell r="D5717">
            <v>338.24</v>
          </cell>
        </row>
        <row r="5718">
          <cell r="A5718" t="str">
            <v>I7167</v>
          </cell>
          <cell r="B5718" t="str">
            <v>TE FoFo BBF DN  150 x 80 PN10</v>
          </cell>
          <cell r="C5718" t="str">
            <v>UN</v>
          </cell>
          <cell r="D5718">
            <v>343.16</v>
          </cell>
        </row>
        <row r="5719">
          <cell r="A5719" t="str">
            <v>I3581</v>
          </cell>
          <cell r="B5719" t="str">
            <v>TE FoFo BBF DN  200 x 100 PN 10</v>
          </cell>
          <cell r="C5719" t="str">
            <v>UN</v>
          </cell>
          <cell r="D5719">
            <v>504.28</v>
          </cell>
        </row>
        <row r="5720">
          <cell r="A5720" t="str">
            <v>I7610</v>
          </cell>
          <cell r="B5720" t="str">
            <v>TE FoFo BBF DN  200 x 150 PN10</v>
          </cell>
          <cell r="C5720" t="str">
            <v>UN</v>
          </cell>
          <cell r="D5720">
            <v>614.87</v>
          </cell>
        </row>
        <row r="5721">
          <cell r="A5721" t="str">
            <v>I7168</v>
          </cell>
          <cell r="B5721" t="str">
            <v>TE FoFo BBF DN  200 x 200 PN 10</v>
          </cell>
          <cell r="C5721" t="str">
            <v>UN</v>
          </cell>
          <cell r="D5721">
            <v>585.89</v>
          </cell>
        </row>
        <row r="5722">
          <cell r="A5722" t="str">
            <v>I3579</v>
          </cell>
          <cell r="B5722" t="str">
            <v>TE FoFo BBF DN  200 x 50 PN10</v>
          </cell>
          <cell r="C5722" t="str">
            <v>UN</v>
          </cell>
          <cell r="D5722">
            <v>627.11</v>
          </cell>
        </row>
        <row r="5723">
          <cell r="A5723" t="str">
            <v>I3580</v>
          </cell>
          <cell r="B5723" t="str">
            <v>TE FoFo BBF DN  200 x 75 PN10</v>
          </cell>
          <cell r="C5723" t="str">
            <v>UN</v>
          </cell>
          <cell r="D5723">
            <v>491.59</v>
          </cell>
        </row>
        <row r="5724">
          <cell r="A5724" t="str">
            <v>I7169</v>
          </cell>
          <cell r="B5724" t="str">
            <v>TE FoFo BBF DN  200 x 80 PN10</v>
          </cell>
          <cell r="C5724" t="str">
            <v>UN</v>
          </cell>
          <cell r="D5724">
            <v>496.98</v>
          </cell>
        </row>
        <row r="5725">
          <cell r="A5725" t="str">
            <v>I3584</v>
          </cell>
          <cell r="B5725" t="str">
            <v>TE FoFo BBF DN  250 x 100 PN 10</v>
          </cell>
          <cell r="C5725" t="str">
            <v>UN</v>
          </cell>
          <cell r="D5725">
            <v>666.27</v>
          </cell>
        </row>
        <row r="5726">
          <cell r="A5726" t="str">
            <v>I7170</v>
          </cell>
          <cell r="B5726" t="str">
            <v>TE FoFo BBF DN  250 x 250 PN 10</v>
          </cell>
          <cell r="C5726" t="str">
            <v>UN</v>
          </cell>
          <cell r="D5726">
            <v>969.39</v>
          </cell>
        </row>
        <row r="5727">
          <cell r="A5727" t="str">
            <v>I3582</v>
          </cell>
          <cell r="B5727" t="str">
            <v>TE FoFo BBF DN  250 x 50 PN10</v>
          </cell>
          <cell r="C5727" t="str">
            <v>UN</v>
          </cell>
          <cell r="D5727">
            <v>479.97</v>
          </cell>
        </row>
        <row r="5728">
          <cell r="A5728" t="str">
            <v>I3583</v>
          </cell>
          <cell r="B5728" t="str">
            <v>TE FoFo BBF DN  250 x 75 PN10</v>
          </cell>
          <cell r="C5728" t="str">
            <v>UN</v>
          </cell>
          <cell r="D5728">
            <v>501.93</v>
          </cell>
        </row>
        <row r="5729">
          <cell r="A5729" t="str">
            <v>I7171</v>
          </cell>
          <cell r="B5729" t="str">
            <v>TE FoFo BBF DN  250 x 80 PN10</v>
          </cell>
          <cell r="C5729" t="str">
            <v>UN</v>
          </cell>
          <cell r="D5729">
            <v>501.93</v>
          </cell>
        </row>
        <row r="5730">
          <cell r="A5730" t="str">
            <v>I3585</v>
          </cell>
          <cell r="B5730" t="str">
            <v>TE FoFo BBF DN  300 x 100 PN10</v>
          </cell>
          <cell r="C5730" t="str">
            <v>UN</v>
          </cell>
          <cell r="D5730">
            <v>932.1</v>
          </cell>
        </row>
        <row r="5731">
          <cell r="A5731" t="str">
            <v>I3586</v>
          </cell>
          <cell r="B5731" t="str">
            <v>TE FoFo BBF DN  300 x 200 PN 10</v>
          </cell>
          <cell r="C5731" t="str">
            <v>UN</v>
          </cell>
          <cell r="D5731">
            <v>1108</v>
          </cell>
        </row>
        <row r="5732">
          <cell r="A5732" t="str">
            <v>I3587</v>
          </cell>
          <cell r="B5732" t="str">
            <v>TE FoFo BBF DN  300 x 300 PN 10</v>
          </cell>
          <cell r="C5732" t="str">
            <v>UN</v>
          </cell>
          <cell r="D5732">
            <v>1133.1199999999999</v>
          </cell>
        </row>
        <row r="5733">
          <cell r="A5733" t="str">
            <v>I3588</v>
          </cell>
          <cell r="B5733" t="str">
            <v>TE FoFo BBF DN  350 x 100 PN 10</v>
          </cell>
          <cell r="C5733" t="str">
            <v>UN</v>
          </cell>
          <cell r="D5733">
            <v>1245.6600000000001</v>
          </cell>
        </row>
        <row r="5734">
          <cell r="A5734" t="str">
            <v>I3589</v>
          </cell>
          <cell r="B5734" t="str">
            <v>TE FoFo BBF DN  350 x 200 PN 10</v>
          </cell>
          <cell r="C5734" t="str">
            <v>UN</v>
          </cell>
          <cell r="D5734">
            <v>1485.81</v>
          </cell>
        </row>
        <row r="5735">
          <cell r="A5735" t="str">
            <v>I3590</v>
          </cell>
          <cell r="B5735" t="str">
            <v>TE FoFo BBF DN  350 x 350 PN 10</v>
          </cell>
          <cell r="C5735" t="str">
            <v>UN</v>
          </cell>
          <cell r="D5735">
            <v>3356.22</v>
          </cell>
        </row>
        <row r="5736">
          <cell r="A5736" t="str">
            <v>I3591</v>
          </cell>
          <cell r="B5736" t="str">
            <v>TE FoFo BBF DN  400 x 100 PN 10</v>
          </cell>
          <cell r="C5736" t="str">
            <v>UN</v>
          </cell>
          <cell r="D5736">
            <v>1461.81</v>
          </cell>
        </row>
        <row r="5737">
          <cell r="A5737" t="str">
            <v>I3592</v>
          </cell>
          <cell r="B5737" t="str">
            <v>TE FoFo BBF DN  400 x 200 PN 10</v>
          </cell>
          <cell r="C5737" t="str">
            <v>UN</v>
          </cell>
          <cell r="D5737">
            <v>1712.93</v>
          </cell>
        </row>
        <row r="5738">
          <cell r="A5738" t="str">
            <v>I3593</v>
          </cell>
          <cell r="B5738" t="str">
            <v>TE FoFo BBF DN  400 x 300 PN 10</v>
          </cell>
          <cell r="C5738" t="str">
            <v>UN</v>
          </cell>
          <cell r="D5738">
            <v>1995.77</v>
          </cell>
        </row>
        <row r="5739">
          <cell r="A5739" t="str">
            <v>I3594</v>
          </cell>
          <cell r="B5739" t="str">
            <v>TE FoFo BBF DN  400 x 400 PN 10</v>
          </cell>
          <cell r="C5739" t="str">
            <v>UN</v>
          </cell>
          <cell r="D5739">
            <v>4283.3100000000004</v>
          </cell>
        </row>
        <row r="5740">
          <cell r="A5740" t="str">
            <v>I3595</v>
          </cell>
          <cell r="B5740" t="str">
            <v>TE FoFo BBF DN  500 x 100 PN 10</v>
          </cell>
          <cell r="C5740" t="str">
            <v>UN</v>
          </cell>
          <cell r="D5740">
            <v>2105.98</v>
          </cell>
        </row>
        <row r="5741">
          <cell r="A5741" t="str">
            <v>I3596</v>
          </cell>
          <cell r="B5741" t="str">
            <v>TE FoFo BBF DN  500 x 200 PN 10</v>
          </cell>
          <cell r="C5741" t="str">
            <v>UN</v>
          </cell>
          <cell r="D5741">
            <v>2226.41</v>
          </cell>
        </row>
        <row r="5742">
          <cell r="A5742" t="str">
            <v>I3597</v>
          </cell>
          <cell r="B5742" t="str">
            <v>TE FoFo BBF DN  500 x 300 PN 10</v>
          </cell>
          <cell r="C5742" t="str">
            <v>UN</v>
          </cell>
          <cell r="D5742">
            <v>2688.78</v>
          </cell>
        </row>
        <row r="5743">
          <cell r="A5743" t="str">
            <v>I3598</v>
          </cell>
          <cell r="B5743" t="str">
            <v>TE FoFo BBF DN  500 x 400 PN 10</v>
          </cell>
          <cell r="C5743" t="str">
            <v>UN</v>
          </cell>
          <cell r="D5743">
            <v>5323.32</v>
          </cell>
        </row>
        <row r="5744">
          <cell r="A5744" t="str">
            <v>I3599</v>
          </cell>
          <cell r="B5744" t="str">
            <v>TE FoFo BBF DN  500 x 500 PN 10</v>
          </cell>
          <cell r="C5744" t="str">
            <v>UN</v>
          </cell>
          <cell r="D5744">
            <v>6060.69</v>
          </cell>
        </row>
        <row r="5745">
          <cell r="A5745" t="str">
            <v>I3600</v>
          </cell>
          <cell r="B5745" t="str">
            <v>TE FoFo BBF DN  600 x 100 PN 10</v>
          </cell>
          <cell r="C5745" t="str">
            <v>UN</v>
          </cell>
          <cell r="D5745">
            <v>4049.74</v>
          </cell>
        </row>
        <row r="5746">
          <cell r="A5746" t="str">
            <v>I3601</v>
          </cell>
          <cell r="B5746" t="str">
            <v>TE FoFo BBF DN  600 x 200 PN 10</v>
          </cell>
          <cell r="C5746" t="str">
            <v>UN</v>
          </cell>
          <cell r="D5746">
            <v>4049.74</v>
          </cell>
        </row>
        <row r="5747">
          <cell r="A5747" t="str">
            <v>I3602</v>
          </cell>
          <cell r="B5747" t="str">
            <v>TE FoFo BBF DN  600 x 300 PN 10</v>
          </cell>
          <cell r="C5747" t="str">
            <v>UN</v>
          </cell>
          <cell r="D5747">
            <v>4932.1499999999996</v>
          </cell>
        </row>
        <row r="5748">
          <cell r="A5748" t="str">
            <v>I3603</v>
          </cell>
          <cell r="B5748" t="str">
            <v>TE FoFo BBF DN  600 x 400 PN 10</v>
          </cell>
          <cell r="C5748" t="str">
            <v>UN</v>
          </cell>
          <cell r="D5748">
            <v>5292.91</v>
          </cell>
        </row>
        <row r="5749">
          <cell r="A5749" t="str">
            <v>I3604</v>
          </cell>
          <cell r="B5749" t="str">
            <v>TE FoFo BBF DN  600 x 600 PN 10</v>
          </cell>
          <cell r="C5749" t="str">
            <v>UN</v>
          </cell>
          <cell r="D5749">
            <v>5978.32</v>
          </cell>
        </row>
        <row r="5750">
          <cell r="A5750" t="str">
            <v>I3605</v>
          </cell>
          <cell r="B5750" t="str">
            <v>TE FoFo BBF DN  700 x 200 PN 10</v>
          </cell>
          <cell r="C5750" t="str">
            <v>UN</v>
          </cell>
          <cell r="D5750">
            <v>5366.8</v>
          </cell>
        </row>
        <row r="5751">
          <cell r="A5751" t="str">
            <v>I3606</v>
          </cell>
          <cell r="B5751" t="str">
            <v>TE FoFo BBF DN  700 x 400 PN 10</v>
          </cell>
          <cell r="C5751" t="str">
            <v>UN</v>
          </cell>
          <cell r="D5751">
            <v>5961.33</v>
          </cell>
        </row>
        <row r="5752">
          <cell r="A5752" t="str">
            <v>I3607</v>
          </cell>
          <cell r="B5752" t="str">
            <v>TE FoFo BBF DN  700 x 600 PN 10</v>
          </cell>
          <cell r="C5752" t="str">
            <v>UN</v>
          </cell>
          <cell r="D5752">
            <v>8528.61</v>
          </cell>
        </row>
        <row r="5753">
          <cell r="A5753" t="str">
            <v>I3608</v>
          </cell>
          <cell r="B5753" t="str">
            <v>TE FoFo BBF DN  700 x 700 PN 10</v>
          </cell>
          <cell r="C5753" t="str">
            <v>UN</v>
          </cell>
          <cell r="D5753">
            <v>9606.5300000000007</v>
          </cell>
        </row>
        <row r="5754">
          <cell r="A5754" t="str">
            <v>I3609</v>
          </cell>
          <cell r="B5754" t="str">
            <v>TE FoFo BBF DN  800 x 200 PN 10</v>
          </cell>
          <cell r="C5754" t="str">
            <v>UN</v>
          </cell>
          <cell r="D5754">
            <v>6607.87</v>
          </cell>
        </row>
        <row r="5755">
          <cell r="A5755" t="str">
            <v>I3610</v>
          </cell>
          <cell r="B5755" t="str">
            <v>TE FoFo BBF DN  800 x 400 PN 10</v>
          </cell>
          <cell r="C5755" t="str">
            <v>UN</v>
          </cell>
          <cell r="D5755">
            <v>8365.14</v>
          </cell>
        </row>
        <row r="5756">
          <cell r="A5756" t="str">
            <v>I3611</v>
          </cell>
          <cell r="B5756" t="str">
            <v>TE FoFo BBF DN  800 x 600 PN 10</v>
          </cell>
          <cell r="C5756" t="str">
            <v>UN</v>
          </cell>
          <cell r="D5756">
            <v>9860.7800000000007</v>
          </cell>
        </row>
        <row r="5757">
          <cell r="A5757" t="str">
            <v>I3612</v>
          </cell>
          <cell r="B5757" t="str">
            <v>TE FoFo BBF DN  800 x 800 PN 10</v>
          </cell>
          <cell r="C5757" t="str">
            <v>UN</v>
          </cell>
          <cell r="D5757">
            <v>11471.29</v>
          </cell>
        </row>
        <row r="5758">
          <cell r="A5758" t="str">
            <v>I3613</v>
          </cell>
          <cell r="B5758" t="str">
            <v>TE FoFo BBF DN  900 x 200 PN 10</v>
          </cell>
          <cell r="C5758" t="str">
            <v>UN</v>
          </cell>
          <cell r="D5758">
            <v>6324.29</v>
          </cell>
        </row>
        <row r="5759">
          <cell r="A5759" t="str">
            <v>I3614</v>
          </cell>
          <cell r="B5759" t="str">
            <v>TE FoFo BBF DN  900 x 400 PN 10</v>
          </cell>
          <cell r="C5759" t="str">
            <v>UN</v>
          </cell>
          <cell r="D5759">
            <v>9015.5499999999993</v>
          </cell>
        </row>
        <row r="5760">
          <cell r="A5760" t="str">
            <v>I3615</v>
          </cell>
          <cell r="B5760" t="str">
            <v>TE FoFo BBF DN  900 x 600 PN 10</v>
          </cell>
          <cell r="C5760" t="str">
            <v>UN</v>
          </cell>
          <cell r="D5760">
            <v>11401.92</v>
          </cell>
        </row>
        <row r="5761">
          <cell r="A5761" t="str">
            <v>I3616</v>
          </cell>
          <cell r="B5761" t="str">
            <v>TE FoFo BBF DN  900 x 800 PN 10</v>
          </cell>
          <cell r="C5761" t="str">
            <v>UN</v>
          </cell>
          <cell r="D5761">
            <v>15491.61</v>
          </cell>
        </row>
        <row r="5762">
          <cell r="A5762" t="str">
            <v>I3617</v>
          </cell>
          <cell r="B5762" t="str">
            <v>TE FoFo BBF DN  900 x 900 PN 10</v>
          </cell>
          <cell r="C5762" t="str">
            <v>UN</v>
          </cell>
          <cell r="D5762">
            <v>15849.21</v>
          </cell>
        </row>
        <row r="5763">
          <cell r="A5763" t="str">
            <v>I3622</v>
          </cell>
          <cell r="B5763" t="str">
            <v>TE FoFo BBF DN 1000 x 1000 PN 10</v>
          </cell>
          <cell r="C5763" t="str">
            <v>UN</v>
          </cell>
          <cell r="D5763">
            <v>17678</v>
          </cell>
        </row>
        <row r="5764">
          <cell r="A5764" t="str">
            <v>I3618</v>
          </cell>
          <cell r="B5764" t="str">
            <v>TE FoFo BBF DN 1000 x 200 PN 10</v>
          </cell>
          <cell r="C5764" t="str">
            <v>UN</v>
          </cell>
          <cell r="D5764">
            <v>9598.61</v>
          </cell>
        </row>
        <row r="5765">
          <cell r="A5765" t="str">
            <v>I3619</v>
          </cell>
          <cell r="B5765" t="str">
            <v>TE FoFo BBF DN 1000 x 400 PN 10</v>
          </cell>
          <cell r="C5765" t="str">
            <v>UN</v>
          </cell>
          <cell r="D5765">
            <v>11369.5</v>
          </cell>
        </row>
        <row r="5766">
          <cell r="A5766" t="str">
            <v>I3620</v>
          </cell>
          <cell r="B5766" t="str">
            <v>TE FoFo BBF DN 1000 x 600 PN 10</v>
          </cell>
          <cell r="C5766" t="str">
            <v>UN</v>
          </cell>
          <cell r="D5766">
            <v>16202.88</v>
          </cell>
        </row>
        <row r="5767">
          <cell r="A5767" t="str">
            <v>I3621</v>
          </cell>
          <cell r="B5767" t="str">
            <v>TE FoFo BBF DN 1000 x 800 PN 10</v>
          </cell>
          <cell r="C5767" t="str">
            <v>UN</v>
          </cell>
          <cell r="D5767">
            <v>16671.04</v>
          </cell>
        </row>
        <row r="5768">
          <cell r="A5768" t="str">
            <v>I3627</v>
          </cell>
          <cell r="B5768" t="str">
            <v>TE FoFo BBF DN 1200 x 1000 PN 10</v>
          </cell>
          <cell r="C5768" t="str">
            <v>UN</v>
          </cell>
          <cell r="D5768">
            <v>22415.16</v>
          </cell>
        </row>
        <row r="5769">
          <cell r="A5769" t="str">
            <v>I3628</v>
          </cell>
          <cell r="B5769" t="str">
            <v>TE FoFo BBF DN 1200 x 1200 PN 10</v>
          </cell>
          <cell r="C5769" t="str">
            <v>UN</v>
          </cell>
          <cell r="D5769">
            <v>23914.86</v>
          </cell>
        </row>
        <row r="5770">
          <cell r="A5770" t="str">
            <v>I3623</v>
          </cell>
          <cell r="B5770" t="str">
            <v>TE FoFo BBF DN 1200 x 200 PN 10</v>
          </cell>
          <cell r="C5770" t="str">
            <v>UN</v>
          </cell>
          <cell r="D5770">
            <v>15267.59</v>
          </cell>
        </row>
        <row r="5771">
          <cell r="A5771" t="str">
            <v>I3624</v>
          </cell>
          <cell r="B5771" t="str">
            <v>TE FoFo BBF DN 1200 x 400 PN10</v>
          </cell>
          <cell r="C5771" t="str">
            <v>UN</v>
          </cell>
          <cell r="D5771">
            <v>16928.39</v>
          </cell>
        </row>
        <row r="5772">
          <cell r="A5772" t="str">
            <v>I3625</v>
          </cell>
          <cell r="B5772" t="str">
            <v>TE FoFo BBF DN 1200 x 600 PN 10</v>
          </cell>
          <cell r="C5772" t="str">
            <v>UN</v>
          </cell>
          <cell r="D5772">
            <v>19117.169999999998</v>
          </cell>
        </row>
        <row r="5773">
          <cell r="A5773" t="str">
            <v>I3626</v>
          </cell>
          <cell r="B5773" t="str">
            <v>TE FoFo BBF DN 1200 x 800 PN 10</v>
          </cell>
          <cell r="C5773" t="str">
            <v>UN</v>
          </cell>
          <cell r="D5773">
            <v>21463.95</v>
          </cell>
        </row>
        <row r="5774">
          <cell r="A5774" t="str">
            <v>I3641</v>
          </cell>
          <cell r="B5774" t="str">
            <v>TE FoFo FF DN   75 x 50 PN10</v>
          </cell>
          <cell r="C5774" t="str">
            <v>UN</v>
          </cell>
          <cell r="D5774">
            <v>196.06</v>
          </cell>
        </row>
        <row r="5775">
          <cell r="A5775" t="str">
            <v>I3642</v>
          </cell>
          <cell r="B5775" t="str">
            <v>TE FoFo FF DN   75 x 75 PN10</v>
          </cell>
          <cell r="C5775" t="str">
            <v>UN</v>
          </cell>
          <cell r="D5775">
            <v>215.6</v>
          </cell>
        </row>
        <row r="5776">
          <cell r="A5776" t="str">
            <v>I7179</v>
          </cell>
          <cell r="B5776" t="str">
            <v>TE FoFo FF DN   80 x 50 PN10</v>
          </cell>
          <cell r="C5776" t="str">
            <v>UN</v>
          </cell>
          <cell r="D5776">
            <v>224.76</v>
          </cell>
        </row>
        <row r="5777">
          <cell r="A5777" t="str">
            <v>I7180</v>
          </cell>
          <cell r="B5777" t="str">
            <v>TE FoFo FF DN   80 x 80 PN10</v>
          </cell>
          <cell r="C5777" t="str">
            <v>UN</v>
          </cell>
          <cell r="D5777">
            <v>256.99</v>
          </cell>
        </row>
        <row r="5778">
          <cell r="A5778" t="str">
            <v>I3645</v>
          </cell>
          <cell r="B5778" t="str">
            <v>TE FoFo FF DN  100 x 100 PN10</v>
          </cell>
          <cell r="C5778" t="str">
            <v>UN</v>
          </cell>
          <cell r="D5778">
            <v>414.95</v>
          </cell>
        </row>
        <row r="5779">
          <cell r="A5779" t="str">
            <v>I3643</v>
          </cell>
          <cell r="B5779" t="str">
            <v>TE FoFo FF DN  100 x 50 PN10</v>
          </cell>
          <cell r="C5779" t="str">
            <v>UN</v>
          </cell>
          <cell r="D5779">
            <v>337.98</v>
          </cell>
        </row>
        <row r="5780">
          <cell r="A5780" t="str">
            <v>I3644</v>
          </cell>
          <cell r="B5780" t="str">
            <v>TE FoFo FF DN  100 x 75 PN10</v>
          </cell>
          <cell r="C5780" t="str">
            <v>UN</v>
          </cell>
          <cell r="D5780">
            <v>400.99</v>
          </cell>
        </row>
        <row r="5781">
          <cell r="A5781" t="str">
            <v>I7174</v>
          </cell>
          <cell r="B5781" t="str">
            <v>TE FoFo FF DN  100 x 80 PN10</v>
          </cell>
          <cell r="C5781" t="str">
            <v>UN</v>
          </cell>
          <cell r="D5781">
            <v>400.99</v>
          </cell>
        </row>
        <row r="5782">
          <cell r="A5782" t="str">
            <v>I3648</v>
          </cell>
          <cell r="B5782" t="str">
            <v>TE FoFo FF DN  150 x 100 PN10</v>
          </cell>
          <cell r="C5782" t="str">
            <v>UN</v>
          </cell>
          <cell r="D5782">
            <v>541.99</v>
          </cell>
        </row>
        <row r="5783">
          <cell r="A5783" t="str">
            <v>I3649</v>
          </cell>
          <cell r="B5783" t="str">
            <v>TE FoFo FF DN  150 x 150 PN10</v>
          </cell>
          <cell r="C5783" t="str">
            <v>UN</v>
          </cell>
          <cell r="D5783">
            <v>566.11</v>
          </cell>
        </row>
        <row r="5784">
          <cell r="A5784" t="str">
            <v>I3646</v>
          </cell>
          <cell r="B5784" t="str">
            <v>TE FoFo FF DN  150 x 50 PN10</v>
          </cell>
          <cell r="C5784" t="str">
            <v>UN</v>
          </cell>
          <cell r="D5784">
            <v>507.54</v>
          </cell>
        </row>
        <row r="5785">
          <cell r="A5785" t="str">
            <v>I3647</v>
          </cell>
          <cell r="B5785" t="str">
            <v>TE FoFo FF DN  150 x 75 PN10</v>
          </cell>
          <cell r="C5785" t="str">
            <v>UN</v>
          </cell>
          <cell r="D5785">
            <v>526.28</v>
          </cell>
        </row>
        <row r="5786">
          <cell r="A5786" t="str">
            <v>I7175</v>
          </cell>
          <cell r="B5786" t="str">
            <v>TE FoFo FF DN  150 x 80 PN10</v>
          </cell>
          <cell r="C5786" t="str">
            <v>UN</v>
          </cell>
          <cell r="D5786">
            <v>526.28</v>
          </cell>
        </row>
        <row r="5787">
          <cell r="A5787" t="str">
            <v>I3652</v>
          </cell>
          <cell r="B5787" t="str">
            <v>TE FoFo FF DN  200 x 100 PN10</v>
          </cell>
          <cell r="C5787" t="str">
            <v>UN</v>
          </cell>
          <cell r="D5787">
            <v>811.99</v>
          </cell>
        </row>
        <row r="5788">
          <cell r="A5788" t="str">
            <v>I3653</v>
          </cell>
          <cell r="B5788" t="str">
            <v>TE FoFo FF DN  200 x 150 PN10</v>
          </cell>
          <cell r="C5788" t="str">
            <v>UN</v>
          </cell>
          <cell r="D5788">
            <v>945.93</v>
          </cell>
        </row>
        <row r="5789">
          <cell r="A5789" t="str">
            <v>I3654</v>
          </cell>
          <cell r="B5789" t="str">
            <v>TE FoFo FF DN  200 x 200 PN10</v>
          </cell>
          <cell r="C5789" t="str">
            <v>UN</v>
          </cell>
          <cell r="D5789">
            <v>723.84</v>
          </cell>
        </row>
        <row r="5790">
          <cell r="A5790" t="str">
            <v>I3650</v>
          </cell>
          <cell r="B5790" t="str">
            <v>TE FoFo FF DN  200 x 50 PN10</v>
          </cell>
          <cell r="C5790" t="str">
            <v>UN</v>
          </cell>
          <cell r="D5790">
            <v>612.38</v>
          </cell>
        </row>
        <row r="5791">
          <cell r="A5791" t="str">
            <v>I3651</v>
          </cell>
          <cell r="B5791" t="str">
            <v>TE FoFo FF DN  200 x 75 PN10</v>
          </cell>
          <cell r="C5791" t="str">
            <v>UN</v>
          </cell>
          <cell r="D5791">
            <v>909.05</v>
          </cell>
        </row>
        <row r="5792">
          <cell r="A5792" t="str">
            <v>I7176</v>
          </cell>
          <cell r="B5792" t="str">
            <v>TE FoFo FF DN  200 x 80 PN10</v>
          </cell>
          <cell r="C5792" t="str">
            <v>UN</v>
          </cell>
          <cell r="D5792">
            <v>909.05</v>
          </cell>
        </row>
        <row r="5793">
          <cell r="A5793" t="str">
            <v>I3657</v>
          </cell>
          <cell r="B5793" t="str">
            <v>TE FoFo FF DN  250 x 100 PN10</v>
          </cell>
          <cell r="C5793" t="str">
            <v>UN</v>
          </cell>
          <cell r="D5793">
            <v>1088.49</v>
          </cell>
        </row>
        <row r="5794">
          <cell r="A5794" t="str">
            <v>I3658</v>
          </cell>
          <cell r="B5794" t="str">
            <v>TE FoFo FF DN  250 x 200 PN10</v>
          </cell>
          <cell r="C5794" t="str">
            <v>UN</v>
          </cell>
          <cell r="D5794">
            <v>1210.83</v>
          </cell>
        </row>
        <row r="5795">
          <cell r="A5795" t="str">
            <v>I3659</v>
          </cell>
          <cell r="B5795" t="str">
            <v>TE FoFo FF DN  250 x 250 PN10</v>
          </cell>
          <cell r="C5795" t="str">
            <v>UN</v>
          </cell>
          <cell r="D5795">
            <v>1263.03</v>
          </cell>
        </row>
        <row r="5796">
          <cell r="A5796" t="str">
            <v>I3655</v>
          </cell>
          <cell r="B5796" t="str">
            <v>TE FoFo FF DN  250 x 50 PN10</v>
          </cell>
          <cell r="C5796" t="str">
            <v>UN</v>
          </cell>
          <cell r="D5796">
            <v>1172.26</v>
          </cell>
        </row>
        <row r="5797">
          <cell r="A5797" t="str">
            <v>I3656</v>
          </cell>
          <cell r="B5797" t="str">
            <v>TE FoFo FF DN  250 x 75 PN10</v>
          </cell>
          <cell r="C5797" t="str">
            <v>UN</v>
          </cell>
          <cell r="D5797">
            <v>1212.4000000000001</v>
          </cell>
        </row>
        <row r="5798">
          <cell r="A5798" t="str">
            <v>I7177</v>
          </cell>
          <cell r="B5798" t="str">
            <v>TE FoFo FF DN  250 x 80 PN10</v>
          </cell>
          <cell r="C5798" t="str">
            <v>UN</v>
          </cell>
          <cell r="D5798">
            <v>1212.4000000000001</v>
          </cell>
        </row>
        <row r="5799">
          <cell r="A5799" t="str">
            <v>I3660</v>
          </cell>
          <cell r="B5799" t="str">
            <v>TE FoFo FF DN  300 x 100 PN10</v>
          </cell>
          <cell r="C5799" t="str">
            <v>UN</v>
          </cell>
          <cell r="D5799">
            <v>1453.24</v>
          </cell>
        </row>
        <row r="5800">
          <cell r="A5800" t="str">
            <v>I3661</v>
          </cell>
          <cell r="B5800" t="str">
            <v>TE FoFo FF DN  300 x 200 PN10</v>
          </cell>
          <cell r="C5800" t="str">
            <v>UN</v>
          </cell>
          <cell r="D5800">
            <v>1602.74</v>
          </cell>
        </row>
        <row r="5801">
          <cell r="A5801" t="str">
            <v>I3662</v>
          </cell>
          <cell r="B5801" t="str">
            <v>TE FoFo FF DN  300 x 300 PN10</v>
          </cell>
          <cell r="C5801" t="str">
            <v>UN</v>
          </cell>
          <cell r="D5801">
            <v>1753.94</v>
          </cell>
        </row>
        <row r="5802">
          <cell r="A5802" t="str">
            <v>I3663</v>
          </cell>
          <cell r="B5802" t="str">
            <v>TE FoFo FF DN  350 x 100 PN10</v>
          </cell>
          <cell r="C5802" t="str">
            <v>UN</v>
          </cell>
          <cell r="D5802">
            <v>2065.62</v>
          </cell>
        </row>
        <row r="5803">
          <cell r="A5803" t="str">
            <v>I3664</v>
          </cell>
          <cell r="B5803" t="str">
            <v>TE FoFo FF DN  350 x 200 PN10</v>
          </cell>
          <cell r="C5803" t="str">
            <v>UN</v>
          </cell>
          <cell r="D5803">
            <v>2209.0500000000002</v>
          </cell>
        </row>
        <row r="5804">
          <cell r="A5804" t="str">
            <v>I3665</v>
          </cell>
          <cell r="B5804" t="str">
            <v>TE FoFo FF DN  350 x 300 PN10</v>
          </cell>
          <cell r="C5804" t="str">
            <v>UN</v>
          </cell>
          <cell r="D5804">
            <v>2271.34</v>
          </cell>
        </row>
        <row r="5805">
          <cell r="A5805" t="str">
            <v>I3666</v>
          </cell>
          <cell r="B5805" t="str">
            <v>TE FoFo FF DN  350 x 350 PN10</v>
          </cell>
          <cell r="C5805" t="str">
            <v>UN</v>
          </cell>
          <cell r="D5805">
            <v>2459.5700000000002</v>
          </cell>
        </row>
        <row r="5806">
          <cell r="A5806" t="str">
            <v>I3667</v>
          </cell>
          <cell r="B5806" t="str">
            <v>TE FoFo FF DN  400 x 100 PN10</v>
          </cell>
          <cell r="C5806" t="str">
            <v>UN</v>
          </cell>
          <cell r="D5806">
            <v>3501.77</v>
          </cell>
        </row>
        <row r="5807">
          <cell r="A5807" t="str">
            <v>I3668</v>
          </cell>
          <cell r="B5807" t="str">
            <v>TE FoFo FF DN  400 x 200 PN10</v>
          </cell>
          <cell r="C5807" t="str">
            <v>UN</v>
          </cell>
          <cell r="D5807">
            <v>3565.95</v>
          </cell>
        </row>
        <row r="5808">
          <cell r="A5808" t="str">
            <v>I3669</v>
          </cell>
          <cell r="B5808" t="str">
            <v>TE FoFo FF DN  400 x 300 PN10</v>
          </cell>
          <cell r="C5808" t="str">
            <v>UN</v>
          </cell>
          <cell r="D5808">
            <v>3819.24</v>
          </cell>
        </row>
        <row r="5809">
          <cell r="A5809" t="str">
            <v>I3670</v>
          </cell>
          <cell r="B5809" t="str">
            <v>TE FoFo FF DN  400 x 400 PN10</v>
          </cell>
          <cell r="C5809" t="str">
            <v>UN</v>
          </cell>
          <cell r="D5809">
            <v>4411.68</v>
          </cell>
        </row>
        <row r="5810">
          <cell r="A5810" t="str">
            <v>I3671</v>
          </cell>
          <cell r="B5810" t="str">
            <v>TE FoFo FF DN  450 x 100 PN10</v>
          </cell>
          <cell r="C5810" t="str">
            <v>UN</v>
          </cell>
          <cell r="D5810">
            <v>4979.5</v>
          </cell>
        </row>
        <row r="5811">
          <cell r="A5811" t="str">
            <v>I3672</v>
          </cell>
          <cell r="B5811" t="str">
            <v>TE FoFo FF DN  450 x 200 PN10</v>
          </cell>
          <cell r="C5811" t="str">
            <v>UN</v>
          </cell>
          <cell r="D5811">
            <v>5117.18</v>
          </cell>
        </row>
        <row r="5812">
          <cell r="A5812" t="str">
            <v>I3673</v>
          </cell>
          <cell r="B5812" t="str">
            <v>TE FoFo FF DN  450 x 300 PN10</v>
          </cell>
          <cell r="C5812" t="str">
            <v>UN</v>
          </cell>
          <cell r="D5812">
            <v>6122.06</v>
          </cell>
        </row>
        <row r="5813">
          <cell r="A5813" t="str">
            <v>I3674</v>
          </cell>
          <cell r="B5813" t="str">
            <v>TE FoFo FF DN  450 x 400 PN10</v>
          </cell>
          <cell r="C5813" t="str">
            <v>UN</v>
          </cell>
          <cell r="D5813">
            <v>6522.64</v>
          </cell>
        </row>
        <row r="5814">
          <cell r="A5814" t="str">
            <v>I3675</v>
          </cell>
          <cell r="B5814" t="str">
            <v>TE FoFo FF DN  450 x 450 PN10</v>
          </cell>
          <cell r="C5814" t="str">
            <v>UN</v>
          </cell>
          <cell r="D5814">
            <v>5283.55</v>
          </cell>
        </row>
        <row r="5815">
          <cell r="A5815" t="str">
            <v>I3676</v>
          </cell>
          <cell r="B5815" t="str">
            <v>TE FoFo FF DN  500 x 100 PN10</v>
          </cell>
          <cell r="C5815" t="str">
            <v>UN</v>
          </cell>
          <cell r="D5815">
            <v>5066.9799999999996</v>
          </cell>
        </row>
        <row r="5816">
          <cell r="A5816" t="str">
            <v>I3677</v>
          </cell>
          <cell r="B5816" t="str">
            <v>TE FoFo FF DN  500 x 200 PN10</v>
          </cell>
          <cell r="C5816" t="str">
            <v>UN</v>
          </cell>
          <cell r="D5816">
            <v>5530.91</v>
          </cell>
        </row>
        <row r="5817">
          <cell r="A5817" t="str">
            <v>I3678</v>
          </cell>
          <cell r="B5817" t="str">
            <v>TE FoFo FF DN  500 x 300 PN10</v>
          </cell>
          <cell r="C5817" t="str">
            <v>UN</v>
          </cell>
          <cell r="D5817">
            <v>5741.53</v>
          </cell>
        </row>
        <row r="5818">
          <cell r="A5818" t="str">
            <v>I3679</v>
          </cell>
          <cell r="B5818" t="str">
            <v>TE FoFo FF DN  500 x 400 PN10</v>
          </cell>
          <cell r="C5818" t="str">
            <v>UN</v>
          </cell>
          <cell r="D5818">
            <v>6211.71</v>
          </cell>
        </row>
        <row r="5819">
          <cell r="A5819" t="str">
            <v>I3680</v>
          </cell>
          <cell r="B5819" t="str">
            <v>TE FoFo FF DN  500 x 500 PN10</v>
          </cell>
          <cell r="C5819" t="str">
            <v>UN</v>
          </cell>
          <cell r="D5819">
            <v>6474.94</v>
          </cell>
        </row>
        <row r="5820">
          <cell r="A5820" t="str">
            <v>I3681</v>
          </cell>
          <cell r="B5820" t="str">
            <v>TE FoFo FF DN  600 x 100 PN10</v>
          </cell>
          <cell r="C5820" t="str">
            <v>UN</v>
          </cell>
          <cell r="D5820">
            <v>5999.55</v>
          </cell>
        </row>
        <row r="5821">
          <cell r="A5821" t="str">
            <v>I3682</v>
          </cell>
          <cell r="B5821" t="str">
            <v>TE FoFo FF DN  600 x 200 PN10</v>
          </cell>
          <cell r="C5821" t="str">
            <v>UN</v>
          </cell>
          <cell r="D5821">
            <v>6081.03</v>
          </cell>
        </row>
        <row r="5822">
          <cell r="A5822" t="str">
            <v>I3683</v>
          </cell>
          <cell r="B5822" t="str">
            <v>TE FoFo FF DN  600 x 300 PN10</v>
          </cell>
          <cell r="C5822" t="str">
            <v>UN</v>
          </cell>
          <cell r="D5822">
            <v>7001.65</v>
          </cell>
        </row>
        <row r="5823">
          <cell r="A5823" t="str">
            <v>I3684</v>
          </cell>
          <cell r="B5823" t="str">
            <v>TE FoFo FF DN  600 x 400 PN10</v>
          </cell>
          <cell r="C5823" t="str">
            <v>UN</v>
          </cell>
          <cell r="D5823">
            <v>7183.54</v>
          </cell>
        </row>
        <row r="5824">
          <cell r="A5824" t="str">
            <v>I3685</v>
          </cell>
          <cell r="B5824" t="str">
            <v>TE FoFo FF DN  600 x 500 PN10</v>
          </cell>
          <cell r="C5824" t="str">
            <v>UN</v>
          </cell>
          <cell r="D5824">
            <v>7247.06</v>
          </cell>
        </row>
        <row r="5825">
          <cell r="A5825" t="str">
            <v>I3686</v>
          </cell>
          <cell r="B5825" t="str">
            <v>TE FoFo FF DN  600 x 600 PN10</v>
          </cell>
          <cell r="C5825" t="str">
            <v>UN</v>
          </cell>
          <cell r="D5825">
            <v>7495.89</v>
          </cell>
        </row>
        <row r="5826">
          <cell r="A5826" t="str">
            <v>I3687</v>
          </cell>
          <cell r="B5826" t="str">
            <v>TE FoFo FF DN  700 x 200 PN10</v>
          </cell>
          <cell r="C5826" t="str">
            <v>UN</v>
          </cell>
          <cell r="D5826">
            <v>6093.09</v>
          </cell>
        </row>
        <row r="5827">
          <cell r="A5827" t="str">
            <v>I3688</v>
          </cell>
          <cell r="B5827" t="str">
            <v>TE FoFo FF DN  700 x 400 PN10</v>
          </cell>
          <cell r="C5827" t="str">
            <v>UN</v>
          </cell>
          <cell r="D5827">
            <v>7157.15</v>
          </cell>
        </row>
        <row r="5828">
          <cell r="A5828" t="str">
            <v>I3689</v>
          </cell>
          <cell r="B5828" t="str">
            <v>TE FoFo FF DN  700 x 700 PN10</v>
          </cell>
          <cell r="C5828" t="str">
            <v>UN</v>
          </cell>
          <cell r="D5828">
            <v>9406.5</v>
          </cell>
        </row>
        <row r="5829">
          <cell r="A5829" t="str">
            <v>I3690</v>
          </cell>
          <cell r="B5829" t="str">
            <v>TE FoFo FF DN  800 x 200 PN10</v>
          </cell>
          <cell r="C5829" t="str">
            <v>UN</v>
          </cell>
          <cell r="D5829">
            <v>7269.01</v>
          </cell>
        </row>
        <row r="5830">
          <cell r="A5830" t="str">
            <v>I3691</v>
          </cell>
          <cell r="B5830" t="str">
            <v>TE FoFo FF DN  800 x 400 PN10</v>
          </cell>
          <cell r="C5830" t="str">
            <v>UN</v>
          </cell>
          <cell r="D5830">
            <v>8853.0499999999993</v>
          </cell>
        </row>
        <row r="5831">
          <cell r="A5831" t="str">
            <v>I3692</v>
          </cell>
          <cell r="B5831" t="str">
            <v>TE FoFo FF DN  800 x 600 PN10</v>
          </cell>
          <cell r="C5831" t="str">
            <v>UN</v>
          </cell>
          <cell r="D5831">
            <v>9656.92</v>
          </cell>
        </row>
        <row r="5832">
          <cell r="A5832" t="str">
            <v>I3693</v>
          </cell>
          <cell r="B5832" t="str">
            <v>TE FoFo FF DN  800 x 800 PN10</v>
          </cell>
          <cell r="C5832" t="str">
            <v>UN</v>
          </cell>
          <cell r="D5832">
            <v>10262.299999999999</v>
          </cell>
        </row>
        <row r="5833">
          <cell r="A5833" t="str">
            <v>I3694</v>
          </cell>
          <cell r="B5833" t="str">
            <v>TE FoFo FF DN  900 x 200 PN10</v>
          </cell>
          <cell r="C5833" t="str">
            <v>UN</v>
          </cell>
          <cell r="D5833">
            <v>8734.61</v>
          </cell>
        </row>
        <row r="5834">
          <cell r="A5834" t="str">
            <v>I3695</v>
          </cell>
          <cell r="B5834" t="str">
            <v>TE FoFo FF DN  900 x 400 PN10</v>
          </cell>
          <cell r="C5834" t="str">
            <v>UN</v>
          </cell>
          <cell r="D5834">
            <v>10268.49</v>
          </cell>
        </row>
        <row r="5835">
          <cell r="A5835" t="str">
            <v>I3696</v>
          </cell>
          <cell r="B5835" t="str">
            <v>TE FoFo FF DN  900 x 600 PN10</v>
          </cell>
          <cell r="C5835" t="str">
            <v>UN</v>
          </cell>
          <cell r="D5835">
            <v>14081.67</v>
          </cell>
        </row>
        <row r="5836">
          <cell r="A5836" t="str">
            <v>I3697</v>
          </cell>
          <cell r="B5836" t="str">
            <v>TE FoFo FF DN  900 x 900 PN10</v>
          </cell>
          <cell r="C5836" t="str">
            <v>UN</v>
          </cell>
          <cell r="D5836">
            <v>14566.45</v>
          </cell>
        </row>
        <row r="5837">
          <cell r="A5837" t="str">
            <v>I3701</v>
          </cell>
          <cell r="B5837" t="str">
            <v>TE FoFo FF DN 1000 x 1000 PN10</v>
          </cell>
          <cell r="C5837" t="str">
            <v>UN</v>
          </cell>
          <cell r="D5837">
            <v>15954.74</v>
          </cell>
        </row>
        <row r="5838">
          <cell r="A5838" t="str">
            <v>I3698</v>
          </cell>
          <cell r="B5838" t="str">
            <v>TE FoFo FF DN 1000 x 200 PN10</v>
          </cell>
          <cell r="C5838" t="str">
            <v>UN</v>
          </cell>
          <cell r="D5838">
            <v>9566.83</v>
          </cell>
        </row>
        <row r="5839">
          <cell r="A5839" t="str">
            <v>I3699</v>
          </cell>
          <cell r="B5839" t="str">
            <v>TE FoFo FF DN 1000 x 400 PN10</v>
          </cell>
          <cell r="C5839" t="str">
            <v>UN</v>
          </cell>
          <cell r="D5839">
            <v>10667.38</v>
          </cell>
        </row>
        <row r="5840">
          <cell r="A5840" t="str">
            <v>I3700</v>
          </cell>
          <cell r="B5840" t="str">
            <v>TE FoFo FF DN 1000 x 600 PN10</v>
          </cell>
          <cell r="C5840" t="str">
            <v>UN</v>
          </cell>
          <cell r="D5840">
            <v>15183.46</v>
          </cell>
        </row>
        <row r="5841">
          <cell r="A5841" t="str">
            <v>I3706</v>
          </cell>
          <cell r="B5841" t="str">
            <v>TE FoFo FF DN 1200 x 1000 PN10</v>
          </cell>
          <cell r="C5841" t="str">
            <v>UN</v>
          </cell>
          <cell r="D5841">
            <v>21304.68</v>
          </cell>
        </row>
        <row r="5842">
          <cell r="A5842" t="str">
            <v>I3707</v>
          </cell>
          <cell r="B5842" t="str">
            <v>TE FoFo FF DN 1200 x 1200 PN10</v>
          </cell>
          <cell r="C5842" t="str">
            <v>UN</v>
          </cell>
          <cell r="D5842">
            <v>21227.46</v>
          </cell>
        </row>
        <row r="5843">
          <cell r="A5843" t="str">
            <v>I3702</v>
          </cell>
          <cell r="B5843" t="str">
            <v>TE FoFo FF DN 1200 x 200 PN10</v>
          </cell>
          <cell r="C5843" t="str">
            <v>UN</v>
          </cell>
          <cell r="D5843">
            <v>13261.25</v>
          </cell>
        </row>
        <row r="5844">
          <cell r="A5844" t="str">
            <v>I3703</v>
          </cell>
          <cell r="B5844" t="str">
            <v>TE FoFo FF DN 1200 x 400 PN10</v>
          </cell>
          <cell r="C5844" t="str">
            <v>UN</v>
          </cell>
          <cell r="D5844">
            <v>14690.17</v>
          </cell>
        </row>
        <row r="5845">
          <cell r="A5845" t="str">
            <v>I3704</v>
          </cell>
          <cell r="B5845" t="str">
            <v>TE FoFo FF DN 1200 x 600 PN10</v>
          </cell>
          <cell r="C5845" t="str">
            <v>UN</v>
          </cell>
          <cell r="D5845">
            <v>15618.64</v>
          </cell>
        </row>
        <row r="5846">
          <cell r="A5846" t="str">
            <v>I3705</v>
          </cell>
          <cell r="B5846" t="str">
            <v>TE FoFo FF DN 1200 x 800 PN10</v>
          </cell>
          <cell r="C5846" t="str">
            <v>UN</v>
          </cell>
          <cell r="D5846">
            <v>18854.68</v>
          </cell>
        </row>
        <row r="5847">
          <cell r="A5847" t="str">
            <v>I7733</v>
          </cell>
          <cell r="B5847" t="str">
            <v>TE FoFo JTE DN 300 x 300 PN10</v>
          </cell>
          <cell r="C5847" t="str">
            <v>UN</v>
          </cell>
          <cell r="D5847">
            <v>2861.32</v>
          </cell>
        </row>
        <row r="5848">
          <cell r="A5848" t="str">
            <v>I7734</v>
          </cell>
          <cell r="B5848" t="str">
            <v>TE FoFo JTE DN 400 x 300 PN10</v>
          </cell>
          <cell r="C5848" t="str">
            <v>UN</v>
          </cell>
          <cell r="D5848">
            <v>4335.68</v>
          </cell>
        </row>
        <row r="5849">
          <cell r="A5849" t="str">
            <v>I7735</v>
          </cell>
          <cell r="B5849" t="str">
            <v>TE FoFo JTE DN 400 x 400 PN10</v>
          </cell>
          <cell r="C5849" t="str">
            <v>UN</v>
          </cell>
          <cell r="D5849">
            <v>5996.06</v>
          </cell>
        </row>
        <row r="5850">
          <cell r="A5850" t="str">
            <v>I7736</v>
          </cell>
          <cell r="B5850" t="str">
            <v>TE FoFo JTE DN 500 x 300 PN10</v>
          </cell>
          <cell r="C5850" t="str">
            <v>UN</v>
          </cell>
          <cell r="D5850">
            <v>6127.33</v>
          </cell>
        </row>
        <row r="5851">
          <cell r="A5851" t="str">
            <v>I7737</v>
          </cell>
          <cell r="B5851" t="str">
            <v>TE FoFo JTE DN 500 x 500 PN10</v>
          </cell>
          <cell r="C5851" t="str">
            <v>UN</v>
          </cell>
          <cell r="D5851">
            <v>7987.45</v>
          </cell>
        </row>
        <row r="5852">
          <cell r="A5852" t="str">
            <v>I7738</v>
          </cell>
          <cell r="B5852" t="str">
            <v>TE FoFo JTE DN 600 x 300 PN10</v>
          </cell>
          <cell r="C5852" t="str">
            <v>UN</v>
          </cell>
          <cell r="D5852">
            <v>8592.27</v>
          </cell>
        </row>
        <row r="5853">
          <cell r="A5853" t="str">
            <v>I7739</v>
          </cell>
          <cell r="B5853" t="str">
            <v>TE FoFo JTE DN 600 x 400 PN10</v>
          </cell>
          <cell r="C5853" t="str">
            <v>UN</v>
          </cell>
          <cell r="D5853">
            <v>8850.19</v>
          </cell>
        </row>
        <row r="5854">
          <cell r="A5854" t="str">
            <v>I7740</v>
          </cell>
          <cell r="B5854" t="str">
            <v>TE FoFo JTE DN 600 x 600 PN10</v>
          </cell>
          <cell r="C5854" t="str">
            <v>UN</v>
          </cell>
          <cell r="D5854">
            <v>9578.4599999999991</v>
          </cell>
        </row>
        <row r="5855">
          <cell r="A5855" t="str">
            <v>I7777</v>
          </cell>
          <cell r="B5855" t="str">
            <v>TE FoFo JTEF DN 1000 x 1000 PN10</v>
          </cell>
          <cell r="C5855" t="str">
            <v>UN</v>
          </cell>
          <cell r="D5855">
            <v>33112.31</v>
          </cell>
        </row>
        <row r="5856">
          <cell r="A5856" t="str">
            <v>I7819</v>
          </cell>
          <cell r="B5856" t="str">
            <v>TE FoFo JTEF DN 1000 x 1000 PN16</v>
          </cell>
          <cell r="C5856" t="str">
            <v>UN</v>
          </cell>
          <cell r="D5856">
            <v>33646.65</v>
          </cell>
        </row>
        <row r="5857">
          <cell r="A5857" t="str">
            <v>I7861</v>
          </cell>
          <cell r="B5857" t="str">
            <v>TE FoFo JTEF DN 1000 x 1000 PN25</v>
          </cell>
          <cell r="C5857" t="str">
            <v>UN</v>
          </cell>
          <cell r="D5857">
            <v>33403.230000000003</v>
          </cell>
        </row>
        <row r="5858">
          <cell r="A5858" t="str">
            <v>I7773</v>
          </cell>
          <cell r="B5858" t="str">
            <v>TE FoFo JTEF DN 1000 x 200 PN10</v>
          </cell>
          <cell r="C5858" t="str">
            <v>UN</v>
          </cell>
          <cell r="D5858">
            <v>26359.94</v>
          </cell>
        </row>
        <row r="5859">
          <cell r="A5859" t="str">
            <v>I7815</v>
          </cell>
          <cell r="B5859" t="str">
            <v>TE FoFo JTEF DN 1000 x 200 PN16</v>
          </cell>
          <cell r="C5859" t="str">
            <v>UN</v>
          </cell>
          <cell r="D5859">
            <v>26624.26</v>
          </cell>
        </row>
        <row r="5860">
          <cell r="A5860" t="str">
            <v>I7857</v>
          </cell>
          <cell r="B5860" t="str">
            <v>TE FoFo JTEF DN 1000 x 200 PN25</v>
          </cell>
          <cell r="C5860" t="str">
            <v>UN</v>
          </cell>
          <cell r="D5860">
            <v>23976.57</v>
          </cell>
        </row>
        <row r="5861">
          <cell r="A5861" t="str">
            <v>I7774</v>
          </cell>
          <cell r="B5861" t="str">
            <v>TE FoFo JTEF DN 1000 x 400 PN10</v>
          </cell>
          <cell r="C5861" t="str">
            <v>UN</v>
          </cell>
          <cell r="D5861">
            <v>28174.43</v>
          </cell>
        </row>
        <row r="5862">
          <cell r="A5862" t="str">
            <v>I7816</v>
          </cell>
          <cell r="B5862" t="str">
            <v>TE FoFo JTEF DN 1000 x 400 PN16</v>
          </cell>
          <cell r="C5862" t="str">
            <v>UN</v>
          </cell>
          <cell r="D5862">
            <v>28639.22</v>
          </cell>
        </row>
        <row r="5863">
          <cell r="A5863" t="str">
            <v>I7858</v>
          </cell>
          <cell r="B5863" t="str">
            <v>TE FoFo JTEF DN 1000 x 400 PN25</v>
          </cell>
          <cell r="C5863" t="str">
            <v>UN</v>
          </cell>
          <cell r="D5863">
            <v>26066.77</v>
          </cell>
        </row>
        <row r="5864">
          <cell r="A5864" t="str">
            <v>I7775</v>
          </cell>
          <cell r="B5864" t="str">
            <v>TE FoFo JTEF DN 1000 x 600 PN10</v>
          </cell>
          <cell r="C5864" t="str">
            <v>UN</v>
          </cell>
          <cell r="D5864">
            <v>32986.82</v>
          </cell>
        </row>
        <row r="5865">
          <cell r="A5865" t="str">
            <v>I7817</v>
          </cell>
          <cell r="B5865" t="str">
            <v>TE FoFo JTEF DN 1000 x 600 PN16</v>
          </cell>
          <cell r="C5865" t="str">
            <v>UN</v>
          </cell>
          <cell r="D5865">
            <v>33042.86</v>
          </cell>
        </row>
        <row r="5866">
          <cell r="A5866" t="str">
            <v>I7859</v>
          </cell>
          <cell r="B5866" t="str">
            <v>TE FoFo JTEF DN 1000 x 600 PN25</v>
          </cell>
          <cell r="C5866" t="str">
            <v>UN</v>
          </cell>
          <cell r="D5866">
            <v>30318.75</v>
          </cell>
        </row>
        <row r="5867">
          <cell r="A5867" t="str">
            <v>I7776</v>
          </cell>
          <cell r="B5867" t="str">
            <v>TE FoFo JTEF DN 1000 x 800 PN10</v>
          </cell>
          <cell r="C5867" t="str">
            <v>UN</v>
          </cell>
          <cell r="D5867">
            <v>33321.160000000003</v>
          </cell>
        </row>
        <row r="5868">
          <cell r="A5868" t="str">
            <v>I7818</v>
          </cell>
          <cell r="B5868" t="str">
            <v>TE FoFo JTEF DN 1000 x 800 PN16</v>
          </cell>
          <cell r="C5868" t="str">
            <v>UN</v>
          </cell>
          <cell r="D5868">
            <v>33954.239999999998</v>
          </cell>
        </row>
        <row r="5869">
          <cell r="A5869" t="str">
            <v>I7860</v>
          </cell>
          <cell r="B5869" t="str">
            <v>TE FoFo JTEF DN 1000 x 800 PN25</v>
          </cell>
          <cell r="C5869" t="str">
            <v>UN</v>
          </cell>
          <cell r="D5869">
            <v>31223.29</v>
          </cell>
        </row>
        <row r="5870">
          <cell r="A5870" t="str">
            <v>I7782</v>
          </cell>
          <cell r="B5870" t="str">
            <v>TE FoFo JTEF DN 1200 x 1000 PN10</v>
          </cell>
          <cell r="C5870" t="str">
            <v>UN</v>
          </cell>
          <cell r="D5870">
            <v>38028.14</v>
          </cell>
        </row>
        <row r="5871">
          <cell r="A5871" t="str">
            <v>I7824</v>
          </cell>
          <cell r="B5871" t="str">
            <v>TE FoFo JTEF DN 1200 x 1000 PN16</v>
          </cell>
          <cell r="C5871" t="str">
            <v>UN</v>
          </cell>
          <cell r="D5871">
            <v>40912.94</v>
          </cell>
        </row>
        <row r="5872">
          <cell r="A5872" t="str">
            <v>I7866</v>
          </cell>
          <cell r="B5872" t="str">
            <v>TE FoFo JTEF DN 1200 x 1000 PN25</v>
          </cell>
          <cell r="C5872" t="str">
            <v>UN</v>
          </cell>
          <cell r="D5872">
            <v>41615.699999999997</v>
          </cell>
        </row>
        <row r="5873">
          <cell r="A5873" t="str">
            <v>I7783</v>
          </cell>
          <cell r="B5873" t="str">
            <v>TE FoFo JTEF DN 1200 x 1200 PN10</v>
          </cell>
          <cell r="C5873" t="str">
            <v>UN</v>
          </cell>
          <cell r="D5873">
            <v>39291.25</v>
          </cell>
        </row>
        <row r="5874">
          <cell r="A5874" t="str">
            <v>I7825</v>
          </cell>
          <cell r="B5874" t="str">
            <v>TE FoFo JTEF DN 1200 x 1200 PN16</v>
          </cell>
          <cell r="C5874" t="str">
            <v>UN</v>
          </cell>
          <cell r="D5874">
            <v>42271.91</v>
          </cell>
        </row>
        <row r="5875">
          <cell r="A5875" t="str">
            <v>I7867</v>
          </cell>
          <cell r="B5875" t="str">
            <v>TE FoFo JTEF DN 1200 x 1200 PN25</v>
          </cell>
          <cell r="C5875" t="str">
            <v>UN</v>
          </cell>
          <cell r="D5875">
            <v>42448.01</v>
          </cell>
        </row>
        <row r="5876">
          <cell r="A5876" t="str">
            <v>I7778</v>
          </cell>
          <cell r="B5876" t="str">
            <v>TE FoFo JTEF DN 1200 x 200 PN10</v>
          </cell>
          <cell r="C5876" t="str">
            <v>UN</v>
          </cell>
          <cell r="D5876">
            <v>31416.799999999999</v>
          </cell>
        </row>
        <row r="5877">
          <cell r="A5877" t="str">
            <v>I7820</v>
          </cell>
          <cell r="B5877" t="str">
            <v>TE FoFo JTEF DN 1200 x 200 PN16</v>
          </cell>
          <cell r="C5877" t="str">
            <v>UN</v>
          </cell>
          <cell r="D5877">
            <v>29975.52</v>
          </cell>
        </row>
        <row r="5878">
          <cell r="A5878" t="str">
            <v>I7862</v>
          </cell>
          <cell r="B5878" t="str">
            <v>TE FoFo JTEF DN 1200 x 200 PN25</v>
          </cell>
          <cell r="C5878" t="str">
            <v>UN</v>
          </cell>
          <cell r="D5878">
            <v>29666.85</v>
          </cell>
        </row>
        <row r="5879">
          <cell r="A5879" t="str">
            <v>I7779</v>
          </cell>
          <cell r="B5879" t="str">
            <v>TE FoFo JTEF DN 1200 x 400 PN10</v>
          </cell>
          <cell r="C5879" t="str">
            <v>UN</v>
          </cell>
          <cell r="D5879">
            <v>33243.47</v>
          </cell>
        </row>
        <row r="5880">
          <cell r="A5880" t="str">
            <v>I7821</v>
          </cell>
          <cell r="B5880" t="str">
            <v>TE FoFo JTEF DN 1200 x 400 PN16</v>
          </cell>
          <cell r="C5880" t="str">
            <v>UN</v>
          </cell>
          <cell r="D5880">
            <v>33130.480000000003</v>
          </cell>
        </row>
        <row r="5881">
          <cell r="A5881" t="str">
            <v>I7863</v>
          </cell>
          <cell r="B5881" t="str">
            <v>TE FoFo JTEF DN 1200 x 400 PN25</v>
          </cell>
          <cell r="C5881" t="str">
            <v>UN</v>
          </cell>
          <cell r="D5881">
            <v>30263.84</v>
          </cell>
        </row>
        <row r="5882">
          <cell r="A5882" t="str">
            <v>I7780</v>
          </cell>
          <cell r="B5882" t="str">
            <v>TE FoFo JTEF DN 1200 x 600 PN10</v>
          </cell>
          <cell r="C5882" t="str">
            <v>UN</v>
          </cell>
          <cell r="D5882">
            <v>34312.15</v>
          </cell>
        </row>
        <row r="5883">
          <cell r="A5883" t="str">
            <v>I7822</v>
          </cell>
          <cell r="B5883" t="str">
            <v>TE FoFo JTEF DN 1200 x 600 PN16</v>
          </cell>
          <cell r="C5883" t="str">
            <v>UN</v>
          </cell>
          <cell r="D5883">
            <v>34027.93</v>
          </cell>
        </row>
        <row r="5884">
          <cell r="A5884" t="str">
            <v>I7864</v>
          </cell>
          <cell r="B5884" t="str">
            <v>TE FoFo JTEF DN 1200 x 600 PN25</v>
          </cell>
          <cell r="C5884" t="str">
            <v>UN</v>
          </cell>
          <cell r="D5884">
            <v>32625.74</v>
          </cell>
        </row>
        <row r="5885">
          <cell r="A5885" t="str">
            <v>I7781</v>
          </cell>
          <cell r="B5885" t="str">
            <v>TE FoFo JTEF DN 1200 x 800 PN10</v>
          </cell>
          <cell r="C5885" t="str">
            <v>UN</v>
          </cell>
          <cell r="D5885">
            <v>37295.43</v>
          </cell>
        </row>
        <row r="5886">
          <cell r="A5886" t="str">
            <v>I7823</v>
          </cell>
          <cell r="B5886" t="str">
            <v>TE FoFo JTEF DN 1200 x 800 PN16</v>
          </cell>
          <cell r="C5886" t="str">
            <v>UN</v>
          </cell>
          <cell r="D5886">
            <v>37465.11</v>
          </cell>
        </row>
        <row r="5887">
          <cell r="A5887" t="str">
            <v>I7865</v>
          </cell>
          <cell r="B5887" t="str">
            <v>TE FoFo JTEF DN 1200 x 800 PN25</v>
          </cell>
          <cell r="C5887" t="str">
            <v>UN</v>
          </cell>
          <cell r="D5887">
            <v>34533.4</v>
          </cell>
        </row>
        <row r="5888">
          <cell r="A5888" t="str">
            <v>I7741</v>
          </cell>
          <cell r="B5888" t="str">
            <v>TE FoFo JTEF DN 300 x 100 PN10</v>
          </cell>
          <cell r="C5888" t="str">
            <v>UN</v>
          </cell>
          <cell r="D5888">
            <v>2622.96</v>
          </cell>
        </row>
        <row r="5889">
          <cell r="A5889" t="str">
            <v>I7784</v>
          </cell>
          <cell r="B5889" t="str">
            <v>TE FoFo JTEF DN 300 x 100 PN16</v>
          </cell>
          <cell r="C5889" t="str">
            <v>UN</v>
          </cell>
          <cell r="D5889">
            <v>2622.96</v>
          </cell>
        </row>
        <row r="5890">
          <cell r="A5890" t="str">
            <v>I7742</v>
          </cell>
          <cell r="B5890" t="str">
            <v>TE FoFo JTEF DN 300 x 200 PN10</v>
          </cell>
          <cell r="C5890" t="str">
            <v>UN</v>
          </cell>
          <cell r="D5890">
            <v>2807.54</v>
          </cell>
        </row>
        <row r="5891">
          <cell r="A5891" t="str">
            <v>I7785</v>
          </cell>
          <cell r="B5891" t="str">
            <v>TE FoFo JTEF DN 300 x 200 PN16</v>
          </cell>
          <cell r="C5891" t="str">
            <v>UN</v>
          </cell>
          <cell r="D5891">
            <v>2870.9</v>
          </cell>
        </row>
        <row r="5892">
          <cell r="A5892" t="str">
            <v>I7827</v>
          </cell>
          <cell r="B5892" t="str">
            <v>TE FoFo JTEF DN 300 x 200 PN25</v>
          </cell>
          <cell r="C5892" t="str">
            <v>UN</v>
          </cell>
          <cell r="D5892">
            <v>2687.43</v>
          </cell>
        </row>
        <row r="5893">
          <cell r="A5893" t="str">
            <v>I7743</v>
          </cell>
          <cell r="B5893" t="str">
            <v>TE FoFo JTEF DN 300 x 300 PN10</v>
          </cell>
          <cell r="C5893" t="str">
            <v>UN</v>
          </cell>
          <cell r="D5893">
            <v>2861.32</v>
          </cell>
        </row>
        <row r="5894">
          <cell r="A5894" t="str">
            <v>I7786</v>
          </cell>
          <cell r="B5894" t="str">
            <v>TE FoFo JTEF DN 300 x 300 PN16</v>
          </cell>
          <cell r="C5894" t="str">
            <v>UN</v>
          </cell>
          <cell r="D5894">
            <v>2911.96</v>
          </cell>
        </row>
        <row r="5895">
          <cell r="A5895" t="str">
            <v>I7828</v>
          </cell>
          <cell r="B5895" t="str">
            <v>TE FoFo JTEF DN 300 x 300 PN25</v>
          </cell>
          <cell r="C5895" t="str">
            <v>UN</v>
          </cell>
          <cell r="D5895">
            <v>2717.34</v>
          </cell>
        </row>
        <row r="5896">
          <cell r="A5896" t="str">
            <v>I7744</v>
          </cell>
          <cell r="B5896" t="str">
            <v>TE FoFo JTEF DN 350 x 100 PN10</v>
          </cell>
          <cell r="C5896" t="str">
            <v>UN</v>
          </cell>
          <cell r="D5896">
            <v>2513.96</v>
          </cell>
        </row>
        <row r="5897">
          <cell r="A5897" t="str">
            <v>I7787</v>
          </cell>
          <cell r="B5897" t="str">
            <v>TE FoFo JTEF DN 350 x 100 PN16</v>
          </cell>
          <cell r="C5897" t="str">
            <v>UN</v>
          </cell>
          <cell r="D5897">
            <v>2513.96</v>
          </cell>
        </row>
        <row r="5898">
          <cell r="A5898" t="str">
            <v>I7829</v>
          </cell>
          <cell r="B5898" t="str">
            <v>TE FoFo JTEF DN 350 x 100 PN25</v>
          </cell>
          <cell r="C5898" t="str">
            <v>UN</v>
          </cell>
          <cell r="D5898">
            <v>3209.09</v>
          </cell>
        </row>
        <row r="5899">
          <cell r="A5899" t="str">
            <v>I7745</v>
          </cell>
          <cell r="B5899" t="str">
            <v>TE FoFo JTEF DN 350 x 200 PN10</v>
          </cell>
          <cell r="C5899" t="str">
            <v>UN</v>
          </cell>
          <cell r="D5899">
            <v>3526.81</v>
          </cell>
        </row>
        <row r="5900">
          <cell r="A5900" t="str">
            <v>I7788</v>
          </cell>
          <cell r="B5900" t="str">
            <v>TE FoFo JTEF DN 350 x 200 PN16</v>
          </cell>
          <cell r="C5900" t="str">
            <v>UN</v>
          </cell>
          <cell r="D5900">
            <v>3601.06</v>
          </cell>
        </row>
        <row r="5901">
          <cell r="A5901" t="str">
            <v>I7830</v>
          </cell>
          <cell r="B5901" t="str">
            <v>TE FoFo JTEF DN 350 x 200 PN25</v>
          </cell>
          <cell r="C5901" t="str">
            <v>UN</v>
          </cell>
          <cell r="D5901">
            <v>3666.04</v>
          </cell>
        </row>
        <row r="5902">
          <cell r="A5902" t="str">
            <v>I7746</v>
          </cell>
          <cell r="B5902" t="str">
            <v>TE FoFo JTEF DN 350 x 350 PN10</v>
          </cell>
          <cell r="C5902" t="str">
            <v>UN</v>
          </cell>
          <cell r="D5902">
            <v>5626.54</v>
          </cell>
        </row>
        <row r="5903">
          <cell r="A5903" t="str">
            <v>I7789</v>
          </cell>
          <cell r="B5903" t="str">
            <v>TE FoFo JTEF DN 350 x 350 PN16</v>
          </cell>
          <cell r="C5903" t="str">
            <v>UN</v>
          </cell>
          <cell r="D5903">
            <v>5647.73</v>
          </cell>
        </row>
        <row r="5904">
          <cell r="A5904" t="str">
            <v>I7831</v>
          </cell>
          <cell r="B5904" t="str">
            <v>TE FoFo JTEF DN 350 x 350 PN25</v>
          </cell>
          <cell r="C5904" t="str">
            <v>UN</v>
          </cell>
          <cell r="D5904">
            <v>5223.9399999999996</v>
          </cell>
        </row>
        <row r="5905">
          <cell r="A5905" t="str">
            <v>I7747</v>
          </cell>
          <cell r="B5905" t="str">
            <v>TE FoFo JTEF DN 400 x 100 PN10</v>
          </cell>
          <cell r="C5905" t="str">
            <v>UN</v>
          </cell>
          <cell r="D5905">
            <v>3782.84</v>
          </cell>
        </row>
        <row r="5906">
          <cell r="A5906" t="str">
            <v>I7832</v>
          </cell>
          <cell r="B5906" t="str">
            <v>TE FoFo JTEF DN 400 x 100 PN25</v>
          </cell>
          <cell r="C5906" t="str">
            <v>UN</v>
          </cell>
          <cell r="D5906">
            <v>3461.35</v>
          </cell>
        </row>
        <row r="5907">
          <cell r="A5907" t="str">
            <v>I7748</v>
          </cell>
          <cell r="B5907" t="str">
            <v>TE FoFo JTEF DN 400 x 200 PN10</v>
          </cell>
          <cell r="C5907" t="str">
            <v>UN</v>
          </cell>
          <cell r="D5907">
            <v>4058.59</v>
          </cell>
        </row>
        <row r="5908">
          <cell r="A5908" t="str">
            <v>I7790</v>
          </cell>
          <cell r="B5908" t="str">
            <v>TE FoFo JTEF DN 400 x 200 PN16</v>
          </cell>
          <cell r="C5908" t="str">
            <v>UN</v>
          </cell>
          <cell r="D5908">
            <v>4120.82</v>
          </cell>
        </row>
        <row r="5909">
          <cell r="A5909" t="str">
            <v>I7833</v>
          </cell>
          <cell r="B5909" t="str">
            <v>TE FoFo JTEF DN 400 x 200 PN25</v>
          </cell>
          <cell r="C5909" t="str">
            <v>UN</v>
          </cell>
          <cell r="D5909">
            <v>3868.71</v>
          </cell>
        </row>
        <row r="5910">
          <cell r="A5910" t="str">
            <v>I7749</v>
          </cell>
          <cell r="B5910" t="str">
            <v>TE FoFo JTEF DN 400 x 300 PN10</v>
          </cell>
          <cell r="C5910" t="str">
            <v>UN</v>
          </cell>
          <cell r="D5910">
            <v>4335.68</v>
          </cell>
        </row>
        <row r="5911">
          <cell r="A5911" t="str">
            <v>I7791</v>
          </cell>
          <cell r="B5911" t="str">
            <v>TE FoFo JTEF DN 400 x 300 PN16</v>
          </cell>
          <cell r="C5911" t="str">
            <v>UN</v>
          </cell>
          <cell r="D5911">
            <v>4375.57</v>
          </cell>
        </row>
        <row r="5912">
          <cell r="A5912" t="str">
            <v>I7750</v>
          </cell>
          <cell r="B5912" t="str">
            <v>TE FoFo JTEF DN 400 x 400 PN10</v>
          </cell>
          <cell r="C5912" t="str">
            <v>UN</v>
          </cell>
          <cell r="D5912">
            <v>5996.06</v>
          </cell>
        </row>
        <row r="5913">
          <cell r="A5913" t="str">
            <v>I7792</v>
          </cell>
          <cell r="B5913" t="str">
            <v>TE FoFo JTEF DN 400 x 400 PN16</v>
          </cell>
          <cell r="C5913" t="str">
            <v>UN</v>
          </cell>
          <cell r="D5913">
            <v>6527.89</v>
          </cell>
        </row>
        <row r="5914">
          <cell r="A5914" t="str">
            <v>I7834</v>
          </cell>
          <cell r="B5914" t="str">
            <v>TE FoFo JTEF DN 400 x 400 PN25</v>
          </cell>
          <cell r="C5914" t="str">
            <v>UN</v>
          </cell>
          <cell r="D5914">
            <v>5809.31</v>
          </cell>
        </row>
        <row r="5915">
          <cell r="A5915" t="str">
            <v>I7751</v>
          </cell>
          <cell r="B5915" t="str">
            <v>TE FoFo JTEF DN 500 x 100 PN10</v>
          </cell>
          <cell r="C5915" t="str">
            <v>UN</v>
          </cell>
          <cell r="D5915">
            <v>5588.36</v>
          </cell>
        </row>
        <row r="5916">
          <cell r="A5916" t="str">
            <v>I7793</v>
          </cell>
          <cell r="B5916" t="str">
            <v>TE FoFo JTEF DN 500 x 100 PN16</v>
          </cell>
          <cell r="C5916" t="str">
            <v>UN</v>
          </cell>
          <cell r="D5916">
            <v>5588.36</v>
          </cell>
        </row>
        <row r="5917">
          <cell r="A5917" t="str">
            <v>I7835</v>
          </cell>
          <cell r="B5917" t="str">
            <v>TE FoFo JTEF DN 500 x 100 PN25</v>
          </cell>
          <cell r="C5917" t="str">
            <v>UN</v>
          </cell>
          <cell r="D5917">
            <v>5191.97</v>
          </cell>
        </row>
        <row r="5918">
          <cell r="A5918" t="str">
            <v>I7752</v>
          </cell>
          <cell r="B5918" t="str">
            <v>TE FoFo JTEF DN 500 x 200 PN10</v>
          </cell>
          <cell r="C5918" t="str">
            <v>UN</v>
          </cell>
          <cell r="D5918">
            <v>5680.05</v>
          </cell>
        </row>
        <row r="5919">
          <cell r="A5919" t="str">
            <v>I7794</v>
          </cell>
          <cell r="B5919" t="str">
            <v>TE FoFo JTEF DN 500 x 200 PN16</v>
          </cell>
          <cell r="C5919" t="str">
            <v>UN</v>
          </cell>
          <cell r="D5919">
            <v>5819.98</v>
          </cell>
        </row>
        <row r="5920">
          <cell r="A5920" t="str">
            <v>I7836</v>
          </cell>
          <cell r="B5920" t="str">
            <v>TE FoFo JTEF DN 500 x 200 PN25</v>
          </cell>
          <cell r="C5920" t="str">
            <v>UN</v>
          </cell>
          <cell r="D5920">
            <v>5428.64</v>
          </cell>
        </row>
        <row r="5921">
          <cell r="A5921" t="str">
            <v>I7753</v>
          </cell>
          <cell r="B5921" t="str">
            <v>TE FoFo JTEF DN 500 x 300 PN10</v>
          </cell>
          <cell r="C5921" t="str">
            <v>UN</v>
          </cell>
          <cell r="D5921">
            <v>6127.33</v>
          </cell>
        </row>
        <row r="5922">
          <cell r="A5922" t="str">
            <v>I7795</v>
          </cell>
          <cell r="B5922" t="str">
            <v>TE FoFo JTEF DN 500 x 300 PN16</v>
          </cell>
          <cell r="C5922" t="str">
            <v>UN</v>
          </cell>
          <cell r="D5922">
            <v>6261.02</v>
          </cell>
        </row>
        <row r="5923">
          <cell r="A5923" t="str">
            <v>I7837</v>
          </cell>
          <cell r="B5923" t="str">
            <v>TE FoFo JTEF DN 500 x 300 PN25</v>
          </cell>
          <cell r="C5923" t="str">
            <v>UN</v>
          </cell>
          <cell r="D5923">
            <v>5807.26</v>
          </cell>
        </row>
        <row r="5924">
          <cell r="A5924" t="str">
            <v>I7754</v>
          </cell>
          <cell r="B5924" t="str">
            <v>TE FoFo JTEF DN 500 x 400 PN10</v>
          </cell>
          <cell r="C5924" t="str">
            <v>UN</v>
          </cell>
          <cell r="D5924">
            <v>7420.88</v>
          </cell>
        </row>
        <row r="5925">
          <cell r="A5925" t="str">
            <v>I7796</v>
          </cell>
          <cell r="B5925" t="str">
            <v>TE FoFo JTEF DN 500 x 400 PN16</v>
          </cell>
          <cell r="C5925" t="str">
            <v>UN</v>
          </cell>
          <cell r="D5925">
            <v>7507.26</v>
          </cell>
        </row>
        <row r="5926">
          <cell r="A5926" t="str">
            <v>I7838</v>
          </cell>
          <cell r="B5926" t="str">
            <v>TE FoFo JTEF DN 500 x 400 PN25</v>
          </cell>
          <cell r="C5926" t="str">
            <v>UN</v>
          </cell>
          <cell r="D5926">
            <v>7216.15</v>
          </cell>
        </row>
        <row r="5927">
          <cell r="A5927" t="str">
            <v>I7755</v>
          </cell>
          <cell r="B5927" t="str">
            <v>TE FoFo JTEF DN 500 x 500 PN10</v>
          </cell>
          <cell r="C5927" t="str">
            <v>UN</v>
          </cell>
          <cell r="D5927">
            <v>7987.45</v>
          </cell>
        </row>
        <row r="5928">
          <cell r="A5928" t="str">
            <v>I7797</v>
          </cell>
          <cell r="B5928" t="str">
            <v>TE FoFo JTEF DN 500 x 500 PN16</v>
          </cell>
          <cell r="C5928" t="str">
            <v>UN</v>
          </cell>
          <cell r="D5928">
            <v>8212.39</v>
          </cell>
        </row>
        <row r="5929">
          <cell r="A5929" t="str">
            <v>I7839</v>
          </cell>
          <cell r="B5929" t="str">
            <v>TE FoFo JTEF DN 500 x 500 PN25</v>
          </cell>
          <cell r="C5929" t="str">
            <v>UN</v>
          </cell>
          <cell r="D5929">
            <v>7610.03</v>
          </cell>
        </row>
        <row r="5930">
          <cell r="A5930" t="str">
            <v>I7756</v>
          </cell>
          <cell r="B5930" t="str">
            <v>TE FoFo JTEF DN 600 x 100 PN10</v>
          </cell>
          <cell r="C5930" t="str">
            <v>UN</v>
          </cell>
          <cell r="D5930">
            <v>7649.07</v>
          </cell>
        </row>
        <row r="5931">
          <cell r="A5931" t="str">
            <v>I7798</v>
          </cell>
          <cell r="B5931" t="str">
            <v>TE FoFo JTEF DN 600 x 100 PN16</v>
          </cell>
          <cell r="C5931" t="str">
            <v>UN</v>
          </cell>
          <cell r="D5931">
            <v>7649.07</v>
          </cell>
        </row>
        <row r="5932">
          <cell r="A5932" t="str">
            <v>I7840</v>
          </cell>
          <cell r="B5932" t="str">
            <v>TE FoFo JTEF DN 600 x 100 PN25</v>
          </cell>
          <cell r="C5932" t="str">
            <v>UN</v>
          </cell>
          <cell r="D5932">
            <v>6908.86</v>
          </cell>
        </row>
        <row r="5933">
          <cell r="A5933" t="str">
            <v>I7757</v>
          </cell>
          <cell r="B5933" t="str">
            <v>TE FoFo JTEF DN 600 x 200 PN10</v>
          </cell>
          <cell r="C5933" t="str">
            <v>UN</v>
          </cell>
          <cell r="D5933">
            <v>7364.15</v>
          </cell>
        </row>
        <row r="5934">
          <cell r="A5934" t="str">
            <v>I7799</v>
          </cell>
          <cell r="B5934" t="str">
            <v>TE FoFo JTEF DN 600 x 200 PN16</v>
          </cell>
          <cell r="C5934" t="str">
            <v>UN</v>
          </cell>
          <cell r="D5934">
            <v>7937.13</v>
          </cell>
        </row>
        <row r="5935">
          <cell r="A5935" t="str">
            <v>I7841</v>
          </cell>
          <cell r="B5935" t="str">
            <v>TE FoFo JTEF DN 600 x 200 PN25</v>
          </cell>
          <cell r="C5935" t="str">
            <v>UN</v>
          </cell>
          <cell r="D5935">
            <v>7203.61</v>
          </cell>
        </row>
        <row r="5936">
          <cell r="A5936" t="str">
            <v>I7758</v>
          </cell>
          <cell r="B5936" t="str">
            <v>TE FoFo JTEF DN 600 x 300 PN10</v>
          </cell>
          <cell r="C5936" t="str">
            <v>UN</v>
          </cell>
          <cell r="D5936">
            <v>8592.27</v>
          </cell>
        </row>
        <row r="5937">
          <cell r="A5937" t="str">
            <v>I7800</v>
          </cell>
          <cell r="B5937" t="str">
            <v>TE FoFo JTEF DN 600 x 300 PN16</v>
          </cell>
          <cell r="C5937" t="str">
            <v>UN</v>
          </cell>
          <cell r="D5937">
            <v>8723.8799999999992</v>
          </cell>
        </row>
        <row r="5938">
          <cell r="A5938" t="str">
            <v>I7842</v>
          </cell>
          <cell r="B5938" t="str">
            <v>TE FoFo JTEF DN 600 x 300 PN25</v>
          </cell>
          <cell r="C5938" t="str">
            <v>UN</v>
          </cell>
          <cell r="D5938">
            <v>7663.06</v>
          </cell>
        </row>
        <row r="5939">
          <cell r="A5939" t="str">
            <v>I7759</v>
          </cell>
          <cell r="B5939" t="str">
            <v>TE FoFo JTEF DN 600 x 400 PN10</v>
          </cell>
          <cell r="C5939" t="str">
            <v>UN</v>
          </cell>
          <cell r="D5939">
            <v>8850.19</v>
          </cell>
        </row>
        <row r="5940">
          <cell r="A5940" t="str">
            <v>I7801</v>
          </cell>
          <cell r="B5940" t="str">
            <v>TE FoFo JTEF DN 600 x 400 PN16</v>
          </cell>
          <cell r="C5940" t="str">
            <v>UN</v>
          </cell>
          <cell r="D5940">
            <v>8894.84</v>
          </cell>
        </row>
        <row r="5941">
          <cell r="A5941" t="str">
            <v>I7843</v>
          </cell>
          <cell r="B5941" t="str">
            <v>TE FoFo JTEF DN 600 x 400 PN25</v>
          </cell>
          <cell r="C5941" t="str">
            <v>UN</v>
          </cell>
          <cell r="D5941">
            <v>8209.06</v>
          </cell>
        </row>
        <row r="5942">
          <cell r="A5942" t="str">
            <v>I7760</v>
          </cell>
          <cell r="B5942" t="str">
            <v>TE FoFo JTEF DN 600 x 600 PN10</v>
          </cell>
          <cell r="C5942" t="str">
            <v>UN</v>
          </cell>
          <cell r="D5942">
            <v>9578.4599999999991</v>
          </cell>
        </row>
        <row r="5943">
          <cell r="A5943" t="str">
            <v>I7802</v>
          </cell>
          <cell r="B5943" t="str">
            <v>TE FoFo JTEF DN 600 x 600 PN16</v>
          </cell>
          <cell r="C5943" t="str">
            <v>UN</v>
          </cell>
          <cell r="D5943">
            <v>10495.64</v>
          </cell>
        </row>
        <row r="5944">
          <cell r="A5944" t="str">
            <v>I7844</v>
          </cell>
          <cell r="B5944" t="str">
            <v>TE FoFo JTEF DN 600 x 600 PN25</v>
          </cell>
          <cell r="C5944" t="str">
            <v>UN</v>
          </cell>
          <cell r="D5944">
            <v>9554.2999999999993</v>
          </cell>
        </row>
        <row r="5945">
          <cell r="A5945" t="str">
            <v>I7761</v>
          </cell>
          <cell r="B5945" t="str">
            <v>TE FoFo JTEF DN 700 x 200 PN10</v>
          </cell>
          <cell r="C5945" t="str">
            <v>UN</v>
          </cell>
          <cell r="D5945">
            <v>14422.23</v>
          </cell>
        </row>
        <row r="5946">
          <cell r="A5946" t="str">
            <v>I7803</v>
          </cell>
          <cell r="B5946" t="str">
            <v>TE FoFo JTEF DN 700 x 200 PN16</v>
          </cell>
          <cell r="C5946" t="str">
            <v>UN</v>
          </cell>
          <cell r="D5946">
            <v>14542.74</v>
          </cell>
        </row>
        <row r="5947">
          <cell r="A5947" t="str">
            <v>I7845</v>
          </cell>
          <cell r="B5947" t="str">
            <v>TE FoFo JTEF DN 700 x 200 PN25</v>
          </cell>
          <cell r="C5947" t="str">
            <v>UN</v>
          </cell>
          <cell r="D5947">
            <v>12990.65</v>
          </cell>
        </row>
        <row r="5948">
          <cell r="A5948" t="str">
            <v>I7762</v>
          </cell>
          <cell r="B5948" t="str">
            <v>TE FoFo JTEF DN 700 x 600 PN10</v>
          </cell>
          <cell r="C5948" t="str">
            <v>UN</v>
          </cell>
          <cell r="D5948">
            <v>17650.53</v>
          </cell>
        </row>
        <row r="5949">
          <cell r="A5949" t="str">
            <v>I7804</v>
          </cell>
          <cell r="B5949" t="str">
            <v>TE FoFo JTEF DN 700 x 600 PN16</v>
          </cell>
          <cell r="C5949" t="str">
            <v>UN</v>
          </cell>
          <cell r="D5949">
            <v>17320.25</v>
          </cell>
        </row>
        <row r="5950">
          <cell r="A5950" t="str">
            <v>I7846</v>
          </cell>
          <cell r="B5950" t="str">
            <v>TE FoFo JTEF DN 700 x 600 PN25</v>
          </cell>
          <cell r="C5950" t="str">
            <v>UN</v>
          </cell>
          <cell r="D5950">
            <v>15746.33</v>
          </cell>
        </row>
        <row r="5951">
          <cell r="A5951" t="str">
            <v>I7763</v>
          </cell>
          <cell r="B5951" t="str">
            <v>TE FoFo JTEF DN 700 x 700 PN10</v>
          </cell>
          <cell r="C5951" t="str">
            <v>UN</v>
          </cell>
          <cell r="D5951">
            <v>18647.68</v>
          </cell>
        </row>
        <row r="5952">
          <cell r="A5952" t="str">
            <v>I7805</v>
          </cell>
          <cell r="B5952" t="str">
            <v>TE FoFo JTEF DN 700 x 700 PN16</v>
          </cell>
          <cell r="C5952" t="str">
            <v>UN</v>
          </cell>
          <cell r="D5952">
            <v>17388.47</v>
          </cell>
        </row>
        <row r="5953">
          <cell r="A5953" t="str">
            <v>I7847</v>
          </cell>
          <cell r="B5953" t="str">
            <v>TE FoFo JTEF DN 700 x 700 PN25</v>
          </cell>
          <cell r="C5953" t="str">
            <v>UN</v>
          </cell>
          <cell r="D5953">
            <v>16506.64</v>
          </cell>
        </row>
        <row r="5954">
          <cell r="A5954" t="str">
            <v>I7764</v>
          </cell>
          <cell r="B5954" t="str">
            <v>TE FoFo JTEF DN 800 x 200 PN10</v>
          </cell>
          <cell r="C5954" t="str">
            <v>UN</v>
          </cell>
          <cell r="D5954">
            <v>16448.78</v>
          </cell>
        </row>
        <row r="5955">
          <cell r="A5955" t="str">
            <v>I7806</v>
          </cell>
          <cell r="B5955" t="str">
            <v>TE FoFo JTEF DN 800 x 200 PN16</v>
          </cell>
          <cell r="C5955" t="str">
            <v>UN</v>
          </cell>
          <cell r="D5955">
            <v>17222.46</v>
          </cell>
        </row>
        <row r="5956">
          <cell r="A5956" t="str">
            <v>I7848</v>
          </cell>
          <cell r="B5956" t="str">
            <v>TE FoFo JTEF DN 800 x 200 PN25</v>
          </cell>
          <cell r="C5956" t="str">
            <v>UN</v>
          </cell>
          <cell r="D5956">
            <v>14983.43</v>
          </cell>
        </row>
        <row r="5957">
          <cell r="A5957" t="str">
            <v>I7765</v>
          </cell>
          <cell r="B5957" t="str">
            <v>TE FoFo JTEF DN 800 x 400 PN10</v>
          </cell>
          <cell r="C5957" t="str">
            <v>UN</v>
          </cell>
          <cell r="D5957">
            <v>18347.68</v>
          </cell>
        </row>
        <row r="5958">
          <cell r="A5958" t="str">
            <v>I7807</v>
          </cell>
          <cell r="B5958" t="str">
            <v>TE FoFo JTEF DN 800 x 400 PN16</v>
          </cell>
          <cell r="C5958" t="str">
            <v>UN</v>
          </cell>
          <cell r="D5958">
            <v>17899.810000000001</v>
          </cell>
        </row>
        <row r="5959">
          <cell r="A5959" t="str">
            <v>I7849</v>
          </cell>
          <cell r="B5959" t="str">
            <v>TE FoFo JTEF DN 800 x 400 PN25</v>
          </cell>
          <cell r="C5959" t="str">
            <v>UN</v>
          </cell>
          <cell r="D5959">
            <v>16369.52</v>
          </cell>
        </row>
        <row r="5960">
          <cell r="A5960" t="str">
            <v>I7766</v>
          </cell>
          <cell r="B5960" t="str">
            <v>TE FoFo JTEF DN 800 x 600 PN10</v>
          </cell>
          <cell r="C5960" t="str">
            <v>UN</v>
          </cell>
          <cell r="D5960">
            <v>19784.72</v>
          </cell>
        </row>
        <row r="5961">
          <cell r="A5961" t="str">
            <v>I7808</v>
          </cell>
          <cell r="B5961" t="str">
            <v>TE FoFo JTEF DN 800 x 600 PN16</v>
          </cell>
          <cell r="C5961" t="str">
            <v>UN</v>
          </cell>
          <cell r="D5961">
            <v>19751</v>
          </cell>
        </row>
        <row r="5962">
          <cell r="A5962" t="str">
            <v>I7850</v>
          </cell>
          <cell r="B5962" t="str">
            <v>TE FoFo JTEF DN 800 x 600 PN25</v>
          </cell>
          <cell r="C5962" t="str">
            <v>UN</v>
          </cell>
          <cell r="D5962">
            <v>18360.72</v>
          </cell>
        </row>
        <row r="5963">
          <cell r="A5963" t="str">
            <v>I7767</v>
          </cell>
          <cell r="B5963" t="str">
            <v>TE FoFo JTEF DN 800 x 800 PN10</v>
          </cell>
          <cell r="C5963" t="str">
            <v>UN</v>
          </cell>
          <cell r="D5963">
            <v>21588.880000000001</v>
          </cell>
        </row>
        <row r="5964">
          <cell r="A5964" t="str">
            <v>I7809</v>
          </cell>
          <cell r="B5964" t="str">
            <v>TE FoFo JTEF DN 800 x 800 PN16</v>
          </cell>
          <cell r="C5964" t="str">
            <v>UN</v>
          </cell>
          <cell r="D5964">
            <v>20246.419999999998</v>
          </cell>
        </row>
        <row r="5965">
          <cell r="A5965" t="str">
            <v>I7851</v>
          </cell>
          <cell r="B5965" t="str">
            <v>TE FoFo JTEF DN 800 x 800 PN25</v>
          </cell>
          <cell r="C5965" t="str">
            <v>UN</v>
          </cell>
          <cell r="D5965">
            <v>20918.349999999999</v>
          </cell>
        </row>
        <row r="5966">
          <cell r="A5966" t="str">
            <v>I7768</v>
          </cell>
          <cell r="B5966" t="str">
            <v>TE FoFo JTEF DN 900 x 200 PN10</v>
          </cell>
          <cell r="C5966" t="str">
            <v>UN</v>
          </cell>
          <cell r="D5966">
            <v>16980.919999999998</v>
          </cell>
        </row>
        <row r="5967">
          <cell r="A5967" t="str">
            <v>I7810</v>
          </cell>
          <cell r="B5967" t="str">
            <v>TE FoFo JTEF DN 900 x 200 PN16</v>
          </cell>
          <cell r="C5967" t="str">
            <v>UN</v>
          </cell>
          <cell r="D5967">
            <v>18335.580000000002</v>
          </cell>
        </row>
        <row r="5968">
          <cell r="A5968" t="str">
            <v>I7852</v>
          </cell>
          <cell r="B5968" t="str">
            <v>TE FoFo JTEF DN 900 x 200 PN25</v>
          </cell>
          <cell r="C5968" t="str">
            <v>UN</v>
          </cell>
          <cell r="D5968">
            <v>15616.16</v>
          </cell>
        </row>
        <row r="5969">
          <cell r="A5969" t="str">
            <v>I7769</v>
          </cell>
          <cell r="B5969" t="str">
            <v>TE FoFo JTEF DN 900 x 400 PN10</v>
          </cell>
          <cell r="C5969" t="str">
            <v>UN</v>
          </cell>
          <cell r="D5969">
            <v>19772.64</v>
          </cell>
        </row>
        <row r="5970">
          <cell r="A5970" t="str">
            <v>I7811</v>
          </cell>
          <cell r="B5970" t="str">
            <v>TE FoFo JTEF DN 900 x 400 PN16</v>
          </cell>
          <cell r="C5970" t="str">
            <v>UN</v>
          </cell>
          <cell r="D5970">
            <v>19894.53</v>
          </cell>
        </row>
        <row r="5971">
          <cell r="A5971" t="str">
            <v>I7853</v>
          </cell>
          <cell r="B5971" t="str">
            <v>TE FoFo JTEF DN 900 x 400 PN25</v>
          </cell>
          <cell r="C5971" t="str">
            <v>UN</v>
          </cell>
          <cell r="D5971">
            <v>17979.099999999999</v>
          </cell>
        </row>
        <row r="5972">
          <cell r="A5972" t="str">
            <v>I7770</v>
          </cell>
          <cell r="B5972" t="str">
            <v>TE FoFo JTEF DN 900 x 600 PN10</v>
          </cell>
          <cell r="C5972" t="str">
            <v>UN</v>
          </cell>
          <cell r="D5972">
            <v>24039.3</v>
          </cell>
        </row>
        <row r="5973">
          <cell r="A5973" t="str">
            <v>I7812</v>
          </cell>
          <cell r="B5973" t="str">
            <v>TE FoFo JTEF DN 900 x 600 PN16</v>
          </cell>
          <cell r="C5973" t="str">
            <v>UN</v>
          </cell>
          <cell r="D5973">
            <v>24254.79</v>
          </cell>
        </row>
        <row r="5974">
          <cell r="A5974" t="str">
            <v>I7854</v>
          </cell>
          <cell r="B5974" t="str">
            <v>TE FoFo JTEF DN 900 x 600 PN25</v>
          </cell>
          <cell r="C5974" t="str">
            <v>UN</v>
          </cell>
          <cell r="D5974">
            <v>25199.15</v>
          </cell>
        </row>
        <row r="5975">
          <cell r="A5975" t="str">
            <v>I7771</v>
          </cell>
          <cell r="B5975" t="str">
            <v>TE FoFo JTEF DN 900 x 800 PN10</v>
          </cell>
          <cell r="C5975" t="str">
            <v>UN</v>
          </cell>
          <cell r="D5975">
            <v>26244.26</v>
          </cell>
        </row>
        <row r="5976">
          <cell r="A5976" t="str">
            <v>I7813</v>
          </cell>
          <cell r="B5976" t="str">
            <v>TE FoFo JTEF DN 900 x 800 PN16</v>
          </cell>
          <cell r="C5976" t="str">
            <v>UN</v>
          </cell>
          <cell r="D5976">
            <v>25051.65</v>
          </cell>
        </row>
        <row r="5977">
          <cell r="A5977" t="str">
            <v>I7855</v>
          </cell>
          <cell r="B5977" t="str">
            <v>TE FoFo JTEF DN 900 x 800 PN25</v>
          </cell>
          <cell r="C5977" t="str">
            <v>UN</v>
          </cell>
          <cell r="D5977">
            <v>27757.3</v>
          </cell>
        </row>
        <row r="5978">
          <cell r="A5978" t="str">
            <v>I7772</v>
          </cell>
          <cell r="B5978" t="str">
            <v>TE FoFo JTEF DN 900 x 900 PN10</v>
          </cell>
          <cell r="C5978" t="str">
            <v>UN</v>
          </cell>
          <cell r="D5978">
            <v>26735.69</v>
          </cell>
        </row>
        <row r="5979">
          <cell r="A5979" t="str">
            <v>I7814</v>
          </cell>
          <cell r="B5979" t="str">
            <v>TE FoFo JTEF DN 900 x 900 PN16</v>
          </cell>
          <cell r="C5979" t="str">
            <v>UN</v>
          </cell>
          <cell r="D5979">
            <v>26909.08</v>
          </cell>
        </row>
        <row r="5980">
          <cell r="A5980" t="str">
            <v>I7856</v>
          </cell>
          <cell r="B5980" t="str">
            <v>TE FoFo JTEF DN 900 x 900 PN25</v>
          </cell>
          <cell r="C5980" t="str">
            <v>UN</v>
          </cell>
          <cell r="D5980">
            <v>29574.43</v>
          </cell>
        </row>
        <row r="5981">
          <cell r="A5981" t="str">
            <v>I3629</v>
          </cell>
          <cell r="B5981" t="str">
            <v>TE JE FoFo/ PVC BBB DN 100 x 50</v>
          </cell>
          <cell r="C5981" t="str">
            <v>UN</v>
          </cell>
          <cell r="D5981">
            <v>458.52</v>
          </cell>
        </row>
        <row r="5982">
          <cell r="A5982" t="str">
            <v>I3630</v>
          </cell>
          <cell r="B5982" t="str">
            <v>TE JE FoFo/ PVC BBB DN 100 x 75</v>
          </cell>
          <cell r="C5982" t="str">
            <v>UN</v>
          </cell>
          <cell r="D5982">
            <v>481.59</v>
          </cell>
        </row>
        <row r="5983">
          <cell r="A5983" t="str">
            <v>I3633</v>
          </cell>
          <cell r="B5983" t="str">
            <v>TE JE FoFo/ PVC BBB DN 150 x 100</v>
          </cell>
          <cell r="C5983" t="str">
            <v>UN</v>
          </cell>
          <cell r="D5983">
            <v>551.55999999999995</v>
          </cell>
        </row>
        <row r="5984">
          <cell r="A5984" t="str">
            <v>I3631</v>
          </cell>
          <cell r="B5984" t="str">
            <v>TE JE FoFo/ PVC BBB DN 150 x 50</v>
          </cell>
          <cell r="C5984" t="str">
            <v>UN</v>
          </cell>
          <cell r="D5984">
            <v>487.12</v>
          </cell>
        </row>
        <row r="5985">
          <cell r="A5985" t="str">
            <v>I3632</v>
          </cell>
          <cell r="B5985" t="str">
            <v>TE JE FoFo/ PVC BBB DN 150 x 75</v>
          </cell>
          <cell r="C5985" t="str">
            <v>UN</v>
          </cell>
          <cell r="D5985">
            <v>518.36</v>
          </cell>
        </row>
        <row r="5986">
          <cell r="A5986" t="str">
            <v>I3636</v>
          </cell>
          <cell r="B5986" t="str">
            <v>TE JE FoFo/ PVC BBB DN 200 x 100</v>
          </cell>
          <cell r="C5986" t="str">
            <v>UN</v>
          </cell>
          <cell r="D5986">
            <v>853.92</v>
          </cell>
        </row>
        <row r="5987">
          <cell r="A5987" t="str">
            <v>I3634</v>
          </cell>
          <cell r="B5987" t="str">
            <v>TE JE FoFo/ PVC BBB DN 200 x 50</v>
          </cell>
          <cell r="C5987" t="str">
            <v>UN</v>
          </cell>
          <cell r="D5987">
            <v>836.2</v>
          </cell>
        </row>
        <row r="5988">
          <cell r="A5988" t="str">
            <v>I3635</v>
          </cell>
          <cell r="B5988" t="str">
            <v>TE JE FoFo/ PVC BBB DN 200 x 75</v>
          </cell>
          <cell r="C5988" t="str">
            <v>UN</v>
          </cell>
          <cell r="D5988">
            <v>840.85</v>
          </cell>
        </row>
        <row r="5989">
          <cell r="A5989" t="str">
            <v>I3639</v>
          </cell>
          <cell r="B5989" t="str">
            <v>TE JE FoFo/ PVC BBB DN 250 x 100</v>
          </cell>
          <cell r="C5989" t="str">
            <v>UN</v>
          </cell>
          <cell r="D5989">
            <v>857.15</v>
          </cell>
        </row>
        <row r="5990">
          <cell r="A5990" t="str">
            <v>I3637</v>
          </cell>
          <cell r="B5990" t="str">
            <v>TE JE FoFo/ PVC BBB DN 250 x 50</v>
          </cell>
          <cell r="C5990" t="str">
            <v>UN</v>
          </cell>
          <cell r="D5990">
            <v>821.65</v>
          </cell>
        </row>
        <row r="5991">
          <cell r="A5991" t="str">
            <v>I3638</v>
          </cell>
          <cell r="B5991" t="str">
            <v>TE JE FoFo/ PVC BBB DN 250 x 75</v>
          </cell>
          <cell r="C5991" t="str">
            <v>UN</v>
          </cell>
          <cell r="D5991">
            <v>839.3</v>
          </cell>
        </row>
        <row r="5992">
          <cell r="A5992" t="str">
            <v>I3752</v>
          </cell>
          <cell r="B5992" t="str">
            <v>TE JUNTA MECÂNICA E FLANGE DN 1000 x 1000 PN10</v>
          </cell>
          <cell r="C5992" t="str">
            <v>UN</v>
          </cell>
          <cell r="D5992">
            <v>25515.01</v>
          </cell>
        </row>
        <row r="5993">
          <cell r="A5993" t="str">
            <v>I3748</v>
          </cell>
          <cell r="B5993" t="str">
            <v>TE JUNTA MECÂNICA E FLANGE DN 1000 x 200 PN10</v>
          </cell>
          <cell r="C5993" t="str">
            <v>UN</v>
          </cell>
          <cell r="D5993">
            <v>15852.82</v>
          </cell>
        </row>
        <row r="5994">
          <cell r="A5994" t="str">
            <v>I3749</v>
          </cell>
          <cell r="B5994" t="str">
            <v>TE JUNTA MECÂNICA E FLANGE DN 1000 x 400 PN10</v>
          </cell>
          <cell r="C5994" t="str">
            <v>UN</v>
          </cell>
          <cell r="D5994">
            <v>17114.86</v>
          </cell>
        </row>
        <row r="5995">
          <cell r="A5995" t="str">
            <v>I3750</v>
          </cell>
          <cell r="B5995" t="str">
            <v>TE JUNTA MECÂNICA E FLANGE DN 1000 x 600 PN10</v>
          </cell>
          <cell r="C5995" t="str">
            <v>UN</v>
          </cell>
          <cell r="D5995">
            <v>21852.69</v>
          </cell>
        </row>
        <row r="5996">
          <cell r="A5996" t="str">
            <v>I3751</v>
          </cell>
          <cell r="B5996" t="str">
            <v>TE JUNTA MECÂNICA E FLANGE DN 1000 x 800 PN10</v>
          </cell>
          <cell r="C5996" t="str">
            <v>UN</v>
          </cell>
          <cell r="D5996">
            <v>22887.93</v>
          </cell>
        </row>
        <row r="5997">
          <cell r="A5997" t="str">
            <v>I3757</v>
          </cell>
          <cell r="B5997" t="str">
            <v>TE JUNTA MECÂNICA E FLANGE DN 1200 x 1000 PN10</v>
          </cell>
          <cell r="C5997" t="str">
            <v>UN</v>
          </cell>
          <cell r="D5997">
            <v>34362</v>
          </cell>
        </row>
        <row r="5998">
          <cell r="A5998" t="str">
            <v>I3758</v>
          </cell>
          <cell r="B5998" t="str">
            <v>TE JUNTA MECÂNICA E FLANGE DN 1200 x 1200 PN10</v>
          </cell>
          <cell r="C5998" t="str">
            <v>UN</v>
          </cell>
          <cell r="D5998">
            <v>34115.53</v>
          </cell>
        </row>
        <row r="5999">
          <cell r="A5999" t="str">
            <v>I3753</v>
          </cell>
          <cell r="B5999" t="str">
            <v>TE JUNTA MECÂNICA E FLANGE DN 1200 x 200 PN10</v>
          </cell>
          <cell r="C5999" t="str">
            <v>UN</v>
          </cell>
          <cell r="D5999">
            <v>19513.009999999998</v>
          </cell>
        </row>
        <row r="6000">
          <cell r="A6000" t="str">
            <v>I3754</v>
          </cell>
          <cell r="B6000" t="str">
            <v>TE JUNTA MECÂNICA E FLANGE DN 1200 x 400 PN10</v>
          </cell>
          <cell r="C6000" t="str">
            <v>UN</v>
          </cell>
          <cell r="D6000">
            <v>22957.56</v>
          </cell>
        </row>
        <row r="6001">
          <cell r="A6001" t="str">
            <v>I3755</v>
          </cell>
          <cell r="B6001" t="str">
            <v>TE JUNTA MECÂNICA E FLANGE DN 1200 x 600 PN10</v>
          </cell>
          <cell r="C6001" t="str">
            <v>UN</v>
          </cell>
          <cell r="D6001">
            <v>27432.28</v>
          </cell>
        </row>
        <row r="6002">
          <cell r="A6002" t="str">
            <v>I3756</v>
          </cell>
          <cell r="B6002" t="str">
            <v>TE JUNTA MECÂNICA E FLANGE DN 1200 x 800 PN10</v>
          </cell>
          <cell r="C6002" t="str">
            <v>UN</v>
          </cell>
          <cell r="D6002">
            <v>30226.95</v>
          </cell>
        </row>
        <row r="6003">
          <cell r="A6003" t="str">
            <v>I3708</v>
          </cell>
          <cell r="B6003" t="str">
            <v>TE JUNTA MECÂNICA E FLANGE DN 300 x 100 PN10</v>
          </cell>
          <cell r="C6003" t="str">
            <v>UN</v>
          </cell>
          <cell r="D6003">
            <v>1412.15</v>
          </cell>
        </row>
        <row r="6004">
          <cell r="A6004" t="str">
            <v>I3709</v>
          </cell>
          <cell r="B6004" t="str">
            <v>TE JUNTA MECÂNICA E FLANGE DN 300 x 200 PN10</v>
          </cell>
          <cell r="C6004" t="str">
            <v>UN</v>
          </cell>
          <cell r="D6004">
            <v>1454.94</v>
          </cell>
        </row>
        <row r="6005">
          <cell r="A6005" t="str">
            <v>I3710</v>
          </cell>
          <cell r="B6005" t="str">
            <v>TE JUNTA MECÂNICA E FLANGE DN 300 x 300 PN10</v>
          </cell>
          <cell r="C6005" t="str">
            <v>UN</v>
          </cell>
          <cell r="D6005">
            <v>2039.15</v>
          </cell>
        </row>
        <row r="6006">
          <cell r="A6006" t="str">
            <v>I3711</v>
          </cell>
          <cell r="B6006" t="str">
            <v>TE JUNTA MECÂNICA E FLANGE DN 350 x 100 PN10</v>
          </cell>
          <cell r="C6006" t="str">
            <v>UN</v>
          </cell>
          <cell r="D6006">
            <v>3945.44</v>
          </cell>
        </row>
        <row r="6007">
          <cell r="A6007" t="str">
            <v>I3712</v>
          </cell>
          <cell r="B6007" t="str">
            <v>TE JUNTA MECÂNICA E FLANGE DN 350 x 200 PN10</v>
          </cell>
          <cell r="C6007" t="str">
            <v>UN</v>
          </cell>
          <cell r="D6007">
            <v>4980.57</v>
          </cell>
        </row>
        <row r="6008">
          <cell r="A6008" t="str">
            <v>I3713</v>
          </cell>
          <cell r="B6008" t="str">
            <v>TE JUNTA MECÂNICA E FLANGE DN 350 x 250 PN10</v>
          </cell>
          <cell r="C6008" t="str">
            <v>UN</v>
          </cell>
          <cell r="D6008">
            <v>5120.74</v>
          </cell>
        </row>
        <row r="6009">
          <cell r="A6009" t="str">
            <v>I3714</v>
          </cell>
          <cell r="B6009" t="str">
            <v>TE JUNTA MECÂNICA E FLANGE DN 350 x 300 PN10</v>
          </cell>
          <cell r="C6009" t="str">
            <v>UN</v>
          </cell>
          <cell r="D6009">
            <v>5289.41</v>
          </cell>
        </row>
        <row r="6010">
          <cell r="A6010" t="str">
            <v>I3715</v>
          </cell>
          <cell r="B6010" t="str">
            <v>TE JUNTA MECÂNICA E FLANGE DN 350 x 350 PN10</v>
          </cell>
          <cell r="C6010" t="str">
            <v>UN</v>
          </cell>
          <cell r="D6010">
            <v>6935.54</v>
          </cell>
        </row>
        <row r="6011">
          <cell r="A6011" t="str">
            <v>I3716</v>
          </cell>
          <cell r="B6011" t="str">
            <v>TE JUNTA MECÂNICA E FLANGE DN 400 x 100 PN10</v>
          </cell>
          <cell r="C6011" t="str">
            <v>UN</v>
          </cell>
          <cell r="D6011">
            <v>2409.52</v>
          </cell>
        </row>
        <row r="6012">
          <cell r="A6012" t="str">
            <v>I3717</v>
          </cell>
          <cell r="B6012" t="str">
            <v>TE JUNTA MECÂNICA E FLANGE DN 400 x 200 PN10</v>
          </cell>
          <cell r="C6012" t="str">
            <v>UN</v>
          </cell>
          <cell r="D6012">
            <v>2664.11</v>
          </cell>
        </row>
        <row r="6013">
          <cell r="A6013" t="str">
            <v>I3718</v>
          </cell>
          <cell r="B6013" t="str">
            <v>TE JUNTA MECÂNICA E FLANGE DN 400 x 300 PN10</v>
          </cell>
          <cell r="C6013" t="str">
            <v>UN</v>
          </cell>
          <cell r="D6013">
            <v>3792.49</v>
          </cell>
        </row>
        <row r="6014">
          <cell r="A6014" t="str">
            <v>I3719</v>
          </cell>
          <cell r="B6014" t="str">
            <v>TE JUNTA MECÂNICA E FLANGE DN 400 x 400 PN10</v>
          </cell>
          <cell r="C6014" t="str">
            <v>UN</v>
          </cell>
          <cell r="D6014">
            <v>4088.63</v>
          </cell>
        </row>
        <row r="6015">
          <cell r="A6015" t="str">
            <v>I3720</v>
          </cell>
          <cell r="B6015" t="str">
            <v>TE JUNTA MECÂNICA E FLANGE DN 450 x 100 PN10</v>
          </cell>
          <cell r="C6015" t="str">
            <v>UN</v>
          </cell>
          <cell r="D6015">
            <v>4360.78</v>
          </cell>
        </row>
        <row r="6016">
          <cell r="A6016" t="str">
            <v>I3721</v>
          </cell>
          <cell r="B6016" t="str">
            <v>TE JUNTA MECÂNICA E FLANGE DN 450 x 200 PN10</v>
          </cell>
          <cell r="C6016" t="str">
            <v>UN</v>
          </cell>
          <cell r="D6016">
            <v>4703.3100000000004</v>
          </cell>
        </row>
        <row r="6017">
          <cell r="A6017" t="str">
            <v>I3722</v>
          </cell>
          <cell r="B6017" t="str">
            <v>TE JUNTA MECÂNICA E FLANGE DN 450 x 300 PN10</v>
          </cell>
          <cell r="C6017" t="str">
            <v>UN</v>
          </cell>
          <cell r="D6017">
            <v>5188.55</v>
          </cell>
        </row>
        <row r="6018">
          <cell r="A6018" t="str">
            <v>I3723</v>
          </cell>
          <cell r="B6018" t="str">
            <v>TE JUNTA MECÂNICA E FLANGE DN 450 x 400 PN10</v>
          </cell>
          <cell r="C6018" t="str">
            <v>UN</v>
          </cell>
          <cell r="D6018">
            <v>5798.14</v>
          </cell>
        </row>
        <row r="6019">
          <cell r="A6019" t="str">
            <v>I3724</v>
          </cell>
          <cell r="B6019" t="str">
            <v>TE JUNTA MECÂNICA E FLANGE DN 450 x 450 PN10</v>
          </cell>
          <cell r="C6019" t="str">
            <v>UN</v>
          </cell>
          <cell r="D6019">
            <v>6192.65</v>
          </cell>
        </row>
        <row r="6020">
          <cell r="A6020" t="str">
            <v>I3725</v>
          </cell>
          <cell r="B6020" t="str">
            <v>TE JUNTA MECÂNICA E FLANGE DN 500 x 100 PN10</v>
          </cell>
          <cell r="C6020" t="str">
            <v>UN</v>
          </cell>
          <cell r="D6020">
            <v>3948.27</v>
          </cell>
        </row>
        <row r="6021">
          <cell r="A6021" t="str">
            <v>I3726</v>
          </cell>
          <cell r="B6021" t="str">
            <v>TE JUNTA MECÂNICA E FLANGE DN 500 x 200 PN10</v>
          </cell>
          <cell r="C6021" t="str">
            <v>UN</v>
          </cell>
          <cell r="D6021">
            <v>4255.72</v>
          </cell>
        </row>
        <row r="6022">
          <cell r="A6022" t="str">
            <v>I3727</v>
          </cell>
          <cell r="B6022" t="str">
            <v>TE JUNTA MECÂNICA E FLANGE DN 500 x 300 PN10</v>
          </cell>
          <cell r="C6022" t="str">
            <v>UN</v>
          </cell>
          <cell r="D6022">
            <v>4625.7700000000004</v>
          </cell>
        </row>
        <row r="6023">
          <cell r="A6023" t="str">
            <v>I3728</v>
          </cell>
          <cell r="B6023" t="str">
            <v>TE JUNTA MECÂNICA E FLANGE DN 500 x 400 PN10</v>
          </cell>
          <cell r="C6023" t="str">
            <v>UN</v>
          </cell>
          <cell r="D6023">
            <v>5176.93</v>
          </cell>
        </row>
        <row r="6024">
          <cell r="A6024" t="str">
            <v>I3729</v>
          </cell>
          <cell r="B6024" t="str">
            <v>TE JUNTA MECÂNICA E FLANGE DN 500 x 500 PN10</v>
          </cell>
          <cell r="C6024" t="str">
            <v>UN</v>
          </cell>
          <cell r="D6024">
            <v>5678.1</v>
          </cell>
        </row>
        <row r="6025">
          <cell r="A6025" t="str">
            <v>I3730</v>
          </cell>
          <cell r="B6025" t="str">
            <v>TE JUNTA MECÂNICA E FLANGE DN 600 x 100 PN10</v>
          </cell>
          <cell r="C6025" t="str">
            <v>UN</v>
          </cell>
          <cell r="D6025">
            <v>4571.25</v>
          </cell>
        </row>
        <row r="6026">
          <cell r="A6026" t="str">
            <v>I3731</v>
          </cell>
          <cell r="B6026" t="str">
            <v>TE JUNTA MECÂNICA E FLANGE DN 600 x 200 PN10</v>
          </cell>
          <cell r="C6026" t="str">
            <v>UN</v>
          </cell>
          <cell r="D6026">
            <v>5030.83</v>
          </cell>
        </row>
        <row r="6027">
          <cell r="A6027" t="str">
            <v>I3732</v>
          </cell>
          <cell r="B6027" t="str">
            <v>TE JUNTA MECÂNICA E FLANGE DN 600 x 300 PN10</v>
          </cell>
          <cell r="C6027" t="str">
            <v>UN</v>
          </cell>
          <cell r="D6027">
            <v>5466.02</v>
          </cell>
        </row>
        <row r="6028">
          <cell r="A6028" t="str">
            <v>I3733</v>
          </cell>
          <cell r="B6028" t="str">
            <v>TE JUNTA MECÂNICA E FLANGE DN 600 x 400 PN10</v>
          </cell>
          <cell r="C6028" t="str">
            <v>UN</v>
          </cell>
          <cell r="D6028">
            <v>6503.34</v>
          </cell>
        </row>
        <row r="6029">
          <cell r="A6029" t="str">
            <v>I3734</v>
          </cell>
          <cell r="B6029" t="str">
            <v>TE JUNTA MECÂNICA E FLANGE DN 600 x 600 PN10</v>
          </cell>
          <cell r="C6029" t="str">
            <v>UN</v>
          </cell>
          <cell r="D6029">
            <v>7085.18</v>
          </cell>
        </row>
        <row r="6030">
          <cell r="A6030" t="str">
            <v>I3735</v>
          </cell>
          <cell r="B6030" t="str">
            <v>TE JUNTA MECÂNICA E FLANGE DN 700 x 200 PN10</v>
          </cell>
          <cell r="C6030" t="str">
            <v>UN</v>
          </cell>
          <cell r="D6030">
            <v>6482.5</v>
          </cell>
        </row>
        <row r="6031">
          <cell r="A6031" t="str">
            <v>I3736</v>
          </cell>
          <cell r="B6031" t="str">
            <v>TE JUNTA MECÂNICA E FLANGE DN 700 x 400 PN10</v>
          </cell>
          <cell r="C6031" t="str">
            <v>UN</v>
          </cell>
          <cell r="D6031">
            <v>7612.1</v>
          </cell>
        </row>
        <row r="6032">
          <cell r="A6032" t="str">
            <v>I3737</v>
          </cell>
          <cell r="B6032" t="str">
            <v>TE JUNTA MECÂNICA E FLANGE DN 700 x 600 PN10</v>
          </cell>
          <cell r="C6032" t="str">
            <v>UN</v>
          </cell>
          <cell r="D6032">
            <v>8900.1200000000008</v>
          </cell>
        </row>
        <row r="6033">
          <cell r="A6033" t="str">
            <v>I3738</v>
          </cell>
          <cell r="B6033" t="str">
            <v>TE JUNTA MECÂNICA E FLANGE DN 700 x 700 PN10</v>
          </cell>
          <cell r="C6033" t="str">
            <v>UN</v>
          </cell>
          <cell r="D6033">
            <v>9294.2000000000007</v>
          </cell>
        </row>
        <row r="6034">
          <cell r="A6034" t="str">
            <v>I3739</v>
          </cell>
          <cell r="B6034" t="str">
            <v>TE JUNTA MECÂNICA E FLANGE DN 800 x 200 PN10</v>
          </cell>
          <cell r="C6034" t="str">
            <v>UN</v>
          </cell>
          <cell r="D6034">
            <v>8350.25</v>
          </cell>
        </row>
        <row r="6035">
          <cell r="A6035" t="str">
            <v>I3740</v>
          </cell>
          <cell r="B6035" t="str">
            <v>TE JUNTA MECÂNICA E FLANGE DN 800 x 400 PN10</v>
          </cell>
          <cell r="C6035" t="str">
            <v>UN</v>
          </cell>
          <cell r="D6035">
            <v>9689.7199999999993</v>
          </cell>
        </row>
        <row r="6036">
          <cell r="A6036" t="str">
            <v>I3741</v>
          </cell>
          <cell r="B6036" t="str">
            <v>TE JUNTA MECÂNICA E FLANGE DN 800 x 600 PN10</v>
          </cell>
          <cell r="C6036" t="str">
            <v>UN</v>
          </cell>
          <cell r="D6036">
            <v>12871.49</v>
          </cell>
        </row>
        <row r="6037">
          <cell r="A6037" t="str">
            <v>I3742</v>
          </cell>
          <cell r="B6037" t="str">
            <v>TE JUNTA MECÂNICA E FLANGE DN 800 x 800 PN10</v>
          </cell>
          <cell r="C6037" t="str">
            <v>UN</v>
          </cell>
          <cell r="D6037">
            <v>13306.87</v>
          </cell>
        </row>
        <row r="6038">
          <cell r="A6038" t="str">
            <v>I3743</v>
          </cell>
          <cell r="B6038" t="str">
            <v>TE JUNTA MECÂNICA E FLANGE DN 900 x 200 PN10</v>
          </cell>
          <cell r="C6038" t="str">
            <v>UN</v>
          </cell>
          <cell r="D6038">
            <v>10383.66</v>
          </cell>
        </row>
        <row r="6039">
          <cell r="A6039" t="str">
            <v>I3744</v>
          </cell>
          <cell r="B6039" t="str">
            <v>TE JUNTA MECÂNICA E FLANGE DN 900 x 400 PN10</v>
          </cell>
          <cell r="C6039" t="str">
            <v>UN</v>
          </cell>
          <cell r="D6039">
            <v>12249.75</v>
          </cell>
        </row>
        <row r="6040">
          <cell r="A6040" t="str">
            <v>I3745</v>
          </cell>
          <cell r="B6040" t="str">
            <v>TE JUNTA MECÂNICA E FLANGE DN 900 x 600 PN10</v>
          </cell>
          <cell r="C6040" t="str">
            <v>UN</v>
          </cell>
          <cell r="D6040">
            <v>15506.6</v>
          </cell>
        </row>
        <row r="6041">
          <cell r="A6041" t="str">
            <v>I3746</v>
          </cell>
          <cell r="B6041" t="str">
            <v>TE JUNTA MECÂNICA E FLANGE DN 900 x 800 PN10</v>
          </cell>
          <cell r="C6041" t="str">
            <v>UN</v>
          </cell>
          <cell r="D6041">
            <v>16504.330000000002</v>
          </cell>
        </row>
        <row r="6042">
          <cell r="A6042" t="str">
            <v>I3747</v>
          </cell>
          <cell r="B6042" t="str">
            <v>TE JUNTA MECÂNICA E FLANGE DN 900 x 900 PN10</v>
          </cell>
          <cell r="C6042" t="str">
            <v>UN</v>
          </cell>
          <cell r="D6042">
            <v>18906.36</v>
          </cell>
        </row>
        <row r="6043">
          <cell r="A6043" t="str">
            <v>I10065</v>
          </cell>
          <cell r="B6043" t="str">
            <v>TE PARA TUBO PELBD DN16</v>
          </cell>
          <cell r="C6043" t="str">
            <v>UN</v>
          </cell>
          <cell r="D6043">
            <v>1.1000000000000001</v>
          </cell>
        </row>
        <row r="6044">
          <cell r="A6044" t="str">
            <v>I10066</v>
          </cell>
          <cell r="B6044" t="str">
            <v>TE PRFV BBB JUNTA ELÁSTICA DN  75</v>
          </cell>
          <cell r="C6044" t="str">
            <v>UN</v>
          </cell>
          <cell r="D6044">
            <v>277.77999999999997</v>
          </cell>
        </row>
        <row r="6045">
          <cell r="A6045" t="str">
            <v>I10067</v>
          </cell>
          <cell r="B6045" t="str">
            <v>TE PRFV BBB JUNTA ELÁSTICA DN 100</v>
          </cell>
          <cell r="C6045" t="str">
            <v>UN</v>
          </cell>
          <cell r="D6045">
            <v>337.98</v>
          </cell>
        </row>
        <row r="6046">
          <cell r="A6046" t="str">
            <v>I10068</v>
          </cell>
          <cell r="B6046" t="str">
            <v>TE PRFV BBB JUNTA ELÁSTICA DN 150</v>
          </cell>
          <cell r="C6046" t="str">
            <v>UN</v>
          </cell>
          <cell r="D6046">
            <v>373.1</v>
          </cell>
        </row>
        <row r="6047">
          <cell r="A6047" t="str">
            <v>I10069</v>
          </cell>
          <cell r="B6047" t="str">
            <v>TE PRFV BBB JUNTA ELÁSTICA DN 200</v>
          </cell>
          <cell r="C6047" t="str">
            <v>UN</v>
          </cell>
          <cell r="D6047">
            <v>425.64</v>
          </cell>
        </row>
        <row r="6048">
          <cell r="A6048" t="str">
            <v>I10070</v>
          </cell>
          <cell r="B6048" t="str">
            <v>TE PRFV BBB JUNTA ELÁSTICA DN 250</v>
          </cell>
          <cell r="C6048" t="str">
            <v>UN</v>
          </cell>
          <cell r="D6048">
            <v>469.65</v>
          </cell>
        </row>
        <row r="6049">
          <cell r="A6049" t="str">
            <v>I6986</v>
          </cell>
          <cell r="B6049" t="str">
            <v>TE PRFV PB JE DN 150 x 50</v>
          </cell>
          <cell r="C6049" t="str">
            <v>UN</v>
          </cell>
          <cell r="D6049">
            <v>257.47000000000003</v>
          </cell>
        </row>
        <row r="6050">
          <cell r="A6050" t="str">
            <v>I6987</v>
          </cell>
          <cell r="B6050" t="str">
            <v>TE PRFV PB JE DN 200 x 50</v>
          </cell>
          <cell r="C6050" t="str">
            <v>UN</v>
          </cell>
          <cell r="D6050">
            <v>437.88</v>
          </cell>
        </row>
        <row r="6051">
          <cell r="A6051" t="str">
            <v>I6988</v>
          </cell>
          <cell r="B6051" t="str">
            <v>TE PRFV PB JE DN 250 x 100</v>
          </cell>
          <cell r="C6051" t="str">
            <v>UN</v>
          </cell>
          <cell r="D6051">
            <v>589.04</v>
          </cell>
        </row>
        <row r="6052">
          <cell r="A6052" t="str">
            <v>I6989</v>
          </cell>
          <cell r="B6052" t="str">
            <v>TE PRFV PB JE DN 300 x 100</v>
          </cell>
          <cell r="C6052" t="str">
            <v>UN</v>
          </cell>
          <cell r="D6052">
            <v>2035.26</v>
          </cell>
        </row>
        <row r="6053">
          <cell r="A6053" t="str">
            <v>I3144</v>
          </cell>
          <cell r="B6053" t="str">
            <v>TE PVC PBA 90 COM BOLSAS DN 100</v>
          </cell>
          <cell r="C6053" t="str">
            <v>UN</v>
          </cell>
          <cell r="D6053">
            <v>47.52</v>
          </cell>
        </row>
        <row r="6054">
          <cell r="A6054" t="str">
            <v>I3142</v>
          </cell>
          <cell r="B6054" t="str">
            <v>TE PVC PBA 90 COM BOLSAS DN 50</v>
          </cell>
          <cell r="C6054" t="str">
            <v>UN</v>
          </cell>
          <cell r="D6054">
            <v>10.85</v>
          </cell>
        </row>
        <row r="6055">
          <cell r="A6055" t="str">
            <v>I3143</v>
          </cell>
          <cell r="B6055" t="str">
            <v>TE PVC PBA 90 COM BOLSAS DN 75</v>
          </cell>
          <cell r="C6055" t="str">
            <v>UN</v>
          </cell>
          <cell r="D6055">
            <v>25.62</v>
          </cell>
        </row>
        <row r="6056">
          <cell r="A6056" t="str">
            <v>I6920</v>
          </cell>
          <cell r="B6056" t="str">
            <v>TE RED 90° PVC PBS COM BOLSAS DN 150 x 100 mm</v>
          </cell>
          <cell r="C6056" t="str">
            <v>UN</v>
          </cell>
          <cell r="D6056">
            <v>243.39</v>
          </cell>
        </row>
        <row r="6057">
          <cell r="A6057" t="str">
            <v>I3146</v>
          </cell>
          <cell r="B6057" t="str">
            <v>TE REDUÇÃO PVC 90 PBA COM BOLSAS DN 100 x 50</v>
          </cell>
          <cell r="C6057" t="str">
            <v>UN</v>
          </cell>
          <cell r="D6057">
            <v>40.880000000000003</v>
          </cell>
        </row>
        <row r="6058">
          <cell r="A6058" t="str">
            <v>I3147</v>
          </cell>
          <cell r="B6058" t="str">
            <v>TE REDUÇÃO PVC 90 PBA COM BOLSAS DN 100 x 75</v>
          </cell>
          <cell r="C6058" t="str">
            <v>UN</v>
          </cell>
          <cell r="D6058">
            <v>41.96</v>
          </cell>
        </row>
        <row r="6059">
          <cell r="A6059" t="str">
            <v>I3145</v>
          </cell>
          <cell r="B6059" t="str">
            <v>TE REDUÇÃO PVC 90 PBA COM BOLSAS DN 75 x 50</v>
          </cell>
          <cell r="C6059" t="str">
            <v>UN</v>
          </cell>
          <cell r="D6059">
            <v>24.18</v>
          </cell>
        </row>
        <row r="6060">
          <cell r="A6060" t="str">
            <v>I10072</v>
          </cell>
          <cell r="B6060" t="str">
            <v>TE RPVC BBB JUNTA ELÁSTICA DN 100</v>
          </cell>
          <cell r="C6060" t="str">
            <v>UN</v>
          </cell>
          <cell r="D6060">
            <v>342.4</v>
          </cell>
        </row>
        <row r="6061">
          <cell r="A6061" t="str">
            <v>I10073</v>
          </cell>
          <cell r="B6061" t="str">
            <v>TE RPVC BBB JUNTA ELÁSTICA DN 150</v>
          </cell>
          <cell r="C6061" t="str">
            <v>UN</v>
          </cell>
          <cell r="D6061">
            <v>352.57</v>
          </cell>
        </row>
        <row r="6062">
          <cell r="A6062" t="str">
            <v>I7555</v>
          </cell>
          <cell r="B6062" t="str">
            <v>TELA DE AÇO SOLDÁVEL Q-92</v>
          </cell>
          <cell r="C6062" t="str">
            <v>M2</v>
          </cell>
          <cell r="D6062">
            <v>8.68</v>
          </cell>
        </row>
        <row r="6063">
          <cell r="A6063" t="str">
            <v>I8982</v>
          </cell>
          <cell r="B6063" t="str">
            <v>TELA DE POLIESTER MALHA 2X2MM</v>
          </cell>
          <cell r="C6063" t="str">
            <v>M2</v>
          </cell>
          <cell r="D6063">
            <v>4.63</v>
          </cell>
        </row>
        <row r="6064">
          <cell r="A6064" t="str">
            <v>I10074</v>
          </cell>
          <cell r="B6064" t="str">
            <v>TELA EM FIBRA COM ABERTURA DA MALHA 2,00X2,00CM, FIXADA COM PARABOLT'S</v>
          </cell>
          <cell r="C6064" t="str">
            <v>M2</v>
          </cell>
          <cell r="D6064">
            <v>319.97000000000003</v>
          </cell>
        </row>
        <row r="6065">
          <cell r="A6065" t="str">
            <v>I10075</v>
          </cell>
          <cell r="B6065" t="str">
            <v>TELADO AGRÍCOLA COM SOMBREAMENTO DE 30%, INCLUSIVE SISTEMA DE IRRIGAÇÃO POR MICROASPERSÃO</v>
          </cell>
          <cell r="C6065" t="str">
            <v>M2</v>
          </cell>
          <cell r="D6065">
            <v>128.55000000000001</v>
          </cell>
        </row>
        <row r="6066">
          <cell r="A6066" t="str">
            <v>I10077</v>
          </cell>
          <cell r="B6066" t="str">
            <v>TENSIOMETRO DE PUNÇÃO 20CM</v>
          </cell>
          <cell r="C6066" t="str">
            <v>UN</v>
          </cell>
          <cell r="D6066">
            <v>92</v>
          </cell>
        </row>
        <row r="6067">
          <cell r="A6067" t="str">
            <v>I10078</v>
          </cell>
          <cell r="B6067" t="str">
            <v>TENSIOMETRO DE PUNÇÃO 40CM</v>
          </cell>
          <cell r="C6067" t="str">
            <v>UN</v>
          </cell>
          <cell r="D6067">
            <v>92</v>
          </cell>
        </row>
        <row r="6068">
          <cell r="A6068" t="str">
            <v>I10079</v>
          </cell>
          <cell r="B6068" t="str">
            <v>TENSIOMETRO DE PUNÇÃO 60CM</v>
          </cell>
          <cell r="C6068" t="str">
            <v>UN</v>
          </cell>
          <cell r="D6068">
            <v>99</v>
          </cell>
        </row>
        <row r="6069">
          <cell r="A6069" t="str">
            <v>I10076</v>
          </cell>
          <cell r="B6069" t="str">
            <v>TENSIOMETRO DIGITAL DE AGULHA</v>
          </cell>
          <cell r="C6069" t="str">
            <v>UN</v>
          </cell>
          <cell r="D6069">
            <v>1150</v>
          </cell>
        </row>
        <row r="6070">
          <cell r="A6070" t="str">
            <v>I8512</v>
          </cell>
          <cell r="B6070" t="str">
            <v>TERMINAL AÉREO 600mm FIXAÇÃO HORIZONTAL, C/ ABRAÇADEIRA</v>
          </cell>
          <cell r="C6070" t="str">
            <v>UN</v>
          </cell>
          <cell r="D6070">
            <v>5.16</v>
          </cell>
        </row>
        <row r="6071">
          <cell r="A6071" t="str">
            <v>I8511</v>
          </cell>
          <cell r="B6071" t="str">
            <v>TERMINAL AÉREO 600mm FIXAÇÃO ROSCA MECÂNICA, C/ ABRAÇADEIRA</v>
          </cell>
          <cell r="C6071" t="str">
            <v>UN</v>
          </cell>
          <cell r="D6071">
            <v>5.54</v>
          </cell>
        </row>
        <row r="6072">
          <cell r="A6072" t="str">
            <v>I10081</v>
          </cell>
          <cell r="B6072" t="str">
            <v>TERMINAL DE COMPRESSÃO OLHAL P/ CABO 1,0 MM2</v>
          </cell>
          <cell r="C6072" t="str">
            <v>UN</v>
          </cell>
          <cell r="D6072">
            <v>0.22</v>
          </cell>
        </row>
        <row r="6073">
          <cell r="A6073" t="str">
            <v>I10080</v>
          </cell>
          <cell r="B6073" t="str">
            <v>TERMINAL DE COMPRESSÃO PRÉ ISOLADO TIPO GARFO P/ CABO 2,5 MM2</v>
          </cell>
          <cell r="C6073" t="str">
            <v>UN</v>
          </cell>
          <cell r="D6073">
            <v>0.14000000000000001</v>
          </cell>
        </row>
        <row r="6074">
          <cell r="A6074" t="str">
            <v>I10082</v>
          </cell>
          <cell r="B6074" t="str">
            <v>TERMINAL TIPO AGULHA PARA CABO 2,5MM2</v>
          </cell>
          <cell r="C6074" t="str">
            <v>UN</v>
          </cell>
          <cell r="D6074">
            <v>0.22</v>
          </cell>
        </row>
        <row r="6075">
          <cell r="A6075" t="str">
            <v>I8945</v>
          </cell>
          <cell r="B6075" t="str">
            <v>TESTE NEON - CHAVE TESTE 250V, TAM 1/8X3"</v>
          </cell>
          <cell r="C6075" t="str">
            <v>UN</v>
          </cell>
          <cell r="D6075">
            <v>11.16</v>
          </cell>
        </row>
        <row r="6076">
          <cell r="A6076" t="str">
            <v>I6921</v>
          </cell>
          <cell r="B6076" t="str">
            <v>TIL DE PASSAGEM REDE OCRE BBB - JEI DN 100 x 100</v>
          </cell>
          <cell r="C6076" t="str">
            <v>UN</v>
          </cell>
          <cell r="D6076">
            <v>421.51</v>
          </cell>
        </row>
        <row r="6077">
          <cell r="A6077" t="str">
            <v>I6922</v>
          </cell>
          <cell r="B6077" t="str">
            <v>TIL DE PASSAGEM REDE OCRE BBB - JEI DN 150 x 150</v>
          </cell>
          <cell r="C6077" t="str">
            <v>UN</v>
          </cell>
          <cell r="D6077">
            <v>494.27</v>
          </cell>
        </row>
        <row r="6078">
          <cell r="A6078" t="str">
            <v>I6923</v>
          </cell>
          <cell r="B6078" t="str">
            <v>TIL DE PASSAGEM REDE OCRE BBB - JEI DN 200 x 150</v>
          </cell>
          <cell r="C6078" t="str">
            <v>UN</v>
          </cell>
          <cell r="D6078">
            <v>534.62</v>
          </cell>
        </row>
        <row r="6079">
          <cell r="A6079" t="str">
            <v>I6924</v>
          </cell>
          <cell r="B6079" t="str">
            <v>TIL DE PASSAGEM REDE OCRE BBB - JEI DN 250 x 150</v>
          </cell>
          <cell r="C6079" t="str">
            <v>UN</v>
          </cell>
          <cell r="D6079">
            <v>711.9</v>
          </cell>
        </row>
        <row r="6080">
          <cell r="A6080" t="str">
            <v>I6925</v>
          </cell>
          <cell r="B6080" t="str">
            <v>TIL DE PASSAGEM REDE OCRE BBB - JEI DN 300 x 150</v>
          </cell>
          <cell r="C6080" t="str">
            <v>UN</v>
          </cell>
          <cell r="D6080">
            <v>792.91</v>
          </cell>
        </row>
        <row r="6081">
          <cell r="A6081" t="str">
            <v>I3043</v>
          </cell>
          <cell r="B6081" t="str">
            <v>TIL DE PASSAGEM REDE OCRE BBB-JE DN 100 x100</v>
          </cell>
          <cell r="C6081" t="str">
            <v>UN</v>
          </cell>
          <cell r="D6081">
            <v>191.58</v>
          </cell>
        </row>
        <row r="6082">
          <cell r="A6082" t="str">
            <v>I3044</v>
          </cell>
          <cell r="B6082" t="str">
            <v>TIL DE PASSAGEM REDE OCRE BBB-JE DN 125 x125</v>
          </cell>
          <cell r="C6082" t="str">
            <v>UN</v>
          </cell>
          <cell r="D6082">
            <v>352.54</v>
          </cell>
        </row>
        <row r="6083">
          <cell r="A6083" t="str">
            <v>I3045</v>
          </cell>
          <cell r="B6083" t="str">
            <v>TIL DE PASSAGEM REDE OCRE BBB-JE DN 150 x150</v>
          </cell>
          <cell r="C6083" t="str">
            <v>UN</v>
          </cell>
          <cell r="D6083">
            <v>641.89</v>
          </cell>
        </row>
        <row r="6084">
          <cell r="A6084" t="str">
            <v>I3046</v>
          </cell>
          <cell r="B6084" t="str">
            <v>TIL DE PASSAGEM REDE OCRE BBB-JE DN 200 x150</v>
          </cell>
          <cell r="C6084" t="str">
            <v>UN</v>
          </cell>
          <cell r="D6084">
            <v>672.76</v>
          </cell>
        </row>
        <row r="6085">
          <cell r="A6085" t="str">
            <v>I3047</v>
          </cell>
          <cell r="B6085" t="str">
            <v>TIL DE PASSAGEM REDE OCRE BBB-JE DN 250 x150</v>
          </cell>
          <cell r="C6085" t="str">
            <v>UN</v>
          </cell>
          <cell r="D6085">
            <v>750.89</v>
          </cell>
        </row>
        <row r="6086">
          <cell r="A6086" t="str">
            <v>I3048</v>
          </cell>
          <cell r="B6086" t="str">
            <v>TIL DE PASSAGEM REDE OCRE BBB-JE DN 300 x150</v>
          </cell>
          <cell r="C6086" t="str">
            <v>UN</v>
          </cell>
          <cell r="D6086">
            <v>963.31</v>
          </cell>
        </row>
        <row r="6087">
          <cell r="A6087" t="str">
            <v>I6926</v>
          </cell>
          <cell r="B6087" t="str">
            <v>TIL LIGAÇÃO PREDIAL OCRE BBB - JEI DN 100</v>
          </cell>
          <cell r="C6087" t="str">
            <v>UN</v>
          </cell>
          <cell r="D6087">
            <v>30.73</v>
          </cell>
        </row>
        <row r="6088">
          <cell r="A6088" t="str">
            <v>I3049</v>
          </cell>
          <cell r="B6088" t="str">
            <v>TIL LIGAÇÃO PREDIAL OCRE BBB-JE DN 100 x100</v>
          </cell>
          <cell r="C6088" t="str">
            <v>UN</v>
          </cell>
          <cell r="D6088">
            <v>25.63</v>
          </cell>
        </row>
        <row r="6089">
          <cell r="A6089" t="str">
            <v>I6927</v>
          </cell>
          <cell r="B6089" t="str">
            <v>TIL RADIAL CONDOMINIAL OCRE BB - JEI DN 100</v>
          </cell>
          <cell r="C6089" t="str">
            <v>UN</v>
          </cell>
          <cell r="D6089">
            <v>25.78</v>
          </cell>
        </row>
        <row r="6090">
          <cell r="A6090" t="str">
            <v>I3050</v>
          </cell>
          <cell r="B6090" t="str">
            <v>TIL RADIAL CONDOMINIAL OCRE BB-JE DN 100x100</v>
          </cell>
          <cell r="C6090" t="str">
            <v>UN</v>
          </cell>
          <cell r="D6090">
            <v>25.31</v>
          </cell>
        </row>
        <row r="6091">
          <cell r="A6091" t="str">
            <v>I3052</v>
          </cell>
          <cell r="B6091" t="str">
            <v>TIL RADIAL REDE OCRE BBB-JE DN 150 x 200</v>
          </cell>
          <cell r="C6091" t="str">
            <v>UN</v>
          </cell>
          <cell r="D6091">
            <v>689.8</v>
          </cell>
        </row>
        <row r="6092">
          <cell r="A6092" t="str">
            <v>I3055</v>
          </cell>
          <cell r="B6092" t="str">
            <v>TIL RADIAL REDE OCRE BBB-JE DN 300 x 200</v>
          </cell>
          <cell r="C6092" t="str">
            <v>UN</v>
          </cell>
          <cell r="D6092">
            <v>2015.82</v>
          </cell>
        </row>
        <row r="6093">
          <cell r="A6093" t="str">
            <v>I4251</v>
          </cell>
          <cell r="B6093" t="str">
            <v>TIRANTES C/ PORCAS PARA CARRETEIS DN 16 x 360</v>
          </cell>
          <cell r="C6093" t="str">
            <v>UN</v>
          </cell>
          <cell r="D6093">
            <v>37.909999999999997</v>
          </cell>
        </row>
        <row r="6094">
          <cell r="A6094" t="str">
            <v>I4252</v>
          </cell>
          <cell r="B6094" t="str">
            <v>TIRANTES C/ PORCAS PARA CARRETEIS DN 20 x 370</v>
          </cell>
          <cell r="C6094" t="str">
            <v>UN</v>
          </cell>
          <cell r="D6094">
            <v>60.1</v>
          </cell>
        </row>
        <row r="6095">
          <cell r="A6095" t="str">
            <v>I4253</v>
          </cell>
          <cell r="B6095" t="str">
            <v>TIRANTES C/ PORCAS PARA CARRETEIS DN 24 x 380</v>
          </cell>
          <cell r="C6095" t="str">
            <v>UN</v>
          </cell>
          <cell r="D6095">
            <v>89.48</v>
          </cell>
        </row>
        <row r="6096">
          <cell r="A6096" t="str">
            <v>I4254</v>
          </cell>
          <cell r="B6096" t="str">
            <v>TIRANTES C/ PORCAS PARA CARRETEIS DN 27 x 430</v>
          </cell>
          <cell r="C6096" t="str">
            <v>UN</v>
          </cell>
          <cell r="D6096">
            <v>173.69</v>
          </cell>
        </row>
        <row r="6097">
          <cell r="A6097" t="str">
            <v>I4255</v>
          </cell>
          <cell r="B6097" t="str">
            <v>TIRANTES C/ PORCAS PARA CARRETEIS DN 30 x 450</v>
          </cell>
          <cell r="C6097" t="str">
            <v>UN</v>
          </cell>
          <cell r="D6097">
            <v>179.39</v>
          </cell>
        </row>
        <row r="6098">
          <cell r="A6098" t="str">
            <v>I4256</v>
          </cell>
          <cell r="B6098" t="str">
            <v>TIRANTES C/ PORCAS PARA CARRETEIS DN 33 x 460</v>
          </cell>
          <cell r="C6098" t="str">
            <v>UN</v>
          </cell>
          <cell r="D6098">
            <v>264.81</v>
          </cell>
        </row>
        <row r="6099">
          <cell r="A6099" t="str">
            <v>I4257</v>
          </cell>
          <cell r="B6099" t="str">
            <v>TIRANTES C/ PORCAS PARA CARRETEIS DN 36 x 480</v>
          </cell>
          <cell r="C6099" t="str">
            <v>UN</v>
          </cell>
          <cell r="D6099">
            <v>321.45999999999998</v>
          </cell>
        </row>
        <row r="6100">
          <cell r="A6100" t="str">
            <v>I4258</v>
          </cell>
          <cell r="B6100" t="str">
            <v>TIRANTES C/ PORCAS PARA CARRETEIS DN 39 x 490</v>
          </cell>
          <cell r="C6100" t="str">
            <v>UN</v>
          </cell>
          <cell r="D6100">
            <v>298.13</v>
          </cell>
        </row>
        <row r="6101">
          <cell r="A6101" t="str">
            <v>I4259</v>
          </cell>
          <cell r="B6101" t="str">
            <v>TIRANTES C/ PORCAS PARA CARRETEIS DN 45 x 520</v>
          </cell>
          <cell r="C6101" t="str">
            <v>UN</v>
          </cell>
          <cell r="D6101">
            <v>589.77</v>
          </cell>
        </row>
        <row r="6102">
          <cell r="A6102" t="str">
            <v>I4260</v>
          </cell>
          <cell r="B6102" t="str">
            <v>TIRANTES C/ PORCAS PARA CARRETEIS DN 52 x 550</v>
          </cell>
          <cell r="C6102" t="str">
            <v>UN</v>
          </cell>
          <cell r="D6102">
            <v>671.41</v>
          </cell>
        </row>
        <row r="6103">
          <cell r="A6103" t="str">
            <v>I3992</v>
          </cell>
          <cell r="B6103" t="str">
            <v>TOCO C/ FLANGES E ABA DE VEDAÇÃO DN 100 PN10</v>
          </cell>
          <cell r="C6103" t="str">
            <v>UN</v>
          </cell>
          <cell r="D6103">
            <v>409.16</v>
          </cell>
        </row>
        <row r="6104">
          <cell r="A6104" t="str">
            <v>I4004</v>
          </cell>
          <cell r="B6104" t="str">
            <v>TOCO C/ FLANGES E ABA DE VEDAÇÃO DN 1000 PN10</v>
          </cell>
          <cell r="C6104" t="str">
            <v>UN</v>
          </cell>
          <cell r="D6104">
            <v>11218.4</v>
          </cell>
        </row>
        <row r="6105">
          <cell r="A6105" t="str">
            <v>I4005</v>
          </cell>
          <cell r="B6105" t="str">
            <v>TOCO C/ FLANGES E ABA DE VEDAÇÃO DN 1200 PN10</v>
          </cell>
          <cell r="C6105" t="str">
            <v>UN</v>
          </cell>
          <cell r="D6105">
            <v>13241.93</v>
          </cell>
        </row>
        <row r="6106">
          <cell r="A6106" t="str">
            <v>I3993</v>
          </cell>
          <cell r="B6106" t="str">
            <v>TOCO C/ FLANGES E ABA DE VEDAÇÃO DN 150 PN10</v>
          </cell>
          <cell r="C6106" t="str">
            <v>UN</v>
          </cell>
          <cell r="D6106">
            <v>637.44000000000005</v>
          </cell>
        </row>
        <row r="6107">
          <cell r="A6107" t="str">
            <v>I3994</v>
          </cell>
          <cell r="B6107" t="str">
            <v>TOCO C/ FLANGES E ABA DE VEDAÇÃO DN 200 PN10</v>
          </cell>
          <cell r="C6107" t="str">
            <v>UN</v>
          </cell>
          <cell r="D6107">
            <v>926.55</v>
          </cell>
        </row>
        <row r="6108">
          <cell r="A6108" t="str">
            <v>I3995</v>
          </cell>
          <cell r="B6108" t="str">
            <v>TOCO C/ FLANGES E ABA DE VEDAÇÃO DN 250 PN10</v>
          </cell>
          <cell r="C6108" t="str">
            <v>UN</v>
          </cell>
          <cell r="D6108">
            <v>1191.06</v>
          </cell>
        </row>
        <row r="6109">
          <cell r="A6109" t="str">
            <v>I3996</v>
          </cell>
          <cell r="B6109" t="str">
            <v>TOCO C/ FLANGES E ABA DE VEDAÇÃO DN 300 PN10</v>
          </cell>
          <cell r="C6109" t="str">
            <v>UN</v>
          </cell>
          <cell r="D6109">
            <v>1404.12</v>
          </cell>
        </row>
        <row r="6110">
          <cell r="A6110" t="str">
            <v>I3997</v>
          </cell>
          <cell r="B6110" t="str">
            <v>TOCO C/ FLANGES E ABA DE VEDAÇÃO DN 350 PN10</v>
          </cell>
          <cell r="C6110" t="str">
            <v>UN</v>
          </cell>
          <cell r="D6110">
            <v>1807.55</v>
          </cell>
        </row>
        <row r="6111">
          <cell r="A6111" t="str">
            <v>I3998</v>
          </cell>
          <cell r="B6111" t="str">
            <v>TOCO C/ FLANGES E ABA DE VEDAÇÃO DN 400 PN10</v>
          </cell>
          <cell r="C6111" t="str">
            <v>UN</v>
          </cell>
          <cell r="D6111">
            <v>2076.1799999999998</v>
          </cell>
        </row>
        <row r="6112">
          <cell r="A6112" t="str">
            <v>I7181</v>
          </cell>
          <cell r="B6112" t="str">
            <v>TOCO C/ FLANGES E ABA DE VEDAÇÃO DN 450 PN10</v>
          </cell>
          <cell r="C6112" t="str">
            <v>UN</v>
          </cell>
          <cell r="D6112">
            <v>5247.33</v>
          </cell>
        </row>
        <row r="6113">
          <cell r="A6113" t="str">
            <v>I3999</v>
          </cell>
          <cell r="B6113" t="str">
            <v>TOCO C/ FLANGES E ABA DE VEDAÇÃO DN 500 PN10</v>
          </cell>
          <cell r="C6113" t="str">
            <v>UN</v>
          </cell>
          <cell r="D6113">
            <v>4522.74</v>
          </cell>
        </row>
        <row r="6114">
          <cell r="A6114" t="str">
            <v>I4000</v>
          </cell>
          <cell r="B6114" t="str">
            <v>TOCO C/ FLANGES E ABA DE VEDAÇÃO DN 600 PN10</v>
          </cell>
          <cell r="C6114" t="str">
            <v>UN</v>
          </cell>
          <cell r="D6114">
            <v>5063.41</v>
          </cell>
        </row>
        <row r="6115">
          <cell r="A6115" t="str">
            <v>I4001</v>
          </cell>
          <cell r="B6115" t="str">
            <v>TOCO C/ FLANGES E ABA DE VEDAÇÃO DN 700 PN10</v>
          </cell>
          <cell r="C6115" t="str">
            <v>UN</v>
          </cell>
          <cell r="D6115">
            <v>5666.88</v>
          </cell>
        </row>
        <row r="6116">
          <cell r="A6116" t="str">
            <v>I3991</v>
          </cell>
          <cell r="B6116" t="str">
            <v>TOCO C/ FLANGES E ABA DE VEDAÇÃO DN 75 PN10</v>
          </cell>
          <cell r="C6116" t="str">
            <v>UN</v>
          </cell>
          <cell r="D6116">
            <v>379.65</v>
          </cell>
        </row>
        <row r="6117">
          <cell r="A6117" t="str">
            <v>I7182</v>
          </cell>
          <cell r="B6117" t="str">
            <v>TOCO C/ FLANGES E ABA DE VEDAÇÃO DN 80 PN10</v>
          </cell>
          <cell r="C6117" t="str">
            <v>UN</v>
          </cell>
          <cell r="D6117">
            <v>379.65</v>
          </cell>
        </row>
        <row r="6118">
          <cell r="A6118" t="str">
            <v>I4002</v>
          </cell>
          <cell r="B6118" t="str">
            <v>TOCO C/ FLANGES E ABA DE VEDAÇÃO DN 800 PN10</v>
          </cell>
          <cell r="C6118" t="str">
            <v>UN</v>
          </cell>
          <cell r="D6118">
            <v>7250.17</v>
          </cell>
        </row>
        <row r="6119">
          <cell r="A6119" t="str">
            <v>I4003</v>
          </cell>
          <cell r="B6119" t="str">
            <v>TOCO C/ FLANGES E ABA DE VEDAÇÃO DN 900 PN10</v>
          </cell>
          <cell r="C6119" t="str">
            <v>UN</v>
          </cell>
          <cell r="D6119">
            <v>7837.16</v>
          </cell>
        </row>
        <row r="6120">
          <cell r="A6120" t="str">
            <v>I10083</v>
          </cell>
          <cell r="B6120" t="str">
            <v>TOCO EM AÇO SCHEDULE S/ COSTURA C/ FLANGES L=0,25M DN 200</v>
          </cell>
          <cell r="C6120" t="str">
            <v>UN</v>
          </cell>
          <cell r="D6120">
            <v>749.7</v>
          </cell>
        </row>
        <row r="6121">
          <cell r="A6121" t="str">
            <v>I10084</v>
          </cell>
          <cell r="B6121" t="str">
            <v>TOCO EM AÇO SCHEDULE S/ COSTURA C/ FLANGES L=0,50M DN 200</v>
          </cell>
          <cell r="C6121" t="str">
            <v>UN</v>
          </cell>
          <cell r="D6121">
            <v>857.75</v>
          </cell>
        </row>
        <row r="6122">
          <cell r="A6122" t="str">
            <v>I10085</v>
          </cell>
          <cell r="B6122" t="str">
            <v>TOCO PRFV F/P L=0,50M DN 200</v>
          </cell>
          <cell r="C6122" t="str">
            <v>UN</v>
          </cell>
          <cell r="D6122">
            <v>581.4</v>
          </cell>
        </row>
        <row r="6123">
          <cell r="A6123" t="str">
            <v>I10086</v>
          </cell>
          <cell r="B6123" t="str">
            <v>TOMADA TRIPOLAR (4P+T) - 32A/380V - SOPREPOR</v>
          </cell>
          <cell r="C6123" t="str">
            <v>UN</v>
          </cell>
          <cell r="D6123">
            <v>63.57</v>
          </cell>
        </row>
        <row r="6124">
          <cell r="A6124" t="str">
            <v>I10087</v>
          </cell>
          <cell r="B6124" t="str">
            <v>TORNEIRA BICO MAMADEIRA 1/2"X3/8"</v>
          </cell>
          <cell r="C6124" t="str">
            <v>UN</v>
          </cell>
          <cell r="D6124">
            <v>41.9</v>
          </cell>
        </row>
        <row r="6125">
          <cell r="A6125" t="str">
            <v>I6354</v>
          </cell>
          <cell r="B6125" t="str">
            <v>TORNEIRA PVC 3/4 PARA JARDIM</v>
          </cell>
          <cell r="C6125" t="str">
            <v>UN</v>
          </cell>
          <cell r="D6125">
            <v>1.3</v>
          </cell>
        </row>
        <row r="6126">
          <cell r="A6126" t="str">
            <v>I10088</v>
          </cell>
          <cell r="B6126" t="str">
            <v>TRANSCEPTOR MDS TRANSNET900, MESTRE, REMOTO OU REPETIDOR, 1024/512 KBPS, AGENTE SNMP, SPREAD SPECTRUM 902-907,5 E 915-928 MHZ, 1W, 6 A 30VCC, COM DIAGNÓSTICO REMOTO</v>
          </cell>
          <cell r="C6126" t="str">
            <v>UN</v>
          </cell>
          <cell r="D6126">
            <v>10785.68</v>
          </cell>
        </row>
        <row r="6127">
          <cell r="A6127" t="str">
            <v>I10089</v>
          </cell>
          <cell r="B6127" t="str">
            <v>TRANSDUTOR DE NÍVEL ULTRASSÔNICO</v>
          </cell>
          <cell r="C6127" t="str">
            <v>UN</v>
          </cell>
          <cell r="D6127">
            <v>3867.02</v>
          </cell>
        </row>
        <row r="6128">
          <cell r="A6128" t="str">
            <v>I10090</v>
          </cell>
          <cell r="B6128" t="str">
            <v>TRANSDUTOR DE PRESSÃO CEL CAPACITIVA 25BAR</v>
          </cell>
          <cell r="C6128" t="str">
            <v>UN</v>
          </cell>
          <cell r="D6128">
            <v>3552.62</v>
          </cell>
        </row>
        <row r="6129">
          <cell r="A6129" t="str">
            <v>I8906</v>
          </cell>
          <cell r="B6129" t="str">
            <v>TRANSDUTOR DE PRESSÃO DIFERENCIAL 0-25BAR, PROTOCOLO DE COMUNICAÇÃO PROFIBUS-DP</v>
          </cell>
          <cell r="C6129" t="str">
            <v>UN</v>
          </cell>
          <cell r="D6129">
            <v>3257.99</v>
          </cell>
        </row>
        <row r="6130">
          <cell r="A6130" t="str">
            <v>I10091</v>
          </cell>
          <cell r="B6130" t="str">
            <v>TRANSMISSOR C/ SENSOR DE NÍVEL DE RADAR - TENSÃO DE ALIMENTAÇÃO = 18 A 32VCC, SAÍDA = 4 A 20MA, IP65, CLASS III, PRESSÃO MÁXIMA=16 BAR, TEMPERATURA MÁXIMA = 100ºC, MEDIÇÃO DE ALTURA DE ATÉ 3 METROS</v>
          </cell>
          <cell r="C6130" t="str">
            <v>UN</v>
          </cell>
          <cell r="D6130">
            <v>9615.49</v>
          </cell>
        </row>
        <row r="6131">
          <cell r="A6131" t="str">
            <v>I10092</v>
          </cell>
          <cell r="B6131" t="str">
            <v>TRANSMISSOR DE PRESSÃO - APLICAÇÃO EM TRATAMENTO DE ÁGUA, 24VCC, 4-20MA, PRESSÃO MÁX. 10 BAR</v>
          </cell>
          <cell r="C6131" t="str">
            <v>UN</v>
          </cell>
          <cell r="D6131">
            <v>622.6</v>
          </cell>
        </row>
        <row r="6132">
          <cell r="A6132" t="str">
            <v>I8946</v>
          </cell>
          <cell r="B6132" t="str">
            <v>TRANSMISSOR DE PRESSÃO DIFERENCIAL COM FAIXA DE PRESSÃO DIFERENCIAL 0.4BAR=0004, SINAL DE SAÍDA 4.20MA 2 WIRES=44, CONEXÃO ELÉTRICA BLINDER IP67=B</v>
          </cell>
          <cell r="C6132" t="str">
            <v>UN</v>
          </cell>
          <cell r="D6132">
            <v>1292.5999999999999</v>
          </cell>
        </row>
        <row r="6133">
          <cell r="A6133" t="str">
            <v>I10093</v>
          </cell>
          <cell r="B6133" t="str">
            <v>TRAVESSIA DE REDE COLETORA MÉTODO NÃO DESTRUTIVO PARA TUBO PEAD DE 180MM</v>
          </cell>
          <cell r="C6133" t="str">
            <v>M</v>
          </cell>
          <cell r="D6133">
            <v>1305.76</v>
          </cell>
        </row>
        <row r="6134">
          <cell r="A6134" t="str">
            <v>I10095</v>
          </cell>
          <cell r="B6134" t="str">
            <v>TRAVESSIA DE REDE COLETORA MÉTODO NÃO DESTRUTIVO PARA TUBO PEAD DE 250MM</v>
          </cell>
          <cell r="C6134" t="str">
            <v>M</v>
          </cell>
          <cell r="D6134">
            <v>1410.91</v>
          </cell>
        </row>
        <row r="6135">
          <cell r="A6135" t="str">
            <v>I10094</v>
          </cell>
          <cell r="B6135" t="str">
            <v>TRAVESSIA DE REDE COLETORA MÉTODO NÃO DESTRUTIVO PARA TUBO PEAD DN 200MM</v>
          </cell>
          <cell r="C6135" t="str">
            <v>M</v>
          </cell>
          <cell r="D6135">
            <v>1500</v>
          </cell>
        </row>
        <row r="6136">
          <cell r="A6136" t="str">
            <v>I10096</v>
          </cell>
          <cell r="B6136" t="str">
            <v>TRAVESSIA DE REDE COLETORA MÉTODO NÃO DESTRUTIVO PARA TUBO PEAD DN 350MM</v>
          </cell>
          <cell r="C6136" t="str">
            <v>M</v>
          </cell>
          <cell r="D6136">
            <v>2625</v>
          </cell>
        </row>
        <row r="6137">
          <cell r="A6137" t="str">
            <v>I10097</v>
          </cell>
          <cell r="B6137" t="str">
            <v>TRILHO DE FIXAÇÃO 35MM GALVANIZADO LISO  - 2 METROS</v>
          </cell>
          <cell r="C6137" t="str">
            <v>UN</v>
          </cell>
          <cell r="D6137">
            <v>18.649999999999999</v>
          </cell>
        </row>
        <row r="6138">
          <cell r="A6138" t="str">
            <v>I8977</v>
          </cell>
          <cell r="B6138" t="str">
            <v>TUBETE CEGO EM POLIPROPILENO 3/4" COR VERMELHA</v>
          </cell>
          <cell r="C6138" t="str">
            <v>UN</v>
          </cell>
          <cell r="D6138">
            <v>0.95</v>
          </cell>
        </row>
        <row r="6139">
          <cell r="A6139" t="str">
            <v>I10105</v>
          </cell>
          <cell r="B6139" t="str">
            <v>TUBO AÇO CARBONO ASTM ESP 1/2" PF  DN 1600</v>
          </cell>
          <cell r="C6139" t="str">
            <v>M</v>
          </cell>
          <cell r="D6139">
            <v>9396.7099999999991</v>
          </cell>
        </row>
        <row r="6140">
          <cell r="A6140" t="str">
            <v>I10098</v>
          </cell>
          <cell r="B6140" t="str">
            <v>TUBO AÇO CARBONO ASTM ESP 7/16" PF  DN   400</v>
          </cell>
          <cell r="C6140" t="str">
            <v>M</v>
          </cell>
          <cell r="D6140">
            <v>3378.13</v>
          </cell>
        </row>
        <row r="6141">
          <cell r="A6141" t="str">
            <v>I10099</v>
          </cell>
          <cell r="B6141" t="str">
            <v>TUBO AÇO CARBONO ASTM ESP 7/16" PF  DN   500</v>
          </cell>
          <cell r="C6141" t="str">
            <v>M</v>
          </cell>
          <cell r="D6141">
            <v>4472.51</v>
          </cell>
        </row>
        <row r="6142">
          <cell r="A6142" t="str">
            <v>I10100</v>
          </cell>
          <cell r="B6142" t="str">
            <v>TUBO AÇO CARBONO ASTM ESP 7/16" PF  DN   600</v>
          </cell>
          <cell r="C6142" t="str">
            <v>M</v>
          </cell>
          <cell r="D6142">
            <v>4670.3599999999997</v>
          </cell>
        </row>
        <row r="6143">
          <cell r="A6143" t="str">
            <v>I10101</v>
          </cell>
          <cell r="B6143" t="str">
            <v>TUBO AÇO CARBONO ASTM ESP 7/16" PF  DN   700</v>
          </cell>
          <cell r="C6143" t="str">
            <v>M</v>
          </cell>
          <cell r="D6143">
            <v>4868.2</v>
          </cell>
        </row>
        <row r="6144">
          <cell r="A6144" t="str">
            <v>I10102</v>
          </cell>
          <cell r="B6144" t="str">
            <v>TUBO AÇO CARBONO ASTM ESP 7/16" PF  DN   800</v>
          </cell>
          <cell r="C6144" t="str">
            <v>M</v>
          </cell>
          <cell r="D6144">
            <v>5066.04</v>
          </cell>
        </row>
        <row r="6145">
          <cell r="A6145" t="str">
            <v>I10103</v>
          </cell>
          <cell r="B6145" t="str">
            <v>TUBO AÇO CARBONO ASTM ESP 7/16" PF  DN   900</v>
          </cell>
          <cell r="C6145" t="str">
            <v>M</v>
          </cell>
          <cell r="D6145">
            <v>5263.89</v>
          </cell>
        </row>
        <row r="6146">
          <cell r="A6146" t="str">
            <v>I10104</v>
          </cell>
          <cell r="B6146" t="str">
            <v>TUBO AÇO CARBONO ASTM ESP 7/16" PF  DN 1000</v>
          </cell>
          <cell r="C6146" t="str">
            <v>M</v>
          </cell>
          <cell r="D6146">
            <v>5729.68</v>
          </cell>
        </row>
        <row r="6147">
          <cell r="A6147" t="str">
            <v>I10106</v>
          </cell>
          <cell r="B6147" t="str">
            <v>TUBO AÇO CARBONO ASTM ESP 7/16" PP  DN  400</v>
          </cell>
          <cell r="C6147" t="str">
            <v>M</v>
          </cell>
          <cell r="D6147">
            <v>1441.18</v>
          </cell>
        </row>
        <row r="6148">
          <cell r="A6148" t="str">
            <v>I10107</v>
          </cell>
          <cell r="B6148" t="str">
            <v>TUBO AÇO CARBONO ASTM ESP 7/16" PP  DN  500</v>
          </cell>
          <cell r="C6148" t="str">
            <v>M</v>
          </cell>
          <cell r="D6148">
            <v>2139</v>
          </cell>
        </row>
        <row r="6149">
          <cell r="A6149" t="str">
            <v>I10108</v>
          </cell>
          <cell r="B6149" t="str">
            <v>TUBO AÇO CARBONO ASTM ESP 7/16" PP  DN  600</v>
          </cell>
          <cell r="C6149" t="str">
            <v>M</v>
          </cell>
          <cell r="D6149">
            <v>2585.58</v>
          </cell>
        </row>
        <row r="6150">
          <cell r="A6150" t="str">
            <v>I10109</v>
          </cell>
          <cell r="B6150" t="str">
            <v>TUBO AÇO CARBONO ASTM ESP 7/16" PP  DN  700</v>
          </cell>
          <cell r="C6150" t="str">
            <v>M</v>
          </cell>
          <cell r="D6150">
            <v>3031.17</v>
          </cell>
        </row>
        <row r="6151">
          <cell r="A6151" t="str">
            <v>I10110</v>
          </cell>
          <cell r="B6151" t="str">
            <v>TUBO AÇO CARBONO ASTM ESP 7/16" PP  DN  800</v>
          </cell>
          <cell r="C6151" t="str">
            <v>M</v>
          </cell>
          <cell r="D6151">
            <v>3476.76</v>
          </cell>
        </row>
        <row r="6152">
          <cell r="A6152" t="str">
            <v>I10111</v>
          </cell>
          <cell r="B6152" t="str">
            <v>TUBO AÇO CARBONO ASTM ESP 7/16" PP  DN  900</v>
          </cell>
          <cell r="C6152" t="str">
            <v>M</v>
          </cell>
          <cell r="D6152">
            <v>4364.2700000000004</v>
          </cell>
        </row>
        <row r="6153">
          <cell r="A6153" t="str">
            <v>I10112</v>
          </cell>
          <cell r="B6153" t="str">
            <v>TUBO AÇO CARBONO ASTM ESP 7/16" PP  DN 1000</v>
          </cell>
          <cell r="C6153" t="str">
            <v>M</v>
          </cell>
          <cell r="D6153">
            <v>4849.13</v>
          </cell>
        </row>
        <row r="6154">
          <cell r="A6154" t="str">
            <v>I10113</v>
          </cell>
          <cell r="B6154" t="str">
            <v>TUBO AÇO CARBONO ASTM ESP 7/16" PP  DN 1200</v>
          </cell>
          <cell r="C6154" t="str">
            <v>M</v>
          </cell>
          <cell r="D6154">
            <v>5818.97</v>
          </cell>
        </row>
        <row r="6155">
          <cell r="A6155" t="str">
            <v>I10114</v>
          </cell>
          <cell r="B6155" t="str">
            <v>TUBO AÇO CARBONO ASTM ESP 7/16" PP  DN 1500</v>
          </cell>
          <cell r="C6155" t="str">
            <v>M</v>
          </cell>
          <cell r="D6155">
            <v>7273.41</v>
          </cell>
        </row>
        <row r="6156">
          <cell r="A6156" t="str">
            <v>I10115</v>
          </cell>
          <cell r="B6156" t="str">
            <v>TUBO AÇO CHAPA ASTM A36 E=1/2", REVESTIMENTO EXTERNO EM ALUMÍNIO FENÓLICO PP  DN 1600</v>
          </cell>
          <cell r="C6156" t="str">
            <v>M</v>
          </cell>
          <cell r="D6156">
            <v>6729.13</v>
          </cell>
        </row>
        <row r="6157">
          <cell r="A6157" t="str">
            <v>I10146</v>
          </cell>
          <cell r="B6157" t="str">
            <v>TUBO CAMISA  AÇO INOX AISI 304, DIÂMETRO EXTERNO DE 16”</v>
          </cell>
          <cell r="C6157" t="str">
            <v>M</v>
          </cell>
          <cell r="D6157">
            <v>1648.71</v>
          </cell>
        </row>
        <row r="6158">
          <cell r="A6158" t="str">
            <v>I10266</v>
          </cell>
          <cell r="B6158" t="str">
            <v>TUBO CAMISA  AÇO INOX AISI 304, DIÂMETRO EXTERNO DE 24”</v>
          </cell>
          <cell r="C6158" t="str">
            <v>M</v>
          </cell>
          <cell r="D6158">
            <v>3489.99</v>
          </cell>
        </row>
        <row r="6159">
          <cell r="A6159" t="str">
            <v>I10148</v>
          </cell>
          <cell r="B6159" t="str">
            <v>TUBO CAMISA  AÇO INOX AISI 304, DIÂMETRO EXTERNO DE 28”</v>
          </cell>
          <cell r="C6159" t="str">
            <v>M</v>
          </cell>
          <cell r="D6159">
            <v>5133.95</v>
          </cell>
        </row>
        <row r="6160">
          <cell r="A6160" t="str">
            <v>I10144</v>
          </cell>
          <cell r="B6160" t="str">
            <v>TUBO CAMISA  AÇO INOX AISI 304, DIÂMETRO EXTERNO DE 36”</v>
          </cell>
          <cell r="C6160" t="str">
            <v>M</v>
          </cell>
          <cell r="D6160">
            <v>6599.61</v>
          </cell>
        </row>
        <row r="6161">
          <cell r="A6161" t="str">
            <v>I10143</v>
          </cell>
          <cell r="B6161" t="str">
            <v xml:space="preserve">TUBO CAMISA AÇO CARBONO ASTM A36 5/16" PP  DN 350
</v>
          </cell>
          <cell r="C6161" t="str">
            <v>M</v>
          </cell>
          <cell r="D6161">
            <v>744.35</v>
          </cell>
        </row>
        <row r="6162">
          <cell r="A6162" t="str">
            <v>I10142</v>
          </cell>
          <cell r="B6162" t="str">
            <v xml:space="preserve">TUBO CAMISA AÇO CARBONO ASTM A36 5/16" PP DN 250
</v>
          </cell>
          <cell r="C6162" t="str">
            <v>M</v>
          </cell>
          <cell r="D6162">
            <v>572.98</v>
          </cell>
        </row>
        <row r="6163">
          <cell r="A6163" t="str">
            <v>I10259</v>
          </cell>
          <cell r="B6163" t="str">
            <v>TUBO CAMISA AÇO CARBONO SEM COSTURA 6", E = 10,97MM, SCHEDULE 80, 42,56 KG/M</v>
          </cell>
          <cell r="C6163" t="str">
            <v>M</v>
          </cell>
          <cell r="D6163">
            <v>575.59</v>
          </cell>
        </row>
        <row r="6164">
          <cell r="A6164" t="str">
            <v>I10258</v>
          </cell>
          <cell r="B6164" t="str">
            <v>TUBO CAMISA AÇO CARBONO SEM COSTURA 8", E = 8,18MM, SCHEDULE 40, 42,55 KG/M</v>
          </cell>
          <cell r="C6164" t="str">
            <v>M</v>
          </cell>
          <cell r="D6164">
            <v>567.75</v>
          </cell>
        </row>
        <row r="6165">
          <cell r="A6165" t="str">
            <v>I10149</v>
          </cell>
          <cell r="B6165" t="str">
            <v>TUBO CAMISA AÇO INOX 304, DIÂMETRO EXTERNO DE 32”</v>
          </cell>
          <cell r="C6165" t="str">
            <v>M</v>
          </cell>
          <cell r="D6165">
            <v>5862.62</v>
          </cell>
        </row>
        <row r="6166">
          <cell r="A6166" t="str">
            <v>I10145</v>
          </cell>
          <cell r="B6166" t="str">
            <v>TUBO CAMISA AÇO INOX AISI 304, DIÂMETRO EXTERNO DE 12”</v>
          </cell>
          <cell r="C6166" t="str">
            <v>M</v>
          </cell>
          <cell r="D6166">
            <v>1312.31</v>
          </cell>
        </row>
        <row r="6167">
          <cell r="A6167" t="str">
            <v>I10147</v>
          </cell>
          <cell r="B6167" t="str">
            <v>TUBO CAMISA AÇO INOX AISI 304, DIÂMETRO EXTERNO DE 20”</v>
          </cell>
          <cell r="C6167" t="str">
            <v>M</v>
          </cell>
          <cell r="D6167">
            <v>2911.1</v>
          </cell>
        </row>
        <row r="6168">
          <cell r="A6168" t="str">
            <v>I10137</v>
          </cell>
          <cell r="B6168" t="str">
            <v xml:space="preserve">TUBO CAMISA AÇO INOX AISI 304, DIÂMETRO EXTERNO DE 40”
</v>
          </cell>
          <cell r="C6168" t="str">
            <v>M</v>
          </cell>
          <cell r="D6168">
            <v>7335.4</v>
          </cell>
        </row>
        <row r="6169">
          <cell r="A6169" t="str">
            <v>I6059</v>
          </cell>
          <cell r="B6169" t="str">
            <v>TUBO DE CONCRETO ARMADO CA1, D = 500MM</v>
          </cell>
          <cell r="C6169" t="str">
            <v>M</v>
          </cell>
          <cell r="D6169">
            <v>108.39</v>
          </cell>
        </row>
        <row r="6170">
          <cell r="A6170" t="str">
            <v>I6933</v>
          </cell>
          <cell r="B6170" t="str">
            <v>TUBO DE POLIETILENO PE 80 AZUL - 20 (NBR-8417)</v>
          </cell>
          <cell r="C6170" t="str">
            <v>M</v>
          </cell>
          <cell r="D6170">
            <v>2.16</v>
          </cell>
        </row>
        <row r="6171">
          <cell r="A6171" t="str">
            <v>I9447</v>
          </cell>
          <cell r="B6171" t="str">
            <v>TUBO DE POLIETILENO PE 80 AZUL - 32 (NBR-8417)</v>
          </cell>
          <cell r="C6171" t="str">
            <v>M</v>
          </cell>
          <cell r="D6171">
            <v>4.5999999999999996</v>
          </cell>
        </row>
        <row r="6172">
          <cell r="A6172" t="str">
            <v>I2961</v>
          </cell>
          <cell r="B6172" t="str">
            <v>TUBO DE POLIETILENO PE-5 20 (NBR-8417)</v>
          </cell>
          <cell r="C6172" t="str">
            <v>M</v>
          </cell>
          <cell r="D6172">
            <v>2.69</v>
          </cell>
        </row>
        <row r="6173">
          <cell r="A6173" t="str">
            <v>I8663</v>
          </cell>
          <cell r="B6173" t="str">
            <v>TUBO EDUTOR EM PVC DN 75MM</v>
          </cell>
          <cell r="C6173" t="str">
            <v>UN</v>
          </cell>
          <cell r="D6173">
            <v>102.12</v>
          </cell>
        </row>
        <row r="6174">
          <cell r="A6174" t="str">
            <v>I5779</v>
          </cell>
          <cell r="B6174" t="str">
            <v>TUBO EDUTOR PVC DN 40</v>
          </cell>
          <cell r="C6174" t="str">
            <v>M</v>
          </cell>
          <cell r="D6174">
            <v>15.91</v>
          </cell>
        </row>
        <row r="6175">
          <cell r="A6175" t="str">
            <v>I5780</v>
          </cell>
          <cell r="B6175" t="str">
            <v>TUBO EDUTOR PVC DN 50</v>
          </cell>
          <cell r="C6175" t="str">
            <v>M</v>
          </cell>
          <cell r="D6175">
            <v>20.239999999999998</v>
          </cell>
        </row>
        <row r="6176">
          <cell r="A6176" t="str">
            <v>I5781</v>
          </cell>
          <cell r="B6176" t="str">
            <v>TUBO EDUTOR PVC DN 65</v>
          </cell>
          <cell r="C6176" t="str">
            <v>M</v>
          </cell>
          <cell r="D6176">
            <v>59.05</v>
          </cell>
        </row>
        <row r="6177">
          <cell r="A6177" t="str">
            <v>I10162</v>
          </cell>
          <cell r="B6177" t="str">
            <v xml:space="preserve">TUBO EM AÇO CARBONO PF COM ABA DE VEDAÇÃO DN  500
</v>
          </cell>
          <cell r="C6177" t="str">
            <v>M</v>
          </cell>
          <cell r="D6177">
            <v>3022.53</v>
          </cell>
        </row>
        <row r="6178">
          <cell r="A6178" t="str">
            <v>I10163</v>
          </cell>
          <cell r="B6178" t="str">
            <v xml:space="preserve">TUBO EM AÇO CARBONO PF COM ABA DE VEDAÇÃO DN 1200
</v>
          </cell>
          <cell r="C6178" t="str">
            <v>M</v>
          </cell>
          <cell r="D6178">
            <v>7909.38</v>
          </cell>
        </row>
        <row r="6179">
          <cell r="A6179" t="str">
            <v>I10164</v>
          </cell>
          <cell r="B6179" t="str">
            <v xml:space="preserve">TUBO EM AÇO CARBONO PF COM ABA DE VEDAÇÃO DN 1500
</v>
          </cell>
          <cell r="C6179" t="str">
            <v>M</v>
          </cell>
          <cell r="D6179">
            <v>11288.67</v>
          </cell>
        </row>
        <row r="6180">
          <cell r="A6180" t="str">
            <v>I10150</v>
          </cell>
          <cell r="B6180" t="str">
            <v>TUBO EM AÇO INOX DE 2", SCH 40, SEM COSTURA PF</v>
          </cell>
          <cell r="C6180" t="str">
            <v>M</v>
          </cell>
          <cell r="D6180">
            <v>559.79</v>
          </cell>
        </row>
        <row r="6181">
          <cell r="A6181" t="str">
            <v>I10151</v>
          </cell>
          <cell r="B6181" t="str">
            <v>TUBO EM AÇO INOX DE 2", SCH 40, SEM COSTURA PP</v>
          </cell>
          <cell r="C6181" t="str">
            <v>M</v>
          </cell>
          <cell r="D6181">
            <v>421.33</v>
          </cell>
        </row>
        <row r="6182">
          <cell r="A6182" t="str">
            <v>I10152</v>
          </cell>
          <cell r="B6182" t="str">
            <v>TUBO EM AÇO INOX DE 3", SCH 40, SEM COSTURA PP</v>
          </cell>
          <cell r="C6182" t="str">
            <v>M</v>
          </cell>
          <cell r="D6182">
            <v>144.94499999999999</v>
          </cell>
        </row>
        <row r="6183">
          <cell r="A6183" t="str">
            <v>I10153</v>
          </cell>
          <cell r="B6183" t="str">
            <v>TUBO EM AÇO INOX DE 4", SCH 40, SEM COSTURA PP</v>
          </cell>
          <cell r="C6183" t="str">
            <v>M</v>
          </cell>
          <cell r="D6183">
            <v>211.57499999999999</v>
          </cell>
        </row>
        <row r="6184">
          <cell r="A6184" t="str">
            <v>I10154</v>
          </cell>
          <cell r="B6184" t="str">
            <v>TUBO EM AÇO INOX DE 6", SCH 40, SEM COSTURA PP</v>
          </cell>
          <cell r="C6184" t="str">
            <v>M</v>
          </cell>
          <cell r="D6184">
            <v>420.19650000000001</v>
          </cell>
        </row>
        <row r="6185">
          <cell r="A6185" t="str">
            <v>I10155</v>
          </cell>
          <cell r="B6185" t="str">
            <v>TUBO EM AÇO INOX DE 8", SCH 40, SEM COSTURA PP</v>
          </cell>
          <cell r="C6185" t="str">
            <v>M</v>
          </cell>
          <cell r="D6185">
            <v>480</v>
          </cell>
        </row>
        <row r="6186">
          <cell r="A6186" t="str">
            <v>I10158</v>
          </cell>
          <cell r="B6186" t="str">
            <v>TUBO EM AÇO INOX DN   75, SCH 40, SEM COSTURA PP</v>
          </cell>
          <cell r="C6186" t="str">
            <v>M</v>
          </cell>
          <cell r="D6186">
            <v>152.02000000000001</v>
          </cell>
        </row>
        <row r="6187">
          <cell r="A6187" t="str">
            <v>I10156</v>
          </cell>
          <cell r="B6187" t="str">
            <v>TUBO EM AÇO INOX DN 100, SCH 40, SEM COSTURA PF</v>
          </cell>
          <cell r="C6187" t="str">
            <v>M</v>
          </cell>
          <cell r="D6187">
            <v>752.17</v>
          </cell>
        </row>
        <row r="6188">
          <cell r="A6188" t="str">
            <v>I10159</v>
          </cell>
          <cell r="B6188" t="str">
            <v>TUBO EM AÇO INOX DN 100, SCH 40, SEM COSTURA PP</v>
          </cell>
          <cell r="C6188" t="str">
            <v>M</v>
          </cell>
          <cell r="D6188">
            <v>228.18</v>
          </cell>
        </row>
        <row r="6189">
          <cell r="A6189" t="str">
            <v>I10160</v>
          </cell>
          <cell r="B6189" t="str">
            <v>TUBO EM AÇO INOX DN 150, SCH 40, SEM COSTURA PP</v>
          </cell>
          <cell r="C6189" t="str">
            <v>M</v>
          </cell>
          <cell r="D6189">
            <v>402.19200000000001</v>
          </cell>
        </row>
        <row r="6190">
          <cell r="A6190" t="str">
            <v>I10157</v>
          </cell>
          <cell r="B6190" t="str">
            <v>TUBO EM AÇO INOX DN 200, SCH 40, SEM COSTURA PF</v>
          </cell>
          <cell r="C6190" t="str">
            <v>M</v>
          </cell>
          <cell r="D6190">
            <v>1244.3900000000001</v>
          </cell>
        </row>
        <row r="6191">
          <cell r="A6191" t="str">
            <v>I10161</v>
          </cell>
          <cell r="B6191" t="str">
            <v>TUBO EM AÇO INOX DN 200, SCH 40, SEM COSTURA PP</v>
          </cell>
          <cell r="C6191" t="str">
            <v>M</v>
          </cell>
          <cell r="D6191">
            <v>576.21</v>
          </cell>
        </row>
        <row r="6192">
          <cell r="A6192" t="str">
            <v>I10165</v>
          </cell>
          <cell r="B6192" t="str">
            <v>TUBO FLEXÍVEL  PP  DN 25MM (3/4')</v>
          </cell>
          <cell r="C6192" t="str">
            <v>M</v>
          </cell>
          <cell r="D6192">
            <v>2.2999999999999998</v>
          </cell>
        </row>
        <row r="6193">
          <cell r="A6193" t="str">
            <v>I10166</v>
          </cell>
          <cell r="B6193" t="str">
            <v>TUBO FOGO DA LINHA MÉDIA SEM COSTURA E COM ROSCA DN 2 1/2”</v>
          </cell>
          <cell r="C6193" t="str">
            <v>M</v>
          </cell>
          <cell r="D6193">
            <v>341.8</v>
          </cell>
        </row>
        <row r="6194">
          <cell r="A6194" t="str">
            <v>I7064</v>
          </cell>
          <cell r="B6194" t="str">
            <v>TUBO FoFo C/ FLANGE E BOLSA JE DN 80 PN10 L=500</v>
          </cell>
          <cell r="C6194" t="str">
            <v>UN</v>
          </cell>
          <cell r="D6194">
            <v>441.13</v>
          </cell>
        </row>
        <row r="6195">
          <cell r="A6195" t="str">
            <v>I7065</v>
          </cell>
          <cell r="B6195" t="str">
            <v>TUBO FoFo C/ FLANGE E PONTA JE DN 80 PN10 L=500</v>
          </cell>
          <cell r="C6195" t="str">
            <v>UN</v>
          </cell>
          <cell r="D6195">
            <v>353.15</v>
          </cell>
        </row>
        <row r="6196">
          <cell r="A6196" t="str">
            <v>I3956</v>
          </cell>
          <cell r="B6196" t="str">
            <v>TUBO FoFo C/ FLANGES DN   50 PN10 - L= 250</v>
          </cell>
          <cell r="C6196" t="str">
            <v>UN</v>
          </cell>
          <cell r="D6196">
            <v>180.32</v>
          </cell>
        </row>
        <row r="6197">
          <cell r="A6197" t="str">
            <v>I3957</v>
          </cell>
          <cell r="B6197" t="str">
            <v>TUBO FoFo C/ FLANGES DN   50 PN10 - L= 500</v>
          </cell>
          <cell r="C6197" t="str">
            <v>UN</v>
          </cell>
          <cell r="D6197">
            <v>241.61</v>
          </cell>
        </row>
        <row r="6198">
          <cell r="A6198" t="str">
            <v>I3960</v>
          </cell>
          <cell r="B6198" t="str">
            <v>TUBO FoFo C/ FLANGES DN  100 PN10 - L= 250</v>
          </cell>
          <cell r="C6198" t="str">
            <v>UN</v>
          </cell>
          <cell r="D6198">
            <v>234.66</v>
          </cell>
        </row>
        <row r="6199">
          <cell r="A6199" t="str">
            <v>I3961</v>
          </cell>
          <cell r="B6199" t="str">
            <v>TUBO FoFo C/ FLANGES DN  100 PN10 - L= 500</v>
          </cell>
          <cell r="C6199" t="str">
            <v>UN</v>
          </cell>
          <cell r="D6199">
            <v>301.14</v>
          </cell>
        </row>
        <row r="6200">
          <cell r="A6200" t="str">
            <v>I4458</v>
          </cell>
          <cell r="B6200" t="str">
            <v>TUBO FoFo C/ FLANGES DN  100 PN10 - L=1000</v>
          </cell>
          <cell r="C6200" t="str">
            <v>UN</v>
          </cell>
          <cell r="D6200">
            <v>1152.93</v>
          </cell>
        </row>
        <row r="6201">
          <cell r="A6201" t="str">
            <v>I4459</v>
          </cell>
          <cell r="B6201" t="str">
            <v>TUBO FoFo C/ FLANGES DN  100 PN10 - L=1500</v>
          </cell>
          <cell r="C6201" t="str">
            <v>UN</v>
          </cell>
          <cell r="D6201">
            <v>1289.9000000000001</v>
          </cell>
        </row>
        <row r="6202">
          <cell r="A6202" t="str">
            <v>I4460</v>
          </cell>
          <cell r="B6202" t="str">
            <v>TUBO FoFo C/ FLANGES DN  100 PN10 - L=2000</v>
          </cell>
          <cell r="C6202" t="str">
            <v>UN</v>
          </cell>
          <cell r="D6202">
            <v>1426.83</v>
          </cell>
        </row>
        <row r="6203">
          <cell r="A6203" t="str">
            <v>I4461</v>
          </cell>
          <cell r="B6203" t="str">
            <v>TUBO FoFo C/ FLANGES DN  100 PN10 - L=2500</v>
          </cell>
          <cell r="C6203" t="str">
            <v>UN</v>
          </cell>
          <cell r="D6203">
            <v>1563.77</v>
          </cell>
        </row>
        <row r="6204">
          <cell r="A6204" t="str">
            <v>I4462</v>
          </cell>
          <cell r="B6204" t="str">
            <v>TUBO FoFo C/ FLANGES DN  100 PN10 - L=3000</v>
          </cell>
          <cell r="C6204" t="str">
            <v>UN</v>
          </cell>
          <cell r="D6204">
            <v>1700.39</v>
          </cell>
        </row>
        <row r="6205">
          <cell r="A6205" t="str">
            <v>I4463</v>
          </cell>
          <cell r="B6205" t="str">
            <v>TUBO FoFo C/ FLANGES DN  100 PN10 - L=3500</v>
          </cell>
          <cell r="C6205" t="str">
            <v>UN</v>
          </cell>
          <cell r="D6205">
            <v>1801.35</v>
          </cell>
        </row>
        <row r="6206">
          <cell r="A6206" t="str">
            <v>I4464</v>
          </cell>
          <cell r="B6206" t="str">
            <v>TUBO FoFo C/ FLANGES DN  100 PN10 - L=4000</v>
          </cell>
          <cell r="C6206" t="str">
            <v>UN</v>
          </cell>
          <cell r="D6206">
            <v>1971.81</v>
          </cell>
        </row>
        <row r="6207">
          <cell r="A6207" t="str">
            <v>I4465</v>
          </cell>
          <cell r="B6207" t="str">
            <v>TUBO FoFo C/ FLANGES DN  100 PN10 - L=4500</v>
          </cell>
          <cell r="C6207" t="str">
            <v>UN</v>
          </cell>
          <cell r="D6207">
            <v>2108.7600000000002</v>
          </cell>
        </row>
        <row r="6208">
          <cell r="A6208" t="str">
            <v>I4466</v>
          </cell>
          <cell r="B6208" t="str">
            <v>TUBO FoFo C/ FLANGES DN  100 PN10 - L=5000</v>
          </cell>
          <cell r="C6208" t="str">
            <v>UN</v>
          </cell>
          <cell r="D6208">
            <v>2357.71</v>
          </cell>
        </row>
        <row r="6209">
          <cell r="A6209" t="str">
            <v>I4467</v>
          </cell>
          <cell r="B6209" t="str">
            <v>TUBO FoFo C/ FLANGES DN  100 PN10 - L=5500</v>
          </cell>
          <cell r="C6209" t="str">
            <v>UN</v>
          </cell>
          <cell r="D6209">
            <v>2383.58</v>
          </cell>
        </row>
        <row r="6210">
          <cell r="A6210" t="str">
            <v>I4468</v>
          </cell>
          <cell r="B6210" t="str">
            <v>TUBO FoFo C/ FLANGES DN  100 PN10 - L=5800</v>
          </cell>
          <cell r="C6210" t="str">
            <v>UN</v>
          </cell>
          <cell r="D6210">
            <v>2398.04</v>
          </cell>
        </row>
        <row r="6211">
          <cell r="A6211" t="str">
            <v>I3962</v>
          </cell>
          <cell r="B6211" t="str">
            <v>TUBO FoFo C/ FLANGES DN  150 PN10 - L= 250</v>
          </cell>
          <cell r="C6211" t="str">
            <v>UN</v>
          </cell>
          <cell r="D6211">
            <v>314.07</v>
          </cell>
        </row>
        <row r="6212">
          <cell r="A6212" t="str">
            <v>I3963</v>
          </cell>
          <cell r="B6212" t="str">
            <v>TUBO FoFo C/ FLANGES DN  150 PN10 - L= 500</v>
          </cell>
          <cell r="C6212" t="str">
            <v>UN</v>
          </cell>
          <cell r="D6212">
            <v>629.95000000000005</v>
          </cell>
        </row>
        <row r="6213">
          <cell r="A6213" t="str">
            <v>I4469</v>
          </cell>
          <cell r="B6213" t="str">
            <v>TUBO FoFo C/ FLANGES DN  150 PN10 - L=1000</v>
          </cell>
          <cell r="C6213" t="str">
            <v>UN</v>
          </cell>
          <cell r="D6213">
            <v>1402.61</v>
          </cell>
        </row>
        <row r="6214">
          <cell r="A6214" t="str">
            <v>I4470</v>
          </cell>
          <cell r="B6214" t="str">
            <v>TUBO FoFo C/ FLANGES DN  150 PN10 - L=1500</v>
          </cell>
          <cell r="C6214" t="str">
            <v>UN</v>
          </cell>
          <cell r="D6214">
            <v>1568.81</v>
          </cell>
        </row>
        <row r="6215">
          <cell r="A6215" t="str">
            <v>I4471</v>
          </cell>
          <cell r="B6215" t="str">
            <v>TUBO FoFo C/ FLANGES DN  150 PN10 - L=2000</v>
          </cell>
          <cell r="C6215" t="str">
            <v>UN</v>
          </cell>
          <cell r="D6215">
            <v>1735.05</v>
          </cell>
        </row>
        <row r="6216">
          <cell r="A6216" t="str">
            <v>I4472</v>
          </cell>
          <cell r="B6216" t="str">
            <v>TUBO FoFo C/ FLANGES DN  150 PN10 - L=2500</v>
          </cell>
          <cell r="C6216" t="str">
            <v>UN</v>
          </cell>
          <cell r="D6216">
            <v>1903.99</v>
          </cell>
        </row>
        <row r="6217">
          <cell r="A6217" t="str">
            <v>I4473</v>
          </cell>
          <cell r="B6217" t="str">
            <v>TUBO FoFo C/ FLANGES DN  150 PN10 - L=3000</v>
          </cell>
          <cell r="C6217" t="str">
            <v>UN</v>
          </cell>
          <cell r="D6217">
            <v>2070.21</v>
          </cell>
        </row>
        <row r="6218">
          <cell r="A6218" t="str">
            <v>I4474</v>
          </cell>
          <cell r="B6218" t="str">
            <v>TUBO FoFo C/ FLANGES DN  150 PN10 - L=3500</v>
          </cell>
          <cell r="C6218" t="str">
            <v>UN</v>
          </cell>
          <cell r="D6218">
            <v>2236.4299999999998</v>
          </cell>
        </row>
        <row r="6219">
          <cell r="A6219" t="str">
            <v>I4475</v>
          </cell>
          <cell r="B6219" t="str">
            <v>TUBO FoFo C/ FLANGES DN  150 PN10 - L=4000</v>
          </cell>
          <cell r="C6219" t="str">
            <v>UN</v>
          </cell>
          <cell r="D6219">
            <v>2405.39</v>
          </cell>
        </row>
        <row r="6220">
          <cell r="A6220" t="str">
            <v>I4476</v>
          </cell>
          <cell r="B6220" t="str">
            <v>TUBO FoFo C/ FLANGES DN  150 PN10 - L=4500</v>
          </cell>
          <cell r="C6220" t="str">
            <v>UN</v>
          </cell>
          <cell r="D6220">
            <v>2571.59</v>
          </cell>
        </row>
        <row r="6221">
          <cell r="A6221" t="str">
            <v>I4477</v>
          </cell>
          <cell r="B6221" t="str">
            <v>TUBO FoFo C/ FLANGES DN  150 PN10 - L=5000</v>
          </cell>
          <cell r="C6221" t="str">
            <v>UN</v>
          </cell>
          <cell r="D6221">
            <v>2867.78</v>
          </cell>
        </row>
        <row r="6222">
          <cell r="A6222" t="str">
            <v>I4478</v>
          </cell>
          <cell r="B6222" t="str">
            <v>TUBO FoFo C/ FLANGES DN  150 PN10 - L=5500</v>
          </cell>
          <cell r="C6222" t="str">
            <v>UN</v>
          </cell>
          <cell r="D6222">
            <v>2907.98</v>
          </cell>
        </row>
        <row r="6223">
          <cell r="A6223" t="str">
            <v>I4479</v>
          </cell>
          <cell r="B6223" t="str">
            <v>TUBO FoFo C/ FLANGES DN  150 PN10 - L=5800</v>
          </cell>
          <cell r="C6223" t="str">
            <v>UN</v>
          </cell>
          <cell r="D6223">
            <v>2930.95</v>
          </cell>
        </row>
        <row r="6224">
          <cell r="A6224" t="str">
            <v>I3964</v>
          </cell>
          <cell r="B6224" t="str">
            <v>TUBO FoFo C/ FLANGES DN  200 PN10 - L= 250</v>
          </cell>
          <cell r="C6224" t="str">
            <v>UN</v>
          </cell>
          <cell r="D6224">
            <v>506.74</v>
          </cell>
        </row>
        <row r="6225">
          <cell r="A6225" t="str">
            <v>I3965</v>
          </cell>
          <cell r="B6225" t="str">
            <v>TUBO FoFo C/ FLANGES DN  200 PN10 - L= 500</v>
          </cell>
          <cell r="C6225" t="str">
            <v>UN</v>
          </cell>
          <cell r="D6225">
            <v>694.2</v>
          </cell>
        </row>
        <row r="6226">
          <cell r="A6226" t="str">
            <v>I4480</v>
          </cell>
          <cell r="B6226" t="str">
            <v>TUBO FoFo C/ FLANGES DN  200 PN10 - L=1000</v>
          </cell>
          <cell r="C6226" t="str">
            <v>UN</v>
          </cell>
          <cell r="D6226">
            <v>1696.51</v>
          </cell>
        </row>
        <row r="6227">
          <cell r="A6227" t="str">
            <v>I4481</v>
          </cell>
          <cell r="B6227" t="str">
            <v>TUBO FoFo C/ FLANGES DN  200 PN10 - L=1500</v>
          </cell>
          <cell r="C6227" t="str">
            <v>UN</v>
          </cell>
          <cell r="D6227">
            <v>1912.18</v>
          </cell>
        </row>
        <row r="6228">
          <cell r="A6228" t="str">
            <v>I4482</v>
          </cell>
          <cell r="B6228" t="str">
            <v>TUBO FoFo C/ FLANGES DN  200 PN10 - L=2000</v>
          </cell>
          <cell r="C6228" t="str">
            <v>UN</v>
          </cell>
          <cell r="D6228">
            <v>2130.63</v>
          </cell>
        </row>
        <row r="6229">
          <cell r="A6229" t="str">
            <v>I4483</v>
          </cell>
          <cell r="B6229" t="str">
            <v>TUBO FoFo C/ FLANGES DN  200 PN10 - L=2500</v>
          </cell>
          <cell r="C6229" t="str">
            <v>UN</v>
          </cell>
          <cell r="D6229">
            <v>2349.11</v>
          </cell>
        </row>
        <row r="6230">
          <cell r="A6230" t="str">
            <v>I4484</v>
          </cell>
          <cell r="B6230" t="str">
            <v>TUBO FoFo C/ FLANGES DN  200 PN10 - L=3000</v>
          </cell>
          <cell r="C6230" t="str">
            <v>UN</v>
          </cell>
          <cell r="D6230">
            <v>2564.79</v>
          </cell>
        </row>
        <row r="6231">
          <cell r="A6231" t="str">
            <v>I4485</v>
          </cell>
          <cell r="B6231" t="str">
            <v>TUBO FoFo C/ FLANGES DN  200 PN10 - L=3500</v>
          </cell>
          <cell r="C6231" t="str">
            <v>UN</v>
          </cell>
          <cell r="D6231">
            <v>2783.28</v>
          </cell>
        </row>
        <row r="6232">
          <cell r="A6232" t="str">
            <v>I4486</v>
          </cell>
          <cell r="B6232" t="str">
            <v>TUBO FoFo C/ FLANGES DN  200 PN10 - L=4000</v>
          </cell>
          <cell r="C6232" t="str">
            <v>UN</v>
          </cell>
          <cell r="D6232">
            <v>3001.71</v>
          </cell>
        </row>
        <row r="6233">
          <cell r="A6233" t="str">
            <v>I4487</v>
          </cell>
          <cell r="B6233" t="str">
            <v>TUBO FoFo C/ FLANGES DN  200 PN10 - L=4500</v>
          </cell>
          <cell r="C6233" t="str">
            <v>UN</v>
          </cell>
          <cell r="D6233">
            <v>3217.44</v>
          </cell>
        </row>
        <row r="6234">
          <cell r="A6234" t="str">
            <v>I4488</v>
          </cell>
          <cell r="B6234" t="str">
            <v>TUBO FoFo C/ FLANGES DN  200 PN10 - L=5000</v>
          </cell>
          <cell r="C6234" t="str">
            <v>UN</v>
          </cell>
          <cell r="D6234">
            <v>3601.43</v>
          </cell>
        </row>
        <row r="6235">
          <cell r="A6235" t="str">
            <v>I4489</v>
          </cell>
          <cell r="B6235" t="str">
            <v>TUBO FoFo C/ FLANGES DN  200 PN10 - L=5500</v>
          </cell>
          <cell r="C6235" t="str">
            <v>UN</v>
          </cell>
          <cell r="D6235">
            <v>3655.87</v>
          </cell>
        </row>
        <row r="6236">
          <cell r="A6236" t="str">
            <v>I4490</v>
          </cell>
          <cell r="B6236" t="str">
            <v>TUBO FoFo C/ FLANGES DN  200 PN10 - L=5800</v>
          </cell>
          <cell r="C6236" t="str">
            <v>UN</v>
          </cell>
          <cell r="D6236">
            <v>3687.39</v>
          </cell>
        </row>
        <row r="6237">
          <cell r="A6237" t="str">
            <v>I3966</v>
          </cell>
          <cell r="B6237" t="str">
            <v>TUBO FoFo C/ FLANGES DN  250 PN10 - L= 250</v>
          </cell>
          <cell r="C6237" t="str">
            <v>UN</v>
          </cell>
          <cell r="D6237">
            <v>732.43</v>
          </cell>
        </row>
        <row r="6238">
          <cell r="A6238" t="str">
            <v>I3967</v>
          </cell>
          <cell r="B6238" t="str">
            <v>TUBO FoFo C/ FLANGES DN  250 PN10 - L= 500</v>
          </cell>
          <cell r="C6238" t="str">
            <v>UN</v>
          </cell>
          <cell r="D6238">
            <v>925.15</v>
          </cell>
        </row>
        <row r="6239">
          <cell r="A6239" t="str">
            <v>I4491</v>
          </cell>
          <cell r="B6239" t="str">
            <v>TUBO FoFo C/ FLANGES DN  250 PN10 - L=1000</v>
          </cell>
          <cell r="C6239" t="str">
            <v>UN</v>
          </cell>
          <cell r="D6239">
            <v>1958.32</v>
          </cell>
        </row>
        <row r="6240">
          <cell r="A6240" t="str">
            <v>I4492</v>
          </cell>
          <cell r="B6240" t="str">
            <v>TUBO FoFo C/ FLANGES DN  250 PN10 - L=1500</v>
          </cell>
          <cell r="C6240" t="str">
            <v>UN</v>
          </cell>
          <cell r="D6240">
            <v>2230.64</v>
          </cell>
        </row>
        <row r="6241">
          <cell r="A6241" t="str">
            <v>I4493</v>
          </cell>
          <cell r="B6241" t="str">
            <v>TUBO FoFo C/ FLANGES DN  250 PN10 - L=2000</v>
          </cell>
          <cell r="C6241" t="str">
            <v>UN</v>
          </cell>
          <cell r="D6241">
            <v>2503.0500000000002</v>
          </cell>
        </row>
        <row r="6242">
          <cell r="A6242" t="str">
            <v>I4494</v>
          </cell>
          <cell r="B6242" t="str">
            <v>TUBO FoFo C/ FLANGES DN  250 PN10 - L=2500</v>
          </cell>
          <cell r="C6242" t="str">
            <v>UN</v>
          </cell>
          <cell r="D6242">
            <v>2772.61</v>
          </cell>
        </row>
        <row r="6243">
          <cell r="A6243" t="str">
            <v>I4495</v>
          </cell>
          <cell r="B6243" t="str">
            <v>TUBO FoFo C/ FLANGES DN  250 PN10 - L=3000</v>
          </cell>
          <cell r="C6243" t="str">
            <v>UN</v>
          </cell>
          <cell r="D6243">
            <v>3044.91</v>
          </cell>
        </row>
        <row r="6244">
          <cell r="A6244" t="str">
            <v>I4496</v>
          </cell>
          <cell r="B6244" t="str">
            <v>TUBO FoFo C/ FLANGES DN  250 PN10 - L=3500</v>
          </cell>
          <cell r="C6244" t="str">
            <v>UN</v>
          </cell>
          <cell r="D6244">
            <v>3317.22</v>
          </cell>
        </row>
        <row r="6245">
          <cell r="A6245" t="str">
            <v>I4497</v>
          </cell>
          <cell r="B6245" t="str">
            <v>TUBO FoFo C/ FLANGES DN  250 PN10 - L=4000</v>
          </cell>
          <cell r="C6245" t="str">
            <v>UN</v>
          </cell>
          <cell r="D6245">
            <v>3586.82</v>
          </cell>
        </row>
        <row r="6246">
          <cell r="A6246" t="str">
            <v>I4498</v>
          </cell>
          <cell r="B6246" t="str">
            <v>TUBO FoFo C/ FLANGES DN  250 PN10 - L=4500</v>
          </cell>
          <cell r="C6246" t="str">
            <v>UN</v>
          </cell>
          <cell r="D6246">
            <v>3859.15</v>
          </cell>
        </row>
        <row r="6247">
          <cell r="A6247" t="str">
            <v>I4499</v>
          </cell>
          <cell r="B6247" t="str">
            <v>TUBO FoFo C/ FLANGES DN  250 PN10 - L=5000</v>
          </cell>
          <cell r="C6247" t="str">
            <v>UN</v>
          </cell>
          <cell r="D6247">
            <v>4331.58</v>
          </cell>
        </row>
        <row r="6248">
          <cell r="A6248" t="str">
            <v>I4500</v>
          </cell>
          <cell r="B6248" t="str">
            <v>TUBO FoFo C/ FLANGES DN  250 PN10 - L=5500</v>
          </cell>
          <cell r="C6248" t="str">
            <v>UN</v>
          </cell>
          <cell r="D6248">
            <v>4402.92</v>
          </cell>
        </row>
        <row r="6249">
          <cell r="A6249" t="str">
            <v>I4501</v>
          </cell>
          <cell r="B6249" t="str">
            <v>TUBO FoFo C/ FLANGES DN  250 PN10 - L=5800</v>
          </cell>
          <cell r="C6249" t="str">
            <v>UN</v>
          </cell>
          <cell r="D6249">
            <v>4445.7</v>
          </cell>
        </row>
        <row r="6250">
          <cell r="A6250" t="str">
            <v>I3968</v>
          </cell>
          <cell r="B6250" t="str">
            <v>TUBO FoFo C/ FLANGES DN  300 PN10 - L= 250</v>
          </cell>
          <cell r="C6250" t="str">
            <v>UN</v>
          </cell>
          <cell r="D6250">
            <v>864.44</v>
          </cell>
        </row>
        <row r="6251">
          <cell r="A6251" t="str">
            <v>I3969</v>
          </cell>
          <cell r="B6251" t="str">
            <v>TUBO FoFo C/ FLANGES DN  300 PN10 - L= 500</v>
          </cell>
          <cell r="C6251" t="str">
            <v>UN</v>
          </cell>
          <cell r="D6251">
            <v>1109.75</v>
          </cell>
        </row>
        <row r="6252">
          <cell r="A6252" t="str">
            <v>I4502</v>
          </cell>
          <cell r="B6252" t="str">
            <v>TUBO FoFo C/ FLANGES DN  300 PN10 - L=1000</v>
          </cell>
          <cell r="C6252" t="str">
            <v>UN</v>
          </cell>
          <cell r="D6252">
            <v>2369.61</v>
          </cell>
        </row>
        <row r="6253">
          <cell r="A6253" t="str">
            <v>I4503</v>
          </cell>
          <cell r="B6253" t="str">
            <v>TUBO FoFo C/ FLANGES DN  300 PN10 - L=1500</v>
          </cell>
          <cell r="C6253" t="str">
            <v>UN</v>
          </cell>
          <cell r="D6253">
            <v>2702.07</v>
          </cell>
        </row>
        <row r="6254">
          <cell r="A6254" t="str">
            <v>I4504</v>
          </cell>
          <cell r="B6254" t="str">
            <v>TUBO FoFo C/ FLANGES DN  300 PN10 - L=2000</v>
          </cell>
          <cell r="C6254" t="str">
            <v>UN</v>
          </cell>
          <cell r="D6254">
            <v>3034.53</v>
          </cell>
        </row>
        <row r="6255">
          <cell r="A6255" t="str">
            <v>I4505</v>
          </cell>
          <cell r="B6255" t="str">
            <v>TUBO FoFo C/ FLANGES DN  300 PN10 - L=2500</v>
          </cell>
          <cell r="C6255" t="str">
            <v>UN</v>
          </cell>
          <cell r="D6255">
            <v>3366.99</v>
          </cell>
        </row>
        <row r="6256">
          <cell r="A6256" t="str">
            <v>I4506</v>
          </cell>
          <cell r="B6256" t="str">
            <v>TUBO FoFo C/ FLANGES DN  300 PN10 - L=3000</v>
          </cell>
          <cell r="C6256" t="str">
            <v>UN</v>
          </cell>
          <cell r="D6256">
            <v>3699.43</v>
          </cell>
        </row>
        <row r="6257">
          <cell r="A6257" t="str">
            <v>I4507</v>
          </cell>
          <cell r="B6257" t="str">
            <v>TUBO FoFo C/ FLANGES DN  300 PN10 - L=3500</v>
          </cell>
          <cell r="C6257" t="str">
            <v>UN</v>
          </cell>
          <cell r="D6257">
            <v>4031.9</v>
          </cell>
        </row>
        <row r="6258">
          <cell r="A6258" t="str">
            <v>I4508</v>
          </cell>
          <cell r="B6258" t="str">
            <v>TUBO FoFo C/ FLANGES DN  300 PN10 - L=4000</v>
          </cell>
          <cell r="C6258" t="str">
            <v>UN</v>
          </cell>
          <cell r="D6258">
            <v>4364.3100000000004</v>
          </cell>
        </row>
        <row r="6259">
          <cell r="A6259" t="str">
            <v>I4509</v>
          </cell>
          <cell r="B6259" t="str">
            <v>TUBO FoFo C/ FLANGES DN  300 PN10 - L=4500</v>
          </cell>
          <cell r="C6259" t="str">
            <v>UN</v>
          </cell>
          <cell r="D6259">
            <v>4696.82</v>
          </cell>
        </row>
        <row r="6260">
          <cell r="A6260" t="str">
            <v>I4510</v>
          </cell>
          <cell r="B6260" t="str">
            <v>TUBO FoFo C/ FLANGES DN  300 PN10 - L=5000</v>
          </cell>
          <cell r="C6260" t="str">
            <v>UN</v>
          </cell>
          <cell r="D6260">
            <v>5275.87</v>
          </cell>
        </row>
        <row r="6261">
          <cell r="A6261" t="str">
            <v>I4511</v>
          </cell>
          <cell r="B6261" t="str">
            <v>TUBO FoFo C/ FLANGES DN  300 PN10 - L=5500</v>
          </cell>
          <cell r="C6261" t="str">
            <v>UN</v>
          </cell>
          <cell r="D6261">
            <v>5363.93</v>
          </cell>
        </row>
        <row r="6262">
          <cell r="A6262" t="str">
            <v>I4512</v>
          </cell>
          <cell r="B6262" t="str">
            <v>TUBO FoFo C/ FLANGES DN  300 PN10 - L=5800</v>
          </cell>
          <cell r="C6262" t="str">
            <v>UN</v>
          </cell>
          <cell r="D6262">
            <v>5417.86</v>
          </cell>
        </row>
        <row r="6263">
          <cell r="A6263" t="str">
            <v>I3970</v>
          </cell>
          <cell r="B6263" t="str">
            <v>TUBO FoFo C/ FLANGES DN  350 PN10 - L= 250</v>
          </cell>
          <cell r="C6263" t="str">
            <v>UN</v>
          </cell>
          <cell r="D6263">
            <v>1104.17</v>
          </cell>
        </row>
        <row r="6264">
          <cell r="A6264" t="str">
            <v>I3971</v>
          </cell>
          <cell r="B6264" t="str">
            <v>TUBO FoFo C/ FLANGES DN  350 PN10 - L= 500</v>
          </cell>
          <cell r="C6264" t="str">
            <v>UN</v>
          </cell>
          <cell r="D6264">
            <v>1692.53</v>
          </cell>
        </row>
        <row r="6265">
          <cell r="A6265" t="str">
            <v>I4513</v>
          </cell>
          <cell r="B6265" t="str">
            <v>TUBO FoFo C/ FLANGES DN  350 PN10 - L=1000</v>
          </cell>
          <cell r="C6265" t="str">
            <v>UN</v>
          </cell>
          <cell r="D6265">
            <v>2855.07</v>
          </cell>
        </row>
        <row r="6266">
          <cell r="A6266" t="str">
            <v>I4514</v>
          </cell>
          <cell r="B6266" t="str">
            <v>TUBO FoFo C/ FLANGES DN  350 PN10 - L=1500</v>
          </cell>
          <cell r="C6266" t="str">
            <v>UN</v>
          </cell>
          <cell r="D6266">
            <v>3236.7</v>
          </cell>
        </row>
        <row r="6267">
          <cell r="A6267" t="str">
            <v>I4515</v>
          </cell>
          <cell r="B6267" t="str">
            <v>TUBO FoFo C/ FLANGES DN  350 PN10 - L=2000</v>
          </cell>
          <cell r="C6267" t="str">
            <v>UN</v>
          </cell>
          <cell r="D6267">
            <v>3618.32</v>
          </cell>
        </row>
        <row r="6268">
          <cell r="A6268" t="str">
            <v>I4516</v>
          </cell>
          <cell r="B6268" t="str">
            <v>TUBO FoFo C/ FLANGES DN  350 PN10 - L=2500</v>
          </cell>
          <cell r="C6268" t="str">
            <v>UN</v>
          </cell>
          <cell r="D6268">
            <v>4000.05</v>
          </cell>
        </row>
        <row r="6269">
          <cell r="A6269" t="str">
            <v>I4517</v>
          </cell>
          <cell r="B6269" t="str">
            <v>TUBO FoFo C/ FLANGES DN  350 PN10 - L=3000</v>
          </cell>
          <cell r="C6269" t="str">
            <v>UN</v>
          </cell>
          <cell r="D6269">
            <v>4381.72</v>
          </cell>
        </row>
        <row r="6270">
          <cell r="A6270" t="str">
            <v>I4518</v>
          </cell>
          <cell r="B6270" t="str">
            <v>TUBO FoFo C/ FLANGES DN  350 PN10 - L=3500</v>
          </cell>
          <cell r="C6270" t="str">
            <v>UN</v>
          </cell>
          <cell r="D6270">
            <v>4763.38</v>
          </cell>
        </row>
        <row r="6271">
          <cell r="A6271" t="str">
            <v>I4519</v>
          </cell>
          <cell r="B6271" t="str">
            <v>TUBO FoFo C/ FLANGES DN  350 PN10 - L=4000</v>
          </cell>
          <cell r="C6271" t="str">
            <v>UN</v>
          </cell>
          <cell r="D6271">
            <v>5145.1099999999997</v>
          </cell>
        </row>
        <row r="6272">
          <cell r="A6272" t="str">
            <v>I4520</v>
          </cell>
          <cell r="B6272" t="str">
            <v>TUBO FoFo C/ FLANGES DN  350 PN10 - L=4500</v>
          </cell>
          <cell r="C6272" t="str">
            <v>UN</v>
          </cell>
          <cell r="D6272">
            <v>5523.92</v>
          </cell>
        </row>
        <row r="6273">
          <cell r="A6273" t="str">
            <v>I4521</v>
          </cell>
          <cell r="B6273" t="str">
            <v>TUBO FoFo C/ FLANGES DN  350 PN10 - L=5000</v>
          </cell>
          <cell r="C6273" t="str">
            <v>UN</v>
          </cell>
          <cell r="D6273">
            <v>6180.87</v>
          </cell>
        </row>
        <row r="6274">
          <cell r="A6274" t="str">
            <v>I4522</v>
          </cell>
          <cell r="B6274" t="str">
            <v>TUBO FoFo C/ FLANGES DN  350 PN10 - L=5500</v>
          </cell>
          <cell r="C6274" t="str">
            <v>UN</v>
          </cell>
          <cell r="D6274">
            <v>6289.78</v>
          </cell>
        </row>
        <row r="6275">
          <cell r="A6275" t="str">
            <v>I4523</v>
          </cell>
          <cell r="B6275" t="str">
            <v>TUBO FoFo C/ FLANGES DN  350 PN10 - L=5800</v>
          </cell>
          <cell r="C6275" t="str">
            <v>UN</v>
          </cell>
          <cell r="D6275">
            <v>6355.69</v>
          </cell>
        </row>
        <row r="6276">
          <cell r="A6276" t="str">
            <v>I3972</v>
          </cell>
          <cell r="B6276" t="str">
            <v>TUBO FoFo C/ FLANGES DN  400 PN10 - L= 250</v>
          </cell>
          <cell r="C6276" t="str">
            <v>UN</v>
          </cell>
          <cell r="D6276">
            <v>1173.7</v>
          </cell>
        </row>
        <row r="6277">
          <cell r="A6277" t="str">
            <v>I4524</v>
          </cell>
          <cell r="B6277" t="str">
            <v>TUBO FoFo C/ FLANGES DN  400 PN10 - L=1000</v>
          </cell>
          <cell r="C6277" t="str">
            <v>UN</v>
          </cell>
          <cell r="D6277">
            <v>3056.85</v>
          </cell>
        </row>
        <row r="6278">
          <cell r="A6278" t="str">
            <v>I4525</v>
          </cell>
          <cell r="B6278" t="str">
            <v>TUBO FoFo C/ FLANGES DN  400 PN10 - L=1500</v>
          </cell>
          <cell r="C6278" t="str">
            <v>UN</v>
          </cell>
          <cell r="D6278">
            <v>3477.67</v>
          </cell>
        </row>
        <row r="6279">
          <cell r="A6279" t="str">
            <v>I4526</v>
          </cell>
          <cell r="B6279" t="str">
            <v>TUBO FoFo C/ FLANGES DN  400 PN10 - L=2000</v>
          </cell>
          <cell r="C6279" t="str">
            <v>UN</v>
          </cell>
          <cell r="D6279">
            <v>3898.5</v>
          </cell>
        </row>
        <row r="6280">
          <cell r="A6280" t="str">
            <v>I4527</v>
          </cell>
          <cell r="B6280" t="str">
            <v>TUBO FoFo C/ FLANGES DN  400 PN10 - L=2500</v>
          </cell>
          <cell r="C6280" t="str">
            <v>UN</v>
          </cell>
          <cell r="D6280">
            <v>4316.5200000000004</v>
          </cell>
        </row>
        <row r="6281">
          <cell r="A6281" t="str">
            <v>I4528</v>
          </cell>
          <cell r="B6281" t="str">
            <v>TUBO FoFo C/ FLANGES DN  400 PN10 - L=3000</v>
          </cell>
          <cell r="C6281" t="str">
            <v>UN</v>
          </cell>
          <cell r="D6281">
            <v>4737.04</v>
          </cell>
        </row>
        <row r="6282">
          <cell r="A6282" t="str">
            <v>I4529</v>
          </cell>
          <cell r="B6282" t="str">
            <v>TUBO FoFo C/ FLANGES DN  400 PN10 - L=3500</v>
          </cell>
          <cell r="C6282" t="str">
            <v>UN</v>
          </cell>
          <cell r="D6282">
            <v>5158.07</v>
          </cell>
        </row>
        <row r="6283">
          <cell r="A6283" t="str">
            <v>I4530</v>
          </cell>
          <cell r="B6283" t="str">
            <v>TUBO FoFo C/ FLANGES DN  400 PN10 - L=4000</v>
          </cell>
          <cell r="C6283" t="str">
            <v>UN</v>
          </cell>
          <cell r="D6283">
            <v>5578.9</v>
          </cell>
        </row>
        <row r="6284">
          <cell r="A6284" t="str">
            <v>I4531</v>
          </cell>
          <cell r="B6284" t="str">
            <v>TUBO FoFo C/ FLANGES DN  400 PN10 - L=4500</v>
          </cell>
          <cell r="C6284" t="str">
            <v>UN</v>
          </cell>
          <cell r="D6284">
            <v>5999.72</v>
          </cell>
        </row>
        <row r="6285">
          <cell r="A6285" t="str">
            <v>I4532</v>
          </cell>
          <cell r="B6285" t="str">
            <v>TUBO FoFo C/ FLANGES DN  400 PN10 - L=5000</v>
          </cell>
          <cell r="C6285" t="str">
            <v>UN</v>
          </cell>
          <cell r="D6285">
            <v>6715.42</v>
          </cell>
        </row>
        <row r="6286">
          <cell r="A6286" t="str">
            <v>I4533</v>
          </cell>
          <cell r="B6286" t="str">
            <v>TUBO FoFo C/ FLANGES DN  400 PN10 - L=5500</v>
          </cell>
          <cell r="C6286" t="str">
            <v>UN</v>
          </cell>
          <cell r="D6286">
            <v>6843.97</v>
          </cell>
        </row>
        <row r="6287">
          <cell r="A6287" t="str">
            <v>I4534</v>
          </cell>
          <cell r="B6287" t="str">
            <v>TUBO FoFo C/ FLANGES DN  400 PN10 - L=5800</v>
          </cell>
          <cell r="C6287" t="str">
            <v>UN</v>
          </cell>
          <cell r="D6287">
            <v>6921.14</v>
          </cell>
        </row>
        <row r="6288">
          <cell r="A6288" t="str">
            <v>I3974</v>
          </cell>
          <cell r="B6288" t="str">
            <v>TUBO FoFo C/ FLANGES DN  450 PN10 - L= 250</v>
          </cell>
          <cell r="C6288" t="str">
            <v>UN</v>
          </cell>
          <cell r="D6288">
            <v>3177.88</v>
          </cell>
        </row>
        <row r="6289">
          <cell r="A6289" t="str">
            <v>I3975</v>
          </cell>
          <cell r="B6289" t="str">
            <v>TUBO FoFo C/ FLANGES DN  450 PN10 - L= 500</v>
          </cell>
          <cell r="C6289" t="str">
            <v>UN</v>
          </cell>
          <cell r="D6289">
            <v>3474.89</v>
          </cell>
        </row>
        <row r="6290">
          <cell r="A6290" t="str">
            <v>I4535</v>
          </cell>
          <cell r="B6290" t="str">
            <v>TUBO FoFo C/ FLANGES DN  450 PN10 - L=1000</v>
          </cell>
          <cell r="C6290" t="str">
            <v>UN</v>
          </cell>
          <cell r="D6290">
            <v>3815</v>
          </cell>
        </row>
        <row r="6291">
          <cell r="A6291" t="str">
            <v>I4536</v>
          </cell>
          <cell r="B6291" t="str">
            <v>TUBO FoFo C/ FLANGES DN  450 PN10 - L=1500</v>
          </cell>
          <cell r="C6291" t="str">
            <v>UN</v>
          </cell>
          <cell r="D6291">
            <v>4305.22</v>
          </cell>
        </row>
        <row r="6292">
          <cell r="A6292" t="str">
            <v>I4537</v>
          </cell>
          <cell r="B6292" t="str">
            <v>TUBO FoFo C/ FLANGES DN  450 PN10 - L=2000</v>
          </cell>
          <cell r="C6292" t="str">
            <v>UN</v>
          </cell>
          <cell r="D6292">
            <v>4795.37</v>
          </cell>
        </row>
        <row r="6293">
          <cell r="A6293" t="str">
            <v>I4538</v>
          </cell>
          <cell r="B6293" t="str">
            <v>TUBO FoFo C/ FLANGES DN  450 PN10 - L=2500</v>
          </cell>
          <cell r="C6293" t="str">
            <v>UN</v>
          </cell>
          <cell r="D6293">
            <v>5285.64</v>
          </cell>
        </row>
        <row r="6294">
          <cell r="A6294" t="str">
            <v>I4539</v>
          </cell>
          <cell r="B6294" t="str">
            <v>TUBO FoFo C/ FLANGES DN  450 PN10 - L=3000</v>
          </cell>
          <cell r="C6294" t="str">
            <v>UN</v>
          </cell>
          <cell r="D6294">
            <v>5775.48</v>
          </cell>
        </row>
        <row r="6295">
          <cell r="A6295" t="str">
            <v>I4540</v>
          </cell>
          <cell r="B6295" t="str">
            <v>TUBO FoFo C/ FLANGES DN  450 PN10 - L=3500</v>
          </cell>
          <cell r="C6295" t="str">
            <v>UN</v>
          </cell>
          <cell r="D6295">
            <v>6265.98</v>
          </cell>
        </row>
        <row r="6296">
          <cell r="A6296" t="str">
            <v>I4541</v>
          </cell>
          <cell r="B6296" t="str">
            <v>TUBO FoFo C/ FLANGES DN  450 PN10 - L=4000</v>
          </cell>
          <cell r="C6296" t="str">
            <v>UN</v>
          </cell>
          <cell r="D6296">
            <v>6756.19</v>
          </cell>
        </row>
        <row r="6297">
          <cell r="A6297" t="str">
            <v>I4542</v>
          </cell>
          <cell r="B6297" t="str">
            <v>TUBO FoFo C/ FLANGES DN  450 PN10 - L=4500</v>
          </cell>
          <cell r="C6297" t="str">
            <v>UN</v>
          </cell>
          <cell r="D6297">
            <v>7246.4</v>
          </cell>
        </row>
        <row r="6298">
          <cell r="A6298" t="str">
            <v>I4543</v>
          </cell>
          <cell r="B6298" t="str">
            <v>TUBO FoFo C/ FLANGES DN  450 PN10 - L=5000</v>
          </cell>
          <cell r="C6298" t="str">
            <v>UN</v>
          </cell>
          <cell r="D6298">
            <v>8079.03</v>
          </cell>
        </row>
        <row r="6299">
          <cell r="A6299" t="str">
            <v>I4544</v>
          </cell>
          <cell r="B6299" t="str">
            <v>TUBO FoFo C/ FLANGES DN  450 PN10 - L=5500</v>
          </cell>
          <cell r="C6299" t="str">
            <v>UN</v>
          </cell>
          <cell r="D6299">
            <v>8227.11</v>
          </cell>
        </row>
        <row r="6300">
          <cell r="A6300" t="str">
            <v>I4545</v>
          </cell>
          <cell r="B6300" t="str">
            <v>TUBO FoFo C/ FLANGES DN  450 PN10 - L=5800</v>
          </cell>
          <cell r="C6300" t="str">
            <v>UN</v>
          </cell>
          <cell r="D6300">
            <v>8318.19</v>
          </cell>
        </row>
        <row r="6301">
          <cell r="A6301" t="str">
            <v>I3958</v>
          </cell>
          <cell r="B6301" t="str">
            <v>TUBO FoFo C/ FLANGES DN  75  PN10 - L=250</v>
          </cell>
          <cell r="C6301" t="str">
            <v>UN</v>
          </cell>
          <cell r="D6301">
            <v>300.38</v>
          </cell>
        </row>
        <row r="6302">
          <cell r="A6302" t="str">
            <v>I3959</v>
          </cell>
          <cell r="B6302" t="str">
            <v>TUBO FoFo C/ FLANGES DN  75  PN10 - L=500</v>
          </cell>
          <cell r="C6302" t="str">
            <v>UN</v>
          </cell>
          <cell r="D6302">
            <v>314.25</v>
          </cell>
        </row>
        <row r="6303">
          <cell r="A6303" t="str">
            <v>I4447</v>
          </cell>
          <cell r="B6303" t="str">
            <v>TUBO FoFo C/ FLANGES DN  75 PN10 - L=1000</v>
          </cell>
          <cell r="C6303" t="str">
            <v>UN</v>
          </cell>
          <cell r="D6303">
            <v>985.02</v>
          </cell>
        </row>
        <row r="6304">
          <cell r="A6304" t="str">
            <v>I4448</v>
          </cell>
          <cell r="B6304" t="str">
            <v>TUBO FoFo C/ FLANGES DN  75 PN10 - L=1500</v>
          </cell>
          <cell r="C6304" t="str">
            <v>UN</v>
          </cell>
          <cell r="D6304">
            <v>1120.1500000000001</v>
          </cell>
        </row>
        <row r="6305">
          <cell r="A6305" t="str">
            <v>I4449</v>
          </cell>
          <cell r="B6305" t="str">
            <v>TUBO FoFo C/ FLANGES DN  75 PN10 - L=2000</v>
          </cell>
          <cell r="C6305" t="str">
            <v>UN</v>
          </cell>
          <cell r="D6305">
            <v>1258.04</v>
          </cell>
        </row>
        <row r="6306">
          <cell r="A6306" t="str">
            <v>I4450</v>
          </cell>
          <cell r="B6306" t="str">
            <v>TUBO FoFo C/ FLANGES DN  75 PN10 - L=2500</v>
          </cell>
          <cell r="C6306" t="str">
            <v>UN</v>
          </cell>
          <cell r="D6306">
            <v>1393.22</v>
          </cell>
        </row>
        <row r="6307">
          <cell r="A6307" t="str">
            <v>I4451</v>
          </cell>
          <cell r="B6307" t="str">
            <v>TUBO FoFo C/ FLANGES DN  75 PN10 - L=3000</v>
          </cell>
          <cell r="C6307" t="str">
            <v>UN</v>
          </cell>
          <cell r="D6307">
            <v>1528.61</v>
          </cell>
        </row>
        <row r="6308">
          <cell r="A6308" t="str">
            <v>I4452</v>
          </cell>
          <cell r="B6308" t="str">
            <v>TUBO FoFo C/ FLANGES DN  75 PN10 - L=3500</v>
          </cell>
          <cell r="C6308" t="str">
            <v>UN</v>
          </cell>
          <cell r="D6308">
            <v>1663.47</v>
          </cell>
        </row>
        <row r="6309">
          <cell r="A6309" t="str">
            <v>I4453</v>
          </cell>
          <cell r="B6309" t="str">
            <v>TUBO FoFo C/ FLANGES DN  75 PN10 - L=4000</v>
          </cell>
          <cell r="C6309" t="str">
            <v>UN</v>
          </cell>
          <cell r="D6309">
            <v>1798.63</v>
          </cell>
        </row>
        <row r="6310">
          <cell r="A6310" t="str">
            <v>I4454</v>
          </cell>
          <cell r="B6310" t="str">
            <v>TUBO FoFo C/ FLANGES DN  75 PN10 - L=4500</v>
          </cell>
          <cell r="C6310" t="str">
            <v>UN</v>
          </cell>
          <cell r="D6310">
            <v>1933.68</v>
          </cell>
        </row>
        <row r="6311">
          <cell r="A6311" t="str">
            <v>I4455</v>
          </cell>
          <cell r="B6311" t="str">
            <v>TUBO FoFo C/ FLANGES DN  75 PN10 - L=5000</v>
          </cell>
          <cell r="C6311" t="str">
            <v>UN</v>
          </cell>
          <cell r="D6311">
            <v>2185.17</v>
          </cell>
        </row>
        <row r="6312">
          <cell r="A6312" t="str">
            <v>I4456</v>
          </cell>
          <cell r="B6312" t="str">
            <v>TUBO FoFo C/ FLANGES DN  75 PN10 - L=5500</v>
          </cell>
          <cell r="C6312" t="str">
            <v>UN</v>
          </cell>
          <cell r="D6312">
            <v>2208.11</v>
          </cell>
        </row>
        <row r="6313">
          <cell r="A6313" t="str">
            <v>I4457</v>
          </cell>
          <cell r="B6313" t="str">
            <v>TUBO FoFo C/ FLANGES DN  75 PN10 - L=5800</v>
          </cell>
          <cell r="C6313" t="str">
            <v>UN</v>
          </cell>
          <cell r="D6313">
            <v>2219.23</v>
          </cell>
        </row>
        <row r="6314">
          <cell r="A6314" t="str">
            <v>I7183</v>
          </cell>
          <cell r="B6314" t="str">
            <v>TUBO FoFo C/ FLANGES DN  80 PN10 - L=1000</v>
          </cell>
          <cell r="C6314" t="str">
            <v>UN</v>
          </cell>
          <cell r="D6314">
            <v>985.02</v>
          </cell>
        </row>
        <row r="6315">
          <cell r="A6315" t="str">
            <v>I7184</v>
          </cell>
          <cell r="B6315" t="str">
            <v>TUBO FoFo C/ FLANGES DN  80 PN10 - L=1500</v>
          </cell>
          <cell r="C6315" t="str">
            <v>UN</v>
          </cell>
          <cell r="D6315">
            <v>1120.1500000000001</v>
          </cell>
        </row>
        <row r="6316">
          <cell r="A6316" t="str">
            <v>I7185</v>
          </cell>
          <cell r="B6316" t="str">
            <v>TUBO FoFo C/ FLANGES DN  80 PN10 - L=2000</v>
          </cell>
          <cell r="C6316" t="str">
            <v>UN</v>
          </cell>
          <cell r="D6316">
            <v>1258.04</v>
          </cell>
        </row>
        <row r="6317">
          <cell r="A6317" t="str">
            <v>I7186</v>
          </cell>
          <cell r="B6317" t="str">
            <v>TUBO FoFo C/ FLANGES DN  80 PN10 - L=2500</v>
          </cell>
          <cell r="C6317" t="str">
            <v>UN</v>
          </cell>
          <cell r="D6317">
            <v>1393.22</v>
          </cell>
        </row>
        <row r="6318">
          <cell r="A6318" t="str">
            <v>I7187</v>
          </cell>
          <cell r="B6318" t="str">
            <v>TUBO FoFo C/ FLANGES DN  80 PN10 - L=3000</v>
          </cell>
          <cell r="C6318" t="str">
            <v>UN</v>
          </cell>
          <cell r="D6318">
            <v>1528.61</v>
          </cell>
        </row>
        <row r="6319">
          <cell r="A6319" t="str">
            <v>I7188</v>
          </cell>
          <cell r="B6319" t="str">
            <v>TUBO FoFo C/ FLANGES DN  80 PN10 - L=3500</v>
          </cell>
          <cell r="C6319" t="str">
            <v>UN</v>
          </cell>
          <cell r="D6319">
            <v>1663.47</v>
          </cell>
        </row>
        <row r="6320">
          <cell r="A6320" t="str">
            <v>I7189</v>
          </cell>
          <cell r="B6320" t="str">
            <v>TUBO FoFo C/ FLANGES DN  80 PN10 - L=4000</v>
          </cell>
          <cell r="C6320" t="str">
            <v>UN</v>
          </cell>
          <cell r="D6320">
            <v>1798.63</v>
          </cell>
        </row>
        <row r="6321">
          <cell r="A6321" t="str">
            <v>I7190</v>
          </cell>
          <cell r="B6321" t="str">
            <v>TUBO FoFo C/ FLANGES DN  80 PN10 - L=4500</v>
          </cell>
          <cell r="C6321" t="str">
            <v>UN</v>
          </cell>
          <cell r="D6321">
            <v>1933.68</v>
          </cell>
        </row>
        <row r="6322">
          <cell r="A6322" t="str">
            <v>I7191</v>
          </cell>
          <cell r="B6322" t="str">
            <v>TUBO FoFo C/ FLANGES DN  80 PN10 - L=5000</v>
          </cell>
          <cell r="C6322" t="str">
            <v>UN</v>
          </cell>
          <cell r="D6322">
            <v>2185.17</v>
          </cell>
        </row>
        <row r="6323">
          <cell r="A6323" t="str">
            <v>I7192</v>
          </cell>
          <cell r="B6323" t="str">
            <v>TUBO FoFo C/ FLANGES DN  80 PN10 - L=5500</v>
          </cell>
          <cell r="C6323" t="str">
            <v>UN</v>
          </cell>
          <cell r="D6323">
            <v>2208.11</v>
          </cell>
        </row>
        <row r="6324">
          <cell r="A6324" t="str">
            <v>I7193</v>
          </cell>
          <cell r="B6324" t="str">
            <v>TUBO FoFo C/ FLANGES DN  80 PN10 - L=5800</v>
          </cell>
          <cell r="C6324" t="str">
            <v>UN</v>
          </cell>
          <cell r="D6324">
            <v>2219.23</v>
          </cell>
        </row>
        <row r="6325">
          <cell r="A6325" t="str">
            <v>I7062</v>
          </cell>
          <cell r="B6325" t="str">
            <v>TUBO FoFo C/ FLANGES DN  80 PN10 L=250</v>
          </cell>
          <cell r="C6325" t="str">
            <v>UN</v>
          </cell>
          <cell r="D6325">
            <v>328.13</v>
          </cell>
        </row>
        <row r="6326">
          <cell r="A6326" t="str">
            <v>I7063</v>
          </cell>
          <cell r="B6326" t="str">
            <v>TUBO FoFo C/ FLANGES DN  80 PN10 L=500</v>
          </cell>
          <cell r="C6326" t="str">
            <v>UN</v>
          </cell>
          <cell r="D6326">
            <v>343.29</v>
          </cell>
        </row>
        <row r="6327">
          <cell r="A6327" t="str">
            <v>I3987</v>
          </cell>
          <cell r="B6327" t="str">
            <v>TUBO FoFo C/ FLANGES DN 1000 PN10 - L= 500</v>
          </cell>
          <cell r="C6327" t="str">
            <v>UN</v>
          </cell>
          <cell r="D6327">
            <v>4410.12</v>
          </cell>
        </row>
        <row r="6328">
          <cell r="A6328" t="str">
            <v>I4607</v>
          </cell>
          <cell r="B6328" t="str">
            <v>TUBO FoFo C/ FLANGES DN 1000 PN10 - L=1000</v>
          </cell>
          <cell r="C6328" t="str">
            <v>UN</v>
          </cell>
          <cell r="D6328">
            <v>20312.18</v>
          </cell>
        </row>
        <row r="6329">
          <cell r="A6329" t="str">
            <v>I4608</v>
          </cell>
          <cell r="B6329" t="str">
            <v>TUBO FoFo C/ FLANGES DN 1000 PN10 - L=1500</v>
          </cell>
          <cell r="C6329" t="str">
            <v>UN</v>
          </cell>
          <cell r="D6329">
            <v>22512.81</v>
          </cell>
        </row>
        <row r="6330">
          <cell r="A6330" t="str">
            <v>I4609</v>
          </cell>
          <cell r="B6330" t="str">
            <v>TUBO FoFo C/ FLANGES DN 1000 PN10 - L=2000</v>
          </cell>
          <cell r="C6330" t="str">
            <v>UN</v>
          </cell>
          <cell r="D6330">
            <v>24713.48</v>
          </cell>
        </row>
        <row r="6331">
          <cell r="A6331" t="str">
            <v>I4610</v>
          </cell>
          <cell r="B6331" t="str">
            <v>TUBO FoFo C/ FLANGES DN 1000 PN10 - L=2500</v>
          </cell>
          <cell r="C6331" t="str">
            <v>UN</v>
          </cell>
          <cell r="D6331">
            <v>26911.27</v>
          </cell>
        </row>
        <row r="6332">
          <cell r="A6332" t="str">
            <v>I4611</v>
          </cell>
          <cell r="B6332" t="str">
            <v>TUBO FoFo C/ FLANGES DN 1000 PN10 - L=3000</v>
          </cell>
          <cell r="C6332" t="str">
            <v>UN</v>
          </cell>
          <cell r="D6332">
            <v>29111.87</v>
          </cell>
        </row>
        <row r="6333">
          <cell r="A6333" t="str">
            <v>I4612</v>
          </cell>
          <cell r="B6333" t="str">
            <v>TUBO FoFo C/ FLANGES DN 1000 PN10 - L=3500</v>
          </cell>
          <cell r="C6333" t="str">
            <v>UN</v>
          </cell>
          <cell r="D6333">
            <v>31284.76</v>
          </cell>
        </row>
        <row r="6334">
          <cell r="A6334" t="str">
            <v>I4613</v>
          </cell>
          <cell r="B6334" t="str">
            <v>TUBO FoFo C/ FLANGES DN 1000 PN10 - L=4000</v>
          </cell>
          <cell r="C6334" t="str">
            <v>UN</v>
          </cell>
          <cell r="D6334">
            <v>33510.31</v>
          </cell>
        </row>
        <row r="6335">
          <cell r="A6335" t="str">
            <v>I4614</v>
          </cell>
          <cell r="B6335" t="str">
            <v>TUBO FoFo C/ FLANGES DN 1000 PN10 - L=4500</v>
          </cell>
          <cell r="C6335" t="str">
            <v>UN</v>
          </cell>
          <cell r="D6335">
            <v>35710.92</v>
          </cell>
        </row>
        <row r="6336">
          <cell r="A6336" t="str">
            <v>I4615</v>
          </cell>
          <cell r="B6336" t="str">
            <v>TUBO FoFo C/ FLANGES DN 1000 PN10 - L=5000</v>
          </cell>
          <cell r="C6336" t="str">
            <v>UN</v>
          </cell>
          <cell r="D6336">
            <v>37911.56</v>
          </cell>
        </row>
        <row r="6337">
          <cell r="A6337" t="str">
            <v>I4616</v>
          </cell>
          <cell r="B6337" t="str">
            <v>TUBO FoFo C/ FLANGES DN 1000 PN10 - L=5500</v>
          </cell>
          <cell r="C6337" t="str">
            <v>UN</v>
          </cell>
          <cell r="D6337">
            <v>40109.440000000002</v>
          </cell>
        </row>
        <row r="6338">
          <cell r="A6338" t="str">
            <v>I4617</v>
          </cell>
          <cell r="B6338" t="str">
            <v>TUBO FoFo C/ FLANGES DN 1000 PN10 - L=6000</v>
          </cell>
          <cell r="C6338" t="str">
            <v>UN</v>
          </cell>
          <cell r="D6338">
            <v>43633.87</v>
          </cell>
        </row>
        <row r="6339">
          <cell r="A6339" t="str">
            <v>I4618</v>
          </cell>
          <cell r="B6339" t="str">
            <v>TUBO FoFo C/ FLANGES DN 1000 PN10 - L=6500</v>
          </cell>
          <cell r="C6339" t="str">
            <v>UN</v>
          </cell>
          <cell r="D6339">
            <v>44266.05</v>
          </cell>
        </row>
        <row r="6340">
          <cell r="A6340" t="str">
            <v>I4619</v>
          </cell>
          <cell r="B6340" t="str">
            <v>TUBO FoFo C/ FLANGES DN 1000 PN10 - L=6800</v>
          </cell>
          <cell r="C6340" t="str">
            <v>UN</v>
          </cell>
          <cell r="D6340">
            <v>44644.75</v>
          </cell>
        </row>
        <row r="6341">
          <cell r="A6341" t="str">
            <v>I3988</v>
          </cell>
          <cell r="B6341" t="str">
            <v>TUBO FoFo C/ FLANGES DN 1200 PN10 - L= 250</v>
          </cell>
          <cell r="C6341" t="str">
            <v>UN</v>
          </cell>
          <cell r="D6341">
            <v>4516.08</v>
          </cell>
        </row>
        <row r="6342">
          <cell r="A6342" t="str">
            <v>I3989</v>
          </cell>
          <cell r="B6342" t="str">
            <v>TUBO FoFo C/ FLANGES DN 1200 PN10 - L= 500</v>
          </cell>
          <cell r="C6342" t="str">
            <v>UN</v>
          </cell>
          <cell r="D6342">
            <v>7666.1</v>
          </cell>
        </row>
        <row r="6343">
          <cell r="A6343" t="str">
            <v>I4620</v>
          </cell>
          <cell r="B6343" t="str">
            <v>TUBO FoFo C/ FLANGES DN 1200 PN10 - L=1000</v>
          </cell>
          <cell r="C6343" t="str">
            <v>UN</v>
          </cell>
          <cell r="D6343">
            <v>28447.08</v>
          </cell>
        </row>
        <row r="6344">
          <cell r="A6344" t="str">
            <v>I4621</v>
          </cell>
          <cell r="B6344" t="str">
            <v>TUBO FoFo C/ FLANGES DN 1200 PN10 - L=1500</v>
          </cell>
          <cell r="C6344" t="str">
            <v>UN</v>
          </cell>
          <cell r="D6344">
            <v>31376.1</v>
          </cell>
        </row>
        <row r="6345">
          <cell r="A6345" t="str">
            <v>I4622</v>
          </cell>
          <cell r="B6345" t="str">
            <v>TUBO FoFo C/ FLANGES DN 1200 PN10 - L=2000</v>
          </cell>
          <cell r="C6345" t="str">
            <v>UN</v>
          </cell>
          <cell r="D6345">
            <v>34302.400000000001</v>
          </cell>
        </row>
        <row r="6346">
          <cell r="A6346" t="str">
            <v>I4623</v>
          </cell>
          <cell r="B6346" t="str">
            <v>TUBO FoFo C/ FLANGES DN 1200 PN10 - L=2500</v>
          </cell>
          <cell r="C6346" t="str">
            <v>UN</v>
          </cell>
          <cell r="D6346">
            <v>37231.51</v>
          </cell>
        </row>
        <row r="6347">
          <cell r="A6347" t="str">
            <v>I4624</v>
          </cell>
          <cell r="B6347" t="str">
            <v>TUBO FoFo C/ FLANGES DN 1200 PN10 - L=3000</v>
          </cell>
          <cell r="C6347" t="str">
            <v>UN</v>
          </cell>
          <cell r="D6347">
            <v>40157.78</v>
          </cell>
        </row>
        <row r="6348">
          <cell r="A6348" t="str">
            <v>I4625</v>
          </cell>
          <cell r="B6348" t="str">
            <v>TUBO FoFo C/ FLANGES DN 1200 PN10 - L=3500</v>
          </cell>
          <cell r="C6348" t="str">
            <v>UN</v>
          </cell>
          <cell r="D6348">
            <v>42748.45</v>
          </cell>
        </row>
        <row r="6349">
          <cell r="A6349" t="str">
            <v>I4626</v>
          </cell>
          <cell r="B6349" t="str">
            <v>TUBO FoFo C/ FLANGES DN 1200 PN10 - L=4000</v>
          </cell>
          <cell r="C6349" t="str">
            <v>UN</v>
          </cell>
          <cell r="D6349">
            <v>46013.07</v>
          </cell>
        </row>
        <row r="6350">
          <cell r="A6350" t="str">
            <v>I4627</v>
          </cell>
          <cell r="B6350" t="str">
            <v>TUBO FoFo C/ FLANGES DN 1200 PN10 - L=4500</v>
          </cell>
          <cell r="C6350" t="str">
            <v>UN</v>
          </cell>
          <cell r="D6350">
            <v>48942.15</v>
          </cell>
        </row>
        <row r="6351">
          <cell r="A6351" t="str">
            <v>I4628</v>
          </cell>
          <cell r="B6351" t="str">
            <v>TUBO FoFo C/ FLANGES DN 1200 PN10 - L=5000</v>
          </cell>
          <cell r="C6351" t="str">
            <v>UN</v>
          </cell>
          <cell r="D6351">
            <v>51868.43</v>
          </cell>
        </row>
        <row r="6352">
          <cell r="A6352" t="str">
            <v>I4629</v>
          </cell>
          <cell r="B6352" t="str">
            <v>TUBO FoFo C/ FLANGES DN 1200 PN10 - L=5500</v>
          </cell>
          <cell r="C6352" t="str">
            <v>UN</v>
          </cell>
          <cell r="D6352">
            <v>54797.46</v>
          </cell>
        </row>
        <row r="6353">
          <cell r="A6353" t="str">
            <v>I4630</v>
          </cell>
          <cell r="B6353" t="str">
            <v>TUBO FoFo C/ FLANGES DN 1200 PN10 - L=6000</v>
          </cell>
          <cell r="C6353" t="str">
            <v>UN</v>
          </cell>
          <cell r="D6353">
            <v>59479.040000000001</v>
          </cell>
        </row>
        <row r="6354">
          <cell r="A6354" t="str">
            <v>I4631</v>
          </cell>
          <cell r="B6354" t="str">
            <v>TUBO FoFo C/ FLANGES DN 1200 PN10 - L=6500</v>
          </cell>
          <cell r="C6354" t="str">
            <v>UN</v>
          </cell>
          <cell r="D6354">
            <v>60328.5</v>
          </cell>
        </row>
        <row r="6355">
          <cell r="A6355" t="str">
            <v>I4632</v>
          </cell>
          <cell r="B6355" t="str">
            <v>TUBO FoFo C/ FLANGES DN 1200 PN10 - L=6800</v>
          </cell>
          <cell r="C6355" t="str">
            <v>UN</v>
          </cell>
          <cell r="D6355">
            <v>60838.16</v>
          </cell>
        </row>
        <row r="6356">
          <cell r="A6356" t="str">
            <v>I3976</v>
          </cell>
          <cell r="B6356" t="str">
            <v>TUBO FoFo C/ FLANGES DN 500 PN10 - L= 250</v>
          </cell>
          <cell r="C6356" t="str">
            <v>UN</v>
          </cell>
          <cell r="D6356">
            <v>2167.38</v>
          </cell>
        </row>
        <row r="6357">
          <cell r="A6357" t="str">
            <v>I4546</v>
          </cell>
          <cell r="B6357" t="str">
            <v>TUBO FoFo C/ FLANGES DN 500 PN10 - L=1000</v>
          </cell>
          <cell r="C6357" t="str">
            <v>UN</v>
          </cell>
          <cell r="D6357">
            <v>4105.3599999999997</v>
          </cell>
        </row>
        <row r="6358">
          <cell r="A6358" t="str">
            <v>I4547</v>
          </cell>
          <cell r="B6358" t="str">
            <v>TUBO FoFo C/ FLANGES DN 500 PN10 - L=1500</v>
          </cell>
          <cell r="C6358" t="str">
            <v>UN</v>
          </cell>
          <cell r="D6358">
            <v>4657.33</v>
          </cell>
        </row>
        <row r="6359">
          <cell r="A6359" t="str">
            <v>I4548</v>
          </cell>
          <cell r="B6359" t="str">
            <v>TUBO FoFo C/ FLANGES DN 500 PN10 - L=2000</v>
          </cell>
          <cell r="C6359" t="str">
            <v>UN</v>
          </cell>
          <cell r="D6359">
            <v>5209.26</v>
          </cell>
        </row>
        <row r="6360">
          <cell r="A6360" t="str">
            <v>I4549</v>
          </cell>
          <cell r="B6360" t="str">
            <v>TUBO FoFo C/ FLANGES DN 500 PN10 - L=2500</v>
          </cell>
          <cell r="C6360" t="str">
            <v>UN</v>
          </cell>
          <cell r="D6360">
            <v>5761.16</v>
          </cell>
        </row>
        <row r="6361">
          <cell r="A6361" t="str">
            <v>I4550</v>
          </cell>
          <cell r="B6361" t="str">
            <v>TUBO FoFo C/ FLANGES DN 500 PN10 - L=3000</v>
          </cell>
          <cell r="C6361" t="str">
            <v>UN</v>
          </cell>
          <cell r="D6361">
            <v>6313.01</v>
          </cell>
        </row>
        <row r="6362">
          <cell r="A6362" t="str">
            <v>I4551</v>
          </cell>
          <cell r="B6362" t="str">
            <v>TUBO FoFo C/ FLANGES DN 500 PN10 - L=3500</v>
          </cell>
          <cell r="C6362" t="str">
            <v>UN</v>
          </cell>
          <cell r="D6362">
            <v>6864.92</v>
          </cell>
        </row>
        <row r="6363">
          <cell r="A6363" t="str">
            <v>I4552</v>
          </cell>
          <cell r="B6363" t="str">
            <v>TUBO FoFo C/ FLANGES DN 500 PN10 - L=4000</v>
          </cell>
          <cell r="C6363" t="str">
            <v>UN</v>
          </cell>
          <cell r="D6363">
            <v>7416.82</v>
          </cell>
        </row>
        <row r="6364">
          <cell r="A6364" t="str">
            <v>I4553</v>
          </cell>
          <cell r="B6364" t="str">
            <v>TUBO FoFo C/ FLANGES DN 500 PN10 - L=4500</v>
          </cell>
          <cell r="C6364" t="str">
            <v>UN</v>
          </cell>
          <cell r="D6364">
            <v>7968.73</v>
          </cell>
        </row>
        <row r="6365">
          <cell r="A6365" t="str">
            <v>I3977</v>
          </cell>
          <cell r="B6365" t="str">
            <v>TUBO FoFo C/ FLANGES DN 500 PN10 - L=500</v>
          </cell>
          <cell r="C6365" t="str">
            <v>UN</v>
          </cell>
          <cell r="D6365">
            <v>2687.74</v>
          </cell>
        </row>
        <row r="6366">
          <cell r="A6366" t="str">
            <v>I4554</v>
          </cell>
          <cell r="B6366" t="str">
            <v>TUBO FoFo C/ FLANGES DN 500 PN10 - L=5000</v>
          </cell>
          <cell r="C6366" t="str">
            <v>UN</v>
          </cell>
          <cell r="D6366">
            <v>8904.6299999999992</v>
          </cell>
        </row>
        <row r="6367">
          <cell r="A6367" t="str">
            <v>I4555</v>
          </cell>
          <cell r="B6367" t="str">
            <v>TUBO FoFo C/ FLANGES DN 500 PN10 - L=5500</v>
          </cell>
          <cell r="C6367" t="str">
            <v>UN</v>
          </cell>
          <cell r="D6367">
            <v>9078.7999999999993</v>
          </cell>
        </row>
        <row r="6368">
          <cell r="A6368" t="str">
            <v>I4556</v>
          </cell>
          <cell r="B6368" t="str">
            <v>TUBO FoFo C/ FLANGES DN 500 PN10 - L=5800</v>
          </cell>
          <cell r="C6368" t="str">
            <v>UN</v>
          </cell>
          <cell r="D6368">
            <v>9181.65</v>
          </cell>
        </row>
        <row r="6369">
          <cell r="A6369" t="str">
            <v>I4557</v>
          </cell>
          <cell r="B6369" t="str">
            <v>TUBO FoFo C/ FLANGES DN 600 PN10 - L=1000</v>
          </cell>
          <cell r="C6369" t="str">
            <v>UN</v>
          </cell>
          <cell r="D6369">
            <v>4963.8900000000003</v>
          </cell>
        </row>
        <row r="6370">
          <cell r="A6370" t="str">
            <v>I4558</v>
          </cell>
          <cell r="B6370" t="str">
            <v>TUBO FoFo C/ FLANGES DN 600 PN10 - L=1500</v>
          </cell>
          <cell r="C6370" t="str">
            <v>UN</v>
          </cell>
          <cell r="D6370">
            <v>5685.66</v>
          </cell>
        </row>
        <row r="6371">
          <cell r="A6371" t="str">
            <v>I4559</v>
          </cell>
          <cell r="B6371" t="str">
            <v>TUBO FoFo C/ FLANGES DN 600 PN10 - L=2000</v>
          </cell>
          <cell r="C6371" t="str">
            <v>UN</v>
          </cell>
          <cell r="D6371">
            <v>6410.13</v>
          </cell>
        </row>
        <row r="6372">
          <cell r="A6372" t="str">
            <v>I3978</v>
          </cell>
          <cell r="B6372" t="str">
            <v>TUBO FoFo C/ FLANGES DN 600 PN10 - L=250</v>
          </cell>
          <cell r="C6372" t="str">
            <v>UN</v>
          </cell>
          <cell r="D6372">
            <v>2950.81</v>
          </cell>
        </row>
        <row r="6373">
          <cell r="A6373" t="str">
            <v>I4560</v>
          </cell>
          <cell r="B6373" t="str">
            <v>TUBO FoFo C/ FLANGES DN 600 PN10 - L=2500</v>
          </cell>
          <cell r="C6373" t="str">
            <v>UN</v>
          </cell>
          <cell r="D6373">
            <v>7131.81</v>
          </cell>
        </row>
        <row r="6374">
          <cell r="A6374" t="str">
            <v>I4561</v>
          </cell>
          <cell r="B6374" t="str">
            <v>TUBO FoFo C/ FLANGES DN 600 PN10 - L=3000</v>
          </cell>
          <cell r="C6374" t="str">
            <v>UN</v>
          </cell>
          <cell r="D6374">
            <v>7853.17</v>
          </cell>
        </row>
        <row r="6375">
          <cell r="A6375" t="str">
            <v>I4562</v>
          </cell>
          <cell r="B6375" t="str">
            <v>TUBO FoFo C/ FLANGES DN 600 PN10 - L=3500</v>
          </cell>
          <cell r="C6375" t="str">
            <v>UN</v>
          </cell>
          <cell r="D6375">
            <v>8575.19</v>
          </cell>
        </row>
        <row r="6376">
          <cell r="A6376" t="str">
            <v>I4563</v>
          </cell>
          <cell r="B6376" t="str">
            <v>TUBO FoFo C/ FLANGES DN 600 PN10 - L=4000</v>
          </cell>
          <cell r="C6376" t="str">
            <v>UN</v>
          </cell>
          <cell r="D6376">
            <v>9299.67</v>
          </cell>
        </row>
        <row r="6377">
          <cell r="A6377" t="str">
            <v>I4564</v>
          </cell>
          <cell r="B6377" t="str">
            <v>TUBO FoFo C/ FLANGES DN 600 PN10 - L=4500</v>
          </cell>
          <cell r="C6377" t="str">
            <v>UN</v>
          </cell>
          <cell r="D6377">
            <v>10021.44</v>
          </cell>
        </row>
        <row r="6378">
          <cell r="A6378" t="str">
            <v>I3979</v>
          </cell>
          <cell r="B6378" t="str">
            <v>TUBO FoFo C/ FLANGES DN 600 PN10 - L=500</v>
          </cell>
          <cell r="C6378" t="str">
            <v>UN</v>
          </cell>
          <cell r="D6378">
            <v>3448.13</v>
          </cell>
        </row>
        <row r="6379">
          <cell r="A6379" t="str">
            <v>I4565</v>
          </cell>
          <cell r="B6379" t="str">
            <v>TUBO FoFo C/ FLANGES DN 600 PN10 - L=5000</v>
          </cell>
          <cell r="C6379" t="str">
            <v>UN</v>
          </cell>
          <cell r="D6379">
            <v>11245.86</v>
          </cell>
        </row>
        <row r="6380">
          <cell r="A6380" t="str">
            <v>I4566</v>
          </cell>
          <cell r="B6380" t="str">
            <v>TUBO FoFo C/ FLANGES DN 600 PN10 - L=5500</v>
          </cell>
          <cell r="C6380" t="str">
            <v>UN</v>
          </cell>
          <cell r="D6380">
            <v>11472.13</v>
          </cell>
        </row>
        <row r="6381">
          <cell r="A6381" t="str">
            <v>I4567</v>
          </cell>
          <cell r="B6381" t="str">
            <v>TUBO FoFo C/ FLANGES DN 600 PN10 - L=5800</v>
          </cell>
          <cell r="C6381" t="str">
            <v>UN</v>
          </cell>
          <cell r="D6381">
            <v>11605.13</v>
          </cell>
        </row>
        <row r="6382">
          <cell r="A6382" t="str">
            <v>I3980</v>
          </cell>
          <cell r="B6382" t="str">
            <v>TUBO FoFo C/ FLANGES DN 700  PN10 - L=250</v>
          </cell>
          <cell r="C6382" t="str">
            <v>UN</v>
          </cell>
          <cell r="D6382">
            <v>3234.1</v>
          </cell>
        </row>
        <row r="6383">
          <cell r="A6383" t="str">
            <v>I3981</v>
          </cell>
          <cell r="B6383" t="str">
            <v>TUBO FoFo C/ FLANGES DN 700  PN10 - L=500</v>
          </cell>
          <cell r="C6383" t="str">
            <v>UN</v>
          </cell>
          <cell r="D6383">
            <v>3844.84</v>
          </cell>
        </row>
        <row r="6384">
          <cell r="A6384" t="str">
            <v>I4568</v>
          </cell>
          <cell r="B6384" t="str">
            <v>TUBO FoFo C/ FLANGES DN 700 PN10 - L=1000</v>
          </cell>
          <cell r="C6384" t="str">
            <v>UN</v>
          </cell>
          <cell r="D6384">
            <v>11242.14</v>
          </cell>
        </row>
        <row r="6385">
          <cell r="A6385" t="str">
            <v>I4569</v>
          </cell>
          <cell r="B6385" t="str">
            <v>TUBO FoFo C/ FLANGES DN 700 PN10 - L=1500</v>
          </cell>
          <cell r="C6385" t="str">
            <v>UN</v>
          </cell>
          <cell r="D6385">
            <v>12545.06</v>
          </cell>
        </row>
        <row r="6386">
          <cell r="A6386" t="str">
            <v>I4570</v>
          </cell>
          <cell r="B6386" t="str">
            <v>TUBO FoFo C/ FLANGES DN 700 PN10 - L=2000</v>
          </cell>
          <cell r="C6386" t="str">
            <v>UN</v>
          </cell>
          <cell r="D6386">
            <v>13781.44</v>
          </cell>
        </row>
        <row r="6387">
          <cell r="A6387" t="str">
            <v>I4571</v>
          </cell>
          <cell r="B6387" t="str">
            <v>TUBO FoFo C/ FLANGES DN 700 PN10 - L=2500</v>
          </cell>
          <cell r="C6387" t="str">
            <v>UN</v>
          </cell>
          <cell r="D6387">
            <v>15087.16</v>
          </cell>
        </row>
        <row r="6388">
          <cell r="A6388" t="str">
            <v>I4572</v>
          </cell>
          <cell r="B6388" t="str">
            <v>TUBO FoFo C/ FLANGES DN 700 PN10 - L=3000</v>
          </cell>
          <cell r="C6388" t="str">
            <v>UN</v>
          </cell>
          <cell r="D6388">
            <v>16390.2</v>
          </cell>
        </row>
        <row r="6389">
          <cell r="A6389" t="str">
            <v>I4573</v>
          </cell>
          <cell r="B6389" t="str">
            <v>TUBO FoFo C/ FLANGES DN 700 PN10 - L=3500</v>
          </cell>
          <cell r="C6389" t="str">
            <v>UN</v>
          </cell>
          <cell r="D6389">
            <v>17695.91</v>
          </cell>
        </row>
        <row r="6390">
          <cell r="A6390" t="str">
            <v>I4574</v>
          </cell>
          <cell r="B6390" t="str">
            <v>TUBO FoFo C/ FLANGES DN 700 PN10 - L=4000</v>
          </cell>
          <cell r="C6390" t="str">
            <v>UN</v>
          </cell>
          <cell r="D6390">
            <v>19065.419999999998</v>
          </cell>
        </row>
        <row r="6391">
          <cell r="A6391" t="str">
            <v>I4575</v>
          </cell>
          <cell r="B6391" t="str">
            <v>TUBO FoFo C/ FLANGES DN 700 PN10 - L=4500</v>
          </cell>
          <cell r="C6391" t="str">
            <v>UN</v>
          </cell>
          <cell r="D6391">
            <v>20301.759999999998</v>
          </cell>
        </row>
        <row r="6392">
          <cell r="A6392" t="str">
            <v>I4576</v>
          </cell>
          <cell r="B6392" t="str">
            <v>TUBO FoFo C/ FLANGES DN 700 PN10 - L=5000</v>
          </cell>
          <cell r="C6392" t="str">
            <v>UN</v>
          </cell>
          <cell r="D6392">
            <v>21607.53</v>
          </cell>
        </row>
        <row r="6393">
          <cell r="A6393" t="str">
            <v>I4577</v>
          </cell>
          <cell r="B6393" t="str">
            <v>TUBO FoFo C/ FLANGES DN 700 PN10 - L=5500</v>
          </cell>
          <cell r="C6393" t="str">
            <v>UN</v>
          </cell>
          <cell r="D6393">
            <v>22910.5</v>
          </cell>
        </row>
        <row r="6394">
          <cell r="A6394" t="str">
            <v>I4578</v>
          </cell>
          <cell r="B6394" t="str">
            <v>TUBO FoFo C/ FLANGES DN 700 PN10 - L=6000</v>
          </cell>
          <cell r="C6394" t="str">
            <v>UN</v>
          </cell>
          <cell r="D6394">
            <v>25005.119999999999</v>
          </cell>
        </row>
        <row r="6395">
          <cell r="A6395" t="str">
            <v>I4579</v>
          </cell>
          <cell r="B6395" t="str">
            <v>TUBO FoFo C/ FLANGES DN 700 PN10 - L=6500</v>
          </cell>
          <cell r="C6395" t="str">
            <v>UN</v>
          </cell>
          <cell r="D6395">
            <v>25372.84</v>
          </cell>
        </row>
        <row r="6396">
          <cell r="A6396" t="str">
            <v>I4580</v>
          </cell>
          <cell r="B6396" t="str">
            <v>TUBO FoFo C/ FLANGES DN 700 PN10 - L=6800</v>
          </cell>
          <cell r="C6396" t="str">
            <v>UN</v>
          </cell>
          <cell r="D6396">
            <v>25591.86</v>
          </cell>
        </row>
        <row r="6397">
          <cell r="A6397" t="str">
            <v>I3982</v>
          </cell>
          <cell r="B6397" t="str">
            <v>TUBO FoFo C/ FLANGES DN 800  PN10 - L=250</v>
          </cell>
          <cell r="C6397" t="str">
            <v>UN</v>
          </cell>
          <cell r="D6397">
            <v>2737.87</v>
          </cell>
        </row>
        <row r="6398">
          <cell r="A6398" t="str">
            <v>I3983</v>
          </cell>
          <cell r="B6398" t="str">
            <v>TUBO FoFo C/ FLANGES DN 800  PN10 - L=500</v>
          </cell>
          <cell r="C6398" t="str">
            <v>UN</v>
          </cell>
          <cell r="D6398">
            <v>3296.3</v>
          </cell>
        </row>
        <row r="6399">
          <cell r="A6399" t="str">
            <v>I4581</v>
          </cell>
          <cell r="B6399" t="str">
            <v>TUBO FoFo C/ FLANGES DN 800 PN10 - L=1000</v>
          </cell>
          <cell r="C6399" t="str">
            <v>UN</v>
          </cell>
          <cell r="D6399">
            <v>13935.82</v>
          </cell>
        </row>
        <row r="6400">
          <cell r="A6400" t="str">
            <v>I4582</v>
          </cell>
          <cell r="B6400" t="str">
            <v>TUBO FoFo C/ FLANGES DN 800 PN10 - L=1500</v>
          </cell>
          <cell r="C6400" t="str">
            <v>UN</v>
          </cell>
          <cell r="D6400">
            <v>15561.86</v>
          </cell>
        </row>
        <row r="6401">
          <cell r="A6401" t="str">
            <v>I4583</v>
          </cell>
          <cell r="B6401" t="str">
            <v>TUBO FoFo C/ FLANGES DN 800 PN10 - L=2000</v>
          </cell>
          <cell r="C6401" t="str">
            <v>UN</v>
          </cell>
          <cell r="D6401">
            <v>16204.72</v>
          </cell>
        </row>
        <row r="6402">
          <cell r="A6402" t="str">
            <v>I4584</v>
          </cell>
          <cell r="B6402" t="str">
            <v>TUBO FoFo C/ FLANGES DN 800 PN10 - L=2500</v>
          </cell>
          <cell r="C6402" t="str">
            <v>UN</v>
          </cell>
          <cell r="D6402">
            <v>18704.71</v>
          </cell>
        </row>
        <row r="6403">
          <cell r="A6403" t="str">
            <v>I4585</v>
          </cell>
          <cell r="B6403" t="str">
            <v>TUBO FoFo C/ FLANGES DN 800 PN10 - L=3000</v>
          </cell>
          <cell r="C6403" t="str">
            <v>UN</v>
          </cell>
          <cell r="D6403">
            <v>20277.5</v>
          </cell>
        </row>
        <row r="6404">
          <cell r="A6404" t="str">
            <v>I4586</v>
          </cell>
          <cell r="B6404" t="str">
            <v>TUBO FoFo C/ FLANGES DN 800 PN10 - L=3500</v>
          </cell>
          <cell r="C6404" t="str">
            <v>UN</v>
          </cell>
          <cell r="D6404">
            <v>21850.36</v>
          </cell>
        </row>
        <row r="6405">
          <cell r="A6405" t="str">
            <v>I4587</v>
          </cell>
          <cell r="B6405" t="str">
            <v>TUBO FoFo C/ FLANGES DN 800 PN10 - L=4000</v>
          </cell>
          <cell r="C6405" t="str">
            <v>UN</v>
          </cell>
          <cell r="D6405">
            <v>23423.15</v>
          </cell>
        </row>
        <row r="6406">
          <cell r="A6406" t="str">
            <v>I4588</v>
          </cell>
          <cell r="B6406" t="str">
            <v>TUBO FoFo C/ FLANGES DN 800 PN10 - L=4500</v>
          </cell>
          <cell r="C6406" t="str">
            <v>UN</v>
          </cell>
          <cell r="D6406">
            <v>24996.01</v>
          </cell>
        </row>
        <row r="6407">
          <cell r="A6407" t="str">
            <v>I4589</v>
          </cell>
          <cell r="B6407" t="str">
            <v>TUBO FoFo C/ FLANGES DN 800 PN10 - L=5000</v>
          </cell>
          <cell r="C6407" t="str">
            <v>UN</v>
          </cell>
          <cell r="D6407">
            <v>24105.25</v>
          </cell>
        </row>
        <row r="6408">
          <cell r="A6408" t="str">
            <v>I4590</v>
          </cell>
          <cell r="B6408" t="str">
            <v>TUBO FoFo C/ FLANGES DN 800 PN10 - L=5500</v>
          </cell>
          <cell r="C6408" t="str">
            <v>UN</v>
          </cell>
          <cell r="D6408">
            <v>28138.85</v>
          </cell>
        </row>
        <row r="6409">
          <cell r="A6409" t="str">
            <v>I4591</v>
          </cell>
          <cell r="B6409" t="str">
            <v>TUBO FoFo C/ FLANGES DN 800 PN10 - L=6000</v>
          </cell>
          <cell r="C6409" t="str">
            <v>UN</v>
          </cell>
          <cell r="D6409">
            <v>30662.5</v>
          </cell>
        </row>
        <row r="6410">
          <cell r="A6410" t="str">
            <v>I4592</v>
          </cell>
          <cell r="B6410" t="str">
            <v>TUBO FoFo C/ FLANGES DN 800 PN10 - L=6500</v>
          </cell>
          <cell r="C6410" t="str">
            <v>UN</v>
          </cell>
          <cell r="D6410">
            <v>27246.89</v>
          </cell>
        </row>
        <row r="6411">
          <cell r="A6411" t="str">
            <v>I4593</v>
          </cell>
          <cell r="B6411" t="str">
            <v>TUBO FoFo C/ FLANGES DN 800 PN10 - L=6800</v>
          </cell>
          <cell r="C6411" t="str">
            <v>UN</v>
          </cell>
          <cell r="D6411">
            <v>31376.57</v>
          </cell>
        </row>
        <row r="6412">
          <cell r="A6412" t="str">
            <v>I3984</v>
          </cell>
          <cell r="B6412" t="str">
            <v>TUBO FoFo C/ FLANGES DN 900  PN10 - L=250</v>
          </cell>
          <cell r="C6412" t="str">
            <v>UN</v>
          </cell>
          <cell r="D6412">
            <v>3716.31</v>
          </cell>
        </row>
        <row r="6413">
          <cell r="A6413" t="str">
            <v>I3985</v>
          </cell>
          <cell r="B6413" t="str">
            <v>TUBO FoFo C/ FLANGES DN 900  PN10 - L=500</v>
          </cell>
          <cell r="C6413" t="str">
            <v>UN</v>
          </cell>
          <cell r="D6413">
            <v>4765.9399999999996</v>
          </cell>
        </row>
        <row r="6414">
          <cell r="A6414" t="str">
            <v>I4594</v>
          </cell>
          <cell r="B6414" t="str">
            <v>TUBO FoFo C/ FLANGES DN 900 PN10 - L=1000</v>
          </cell>
          <cell r="C6414" t="str">
            <v>UN</v>
          </cell>
          <cell r="D6414">
            <v>19101.03</v>
          </cell>
        </row>
        <row r="6415">
          <cell r="A6415" t="str">
            <v>I4595</v>
          </cell>
          <cell r="B6415" t="str">
            <v>TUBO FoFo C/ FLANGES DN 900 PN10 - L=1500</v>
          </cell>
          <cell r="C6415" t="str">
            <v>UN</v>
          </cell>
          <cell r="D6415">
            <v>20965.34</v>
          </cell>
        </row>
        <row r="6416">
          <cell r="A6416" t="str">
            <v>I4596</v>
          </cell>
          <cell r="B6416" t="str">
            <v>TUBO FoFo C/ FLANGES DN 900 PN10 - L=2000</v>
          </cell>
          <cell r="C6416" t="str">
            <v>UN</v>
          </cell>
          <cell r="D6416">
            <v>22829.65</v>
          </cell>
        </row>
        <row r="6417">
          <cell r="A6417" t="str">
            <v>I4597</v>
          </cell>
          <cell r="B6417" t="str">
            <v>TUBO FoFo C/ FLANGES DN 900 PN10 - L=2500</v>
          </cell>
          <cell r="C6417" t="str">
            <v>UN</v>
          </cell>
          <cell r="D6417">
            <v>24693.93</v>
          </cell>
        </row>
        <row r="6418">
          <cell r="A6418" t="str">
            <v>I4598</v>
          </cell>
          <cell r="B6418" t="str">
            <v>TUBO FoFo C/ FLANGES DN 900 PN10 - L=3000</v>
          </cell>
          <cell r="C6418" t="str">
            <v>UN</v>
          </cell>
          <cell r="D6418">
            <v>26558.21</v>
          </cell>
        </row>
        <row r="6419">
          <cell r="A6419" t="str">
            <v>I4599</v>
          </cell>
          <cell r="B6419" t="str">
            <v>TUBO FoFo C/ FLANGES DN 900 PN10 - L=3500</v>
          </cell>
          <cell r="C6419" t="str">
            <v>UN</v>
          </cell>
          <cell r="D6419">
            <v>28422.53</v>
          </cell>
        </row>
        <row r="6420">
          <cell r="A6420" t="str">
            <v>I4600</v>
          </cell>
          <cell r="B6420" t="str">
            <v>TUBO FoFo C/ FLANGES DN 900 PN10 - L=4000</v>
          </cell>
          <cell r="C6420" t="str">
            <v>UN</v>
          </cell>
          <cell r="D6420">
            <v>30284.03</v>
          </cell>
        </row>
        <row r="6421">
          <cell r="A6421" t="str">
            <v>I4601</v>
          </cell>
          <cell r="B6421" t="str">
            <v>TUBO FoFo C/ FLANGES DN 900 PN10 - L=4500</v>
          </cell>
          <cell r="C6421" t="str">
            <v>UN</v>
          </cell>
          <cell r="D6421">
            <v>32148.33</v>
          </cell>
        </row>
        <row r="6422">
          <cell r="A6422" t="str">
            <v>I4602</v>
          </cell>
          <cell r="B6422" t="str">
            <v>TUBO FoFo C/ FLANGES DN 900 PN10 - L=5000</v>
          </cell>
          <cell r="C6422" t="str">
            <v>UN</v>
          </cell>
          <cell r="D6422">
            <v>34012.639999999999</v>
          </cell>
        </row>
        <row r="6423">
          <cell r="A6423" t="str">
            <v>I4603</v>
          </cell>
          <cell r="B6423" t="str">
            <v>TUBO FoFo C/ FLANGES DN 900 PN10 - L=5500</v>
          </cell>
          <cell r="C6423" t="str">
            <v>UN</v>
          </cell>
          <cell r="D6423">
            <v>35876.9</v>
          </cell>
        </row>
        <row r="6424">
          <cell r="A6424" t="str">
            <v>I4604</v>
          </cell>
          <cell r="B6424" t="str">
            <v>TUBO FoFo C/ FLANGES DN 900 PN10 - L=6000</v>
          </cell>
          <cell r="C6424" t="str">
            <v>UN</v>
          </cell>
          <cell r="D6424">
            <v>38865.919999999998</v>
          </cell>
        </row>
        <row r="6425">
          <cell r="A6425" t="str">
            <v>I4605</v>
          </cell>
          <cell r="B6425" t="str">
            <v>TUBO FoFo C/ FLANGES DN 900 PN10 - L=6500</v>
          </cell>
          <cell r="C6425" t="str">
            <v>UN</v>
          </cell>
          <cell r="D6425">
            <v>39397.699999999997</v>
          </cell>
        </row>
        <row r="6426">
          <cell r="A6426" t="str">
            <v>I4606</v>
          </cell>
          <cell r="B6426" t="str">
            <v>TUBO FoFo C/ FLANGES DN 900 PN10 - L=6800</v>
          </cell>
          <cell r="C6426" t="str">
            <v>UN</v>
          </cell>
          <cell r="D6426">
            <v>39716.22</v>
          </cell>
        </row>
        <row r="6427">
          <cell r="A6427" t="str">
            <v>I6649</v>
          </cell>
          <cell r="B6427" t="str">
            <v>TUBO FoFo C/FLANGE E BOLSA DN   75 PN10 L=500</v>
          </cell>
          <cell r="C6427" t="str">
            <v>UN</v>
          </cell>
          <cell r="D6427">
            <v>441.13</v>
          </cell>
        </row>
        <row r="6428">
          <cell r="A6428" t="str">
            <v>I6650</v>
          </cell>
          <cell r="B6428" t="str">
            <v>TUBO FoFo C/FLANGE E BOLSA DN  100 PN10 L=500</v>
          </cell>
          <cell r="C6428" t="str">
            <v>UN</v>
          </cell>
          <cell r="D6428">
            <v>530.86</v>
          </cell>
        </row>
        <row r="6429">
          <cell r="A6429" t="str">
            <v>I6651</v>
          </cell>
          <cell r="B6429" t="str">
            <v>TUBO FoFo C/FLANGE E BOLSA DN  150 PN10 L=500</v>
          </cell>
          <cell r="C6429" t="str">
            <v>UN</v>
          </cell>
          <cell r="D6429">
            <v>693.78</v>
          </cell>
        </row>
        <row r="6430">
          <cell r="A6430" t="str">
            <v>I6652</v>
          </cell>
          <cell r="B6430" t="str">
            <v>TUBO FoFo C/FLANGE E BOLSA DN  200 PN10 L=500</v>
          </cell>
          <cell r="C6430" t="str">
            <v>UN</v>
          </cell>
          <cell r="D6430">
            <v>803.67</v>
          </cell>
        </row>
        <row r="6431">
          <cell r="A6431" t="str">
            <v>I6653</v>
          </cell>
          <cell r="B6431" t="str">
            <v>TUBO FoFo C/FLANGE E BOLSA DN  250 PN10 L=500</v>
          </cell>
          <cell r="C6431" t="str">
            <v>UN</v>
          </cell>
          <cell r="D6431">
            <v>972.12</v>
          </cell>
        </row>
        <row r="6432">
          <cell r="A6432" t="str">
            <v>I6654</v>
          </cell>
          <cell r="B6432" t="str">
            <v>TUBO FoFo C/FLANGE E BOLSA DN  300 PN10 L=500</v>
          </cell>
          <cell r="C6432" t="str">
            <v>UN</v>
          </cell>
          <cell r="D6432">
            <v>1956.4</v>
          </cell>
        </row>
        <row r="6433">
          <cell r="A6433" t="str">
            <v>I6655</v>
          </cell>
          <cell r="B6433" t="str">
            <v>TUBO FoFo C/FLANGE E BOLSA DN  350 PN10 L=500</v>
          </cell>
          <cell r="C6433" t="str">
            <v>UN</v>
          </cell>
          <cell r="D6433">
            <v>1679.39</v>
          </cell>
        </row>
        <row r="6434">
          <cell r="A6434" t="str">
            <v>I6656</v>
          </cell>
          <cell r="B6434" t="str">
            <v>TUBO FoFo C/FLANGE E BOLSA DN  400 PN10 L=500</v>
          </cell>
          <cell r="C6434" t="str">
            <v>UN</v>
          </cell>
          <cell r="D6434">
            <v>2992.55</v>
          </cell>
        </row>
        <row r="6435">
          <cell r="A6435" t="str">
            <v>I6657</v>
          </cell>
          <cell r="B6435" t="str">
            <v>TUBO FoFo C/FLANGE E BOLSA DN  450 PN10 L=500</v>
          </cell>
          <cell r="C6435" t="str">
            <v>UN</v>
          </cell>
          <cell r="D6435">
            <v>3614.27</v>
          </cell>
        </row>
        <row r="6436">
          <cell r="A6436" t="str">
            <v>I6658</v>
          </cell>
          <cell r="B6436" t="str">
            <v>TUBO FoFo C/FLANGE E BOLSA DN  500 PN10 L=500</v>
          </cell>
          <cell r="C6436" t="str">
            <v>UN</v>
          </cell>
          <cell r="D6436">
            <v>2491.8000000000002</v>
          </cell>
        </row>
        <row r="6437">
          <cell r="A6437" t="str">
            <v>I6659</v>
          </cell>
          <cell r="B6437" t="str">
            <v>TUBO FoFo C/FLANGE E BOLSA DN  600 PN10 L=500</v>
          </cell>
          <cell r="C6437" t="str">
            <v>UN</v>
          </cell>
          <cell r="D6437">
            <v>3489.74</v>
          </cell>
        </row>
        <row r="6438">
          <cell r="A6438" t="str">
            <v>I6660</v>
          </cell>
          <cell r="B6438" t="str">
            <v>TUBO FoFo C/FLANGE E BOLSA DN  700 PN10 L=500</v>
          </cell>
          <cell r="C6438" t="str">
            <v>UN</v>
          </cell>
          <cell r="D6438">
            <v>8474.5499999999993</v>
          </cell>
        </row>
        <row r="6439">
          <cell r="A6439" t="str">
            <v>I6661</v>
          </cell>
          <cell r="B6439" t="str">
            <v>TUBO FoFo C/FLANGE E BOLSA DN  800 PN10 L=500</v>
          </cell>
          <cell r="C6439" t="str">
            <v>UN</v>
          </cell>
          <cell r="D6439">
            <v>9439.75</v>
          </cell>
        </row>
        <row r="6440">
          <cell r="A6440" t="str">
            <v>I6662</v>
          </cell>
          <cell r="B6440" t="str">
            <v>TUBO FoFo C/FLANGE E BOLSA DN  900 PN10 L=500</v>
          </cell>
          <cell r="C6440" t="str">
            <v>UN</v>
          </cell>
          <cell r="D6440">
            <v>13538.19</v>
          </cell>
        </row>
        <row r="6441">
          <cell r="A6441" t="str">
            <v>I6663</v>
          </cell>
          <cell r="B6441" t="str">
            <v>TUBO FoFo C/FLANGE E BOLSA DN 1000 PN10 L=500</v>
          </cell>
          <cell r="C6441" t="str">
            <v>UN</v>
          </cell>
          <cell r="D6441">
            <v>15748.68</v>
          </cell>
        </row>
        <row r="6442">
          <cell r="A6442" t="str">
            <v>I6664</v>
          </cell>
          <cell r="B6442" t="str">
            <v>TUBO FoFo C/FLANGE E BOLSA DN 1200 PN10 L=500</v>
          </cell>
          <cell r="C6442" t="str">
            <v>UN</v>
          </cell>
          <cell r="D6442">
            <v>19398.47</v>
          </cell>
        </row>
        <row r="6443">
          <cell r="A6443" t="str">
            <v>I4261</v>
          </cell>
          <cell r="B6443" t="str">
            <v>TUBO FoFo C/FLANGE E BOLSA JE DN   75 PN10 - L=1000</v>
          </cell>
          <cell r="C6443" t="str">
            <v>UN</v>
          </cell>
          <cell r="D6443">
            <v>718.97</v>
          </cell>
        </row>
        <row r="6444">
          <cell r="A6444" t="str">
            <v>I4262</v>
          </cell>
          <cell r="B6444" t="str">
            <v>TUBO FoFo C/FLANGE E BOLSA JE DN   75 PN10 - L=1500</v>
          </cell>
          <cell r="C6444" t="str">
            <v>UN</v>
          </cell>
          <cell r="D6444">
            <v>852.21</v>
          </cell>
        </row>
        <row r="6445">
          <cell r="A6445" t="str">
            <v>I4263</v>
          </cell>
          <cell r="B6445" t="str">
            <v>TUBO FoFo C/FLANGE E BOLSA JE DN   75 PN10 - L=2000</v>
          </cell>
          <cell r="C6445" t="str">
            <v>UN</v>
          </cell>
          <cell r="D6445">
            <v>985.44</v>
          </cell>
        </row>
        <row r="6446">
          <cell r="A6446" t="str">
            <v>I4264</v>
          </cell>
          <cell r="B6446" t="str">
            <v>TUBO FoFo C/FLANGE E BOLSA JE DN   75 PN10 - L=2500</v>
          </cell>
          <cell r="C6446" t="str">
            <v>UN</v>
          </cell>
          <cell r="D6446">
            <v>1118.69</v>
          </cell>
        </row>
        <row r="6447">
          <cell r="A6447" t="str">
            <v>I4265</v>
          </cell>
          <cell r="B6447" t="str">
            <v>TUBO FoFo C/FLANGE E BOLSA JE DN   75 PN10 - L=3000</v>
          </cell>
          <cell r="C6447" t="str">
            <v>UN</v>
          </cell>
          <cell r="D6447">
            <v>1251.94</v>
          </cell>
        </row>
        <row r="6448">
          <cell r="A6448" t="str">
            <v>I4266</v>
          </cell>
          <cell r="B6448" t="str">
            <v>TUBO FoFo C/FLANGE E BOLSA JE DN   75 PN10 - L=3500</v>
          </cell>
          <cell r="C6448" t="str">
            <v>UN</v>
          </cell>
          <cell r="D6448">
            <v>1385.17</v>
          </cell>
        </row>
        <row r="6449">
          <cell r="A6449" t="str">
            <v>I4267</v>
          </cell>
          <cell r="B6449" t="str">
            <v>TUBO FoFo C/FLANGE E BOLSA JE DN   75 PN10 - L=4000</v>
          </cell>
          <cell r="C6449" t="str">
            <v>UN</v>
          </cell>
          <cell r="D6449">
            <v>1521.17</v>
          </cell>
        </row>
        <row r="6450">
          <cell r="A6450" t="str">
            <v>I4268</v>
          </cell>
          <cell r="B6450" t="str">
            <v>TUBO FoFo C/FLANGE E BOLSA JE DN   75 PN10 - L=4500</v>
          </cell>
          <cell r="C6450" t="str">
            <v>UN</v>
          </cell>
          <cell r="D6450">
            <v>1654.31</v>
          </cell>
        </row>
        <row r="6451">
          <cell r="A6451" t="str">
            <v>I4269</v>
          </cell>
          <cell r="B6451" t="str">
            <v>TUBO FoFo C/FLANGE E BOLSA JE DN   75 PN10 - L=5000</v>
          </cell>
          <cell r="C6451" t="str">
            <v>UN</v>
          </cell>
          <cell r="D6451">
            <v>1902.27</v>
          </cell>
        </row>
        <row r="6452">
          <cell r="A6452" t="str">
            <v>I4270</v>
          </cell>
          <cell r="B6452" t="str">
            <v>TUBO FoFo C/FLANGE E BOLSA JE DN   75 PN10 - L=5500</v>
          </cell>
          <cell r="C6452" t="str">
            <v>UN</v>
          </cell>
          <cell r="D6452">
            <v>1921.9</v>
          </cell>
        </row>
        <row r="6453">
          <cell r="A6453" t="str">
            <v>I4271</v>
          </cell>
          <cell r="B6453" t="str">
            <v>TUBO FoFo C/FLANGE E BOLSA JE DN   75 PN10 - L=5800</v>
          </cell>
          <cell r="C6453" t="str">
            <v>UN</v>
          </cell>
          <cell r="D6453">
            <v>1933.12</v>
          </cell>
        </row>
        <row r="6454">
          <cell r="A6454" t="str">
            <v>I7194</v>
          </cell>
          <cell r="B6454" t="str">
            <v>TUBO FoFo C/FLANGE E BOLSA JE DN   80 PN10 - L=1000m</v>
          </cell>
          <cell r="C6454" t="str">
            <v>UN</v>
          </cell>
          <cell r="D6454">
            <v>718.97</v>
          </cell>
        </row>
        <row r="6455">
          <cell r="A6455" t="str">
            <v>I7195</v>
          </cell>
          <cell r="B6455" t="str">
            <v>TUBO FoFo C/FLANGE E BOLSA JE DN   80 PN10 - L=1500m</v>
          </cell>
          <cell r="C6455" t="str">
            <v>UN</v>
          </cell>
          <cell r="D6455">
            <v>852.21</v>
          </cell>
        </row>
        <row r="6456">
          <cell r="A6456" t="str">
            <v>I7196</v>
          </cell>
          <cell r="B6456" t="str">
            <v>TUBO FoFo C/FLANGE E BOLSA JE DN   80 PN10 - L=2000m</v>
          </cell>
          <cell r="C6456" t="str">
            <v>UN</v>
          </cell>
          <cell r="D6456">
            <v>985.44</v>
          </cell>
        </row>
        <row r="6457">
          <cell r="A6457" t="str">
            <v>I7197</v>
          </cell>
          <cell r="B6457" t="str">
            <v>TUBO FoFo C/FLANGE E BOLSA JE DN   80 PN10 - L=2500m</v>
          </cell>
          <cell r="C6457" t="str">
            <v>UN</v>
          </cell>
          <cell r="D6457">
            <v>1118.69</v>
          </cell>
        </row>
        <row r="6458">
          <cell r="A6458" t="str">
            <v>I7198</v>
          </cell>
          <cell r="B6458" t="str">
            <v>TUBO FoFo C/FLANGE E BOLSA JE DN   80 PN10 - L=3000m</v>
          </cell>
          <cell r="C6458" t="str">
            <v>UN</v>
          </cell>
          <cell r="D6458">
            <v>1251.94</v>
          </cell>
        </row>
        <row r="6459">
          <cell r="A6459" t="str">
            <v>I7199</v>
          </cell>
          <cell r="B6459" t="str">
            <v>TUBO FoFo C/FLANGE E BOLSA JE DN   80 PN10 - L=3500m</v>
          </cell>
          <cell r="C6459" t="str">
            <v>UN</v>
          </cell>
          <cell r="D6459">
            <v>1385.17</v>
          </cell>
        </row>
        <row r="6460">
          <cell r="A6460" t="str">
            <v>I7200</v>
          </cell>
          <cell r="B6460" t="str">
            <v>TUBO FoFo C/FLANGE E BOLSA JE DN   80 PN10 - L=4000m</v>
          </cell>
          <cell r="C6460" t="str">
            <v>UN</v>
          </cell>
          <cell r="D6460">
            <v>1521.17</v>
          </cell>
        </row>
        <row r="6461">
          <cell r="A6461" t="str">
            <v>I7201</v>
          </cell>
          <cell r="B6461" t="str">
            <v>TUBO FoFo C/FLANGE E BOLSA JE DN   80 PN10 - L=4500m</v>
          </cell>
          <cell r="C6461" t="str">
            <v>UN</v>
          </cell>
          <cell r="D6461">
            <v>1654.31</v>
          </cell>
        </row>
        <row r="6462">
          <cell r="A6462" t="str">
            <v>I7202</v>
          </cell>
          <cell r="B6462" t="str">
            <v>TUBO FoFo C/FLANGE E BOLSA JE DN   80 PN10 - L=5000m</v>
          </cell>
          <cell r="C6462" t="str">
            <v>UN</v>
          </cell>
          <cell r="D6462">
            <v>1902.27</v>
          </cell>
        </row>
        <row r="6463">
          <cell r="A6463" t="str">
            <v>I7203</v>
          </cell>
          <cell r="B6463" t="str">
            <v>TUBO FoFo C/FLANGE E BOLSA JE DN   80 PN10 - L=5500m</v>
          </cell>
          <cell r="C6463" t="str">
            <v>UN</v>
          </cell>
          <cell r="D6463">
            <v>1921.9</v>
          </cell>
        </row>
        <row r="6464">
          <cell r="A6464" t="str">
            <v>I7204</v>
          </cell>
          <cell r="B6464" t="str">
            <v>TUBO FoFo C/FLANGE E BOLSA JE DN   80 PN10 - L=5800m</v>
          </cell>
          <cell r="C6464" t="str">
            <v>UN</v>
          </cell>
          <cell r="D6464">
            <v>1933.12</v>
          </cell>
        </row>
        <row r="6465">
          <cell r="A6465" t="str">
            <v>I4272</v>
          </cell>
          <cell r="B6465" t="str">
            <v>TUBO FoFo C/FLANGE E BOLSA JE DN  100 PN10 - L=1000</v>
          </cell>
          <cell r="C6465" t="str">
            <v>UN</v>
          </cell>
          <cell r="D6465">
            <v>811.22</v>
          </cell>
        </row>
        <row r="6466">
          <cell r="A6466" t="str">
            <v>I4273</v>
          </cell>
          <cell r="B6466" t="str">
            <v>TUBO FoFo C/FLANGE E BOLSA JE DN  100 PN10 - L=1500</v>
          </cell>
          <cell r="C6466" t="str">
            <v>UN</v>
          </cell>
          <cell r="D6466">
            <v>946.29</v>
          </cell>
        </row>
        <row r="6467">
          <cell r="A6467" t="str">
            <v>I4274</v>
          </cell>
          <cell r="B6467" t="str">
            <v>TUBO FoFo C/FLANGE E BOLSA JE DN  100 PN10 - L=2000</v>
          </cell>
          <cell r="C6467" t="str">
            <v>UN</v>
          </cell>
          <cell r="D6467">
            <v>1078.55</v>
          </cell>
        </row>
        <row r="6468">
          <cell r="A6468" t="str">
            <v>I4275</v>
          </cell>
          <cell r="B6468" t="str">
            <v>TUBO FoFo C/FLANGE E BOLSA JE DN  100 PN10 - L=2500</v>
          </cell>
          <cell r="C6468" t="str">
            <v>UN</v>
          </cell>
          <cell r="D6468">
            <v>1213.54</v>
          </cell>
        </row>
        <row r="6469">
          <cell r="A6469" t="str">
            <v>I4276</v>
          </cell>
          <cell r="B6469" t="str">
            <v>TUBO FoFo C/FLANGE E BOLSA JE DN  100 PN10 - L=3000</v>
          </cell>
          <cell r="C6469" t="str">
            <v>UN</v>
          </cell>
          <cell r="D6469">
            <v>1348.52</v>
          </cell>
        </row>
        <row r="6470">
          <cell r="A6470" t="str">
            <v>I4277</v>
          </cell>
          <cell r="B6470" t="str">
            <v>TUBO FoFo C/FLANGE E BOLSA JE DN  100 PN10 - L=3500</v>
          </cell>
          <cell r="C6470" t="str">
            <v>UN</v>
          </cell>
          <cell r="D6470">
            <v>1483.58</v>
          </cell>
        </row>
        <row r="6471">
          <cell r="A6471" t="str">
            <v>I4278</v>
          </cell>
          <cell r="B6471" t="str">
            <v>TUBO FoFo C/FLANGE E BOLSA JE DN  100 PN10 - L=4000</v>
          </cell>
          <cell r="C6471" t="str">
            <v>UN</v>
          </cell>
          <cell r="D6471">
            <v>1618.6</v>
          </cell>
        </row>
        <row r="6472">
          <cell r="A6472" t="str">
            <v>I4279</v>
          </cell>
          <cell r="B6472" t="str">
            <v>TUBO FoFo C/FLANGE E BOLSA JE DN  100 PN10 - L=4500</v>
          </cell>
          <cell r="C6472" t="str">
            <v>UN</v>
          </cell>
          <cell r="D6472">
            <v>1753.63</v>
          </cell>
        </row>
        <row r="6473">
          <cell r="A6473" t="str">
            <v>I4280</v>
          </cell>
          <cell r="B6473" t="str">
            <v>TUBO FoFo C/FLANGE E BOLSA JE DN  100 PN10 - L=5000</v>
          </cell>
          <cell r="C6473" t="str">
            <v>UN</v>
          </cell>
          <cell r="D6473">
            <v>1996.36</v>
          </cell>
        </row>
        <row r="6474">
          <cell r="A6474" t="str">
            <v>I4281</v>
          </cell>
          <cell r="B6474" t="str">
            <v>TUBO FoFo C/FLANGE E BOLSA JE DN  100 PN10 - L=5500</v>
          </cell>
          <cell r="C6474" t="str">
            <v>UN</v>
          </cell>
          <cell r="D6474">
            <v>2021.88</v>
          </cell>
        </row>
        <row r="6475">
          <cell r="A6475" t="str">
            <v>I4282</v>
          </cell>
          <cell r="B6475" t="str">
            <v>TUBO FoFo C/FLANGE E BOLSA JE DN  100 PN10 - L=5800</v>
          </cell>
          <cell r="C6475" t="str">
            <v>UN</v>
          </cell>
          <cell r="D6475">
            <v>2038.87</v>
          </cell>
        </row>
        <row r="6476">
          <cell r="A6476" t="str">
            <v>I4283</v>
          </cell>
          <cell r="B6476" t="str">
            <v>TUBO FoFo C/FLANGE E BOLSA JE DN  150 PN10 - L=1000</v>
          </cell>
          <cell r="C6476" t="str">
            <v>UN</v>
          </cell>
          <cell r="D6476">
            <v>974.25</v>
          </cell>
        </row>
        <row r="6477">
          <cell r="A6477" t="str">
            <v>I4284</v>
          </cell>
          <cell r="B6477" t="str">
            <v>TUBO FoFo C/FLANGE E BOLSA JE DN  150 PN10 - L=1500</v>
          </cell>
          <cell r="C6477" t="str">
            <v>UN</v>
          </cell>
          <cell r="D6477">
            <v>1140.8599999999999</v>
          </cell>
        </row>
        <row r="6478">
          <cell r="A6478" t="str">
            <v>I4285</v>
          </cell>
          <cell r="B6478" t="str">
            <v>TUBO FoFo C/FLANGE E BOLSA JE DN  150 PN10 - L=2000</v>
          </cell>
          <cell r="C6478" t="str">
            <v>UN</v>
          </cell>
          <cell r="D6478">
            <v>1304.76</v>
          </cell>
        </row>
        <row r="6479">
          <cell r="A6479" t="str">
            <v>I4286</v>
          </cell>
          <cell r="B6479" t="str">
            <v>TUBO FoFo C/FLANGE E BOLSA JE DN  150 PN10 - L=2500</v>
          </cell>
          <cell r="C6479" t="str">
            <v>UN</v>
          </cell>
          <cell r="D6479">
            <v>1468.59</v>
          </cell>
        </row>
        <row r="6480">
          <cell r="A6480" t="str">
            <v>I4287</v>
          </cell>
          <cell r="B6480" t="str">
            <v>TUBO FoFo C/FLANGE E BOLSA JE DN  150 PN10 - L=3000</v>
          </cell>
          <cell r="C6480" t="str">
            <v>UN</v>
          </cell>
          <cell r="D6480">
            <v>1635.2</v>
          </cell>
        </row>
        <row r="6481">
          <cell r="A6481" t="str">
            <v>I4294</v>
          </cell>
          <cell r="B6481" t="str">
            <v>TUBO FoFo C/FLANGE E BOLSA JE DN  200 PN10 - L=1000</v>
          </cell>
          <cell r="C6481" t="str">
            <v>UN</v>
          </cell>
          <cell r="D6481">
            <v>1192.04</v>
          </cell>
        </row>
        <row r="6482">
          <cell r="A6482" t="str">
            <v>I4295</v>
          </cell>
          <cell r="B6482" t="str">
            <v>TUBO FoFo C/FLANGE E BOLSA JE DN  200 PN10 - L=1500</v>
          </cell>
          <cell r="C6482" t="str">
            <v>UN</v>
          </cell>
          <cell r="D6482">
            <v>1407.44</v>
          </cell>
        </row>
        <row r="6483">
          <cell r="A6483" t="str">
            <v>I4296</v>
          </cell>
          <cell r="B6483" t="str">
            <v>TUBO FoFo C/FLANGE E BOLSA JE DN  200 PN10 - L=2000</v>
          </cell>
          <cell r="C6483" t="str">
            <v>UN</v>
          </cell>
          <cell r="D6483">
            <v>1622.82</v>
          </cell>
        </row>
        <row r="6484">
          <cell r="A6484" t="str">
            <v>I4297</v>
          </cell>
          <cell r="B6484" t="str">
            <v>TUBO FoFo C/FLANGE E BOLSA JE DN  200 PN10 - L=2500</v>
          </cell>
          <cell r="C6484" t="str">
            <v>UN</v>
          </cell>
          <cell r="D6484">
            <v>1835.48</v>
          </cell>
        </row>
        <row r="6485">
          <cell r="A6485" t="str">
            <v>I4298</v>
          </cell>
          <cell r="B6485" t="str">
            <v>TUBO FoFo C/FLANGE E BOLSA JE DN  200 PN10 - L=3000</v>
          </cell>
          <cell r="C6485" t="str">
            <v>UN</v>
          </cell>
          <cell r="D6485">
            <v>2050.87</v>
          </cell>
        </row>
        <row r="6486">
          <cell r="A6486" t="str">
            <v>I4299</v>
          </cell>
          <cell r="B6486" t="str">
            <v>TUBO FoFo C/FLANGE E BOLSA JE DN  200 PN10 - L=3500</v>
          </cell>
          <cell r="C6486" t="str">
            <v>UN</v>
          </cell>
          <cell r="D6486">
            <v>2266.29</v>
          </cell>
        </row>
        <row r="6487">
          <cell r="A6487" t="str">
            <v>I4300</v>
          </cell>
          <cell r="B6487" t="str">
            <v>TUBO FoFo C/FLANGE E BOLSA JE DN  200 PN10 - L=4000</v>
          </cell>
          <cell r="C6487" t="str">
            <v>UN</v>
          </cell>
          <cell r="D6487">
            <v>2478.9299999999998</v>
          </cell>
        </row>
        <row r="6488">
          <cell r="A6488" t="str">
            <v>I4301</v>
          </cell>
          <cell r="B6488" t="str">
            <v>TUBO FoFo C/FLANGE E BOLSA JE DN  200 PN10 - L=4500</v>
          </cell>
          <cell r="C6488" t="str">
            <v>UN</v>
          </cell>
          <cell r="D6488">
            <v>2694.36</v>
          </cell>
        </row>
        <row r="6489">
          <cell r="A6489" t="str">
            <v>I4302</v>
          </cell>
          <cell r="B6489" t="str">
            <v>TUBO FoFo C/FLANGE E BOLSA JE DN  200 PN10 - L=5000</v>
          </cell>
          <cell r="C6489" t="str">
            <v>UN</v>
          </cell>
          <cell r="D6489">
            <v>3072.95</v>
          </cell>
        </row>
        <row r="6490">
          <cell r="A6490" t="str">
            <v>I4303</v>
          </cell>
          <cell r="B6490" t="str">
            <v>TUBO FoFo C/FLANGE E BOLSA JE DN  200 PN10 - L=5500</v>
          </cell>
          <cell r="C6490" t="str">
            <v>UN</v>
          </cell>
          <cell r="D6490">
            <v>3123.91</v>
          </cell>
        </row>
        <row r="6491">
          <cell r="A6491" t="str">
            <v>I4304</v>
          </cell>
          <cell r="B6491" t="str">
            <v>TUBO FoFo C/FLANGE E BOLSA JE DN  200 PN10 - L=5800</v>
          </cell>
          <cell r="C6491" t="str">
            <v>UN</v>
          </cell>
          <cell r="D6491">
            <v>3157.74</v>
          </cell>
        </row>
        <row r="6492">
          <cell r="A6492" t="str">
            <v>I4305</v>
          </cell>
          <cell r="B6492" t="str">
            <v>TUBO FoFo C/FLANGE E BOLSA JE DN  250 PN10 - L=1000</v>
          </cell>
          <cell r="C6492" t="str">
            <v>UN</v>
          </cell>
          <cell r="D6492">
            <v>1393.8</v>
          </cell>
        </row>
        <row r="6493">
          <cell r="A6493" t="str">
            <v>I4306</v>
          </cell>
          <cell r="B6493" t="str">
            <v>TUBO FoFo C/FLANGE E BOLSA JE DN  250 PN10 - L=1500</v>
          </cell>
          <cell r="C6493" t="str">
            <v>UN</v>
          </cell>
          <cell r="D6493">
            <v>1662.34</v>
          </cell>
        </row>
        <row r="6494">
          <cell r="A6494" t="str">
            <v>I4307</v>
          </cell>
          <cell r="B6494" t="str">
            <v>TUBO FoFo C/FLANGE E BOLSA JE DN  250 PN10 - L=2000</v>
          </cell>
          <cell r="C6494" t="str">
            <v>UN</v>
          </cell>
          <cell r="D6494">
            <v>1928.18</v>
          </cell>
        </row>
        <row r="6495">
          <cell r="A6495" t="str">
            <v>I4308</v>
          </cell>
          <cell r="B6495" t="str">
            <v>TUBO FoFo C/FLANGE E BOLSA JE DN  250 PN10 - L=2500</v>
          </cell>
          <cell r="C6495" t="str">
            <v>UN</v>
          </cell>
          <cell r="D6495">
            <v>2196.6799999999998</v>
          </cell>
        </row>
        <row r="6496">
          <cell r="A6496" t="str">
            <v>I4309</v>
          </cell>
          <cell r="B6496" t="str">
            <v>TUBO FoFo C/FLANGE E BOLSA JE DN  250 PN10 - L=3000</v>
          </cell>
          <cell r="C6496" t="str">
            <v>UN</v>
          </cell>
          <cell r="D6496">
            <v>2465.1799999999998</v>
          </cell>
        </row>
        <row r="6497">
          <cell r="A6497" t="str">
            <v>I4310</v>
          </cell>
          <cell r="B6497" t="str">
            <v>TUBO FoFo C/FLANGE E BOLSA JE DN  250 PN10 - L=3500</v>
          </cell>
          <cell r="C6497" t="str">
            <v>UN</v>
          </cell>
          <cell r="D6497">
            <v>2730.92</v>
          </cell>
        </row>
        <row r="6498">
          <cell r="A6498" t="str">
            <v>I4311</v>
          </cell>
          <cell r="B6498" t="str">
            <v>TUBO FoFo C/FLANGE E BOLSA JE DN  250 PN10 - L=4000</v>
          </cell>
          <cell r="C6498" t="str">
            <v>UN</v>
          </cell>
          <cell r="D6498">
            <v>2999.46</v>
          </cell>
        </row>
        <row r="6499">
          <cell r="A6499" t="str">
            <v>I4312</v>
          </cell>
          <cell r="B6499" t="str">
            <v>TUBO FoFo C/FLANGE E BOLSA JE DN  250 PN10 - L=4500</v>
          </cell>
          <cell r="C6499" t="str">
            <v>UN</v>
          </cell>
          <cell r="D6499">
            <v>3265.24</v>
          </cell>
        </row>
        <row r="6500">
          <cell r="A6500" t="str">
            <v>I4313</v>
          </cell>
          <cell r="B6500" t="str">
            <v>TUBO FoFo C/FLANGE E BOLSA JE DN  250 PN10 - L=5000</v>
          </cell>
          <cell r="C6500" t="str">
            <v>UN</v>
          </cell>
          <cell r="D6500">
            <v>3733.77</v>
          </cell>
        </row>
        <row r="6501">
          <cell r="A6501" t="str">
            <v>I4314</v>
          </cell>
          <cell r="B6501" t="str">
            <v>TUBO FoFo C/FLANGE E BOLSA JE DN  250 PN10 - L=5500</v>
          </cell>
          <cell r="C6501" t="str">
            <v>UN</v>
          </cell>
          <cell r="D6501">
            <v>3804.11</v>
          </cell>
        </row>
        <row r="6502">
          <cell r="A6502" t="str">
            <v>I4315</v>
          </cell>
          <cell r="B6502" t="str">
            <v>TUBO FoFo C/FLANGE E BOLSA JE DN  250 PN10 - L=5800</v>
          </cell>
          <cell r="C6502" t="str">
            <v>UN</v>
          </cell>
          <cell r="D6502">
            <v>3843.56</v>
          </cell>
        </row>
        <row r="6503">
          <cell r="A6503" t="str">
            <v>I4316</v>
          </cell>
          <cell r="B6503" t="str">
            <v>TUBO FoFo C/FLANGE E BOLSA JE DN  300 PN10 - L=1000</v>
          </cell>
          <cell r="C6503" t="str">
            <v>UN</v>
          </cell>
          <cell r="D6503">
            <v>1681.84</v>
          </cell>
        </row>
        <row r="6504">
          <cell r="A6504" t="str">
            <v>I4317</v>
          </cell>
          <cell r="B6504" t="str">
            <v>TUBO FoFo C/FLANGE E BOLSA JE DN  300 PN10 - L=1500</v>
          </cell>
          <cell r="C6504" t="str">
            <v>UN</v>
          </cell>
          <cell r="D6504">
            <v>2009.63</v>
          </cell>
        </row>
        <row r="6505">
          <cell r="A6505" t="str">
            <v>I4318</v>
          </cell>
          <cell r="B6505" t="str">
            <v>TUBO FoFo C/FLANGE E BOLSA JE DN  300 PN10 - L=2000</v>
          </cell>
          <cell r="C6505" t="str">
            <v>UN</v>
          </cell>
          <cell r="D6505">
            <v>2337.42</v>
          </cell>
        </row>
        <row r="6506">
          <cell r="A6506" t="str">
            <v>I4319</v>
          </cell>
          <cell r="B6506" t="str">
            <v>TUBO FoFo C/FLANGE E BOLSA JE DN  300 PN10 - L=2500</v>
          </cell>
          <cell r="C6506" t="str">
            <v>UN</v>
          </cell>
          <cell r="D6506">
            <v>2665.23</v>
          </cell>
        </row>
        <row r="6507">
          <cell r="A6507" t="str">
            <v>I4320</v>
          </cell>
          <cell r="B6507" t="str">
            <v>TUBO FoFo C/FLANGE E BOLSA JE DN  300 PN10 - L=3000</v>
          </cell>
          <cell r="C6507" t="str">
            <v>UN</v>
          </cell>
          <cell r="D6507">
            <v>2993</v>
          </cell>
        </row>
        <row r="6508">
          <cell r="A6508" t="str">
            <v>I4321</v>
          </cell>
          <cell r="B6508" t="str">
            <v>TUBO FoFo C/FLANGE E BOLSA JE DN  300 PN10 - L=3500</v>
          </cell>
          <cell r="C6508" t="str">
            <v>UN</v>
          </cell>
          <cell r="D6508">
            <v>3320.78</v>
          </cell>
        </row>
        <row r="6509">
          <cell r="A6509" t="str">
            <v>I4322</v>
          </cell>
          <cell r="B6509" t="str">
            <v>TUBO FoFo C/FLANGE E BOLSA JE DN  300 PN10 - L=4000</v>
          </cell>
          <cell r="C6509" t="str">
            <v>UN</v>
          </cell>
          <cell r="D6509">
            <v>3648.55</v>
          </cell>
        </row>
        <row r="6510">
          <cell r="A6510" t="str">
            <v>I4323</v>
          </cell>
          <cell r="B6510" t="str">
            <v>TUBO FoFo C/FLANGE E BOLSA JE DN  300 PN10 - L=4500</v>
          </cell>
          <cell r="C6510" t="str">
            <v>UN</v>
          </cell>
          <cell r="D6510">
            <v>3976.38</v>
          </cell>
        </row>
        <row r="6511">
          <cell r="A6511" t="str">
            <v>I4324</v>
          </cell>
          <cell r="B6511" t="str">
            <v>TUBO FoFo C/FLANGE E BOLSA JE DN  300 PN10 - L=5000</v>
          </cell>
          <cell r="C6511" t="str">
            <v>UN</v>
          </cell>
          <cell r="D6511">
            <v>4550.05</v>
          </cell>
        </row>
        <row r="6512">
          <cell r="A6512" t="str">
            <v>I4325</v>
          </cell>
          <cell r="B6512" t="str">
            <v>TUBO FoFo C/FLANGE E BOLSA JE DN  300 PN10 - L=5500</v>
          </cell>
          <cell r="C6512" t="str">
            <v>UN</v>
          </cell>
          <cell r="D6512">
            <v>4636.8599999999997</v>
          </cell>
        </row>
        <row r="6513">
          <cell r="A6513" t="str">
            <v>I4326</v>
          </cell>
          <cell r="B6513" t="str">
            <v>TUBO FoFo C/FLANGE E BOLSA JE DN  300 PN10 - L=5800</v>
          </cell>
          <cell r="C6513" t="str">
            <v>UN</v>
          </cell>
          <cell r="D6513">
            <v>4687.32</v>
          </cell>
        </row>
        <row r="6514">
          <cell r="A6514" t="str">
            <v>I4327</v>
          </cell>
          <cell r="B6514" t="str">
            <v>TUBO FoFo C/FLANGE E BOLSA JE DN  350 PN10 - L=1000</v>
          </cell>
          <cell r="C6514" t="str">
            <v>UN</v>
          </cell>
          <cell r="D6514">
            <v>2006.36</v>
          </cell>
        </row>
        <row r="6515">
          <cell r="A6515" t="str">
            <v>I4328</v>
          </cell>
          <cell r="B6515" t="str">
            <v>TUBO FoFo C/FLANGE E BOLSA JE DN  350 PN10 - L=1500</v>
          </cell>
          <cell r="C6515" t="str">
            <v>UN</v>
          </cell>
          <cell r="D6515">
            <v>2382.6</v>
          </cell>
        </row>
        <row r="6516">
          <cell r="A6516" t="str">
            <v>I4329</v>
          </cell>
          <cell r="B6516" t="str">
            <v>TUBO FoFo C/FLANGE E BOLSA JE DN  350 PN10 - L=2000</v>
          </cell>
          <cell r="C6516" t="str">
            <v>UN</v>
          </cell>
          <cell r="D6516">
            <v>2758.92</v>
          </cell>
        </row>
        <row r="6517">
          <cell r="A6517" t="str">
            <v>I4330</v>
          </cell>
          <cell r="B6517" t="str">
            <v>TUBO FoFo C/FLANGE E BOLSA JE DN  350 PN10 - L=2500</v>
          </cell>
          <cell r="C6517" t="str">
            <v>UN</v>
          </cell>
          <cell r="D6517">
            <v>3135.27</v>
          </cell>
        </row>
        <row r="6518">
          <cell r="A6518" t="str">
            <v>I4331</v>
          </cell>
          <cell r="B6518" t="str">
            <v>TUBO FoFo C/FLANGE E BOLSA JE DN  350 PN10 - L=3000</v>
          </cell>
          <cell r="C6518" t="str">
            <v>UN</v>
          </cell>
          <cell r="D6518">
            <v>3511.6</v>
          </cell>
        </row>
        <row r="6519">
          <cell r="A6519" t="str">
            <v>I4332</v>
          </cell>
          <cell r="B6519" t="str">
            <v>TUBO FoFo C/FLANGE E BOLSA JE DN  350 PN10 - L=3500</v>
          </cell>
          <cell r="C6519" t="str">
            <v>UN</v>
          </cell>
          <cell r="D6519">
            <v>3887.89</v>
          </cell>
        </row>
        <row r="6520">
          <cell r="A6520" t="str">
            <v>I4333</v>
          </cell>
          <cell r="B6520" t="str">
            <v>TUBO FoFo C/FLANGE E BOLSA JE DN  350 PN10 - L=4000</v>
          </cell>
          <cell r="C6520" t="str">
            <v>UN</v>
          </cell>
          <cell r="D6520">
            <v>4264.24</v>
          </cell>
        </row>
        <row r="6521">
          <cell r="A6521" t="str">
            <v>I4334</v>
          </cell>
          <cell r="B6521" t="str">
            <v>TUBO FoFo C/FLANGE E BOLSA JE DN  350 PN10 - L=4500</v>
          </cell>
          <cell r="C6521" t="str">
            <v>UN</v>
          </cell>
          <cell r="D6521">
            <v>4637.76</v>
          </cell>
        </row>
        <row r="6522">
          <cell r="A6522" t="str">
            <v>I4335</v>
          </cell>
          <cell r="B6522" t="str">
            <v>TUBO FoFo C/FLANGE E BOLSA JE DN  350 PN10 - L=5000</v>
          </cell>
          <cell r="C6522" t="str">
            <v>UN</v>
          </cell>
          <cell r="D6522">
            <v>5285.49</v>
          </cell>
        </row>
        <row r="6523">
          <cell r="A6523" t="str">
            <v>I4336</v>
          </cell>
          <cell r="B6523" t="str">
            <v>TUBO FoFo C/FLANGE E BOLSA JE DN  350 PN10 - L=5500</v>
          </cell>
          <cell r="C6523" t="str">
            <v>UN</v>
          </cell>
          <cell r="D6523">
            <v>5392.85</v>
          </cell>
        </row>
        <row r="6524">
          <cell r="A6524" t="str">
            <v>I4337</v>
          </cell>
          <cell r="B6524" t="str">
            <v>TUBO FoFo C/FLANGE E BOLSA JE DN  350 PN10 - L=5800</v>
          </cell>
          <cell r="C6524" t="str">
            <v>UN</v>
          </cell>
          <cell r="D6524">
            <v>5457.85</v>
          </cell>
        </row>
        <row r="6525">
          <cell r="A6525" t="str">
            <v>I4338</v>
          </cell>
          <cell r="B6525" t="str">
            <v>TUBO FoFo C/FLANGE E BOLSA JE DN  400 PN10 - L=1000</v>
          </cell>
          <cell r="C6525" t="str">
            <v>UN</v>
          </cell>
          <cell r="D6525">
            <v>2186.52</v>
          </cell>
        </row>
        <row r="6526">
          <cell r="A6526" t="str">
            <v>I4339</v>
          </cell>
          <cell r="B6526" t="str">
            <v>TUBO FoFo C/FLANGE E BOLSA JE DN  400 PN10 - L=1500</v>
          </cell>
          <cell r="C6526" t="str">
            <v>UN</v>
          </cell>
          <cell r="D6526">
            <v>2601.44</v>
          </cell>
        </row>
        <row r="6527">
          <cell r="A6527" t="str">
            <v>I4340</v>
          </cell>
          <cell r="B6527" t="str">
            <v>TUBO FoFo C/FLANGE E BOLSA JE DN  400 PN10 - L=2000</v>
          </cell>
          <cell r="C6527" t="str">
            <v>UN</v>
          </cell>
          <cell r="D6527">
            <v>3016.36</v>
          </cell>
        </row>
        <row r="6528">
          <cell r="A6528" t="str">
            <v>I4341</v>
          </cell>
          <cell r="B6528" t="str">
            <v>TUBO FoFo C/FLANGE E BOLSA JE DN  400 PN10 - L=2500</v>
          </cell>
          <cell r="C6528" t="str">
            <v>UN</v>
          </cell>
          <cell r="D6528">
            <v>3431.23</v>
          </cell>
        </row>
        <row r="6529">
          <cell r="A6529" t="str">
            <v>I4342</v>
          </cell>
          <cell r="B6529" t="str">
            <v>TUBO FoFo C/FLANGE E BOLSA JE DN  400 PN10 - L=3000</v>
          </cell>
          <cell r="C6529" t="str">
            <v>UN</v>
          </cell>
          <cell r="D6529">
            <v>3846.13</v>
          </cell>
        </row>
        <row r="6530">
          <cell r="A6530" t="str">
            <v>I4343</v>
          </cell>
          <cell r="B6530" t="str">
            <v>TUBO FoFo C/FLANGE E BOLSA JE DN  400 PN10 - L=3500</v>
          </cell>
          <cell r="C6530" t="str">
            <v>UN</v>
          </cell>
          <cell r="D6530">
            <v>4260.9799999999996</v>
          </cell>
        </row>
        <row r="6531">
          <cell r="A6531" t="str">
            <v>I4344</v>
          </cell>
          <cell r="B6531" t="str">
            <v>TUBO FoFo C/FLANGE E BOLSA JE DN  400 PN10 - L=4000</v>
          </cell>
          <cell r="C6531" t="str">
            <v>UN</v>
          </cell>
          <cell r="D6531">
            <v>4675.8999999999996</v>
          </cell>
        </row>
        <row r="6532">
          <cell r="A6532" t="str">
            <v>I4345</v>
          </cell>
          <cell r="B6532" t="str">
            <v>TUBO FoFo C/FLANGE E BOLSA JE DN  400 PN10 - L=4500</v>
          </cell>
          <cell r="C6532" t="str">
            <v>UN</v>
          </cell>
          <cell r="D6532">
            <v>5090.83</v>
          </cell>
        </row>
        <row r="6533">
          <cell r="A6533" t="str">
            <v>I4346</v>
          </cell>
          <cell r="B6533" t="str">
            <v>TUBO FoFo C/FLANGE E BOLSA JE DN  400 PN10 - L=5000</v>
          </cell>
          <cell r="C6533" t="str">
            <v>UN</v>
          </cell>
          <cell r="D6533">
            <v>5793.74</v>
          </cell>
        </row>
        <row r="6534">
          <cell r="A6534" t="str">
            <v>I4347</v>
          </cell>
          <cell r="B6534" t="str">
            <v>TUBO FoFo C/FLANGE E BOLSA JE DN  400 PN10 - L=5500</v>
          </cell>
          <cell r="C6534" t="str">
            <v>UN</v>
          </cell>
          <cell r="D6534">
            <v>5920.5</v>
          </cell>
        </row>
        <row r="6535">
          <cell r="A6535" t="str">
            <v>I4348</v>
          </cell>
          <cell r="B6535" t="str">
            <v>TUBO FoFo C/FLANGE E BOLSA JE DN  400 PN10 - L=5800</v>
          </cell>
          <cell r="C6535" t="str">
            <v>UN</v>
          </cell>
          <cell r="D6535">
            <v>5996.56</v>
          </cell>
        </row>
        <row r="6536">
          <cell r="A6536" t="str">
            <v>I4349</v>
          </cell>
          <cell r="B6536" t="str">
            <v>TUBO FoFo C/FLANGE E BOLSA JE DN  450 PN10 - L=1000</v>
          </cell>
          <cell r="C6536" t="str">
            <v>UN</v>
          </cell>
          <cell r="D6536">
            <v>2671.49</v>
          </cell>
        </row>
        <row r="6537">
          <cell r="A6537" t="str">
            <v>I4350</v>
          </cell>
          <cell r="B6537" t="str">
            <v>TUBO FoFo C/FLANGE E BOLSA JE DN  450 PN10 - L=1500</v>
          </cell>
          <cell r="C6537" t="str">
            <v>UN</v>
          </cell>
          <cell r="D6537">
            <v>3154.8</v>
          </cell>
        </row>
        <row r="6538">
          <cell r="A6538" t="str">
            <v>I4351</v>
          </cell>
          <cell r="B6538" t="str">
            <v>TUBO FoFo C/FLANGE E BOLSA JE DN  450 PN10 - L=2000</v>
          </cell>
          <cell r="C6538" t="str">
            <v>UN</v>
          </cell>
          <cell r="D6538">
            <v>3638.09</v>
          </cell>
        </row>
        <row r="6539">
          <cell r="A6539" t="str">
            <v>I4352</v>
          </cell>
          <cell r="B6539" t="str">
            <v>TUBO FoFo C/FLANGE E BOLSA JE DN  450 PN10 - L=2500</v>
          </cell>
          <cell r="C6539" t="str">
            <v>UN</v>
          </cell>
          <cell r="D6539">
            <v>4121.45</v>
          </cell>
        </row>
        <row r="6540">
          <cell r="A6540" t="str">
            <v>I4353</v>
          </cell>
          <cell r="B6540" t="str">
            <v>TUBO FoFo C/FLANGE E BOLSA JE DN  450 PN10 - L=3000</v>
          </cell>
          <cell r="C6540" t="str">
            <v>UN</v>
          </cell>
          <cell r="D6540">
            <v>4604.75</v>
          </cell>
        </row>
        <row r="6541">
          <cell r="A6541" t="str">
            <v>I4354</v>
          </cell>
          <cell r="B6541" t="str">
            <v>TUBO FoFo C/FLANGE E BOLSA JE DN  450 PN10 - L=3500</v>
          </cell>
          <cell r="C6541" t="str">
            <v>UN</v>
          </cell>
          <cell r="D6541">
            <v>5088.05</v>
          </cell>
        </row>
        <row r="6542">
          <cell r="A6542" t="str">
            <v>I4355</v>
          </cell>
          <cell r="B6542" t="str">
            <v>TUBO FoFo C/FLANGE E BOLSA JE DN  450 PN10 - L=4000</v>
          </cell>
          <cell r="C6542" t="str">
            <v>UN</v>
          </cell>
          <cell r="D6542">
            <v>5571.38</v>
          </cell>
        </row>
        <row r="6543">
          <cell r="A6543" t="str">
            <v>I4356</v>
          </cell>
          <cell r="B6543" t="str">
            <v>TUBO FoFo C/FLANGE E BOLSA JE DN  450 PN10 - L=4500</v>
          </cell>
          <cell r="C6543" t="str">
            <v>UN</v>
          </cell>
          <cell r="D6543">
            <v>6054.71</v>
          </cell>
        </row>
        <row r="6544">
          <cell r="A6544" t="str">
            <v>I4357</v>
          </cell>
          <cell r="B6544" t="str">
            <v>TUBO FoFo C/FLANGE E BOLSA JE DN  450 PN10 - L=5000</v>
          </cell>
          <cell r="C6544" t="str">
            <v>UN</v>
          </cell>
          <cell r="D6544">
            <v>6875.65</v>
          </cell>
        </row>
        <row r="6545">
          <cell r="A6545" t="str">
            <v>I4358</v>
          </cell>
          <cell r="B6545" t="str">
            <v>TUBO FoFo C/FLANGE E BOLSA JE DN  450 PN10 - L=5500</v>
          </cell>
          <cell r="C6545" t="str">
            <v>UN</v>
          </cell>
          <cell r="D6545">
            <v>7024.4</v>
          </cell>
        </row>
        <row r="6546">
          <cell r="A6546" t="str">
            <v>I4359</v>
          </cell>
          <cell r="B6546" t="str">
            <v>TUBO FoFo C/FLANGE E BOLSA JE DN  450 PN10 - L=5800</v>
          </cell>
          <cell r="C6546" t="str">
            <v>UN</v>
          </cell>
          <cell r="D6546">
            <v>7111.46</v>
          </cell>
        </row>
        <row r="6547">
          <cell r="A6547" t="str">
            <v>I4360</v>
          </cell>
          <cell r="B6547" t="str">
            <v>TUBO FoFo C/FLANGE E BOLSA JE DN  500 PN10 - L=1000</v>
          </cell>
          <cell r="C6547" t="str">
            <v>UN</v>
          </cell>
          <cell r="D6547">
            <v>2906.18</v>
          </cell>
        </row>
        <row r="6548">
          <cell r="A6548" t="str">
            <v>I4361</v>
          </cell>
          <cell r="B6548" t="str">
            <v>TUBO FoFo C/FLANGE E BOLSA JE DN  500 PN10 - L=1500</v>
          </cell>
          <cell r="C6548" t="str">
            <v>UN</v>
          </cell>
          <cell r="D6548">
            <v>3450.39</v>
          </cell>
        </row>
        <row r="6549">
          <cell r="A6549" t="str">
            <v>I4362</v>
          </cell>
          <cell r="B6549" t="str">
            <v>TUBO FoFo C/FLANGE E BOLSA JE DN  500 PN10 - L=2000</v>
          </cell>
          <cell r="C6549" t="str">
            <v>UN</v>
          </cell>
          <cell r="D6549">
            <v>3994.59</v>
          </cell>
        </row>
        <row r="6550">
          <cell r="A6550" t="str">
            <v>I4363</v>
          </cell>
          <cell r="B6550" t="str">
            <v>TUBO FoFo C/FLANGE E BOLSA JE DN  500 PN10 - L=2500</v>
          </cell>
          <cell r="C6550" t="str">
            <v>UN</v>
          </cell>
          <cell r="D6550">
            <v>4538.76</v>
          </cell>
        </row>
        <row r="6551">
          <cell r="A6551" t="str">
            <v>I4364</v>
          </cell>
          <cell r="B6551" t="str">
            <v>TUBO FoFo C/FLANGE E BOLSA JE DN  500 PN10 - L=3000</v>
          </cell>
          <cell r="C6551" t="str">
            <v>UN</v>
          </cell>
          <cell r="D6551">
            <v>5082.87</v>
          </cell>
        </row>
        <row r="6552">
          <cell r="A6552" t="str">
            <v>I4365</v>
          </cell>
          <cell r="B6552" t="str">
            <v>TUBO FoFo C/FLANGE E BOLSA JE DN  500 PN10 - L=3500</v>
          </cell>
          <cell r="C6552" t="str">
            <v>UN</v>
          </cell>
          <cell r="D6552">
            <v>5627.03</v>
          </cell>
        </row>
        <row r="6553">
          <cell r="A6553" t="str">
            <v>I4366</v>
          </cell>
          <cell r="B6553" t="str">
            <v>TUBO FoFo C/FLANGE E BOLSA JE DN  500 PN10 - L=4000</v>
          </cell>
          <cell r="C6553" t="str">
            <v>UN</v>
          </cell>
          <cell r="D6553">
            <v>6171.18</v>
          </cell>
        </row>
        <row r="6554">
          <cell r="A6554" t="str">
            <v>I4367</v>
          </cell>
          <cell r="B6554" t="str">
            <v>TUBO FoFo C/FLANGE E BOLSA JE DN  500 PN10 - L=4500</v>
          </cell>
          <cell r="C6554" t="str">
            <v>UN</v>
          </cell>
          <cell r="D6554">
            <v>6715.36</v>
          </cell>
        </row>
        <row r="6555">
          <cell r="A6555" t="str">
            <v>I4368</v>
          </cell>
          <cell r="B6555" t="str">
            <v>TUBO FoFo C/FLANGE E BOLSA JE DN  500 PN10 - L=5000</v>
          </cell>
          <cell r="C6555" t="str">
            <v>UN</v>
          </cell>
          <cell r="D6555">
            <v>7638.09</v>
          </cell>
        </row>
        <row r="6556">
          <cell r="A6556" t="str">
            <v>I4369</v>
          </cell>
          <cell r="B6556" t="str">
            <v>TUBO FoFo C/FLANGE E BOLSA JE DN  500 PN10 - L=5500</v>
          </cell>
          <cell r="C6556" t="str">
            <v>UN</v>
          </cell>
          <cell r="D6556">
            <v>7809.84</v>
          </cell>
        </row>
        <row r="6557">
          <cell r="A6557" t="str">
            <v>I4370</v>
          </cell>
          <cell r="B6557" t="str">
            <v>TUBO FoFo C/FLANGE E BOLSA JE DN  500 PN10 - L=5800</v>
          </cell>
          <cell r="C6557" t="str">
            <v>UN</v>
          </cell>
          <cell r="D6557">
            <v>7911.23</v>
          </cell>
        </row>
        <row r="6558">
          <cell r="A6558" t="str">
            <v>I4371</v>
          </cell>
          <cell r="B6558" t="str">
            <v>TUBO FoFo C/FLANGE E BOLSA JE DN  600 PN10 - L=1000</v>
          </cell>
          <cell r="C6558" t="str">
            <v>UN</v>
          </cell>
          <cell r="D6558">
            <v>3593.26</v>
          </cell>
        </row>
        <row r="6559">
          <cell r="A6559" t="str">
            <v>I4372</v>
          </cell>
          <cell r="B6559" t="str">
            <v>TUBO FoFo C/FLANGE E BOLSA JE DN  600 PN10 - L=1500</v>
          </cell>
          <cell r="C6559" t="str">
            <v>UN</v>
          </cell>
          <cell r="D6559">
            <v>4304.8900000000003</v>
          </cell>
        </row>
        <row r="6560">
          <cell r="A6560" t="str">
            <v>I4373</v>
          </cell>
          <cell r="B6560" t="str">
            <v>TUBO FoFo C/FLANGE E BOLSA JE DN  600 PN10 - L=2000</v>
          </cell>
          <cell r="C6560" t="str">
            <v>UN</v>
          </cell>
          <cell r="D6560">
            <v>5016.47</v>
          </cell>
        </row>
        <row r="6561">
          <cell r="A6561" t="str">
            <v>I4374</v>
          </cell>
          <cell r="B6561" t="str">
            <v>TUBO FoFo C/FLANGE E BOLSA JE DN  600 PN10 - L=2500</v>
          </cell>
          <cell r="C6561" t="str">
            <v>UN</v>
          </cell>
          <cell r="D6561">
            <v>5728.02</v>
          </cell>
        </row>
        <row r="6562">
          <cell r="A6562" t="str">
            <v>I4375</v>
          </cell>
          <cell r="B6562" t="str">
            <v>TUBO FoFo C/FLANGE E BOLSA JE DN  600 PN10 - L=3000</v>
          </cell>
          <cell r="C6562" t="str">
            <v>UN</v>
          </cell>
          <cell r="D6562">
            <v>6442.27</v>
          </cell>
        </row>
        <row r="6563">
          <cell r="A6563" t="str">
            <v>I4376</v>
          </cell>
          <cell r="B6563" t="str">
            <v>TUBO FoFo C/FLANGE E BOLSA JE DN  600 PN10 - L=3500</v>
          </cell>
          <cell r="C6563" t="str">
            <v>UN</v>
          </cell>
          <cell r="D6563">
            <v>7153.88</v>
          </cell>
        </row>
        <row r="6564">
          <cell r="A6564" t="str">
            <v>I4377</v>
          </cell>
          <cell r="B6564" t="str">
            <v>TUBO FoFo C/FLANGE E BOLSA JE DN  600 PN10 - L=4000</v>
          </cell>
          <cell r="C6564" t="str">
            <v>UN</v>
          </cell>
          <cell r="D6564">
            <v>7969.4</v>
          </cell>
        </row>
        <row r="6565">
          <cell r="A6565" t="str">
            <v>I4378</v>
          </cell>
          <cell r="B6565" t="str">
            <v>TUBO FoFo C/FLANGE E BOLSA JE DN  600 PN10 - L=4500</v>
          </cell>
          <cell r="C6565" t="str">
            <v>UN</v>
          </cell>
          <cell r="D6565">
            <v>8577.08</v>
          </cell>
        </row>
        <row r="6566">
          <cell r="A6566" t="str">
            <v>I4379</v>
          </cell>
          <cell r="B6566" t="str">
            <v>TUBO FoFo C/FLANGE E BOLSA JE DN  600 PN10 - L=5000</v>
          </cell>
          <cell r="C6566" t="str">
            <v>UN</v>
          </cell>
          <cell r="D6566">
            <v>9787.07</v>
          </cell>
        </row>
        <row r="6567">
          <cell r="A6567" t="str">
            <v>I4380</v>
          </cell>
          <cell r="B6567" t="str">
            <v>TUBO FoFo C/FLANGE E BOLSA JE DN  600 PN10 - L=5500</v>
          </cell>
          <cell r="C6567" t="str">
            <v>UN</v>
          </cell>
          <cell r="D6567">
            <v>10007.44</v>
          </cell>
        </row>
        <row r="6568">
          <cell r="A6568" t="str">
            <v>I4381</v>
          </cell>
          <cell r="B6568" t="str">
            <v>TUBO FoFo C/FLANGE E BOLSA JE DN  600 PN10 - L=5800</v>
          </cell>
          <cell r="C6568" t="str">
            <v>UN</v>
          </cell>
          <cell r="D6568">
            <v>10141.290000000001</v>
          </cell>
        </row>
        <row r="6569">
          <cell r="A6569" t="str">
            <v>I4382</v>
          </cell>
          <cell r="B6569" t="str">
            <v>TUBO FoFo C/FLANGE E BOLSA JE DN  700 PN10 - L=1000</v>
          </cell>
          <cell r="C6569" t="str">
            <v>UN</v>
          </cell>
          <cell r="D6569">
            <v>7924.77</v>
          </cell>
        </row>
        <row r="6570">
          <cell r="A6570" t="str">
            <v>I4383</v>
          </cell>
          <cell r="B6570" t="str">
            <v>TUBO FoFo C/FLANGE E BOLSA JE DN  700 PN10 - L=1500</v>
          </cell>
          <cell r="C6570" t="str">
            <v>UN</v>
          </cell>
          <cell r="D6570">
            <v>9212.16</v>
          </cell>
        </row>
        <row r="6571">
          <cell r="A6571" t="str">
            <v>I4384</v>
          </cell>
          <cell r="B6571" t="str">
            <v>TUBO FoFo C/FLANGE E BOLSA JE DN  700 PN10 - L=2000</v>
          </cell>
          <cell r="C6571" t="str">
            <v>UN</v>
          </cell>
          <cell r="D6571">
            <v>10496.79</v>
          </cell>
        </row>
        <row r="6572">
          <cell r="A6572" t="str">
            <v>I4385</v>
          </cell>
          <cell r="B6572" t="str">
            <v>TUBO FoFo C/FLANGE E BOLSA JE DN  700 PN10 - L=2500</v>
          </cell>
          <cell r="C6572" t="str">
            <v>UN</v>
          </cell>
          <cell r="D6572">
            <v>11784.19</v>
          </cell>
        </row>
        <row r="6573">
          <cell r="A6573" t="str">
            <v>I4386</v>
          </cell>
          <cell r="B6573" t="str">
            <v>TUBO FoFo C/FLANGE E BOLSA JE DN  700 PN10 - L=3000</v>
          </cell>
          <cell r="C6573" t="str">
            <v>UN</v>
          </cell>
          <cell r="D6573">
            <v>13068.95</v>
          </cell>
        </row>
        <row r="6574">
          <cell r="A6574" t="str">
            <v>I4387</v>
          </cell>
          <cell r="B6574" t="str">
            <v>TUBO FoFo C/FLANGE E BOLSA JE DN  700 PN10 - L=3500</v>
          </cell>
          <cell r="C6574" t="str">
            <v>UN</v>
          </cell>
          <cell r="D6574">
            <v>14353.61</v>
          </cell>
        </row>
        <row r="6575">
          <cell r="A6575" t="str">
            <v>I4388</v>
          </cell>
          <cell r="B6575" t="str">
            <v>TUBO FoFo C/FLANGE E BOLSA JE DN  700 PN10 - L=4000</v>
          </cell>
          <cell r="C6575" t="str">
            <v>UN</v>
          </cell>
          <cell r="D6575">
            <v>15641</v>
          </cell>
        </row>
        <row r="6576">
          <cell r="A6576" t="str">
            <v>I4389</v>
          </cell>
          <cell r="B6576" t="str">
            <v>TUBO FoFo C/FLANGE E BOLSA JE DN  700 PN10 - L=4500</v>
          </cell>
          <cell r="C6576" t="str">
            <v>UN</v>
          </cell>
          <cell r="D6576">
            <v>16925.62</v>
          </cell>
        </row>
        <row r="6577">
          <cell r="A6577" t="str">
            <v>I4390</v>
          </cell>
          <cell r="B6577" t="str">
            <v>TUBO FoFo C/FLANGE E BOLSA JE DN  700 PN10 - L=5000</v>
          </cell>
          <cell r="C6577" t="str">
            <v>UN</v>
          </cell>
          <cell r="D6577">
            <v>18210.330000000002</v>
          </cell>
        </row>
        <row r="6578">
          <cell r="A6578" t="str">
            <v>I4391</v>
          </cell>
          <cell r="B6578" t="str">
            <v>TUBO FoFo C/FLANGE E BOLSA JE DN  700 PN10 - L=5500</v>
          </cell>
          <cell r="C6578" t="str">
            <v>UN</v>
          </cell>
          <cell r="D6578">
            <v>19497.740000000002</v>
          </cell>
        </row>
        <row r="6579">
          <cell r="A6579" t="str">
            <v>I4392</v>
          </cell>
          <cell r="B6579" t="str">
            <v>TUBO FoFo C/FLANGE E BOLSA JE DN  700 PN10 - L=6000</v>
          </cell>
          <cell r="C6579" t="str">
            <v>UN</v>
          </cell>
          <cell r="D6579">
            <v>21562.959999999999</v>
          </cell>
        </row>
        <row r="6580">
          <cell r="A6580" t="str">
            <v>I4393</v>
          </cell>
          <cell r="B6580" t="str">
            <v>TUBO FoFo C/FLANGE E BOLSA JE DN  700 PN10 - L=6500</v>
          </cell>
          <cell r="C6580" t="str">
            <v>UN</v>
          </cell>
          <cell r="D6580">
            <v>21922.799999999999</v>
          </cell>
        </row>
        <row r="6581">
          <cell r="A6581" t="str">
            <v>I4394</v>
          </cell>
          <cell r="B6581" t="str">
            <v>TUBO FoFo C/FLANGE E BOLSA JE DN  700 PN10 - L=6800</v>
          </cell>
          <cell r="C6581" t="str">
            <v>UN</v>
          </cell>
          <cell r="D6581">
            <v>22141.47</v>
          </cell>
        </row>
        <row r="6582">
          <cell r="A6582" t="str">
            <v>I4421</v>
          </cell>
          <cell r="B6582" t="str">
            <v>TUBO FoFo C/FLANGE E BOLSA JE DN 1000 PN10 - L=1000</v>
          </cell>
          <cell r="C6582" t="str">
            <v>UN</v>
          </cell>
          <cell r="D6582">
            <v>14094.44</v>
          </cell>
        </row>
        <row r="6583">
          <cell r="A6583" t="str">
            <v>I4422</v>
          </cell>
          <cell r="B6583" t="str">
            <v>TUBO FoFo C/FLANGE E BOLSA JE DN 1000 PN10 - L=1500</v>
          </cell>
          <cell r="C6583" t="str">
            <v>UN</v>
          </cell>
          <cell r="D6583">
            <v>16261.46</v>
          </cell>
        </row>
        <row r="6584">
          <cell r="A6584" t="str">
            <v>I4423</v>
          </cell>
          <cell r="B6584" t="str">
            <v>TUBO FoFo C/FLANGE E BOLSA JE DN 1000 PN10 - L=2000</v>
          </cell>
          <cell r="C6584" t="str">
            <v>UN</v>
          </cell>
          <cell r="D6584">
            <v>18431.240000000002</v>
          </cell>
        </row>
        <row r="6585">
          <cell r="A6585" t="str">
            <v>I4424</v>
          </cell>
          <cell r="B6585" t="str">
            <v>TUBO FoFo C/FLANGE E BOLSA JE DN 1000 PN10 - L=2500</v>
          </cell>
          <cell r="C6585" t="str">
            <v>UN</v>
          </cell>
          <cell r="D6585">
            <v>20600.91</v>
          </cell>
        </row>
        <row r="6586">
          <cell r="A6586" t="str">
            <v>I4425</v>
          </cell>
          <cell r="B6586" t="str">
            <v>TUBO FoFo C/FLANGE E BOLSA JE DN 1000 PN10 - L=3000</v>
          </cell>
          <cell r="C6586" t="str">
            <v>UN</v>
          </cell>
          <cell r="D6586">
            <v>22767.9</v>
          </cell>
        </row>
        <row r="6587">
          <cell r="A6587" t="str">
            <v>I4426</v>
          </cell>
          <cell r="B6587" t="str">
            <v>TUBO FoFo C/FLANGE E BOLSA JE DN 1000 PN10 - L=3500</v>
          </cell>
          <cell r="C6587" t="str">
            <v>UN</v>
          </cell>
          <cell r="D6587">
            <v>24937.66</v>
          </cell>
        </row>
        <row r="6588">
          <cell r="A6588" t="str">
            <v>I4427</v>
          </cell>
          <cell r="B6588" t="str">
            <v>TUBO FoFo C/FLANGE E BOLSA JE DN 1000 PN10 - L=4000</v>
          </cell>
          <cell r="C6588" t="str">
            <v>UN</v>
          </cell>
          <cell r="D6588">
            <v>27107.38</v>
          </cell>
        </row>
        <row r="6589">
          <cell r="A6589" t="str">
            <v>I4428</v>
          </cell>
          <cell r="B6589" t="str">
            <v>TUBO FoFo C/FLANGE E BOLSA JE DN 1000 PN10 - L=4500</v>
          </cell>
          <cell r="C6589" t="str">
            <v>UN</v>
          </cell>
          <cell r="D6589">
            <v>29274.34</v>
          </cell>
        </row>
        <row r="6590">
          <cell r="A6590" t="str">
            <v>I4429</v>
          </cell>
          <cell r="B6590" t="str">
            <v>TUBO FoFo C/FLANGE E BOLSA JE DN 1000 PN10 - L=5000</v>
          </cell>
          <cell r="C6590" t="str">
            <v>UN</v>
          </cell>
          <cell r="D6590">
            <v>31444.1</v>
          </cell>
        </row>
        <row r="6591">
          <cell r="A6591" t="str">
            <v>I4430</v>
          </cell>
          <cell r="B6591" t="str">
            <v>TUBO FoFo C/FLANGE E BOLSA JE DN 1000 PN10 - L=5500</v>
          </cell>
          <cell r="C6591" t="str">
            <v>UN</v>
          </cell>
          <cell r="D6591">
            <v>33613.870000000003</v>
          </cell>
        </row>
        <row r="6592">
          <cell r="A6592" t="str">
            <v>I4431</v>
          </cell>
          <cell r="B6592" t="str">
            <v>TUBO FoFo C/FLANGE E BOLSA JE DN 1000 PN10 - L=6000</v>
          </cell>
          <cell r="C6592" t="str">
            <v>UN</v>
          </cell>
          <cell r="D6592">
            <v>37086.11</v>
          </cell>
        </row>
        <row r="6593">
          <cell r="A6593" t="str">
            <v>I4432</v>
          </cell>
          <cell r="B6593" t="str">
            <v>TUBO FoFo C/FLANGE E BOLSA JE DN 1000 PN10 - L=6500</v>
          </cell>
          <cell r="C6593" t="str">
            <v>UN</v>
          </cell>
          <cell r="D6593">
            <v>37709.379999999997</v>
          </cell>
        </row>
        <row r="6594">
          <cell r="A6594" t="str">
            <v>I4433</v>
          </cell>
          <cell r="B6594" t="str">
            <v>TUBO FoFo C/FLANGE E BOLSA JE DN 1000 PN10 - L=6800</v>
          </cell>
          <cell r="C6594" t="str">
            <v>UN</v>
          </cell>
          <cell r="D6594">
            <v>38082.78</v>
          </cell>
        </row>
        <row r="6595">
          <cell r="A6595" t="str">
            <v>I4434</v>
          </cell>
          <cell r="B6595" t="str">
            <v>TUBO FoFo C/FLANGE E BOLSA JE DN 1200 PN10 - L=1000</v>
          </cell>
          <cell r="C6595" t="str">
            <v>UN</v>
          </cell>
          <cell r="D6595">
            <v>19202.03</v>
          </cell>
        </row>
        <row r="6596">
          <cell r="A6596" t="str">
            <v>I4435</v>
          </cell>
          <cell r="B6596" t="str">
            <v>TUBO FoFo C/FLANGE E BOLSA JE DN 1200 PN10 - L=1500</v>
          </cell>
          <cell r="C6596" t="str">
            <v>UN</v>
          </cell>
          <cell r="D6596">
            <v>22087.24</v>
          </cell>
        </row>
        <row r="6597">
          <cell r="A6597" t="str">
            <v>I4436</v>
          </cell>
          <cell r="B6597" t="str">
            <v>TUBO FoFo C/FLANGE E BOLSA JE DN 1200 PN10 - L=2000</v>
          </cell>
          <cell r="C6597" t="str">
            <v>UN</v>
          </cell>
          <cell r="D6597">
            <v>24975.18</v>
          </cell>
        </row>
        <row r="6598">
          <cell r="A6598" t="str">
            <v>I4437</v>
          </cell>
          <cell r="B6598" t="str">
            <v>TUBO FoFo C/FLANGE E BOLSA JE DN 1200 PN10 - L=2500</v>
          </cell>
          <cell r="C6598" t="str">
            <v>UN</v>
          </cell>
          <cell r="D6598">
            <v>27860.45</v>
          </cell>
        </row>
        <row r="6599">
          <cell r="A6599" t="str">
            <v>I4438</v>
          </cell>
          <cell r="B6599" t="str">
            <v>TUBO FoFo C/FLANGE E BOLSA JE DN 1200 PN10 - L=3000</v>
          </cell>
          <cell r="C6599" t="str">
            <v>UN</v>
          </cell>
          <cell r="D6599">
            <v>30748.400000000001</v>
          </cell>
        </row>
        <row r="6600">
          <cell r="A6600" t="str">
            <v>I4439</v>
          </cell>
          <cell r="B6600" t="str">
            <v>TUBO FoFo C/FLANGE E BOLSA JE DN 1200 PN10 - L=3500</v>
          </cell>
          <cell r="C6600" t="str">
            <v>UN</v>
          </cell>
          <cell r="D6600">
            <v>33633.599999999999</v>
          </cell>
        </row>
        <row r="6601">
          <cell r="A6601" t="str">
            <v>I4440</v>
          </cell>
          <cell r="B6601" t="str">
            <v>TUBO FoFo C/FLANGE E BOLSA JE DN 1200 PN10 - L=4000</v>
          </cell>
          <cell r="C6601" t="str">
            <v>UN</v>
          </cell>
          <cell r="D6601">
            <v>36521.51</v>
          </cell>
        </row>
        <row r="6602">
          <cell r="A6602" t="str">
            <v>I4441</v>
          </cell>
          <cell r="B6602" t="str">
            <v>TUBO FoFo C/FLANGE E BOLSA JE DN 1200 PN10 - L=4500</v>
          </cell>
          <cell r="C6602" t="str">
            <v>UN</v>
          </cell>
          <cell r="D6602">
            <v>39409.5</v>
          </cell>
        </row>
        <row r="6603">
          <cell r="A6603" t="str">
            <v>I4442</v>
          </cell>
          <cell r="B6603" t="str">
            <v>TUBO FoFo C/FLANGE E BOLSA JE DN 1200 PN10 - L=5000</v>
          </cell>
          <cell r="C6603" t="str">
            <v>UN</v>
          </cell>
          <cell r="D6603">
            <v>42294.69</v>
          </cell>
        </row>
        <row r="6604">
          <cell r="A6604" t="str">
            <v>I4443</v>
          </cell>
          <cell r="B6604" t="str">
            <v>TUBO FoFo C/FLANGE E BOLSA JE DN 1200 PN10 - L=5500</v>
          </cell>
          <cell r="C6604" t="str">
            <v>UN</v>
          </cell>
          <cell r="D6604">
            <v>45182.63</v>
          </cell>
        </row>
        <row r="6605">
          <cell r="A6605" t="str">
            <v>I4444</v>
          </cell>
          <cell r="B6605" t="str">
            <v>TUBO FoFo C/FLANGE E BOLSA JE DN 1200 PN10 - L=6000</v>
          </cell>
          <cell r="C6605" t="str">
            <v>UN</v>
          </cell>
          <cell r="D6605">
            <v>49798.5</v>
          </cell>
        </row>
        <row r="6606">
          <cell r="A6606" t="str">
            <v>I4445</v>
          </cell>
          <cell r="B6606" t="str">
            <v>TUBO FoFo C/FLANGE E BOLSA JE DN 1200 PN10 - L=6500</v>
          </cell>
          <cell r="C6606" t="str">
            <v>UN</v>
          </cell>
          <cell r="D6606">
            <v>50636.04</v>
          </cell>
        </row>
        <row r="6607">
          <cell r="A6607" t="str">
            <v>I4446</v>
          </cell>
          <cell r="B6607" t="str">
            <v>TUBO FoFo C/FLANGE E BOLSA JE DN 1200 PN10 - L=6800</v>
          </cell>
          <cell r="C6607" t="str">
            <v>UN</v>
          </cell>
          <cell r="D6607">
            <v>51135.79</v>
          </cell>
        </row>
        <row r="6608">
          <cell r="A6608" t="str">
            <v>I4288</v>
          </cell>
          <cell r="B6608" t="str">
            <v>TUBO FoFo C/FLANGE E BOLSA JE DN 150 PN10 - L=3500</v>
          </cell>
          <cell r="C6608" t="str">
            <v>UN</v>
          </cell>
          <cell r="D6608">
            <v>1799.09</v>
          </cell>
        </row>
        <row r="6609">
          <cell r="A6609" t="str">
            <v>I4289</v>
          </cell>
          <cell r="B6609" t="str">
            <v>TUBO FoFo C/FLANGE E BOLSA JE DN 150 PN10 - L=4000</v>
          </cell>
          <cell r="C6609" t="str">
            <v>UN</v>
          </cell>
          <cell r="D6609">
            <v>1962.95</v>
          </cell>
        </row>
        <row r="6610">
          <cell r="A6610" t="str">
            <v>I4290</v>
          </cell>
          <cell r="B6610" t="str">
            <v>TUBO FoFo C/FLANGE E BOLSA JE DN 150 PN10 - L=4500</v>
          </cell>
          <cell r="C6610" t="str">
            <v>UN</v>
          </cell>
          <cell r="D6610">
            <v>2126.8200000000002</v>
          </cell>
        </row>
        <row r="6611">
          <cell r="A6611" t="str">
            <v>I4291</v>
          </cell>
          <cell r="B6611" t="str">
            <v>TUBO FoFo C/FLANGE E BOLSA JE DN 150 PN10 - L=5000</v>
          </cell>
          <cell r="C6611" t="str">
            <v>UN</v>
          </cell>
          <cell r="D6611">
            <v>2421.6</v>
          </cell>
        </row>
        <row r="6612">
          <cell r="A6612" t="str">
            <v>I4292</v>
          </cell>
          <cell r="B6612" t="str">
            <v>TUBO FoFo C/FLANGE E BOLSA JE DN 150 PN10 - L=5500</v>
          </cell>
          <cell r="C6612" t="str">
            <v>UN</v>
          </cell>
          <cell r="D6612">
            <v>2458.48</v>
          </cell>
        </row>
        <row r="6613">
          <cell r="A6613" t="str">
            <v>I4293</v>
          </cell>
          <cell r="B6613" t="str">
            <v>TUBO FoFo C/FLANGE E BOLSA JE DN 150 PN10 - L=5800</v>
          </cell>
          <cell r="C6613" t="str">
            <v>UN</v>
          </cell>
          <cell r="D6613">
            <v>2481.13</v>
          </cell>
        </row>
        <row r="6614">
          <cell r="A6614" t="str">
            <v>I4395</v>
          </cell>
          <cell r="B6614" t="str">
            <v>TUBO FoFo C/FLANGE E BOLSA JE DN 800 PN10 - L=1000</v>
          </cell>
          <cell r="C6614" t="str">
            <v>UN</v>
          </cell>
          <cell r="D6614">
            <v>9639.4699999999993</v>
          </cell>
        </row>
        <row r="6615">
          <cell r="A6615" t="str">
            <v>I4396</v>
          </cell>
          <cell r="B6615" t="str">
            <v>TUBO FoFo C/FLANGE E BOLSA JE DN 800 PN10 - L=1500</v>
          </cell>
          <cell r="C6615" t="str">
            <v>UN</v>
          </cell>
          <cell r="D6615">
            <v>11190.28</v>
          </cell>
        </row>
        <row r="6616">
          <cell r="A6616" t="str">
            <v>I4397</v>
          </cell>
          <cell r="B6616" t="str">
            <v>TUBO FoFo C/FLANGE E BOLSA JE DN 800 PN10 - L=2000</v>
          </cell>
          <cell r="C6616" t="str">
            <v>UN</v>
          </cell>
          <cell r="D6616">
            <v>12741.04</v>
          </cell>
        </row>
        <row r="6617">
          <cell r="A6617" t="str">
            <v>I4398</v>
          </cell>
          <cell r="B6617" t="str">
            <v>TUBO FoFo C/FLANGE E BOLSA JE DN 800 PN10 - L=2500</v>
          </cell>
          <cell r="C6617" t="str">
            <v>UN</v>
          </cell>
          <cell r="D6617">
            <v>14291.77</v>
          </cell>
        </row>
        <row r="6618">
          <cell r="A6618" t="str">
            <v>I4399</v>
          </cell>
          <cell r="B6618" t="str">
            <v>TUBO FoFo C/FLANGE E BOLSA JE DN 800 PN10 - L=3000</v>
          </cell>
          <cell r="C6618" t="str">
            <v>UN</v>
          </cell>
          <cell r="D6618">
            <v>15842.45</v>
          </cell>
        </row>
        <row r="6619">
          <cell r="A6619" t="str">
            <v>I4400</v>
          </cell>
          <cell r="B6619" t="str">
            <v>TUBO FoFo C/FLANGE E BOLSA JE DN 800 PN10 - L=3500</v>
          </cell>
          <cell r="C6619" t="str">
            <v>UN</v>
          </cell>
          <cell r="D6619">
            <v>17393.259999999998</v>
          </cell>
        </row>
        <row r="6620">
          <cell r="A6620" t="str">
            <v>I4401</v>
          </cell>
          <cell r="B6620" t="str">
            <v>TUBO FoFo C/FLANGE E BOLSA JE DN 800 PN10 - L=4000</v>
          </cell>
          <cell r="C6620" t="str">
            <v>UN</v>
          </cell>
          <cell r="D6620">
            <v>18941.240000000002</v>
          </cell>
        </row>
        <row r="6621">
          <cell r="A6621" t="str">
            <v>I4402</v>
          </cell>
          <cell r="B6621" t="str">
            <v>TUBO FoFo C/FLANGE E BOLSA JE DN 800 PN10 - L=4500</v>
          </cell>
          <cell r="C6621" t="str">
            <v>UN</v>
          </cell>
          <cell r="D6621">
            <v>20492.02</v>
          </cell>
        </row>
        <row r="6622">
          <cell r="A6622" t="str">
            <v>I4403</v>
          </cell>
          <cell r="B6622" t="str">
            <v>TUBO FoFo C/FLANGE E BOLSA JE DN 800 PN10 - L=5000</v>
          </cell>
          <cell r="C6622" t="str">
            <v>UN</v>
          </cell>
          <cell r="D6622">
            <v>22042.720000000001</v>
          </cell>
        </row>
        <row r="6623">
          <cell r="A6623" t="str">
            <v>I4404</v>
          </cell>
          <cell r="B6623" t="str">
            <v>TUBO FoFo C/FLANGE E BOLSA JE DN 800 PN10 - L=5500</v>
          </cell>
          <cell r="C6623" t="str">
            <v>UN</v>
          </cell>
          <cell r="D6623">
            <v>23593.48</v>
          </cell>
        </row>
        <row r="6624">
          <cell r="A6624" t="str">
            <v>I4405</v>
          </cell>
          <cell r="B6624" t="str">
            <v>TUBO FoFo C/FLANGE E BOLSA JE DN 800 PN10 - L=6000</v>
          </cell>
          <cell r="C6624" t="str">
            <v>UN</v>
          </cell>
          <cell r="D6624">
            <v>26081.71</v>
          </cell>
        </row>
        <row r="6625">
          <cell r="A6625" t="str">
            <v>I4406</v>
          </cell>
          <cell r="B6625" t="str">
            <v>TUBO FoFo C/FLANGE E BOLSA JE DN 800 PN10 - L=6500</v>
          </cell>
          <cell r="C6625" t="str">
            <v>UN</v>
          </cell>
          <cell r="D6625">
            <v>26081.71</v>
          </cell>
        </row>
        <row r="6626">
          <cell r="A6626" t="str">
            <v>I4407</v>
          </cell>
          <cell r="B6626" t="str">
            <v>TUBO FoFo C/FLANGE E BOLSA JE DN 800 PN10 - L=6800</v>
          </cell>
          <cell r="C6626" t="str">
            <v>UN</v>
          </cell>
          <cell r="D6626">
            <v>26785.79</v>
          </cell>
        </row>
        <row r="6627">
          <cell r="A6627" t="str">
            <v>I4408</v>
          </cell>
          <cell r="B6627" t="str">
            <v>TUBO FoFo C/FLANGE E BOLSA JE DN 900 PN10 - L=1000</v>
          </cell>
          <cell r="C6627" t="str">
            <v>UN</v>
          </cell>
          <cell r="D6627">
            <v>13014.69</v>
          </cell>
        </row>
        <row r="6628">
          <cell r="A6628" t="str">
            <v>I4409</v>
          </cell>
          <cell r="B6628" t="str">
            <v>TUBO FoFo C/FLANGE E BOLSA JE DN 900 PN10 - L=1500</v>
          </cell>
          <cell r="C6628" t="str">
            <v>UN</v>
          </cell>
          <cell r="D6628">
            <v>14852.83</v>
          </cell>
        </row>
        <row r="6629">
          <cell r="A6629" t="str">
            <v>I4410</v>
          </cell>
          <cell r="B6629" t="str">
            <v>TUBO FoFo C/FLANGE E BOLSA JE DN 900 PN10 - L=2000</v>
          </cell>
          <cell r="C6629" t="str">
            <v>UN</v>
          </cell>
          <cell r="D6629">
            <v>16690.990000000002</v>
          </cell>
        </row>
        <row r="6630">
          <cell r="A6630" t="str">
            <v>I4411</v>
          </cell>
          <cell r="B6630" t="str">
            <v>TUBO FoFo C/FLANGE E BOLSA JE DN 900 PN10 - L=2500</v>
          </cell>
          <cell r="C6630" t="str">
            <v>UN</v>
          </cell>
          <cell r="D6630">
            <v>18529.099999999999</v>
          </cell>
        </row>
        <row r="6631">
          <cell r="A6631" t="str">
            <v>I4412</v>
          </cell>
          <cell r="B6631" t="str">
            <v>TUBO FoFo C/FLANGE E BOLSA JE DN 900 PN10 - L=3000</v>
          </cell>
          <cell r="C6631" t="str">
            <v>UN</v>
          </cell>
          <cell r="D6631">
            <v>20367.21</v>
          </cell>
        </row>
        <row r="6632">
          <cell r="A6632" t="str">
            <v>I4413</v>
          </cell>
          <cell r="B6632" t="str">
            <v>TUBO FoFo C/FLANGE E BOLSA JE DN 900 PN10 - L=3500</v>
          </cell>
          <cell r="C6632" t="str">
            <v>UN</v>
          </cell>
          <cell r="D6632">
            <v>22205.39</v>
          </cell>
        </row>
        <row r="6633">
          <cell r="A6633" t="str">
            <v>I4414</v>
          </cell>
          <cell r="B6633" t="str">
            <v>TUBO FoFo C/FLANGE E BOLSA JE DN 900 PN10 - L=4000</v>
          </cell>
          <cell r="C6633" t="str">
            <v>UN</v>
          </cell>
          <cell r="D6633">
            <v>24043.48</v>
          </cell>
        </row>
        <row r="6634">
          <cell r="A6634" t="str">
            <v>I4415</v>
          </cell>
          <cell r="B6634" t="str">
            <v>TUBO FoFo C/FLANGE E BOLSA JE DN 900 PN10 - L=4500</v>
          </cell>
          <cell r="C6634" t="str">
            <v>UN</v>
          </cell>
          <cell r="D6634">
            <v>25881.64</v>
          </cell>
        </row>
        <row r="6635">
          <cell r="A6635" t="str">
            <v>I4416</v>
          </cell>
          <cell r="B6635" t="str">
            <v>TUBO FoFo C/FLANGE E BOLSA JE DN 900 PN10 - L=5000</v>
          </cell>
          <cell r="C6635" t="str">
            <v>UN</v>
          </cell>
          <cell r="D6635">
            <v>27719.75</v>
          </cell>
        </row>
        <row r="6636">
          <cell r="A6636" t="str">
            <v>I4417</v>
          </cell>
          <cell r="B6636" t="str">
            <v>TUBO FoFo C/FLANGE E BOLSA JE DN 900 PN10 - L=5500</v>
          </cell>
          <cell r="C6636" t="str">
            <v>UN</v>
          </cell>
          <cell r="D6636">
            <v>29557.87</v>
          </cell>
        </row>
        <row r="6637">
          <cell r="A6637" t="str">
            <v>I4418</v>
          </cell>
          <cell r="B6637" t="str">
            <v>TUBO FoFo C/FLANGE E BOLSA JE DN 900 PN10 - L=6000</v>
          </cell>
          <cell r="C6637" t="str">
            <v>UN</v>
          </cell>
          <cell r="D6637">
            <v>32504.94</v>
          </cell>
        </row>
        <row r="6638">
          <cell r="A6638" t="str">
            <v>I4419</v>
          </cell>
          <cell r="B6638" t="str">
            <v>TUBO FoFo C/FLANGE E BOLSA JE DN 900 PN10 - L=6500</v>
          </cell>
          <cell r="C6638" t="str">
            <v>UN</v>
          </cell>
          <cell r="D6638">
            <v>33029.25</v>
          </cell>
        </row>
        <row r="6639">
          <cell r="A6639" t="str">
            <v>I4420</v>
          </cell>
          <cell r="B6639" t="str">
            <v>TUBO FoFo C/FLANGE E BOLSA JE DN 900 PN10 - L=6800</v>
          </cell>
          <cell r="C6639" t="str">
            <v>UN</v>
          </cell>
          <cell r="D6639">
            <v>33343.31</v>
          </cell>
        </row>
        <row r="6640">
          <cell r="A6640" t="str">
            <v>I6665</v>
          </cell>
          <cell r="B6640" t="str">
            <v>TUBO FoFo C/FLANGE E PONTA DN   75 PN10 - L= 500</v>
          </cell>
          <cell r="C6640" t="str">
            <v>UN</v>
          </cell>
          <cell r="D6640">
            <v>429.45</v>
          </cell>
        </row>
        <row r="6641">
          <cell r="A6641" t="str">
            <v>I4633</v>
          </cell>
          <cell r="B6641" t="str">
            <v>TUBO FoFo C/FLANGE E PONTA DN   75 PN10 - L=1000</v>
          </cell>
          <cell r="C6641" t="str">
            <v>UN</v>
          </cell>
          <cell r="D6641">
            <v>708.77</v>
          </cell>
        </row>
        <row r="6642">
          <cell r="A6642" t="str">
            <v>I4634</v>
          </cell>
          <cell r="B6642" t="str">
            <v>TUBO FoFo C/FLANGE E PONTA DN   75 PN10 - L=1500</v>
          </cell>
          <cell r="C6642" t="str">
            <v>UN</v>
          </cell>
          <cell r="D6642">
            <v>843.91</v>
          </cell>
        </row>
        <row r="6643">
          <cell r="A6643" t="str">
            <v>I4635</v>
          </cell>
          <cell r="B6643" t="str">
            <v>TUBO FoFo C/FLANGE E PONTA DN   75 PN10 - L=2000</v>
          </cell>
          <cell r="C6643" t="str">
            <v>UN</v>
          </cell>
          <cell r="D6643">
            <v>981.78</v>
          </cell>
        </row>
        <row r="6644">
          <cell r="A6644" t="str">
            <v>I4636</v>
          </cell>
          <cell r="B6644" t="str">
            <v>TUBO FoFo C/FLANGE E PONTA DN   75 PN10 - L=2500</v>
          </cell>
          <cell r="C6644" t="str">
            <v>UN</v>
          </cell>
          <cell r="D6644">
            <v>1116.95</v>
          </cell>
        </row>
        <row r="6645">
          <cell r="A6645" t="str">
            <v>I4637</v>
          </cell>
          <cell r="B6645" t="str">
            <v>TUBO FoFo C/FLANGE E PONTA DN   75 PN10 - L=3000</v>
          </cell>
          <cell r="C6645" t="str">
            <v>UN</v>
          </cell>
          <cell r="D6645">
            <v>1252.08</v>
          </cell>
        </row>
        <row r="6646">
          <cell r="A6646" t="str">
            <v>I4638</v>
          </cell>
          <cell r="B6646" t="str">
            <v>TUBO FoFo C/FLANGE E PONTA DN   75 PN10 - L=3500</v>
          </cell>
          <cell r="C6646" t="str">
            <v>UN</v>
          </cell>
          <cell r="D6646">
            <v>1387.22</v>
          </cell>
        </row>
        <row r="6647">
          <cell r="A6647" t="str">
            <v>I4639</v>
          </cell>
          <cell r="B6647" t="str">
            <v>TUBO FoFo C/FLANGE E PONTA DN   75 PN10 - L=4000</v>
          </cell>
          <cell r="C6647" t="str">
            <v>UN</v>
          </cell>
          <cell r="D6647">
            <v>1522.38</v>
          </cell>
        </row>
        <row r="6648">
          <cell r="A6648" t="str">
            <v>I4640</v>
          </cell>
          <cell r="B6648" t="str">
            <v>TUBO FoFo C/FLANGE E PONTA DN   75 PN10 - L=4500</v>
          </cell>
          <cell r="C6648" t="str">
            <v>UN</v>
          </cell>
          <cell r="D6648">
            <v>1657.43</v>
          </cell>
        </row>
        <row r="6649">
          <cell r="A6649" t="str">
            <v>I4641</v>
          </cell>
          <cell r="B6649" t="str">
            <v>TUBO FoFo C/FLANGE E PONTA DN   75 PN10 - L=5000</v>
          </cell>
          <cell r="C6649" t="str">
            <v>UN</v>
          </cell>
          <cell r="D6649">
            <v>1908.89</v>
          </cell>
        </row>
        <row r="6650">
          <cell r="A6650" t="str">
            <v>I4642</v>
          </cell>
          <cell r="B6650" t="str">
            <v>TUBO FoFo C/FLANGE E PONTA DN   75 PN10 - L=5500</v>
          </cell>
          <cell r="C6650" t="str">
            <v>UN</v>
          </cell>
          <cell r="D6650">
            <v>1931.58</v>
          </cell>
        </row>
        <row r="6651">
          <cell r="A6651" t="str">
            <v>I4643</v>
          </cell>
          <cell r="B6651" t="str">
            <v>TUBO FoFo C/FLANGE E PONTA DN   75 PN10 - L=5800</v>
          </cell>
          <cell r="C6651" t="str">
            <v>UN</v>
          </cell>
          <cell r="D6651">
            <v>1942.97</v>
          </cell>
        </row>
        <row r="6652">
          <cell r="A6652" t="str">
            <v>I7205</v>
          </cell>
          <cell r="B6652" t="str">
            <v>TUBO FoFo C/FLANGE E PONTA DN   80 PN10 - L=1000</v>
          </cell>
          <cell r="C6652" t="str">
            <v>UN</v>
          </cell>
          <cell r="D6652">
            <v>708.77</v>
          </cell>
        </row>
        <row r="6653">
          <cell r="A6653" t="str">
            <v>I7206</v>
          </cell>
          <cell r="B6653" t="str">
            <v>TUBO FoFo C/FLANGE E PONTA DN   80 PN10 - L=1500</v>
          </cell>
          <cell r="C6653" t="str">
            <v>UN</v>
          </cell>
          <cell r="D6653">
            <v>843.91</v>
          </cell>
        </row>
        <row r="6654">
          <cell r="A6654" t="str">
            <v>I7207</v>
          </cell>
          <cell r="B6654" t="str">
            <v>TUBO FoFo C/FLANGE E PONTA DN   80 PN10 - L=2000</v>
          </cell>
          <cell r="C6654" t="str">
            <v>UN</v>
          </cell>
          <cell r="D6654">
            <v>981.78</v>
          </cell>
        </row>
        <row r="6655">
          <cell r="A6655" t="str">
            <v>I7208</v>
          </cell>
          <cell r="B6655" t="str">
            <v>TUBO FoFo C/FLANGE E PONTA DN   80 PN10 - L=2500</v>
          </cell>
          <cell r="C6655" t="str">
            <v>UN</v>
          </cell>
          <cell r="D6655">
            <v>1116.95</v>
          </cell>
        </row>
        <row r="6656">
          <cell r="A6656" t="str">
            <v>I7209</v>
          </cell>
          <cell r="B6656" t="str">
            <v>TUBO FoFo C/FLANGE E PONTA DN   80 PN10 - L=3000</v>
          </cell>
          <cell r="C6656" t="str">
            <v>UN</v>
          </cell>
          <cell r="D6656">
            <v>1252.08</v>
          </cell>
        </row>
        <row r="6657">
          <cell r="A6657" t="str">
            <v>I7210</v>
          </cell>
          <cell r="B6657" t="str">
            <v>TUBO FoFo C/FLANGE E PONTA DN   80 PN10 - L=3500</v>
          </cell>
          <cell r="C6657" t="str">
            <v>UN</v>
          </cell>
          <cell r="D6657">
            <v>1387.22</v>
          </cell>
        </row>
        <row r="6658">
          <cell r="A6658" t="str">
            <v>I7211</v>
          </cell>
          <cell r="B6658" t="str">
            <v>TUBO FoFo C/FLANGE E PONTA DN   80 PN10 - L=4000</v>
          </cell>
          <cell r="C6658" t="str">
            <v>UN</v>
          </cell>
          <cell r="D6658">
            <v>1522.38</v>
          </cell>
        </row>
        <row r="6659">
          <cell r="A6659" t="str">
            <v>I7212</v>
          </cell>
          <cell r="B6659" t="str">
            <v>TUBO FoFo C/FLANGE E PONTA DN   80 PN10 - L=4500</v>
          </cell>
          <cell r="C6659" t="str">
            <v>UN</v>
          </cell>
          <cell r="D6659">
            <v>1657.43</v>
          </cell>
        </row>
        <row r="6660">
          <cell r="A6660" t="str">
            <v>I7213</v>
          </cell>
          <cell r="B6660" t="str">
            <v>TUBO FoFo C/FLANGE E PONTA DN   80 PN10 - L=5000</v>
          </cell>
          <cell r="C6660" t="str">
            <v>UN</v>
          </cell>
          <cell r="D6660">
            <v>1908.89</v>
          </cell>
        </row>
        <row r="6661">
          <cell r="A6661" t="str">
            <v>I7214</v>
          </cell>
          <cell r="B6661" t="str">
            <v>TUBO FoFo C/FLANGE E PONTA DN   80 PN10 - L=5500</v>
          </cell>
          <cell r="C6661" t="str">
            <v>UN</v>
          </cell>
          <cell r="D6661">
            <v>1931.58</v>
          </cell>
        </row>
        <row r="6662">
          <cell r="A6662" t="str">
            <v>I7215</v>
          </cell>
          <cell r="B6662" t="str">
            <v>TUBO FoFo C/FLANGE E PONTA DN   80 PN10 - L=5800</v>
          </cell>
          <cell r="C6662" t="str">
            <v>UN</v>
          </cell>
          <cell r="D6662">
            <v>1942.97</v>
          </cell>
        </row>
        <row r="6663">
          <cell r="A6663" t="str">
            <v>I6666</v>
          </cell>
          <cell r="B6663" t="str">
            <v>TUBO FoFo C/FLANGE E PONTA DN  100 PN10   L= 500</v>
          </cell>
          <cell r="C6663" t="str">
            <v>UN</v>
          </cell>
          <cell r="D6663">
            <v>484.63</v>
          </cell>
        </row>
        <row r="6664">
          <cell r="A6664" t="str">
            <v>I4644</v>
          </cell>
          <cell r="B6664" t="str">
            <v>TUBO FoFo C/FLANGE E PONTA DN  100 PN10 - L=1000</v>
          </cell>
          <cell r="C6664" t="str">
            <v>UN</v>
          </cell>
          <cell r="D6664">
            <v>796.11</v>
          </cell>
        </row>
        <row r="6665">
          <cell r="A6665" t="str">
            <v>I4645</v>
          </cell>
          <cell r="B6665" t="str">
            <v>TUBO FoFo C/FLANGE E PONTA DN  100 PN10 - L=1500</v>
          </cell>
          <cell r="C6665" t="str">
            <v>UN</v>
          </cell>
          <cell r="D6665">
            <v>933.08</v>
          </cell>
        </row>
        <row r="6666">
          <cell r="A6666" t="str">
            <v>I4646</v>
          </cell>
          <cell r="B6666" t="str">
            <v>TUBO FoFo C/FLANGE E PONTA DN  100 PN10 - L=2000</v>
          </cell>
          <cell r="C6666" t="str">
            <v>UN</v>
          </cell>
          <cell r="D6666">
            <v>1069.99</v>
          </cell>
        </row>
        <row r="6667">
          <cell r="A6667" t="str">
            <v>I4647</v>
          </cell>
          <cell r="B6667" t="str">
            <v>TUBO FoFo C/FLANGE E PONTA DN  100 PN10 - L=2500</v>
          </cell>
          <cell r="C6667" t="str">
            <v>UN</v>
          </cell>
          <cell r="D6667">
            <v>1206.9100000000001</v>
          </cell>
        </row>
        <row r="6668">
          <cell r="A6668" t="str">
            <v>I4648</v>
          </cell>
          <cell r="B6668" t="str">
            <v>TUBO FoFo C/FLANGE E PONTA DN  100 PN10 - L=3000</v>
          </cell>
          <cell r="C6668" t="str">
            <v>UN</v>
          </cell>
          <cell r="D6668">
            <v>1343.82</v>
          </cell>
        </row>
        <row r="6669">
          <cell r="A6669" t="str">
            <v>I4649</v>
          </cell>
          <cell r="B6669" t="str">
            <v>TUBO FoFo C/FLANGE E PONTA DN  100 PN10 - L=3500</v>
          </cell>
          <cell r="C6669" t="str">
            <v>UN</v>
          </cell>
          <cell r="D6669">
            <v>1480.79</v>
          </cell>
        </row>
        <row r="6670">
          <cell r="A6670" t="str">
            <v>I4650</v>
          </cell>
          <cell r="B6670" t="str">
            <v>TUBO FoFo C/FLANGE E PONTA DN  100 PN10 - L=4000</v>
          </cell>
          <cell r="C6670" t="str">
            <v>UN</v>
          </cell>
          <cell r="D6670">
            <v>1614.95</v>
          </cell>
        </row>
        <row r="6671">
          <cell r="A6671" t="str">
            <v>I4651</v>
          </cell>
          <cell r="B6671" t="str">
            <v>TUBO FoFo C/FLANGE E PONTA DN  100 PN10 - L=4500</v>
          </cell>
          <cell r="C6671" t="str">
            <v>UN</v>
          </cell>
          <cell r="D6671">
            <v>1751.9</v>
          </cell>
        </row>
        <row r="6672">
          <cell r="A6672" t="str">
            <v>I4652</v>
          </cell>
          <cell r="B6672" t="str">
            <v>TUBO FoFo C/FLANGE E PONTA DN  100 PN10 - L=5000</v>
          </cell>
          <cell r="C6672" t="str">
            <v>UN</v>
          </cell>
          <cell r="D6672">
            <v>2000.88</v>
          </cell>
        </row>
        <row r="6673">
          <cell r="A6673" t="str">
            <v>I4653</v>
          </cell>
          <cell r="B6673" t="str">
            <v>TUBO FoFo C/FLANGE E PONTA DN  100 PN10 - L=5500</v>
          </cell>
          <cell r="C6673" t="str">
            <v>UN</v>
          </cell>
          <cell r="D6673">
            <v>2026.76</v>
          </cell>
        </row>
        <row r="6674">
          <cell r="A6674" t="str">
            <v>I4654</v>
          </cell>
          <cell r="B6674" t="str">
            <v>TUBO FoFo C/FLANGE E PONTA DN  100 PN10 - L=5800</v>
          </cell>
          <cell r="C6674" t="str">
            <v>UN</v>
          </cell>
          <cell r="D6674">
            <v>2041.2</v>
          </cell>
        </row>
        <row r="6675">
          <cell r="A6675" t="str">
            <v>I6667</v>
          </cell>
          <cell r="B6675" t="str">
            <v>TUBO FoFo C/FLANGE E PONTA DN  150 PN10 - L= 500</v>
          </cell>
          <cell r="C6675" t="str">
            <v>UN</v>
          </cell>
          <cell r="D6675">
            <v>603.38</v>
          </cell>
        </row>
        <row r="6676">
          <cell r="A6676" t="str">
            <v>I4655</v>
          </cell>
          <cell r="B6676" t="str">
            <v>TUBO FoFo C/FLANGE E PONTA DN  150 PN10 - L=1000</v>
          </cell>
          <cell r="C6676" t="str">
            <v>UN</v>
          </cell>
          <cell r="D6676">
            <v>954.05</v>
          </cell>
        </row>
        <row r="6677">
          <cell r="A6677" t="str">
            <v>I4656</v>
          </cell>
          <cell r="B6677" t="str">
            <v>TUBO FoFo C/FLANGE E PONTA DN  150 PN10 - L=1500</v>
          </cell>
          <cell r="C6677" t="str">
            <v>UN</v>
          </cell>
          <cell r="D6677">
            <v>1120.25</v>
          </cell>
        </row>
        <row r="6678">
          <cell r="A6678" t="str">
            <v>I4657</v>
          </cell>
          <cell r="B6678" t="str">
            <v>TUBO FoFo C/FLANGE E PONTA DN  150 PN10 - L=2000</v>
          </cell>
          <cell r="C6678" t="str">
            <v>UN</v>
          </cell>
          <cell r="D6678">
            <v>1289.28</v>
          </cell>
        </row>
        <row r="6679">
          <cell r="A6679" t="str">
            <v>I4658</v>
          </cell>
          <cell r="B6679" t="str">
            <v>TUBO FoFo C/FLANGE E PONTA DN  150 PN10 - L=2500</v>
          </cell>
          <cell r="C6679" t="str">
            <v>UN</v>
          </cell>
          <cell r="D6679">
            <v>1455.43</v>
          </cell>
        </row>
        <row r="6680">
          <cell r="A6680" t="str">
            <v>I4659</v>
          </cell>
          <cell r="B6680" t="str">
            <v>TUBO FoFo C/FLANGE E PONTA DN  150 PN10 - L=3000</v>
          </cell>
          <cell r="C6680" t="str">
            <v>UN</v>
          </cell>
          <cell r="D6680">
            <v>1621.65</v>
          </cell>
        </row>
        <row r="6681">
          <cell r="A6681" t="str">
            <v>I4660</v>
          </cell>
          <cell r="B6681" t="str">
            <v>TUBO FoFo C/FLANGE E PONTA DN  150 PN10 - L=3500</v>
          </cell>
          <cell r="C6681" t="str">
            <v>UN</v>
          </cell>
          <cell r="D6681">
            <v>1790.64</v>
          </cell>
        </row>
        <row r="6682">
          <cell r="A6682" t="str">
            <v>I4661</v>
          </cell>
          <cell r="B6682" t="str">
            <v>TUBO FoFo C/FLANGE E PONTA DN  150 PN10 - L=4000</v>
          </cell>
          <cell r="C6682" t="str">
            <v>UN</v>
          </cell>
          <cell r="D6682">
            <v>1956.83</v>
          </cell>
        </row>
        <row r="6683">
          <cell r="A6683" t="str">
            <v>I4662</v>
          </cell>
          <cell r="B6683" t="str">
            <v>TUBO FoFo C/FLANGE E PONTA DN  150 PN10 - L=4500</v>
          </cell>
          <cell r="C6683" t="str">
            <v>UN</v>
          </cell>
          <cell r="D6683">
            <v>2123.0300000000002</v>
          </cell>
        </row>
        <row r="6684">
          <cell r="A6684" t="str">
            <v>I4663</v>
          </cell>
          <cell r="B6684" t="str">
            <v>TUBO FoFo C/FLANGE E PONTA DN  150 PN10 - L=5000</v>
          </cell>
          <cell r="C6684" t="str">
            <v>UN</v>
          </cell>
          <cell r="D6684">
            <v>2421.9899999999998</v>
          </cell>
        </row>
        <row r="6685">
          <cell r="A6685" t="str">
            <v>I4664</v>
          </cell>
          <cell r="B6685" t="str">
            <v>TUBO FoFo C/FLANGE E PONTA DN  150 PN10 - L=5500</v>
          </cell>
          <cell r="C6685" t="str">
            <v>UN</v>
          </cell>
          <cell r="D6685">
            <v>2459.42</v>
          </cell>
        </row>
        <row r="6686">
          <cell r="A6686" t="str">
            <v>I4665</v>
          </cell>
          <cell r="B6686" t="str">
            <v>TUBO FoFo C/FLANGE E PONTA DN  150 PN10 - L=5800</v>
          </cell>
          <cell r="C6686" t="str">
            <v>UN</v>
          </cell>
          <cell r="D6686">
            <v>2482.39</v>
          </cell>
        </row>
        <row r="6687">
          <cell r="A6687" t="str">
            <v>I6668</v>
          </cell>
          <cell r="B6687" t="str">
            <v>TUBO FoFo C/FLANGE E PONTA DN  200 PN10 - L= 500</v>
          </cell>
          <cell r="C6687" t="str">
            <v>UN</v>
          </cell>
          <cell r="D6687">
            <v>755.37</v>
          </cell>
        </row>
        <row r="6688">
          <cell r="A6688" t="str">
            <v>I4666</v>
          </cell>
          <cell r="B6688" t="str">
            <v>TUBO FoFo C/FLANGE E PONTA DN  200 PN10 - L=1000</v>
          </cell>
          <cell r="C6688" t="str">
            <v>UN</v>
          </cell>
          <cell r="D6688">
            <v>1162.47</v>
          </cell>
        </row>
        <row r="6689">
          <cell r="A6689" t="str">
            <v>I4667</v>
          </cell>
          <cell r="B6689" t="str">
            <v>TUBO FoFo C/FLANGE E PONTA DN  200 PN10 - L=1500</v>
          </cell>
          <cell r="C6689" t="str">
            <v>UN</v>
          </cell>
          <cell r="D6689">
            <v>1380.9</v>
          </cell>
        </row>
        <row r="6690">
          <cell r="A6690" t="str">
            <v>I4668</v>
          </cell>
          <cell r="B6690" t="str">
            <v>TUBO FoFo C/FLANGE E PONTA DN  200 PN10 - L=2000</v>
          </cell>
          <cell r="C6690" t="str">
            <v>UN</v>
          </cell>
          <cell r="D6690">
            <v>1596.59</v>
          </cell>
        </row>
        <row r="6691">
          <cell r="A6691" t="str">
            <v>I4669</v>
          </cell>
          <cell r="B6691" t="str">
            <v>TUBO FoFo C/FLANGE E PONTA DN  200 PN10 - L=2500</v>
          </cell>
          <cell r="C6691" t="str">
            <v>UN</v>
          </cell>
          <cell r="D6691">
            <v>1815.07</v>
          </cell>
        </row>
        <row r="6692">
          <cell r="A6692" t="str">
            <v>I4670</v>
          </cell>
          <cell r="B6692" t="str">
            <v>TUBO FoFo C/FLANGE E PONTA DN  200 PN10 - L=3000</v>
          </cell>
          <cell r="C6692" t="str">
            <v>UN</v>
          </cell>
          <cell r="D6692">
            <v>2033.52</v>
          </cell>
        </row>
        <row r="6693">
          <cell r="A6693" t="str">
            <v>I4671</v>
          </cell>
          <cell r="B6693" t="str">
            <v>TUBO FoFo C/FLANGE E PONTA DN  200 PN10 - L=3500</v>
          </cell>
          <cell r="C6693" t="str">
            <v>UN</v>
          </cell>
          <cell r="D6693">
            <v>2249.2199999999998</v>
          </cell>
        </row>
        <row r="6694">
          <cell r="A6694" t="str">
            <v>I4672</v>
          </cell>
          <cell r="B6694" t="str">
            <v>TUBO FoFo C/FLANGE E PONTA DN  200 PN10 - L=4000</v>
          </cell>
          <cell r="C6694" t="str">
            <v>UN</v>
          </cell>
          <cell r="D6694">
            <v>2467.67</v>
          </cell>
        </row>
        <row r="6695">
          <cell r="A6695" t="str">
            <v>I4673</v>
          </cell>
          <cell r="B6695" t="str">
            <v>TUBO FoFo C/FLANGE E PONTA DN  200 PN10 - L=4500</v>
          </cell>
          <cell r="C6695" t="str">
            <v>UN</v>
          </cell>
          <cell r="D6695">
            <v>2686.17</v>
          </cell>
        </row>
        <row r="6696">
          <cell r="A6696" t="str">
            <v>I4674</v>
          </cell>
          <cell r="B6696" t="str">
            <v>TUBO FoFo C/FLANGE E PONTA DN  200 PN10 - L=5000</v>
          </cell>
          <cell r="C6696" t="str">
            <v>UN</v>
          </cell>
          <cell r="D6696">
            <v>3070.15</v>
          </cell>
        </row>
        <row r="6697">
          <cell r="A6697" t="str">
            <v>I4675</v>
          </cell>
          <cell r="B6697" t="str">
            <v>TUBO FoFo C/FLANGE E PONTA DN  200 PN10 - L=5500</v>
          </cell>
          <cell r="C6697" t="str">
            <v>UN</v>
          </cell>
          <cell r="D6697">
            <v>3121.83</v>
          </cell>
        </row>
        <row r="6698">
          <cell r="A6698" t="str">
            <v>I4676</v>
          </cell>
          <cell r="B6698" t="str">
            <v>TUBO FoFo C/FLANGE E PONTA DN  200 PN10 - L=5800</v>
          </cell>
          <cell r="C6698" t="str">
            <v>UN</v>
          </cell>
          <cell r="D6698">
            <v>3153.35</v>
          </cell>
        </row>
        <row r="6699">
          <cell r="A6699" t="str">
            <v>I6669</v>
          </cell>
          <cell r="B6699" t="str">
            <v>TUBO FoFo C/FLANGE E PONTA DN  250 PN10 - L= 500</v>
          </cell>
          <cell r="C6699" t="str">
            <v>UN</v>
          </cell>
          <cell r="D6699">
            <v>922.65</v>
          </cell>
        </row>
        <row r="6700">
          <cell r="A6700" t="str">
            <v>I4677</v>
          </cell>
          <cell r="B6700" t="str">
            <v>TUBO FoFo C/FLANGE E PONTA DN  250 PN10 - L=1000</v>
          </cell>
          <cell r="C6700" t="str">
            <v>UN</v>
          </cell>
          <cell r="D6700">
            <v>1350.6</v>
          </cell>
        </row>
        <row r="6701">
          <cell r="A6701" t="str">
            <v>I4678</v>
          </cell>
          <cell r="B6701" t="str">
            <v>TUBO FoFo C/FLANGE E PONTA DN  250 PN10 - L=1500</v>
          </cell>
          <cell r="C6701" t="str">
            <v>UN</v>
          </cell>
          <cell r="D6701">
            <v>1620.16</v>
          </cell>
        </row>
        <row r="6702">
          <cell r="A6702" t="str">
            <v>I4679</v>
          </cell>
          <cell r="B6702" t="str">
            <v>TUBO FoFo C/FLANGE E PONTA DN  250 PN10 - L=2000</v>
          </cell>
          <cell r="C6702" t="str">
            <v>UN</v>
          </cell>
          <cell r="D6702">
            <v>1892.57</v>
          </cell>
        </row>
        <row r="6703">
          <cell r="A6703" t="str">
            <v>I4680</v>
          </cell>
          <cell r="B6703" t="str">
            <v>TUBO FoFo C/FLANGE E PONTA DN  250 PN10 - L=2500</v>
          </cell>
          <cell r="C6703" t="str">
            <v>UN</v>
          </cell>
          <cell r="D6703">
            <v>2164.9</v>
          </cell>
        </row>
        <row r="6704">
          <cell r="A6704" t="str">
            <v>I4681</v>
          </cell>
          <cell r="B6704" t="str">
            <v>TUBO FoFo C/FLANGE E PONTA DN  250 PN10 - L=3000</v>
          </cell>
          <cell r="C6704" t="str">
            <v>UN</v>
          </cell>
          <cell r="D6704">
            <v>2434.73</v>
          </cell>
        </row>
        <row r="6705">
          <cell r="A6705" t="str">
            <v>I4682</v>
          </cell>
          <cell r="B6705" t="str">
            <v>TUBO FoFo C/FLANGE E PONTA DN  250 PN10 - L=3500</v>
          </cell>
          <cell r="C6705" t="str">
            <v>UN</v>
          </cell>
          <cell r="D6705">
            <v>2706.74</v>
          </cell>
        </row>
        <row r="6706">
          <cell r="A6706" t="str">
            <v>I4683</v>
          </cell>
          <cell r="B6706" t="str">
            <v>TUBO FoFo C/FLANGE E PONTA DN  250 PN10 - L=4000</v>
          </cell>
          <cell r="C6706" t="str">
            <v>UN</v>
          </cell>
          <cell r="D6706">
            <v>2979.11</v>
          </cell>
        </row>
        <row r="6707">
          <cell r="A6707" t="str">
            <v>I4684</v>
          </cell>
          <cell r="B6707" t="str">
            <v>TUBO FoFo C/FLANGE E PONTA DN  250 PN10 - L=4500</v>
          </cell>
          <cell r="C6707" t="str">
            <v>UN</v>
          </cell>
          <cell r="D6707">
            <v>3248.67</v>
          </cell>
        </row>
        <row r="6708">
          <cell r="A6708" t="str">
            <v>I4685</v>
          </cell>
          <cell r="B6708" t="str">
            <v>TUBO FoFo C/FLANGE E PONTA DN  250 PN10 - L=5000</v>
          </cell>
          <cell r="C6708" t="str">
            <v>UN</v>
          </cell>
          <cell r="D6708">
            <v>3723.87</v>
          </cell>
        </row>
        <row r="6709">
          <cell r="A6709" t="str">
            <v>I4686</v>
          </cell>
          <cell r="B6709" t="str">
            <v>TUBO FoFo C/FLANGE E PONTA DN  250 PN10 - L=5500</v>
          </cell>
          <cell r="C6709" t="str">
            <v>UN</v>
          </cell>
          <cell r="D6709">
            <v>3792.42</v>
          </cell>
        </row>
        <row r="6710">
          <cell r="A6710" t="str">
            <v>I4687</v>
          </cell>
          <cell r="B6710" t="str">
            <v>TUBO FoFo C/FLANGE E PONTA DN  250 PN10 - L=5800</v>
          </cell>
          <cell r="C6710" t="str">
            <v>UN</v>
          </cell>
          <cell r="D6710">
            <v>3835.22</v>
          </cell>
        </row>
        <row r="6711">
          <cell r="A6711" t="str">
            <v>I6670</v>
          </cell>
          <cell r="B6711" t="str">
            <v>TUBO FoFo C/FLANGE E PONTA DN  300 PN10 - L= 500</v>
          </cell>
          <cell r="C6711" t="str">
            <v>UN</v>
          </cell>
          <cell r="D6711">
            <v>1121.4100000000001</v>
          </cell>
        </row>
        <row r="6712">
          <cell r="A6712" t="str">
            <v>I4688</v>
          </cell>
          <cell r="B6712" t="str">
            <v>TUBO FoFo C/FLANGE E PONTA DN  300 PN10 - L=1000</v>
          </cell>
          <cell r="C6712" t="str">
            <v>UN</v>
          </cell>
          <cell r="D6712">
            <v>1618.67</v>
          </cell>
        </row>
        <row r="6713">
          <cell r="A6713" t="str">
            <v>I4689</v>
          </cell>
          <cell r="B6713" t="str">
            <v>TUBO FoFo C/FLANGE E PONTA DN  300 PN10 - L=1500</v>
          </cell>
          <cell r="C6713" t="str">
            <v>UN</v>
          </cell>
          <cell r="D6713">
            <v>1951.13</v>
          </cell>
        </row>
        <row r="6714">
          <cell r="A6714" t="str">
            <v>I4690</v>
          </cell>
          <cell r="B6714" t="str">
            <v>TUBO FoFo C/FLANGE E PONTA DN  300 PN10 - L=2000</v>
          </cell>
          <cell r="C6714" t="str">
            <v>UN</v>
          </cell>
          <cell r="D6714">
            <v>2286.36</v>
          </cell>
        </row>
        <row r="6715">
          <cell r="A6715" t="str">
            <v>I4691</v>
          </cell>
          <cell r="B6715" t="str">
            <v>TUBO FoFo C/FLANGE E PONTA DN  300 PN10 - L=2500</v>
          </cell>
          <cell r="C6715" t="str">
            <v>UN</v>
          </cell>
          <cell r="D6715">
            <v>2618.83</v>
          </cell>
        </row>
        <row r="6716">
          <cell r="A6716" t="str">
            <v>I4692</v>
          </cell>
          <cell r="B6716" t="str">
            <v>TUBO FoFo C/FLANGE E PONTA DN  300 PN10 - L=3000</v>
          </cell>
          <cell r="C6716" t="str">
            <v>UN</v>
          </cell>
          <cell r="D6716">
            <v>2951.27</v>
          </cell>
        </row>
        <row r="6717">
          <cell r="A6717" t="str">
            <v>I4693</v>
          </cell>
          <cell r="B6717" t="str">
            <v>TUBO FoFo C/FLANGE E PONTA DN  300 PN10 - L=3500</v>
          </cell>
          <cell r="C6717" t="str">
            <v>UN</v>
          </cell>
          <cell r="D6717">
            <v>3283.73</v>
          </cell>
        </row>
        <row r="6718">
          <cell r="A6718" t="str">
            <v>I4694</v>
          </cell>
          <cell r="B6718" t="str">
            <v>TUBO FoFo C/FLANGE E PONTA DN  300 PN10 - L=4000</v>
          </cell>
          <cell r="C6718" t="str">
            <v>UN</v>
          </cell>
          <cell r="D6718">
            <v>3616.14</v>
          </cell>
        </row>
        <row r="6719">
          <cell r="A6719" t="str">
            <v>I4695</v>
          </cell>
          <cell r="B6719" t="str">
            <v>TUBO FoFo C/FLANGE E PONTA DN  300 PN10 - L=4500</v>
          </cell>
          <cell r="C6719" t="str">
            <v>UN</v>
          </cell>
          <cell r="D6719">
            <v>3948.65</v>
          </cell>
        </row>
        <row r="6720">
          <cell r="A6720" t="str">
            <v>I4696</v>
          </cell>
          <cell r="B6720" t="str">
            <v>TUBO FoFo C/FLANGE E PONTA DN  300 PN10 - L=5000</v>
          </cell>
          <cell r="C6720" t="str">
            <v>UN</v>
          </cell>
          <cell r="D6720">
            <v>4527.6899999999996</v>
          </cell>
        </row>
        <row r="6721">
          <cell r="A6721" t="str">
            <v>I4697</v>
          </cell>
          <cell r="B6721" t="str">
            <v>TUBO FoFo C/FLANGE E PONTA DN  300 PN10 - L=5500</v>
          </cell>
          <cell r="C6721" t="str">
            <v>UN</v>
          </cell>
          <cell r="D6721">
            <v>4615.76</v>
          </cell>
        </row>
        <row r="6722">
          <cell r="A6722" t="str">
            <v>I4698</v>
          </cell>
          <cell r="B6722" t="str">
            <v>TUBO FoFo C/FLANGE E PONTA DN  300 PN10 - L=5800</v>
          </cell>
          <cell r="C6722" t="str">
            <v>UN</v>
          </cell>
          <cell r="D6722">
            <v>4669.7</v>
          </cell>
        </row>
        <row r="6723">
          <cell r="A6723" t="str">
            <v>I6671</v>
          </cell>
          <cell r="B6723" t="str">
            <v>TUBO FoFo C/FLANGE E PONTA DN  350 PN10 - L= 500</v>
          </cell>
          <cell r="C6723" t="str">
            <v>UN</v>
          </cell>
          <cell r="D6723">
            <v>1350.35</v>
          </cell>
        </row>
        <row r="6724">
          <cell r="A6724" t="str">
            <v>I4699</v>
          </cell>
          <cell r="B6724" t="str">
            <v>TUBO FoFo C/FLANGE E PONTA DN  350 PN10 - L=1000</v>
          </cell>
          <cell r="C6724" t="str">
            <v>UN</v>
          </cell>
          <cell r="D6724">
            <v>1911.59</v>
          </cell>
        </row>
        <row r="6725">
          <cell r="A6725" t="str">
            <v>I4700</v>
          </cell>
          <cell r="B6725" t="str">
            <v>TUBO FoFo C/FLANGE E PONTA DN  350 PN10 - L=1500</v>
          </cell>
          <cell r="C6725" t="str">
            <v>UN</v>
          </cell>
          <cell r="D6725">
            <v>2293.2199999999998</v>
          </cell>
        </row>
        <row r="6726">
          <cell r="A6726" t="str">
            <v>I4701</v>
          </cell>
          <cell r="B6726" t="str">
            <v>TUBO FoFo C/FLANGE E PONTA DN  350 PN10 - L=2000</v>
          </cell>
          <cell r="C6726" t="str">
            <v>UN</v>
          </cell>
          <cell r="D6726">
            <v>2674.88</v>
          </cell>
        </row>
        <row r="6727">
          <cell r="A6727" t="str">
            <v>I4702</v>
          </cell>
          <cell r="B6727" t="str">
            <v>TUBO FoFo C/FLANGE E PONTA DN  350 PN10 - L=2500</v>
          </cell>
          <cell r="C6727" t="str">
            <v>UN</v>
          </cell>
          <cell r="D6727">
            <v>3056.57</v>
          </cell>
        </row>
        <row r="6728">
          <cell r="A6728" t="str">
            <v>I4703</v>
          </cell>
          <cell r="B6728" t="str">
            <v>TUBO FoFo C/FLANGE E PONTA DN  350 PN10 - L=3000</v>
          </cell>
          <cell r="C6728" t="str">
            <v>UN</v>
          </cell>
          <cell r="D6728">
            <v>3438.25</v>
          </cell>
        </row>
        <row r="6729">
          <cell r="A6729" t="str">
            <v>I4704</v>
          </cell>
          <cell r="B6729" t="str">
            <v>TUBO FoFo C/FLANGE E PONTA DN  350 PN10 - L=3500</v>
          </cell>
          <cell r="C6729" t="str">
            <v>UN</v>
          </cell>
          <cell r="D6729">
            <v>3819.9</v>
          </cell>
        </row>
        <row r="6730">
          <cell r="A6730" t="str">
            <v>I4705</v>
          </cell>
          <cell r="B6730" t="str">
            <v>TUBO FoFo C/FLANGE E PONTA DN  350 PN10 - L=4000</v>
          </cell>
          <cell r="C6730" t="str">
            <v>UN</v>
          </cell>
          <cell r="D6730">
            <v>4201.63</v>
          </cell>
        </row>
        <row r="6731">
          <cell r="A6731" t="str">
            <v>I4706</v>
          </cell>
          <cell r="B6731" t="str">
            <v>TUBO FoFo C/FLANGE E PONTA DN  350 PN10 - L=4500</v>
          </cell>
          <cell r="C6731" t="str">
            <v>UN</v>
          </cell>
          <cell r="D6731">
            <v>4583.2299999999996</v>
          </cell>
        </row>
        <row r="6732">
          <cell r="A6732" t="str">
            <v>I4707</v>
          </cell>
          <cell r="B6732" t="str">
            <v>TUBO FoFo C/FLANGE E PONTA DN  350 PN10 - L=5000</v>
          </cell>
          <cell r="C6732" t="str">
            <v>UN</v>
          </cell>
          <cell r="D6732">
            <v>5240.16</v>
          </cell>
        </row>
        <row r="6733">
          <cell r="A6733" t="str">
            <v>I4708</v>
          </cell>
          <cell r="B6733" t="str">
            <v>TUBO FoFo C/FLANGE E PONTA DN  350 PN10 - L=5500</v>
          </cell>
          <cell r="C6733" t="str">
            <v>UN</v>
          </cell>
          <cell r="D6733">
            <v>5349.08</v>
          </cell>
        </row>
        <row r="6734">
          <cell r="A6734" t="str">
            <v>I4709</v>
          </cell>
          <cell r="B6734" t="str">
            <v>TUBO FoFo C/FLANGE E PONTA DN  350 PN10 - L=5800</v>
          </cell>
          <cell r="C6734" t="str">
            <v>UN</v>
          </cell>
          <cell r="D6734">
            <v>5412.21</v>
          </cell>
        </row>
        <row r="6735">
          <cell r="A6735" t="str">
            <v>I6672</v>
          </cell>
          <cell r="B6735" t="str">
            <v>TUBO FoFo C/FLANGE E PONTA DN  400 PN10 - L= 500</v>
          </cell>
          <cell r="C6735" t="str">
            <v>UN</v>
          </cell>
          <cell r="D6735">
            <v>1434.73</v>
          </cell>
        </row>
        <row r="6736">
          <cell r="A6736" t="str">
            <v>I4710</v>
          </cell>
          <cell r="B6736" t="str">
            <v>TUBO FoFo C/FLANGE E PONTA DN  400 PN10 - L=1000</v>
          </cell>
          <cell r="C6736" t="str">
            <v>UN</v>
          </cell>
          <cell r="D6736">
            <v>2089.7399999999998</v>
          </cell>
        </row>
        <row r="6737">
          <cell r="A6737" t="str">
            <v>I4711</v>
          </cell>
          <cell r="B6737" t="str">
            <v>TUBO FoFo C/FLANGE E PONTA DN  400 PN10 - L=1500</v>
          </cell>
          <cell r="C6737" t="str">
            <v>UN</v>
          </cell>
          <cell r="D6737">
            <v>2510.56</v>
          </cell>
        </row>
        <row r="6738">
          <cell r="A6738" t="str">
            <v>I4712</v>
          </cell>
          <cell r="B6738" t="str">
            <v>TUBO FoFo C/FLANGE E PONTA DN  400 PN10 - L=2000</v>
          </cell>
          <cell r="C6738" t="str">
            <v>UN</v>
          </cell>
          <cell r="D6738">
            <v>2931.39</v>
          </cell>
        </row>
        <row r="6739">
          <cell r="A6739" t="str">
            <v>I4713</v>
          </cell>
          <cell r="B6739" t="str">
            <v>TUBO FoFo C/FLANGE E PONTA DN  400 PN10 - L=2500</v>
          </cell>
          <cell r="C6739" t="str">
            <v>UN</v>
          </cell>
          <cell r="D6739">
            <v>3352.17</v>
          </cell>
        </row>
        <row r="6740">
          <cell r="A6740" t="str">
            <v>I4714</v>
          </cell>
          <cell r="B6740" t="str">
            <v>TUBO FoFo C/FLANGE E PONTA DN  400 PN10 - L=3000</v>
          </cell>
          <cell r="C6740" t="str">
            <v>UN</v>
          </cell>
          <cell r="D6740">
            <v>3770.2</v>
          </cell>
        </row>
        <row r="6741">
          <cell r="A6741" t="str">
            <v>I4715</v>
          </cell>
          <cell r="B6741" t="str">
            <v>TUBO FoFo C/FLANGE E PONTA DN  400 PN10 - L=3500</v>
          </cell>
          <cell r="C6741" t="str">
            <v>UN</v>
          </cell>
          <cell r="D6741">
            <v>4190.96</v>
          </cell>
        </row>
        <row r="6742">
          <cell r="A6742" t="str">
            <v>I4716</v>
          </cell>
          <cell r="B6742" t="str">
            <v>TUBO FoFo C/FLANGE E PONTA DN  400 PN10 - L=4000</v>
          </cell>
          <cell r="C6742" t="str">
            <v>UN</v>
          </cell>
          <cell r="D6742">
            <v>4611.78</v>
          </cell>
        </row>
        <row r="6743">
          <cell r="A6743" t="str">
            <v>I4717</v>
          </cell>
          <cell r="B6743" t="str">
            <v>TUBO FoFo C/FLANGE E PONTA DN  400 PN10 - L=4500</v>
          </cell>
          <cell r="C6743" t="str">
            <v>UN</v>
          </cell>
          <cell r="D6743">
            <v>5032.6099999999997</v>
          </cell>
        </row>
        <row r="6744">
          <cell r="A6744" t="str">
            <v>I4718</v>
          </cell>
          <cell r="B6744" t="str">
            <v>TUBO FoFo C/FLANGE E PONTA DN  400 PN10 - L=5000</v>
          </cell>
          <cell r="C6744" t="str">
            <v>UN</v>
          </cell>
          <cell r="D6744">
            <v>5748.3</v>
          </cell>
        </row>
        <row r="6745">
          <cell r="A6745" t="str">
            <v>I4719</v>
          </cell>
          <cell r="B6745" t="str">
            <v>TUBO FoFo C/FLANGE E PONTA DN  400 PN10 - L=5500</v>
          </cell>
          <cell r="C6745" t="str">
            <v>UN</v>
          </cell>
          <cell r="D6745">
            <v>5876.86</v>
          </cell>
        </row>
        <row r="6746">
          <cell r="A6746" t="str">
            <v>I4720</v>
          </cell>
          <cell r="B6746" t="str">
            <v>TUBO FoFo C/FLANGE E PONTA DN  400 PN10 - L=5800</v>
          </cell>
          <cell r="C6746" t="str">
            <v>UN</v>
          </cell>
          <cell r="D6746">
            <v>5954.03</v>
          </cell>
        </row>
        <row r="6747">
          <cell r="A6747" t="str">
            <v>I6673</v>
          </cell>
          <cell r="B6747" t="str">
            <v>TUBO FoFo C/FLANGE E PONTA DN  450 PN10 - L= 500</v>
          </cell>
          <cell r="C6747" t="str">
            <v>UN</v>
          </cell>
          <cell r="D6747">
            <v>1515.29</v>
          </cell>
        </row>
        <row r="6748">
          <cell r="A6748" t="str">
            <v>I4721</v>
          </cell>
          <cell r="B6748" t="str">
            <v>TUBO FoFo C/FLANGE E PONTA DN  450 PN10 - L=1000</v>
          </cell>
          <cell r="C6748" t="str">
            <v>UN</v>
          </cell>
          <cell r="D6748">
            <v>2540.13</v>
          </cell>
        </row>
        <row r="6749">
          <cell r="A6749" t="str">
            <v>I4722</v>
          </cell>
          <cell r="B6749" t="str">
            <v>TUBO FoFo C/FLANGE E PONTA DN  450 PN10 - L=1500</v>
          </cell>
          <cell r="C6749" t="str">
            <v>UN</v>
          </cell>
          <cell r="D6749">
            <v>3030.35</v>
          </cell>
        </row>
        <row r="6750">
          <cell r="A6750" t="str">
            <v>I4723</v>
          </cell>
          <cell r="B6750" t="str">
            <v>TUBO FoFo C/FLANGE E PONTA DN  450 PN10 - L=2000</v>
          </cell>
          <cell r="C6750" t="str">
            <v>UN</v>
          </cell>
          <cell r="D6750">
            <v>3520.5</v>
          </cell>
        </row>
        <row r="6751">
          <cell r="A6751" t="str">
            <v>I4724</v>
          </cell>
          <cell r="B6751" t="str">
            <v>TUBO FoFo C/FLANGE E PONTA DN  450 PN10 - L=2500</v>
          </cell>
          <cell r="C6751" t="str">
            <v>UN</v>
          </cell>
          <cell r="D6751">
            <v>4010.77</v>
          </cell>
        </row>
        <row r="6752">
          <cell r="A6752" t="str">
            <v>I4725</v>
          </cell>
          <cell r="B6752" t="str">
            <v>TUBO FoFo C/FLANGE E PONTA DN  450 PN10 - L=3000</v>
          </cell>
          <cell r="C6752" t="str">
            <v>UN</v>
          </cell>
          <cell r="D6752">
            <v>4500.92</v>
          </cell>
        </row>
        <row r="6753">
          <cell r="A6753" t="str">
            <v>I4726</v>
          </cell>
          <cell r="B6753" t="str">
            <v>TUBO FoFo C/FLANGE E PONTA DN  450 PN10 - L=3500</v>
          </cell>
          <cell r="C6753" t="str">
            <v>UN</v>
          </cell>
          <cell r="D6753">
            <v>4991.1099999999997</v>
          </cell>
        </row>
        <row r="6754">
          <cell r="A6754" t="str">
            <v>I4727</v>
          </cell>
          <cell r="B6754" t="str">
            <v>TUBO FoFo C/FLANGE E PONTA DN  450 PN10 - L=4000</v>
          </cell>
          <cell r="C6754" t="str">
            <v>UN</v>
          </cell>
          <cell r="D6754">
            <v>5481.33</v>
          </cell>
        </row>
        <row r="6755">
          <cell r="A6755" t="str">
            <v>I4728</v>
          </cell>
          <cell r="B6755" t="str">
            <v>TUBO FoFo C/FLANGE E PONTA DN  450 PN10 - L=4500</v>
          </cell>
          <cell r="C6755" t="str">
            <v>UN</v>
          </cell>
          <cell r="D6755">
            <v>5971.53</v>
          </cell>
        </row>
        <row r="6756">
          <cell r="A6756" t="str">
            <v>I4729</v>
          </cell>
          <cell r="B6756" t="str">
            <v>TUBO FoFo C/FLANGE E PONTA DN  450 PN10 - L=5000</v>
          </cell>
          <cell r="C6756" t="str">
            <v>UN</v>
          </cell>
          <cell r="D6756">
            <v>6804.16</v>
          </cell>
        </row>
        <row r="6757">
          <cell r="A6757" t="str">
            <v>I4730</v>
          </cell>
          <cell r="B6757" t="str">
            <v>TUBO FoFo C/FLANGE E PONTA DN  450 PN10 - L=5500</v>
          </cell>
          <cell r="C6757" t="str">
            <v>UN</v>
          </cell>
          <cell r="D6757">
            <v>6955.03</v>
          </cell>
        </row>
        <row r="6758">
          <cell r="A6758" t="str">
            <v>I4731</v>
          </cell>
          <cell r="B6758" t="str">
            <v>TUBO FoFo C/FLANGE E PONTA DN  450 PN10 - L=5800</v>
          </cell>
          <cell r="C6758" t="str">
            <v>UN</v>
          </cell>
          <cell r="D6758">
            <v>7046.12</v>
          </cell>
        </row>
        <row r="6759">
          <cell r="A6759" t="str">
            <v>I6674</v>
          </cell>
          <cell r="B6759" t="str">
            <v>TUBO FoFo C/FLANGE E PONTA DN  500 PN10 - L= 500</v>
          </cell>
          <cell r="C6759" t="str">
            <v>UN</v>
          </cell>
          <cell r="D6759">
            <v>1715.83</v>
          </cell>
        </row>
        <row r="6760">
          <cell r="A6760" t="str">
            <v>I4732</v>
          </cell>
          <cell r="B6760" t="str">
            <v>TUBO FoFo C/FLANGE E PONTA DN  500 PN10 - L=1000</v>
          </cell>
          <cell r="C6760" t="str">
            <v>UN</v>
          </cell>
          <cell r="D6760">
            <v>2757.83</v>
          </cell>
        </row>
        <row r="6761">
          <cell r="A6761" t="str">
            <v>I4733</v>
          </cell>
          <cell r="B6761" t="str">
            <v>TUBO FoFo C/FLANGE E PONTA DN  500 PN10 - L=1500</v>
          </cell>
          <cell r="C6761" t="str">
            <v>UN</v>
          </cell>
          <cell r="D6761">
            <v>3309.79</v>
          </cell>
        </row>
        <row r="6762">
          <cell r="A6762" t="str">
            <v>I4734</v>
          </cell>
          <cell r="B6762" t="str">
            <v>TUBO FoFo C/FLANGE E PONTA DN  500 PN10 - L=2000</v>
          </cell>
          <cell r="C6762" t="str">
            <v>UN</v>
          </cell>
          <cell r="D6762">
            <v>3861.72</v>
          </cell>
        </row>
        <row r="6763">
          <cell r="A6763" t="str">
            <v>I4735</v>
          </cell>
          <cell r="B6763" t="str">
            <v>TUBO FoFo C/FLANGE E PONTA DN  500 PN10 - L=2500</v>
          </cell>
          <cell r="C6763" t="str">
            <v>UN</v>
          </cell>
          <cell r="D6763">
            <v>4413.6400000000003</v>
          </cell>
        </row>
        <row r="6764">
          <cell r="A6764" t="str">
            <v>I4736</v>
          </cell>
          <cell r="B6764" t="str">
            <v>TUBO FoFo C/FLANGE E PONTA DN  500 PN10 - L=3000</v>
          </cell>
          <cell r="C6764" t="str">
            <v>UN</v>
          </cell>
          <cell r="D6764">
            <v>4965.49</v>
          </cell>
        </row>
        <row r="6765">
          <cell r="A6765" t="str">
            <v>I4737</v>
          </cell>
          <cell r="B6765" t="str">
            <v>TUBO FoFo C/FLANGE E PONTA DN  500 PN10 - L=3500</v>
          </cell>
          <cell r="C6765" t="str">
            <v>UN</v>
          </cell>
          <cell r="D6765">
            <v>5517.38</v>
          </cell>
        </row>
        <row r="6766">
          <cell r="A6766" t="str">
            <v>I4738</v>
          </cell>
          <cell r="B6766" t="str">
            <v>TUBO FoFo C/FLANGE E PONTA DN  500 PN10 - L=4000</v>
          </cell>
          <cell r="C6766" t="str">
            <v>UN</v>
          </cell>
          <cell r="D6766">
            <v>6072.07</v>
          </cell>
        </row>
        <row r="6767">
          <cell r="A6767" t="str">
            <v>I4739</v>
          </cell>
          <cell r="B6767" t="str">
            <v>TUBO FoFo C/FLANGE E PONTA DN  500 PN10 - L=4500</v>
          </cell>
          <cell r="C6767" t="str">
            <v>UN</v>
          </cell>
          <cell r="D6767">
            <v>6623.99</v>
          </cell>
        </row>
        <row r="6768">
          <cell r="A6768" t="str">
            <v>I4740</v>
          </cell>
          <cell r="B6768" t="str">
            <v>TUBO FoFo C/FLANGE E PONTA DN  500 PN10 - L=5000</v>
          </cell>
          <cell r="C6768" t="str">
            <v>UN</v>
          </cell>
          <cell r="D6768">
            <v>7557.09</v>
          </cell>
        </row>
        <row r="6769">
          <cell r="A6769" t="str">
            <v>I4741</v>
          </cell>
          <cell r="B6769" t="str">
            <v>TUBO FoFo C/FLANGE E PONTA DN  500 PN10 - L=5500</v>
          </cell>
          <cell r="C6769" t="str">
            <v>UN</v>
          </cell>
          <cell r="D6769">
            <v>7731.29</v>
          </cell>
        </row>
        <row r="6770">
          <cell r="A6770" t="str">
            <v>I4742</v>
          </cell>
          <cell r="B6770" t="str">
            <v>TUBO FoFo C/FLANGE E PONTA DN  500 PN10 - L=5800</v>
          </cell>
          <cell r="C6770" t="str">
            <v>UN</v>
          </cell>
          <cell r="D6770">
            <v>7836.87</v>
          </cell>
        </row>
        <row r="6771">
          <cell r="A6771" t="str">
            <v>I6675</v>
          </cell>
          <cell r="B6771" t="str">
            <v>TUBO FoFo C/FLANGE E PONTA DN  600 PN10 - L= 500</v>
          </cell>
          <cell r="C6771" t="str">
            <v>UN</v>
          </cell>
          <cell r="D6771">
            <v>1984.38</v>
          </cell>
        </row>
        <row r="6772">
          <cell r="A6772" t="str">
            <v>I4743</v>
          </cell>
          <cell r="B6772" t="str">
            <v>TUBO FoFo C/FLANGE E PONTA DN  600 PN10 - L=1000</v>
          </cell>
          <cell r="C6772" t="str">
            <v>UN</v>
          </cell>
          <cell r="D6772">
            <v>3385.48</v>
          </cell>
        </row>
        <row r="6773">
          <cell r="A6773" t="str">
            <v>I4744</v>
          </cell>
          <cell r="B6773" t="str">
            <v>TUBO FoFo C/FLANGE E PONTA DN  600 PN10 - L=1500</v>
          </cell>
          <cell r="C6773" t="str">
            <v>UN</v>
          </cell>
          <cell r="D6773">
            <v>4110</v>
          </cell>
        </row>
        <row r="6774">
          <cell r="A6774" t="str">
            <v>I4745</v>
          </cell>
          <cell r="B6774" t="str">
            <v>TUBO FoFo C/FLANGE E PONTA DN  600 PN10 - L=2000</v>
          </cell>
          <cell r="C6774" t="str">
            <v>UN</v>
          </cell>
          <cell r="D6774">
            <v>4831.7</v>
          </cell>
        </row>
        <row r="6775">
          <cell r="A6775" t="str">
            <v>I4746</v>
          </cell>
          <cell r="B6775" t="str">
            <v>TUBO FoFo C/FLANGE E PONTA DN  600 PN10 - L=2500</v>
          </cell>
          <cell r="C6775" t="str">
            <v>UN</v>
          </cell>
          <cell r="D6775">
            <v>5553.4</v>
          </cell>
        </row>
        <row r="6776">
          <cell r="A6776" t="str">
            <v>I4747</v>
          </cell>
          <cell r="B6776" t="str">
            <v>TUBO FoFo C/FLANGE E PONTA DN  600 PN10 - L=3000</v>
          </cell>
          <cell r="C6776" t="str">
            <v>UN</v>
          </cell>
          <cell r="D6776">
            <v>6275.02</v>
          </cell>
        </row>
        <row r="6777">
          <cell r="A6777" t="str">
            <v>I4748</v>
          </cell>
          <cell r="B6777" t="str">
            <v>TUBO FoFo C/FLANGE E PONTA DN  600 PN10 - L=3500</v>
          </cell>
          <cell r="C6777" t="str">
            <v>UN</v>
          </cell>
          <cell r="D6777">
            <v>6999.55</v>
          </cell>
        </row>
        <row r="6778">
          <cell r="A6778" t="str">
            <v>I4749</v>
          </cell>
          <cell r="B6778" t="str">
            <v>TUBO FoFo C/FLANGE E PONTA DN  600 PN10 - L=4000</v>
          </cell>
          <cell r="C6778" t="str">
            <v>UN</v>
          </cell>
          <cell r="D6778">
            <v>7721.27</v>
          </cell>
        </row>
        <row r="6779">
          <cell r="A6779" t="str">
            <v>I4750</v>
          </cell>
          <cell r="B6779" t="str">
            <v>TUBO FoFo C/FLANGE E PONTA DN  600 PN10 - L=4500</v>
          </cell>
          <cell r="C6779" t="str">
            <v>UN</v>
          </cell>
          <cell r="D6779">
            <v>8443.01</v>
          </cell>
        </row>
        <row r="6780">
          <cell r="A6780" t="str">
            <v>I4751</v>
          </cell>
          <cell r="B6780" t="str">
            <v>TUBO FoFo C/FLANGE E PONTA DN  600 PN10 - L=5000</v>
          </cell>
          <cell r="C6780" t="str">
            <v>UN</v>
          </cell>
          <cell r="D6780">
            <v>9667.4599999999991</v>
          </cell>
        </row>
        <row r="6781">
          <cell r="A6781" t="str">
            <v>I4752</v>
          </cell>
          <cell r="B6781" t="str">
            <v>TUBO FoFo C/FLANGE E PONTA DN  600 PN10 - L=5500</v>
          </cell>
          <cell r="C6781" t="str">
            <v>UN</v>
          </cell>
          <cell r="D6781">
            <v>9893.7000000000007</v>
          </cell>
        </row>
        <row r="6782">
          <cell r="A6782" t="str">
            <v>I4753</v>
          </cell>
          <cell r="B6782" t="str">
            <v>TUBO FoFo C/FLANGE E PONTA DN  600 PN10 - L=5800</v>
          </cell>
          <cell r="C6782" t="str">
            <v>UN</v>
          </cell>
          <cell r="D6782">
            <v>10026.69</v>
          </cell>
        </row>
        <row r="6783">
          <cell r="A6783" t="str">
            <v>I6676</v>
          </cell>
          <cell r="B6783" t="str">
            <v>TUBO FoFo C/FLANGE E PONTA DN  700 PN10 - L= 500</v>
          </cell>
          <cell r="C6783" t="str">
            <v>UN</v>
          </cell>
          <cell r="D6783">
            <v>5592.51</v>
          </cell>
        </row>
        <row r="6784">
          <cell r="A6784" t="str">
            <v>I4754</v>
          </cell>
          <cell r="B6784" t="str">
            <v>TUBO FoFo C/FLANGE E PONTA DN  700 PN10 - L=1000</v>
          </cell>
          <cell r="C6784" t="str">
            <v>UN</v>
          </cell>
          <cell r="D6784">
            <v>8149.21</v>
          </cell>
        </row>
        <row r="6785">
          <cell r="A6785" t="str">
            <v>I4755</v>
          </cell>
          <cell r="B6785" t="str">
            <v>TUBO FoFo C/FLANGE E PONTA DN  700 PN10 - L=1500</v>
          </cell>
          <cell r="C6785" t="str">
            <v>UN</v>
          </cell>
          <cell r="D6785">
            <v>8913.32</v>
          </cell>
        </row>
        <row r="6786">
          <cell r="A6786" t="str">
            <v>I4756</v>
          </cell>
          <cell r="B6786" t="str">
            <v>TUBO FoFo C/FLANGE E PONTA DN  700 PN10 - L=2000</v>
          </cell>
          <cell r="C6786" t="str">
            <v>UN</v>
          </cell>
          <cell r="D6786">
            <v>10216.280000000001</v>
          </cell>
        </row>
        <row r="6787">
          <cell r="A6787" t="str">
            <v>I4757</v>
          </cell>
          <cell r="B6787" t="str">
            <v>TUBO FoFo C/FLANGE E PONTA DN  700 PN10 - L=2500</v>
          </cell>
          <cell r="C6787" t="str">
            <v>UN</v>
          </cell>
          <cell r="D6787">
            <v>11519.2</v>
          </cell>
        </row>
        <row r="6788">
          <cell r="A6788" t="str">
            <v>I4758</v>
          </cell>
          <cell r="B6788" t="str">
            <v>TUBO FoFo C/FLANGE E PONTA DN  700 PN10 - L=3000</v>
          </cell>
          <cell r="C6788" t="str">
            <v>UN</v>
          </cell>
          <cell r="D6788">
            <v>12825.04</v>
          </cell>
        </row>
        <row r="6789">
          <cell r="A6789" t="str">
            <v>I4759</v>
          </cell>
          <cell r="B6789" t="str">
            <v>TUBO FoFo C/FLANGE E PONTA DN  700 PN10 - L=3500</v>
          </cell>
          <cell r="C6789" t="str">
            <v>UN</v>
          </cell>
          <cell r="D6789">
            <v>14127.96</v>
          </cell>
        </row>
        <row r="6790">
          <cell r="A6790" t="str">
            <v>I4760</v>
          </cell>
          <cell r="B6790" t="str">
            <v>TUBO FoFo C/FLANGE E PONTA DN  700 PN10 - L=4000</v>
          </cell>
          <cell r="C6790" t="str">
            <v>UN</v>
          </cell>
          <cell r="D6790">
            <v>15433.68</v>
          </cell>
        </row>
        <row r="6791">
          <cell r="A6791" t="str">
            <v>I4761</v>
          </cell>
          <cell r="B6791" t="str">
            <v>TUBO FoFo C/FLANGE E PONTA DN  700 PN10 - L=4500</v>
          </cell>
          <cell r="C6791" t="str">
            <v>UN</v>
          </cell>
          <cell r="D6791">
            <v>16736.580000000002</v>
          </cell>
        </row>
        <row r="6792">
          <cell r="A6792" t="str">
            <v>I4762</v>
          </cell>
          <cell r="B6792" t="str">
            <v>TUBO FoFo C/FLANGE E PONTA DN  700 PN10 - L=5000</v>
          </cell>
          <cell r="C6792" t="str">
            <v>UN</v>
          </cell>
          <cell r="D6792">
            <v>18039.599999999999</v>
          </cell>
        </row>
        <row r="6793">
          <cell r="A6793" t="str">
            <v>I4763</v>
          </cell>
          <cell r="B6793" t="str">
            <v>TUBO FoFo C/FLANGE E PONTA DN  700 PN10 - L=5500</v>
          </cell>
          <cell r="C6793" t="str">
            <v>UN</v>
          </cell>
          <cell r="D6793">
            <v>19345.32</v>
          </cell>
        </row>
        <row r="6794">
          <cell r="A6794" t="str">
            <v>I4764</v>
          </cell>
          <cell r="B6794" t="str">
            <v>TUBO FoFo C/FLANGE E PONTA DN  700 PN10 - L=6000</v>
          </cell>
          <cell r="C6794" t="str">
            <v>UN</v>
          </cell>
          <cell r="D6794">
            <v>21439.96</v>
          </cell>
        </row>
        <row r="6795">
          <cell r="A6795" t="str">
            <v>I4765</v>
          </cell>
          <cell r="B6795" t="str">
            <v>TUBO FoFo C/FLANGE E PONTA DN  700 PN10 - L=6500</v>
          </cell>
          <cell r="C6795" t="str">
            <v>UN</v>
          </cell>
          <cell r="D6795">
            <v>21804.9</v>
          </cell>
        </row>
        <row r="6796">
          <cell r="A6796" t="str">
            <v>I4766</v>
          </cell>
          <cell r="B6796" t="str">
            <v>TUBO FoFo C/FLANGE E PONTA DN  700 PN10 - L=6800</v>
          </cell>
          <cell r="C6796" t="str">
            <v>UN</v>
          </cell>
          <cell r="D6796">
            <v>22026.7</v>
          </cell>
        </row>
        <row r="6797">
          <cell r="A6797" t="str">
            <v>I6677</v>
          </cell>
          <cell r="B6797" t="str">
            <v>TUBO FoFo C/FLANGE E PONTA DN  800 PN10 - L= 500</v>
          </cell>
          <cell r="C6797" t="str">
            <v>UN</v>
          </cell>
          <cell r="D6797">
            <v>6882.21</v>
          </cell>
        </row>
        <row r="6798">
          <cell r="A6798" t="str">
            <v>I4767</v>
          </cell>
          <cell r="B6798" t="str">
            <v>TUBO FoFo C/FLANGE E PONTA DN  800 PN10 - L=1000</v>
          </cell>
          <cell r="C6798" t="str">
            <v>UN</v>
          </cell>
          <cell r="D6798">
            <v>9252.7199999999993</v>
          </cell>
        </row>
        <row r="6799">
          <cell r="A6799" t="str">
            <v>I4768</v>
          </cell>
          <cell r="B6799" t="str">
            <v>TUBO FoFo C/FLANGE E PONTA DN  800 PN10 - L=1500</v>
          </cell>
          <cell r="C6799" t="str">
            <v>UN</v>
          </cell>
          <cell r="D6799">
            <v>10823.76</v>
          </cell>
        </row>
        <row r="6800">
          <cell r="A6800" t="str">
            <v>I4769</v>
          </cell>
          <cell r="B6800" t="str">
            <v>TUBO FoFo C/FLANGE E PONTA DN  800 PN10 - L=2000</v>
          </cell>
          <cell r="C6800" t="str">
            <v>UN</v>
          </cell>
          <cell r="D6800">
            <v>12394.07</v>
          </cell>
        </row>
        <row r="6801">
          <cell r="A6801" t="str">
            <v>I4770</v>
          </cell>
          <cell r="B6801" t="str">
            <v>TUBO FoFo C/FLANGE E PONTA DN  800 PN10 - L=2500</v>
          </cell>
          <cell r="C6801" t="str">
            <v>UN</v>
          </cell>
          <cell r="D6801">
            <v>12127.58</v>
          </cell>
        </row>
        <row r="6802">
          <cell r="A6802" t="str">
            <v>I4771</v>
          </cell>
          <cell r="B6802" t="str">
            <v>TUBO FoFo C/FLANGE E PONTA DN  800 PN10 - L=3000</v>
          </cell>
          <cell r="C6802" t="str">
            <v>UN</v>
          </cell>
          <cell r="D6802">
            <v>15539.64</v>
          </cell>
        </row>
        <row r="6803">
          <cell r="A6803" t="str">
            <v>I4772</v>
          </cell>
          <cell r="B6803" t="str">
            <v>TUBO FoFo C/FLANGE E PONTA DN  800 PN10 - L=3500</v>
          </cell>
          <cell r="C6803" t="str">
            <v>UN</v>
          </cell>
          <cell r="D6803">
            <v>17020.990000000002</v>
          </cell>
        </row>
        <row r="6804">
          <cell r="A6804" t="str">
            <v>I4773</v>
          </cell>
          <cell r="B6804" t="str">
            <v>TUBO FoFo C/FLANGE E PONTA DN  800 PN10 - L=4000</v>
          </cell>
          <cell r="C6804" t="str">
            <v>UN</v>
          </cell>
          <cell r="D6804">
            <v>18685.32</v>
          </cell>
        </row>
        <row r="6805">
          <cell r="A6805" t="str">
            <v>I4774</v>
          </cell>
          <cell r="B6805" t="str">
            <v>TUBO FoFo C/FLANGE E PONTA DN  800 PN10 - L=4500</v>
          </cell>
          <cell r="C6805" t="str">
            <v>UN</v>
          </cell>
          <cell r="D6805">
            <v>20258.150000000001</v>
          </cell>
        </row>
        <row r="6806">
          <cell r="A6806" t="str">
            <v>I4775</v>
          </cell>
          <cell r="B6806" t="str">
            <v>TUBO FoFo C/FLANGE E PONTA DN  800 PN10 - L=5000</v>
          </cell>
          <cell r="C6806" t="str">
            <v>UN</v>
          </cell>
          <cell r="D6806">
            <v>21830.94</v>
          </cell>
        </row>
        <row r="6807">
          <cell r="A6807" t="str">
            <v>I4776</v>
          </cell>
          <cell r="B6807" t="str">
            <v>TUBO FoFo C/FLANGE E PONTA DN  800 PN10 - L=5500</v>
          </cell>
          <cell r="C6807" t="str">
            <v>UN</v>
          </cell>
          <cell r="D6807">
            <v>23400.99</v>
          </cell>
        </row>
        <row r="6808">
          <cell r="A6808" t="str">
            <v>I4777</v>
          </cell>
          <cell r="B6808" t="str">
            <v>TUBO FoFo C/FLANGE E PONTA DN  800 PN10 - L=6000</v>
          </cell>
          <cell r="C6808" t="str">
            <v>UN</v>
          </cell>
          <cell r="D6808">
            <v>25924.65</v>
          </cell>
        </row>
        <row r="6809">
          <cell r="A6809" t="str">
            <v>I4778</v>
          </cell>
          <cell r="B6809" t="str">
            <v>TUBO FoFo C/FLANGE E PONTA DN  800 PN10 - L=6500</v>
          </cell>
          <cell r="C6809" t="str">
            <v>UN</v>
          </cell>
          <cell r="D6809">
            <v>25924.65</v>
          </cell>
        </row>
        <row r="6810">
          <cell r="A6810" t="str">
            <v>I4779</v>
          </cell>
          <cell r="B6810" t="str">
            <v>TUBO FoFo C/FLANGE E PONTA DN  800 PN10 - L=6800</v>
          </cell>
          <cell r="C6810" t="str">
            <v>UN</v>
          </cell>
          <cell r="D6810">
            <v>26638.74</v>
          </cell>
        </row>
        <row r="6811">
          <cell r="A6811" t="str">
            <v>I6678</v>
          </cell>
          <cell r="B6811" t="str">
            <v>TUBO FoFo C/FLANGE E PONTA DN  900 PN10 - L= 500</v>
          </cell>
          <cell r="C6811" t="str">
            <v>UN</v>
          </cell>
          <cell r="D6811">
            <v>10479.709999999999</v>
          </cell>
        </row>
        <row r="6812">
          <cell r="A6812" t="str">
            <v>I4780</v>
          </cell>
          <cell r="B6812" t="str">
            <v>TUBO FoFo C/FLANGE E PONTA DN  900 PN10 - L=1000</v>
          </cell>
          <cell r="C6812" t="str">
            <v>UN</v>
          </cell>
          <cell r="D6812">
            <v>13494.56</v>
          </cell>
        </row>
        <row r="6813">
          <cell r="A6813" t="str">
            <v>I4781</v>
          </cell>
          <cell r="B6813" t="str">
            <v>TUBO FoFo C/FLANGE E PONTA DN  900 PN10 - L=1500</v>
          </cell>
          <cell r="C6813" t="str">
            <v>UN</v>
          </cell>
          <cell r="D6813">
            <v>15695.19</v>
          </cell>
        </row>
        <row r="6814">
          <cell r="A6814" t="str">
            <v>I4782</v>
          </cell>
          <cell r="B6814" t="str">
            <v>TUBO FoFo C/FLANGE E PONTA DN  900 PN10 - L=2000</v>
          </cell>
          <cell r="C6814" t="str">
            <v>UN</v>
          </cell>
          <cell r="D6814">
            <v>17895.86</v>
          </cell>
        </row>
        <row r="6815">
          <cell r="A6815" t="str">
            <v>I4783</v>
          </cell>
          <cell r="B6815" t="str">
            <v>TUBO FoFo C/FLANGE E PONTA DN  900 PN10 - L=2500</v>
          </cell>
          <cell r="C6815" t="str">
            <v>UN</v>
          </cell>
          <cell r="D6815">
            <v>20093.650000000001</v>
          </cell>
        </row>
        <row r="6816">
          <cell r="A6816" t="str">
            <v>I4784</v>
          </cell>
          <cell r="B6816" t="str">
            <v>TUBO FoFo C/FLANGE E PONTA DN  900 PN10 - L=3000</v>
          </cell>
          <cell r="C6816" t="str">
            <v>UN</v>
          </cell>
          <cell r="D6816">
            <v>22294.25</v>
          </cell>
        </row>
        <row r="6817">
          <cell r="A6817" t="str">
            <v>I4785</v>
          </cell>
          <cell r="B6817" t="str">
            <v>TUBO FoFo C/FLANGE E PONTA DN  900 PN10 - L=3500</v>
          </cell>
          <cell r="C6817" t="str">
            <v>UN</v>
          </cell>
          <cell r="D6817">
            <v>24481</v>
          </cell>
        </row>
        <row r="6818">
          <cell r="A6818" t="str">
            <v>I4786</v>
          </cell>
          <cell r="B6818" t="str">
            <v>TUBO FoFo C/FLANGE E PONTA DN  900 PN10 - L=4000</v>
          </cell>
          <cell r="C6818" t="str">
            <v>UN</v>
          </cell>
          <cell r="D6818">
            <v>29692.69</v>
          </cell>
        </row>
        <row r="6819">
          <cell r="A6819" t="str">
            <v>I4787</v>
          </cell>
          <cell r="B6819" t="str">
            <v>TUBO FoFo C/FLANGE E PONTA DN  900 PN10 - L=4500</v>
          </cell>
          <cell r="C6819" t="str">
            <v>UN</v>
          </cell>
          <cell r="D6819">
            <v>28893.3</v>
          </cell>
        </row>
        <row r="6820">
          <cell r="A6820" t="str">
            <v>I4788</v>
          </cell>
          <cell r="B6820" t="str">
            <v>TUBO FoFo C/FLANGE E PONTA DN  900 PN10 - L=5000</v>
          </cell>
          <cell r="C6820" t="str">
            <v>UN</v>
          </cell>
          <cell r="D6820">
            <v>31093.94</v>
          </cell>
        </row>
        <row r="6821">
          <cell r="A6821" t="str">
            <v>I4789</v>
          </cell>
          <cell r="B6821" t="str">
            <v>TUBO FoFo C/FLANGE E PONTA DN  900 PN10 - L=5500</v>
          </cell>
          <cell r="C6821" t="str">
            <v>UN</v>
          </cell>
          <cell r="D6821">
            <v>33291.800000000003</v>
          </cell>
        </row>
        <row r="6822">
          <cell r="A6822" t="str">
            <v>I4790</v>
          </cell>
          <cell r="B6822" t="str">
            <v>TUBO FoFo C/FLANGE E PONTA DN  900 PN10 - L=6000</v>
          </cell>
          <cell r="C6822" t="str">
            <v>UN</v>
          </cell>
          <cell r="D6822">
            <v>36816.269999999997</v>
          </cell>
        </row>
        <row r="6823">
          <cell r="A6823" t="str">
            <v>I4791</v>
          </cell>
          <cell r="B6823" t="str">
            <v>TUBO FoFo C/FLANGE E PONTA DN  900 PN10 - L=6500</v>
          </cell>
          <cell r="C6823" t="str">
            <v>UN</v>
          </cell>
          <cell r="D6823">
            <v>37448.410000000003</v>
          </cell>
        </row>
        <row r="6824">
          <cell r="A6824" t="str">
            <v>I4792</v>
          </cell>
          <cell r="B6824" t="str">
            <v>TUBO FoFo C/FLANGE E PONTA DN  900 PN10 - L=6800</v>
          </cell>
          <cell r="C6824" t="str">
            <v>UN</v>
          </cell>
          <cell r="D6824">
            <v>37827.129999999997</v>
          </cell>
        </row>
        <row r="6825">
          <cell r="A6825" t="str">
            <v>I4793</v>
          </cell>
          <cell r="B6825" t="str">
            <v>TUBO FoFo C/FLANGE E PONTA DN 1000 PN10 - L=1000</v>
          </cell>
          <cell r="C6825" t="str">
            <v>UN</v>
          </cell>
          <cell r="D6825">
            <v>13494.56</v>
          </cell>
        </row>
        <row r="6826">
          <cell r="A6826" t="str">
            <v>I4794</v>
          </cell>
          <cell r="B6826" t="str">
            <v>TUBO FoFo C/FLANGE E PONTA DN 1000 PN10 - L=1500</v>
          </cell>
          <cell r="C6826" t="str">
            <v>UN</v>
          </cell>
          <cell r="D6826">
            <v>15695.19</v>
          </cell>
        </row>
        <row r="6827">
          <cell r="A6827" t="str">
            <v>I4795</v>
          </cell>
          <cell r="B6827" t="str">
            <v>TUBO FoFo C/FLANGE E PONTA DN 1000 PN10 - L=2000</v>
          </cell>
          <cell r="C6827" t="str">
            <v>UN</v>
          </cell>
          <cell r="D6827">
            <v>17895.86</v>
          </cell>
        </row>
        <row r="6828">
          <cell r="A6828" t="str">
            <v>I4796</v>
          </cell>
          <cell r="B6828" t="str">
            <v>TUBO FoFo C/FLANGE E PONTA DN 1000 PN10 - L=2500</v>
          </cell>
          <cell r="C6828" t="str">
            <v>UN</v>
          </cell>
          <cell r="D6828">
            <v>20093.650000000001</v>
          </cell>
        </row>
        <row r="6829">
          <cell r="A6829" t="str">
            <v>I4797</v>
          </cell>
          <cell r="B6829" t="str">
            <v>TUBO FoFo C/FLANGE E PONTA DN 1000 PN10 - L=3000</v>
          </cell>
          <cell r="C6829" t="str">
            <v>UN</v>
          </cell>
          <cell r="D6829">
            <v>22294.25</v>
          </cell>
        </row>
        <row r="6830">
          <cell r="A6830" t="str">
            <v>I4798</v>
          </cell>
          <cell r="B6830" t="str">
            <v>TUBO FoFo C/FLANGE E PONTA DN 1000 PN10 - L=3500</v>
          </cell>
          <cell r="C6830" t="str">
            <v>UN</v>
          </cell>
          <cell r="D6830">
            <v>24481</v>
          </cell>
        </row>
        <row r="6831">
          <cell r="A6831" t="str">
            <v>I4799</v>
          </cell>
          <cell r="B6831" t="str">
            <v>TUBO FoFo C/FLANGE E PONTA DN 1000 PN10 - L=4000</v>
          </cell>
          <cell r="C6831" t="str">
            <v>UN</v>
          </cell>
          <cell r="D6831">
            <v>26692.69</v>
          </cell>
        </row>
        <row r="6832">
          <cell r="A6832" t="str">
            <v>I4800</v>
          </cell>
          <cell r="B6832" t="str">
            <v>TUBO FoFo C/FLANGE E PONTA DN 1000 PN10 - L=4500</v>
          </cell>
          <cell r="C6832" t="str">
            <v>UN</v>
          </cell>
          <cell r="D6832">
            <v>28893.3</v>
          </cell>
        </row>
        <row r="6833">
          <cell r="A6833" t="str">
            <v>I6679</v>
          </cell>
          <cell r="B6833" t="str">
            <v>TUBO FoFo C/FLANGE E PONTA DN 1000 PN10 - L=500</v>
          </cell>
          <cell r="C6833" t="str">
            <v>UN</v>
          </cell>
          <cell r="D6833">
            <v>10267</v>
          </cell>
        </row>
        <row r="6834">
          <cell r="A6834" t="str">
            <v>I4801</v>
          </cell>
          <cell r="B6834" t="str">
            <v>TUBO FoFo C/FLANGE E PONTA DN 1000 PN10 - L=5000</v>
          </cell>
          <cell r="C6834" t="str">
            <v>UN</v>
          </cell>
          <cell r="D6834">
            <v>31093.94</v>
          </cell>
        </row>
        <row r="6835">
          <cell r="A6835" t="str">
            <v>I4802</v>
          </cell>
          <cell r="B6835" t="str">
            <v>TUBO FoFo C/FLANGE E PONTA DN 1000 PN10 - L=5500</v>
          </cell>
          <cell r="C6835" t="str">
            <v>UN</v>
          </cell>
          <cell r="D6835">
            <v>33291.800000000003</v>
          </cell>
        </row>
        <row r="6836">
          <cell r="A6836" t="str">
            <v>I4803</v>
          </cell>
          <cell r="B6836" t="str">
            <v>TUBO FoFo C/FLANGE E PONTA DN 1000 PN10 - L=6000</v>
          </cell>
          <cell r="C6836" t="str">
            <v>UN</v>
          </cell>
          <cell r="D6836">
            <v>36816.269999999997</v>
          </cell>
        </row>
        <row r="6837">
          <cell r="A6837" t="str">
            <v>I4804</v>
          </cell>
          <cell r="B6837" t="str">
            <v>TUBO FoFo C/FLANGE E PONTA DN 1000 PN10 - L=6500</v>
          </cell>
          <cell r="C6837" t="str">
            <v>UN</v>
          </cell>
          <cell r="D6837">
            <v>37448.410000000003</v>
          </cell>
        </row>
        <row r="6838">
          <cell r="A6838" t="str">
            <v>I4805</v>
          </cell>
          <cell r="B6838" t="str">
            <v>TUBO FoFo C/FLANGE E PONTA DN 1000 PN10 - L=6800</v>
          </cell>
          <cell r="C6838" t="str">
            <v>UN</v>
          </cell>
          <cell r="D6838">
            <v>37827.129999999997</v>
          </cell>
        </row>
        <row r="6839">
          <cell r="A6839" t="str">
            <v>I6680</v>
          </cell>
          <cell r="B6839" t="str">
            <v>TUBO FoFo C/FLANGE E PONTA DN 1200 PN10 - L= 500</v>
          </cell>
          <cell r="C6839" t="str">
            <v>UN</v>
          </cell>
          <cell r="D6839">
            <v>13203.2</v>
          </cell>
        </row>
        <row r="6840">
          <cell r="A6840" t="str">
            <v>I4806</v>
          </cell>
          <cell r="B6840" t="str">
            <v>TUBO FoFo C/FLANGE E PONTA DN 1200 PN10 - L=1000</v>
          </cell>
          <cell r="C6840" t="str">
            <v>UN</v>
          </cell>
          <cell r="D6840">
            <v>18290.46</v>
          </cell>
        </row>
        <row r="6841">
          <cell r="A6841" t="str">
            <v>I4807</v>
          </cell>
          <cell r="B6841" t="str">
            <v>TUBO FoFo C/FLANGE E PONTA DN 1200 PN10 - L=1500</v>
          </cell>
          <cell r="C6841" t="str">
            <v>UN</v>
          </cell>
          <cell r="D6841">
            <v>21219.5</v>
          </cell>
        </row>
        <row r="6842">
          <cell r="A6842" t="str">
            <v>I4808</v>
          </cell>
          <cell r="B6842" t="str">
            <v>TUBO FoFo C/FLANGE E PONTA DN 1200 PN10 - L=2000</v>
          </cell>
          <cell r="C6842" t="str">
            <v>UN</v>
          </cell>
          <cell r="D6842">
            <v>24145.8</v>
          </cell>
        </row>
        <row r="6843">
          <cell r="A6843" t="str">
            <v>I4809</v>
          </cell>
          <cell r="B6843" t="str">
            <v>TUBO FoFo C/FLANGE E PONTA DN 1200 PN10 - L=2500</v>
          </cell>
          <cell r="C6843" t="str">
            <v>UN</v>
          </cell>
          <cell r="D6843">
            <v>27074.880000000001</v>
          </cell>
        </row>
        <row r="6844">
          <cell r="A6844" t="str">
            <v>I4810</v>
          </cell>
          <cell r="B6844" t="str">
            <v>TUBO FoFo C/FLANGE E PONTA DN 1200 PN10 - L=3000</v>
          </cell>
          <cell r="C6844" t="str">
            <v>UN</v>
          </cell>
          <cell r="D6844">
            <v>30001.18</v>
          </cell>
        </row>
        <row r="6845">
          <cell r="A6845" t="str">
            <v>I4811</v>
          </cell>
          <cell r="B6845" t="str">
            <v>TUBO FoFo C/FLANGE E PONTA DN 1200 PN10 - L=3500</v>
          </cell>
          <cell r="C6845" t="str">
            <v>UN</v>
          </cell>
          <cell r="D6845">
            <v>32761.05</v>
          </cell>
        </row>
        <row r="6846">
          <cell r="A6846" t="str">
            <v>I4812</v>
          </cell>
          <cell r="B6846" t="str">
            <v>TUBO FoFo C/FLANGE E PONTA DN 1200 PN10 - L=4000</v>
          </cell>
          <cell r="C6846" t="str">
            <v>UN</v>
          </cell>
          <cell r="D6846">
            <v>35856.47</v>
          </cell>
        </row>
        <row r="6847">
          <cell r="A6847" t="str">
            <v>I4813</v>
          </cell>
          <cell r="B6847" t="str">
            <v>TUBO FoFo C/FLANGE E PONTA DN 1200 PN10 - L=4500</v>
          </cell>
          <cell r="C6847" t="str">
            <v>UN</v>
          </cell>
          <cell r="D6847">
            <v>38785.550000000003</v>
          </cell>
        </row>
        <row r="6848">
          <cell r="A6848" t="str">
            <v>I4814</v>
          </cell>
          <cell r="B6848" t="str">
            <v>TUBO FoFo C/FLANGE E PONTA DN 1200 PN10 - L=5000</v>
          </cell>
          <cell r="C6848" t="str">
            <v>UN</v>
          </cell>
          <cell r="D6848">
            <v>41711.83</v>
          </cell>
        </row>
        <row r="6849">
          <cell r="A6849" t="str">
            <v>I4815</v>
          </cell>
          <cell r="B6849" t="str">
            <v>TUBO FoFo C/FLANGE E PONTA DN 1200 PN10 - L=5500</v>
          </cell>
          <cell r="C6849" t="str">
            <v>UN</v>
          </cell>
          <cell r="D6849">
            <v>44640.87</v>
          </cell>
        </row>
        <row r="6850">
          <cell r="A6850" t="str">
            <v>I4816</v>
          </cell>
          <cell r="B6850" t="str">
            <v>TUBO FoFo C/FLANGE E PONTA DN 1200 PN10 - L=6000</v>
          </cell>
          <cell r="C6850" t="str">
            <v>UN</v>
          </cell>
          <cell r="D6850">
            <v>49322.44</v>
          </cell>
        </row>
        <row r="6851">
          <cell r="A6851" t="str">
            <v>I4817</v>
          </cell>
          <cell r="B6851" t="str">
            <v>TUBO FoFo C/FLANGE E PONTA DN 1200 PN10 - L=6500</v>
          </cell>
          <cell r="C6851" t="str">
            <v>UN</v>
          </cell>
          <cell r="D6851">
            <v>50171.9</v>
          </cell>
        </row>
        <row r="6852">
          <cell r="A6852" t="str">
            <v>I4818</v>
          </cell>
          <cell r="B6852" t="str">
            <v>TUBO FoFo C/FLANGE E PONTA DN 1200 PN10 - L=6800</v>
          </cell>
          <cell r="C6852" t="str">
            <v>UN</v>
          </cell>
          <cell r="D6852">
            <v>50681.55</v>
          </cell>
        </row>
        <row r="6853">
          <cell r="A6853" t="str">
            <v>I8700</v>
          </cell>
          <cell r="B6853" t="str">
            <v>TUBO FoFo C/FLANGES DN   400 PN10 - L= 500</v>
          </cell>
          <cell r="C6853" t="str">
            <v>UN</v>
          </cell>
          <cell r="D6853">
            <v>1855.02</v>
          </cell>
        </row>
        <row r="6854">
          <cell r="A6854" t="str">
            <v>I3986</v>
          </cell>
          <cell r="B6854" t="str">
            <v>TUBO FoFo C/FLANGES DN 1000 PN10 - L= 250</v>
          </cell>
          <cell r="C6854" t="str">
            <v>UN</v>
          </cell>
          <cell r="D6854">
            <v>3386.25</v>
          </cell>
        </row>
        <row r="6855">
          <cell r="A6855" t="str">
            <v>I8054</v>
          </cell>
          <cell r="B6855" t="str">
            <v>TUBO FoFo CILÍNDRICO P/ ESGOTO DN    80, L = 5800mm</v>
          </cell>
          <cell r="C6855" t="str">
            <v>UN</v>
          </cell>
          <cell r="D6855">
            <v>2587.5500000000002</v>
          </cell>
        </row>
        <row r="6856">
          <cell r="A6856" t="str">
            <v>I8055</v>
          </cell>
          <cell r="B6856" t="str">
            <v>TUBO FoFo CILÍNDRICO P/ ESGOTO DN  100, L = 5800mm</v>
          </cell>
          <cell r="C6856" t="str">
            <v>UN</v>
          </cell>
          <cell r="D6856">
            <v>2811.45</v>
          </cell>
        </row>
        <row r="6857">
          <cell r="A6857" t="str">
            <v>I8056</v>
          </cell>
          <cell r="B6857" t="str">
            <v>TUBO FoFo CILÍNDRICO P/ ESGOTO DN  150, L = 5800mm</v>
          </cell>
          <cell r="C6857" t="str">
            <v>UN</v>
          </cell>
          <cell r="D6857">
            <v>3695.32</v>
          </cell>
        </row>
        <row r="6858">
          <cell r="A6858" t="str">
            <v>I8057</v>
          </cell>
          <cell r="B6858" t="str">
            <v>TUBO FoFo CILÍNDRICO P/ ESGOTO DN  200, L = 5800mm</v>
          </cell>
          <cell r="C6858" t="str">
            <v>UN</v>
          </cell>
          <cell r="D6858">
            <v>4664.01</v>
          </cell>
        </row>
        <row r="6859">
          <cell r="A6859" t="str">
            <v>I8058</v>
          </cell>
          <cell r="B6859" t="str">
            <v>TUBO FoFo CILÍNDRICO P/ ESGOTO DN  250, L = 5800mm</v>
          </cell>
          <cell r="C6859" t="str">
            <v>UN</v>
          </cell>
          <cell r="D6859">
            <v>6034.98</v>
          </cell>
        </row>
        <row r="6860">
          <cell r="A6860" t="str">
            <v>I8059</v>
          </cell>
          <cell r="B6860" t="str">
            <v>TUBO FoFo CILÍNDRICO P/ ESGOTO DN  300, L = 5800mm</v>
          </cell>
          <cell r="C6860" t="str">
            <v>UN</v>
          </cell>
          <cell r="D6860">
            <v>7514.78</v>
          </cell>
        </row>
        <row r="6861">
          <cell r="A6861" t="str">
            <v>I8060</v>
          </cell>
          <cell r="B6861" t="str">
            <v>TUBO FoFo CILÍNDRICO P/ ESGOTO DN  350, L = 5800mm</v>
          </cell>
          <cell r="C6861" t="str">
            <v>UN</v>
          </cell>
          <cell r="D6861">
            <v>8351.76</v>
          </cell>
        </row>
        <row r="6862">
          <cell r="A6862" t="str">
            <v>I8061</v>
          </cell>
          <cell r="B6862" t="str">
            <v>TUBO FoFo CILÍNDRICO P/ ESGOTO DN  400, L = 5800mm</v>
          </cell>
          <cell r="C6862" t="str">
            <v>UN</v>
          </cell>
          <cell r="D6862">
            <v>9820.94</v>
          </cell>
        </row>
        <row r="6863">
          <cell r="A6863" t="str">
            <v>I8062</v>
          </cell>
          <cell r="B6863" t="str">
            <v>TUBO FoFo CILÍNDRICO P/ ESGOTO DN  450, L = 5800mm</v>
          </cell>
          <cell r="C6863" t="str">
            <v>UN</v>
          </cell>
          <cell r="D6863">
            <v>8691.3700000000008</v>
          </cell>
        </row>
        <row r="6864">
          <cell r="A6864" t="str">
            <v>I8063</v>
          </cell>
          <cell r="B6864" t="str">
            <v>TUBO FoFo CILÍNDRICO P/ ESGOTO DN  500, L = 5800mm</v>
          </cell>
          <cell r="C6864" t="str">
            <v>UN</v>
          </cell>
          <cell r="D6864">
            <v>12696.04</v>
          </cell>
        </row>
        <row r="6865">
          <cell r="A6865" t="str">
            <v>I8064</v>
          </cell>
          <cell r="B6865" t="str">
            <v>TUBO FoFo CILÍNDRICO P/ ESGOTO DN  600, L = 5800mm</v>
          </cell>
          <cell r="C6865" t="str">
            <v>UN</v>
          </cell>
          <cell r="D6865">
            <v>17120.98</v>
          </cell>
        </row>
        <row r="6866">
          <cell r="A6866" t="str">
            <v>I8065</v>
          </cell>
          <cell r="B6866" t="str">
            <v>TUBO FoFo CILÍNDRICO P/ ESGOTO DN  700, L = 6800mm</v>
          </cell>
          <cell r="C6866" t="str">
            <v>UN</v>
          </cell>
          <cell r="D6866">
            <v>26581.53</v>
          </cell>
        </row>
        <row r="6867">
          <cell r="A6867" t="str">
            <v>I8066</v>
          </cell>
          <cell r="B6867" t="str">
            <v>TUBO FoFo CILÍNDRICO P/ ESGOTO DN  800, L = 6800mm</v>
          </cell>
          <cell r="C6867" t="str">
            <v>UN</v>
          </cell>
          <cell r="D6867">
            <v>32229.51</v>
          </cell>
        </row>
        <row r="6868">
          <cell r="A6868" t="str">
            <v>I8067</v>
          </cell>
          <cell r="B6868" t="str">
            <v>TUBO FoFo CILÍNDRICO P/ ESGOTO DN  900, L = 6800mm</v>
          </cell>
          <cell r="C6868" t="str">
            <v>UN</v>
          </cell>
          <cell r="D6868">
            <v>40678.54</v>
          </cell>
        </row>
        <row r="6869">
          <cell r="A6869" t="str">
            <v>I8068</v>
          </cell>
          <cell r="B6869" t="str">
            <v>TUBO FoFo CILÍNDRICO P/ ESGOTO DN 1000, L = 6800mm</v>
          </cell>
          <cell r="C6869" t="str">
            <v>UN</v>
          </cell>
          <cell r="D6869">
            <v>45837.84</v>
          </cell>
        </row>
        <row r="6870">
          <cell r="A6870" t="str">
            <v>I8069</v>
          </cell>
          <cell r="B6870" t="str">
            <v>TUBO FoFo CILÍNDRICO P/ ESGOTO DN 1200, L = 6800mm</v>
          </cell>
          <cell r="C6870" t="str">
            <v>UN</v>
          </cell>
          <cell r="D6870">
            <v>58738.47</v>
          </cell>
        </row>
        <row r="6871">
          <cell r="A6871" t="str">
            <v>I8038</v>
          </cell>
          <cell r="B6871" t="str">
            <v>TUBO FoFo CILÍNDRICO P/ ÁGUA DN    80, L = 5800mm</v>
          </cell>
          <cell r="C6871" t="str">
            <v>UN</v>
          </cell>
          <cell r="D6871">
            <v>2371.38</v>
          </cell>
        </row>
        <row r="6872">
          <cell r="A6872" t="str">
            <v>I8039</v>
          </cell>
          <cell r="B6872" t="str">
            <v>TUBO FoFo CILÍNDRICO P/ ÁGUA DN  100, L = 5800mm</v>
          </cell>
          <cell r="C6872" t="str">
            <v>UN</v>
          </cell>
          <cell r="D6872">
            <v>2592.9899999999998</v>
          </cell>
        </row>
        <row r="6873">
          <cell r="A6873" t="str">
            <v>I8040</v>
          </cell>
          <cell r="B6873" t="str">
            <v>TUBO FoFo CILÍNDRICO P/ ÁGUA DN  150, L = 5800mm</v>
          </cell>
          <cell r="C6873" t="str">
            <v>UN</v>
          </cell>
          <cell r="D6873">
            <v>3313.95</v>
          </cell>
        </row>
        <row r="6874">
          <cell r="A6874" t="str">
            <v>I8041</v>
          </cell>
          <cell r="B6874" t="str">
            <v>TUBO FoFo CILÍNDRICO P/ ÁGUA DN  200, L = 5800mm</v>
          </cell>
          <cell r="C6874" t="str">
            <v>UN</v>
          </cell>
          <cell r="D6874">
            <v>4228.95</v>
          </cell>
        </row>
        <row r="6875">
          <cell r="A6875" t="str">
            <v>I8042</v>
          </cell>
          <cell r="B6875" t="str">
            <v>TUBO FoFo CILÍNDRICO P/ ÁGUA DN  250, L = 5800mm</v>
          </cell>
          <cell r="C6875" t="str">
            <v>UN</v>
          </cell>
          <cell r="D6875">
            <v>5466.08</v>
          </cell>
        </row>
        <row r="6876">
          <cell r="A6876" t="str">
            <v>I8043</v>
          </cell>
          <cell r="B6876" t="str">
            <v>TUBO FoFo CILÍNDRICO P/ ÁGUA DN  300, L = 5800mm</v>
          </cell>
          <cell r="C6876" t="str">
            <v>UN</v>
          </cell>
          <cell r="D6876">
            <v>6497.9</v>
          </cell>
        </row>
        <row r="6877">
          <cell r="A6877" t="str">
            <v>I8044</v>
          </cell>
          <cell r="B6877" t="str">
            <v>TUBO FoFo CILÍNDRICO P/ ÁGUA DN  350, L = 5800mm</v>
          </cell>
          <cell r="C6877" t="str">
            <v>UN</v>
          </cell>
          <cell r="D6877">
            <v>7646.03</v>
          </cell>
        </row>
        <row r="6878">
          <cell r="A6878" t="str">
            <v>I8045</v>
          </cell>
          <cell r="B6878" t="str">
            <v>TUBO FoFo CILÍNDRICO P/ ÁGUA DN  400, L = 5800mm</v>
          </cell>
          <cell r="C6878" t="str">
            <v>UN</v>
          </cell>
          <cell r="D6878">
            <v>8954.7999999999993</v>
          </cell>
        </row>
        <row r="6879">
          <cell r="A6879" t="str">
            <v>I8046</v>
          </cell>
          <cell r="B6879" t="str">
            <v>TUBO FoFo CILÍNDRICO P/ ÁGUA DN  450, L = 5800mm</v>
          </cell>
          <cell r="C6879" t="str">
            <v>UN</v>
          </cell>
          <cell r="D6879">
            <v>10180.43</v>
          </cell>
        </row>
        <row r="6880">
          <cell r="A6880" t="str">
            <v>I8047</v>
          </cell>
          <cell r="B6880" t="str">
            <v>TUBO FoFo CILÍNDRICO P/ ÁGUA DN  500, L = 5800mm</v>
          </cell>
          <cell r="C6880" t="str">
            <v>UN</v>
          </cell>
          <cell r="D6880">
            <v>11651.15</v>
          </cell>
        </row>
        <row r="6881">
          <cell r="A6881" t="str">
            <v>I8048</v>
          </cell>
          <cell r="B6881" t="str">
            <v>TUBO FoFo CILÍNDRICO P/ ÁGUA DN  600, L = 5800mm</v>
          </cell>
          <cell r="C6881" t="str">
            <v>UN</v>
          </cell>
          <cell r="D6881">
            <v>15016.24</v>
          </cell>
        </row>
        <row r="6882">
          <cell r="A6882" t="str">
            <v>I8049</v>
          </cell>
          <cell r="B6882" t="str">
            <v>TUBO FoFo CILÍNDRICO P/ ÁGUA DN  700, L = 6800mm</v>
          </cell>
          <cell r="C6882" t="str">
            <v>UN</v>
          </cell>
          <cell r="D6882">
            <v>29391.39</v>
          </cell>
        </row>
        <row r="6883">
          <cell r="A6883" t="str">
            <v>I8050</v>
          </cell>
          <cell r="B6883" t="str">
            <v>TUBO FoFo CILÍNDRICO P/ ÁGUA DN  800, L = 6800mm</v>
          </cell>
          <cell r="C6883" t="str">
            <v>UN</v>
          </cell>
          <cell r="D6883">
            <v>34892.129999999997</v>
          </cell>
        </row>
        <row r="6884">
          <cell r="A6884" t="str">
            <v>I8051</v>
          </cell>
          <cell r="B6884" t="str">
            <v>TUBO FoFo CILÍNDRICO P/ ÁGUA DN  900, L = 6800mm</v>
          </cell>
          <cell r="C6884" t="str">
            <v>UN</v>
          </cell>
          <cell r="D6884">
            <v>43566.53</v>
          </cell>
        </row>
        <row r="6885">
          <cell r="A6885" t="str">
            <v>I8052</v>
          </cell>
          <cell r="B6885" t="str">
            <v>TUBO FoFo CILÍNDRICO P/ ÁGUA DN 1000, L = 6800mm</v>
          </cell>
          <cell r="C6885" t="str">
            <v>UN</v>
          </cell>
          <cell r="D6885">
            <v>50082.17</v>
          </cell>
        </row>
        <row r="6886">
          <cell r="A6886" t="str">
            <v>I8053</v>
          </cell>
          <cell r="B6886" t="str">
            <v>TUBO FoFo CILÍNDRICO P/ ÁGUA DN 1200, L = 6800mm</v>
          </cell>
          <cell r="C6886" t="str">
            <v>UN</v>
          </cell>
          <cell r="D6886">
            <v>64920.69</v>
          </cell>
        </row>
        <row r="6887">
          <cell r="A6887" t="str">
            <v>I8536</v>
          </cell>
          <cell r="B6887" t="str">
            <v>TUBO FoFo DÚCTIL JGS JE INTEGRAL K-7 P/ ESGOTO DN   80</v>
          </cell>
          <cell r="C6887" t="str">
            <v>M</v>
          </cell>
          <cell r="D6887">
            <v>298.47000000000003</v>
          </cell>
        </row>
        <row r="6888">
          <cell r="A6888" t="str">
            <v>I8537</v>
          </cell>
          <cell r="B6888" t="str">
            <v>TUBO FoFo DÚCTIL JGS JE INTEGRAL K-7 P/ ESGOTO DN  100</v>
          </cell>
          <cell r="C6888" t="str">
            <v>M</v>
          </cell>
          <cell r="D6888">
            <v>328.76</v>
          </cell>
        </row>
        <row r="6889">
          <cell r="A6889" t="str">
            <v>I8538</v>
          </cell>
          <cell r="B6889" t="str">
            <v>TUBO FoFo DÚCTIL JGS JE INTEGRAL K-7 P/ ESGOTO DN  150</v>
          </cell>
          <cell r="C6889" t="str">
            <v>M</v>
          </cell>
          <cell r="D6889">
            <v>428.3</v>
          </cell>
        </row>
        <row r="6890">
          <cell r="A6890" t="str">
            <v>I8539</v>
          </cell>
          <cell r="B6890" t="str">
            <v>TUBO FoFo DÚCTIL JGS JE INTEGRAL K-7 P/ ESGOTO DN  200</v>
          </cell>
          <cell r="C6890" t="str">
            <v>M</v>
          </cell>
          <cell r="D6890">
            <v>554.53</v>
          </cell>
        </row>
        <row r="6891">
          <cell r="A6891" t="str">
            <v>I8540</v>
          </cell>
          <cell r="B6891" t="str">
            <v>TUBO FoFo DÚCTIL JGS JE INTEGRAL K-7 P/ ESGOTO DN  250</v>
          </cell>
          <cell r="C6891" t="str">
            <v>M</v>
          </cell>
          <cell r="D6891">
            <v>671.8</v>
          </cell>
        </row>
        <row r="6892">
          <cell r="A6892" t="str">
            <v>I8541</v>
          </cell>
          <cell r="B6892" t="str">
            <v>TUBO FoFo DÚCTIL JGS JE INTEGRAL K-7 P/ ESGOTO DN  300</v>
          </cell>
          <cell r="C6892" t="str">
            <v>M</v>
          </cell>
          <cell r="D6892">
            <v>866.57</v>
          </cell>
        </row>
        <row r="6893">
          <cell r="A6893" t="str">
            <v>I8542</v>
          </cell>
          <cell r="B6893" t="str">
            <v>TUBO FoFo DÚCTIL JGS JE INTEGRAL K-7 P/ ESGOTO DN  350</v>
          </cell>
          <cell r="C6893" t="str">
            <v>M</v>
          </cell>
          <cell r="D6893">
            <v>974.58</v>
          </cell>
        </row>
        <row r="6894">
          <cell r="A6894" t="str">
            <v>I8543</v>
          </cell>
          <cell r="B6894" t="str">
            <v>TUBO FoFo DÚCTIL JGS JE INTEGRAL K-7 P/ ESGOTO DN  400</v>
          </cell>
          <cell r="C6894" t="str">
            <v>M</v>
          </cell>
          <cell r="D6894">
            <v>1127.49</v>
          </cell>
        </row>
        <row r="6895">
          <cell r="A6895" t="str">
            <v>I8544</v>
          </cell>
          <cell r="B6895" t="str">
            <v>TUBO FoFo DÚCTIL JGS JE INTEGRAL K-7 P/ ESGOTO DN  450</v>
          </cell>
          <cell r="C6895" t="str">
            <v>M</v>
          </cell>
          <cell r="D6895">
            <v>1307.53</v>
          </cell>
        </row>
        <row r="6896">
          <cell r="A6896" t="str">
            <v>I8545</v>
          </cell>
          <cell r="B6896" t="str">
            <v>TUBO FoFo DÚCTIL JGS JE INTEGRAL K-7 P/ ESGOTO DN  500</v>
          </cell>
          <cell r="C6896" t="str">
            <v>M</v>
          </cell>
          <cell r="D6896">
            <v>1500.1</v>
          </cell>
        </row>
        <row r="6897">
          <cell r="A6897" t="str">
            <v>I8546</v>
          </cell>
          <cell r="B6897" t="str">
            <v>TUBO FoFo DÚCTIL JGS JE INTEGRAL K-7 P/ ESGOTO DN  600</v>
          </cell>
          <cell r="C6897" t="str">
            <v>M</v>
          </cell>
          <cell r="D6897">
            <v>1932.78</v>
          </cell>
        </row>
        <row r="6898">
          <cell r="A6898" t="str">
            <v>I8547</v>
          </cell>
          <cell r="B6898" t="str">
            <v>TUBO FoFo DÚCTIL JGS JE INTEGRAL K-7 P/ ESGOTO DN  700</v>
          </cell>
          <cell r="C6898" t="str">
            <v>M</v>
          </cell>
          <cell r="D6898">
            <v>2939.52</v>
          </cell>
        </row>
        <row r="6899">
          <cell r="A6899" t="str">
            <v>I8548</v>
          </cell>
          <cell r="B6899" t="str">
            <v>TUBO FoFo DÚCTIL JGS JE INTEGRAL K-7 P/ ESGOTO DN  800</v>
          </cell>
          <cell r="C6899" t="str">
            <v>M</v>
          </cell>
          <cell r="D6899">
            <v>3540.53</v>
          </cell>
        </row>
        <row r="6900">
          <cell r="A6900" t="str">
            <v>I8549</v>
          </cell>
          <cell r="B6900" t="str">
            <v>TUBO FoFo DÚCTIL JGS JE INTEGRAL K-7 P/ ESGOTO DN  900</v>
          </cell>
          <cell r="C6900" t="str">
            <v>M</v>
          </cell>
          <cell r="D6900">
            <v>3992.28</v>
          </cell>
        </row>
        <row r="6901">
          <cell r="A6901" t="str">
            <v>I8550</v>
          </cell>
          <cell r="B6901" t="str">
            <v>TUBO FoFo DÚCTIL JGS JE INTEGRAL K-7 P/ ESGOTO DN 1000</v>
          </cell>
          <cell r="C6901" t="str">
            <v>M</v>
          </cell>
          <cell r="D6901">
            <v>4596.38</v>
          </cell>
        </row>
        <row r="6902">
          <cell r="A6902" t="str">
            <v>I8551</v>
          </cell>
          <cell r="B6902" t="str">
            <v>TUBO FoFo DÚCTIL JGS JE INTEGRAL K-7 P/ ESGOTO DN 1200</v>
          </cell>
          <cell r="C6902" t="str">
            <v>M</v>
          </cell>
          <cell r="D6902">
            <v>5935.89</v>
          </cell>
        </row>
        <row r="6903">
          <cell r="A6903" t="str">
            <v>I3208</v>
          </cell>
          <cell r="B6903" t="str">
            <v>TUBO FoFo DÚCTIL JGS JE K-7 P/ ÁGUA DN  150</v>
          </cell>
          <cell r="C6903" t="str">
            <v>M</v>
          </cell>
          <cell r="D6903">
            <v>356.44</v>
          </cell>
        </row>
        <row r="6904">
          <cell r="A6904" t="str">
            <v>I3209</v>
          </cell>
          <cell r="B6904" t="str">
            <v>TUBO FoFo DÚCTIL JGS JE K-7 P/ ÁGUA DN  200</v>
          </cell>
          <cell r="C6904" t="str">
            <v>M</v>
          </cell>
          <cell r="D6904">
            <v>462.66</v>
          </cell>
        </row>
        <row r="6905">
          <cell r="A6905" t="str">
            <v>I3210</v>
          </cell>
          <cell r="B6905" t="str">
            <v>TUBO FoFo DÚCTIL JGS JE K-7 P/ ÁGUA DN  250</v>
          </cell>
          <cell r="C6905" t="str">
            <v>M</v>
          </cell>
          <cell r="D6905">
            <v>580.54999999999995</v>
          </cell>
        </row>
        <row r="6906">
          <cell r="A6906" t="str">
            <v>I3211</v>
          </cell>
          <cell r="B6906" t="str">
            <v>TUBO FoFo DÚCTIL JGS JE K-7 P/ ÁGUA DN  300</v>
          </cell>
          <cell r="C6906" t="str">
            <v>M</v>
          </cell>
          <cell r="D6906">
            <v>699.12</v>
          </cell>
        </row>
        <row r="6907">
          <cell r="A6907" t="str">
            <v>I3212</v>
          </cell>
          <cell r="B6907" t="str">
            <v>TUBO FoFo DÚCTIL JGS JE K-7 P/ ÁGUA DN  350</v>
          </cell>
          <cell r="C6907" t="str">
            <v>M</v>
          </cell>
          <cell r="D6907">
            <v>809.25</v>
          </cell>
        </row>
        <row r="6908">
          <cell r="A6908" t="str">
            <v>I3213</v>
          </cell>
          <cell r="B6908" t="str">
            <v>TUBO FoFo DÚCTIL JGS JE K-7 P/ ÁGUA DN  400</v>
          </cell>
          <cell r="C6908" t="str">
            <v>M</v>
          </cell>
          <cell r="D6908">
            <v>929.82</v>
          </cell>
        </row>
        <row r="6909">
          <cell r="A6909" t="str">
            <v>I3214</v>
          </cell>
          <cell r="B6909" t="str">
            <v>TUBO FoFo DÚCTIL JGS JE K-7 P/ ÁGUA DN  450</v>
          </cell>
          <cell r="C6909" t="str">
            <v>M</v>
          </cell>
          <cell r="D6909">
            <v>1099.31</v>
          </cell>
        </row>
        <row r="6910">
          <cell r="A6910" t="str">
            <v>I3215</v>
          </cell>
          <cell r="B6910" t="str">
            <v>TUBO FoFo DÚCTIL JGS JE K-7 P/ ÁGUA DN  500</v>
          </cell>
          <cell r="C6910" t="str">
            <v>M</v>
          </cell>
          <cell r="D6910">
            <v>1250.28</v>
          </cell>
        </row>
        <row r="6911">
          <cell r="A6911" t="str">
            <v>I3216</v>
          </cell>
          <cell r="B6911" t="str">
            <v>TUBO FoFo DÚCTIL JGS JE K-7 P/ ÁGUA DN  600</v>
          </cell>
          <cell r="C6911" t="str">
            <v>M</v>
          </cell>
          <cell r="D6911">
            <v>1644.85</v>
          </cell>
        </row>
        <row r="6912">
          <cell r="A6912" t="str">
            <v>I3217</v>
          </cell>
          <cell r="B6912" t="str">
            <v>TUBO FoFo DÚCTIL JGS JE K-7 P/ ÁGUA DN  700</v>
          </cell>
          <cell r="C6912" t="str">
            <v>M</v>
          </cell>
          <cell r="D6912">
            <v>2171.9899999999998</v>
          </cell>
        </row>
        <row r="6913">
          <cell r="A6913" t="str">
            <v>I3218</v>
          </cell>
          <cell r="B6913" t="str">
            <v>TUBO FoFo DÚCTIL JGS JE K-7 P/ ÁGUA DN  800</v>
          </cell>
          <cell r="C6913" t="str">
            <v>M</v>
          </cell>
          <cell r="D6913">
            <v>2656.75</v>
          </cell>
        </row>
        <row r="6914">
          <cell r="A6914" t="str">
            <v>I3219</v>
          </cell>
          <cell r="B6914" t="str">
            <v>TUBO FoFo DÚCTIL JGS JE K-7 P/ ÁGUA DN  900</v>
          </cell>
          <cell r="C6914" t="str">
            <v>M</v>
          </cell>
          <cell r="D6914">
            <v>2977.17</v>
          </cell>
        </row>
        <row r="6915">
          <cell r="A6915" t="str">
            <v>I3220</v>
          </cell>
          <cell r="B6915" t="str">
            <v>TUBO FoFo DÚCTIL JGS JE K-7 P/ ÁGUA DN 1000</v>
          </cell>
          <cell r="C6915" t="str">
            <v>M</v>
          </cell>
          <cell r="D6915">
            <v>3542.87</v>
          </cell>
        </row>
        <row r="6916">
          <cell r="A6916" t="str">
            <v>I3222</v>
          </cell>
          <cell r="B6916" t="str">
            <v>TUBO FoFo DÚCTIL JGS JE K-7 P/ ÁGUA DN 1200</v>
          </cell>
          <cell r="C6916" t="str">
            <v>M</v>
          </cell>
          <cell r="D6916">
            <v>4719.03</v>
          </cell>
        </row>
        <row r="6917">
          <cell r="A6917" t="str">
            <v>I7087</v>
          </cell>
          <cell r="B6917" t="str">
            <v>TUBO FoFo JTE TRAVADA K-9 DN  300</v>
          </cell>
          <cell r="C6917" t="str">
            <v>M</v>
          </cell>
          <cell r="D6917">
            <v>1070.3599999999999</v>
          </cell>
        </row>
        <row r="6918">
          <cell r="A6918" t="str">
            <v>I7088</v>
          </cell>
          <cell r="B6918" t="str">
            <v>TUBO FoFo JTE TRAVADA K-9 DN  350</v>
          </cell>
          <cell r="C6918" t="str">
            <v>M</v>
          </cell>
          <cell r="D6918">
            <v>1288.72</v>
          </cell>
        </row>
        <row r="6919">
          <cell r="A6919" t="str">
            <v>I7089</v>
          </cell>
          <cell r="B6919" t="str">
            <v>TUBO FoFo JTE TRAVADA K-9 DN  400</v>
          </cell>
          <cell r="C6919" t="str">
            <v>M</v>
          </cell>
          <cell r="D6919">
            <v>1417.64</v>
          </cell>
        </row>
        <row r="6920">
          <cell r="A6920" t="str">
            <v>I7886</v>
          </cell>
          <cell r="B6920" t="str">
            <v>TUBO FoFo JTE TRAVADA K-9 DN  500</v>
          </cell>
          <cell r="C6920" t="str">
            <v>M</v>
          </cell>
          <cell r="D6920">
            <v>1958.36</v>
          </cell>
        </row>
        <row r="6921">
          <cell r="A6921" t="str">
            <v>I7887</v>
          </cell>
          <cell r="B6921" t="str">
            <v>TUBO FoFo JTE TRAVADA K-9 DN  600</v>
          </cell>
          <cell r="C6921" t="str">
            <v>M</v>
          </cell>
          <cell r="D6921">
            <v>2635.99</v>
          </cell>
        </row>
        <row r="6922">
          <cell r="A6922" t="str">
            <v>I7090</v>
          </cell>
          <cell r="B6922" t="str">
            <v>TUBO FoFo JTE TRAVADA K-9 DN  700</v>
          </cell>
          <cell r="C6922" t="str">
            <v>M</v>
          </cell>
          <cell r="D6922">
            <v>4046.35</v>
          </cell>
        </row>
        <row r="6923">
          <cell r="A6923" t="str">
            <v>I7091</v>
          </cell>
          <cell r="B6923" t="str">
            <v>TUBO FoFo JTE TRAVADA K-9 DN  800</v>
          </cell>
          <cell r="C6923" t="str">
            <v>M</v>
          </cell>
          <cell r="D6923">
            <v>4684.37</v>
          </cell>
        </row>
        <row r="6924">
          <cell r="A6924" t="str">
            <v>I7092</v>
          </cell>
          <cell r="B6924" t="str">
            <v>TUBO FoFo JTE TRAVADA K-9 DN  900</v>
          </cell>
          <cell r="C6924" t="str">
            <v>M</v>
          </cell>
          <cell r="D6924">
            <v>5346.43</v>
          </cell>
        </row>
        <row r="6925">
          <cell r="A6925" t="str">
            <v>I7093</v>
          </cell>
          <cell r="B6925" t="str">
            <v>TUBO FoFo JTE TRAVADA K-9 DN 1000</v>
          </cell>
          <cell r="C6925" t="str">
            <v>M</v>
          </cell>
          <cell r="D6925">
            <v>6575.03</v>
          </cell>
        </row>
        <row r="6926">
          <cell r="A6926" t="str">
            <v>I7094</v>
          </cell>
          <cell r="B6926" t="str">
            <v>TUBO FoFo JTE TRAVADA K-9 DN 1200</v>
          </cell>
          <cell r="C6926" t="str">
            <v>M</v>
          </cell>
          <cell r="D6926">
            <v>8015.87</v>
          </cell>
        </row>
        <row r="6927">
          <cell r="A6927" t="str">
            <v>I7085</v>
          </cell>
          <cell r="B6927" t="str">
            <v>TUBO FoFo JTI  TRAVADA K-9 DN  250</v>
          </cell>
          <cell r="C6927" t="str">
            <v>M</v>
          </cell>
          <cell r="D6927">
            <v>931.67</v>
          </cell>
        </row>
        <row r="6928">
          <cell r="A6928" t="str">
            <v>I7086</v>
          </cell>
          <cell r="B6928" t="str">
            <v>TUBO FoFo JTI  TRAVADA K-9 DN  300</v>
          </cell>
          <cell r="C6928" t="str">
            <v>M</v>
          </cell>
          <cell r="D6928">
            <v>1028.0999999999999</v>
          </cell>
        </row>
        <row r="6929">
          <cell r="A6929" t="str">
            <v>I7266</v>
          </cell>
          <cell r="B6929" t="str">
            <v>TUBO FoFo PB JE K-9 P/ ESGOTO DN  150</v>
          </cell>
          <cell r="C6929" t="str">
            <v>M</v>
          </cell>
          <cell r="D6929">
            <v>456.18</v>
          </cell>
        </row>
        <row r="6930">
          <cell r="A6930" t="str">
            <v>I7267</v>
          </cell>
          <cell r="B6930" t="str">
            <v>TUBO FoFo PB JE K-9 P/ ESGOTO DN  200</v>
          </cell>
          <cell r="C6930" t="str">
            <v>M</v>
          </cell>
          <cell r="D6930">
            <v>589.45000000000005</v>
          </cell>
        </row>
        <row r="6931">
          <cell r="A6931" t="str">
            <v>I7268</v>
          </cell>
          <cell r="B6931" t="str">
            <v>TUBO FoFo PB JE K-9 P/ ESGOTO DN  250</v>
          </cell>
          <cell r="C6931" t="str">
            <v>M</v>
          </cell>
          <cell r="D6931">
            <v>731.66</v>
          </cell>
        </row>
        <row r="6932">
          <cell r="A6932" t="str">
            <v>I7269</v>
          </cell>
          <cell r="B6932" t="str">
            <v>TUBO FoFo PB JE K-9 P/ ESGOTO DN  300</v>
          </cell>
          <cell r="C6932" t="str">
            <v>M</v>
          </cell>
          <cell r="D6932">
            <v>905.45</v>
          </cell>
        </row>
        <row r="6933">
          <cell r="A6933" t="str">
            <v>I7270</v>
          </cell>
          <cell r="B6933" t="str">
            <v>TUBO FoFo PB JE K-9 P/ ESGOTO DN  350</v>
          </cell>
          <cell r="C6933" t="str">
            <v>M</v>
          </cell>
          <cell r="D6933">
            <v>1056.3599999999999</v>
          </cell>
        </row>
        <row r="6934">
          <cell r="A6934" t="str">
            <v>I7271</v>
          </cell>
          <cell r="B6934" t="str">
            <v>TUBO FoFo PB JE K-9 P/ ESGOTO DN  400</v>
          </cell>
          <cell r="C6934" t="str">
            <v>M</v>
          </cell>
          <cell r="D6934">
            <v>1225.21</v>
          </cell>
        </row>
        <row r="6935">
          <cell r="A6935" t="str">
            <v>I7272</v>
          </cell>
          <cell r="B6935" t="str">
            <v>TUBO FoFo PB JE K-9 P/ ESGOTO DN  450</v>
          </cell>
          <cell r="C6935" t="str">
            <v>M</v>
          </cell>
          <cell r="D6935">
            <v>1401.36</v>
          </cell>
        </row>
        <row r="6936">
          <cell r="A6936" t="str">
            <v>I7273</v>
          </cell>
          <cell r="B6936" t="str">
            <v>TUBO FoFo PB JE K-9 P/ ESGOTO DN  500</v>
          </cell>
          <cell r="C6936" t="str">
            <v>M</v>
          </cell>
          <cell r="D6936">
            <v>1629.83</v>
          </cell>
        </row>
        <row r="6937">
          <cell r="A6937" t="str">
            <v>I7274</v>
          </cell>
          <cell r="B6937" t="str">
            <v>TUBO FoFo PB JE K-9 P/ ESGOTO DN  600</v>
          </cell>
          <cell r="C6937" t="str">
            <v>M</v>
          </cell>
          <cell r="D6937">
            <v>2117.54</v>
          </cell>
        </row>
        <row r="6938">
          <cell r="A6938" t="str">
            <v>I7275</v>
          </cell>
          <cell r="B6938" t="str">
            <v>TUBO FoFo PB JE K-9 P/ ESGOTO DN  700</v>
          </cell>
          <cell r="C6938" t="str">
            <v>M</v>
          </cell>
          <cell r="D6938">
            <v>3352.76</v>
          </cell>
        </row>
        <row r="6939">
          <cell r="A6939" t="str">
            <v>I7279</v>
          </cell>
          <cell r="B6939" t="str">
            <v>TUBO FoFo PB JE K-9 P/ ESGOTO DN  800</v>
          </cell>
          <cell r="C6939" t="str">
            <v>M</v>
          </cell>
          <cell r="D6939">
            <v>4149.87</v>
          </cell>
        </row>
        <row r="6940">
          <cell r="A6940" t="str">
            <v>I7278</v>
          </cell>
          <cell r="B6940" t="str">
            <v>TUBO FoFo PB JE K-9 P/ ESGOTO DN  900</v>
          </cell>
          <cell r="C6940" t="str">
            <v>M</v>
          </cell>
          <cell r="D6940">
            <v>4705.08</v>
          </cell>
        </row>
        <row r="6941">
          <cell r="A6941" t="str">
            <v>I7264</v>
          </cell>
          <cell r="B6941" t="str">
            <v>TUBO FoFo PB JE K-9 P/ ESGOTO DN 1000</v>
          </cell>
          <cell r="C6941" t="str">
            <v>M</v>
          </cell>
          <cell r="D6941">
            <v>5373.82</v>
          </cell>
        </row>
        <row r="6942">
          <cell r="A6942" t="str">
            <v>I7265</v>
          </cell>
          <cell r="B6942" t="str">
            <v>TUBO FoFo PB JE K-9 P/ ESGOTO DN 1200</v>
          </cell>
          <cell r="C6942" t="str">
            <v>M</v>
          </cell>
          <cell r="D6942">
            <v>6903.59</v>
          </cell>
        </row>
        <row r="6943">
          <cell r="A6943" t="str">
            <v>I7262</v>
          </cell>
          <cell r="B6943" t="str">
            <v>TUBO FoFo PB JE K-9 P/ ÁGUA DN   80</v>
          </cell>
          <cell r="C6943" t="str">
            <v>M</v>
          </cell>
          <cell r="D6943">
            <v>290.22000000000003</v>
          </cell>
        </row>
        <row r="6944">
          <cell r="A6944" t="str">
            <v>I3225</v>
          </cell>
          <cell r="B6944" t="str">
            <v>TUBO FoFo PB JE K-9 P/ ÁGUA DN  100</v>
          </cell>
          <cell r="C6944" t="str">
            <v>M</v>
          </cell>
          <cell r="D6944">
            <v>307.11</v>
          </cell>
        </row>
        <row r="6945">
          <cell r="A6945" t="str">
            <v>I3226</v>
          </cell>
          <cell r="B6945" t="str">
            <v>TUBO FoFo PB JE K-9 P/ ÁGUA DN  150</v>
          </cell>
          <cell r="C6945" t="str">
            <v>M</v>
          </cell>
          <cell r="D6945">
            <v>389.22</v>
          </cell>
        </row>
        <row r="6946">
          <cell r="A6946" t="str">
            <v>I3227</v>
          </cell>
          <cell r="B6946" t="str">
            <v>TUBO FoFo PB JE K-9 P/ ÁGUA DN  200</v>
          </cell>
          <cell r="C6946" t="str">
            <v>M</v>
          </cell>
          <cell r="D6946">
            <v>505.3</v>
          </cell>
        </row>
        <row r="6947">
          <cell r="A6947" t="str">
            <v>I3228</v>
          </cell>
          <cell r="B6947" t="str">
            <v>TUBO FoFo PB JE K-9 P/ ÁGUA DN  250</v>
          </cell>
          <cell r="C6947" t="str">
            <v>M</v>
          </cell>
          <cell r="D6947">
            <v>654.30999999999995</v>
          </cell>
        </row>
        <row r="6948">
          <cell r="A6948" t="str">
            <v>I3229</v>
          </cell>
          <cell r="B6948" t="str">
            <v>TUBO FoFo PB JE K-9 P/ ÁGUA DN  300</v>
          </cell>
          <cell r="C6948" t="str">
            <v>M</v>
          </cell>
          <cell r="D6948">
            <v>793.51</v>
          </cell>
        </row>
        <row r="6949">
          <cell r="A6949" t="str">
            <v>I3230</v>
          </cell>
          <cell r="B6949" t="str">
            <v>TUBO FoFo PB JE K-9 P/ ÁGUA DN  350</v>
          </cell>
          <cell r="C6949" t="str">
            <v>M</v>
          </cell>
          <cell r="D6949">
            <v>927.99</v>
          </cell>
        </row>
        <row r="6950">
          <cell r="A6950" t="str">
            <v>I3231</v>
          </cell>
          <cell r="B6950" t="str">
            <v>TUBO FoFo PB JE K-9 P/ ÁGUA DN  400</v>
          </cell>
          <cell r="C6950" t="str">
            <v>M</v>
          </cell>
          <cell r="D6950">
            <v>1068.98</v>
          </cell>
        </row>
        <row r="6951">
          <cell r="A6951" t="str">
            <v>I3232</v>
          </cell>
          <cell r="B6951" t="str">
            <v>TUBO FoFo PB JE K-9 P/ ÁGUA DN  450</v>
          </cell>
          <cell r="C6951" t="str">
            <v>M</v>
          </cell>
          <cell r="D6951">
            <v>1296.4000000000001</v>
          </cell>
        </row>
        <row r="6952">
          <cell r="A6952" t="str">
            <v>I3233</v>
          </cell>
          <cell r="B6952" t="str">
            <v>TUBO FoFo PB JE K-9 P/ ÁGUA DN  500</v>
          </cell>
          <cell r="C6952" t="str">
            <v>M</v>
          </cell>
          <cell r="D6952">
            <v>1475.87</v>
          </cell>
        </row>
        <row r="6953">
          <cell r="A6953" t="str">
            <v>I3234</v>
          </cell>
          <cell r="B6953" t="str">
            <v>TUBO FoFo PB JE K-9 P/ ÁGUA DN  600</v>
          </cell>
          <cell r="C6953" t="str">
            <v>M</v>
          </cell>
          <cell r="D6953">
            <v>1954.73</v>
          </cell>
        </row>
        <row r="6954">
          <cell r="A6954" t="str">
            <v>I3235</v>
          </cell>
          <cell r="B6954" t="str">
            <v>TUBO FoFo PB JE K-9 P/ ÁGUA DN  700</v>
          </cell>
          <cell r="C6954" t="str">
            <v>M</v>
          </cell>
          <cell r="D6954">
            <v>2478.4299999999998</v>
          </cell>
        </row>
        <row r="6955">
          <cell r="A6955" t="str">
            <v>I3236</v>
          </cell>
          <cell r="B6955" t="str">
            <v>TUBO FoFo PB JE K-9 P/ ÁGUA DN  800</v>
          </cell>
          <cell r="C6955" t="str">
            <v>M</v>
          </cell>
          <cell r="D6955">
            <v>3124.67</v>
          </cell>
        </row>
        <row r="6956">
          <cell r="A6956" t="str">
            <v>I3237</v>
          </cell>
          <cell r="B6956" t="str">
            <v>TUBO FoFo PB JE K-9 P/ ÁGUA DN  900</v>
          </cell>
          <cell r="C6956" t="str">
            <v>M</v>
          </cell>
          <cell r="D6956">
            <v>3533.19</v>
          </cell>
        </row>
        <row r="6957">
          <cell r="A6957" t="str">
            <v>I3238</v>
          </cell>
          <cell r="B6957" t="str">
            <v>TUBO FoFo PB JE K-9 P/ ÁGUA DN 1000</v>
          </cell>
          <cell r="C6957" t="str">
            <v>M</v>
          </cell>
          <cell r="D6957">
            <v>4182.2</v>
          </cell>
        </row>
        <row r="6958">
          <cell r="A6958" t="str">
            <v>I3240</v>
          </cell>
          <cell r="B6958" t="str">
            <v>TUBO FoFo PB JE K-9 P/ ÁGUA DN 1200</v>
          </cell>
          <cell r="C6958" t="str">
            <v>M</v>
          </cell>
          <cell r="D6958">
            <v>5508.1</v>
          </cell>
        </row>
        <row r="6959">
          <cell r="A6959" t="str">
            <v>I10242</v>
          </cell>
          <cell r="B6959" t="str">
            <v>TUBO PEAD CORRUGADO SN 4 COM PAREDE ESTRUTURADA - DN/DI  250MM, PAREDE INTERNA LISA - ABNT NBR ISSO 21138</v>
          </cell>
          <cell r="C6959" t="str">
            <v>M</v>
          </cell>
          <cell r="D6959">
            <v>65.12</v>
          </cell>
        </row>
        <row r="6960">
          <cell r="A6960" t="str">
            <v>I10243</v>
          </cell>
          <cell r="B6960" t="str">
            <v>TUBO PEAD CORRUGADO SN 4 COM PAREDE ESTRUTURADA - DN/DI  300MM, PAREDE INTERNA LISA - ABNT NBR ISSO 21138</v>
          </cell>
          <cell r="C6960" t="str">
            <v>M</v>
          </cell>
          <cell r="D6960">
            <v>97.84</v>
          </cell>
        </row>
        <row r="6961">
          <cell r="A6961" t="str">
            <v>I10244</v>
          </cell>
          <cell r="B6961" t="str">
            <v>TUBO PEAD CORRUGADO SN 4 COM PAREDE ESTRUTURADA - DN/DI  400MM, PAREDE INTERNA LISA - ABNT NBR ISSO 21138</v>
          </cell>
          <cell r="C6961" t="str">
            <v>M</v>
          </cell>
          <cell r="D6961">
            <v>143.13</v>
          </cell>
        </row>
        <row r="6962">
          <cell r="A6962" t="str">
            <v>I10245</v>
          </cell>
          <cell r="B6962" t="str">
            <v>TUBO PEAD CORRUGADO SN 4 COM PAREDE ESTRUTURADA - DN/DI  500MM, PAREDE INTERNA LISA - ABNT NBR ISSO 21138</v>
          </cell>
          <cell r="C6962" t="str">
            <v>M</v>
          </cell>
          <cell r="D6962">
            <v>227.49</v>
          </cell>
        </row>
        <row r="6963">
          <cell r="A6963" t="str">
            <v>I10246</v>
          </cell>
          <cell r="B6963" t="str">
            <v>TUBO PEAD CORRUGADO SN 4 COM PAREDE ESTRUTURADA - DN/DI  600MM, PAREDE INTERNA LISA - ABNT NBR ISSO 21138</v>
          </cell>
          <cell r="C6963" t="str">
            <v>M</v>
          </cell>
          <cell r="D6963">
            <v>341.24</v>
          </cell>
        </row>
        <row r="6964">
          <cell r="A6964" t="str">
            <v>I10247</v>
          </cell>
          <cell r="B6964" t="str">
            <v>TUBO PEAD CORRUGADO SN 4 COM PAREDE ESTRUTURADA - DN/DI  800MM, PAREDE INTERNA LISA - ABNT NBR ISSO 21138</v>
          </cell>
          <cell r="C6964" t="str">
            <v>M</v>
          </cell>
          <cell r="D6964">
            <v>616.12</v>
          </cell>
        </row>
        <row r="6965">
          <cell r="A6965" t="str">
            <v>I10248</v>
          </cell>
          <cell r="B6965" t="str">
            <v>TUBO PEAD CORRUGADO SN 4 COM PAREDE ESTRUTURADA - DN/DI 1000MM, PAREDE INTERNA LISA - ABNT NBR ISSO 21138</v>
          </cell>
          <cell r="C6965" t="str">
            <v>M</v>
          </cell>
          <cell r="D6965">
            <v>822.4</v>
          </cell>
        </row>
        <row r="6966">
          <cell r="A6966" t="str">
            <v>I10249</v>
          </cell>
          <cell r="B6966" t="str">
            <v>TUBO PEAD CORRUGADO SN 4 COM PAREDE ESTRUTURADA - DN/DI 1200MM, PAREDE INTERNA LISA - ABNT NBR ISSO 21138</v>
          </cell>
          <cell r="C6966" t="str">
            <v>M</v>
          </cell>
          <cell r="D6966">
            <v>1137.45</v>
          </cell>
        </row>
        <row r="6967">
          <cell r="A6967" t="str">
            <v>I9531</v>
          </cell>
          <cell r="B6967" t="str">
            <v xml:space="preserve">TUBO PEAD CORRUGADO SN 8 COM PAREDE ESTRUTURADA - DN/DI 250MM, PAREDE INTERNA LISA - ABNT NBR ISSO 21138
</v>
          </cell>
          <cell r="C6967" t="str">
            <v>M</v>
          </cell>
          <cell r="D6967">
            <v>71.78</v>
          </cell>
        </row>
        <row r="6968">
          <cell r="A6968" t="str">
            <v>I9920</v>
          </cell>
          <cell r="B6968" t="str">
            <v xml:space="preserve">TUBO PEAD CORRUGADO SN 8 COM PAREDE ESTRUTURADA - DN/DI 300MM, PAREDE INTERNA LISA - ABNT NBR ISSO 21138
</v>
          </cell>
          <cell r="C6968" t="str">
            <v>M</v>
          </cell>
          <cell r="D6968">
            <v>101.21</v>
          </cell>
        </row>
        <row r="6969">
          <cell r="A6969" t="str">
            <v>I10135</v>
          </cell>
          <cell r="B6969" t="str">
            <v xml:space="preserve">TUBO PEAD CORRUGADO SN 8 COM PAREDE ESTRUTURADA - DN/DI 400MM, PAREDE INTERNA LISA - ABNT NBR ISSO 21138
</v>
          </cell>
          <cell r="C6969" t="str">
            <v>M</v>
          </cell>
          <cell r="D6969">
            <v>172.23</v>
          </cell>
        </row>
        <row r="6970">
          <cell r="A6970" t="str">
            <v>I10136</v>
          </cell>
          <cell r="B6970" t="str">
            <v xml:space="preserve">TUBO PEAD CORRUGADO SN 8 COM PAREDE ESTRUTURADA - DN/DI 500MM, PAREDE INTERNA LISA - ABNT NBR ISSO 21138
</v>
          </cell>
          <cell r="C6970" t="str">
            <v>M</v>
          </cell>
          <cell r="D6970">
            <v>281.02999999999997</v>
          </cell>
        </row>
        <row r="6971">
          <cell r="A6971" t="str">
            <v>I10238</v>
          </cell>
          <cell r="B6971" t="str">
            <v xml:space="preserve">TUBO PEAD CORRUGADO SN 8 COM PAREDE ESTRUTURADA - DN/DI 600MM, PAREDE INTERNA LISA - ABNT NBR ISSO 21138
</v>
          </cell>
          <cell r="C6971" t="str">
            <v>M</v>
          </cell>
          <cell r="D6971">
            <v>392.05</v>
          </cell>
        </row>
        <row r="6972">
          <cell r="A6972" t="str">
            <v>I10241</v>
          </cell>
          <cell r="B6972" t="str">
            <v xml:space="preserve">TUBO PEAD CORRUGADO SN 8 COM PAREDE ESTRUTURADA - DN/DI 800MM, PAREDE INTERNA LISA - ABNT NBR ISSO 21138
</v>
          </cell>
          <cell r="C6972" t="str">
            <v>M</v>
          </cell>
          <cell r="D6972">
            <v>771.95</v>
          </cell>
        </row>
        <row r="6973">
          <cell r="A6973" t="str">
            <v>I3300</v>
          </cell>
          <cell r="B6973" t="str">
            <v>TUBO PEAD DE=140mm PN 10 C/FLANGES TRAMO 12m</v>
          </cell>
          <cell r="C6973" t="str">
            <v>UN</v>
          </cell>
          <cell r="D6973">
            <v>663.53</v>
          </cell>
        </row>
        <row r="6974">
          <cell r="A6974" t="str">
            <v>I3301</v>
          </cell>
          <cell r="B6974" t="str">
            <v>TUBO PEAD DE=160mm PN 10 C/FLANGES TRAMO 12m</v>
          </cell>
          <cell r="C6974" t="str">
            <v>UN</v>
          </cell>
          <cell r="D6974">
            <v>866.12</v>
          </cell>
        </row>
        <row r="6975">
          <cell r="A6975" t="str">
            <v>I3302</v>
          </cell>
          <cell r="B6975" t="str">
            <v>TUBO PEAD DE=180mm PN 10 C/FLANGES TRAMO 12m</v>
          </cell>
          <cell r="C6975" t="str">
            <v>UN</v>
          </cell>
          <cell r="D6975">
            <v>1095.5999999999999</v>
          </cell>
        </row>
        <row r="6976">
          <cell r="A6976" t="str">
            <v>I3303</v>
          </cell>
          <cell r="B6976" t="str">
            <v>TUBO PEAD DE=225mm PN 10 C/FLANGES TRAMO 12m</v>
          </cell>
          <cell r="C6976" t="str">
            <v>UN</v>
          </cell>
          <cell r="D6976">
            <v>1714.68</v>
          </cell>
        </row>
        <row r="6977">
          <cell r="A6977" t="str">
            <v>I3304</v>
          </cell>
          <cell r="B6977" t="str">
            <v>TUBO PEAD DE=250mm PN 10 C/FLANGES TRAMO 12m</v>
          </cell>
          <cell r="C6977" t="str">
            <v>UN</v>
          </cell>
          <cell r="D6977">
            <v>2114.36</v>
          </cell>
        </row>
        <row r="6978">
          <cell r="A6978" t="str">
            <v>I3305</v>
          </cell>
          <cell r="B6978" t="str">
            <v>TUBO PEAD DE=315mm PN 10 C/FLANGES TRAMO 12m</v>
          </cell>
          <cell r="C6978" t="str">
            <v>UN</v>
          </cell>
          <cell r="D6978">
            <v>3343.48</v>
          </cell>
        </row>
        <row r="6979">
          <cell r="A6979" t="str">
            <v>I3306</v>
          </cell>
          <cell r="B6979" t="str">
            <v>TUBO PEAD DE=355mm PN 10 C/FLANGES TRAMO 12m</v>
          </cell>
          <cell r="C6979" t="str">
            <v>UN</v>
          </cell>
          <cell r="D6979">
            <v>4255.1400000000003</v>
          </cell>
        </row>
        <row r="6980">
          <cell r="A6980" t="str">
            <v>I9430</v>
          </cell>
          <cell r="B6980" t="str">
            <v>TUBO PEAD SDR 13,6 PN 12,5 DE 110 PARA ÁGUA OU ESGOTO</v>
          </cell>
          <cell r="C6980" t="str">
            <v>M</v>
          </cell>
          <cell r="D6980">
            <v>104</v>
          </cell>
        </row>
        <row r="6981">
          <cell r="A6981" t="str">
            <v>I9431</v>
          </cell>
          <cell r="B6981" t="str">
            <v>TUBO PEAD SDR 13,6 PN 12,5 DE 160 PARA ÁGUA OU ESGOTO</v>
          </cell>
          <cell r="C6981" t="str">
            <v>M</v>
          </cell>
          <cell r="D6981">
            <v>218.4</v>
          </cell>
        </row>
        <row r="6982">
          <cell r="A6982" t="str">
            <v>I9432</v>
          </cell>
          <cell r="B6982" t="str">
            <v>TUBO PEAD SDR 13,6 PN 12,5 DE 180 PARA ÁGUA OU ESGOTO</v>
          </cell>
          <cell r="C6982" t="str">
            <v>M</v>
          </cell>
          <cell r="D6982">
            <v>276.95999999999998</v>
          </cell>
        </row>
        <row r="6983">
          <cell r="A6983" t="str">
            <v>I9433</v>
          </cell>
          <cell r="B6983" t="str">
            <v>TUBO PEAD SDR 13,6 PN 12,5 DE 200 PARA ÁGUA OU ESGOTO</v>
          </cell>
          <cell r="C6983" t="str">
            <v>M</v>
          </cell>
          <cell r="D6983">
            <v>341.49</v>
          </cell>
        </row>
        <row r="6984">
          <cell r="A6984" t="str">
            <v>I9434</v>
          </cell>
          <cell r="B6984" t="str">
            <v>TUBO PEAD SDR 13,6 PN 12,5 DE 225 PARA ÁGUA OU ESGOTO</v>
          </cell>
          <cell r="C6984" t="str">
            <v>M</v>
          </cell>
          <cell r="D6984">
            <v>430.78</v>
          </cell>
        </row>
        <row r="6985">
          <cell r="A6985" t="str">
            <v>I9435</v>
          </cell>
          <cell r="B6985" t="str">
            <v>TUBO PEAD SDR 13,6 PN 12,5 DE 250 PARA ÁGUA OU ESGOTO</v>
          </cell>
          <cell r="C6985" t="str">
            <v>M</v>
          </cell>
          <cell r="D6985">
            <v>532.96</v>
          </cell>
        </row>
        <row r="6986">
          <cell r="A6986" t="str">
            <v>I9436</v>
          </cell>
          <cell r="B6986" t="str">
            <v>TUBO PEAD SDR 13,6 PN 12,5 DE 280 PARA ÁGUA OU ESGOTO</v>
          </cell>
          <cell r="C6986" t="str">
            <v>UN</v>
          </cell>
          <cell r="D6986">
            <v>667.09</v>
          </cell>
        </row>
        <row r="6987">
          <cell r="A6987" t="str">
            <v>I9437</v>
          </cell>
          <cell r="B6987" t="str">
            <v>TUBO PEAD SDR 13,6 PN 12,5 DE 315 PARA ÁGUA OU ESGOTO</v>
          </cell>
          <cell r="C6987" t="str">
            <v>M</v>
          </cell>
          <cell r="D6987">
            <v>844.68</v>
          </cell>
        </row>
        <row r="6988">
          <cell r="A6988" t="str">
            <v>I9438</v>
          </cell>
          <cell r="B6988" t="str">
            <v>TUBO PEAD SDR 13,6 PN 12,5 DE 355 PARA ÁGUA OU ESGOTO</v>
          </cell>
          <cell r="C6988" t="str">
            <v>M</v>
          </cell>
          <cell r="D6988">
            <v>1069.96</v>
          </cell>
        </row>
        <row r="6989">
          <cell r="A6989" t="str">
            <v>I9439</v>
          </cell>
          <cell r="B6989" t="str">
            <v>TUBO PEAD SDR 13,6 PN 12,5 DE 400 PARA ÁGUA OU ESGOTO</v>
          </cell>
          <cell r="C6989" t="str">
            <v>M</v>
          </cell>
          <cell r="D6989">
            <v>1359.96</v>
          </cell>
        </row>
        <row r="6990">
          <cell r="A6990" t="str">
            <v>I9440</v>
          </cell>
          <cell r="B6990" t="str">
            <v>TUBO PEAD SDR 13,6 PN 12,5 DE 450 PARA ÁGUA OU ESGOTO</v>
          </cell>
          <cell r="C6990" t="str">
            <v>M</v>
          </cell>
          <cell r="D6990">
            <v>1720.92</v>
          </cell>
        </row>
        <row r="6991">
          <cell r="A6991" t="str">
            <v>I9441</v>
          </cell>
          <cell r="B6991" t="str">
            <v>TUBO PEAD SDR 13,6 PN 12,5 DE 500 PARA ÁGUA OU ESGOTO</v>
          </cell>
          <cell r="C6991" t="str">
            <v>M</v>
          </cell>
          <cell r="D6991">
            <v>2124.33</v>
          </cell>
        </row>
        <row r="6992">
          <cell r="A6992" t="str">
            <v>I9442</v>
          </cell>
          <cell r="B6992" t="str">
            <v>TUBO PEAD SDR 13,6 PN 12,5 DE 560 PARA ÁGUA OU ESGOTO</v>
          </cell>
          <cell r="C6992" t="str">
            <v>M</v>
          </cell>
          <cell r="D6992">
            <v>2659.94</v>
          </cell>
        </row>
        <row r="6993">
          <cell r="A6993" t="str">
            <v>I9166</v>
          </cell>
          <cell r="B6993" t="str">
            <v>TUBO PEAD SDR 13,6 PN 12,5 DE 63 PARA ÁGUA OU ESGOTO</v>
          </cell>
          <cell r="C6993" t="str">
            <v>M</v>
          </cell>
          <cell r="D6993">
            <v>34.24</v>
          </cell>
        </row>
        <row r="6994">
          <cell r="A6994" t="str">
            <v>I9443</v>
          </cell>
          <cell r="B6994" t="str">
            <v>TUBO PEAD SDR 13,6 PN 12,5 DE 630 PARA ÁGUA OU ESGOTO</v>
          </cell>
          <cell r="C6994" t="str">
            <v>M</v>
          </cell>
          <cell r="D6994">
            <v>3366.1</v>
          </cell>
        </row>
        <row r="6995">
          <cell r="A6995" t="str">
            <v>I9444</v>
          </cell>
          <cell r="B6995" t="str">
            <v>TUBO PEAD SDR 13,6 PN 12,5 DE 710 PARA ÁGUA OU ESGOTO</v>
          </cell>
          <cell r="C6995" t="str">
            <v>M</v>
          </cell>
          <cell r="D6995">
            <v>4767.4799999999996</v>
          </cell>
        </row>
        <row r="6996">
          <cell r="A6996" t="str">
            <v>I9429</v>
          </cell>
          <cell r="B6996" t="str">
            <v>TUBO PEAD SDR 13,6 PN 12,5 DE 90 PARA ÁGUA OU ESGOTO</v>
          </cell>
          <cell r="C6996" t="str">
            <v>M</v>
          </cell>
          <cell r="D6996">
            <v>69.48</v>
          </cell>
        </row>
        <row r="6997">
          <cell r="A6997" t="str">
            <v>I9364</v>
          </cell>
          <cell r="B6997" t="str">
            <v>TUBO PEAD SDR 17 PN 10 DE 110 PARA ÁGUA OU ESGOTO</v>
          </cell>
          <cell r="C6997" t="str">
            <v>M</v>
          </cell>
          <cell r="D6997">
            <v>75.22</v>
          </cell>
        </row>
        <row r="6998">
          <cell r="A6998" t="str">
            <v>I9365</v>
          </cell>
          <cell r="B6998" t="str">
            <v>TUBO PEAD SDR 17 PN 10 DE 160 PARA ÁGUA OU ESGOTO</v>
          </cell>
          <cell r="C6998" t="str">
            <v>M</v>
          </cell>
          <cell r="D6998">
            <v>157.27000000000001</v>
          </cell>
        </row>
        <row r="6999">
          <cell r="A6999" t="str">
            <v>I9366</v>
          </cell>
          <cell r="B6999" t="str">
            <v>TUBO PEAD SDR 17 PN 10 DE 180 PARA ÁGUA OU ESGOTO</v>
          </cell>
          <cell r="C6999" t="str">
            <v>M</v>
          </cell>
          <cell r="D6999">
            <v>224.96</v>
          </cell>
        </row>
        <row r="7000">
          <cell r="A7000" t="str">
            <v>I9367</v>
          </cell>
          <cell r="B7000" t="str">
            <v>TUBO PEAD SDR 17 PN 10 DE 200 PARA ÁGUA OU ESGOTO</v>
          </cell>
          <cell r="C7000" t="str">
            <v>M</v>
          </cell>
          <cell r="D7000">
            <v>245.49</v>
          </cell>
        </row>
        <row r="7001">
          <cell r="A7001" t="str">
            <v>I9368</v>
          </cell>
          <cell r="B7001" t="str">
            <v>TUBO PEAD SDR 17 PN 10 DE 225 PARA ÁGUA OU ESGOTO</v>
          </cell>
          <cell r="C7001" t="str">
            <v>M</v>
          </cell>
          <cell r="D7001">
            <v>311.33</v>
          </cell>
        </row>
        <row r="7002">
          <cell r="A7002" t="str">
            <v>I9369</v>
          </cell>
          <cell r="B7002" t="str">
            <v>TUBO PEAD SDR 17 PN 10 DE 250 PARA ÁGUA OU ESGOTO</v>
          </cell>
          <cell r="C7002" t="str">
            <v>M</v>
          </cell>
          <cell r="D7002">
            <v>434.15</v>
          </cell>
        </row>
        <row r="7003">
          <cell r="A7003" t="str">
            <v>I9370</v>
          </cell>
          <cell r="B7003" t="str">
            <v>TUBO PEAD SDR 17 PN 10 DE 280 PARA ÁGUA OU ESGOTO</v>
          </cell>
          <cell r="C7003" t="str">
            <v>M</v>
          </cell>
          <cell r="D7003">
            <v>542.13</v>
          </cell>
        </row>
        <row r="7004">
          <cell r="A7004" t="str">
            <v>I9371</v>
          </cell>
          <cell r="B7004" t="str">
            <v>TUBO PEAD SDR 17 PN 10 DE 315 PARA ÁGUA OU ESGOTO</v>
          </cell>
          <cell r="C7004" t="str">
            <v>M</v>
          </cell>
          <cell r="D7004">
            <v>424.24</v>
          </cell>
        </row>
        <row r="7005">
          <cell r="A7005" t="str">
            <v>I9372</v>
          </cell>
          <cell r="B7005" t="str">
            <v>TUBO PEAD SDR 17 PN 10 DE 355 PARA ÁGUA OU ESGOTO</v>
          </cell>
          <cell r="C7005" t="str">
            <v>M</v>
          </cell>
          <cell r="D7005">
            <v>539.92999999999995</v>
          </cell>
        </row>
        <row r="7006">
          <cell r="A7006" t="str">
            <v>I9373</v>
          </cell>
          <cell r="B7006" t="str">
            <v>TUBO PEAD SDR 17 PN 10 DE 400 PARA ÁGUA OU ESGOTO</v>
          </cell>
          <cell r="C7006" t="str">
            <v>M</v>
          </cell>
          <cell r="D7006">
            <v>1108.47</v>
          </cell>
        </row>
        <row r="7007">
          <cell r="A7007" t="str">
            <v>I9161</v>
          </cell>
          <cell r="B7007" t="str">
            <v>TUBO PEAD SDR 17 PN 10 DE 450 PARA ÁGUA OU ESGOTO</v>
          </cell>
          <cell r="C7007" t="str">
            <v>M</v>
          </cell>
          <cell r="D7007">
            <v>1399.15</v>
          </cell>
        </row>
        <row r="7008">
          <cell r="A7008" t="str">
            <v>I9162</v>
          </cell>
          <cell r="B7008" t="str">
            <v>TUBO PEAD SDR 17 PN 10 DE 500 PARA ÁGUA OU ESGOTO</v>
          </cell>
          <cell r="C7008" t="str">
            <v>M</v>
          </cell>
          <cell r="D7008">
            <v>1728.75</v>
          </cell>
        </row>
        <row r="7009">
          <cell r="A7009" t="str">
            <v>I9163</v>
          </cell>
          <cell r="B7009" t="str">
            <v>TUBO PEAD SDR 17 PN 10 DE 560 PARA ÁGUA OU ESGOTO</v>
          </cell>
          <cell r="C7009" t="str">
            <v>M</v>
          </cell>
          <cell r="D7009">
            <v>2165.66</v>
          </cell>
        </row>
        <row r="7010">
          <cell r="A7010" t="str">
            <v>I9362</v>
          </cell>
          <cell r="B7010" t="str">
            <v>TUBO PEAD SDR 17 PN 10 DE 63 PARA ÁGUA OU ESGOTO</v>
          </cell>
          <cell r="C7010" t="str">
            <v>M</v>
          </cell>
          <cell r="D7010">
            <v>28.19</v>
          </cell>
        </row>
        <row r="7011">
          <cell r="A7011" t="str">
            <v>I9164</v>
          </cell>
          <cell r="B7011" t="str">
            <v>TUBO PEAD SDR 17 PN 10 DE 630 PARA ÁGUA OU ESGOTO</v>
          </cell>
          <cell r="C7011" t="str">
            <v>M</v>
          </cell>
          <cell r="D7011">
            <v>2742.95</v>
          </cell>
        </row>
        <row r="7012">
          <cell r="A7012" t="str">
            <v>I9165</v>
          </cell>
          <cell r="B7012" t="str">
            <v>TUBO PEAD SDR 17 PN 10 DE 710 PARA ÁGUA OU ESGOTO</v>
          </cell>
          <cell r="C7012" t="str">
            <v>M</v>
          </cell>
          <cell r="D7012">
            <v>3883.33</v>
          </cell>
        </row>
        <row r="7013">
          <cell r="A7013" t="str">
            <v>I9363</v>
          </cell>
          <cell r="B7013" t="str">
            <v>TUBO PEAD SDR 17 PN 10 DE 90 PARA ÁGUA OU ESGOTO</v>
          </cell>
          <cell r="C7013" t="str">
            <v>M</v>
          </cell>
          <cell r="D7013">
            <v>57.18</v>
          </cell>
        </row>
        <row r="7014">
          <cell r="A7014" t="str">
            <v>I9355</v>
          </cell>
          <cell r="B7014" t="str">
            <v>TUBO PEAD SDR 26 PN 6 DE 355 PARA ÁGUA OU ESGOTO</v>
          </cell>
          <cell r="C7014" t="str">
            <v>M</v>
          </cell>
          <cell r="D7014">
            <v>580.77</v>
          </cell>
        </row>
        <row r="7015">
          <cell r="A7015" t="str">
            <v>I9356</v>
          </cell>
          <cell r="B7015" t="str">
            <v>TUBO PEAD SDR 26 PN 6 DE 400 PARA ÁGUA OU ESGOTO</v>
          </cell>
          <cell r="C7015" t="str">
            <v>M</v>
          </cell>
          <cell r="D7015">
            <v>735.94</v>
          </cell>
        </row>
        <row r="7016">
          <cell r="A7016" t="str">
            <v>I9357</v>
          </cell>
          <cell r="B7016" t="str">
            <v>TUBO PEAD SDR 26 PN 6 DE 450 PARA ÁGUA OU ESGOTO</v>
          </cell>
          <cell r="C7016" t="str">
            <v>M</v>
          </cell>
          <cell r="D7016">
            <v>934.8</v>
          </cell>
        </row>
        <row r="7017">
          <cell r="A7017" t="str">
            <v>I9358</v>
          </cell>
          <cell r="B7017" t="str">
            <v>TUBO PEAD SDR 26 PN 6 DE 500 PARA ÁGUA OU ESGOTO</v>
          </cell>
          <cell r="C7017" t="str">
            <v>M</v>
          </cell>
          <cell r="D7017">
            <v>1151.93</v>
          </cell>
        </row>
        <row r="7018">
          <cell r="A7018" t="str">
            <v>I9359</v>
          </cell>
          <cell r="B7018" t="str">
            <v>TUBO PEAD SDR 26 PN 6 DE 560 PARA ÁGUA OU ESGOTO</v>
          </cell>
          <cell r="C7018" t="str">
            <v>M</v>
          </cell>
          <cell r="D7018">
            <v>1442.45</v>
          </cell>
        </row>
        <row r="7019">
          <cell r="A7019" t="str">
            <v>I9360</v>
          </cell>
          <cell r="B7019" t="str">
            <v>TUBO PEAD SDR 26 PN 6 DE 630 PARA ÁGUA OU ESGOTO</v>
          </cell>
          <cell r="C7019" t="str">
            <v>M</v>
          </cell>
          <cell r="D7019">
            <v>1826.02</v>
          </cell>
        </row>
        <row r="7020">
          <cell r="A7020" t="str">
            <v>I9361</v>
          </cell>
          <cell r="B7020" t="str">
            <v>TUBO PEAD SDR 26 PN 6 DE 710 PARA ÁGUA OU ESGOTO</v>
          </cell>
          <cell r="C7020" t="str">
            <v>M</v>
          </cell>
          <cell r="D7020">
            <v>2587.65</v>
          </cell>
        </row>
        <row r="7021">
          <cell r="A7021" t="str">
            <v>I9351</v>
          </cell>
          <cell r="B7021" t="str">
            <v>TUBO PEAD SDR 32,25 PN 5 DE 500 PARA ÁGUA OU ESGOTO</v>
          </cell>
          <cell r="C7021" t="str">
            <v>M</v>
          </cell>
          <cell r="D7021">
            <v>933.26</v>
          </cell>
        </row>
        <row r="7022">
          <cell r="A7022" t="str">
            <v>I9352</v>
          </cell>
          <cell r="B7022" t="str">
            <v>TUBO PEAD SDR 32,25 PN 5 DE 560 PARA ÁGUA OU ESGOTO</v>
          </cell>
          <cell r="C7022" t="str">
            <v>M</v>
          </cell>
          <cell r="D7022">
            <v>1173.01</v>
          </cell>
        </row>
        <row r="7023">
          <cell r="A7023" t="str">
            <v>I9353</v>
          </cell>
          <cell r="B7023" t="str">
            <v>TUBO PEAD SDR 32,25 PN 5 DE 630 PARA ÁGUA OU ESGOTO</v>
          </cell>
          <cell r="C7023" t="str">
            <v>M</v>
          </cell>
          <cell r="D7023">
            <v>1346.85</v>
          </cell>
        </row>
        <row r="7024">
          <cell r="A7024" t="str">
            <v>I9354</v>
          </cell>
          <cell r="B7024" t="str">
            <v>TUBO PEAD SDR 32,25 PN 5 DE 710 PARA ÁGUA OU ESGOTO</v>
          </cell>
          <cell r="C7024" t="str">
            <v>M</v>
          </cell>
          <cell r="D7024">
            <v>2106.92</v>
          </cell>
        </row>
        <row r="7025">
          <cell r="A7025" t="str">
            <v>I10167</v>
          </cell>
          <cell r="B7025" t="str">
            <v>TUBO PEAD, PN8, SDR21 PP  DN  110</v>
          </cell>
          <cell r="C7025" t="str">
            <v>M</v>
          </cell>
          <cell r="D7025">
            <v>188.76</v>
          </cell>
        </row>
        <row r="7026">
          <cell r="A7026" t="str">
            <v>I10168</v>
          </cell>
          <cell r="B7026" t="str">
            <v>TUBO PEAD, PN8, SDR21 PP  DN  710</v>
          </cell>
          <cell r="C7026" t="str">
            <v>M</v>
          </cell>
          <cell r="D7026">
            <v>1544.6</v>
          </cell>
        </row>
        <row r="7027">
          <cell r="A7027" t="str">
            <v>I10169</v>
          </cell>
          <cell r="B7027" t="str">
            <v>TUBO PEAD, PN8, SDR21 PP  DN  800</v>
          </cell>
          <cell r="C7027" t="str">
            <v>M</v>
          </cell>
          <cell r="D7027">
            <v>2483.59</v>
          </cell>
        </row>
        <row r="7028">
          <cell r="A7028" t="str">
            <v>I10170</v>
          </cell>
          <cell r="B7028" t="str">
            <v>TUBO PEAD, PN8, SDR21 PP  DN  900</v>
          </cell>
          <cell r="C7028" t="str">
            <v>M</v>
          </cell>
          <cell r="D7028">
            <v>2664.44</v>
          </cell>
        </row>
        <row r="7029">
          <cell r="A7029" t="str">
            <v>I10171</v>
          </cell>
          <cell r="B7029" t="str">
            <v>TUBO PEAD, PN8, SDR21 PP  DN 1000</v>
          </cell>
          <cell r="C7029" t="str">
            <v>M</v>
          </cell>
          <cell r="D7029">
            <v>2845.28</v>
          </cell>
        </row>
        <row r="7030">
          <cell r="A7030" t="str">
            <v>I10172</v>
          </cell>
          <cell r="B7030" t="str">
            <v>TUBO POLIETILENO PN  6 PP  DN 100</v>
          </cell>
          <cell r="C7030" t="str">
            <v>M</v>
          </cell>
          <cell r="D7030">
            <v>61.94</v>
          </cell>
        </row>
        <row r="7031">
          <cell r="A7031" t="str">
            <v>I10173</v>
          </cell>
          <cell r="B7031" t="str">
            <v>TUBO PRFV CL 10 JE FF CLASSE DE RIGIDEZ 5.000 N/M² DN 150</v>
          </cell>
          <cell r="C7031" t="str">
            <v>M</v>
          </cell>
          <cell r="D7031">
            <v>887.23</v>
          </cell>
        </row>
        <row r="7032">
          <cell r="A7032" t="str">
            <v>I10174</v>
          </cell>
          <cell r="B7032" t="str">
            <v>TUBO PRFV CL 10 JE FF CLASSE DE RIGIDEZ 5.000 N/M² DN 200</v>
          </cell>
          <cell r="C7032" t="str">
            <v>M</v>
          </cell>
          <cell r="D7032">
            <v>1016.55</v>
          </cell>
        </row>
        <row r="7033">
          <cell r="A7033" t="str">
            <v>I10175</v>
          </cell>
          <cell r="B7033" t="str">
            <v>TUBO PRFV CL 10 JE FF CLASSE DE RIGIDEZ 5.000 N/M² DN 300</v>
          </cell>
          <cell r="C7033" t="str">
            <v>M</v>
          </cell>
          <cell r="D7033">
            <v>1275.2</v>
          </cell>
        </row>
        <row r="7034">
          <cell r="A7034" t="str">
            <v>I10176</v>
          </cell>
          <cell r="B7034" t="str">
            <v>TUBO PRFV CL 10 JE FF CLASSE DE RIGIDEZ 5.000 N/M² DN 400</v>
          </cell>
          <cell r="C7034" t="str">
            <v>M</v>
          </cell>
          <cell r="D7034">
            <v>5345.29</v>
          </cell>
        </row>
        <row r="7035">
          <cell r="A7035" t="str">
            <v>I10177</v>
          </cell>
          <cell r="B7035" t="str">
            <v>TUBO PRFV CL 10 JE FF CLASSE DE RIGIDEZ 5.000 N/M² DN 500</v>
          </cell>
          <cell r="C7035" t="str">
            <v>M</v>
          </cell>
          <cell r="D7035">
            <v>5515.9</v>
          </cell>
        </row>
        <row r="7036">
          <cell r="A7036" t="str">
            <v>I10178</v>
          </cell>
          <cell r="B7036" t="str">
            <v>TUBO PRFV CL 10 JE PB CLASSE DE RIGIDEZ 5.000 N/M² DN  50</v>
          </cell>
          <cell r="C7036" t="str">
            <v>M</v>
          </cell>
          <cell r="D7036">
            <v>138.33000000000001</v>
          </cell>
        </row>
        <row r="7037">
          <cell r="A7037" t="str">
            <v>I10179</v>
          </cell>
          <cell r="B7037" t="str">
            <v>TUBO PRFV CL 10 JE PB CLASSE DE RIGIDEZ 5.000 N/M² DN 100</v>
          </cell>
          <cell r="C7037" t="str">
            <v>M</v>
          </cell>
          <cell r="D7037">
            <v>146.38999999999999</v>
          </cell>
        </row>
        <row r="7038">
          <cell r="A7038" t="str">
            <v>I6957</v>
          </cell>
          <cell r="B7038" t="str">
            <v>TUBO PRFV CL 10 JE PB CLASSE DE RIGIDEZ 5.000 N/m² DN 150</v>
          </cell>
          <cell r="C7038" t="str">
            <v>M</v>
          </cell>
          <cell r="D7038">
            <v>166.96</v>
          </cell>
        </row>
        <row r="7039">
          <cell r="A7039" t="str">
            <v>I6958</v>
          </cell>
          <cell r="B7039" t="str">
            <v>TUBO PRFV CL 10 JE PB CLASSE DE RIGIDEZ 5.000 N/m² DN 200</v>
          </cell>
          <cell r="C7039" t="str">
            <v>M</v>
          </cell>
          <cell r="D7039">
            <v>203.17</v>
          </cell>
        </row>
        <row r="7040">
          <cell r="A7040" t="str">
            <v>I6959</v>
          </cell>
          <cell r="B7040" t="str">
            <v>TUBO PRFV CL 10 JE PB CLASSE DE RIGIDEZ 5.000 N/m² DN 250</v>
          </cell>
          <cell r="C7040" t="str">
            <v>M</v>
          </cell>
          <cell r="D7040">
            <v>246.4</v>
          </cell>
        </row>
        <row r="7041">
          <cell r="A7041" t="str">
            <v>I6960</v>
          </cell>
          <cell r="B7041" t="str">
            <v>TUBO PRFV CL 10 JE PB CLASSE DE RIGIDEZ 5.000 N/m² DN 300</v>
          </cell>
          <cell r="C7041" t="str">
            <v>M</v>
          </cell>
          <cell r="D7041">
            <v>345.58</v>
          </cell>
        </row>
        <row r="7042">
          <cell r="A7042" t="str">
            <v>I10180</v>
          </cell>
          <cell r="B7042" t="str">
            <v>TUBO PRFV CL 10 JE PF CLASSE DE RIGIDEZ 5.000 N/M² DN 150</v>
          </cell>
          <cell r="C7042" t="str">
            <v>M</v>
          </cell>
          <cell r="D7042">
            <v>708.15</v>
          </cell>
        </row>
        <row r="7043">
          <cell r="A7043" t="str">
            <v>I10181</v>
          </cell>
          <cell r="B7043" t="str">
            <v>TUBO PRFV CL 10 JE PP CLASSE DE RIGIDEZ 5.000 N/M² DN 100</v>
          </cell>
          <cell r="C7043" t="str">
            <v>M</v>
          </cell>
          <cell r="D7043">
            <v>283.24</v>
          </cell>
        </row>
        <row r="7044">
          <cell r="A7044" t="str">
            <v>I10182</v>
          </cell>
          <cell r="B7044" t="str">
            <v>TUBO PRFV CL 10 JE PP CLASSE DE RIGIDEZ 5.000 N/M² DN 150</v>
          </cell>
          <cell r="C7044" t="str">
            <v>M</v>
          </cell>
          <cell r="D7044">
            <v>359.82</v>
          </cell>
        </row>
        <row r="7045">
          <cell r="A7045" t="str">
            <v>I8983</v>
          </cell>
          <cell r="B7045" t="str">
            <v>TUBO PRFV CL 12 JE PB CLASSE DE RIGIDEZ 5.000 N/M2 DN 1000</v>
          </cell>
          <cell r="C7045" t="str">
            <v>M</v>
          </cell>
          <cell r="D7045">
            <v>1233.0899999999999</v>
          </cell>
        </row>
        <row r="7046">
          <cell r="A7046" t="str">
            <v>I6961</v>
          </cell>
          <cell r="B7046" t="str">
            <v>TUBO PRFV CL 12 JE PB CLASSE DE RIGIDEZ 5.000 N/m² DN  150</v>
          </cell>
          <cell r="C7046" t="str">
            <v>M</v>
          </cell>
          <cell r="D7046">
            <v>166.96</v>
          </cell>
        </row>
        <row r="7047">
          <cell r="A7047" t="str">
            <v>I6962</v>
          </cell>
          <cell r="B7047" t="str">
            <v>TUBO PRFV CL 12 JE PB CLASSE DE RIGIDEZ 5.000 N/m² DN  200</v>
          </cell>
          <cell r="C7047" t="str">
            <v>M</v>
          </cell>
          <cell r="D7047">
            <v>203.17</v>
          </cell>
        </row>
        <row r="7048">
          <cell r="A7048" t="str">
            <v>I6963</v>
          </cell>
          <cell r="B7048" t="str">
            <v>TUBO PRFV CL 12 JE PB CLASSE DE RIGIDEZ 5.000 N/m² DN  250</v>
          </cell>
          <cell r="C7048" t="str">
            <v>M</v>
          </cell>
          <cell r="D7048">
            <v>246.4</v>
          </cell>
        </row>
        <row r="7049">
          <cell r="A7049" t="str">
            <v>I6964</v>
          </cell>
          <cell r="B7049" t="str">
            <v>TUBO PRFV CL 12 JE PB CLASSE DE RIGIDEZ 5.000 N/m² DN  300</v>
          </cell>
          <cell r="C7049" t="str">
            <v>M</v>
          </cell>
          <cell r="D7049">
            <v>304.81</v>
          </cell>
        </row>
        <row r="7050">
          <cell r="A7050" t="str">
            <v>I8992</v>
          </cell>
          <cell r="B7050" t="str">
            <v>TUBO PRFV CL 12 JE PB CLASSE DE RIGIDEZ 5.000 N/m² DN  350</v>
          </cell>
          <cell r="C7050" t="str">
            <v>M</v>
          </cell>
          <cell r="D7050">
            <v>364.64</v>
          </cell>
        </row>
        <row r="7051">
          <cell r="A7051" t="str">
            <v>I8993</v>
          </cell>
          <cell r="B7051" t="str">
            <v>TUBO PRFV CL 12 JE PB CLASSE DE RIGIDEZ 5.000 N/m² DN  400</v>
          </cell>
          <cell r="C7051" t="str">
            <v>M</v>
          </cell>
          <cell r="D7051">
            <v>413.57</v>
          </cell>
        </row>
        <row r="7052">
          <cell r="A7052" t="str">
            <v>I8994</v>
          </cell>
          <cell r="B7052" t="str">
            <v>TUBO PRFV CL 12 JE PB CLASSE DE RIGIDEZ 5.000 N/m² DN  450</v>
          </cell>
          <cell r="C7052" t="str">
            <v>M</v>
          </cell>
          <cell r="D7052">
            <v>475.24</v>
          </cell>
        </row>
        <row r="7053">
          <cell r="A7053" t="str">
            <v>I8995</v>
          </cell>
          <cell r="B7053" t="str">
            <v>TUBO PRFV CL 12 JE PB CLASSE DE RIGIDEZ 5.000 N/m² DN  500</v>
          </cell>
          <cell r="C7053" t="str">
            <v>M</v>
          </cell>
          <cell r="D7053">
            <v>477.93</v>
          </cell>
        </row>
        <row r="7054">
          <cell r="A7054" t="str">
            <v>I8996</v>
          </cell>
          <cell r="B7054" t="str">
            <v>TUBO PRFV CL 12 JE PB CLASSE DE RIGIDEZ 5.000 N/m² DN  550</v>
          </cell>
          <cell r="C7054" t="str">
            <v>M</v>
          </cell>
          <cell r="D7054">
            <v>623.69000000000005</v>
          </cell>
        </row>
        <row r="7055">
          <cell r="A7055" t="str">
            <v>I8997</v>
          </cell>
          <cell r="B7055" t="str">
            <v>TUBO PRFV CL 12 JE PB CLASSE DE RIGIDEZ 5.000 N/m² DN  600</v>
          </cell>
          <cell r="C7055" t="str">
            <v>M</v>
          </cell>
          <cell r="D7055">
            <v>590.13</v>
          </cell>
        </row>
        <row r="7056">
          <cell r="A7056" t="str">
            <v>I8998</v>
          </cell>
          <cell r="B7056" t="str">
            <v>TUBO PRFV CL 12 JE PB CLASSE DE RIGIDEZ 5.000 N/m² DN  650</v>
          </cell>
          <cell r="C7056" t="str">
            <v>M</v>
          </cell>
          <cell r="D7056">
            <v>737.23</v>
          </cell>
        </row>
        <row r="7057">
          <cell r="A7057" t="str">
            <v>I8999</v>
          </cell>
          <cell r="B7057" t="str">
            <v>TUBO PRFV CL 12 JE PB CLASSE DE RIGIDEZ 5.000 N/m² DN  700</v>
          </cell>
          <cell r="C7057" t="str">
            <v>M</v>
          </cell>
          <cell r="D7057">
            <v>726.47</v>
          </cell>
        </row>
        <row r="7058">
          <cell r="A7058" t="str">
            <v>I9000</v>
          </cell>
          <cell r="B7058" t="str">
            <v>TUBO PRFV CL 12 JE PB CLASSE DE RIGIDEZ 5.000 N/m² DN  750</v>
          </cell>
          <cell r="C7058" t="str">
            <v>M</v>
          </cell>
          <cell r="D7058">
            <v>765.21</v>
          </cell>
        </row>
        <row r="7059">
          <cell r="A7059" t="str">
            <v>I9001</v>
          </cell>
          <cell r="B7059" t="str">
            <v>TUBO PRFV CL 12 JE PB CLASSE DE RIGIDEZ 5.000 N/m² DN  800</v>
          </cell>
          <cell r="C7059" t="str">
            <v>M</v>
          </cell>
          <cell r="D7059">
            <v>866.98</v>
          </cell>
        </row>
        <row r="7060">
          <cell r="A7060" t="str">
            <v>I9002</v>
          </cell>
          <cell r="B7060" t="str">
            <v>TUBO PRFV CL 12 JE PB CLASSE DE RIGIDEZ 5.000 N/m² DN  900</v>
          </cell>
          <cell r="C7060" t="str">
            <v>M</v>
          </cell>
          <cell r="D7060">
            <v>1038.6300000000001</v>
          </cell>
        </row>
        <row r="7061">
          <cell r="A7061" t="str">
            <v>I8984</v>
          </cell>
          <cell r="B7061" t="str">
            <v>TUBO PRFV CL 12 JE PB CLASSE DE RIGIDEZ 5.000 N/m² DN 1050</v>
          </cell>
          <cell r="C7061" t="str">
            <v>M</v>
          </cell>
          <cell r="D7061">
            <v>1508.25</v>
          </cell>
        </row>
        <row r="7062">
          <cell r="A7062" t="str">
            <v>I8985</v>
          </cell>
          <cell r="B7062" t="str">
            <v>TUBO PRFV CL 12 JE PB CLASSE DE RIGIDEZ 5.000 N/m² DN 1100</v>
          </cell>
          <cell r="C7062" t="str">
            <v>M</v>
          </cell>
          <cell r="D7062">
            <v>1507.98</v>
          </cell>
        </row>
        <row r="7063">
          <cell r="A7063" t="str">
            <v>I8986</v>
          </cell>
          <cell r="B7063" t="str">
            <v>TUBO PRFV CL 12 JE PB CLASSE DE RIGIDEZ 5.000 N/m² DN 1200</v>
          </cell>
          <cell r="C7063" t="str">
            <v>M</v>
          </cell>
          <cell r="D7063">
            <v>1695.45</v>
          </cell>
        </row>
        <row r="7064">
          <cell r="A7064" t="str">
            <v>I8987</v>
          </cell>
          <cell r="B7064" t="str">
            <v>TUBO PRFV CL 12 JE PB CLASSE DE RIGIDEZ 5.000 N/m² DN 1250</v>
          </cell>
          <cell r="C7064" t="str">
            <v>M</v>
          </cell>
          <cell r="D7064">
            <v>2055.23</v>
          </cell>
        </row>
        <row r="7065">
          <cell r="A7065" t="str">
            <v>I8988</v>
          </cell>
          <cell r="B7065" t="str">
            <v>TUBO PRFV CL 12 JE PB CLASSE DE RIGIDEZ 5.000 N/m² DN 1300</v>
          </cell>
          <cell r="C7065" t="str">
            <v>M</v>
          </cell>
          <cell r="D7065">
            <v>1869.06</v>
          </cell>
        </row>
        <row r="7066">
          <cell r="A7066" t="str">
            <v>I8989</v>
          </cell>
          <cell r="B7066" t="str">
            <v>TUBO PRFV CL 12 JE PB CLASSE DE RIGIDEZ 5.000 N/m² DN 1400</v>
          </cell>
          <cell r="C7066" t="str">
            <v>M</v>
          </cell>
          <cell r="D7066">
            <v>2248.0500000000002</v>
          </cell>
        </row>
        <row r="7067">
          <cell r="A7067" t="str">
            <v>I8990</v>
          </cell>
          <cell r="B7067" t="str">
            <v>TUBO PRFV CL 12 JE PB CLASSE DE RIGIDEZ 5.000 N/m² DN 1500</v>
          </cell>
          <cell r="C7067" t="str">
            <v>M</v>
          </cell>
          <cell r="D7067">
            <v>2556.7800000000002</v>
          </cell>
        </row>
        <row r="7068">
          <cell r="A7068" t="str">
            <v>I8991</v>
          </cell>
          <cell r="B7068" t="str">
            <v>TUBO PRFV CL 12 JE PB CLASSE DE RIGIDEZ 5.000 N/m² DN 1600</v>
          </cell>
          <cell r="C7068" t="str">
            <v>M</v>
          </cell>
          <cell r="D7068">
            <v>2838.05</v>
          </cell>
        </row>
        <row r="7069">
          <cell r="A7069" t="str">
            <v>I6965</v>
          </cell>
          <cell r="B7069" t="str">
            <v>TUBO PRFV CL 16 JE PB CLASSE DE RIGIDEZ 5.000 N/m² DN  150</v>
          </cell>
          <cell r="C7069" t="str">
            <v>M</v>
          </cell>
          <cell r="D7069">
            <v>166.96</v>
          </cell>
        </row>
        <row r="7070">
          <cell r="A7070" t="str">
            <v>I6966</v>
          </cell>
          <cell r="B7070" t="str">
            <v>TUBO PRFV CL 16 JE PB CLASSE DE RIGIDEZ 5.000 N/m² DN  200</v>
          </cell>
          <cell r="C7070" t="str">
            <v>M</v>
          </cell>
          <cell r="D7070">
            <v>203.17</v>
          </cell>
        </row>
        <row r="7071">
          <cell r="A7071" t="str">
            <v>I6967</v>
          </cell>
          <cell r="B7071" t="str">
            <v>TUBO PRFV CL 16 JE PB CLASSE DE RIGIDEZ 5.000 N/m² DN  250</v>
          </cell>
          <cell r="C7071" t="str">
            <v>M</v>
          </cell>
          <cell r="D7071">
            <v>246.4</v>
          </cell>
        </row>
        <row r="7072">
          <cell r="A7072" t="str">
            <v>I6968</v>
          </cell>
          <cell r="B7072" t="str">
            <v>TUBO PRFV CL 16 JE PB CLASSE DE RIGIDEZ 5.000 N/m² DN  300</v>
          </cell>
          <cell r="C7072" t="str">
            <v>M</v>
          </cell>
          <cell r="D7072">
            <v>304.81</v>
          </cell>
        </row>
        <row r="7073">
          <cell r="A7073" t="str">
            <v>I9012</v>
          </cell>
          <cell r="B7073" t="str">
            <v>TUBO PRFV CL 16 JE PB CLASSE DE RIGIDEZ 5.000 N/m² DN  350</v>
          </cell>
          <cell r="C7073" t="str">
            <v>M</v>
          </cell>
          <cell r="D7073">
            <v>365.62</v>
          </cell>
        </row>
        <row r="7074">
          <cell r="A7074" t="str">
            <v>I6969</v>
          </cell>
          <cell r="B7074" t="str">
            <v>TUBO PRFV CL 16 JE PB CLASSE DE RIGIDEZ 5.000 N/m² DN  400</v>
          </cell>
          <cell r="C7074" t="str">
            <v>M</v>
          </cell>
          <cell r="D7074">
            <v>414.91</v>
          </cell>
        </row>
        <row r="7075">
          <cell r="A7075" t="str">
            <v>I9013</v>
          </cell>
          <cell r="B7075" t="str">
            <v>TUBO PRFV CL 16 JE PB CLASSE DE RIGIDEZ 5.000 N/m² DN  450</v>
          </cell>
          <cell r="C7075" t="str">
            <v>M</v>
          </cell>
          <cell r="D7075">
            <v>476.83</v>
          </cell>
        </row>
        <row r="7076">
          <cell r="A7076" t="str">
            <v>I6970</v>
          </cell>
          <cell r="B7076" t="str">
            <v>TUBO PRFV CL 16 JE PB CLASSE DE RIGIDEZ 5.000 N/m² DN  500</v>
          </cell>
          <cell r="C7076" t="str">
            <v>M</v>
          </cell>
          <cell r="D7076">
            <v>502.95</v>
          </cell>
        </row>
        <row r="7077">
          <cell r="A7077" t="str">
            <v>I9014</v>
          </cell>
          <cell r="B7077" t="str">
            <v>TUBO PRFV CL 16 JE PB CLASSE DE RIGIDEZ 5.000 N/m² DN  550</v>
          </cell>
          <cell r="C7077" t="str">
            <v>M</v>
          </cell>
          <cell r="D7077">
            <v>659.79</v>
          </cell>
        </row>
        <row r="7078">
          <cell r="A7078" t="str">
            <v>I9015</v>
          </cell>
          <cell r="B7078" t="str">
            <v>TUBO PRFV CL 16 JE PB CLASSE DE RIGIDEZ 5.000 N/m² DN  600</v>
          </cell>
          <cell r="C7078" t="str">
            <v>M</v>
          </cell>
          <cell r="D7078">
            <v>626.16999999999996</v>
          </cell>
        </row>
        <row r="7079">
          <cell r="A7079" t="str">
            <v>I9016</v>
          </cell>
          <cell r="B7079" t="str">
            <v>TUBO PRFV CL 16 JE PB CLASSE DE RIGIDEZ 5.000 N/m² DN  650</v>
          </cell>
          <cell r="C7079" t="str">
            <v>M</v>
          </cell>
          <cell r="D7079">
            <v>783.78</v>
          </cell>
        </row>
        <row r="7080">
          <cell r="A7080" t="str">
            <v>I9017</v>
          </cell>
          <cell r="B7080" t="str">
            <v>TUBO PRFV CL 16 JE PB CLASSE DE RIGIDEZ 5.000 N/m² DN  700</v>
          </cell>
          <cell r="C7080" t="str">
            <v>M</v>
          </cell>
          <cell r="D7080">
            <v>774.89</v>
          </cell>
        </row>
        <row r="7081">
          <cell r="A7081" t="str">
            <v>I9018</v>
          </cell>
          <cell r="B7081" t="str">
            <v>TUBO PRFV CL 16 JE PB CLASSE DE RIGIDEZ 5.000 N/m² DN  750</v>
          </cell>
          <cell r="C7081" t="str">
            <v>M</v>
          </cell>
          <cell r="D7081">
            <v>969.11</v>
          </cell>
        </row>
        <row r="7082">
          <cell r="A7082" t="str">
            <v>I9019</v>
          </cell>
          <cell r="B7082" t="str">
            <v>TUBO PRFV CL 16 JE PB CLASSE DE RIGIDEZ 5.000 N/m² DN  800</v>
          </cell>
          <cell r="C7082" t="str">
            <v>M</v>
          </cell>
          <cell r="D7082">
            <v>927.79</v>
          </cell>
        </row>
        <row r="7083">
          <cell r="A7083" t="str">
            <v>I9020</v>
          </cell>
          <cell r="B7083" t="str">
            <v>TUBO PRFV CL 16 JE PB CLASSE DE RIGIDEZ 5.000 N/m² DN  900</v>
          </cell>
          <cell r="C7083" t="str">
            <v>M</v>
          </cell>
          <cell r="D7083">
            <v>1115.5</v>
          </cell>
        </row>
        <row r="7084">
          <cell r="A7084" t="str">
            <v>I9003</v>
          </cell>
          <cell r="B7084" t="str">
            <v>TUBO PRFV CL 16 JE PB CLASSE DE RIGIDEZ 5.000 N/m² DN 1000</v>
          </cell>
          <cell r="C7084" t="str">
            <v>M</v>
          </cell>
          <cell r="D7084">
            <v>1334.12</v>
          </cell>
        </row>
        <row r="7085">
          <cell r="A7085" t="str">
            <v>I9004</v>
          </cell>
          <cell r="B7085" t="str">
            <v>TUBO PRFV CL 16 JE PB CLASSE DE RIGIDEZ 5.000 N/m² DN 1050</v>
          </cell>
          <cell r="C7085" t="str">
            <v>M</v>
          </cell>
          <cell r="D7085">
            <v>1634.26</v>
          </cell>
        </row>
        <row r="7086">
          <cell r="A7086" t="str">
            <v>I9005</v>
          </cell>
          <cell r="B7086" t="str">
            <v>TUBO PRFV CL 16 JE PB CLASSE DE RIGIDEZ 5.000 N/m² DN 1100</v>
          </cell>
          <cell r="C7086" t="str">
            <v>M</v>
          </cell>
          <cell r="D7086">
            <v>1514.23</v>
          </cell>
        </row>
        <row r="7087">
          <cell r="A7087" t="str">
            <v>I9006</v>
          </cell>
          <cell r="B7087" t="str">
            <v>TUBO PRFV CL 16 JE PB CLASSE DE RIGIDEZ 5.000 N/m² DN 1200</v>
          </cell>
          <cell r="C7087" t="str">
            <v>M</v>
          </cell>
          <cell r="D7087">
            <v>1840.25</v>
          </cell>
        </row>
        <row r="7088">
          <cell r="A7088" t="str">
            <v>I9007</v>
          </cell>
          <cell r="B7088" t="str">
            <v>TUBO PRFV CL 16 JE PB CLASSE DE RIGIDEZ 5.000 N/m² DN 1250</v>
          </cell>
          <cell r="C7088" t="str">
            <v>M</v>
          </cell>
          <cell r="D7088">
            <v>2249.9699999999998</v>
          </cell>
        </row>
        <row r="7089">
          <cell r="A7089" t="str">
            <v>I9008</v>
          </cell>
          <cell r="B7089" t="str">
            <v>TUBO PRFV CL 16 JE PB CLASSE DE RIGIDEZ 5.000 N/m² DN 1300</v>
          </cell>
          <cell r="C7089" t="str">
            <v>M</v>
          </cell>
          <cell r="D7089">
            <v>2031.77</v>
          </cell>
        </row>
        <row r="7090">
          <cell r="A7090" t="str">
            <v>I9009</v>
          </cell>
          <cell r="B7090" t="str">
            <v>TUBO PRFV CL 16 JE PB CLASSE DE RIGIDEZ 5.000 N/m² DN 1400</v>
          </cell>
          <cell r="C7090" t="str">
            <v>M</v>
          </cell>
          <cell r="D7090">
            <v>2439.1999999999998</v>
          </cell>
        </row>
        <row r="7091">
          <cell r="A7091" t="str">
            <v>I9010</v>
          </cell>
          <cell r="B7091" t="str">
            <v>TUBO PRFV CL 16 JE PB CLASSE DE RIGIDEZ 5.000 N/m² DN 1500</v>
          </cell>
          <cell r="C7091" t="str">
            <v>M</v>
          </cell>
          <cell r="D7091">
            <v>2772.58</v>
          </cell>
        </row>
        <row r="7092">
          <cell r="A7092" t="str">
            <v>I9011</v>
          </cell>
          <cell r="B7092" t="str">
            <v>TUBO PRFV CL 16 JE PB CLASSE DE RIGIDEZ 5.000 N/m² DN 1600</v>
          </cell>
          <cell r="C7092" t="str">
            <v>M</v>
          </cell>
          <cell r="D7092">
            <v>3123.49</v>
          </cell>
        </row>
        <row r="7093">
          <cell r="A7093" t="str">
            <v>I6971</v>
          </cell>
          <cell r="B7093" t="str">
            <v>TUBO PRFV CL 18 JE PB CLASSE DE RIGIDEZ 5.000 N/m² DN  150</v>
          </cell>
          <cell r="C7093" t="str">
            <v>M</v>
          </cell>
          <cell r="D7093">
            <v>166.96</v>
          </cell>
        </row>
        <row r="7094">
          <cell r="A7094" t="str">
            <v>I6972</v>
          </cell>
          <cell r="B7094" t="str">
            <v>TUBO PRFV CL 18 JE PB CLASSE DE RIGIDEZ 5.000 N/m² DN  200</v>
          </cell>
          <cell r="C7094" t="str">
            <v>M</v>
          </cell>
          <cell r="D7094">
            <v>203.17</v>
          </cell>
        </row>
        <row r="7095">
          <cell r="A7095" t="str">
            <v>I6973</v>
          </cell>
          <cell r="B7095" t="str">
            <v>TUBO PRFV CL 18 JE PB CLASSE DE RIGIDEZ 5.000 N/m² DN  250</v>
          </cell>
          <cell r="C7095" t="str">
            <v>M</v>
          </cell>
          <cell r="D7095">
            <v>246.4</v>
          </cell>
        </row>
        <row r="7096">
          <cell r="A7096" t="str">
            <v>I6974</v>
          </cell>
          <cell r="B7096" t="str">
            <v>TUBO PRFV CL 18 JE PB CLASSE DE RIGIDEZ 5.000 N/m² DN  300</v>
          </cell>
          <cell r="C7096" t="str">
            <v>M</v>
          </cell>
          <cell r="D7096">
            <v>312.95999999999998</v>
          </cell>
        </row>
        <row r="7097">
          <cell r="A7097" t="str">
            <v>I6990</v>
          </cell>
          <cell r="B7097" t="str">
            <v>TUBO PRFV CL 20 JE PB CLASSE DE RIGIDEZ 5.000 N/m² DN  600</v>
          </cell>
          <cell r="C7097" t="str">
            <v>M</v>
          </cell>
          <cell r="D7097">
            <v>1041.71</v>
          </cell>
        </row>
        <row r="7098">
          <cell r="A7098" t="str">
            <v>I6991</v>
          </cell>
          <cell r="B7098" t="str">
            <v>TUBO PRFV CL 20 JE PB CLASSE DE RIGIDEZ 5.000 N/m² DN  700</v>
          </cell>
          <cell r="C7098" t="str">
            <v>M</v>
          </cell>
          <cell r="D7098">
            <v>1403.43</v>
          </cell>
        </row>
        <row r="7099">
          <cell r="A7099" t="str">
            <v>I6992</v>
          </cell>
          <cell r="B7099" t="str">
            <v>TUBO PRFV CL 20 JE PB CLASSE DE RIGIDEZ 5.000 N/m² DN  800</v>
          </cell>
          <cell r="C7099" t="str">
            <v>M</v>
          </cell>
          <cell r="D7099">
            <v>1654.34</v>
          </cell>
        </row>
        <row r="7100">
          <cell r="A7100" t="str">
            <v>I6993</v>
          </cell>
          <cell r="B7100" t="str">
            <v>TUBO PRFV CL 20 JE PB CLASSE DE RIGIDEZ 5.000 N/m² DN  900</v>
          </cell>
          <cell r="C7100" t="str">
            <v>M</v>
          </cell>
          <cell r="D7100">
            <v>2084.86</v>
          </cell>
        </row>
        <row r="7101">
          <cell r="A7101" t="str">
            <v>I9021</v>
          </cell>
          <cell r="B7101" t="str">
            <v>TUBO PRFV CL 6 JE PB CLASSE DE RIGIDEZ 5.000 N/m² DN 300</v>
          </cell>
          <cell r="C7101" t="str">
            <v>M</v>
          </cell>
          <cell r="D7101">
            <v>305.05</v>
          </cell>
        </row>
        <row r="7102">
          <cell r="A7102" t="str">
            <v>I9022</v>
          </cell>
          <cell r="B7102" t="str">
            <v>TUBO PRFV CL 6 JE PB CLASSE DE RIGIDEZ 5.000 N/m² DN 350</v>
          </cell>
          <cell r="C7102" t="str">
            <v>M</v>
          </cell>
          <cell r="D7102">
            <v>364.28</v>
          </cell>
        </row>
        <row r="7103">
          <cell r="A7103" t="str">
            <v>I6975</v>
          </cell>
          <cell r="B7103" t="str">
            <v>TUBO PRFV CL 6 JE PB CLASSE DE RIGIDEZ 5.000 N/m² DN 400</v>
          </cell>
          <cell r="C7103" t="str">
            <v>M</v>
          </cell>
          <cell r="D7103">
            <v>413.08</v>
          </cell>
        </row>
        <row r="7104">
          <cell r="A7104" t="str">
            <v>I9023</v>
          </cell>
          <cell r="B7104" t="str">
            <v>TUBO PRFV CL 6 JE PB CLASSE DE RIGIDEZ 5.000 N/m² DN 450</v>
          </cell>
          <cell r="C7104" t="str">
            <v>M</v>
          </cell>
          <cell r="D7104">
            <v>474.5</v>
          </cell>
        </row>
        <row r="7105">
          <cell r="A7105" t="str">
            <v>I6976</v>
          </cell>
          <cell r="B7105" t="str">
            <v>TUBO PRFV CL 6 JE PB CLASSE DE RIGIDEZ 5.000 N/m² DN 500</v>
          </cell>
          <cell r="C7105" t="str">
            <v>M</v>
          </cell>
          <cell r="D7105">
            <v>461.38</v>
          </cell>
        </row>
        <row r="7106">
          <cell r="A7106" t="str">
            <v>I9024</v>
          </cell>
          <cell r="B7106" t="str">
            <v>TUBO PRFV CL 6 JE PB CLASSE DE RIGIDEZ 5.000 N/m² DN 550</v>
          </cell>
          <cell r="C7106" t="str">
            <v>M</v>
          </cell>
          <cell r="D7106">
            <v>600.34</v>
          </cell>
        </row>
        <row r="7107">
          <cell r="A7107" t="str">
            <v>I6977</v>
          </cell>
          <cell r="B7107" t="str">
            <v>TUBO PRFV CL 6 JE PB CLASSE DE RIGIDEZ 5.000 N/m² DN 600</v>
          </cell>
          <cell r="C7107" t="str">
            <v>M</v>
          </cell>
          <cell r="D7107">
            <v>566.34</v>
          </cell>
        </row>
        <row r="7108">
          <cell r="A7108" t="str">
            <v>I3180</v>
          </cell>
          <cell r="B7108" t="str">
            <v>TUBO PVC CORRUGADO E PERFURADO DN 100</v>
          </cell>
          <cell r="C7108" t="str">
            <v>M</v>
          </cell>
          <cell r="D7108">
            <v>18.75</v>
          </cell>
        </row>
        <row r="7109">
          <cell r="A7109" t="str">
            <v>I3181</v>
          </cell>
          <cell r="B7109" t="str">
            <v>TUBO PVC CORRUGADO E PERFURADO DN 150</v>
          </cell>
          <cell r="C7109" t="str">
            <v>M</v>
          </cell>
          <cell r="D7109">
            <v>39.22</v>
          </cell>
        </row>
        <row r="7110">
          <cell r="A7110" t="str">
            <v>I6523</v>
          </cell>
          <cell r="B7110" t="str">
            <v>TUBO PVC DEFoFo DÚCTIL JEI 1MPa DN 100 (NBR-7665-07/03/07)</v>
          </cell>
          <cell r="C7110" t="str">
            <v>M</v>
          </cell>
          <cell r="D7110">
            <v>33.81</v>
          </cell>
        </row>
        <row r="7111">
          <cell r="A7111" t="str">
            <v>I6524</v>
          </cell>
          <cell r="B7111" t="str">
            <v>TUBO PVC DEFoFo DÚCTIL JEI 1MPa DN 150 (NBR-7665-07/03/07)</v>
          </cell>
          <cell r="C7111" t="str">
            <v>M</v>
          </cell>
          <cell r="D7111">
            <v>67.53</v>
          </cell>
        </row>
        <row r="7112">
          <cell r="A7112" t="str">
            <v>I6525</v>
          </cell>
          <cell r="B7112" t="str">
            <v>TUBO PVC DEFoFo DÚCTIL JEI 1MPa DN 200 (NBR-7665-07/03/07)</v>
          </cell>
          <cell r="C7112" t="str">
            <v>M</v>
          </cell>
          <cell r="D7112">
            <v>82.29</v>
          </cell>
        </row>
        <row r="7113">
          <cell r="A7113" t="str">
            <v>I6527</v>
          </cell>
          <cell r="B7113" t="str">
            <v>TUBO PVC DEFoFo DÚCTIL JEI 1MPa DN 250 (NBR-7665-07/03/07)</v>
          </cell>
          <cell r="C7113" t="str">
            <v>M</v>
          </cell>
          <cell r="D7113">
            <v>125.18</v>
          </cell>
        </row>
        <row r="7114">
          <cell r="A7114" t="str">
            <v>I6528</v>
          </cell>
          <cell r="B7114" t="str">
            <v>TUBO PVC DEFoFo DÚCTIL JEI 1MPa DN 300 (NBR-7665-07/03/07)</v>
          </cell>
          <cell r="C7114" t="str">
            <v>M</v>
          </cell>
          <cell r="D7114">
            <v>177.18</v>
          </cell>
        </row>
        <row r="7115">
          <cell r="A7115" t="str">
            <v>I10184</v>
          </cell>
          <cell r="B7115" t="str">
            <v>TUBO PVC DEFoFo DÚCTIL JEI 1MPa DN 350 (NBR-7665-07/03/07)</v>
          </cell>
          <cell r="C7115" t="str">
            <v>M</v>
          </cell>
          <cell r="D7115">
            <v>525</v>
          </cell>
        </row>
        <row r="7116">
          <cell r="A7116" t="str">
            <v>I8552</v>
          </cell>
          <cell r="B7116" t="str">
            <v>TUBO PVC DEFoFo DÚCTIL JEI 1MPa DN 400 (NBR-7665-01/03/99)</v>
          </cell>
          <cell r="C7116" t="str">
            <v>M</v>
          </cell>
          <cell r="D7116">
            <v>530.16999999999996</v>
          </cell>
        </row>
        <row r="7117">
          <cell r="A7117" t="str">
            <v>I8553</v>
          </cell>
          <cell r="B7117" t="str">
            <v>TUBO PVC DEFoFo DÚCTIL JEI 1MPa DN 500 (NBR-7665-01/03/99)</v>
          </cell>
          <cell r="C7117" t="str">
            <v>M</v>
          </cell>
          <cell r="D7117">
            <v>1061.92</v>
          </cell>
        </row>
        <row r="7118">
          <cell r="A7118" t="str">
            <v>I10183</v>
          </cell>
          <cell r="B7118" t="str">
            <v>TUBO PVC DEFoFo DÚCTIL JEI 1MPa DN 75 (NBR-7665-07/03/07)</v>
          </cell>
          <cell r="C7118" t="str">
            <v>M</v>
          </cell>
          <cell r="D7118">
            <v>15.75</v>
          </cell>
        </row>
        <row r="7119">
          <cell r="A7119" t="str">
            <v>I6203</v>
          </cell>
          <cell r="B7119" t="str">
            <v>TUBO PVC ESGOTO PRIMARIO DN  75 (NBR 5688)</v>
          </cell>
          <cell r="C7119" t="str">
            <v>M</v>
          </cell>
          <cell r="D7119">
            <v>8.08</v>
          </cell>
        </row>
        <row r="7120">
          <cell r="A7120" t="str">
            <v>I6204</v>
          </cell>
          <cell r="B7120" t="str">
            <v>TUBO PVC ESGOTO PRIMARIO DN 150 (NBR 5688)</v>
          </cell>
          <cell r="C7120" t="str">
            <v>M</v>
          </cell>
          <cell r="D7120">
            <v>22.24</v>
          </cell>
        </row>
        <row r="7121">
          <cell r="A7121" t="str">
            <v>I6205</v>
          </cell>
          <cell r="B7121" t="str">
            <v>TUBO PVC ESGOTO SERIE R JEI DN 100</v>
          </cell>
          <cell r="C7121" t="str">
            <v>M</v>
          </cell>
          <cell r="D7121">
            <v>18.09</v>
          </cell>
        </row>
        <row r="7122">
          <cell r="A7122" t="str">
            <v>I6206</v>
          </cell>
          <cell r="B7122" t="str">
            <v>TUBO PVC ESGOTO SERIE R JEI DN 150</v>
          </cell>
          <cell r="C7122" t="str">
            <v>M</v>
          </cell>
          <cell r="D7122">
            <v>37.64</v>
          </cell>
        </row>
        <row r="7123">
          <cell r="A7123" t="str">
            <v>I10185</v>
          </cell>
          <cell r="B7123" t="str">
            <v>TUBO PVC IRRIGA PN 60 DN32 X 6MT</v>
          </cell>
          <cell r="C7123" t="str">
            <v>UN</v>
          </cell>
          <cell r="D7123">
            <v>16</v>
          </cell>
        </row>
        <row r="7124">
          <cell r="A7124" t="str">
            <v>I10186</v>
          </cell>
          <cell r="B7124" t="str">
            <v>TUBO PVC IRRIGA PN 60 DN50 X 6MT</v>
          </cell>
          <cell r="C7124" t="str">
            <v>UN</v>
          </cell>
          <cell r="D7124">
            <v>22.95</v>
          </cell>
        </row>
        <row r="7125">
          <cell r="A7125" t="str">
            <v>I7590</v>
          </cell>
          <cell r="B7125" t="str">
            <v>TUBO PVC NERVURADO LEVE DN 154x2m</v>
          </cell>
          <cell r="C7125" t="str">
            <v>UN</v>
          </cell>
          <cell r="D7125">
            <v>117.2</v>
          </cell>
        </row>
        <row r="7126">
          <cell r="A7126" t="str">
            <v>I7591</v>
          </cell>
          <cell r="B7126" t="str">
            <v>TUBO PVC NERVURADO LEVE DN 154x4m</v>
          </cell>
          <cell r="C7126" t="str">
            <v>UN</v>
          </cell>
          <cell r="D7126">
            <v>234.41</v>
          </cell>
        </row>
        <row r="7127">
          <cell r="A7127" t="str">
            <v>I7596</v>
          </cell>
          <cell r="B7127" t="str">
            <v>TUBO PVC NERVURADO REFORÇADO DN 200x2m</v>
          </cell>
          <cell r="C7127" t="str">
            <v>UN</v>
          </cell>
          <cell r="D7127">
            <v>415.91</v>
          </cell>
        </row>
        <row r="7128">
          <cell r="A7128" t="str">
            <v>I7597</v>
          </cell>
          <cell r="B7128" t="str">
            <v>TUBO PVC NERVURADO REFORÇADO DN 200x4m</v>
          </cell>
          <cell r="C7128" t="str">
            <v>UN</v>
          </cell>
          <cell r="D7128">
            <v>795.6</v>
          </cell>
        </row>
        <row r="7129">
          <cell r="A7129" t="str">
            <v>I7592</v>
          </cell>
          <cell r="B7129" t="str">
            <v>TUBO PVC NERVURADO STANDARD DN 154x2m</v>
          </cell>
          <cell r="C7129" t="str">
            <v>UN</v>
          </cell>
          <cell r="D7129">
            <v>165.73</v>
          </cell>
        </row>
        <row r="7130">
          <cell r="A7130" t="str">
            <v>I7593</v>
          </cell>
          <cell r="B7130" t="str">
            <v>TUBO PVC NERVURADO STANDARD DN 154x4m</v>
          </cell>
          <cell r="C7130" t="str">
            <v>UN</v>
          </cell>
          <cell r="D7130">
            <v>328.26</v>
          </cell>
        </row>
        <row r="7131">
          <cell r="A7131" t="str">
            <v>I7594</v>
          </cell>
          <cell r="B7131" t="str">
            <v>TUBO PVC NERVURADO STANDARD DN 206x2m</v>
          </cell>
          <cell r="C7131" t="str">
            <v>UN</v>
          </cell>
          <cell r="D7131">
            <v>564.23</v>
          </cell>
        </row>
        <row r="7132">
          <cell r="A7132" t="str">
            <v>I7595</v>
          </cell>
          <cell r="B7132" t="str">
            <v>TUBO PVC NERVURADO STANDARD DN 206x4m</v>
          </cell>
          <cell r="C7132" t="str">
            <v>UN</v>
          </cell>
          <cell r="D7132">
            <v>1113.5999999999999</v>
          </cell>
        </row>
        <row r="7133">
          <cell r="A7133" t="str">
            <v>I3070</v>
          </cell>
          <cell r="B7133" t="str">
            <v>TUBO PVC OCRE PAREDE DUPLA JE DN 150(NBR-7362-3)</v>
          </cell>
          <cell r="C7133" t="str">
            <v>M</v>
          </cell>
          <cell r="D7133">
            <v>164.06</v>
          </cell>
        </row>
        <row r="7134">
          <cell r="A7134" t="str">
            <v>I3150</v>
          </cell>
          <cell r="B7134" t="str">
            <v>TUBO PVC PBA JE CL-12 DN   50 (NBR-5647)</v>
          </cell>
          <cell r="C7134" t="str">
            <v>M</v>
          </cell>
          <cell r="D7134">
            <v>7.71</v>
          </cell>
        </row>
        <row r="7135">
          <cell r="A7135" t="str">
            <v>I3151</v>
          </cell>
          <cell r="B7135" t="str">
            <v>TUBO PVC PBA JE CL-12 DN   75 (NBR-5647)</v>
          </cell>
          <cell r="C7135" t="str">
            <v>M</v>
          </cell>
          <cell r="D7135">
            <v>15.83</v>
          </cell>
        </row>
        <row r="7136">
          <cell r="A7136" t="str">
            <v>I3152</v>
          </cell>
          <cell r="B7136" t="str">
            <v>TUBO PVC PBA JE CL-12 DN 100 (NBR-5647)</v>
          </cell>
          <cell r="C7136" t="str">
            <v>M</v>
          </cell>
          <cell r="D7136">
            <v>25.87</v>
          </cell>
        </row>
        <row r="7137">
          <cell r="A7137" t="str">
            <v>I3153</v>
          </cell>
          <cell r="B7137" t="str">
            <v>TUBO PVC PBA JE CL-15 DN   50 (NBR-5647)</v>
          </cell>
          <cell r="C7137" t="str">
            <v>M</v>
          </cell>
          <cell r="D7137">
            <v>11.56</v>
          </cell>
        </row>
        <row r="7138">
          <cell r="A7138" t="str">
            <v>I3154</v>
          </cell>
          <cell r="B7138" t="str">
            <v>TUBO PVC PBA JE CL-15 DN   75 (NBR-5647)</v>
          </cell>
          <cell r="C7138" t="str">
            <v>M</v>
          </cell>
          <cell r="D7138">
            <v>21.57</v>
          </cell>
        </row>
        <row r="7139">
          <cell r="A7139" t="str">
            <v>I3155</v>
          </cell>
          <cell r="B7139" t="str">
            <v>TUBO PVC PBA JE CL-15 DN 100 (NBR-5647)</v>
          </cell>
          <cell r="C7139" t="str">
            <v>M</v>
          </cell>
          <cell r="D7139">
            <v>39.04</v>
          </cell>
        </row>
        <row r="7140">
          <cell r="A7140" t="str">
            <v>I3156</v>
          </cell>
          <cell r="B7140" t="str">
            <v>TUBO PVC PBA JE CL-20 DN   50 (NBR-5647)</v>
          </cell>
          <cell r="C7140" t="str">
            <v>M</v>
          </cell>
          <cell r="D7140">
            <v>14.44</v>
          </cell>
        </row>
        <row r="7141">
          <cell r="A7141" t="str">
            <v>I3157</v>
          </cell>
          <cell r="B7141" t="str">
            <v>TUBO PVC PBA JE CL-20 DN   75 (NBR-5647)</v>
          </cell>
          <cell r="C7141" t="str">
            <v>M</v>
          </cell>
          <cell r="D7141">
            <v>28.54</v>
          </cell>
        </row>
        <row r="7142">
          <cell r="A7142" t="str">
            <v>I3158</v>
          </cell>
          <cell r="B7142" t="str">
            <v>TUBO PVC PBA JE CL-20 DN 100 (NBR-5647)</v>
          </cell>
          <cell r="C7142" t="str">
            <v>M</v>
          </cell>
          <cell r="D7142">
            <v>47.29</v>
          </cell>
        </row>
        <row r="7143">
          <cell r="A7143" t="str">
            <v>I3159</v>
          </cell>
          <cell r="B7143" t="str">
            <v>TUBO PVC PBA JEI CL-12 DN   50 (NBR-5647)</v>
          </cell>
          <cell r="C7143" t="str">
            <v>M</v>
          </cell>
          <cell r="D7143">
            <v>8.75</v>
          </cell>
        </row>
        <row r="7144">
          <cell r="A7144" t="str">
            <v>I3160</v>
          </cell>
          <cell r="B7144" t="str">
            <v>TUBO PVC PBA JEI CL-12 DN   75 (NBR-5647)</v>
          </cell>
          <cell r="C7144" t="str">
            <v>M</v>
          </cell>
          <cell r="D7144">
            <v>18.8</v>
          </cell>
        </row>
        <row r="7145">
          <cell r="A7145" t="str">
            <v>I3161</v>
          </cell>
          <cell r="B7145" t="str">
            <v>TUBO PVC PBA JEI CL-12 DN 100 (NBR-5647)</v>
          </cell>
          <cell r="C7145" t="str">
            <v>M</v>
          </cell>
          <cell r="D7145">
            <v>28.47</v>
          </cell>
        </row>
        <row r="7146">
          <cell r="A7146" t="str">
            <v>I3162</v>
          </cell>
          <cell r="B7146" t="str">
            <v>TUBO PVC PBA JEI CL-15 DN   50 (NBR-5647)</v>
          </cell>
          <cell r="C7146" t="str">
            <v>M</v>
          </cell>
          <cell r="D7146">
            <v>10.18</v>
          </cell>
        </row>
        <row r="7147">
          <cell r="A7147" t="str">
            <v>I3163</v>
          </cell>
          <cell r="B7147" t="str">
            <v>TUBO PVC PBA JEI CL-15 DN   75 (NBR-5647)</v>
          </cell>
          <cell r="C7147" t="str">
            <v>M</v>
          </cell>
          <cell r="D7147">
            <v>20.72</v>
          </cell>
        </row>
        <row r="7148">
          <cell r="A7148" t="str">
            <v>I3164</v>
          </cell>
          <cell r="B7148" t="str">
            <v>TUBO PVC PBA JEI CL-15 DN 100 (NBR-5647)</v>
          </cell>
          <cell r="C7148" t="str">
            <v>M</v>
          </cell>
          <cell r="D7148">
            <v>34.229999999999997</v>
          </cell>
        </row>
        <row r="7149">
          <cell r="A7149" t="str">
            <v>I3165</v>
          </cell>
          <cell r="B7149" t="str">
            <v>TUBO PVC PBA JEI CL-20 DN   50 (NBR-5647)</v>
          </cell>
          <cell r="C7149" t="str">
            <v>M</v>
          </cell>
          <cell r="D7149">
            <v>12.95</v>
          </cell>
        </row>
        <row r="7150">
          <cell r="A7150" t="str">
            <v>I3166</v>
          </cell>
          <cell r="B7150" t="str">
            <v>TUBO PVC PBA JEI CL-20 DN   75 (NBR-5647)</v>
          </cell>
          <cell r="C7150" t="str">
            <v>M</v>
          </cell>
          <cell r="D7150">
            <v>25.9</v>
          </cell>
        </row>
        <row r="7151">
          <cell r="A7151" t="str">
            <v>I3167</v>
          </cell>
          <cell r="B7151" t="str">
            <v>TUBO PVC PBA JEI CL-20 DN 100 (NBR-5647)</v>
          </cell>
          <cell r="C7151" t="str">
            <v>M</v>
          </cell>
          <cell r="D7151">
            <v>42.55</v>
          </cell>
        </row>
        <row r="7152">
          <cell r="A7152" t="str">
            <v>I6941</v>
          </cell>
          <cell r="B7152" t="str">
            <v>TUBO PVC PBS CLASSE CL-12 DN 150</v>
          </cell>
          <cell r="C7152" t="str">
            <v>M</v>
          </cell>
          <cell r="D7152">
            <v>63.24</v>
          </cell>
        </row>
        <row r="7153">
          <cell r="A7153" t="str">
            <v>I6942</v>
          </cell>
          <cell r="B7153" t="str">
            <v>TUBO PVC PBS CLASSE CL-12 DN 200</v>
          </cell>
          <cell r="C7153" t="str">
            <v>M</v>
          </cell>
          <cell r="D7153">
            <v>98.89</v>
          </cell>
        </row>
        <row r="7154">
          <cell r="A7154" t="str">
            <v>I6943</v>
          </cell>
          <cell r="B7154" t="str">
            <v>TUBO PVC PBS CLASSE CL-15 DN 150</v>
          </cell>
          <cell r="C7154" t="str">
            <v>M</v>
          </cell>
          <cell r="D7154">
            <v>75.12</v>
          </cell>
        </row>
        <row r="7155">
          <cell r="A7155" t="str">
            <v>I6944</v>
          </cell>
          <cell r="B7155" t="str">
            <v>TUBO PVC PBS CLASSE CL-15 DN 200</v>
          </cell>
          <cell r="C7155" t="str">
            <v>M</v>
          </cell>
          <cell r="D7155">
            <v>118.82</v>
          </cell>
        </row>
        <row r="7156">
          <cell r="A7156" t="str">
            <v>I6948</v>
          </cell>
          <cell r="B7156" t="str">
            <v>TUBO PVC PBS CLASSE CL-20 DN  50</v>
          </cell>
          <cell r="C7156" t="str">
            <v>M</v>
          </cell>
          <cell r="D7156">
            <v>18.170000000000002</v>
          </cell>
        </row>
        <row r="7157">
          <cell r="A7157" t="str">
            <v>I6949</v>
          </cell>
          <cell r="B7157" t="str">
            <v>TUBO PVC PBS CLASSE CL-20 DN  75</v>
          </cell>
          <cell r="C7157" t="str">
            <v>M</v>
          </cell>
          <cell r="D7157">
            <v>36.35</v>
          </cell>
        </row>
        <row r="7158">
          <cell r="A7158" t="str">
            <v>I6945</v>
          </cell>
          <cell r="B7158" t="str">
            <v>TUBO PVC PBS CLASSE CL-20 DN 100</v>
          </cell>
          <cell r="C7158" t="str">
            <v>M</v>
          </cell>
          <cell r="D7158">
            <v>59.64</v>
          </cell>
        </row>
        <row r="7159">
          <cell r="A7159" t="str">
            <v>I6946</v>
          </cell>
          <cell r="B7159" t="str">
            <v>TUBO PVC PBS CLASSE CL-20 DN 150</v>
          </cell>
          <cell r="C7159" t="str">
            <v>M</v>
          </cell>
          <cell r="D7159">
            <v>95.81</v>
          </cell>
        </row>
        <row r="7160">
          <cell r="A7160" t="str">
            <v>I6947</v>
          </cell>
          <cell r="B7160" t="str">
            <v>TUBO PVC PBS CLASSE CL-20 DN 200</v>
          </cell>
          <cell r="C7160" t="str">
            <v>M</v>
          </cell>
          <cell r="D7160">
            <v>150.62</v>
          </cell>
        </row>
        <row r="7161">
          <cell r="A7161" t="str">
            <v>I10187</v>
          </cell>
          <cell r="B7161" t="str">
            <v>TUBO PVC PERFURADO PP DN 75</v>
          </cell>
          <cell r="C7161" t="str">
            <v>M</v>
          </cell>
          <cell r="D7161">
            <v>73.900000000000006</v>
          </cell>
        </row>
        <row r="7162">
          <cell r="A7162" t="str">
            <v>I6207</v>
          </cell>
          <cell r="B7162" t="str">
            <v>TUBO PVC RIGIDO LEVES DN 125</v>
          </cell>
          <cell r="C7162" t="str">
            <v>M</v>
          </cell>
          <cell r="D7162">
            <v>12.87</v>
          </cell>
        </row>
        <row r="7163">
          <cell r="A7163" t="str">
            <v>I6208</v>
          </cell>
          <cell r="B7163" t="str">
            <v>TUBO PVC RIGIDO LEVES DN 150</v>
          </cell>
          <cell r="C7163" t="str">
            <v>M</v>
          </cell>
          <cell r="D7163">
            <v>15.79</v>
          </cell>
        </row>
        <row r="7164">
          <cell r="A7164" t="str">
            <v>I6209</v>
          </cell>
          <cell r="B7164" t="str">
            <v>TUBO PVC RIGIDO LEVES DN 200</v>
          </cell>
          <cell r="C7164" t="str">
            <v>M</v>
          </cell>
          <cell r="D7164">
            <v>32.39</v>
          </cell>
        </row>
        <row r="7165">
          <cell r="A7165" t="str">
            <v>I6210</v>
          </cell>
          <cell r="B7165" t="str">
            <v>TUBO PVC RIGIDO LEVES DN 250</v>
          </cell>
          <cell r="C7165" t="str">
            <v>M</v>
          </cell>
          <cell r="D7165">
            <v>43.24</v>
          </cell>
        </row>
        <row r="7166">
          <cell r="A7166" t="str">
            <v>I6211</v>
          </cell>
          <cell r="B7166" t="str">
            <v>TUBO PVC RIGIDO LEVES DN 300</v>
          </cell>
          <cell r="C7166" t="str">
            <v>M</v>
          </cell>
          <cell r="D7166">
            <v>58.47</v>
          </cell>
        </row>
        <row r="7167">
          <cell r="A7167" t="str">
            <v>I6212</v>
          </cell>
          <cell r="B7167" t="str">
            <v>TUBO PVC RIGIDO LEVES DN 400</v>
          </cell>
          <cell r="C7167" t="str">
            <v>M</v>
          </cell>
          <cell r="D7167">
            <v>152.27000000000001</v>
          </cell>
        </row>
        <row r="7168">
          <cell r="A7168" t="str">
            <v>I6213</v>
          </cell>
          <cell r="B7168" t="str">
            <v>TUBO PVC RIGIDO LEVES DN 450</v>
          </cell>
          <cell r="C7168" t="str">
            <v>M</v>
          </cell>
          <cell r="D7168">
            <v>173.69</v>
          </cell>
        </row>
        <row r="7169">
          <cell r="A7169" t="str">
            <v>I3062</v>
          </cell>
          <cell r="B7169" t="str">
            <v>TUBO PVC RIGIDO OCRE JE DN 100 (NBR-7362)</v>
          </cell>
          <cell r="C7169" t="str">
            <v>M</v>
          </cell>
          <cell r="D7169">
            <v>11.27</v>
          </cell>
        </row>
        <row r="7170">
          <cell r="A7170" t="str">
            <v>I3063</v>
          </cell>
          <cell r="B7170" t="str">
            <v>TUBO PVC RIGIDO OCRE JE DN 125 (NBR-7362)</v>
          </cell>
          <cell r="C7170" t="str">
            <v>M</v>
          </cell>
          <cell r="D7170">
            <v>23.27</v>
          </cell>
        </row>
        <row r="7171">
          <cell r="A7171" t="str">
            <v>I3064</v>
          </cell>
          <cell r="B7171" t="str">
            <v>TUBO PVC RIGIDO OCRE JE DN 150 (NBR-7362)</v>
          </cell>
          <cell r="C7171" t="str">
            <v>M</v>
          </cell>
          <cell r="D7171">
            <v>24</v>
          </cell>
        </row>
        <row r="7172">
          <cell r="A7172" t="str">
            <v>I3065</v>
          </cell>
          <cell r="B7172" t="str">
            <v>TUBO PVC RIGIDO OCRE JE DN 200 (NBR-7362)</v>
          </cell>
          <cell r="C7172" t="str">
            <v>M</v>
          </cell>
          <cell r="D7172">
            <v>36.979999999999997</v>
          </cell>
        </row>
        <row r="7173">
          <cell r="A7173" t="str">
            <v>I3066</v>
          </cell>
          <cell r="B7173" t="str">
            <v>TUBO PVC RIGIDO OCRE JE DN 250 (NBR-7362)</v>
          </cell>
          <cell r="C7173" t="str">
            <v>M</v>
          </cell>
          <cell r="D7173">
            <v>63.56</v>
          </cell>
        </row>
        <row r="7174">
          <cell r="A7174" t="str">
            <v>I3067</v>
          </cell>
          <cell r="B7174" t="str">
            <v>TUBO PVC RIGIDO OCRE JE DN 300 (NBR-7362)</v>
          </cell>
          <cell r="C7174" t="str">
            <v>M</v>
          </cell>
          <cell r="D7174">
            <v>101.95</v>
          </cell>
        </row>
        <row r="7175">
          <cell r="A7175" t="str">
            <v>I3068</v>
          </cell>
          <cell r="B7175" t="str">
            <v>TUBO PVC RIGIDO OCRE JE DN 350 (NBR-7362)</v>
          </cell>
          <cell r="C7175" t="str">
            <v>M</v>
          </cell>
          <cell r="D7175">
            <v>160.56</v>
          </cell>
        </row>
        <row r="7176">
          <cell r="A7176" t="str">
            <v>I3069</v>
          </cell>
          <cell r="B7176" t="str">
            <v>TUBO PVC RIGIDO OCRE JE DN 400 (NBR-7362)</v>
          </cell>
          <cell r="C7176" t="str">
            <v>M</v>
          </cell>
          <cell r="D7176">
            <v>171.92</v>
          </cell>
        </row>
        <row r="7177">
          <cell r="A7177" t="str">
            <v>I6950</v>
          </cell>
          <cell r="B7177" t="str">
            <v>TUBO PVC RÍGIDO OCRE JEI DN 100 (NBR-7362)</v>
          </cell>
          <cell r="C7177" t="str">
            <v>M</v>
          </cell>
          <cell r="D7177">
            <v>13.81</v>
          </cell>
        </row>
        <row r="7178">
          <cell r="A7178" t="str">
            <v>I6951</v>
          </cell>
          <cell r="B7178" t="str">
            <v>TUBO PVC RÍGIDO OCRE JEI DN 150 (NBR-7362)</v>
          </cell>
          <cell r="C7178" t="str">
            <v>M</v>
          </cell>
          <cell r="D7178">
            <v>28.92</v>
          </cell>
        </row>
        <row r="7179">
          <cell r="A7179" t="str">
            <v>I6952</v>
          </cell>
          <cell r="B7179" t="str">
            <v>TUBO PVC RÍGIDO OCRE JEI DN 200 (NBR-7362)</v>
          </cell>
          <cell r="C7179" t="str">
            <v>M</v>
          </cell>
          <cell r="D7179">
            <v>43.44</v>
          </cell>
        </row>
        <row r="7180">
          <cell r="A7180" t="str">
            <v>I6953</v>
          </cell>
          <cell r="B7180" t="str">
            <v>TUBO PVC RÍGIDO OCRE JEI DN 250 (NBR-7362)</v>
          </cell>
          <cell r="C7180" t="str">
            <v>M</v>
          </cell>
          <cell r="D7180">
            <v>74.69</v>
          </cell>
        </row>
        <row r="7181">
          <cell r="A7181" t="str">
            <v>I6954</v>
          </cell>
          <cell r="B7181" t="str">
            <v>TUBO PVC RÍGIDO OCRE JEI DN 300 (NBR-7362)</v>
          </cell>
          <cell r="C7181" t="str">
            <v>M</v>
          </cell>
          <cell r="D7181">
            <v>119.24</v>
          </cell>
        </row>
        <row r="7182">
          <cell r="A7182" t="str">
            <v>I6955</v>
          </cell>
          <cell r="B7182" t="str">
            <v>TUBO PVC RÍGIDO OCRE JEI DN 350 (NBR-7362)</v>
          </cell>
          <cell r="C7182" t="str">
            <v>M</v>
          </cell>
          <cell r="D7182">
            <v>160.16</v>
          </cell>
        </row>
        <row r="7183">
          <cell r="A7183" t="str">
            <v>I6956</v>
          </cell>
          <cell r="B7183" t="str">
            <v>TUBO PVC RÍGIDO OCRE JEI DN 400 (NBR-7362)</v>
          </cell>
          <cell r="C7183" t="str">
            <v>M</v>
          </cell>
          <cell r="D7183">
            <v>195.24</v>
          </cell>
        </row>
        <row r="7184">
          <cell r="A7184" t="str">
            <v>I10188</v>
          </cell>
          <cell r="B7184" t="str">
            <v>TUBO PVC-O  PP  DN 200</v>
          </cell>
          <cell r="C7184" t="str">
            <v>M</v>
          </cell>
          <cell r="D7184">
            <v>75.42</v>
          </cell>
        </row>
        <row r="7185">
          <cell r="A7185" t="str">
            <v>I10189</v>
          </cell>
          <cell r="B7185" t="str">
            <v>TUBO RPVC CL10 PB DN  75</v>
          </cell>
          <cell r="C7185" t="str">
            <v>M</v>
          </cell>
          <cell r="D7185">
            <v>115.5</v>
          </cell>
        </row>
        <row r="7186">
          <cell r="A7186" t="str">
            <v>I10190</v>
          </cell>
          <cell r="B7186" t="str">
            <v>TUBO RPVC CL10 PB DN 100</v>
          </cell>
          <cell r="C7186" t="str">
            <v>M</v>
          </cell>
          <cell r="D7186">
            <v>149.34</v>
          </cell>
        </row>
        <row r="7187">
          <cell r="A7187" t="str">
            <v>I10191</v>
          </cell>
          <cell r="B7187" t="str">
            <v>TUBO RPVC CL10 PB DN 150</v>
          </cell>
          <cell r="C7187" t="str">
            <v>M</v>
          </cell>
          <cell r="D7187">
            <v>154.35</v>
          </cell>
        </row>
        <row r="7188">
          <cell r="A7188" t="str">
            <v>I10192</v>
          </cell>
          <cell r="B7188" t="str">
            <v>TUBO RPVC CL10 PF DN  75</v>
          </cell>
          <cell r="C7188" t="str">
            <v>M</v>
          </cell>
          <cell r="D7188">
            <v>219.28</v>
          </cell>
        </row>
        <row r="7189">
          <cell r="A7189" t="str">
            <v>I10193</v>
          </cell>
          <cell r="B7189" t="str">
            <v>TUBO RPVC CL10 PF DN 100</v>
          </cell>
          <cell r="C7189" t="str">
            <v>M</v>
          </cell>
          <cell r="D7189">
            <v>251.18</v>
          </cell>
        </row>
        <row r="7190">
          <cell r="A7190" t="str">
            <v>I10194</v>
          </cell>
          <cell r="B7190" t="str">
            <v>TUBO RPVC CL10 PF DN 150</v>
          </cell>
          <cell r="C7190" t="str">
            <v>M</v>
          </cell>
          <cell r="D7190">
            <v>314.99</v>
          </cell>
        </row>
        <row r="7191">
          <cell r="A7191" t="str">
            <v>I10195</v>
          </cell>
          <cell r="B7191" t="str">
            <v>TUBO RPVC CL10 PP DN  25</v>
          </cell>
          <cell r="C7191" t="str">
            <v>M</v>
          </cell>
          <cell r="D7191">
            <v>81.900000000000006</v>
          </cell>
        </row>
        <row r="7192">
          <cell r="A7192" t="str">
            <v>I10196</v>
          </cell>
          <cell r="B7192" t="str">
            <v>TUBO RPVC CL10 PP DN  50</v>
          </cell>
          <cell r="C7192" t="str">
            <v>M</v>
          </cell>
          <cell r="D7192">
            <v>170.1</v>
          </cell>
        </row>
        <row r="7193">
          <cell r="A7193" t="str">
            <v>I10197</v>
          </cell>
          <cell r="B7193" t="str">
            <v>TUBO RPVC CL10 PP DN  75</v>
          </cell>
          <cell r="C7193" t="str">
            <v>M</v>
          </cell>
          <cell r="D7193">
            <v>180.75</v>
          </cell>
        </row>
        <row r="7194">
          <cell r="A7194" t="str">
            <v>I10198</v>
          </cell>
          <cell r="B7194" t="str">
            <v>TUBO RPVC CL10 PP DN 100</v>
          </cell>
          <cell r="C7194" t="str">
            <v>M</v>
          </cell>
          <cell r="D7194">
            <v>191.4</v>
          </cell>
        </row>
        <row r="7195">
          <cell r="A7195" t="str">
            <v>I6321</v>
          </cell>
          <cell r="B7195" t="str">
            <v>UNIDADE DE PRÉ-TRATAMENTO EM FIBRA E ELEVATÓRIA SEM CONJUNTO MOTOBOMBA CAPACIDADE  24  a 36 m3/DIA</v>
          </cell>
          <cell r="C7195" t="str">
            <v>UN</v>
          </cell>
          <cell r="D7195">
            <v>88775.38</v>
          </cell>
        </row>
        <row r="7196">
          <cell r="A7196" t="str">
            <v>I6322</v>
          </cell>
          <cell r="B7196" t="str">
            <v>UNIDADE DE PRÉ-TRATAMENTO EM FIBRA E ELEVATÓRIA SEM CONJUNTO MOTOBOMBA CAPACIDADE  37  a 65 m3/DIA</v>
          </cell>
          <cell r="C7196" t="str">
            <v>UN</v>
          </cell>
          <cell r="D7196">
            <v>89028.42</v>
          </cell>
        </row>
        <row r="7197">
          <cell r="A7197" t="str">
            <v>I6323</v>
          </cell>
          <cell r="B7197" t="str">
            <v>UNIDADE DE PRÉ-TRATAMENTO EM FIBRA E ELEVATÓRIA SEM CONJUNTO MOTOBOMBA CAPACIDADE  66  a 96 m3/DIA</v>
          </cell>
          <cell r="C7197" t="str">
            <v>UN</v>
          </cell>
          <cell r="D7197">
            <v>85400</v>
          </cell>
        </row>
        <row r="7198">
          <cell r="A7198" t="str">
            <v>I6324</v>
          </cell>
          <cell r="B7198" t="str">
            <v>UNIDADE DE PRÉ-TRATAMENTO EM FIBRA E ELEVATÓRIA SEM CONJUNTO MOTOBOMBA CAPACIDADE  97  a 137 m3/DIA</v>
          </cell>
          <cell r="C7198" t="str">
            <v>UN</v>
          </cell>
          <cell r="D7198">
            <v>87436.800000000003</v>
          </cell>
        </row>
        <row r="7199">
          <cell r="A7199" t="str">
            <v>I6325</v>
          </cell>
          <cell r="B7199" t="str">
            <v>UNIDADE DE PRÉ-TRATAMENTO EM FIBRA E ELEVATÓRIA SEM CONJUNTO MOTOBOMBA CAPACIDADE 138  a 204 m3/DIA</v>
          </cell>
          <cell r="C7199" t="str">
            <v>UN</v>
          </cell>
          <cell r="D7199">
            <v>107433.14</v>
          </cell>
        </row>
        <row r="7200">
          <cell r="A7200" t="str">
            <v>I6326</v>
          </cell>
          <cell r="B7200" t="str">
            <v>UNIDADE DE PRÉ-TRATAMENTO EM FIBRA E ELEVATÓRIA SEM CONJUNTO MOTOBOMBA CAPACIDADE 205  a 360 m3/DIA</v>
          </cell>
          <cell r="C7200" t="str">
            <v>UN</v>
          </cell>
          <cell r="D7200">
            <v>131802.12</v>
          </cell>
        </row>
        <row r="7201">
          <cell r="A7201" t="str">
            <v>I6327</v>
          </cell>
          <cell r="B7201" t="str">
            <v>UNIDADE DE PRÉ-TRATAMENTO EM FIBRA E ELEVATÓRIA SEM CONJUNTO MOTOBOMBA CAPACIDADE 361  a 451 m3/DIA</v>
          </cell>
          <cell r="C7201" t="str">
            <v>UN</v>
          </cell>
          <cell r="D7201">
            <v>146765.07</v>
          </cell>
        </row>
        <row r="7202">
          <cell r="A7202" t="str">
            <v>I6328</v>
          </cell>
          <cell r="B7202" t="str">
            <v>UNIDADE DE PRÉ-TRATAMENTO EM FIBRA E ELEVATÓRIA SEM CONJUNTO MOTOBOMBA CAPACIDADE 452  a 569 m3/DIA</v>
          </cell>
          <cell r="C7202" t="str">
            <v>UN</v>
          </cell>
          <cell r="D7202">
            <v>190041.4</v>
          </cell>
        </row>
        <row r="7203">
          <cell r="A7203" t="str">
            <v>I6329</v>
          </cell>
          <cell r="B7203" t="str">
            <v>UNIDADE DE PRÉ-TRATAMENTO EM FIBRA E ELEVATÓRIA SEM CONJUNTO MOTOBOMBA CAPACIDADE 570  a 852 m3/DIA</v>
          </cell>
          <cell r="C7203" t="str">
            <v>UN</v>
          </cell>
          <cell r="D7203">
            <v>250390.21</v>
          </cell>
        </row>
        <row r="7204">
          <cell r="A7204" t="str">
            <v>I7061</v>
          </cell>
          <cell r="B7204" t="str">
            <v>UNIDADE DE PRÉ-TRATAMENTO EM FIBRA E ELEVATÓRIA SEM CONJUNTO MOTOBOMBA CAPACIDADE 852 A 1428 m³/DIA</v>
          </cell>
          <cell r="C7204" t="str">
            <v>UN</v>
          </cell>
          <cell r="D7204">
            <v>329190.46000000002</v>
          </cell>
        </row>
        <row r="7205">
          <cell r="A7205" t="str">
            <v>I2963</v>
          </cell>
          <cell r="B7205" t="str">
            <v>UNIÃO P/ POLIETILENO 20</v>
          </cell>
          <cell r="C7205" t="str">
            <v>UN</v>
          </cell>
          <cell r="D7205">
            <v>4.5199999999999996</v>
          </cell>
        </row>
        <row r="7206">
          <cell r="A7206" t="str">
            <v>I5599</v>
          </cell>
          <cell r="B7206" t="str">
            <v>VALV. BORB. AWWA MEC/V PORCA VIAJ. DN 600 PN16</v>
          </cell>
          <cell r="C7206" t="str">
            <v>UN</v>
          </cell>
          <cell r="D7206">
            <v>11358.62</v>
          </cell>
        </row>
        <row r="7207">
          <cell r="A7207" t="str">
            <v>I5687</v>
          </cell>
          <cell r="B7207" t="str">
            <v>VALV.RET. PORT. UNICA FLANGE C/BY-PASS DN  50 PN16</v>
          </cell>
          <cell r="C7207" t="str">
            <v>UN</v>
          </cell>
          <cell r="D7207">
            <v>751.55</v>
          </cell>
        </row>
        <row r="7208">
          <cell r="A7208" t="str">
            <v>I5688</v>
          </cell>
          <cell r="B7208" t="str">
            <v>VALV.RET. PORT. UNICA FLANGE C/BY-PASS DN  75 PN16</v>
          </cell>
          <cell r="C7208" t="str">
            <v>UN</v>
          </cell>
          <cell r="D7208">
            <v>905.3</v>
          </cell>
        </row>
        <row r="7209">
          <cell r="A7209" t="str">
            <v>I5689</v>
          </cell>
          <cell r="B7209" t="str">
            <v>VALV.RET. PORT. UNICA FLANGE C/BY-PASS DN 100 PN16</v>
          </cell>
          <cell r="C7209" t="str">
            <v>UN</v>
          </cell>
          <cell r="D7209">
            <v>1024.6199999999999</v>
          </cell>
        </row>
        <row r="7210">
          <cell r="A7210" t="str">
            <v>I5690</v>
          </cell>
          <cell r="B7210" t="str">
            <v>VALV.RET. PORT. UNICA FLANGE C/BY-PASS DN 150 PN16</v>
          </cell>
          <cell r="C7210" t="str">
            <v>UN</v>
          </cell>
          <cell r="D7210">
            <v>2060.3000000000002</v>
          </cell>
        </row>
        <row r="7211">
          <cell r="A7211" t="str">
            <v>I5679</v>
          </cell>
          <cell r="B7211" t="str">
            <v>VALV.RET. PORT. UNICA FLANGE C/BY-PASS DN 200 PN10</v>
          </cell>
          <cell r="C7211" t="str">
            <v>UN</v>
          </cell>
          <cell r="D7211">
            <v>3054.18</v>
          </cell>
        </row>
        <row r="7212">
          <cell r="A7212" t="str">
            <v>I5691</v>
          </cell>
          <cell r="B7212" t="str">
            <v>VALV.RET. PORT. UNICA FLANGE C/BY-PASS DN 200 PN16</v>
          </cell>
          <cell r="C7212" t="str">
            <v>UN</v>
          </cell>
          <cell r="D7212">
            <v>3054.18</v>
          </cell>
        </row>
        <row r="7213">
          <cell r="A7213" t="str">
            <v>I5680</v>
          </cell>
          <cell r="B7213" t="str">
            <v>VALV.RET. PORT. UNICA FLANGE C/BY-PASS DN 250 PN10</v>
          </cell>
          <cell r="C7213" t="str">
            <v>UN</v>
          </cell>
          <cell r="D7213">
            <v>4947.1899999999996</v>
          </cell>
        </row>
        <row r="7214">
          <cell r="A7214" t="str">
            <v>I5692</v>
          </cell>
          <cell r="B7214" t="str">
            <v>VALV.RET. PORT. UNICA FLANGE C/BY-PASS DN 250 PN16</v>
          </cell>
          <cell r="C7214" t="str">
            <v>UN</v>
          </cell>
          <cell r="D7214">
            <v>4947.1899999999996</v>
          </cell>
        </row>
        <row r="7215">
          <cell r="A7215" t="str">
            <v>I5681</v>
          </cell>
          <cell r="B7215" t="str">
            <v>VALV.RET. PORT. UNICA FLANGE C/BY-PASS DN 300 PN10</v>
          </cell>
          <cell r="C7215" t="str">
            <v>UN</v>
          </cell>
          <cell r="D7215">
            <v>7338.38</v>
          </cell>
        </row>
        <row r="7216">
          <cell r="A7216" t="str">
            <v>I5693</v>
          </cell>
          <cell r="B7216" t="str">
            <v>VALV.RET. PORT. UNICA FLANGE C/BY-PASS DN 300 PN16</v>
          </cell>
          <cell r="C7216" t="str">
            <v>UN</v>
          </cell>
          <cell r="D7216">
            <v>6931.38</v>
          </cell>
        </row>
        <row r="7217">
          <cell r="A7217" t="str">
            <v>I5683</v>
          </cell>
          <cell r="B7217" t="str">
            <v>VALV.RET. PORT. UNICA FLANGE C/BY-PASS DN 400 PN10</v>
          </cell>
          <cell r="C7217" t="str">
            <v>UN</v>
          </cell>
          <cell r="D7217">
            <v>10484.81</v>
          </cell>
        </row>
        <row r="7218">
          <cell r="A7218" t="str">
            <v>I5695</v>
          </cell>
          <cell r="B7218" t="str">
            <v>VALV.RET. PORT. UNICA FLANGE C/BY-PASS DN 400 PN16</v>
          </cell>
          <cell r="C7218" t="str">
            <v>UN</v>
          </cell>
          <cell r="D7218">
            <v>10484.81</v>
          </cell>
        </row>
        <row r="7219">
          <cell r="A7219" t="str">
            <v>I5707</v>
          </cell>
          <cell r="B7219" t="str">
            <v>VALV.RET.PORT. UNICA SIMPLES EXTREM.FF DN  50 PN16</v>
          </cell>
          <cell r="C7219" t="str">
            <v>UN</v>
          </cell>
          <cell r="D7219">
            <v>797.24</v>
          </cell>
        </row>
        <row r="7220">
          <cell r="A7220" t="str">
            <v>I5708</v>
          </cell>
          <cell r="B7220" t="str">
            <v>VALV.RET.PORT. UNICA SIMPLES EXTREM.FF DN  75 PN16</v>
          </cell>
          <cell r="C7220" t="str">
            <v>UN</v>
          </cell>
          <cell r="D7220">
            <v>799.69</v>
          </cell>
        </row>
        <row r="7221">
          <cell r="A7221" t="str">
            <v>I5709</v>
          </cell>
          <cell r="B7221" t="str">
            <v>VALV.RET.PORT. UNICA SIMPLES EXTREM.FF DN 100 PN16</v>
          </cell>
          <cell r="C7221" t="str">
            <v>UN</v>
          </cell>
          <cell r="D7221">
            <v>1070.03</v>
          </cell>
        </row>
        <row r="7222">
          <cell r="A7222" t="str">
            <v>I5710</v>
          </cell>
          <cell r="B7222" t="str">
            <v>VALV.RET.PORT. UNICA SIMPLES EXTREM.FF DN 150 PN16</v>
          </cell>
          <cell r="C7222" t="str">
            <v>UN</v>
          </cell>
          <cell r="D7222">
            <v>2025.43</v>
          </cell>
        </row>
        <row r="7223">
          <cell r="A7223" t="str">
            <v>I5699</v>
          </cell>
          <cell r="B7223" t="str">
            <v>VALV.RET.PORT. UNICA SIMPLES EXTREM.FF DN 200 PN10</v>
          </cell>
          <cell r="C7223" t="str">
            <v>UN</v>
          </cell>
          <cell r="D7223">
            <v>3033.66</v>
          </cell>
        </row>
        <row r="7224">
          <cell r="A7224" t="str">
            <v>I5711</v>
          </cell>
          <cell r="B7224" t="str">
            <v>VALV.RET.PORT. UNICA SIMPLES EXTREM.FF DN 200 PN16</v>
          </cell>
          <cell r="C7224" t="str">
            <v>UN</v>
          </cell>
          <cell r="D7224">
            <v>3033.66</v>
          </cell>
        </row>
        <row r="7225">
          <cell r="A7225" t="str">
            <v>I5700</v>
          </cell>
          <cell r="B7225" t="str">
            <v>VALV.RET.PORT. UNICA SIMPLES EXTREM.FF DN 250 PN10</v>
          </cell>
          <cell r="C7225" t="str">
            <v>UN</v>
          </cell>
          <cell r="D7225">
            <v>4696.6499999999996</v>
          </cell>
        </row>
        <row r="7226">
          <cell r="A7226" t="str">
            <v>I5712</v>
          </cell>
          <cell r="B7226" t="str">
            <v>VALV.RET.PORT. UNICA SIMPLES EXTREM.FF DN 250 PN16</v>
          </cell>
          <cell r="C7226" t="str">
            <v>UN</v>
          </cell>
          <cell r="D7226">
            <v>8393.0499999999993</v>
          </cell>
        </row>
        <row r="7227">
          <cell r="A7227" t="str">
            <v>I5701</v>
          </cell>
          <cell r="B7227" t="str">
            <v>VALV.RET.PORT. UNICA SIMPLES EXTREM.FF DN 300 PN10</v>
          </cell>
          <cell r="C7227" t="str">
            <v>UN</v>
          </cell>
          <cell r="D7227">
            <v>8775.99</v>
          </cell>
        </row>
        <row r="7228">
          <cell r="A7228" t="str">
            <v>I5713</v>
          </cell>
          <cell r="B7228" t="str">
            <v>VALV.RET.PORT. UNICA SIMPLES EXTREM.FF DN 300 PN16</v>
          </cell>
          <cell r="C7228" t="str">
            <v>UN</v>
          </cell>
          <cell r="D7228">
            <v>8775.99</v>
          </cell>
        </row>
        <row r="7229">
          <cell r="A7229" t="str">
            <v>I5703</v>
          </cell>
          <cell r="B7229" t="str">
            <v>VALV.RET.PORT. UNICA SIMPLES EXTREM.FF DN 400 PN10</v>
          </cell>
          <cell r="C7229" t="str">
            <v>UN</v>
          </cell>
          <cell r="D7229">
            <v>6943.06</v>
          </cell>
        </row>
        <row r="7230">
          <cell r="A7230" t="str">
            <v>I5715</v>
          </cell>
          <cell r="B7230" t="str">
            <v>VALV.RET.PORT. UNICA SIMPLES EXTREM.FF DN 400 PN16</v>
          </cell>
          <cell r="C7230" t="str">
            <v>UN</v>
          </cell>
          <cell r="D7230">
            <v>6943.06</v>
          </cell>
        </row>
        <row r="7231">
          <cell r="A7231" t="str">
            <v>I5734</v>
          </cell>
          <cell r="B7231" t="str">
            <v>VALVULA ANTECIPADORA DE ONDAS PN16 2" - COMPLETA</v>
          </cell>
          <cell r="C7231" t="str">
            <v>UN</v>
          </cell>
          <cell r="D7231">
            <v>4452.0600000000004</v>
          </cell>
        </row>
        <row r="7232">
          <cell r="A7232" t="str">
            <v>I5735</v>
          </cell>
          <cell r="B7232" t="str">
            <v>VALVULA ANTECIPADORA DE ONDAS PN16 3" - COMPLETA</v>
          </cell>
          <cell r="C7232" t="str">
            <v>UN</v>
          </cell>
          <cell r="D7232">
            <v>4954.32</v>
          </cell>
        </row>
        <row r="7233">
          <cell r="A7233" t="str">
            <v>I5736</v>
          </cell>
          <cell r="B7233" t="str">
            <v>VALVULA ANTECIPADORA DE ONDAS PN16 4" - COMPLETA</v>
          </cell>
          <cell r="C7233" t="str">
            <v>UN</v>
          </cell>
          <cell r="D7233">
            <v>5627.38</v>
          </cell>
        </row>
        <row r="7234">
          <cell r="A7234" t="str">
            <v>I5737</v>
          </cell>
          <cell r="B7234" t="str">
            <v>VALVULA ANTECIPADORA DE ONDAS PN16 6" - COMPLETA</v>
          </cell>
          <cell r="C7234" t="str">
            <v>UN</v>
          </cell>
          <cell r="D7234">
            <v>6850.53</v>
          </cell>
        </row>
        <row r="7235">
          <cell r="A7235" t="str">
            <v>I10199</v>
          </cell>
          <cell r="B7235" t="str">
            <v>VALVULA BORBOLETA BI-EXCENTRICA COM FLANGES DN 50</v>
          </cell>
          <cell r="C7235" t="str">
            <v>UN</v>
          </cell>
          <cell r="D7235">
            <v>3991.56</v>
          </cell>
        </row>
        <row r="7236">
          <cell r="A7236" t="str">
            <v>I10200</v>
          </cell>
          <cell r="B7236" t="str">
            <v>VALVULA BORBOLETA BI-EXCENTRICA COM FLANGES DN 75</v>
          </cell>
          <cell r="C7236" t="str">
            <v>UN</v>
          </cell>
          <cell r="D7236">
            <v>3790</v>
          </cell>
        </row>
        <row r="7237">
          <cell r="A7237" t="str">
            <v>I10203</v>
          </cell>
          <cell r="B7237" t="str">
            <v>VALVULA BORBOLETA BI-EXCENTRICA FLANGEADA COM ATUADOR ELETRICO DN 800</v>
          </cell>
          <cell r="C7237" t="str">
            <v>UN</v>
          </cell>
          <cell r="D7237">
            <v>55573.4</v>
          </cell>
        </row>
        <row r="7238">
          <cell r="A7238" t="str">
            <v>I10201</v>
          </cell>
          <cell r="B7238" t="str">
            <v>VALVULA BORBOLETA BI-EXCÊNTRICA FLANGEADA COM ATUADOR ELETRICO DN 300</v>
          </cell>
          <cell r="C7238" t="str">
            <v>UN</v>
          </cell>
          <cell r="D7238">
            <v>13736.28</v>
          </cell>
        </row>
        <row r="7239">
          <cell r="A7239" t="str">
            <v>I10202</v>
          </cell>
          <cell r="B7239" t="str">
            <v>VALVULA BORBOLETA BI-EXCÊNTRICA FLANGEADA COM ATUADOR ELETRICO DN 500</v>
          </cell>
          <cell r="C7239" t="str">
            <v>UN</v>
          </cell>
          <cell r="D7239">
            <v>37239.15</v>
          </cell>
        </row>
        <row r="7240">
          <cell r="A7240" t="str">
            <v>I8701</v>
          </cell>
          <cell r="B7240" t="str">
            <v>VALVULA BORBOLETA COM BOIA DN  50</v>
          </cell>
          <cell r="C7240" t="str">
            <v>UN</v>
          </cell>
          <cell r="D7240">
            <v>1019.29</v>
          </cell>
        </row>
        <row r="7241">
          <cell r="A7241" t="str">
            <v>I8702</v>
          </cell>
          <cell r="B7241" t="str">
            <v>VALVULA BORBOLETA COM BOIA DN 100</v>
          </cell>
          <cell r="C7241" t="str">
            <v>UN</v>
          </cell>
          <cell r="D7241">
            <v>1036.6400000000001</v>
          </cell>
        </row>
        <row r="7242">
          <cell r="A7242" t="str">
            <v>I5608</v>
          </cell>
          <cell r="B7242" t="str">
            <v>VALVULA BORBOLETA COM BOIA DN 200</v>
          </cell>
          <cell r="C7242" t="str">
            <v>UN</v>
          </cell>
          <cell r="D7242">
            <v>4115.1400000000003</v>
          </cell>
        </row>
        <row r="7243">
          <cell r="A7243" t="str">
            <v>I5609</v>
          </cell>
          <cell r="B7243" t="str">
            <v>VALVULA BORBOLETA COM BOIA DN 250</v>
          </cell>
          <cell r="C7243" t="str">
            <v>UN</v>
          </cell>
          <cell r="D7243">
            <v>5553.28</v>
          </cell>
        </row>
        <row r="7244">
          <cell r="A7244" t="str">
            <v>I5610</v>
          </cell>
          <cell r="B7244" t="str">
            <v>VALVULA BORBOLETA COM BOIA DN 300</v>
          </cell>
          <cell r="C7244" t="str">
            <v>UN</v>
          </cell>
          <cell r="D7244">
            <v>8258.73</v>
          </cell>
        </row>
        <row r="7245">
          <cell r="A7245" t="str">
            <v>I8703</v>
          </cell>
          <cell r="B7245" t="str">
            <v>VALVULA BORBOLETA COM BOIA DN 400</v>
          </cell>
          <cell r="C7245" t="str">
            <v>UN</v>
          </cell>
          <cell r="D7245">
            <v>5705.02</v>
          </cell>
        </row>
        <row r="7246">
          <cell r="A7246" t="str">
            <v>I8711</v>
          </cell>
          <cell r="B7246" t="str">
            <v>VALVULA BORBOLETA FLANGEADA C VOLANTE DN 200</v>
          </cell>
          <cell r="C7246" t="str">
            <v>UN</v>
          </cell>
          <cell r="D7246">
            <v>3560</v>
          </cell>
        </row>
        <row r="7247">
          <cell r="A7247" t="str">
            <v>I8712</v>
          </cell>
          <cell r="B7247" t="str">
            <v>VALVULA BORBOLETA FLANGEADA C VOLANTE DN 250</v>
          </cell>
          <cell r="C7247" t="str">
            <v>UN</v>
          </cell>
          <cell r="D7247">
            <v>4644</v>
          </cell>
        </row>
        <row r="7248">
          <cell r="A7248" t="str">
            <v>I8713</v>
          </cell>
          <cell r="B7248" t="str">
            <v>VALVULA BORBOLETA FLANGEADA C VOLANTE DN 300</v>
          </cell>
          <cell r="C7248" t="str">
            <v>UN</v>
          </cell>
          <cell r="D7248">
            <v>6338</v>
          </cell>
        </row>
        <row r="7249">
          <cell r="A7249" t="str">
            <v>I8714</v>
          </cell>
          <cell r="B7249" t="str">
            <v>VALVULA BORBOLETA FLANGEADA C VOLANTE DN 350</v>
          </cell>
          <cell r="C7249" t="str">
            <v>UN</v>
          </cell>
          <cell r="D7249">
            <v>6121</v>
          </cell>
        </row>
        <row r="7250">
          <cell r="A7250" t="str">
            <v>I10207</v>
          </cell>
          <cell r="B7250" t="str">
            <v>VALVULA BORBOLETA FLANGEADA COM ACIONADOR ELETRICO DN 100</v>
          </cell>
          <cell r="C7250" t="str">
            <v>UN</v>
          </cell>
          <cell r="D7250">
            <v>8870.5</v>
          </cell>
        </row>
        <row r="7251">
          <cell r="A7251" t="str">
            <v>I10208</v>
          </cell>
          <cell r="B7251" t="str">
            <v>VALVULA BORBOLETA FLANGEADA COM ACIONADOR ELETRICO DN 400</v>
          </cell>
          <cell r="C7251" t="str">
            <v>UN</v>
          </cell>
          <cell r="D7251">
            <v>19823.59</v>
          </cell>
        </row>
        <row r="7252">
          <cell r="A7252" t="str">
            <v>I8715</v>
          </cell>
          <cell r="B7252" t="str">
            <v>VALVULA BORBOLETA FLANGEADA COM ACIONADOR ELETRICO F F  DN 200</v>
          </cell>
          <cell r="C7252" t="str">
            <v>UN</v>
          </cell>
          <cell r="D7252">
            <v>11674</v>
          </cell>
        </row>
        <row r="7253">
          <cell r="A7253" t="str">
            <v>I8716</v>
          </cell>
          <cell r="B7253" t="str">
            <v>VALVULA BORBOLETA FLANGEADA COM ACIONADOR ELETRICO F F  DN 250</v>
          </cell>
          <cell r="C7253" t="str">
            <v>UN</v>
          </cell>
          <cell r="D7253">
            <v>15145</v>
          </cell>
        </row>
        <row r="7254">
          <cell r="A7254" t="str">
            <v>I8717</v>
          </cell>
          <cell r="B7254" t="str">
            <v>VALVULA BORBOLETA FLANGEADA COM ACIONADOR ELETRICO FoFo DN 300</v>
          </cell>
          <cell r="C7254" t="str">
            <v>UN</v>
          </cell>
          <cell r="D7254">
            <v>15955</v>
          </cell>
        </row>
        <row r="7255">
          <cell r="A7255" t="str">
            <v>I10205</v>
          </cell>
          <cell r="B7255" t="str">
            <v>VALVULA BORBOLETA FLANGEADA DN 100</v>
          </cell>
          <cell r="C7255" t="str">
            <v>UN</v>
          </cell>
          <cell r="D7255">
            <v>2297.6999999999998</v>
          </cell>
        </row>
        <row r="7256">
          <cell r="A7256" t="str">
            <v>I8704</v>
          </cell>
          <cell r="B7256" t="str">
            <v>VALVULA BORBOLETA FLANGEADA DN 200</v>
          </cell>
          <cell r="C7256" t="str">
            <v>UN</v>
          </cell>
          <cell r="D7256">
            <v>3560</v>
          </cell>
        </row>
        <row r="7257">
          <cell r="A7257" t="str">
            <v>I8705</v>
          </cell>
          <cell r="B7257" t="str">
            <v>VALVULA BORBOLETA FLANGEADA DN 250</v>
          </cell>
          <cell r="C7257" t="str">
            <v>UN</v>
          </cell>
          <cell r="D7257">
            <v>4644</v>
          </cell>
        </row>
        <row r="7258">
          <cell r="A7258" t="str">
            <v>I8706</v>
          </cell>
          <cell r="B7258" t="str">
            <v>VALVULA BORBOLETA FLANGEADA DN 300</v>
          </cell>
          <cell r="C7258" t="str">
            <v>UN</v>
          </cell>
          <cell r="D7258">
            <v>6338</v>
          </cell>
        </row>
        <row r="7259">
          <cell r="A7259" t="str">
            <v>I8707</v>
          </cell>
          <cell r="B7259" t="str">
            <v>VALVULA BORBOLETA FLANGEADA DN 350</v>
          </cell>
          <cell r="C7259" t="str">
            <v>UN</v>
          </cell>
          <cell r="D7259">
            <v>11338</v>
          </cell>
        </row>
        <row r="7260">
          <cell r="A7260" t="str">
            <v>I8708</v>
          </cell>
          <cell r="B7260" t="str">
            <v>VALVULA BORBOLETA FLANGEADA DN 400</v>
          </cell>
          <cell r="C7260" t="str">
            <v>UN</v>
          </cell>
          <cell r="D7260">
            <v>11510</v>
          </cell>
        </row>
        <row r="7261">
          <cell r="A7261" t="str">
            <v>I8709</v>
          </cell>
          <cell r="B7261" t="str">
            <v>VALVULA BORBOLETA FLANGEADA DN 500</v>
          </cell>
          <cell r="C7261" t="str">
            <v>UN</v>
          </cell>
          <cell r="D7261">
            <v>18318</v>
          </cell>
        </row>
        <row r="7262">
          <cell r="A7262" t="str">
            <v>I10206</v>
          </cell>
          <cell r="B7262" t="str">
            <v>VALVULA BORBOLETA FLANGEADA DN 500MM</v>
          </cell>
          <cell r="C7262" t="str">
            <v>UN</v>
          </cell>
          <cell r="D7262">
            <v>20603.91</v>
          </cell>
        </row>
        <row r="7263">
          <cell r="A7263" t="str">
            <v>I8710</v>
          </cell>
          <cell r="B7263" t="str">
            <v>VALVULA BORBOLETA FLANGEADA DN 600</v>
          </cell>
          <cell r="C7263" t="str">
            <v>UN</v>
          </cell>
          <cell r="D7263">
            <v>18971</v>
          </cell>
        </row>
        <row r="7264">
          <cell r="A7264" t="str">
            <v>I10204</v>
          </cell>
          <cell r="B7264" t="str">
            <v>VALVULA BORBOLETA FLANGEADA DN 80</v>
          </cell>
          <cell r="C7264" t="str">
            <v>UN</v>
          </cell>
          <cell r="D7264">
            <v>1450</v>
          </cell>
        </row>
        <row r="7265">
          <cell r="A7265" t="str">
            <v>I10209</v>
          </cell>
          <cell r="B7265" t="str">
            <v>VALVULA BORBOLETA TIPO LUG COM FLANGES E ALAVANCA DN 100</v>
          </cell>
          <cell r="C7265" t="str">
            <v>UN</v>
          </cell>
          <cell r="D7265">
            <v>553.32000000000005</v>
          </cell>
        </row>
        <row r="7266">
          <cell r="A7266" t="str">
            <v>I10210</v>
          </cell>
          <cell r="B7266" t="str">
            <v>VALVULA COM CONTROLE PROPORCIONAL - APLICAÇÃO ÁGUA OU AR COMPRIMIDO</v>
          </cell>
          <cell r="C7266" t="str">
            <v>UN</v>
          </cell>
          <cell r="D7266">
            <v>1792.57</v>
          </cell>
        </row>
        <row r="7267">
          <cell r="A7267" t="str">
            <v>I5759</v>
          </cell>
          <cell r="B7267" t="str">
            <v>VALVULA CONTROLADORA NÍVEL MÁX. C/ FLUTUADOR DN 200</v>
          </cell>
          <cell r="C7267" t="str">
            <v>UN</v>
          </cell>
          <cell r="D7267">
            <v>9221</v>
          </cell>
        </row>
        <row r="7268">
          <cell r="A7268" t="str">
            <v>I5760</v>
          </cell>
          <cell r="B7268" t="str">
            <v>VALVULA CONTROLADORA NÍVEL MÁX. C/ FLUTUADOR DN 250</v>
          </cell>
          <cell r="C7268" t="str">
            <v>UN</v>
          </cell>
          <cell r="D7268">
            <v>13728</v>
          </cell>
        </row>
        <row r="7269">
          <cell r="A7269" t="str">
            <v>I5761</v>
          </cell>
          <cell r="B7269" t="str">
            <v>VALVULA CONTROLADORA NÍVEL MÁX. C/ FLUTUADOR DN 300</v>
          </cell>
          <cell r="C7269" t="str">
            <v>UN</v>
          </cell>
          <cell r="D7269">
            <v>21490</v>
          </cell>
        </row>
        <row r="7270">
          <cell r="A7270" t="str">
            <v>I10213</v>
          </cell>
          <cell r="B7270" t="str">
            <v>VALVULA CORTA CHAMAS C/ QUEIMADOR C/FLANGE DN 50</v>
          </cell>
          <cell r="C7270" t="str">
            <v>UN</v>
          </cell>
          <cell r="D7270">
            <v>5197.5</v>
          </cell>
        </row>
        <row r="7271">
          <cell r="A7271" t="str">
            <v>I10214</v>
          </cell>
          <cell r="B7271" t="str">
            <v>VALVULA CORTA CHAMAS DE FINAL DE LINHA C/FLANGE  2"</v>
          </cell>
          <cell r="C7271" t="str">
            <v>UN</v>
          </cell>
          <cell r="D7271">
            <v>9450</v>
          </cell>
        </row>
        <row r="7272">
          <cell r="A7272" t="str">
            <v>I10215</v>
          </cell>
          <cell r="B7272" t="str">
            <v>VALVULA CORTA CHAMAS DE FINAL DE LINHA C/FLANGE  3"</v>
          </cell>
          <cell r="C7272" t="str">
            <v>UN</v>
          </cell>
          <cell r="D7272">
            <v>11125</v>
          </cell>
        </row>
        <row r="7273">
          <cell r="A7273" t="str">
            <v>I5738</v>
          </cell>
          <cell r="B7273" t="str">
            <v>VALVULA DE ALÍVIO DN 2" COMPLETA</v>
          </cell>
          <cell r="C7273" t="str">
            <v>UN</v>
          </cell>
          <cell r="D7273">
            <v>2405</v>
          </cell>
        </row>
        <row r="7274">
          <cell r="A7274" t="str">
            <v>I5739</v>
          </cell>
          <cell r="B7274" t="str">
            <v>VALVULA DE ALÍVIO DN 3" COMPLETA</v>
          </cell>
          <cell r="C7274" t="str">
            <v>UN</v>
          </cell>
          <cell r="D7274">
            <v>2872</v>
          </cell>
        </row>
        <row r="7275">
          <cell r="A7275" t="str">
            <v>I10216</v>
          </cell>
          <cell r="B7275" t="str">
            <v>VALVULA DE BLOQUEIO MANUAL TIPO BORBOLETA WAFER 3” DISCO EM INOX E CORPO EM FOFO</v>
          </cell>
          <cell r="C7275" t="str">
            <v>UN</v>
          </cell>
          <cell r="D7275">
            <v>269.85000000000002</v>
          </cell>
        </row>
        <row r="7276">
          <cell r="A7276" t="str">
            <v>I10219</v>
          </cell>
          <cell r="B7276" t="str">
            <v>VALVULA DE ESFERA EXCENTRICA COM ATUADOR ELETRO-MECÂNICO DN 500 PN10</v>
          </cell>
          <cell r="C7276" t="str">
            <v>UN</v>
          </cell>
          <cell r="D7276">
            <v>79142.25</v>
          </cell>
        </row>
        <row r="7277">
          <cell r="A7277" t="str">
            <v>I10217</v>
          </cell>
          <cell r="B7277" t="str">
            <v>VALVULA DE ESFERA EXCÊNTRICA COM ATUADOR ELETRO-MECÂNICO DN 350 PN10</v>
          </cell>
          <cell r="C7277" t="str">
            <v>UN</v>
          </cell>
          <cell r="D7277">
            <v>50018.43</v>
          </cell>
        </row>
        <row r="7278">
          <cell r="A7278" t="str">
            <v>I10218</v>
          </cell>
          <cell r="B7278" t="str">
            <v>VALVULA DE ESFERA EXCÊNTRICA COM ATUADOR ELETRO-MECÂNICO DN 400 PN10</v>
          </cell>
          <cell r="C7278" t="str">
            <v>UN</v>
          </cell>
          <cell r="D7278">
            <v>63479.61</v>
          </cell>
        </row>
        <row r="7279">
          <cell r="A7279" t="str">
            <v>I10220</v>
          </cell>
          <cell r="B7279" t="str">
            <v>VALVULA DE GAVETA AÇO INOX 304 C/ FLANGES DN 50</v>
          </cell>
          <cell r="C7279" t="str">
            <v>UN</v>
          </cell>
          <cell r="D7279">
            <v>2078.75</v>
          </cell>
        </row>
        <row r="7280">
          <cell r="A7280" t="str">
            <v>I5619</v>
          </cell>
          <cell r="B7280" t="str">
            <v>VALVULA DE PE C/ CRIVO COM FLANGE DN  75  PN16</v>
          </cell>
          <cell r="C7280" t="str">
            <v>UN</v>
          </cell>
          <cell r="D7280">
            <v>630.33000000000004</v>
          </cell>
        </row>
        <row r="7281">
          <cell r="A7281" t="str">
            <v>I5620</v>
          </cell>
          <cell r="B7281" t="str">
            <v>VALVULA DE PE C/ CRIVO COM FLANGE DN 100 PN16</v>
          </cell>
          <cell r="C7281" t="str">
            <v>UN</v>
          </cell>
          <cell r="D7281">
            <v>745.87</v>
          </cell>
        </row>
        <row r="7282">
          <cell r="A7282" t="str">
            <v>I5621</v>
          </cell>
          <cell r="B7282" t="str">
            <v>VALVULA DE PE C/ CRIVO COM FLANGE DN 150 PN16</v>
          </cell>
          <cell r="C7282" t="str">
            <v>UN</v>
          </cell>
          <cell r="D7282">
            <v>869.01</v>
          </cell>
        </row>
        <row r="7283">
          <cell r="A7283" t="str">
            <v>I5611</v>
          </cell>
          <cell r="B7283" t="str">
            <v>VALVULA DE PE C/ CRIVO COM FLANGE DN 200 PN10</v>
          </cell>
          <cell r="C7283" t="str">
            <v>UN</v>
          </cell>
          <cell r="D7283">
            <v>1148.4100000000001</v>
          </cell>
        </row>
        <row r="7284">
          <cell r="A7284" t="str">
            <v>I5622</v>
          </cell>
          <cell r="B7284" t="str">
            <v>VALVULA DE PE C/ CRIVO COM FLANGE DN 200 PN16</v>
          </cell>
          <cell r="C7284" t="str">
            <v>UN</v>
          </cell>
          <cell r="D7284">
            <v>1263.23</v>
          </cell>
        </row>
        <row r="7285">
          <cell r="A7285" t="str">
            <v>I5612</v>
          </cell>
          <cell r="B7285" t="str">
            <v>VALVULA DE PE C/ CRIVO COM FLANGE DN 250 PN10</v>
          </cell>
          <cell r="C7285" t="str">
            <v>UN</v>
          </cell>
          <cell r="D7285">
            <v>1951.06</v>
          </cell>
        </row>
        <row r="7286">
          <cell r="A7286" t="str">
            <v>I5623</v>
          </cell>
          <cell r="B7286" t="str">
            <v>VALVULA DE PE C/ CRIVO COM FLANGE DN 250 PN16</v>
          </cell>
          <cell r="C7286" t="str">
            <v>UN</v>
          </cell>
          <cell r="D7286">
            <v>2146.19</v>
          </cell>
        </row>
        <row r="7287">
          <cell r="A7287" t="str">
            <v>I5613</v>
          </cell>
          <cell r="B7287" t="str">
            <v>VALVULA DE PE C/ CRIVO COM FLANGE DN 300 PN10</v>
          </cell>
          <cell r="C7287" t="str">
            <v>UN</v>
          </cell>
          <cell r="D7287">
            <v>2566.7199999999998</v>
          </cell>
        </row>
        <row r="7288">
          <cell r="A7288" t="str">
            <v>I5624</v>
          </cell>
          <cell r="B7288" t="str">
            <v>VALVULA DE PE C/ CRIVO COM FLANGE DN 300 PN16</v>
          </cell>
          <cell r="C7288" t="str">
            <v>UN</v>
          </cell>
          <cell r="D7288">
            <v>2823.37</v>
          </cell>
        </row>
        <row r="7289">
          <cell r="A7289" t="str">
            <v>I5614</v>
          </cell>
          <cell r="B7289" t="str">
            <v>VALVULA DE PE C/ CRIVO COM FLANGE DN 350 PN10</v>
          </cell>
          <cell r="C7289" t="str">
            <v>UN</v>
          </cell>
          <cell r="D7289">
            <v>8512.51</v>
          </cell>
        </row>
        <row r="7290">
          <cell r="A7290" t="str">
            <v>I5625</v>
          </cell>
          <cell r="B7290" t="str">
            <v>VALVULA DE PE C/ CRIVO COM FLANGE DN 350 PN16</v>
          </cell>
          <cell r="C7290" t="str">
            <v>UN</v>
          </cell>
          <cell r="D7290">
            <v>9363.64</v>
          </cell>
        </row>
        <row r="7291">
          <cell r="A7291" t="str">
            <v>I5615</v>
          </cell>
          <cell r="B7291" t="str">
            <v>VALVULA DE PE C/ CRIVO COM FLANGE DN 400 PN10</v>
          </cell>
          <cell r="C7291" t="str">
            <v>UN</v>
          </cell>
          <cell r="D7291">
            <v>8597.75</v>
          </cell>
        </row>
        <row r="7292">
          <cell r="A7292" t="str">
            <v>I5626</v>
          </cell>
          <cell r="B7292" t="str">
            <v>VALVULA DE PE C/ CRIVO COM FLANGE DN 400 PN16</v>
          </cell>
          <cell r="C7292" t="str">
            <v>UN</v>
          </cell>
          <cell r="D7292">
            <v>9457.52</v>
          </cell>
        </row>
        <row r="7293">
          <cell r="A7293" t="str">
            <v>I5616</v>
          </cell>
          <cell r="B7293" t="str">
            <v>VALVULA DE PE C/ CRIVO COM FLANGE DN 450 PN10</v>
          </cell>
          <cell r="C7293" t="str">
            <v>UN</v>
          </cell>
          <cell r="D7293">
            <v>12180.08</v>
          </cell>
        </row>
        <row r="7294">
          <cell r="A7294" t="str">
            <v>I5627</v>
          </cell>
          <cell r="B7294" t="str">
            <v>VALVULA DE PE C/ CRIVO COM FLANGE DN 450 PN16</v>
          </cell>
          <cell r="C7294" t="str">
            <v>UN</v>
          </cell>
          <cell r="D7294">
            <v>13425.56</v>
          </cell>
        </row>
        <row r="7295">
          <cell r="A7295" t="str">
            <v>I5617</v>
          </cell>
          <cell r="B7295" t="str">
            <v>VALVULA DE PE C/ CRIVO COM FLANGE DN 500 PN10</v>
          </cell>
          <cell r="C7295" t="str">
            <v>UN</v>
          </cell>
          <cell r="D7295">
            <v>12406.47</v>
          </cell>
        </row>
        <row r="7296">
          <cell r="A7296" t="str">
            <v>I5628</v>
          </cell>
          <cell r="B7296" t="str">
            <v>VALVULA DE PE C/ CRIVO COM FLANGE DN 500 PN16</v>
          </cell>
          <cell r="C7296" t="str">
            <v>UN</v>
          </cell>
          <cell r="D7296">
            <v>13688.51</v>
          </cell>
        </row>
        <row r="7297">
          <cell r="A7297" t="str">
            <v>I5618</v>
          </cell>
          <cell r="B7297" t="str">
            <v>VALVULA DE PE C/ CRIVO COM FLANGE DN 600 PN10</v>
          </cell>
          <cell r="C7297" t="str">
            <v>UN</v>
          </cell>
          <cell r="D7297">
            <v>16214.38</v>
          </cell>
        </row>
        <row r="7298">
          <cell r="A7298" t="str">
            <v>I5629</v>
          </cell>
          <cell r="B7298" t="str">
            <v>VALVULA DE PE C/ CRIVO COM FLANGE DN 600 PN16</v>
          </cell>
          <cell r="C7298" t="str">
            <v>UN</v>
          </cell>
          <cell r="D7298">
            <v>17896.21</v>
          </cell>
        </row>
        <row r="7299">
          <cell r="A7299" t="str">
            <v>I5638</v>
          </cell>
          <cell r="B7299" t="str">
            <v>VALVULA DE PE C/CRIVO PORT. DUPLA FLANGE DN   75 PN16</v>
          </cell>
          <cell r="C7299" t="str">
            <v>UN</v>
          </cell>
          <cell r="D7299">
            <v>764.66</v>
          </cell>
        </row>
        <row r="7300">
          <cell r="A7300" t="str">
            <v>I5639</v>
          </cell>
          <cell r="B7300" t="str">
            <v>VALVULA DE PE C/CRIVO PORT. DUPLA FLANGE DN 100 PN16</v>
          </cell>
          <cell r="C7300" t="str">
            <v>UN</v>
          </cell>
          <cell r="D7300">
            <v>947.14</v>
          </cell>
        </row>
        <row r="7301">
          <cell r="A7301" t="str">
            <v>I5640</v>
          </cell>
          <cell r="B7301" t="str">
            <v>VALVULA DE PE C/CRIVO PORT. DUPLA FLANGE DN 150 PN16</v>
          </cell>
          <cell r="C7301" t="str">
            <v>UN</v>
          </cell>
          <cell r="D7301">
            <v>1107.3900000000001</v>
          </cell>
        </row>
        <row r="7302">
          <cell r="A7302" t="str">
            <v>I5630</v>
          </cell>
          <cell r="B7302" t="str">
            <v>VALVULA DE PE C/CRIVO PORT. DUPLA FLANGE DN 200 PN10</v>
          </cell>
          <cell r="C7302" t="str">
            <v>UN</v>
          </cell>
          <cell r="D7302">
            <v>1466.15</v>
          </cell>
        </row>
        <row r="7303">
          <cell r="A7303" t="str">
            <v>I5641</v>
          </cell>
          <cell r="B7303" t="str">
            <v>VALVULA DE PE C/CRIVO PORT. DUPLA FLANGE DN 200 PN16</v>
          </cell>
          <cell r="C7303" t="str">
            <v>UN</v>
          </cell>
          <cell r="D7303">
            <v>1612.77</v>
          </cell>
        </row>
        <row r="7304">
          <cell r="A7304" t="str">
            <v>I5631</v>
          </cell>
          <cell r="B7304" t="str">
            <v>VALVULA DE PE C/CRIVO PORT. DUPLA FLANGE DN 250 PN10</v>
          </cell>
          <cell r="C7304" t="str">
            <v>UN</v>
          </cell>
          <cell r="D7304">
            <v>2485</v>
          </cell>
        </row>
        <row r="7305">
          <cell r="A7305" t="str">
            <v>I5642</v>
          </cell>
          <cell r="B7305" t="str">
            <v>VALVULA DE PE C/CRIVO PORT. DUPLA FLANGE DN 250 PN16</v>
          </cell>
          <cell r="C7305" t="str">
            <v>UN</v>
          </cell>
          <cell r="D7305">
            <v>2733.51</v>
          </cell>
        </row>
        <row r="7306">
          <cell r="A7306" t="str">
            <v>I5632</v>
          </cell>
          <cell r="B7306" t="str">
            <v>VALVULA DE PE C/CRIVO PORT. DUPLA FLANGE DN 300 PN10</v>
          </cell>
          <cell r="C7306" t="str">
            <v>UN</v>
          </cell>
          <cell r="D7306">
            <v>3899.68</v>
          </cell>
        </row>
        <row r="7307">
          <cell r="A7307" t="str">
            <v>I5643</v>
          </cell>
          <cell r="B7307" t="str">
            <v>VALVULA DE PE C/CRIVO PORT. DUPLA FLANGE DN 300 PN16</v>
          </cell>
          <cell r="C7307" t="str">
            <v>UN</v>
          </cell>
          <cell r="D7307">
            <v>4427.29</v>
          </cell>
        </row>
        <row r="7308">
          <cell r="A7308" t="str">
            <v>I5633</v>
          </cell>
          <cell r="B7308" t="str">
            <v>VALVULA DE PE C/CRIVO PORT. DUPLA FLANGE DN 350 PN10</v>
          </cell>
          <cell r="C7308" t="str">
            <v>UN</v>
          </cell>
          <cell r="D7308">
            <v>7116.36</v>
          </cell>
        </row>
        <row r="7309">
          <cell r="A7309" t="str">
            <v>I5644</v>
          </cell>
          <cell r="B7309" t="str">
            <v>VALVULA DE PE C/CRIVO PORT. DUPLA FLANGE DN 350 PN16</v>
          </cell>
          <cell r="C7309" t="str">
            <v>UN</v>
          </cell>
          <cell r="D7309">
            <v>7827.99</v>
          </cell>
        </row>
        <row r="7310">
          <cell r="A7310" t="str">
            <v>I5634</v>
          </cell>
          <cell r="B7310" t="str">
            <v>VALVULA DE PE C/CRIVO PORT. DUPLA FLANGE DN 400 PN10</v>
          </cell>
          <cell r="C7310" t="str">
            <v>UN</v>
          </cell>
          <cell r="D7310">
            <v>7274.17</v>
          </cell>
        </row>
        <row r="7311">
          <cell r="A7311" t="str">
            <v>I5645</v>
          </cell>
          <cell r="B7311" t="str">
            <v>VALVULA DE PE C/CRIVO PORT. DUPLA FLANGE DN 400 PN16</v>
          </cell>
          <cell r="C7311" t="str">
            <v>UN</v>
          </cell>
          <cell r="D7311">
            <v>8001.59</v>
          </cell>
        </row>
        <row r="7312">
          <cell r="A7312" t="str">
            <v>I5635</v>
          </cell>
          <cell r="B7312" t="str">
            <v>VALVULA DE PE C/CRIVO PORT. DUPLA FLANGE DN 450 PN10</v>
          </cell>
          <cell r="C7312" t="str">
            <v>UN</v>
          </cell>
          <cell r="D7312">
            <v>7593.65</v>
          </cell>
        </row>
        <row r="7313">
          <cell r="A7313" t="str">
            <v>I5646</v>
          </cell>
          <cell r="B7313" t="str">
            <v>VALVULA DE PE C/CRIVO PORT. DUPLA FLANGE DN 450 PN16</v>
          </cell>
          <cell r="C7313" t="str">
            <v>UN</v>
          </cell>
          <cell r="D7313">
            <v>8379.68</v>
          </cell>
        </row>
        <row r="7314">
          <cell r="A7314" t="str">
            <v>I5636</v>
          </cell>
          <cell r="B7314" t="str">
            <v>VALVULA DE PE C/CRIVO PORT. DUPLA FLANGE DN 500 PN10</v>
          </cell>
          <cell r="C7314" t="str">
            <v>UN</v>
          </cell>
          <cell r="D7314">
            <v>8453.86</v>
          </cell>
        </row>
        <row r="7315">
          <cell r="A7315" t="str">
            <v>I5647</v>
          </cell>
          <cell r="B7315" t="str">
            <v>VALVULA DE PE C/CRIVO PORT. DUPLA FLANGE DN 500 PN16</v>
          </cell>
          <cell r="C7315" t="str">
            <v>UN</v>
          </cell>
          <cell r="D7315">
            <v>9195.41</v>
          </cell>
        </row>
        <row r="7316">
          <cell r="A7316" t="str">
            <v>I5637</v>
          </cell>
          <cell r="B7316" t="str">
            <v>VALVULA DE PE C/CRIVO PORT. DUPLA FLANGE DN 600 PN10</v>
          </cell>
          <cell r="C7316" t="str">
            <v>UN</v>
          </cell>
          <cell r="D7316">
            <v>11078.98</v>
          </cell>
        </row>
        <row r="7317">
          <cell r="A7317" t="str">
            <v>I5648</v>
          </cell>
          <cell r="B7317" t="str">
            <v>VALVULA DE PE C/CRIVO PORT. DUPLA FLANGE DN 600 PN16</v>
          </cell>
          <cell r="C7317" t="str">
            <v>UN</v>
          </cell>
          <cell r="D7317">
            <v>12161.66</v>
          </cell>
        </row>
        <row r="7318">
          <cell r="A7318" t="str">
            <v>I5649</v>
          </cell>
          <cell r="B7318" t="str">
            <v>VALVULA DE PÉ COM CRIVO EM BRONZE 2"</v>
          </cell>
          <cell r="C7318" t="str">
            <v>UN</v>
          </cell>
          <cell r="D7318">
            <v>165.31</v>
          </cell>
        </row>
        <row r="7319">
          <cell r="A7319" t="str">
            <v>I5650</v>
          </cell>
          <cell r="B7319" t="str">
            <v>VALVULA DE PÉ COM CRIVO EM BRONZE 3"</v>
          </cell>
          <cell r="C7319" t="str">
            <v>UN</v>
          </cell>
          <cell r="D7319">
            <v>385.75</v>
          </cell>
        </row>
        <row r="7320">
          <cell r="A7320" t="str">
            <v>I6055</v>
          </cell>
          <cell r="B7320" t="str">
            <v>VALVULA DE RETENÇÃO HORIZONTAL EM BRONZE 2"</v>
          </cell>
          <cell r="C7320" t="str">
            <v>UN</v>
          </cell>
          <cell r="D7320">
            <v>111.44</v>
          </cell>
        </row>
        <row r="7321">
          <cell r="A7321" t="str">
            <v>I6056</v>
          </cell>
          <cell r="B7321" t="str">
            <v>VALVULA DE RETENÇÃO HORIZONTAL EM BRONZE 3"</v>
          </cell>
          <cell r="C7321" t="str">
            <v>UN</v>
          </cell>
          <cell r="D7321">
            <v>254.36</v>
          </cell>
        </row>
        <row r="7322">
          <cell r="A7322" t="str">
            <v>I5755</v>
          </cell>
          <cell r="B7322" t="str">
            <v>VALVULA LIMITADORA DE VAZÃO PN10  4", COMPLETA</v>
          </cell>
          <cell r="C7322" t="str">
            <v>UN</v>
          </cell>
          <cell r="D7322">
            <v>6120</v>
          </cell>
        </row>
        <row r="7323">
          <cell r="A7323" t="str">
            <v>I5756</v>
          </cell>
          <cell r="B7323" t="str">
            <v>VALVULA LIMITADORA DE VAZÃO PN10  6", COMPLETA</v>
          </cell>
          <cell r="C7323" t="str">
            <v>UN</v>
          </cell>
          <cell r="D7323">
            <v>9458</v>
          </cell>
        </row>
        <row r="7324">
          <cell r="A7324" t="str">
            <v>I5757</v>
          </cell>
          <cell r="B7324" t="str">
            <v>VALVULA LIMITADORA DE VAZÃO PN10  8", COMPLETA</v>
          </cell>
          <cell r="C7324" t="str">
            <v>UN</v>
          </cell>
          <cell r="D7324">
            <v>12291</v>
          </cell>
        </row>
        <row r="7325">
          <cell r="A7325" t="str">
            <v>I5758</v>
          </cell>
          <cell r="B7325" t="str">
            <v>VALVULA LIMITADORA DE VAZÃO PN10 10", COMPLETA</v>
          </cell>
          <cell r="C7325" t="str">
            <v>UN</v>
          </cell>
          <cell r="D7325">
            <v>2025</v>
          </cell>
        </row>
        <row r="7326">
          <cell r="A7326" t="str">
            <v>I10225</v>
          </cell>
          <cell r="B7326" t="str">
            <v>VALVULA REGULADORA DE PRESSÃO DE GÁS C/FLANGES 2"</v>
          </cell>
          <cell r="C7326" t="str">
            <v>UN</v>
          </cell>
          <cell r="D7326">
            <v>7575.75</v>
          </cell>
        </row>
        <row r="7327">
          <cell r="A7327" t="str">
            <v>I10224</v>
          </cell>
          <cell r="B7327" t="str">
            <v>VALVULA REGULADORA DE PRESSÃO DE GÁS C/FLANGES DN 50</v>
          </cell>
          <cell r="C7327" t="str">
            <v>UN</v>
          </cell>
          <cell r="D7327">
            <v>5894</v>
          </cell>
        </row>
        <row r="7328">
          <cell r="A7328" t="str">
            <v>I5749</v>
          </cell>
          <cell r="B7328" t="str">
            <v>VALVULA RETENÇÃO DN 100 PN16 FECH. RÁPIDO (CLASAR)</v>
          </cell>
          <cell r="C7328" t="str">
            <v>UN</v>
          </cell>
          <cell r="D7328">
            <v>3018</v>
          </cell>
        </row>
        <row r="7329">
          <cell r="A7329" t="str">
            <v>I5750</v>
          </cell>
          <cell r="B7329" t="str">
            <v>VALVULA RETENÇÃO DN 150 PN16 FECH. RÁPIDO (CLASAR)</v>
          </cell>
          <cell r="C7329" t="str">
            <v>UN</v>
          </cell>
          <cell r="D7329">
            <v>4421</v>
          </cell>
        </row>
        <row r="7330">
          <cell r="A7330" t="str">
            <v>I5751</v>
          </cell>
          <cell r="B7330" t="str">
            <v>VALVULA RETENÇÃO DN 200 PN16 FECH. RÁPIDO (CLASAR)</v>
          </cell>
          <cell r="C7330" t="str">
            <v>UN</v>
          </cell>
          <cell r="D7330">
            <v>5433</v>
          </cell>
        </row>
        <row r="7331">
          <cell r="A7331" t="str">
            <v>I5752</v>
          </cell>
          <cell r="B7331" t="str">
            <v>VALVULA RETENÇÃO DN 250 PN16 FECH. RÁPIDO (CLASAR)</v>
          </cell>
          <cell r="C7331" t="str">
            <v>UN</v>
          </cell>
          <cell r="D7331">
            <v>7262</v>
          </cell>
        </row>
        <row r="7332">
          <cell r="A7332" t="str">
            <v>I5753</v>
          </cell>
          <cell r="B7332" t="str">
            <v>VALVULA RETENÇÃO DN 300 PN16 FECH. RÁPIDO (CLASAR)</v>
          </cell>
          <cell r="C7332" t="str">
            <v>UN</v>
          </cell>
          <cell r="D7332">
            <v>10875</v>
          </cell>
        </row>
        <row r="7333">
          <cell r="A7333" t="str">
            <v>I5754</v>
          </cell>
          <cell r="B7333" t="str">
            <v>VALVULA RETENÇÃO DN 400 PN16 FECH. RÁPIDO (CLASAR)</v>
          </cell>
          <cell r="C7333" t="str">
            <v>UN</v>
          </cell>
          <cell r="D7333">
            <v>16650</v>
          </cell>
        </row>
        <row r="7334">
          <cell r="A7334" t="str">
            <v>I10227</v>
          </cell>
          <cell r="B7334" t="str">
            <v>VALVULA RETENÇÃO FOFO PORT. DUPLA C/FLANGES DN 100 PN10</v>
          </cell>
          <cell r="C7334" t="str">
            <v>UN</v>
          </cell>
          <cell r="D7334">
            <v>736</v>
          </cell>
        </row>
        <row r="7335">
          <cell r="A7335" t="str">
            <v>I10228</v>
          </cell>
          <cell r="B7335" t="str">
            <v>VALVULA RETENÇÃO FOFO PORT. DUPLA C/FLANGES DN 400 PN10</v>
          </cell>
          <cell r="C7335" t="str">
            <v>UN</v>
          </cell>
          <cell r="D7335">
            <v>5665.7</v>
          </cell>
        </row>
        <row r="7336">
          <cell r="A7336" t="str">
            <v>I10229</v>
          </cell>
          <cell r="B7336" t="str">
            <v>VALVULA RETENÇÃO FOFO PORT. UNICA SIMPLES EXTREM. FF DN 350 PN10</v>
          </cell>
          <cell r="C7336" t="str">
            <v>UN</v>
          </cell>
          <cell r="D7336">
            <v>11313.79</v>
          </cell>
        </row>
        <row r="7337">
          <cell r="A7337" t="str">
            <v>I10230</v>
          </cell>
          <cell r="B7337" t="str">
            <v>VALVULA RETENÇÃO FOFO PORT. UNICA SIMPLES EXTREM. FF DN 500 PN10</v>
          </cell>
          <cell r="C7337" t="str">
            <v>UN</v>
          </cell>
          <cell r="D7337">
            <v>29220</v>
          </cell>
        </row>
        <row r="7338">
          <cell r="A7338" t="str">
            <v>I10231</v>
          </cell>
          <cell r="B7338" t="str">
            <v>VALVULA RETENÇÃO TIPO BOLA DN 150</v>
          </cell>
          <cell r="C7338" t="str">
            <v>UN</v>
          </cell>
          <cell r="D7338">
            <v>2480.5100000000002</v>
          </cell>
        </row>
        <row r="7339">
          <cell r="A7339" t="str">
            <v>I10222</v>
          </cell>
          <cell r="B7339" t="str">
            <v>VALVULA SOLENOIDE DE 1/2"</v>
          </cell>
          <cell r="C7339" t="str">
            <v>UN</v>
          </cell>
          <cell r="D7339">
            <v>231</v>
          </cell>
        </row>
        <row r="7340">
          <cell r="A7340" t="str">
            <v>I10223</v>
          </cell>
          <cell r="B7340" t="str">
            <v>VALVULA SOLENÓIDE DE 2"</v>
          </cell>
          <cell r="C7340" t="str">
            <v>UN</v>
          </cell>
          <cell r="D7340">
            <v>540.16</v>
          </cell>
        </row>
        <row r="7341">
          <cell r="A7341" t="str">
            <v>I10232</v>
          </cell>
          <cell r="B7341" t="str">
            <v>VENTOSA DE 3/4" DUPLA FUNCAO</v>
          </cell>
          <cell r="C7341" t="str">
            <v>UN</v>
          </cell>
          <cell r="D7341">
            <v>27.81</v>
          </cell>
        </row>
        <row r="7342">
          <cell r="A7342" t="str">
            <v>I5719</v>
          </cell>
          <cell r="B7342" t="str">
            <v>VENTOSA SIMPLES C/ FLANGES DN 50 PN25</v>
          </cell>
          <cell r="C7342" t="str">
            <v>UN</v>
          </cell>
          <cell r="D7342">
            <v>615.07000000000005</v>
          </cell>
        </row>
        <row r="7343">
          <cell r="A7343" t="str">
            <v>I5720</v>
          </cell>
          <cell r="B7343" t="str">
            <v>VENTOSA SIMPLES C/ ROSCA DN   3/4</v>
          </cell>
          <cell r="C7343" t="str">
            <v>UN</v>
          </cell>
          <cell r="D7343">
            <v>501.95</v>
          </cell>
        </row>
        <row r="7344">
          <cell r="A7344" t="str">
            <v>I5721</v>
          </cell>
          <cell r="B7344" t="str">
            <v>VENTOSA SIMPLES C/ ROSCA DN 1</v>
          </cell>
          <cell r="C7344" t="str">
            <v>UN</v>
          </cell>
          <cell r="D7344">
            <v>493.43</v>
          </cell>
        </row>
        <row r="7345">
          <cell r="A7345" t="str">
            <v>I5722</v>
          </cell>
          <cell r="B7345" t="str">
            <v>VENTOSA SIMPLES C/ ROSCA DN 1 1/2</v>
          </cell>
          <cell r="C7345" t="str">
            <v>UN</v>
          </cell>
          <cell r="D7345">
            <v>476.91</v>
          </cell>
        </row>
        <row r="7346">
          <cell r="A7346" t="str">
            <v>I5723</v>
          </cell>
          <cell r="B7346" t="str">
            <v>VENTOSA SIMPLES C/ ROSCA DN 1 1/4</v>
          </cell>
          <cell r="C7346" t="str">
            <v>UN</v>
          </cell>
          <cell r="D7346">
            <v>476.91</v>
          </cell>
        </row>
        <row r="7347">
          <cell r="A7347" t="str">
            <v>I5724</v>
          </cell>
          <cell r="B7347" t="str">
            <v>VENTOSA SIMPLES C/ ROSCA DN 2</v>
          </cell>
          <cell r="C7347" t="str">
            <v>UN</v>
          </cell>
          <cell r="D7347">
            <v>464.63</v>
          </cell>
        </row>
        <row r="7348">
          <cell r="A7348" t="str">
            <v>I5729</v>
          </cell>
          <cell r="B7348" t="str">
            <v>VENTOSA TRIPLICE FUNÇÃO/FLANGE DN   50 PN25</v>
          </cell>
          <cell r="C7348" t="str">
            <v>UN</v>
          </cell>
          <cell r="D7348">
            <v>1254.8399999999999</v>
          </cell>
        </row>
        <row r="7349">
          <cell r="A7349" t="str">
            <v>I7329</v>
          </cell>
          <cell r="B7349" t="str">
            <v>VENTOSA TRIPLICE FUNÇÃO/FLANGE DN   80 PN25</v>
          </cell>
          <cell r="C7349" t="str">
            <v>UN</v>
          </cell>
          <cell r="D7349">
            <v>1703.34</v>
          </cell>
        </row>
        <row r="7350">
          <cell r="A7350" t="str">
            <v>I7328</v>
          </cell>
          <cell r="B7350" t="str">
            <v>VENTOSA TRIPLICE FUNÇÃO/FLANGE DN  80 PN10/16</v>
          </cell>
          <cell r="C7350" t="str">
            <v>UN</v>
          </cell>
          <cell r="D7350">
            <v>1701.04</v>
          </cell>
        </row>
        <row r="7351">
          <cell r="A7351" t="str">
            <v>I5726</v>
          </cell>
          <cell r="B7351" t="str">
            <v>VENTOSA TRIPLICE FUNÇÃO/FLANGE DN 100 PN16</v>
          </cell>
          <cell r="C7351" t="str">
            <v>UN</v>
          </cell>
          <cell r="D7351">
            <v>1760.22</v>
          </cell>
        </row>
        <row r="7352">
          <cell r="A7352" t="str">
            <v>I5730</v>
          </cell>
          <cell r="B7352" t="str">
            <v>VENTOSA TRIPLICE FUNÇÃO/FLANGE DN 100 PN25</v>
          </cell>
          <cell r="C7352" t="str">
            <v>UN</v>
          </cell>
          <cell r="D7352">
            <v>1833.09</v>
          </cell>
        </row>
        <row r="7353">
          <cell r="A7353" t="str">
            <v>I5727</v>
          </cell>
          <cell r="B7353" t="str">
            <v>VENTOSA TRIPLICE FUNÇÃO/FLANGE DN 150 PN16</v>
          </cell>
          <cell r="C7353" t="str">
            <v>UN</v>
          </cell>
          <cell r="D7353">
            <v>5159.13</v>
          </cell>
        </row>
        <row r="7354">
          <cell r="A7354" t="str">
            <v>I5731</v>
          </cell>
          <cell r="B7354" t="str">
            <v>VENTOSA TRIPLICE FUNÇÃO/FLANGE DN 150 PN25</v>
          </cell>
          <cell r="C7354" t="str">
            <v>UN</v>
          </cell>
          <cell r="D7354">
            <v>5257.4</v>
          </cell>
        </row>
        <row r="7355">
          <cell r="A7355" t="str">
            <v>I5725</v>
          </cell>
          <cell r="B7355" t="str">
            <v>VENTOSA TRIPLICE FUNÇÃO/FLANGE DN 200 PN10</v>
          </cell>
          <cell r="C7355" t="str">
            <v>UN</v>
          </cell>
          <cell r="D7355">
            <v>4913.46</v>
          </cell>
        </row>
        <row r="7356">
          <cell r="A7356" t="str">
            <v>I5728</v>
          </cell>
          <cell r="B7356" t="str">
            <v>VENTOSA TRIPLICE FUNÇÃO/FLANGE DN 200 PN16</v>
          </cell>
          <cell r="C7356" t="str">
            <v>UN</v>
          </cell>
          <cell r="D7356">
            <v>4993.37</v>
          </cell>
        </row>
        <row r="7357">
          <cell r="A7357" t="str">
            <v>I5732</v>
          </cell>
          <cell r="B7357" t="str">
            <v>VENTOSA TRIPLICE FUNÇÃO/FLANGE DN 200 PN25</v>
          </cell>
          <cell r="C7357" t="str">
            <v>UN</v>
          </cell>
          <cell r="D7357">
            <v>5520.27</v>
          </cell>
        </row>
        <row r="7358">
          <cell r="A7358" t="str">
            <v>I10233</v>
          </cell>
          <cell r="B7358" t="str">
            <v>VENTOSA TRÍPLICE FUNÇÃO DE ALTO DESEMPENHO FOFO DN  50</v>
          </cell>
          <cell r="C7358" t="str">
            <v>UN</v>
          </cell>
          <cell r="D7358">
            <v>2497.5100000000002</v>
          </cell>
        </row>
        <row r="7359">
          <cell r="A7359" t="str">
            <v>I10234</v>
          </cell>
          <cell r="B7359" t="str">
            <v>VENTOSA TRÍPLICE FUNÇÃO DE ALTO DESEMPENHO FOFO DN 100</v>
          </cell>
          <cell r="C7359" t="str">
            <v>UN</v>
          </cell>
          <cell r="D7359">
            <v>3617.5</v>
          </cell>
        </row>
        <row r="7360">
          <cell r="A7360" t="str">
            <v>I10235</v>
          </cell>
          <cell r="B7360" t="str">
            <v>VENTOSA TRÍPLICE FUNÇÃO DE ALTO DESEMPENHO FOFO DN 200</v>
          </cell>
          <cell r="C7360" t="str">
            <v>UN</v>
          </cell>
          <cell r="D7360">
            <v>4855</v>
          </cell>
        </row>
        <row r="7361">
          <cell r="A7361" t="str">
            <v>I7471</v>
          </cell>
          <cell r="B7361" t="str">
            <v>VOLANTE EM FERRO DÚCTIL COM CUNHA METÁLICA 18</v>
          </cell>
          <cell r="C7361" t="str">
            <v>UN</v>
          </cell>
          <cell r="D7361">
            <v>260.14</v>
          </cell>
        </row>
        <row r="7362">
          <cell r="A7362" t="str">
            <v>I7472</v>
          </cell>
          <cell r="B7362" t="str">
            <v>VOLANTE EM FERRO DÚCTIL COM CUNHA METÁLICA 21</v>
          </cell>
          <cell r="C7362" t="str">
            <v>UN</v>
          </cell>
          <cell r="D7362">
            <v>366.96</v>
          </cell>
        </row>
        <row r="7363">
          <cell r="A7363" t="str">
            <v>I7473</v>
          </cell>
          <cell r="B7363" t="str">
            <v>VOLANTE EM FERRO DÚCTIL COM CUNHA METÁLICA 23</v>
          </cell>
          <cell r="C7363" t="str">
            <v>UN</v>
          </cell>
          <cell r="D7363">
            <v>529.26</v>
          </cell>
        </row>
        <row r="7364">
          <cell r="A7364" t="str">
            <v>I7077</v>
          </cell>
          <cell r="B7364" t="str">
            <v>VÁLVULA BORBOLETA COM BÓIA DN 150</v>
          </cell>
          <cell r="C7364" t="str">
            <v>UN</v>
          </cell>
          <cell r="D7364">
            <v>2434.35</v>
          </cell>
        </row>
        <row r="7365">
          <cell r="A7365" t="str">
            <v>I7304</v>
          </cell>
          <cell r="B7365" t="str">
            <v>VÁLVULA BORBOLETA FLANGEADA C/ MECANISMO C+CABEÇOTE DN   75 N16</v>
          </cell>
          <cell r="C7365" t="str">
            <v>UN</v>
          </cell>
          <cell r="D7365">
            <v>4796.3599999999997</v>
          </cell>
        </row>
        <row r="7366">
          <cell r="A7366" t="str">
            <v>I7280</v>
          </cell>
          <cell r="B7366" t="str">
            <v>VÁLVULA BORBOLETA FLANGEADA C/ MECANISMO C+CABEÇOTE DN  100 N16</v>
          </cell>
          <cell r="C7366" t="str">
            <v>UN</v>
          </cell>
          <cell r="D7366">
            <v>5901.95</v>
          </cell>
        </row>
        <row r="7367">
          <cell r="A7367" t="str">
            <v>I7285</v>
          </cell>
          <cell r="B7367" t="str">
            <v>VÁLVULA BORBOLETA FLANGEADA C/ MECANISMO C+CABEÇOTE DN  150 N16</v>
          </cell>
          <cell r="C7367" t="str">
            <v>UN</v>
          </cell>
          <cell r="D7367">
            <v>6096.7</v>
          </cell>
        </row>
        <row r="7368">
          <cell r="A7368" t="str">
            <v>I7286</v>
          </cell>
          <cell r="B7368" t="str">
            <v>VÁLVULA BORBOLETA FLANGEADA C/ MECANISMO C+CABEÇOTE DN  200 N10</v>
          </cell>
          <cell r="C7368" t="str">
            <v>UN</v>
          </cell>
          <cell r="D7368">
            <v>6909.58</v>
          </cell>
        </row>
        <row r="7369">
          <cell r="A7369" t="str">
            <v>I7287</v>
          </cell>
          <cell r="B7369" t="str">
            <v>VÁLVULA BORBOLETA FLANGEADA C/ MECANISMO C+CABEÇOTE DN  200 N16</v>
          </cell>
          <cell r="C7369" t="str">
            <v>UN</v>
          </cell>
          <cell r="D7369">
            <v>7242.86</v>
          </cell>
        </row>
        <row r="7370">
          <cell r="A7370" t="str">
            <v>I7288</v>
          </cell>
          <cell r="B7370" t="str">
            <v>VÁLVULA BORBOLETA FLANGEADA C/ MECANISMO C+CABEÇOTE DN  250 N10</v>
          </cell>
          <cell r="C7370" t="str">
            <v>UN</v>
          </cell>
          <cell r="D7370">
            <v>9044.2800000000007</v>
          </cell>
        </row>
        <row r="7371">
          <cell r="A7371" t="str">
            <v>I7289</v>
          </cell>
          <cell r="B7371" t="str">
            <v>VÁLVULA BORBOLETA FLANGEADA C/ MECANISMO C+CABEÇOTE DN  250 N16</v>
          </cell>
          <cell r="C7371" t="str">
            <v>UN</v>
          </cell>
          <cell r="D7371">
            <v>9086.61</v>
          </cell>
        </row>
        <row r="7372">
          <cell r="A7372" t="str">
            <v>I7290</v>
          </cell>
          <cell r="B7372" t="str">
            <v>VÁLVULA BORBOLETA FLANGEADA C/ MECANISMO C+CABEÇOTE DN  300 N10</v>
          </cell>
          <cell r="C7372" t="str">
            <v>UN</v>
          </cell>
          <cell r="D7372">
            <v>9489.2800000000007</v>
          </cell>
        </row>
        <row r="7373">
          <cell r="A7373" t="str">
            <v>I7291</v>
          </cell>
          <cell r="B7373" t="str">
            <v>VÁLVULA BORBOLETA FLANGEADA C/ MECANISMO C+CABEÇOTE DN  300 N16</v>
          </cell>
          <cell r="C7373" t="str">
            <v>UN</v>
          </cell>
          <cell r="D7373">
            <v>10277.959999999999</v>
          </cell>
        </row>
        <row r="7374">
          <cell r="A7374" t="str">
            <v>I7292</v>
          </cell>
          <cell r="B7374" t="str">
            <v>VÁLVULA BORBOLETA FLANGEADA C/ MECANISMO C+CABEÇOTE DN  350 N10</v>
          </cell>
          <cell r="C7374" t="str">
            <v>UN</v>
          </cell>
          <cell r="D7374">
            <v>11750.08</v>
          </cell>
        </row>
        <row r="7375">
          <cell r="A7375" t="str">
            <v>I7293</v>
          </cell>
          <cell r="B7375" t="str">
            <v>VÁLVULA BORBOLETA FLANGEADA C/ MECANISMO C+CABEÇOTE DN  350 N16</v>
          </cell>
          <cell r="C7375" t="str">
            <v>UN</v>
          </cell>
          <cell r="D7375">
            <v>12430.15</v>
          </cell>
        </row>
        <row r="7376">
          <cell r="A7376" t="str">
            <v>I7294</v>
          </cell>
          <cell r="B7376" t="str">
            <v>VÁLVULA BORBOLETA FLANGEADA C/ MECANISMO C+CABEÇOTE DN  400 N10</v>
          </cell>
          <cell r="C7376" t="str">
            <v>UN</v>
          </cell>
          <cell r="D7376">
            <v>13855.35</v>
          </cell>
        </row>
        <row r="7377">
          <cell r="A7377" t="str">
            <v>I7295</v>
          </cell>
          <cell r="B7377" t="str">
            <v>VÁLVULA BORBOLETA FLANGEADA C/ MECANISMO C+CABEÇOTE DN  400 N16</v>
          </cell>
          <cell r="C7377" t="str">
            <v>UN</v>
          </cell>
          <cell r="D7377">
            <v>15558.35</v>
          </cell>
        </row>
        <row r="7378">
          <cell r="A7378" t="str">
            <v>I7296</v>
          </cell>
          <cell r="B7378" t="str">
            <v>VÁLVULA BORBOLETA FLANGEADA C/ MECANISMO C+CABEÇOTE DN  450 N10</v>
          </cell>
          <cell r="C7378" t="str">
            <v>UN</v>
          </cell>
          <cell r="D7378">
            <v>15828.15</v>
          </cell>
        </row>
        <row r="7379">
          <cell r="A7379" t="str">
            <v>I7297</v>
          </cell>
          <cell r="B7379" t="str">
            <v>VÁLVULA BORBOLETA FLANGEADA C/ MECANISMO C+CABEÇOTE DN  450 N16</v>
          </cell>
          <cell r="C7379" t="str">
            <v>UN</v>
          </cell>
          <cell r="D7379">
            <v>17730.29</v>
          </cell>
        </row>
        <row r="7380">
          <cell r="A7380" t="str">
            <v>I7298</v>
          </cell>
          <cell r="B7380" t="str">
            <v>VÁLVULA BORBOLETA FLANGEADA C/ MECANISMO C+CABEÇOTE DN  500 N10</v>
          </cell>
          <cell r="C7380" t="str">
            <v>UN</v>
          </cell>
          <cell r="D7380">
            <v>18037.12</v>
          </cell>
        </row>
        <row r="7381">
          <cell r="A7381" t="str">
            <v>I7299</v>
          </cell>
          <cell r="B7381" t="str">
            <v>VÁLVULA BORBOLETA FLANGEADA C/ MECANISMO C+CABEÇOTE DN  500 N16</v>
          </cell>
          <cell r="C7381" t="str">
            <v>UN</v>
          </cell>
          <cell r="D7381">
            <v>18164.150000000001</v>
          </cell>
        </row>
        <row r="7382">
          <cell r="A7382" t="str">
            <v>I7300</v>
          </cell>
          <cell r="B7382" t="str">
            <v>VÁLVULA BORBOLETA FLANGEADA C/ MECANISMO C+CABEÇOTE DN  600 N10</v>
          </cell>
          <cell r="C7382" t="str">
            <v>UN</v>
          </cell>
          <cell r="D7382">
            <v>20829.96</v>
          </cell>
        </row>
        <row r="7383">
          <cell r="A7383" t="str">
            <v>I7301</v>
          </cell>
          <cell r="B7383" t="str">
            <v>VÁLVULA BORBOLETA FLANGEADA C/ MECANISMO C+CABEÇOTE DN  600 N16</v>
          </cell>
          <cell r="C7383" t="str">
            <v>UN</v>
          </cell>
          <cell r="D7383">
            <v>21565.16</v>
          </cell>
        </row>
        <row r="7384">
          <cell r="A7384" t="str">
            <v>I7302</v>
          </cell>
          <cell r="B7384" t="str">
            <v>VÁLVULA BORBOLETA FLANGEADA C/ MECANISMO C+CABEÇOTE DN  700 N10</v>
          </cell>
          <cell r="C7384" t="str">
            <v>UN</v>
          </cell>
          <cell r="D7384">
            <v>30799.02</v>
          </cell>
        </row>
        <row r="7385">
          <cell r="A7385" t="str">
            <v>I7303</v>
          </cell>
          <cell r="B7385" t="str">
            <v>VÁLVULA BORBOLETA FLANGEADA C/ MECANISMO C+CABEÇOTE DN  700 N16</v>
          </cell>
          <cell r="C7385" t="str">
            <v>UN</v>
          </cell>
          <cell r="D7385">
            <v>33883.199999999997</v>
          </cell>
        </row>
        <row r="7386">
          <cell r="A7386" t="str">
            <v>I7305</v>
          </cell>
          <cell r="B7386" t="str">
            <v>VÁLVULA BORBOLETA FLANGEADA C/ MECANISMO C+CABEÇOTE DN  750 N10</v>
          </cell>
          <cell r="C7386" t="str">
            <v>UN</v>
          </cell>
          <cell r="D7386">
            <v>28833.03</v>
          </cell>
        </row>
        <row r="7387">
          <cell r="A7387" t="str">
            <v>I7306</v>
          </cell>
          <cell r="B7387" t="str">
            <v>VÁLVULA BORBOLETA FLANGEADA C/ MECANISMO C+CABEÇOTE DN  750 N16</v>
          </cell>
          <cell r="C7387" t="str">
            <v>UN</v>
          </cell>
          <cell r="D7387">
            <v>34465.24</v>
          </cell>
        </row>
        <row r="7388">
          <cell r="A7388" t="str">
            <v>I7307</v>
          </cell>
          <cell r="B7388" t="str">
            <v>VÁLVULA BORBOLETA FLANGEADA C/ MECANISMO C+CABEÇOTE DN  800 N10</v>
          </cell>
          <cell r="C7388" t="str">
            <v>UN</v>
          </cell>
          <cell r="D7388">
            <v>36745.26</v>
          </cell>
        </row>
        <row r="7389">
          <cell r="A7389" t="str">
            <v>I7308</v>
          </cell>
          <cell r="B7389" t="str">
            <v>VÁLVULA BORBOLETA FLANGEADA C/ MECANISMO C+CABEÇOTE DN  800 N16</v>
          </cell>
          <cell r="C7389" t="str">
            <v>UN</v>
          </cell>
          <cell r="D7389">
            <v>36885.26</v>
          </cell>
        </row>
        <row r="7390">
          <cell r="A7390" t="str">
            <v>I7309</v>
          </cell>
          <cell r="B7390" t="str">
            <v>VÁLVULA BORBOLETA FLANGEADA C/ MECANISMO C+CABEÇOTE DN  900 N10</v>
          </cell>
          <cell r="C7390" t="str">
            <v>UN</v>
          </cell>
          <cell r="D7390">
            <v>45205.81</v>
          </cell>
        </row>
        <row r="7391">
          <cell r="A7391" t="str">
            <v>I7310</v>
          </cell>
          <cell r="B7391" t="str">
            <v>VÁLVULA BORBOLETA FLANGEADA C/ MECANISMO C+CABEÇOTE DN  900 N16</v>
          </cell>
          <cell r="C7391" t="str">
            <v>UN</v>
          </cell>
          <cell r="D7391">
            <v>45112.01</v>
          </cell>
        </row>
        <row r="7392">
          <cell r="A7392" t="str">
            <v>I7281</v>
          </cell>
          <cell r="B7392" t="str">
            <v>VÁLVULA BORBOLETA FLANGEADA C/ MECANISMO C+CABEÇOTE DN 1000 N10</v>
          </cell>
          <cell r="C7392" t="str">
            <v>UN</v>
          </cell>
          <cell r="D7392">
            <v>57774.54</v>
          </cell>
        </row>
        <row r="7393">
          <cell r="A7393" t="str">
            <v>I7282</v>
          </cell>
          <cell r="B7393" t="str">
            <v>VÁLVULA BORBOLETA FLANGEADA C/ MECANISMO C+CABEÇOTE DN 1000 N16</v>
          </cell>
          <cell r="C7393" t="str">
            <v>UN</v>
          </cell>
          <cell r="D7393">
            <v>61928.5</v>
          </cell>
        </row>
        <row r="7394">
          <cell r="A7394" t="str">
            <v>I7283</v>
          </cell>
          <cell r="B7394" t="str">
            <v>VÁLVULA BORBOLETA FLANGEADA C/ MECANISMO C+CABEÇOTE DN 1200 N10</v>
          </cell>
          <cell r="C7394" t="str">
            <v>UN</v>
          </cell>
          <cell r="D7394">
            <v>76552.100000000006</v>
          </cell>
        </row>
        <row r="7395">
          <cell r="A7395" t="str">
            <v>I7284</v>
          </cell>
          <cell r="B7395" t="str">
            <v>VÁLVULA BORBOLETA FLANGEADA C/ MECANISMO C+CABEÇOTE DN 1200 N16</v>
          </cell>
          <cell r="C7395" t="str">
            <v>UN</v>
          </cell>
          <cell r="D7395">
            <v>77399.87</v>
          </cell>
        </row>
        <row r="7396">
          <cell r="A7396" t="str">
            <v>I8001</v>
          </cell>
          <cell r="B7396" t="str">
            <v>VÁLVULA BORBOLETA FLANGEADA C/ MECANISMO C+VOLANTE DN  200 N10</v>
          </cell>
          <cell r="C7396" t="str">
            <v>UN</v>
          </cell>
          <cell r="D7396">
            <v>6636.41</v>
          </cell>
        </row>
        <row r="7397">
          <cell r="A7397" t="str">
            <v>I8002</v>
          </cell>
          <cell r="B7397" t="str">
            <v>VÁLVULA BORBOLETA FLANGEADA C/ MECANISMO C+VOLANTE DN  250 N10</v>
          </cell>
          <cell r="C7397" t="str">
            <v>UN</v>
          </cell>
          <cell r="D7397">
            <v>8806.44</v>
          </cell>
        </row>
        <row r="7398">
          <cell r="A7398" t="str">
            <v>I8003</v>
          </cell>
          <cell r="B7398" t="str">
            <v>VÁLVULA BORBOLETA FLANGEADA C/ MECANISMO C+VOLANTE DN  300 N10</v>
          </cell>
          <cell r="C7398" t="str">
            <v>UN</v>
          </cell>
          <cell r="D7398">
            <v>9182.35</v>
          </cell>
        </row>
        <row r="7399">
          <cell r="A7399" t="str">
            <v>I8004</v>
          </cell>
          <cell r="B7399" t="str">
            <v>VÁLVULA BORBOLETA FLANGEADA C/ MECANISMO C+VOLANTE DN  350 N10</v>
          </cell>
          <cell r="C7399" t="str">
            <v>UN</v>
          </cell>
          <cell r="D7399">
            <v>11445.91</v>
          </cell>
        </row>
        <row r="7400">
          <cell r="A7400" t="str">
            <v>I8005</v>
          </cell>
          <cell r="B7400" t="str">
            <v>VÁLVULA BORBOLETA FLANGEADA C/ MECANISMO C+VOLANTE DN  400 N10</v>
          </cell>
          <cell r="C7400" t="str">
            <v>UN</v>
          </cell>
          <cell r="D7400">
            <v>13581.19</v>
          </cell>
        </row>
        <row r="7401">
          <cell r="A7401" t="str">
            <v>I8006</v>
          </cell>
          <cell r="B7401" t="str">
            <v>VÁLVULA BORBOLETA FLANGEADA C/ MECANISMO C+VOLANTE DN  450 N10</v>
          </cell>
          <cell r="C7401" t="str">
            <v>UN</v>
          </cell>
          <cell r="D7401">
            <v>15544.29</v>
          </cell>
        </row>
        <row r="7402">
          <cell r="A7402" t="str">
            <v>I8007</v>
          </cell>
          <cell r="B7402" t="str">
            <v>VÁLVULA BORBOLETA FLANGEADA C/ MECANISMO C+VOLANTE DN  500 N10</v>
          </cell>
          <cell r="C7402" t="str">
            <v>UN</v>
          </cell>
          <cell r="D7402">
            <v>17817.669999999998</v>
          </cell>
        </row>
        <row r="7403">
          <cell r="A7403" t="str">
            <v>I8008</v>
          </cell>
          <cell r="B7403" t="str">
            <v>VÁLVULA BORBOLETA FLANGEADA C/ MECANISMO C+VOLANTE DN  600 N10</v>
          </cell>
          <cell r="C7403" t="str">
            <v>UN</v>
          </cell>
          <cell r="D7403">
            <v>20576.05</v>
          </cell>
        </row>
        <row r="7404">
          <cell r="A7404" t="str">
            <v>I8009</v>
          </cell>
          <cell r="B7404" t="str">
            <v>VÁLVULA BORBOLETA FLANGEADA C/ MECANISMO C+VOLANTE DN  700 N10</v>
          </cell>
          <cell r="C7404" t="str">
            <v>UN</v>
          </cell>
          <cell r="D7404">
            <v>30572.58</v>
          </cell>
        </row>
        <row r="7405">
          <cell r="A7405" t="str">
            <v>I8010</v>
          </cell>
          <cell r="B7405" t="str">
            <v>VÁLVULA BORBOLETA FLANGEADA C/ MECANISMO C+VOLANTE DN  750 N10</v>
          </cell>
          <cell r="C7405" t="str">
            <v>UN</v>
          </cell>
          <cell r="D7405">
            <v>28579.34</v>
          </cell>
        </row>
        <row r="7406">
          <cell r="A7406" t="str">
            <v>I8011</v>
          </cell>
          <cell r="B7406" t="str">
            <v>VÁLVULA BORBOLETA FLANGEADA C/ MECANISMO C+VOLANTE DN  800 N10</v>
          </cell>
          <cell r="C7406" t="str">
            <v>UN</v>
          </cell>
          <cell r="D7406">
            <v>36484.410000000003</v>
          </cell>
        </row>
        <row r="7407">
          <cell r="A7407" t="str">
            <v>I8012</v>
          </cell>
          <cell r="B7407" t="str">
            <v>VÁLVULA BORBOLETA FLANGEADA C/ MECANISMO C+VOLANTE DN  900 N10</v>
          </cell>
          <cell r="C7407" t="str">
            <v>UN</v>
          </cell>
          <cell r="D7407">
            <v>44896.81</v>
          </cell>
        </row>
        <row r="7408">
          <cell r="A7408" t="str">
            <v>I8013</v>
          </cell>
          <cell r="B7408" t="str">
            <v>VÁLVULA BORBOLETA FLANGEADA C/ MECANISMO C+VOLANTE DN 1000 N10</v>
          </cell>
          <cell r="C7408" t="str">
            <v>UN</v>
          </cell>
          <cell r="D7408">
            <v>57036.6</v>
          </cell>
        </row>
        <row r="7409">
          <cell r="A7409" t="str">
            <v>I8014</v>
          </cell>
          <cell r="B7409" t="str">
            <v>VÁLVULA BORBOLETA FLANGEADA C/ MECANISMO C+VOLANTE DN 1200 N10</v>
          </cell>
          <cell r="C7409" t="str">
            <v>UN</v>
          </cell>
          <cell r="D7409">
            <v>76430.62</v>
          </cell>
        </row>
        <row r="7410">
          <cell r="A7410" t="str">
            <v>I7327</v>
          </cell>
          <cell r="B7410" t="str">
            <v>VÁLVULA BORBOLETA FLANGEADA C/ MECANISMO K+CABEÇOTE DN  75 N16</v>
          </cell>
          <cell r="C7410" t="str">
            <v>UN</v>
          </cell>
          <cell r="D7410">
            <v>15368.48</v>
          </cell>
        </row>
        <row r="7411">
          <cell r="A7411" t="str">
            <v>I7311</v>
          </cell>
          <cell r="B7411" t="str">
            <v>VÁLVULA BORBOLETA FLANGEADA C/ MECANISMO K+CABEÇOTE DN 100 N16</v>
          </cell>
          <cell r="C7411" t="str">
            <v>UN</v>
          </cell>
          <cell r="D7411">
            <v>16008.81</v>
          </cell>
        </row>
        <row r="7412">
          <cell r="A7412" t="str">
            <v>I7312</v>
          </cell>
          <cell r="B7412" t="str">
            <v>VÁLVULA BORBOLETA FLANGEADA C/ MECANISMO K+CABEÇOTE DN 150 N16</v>
          </cell>
          <cell r="C7412" t="str">
            <v>UN</v>
          </cell>
          <cell r="D7412">
            <v>16927.25</v>
          </cell>
        </row>
        <row r="7413">
          <cell r="A7413" t="str">
            <v>I7313</v>
          </cell>
          <cell r="B7413" t="str">
            <v>VÁLVULA BORBOLETA FLANGEADA C/ MECANISMO K+CABEÇOTE DN 200 N10</v>
          </cell>
          <cell r="C7413" t="str">
            <v>UN</v>
          </cell>
          <cell r="D7413">
            <v>16671.18</v>
          </cell>
        </row>
        <row r="7414">
          <cell r="A7414" t="str">
            <v>I7314</v>
          </cell>
          <cell r="B7414" t="str">
            <v>VÁLVULA BORBOLETA FLANGEADA C/ MECANISMO K+CABEÇOTE DN 200 N16</v>
          </cell>
          <cell r="C7414" t="str">
            <v>UN</v>
          </cell>
          <cell r="D7414">
            <v>17029.39</v>
          </cell>
        </row>
        <row r="7415">
          <cell r="A7415" t="str">
            <v>I7315</v>
          </cell>
          <cell r="B7415" t="str">
            <v>VÁLVULA BORBOLETA FLANGEADA C/ MECANISMO K+CABEÇOTE DN 250 N10</v>
          </cell>
          <cell r="C7415" t="str">
            <v>UN</v>
          </cell>
          <cell r="D7415">
            <v>17969.54</v>
          </cell>
        </row>
        <row r="7416">
          <cell r="A7416" t="str">
            <v>I7316</v>
          </cell>
          <cell r="B7416" t="str">
            <v>VÁLVULA BORBOLETA FLANGEADA C/ MECANISMO K+CABEÇOTE DN 250 N16</v>
          </cell>
          <cell r="C7416" t="str">
            <v>UN</v>
          </cell>
          <cell r="D7416">
            <v>18394.849999999999</v>
          </cell>
        </row>
        <row r="7417">
          <cell r="A7417" t="str">
            <v>I7317</v>
          </cell>
          <cell r="B7417" t="str">
            <v>VÁLVULA BORBOLETA FLANGEADA C/ MECANISMO K+CABEÇOTE DN 300 N10</v>
          </cell>
          <cell r="C7417" t="str">
            <v>UN</v>
          </cell>
          <cell r="D7417">
            <v>19655.28</v>
          </cell>
        </row>
        <row r="7418">
          <cell r="A7418" t="str">
            <v>I7318</v>
          </cell>
          <cell r="B7418" t="str">
            <v>VÁLVULA BORBOLETA FLANGEADA C/ MECANISMO K+CABEÇOTE DN 300 N16</v>
          </cell>
          <cell r="C7418" t="str">
            <v>UN</v>
          </cell>
          <cell r="D7418">
            <v>21798.6</v>
          </cell>
        </row>
        <row r="7419">
          <cell r="A7419" t="str">
            <v>I7319</v>
          </cell>
          <cell r="B7419" t="str">
            <v>VÁLVULA BORBOLETA FLANGEADA C/ MECANISMO K+CABEÇOTE DN 350 N10</v>
          </cell>
          <cell r="C7419" t="str">
            <v>UN</v>
          </cell>
          <cell r="D7419">
            <v>25698</v>
          </cell>
        </row>
        <row r="7420">
          <cell r="A7420" t="str">
            <v>I7320</v>
          </cell>
          <cell r="B7420" t="str">
            <v>VÁLVULA BORBOLETA FLANGEADA C/ MECANISMO K+CABEÇOTE DN 350 N16</v>
          </cell>
          <cell r="C7420" t="str">
            <v>UN</v>
          </cell>
          <cell r="D7420">
            <v>28238.77</v>
          </cell>
        </row>
        <row r="7421">
          <cell r="A7421" t="str">
            <v>I7321</v>
          </cell>
          <cell r="B7421" t="str">
            <v>VÁLVULA BORBOLETA FLANGEADA C/ MECANISMO K+CABEÇOTE DN 400 N10</v>
          </cell>
          <cell r="C7421" t="str">
            <v>UN</v>
          </cell>
          <cell r="D7421">
            <v>32901.5</v>
          </cell>
        </row>
        <row r="7422">
          <cell r="A7422" t="str">
            <v>I7322</v>
          </cell>
          <cell r="B7422" t="str">
            <v>VÁLVULA BORBOLETA FLANGEADA C/ MECANISMO K+CABEÇOTE DN 400 N16</v>
          </cell>
          <cell r="C7422" t="str">
            <v>UN</v>
          </cell>
          <cell r="D7422">
            <v>32615.43</v>
          </cell>
        </row>
        <row r="7423">
          <cell r="A7423" t="str">
            <v>I7323</v>
          </cell>
          <cell r="B7423" t="str">
            <v>VÁLVULA BORBOLETA FLANGEADA C/ MECANISMO K+CABEÇOTE DN 450 N10</v>
          </cell>
          <cell r="C7423" t="str">
            <v>UN</v>
          </cell>
          <cell r="D7423">
            <v>34876.44</v>
          </cell>
        </row>
        <row r="7424">
          <cell r="A7424" t="str">
            <v>I7324</v>
          </cell>
          <cell r="B7424" t="str">
            <v>VÁLVULA BORBOLETA FLANGEADA C/ MECANISMO K+CABEÇOTE DN 450 N16</v>
          </cell>
          <cell r="C7424" t="str">
            <v>UN</v>
          </cell>
          <cell r="D7424">
            <v>32816.44</v>
          </cell>
        </row>
        <row r="7425">
          <cell r="A7425" t="str">
            <v>I7325</v>
          </cell>
          <cell r="B7425" t="str">
            <v>VÁLVULA BORBOLETA FLANGEADA C/ MECANISMO K+CABEÇOTE DN 500 N10</v>
          </cell>
          <cell r="C7425" t="str">
            <v>UN</v>
          </cell>
          <cell r="D7425">
            <v>40348.230000000003</v>
          </cell>
        </row>
        <row r="7426">
          <cell r="A7426" t="str">
            <v>I7326</v>
          </cell>
          <cell r="B7426" t="str">
            <v>VÁLVULA BORBOLETA FLANGEADA C/ MECANISMO K+CABEÇOTE DN 600 N10</v>
          </cell>
          <cell r="C7426" t="str">
            <v>UN</v>
          </cell>
          <cell r="D7426">
            <v>53707.72</v>
          </cell>
        </row>
        <row r="7427">
          <cell r="A7427" t="str">
            <v>I8015</v>
          </cell>
          <cell r="B7427" t="str">
            <v>VÁLVULA BORBOLETA FLANGEADA C/ MECANISMO K+VOLANTE DN  75 N16</v>
          </cell>
          <cell r="C7427" t="str">
            <v>UN</v>
          </cell>
          <cell r="D7427">
            <v>15195.67</v>
          </cell>
        </row>
        <row r="7428">
          <cell r="A7428" t="str">
            <v>I8016</v>
          </cell>
          <cell r="B7428" t="str">
            <v>VÁLVULA BORBOLETA FLANGEADA C/ MECANISMO K+VOLANTE DN 100 N16</v>
          </cell>
          <cell r="C7428" t="str">
            <v>UN</v>
          </cell>
          <cell r="D7428">
            <v>15850.4</v>
          </cell>
        </row>
        <row r="7429">
          <cell r="A7429" t="str">
            <v>I8017</v>
          </cell>
          <cell r="B7429" t="str">
            <v>VÁLVULA BORBOLETA FLANGEADA C/ MECANISMO K+VOLANTE DN 150 N16</v>
          </cell>
          <cell r="C7429" t="str">
            <v>UN</v>
          </cell>
          <cell r="D7429">
            <v>16991.21</v>
          </cell>
        </row>
        <row r="7430">
          <cell r="A7430" t="str">
            <v>I8018</v>
          </cell>
          <cell r="B7430" t="str">
            <v>VÁLVULA BORBOLETA FLANGEADA C/ MECANISMO K+VOLANTE DN 200 N16</v>
          </cell>
          <cell r="C7430" t="str">
            <v>UN</v>
          </cell>
          <cell r="D7430">
            <v>16884.14</v>
          </cell>
        </row>
        <row r="7431">
          <cell r="A7431" t="str">
            <v>I8019</v>
          </cell>
          <cell r="B7431" t="str">
            <v>VÁLVULA BORBOLETA FLANGEADA C/ MECANISMO K+VOLANTE DN 250 N16</v>
          </cell>
          <cell r="C7431" t="str">
            <v>UN</v>
          </cell>
          <cell r="D7431">
            <v>18739.91</v>
          </cell>
        </row>
        <row r="7432">
          <cell r="A7432" t="str">
            <v>I8020</v>
          </cell>
          <cell r="B7432" t="str">
            <v>VÁLVULA BORBOLETA FLANGEADA C/ MECANISMO K+VOLANTE DN 300 N16</v>
          </cell>
          <cell r="C7432" t="str">
            <v>UN</v>
          </cell>
          <cell r="D7432">
            <v>21822.61</v>
          </cell>
        </row>
        <row r="7433">
          <cell r="A7433" t="str">
            <v>I8021</v>
          </cell>
          <cell r="B7433" t="str">
            <v>VÁLVULA BORBOLETA FLANGEADA C/ MECANISMO K+VOLANTE DN 350 N16</v>
          </cell>
          <cell r="C7433" t="str">
            <v>UN</v>
          </cell>
          <cell r="D7433">
            <v>28347.88</v>
          </cell>
        </row>
        <row r="7434">
          <cell r="A7434" t="str">
            <v>I8022</v>
          </cell>
          <cell r="B7434" t="str">
            <v>VÁLVULA BORBOLETA FLANGEADA C/ MECANISMO K+VOLANTE DN 400 N16</v>
          </cell>
          <cell r="C7434" t="str">
            <v>UN</v>
          </cell>
          <cell r="D7434">
            <v>32588.03</v>
          </cell>
        </row>
        <row r="7435">
          <cell r="A7435" t="str">
            <v>I8023</v>
          </cell>
          <cell r="B7435" t="str">
            <v>VÁLVULA BORBOLETA FLANGEADA C/ MECANISMO K+VOLANTE DN 450 N16</v>
          </cell>
          <cell r="C7435" t="str">
            <v>UN</v>
          </cell>
          <cell r="D7435">
            <v>32988.019999999997</v>
          </cell>
        </row>
        <row r="7436">
          <cell r="A7436" t="str">
            <v>I8718</v>
          </cell>
          <cell r="B7436" t="str">
            <v>VÁLVULA BORBOLETA FLANGEADA COM ACIONADOR ELÉTRICO FoFo DN 350</v>
          </cell>
          <cell r="C7436" t="str">
            <v>UN</v>
          </cell>
          <cell r="D7436">
            <v>21548</v>
          </cell>
        </row>
        <row r="7437">
          <cell r="A7437" t="str">
            <v>I8719</v>
          </cell>
          <cell r="B7437" t="str">
            <v>VÁLVULA BORBOLETA FLANGEADA COM ACIONADOR ELÉTRICO FoFo DN 400</v>
          </cell>
          <cell r="C7437" t="str">
            <v>UN</v>
          </cell>
          <cell r="D7437">
            <v>25376</v>
          </cell>
        </row>
        <row r="7438">
          <cell r="A7438" t="str">
            <v>I8731</v>
          </cell>
          <cell r="B7438" t="str">
            <v>VÁLVULA BORBOLETA FLANGEADA, BI-EXCÊNTRICA, EM CORPO DE FERRO NODULAR, ACIONAMENTO MANUAL POR REDUTOR DN 700 PN10</v>
          </cell>
          <cell r="C7438" t="str">
            <v>UN</v>
          </cell>
          <cell r="D7438">
            <v>39173</v>
          </cell>
        </row>
        <row r="7439">
          <cell r="A7439" t="str">
            <v>I8724</v>
          </cell>
          <cell r="B7439" t="str">
            <v>VÁLVULA BORBOLETA WAFER C/ ALAVANCA DN 100MM</v>
          </cell>
          <cell r="C7439" t="str">
            <v>UN</v>
          </cell>
          <cell r="D7439">
            <v>286.74</v>
          </cell>
        </row>
        <row r="7440">
          <cell r="A7440" t="str">
            <v>I8725</v>
          </cell>
          <cell r="B7440" t="str">
            <v>VÁLVULA BORBOLETA WAFER C/ ALAVANCA DN 150MM</v>
          </cell>
          <cell r="C7440" t="str">
            <v>UN</v>
          </cell>
          <cell r="D7440">
            <v>349.74</v>
          </cell>
        </row>
        <row r="7441">
          <cell r="A7441" t="str">
            <v>I8726</v>
          </cell>
          <cell r="B7441" t="str">
            <v>VÁLVULA BORBOLETA WAFER C/ ALAVANCA DN 200MM</v>
          </cell>
          <cell r="C7441" t="str">
            <v>UN</v>
          </cell>
          <cell r="D7441">
            <v>592.86</v>
          </cell>
        </row>
        <row r="7442">
          <cell r="A7442" t="str">
            <v>I8720</v>
          </cell>
          <cell r="B7442" t="str">
            <v>VÁLVULA BORBOLETA WAFER DN 100</v>
          </cell>
          <cell r="C7442" t="str">
            <v>UN</v>
          </cell>
          <cell r="D7442">
            <v>380.42</v>
          </cell>
        </row>
        <row r="7443">
          <cell r="A7443" t="str">
            <v>I8721</v>
          </cell>
          <cell r="B7443" t="str">
            <v>VÁLVULA BORBOLETA WAFER DN 150</v>
          </cell>
          <cell r="C7443" t="str">
            <v>UN</v>
          </cell>
          <cell r="D7443">
            <v>442.17</v>
          </cell>
        </row>
        <row r="7444">
          <cell r="A7444" t="str">
            <v>I8722</v>
          </cell>
          <cell r="B7444" t="str">
            <v>VÁLVULA BORBOLETA WAFER DN 200</v>
          </cell>
          <cell r="C7444" t="str">
            <v>UN</v>
          </cell>
          <cell r="D7444">
            <v>479.8</v>
          </cell>
        </row>
        <row r="7445">
          <cell r="A7445" t="str">
            <v>I8723</v>
          </cell>
          <cell r="B7445" t="str">
            <v>VÁLVULA BORBOLETA WAFER DN 250</v>
          </cell>
          <cell r="C7445" t="str">
            <v>UN</v>
          </cell>
          <cell r="D7445">
            <v>665.95</v>
          </cell>
        </row>
        <row r="7446">
          <cell r="A7446" t="str">
            <v>I8728</v>
          </cell>
          <cell r="B7446" t="str">
            <v>VÁLVULA BORBOLETA WAFER, BI-EXCÊNTRICA, EM CORPO DE FERRO NODULAR ACIONAMENTO MANUAL POR REDUTOR DN 400 PN10</v>
          </cell>
          <cell r="C7446" t="str">
            <v>UN</v>
          </cell>
          <cell r="D7446">
            <v>25346.91</v>
          </cell>
        </row>
        <row r="7447">
          <cell r="A7447" t="str">
            <v>I8729</v>
          </cell>
          <cell r="B7447" t="str">
            <v>VÁLVULA BORBOLETA WAFER, BI-EXCÊNTRICA, EM CORPO DE FERRO NODULAR ACIONAMENTO MANUAL POR REDUTOR DN 500 PN10</v>
          </cell>
          <cell r="C7447" t="str">
            <v>UN</v>
          </cell>
          <cell r="D7447">
            <v>35457.480000000003</v>
          </cell>
        </row>
        <row r="7448">
          <cell r="A7448" t="str">
            <v>I8730</v>
          </cell>
          <cell r="B7448" t="str">
            <v>VÁLVULA BORBOLETA WAFER, BI-EXCÊNTRICA, EM CORPO DE FERRO NODULAR ACIONAMENTO MANUAL POR REDUTOR DN 600 PN10</v>
          </cell>
          <cell r="C7448" t="str">
            <v>UN</v>
          </cell>
          <cell r="D7448">
            <v>46429.88</v>
          </cell>
        </row>
        <row r="7449">
          <cell r="A7449" t="str">
            <v>I8727</v>
          </cell>
          <cell r="B7449" t="str">
            <v>VÁLVULA BORBOLETA WAFER, DUPLO EXCÊNTRICO, EM CORPO DE FERRO NODULAR, ACIONAMENTO POR ATUADOR ELÉTRICO/MECÂNICO DN 500 PN10</v>
          </cell>
          <cell r="C7449" t="str">
            <v>UN</v>
          </cell>
          <cell r="D7449">
            <v>53286.19</v>
          </cell>
        </row>
        <row r="7450">
          <cell r="A7450" t="str">
            <v>I8732</v>
          </cell>
          <cell r="B7450" t="str">
            <v>VÁLVULA CONTROLADORA DE NÍVEL E DE VAZÃO DE RESERVATÓRIO DN 75</v>
          </cell>
          <cell r="C7450" t="str">
            <v>UN</v>
          </cell>
          <cell r="D7450">
            <v>7294</v>
          </cell>
        </row>
        <row r="7451">
          <cell r="A7451" t="str">
            <v>I8733</v>
          </cell>
          <cell r="B7451" t="str">
            <v>VÁLVULA CONTROLADORA DE NÍVEL MÁXIMO DN  75</v>
          </cell>
          <cell r="C7451" t="str">
            <v>UN</v>
          </cell>
          <cell r="D7451">
            <v>2145</v>
          </cell>
        </row>
        <row r="7452">
          <cell r="A7452" t="str">
            <v>I8734</v>
          </cell>
          <cell r="B7452" t="str">
            <v>VÁLVULA CONTROLADORA DE NÍVEL MÁXIMO DN 100</v>
          </cell>
          <cell r="C7452" t="str">
            <v>UN</v>
          </cell>
          <cell r="D7452">
            <v>2757</v>
          </cell>
        </row>
        <row r="7453">
          <cell r="A7453" t="str">
            <v>I8735</v>
          </cell>
          <cell r="B7453" t="str">
            <v>VÁLVULA CONTROLADORA DE NÍVEL MÁXIMO DN 150</v>
          </cell>
          <cell r="C7453" t="str">
            <v>UN</v>
          </cell>
          <cell r="D7453">
            <v>4730</v>
          </cell>
        </row>
        <row r="7454">
          <cell r="A7454" t="str">
            <v>I8736</v>
          </cell>
          <cell r="B7454" t="str">
            <v>VÁLVULA CONTROLADORA DE NÍVEL MÁXIMO DN 200</v>
          </cell>
          <cell r="C7454" t="str">
            <v>UN</v>
          </cell>
          <cell r="D7454">
            <v>9221</v>
          </cell>
        </row>
        <row r="7455">
          <cell r="A7455" t="str">
            <v>I8737</v>
          </cell>
          <cell r="B7455" t="str">
            <v>VÁLVULA CONTROLADORA DE NÍVEL MÁXIMO DN 250</v>
          </cell>
          <cell r="C7455" t="str">
            <v>UN</v>
          </cell>
          <cell r="D7455">
            <v>13728</v>
          </cell>
        </row>
        <row r="7456">
          <cell r="A7456" t="str">
            <v>I8738</v>
          </cell>
          <cell r="B7456" t="str">
            <v>VÁLVULA CONTROLADORA DE NÍVEL MÁXIMO DN 300</v>
          </cell>
          <cell r="C7456" t="str">
            <v>UN</v>
          </cell>
          <cell r="D7456">
            <v>21490</v>
          </cell>
        </row>
        <row r="7457">
          <cell r="A7457" t="str">
            <v>I8739</v>
          </cell>
          <cell r="B7457" t="str">
            <v>VÁLVULA CONTROLADORA DE NÍVEL MÁXIMO DN 350</v>
          </cell>
          <cell r="C7457" t="str">
            <v>UN</v>
          </cell>
          <cell r="D7457">
            <v>42189.66</v>
          </cell>
        </row>
        <row r="7458">
          <cell r="A7458" t="str">
            <v>I10211</v>
          </cell>
          <cell r="B7458" t="str">
            <v>VÁLVULA CONTROLADORA DE VAZÃO DN 50</v>
          </cell>
          <cell r="C7458" t="str">
            <v>UN</v>
          </cell>
          <cell r="D7458">
            <v>2200</v>
          </cell>
        </row>
        <row r="7459">
          <cell r="A7459" t="str">
            <v>I10212</v>
          </cell>
          <cell r="B7459" t="str">
            <v>VÁLVULA CONTROLADORA DE VAZÃO DN 75</v>
          </cell>
          <cell r="C7459" t="str">
            <v>UN</v>
          </cell>
          <cell r="D7459">
            <v>2380</v>
          </cell>
        </row>
        <row r="7460">
          <cell r="A7460" t="str">
            <v>I8740</v>
          </cell>
          <cell r="B7460" t="str">
            <v>VÁLVULA DE ALTITUDE CONTROLADORA DE NÍVEL DN  50</v>
          </cell>
          <cell r="C7460" t="str">
            <v>UN</v>
          </cell>
          <cell r="D7460">
            <v>4307</v>
          </cell>
        </row>
        <row r="7461">
          <cell r="A7461" t="str">
            <v>I8741</v>
          </cell>
          <cell r="B7461" t="str">
            <v>VÁLVULA DE ALTITUDE CONTROLADORA DE NÍVEL DN  75</v>
          </cell>
          <cell r="C7461" t="str">
            <v>UN</v>
          </cell>
          <cell r="D7461">
            <v>4222</v>
          </cell>
        </row>
        <row r="7462">
          <cell r="A7462" t="str">
            <v>I8742</v>
          </cell>
          <cell r="B7462" t="str">
            <v>VÁLVULA DE ALTITUDE CONTROLADORA DE NÍVEL DN 100</v>
          </cell>
          <cell r="C7462" t="str">
            <v>UN</v>
          </cell>
          <cell r="D7462">
            <v>5778</v>
          </cell>
        </row>
        <row r="7463">
          <cell r="A7463" t="str">
            <v>I10221</v>
          </cell>
          <cell r="B7463" t="str">
            <v>VÁLVULA DE GAVETA FOFO FLANGEADA DN 150</v>
          </cell>
          <cell r="C7463" t="str">
            <v>UN</v>
          </cell>
          <cell r="D7463">
            <v>2639.39</v>
          </cell>
        </row>
        <row r="7464">
          <cell r="A7464" t="str">
            <v>I8771</v>
          </cell>
          <cell r="B7464" t="str">
            <v>VÁLVULA DE LINHA  3/4"</v>
          </cell>
          <cell r="C7464" t="str">
            <v>UN</v>
          </cell>
          <cell r="D7464">
            <v>1560.52</v>
          </cell>
        </row>
        <row r="7465">
          <cell r="A7465" t="str">
            <v>I8753</v>
          </cell>
          <cell r="B7465" t="str">
            <v>VÁLVULA FLAP DN 075</v>
          </cell>
          <cell r="C7465" t="str">
            <v>UN</v>
          </cell>
          <cell r="D7465">
            <v>1815.35</v>
          </cell>
        </row>
        <row r="7466">
          <cell r="A7466" t="str">
            <v>I8754</v>
          </cell>
          <cell r="B7466" t="str">
            <v>VÁLVULA FLAP DN 100</v>
          </cell>
          <cell r="C7466" t="str">
            <v>UN</v>
          </cell>
          <cell r="D7466">
            <v>2948.72</v>
          </cell>
        </row>
        <row r="7467">
          <cell r="A7467" t="str">
            <v>I8755</v>
          </cell>
          <cell r="B7467" t="str">
            <v>VÁLVULA FLAP DN 150</v>
          </cell>
          <cell r="C7467" t="str">
            <v>UN</v>
          </cell>
          <cell r="D7467">
            <v>3066.66</v>
          </cell>
        </row>
        <row r="7468">
          <cell r="A7468" t="str">
            <v>I8756</v>
          </cell>
          <cell r="B7468" t="str">
            <v>VÁLVULA FLAP DN 200</v>
          </cell>
          <cell r="C7468" t="str">
            <v>UN</v>
          </cell>
          <cell r="D7468">
            <v>3656.41</v>
          </cell>
        </row>
        <row r="7469">
          <cell r="A7469" t="str">
            <v>I8757</v>
          </cell>
          <cell r="B7469" t="str">
            <v>VÁLVULA FLAP DN 250</v>
          </cell>
          <cell r="C7469" t="str">
            <v>UN</v>
          </cell>
          <cell r="D7469">
            <v>4482.05</v>
          </cell>
        </row>
        <row r="7470">
          <cell r="A7470" t="str">
            <v>I8758</v>
          </cell>
          <cell r="B7470" t="str">
            <v>VÁLVULA FLAP DN 300</v>
          </cell>
          <cell r="C7470" t="str">
            <v>UN</v>
          </cell>
          <cell r="D7470">
            <v>7666.66</v>
          </cell>
        </row>
        <row r="7471">
          <cell r="A7471" t="str">
            <v>I8759</v>
          </cell>
          <cell r="B7471" t="str">
            <v>VÁLVULA FLAP DN 400</v>
          </cell>
          <cell r="C7471" t="str">
            <v>UN</v>
          </cell>
          <cell r="D7471">
            <v>9082.0499999999993</v>
          </cell>
        </row>
        <row r="7472">
          <cell r="A7472" t="str">
            <v>I8760</v>
          </cell>
          <cell r="B7472" t="str">
            <v>VÁLVULA FLAP DN 700</v>
          </cell>
          <cell r="C7472" t="str">
            <v>UN</v>
          </cell>
          <cell r="D7472">
            <v>25948.7</v>
          </cell>
        </row>
        <row r="7473">
          <cell r="A7473" t="str">
            <v>I8761</v>
          </cell>
          <cell r="B7473" t="str">
            <v>VÁLVULA REDUTORA DE PRESSÃO DN  75</v>
          </cell>
          <cell r="C7473" t="str">
            <v>UN</v>
          </cell>
          <cell r="D7473">
            <v>2925</v>
          </cell>
        </row>
        <row r="7474">
          <cell r="A7474" t="str">
            <v>I8762</v>
          </cell>
          <cell r="B7474" t="str">
            <v>VÁLVULA REDUTORA DE PRESSÃO DN 100</v>
          </cell>
          <cell r="C7474" t="str">
            <v>UN</v>
          </cell>
          <cell r="D7474">
            <v>3262.5</v>
          </cell>
        </row>
        <row r="7475">
          <cell r="A7475" t="str">
            <v>I8763</v>
          </cell>
          <cell r="B7475" t="str">
            <v>VÁLVULA REDUTORA DE PRESSÃO DN 150</v>
          </cell>
          <cell r="C7475" t="str">
            <v>UN</v>
          </cell>
          <cell r="D7475">
            <v>5032.5</v>
          </cell>
        </row>
        <row r="7476">
          <cell r="A7476" t="str">
            <v>I8764</v>
          </cell>
          <cell r="B7476" t="str">
            <v>VÁLVULA REDUTORA DE PRESSÃO DN 200</v>
          </cell>
          <cell r="C7476" t="str">
            <v>UN</v>
          </cell>
          <cell r="D7476">
            <v>9079.18</v>
          </cell>
        </row>
        <row r="7477">
          <cell r="A7477" t="str">
            <v>I8765</v>
          </cell>
          <cell r="B7477" t="str">
            <v>VÁLVULA REDUTORA DE PRESSÃO DN 250</v>
          </cell>
          <cell r="C7477" t="str">
            <v>UN</v>
          </cell>
          <cell r="D7477">
            <v>13331.75</v>
          </cell>
        </row>
        <row r="7478">
          <cell r="A7478" t="str">
            <v>I8766</v>
          </cell>
          <cell r="B7478" t="str">
            <v>VÁLVULA REDUTORA DE PRESSÃO DN 300</v>
          </cell>
          <cell r="C7478" t="str">
            <v>UN</v>
          </cell>
          <cell r="D7478">
            <v>20855.09</v>
          </cell>
        </row>
        <row r="7479">
          <cell r="A7479" t="str">
            <v>I8767</v>
          </cell>
          <cell r="B7479" t="str">
            <v>VÁLVULA REDUTORA DE PRESSÃO DN 350</v>
          </cell>
          <cell r="C7479" t="str">
            <v>UN</v>
          </cell>
          <cell r="D7479">
            <v>40058.07</v>
          </cell>
        </row>
        <row r="7480">
          <cell r="A7480" t="str">
            <v>I8772</v>
          </cell>
          <cell r="B7480" t="str">
            <v>VÁLVULA REDUTORA DE VÁCUO C/ CAPACIDADE P/500 Lb/Dia 3/4"</v>
          </cell>
          <cell r="C7480" t="str">
            <v>UN</v>
          </cell>
          <cell r="D7480">
            <v>1170.4000000000001</v>
          </cell>
        </row>
        <row r="7481">
          <cell r="A7481" t="str">
            <v>I10226</v>
          </cell>
          <cell r="B7481" t="str">
            <v>VÁLVULA REGULADORA DE PRESSÃO DE GÁS C/FLANGES 3"</v>
          </cell>
          <cell r="C7481" t="str">
            <v>UN</v>
          </cell>
          <cell r="D7481">
            <v>9300</v>
          </cell>
        </row>
        <row r="7482">
          <cell r="A7482" t="str">
            <v>I8752</v>
          </cell>
          <cell r="B7482" t="str">
            <v>VÁLVULA RETENÇÃO DN 80 PN16 FECH. RÁPIDO (CLASAR)</v>
          </cell>
          <cell r="C7482" t="str">
            <v>UN</v>
          </cell>
          <cell r="D7482">
            <v>2812</v>
          </cell>
        </row>
        <row r="7483">
          <cell r="A7483" t="str">
            <v>I5667</v>
          </cell>
          <cell r="B7483" t="str">
            <v>VÁLVULA RETENÇÃO PORT. DUPLA DN    50 PN25</v>
          </cell>
          <cell r="C7483" t="str">
            <v>UN</v>
          </cell>
          <cell r="D7483">
            <v>593.49</v>
          </cell>
        </row>
        <row r="7484">
          <cell r="A7484" t="str">
            <v>I5668</v>
          </cell>
          <cell r="B7484" t="str">
            <v>VÁLVULA RETENÇÃO PORT. DUPLA DN    75 PN25</v>
          </cell>
          <cell r="C7484" t="str">
            <v>UN</v>
          </cell>
          <cell r="D7484">
            <v>831.5</v>
          </cell>
        </row>
        <row r="7485">
          <cell r="A7485" t="str">
            <v>I5669</v>
          </cell>
          <cell r="B7485" t="str">
            <v>VÁLVULA RETENÇÃO PORT. DUPLA DN  100 PN25</v>
          </cell>
          <cell r="C7485" t="str">
            <v>UN</v>
          </cell>
          <cell r="D7485">
            <v>886.24</v>
          </cell>
        </row>
        <row r="7486">
          <cell r="A7486" t="str">
            <v>I5670</v>
          </cell>
          <cell r="B7486" t="str">
            <v>VÁLVULA RETENÇÃO PORT. DUPLA DN  150 PN25</v>
          </cell>
          <cell r="C7486" t="str">
            <v>UN</v>
          </cell>
          <cell r="D7486">
            <v>2145.8000000000002</v>
          </cell>
        </row>
        <row r="7487">
          <cell r="A7487" t="str">
            <v>I5654</v>
          </cell>
          <cell r="B7487" t="str">
            <v>VÁLVULA RETENÇÃO PORT. DUPLA DN  200 PN16</v>
          </cell>
          <cell r="C7487" t="str">
            <v>UN</v>
          </cell>
          <cell r="D7487">
            <v>938.81</v>
          </cell>
        </row>
        <row r="7488">
          <cell r="A7488" t="str">
            <v>I5671</v>
          </cell>
          <cell r="B7488" t="str">
            <v>VÁLVULA RETENÇÃO PORT. DUPLA DN  200 PN25</v>
          </cell>
          <cell r="C7488" t="str">
            <v>UN</v>
          </cell>
          <cell r="D7488">
            <v>2449.75</v>
          </cell>
        </row>
        <row r="7489">
          <cell r="A7489" t="str">
            <v>I5655</v>
          </cell>
          <cell r="B7489" t="str">
            <v>VÁLVULA RETENÇÃO PORT. DUPLA DN  250 PN16</v>
          </cell>
          <cell r="C7489" t="str">
            <v>UN</v>
          </cell>
          <cell r="D7489">
            <v>1442.27</v>
          </cell>
        </row>
        <row r="7490">
          <cell r="A7490" t="str">
            <v>I5672</v>
          </cell>
          <cell r="B7490" t="str">
            <v>VÁLVULA RETENÇÃO PORT. DUPLA DN  250 PN25</v>
          </cell>
          <cell r="C7490" t="str">
            <v>UN</v>
          </cell>
          <cell r="D7490">
            <v>3283.58</v>
          </cell>
        </row>
        <row r="7491">
          <cell r="A7491" t="str">
            <v>I5656</v>
          </cell>
          <cell r="B7491" t="str">
            <v>VÁLVULA RETENÇÃO PORT. DUPLA DN  300 PN16</v>
          </cell>
          <cell r="C7491" t="str">
            <v>UN</v>
          </cell>
          <cell r="D7491">
            <v>2235.08</v>
          </cell>
        </row>
        <row r="7492">
          <cell r="A7492" t="str">
            <v>I5673</v>
          </cell>
          <cell r="B7492" t="str">
            <v>VÁLVULA RETENÇÃO PORT. DUPLA DN  300 PN25</v>
          </cell>
          <cell r="C7492" t="str">
            <v>UN</v>
          </cell>
          <cell r="D7492">
            <v>5687.68</v>
          </cell>
        </row>
        <row r="7493">
          <cell r="A7493" t="str">
            <v>I5657</v>
          </cell>
          <cell r="B7493" t="str">
            <v>VÁLVULA RETENÇÃO PORT. DUPLA DN  350 PN16</v>
          </cell>
          <cell r="C7493" t="str">
            <v>UN</v>
          </cell>
          <cell r="D7493">
            <v>3366.11</v>
          </cell>
        </row>
        <row r="7494">
          <cell r="A7494" t="str">
            <v>I5674</v>
          </cell>
          <cell r="B7494" t="str">
            <v>VÁLVULA RETENÇÃO PORT. DUPLA DN  350 PN25</v>
          </cell>
          <cell r="C7494" t="str">
            <v>UN</v>
          </cell>
          <cell r="D7494">
            <v>10384.43</v>
          </cell>
        </row>
        <row r="7495">
          <cell r="A7495" t="str">
            <v>I5658</v>
          </cell>
          <cell r="B7495" t="str">
            <v>VÁLVULA RETENÇÃO PORT. DUPLA DN  400 PN16</v>
          </cell>
          <cell r="C7495" t="str">
            <v>UN</v>
          </cell>
          <cell r="D7495">
            <v>4391.53</v>
          </cell>
        </row>
        <row r="7496">
          <cell r="A7496" t="str">
            <v>I5675</v>
          </cell>
          <cell r="B7496" t="str">
            <v>VÁLVULA RETENÇÃO PORT. DUPLA DN  400 PN25</v>
          </cell>
          <cell r="C7496" t="str">
            <v>UN</v>
          </cell>
          <cell r="D7496">
            <v>17116.88</v>
          </cell>
        </row>
        <row r="7497">
          <cell r="A7497" t="str">
            <v>I5651</v>
          </cell>
          <cell r="B7497" t="str">
            <v>VÁLVULA RETENÇÃO PORT. DUPLA DN  450 PN10</v>
          </cell>
          <cell r="C7497" t="str">
            <v>UN</v>
          </cell>
          <cell r="D7497">
            <v>5462.04</v>
          </cell>
        </row>
        <row r="7498">
          <cell r="A7498" t="str">
            <v>I5659</v>
          </cell>
          <cell r="B7498" t="str">
            <v>VÁLVULA RETENÇÃO PORT. DUPLA DN  450 PN16</v>
          </cell>
          <cell r="C7498" t="str">
            <v>UN</v>
          </cell>
          <cell r="D7498">
            <v>5488.67</v>
          </cell>
        </row>
        <row r="7499">
          <cell r="A7499" t="str">
            <v>I5652</v>
          </cell>
          <cell r="B7499" t="str">
            <v>VÁLVULA RETENÇÃO PORT. DUPLA DN  500 PN10</v>
          </cell>
          <cell r="C7499" t="str">
            <v>UN</v>
          </cell>
          <cell r="D7499">
            <v>7176.75</v>
          </cell>
        </row>
        <row r="7500">
          <cell r="A7500" t="str">
            <v>I5660</v>
          </cell>
          <cell r="B7500" t="str">
            <v>VÁLVULA RETENÇÃO PORT. DUPLA DN  500 PN16</v>
          </cell>
          <cell r="C7500" t="str">
            <v>UN</v>
          </cell>
          <cell r="D7500">
            <v>7204.8</v>
          </cell>
        </row>
        <row r="7501">
          <cell r="A7501" t="str">
            <v>I5677</v>
          </cell>
          <cell r="B7501" t="str">
            <v>VÁLVULA RETENÇÃO PORT. DUPLA DN  500 PN25</v>
          </cell>
          <cell r="C7501" t="str">
            <v>UN</v>
          </cell>
          <cell r="D7501">
            <v>28443.42</v>
          </cell>
        </row>
        <row r="7502">
          <cell r="A7502" t="str">
            <v>I5653</v>
          </cell>
          <cell r="B7502" t="str">
            <v>VÁLVULA RETENÇÃO PORT. DUPLA DN  600 PN10</v>
          </cell>
          <cell r="C7502" t="str">
            <v>UN</v>
          </cell>
          <cell r="D7502">
            <v>10375.969999999999</v>
          </cell>
        </row>
        <row r="7503">
          <cell r="A7503" t="str">
            <v>I5661</v>
          </cell>
          <cell r="B7503" t="str">
            <v>VÁLVULA RETENÇÃO PORT. DUPLA DN  600 PN16</v>
          </cell>
          <cell r="C7503" t="str">
            <v>UN</v>
          </cell>
          <cell r="D7503">
            <v>10499.96</v>
          </cell>
        </row>
        <row r="7504">
          <cell r="A7504" t="str">
            <v>I5678</v>
          </cell>
          <cell r="B7504" t="str">
            <v>VÁLVULA RETENÇÃO PORT. DUPLA DN  600 PN25</v>
          </cell>
          <cell r="C7504" t="str">
            <v>UN</v>
          </cell>
          <cell r="D7504">
            <v>37495.32</v>
          </cell>
        </row>
        <row r="7505">
          <cell r="A7505" t="str">
            <v>I5662</v>
          </cell>
          <cell r="B7505" t="str">
            <v>VÁLVULA RETENÇÃO PORT. DUPLA DN  700 PN16</v>
          </cell>
          <cell r="C7505" t="str">
            <v>UN</v>
          </cell>
          <cell r="D7505">
            <v>19980.91</v>
          </cell>
        </row>
        <row r="7506">
          <cell r="A7506" t="str">
            <v>I5663</v>
          </cell>
          <cell r="B7506" t="str">
            <v>VÁLVULA RETENÇÃO PORT. DUPLA DN  800 PN16</v>
          </cell>
          <cell r="C7506" t="str">
            <v>UN</v>
          </cell>
          <cell r="D7506">
            <v>32856.879999999997</v>
          </cell>
        </row>
        <row r="7507">
          <cell r="A7507" t="str">
            <v>I5664</v>
          </cell>
          <cell r="B7507" t="str">
            <v>VÁLVULA RETENÇÃO PORT. DUPLA DN  900 PN16</v>
          </cell>
          <cell r="C7507" t="str">
            <v>UN</v>
          </cell>
          <cell r="D7507">
            <v>48544.82</v>
          </cell>
        </row>
        <row r="7508">
          <cell r="A7508" t="str">
            <v>I5665</v>
          </cell>
          <cell r="B7508" t="str">
            <v>VÁLVULA RETENÇÃO PORT. DUPLA DN 1000 PN16</v>
          </cell>
          <cell r="C7508" t="str">
            <v>UN</v>
          </cell>
          <cell r="D7508">
            <v>67741.899999999994</v>
          </cell>
        </row>
        <row r="7509">
          <cell r="A7509" t="str">
            <v>I5666</v>
          </cell>
          <cell r="B7509" t="str">
            <v>VÁLVULA RETENÇÃO PORT. DUPLA DN 1200 PN16</v>
          </cell>
          <cell r="C7509" t="str">
            <v>UN</v>
          </cell>
          <cell r="D7509">
            <v>136265.26999999999</v>
          </cell>
        </row>
        <row r="7510">
          <cell r="A7510" t="str">
            <v>I5676</v>
          </cell>
          <cell r="B7510" t="str">
            <v>VÁLVULA RETENÇÃO PORT. DUPLA DN 450 PN25</v>
          </cell>
          <cell r="C7510" t="str">
            <v>UN</v>
          </cell>
          <cell r="D7510">
            <v>21431.74</v>
          </cell>
        </row>
        <row r="7511">
          <cell r="A7511" t="str">
            <v>I8750</v>
          </cell>
          <cell r="B7511" t="str">
            <v>VÁLVULA RETENÇÃO PORTA ÚNICA ANTI-GOLPE FLANGE DN 100 PN16</v>
          </cell>
          <cell r="C7511" t="str">
            <v>UN</v>
          </cell>
          <cell r="D7511">
            <v>1521</v>
          </cell>
        </row>
        <row r="7512">
          <cell r="A7512" t="str">
            <v>I8751</v>
          </cell>
          <cell r="B7512" t="str">
            <v>VÁLVULA RETENÇÃO PORTA ÚNICA ANTI-GOLPE FLANGE DN 200 PN16</v>
          </cell>
          <cell r="C7512" t="str">
            <v>UN</v>
          </cell>
          <cell r="D7512">
            <v>4425</v>
          </cell>
        </row>
        <row r="7513">
          <cell r="A7513" t="str">
            <v>I8743</v>
          </cell>
          <cell r="B7513" t="str">
            <v>VÁLVULA RETENÇÃO PORTA ÚNICA C/FLANGES DN  75 P/ESGOTO</v>
          </cell>
          <cell r="C7513" t="str">
            <v>UN</v>
          </cell>
          <cell r="D7513">
            <v>1111.1400000000001</v>
          </cell>
        </row>
        <row r="7514">
          <cell r="A7514" t="str">
            <v>I8744</v>
          </cell>
          <cell r="B7514" t="str">
            <v>VÁLVULA RETENÇÃO PORTA ÚNICA C/FLANGES DN 100 P/ESGOTO</v>
          </cell>
          <cell r="C7514" t="str">
            <v>UN</v>
          </cell>
          <cell r="D7514">
            <v>1173.6400000000001</v>
          </cell>
        </row>
        <row r="7515">
          <cell r="A7515" t="str">
            <v>I8745</v>
          </cell>
          <cell r="B7515" t="str">
            <v>VÁLVULA RETENÇÃO PORTA ÚNICA C/FLANGES DN 150 P/ESGOTO</v>
          </cell>
          <cell r="C7515" t="str">
            <v>UN</v>
          </cell>
          <cell r="D7515">
            <v>1936.4</v>
          </cell>
        </row>
        <row r="7516">
          <cell r="A7516" t="str">
            <v>I8746</v>
          </cell>
          <cell r="B7516" t="str">
            <v>VÁLVULA RETENÇÃO PORTA ÚNICA C/FLANGES DN 200 P/ESGOTO</v>
          </cell>
          <cell r="C7516" t="str">
            <v>UN</v>
          </cell>
          <cell r="D7516">
            <v>3412.13</v>
          </cell>
        </row>
        <row r="7517">
          <cell r="A7517" t="str">
            <v>I8747</v>
          </cell>
          <cell r="B7517" t="str">
            <v>VÁLVULA RETENÇÃO PORTA ÚNICA C/FLANGES DN 250 P/ESGOTO</v>
          </cell>
          <cell r="C7517" t="str">
            <v>UN</v>
          </cell>
          <cell r="D7517">
            <v>5299.92</v>
          </cell>
        </row>
        <row r="7518">
          <cell r="A7518" t="str">
            <v>I8748</v>
          </cell>
          <cell r="B7518" t="str">
            <v>VÁLVULA RETENÇÃO PORTA ÚNICA C/FLANGES DN 300 P/ESGOTO</v>
          </cell>
          <cell r="C7518" t="str">
            <v>UN</v>
          </cell>
          <cell r="D7518">
            <v>6289.53</v>
          </cell>
        </row>
        <row r="7519">
          <cell r="A7519" t="str">
            <v>I8749</v>
          </cell>
          <cell r="B7519" t="str">
            <v>VÁLVULA RETENÇÃO PORTA ÚNICA C/FLANGES DN 350 P/ESGOTO</v>
          </cell>
          <cell r="C7519" t="str">
            <v>UN</v>
          </cell>
          <cell r="D7519">
            <v>7903</v>
          </cell>
        </row>
        <row r="7520">
          <cell r="A7520" t="str">
            <v>I8768</v>
          </cell>
          <cell r="B7520" t="str">
            <v>VÁLVULA TIPO LUG COM ALAVANCA DN 150</v>
          </cell>
          <cell r="C7520" t="str">
            <v>UN</v>
          </cell>
          <cell r="D7520">
            <v>2581.39</v>
          </cell>
        </row>
        <row r="7521">
          <cell r="A7521" t="str">
            <v>I8769</v>
          </cell>
          <cell r="B7521" t="str">
            <v>VÁLVULA TIPO LUG COM ALAVANCA DN 200</v>
          </cell>
          <cell r="C7521" t="str">
            <v>UN</v>
          </cell>
          <cell r="D7521">
            <v>3056.9</v>
          </cell>
        </row>
        <row r="7522">
          <cell r="A7522" t="str">
            <v>I8770</v>
          </cell>
          <cell r="B7522" t="str">
            <v>VÁLVULA TIPO LUG COM ALAVANCA DN 250</v>
          </cell>
          <cell r="C7522" t="str">
            <v>UN</v>
          </cell>
          <cell r="D7522">
            <v>3940.01</v>
          </cell>
        </row>
        <row r="7523">
          <cell r="A7523" t="str">
            <v>I6499</v>
          </cell>
          <cell r="B7523" t="str">
            <v>VÁLVULA VENTOSA TRÍPLICE FUNÇÃO P/ ÁGUAS RESIDUAIS/ESGOTO DN  50 mm</v>
          </cell>
          <cell r="C7523" t="str">
            <v>UN</v>
          </cell>
          <cell r="D7523">
            <v>4080</v>
          </cell>
        </row>
        <row r="7524">
          <cell r="A7524" t="str">
            <v>I6514</v>
          </cell>
          <cell r="B7524" t="str">
            <v>VÁLVULA VENTOSA TRÍPLICE FUNÇÃO P/ ÁGUAS RESIDUAIS/ESGOTO DN  75 mm</v>
          </cell>
          <cell r="C7524" t="str">
            <v>UN</v>
          </cell>
          <cell r="D7524">
            <v>6391.78</v>
          </cell>
        </row>
        <row r="7525">
          <cell r="A7525" t="str">
            <v>I6515</v>
          </cell>
          <cell r="B7525" t="str">
            <v>VÁLVULA VENTOSA TRÍPLICE FUNÇÃO P/ ÁGUAS RESIDUAIS/ESGOTO DN 100 mm</v>
          </cell>
          <cell r="C7525" t="str">
            <v>UN</v>
          </cell>
          <cell r="D7525">
            <v>6982</v>
          </cell>
        </row>
        <row r="7526">
          <cell r="A7526" t="str">
            <v>I6516</v>
          </cell>
          <cell r="B7526" t="str">
            <v>VÁLVULA VENTOSA TRÍPLICE FUNÇÃO P/ ÁGUAS RESIDUAIS/ESGOTO DN 150 mm</v>
          </cell>
          <cell r="C7526" t="str">
            <v>UN</v>
          </cell>
          <cell r="D7526">
            <v>18593</v>
          </cell>
        </row>
        <row r="7527">
          <cell r="A7527" t="str">
            <v>I6517</v>
          </cell>
          <cell r="B7527" t="str">
            <v>VÁLVULA VENTOSA TRÍPLICE FUNÇÃO P/ ÁGUAS RESIDUAIS/ESGOTO DN 200 mm</v>
          </cell>
          <cell r="C7527" t="str">
            <v>UN</v>
          </cell>
          <cell r="D7527">
            <v>29528</v>
          </cell>
        </row>
        <row r="7528">
          <cell r="A7528" t="str">
            <v>I8931</v>
          </cell>
          <cell r="B7528" t="str">
            <v>ÓCULOS DE PLÁSTICO TRANSPARENTE C/ PROTEÇÃO DE PARTÍCULAS VOLANTES</v>
          </cell>
          <cell r="C7528" t="str">
            <v>UN</v>
          </cell>
          <cell r="D7528">
            <v>6.06</v>
          </cell>
        </row>
        <row r="7529">
          <cell r="A7529" t="str">
            <v>I8932</v>
          </cell>
          <cell r="B7529" t="str">
            <v>ÓCULOS INCOLOR ANTIEMBAÇANTE</v>
          </cell>
          <cell r="C7529" t="str">
            <v>UN</v>
          </cell>
          <cell r="D7529">
            <v>20.6</v>
          </cell>
        </row>
        <row r="7530">
          <cell r="A7530" t="str">
            <v xml:space="preserve"> MATERIAIS FORNECIDOS TUBO ASTM</v>
          </cell>
          <cell r="B7530">
            <v>0</v>
          </cell>
          <cell r="C7530">
            <v>0</v>
          </cell>
          <cell r="D7530">
            <v>0</v>
          </cell>
        </row>
        <row r="7531">
          <cell r="A7531" t="str">
            <v>Insumo</v>
          </cell>
          <cell r="B7531" t="str">
            <v>Descrição</v>
          </cell>
          <cell r="C7531" t="str">
            <v>Unidade</v>
          </cell>
          <cell r="D7531" t="str">
            <v>Valor (R$)</v>
          </cell>
        </row>
        <row r="7532">
          <cell r="A7532" t="str">
            <v>I6170</v>
          </cell>
          <cell r="B7532" t="str">
            <v>TUBO CAMISA AÇO CHAPA ASTM A36 1/4" DN 300mm</v>
          </cell>
          <cell r="C7532" t="str">
            <v>M</v>
          </cell>
          <cell r="D7532">
            <v>732.9</v>
          </cell>
        </row>
        <row r="7533">
          <cell r="A7533" t="str">
            <v>I6171</v>
          </cell>
          <cell r="B7533" t="str">
            <v>TUBO CAMISA AÇO CHAPA ASTM A36 1/4" DN 400mm</v>
          </cell>
          <cell r="C7533" t="str">
            <v>M</v>
          </cell>
          <cell r="D7533">
            <v>977.55</v>
          </cell>
        </row>
        <row r="7534">
          <cell r="A7534" t="str">
            <v>I6172</v>
          </cell>
          <cell r="B7534" t="str">
            <v>TUBO CAMISA AÇO CHAPA ASTM A36 1/4" DN 500mm</v>
          </cell>
          <cell r="C7534" t="str">
            <v>M</v>
          </cell>
          <cell r="D7534">
            <v>1222.2</v>
          </cell>
        </row>
        <row r="7535">
          <cell r="A7535" t="str">
            <v>I9157</v>
          </cell>
          <cell r="B7535" t="str">
            <v>TUBO CAMISA AÇO CHAPA ASTM A36 5/16" DN  600mm</v>
          </cell>
          <cell r="C7535" t="str">
            <v>M</v>
          </cell>
          <cell r="D7535">
            <v>1861.65</v>
          </cell>
        </row>
        <row r="7536">
          <cell r="A7536" t="str">
            <v>I8085</v>
          </cell>
          <cell r="B7536" t="str">
            <v>TUBO CAMISA AÇO CHAPA ASTM A36 5/16" DN  700mm</v>
          </cell>
          <cell r="C7536" t="str">
            <v>M</v>
          </cell>
          <cell r="D7536">
            <v>2172.23</v>
          </cell>
        </row>
        <row r="7537">
          <cell r="A7537" t="str">
            <v>I9158</v>
          </cell>
          <cell r="B7537" t="str">
            <v>TUBO CAMISA AÇO CHAPA ASTM A36 5/16" DN  800mm</v>
          </cell>
          <cell r="C7537" t="str">
            <v>M</v>
          </cell>
          <cell r="D7537">
            <v>2482.1999999999998</v>
          </cell>
        </row>
        <row r="7538">
          <cell r="A7538" t="str">
            <v>I9159</v>
          </cell>
          <cell r="B7538" t="str">
            <v>TUBO CAMISA AÇO CHAPA ASTM A36 5/16" DN  900mm</v>
          </cell>
          <cell r="C7538" t="str">
            <v>M</v>
          </cell>
          <cell r="D7538">
            <v>2793</v>
          </cell>
        </row>
        <row r="7539">
          <cell r="A7539" t="str">
            <v>I8579</v>
          </cell>
          <cell r="B7539" t="str">
            <v>TUBO CAMISA AÇO CHAPA ASTM A36 5/16" DN 1000mm</v>
          </cell>
          <cell r="C7539" t="str">
            <v>M</v>
          </cell>
          <cell r="D7539">
            <v>3103.19</v>
          </cell>
        </row>
        <row r="7540">
          <cell r="A7540" t="str">
            <v>I9028</v>
          </cell>
          <cell r="B7540" t="str">
            <v xml:space="preserve">TUBO CAMISA AÇO CHAPA ASTM A36 5/16" DN 1200mm
</v>
          </cell>
          <cell r="C7540" t="str">
            <v>M</v>
          </cell>
          <cell r="D7540">
            <v>3723.82</v>
          </cell>
        </row>
        <row r="7541">
          <cell r="A7541" t="str">
            <v>I8580</v>
          </cell>
          <cell r="B7541" t="str">
            <v>TUBO CAMISA AÇO CHAPA ASTM A36 5/16" DN 1500mm</v>
          </cell>
          <cell r="C7541" t="str">
            <v>M</v>
          </cell>
          <cell r="D7541">
            <v>4654.78</v>
          </cell>
        </row>
        <row r="7542">
          <cell r="A7542" t="str">
            <v>I8581</v>
          </cell>
          <cell r="B7542" t="str">
            <v>TUBO CAMISA AÇO CHAPA ASTM A36 5/16" DN 2000mm</v>
          </cell>
          <cell r="C7542" t="str">
            <v>M</v>
          </cell>
          <cell r="D7542">
            <v>6206.37</v>
          </cell>
        </row>
        <row r="7543">
          <cell r="A7543" t="str">
            <v>I9034</v>
          </cell>
          <cell r="B7543" t="str">
            <v>TUBO DE ACO CHAPA ASTM A36 1/2" DN 1000mm</v>
          </cell>
          <cell r="C7543" t="str">
            <v>M</v>
          </cell>
          <cell r="D7543">
            <v>4413.32</v>
          </cell>
        </row>
        <row r="7544">
          <cell r="A7544" t="str">
            <v>I9035</v>
          </cell>
          <cell r="B7544" t="str">
            <v>TUBO DE ACO CHAPA ASTM A36 1/2" DN 1200mm</v>
          </cell>
          <cell r="C7544" t="str">
            <v>M</v>
          </cell>
          <cell r="D7544">
            <v>5295.29</v>
          </cell>
        </row>
        <row r="7545">
          <cell r="A7545" t="str">
            <v>I7883</v>
          </cell>
          <cell r="B7545" t="str">
            <v>TUBO DE ACO CHAPA ASTM A36 1/2" DN 1400mm COM PONTAS</v>
          </cell>
          <cell r="C7545" t="str">
            <v>M</v>
          </cell>
          <cell r="D7545">
            <v>6178.41</v>
          </cell>
        </row>
        <row r="7546">
          <cell r="A7546" t="str">
            <v>I7884</v>
          </cell>
          <cell r="B7546" t="str">
            <v>TUBO DE ACO CHAPA ASTM A36 1/2" DN 1600mm COM PONTAS</v>
          </cell>
          <cell r="C7546" t="str">
            <v>M</v>
          </cell>
          <cell r="D7546">
            <v>7060.38</v>
          </cell>
        </row>
        <row r="7547">
          <cell r="A7547" t="str">
            <v>I7877</v>
          </cell>
          <cell r="B7547" t="str">
            <v>TUBO DE ACO CHAPA ASTM A36 1/4" DN  600mm COM PONTAS</v>
          </cell>
          <cell r="C7547" t="str">
            <v>M</v>
          </cell>
          <cell r="D7547">
            <v>1334.53</v>
          </cell>
        </row>
        <row r="7548">
          <cell r="A7548" t="str">
            <v>I7878</v>
          </cell>
          <cell r="B7548" t="str">
            <v>TUBO DE ACO CHAPA ASTM A36 1/4" DN  700mm COM PONTAS</v>
          </cell>
          <cell r="C7548" t="str">
            <v>M</v>
          </cell>
          <cell r="D7548">
            <v>1556.76</v>
          </cell>
        </row>
        <row r="7549">
          <cell r="A7549" t="str">
            <v>I7879</v>
          </cell>
          <cell r="B7549" t="str">
            <v>TUBO DE ACO CHAPA ASTM A36 1/4" DN  800mm COM PONTAS</v>
          </cell>
          <cell r="C7549" t="str">
            <v>M</v>
          </cell>
          <cell r="D7549">
            <v>1778.99</v>
          </cell>
        </row>
        <row r="7550">
          <cell r="A7550" t="str">
            <v>I9025</v>
          </cell>
          <cell r="B7550" t="str">
            <v>TUBO DE ACO CHAPA ASTM A36 3/16" DN  300mm</v>
          </cell>
          <cell r="C7550" t="str">
            <v>M</v>
          </cell>
          <cell r="D7550">
            <v>513.9</v>
          </cell>
        </row>
        <row r="7551">
          <cell r="A7551" t="str">
            <v>I7875</v>
          </cell>
          <cell r="B7551" t="str">
            <v>TUBO DE ACO CHAPA ASTM A36 3/16" DN  400mm COM PONTAS</v>
          </cell>
          <cell r="C7551" t="str">
            <v>M</v>
          </cell>
          <cell r="D7551">
            <v>684.05</v>
          </cell>
        </row>
        <row r="7552">
          <cell r="A7552" t="str">
            <v>I7876</v>
          </cell>
          <cell r="B7552" t="str">
            <v>TUBO DE ACO CHAPA ASTM A36 3/16" DN  500mm COM PONTAS</v>
          </cell>
          <cell r="C7552" t="str">
            <v>M</v>
          </cell>
          <cell r="D7552">
            <v>855.35</v>
          </cell>
        </row>
        <row r="7553">
          <cell r="A7553" t="str">
            <v>I9029</v>
          </cell>
          <cell r="B7553" t="str">
            <v>TUBO DE ACO CHAPA ASTM A36 3/8" DN  600mm</v>
          </cell>
          <cell r="C7553" t="str">
            <v>M</v>
          </cell>
          <cell r="D7553">
            <v>2012.79</v>
          </cell>
        </row>
        <row r="7554">
          <cell r="A7554" t="str">
            <v>I9030</v>
          </cell>
          <cell r="B7554" t="str">
            <v>TUBO DE ACO CHAPA ASTM A36 3/8" DN  700mm</v>
          </cell>
          <cell r="C7554" t="str">
            <v>M</v>
          </cell>
          <cell r="D7554">
            <v>2347.29</v>
          </cell>
        </row>
        <row r="7555">
          <cell r="A7555" t="str">
            <v>I9031</v>
          </cell>
          <cell r="B7555" t="str">
            <v>TUBO DE ACO CHAPA ASTM A36 3/8" DN  800mm</v>
          </cell>
          <cell r="C7555" t="str">
            <v>M</v>
          </cell>
          <cell r="D7555">
            <v>2682.95</v>
          </cell>
        </row>
        <row r="7556">
          <cell r="A7556" t="str">
            <v>I9032</v>
          </cell>
          <cell r="B7556" t="str">
            <v>TUBO DE ACO CHAPA ASTM A36 3/8" DN  900mm</v>
          </cell>
          <cell r="C7556" t="str">
            <v>M</v>
          </cell>
          <cell r="D7556">
            <v>3018.6</v>
          </cell>
        </row>
        <row r="7557">
          <cell r="A7557" t="str">
            <v>I9033</v>
          </cell>
          <cell r="B7557" t="str">
            <v>TUBO DE ACO CHAPA ASTM A36 3/8" DN 1000mm</v>
          </cell>
          <cell r="C7557" t="str">
            <v>M</v>
          </cell>
          <cell r="D7557">
            <v>3354.26</v>
          </cell>
        </row>
        <row r="7558">
          <cell r="A7558" t="str">
            <v>I7882</v>
          </cell>
          <cell r="B7558" t="str">
            <v>TUBO DE ACO CHAPA ASTM A36 3/8" DN 1200mm COM PONTAS</v>
          </cell>
          <cell r="C7558" t="str">
            <v>M</v>
          </cell>
          <cell r="D7558">
            <v>4024.42</v>
          </cell>
        </row>
        <row r="7559">
          <cell r="A7559" t="str">
            <v>I9026</v>
          </cell>
          <cell r="B7559" t="str">
            <v>TUBO DE ACO CHAPA ASTM A36 5/16" DN  600mm</v>
          </cell>
          <cell r="C7559" t="str">
            <v>M</v>
          </cell>
          <cell r="D7559">
            <v>1694.49</v>
          </cell>
        </row>
        <row r="7560">
          <cell r="A7560" t="str">
            <v>I9027</v>
          </cell>
          <cell r="B7560" t="str">
            <v>TUBO DE ACO CHAPA ASTM A36 5/16" DN  800mm</v>
          </cell>
          <cell r="C7560" t="str">
            <v>M</v>
          </cell>
          <cell r="D7560">
            <v>2259.3200000000002</v>
          </cell>
        </row>
        <row r="7561">
          <cell r="A7561" t="str">
            <v>I7880</v>
          </cell>
          <cell r="B7561" t="str">
            <v>TUBO DE ACO CHAPA ASTM A36 5/16" DN  900mm COM PONTAS</v>
          </cell>
          <cell r="C7561" t="str">
            <v>M</v>
          </cell>
          <cell r="D7561">
            <v>2541.7399999999998</v>
          </cell>
        </row>
        <row r="7562">
          <cell r="A7562" t="str">
            <v>I7881</v>
          </cell>
          <cell r="B7562" t="str">
            <v>TUBO DE ACO CHAPA ASTM A36 5/16" DN 1000mm COM PONTAS</v>
          </cell>
          <cell r="C7562" t="str">
            <v>M</v>
          </cell>
          <cell r="D7562">
            <v>2824.15</v>
          </cell>
        </row>
        <row r="7563">
          <cell r="A7563" t="str">
            <v>I9154</v>
          </cell>
          <cell r="B7563" t="str">
            <v>TUBO DE AÇO CHAPA ASTM A36 1/4" DN  300mm COM PONTAS</v>
          </cell>
          <cell r="C7563" t="str">
            <v>M</v>
          </cell>
          <cell r="D7563">
            <v>732.56</v>
          </cell>
        </row>
        <row r="7564">
          <cell r="A7564" t="str">
            <v>I9155</v>
          </cell>
          <cell r="B7564" t="str">
            <v>TUBO DE AÇO CHAPA ASTM A36 1/4" DN  400mm COM PONTAS</v>
          </cell>
          <cell r="C7564" t="str">
            <v>M</v>
          </cell>
          <cell r="D7564">
            <v>978.01</v>
          </cell>
        </row>
        <row r="7565">
          <cell r="A7565" t="str">
            <v>I9156</v>
          </cell>
          <cell r="B7565" t="str">
            <v>TUBO DE AÇO CHAPA ASTM A36 1/4" DN  500mm COM PONTAS</v>
          </cell>
          <cell r="C7565" t="str">
            <v>M</v>
          </cell>
          <cell r="D7565">
            <v>1222.2</v>
          </cell>
        </row>
        <row r="7566">
          <cell r="A7566" t="str">
            <v xml:space="preserve"> MATERIAIS GÁS</v>
          </cell>
          <cell r="B7566">
            <v>0</v>
          </cell>
          <cell r="C7566">
            <v>0</v>
          </cell>
          <cell r="D7566">
            <v>0</v>
          </cell>
        </row>
        <row r="7567">
          <cell r="A7567" t="str">
            <v>Insumo</v>
          </cell>
          <cell r="B7567" t="str">
            <v>Descrição</v>
          </cell>
          <cell r="C7567" t="str">
            <v>Unidade</v>
          </cell>
          <cell r="D7567" t="str">
            <v>Valor (R$)</v>
          </cell>
        </row>
        <row r="7568">
          <cell r="A7568" t="str">
            <v>G0001</v>
          </cell>
          <cell r="B7568" t="str">
            <v>ACOPLADEIRA EXTERNA EM AÇO PARA SOLDA EM TUBOS EM AÇO CARBONO DN  2"</v>
          </cell>
          <cell r="C7568" t="str">
            <v>UN</v>
          </cell>
          <cell r="D7568">
            <v>556.86</v>
          </cell>
        </row>
        <row r="7569">
          <cell r="A7569" t="str">
            <v>G0002</v>
          </cell>
          <cell r="B7569" t="str">
            <v>ACOPLADEIRA EXTERNA EM AÇO PARA SOLDA EM TUBOS EM AÇO CARBONO DN  3"</v>
          </cell>
          <cell r="C7569" t="str">
            <v>UN</v>
          </cell>
          <cell r="D7569">
            <v>645.08000000000004</v>
          </cell>
        </row>
        <row r="7570">
          <cell r="A7570" t="str">
            <v>G0003</v>
          </cell>
          <cell r="B7570" t="str">
            <v>ACOPLADEIRA EXTERNA EM AÇO PARA SOLDA EM TUBOS EM AÇO CARBONO DN  4"</v>
          </cell>
          <cell r="C7570" t="str">
            <v>UN</v>
          </cell>
          <cell r="D7570">
            <v>716.76</v>
          </cell>
        </row>
        <row r="7571">
          <cell r="A7571" t="str">
            <v>G0004</v>
          </cell>
          <cell r="B7571" t="str">
            <v>ACOPLADEIRA EXTERNA EM AÇO PARA SOLDA EM TUBOS EM AÇO CARBONO DN  6"</v>
          </cell>
          <cell r="C7571" t="str">
            <v>UN</v>
          </cell>
          <cell r="D7571">
            <v>915.24</v>
          </cell>
        </row>
        <row r="7572">
          <cell r="A7572" t="str">
            <v>G0005</v>
          </cell>
          <cell r="B7572" t="str">
            <v>ACOPLADEIRA EXTERNA EM AÇO PARA SOLDA EM TUBOS EM AÇO CARBONO DN  8"</v>
          </cell>
          <cell r="C7572" t="str">
            <v>UN</v>
          </cell>
          <cell r="D7572">
            <v>1124.75</v>
          </cell>
        </row>
        <row r="7573">
          <cell r="A7573" t="str">
            <v>G0006</v>
          </cell>
          <cell r="B7573" t="str">
            <v>ACOPLADEIRA EXTERNA EM AÇO PARA SOLDA EM TUBOS EM AÇO CARBONO DN 10"</v>
          </cell>
          <cell r="C7573" t="str">
            <v>UN</v>
          </cell>
          <cell r="D7573">
            <v>1350.81</v>
          </cell>
        </row>
        <row r="7574">
          <cell r="A7574" t="str">
            <v>G0007</v>
          </cell>
          <cell r="B7574" t="str">
            <v>ACOPLADEIRA EXTERNA EM AÇO PARA SOLDA EM TUBOS EM AÇO CARBONO DN 12"</v>
          </cell>
          <cell r="C7574" t="str">
            <v>UN</v>
          </cell>
          <cell r="D7574">
            <v>1709.19</v>
          </cell>
        </row>
        <row r="7575">
          <cell r="A7575" t="str">
            <v>G0008</v>
          </cell>
          <cell r="B7575" t="str">
            <v>ALARGADOR FLUTED  4,5" PARA FURO DIRECIONAL</v>
          </cell>
          <cell r="C7575" t="str">
            <v>UN</v>
          </cell>
          <cell r="D7575">
            <v>14588.72</v>
          </cell>
        </row>
        <row r="7576">
          <cell r="A7576" t="str">
            <v>G0009</v>
          </cell>
          <cell r="B7576" t="str">
            <v>ALARGADOR FLUTED  6" PARA FURO DIRECIONAL</v>
          </cell>
          <cell r="C7576" t="str">
            <v>UN</v>
          </cell>
          <cell r="D7576">
            <v>12737.01</v>
          </cell>
        </row>
        <row r="7577">
          <cell r="A7577" t="str">
            <v>G0010</v>
          </cell>
          <cell r="B7577" t="str">
            <v>ALARGADOR FLUTED  8" PARA FURO DIRECIONAL</v>
          </cell>
          <cell r="C7577" t="str">
            <v>UN</v>
          </cell>
          <cell r="D7577">
            <v>16162.32</v>
          </cell>
        </row>
        <row r="7578">
          <cell r="A7578" t="str">
            <v>G0011</v>
          </cell>
          <cell r="B7578" t="str">
            <v>ALARGADOR FLUTED 10" PARA FURO DIRECIONAL</v>
          </cell>
          <cell r="C7578" t="str">
            <v>UN</v>
          </cell>
          <cell r="D7578">
            <v>19798.98</v>
          </cell>
        </row>
        <row r="7579">
          <cell r="A7579" t="str">
            <v>G0012</v>
          </cell>
          <cell r="B7579" t="str">
            <v>ALARGADOR FLUTED 12" PARA FURO DIRECIONAL</v>
          </cell>
          <cell r="C7579" t="str">
            <v>UN</v>
          </cell>
          <cell r="D7579">
            <v>24786.93</v>
          </cell>
        </row>
        <row r="7580">
          <cell r="A7580" t="str">
            <v>G0013</v>
          </cell>
          <cell r="B7580" t="str">
            <v>ALARGADOR FLUTED 14" PARA FURO DIRECIONAL</v>
          </cell>
          <cell r="C7580" t="str">
            <v>UN</v>
          </cell>
          <cell r="D7580">
            <v>35821.56</v>
          </cell>
        </row>
        <row r="7581">
          <cell r="A7581" t="str">
            <v>G0014</v>
          </cell>
          <cell r="B7581" t="str">
            <v>ALARGADOR FLUTED 16" PARA FURO DIRECIONAL</v>
          </cell>
          <cell r="C7581" t="str">
            <v>UN</v>
          </cell>
          <cell r="D7581">
            <v>45155.57</v>
          </cell>
        </row>
        <row r="7582">
          <cell r="A7582" t="str">
            <v>G0015</v>
          </cell>
          <cell r="B7582" t="str">
            <v>ALARGADOR FLUTED 18" PARA FURO DIRECIONAL</v>
          </cell>
          <cell r="C7582" t="str">
            <v>UN</v>
          </cell>
          <cell r="D7582">
            <v>61828.39</v>
          </cell>
        </row>
        <row r="7583">
          <cell r="A7583" t="str">
            <v>G0016</v>
          </cell>
          <cell r="B7583" t="str">
            <v>ALARGADOR FLUTED 20" PARA FURO DIRECIONAL</v>
          </cell>
          <cell r="C7583" t="str">
            <v>UN</v>
          </cell>
          <cell r="D7583">
            <v>63773.55</v>
          </cell>
        </row>
        <row r="7584">
          <cell r="A7584" t="str">
            <v>G0018</v>
          </cell>
          <cell r="B7584" t="str">
            <v>ALARGADOR SPIRAL  4,5" PARA FURO DIRECIONAL</v>
          </cell>
          <cell r="C7584" t="str">
            <v>UN</v>
          </cell>
          <cell r="D7584">
            <v>14588.72</v>
          </cell>
        </row>
        <row r="7585">
          <cell r="A7585" t="str">
            <v>G0019</v>
          </cell>
          <cell r="B7585" t="str">
            <v>ALARGADOR SPIRAL  6" PARA FURO DIRECIONAL</v>
          </cell>
          <cell r="C7585" t="str">
            <v>UN</v>
          </cell>
          <cell r="D7585">
            <v>20563.150000000001</v>
          </cell>
        </row>
        <row r="7586">
          <cell r="A7586" t="str">
            <v>G0020</v>
          </cell>
          <cell r="B7586" t="str">
            <v>ALARGADOR SPIRAL  8" PARA FURO DIRECIONAL</v>
          </cell>
          <cell r="C7586" t="str">
            <v>UN</v>
          </cell>
          <cell r="D7586">
            <v>22925.13</v>
          </cell>
        </row>
        <row r="7587">
          <cell r="A7587" t="str">
            <v>G0017</v>
          </cell>
          <cell r="B7587" t="str">
            <v>ALARGADOR SPIRAL 10" PARA FURO DIRECIONAL</v>
          </cell>
          <cell r="C7587" t="str">
            <v>UN</v>
          </cell>
          <cell r="D7587">
            <v>26259.7</v>
          </cell>
        </row>
        <row r="7588">
          <cell r="A7588" t="str">
            <v>G0021</v>
          </cell>
          <cell r="B7588" t="str">
            <v>ALARGADOR SPIRAL 12" PARA FURO DIRECIONAL</v>
          </cell>
          <cell r="C7588" t="str">
            <v>UN</v>
          </cell>
          <cell r="D7588">
            <v>31295.59</v>
          </cell>
        </row>
        <row r="7589">
          <cell r="A7589" t="str">
            <v>G0022</v>
          </cell>
          <cell r="B7589" t="str">
            <v>ALARGADOR SPIRAL 14" PARA FURO DIRECIONAL</v>
          </cell>
          <cell r="C7589" t="str">
            <v>UN</v>
          </cell>
          <cell r="D7589">
            <v>42066.92</v>
          </cell>
        </row>
        <row r="7590">
          <cell r="A7590" t="str">
            <v>G0023</v>
          </cell>
          <cell r="B7590" t="str">
            <v>ALARGADOR SPIRAL 16" PARA FURO DIRECIONAL</v>
          </cell>
          <cell r="C7590" t="str">
            <v>UN</v>
          </cell>
          <cell r="D7590">
            <v>57417.04</v>
          </cell>
        </row>
        <row r="7591">
          <cell r="A7591" t="str">
            <v>G0024</v>
          </cell>
          <cell r="B7591" t="str">
            <v>ALARGADOR SPIRAL 18" PARA FURO DIRECIONAL</v>
          </cell>
          <cell r="C7591" t="str">
            <v>UN</v>
          </cell>
          <cell r="D7591">
            <v>65162.95</v>
          </cell>
        </row>
        <row r="7592">
          <cell r="A7592" t="str">
            <v>G0025</v>
          </cell>
          <cell r="B7592" t="str">
            <v>ALARGADOR SPIRAL 20" PARA FURO DIRECIONAL</v>
          </cell>
          <cell r="C7592" t="str">
            <v>UN</v>
          </cell>
          <cell r="D7592">
            <v>67941.759999999995</v>
          </cell>
        </row>
        <row r="7593">
          <cell r="A7593" t="str">
            <v>G0031</v>
          </cell>
          <cell r="B7593" t="str">
            <v>ALARGADOR WING CUTTER OU SIMILAR 36 000 LIBRAS 18" PARA FURO DIRECIONAL COM DESTORCEDOR E ADAPTADOR</v>
          </cell>
          <cell r="C7593" t="str">
            <v>UN</v>
          </cell>
          <cell r="D7593">
            <v>37235.97</v>
          </cell>
        </row>
        <row r="7594">
          <cell r="A7594" t="str">
            <v>G0026</v>
          </cell>
          <cell r="B7594" t="str">
            <v>ALARGADOR WING CUTTER OU SIMILAR 36.000 LIBRAS  8" PARA FURO DIRECIONAL COM DESTORCEDOR E ADAPTADOR</v>
          </cell>
          <cell r="C7594" t="str">
            <v>UN</v>
          </cell>
          <cell r="D7594">
            <v>22091.49</v>
          </cell>
        </row>
        <row r="7595">
          <cell r="A7595" t="str">
            <v>G0027</v>
          </cell>
          <cell r="B7595" t="str">
            <v>ALARGADOR WING CUTTER OU SIMILAR 36.000 LIBRAS 10" PARA FURO DIRECIONAL COM DESTORCEDOR E ADAPTADOR</v>
          </cell>
          <cell r="C7595" t="str">
            <v>UN</v>
          </cell>
          <cell r="D7595">
            <v>23480.89</v>
          </cell>
        </row>
        <row r="7596">
          <cell r="A7596" t="str">
            <v>G0028</v>
          </cell>
          <cell r="B7596" t="str">
            <v>ALARGADOR WING CUTTER OU SIMILAR 36.000 LIBRAS 12" PARA FURO DIRECIONAL COM DESTORCEDOR E ADAPTADOR</v>
          </cell>
          <cell r="C7596" t="str">
            <v>UN</v>
          </cell>
          <cell r="D7596">
            <v>24620.2</v>
          </cell>
        </row>
        <row r="7597">
          <cell r="A7597" t="str">
            <v>G0029</v>
          </cell>
          <cell r="B7597" t="str">
            <v>ALARGADOR WING CUTTER OU SIMILAR 36.000 LIBRAS 14" PARA FURO DIRECIONAL  COM DESTORCEDOR E ADAPTADOR</v>
          </cell>
          <cell r="C7597" t="str">
            <v>UN</v>
          </cell>
          <cell r="D7597">
            <v>31817.31</v>
          </cell>
        </row>
        <row r="7598">
          <cell r="A7598" t="str">
            <v>G0030</v>
          </cell>
          <cell r="B7598" t="str">
            <v>ALARGADOR WING CUTTER OU SIMILAR 36.000 LIBRAS 16" PARA FURO DIRECIONAL COM DESTORCEDOR E ADAPTADOR</v>
          </cell>
          <cell r="C7598" t="str">
            <v>UN</v>
          </cell>
          <cell r="D7598">
            <v>32164.66</v>
          </cell>
        </row>
        <row r="7599">
          <cell r="A7599" t="str">
            <v>G0032</v>
          </cell>
          <cell r="B7599" t="str">
            <v>ANEL ESPAÇADOR PARA FLANGE DE DIÂMETRO  2”; MATERIAL: ASTM A516 GR. 60; EXTREMIDADE: FR (FLANGE DE RESSALTO); PADRÃO DIMENSIONAL: N-120</v>
          </cell>
          <cell r="C7599" t="str">
            <v>UN</v>
          </cell>
          <cell r="D7599">
            <v>80.75</v>
          </cell>
        </row>
        <row r="7600">
          <cell r="A7600" t="str">
            <v>G0033</v>
          </cell>
          <cell r="B7600" t="str">
            <v>ANEL ESPAÇADOR PARA FLANGE DE DIÂMETRO  3”; MATERIAL: ASTM A516 GR. 60; EXTREMIDADE: FR (FLANGE DE RESSALTO); PADRÃO DIMENSIONAL: N-120</v>
          </cell>
          <cell r="C7600" t="str">
            <v>UN</v>
          </cell>
          <cell r="D7600">
            <v>135.26</v>
          </cell>
        </row>
        <row r="7601">
          <cell r="A7601" t="str">
            <v>G0034</v>
          </cell>
          <cell r="B7601" t="str">
            <v>ANEL ESPAÇADOR PARA FLANGE DE DIÂMETRO  4”; MATERIAL: ASTM A516 GR. 60; EXTREMIDADE: FR (FLANGE DE RESSALTO); PADRÃO DIMENSIONAL: N-120</v>
          </cell>
          <cell r="C7601" t="str">
            <v>UN</v>
          </cell>
          <cell r="D7601">
            <v>183.6</v>
          </cell>
        </row>
        <row r="7602">
          <cell r="A7602" t="str">
            <v>G0035</v>
          </cell>
          <cell r="B7602" t="str">
            <v>ANEL ESPAÇADOR PARA FLANGE DE DIÂMETRO  6”; MATERIAL: ASTM A516 GR. 60; EXTREMIDADE: FR (FLANGE DE RESSALTO); PADRÃO DIMENSIONAL: N-120</v>
          </cell>
          <cell r="C7602" t="str">
            <v>UN</v>
          </cell>
          <cell r="D7602">
            <v>318.39</v>
          </cell>
        </row>
        <row r="7603">
          <cell r="A7603" t="str">
            <v>G0036</v>
          </cell>
          <cell r="B7603" t="str">
            <v>ANEL ESPAÇADOR PARA FLANGE DE DIÂMETRO  8”; MATERIAL: ASTM A516 GR. 60; EXTREMIDADE: FR (FLANGE DE RESSALTO); PADRÃO DIMENSIONAL: N-120</v>
          </cell>
          <cell r="C7603" t="str">
            <v>UN</v>
          </cell>
          <cell r="D7603">
            <v>553.55999999999995</v>
          </cell>
        </row>
        <row r="7604">
          <cell r="A7604" t="str">
            <v>G0037</v>
          </cell>
          <cell r="B7604" t="str">
            <v>ANEL ESPAÇADOR PARA FLANGE DE DIÂMETRO 10”; MATERIAL: ASTM A516 GR. 60; EXTREMIDADE: FR (FLANGE DE RESSALTO); PADRÃO DIMENSIONAL: N-120</v>
          </cell>
          <cell r="C7604" t="str">
            <v>UN</v>
          </cell>
          <cell r="D7604">
            <v>796.85</v>
          </cell>
        </row>
        <row r="7605">
          <cell r="A7605" t="str">
            <v>G0038</v>
          </cell>
          <cell r="B7605" t="str">
            <v>ANEL ESPAÇADOR PARA FLANGE DE DIÂMETRO 12”; MATERIAL: ASTM A516 GR. 60; EXTREMIDADE: FR (FLANGE DE RESSALTO); PADRÃO DIMENSIONAL: N-120</v>
          </cell>
          <cell r="C7605" t="str">
            <v>UN</v>
          </cell>
          <cell r="D7605">
            <v>1756.93</v>
          </cell>
        </row>
        <row r="7606">
          <cell r="A7606" t="str">
            <v>G0039</v>
          </cell>
          <cell r="B7606" t="str">
            <v>ARGÔNIO</v>
          </cell>
          <cell r="C7606" t="str">
            <v>M3</v>
          </cell>
          <cell r="D7606">
            <v>33.08</v>
          </cell>
        </row>
        <row r="7607">
          <cell r="A7607" t="str">
            <v>G0040</v>
          </cell>
          <cell r="B7607" t="str">
            <v>BARRA DE POLIETILENO (BASTÃO-MELT STICK) PREENCHIMENTO PARA RECUPERAÇÃO REVESTIMENTO 3LP3, 300MM DE COMPRIMENTO, N-2911, COMPATÍVEL PARA FURO DIRECIONAL E VALA A CÉU ABERTO</v>
          </cell>
          <cell r="C7607" t="str">
            <v>UN</v>
          </cell>
          <cell r="D7607">
            <v>135.49</v>
          </cell>
        </row>
        <row r="7608">
          <cell r="A7608" t="str">
            <v>G0041</v>
          </cell>
          <cell r="B7608" t="str">
            <v>BARRILHA LEVE</v>
          </cell>
          <cell r="C7608" t="str">
            <v>KG</v>
          </cell>
          <cell r="D7608">
            <v>4.3</v>
          </cell>
        </row>
        <row r="7609">
          <cell r="A7609" t="str">
            <v>G0042</v>
          </cell>
          <cell r="B7609" t="str">
            <v>BETONITA ATIVADA E DE ALTO DESEMPENHO PARA FURO DIRECIONAL HDD</v>
          </cell>
          <cell r="C7609" t="str">
            <v>KG</v>
          </cell>
          <cell r="D7609">
            <v>1.1100000000000001</v>
          </cell>
        </row>
        <row r="7610">
          <cell r="A7610" t="str">
            <v>G0043</v>
          </cell>
          <cell r="B7610" t="str">
            <v>BIOPOLIMERO GAMA XANTANA PARA FURO DIRECIONAL</v>
          </cell>
          <cell r="C7610" t="str">
            <v>KG</v>
          </cell>
          <cell r="D7610">
            <v>44.88</v>
          </cell>
        </row>
        <row r="7611">
          <cell r="A7611" t="str">
            <v>G0044</v>
          </cell>
          <cell r="B7611" t="str">
            <v>BUJÃO CABEÇA SEXTAVADA     1", 3000#, RO, AFO, NPT,ASTM A105, ANSI B16.11</v>
          </cell>
          <cell r="C7611" t="str">
            <v>UN</v>
          </cell>
          <cell r="D7611">
            <v>16.059999999999999</v>
          </cell>
        </row>
        <row r="7612">
          <cell r="A7612" t="str">
            <v>G0045</v>
          </cell>
          <cell r="B7612" t="str">
            <v>BUJÃO CABEÇA SEXTAVADA 1/2", 3000#, RO, AFO, NPT,ASTM A105, ANSI B16.11</v>
          </cell>
          <cell r="C7612" t="str">
            <v>UN</v>
          </cell>
          <cell r="D7612">
            <v>9.65</v>
          </cell>
        </row>
        <row r="7613">
          <cell r="A7613" t="str">
            <v>G0046</v>
          </cell>
          <cell r="B7613" t="str">
            <v>BUJÃO CABEÇA SEXTAVADA 3/4", 3000#, RO, AFO, NPT,ASTM A105, ANSI B16.11</v>
          </cell>
          <cell r="C7613" t="str">
            <v>UN</v>
          </cell>
          <cell r="D7613">
            <v>11.38</v>
          </cell>
        </row>
        <row r="7614">
          <cell r="A7614" t="str">
            <v>G0047</v>
          </cell>
          <cell r="B7614" t="str">
            <v>BUJÃO EM AÇO INOX DE 1" CABEÇA QUADRADA, ANSI 316, NPT, PARA TUBO SCH 40</v>
          </cell>
          <cell r="C7614" t="str">
            <v>UN</v>
          </cell>
          <cell r="D7614">
            <v>57.94</v>
          </cell>
        </row>
        <row r="7615">
          <cell r="A7615" t="str">
            <v>G0470</v>
          </cell>
          <cell r="B7615" t="str">
            <v>CANTONEIRA EM AÇO ABAS IGUAIS " L" 1 1/2" x 1 1/2" ESPESSURA DE 3/16" PESO NOMINAL 2,68KG/M</v>
          </cell>
          <cell r="C7615" t="str">
            <v>KG</v>
          </cell>
          <cell r="D7615">
            <v>5.49</v>
          </cell>
        </row>
        <row r="7616">
          <cell r="A7616" t="str">
            <v>G0048</v>
          </cell>
          <cell r="B7616" t="str">
            <v>CAP    1", 3000#, RO, NPT, Gr. WPB, ASTM A105, ANSI B16.11</v>
          </cell>
          <cell r="C7616" t="str">
            <v>UN</v>
          </cell>
          <cell r="D7616">
            <v>20.03</v>
          </cell>
        </row>
        <row r="7617">
          <cell r="A7617" t="str">
            <v>G0049</v>
          </cell>
          <cell r="B7617" t="str">
            <v>CAP 1/2", 3000#, RO, AFO, NPT, ASTM A105, ANSI B16.11</v>
          </cell>
          <cell r="C7617" t="str">
            <v>UN</v>
          </cell>
          <cell r="D7617">
            <v>10.8</v>
          </cell>
        </row>
        <row r="7618">
          <cell r="A7618" t="str">
            <v>G0050</v>
          </cell>
          <cell r="B7618" t="str">
            <v>CAP 3/4", 3000#, RO, AFO, NPT,ASTM A105, ANSI B16.11</v>
          </cell>
          <cell r="C7618" t="str">
            <v>UN</v>
          </cell>
          <cell r="D7618">
            <v>13.28</v>
          </cell>
        </row>
        <row r="7619">
          <cell r="A7619" t="str">
            <v>G0051</v>
          </cell>
          <cell r="B7619" t="str">
            <v>CAP EM PEAD, DN  32mm, ELETROFUSÃO, PE 100, SDR 11, conf. ABNT NBR 14462, EN 1555, ISO 4437</v>
          </cell>
          <cell r="C7619" t="str">
            <v>UN</v>
          </cell>
          <cell r="D7619">
            <v>24.52</v>
          </cell>
        </row>
        <row r="7620">
          <cell r="A7620" t="str">
            <v>G0052</v>
          </cell>
          <cell r="B7620" t="str">
            <v>CAP EM PEAD, DN  63MM, ELETROFUSÃO, PE 100, SDR 11, conf. ABNT NBR 14462, EN 1555, ISO 4437</v>
          </cell>
          <cell r="C7620" t="str">
            <v>UN</v>
          </cell>
          <cell r="D7620">
            <v>40.29</v>
          </cell>
        </row>
        <row r="7621">
          <cell r="A7621" t="str">
            <v>G0053</v>
          </cell>
          <cell r="B7621" t="str">
            <v>CAP EM PEAD, DN  90mm, ELETROFUSÃO, PE 100, SDR 11, conf. ABNT NBR 14462, EN 1555, ISO 4437</v>
          </cell>
          <cell r="C7621" t="str">
            <v>UN</v>
          </cell>
          <cell r="D7621">
            <v>90.69</v>
          </cell>
        </row>
        <row r="7622">
          <cell r="A7622" t="str">
            <v>G0054</v>
          </cell>
          <cell r="B7622" t="str">
            <v>CAP EM PEAD, DN 110mm, ELETROFUSÃO, PE 100, SDR 11, conf. ABNT NBR 14462, EN 1555, ISO 4437</v>
          </cell>
          <cell r="C7622" t="str">
            <v>UN</v>
          </cell>
          <cell r="D7622">
            <v>114.29</v>
          </cell>
        </row>
        <row r="7623">
          <cell r="A7623" t="str">
            <v>G0473</v>
          </cell>
          <cell r="B7623" t="str">
            <v>COLA POLIESTER</v>
          </cell>
          <cell r="C7623" t="str">
            <v>KG</v>
          </cell>
          <cell r="D7623">
            <v>15.35</v>
          </cell>
        </row>
        <row r="7624">
          <cell r="A7624" t="str">
            <v>G0055</v>
          </cell>
          <cell r="B7624" t="str">
            <v>COLAR DE DERIVAÇÃO, DE  63mm x 32mm, PEAD, ELETROFUSÃO, PE 100, SDR 11, conf. ABNT NBR 14462, EN 1555, ISO 4437</v>
          </cell>
          <cell r="C7624" t="str">
            <v>UN</v>
          </cell>
          <cell r="D7624">
            <v>120.89</v>
          </cell>
        </row>
        <row r="7625">
          <cell r="A7625" t="str">
            <v>G0056</v>
          </cell>
          <cell r="B7625" t="str">
            <v>COLAR DE DERIVAÇÃO, DE  63mm x 63mm, PEAD, ELETROFUSÃO, PE 100, SDR 11, conf. ABNT NBR 14462, EN 1555, ISO 4437</v>
          </cell>
          <cell r="C7625" t="str">
            <v>UN</v>
          </cell>
          <cell r="D7625">
            <v>112.39</v>
          </cell>
        </row>
        <row r="7626">
          <cell r="A7626" t="str">
            <v>G0057</v>
          </cell>
          <cell r="B7626" t="str">
            <v>COLAR DE DERIVAÇÃO, DE  90mm x 32mm, PEAD, ELETROFUSÃO, PE 100, SDR 11, conf. ABNT NBR 14462, EN 1555, ISO 4437</v>
          </cell>
          <cell r="C7626" t="str">
            <v>UN</v>
          </cell>
          <cell r="D7626">
            <v>97.64</v>
          </cell>
        </row>
        <row r="7627">
          <cell r="A7627" t="str">
            <v>G0058</v>
          </cell>
          <cell r="B7627" t="str">
            <v>COLAR DE DERIVAÇÃO, DE  90mm x 63mm, PEAD, ELETROFUSÃO, PE 100, SDR 11, conf. ABNT NBR 14462, EN 1555, ISO 4437</v>
          </cell>
          <cell r="C7627" t="str">
            <v>UN</v>
          </cell>
          <cell r="D7627">
            <v>124.1</v>
          </cell>
        </row>
        <row r="7628">
          <cell r="A7628" t="str">
            <v>G0059</v>
          </cell>
          <cell r="B7628" t="str">
            <v>COLAR DE DERIVAÇÃO, DE 110mm x 32mm, PEAD, ELETROFUSÃO, PE 100, SDR 11, conf. ABNT NBR 14462, EN 1555, ISO 4437</v>
          </cell>
          <cell r="C7628" t="str">
            <v>UN</v>
          </cell>
          <cell r="D7628">
            <v>99.56</v>
          </cell>
        </row>
        <row r="7629">
          <cell r="A7629" t="str">
            <v>G0060</v>
          </cell>
          <cell r="B7629" t="str">
            <v>COLAR DE DERIVAÇÃO, DE 110mm x 63mm, PEAD, ELETROFUSÃO, PE 100, SDR 11, conf. ABNT NBR 14462, EN 1555, ISO 4437</v>
          </cell>
          <cell r="C7629" t="str">
            <v>UN</v>
          </cell>
          <cell r="D7629">
            <v>168.7</v>
          </cell>
        </row>
        <row r="7630">
          <cell r="A7630" t="str">
            <v>G0061</v>
          </cell>
          <cell r="B7630" t="str">
            <v>COLAR DE DERIVAÇÃO, DE 110mm x 90mm, PEAD, ELETROFUSÃO, PE 100, SDR 11, conf. ABNT NBR 14462, EN 1555, ISO 4437</v>
          </cell>
          <cell r="C7630" t="str">
            <v>UN</v>
          </cell>
          <cell r="D7630">
            <v>100.86</v>
          </cell>
        </row>
        <row r="7631">
          <cell r="A7631" t="str">
            <v>G0062</v>
          </cell>
          <cell r="B7631" t="str">
            <v>COLAR DE REPARO/SELA DE REPARO, DE  63mm, PEAD, ELETROFUSÃO, PE 100, SDR 11, conf. ABNT NBR 14462, EN 1555, ISO 4437</v>
          </cell>
          <cell r="C7631" t="str">
            <v>UN</v>
          </cell>
          <cell r="D7631">
            <v>126.14</v>
          </cell>
        </row>
        <row r="7632">
          <cell r="A7632" t="str">
            <v>G0063</v>
          </cell>
          <cell r="B7632" t="str">
            <v>COLAR DE REPARO/SELA DE REPARO, DE  90mm, PEAD, ELETROFUSÃO, PE 100, SDR 11, conf. ABNT NBR 14462, EN 1555, ISO 4437</v>
          </cell>
          <cell r="C7632" t="str">
            <v>UN</v>
          </cell>
          <cell r="D7632">
            <v>256.38</v>
          </cell>
        </row>
        <row r="7633">
          <cell r="A7633" t="str">
            <v>G0064</v>
          </cell>
          <cell r="B7633" t="str">
            <v>COLAR DE REPARO/SELA DE REPARO, DE 110mm, PEAD, ELETROFUSÃO, PE 100, SDR 11, conf. ABNT NBR 14462, EN 1555, ISO 4437</v>
          </cell>
          <cell r="C7633" t="str">
            <v>UN</v>
          </cell>
          <cell r="D7633">
            <v>287.47000000000003</v>
          </cell>
        </row>
        <row r="7634">
          <cell r="A7634" t="str">
            <v>G0068</v>
          </cell>
          <cell r="B7634" t="str">
            <v>COTOVELO 45º PEAD PE 100 DN 110MM, ELETROFUSÃO, SDR 11, ABNT NBR 14462, EN 1555, ISO 4437</v>
          </cell>
          <cell r="C7634" t="str">
            <v>UN</v>
          </cell>
          <cell r="D7634">
            <v>175.51</v>
          </cell>
        </row>
        <row r="7635">
          <cell r="A7635" t="str">
            <v>G0065</v>
          </cell>
          <cell r="B7635" t="str">
            <v>COTOVELO 45º PEAD PE 100 DN 32MM, ELETROFUSÃO, SDR 11, ABNT NBR 14462, EN 1555, ISO 4437</v>
          </cell>
          <cell r="C7635" t="str">
            <v>UN</v>
          </cell>
          <cell r="D7635">
            <v>31.43</v>
          </cell>
        </row>
        <row r="7636">
          <cell r="A7636" t="str">
            <v>G0066</v>
          </cell>
          <cell r="B7636" t="str">
            <v>COTOVELO 45º PEAD PE 100 DN 63MM, ELETROFUSÃO, SDR 11, ABNT NBR 14462, EN 1555, ISO 4437</v>
          </cell>
          <cell r="C7636" t="str">
            <v>UN</v>
          </cell>
          <cell r="D7636">
            <v>38.479999999999997</v>
          </cell>
        </row>
        <row r="7637">
          <cell r="A7637" t="str">
            <v>G0067</v>
          </cell>
          <cell r="B7637" t="str">
            <v>COTOVELO 45º PEAD PE 100 DN 90MM, ELETROFUSÃO, SDR 11, ABNT NBR 14462, EN 1555, ISO 4437</v>
          </cell>
          <cell r="C7637" t="str">
            <v>UN</v>
          </cell>
          <cell r="D7637">
            <v>85.01</v>
          </cell>
        </row>
        <row r="7638">
          <cell r="A7638" t="str">
            <v>G0072</v>
          </cell>
          <cell r="B7638" t="str">
            <v>COTOVELO 90º PEAD PE 100 DN 110MM, ELETROFUSÃO, SDR 11, ABNT NBR 14462, EN 1555, ISO 4437</v>
          </cell>
          <cell r="C7638" t="str">
            <v>UN</v>
          </cell>
          <cell r="D7638">
            <v>175.51</v>
          </cell>
        </row>
        <row r="7639">
          <cell r="A7639" t="str">
            <v>G0069</v>
          </cell>
          <cell r="B7639" t="str">
            <v>COTOVELO 90º PEAD PE 100 DN 32MM, ELETROFUSÃO, SDR 11, ABNT NBR 14462, EN 1555, ISO 4437</v>
          </cell>
          <cell r="C7639" t="str">
            <v>UN</v>
          </cell>
          <cell r="D7639">
            <v>35.590000000000003</v>
          </cell>
        </row>
        <row r="7640">
          <cell r="A7640" t="str">
            <v>G0070</v>
          </cell>
          <cell r="B7640" t="str">
            <v>COTOVELO 90º PEAD PE 100 DN 63MM, ELETROFUSÃO, SDR 11, ABNT NBR 14462, EN 1555, ISO 4437</v>
          </cell>
          <cell r="C7640" t="str">
            <v>UN</v>
          </cell>
          <cell r="D7640">
            <v>90.76</v>
          </cell>
        </row>
        <row r="7641">
          <cell r="A7641" t="str">
            <v>G0071</v>
          </cell>
          <cell r="B7641" t="str">
            <v>COTOVELO 90º PEAD PE 100 DN 90MM, ELETROFUSÃO, SDR 11, ABNT NBR 14462, EN 1555, ISO 4437</v>
          </cell>
          <cell r="C7641" t="str">
            <v>UN</v>
          </cell>
          <cell r="D7641">
            <v>87.96</v>
          </cell>
        </row>
        <row r="7642">
          <cell r="A7642" t="str">
            <v>G0073</v>
          </cell>
          <cell r="B7642" t="str">
            <v>CURVA 45° RAIO 3D, DN  2”, AC, ASTM A234 Gr.WPB, ANSI B 16.9, PC, SCH 40, SC</v>
          </cell>
          <cell r="C7642" t="str">
            <v>UN</v>
          </cell>
          <cell r="D7642">
            <v>31.87</v>
          </cell>
        </row>
        <row r="7643">
          <cell r="A7643" t="str">
            <v>G0074</v>
          </cell>
          <cell r="B7643" t="str">
            <v>CURVA 45° RAIO 3D, DN  3”, AC, ASTM A234 Gr.WPB, ANSI B 16.9, PC, SCH 40, SC</v>
          </cell>
          <cell r="C7643" t="str">
            <v>UN</v>
          </cell>
          <cell r="D7643">
            <v>182.83</v>
          </cell>
        </row>
        <row r="7644">
          <cell r="A7644" t="str">
            <v>G0075</v>
          </cell>
          <cell r="B7644" t="str">
            <v>CURVA 45° RAIO 3D, DN  4”, AC, ASTM A234 Gr.WPB, ANSI B 16.9, PC, SCH 40, SC</v>
          </cell>
          <cell r="C7644" t="str">
            <v>UN</v>
          </cell>
          <cell r="D7644">
            <v>286.69</v>
          </cell>
        </row>
        <row r="7645">
          <cell r="A7645" t="str">
            <v>G0076</v>
          </cell>
          <cell r="B7645" t="str">
            <v>CURVA 45° RAIO 3D, DN  6”, AC, ASTM A234 Gr.WPB, ANSI B 16.9, PC, SCH 40, SC</v>
          </cell>
          <cell r="C7645" t="str">
            <v>UN</v>
          </cell>
          <cell r="D7645">
            <v>595.84</v>
          </cell>
        </row>
        <row r="7646">
          <cell r="A7646" t="str">
            <v>G0077</v>
          </cell>
          <cell r="B7646" t="str">
            <v>CURVA 45° RAIO 3D, DN  8”, AC, ASTM A234 Gr.WPB, ANSI B 16.9, PC, SCH 40, SC</v>
          </cell>
          <cell r="C7646" t="str">
            <v>UN</v>
          </cell>
          <cell r="D7646">
            <v>873.79</v>
          </cell>
        </row>
        <row r="7647">
          <cell r="A7647" t="str">
            <v>G0078</v>
          </cell>
          <cell r="B7647" t="str">
            <v>CURVA 45° RAIO 3D, DN 10”, AC, ASTM A234 Gr.WPB, ANSI B 16.9, PC, SCH 40, SC</v>
          </cell>
          <cell r="C7647" t="str">
            <v>UN</v>
          </cell>
          <cell r="D7647">
            <v>1226.1500000000001</v>
          </cell>
        </row>
        <row r="7648">
          <cell r="A7648" t="str">
            <v>G0079</v>
          </cell>
          <cell r="B7648" t="str">
            <v>CURVA 45° RAIO 3D, DN 12”, AC, ASTM A234 Gr.WPB, ANSI B 16.9, PC, SCH 40, SC</v>
          </cell>
          <cell r="C7648" t="str">
            <v>UN</v>
          </cell>
          <cell r="D7648">
            <v>1822.98</v>
          </cell>
        </row>
        <row r="7649">
          <cell r="A7649" t="str">
            <v>G0080</v>
          </cell>
          <cell r="B7649" t="str">
            <v>CURVA 45° RAIO 5D, DN  8”, AC, ASTM A234 Gr.WPB, ANSI B 16.9, PC, SCH 40, SC</v>
          </cell>
          <cell r="C7649" t="str">
            <v>UN</v>
          </cell>
          <cell r="D7649">
            <v>873.79</v>
          </cell>
        </row>
        <row r="7650">
          <cell r="A7650" t="str">
            <v>G0081</v>
          </cell>
          <cell r="B7650" t="str">
            <v>CURVA 45° RAIO 5D, DN 10”, AC, ASTM A234 Gr.WPB, ANSI B 16.9, PC, SCH 40, SC</v>
          </cell>
          <cell r="C7650" t="str">
            <v>UN</v>
          </cell>
          <cell r="D7650">
            <v>1226.1500000000001</v>
          </cell>
        </row>
        <row r="7651">
          <cell r="A7651" t="str">
            <v>G0082</v>
          </cell>
          <cell r="B7651" t="str">
            <v>CURVA 45° RAIO 5D, DN 12”, AC, ASTM A234 Gr.WPB, ANSI B 16.9, PC, SCH 40, SC</v>
          </cell>
          <cell r="C7651" t="str">
            <v>UN</v>
          </cell>
          <cell r="D7651">
            <v>1822.98</v>
          </cell>
        </row>
        <row r="7652">
          <cell r="A7652" t="str">
            <v>G0084</v>
          </cell>
          <cell r="B7652" t="str">
            <v>CURVA 45° RAIO CURTO, DN  3”, AC, ASTM A234 Gr.WPB, ANSI B 16.9, PC, SCH 40, SC</v>
          </cell>
          <cell r="C7652" t="str">
            <v>UN</v>
          </cell>
          <cell r="D7652">
            <v>29.44</v>
          </cell>
        </row>
        <row r="7653">
          <cell r="A7653" t="str">
            <v>G0085</v>
          </cell>
          <cell r="B7653" t="str">
            <v>CURVA 45° RAIO CURTO, DN  4”, AC, ASTM A234 Gr.WPB, ANSI B 16.9, PC, SCH 40, SC</v>
          </cell>
          <cell r="C7653" t="str">
            <v>UN</v>
          </cell>
          <cell r="D7653">
            <v>46.66</v>
          </cell>
        </row>
        <row r="7654">
          <cell r="A7654" t="str">
            <v>G0086</v>
          </cell>
          <cell r="B7654" t="str">
            <v>CURVA 45° RAIO CURTO, DN  6”, AC, ASTM A234 Gr.WPB, ANSI B 16.9, PC, SCH 40, SC</v>
          </cell>
          <cell r="C7654" t="str">
            <v>UN</v>
          </cell>
          <cell r="D7654">
            <v>115.89</v>
          </cell>
        </row>
        <row r="7655">
          <cell r="A7655" t="str">
            <v>G0087</v>
          </cell>
          <cell r="B7655" t="str">
            <v>CURVA 45° RAIO CURTO, DN  8”, AC, ASTM A234 Gr.WPB, ANSI B 16.9, PC, SCH 40, SC</v>
          </cell>
          <cell r="C7655" t="str">
            <v>UN</v>
          </cell>
          <cell r="D7655">
            <v>235.04</v>
          </cell>
        </row>
        <row r="7656">
          <cell r="A7656" t="str">
            <v>G0088</v>
          </cell>
          <cell r="B7656" t="str">
            <v>CURVA 45° RAIO CURTO, DN 10”, AC, ASTM A234 Gr.WPB, ANSI B 16.9, PC, SCH 40, SC</v>
          </cell>
          <cell r="C7656" t="str">
            <v>UN</v>
          </cell>
          <cell r="D7656">
            <v>421.78</v>
          </cell>
        </row>
        <row r="7657">
          <cell r="A7657" t="str">
            <v>G0089</v>
          </cell>
          <cell r="B7657" t="str">
            <v>CURVA 45° RAIO CURTO, DN 12”, AC, ASTM A234 Gr.WPB, ANSI B 16.9, PC, SCH 40, SC</v>
          </cell>
          <cell r="C7657" t="str">
            <v>UN</v>
          </cell>
          <cell r="D7657">
            <v>714.49</v>
          </cell>
        </row>
        <row r="7658">
          <cell r="A7658" t="str">
            <v>G0090</v>
          </cell>
          <cell r="B7658" t="str">
            <v>CURVA 45° RAIO LONGO, DN  2”, AC, ASTM A234 Gr.WPB, ANSI B 16.9, PC, SCH 40, SC</v>
          </cell>
          <cell r="C7658" t="str">
            <v>UN</v>
          </cell>
          <cell r="D7658">
            <v>11.18</v>
          </cell>
        </row>
        <row r="7659">
          <cell r="A7659" t="str">
            <v>G0091</v>
          </cell>
          <cell r="B7659" t="str">
            <v>CURVA 45° RAIO LONGO, DN  3”, AC, ASTM A234 Gr.WPB, ANSI B 16.9, PC, SCH 40, SC</v>
          </cell>
          <cell r="C7659" t="str">
            <v>UN</v>
          </cell>
          <cell r="D7659">
            <v>26.9</v>
          </cell>
        </row>
        <row r="7660">
          <cell r="A7660" t="str">
            <v>G0092</v>
          </cell>
          <cell r="B7660" t="str">
            <v>CURVA 45° RAIO LONGO, DN  4”, AC, ASTM A234 Gr.WPB, ANSI B 16.9, PC, SCH 40, SC</v>
          </cell>
          <cell r="C7660" t="str">
            <v>UN</v>
          </cell>
          <cell r="D7660">
            <v>53.9</v>
          </cell>
        </row>
        <row r="7661">
          <cell r="A7661" t="str">
            <v>G0093</v>
          </cell>
          <cell r="B7661" t="str">
            <v>CURVA 45° RAIO LONGO, DN  6”, AC, ASTM A234 Gr.WPB, ANSI B 16.9, PC, SCH 40, SC</v>
          </cell>
          <cell r="C7661" t="str">
            <v>UN</v>
          </cell>
          <cell r="D7661">
            <v>127.6</v>
          </cell>
        </row>
        <row r="7662">
          <cell r="A7662" t="str">
            <v>G0094</v>
          </cell>
          <cell r="B7662" t="str">
            <v>CURVA 45° RAIO LONGO, DN  8”, AC, ASTM A234 Gr.WPB, ANSI B 16.9, PC, SCH 40, SC</v>
          </cell>
          <cell r="C7662" t="str">
            <v>UN</v>
          </cell>
          <cell r="D7662">
            <v>239.53</v>
          </cell>
        </row>
        <row r="7663">
          <cell r="A7663" t="str">
            <v>G0095</v>
          </cell>
          <cell r="B7663" t="str">
            <v>CURVA 45° RAIO LONGO, DN 10”, AC, ASTM A234 Gr.WPB, ANSI B 16.9, PC, SCH 40, SC</v>
          </cell>
          <cell r="C7663" t="str">
            <v>UN</v>
          </cell>
          <cell r="D7663">
            <v>476.73</v>
          </cell>
        </row>
        <row r="7664">
          <cell r="A7664" t="str">
            <v>G0096</v>
          </cell>
          <cell r="B7664" t="str">
            <v>CURVA 45° RAIO LONGO, DN 12”, AC, ASTM A234 Gr.WPB, ANSI B 16.9, PC, SCH 40, SC</v>
          </cell>
          <cell r="C7664" t="str">
            <v>UN</v>
          </cell>
          <cell r="D7664">
            <v>685.67</v>
          </cell>
        </row>
        <row r="7665">
          <cell r="A7665" t="str">
            <v>G0098</v>
          </cell>
          <cell r="B7665" t="str">
            <v>CURVA 90° RAIO 3D, DN  2”, AC, ASTM A234 Gr.WPB, ANSI B 16.9, PC, SCH 40, SC</v>
          </cell>
          <cell r="C7665" t="str">
            <v>UN</v>
          </cell>
          <cell r="D7665">
            <v>63.75</v>
          </cell>
        </row>
        <row r="7666">
          <cell r="A7666" t="str">
            <v>G0099</v>
          </cell>
          <cell r="B7666" t="str">
            <v>CURVA 90° RAIO 3D, DN  3”, AC, ASTM A234 Gr.WPB, ANSI B 16.9, PC, SCH 40, SC</v>
          </cell>
          <cell r="C7666" t="str">
            <v>UN</v>
          </cell>
          <cell r="D7666">
            <v>365.67</v>
          </cell>
        </row>
        <row r="7667">
          <cell r="A7667" t="str">
            <v>G0100</v>
          </cell>
          <cell r="B7667" t="str">
            <v>CURVA 90° RAIO 3D, DN  4”, AC, ASTM A234 Gr.WPB, ANSI B 16.9, PC, SCH 40, SC</v>
          </cell>
          <cell r="C7667" t="str">
            <v>UN</v>
          </cell>
          <cell r="D7667">
            <v>573.39</v>
          </cell>
        </row>
        <row r="7668">
          <cell r="A7668" t="str">
            <v>G0101</v>
          </cell>
          <cell r="B7668" t="str">
            <v>CURVA 90° RAIO 3D, DN  6”, AC, ASTM A234 Gr.WPB, ANSI B 16.9, PC, SCH 40, SC</v>
          </cell>
          <cell r="C7668" t="str">
            <v>UN</v>
          </cell>
          <cell r="D7668">
            <v>1191.7</v>
          </cell>
        </row>
        <row r="7669">
          <cell r="A7669" t="str">
            <v>G0102</v>
          </cell>
          <cell r="B7669" t="str">
            <v>CURVA 90° RAIO 3D, DN  8”, AC, ASTM A234 Gr.WPB, ANSI B 16.9, PC, SCH 40, SC</v>
          </cell>
          <cell r="C7669" t="str">
            <v>UN</v>
          </cell>
          <cell r="D7669">
            <v>1747.59</v>
          </cell>
        </row>
        <row r="7670">
          <cell r="A7670" t="str">
            <v>G0103</v>
          </cell>
          <cell r="B7670" t="str">
            <v>CURVA 90° RAIO 3D, DN 10”, AC, ASTM A234 Gr.WPB, ANSI B 16.9, PC, SCH 40, SC</v>
          </cell>
          <cell r="C7670" t="str">
            <v>UN</v>
          </cell>
          <cell r="D7670">
            <v>2452.29</v>
          </cell>
        </row>
        <row r="7671">
          <cell r="A7671" t="str">
            <v>G0104</v>
          </cell>
          <cell r="B7671" t="str">
            <v>CURVA 90° RAIO 3D, DN 12”, AC, ASTM A234 Gr.WPB, ANSI B 16.9, PC, SCH 40, SC</v>
          </cell>
          <cell r="C7671" t="str">
            <v>UN</v>
          </cell>
          <cell r="D7671">
            <v>3645.98</v>
          </cell>
        </row>
        <row r="7672">
          <cell r="A7672" t="str">
            <v>G0097</v>
          </cell>
          <cell r="B7672" t="str">
            <v xml:space="preserve">CURVA 90° RAIO 5D, DN  8", AC, ASTM A234 Gr.WPB, ANSI B 16.9, PC, SCH 40, SC
</v>
          </cell>
          <cell r="C7672" t="str">
            <v>UN</v>
          </cell>
          <cell r="D7672">
            <v>1747.59</v>
          </cell>
        </row>
        <row r="7673">
          <cell r="A7673" t="str">
            <v>G0105</v>
          </cell>
          <cell r="B7673" t="str">
            <v>CURVA 90° RAIO CURTO, DN  1", AC, ASTM A234 Gr.WPB, ANSI B 16.9, PL, SCH 40, SC</v>
          </cell>
          <cell r="C7673" t="str">
            <v>UN</v>
          </cell>
          <cell r="D7673">
            <v>8.85</v>
          </cell>
        </row>
        <row r="7674">
          <cell r="A7674" t="str">
            <v>G0107</v>
          </cell>
          <cell r="B7674" t="str">
            <v>CURVA 90° RAIO CURTO, DN  2”, AC, ASTM A234 Gr.WPB, ANSI B 16.9, PC, SCH 40, SC</v>
          </cell>
          <cell r="C7674" t="str">
            <v>UN</v>
          </cell>
          <cell r="D7674">
            <v>12.11</v>
          </cell>
        </row>
        <row r="7675">
          <cell r="A7675" t="str">
            <v>G0108</v>
          </cell>
          <cell r="B7675" t="str">
            <v>CURVA 90° RAIO CURTO, DN  3”, AC, ASTM A234 Gr.WPB, ANSI B 16.9, PC, SCH 40, SC</v>
          </cell>
          <cell r="C7675" t="str">
            <v>UN</v>
          </cell>
          <cell r="D7675">
            <v>34.68</v>
          </cell>
        </row>
        <row r="7676">
          <cell r="A7676" t="str">
            <v>G0109</v>
          </cell>
          <cell r="B7676" t="str">
            <v>CURVA 90° RAIO CURTO, DN  4”, AC, ASTM A234 Gr.WPB, ANSI B 16.9, PC, SCH 40, SC</v>
          </cell>
          <cell r="C7676" t="str">
            <v>UN</v>
          </cell>
          <cell r="D7676">
            <v>59.03</v>
          </cell>
        </row>
        <row r="7677">
          <cell r="A7677" t="str">
            <v>G0110</v>
          </cell>
          <cell r="B7677" t="str">
            <v>CURVA 90° RAIO CURTO, DN  6”, AC, ASTM A234 Gr.WPB, ANSI B 16.9, PC, SCH 40, SC</v>
          </cell>
          <cell r="C7677" t="str">
            <v>UN</v>
          </cell>
          <cell r="D7677">
            <v>173.07</v>
          </cell>
        </row>
        <row r="7678">
          <cell r="A7678" t="str">
            <v>G0111</v>
          </cell>
          <cell r="B7678" t="str">
            <v>CURVA 90° RAIO CURTO, DN  8”, AC, ASTM A234 Gr.WPB, ANSI B 16.9, PC, SCH 40, SC</v>
          </cell>
          <cell r="C7678" t="str">
            <v>UN</v>
          </cell>
          <cell r="D7678">
            <v>357.36</v>
          </cell>
        </row>
        <row r="7679">
          <cell r="A7679" t="str">
            <v>G0106</v>
          </cell>
          <cell r="B7679" t="str">
            <v>CURVA 90° RAIO CURTO, DN 1.1/2", AC, ASTM A234 Gr.WPB, ANSI B 16.9, PL, SCH 40, SC</v>
          </cell>
          <cell r="C7679" t="str">
            <v>UN</v>
          </cell>
          <cell r="D7679">
            <v>10.220000000000001</v>
          </cell>
        </row>
        <row r="7680">
          <cell r="A7680" t="str">
            <v>G0112</v>
          </cell>
          <cell r="B7680" t="str">
            <v>CURVA 90° RAIO CURTO, DN 10”, AC, ASTM A234 Gr.WPB, ANSI B 16.9, PC, SCH 40, SC</v>
          </cell>
          <cell r="C7680" t="str">
            <v>UN</v>
          </cell>
          <cell r="D7680">
            <v>431.29</v>
          </cell>
        </row>
        <row r="7681">
          <cell r="A7681" t="str">
            <v>G0113</v>
          </cell>
          <cell r="B7681" t="str">
            <v>CURVA 90° RAIO CURTO, DN 12”, AC, ASTM A234 Gr.WPB, ANSI B 16.9, PC, SCH 40, SC</v>
          </cell>
          <cell r="C7681" t="str">
            <v>UN</v>
          </cell>
          <cell r="D7681">
            <v>884.89</v>
          </cell>
        </row>
        <row r="7682">
          <cell r="A7682" t="str">
            <v>G0114</v>
          </cell>
          <cell r="B7682" t="str">
            <v>CURVA 90° RAIO LONGO, DN  1", AC, ASTM A234 Gr.WPB, ANSI B 16.9, PL,  SCH 40, SC</v>
          </cell>
          <cell r="C7682" t="str">
            <v>UN</v>
          </cell>
          <cell r="D7682">
            <v>8.17</v>
          </cell>
        </row>
        <row r="7683">
          <cell r="A7683" t="str">
            <v>G0116</v>
          </cell>
          <cell r="B7683" t="str">
            <v>CURVA 90° RAIO LONGO, DN  2”, AC, ASTM A234 Gr.WPB, ANSI B 16.9, PC, SCH 40, SC</v>
          </cell>
          <cell r="C7683" t="str">
            <v>UN</v>
          </cell>
          <cell r="D7683">
            <v>18.12</v>
          </cell>
        </row>
        <row r="7684">
          <cell r="A7684" t="str">
            <v>G0117</v>
          </cell>
          <cell r="B7684" t="str">
            <v>CURVA 90° RAIO LONGO, DN  3”, AC, ASTM A234 Gr.WPB, ANSI B 16.9, PC, SCH 40, SC</v>
          </cell>
          <cell r="C7684" t="str">
            <v>UN</v>
          </cell>
          <cell r="D7684">
            <v>38.950000000000003</v>
          </cell>
        </row>
        <row r="7685">
          <cell r="A7685" t="str">
            <v>G0118</v>
          </cell>
          <cell r="B7685" t="str">
            <v>CURVA 90° RAIO LONGO, DN  4”, AC, ASTM A234 Gr.WPB, ANSI B 16.9, PC, SCH 40, SC</v>
          </cell>
          <cell r="C7685" t="str">
            <v>UN</v>
          </cell>
          <cell r="D7685">
            <v>69.45</v>
          </cell>
        </row>
        <row r="7686">
          <cell r="A7686" t="str">
            <v>G0119</v>
          </cell>
          <cell r="B7686" t="str">
            <v>CURVA 90° RAIO LONGO, DN  6”, AC, ASTM A234 Gr.WPB, ANSI B 16.9, PC, SCH 40, SC</v>
          </cell>
          <cell r="C7686" t="str">
            <v>UN</v>
          </cell>
          <cell r="D7686">
            <v>173.81</v>
          </cell>
        </row>
        <row r="7687">
          <cell r="A7687" t="str">
            <v>G0120</v>
          </cell>
          <cell r="B7687" t="str">
            <v>CURVA 90° RAIO LONGO, DN  8”, AC, ASTM A234 Gr.WPB, ANSI B 16.9, PC, SCH 40, SC</v>
          </cell>
          <cell r="C7687" t="str">
            <v>UN</v>
          </cell>
          <cell r="D7687">
            <v>548.25</v>
          </cell>
        </row>
        <row r="7688">
          <cell r="A7688" t="str">
            <v>G0121</v>
          </cell>
          <cell r="B7688" t="str">
            <v>CURVA 90° RAIO LONGO, DN 10”, AC, ASTM A234 Gr.WPB, ANSI B 16.9, PC, SCH 40, SC</v>
          </cell>
          <cell r="C7688" t="str">
            <v>UN</v>
          </cell>
          <cell r="D7688">
            <v>551.85</v>
          </cell>
        </row>
        <row r="7689">
          <cell r="A7689" t="str">
            <v>G0122</v>
          </cell>
          <cell r="B7689" t="str">
            <v>CURVA 90° RAIO LONGO, DN 12”, AC, ASTM A234 Gr.WPB, ANSI B 16.9, PC, SCH 40, SC</v>
          </cell>
          <cell r="C7689" t="str">
            <v>UN</v>
          </cell>
          <cell r="D7689">
            <v>1498</v>
          </cell>
        </row>
        <row r="7690">
          <cell r="A7690" t="str">
            <v>G0123</v>
          </cell>
          <cell r="B7690" t="str">
            <v xml:space="preserve">CURVA 90º RAIO 5D, DN 10", AC, ASTM A234 Gr.WPB, ANSI B 16.9, PC, SCH 40, SC
</v>
          </cell>
          <cell r="C7690" t="str">
            <v>UN</v>
          </cell>
          <cell r="D7690">
            <v>2452.29</v>
          </cell>
        </row>
        <row r="7691">
          <cell r="A7691" t="str">
            <v>G0124</v>
          </cell>
          <cell r="B7691" t="str">
            <v xml:space="preserve">CURVA 90º RAIO 5D, DN 12", AC, ASTM A234 Gr.WPB, ANSI B 16.9, PC, SCH 40, SC
</v>
          </cell>
          <cell r="C7691" t="str">
            <v>UN</v>
          </cell>
          <cell r="D7691">
            <v>3645.98</v>
          </cell>
        </row>
        <row r="7692">
          <cell r="A7692" t="str">
            <v>G0115</v>
          </cell>
          <cell r="B7692" t="str">
            <v>CURVA 90º RAIO LONGO, DN    1.1/2", AC, ASTM A234 Gr.WPB, ANSI B 16.9, PL ,SCH 40, SC</v>
          </cell>
          <cell r="C7692" t="str">
            <v>UN</v>
          </cell>
          <cell r="D7692">
            <v>15.3</v>
          </cell>
        </row>
        <row r="7693">
          <cell r="A7693" t="str">
            <v>G0125</v>
          </cell>
          <cell r="B7693" t="str">
            <v>DILUENTE PARA TINTA EPOXI</v>
          </cell>
          <cell r="C7693" t="str">
            <v>L</v>
          </cell>
          <cell r="D7693">
            <v>62.46</v>
          </cell>
        </row>
        <row r="7694">
          <cell r="A7694" t="str">
            <v>G0126</v>
          </cell>
          <cell r="B7694" t="str">
            <v>DISCO DE CORTE  DE 7" PARA TUDOS DE AÇO CARBONO</v>
          </cell>
          <cell r="C7694" t="str">
            <v>UN</v>
          </cell>
          <cell r="D7694">
            <v>6.59</v>
          </cell>
        </row>
        <row r="7695">
          <cell r="A7695" t="str">
            <v>G0127</v>
          </cell>
          <cell r="B7695" t="str">
            <v>DISPERSANTE A BASE DE POLIFOSFATO TENSOATIVADO (TENSOATIVO NÃO-IÔNICO) DESTINADO A REMOÇÃO DE DISPERSÃO DE BENTONITA E ARGILAS NATURAIS E TAMBÉM PARA USO NA PUXADA EM PERFURAÇÃO DIRECIONAL HDD EM SOLOS ARGILOSOS</v>
          </cell>
          <cell r="C7695" t="str">
            <v>KG</v>
          </cell>
          <cell r="D7695">
            <v>17.309999999999999</v>
          </cell>
        </row>
        <row r="7696">
          <cell r="A7696" t="str">
            <v>G0128</v>
          </cell>
          <cell r="B7696" t="str">
            <v>ESCOVA DE AÇO COPO TRANÇADA 4 1/2"</v>
          </cell>
          <cell r="C7696" t="str">
            <v>UN</v>
          </cell>
          <cell r="D7696">
            <v>26.64</v>
          </cell>
        </row>
        <row r="7697">
          <cell r="A7697" t="str">
            <v>G0129</v>
          </cell>
          <cell r="B7697" t="str">
            <v>ESCOVA DE BRONZE COM CABO DE MADEIRA, PVC OU SIMILAR, COM TRÊS CARREIRAS DE TUFOS, COM CABO CURTO MEDINDO APROXIMADAMENTE  ENTRE 10CM A 15CM.</v>
          </cell>
          <cell r="C7697" t="str">
            <v>UN</v>
          </cell>
          <cell r="D7697">
            <v>24.25</v>
          </cell>
        </row>
        <row r="7698">
          <cell r="A7698" t="str">
            <v>G0130</v>
          </cell>
          <cell r="B7698" t="str">
            <v>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v>
          </cell>
          <cell r="C7698" t="str">
            <v>UN</v>
          </cell>
          <cell r="D7698">
            <v>6.34</v>
          </cell>
        </row>
        <row r="7699">
          <cell r="A7699" t="str">
            <v>G0131</v>
          </cell>
          <cell r="B7699" t="str">
            <v>ESPATULA E MASSADEIRA COM FOLHA DE 5CM A 6CM DE LARGURA COM 1,5MM DE ESPESSURA, COM CABO DE MADEIRA.</v>
          </cell>
          <cell r="C7699" t="str">
            <v>UN</v>
          </cell>
          <cell r="D7699">
            <v>8.81</v>
          </cell>
        </row>
        <row r="7700">
          <cell r="A7700" t="str">
            <v>G0133</v>
          </cell>
          <cell r="B7700" t="str">
            <v>FIGURA 8 PARA FLANGE DE DIÂMETRO  2”; MATERIAL: ASTM A516 GR. 60; EXTREMIDADE: FR (FLANGE DE RESSALTO); PADRÃO DIMENSIONAL: N-120</v>
          </cell>
          <cell r="C7700" t="str">
            <v>UN</v>
          </cell>
          <cell r="D7700">
            <v>112.84</v>
          </cell>
        </row>
        <row r="7701">
          <cell r="A7701" t="str">
            <v>G0134</v>
          </cell>
          <cell r="B7701" t="str">
            <v>FIGURA 8 PARA FLANGE DE DIÂMETRO  3”; MATERIAL: ASTM A516 GR. 60; EXTREMIDADE: FR (FLANGE DE RESSALTO); PADRÃO DIMENSIONAL: N-120</v>
          </cell>
          <cell r="C7701" t="str">
            <v>UN</v>
          </cell>
          <cell r="D7701">
            <v>191.13</v>
          </cell>
        </row>
        <row r="7702">
          <cell r="A7702" t="str">
            <v>G0135</v>
          </cell>
          <cell r="B7702" t="str">
            <v>FIGURA 8 PARA FLANGE DE DIÂMETRO  4”; MATERIAL: ASTM A516 GR. 60; EXTREMIDADE: FR (FLANGE DE RESSALTO); PADRÃO DIMENSIONAL: N-120</v>
          </cell>
          <cell r="C7702" t="str">
            <v>UN</v>
          </cell>
          <cell r="D7702">
            <v>256.93</v>
          </cell>
        </row>
        <row r="7703">
          <cell r="A7703" t="str">
            <v>G0136</v>
          </cell>
          <cell r="B7703" t="str">
            <v>FIGURA 8 PARA FLANGE DE DIÂMETRO  6”; MATERIAL: ASTM A516 GR. 60; EXTREMIDADE: FR (FLANGE DE RESSALTO); PADRÃO DIMENSIONAL: N-120</v>
          </cell>
          <cell r="C7703" t="str">
            <v>UN</v>
          </cell>
          <cell r="D7703">
            <v>531.13</v>
          </cell>
        </row>
        <row r="7704">
          <cell r="A7704" t="str">
            <v>G0137</v>
          </cell>
          <cell r="B7704" t="str">
            <v>FIGURA 8 PARA FLANGE DE DIÂMETRO  8”; MATERIAL: ASTM A516 GR. 60; EXTREMIDADE: FR (FLANGE DE RESSALTO); PADRÃO DIMENSIONAL: N-120</v>
          </cell>
          <cell r="C7704" t="str">
            <v>UN</v>
          </cell>
          <cell r="D7704">
            <v>933.62</v>
          </cell>
        </row>
        <row r="7705">
          <cell r="A7705" t="str">
            <v>G0132</v>
          </cell>
          <cell r="B7705" t="str">
            <v>FIGURA 8 PARA FLANGE DE DIÂMETRO 10”; MATERIAL: ASTM A516 GR. 60; EXTREMIDADE: FR (FLANGE DE RESSALTO); PADRÃO DIMENSIONAL: N-120</v>
          </cell>
          <cell r="C7705" t="str">
            <v>UN</v>
          </cell>
          <cell r="D7705">
            <v>1524.3</v>
          </cell>
        </row>
        <row r="7706">
          <cell r="A7706" t="str">
            <v>G0138</v>
          </cell>
          <cell r="B7706" t="str">
            <v>FIGURA 8 PARA FLANGE DE DIÂMETRO 12”; MATERIAL: ASTM A516 GR. 60; EXTREMIDADE: FR (FLANGE DE RESSALTO); PADRÃO DIMENSIONAL: N-120</v>
          </cell>
          <cell r="C7706" t="str">
            <v>UN</v>
          </cell>
          <cell r="D7706">
            <v>2261.27</v>
          </cell>
        </row>
        <row r="7707">
          <cell r="A7707" t="str">
            <v>G0139</v>
          </cell>
          <cell r="B7707" t="str">
            <v>FITA DE SINALIZAÇÃO COM TELA</v>
          </cell>
          <cell r="C7707" t="str">
            <v>M</v>
          </cell>
          <cell r="D7707">
            <v>4.83</v>
          </cell>
        </row>
        <row r="7708">
          <cell r="A7708" t="str">
            <v>G0140</v>
          </cell>
          <cell r="B7708" t="str">
            <v>FLANGE CEGO DE DIÂMETRO  2”,  150#; PADRÃO: ASME B16.5; MATERIAL: ASTM A105; FACE COM RESSALTO (FR); ACABAMENTO DA FACE: RANHURADO CONCÊNTRICO OU ESPIRALADO 125 µIN – 250 µIN; SCH 40</v>
          </cell>
          <cell r="C7708" t="str">
            <v>UN</v>
          </cell>
          <cell r="D7708">
            <v>37.14</v>
          </cell>
        </row>
        <row r="7709">
          <cell r="A7709" t="str">
            <v>G0141</v>
          </cell>
          <cell r="B7709" t="str">
            <v>FLANGE CEGO DE DIÂMETRO  3”, 150#; PADRÃO: ASME B16.5; MATERIAL: ASTM A105; FACE COM RESSALTO (FR); ACABAMENTO DA FACE: RANHURADO CONCÊNTRICO OU ESPIRALADO 125 µIN – 250 µIN; SCH 40</v>
          </cell>
          <cell r="C7709" t="str">
            <v>UN</v>
          </cell>
          <cell r="D7709">
            <v>65.06</v>
          </cell>
        </row>
        <row r="7710">
          <cell r="A7710" t="str">
            <v>G0142</v>
          </cell>
          <cell r="B7710" t="str">
            <v>FLANGE CEGO DE DIÂMETRO  4”, 150#; PADRÃO: ASME B16.5; MATERIAL: ASTM A105; FACE COM RESSALTO (FR); ACABAMENTO DA FACE: RANHURADO CONCÊNTRICO OU ESPIRALADO 125 µIN – 250 µIN; SCH 40</v>
          </cell>
          <cell r="C7710" t="str">
            <v>UN</v>
          </cell>
          <cell r="D7710">
            <v>99.81</v>
          </cell>
        </row>
        <row r="7711">
          <cell r="A7711" t="str">
            <v>G0143</v>
          </cell>
          <cell r="B7711" t="str">
            <v>FLANGE CEGO DE DIÂMETRO  6”, 150#; PADRÃO: ASME B16.5; MATERIAL: ASTM A105; FACE COM RESSALTO (FR); ACABAMENTO DA FACE: RANHURADO CONCÊNTRICO OU ESPIRALADO 125 µIN – 250 µIN; SCH 40</v>
          </cell>
          <cell r="C7711" t="str">
            <v>UN</v>
          </cell>
          <cell r="D7711">
            <v>161.35</v>
          </cell>
        </row>
        <row r="7712">
          <cell r="A7712" t="str">
            <v>G0144</v>
          </cell>
          <cell r="B7712" t="str">
            <v>FLANGE CEGO DE DIÂMETRO  8”, 150#; PADRÃO: ASME B16.5; MATERIAL: ASTM A105; FACE COM RESSALTO (FR); ACABAMENTO DA FACE: RANHURADO CONCÊNTRICO OU ESPIRALADO 125 µIN – 250 µIN; SCH 40</v>
          </cell>
          <cell r="C7712" t="str">
            <v>UN</v>
          </cell>
          <cell r="D7712">
            <v>370.18</v>
          </cell>
        </row>
        <row r="7713">
          <cell r="A7713" t="str">
            <v>G0145</v>
          </cell>
          <cell r="B7713" t="str">
            <v>FLANGE CEGO DE DIÂMETRO 10”, 150#; PADRÃO: ASME B16.5; MATERIAL: ASTM A105; FACE COM RESSALTO (FR); ACABAMENTO DA FACE: RANHURADO CONCÊNTRICO OU ESPIRALADO 125 µIN – 250 µIN; SCH 40</v>
          </cell>
          <cell r="C7713" t="str">
            <v>UN</v>
          </cell>
          <cell r="D7713">
            <v>516.80999999999995</v>
          </cell>
        </row>
        <row r="7714">
          <cell r="A7714" t="str">
            <v>G0146</v>
          </cell>
          <cell r="B7714" t="str">
            <v>FLANGE CEGO DE DIÂMETRO 12”, 150#; PADRÃO: ASME B16.5; MATERIAL: ASTM A105; FACE COM RESSALTO (FR); ACABAMENTO DA FACE: RANHURADO CONCÊNTRICO OU ESPIRALADO 125 µIN – 250 µIN; SCH 40</v>
          </cell>
          <cell r="C7714" t="str">
            <v>UN</v>
          </cell>
          <cell r="D7714">
            <v>777.5</v>
          </cell>
        </row>
        <row r="7715">
          <cell r="A7715" t="str">
            <v>G0147</v>
          </cell>
          <cell r="B7715" t="str">
            <v>FLANGE CEGO, AÇO CARBONO FORJADO DE  1", RF, ASTM A 105, ASME/ANSI B 16.5,150#, FACE COM ACABAMENTO COM RANHURAS CONCÊNTRICO OU ESPIRALADO 125 µIN – 250 µIN</v>
          </cell>
          <cell r="C7715" t="str">
            <v>UN</v>
          </cell>
          <cell r="D7715">
            <v>20.57</v>
          </cell>
        </row>
        <row r="7716">
          <cell r="A7716" t="str">
            <v>G0149</v>
          </cell>
          <cell r="B7716" t="str">
            <v>FLANGE CEGO, AÇO CARBONO FORJADO DE  1", RF, ASTM A 105, ASME/ANSI B 16.5,300#, FACE COM ACABAMENTO COM RANHURAS CONCÊNTRICO OU ESPIRALADO 125 µIN – 250 µIN</v>
          </cell>
          <cell r="C7716" t="str">
            <v>UN</v>
          </cell>
          <cell r="D7716">
            <v>33.96</v>
          </cell>
        </row>
        <row r="7717">
          <cell r="A7717" t="str">
            <v>G0148</v>
          </cell>
          <cell r="B7717" t="str">
            <v>FLANGE CEGO, AÇO CARBONO FORJADO DE  1.1/2", RF, ASTM A 105, ASME/ANSI B 16.5,150#, FACE COM ACABAMENTO COM RANHURAS CONCÊNTRICO OU ESPIRALADO 125 µIN – 250 µIN</v>
          </cell>
          <cell r="C7717" t="str">
            <v>UN</v>
          </cell>
          <cell r="D7717">
            <v>28.83</v>
          </cell>
        </row>
        <row r="7718">
          <cell r="A7718" t="str">
            <v>G0150</v>
          </cell>
          <cell r="B7718" t="str">
            <v>FLANGE CEGO, AÇO CARBONO FORJADO DE  1.1/2", RF, ASTM A 105, ASME/ANSI B 16.5,300#, FACE COM ACABAMENTO COM RANHURAS CONCÊNTRICO OU ESPIRALADO 125 µIN – 250 µIN</v>
          </cell>
          <cell r="C7718" t="str">
            <v>UN</v>
          </cell>
          <cell r="D7718">
            <v>61.58</v>
          </cell>
        </row>
        <row r="7719">
          <cell r="A7719" t="str">
            <v>G0151</v>
          </cell>
          <cell r="B7719" t="str">
            <v>FLANGE DE ENCAIXE PARA SOLDA, AÇO CARBONO FORJADO, DN 1", SCH 40, RF, ASTM A 105, ASME/ANSI B 16.5, 150#, FACE COM ACABAMENTO RANHURADO, RANHURAS CONCÊNTRICO OU ESPIRALADO 125 µIN – 250 µIN</v>
          </cell>
          <cell r="C7719" t="str">
            <v>UN</v>
          </cell>
          <cell r="D7719">
            <v>33.08</v>
          </cell>
        </row>
        <row r="7720">
          <cell r="A7720" t="str">
            <v>G0153</v>
          </cell>
          <cell r="B7720" t="str">
            <v>FLANGE DE ENCAIXE PARA SOLDA, AÇO CARBONO FORJADO, DN 1", SCH 40, RF, ASTM A 105, ASME/ANSI B 16.5, 300#, FACE COM ACABAMENTO RANHURADO, RANHURAS CONCÊNTRICO OU ESPIRALADO 125 µIN – 250 µIN</v>
          </cell>
          <cell r="C7720" t="str">
            <v>UN</v>
          </cell>
          <cell r="D7720">
            <v>48.38</v>
          </cell>
        </row>
        <row r="7721">
          <cell r="A7721" t="str">
            <v>G0152</v>
          </cell>
          <cell r="B7721" t="str">
            <v>FLANGE DE ENCAIXE PARA SOLDA, AÇO CARBONO FORJADO, DN 1.1/2", SCH 40, RF, ASTM A 105, ASME/ANSI B 16.5, 150#, FACE COM ACABAMENTO RANHURADO, RANHURAS CONCÊNTRICO OU ESPIRALADO 125 µIN – 250 µIN</v>
          </cell>
          <cell r="C7721" t="str">
            <v>UN</v>
          </cell>
          <cell r="D7721">
            <v>43.2</v>
          </cell>
        </row>
        <row r="7722">
          <cell r="A7722" t="str">
            <v>G0154</v>
          </cell>
          <cell r="B7722" t="str">
            <v>FLANGE DE ENCAIXE PARA SOLDA, AÇO CARBONO FORJADO, DN 1.1/2", SCH 40, RF, ASTM A 105, ASME/ANSI B 16.5, 300#, FACE COM ACABAMENTO RANHURADO, RANHURAS CONCÊNTRICO OU ESPIRALADO 125 µIN – 250 µIN</v>
          </cell>
          <cell r="C7722" t="str">
            <v>UN</v>
          </cell>
          <cell r="D7722">
            <v>80.33</v>
          </cell>
        </row>
        <row r="7723">
          <cell r="A7723" t="str">
            <v>G0155</v>
          </cell>
          <cell r="B7723" t="str">
            <v>FLANGE DE PESCOÇO (PE) DE DIÂMETRO  2”, 150#; PADRÃO: ASME B16.5; MATERIAL: ASTM A105; FACE COM RESSALTO (FR); ACABAMENTO DA FACE: RANHURADO CONCÊNTRICO OU ESPIRALADO 125 µIN – 250 µIN; SCH 40</v>
          </cell>
          <cell r="C7723" t="str">
            <v>UN</v>
          </cell>
          <cell r="D7723">
            <v>73.11</v>
          </cell>
        </row>
        <row r="7724">
          <cell r="A7724" t="str">
            <v>G0156</v>
          </cell>
          <cell r="B7724" t="str">
            <v>FLANGE DE PESCOÇO (PE) DE DIÂMETRO  3”, 150#; PADRÃO: ASME B16.5; MATERIAL: ASTM A105; FACE COM RESSALTO (FR); ACABAMENTO DA FACE: RANHURADO CONCÊNTRICO OU ESPIRALADO 125 µIN – 250 µIN; SCH 40</v>
          </cell>
          <cell r="C7724" t="str">
            <v>UN</v>
          </cell>
          <cell r="D7724">
            <v>119.38</v>
          </cell>
        </row>
        <row r="7725">
          <cell r="A7725" t="str">
            <v>G0157</v>
          </cell>
          <cell r="B7725" t="str">
            <v>FLANGE DE PESCOÇO (PE) DE DIÂMETRO  4”, 150#; PADRÃO: ASME B16.5; MATERIAL: ASTM A105; FACE COM RESSALTO (FR); ACABAMENTO DA FACE: RANHURADO CONCÊNTRICO OU ESPIRALADO 125 µIN – 250 µIN; SCH 40</v>
          </cell>
          <cell r="C7725" t="str">
            <v>UN</v>
          </cell>
          <cell r="D7725">
            <v>171.14</v>
          </cell>
        </row>
        <row r="7726">
          <cell r="A7726" t="str">
            <v>G0158</v>
          </cell>
          <cell r="B7726" t="str">
            <v>FLANGE DE PESCOÇO (PE) DE DIÂMETRO  6”, 150#; PADRÃO: ASME B16.5; MATERIAL: ASTM A105; FACE COM RESSALTO (FR); ACABAMENTO DA FACE: RANHURADO CONCÊNTRICO OU ESPIRALADO 125 µIN – 250 µIN; SCH 40</v>
          </cell>
          <cell r="C7726" t="str">
            <v>UN</v>
          </cell>
          <cell r="D7726">
            <v>255.16</v>
          </cell>
        </row>
        <row r="7727">
          <cell r="A7727" t="str">
            <v>G0159</v>
          </cell>
          <cell r="B7727" t="str">
            <v>FLANGE DE PESCOÇO (PE) DE DIÂMETRO  8”, 150#; PADRÃO: ASME B16.5; MATERIAL: ASTM A105; FACE COM RESSALTO (FR); ACABAMENTO DA FACE: RANHURADO CONCÊNTRICO OU ESPIRALADO 125 µIN – 250 µIN; SCH 40</v>
          </cell>
          <cell r="C7727" t="str">
            <v>UN</v>
          </cell>
          <cell r="D7727">
            <v>411.22</v>
          </cell>
        </row>
        <row r="7728">
          <cell r="A7728" t="str">
            <v>G0160</v>
          </cell>
          <cell r="B7728" t="str">
            <v>FLANGE DE PESCOÇO (PE) DE DIÂMETRO 10”, 150#; PADRÃO: ASME B16.5; MATERIAL: ASTM A105; FACE COM RESSALTO (FR); ACABAMENTO DA FACE: RANHURADO CONCÊNTRICO OU ESPIRALADO 125 µIN – 250 µIN; SCH 40</v>
          </cell>
          <cell r="C7728" t="str">
            <v>UN</v>
          </cell>
          <cell r="D7728">
            <v>587.27</v>
          </cell>
        </row>
        <row r="7729">
          <cell r="A7729" t="str">
            <v>G0161</v>
          </cell>
          <cell r="B7729" t="str">
            <v>FLANGE DE PESCOÇO (PE) DE DIÂMETRO 12”, 150#; PADRÃO: ASME B16.5; MATERIAL: ASTM A105; FACE COM RESSALTO (FR); ACABAMENTO DA FACE: RANHURADO CONCÊNTRICO OU ESPIRALADO 125 µIN – 250 µIN; SCH 40</v>
          </cell>
          <cell r="C7729" t="str">
            <v>UN</v>
          </cell>
          <cell r="D7729">
            <v>913.64</v>
          </cell>
        </row>
        <row r="7730">
          <cell r="A7730" t="str">
            <v>G0162</v>
          </cell>
          <cell r="B7730" t="str">
            <v>HOLIDAY DETECTOR DE FALHA DE REVESTIMENTO EM MANTA TERMOCONTRATIL - VOLTAGEM DE 12 KV  A 20 KV, DE CORRENTE PULSANTE, VIA SECA, CONFORME NORMA NACE STANDARD RP-0274</v>
          </cell>
          <cell r="C7730" t="str">
            <v>UN</v>
          </cell>
          <cell r="D7730">
            <v>6590.71</v>
          </cell>
        </row>
        <row r="7731">
          <cell r="A7731" t="str">
            <v>G0164</v>
          </cell>
          <cell r="B7731" t="str">
            <v>JOELHO 90o  1/2", 3000#, NPT, AFO, ASTM A105, ANSI B16.11</v>
          </cell>
          <cell r="C7731" t="str">
            <v>UN</v>
          </cell>
          <cell r="D7731">
            <v>20.329999999999998</v>
          </cell>
        </row>
        <row r="7732">
          <cell r="A7732" t="str">
            <v>G0165</v>
          </cell>
          <cell r="B7732" t="str">
            <v>JOELHO 90o  3/4", 3000#, NPT, AFO, ASTM A105, ANSI B16.11</v>
          </cell>
          <cell r="C7732" t="str">
            <v>UN</v>
          </cell>
          <cell r="D7732">
            <v>31.63</v>
          </cell>
        </row>
        <row r="7733">
          <cell r="A7733" t="str">
            <v>G0166</v>
          </cell>
          <cell r="B7733" t="str">
            <v>JOELHO 90o 1", 3000#, NPT, AFO, ASTM A105, ANSI B16.11</v>
          </cell>
          <cell r="C7733" t="str">
            <v>UN</v>
          </cell>
          <cell r="D7733">
            <v>40.69</v>
          </cell>
        </row>
        <row r="7734">
          <cell r="A7734" t="str">
            <v>G0163</v>
          </cell>
          <cell r="B7734" t="str">
            <v>JOELHO 90º  DN 1/2", CLASSE 3000#, AC, ASTM A105,  ANSI B 16.11, ES (SOLDA DE ENCAIXE)</v>
          </cell>
          <cell r="C7734" t="str">
            <v>UN</v>
          </cell>
          <cell r="D7734">
            <v>18.579999999999998</v>
          </cell>
        </row>
        <row r="7735">
          <cell r="A7735" t="str">
            <v>G0167</v>
          </cell>
          <cell r="B7735" t="str">
            <v>JOELHO 90º DN   3/4", CLASSE 3000#, AC, ASTM A105,  ANSI B 16.11, ES (SOLDA DE ENCAIXE)</v>
          </cell>
          <cell r="C7735" t="str">
            <v>UN</v>
          </cell>
          <cell r="D7735">
            <v>25.71</v>
          </cell>
        </row>
        <row r="7736">
          <cell r="A7736" t="str">
            <v>G0168</v>
          </cell>
          <cell r="B7736" t="str">
            <v>JOELHO 90º DN  1 1/2", CLASSE 3000#, AC, ASTM A105 , ANSI B 16.11, ES (SOLDA DE ENCAIXE)</v>
          </cell>
          <cell r="C7736" t="str">
            <v>UN</v>
          </cell>
          <cell r="D7736">
            <v>71.89</v>
          </cell>
        </row>
        <row r="7737">
          <cell r="A7737" t="str">
            <v>G0169</v>
          </cell>
          <cell r="B7737" t="str">
            <v>JOELHO 90º DN 1", CLASSE 3000#, AC, ASTM A105 , ANSI B 16.11, ES  SOLDA DE ENCAIXE)</v>
          </cell>
          <cell r="C7737" t="str">
            <v>UN</v>
          </cell>
          <cell r="D7737">
            <v>37.130000000000003</v>
          </cell>
        </row>
        <row r="7738">
          <cell r="A7738" t="str">
            <v>G0170</v>
          </cell>
          <cell r="B7738" t="str">
            <v>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8" t="str">
            <v>UN</v>
          </cell>
          <cell r="D7738">
            <v>29.43</v>
          </cell>
        </row>
        <row r="7739">
          <cell r="A7739" t="str">
            <v>G0171</v>
          </cell>
          <cell r="B7739" t="str">
            <v>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9" t="str">
            <v>UN</v>
          </cell>
          <cell r="D7739">
            <v>45.57</v>
          </cell>
        </row>
        <row r="7740">
          <cell r="A7740" t="str">
            <v>G0172</v>
          </cell>
          <cell r="B7740" t="str">
            <v>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0" t="str">
            <v>UN</v>
          </cell>
          <cell r="D7740">
            <v>62.63</v>
          </cell>
        </row>
        <row r="7741">
          <cell r="A7741" t="str">
            <v>G0173</v>
          </cell>
          <cell r="B7741" t="str">
            <v>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1" t="str">
            <v>UN</v>
          </cell>
          <cell r="D7741">
            <v>99.27</v>
          </cell>
        </row>
        <row r="7742">
          <cell r="A7742" t="str">
            <v>G0174</v>
          </cell>
          <cell r="B7742" t="str">
            <v>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2" t="str">
            <v>UN</v>
          </cell>
          <cell r="D7742">
            <v>123.2</v>
          </cell>
        </row>
        <row r="7743">
          <cell r="A7743" t="str">
            <v>G0175</v>
          </cell>
          <cell r="B7743" t="str">
            <v>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3" t="str">
            <v>UN</v>
          </cell>
          <cell r="D7743">
            <v>147.93</v>
          </cell>
        </row>
        <row r="7744">
          <cell r="A7744" t="str">
            <v>G0176</v>
          </cell>
          <cell r="B7744" t="str">
            <v>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4" t="str">
            <v>UN</v>
          </cell>
          <cell r="D7744">
            <v>197</v>
          </cell>
        </row>
        <row r="7745">
          <cell r="A7745" t="str">
            <v>G0177</v>
          </cell>
          <cell r="B7745" t="str">
            <v>LUBRIFICANTES  BIODEGRADAVEL PARA SOLOS   PARA FURO DIRECIONAL HDD</v>
          </cell>
          <cell r="C7745" t="str">
            <v>L</v>
          </cell>
          <cell r="D7745">
            <v>29.66</v>
          </cell>
        </row>
        <row r="7746">
          <cell r="A7746" t="str">
            <v>G0178</v>
          </cell>
          <cell r="B7746" t="str">
            <v>LUVA DE REDUÇÃO , DE  63mm x 32mm, PEAD, ELETROFUSÃO, PE 100, SDR 11, conf. ABNT NBR 14462, EN 1555, ISO 4437</v>
          </cell>
          <cell r="C7746" t="str">
            <v>UN</v>
          </cell>
          <cell r="D7746">
            <v>78.150000000000006</v>
          </cell>
        </row>
        <row r="7747">
          <cell r="A7747" t="str">
            <v>G0179</v>
          </cell>
          <cell r="B7747" t="str">
            <v>LUVA DE REDUÇÃO , DE 110mm x 63mm, PEAD, ELETROFUSÃO, PE 100, SDR 11, conf. ABNT NBR 14462, EN 1555, ISO 4437</v>
          </cell>
          <cell r="C7747" t="str">
            <v>UN</v>
          </cell>
          <cell r="D7747">
            <v>166.4</v>
          </cell>
        </row>
        <row r="7748">
          <cell r="A7748" t="str">
            <v>G0180</v>
          </cell>
          <cell r="B7748" t="str">
            <v>LUVA DE REDUÇÃO , DE 110mm x 90mm, PEAD, ELETROFUSÃO, PE 100, SDR 11, conf. ABNT NBR 14462, EN 1555, ISO 4437</v>
          </cell>
          <cell r="C7748" t="str">
            <v>UN</v>
          </cell>
          <cell r="D7748">
            <v>182.46</v>
          </cell>
        </row>
        <row r="7749">
          <cell r="A7749" t="str">
            <v>G0181</v>
          </cell>
          <cell r="B7749" t="str">
            <v>LUVA DE REDUÇÃO, DE  90mm x 63mm, PEAD, ELETROFUSÃO, PE 100, SDR 11, conf. ABNT NBR 14462, EN 1555, ISO 4437</v>
          </cell>
          <cell r="C7749" t="str">
            <v>UN</v>
          </cell>
          <cell r="D7749">
            <v>126.47</v>
          </cell>
        </row>
        <row r="7750">
          <cell r="A7750" t="str">
            <v>G0182</v>
          </cell>
          <cell r="B7750" t="str">
            <v>LUVA DE TRANSIÇÃO PEAD × AÇO PONTA SOLDA - DE X DN 32mm x 1” (PEAD, ELETROFUSÃO, PE 100, SDR 11, MOP 10 BAR (GÁS),conf. ABNT NBR 14462, EN 1555, ISO 4437 x  ACO CARBONO,  API 5L Gr B, SCH 40).</v>
          </cell>
          <cell r="C7750" t="str">
            <v>UN</v>
          </cell>
          <cell r="D7750">
            <v>127.73</v>
          </cell>
        </row>
        <row r="7751">
          <cell r="A7751" t="str">
            <v>G0183</v>
          </cell>
          <cell r="B7751" t="str">
            <v>LUVA DE TRANSIÇÃO PEAD × AÇO PONTA SOLDA - DE X DN 32mm x 3/4” (PEAD, ELETROFUSÃO, PE 100, SDR 11,MOP 10 BAR (GÁS), conf. ABNT NBR 14462, EN 1555, ISO 4437 x  ACO CARBONO,  API 5L Gr B,SCH 40).</v>
          </cell>
          <cell r="C7751" t="str">
            <v>UN</v>
          </cell>
          <cell r="D7751">
            <v>94.55</v>
          </cell>
        </row>
        <row r="7752">
          <cell r="A7752" t="str">
            <v>G0184</v>
          </cell>
          <cell r="B7752" t="str">
            <v>LUVA DE TRANSIÇÃO PEAD × AÇO PONTA SOLDA - DE X DN 63mm x 1 1/2” (PEAD, ELETROFUSÃO, PE 100, SDR 11,MOP 10 BAR (GÁS), conf. ABNT NBR 14462, EN 1555, ISO 4437 x  ACO CARBONO,  API 5L Gr B, SCH 40).</v>
          </cell>
          <cell r="C7752" t="str">
            <v>UN</v>
          </cell>
          <cell r="D7752">
            <v>215.41</v>
          </cell>
        </row>
        <row r="7753">
          <cell r="A7753" t="str">
            <v>G0185</v>
          </cell>
          <cell r="B7753" t="str">
            <v>LUVA DE TRANSIÇÃO PEAD × AÇO PONTA SOLDA - DE X DN 63mm x 2” (PEAD, ELETROFUSÃO, PE 100, SDR 11,MOP 10 BAR (GÁS), conf. ABNT NBR 14462, EN 1555, ISO 4437 x  ACO CARBONO,  API 5L Gr B,  SCH 40).</v>
          </cell>
          <cell r="C7753" t="str">
            <v>UN</v>
          </cell>
          <cell r="D7753">
            <v>425.28</v>
          </cell>
        </row>
        <row r="7754">
          <cell r="A7754" t="str">
            <v>G0186</v>
          </cell>
          <cell r="B7754" t="str">
            <v>LUVA DE TRANSIÇÃO PEAD × AÇO ROSCA  - DE X DN 32mm x 1” (PEAD, ELETROFUSÃO, PE 100, SDR 11 X  FÊMIA NPT, MOP 10 BAR (GÁS) .</v>
          </cell>
          <cell r="C7754" t="str">
            <v>UN</v>
          </cell>
          <cell r="D7754">
            <v>71.28</v>
          </cell>
        </row>
        <row r="7755">
          <cell r="A7755" t="str">
            <v>G0187</v>
          </cell>
          <cell r="B7755" t="str">
            <v>LUVA DE TRANSIÇÃO PEAD × AÇO ROSCA  - DE X DN 63mm x 1” (PEAD, ELETROFUSÃO, PE 100, SDR 11 X  FÊMIA NPT, MOP 10 BAR (GÁS) .</v>
          </cell>
          <cell r="C7755" t="str">
            <v>UN</v>
          </cell>
          <cell r="D7755">
            <v>138.94</v>
          </cell>
        </row>
        <row r="7756">
          <cell r="A7756" t="str">
            <v>G0188</v>
          </cell>
          <cell r="B7756" t="str">
            <v>LUVA EM AÇO INOX DE 1" CABEÇA QUADRADA, ANSI 316, NPT, PARA TUBO SCH 40</v>
          </cell>
          <cell r="C7756" t="str">
            <v>UN</v>
          </cell>
          <cell r="D7756">
            <v>69.42</v>
          </cell>
        </row>
        <row r="7757">
          <cell r="A7757" t="str">
            <v>G0189</v>
          </cell>
          <cell r="B7757" t="str">
            <v>LUVA SIMPLES  1/2", 3000#, NPT, AFO,ASTM A105, ANSI B16.11</v>
          </cell>
          <cell r="C7757" t="str">
            <v>UN</v>
          </cell>
          <cell r="D7757">
            <v>9.86</v>
          </cell>
        </row>
        <row r="7758">
          <cell r="A7758" t="str">
            <v>G0190</v>
          </cell>
          <cell r="B7758" t="str">
            <v>LUVA SIMPLES 1", 3000#, NPT, AFO, NPT, ASTM A105, ANSI B16.11</v>
          </cell>
          <cell r="C7758" t="str">
            <v>UN</v>
          </cell>
          <cell r="D7758">
            <v>20.59</v>
          </cell>
        </row>
        <row r="7759">
          <cell r="A7759" t="str">
            <v>G0191</v>
          </cell>
          <cell r="B7759" t="str">
            <v>LUVA SIMPLES 3/4", 3000#, NPT, AFO, NPT, ASTM A105, ANSI B16.11</v>
          </cell>
          <cell r="C7759" t="str">
            <v>UN</v>
          </cell>
          <cell r="D7759">
            <v>14.77</v>
          </cell>
        </row>
        <row r="7760">
          <cell r="A7760" t="str">
            <v>G0192</v>
          </cell>
          <cell r="B7760" t="str">
            <v>LUVA SIMPLES, DE  32mm, PEAD, ELETROFUSÃO, PE 100, SDR 11, conf. ABNT NBR 14462, EN 1555, ISO 4437</v>
          </cell>
          <cell r="C7760" t="str">
            <v>UN</v>
          </cell>
          <cell r="D7760">
            <v>11.62</v>
          </cell>
        </row>
        <row r="7761">
          <cell r="A7761" t="str">
            <v>G0193</v>
          </cell>
          <cell r="B7761" t="str">
            <v>LUVA SIMPLES, DE  63mm, PEAD, ELETROFUSÃO, PE 100, SDR 11, conf. ABNT NBR 14462, EN 1555, ISO 4437</v>
          </cell>
          <cell r="C7761" t="str">
            <v>UN</v>
          </cell>
          <cell r="D7761">
            <v>19.38</v>
          </cell>
        </row>
        <row r="7762">
          <cell r="A7762" t="str">
            <v>G0194</v>
          </cell>
          <cell r="B7762" t="str">
            <v>LUVA SIMPLES, DE  90mm, PEAD, ELETROFUSÃO, PE 100, SDR 11, conf. ABNT NBR 14462, EN 1555, ISO 4437</v>
          </cell>
          <cell r="C7762" t="str">
            <v>UN</v>
          </cell>
          <cell r="D7762">
            <v>35.81</v>
          </cell>
        </row>
        <row r="7763">
          <cell r="A7763" t="str">
            <v>G0195</v>
          </cell>
          <cell r="B7763" t="str">
            <v>LUVA SIMPLES, DE 110mm, PEAD, ELETROFUSÃO, PE 100, SDR 11, conf. ABNT NBR 14462, EN 1555, ISO 4437</v>
          </cell>
          <cell r="C7763" t="str">
            <v>UN</v>
          </cell>
          <cell r="D7763">
            <v>46.23</v>
          </cell>
        </row>
        <row r="7764">
          <cell r="A7764" t="str">
            <v>G0196</v>
          </cell>
          <cell r="B7764" t="str">
            <v>MANCHÃO (LAMINADO DE POLIETILENO IRRADIADO COM HOT MELT) DE REPARO PARA 3LP3 COM ESPESSURA MÍNIMA DE 1,00MM, LARGURA MÍNIMA DE 300MM  N 2911,COMPATÍVEL PARA FURO DIRECIONAL E VALA A CÉU ABERTO</v>
          </cell>
          <cell r="C7764" t="str">
            <v>M</v>
          </cell>
          <cell r="D7764">
            <v>179.38</v>
          </cell>
        </row>
        <row r="7765">
          <cell r="A7765" t="str">
            <v>G0204</v>
          </cell>
          <cell r="B7765" t="str">
            <v>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v>
          </cell>
          <cell r="C7765" t="str">
            <v>UN</v>
          </cell>
          <cell r="D7765">
            <v>335.05</v>
          </cell>
        </row>
        <row r="7766">
          <cell r="A7766" t="str">
            <v>G0208</v>
          </cell>
          <cell r="B7766" t="str">
            <v>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6" t="str">
            <v>UN</v>
          </cell>
          <cell r="D7766">
            <v>368.85</v>
          </cell>
        </row>
        <row r="7767">
          <cell r="A7767" t="str">
            <v>G0209</v>
          </cell>
          <cell r="B7767" t="str">
            <v>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67" t="str">
            <v>UN</v>
          </cell>
          <cell r="D7767">
            <v>416.7</v>
          </cell>
        </row>
        <row r="7768">
          <cell r="A7768" t="str">
            <v>G0197</v>
          </cell>
          <cell r="B7768" t="str">
            <v>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68" t="str">
            <v>UN</v>
          </cell>
          <cell r="D7768">
            <v>391.62</v>
          </cell>
        </row>
        <row r="7769">
          <cell r="A7769" t="str">
            <v>G0210</v>
          </cell>
          <cell r="B7769" t="str">
            <v>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9" t="str">
            <v>UN</v>
          </cell>
          <cell r="D7769">
            <v>653.17999999999995</v>
          </cell>
        </row>
        <row r="7770">
          <cell r="A7770" t="str">
            <v>G0211</v>
          </cell>
          <cell r="B7770" t="str">
            <v>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70" t="str">
            <v>UN</v>
          </cell>
          <cell r="D7770">
            <v>1149.07</v>
          </cell>
        </row>
        <row r="7771">
          <cell r="A7771" t="str">
            <v>G0198</v>
          </cell>
          <cell r="B7771" t="str">
            <v>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v>
          </cell>
          <cell r="C7771" t="str">
            <v>UN</v>
          </cell>
          <cell r="D7771">
            <v>369.48</v>
          </cell>
        </row>
        <row r="7772">
          <cell r="A7772" t="str">
            <v>G0212</v>
          </cell>
          <cell r="B7772" t="str">
            <v>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v>
          </cell>
          <cell r="C7772" t="str">
            <v>UN</v>
          </cell>
          <cell r="D7772">
            <v>418.59</v>
          </cell>
        </row>
        <row r="7773">
          <cell r="A7773" t="str">
            <v>G0199</v>
          </cell>
          <cell r="B7773" t="str">
            <v>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3" t="str">
            <v>UN</v>
          </cell>
          <cell r="D7773">
            <v>407.38</v>
          </cell>
        </row>
        <row r="7774">
          <cell r="A7774" t="str">
            <v>G0214</v>
          </cell>
          <cell r="B7774" t="str">
            <v>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4" t="str">
            <v>UN</v>
          </cell>
          <cell r="D7774">
            <v>473.37</v>
          </cell>
        </row>
        <row r="7775">
          <cell r="A7775" t="str">
            <v>G0200</v>
          </cell>
          <cell r="B7775" t="str">
            <v>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5" t="str">
            <v>UN</v>
          </cell>
          <cell r="D7775">
            <v>442.92</v>
          </cell>
        </row>
        <row r="7776">
          <cell r="A7776" t="str">
            <v>G0216</v>
          </cell>
          <cell r="B7776" t="str">
            <v>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6" t="str">
            <v>UN</v>
          </cell>
          <cell r="D7776">
            <v>524.83000000000004</v>
          </cell>
        </row>
        <row r="7777">
          <cell r="A7777" t="str">
            <v>G0201</v>
          </cell>
          <cell r="B7777" t="str">
            <v>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v>
          </cell>
          <cell r="C7777" t="str">
            <v>UN</v>
          </cell>
          <cell r="D7777">
            <v>507.94</v>
          </cell>
        </row>
        <row r="7778">
          <cell r="A7778" t="str">
            <v>G0205</v>
          </cell>
          <cell r="B7778" t="str">
            <v>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78" t="str">
            <v>UN</v>
          </cell>
          <cell r="D7778">
            <v>606.02</v>
          </cell>
        </row>
        <row r="7779">
          <cell r="A7779" t="str">
            <v>G0206</v>
          </cell>
          <cell r="B7779" t="str">
            <v>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79" t="str">
            <v>UN</v>
          </cell>
          <cell r="D7779">
            <v>1312.1</v>
          </cell>
        </row>
        <row r="7780">
          <cell r="A7780" t="str">
            <v>G0202</v>
          </cell>
          <cell r="B7780" t="str">
            <v>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v>
          </cell>
          <cell r="C7780" t="str">
            <v>UN</v>
          </cell>
          <cell r="D7780">
            <v>542.41999999999996</v>
          </cell>
        </row>
        <row r="7781">
          <cell r="A7781" t="str">
            <v>G0207</v>
          </cell>
          <cell r="B7781" t="str">
            <v>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81" t="str">
            <v>UN</v>
          </cell>
          <cell r="D7781">
            <v>656.61</v>
          </cell>
        </row>
        <row r="7782">
          <cell r="A7782" t="str">
            <v>G0203</v>
          </cell>
          <cell r="B7782" t="str">
            <v>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2" t="str">
            <v>UN</v>
          </cell>
          <cell r="D7782">
            <v>1488.6</v>
          </cell>
        </row>
        <row r="7783">
          <cell r="A7783" t="str">
            <v>G0213</v>
          </cell>
          <cell r="B7783" t="str">
            <v>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3" t="str">
            <v>UN</v>
          </cell>
          <cell r="D7783">
            <v>743.92</v>
          </cell>
        </row>
        <row r="7784">
          <cell r="A7784" t="str">
            <v>G0215</v>
          </cell>
          <cell r="B7784" t="str">
            <v>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4" t="str">
            <v>UN</v>
          </cell>
          <cell r="D7784">
            <v>929.74</v>
          </cell>
        </row>
        <row r="7785">
          <cell r="A7785" t="str">
            <v>G0217</v>
          </cell>
          <cell r="B7785" t="str">
            <v>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5" t="str">
            <v>UN</v>
          </cell>
          <cell r="D7785">
            <v>988.84</v>
          </cell>
        </row>
        <row r="7786">
          <cell r="A7786" t="str">
            <v>G0218</v>
          </cell>
          <cell r="B7786" t="str">
            <v>MASTIQUE (ELASTOMÉRICO) DE PREENCHIMENTO PARA 3LP3 DE ESPESSURA DE 3,00MM LARGURA  50MM, N2911, COMPATÍVEL PARA FURO DIRECIONAL E VALA A CÉU ABERTO</v>
          </cell>
          <cell r="C7786" t="str">
            <v>UN</v>
          </cell>
          <cell r="D7786">
            <v>322.85000000000002</v>
          </cell>
        </row>
        <row r="7787">
          <cell r="A7787" t="str">
            <v>G0219</v>
          </cell>
          <cell r="B7787" t="str">
            <v>MEIA LUVA  1/2", 3000#, ES (ENCAIXE DE SOLDA), AFO, ASTM A105, ANSI B16.11</v>
          </cell>
          <cell r="C7787" t="str">
            <v>UN</v>
          </cell>
          <cell r="D7787">
            <v>8.76</v>
          </cell>
        </row>
        <row r="7788">
          <cell r="A7788" t="str">
            <v>G0222</v>
          </cell>
          <cell r="B7788" t="str">
            <v>MEIA LUVA  1/2", 3000#, NPT, AFO, ASTM A105, ANSI B16.11</v>
          </cell>
          <cell r="C7788" t="str">
            <v>UN</v>
          </cell>
          <cell r="D7788">
            <v>8.07</v>
          </cell>
        </row>
        <row r="7789">
          <cell r="A7789" t="str">
            <v>G0220</v>
          </cell>
          <cell r="B7789" t="str">
            <v>MEIA LUVA  3/4", 3000#, ES (ENCAIXE DE SOLDA), AFO, ASTM A105, ANSI B16.11</v>
          </cell>
          <cell r="C7789" t="str">
            <v>UN</v>
          </cell>
          <cell r="D7789">
            <v>12.05</v>
          </cell>
        </row>
        <row r="7790">
          <cell r="A7790" t="str">
            <v>G0223</v>
          </cell>
          <cell r="B7790" t="str">
            <v>MEIA LUVA  3/4", 3000#, NPT, AFO, ASTM A105, ANSI B16.11</v>
          </cell>
          <cell r="C7790" t="str">
            <v>UN</v>
          </cell>
          <cell r="D7790">
            <v>10.89</v>
          </cell>
        </row>
        <row r="7791">
          <cell r="A7791" t="str">
            <v>G0221</v>
          </cell>
          <cell r="B7791" t="str">
            <v>MEIA LUVA 1", 3000#, ES (ENCAIXE DE SOLDA) AFO, ASTM A105, ANSI B16.11</v>
          </cell>
          <cell r="C7791" t="str">
            <v>UN</v>
          </cell>
          <cell r="D7791">
            <v>15.99</v>
          </cell>
        </row>
        <row r="7792">
          <cell r="A7792" t="str">
            <v>G0224</v>
          </cell>
          <cell r="B7792" t="str">
            <v>MEIA LUVA 1", 3000#, NPT, AFO,ASTM A105, ANSI B16.11</v>
          </cell>
          <cell r="C7792" t="str">
            <v>UN</v>
          </cell>
          <cell r="D7792">
            <v>15.04</v>
          </cell>
        </row>
        <row r="7793">
          <cell r="A7793" t="str">
            <v>G0225</v>
          </cell>
          <cell r="B7793" t="str">
            <v>NIPLE DUPLO CÔNICO SEXTAVADO  1/2", 3000#, RO, AFO, NPT, ASTM A105, ANSI B16.11</v>
          </cell>
          <cell r="C7793" t="str">
            <v>UN</v>
          </cell>
          <cell r="D7793">
            <v>11.66</v>
          </cell>
        </row>
        <row r="7794">
          <cell r="A7794" t="str">
            <v>G0226</v>
          </cell>
          <cell r="B7794" t="str">
            <v>NIPLE DUPLO CÔNICO SEXTAVADO  3/4", 3000#, RO, AFO, NPT, ASTM A105, ANSI B16.11</v>
          </cell>
          <cell r="C7794" t="str">
            <v>UN</v>
          </cell>
          <cell r="D7794">
            <v>27.52</v>
          </cell>
        </row>
        <row r="7795">
          <cell r="A7795" t="str">
            <v>G0227</v>
          </cell>
          <cell r="B7795" t="str">
            <v>NIPLE DUPLO CÔNICO SEXTAVADO 1", 3000#, RO, AFO, NPT, ASTM A105, ANSI B16.11</v>
          </cell>
          <cell r="C7795" t="str">
            <v>UN</v>
          </cell>
          <cell r="D7795">
            <v>21.78</v>
          </cell>
        </row>
        <row r="7796">
          <cell r="A7796" t="str">
            <v>G0228</v>
          </cell>
          <cell r="B7796" t="str">
            <v>NITROGÊNIO</v>
          </cell>
          <cell r="C7796" t="str">
            <v>M3</v>
          </cell>
          <cell r="D7796">
            <v>27.57</v>
          </cell>
        </row>
        <row r="7797">
          <cell r="A7797" t="str">
            <v>G0230</v>
          </cell>
          <cell r="B7797"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v>
          </cell>
          <cell r="C7797" t="str">
            <v>UN</v>
          </cell>
          <cell r="D7797">
            <v>10.07</v>
          </cell>
        </row>
        <row r="7798">
          <cell r="A7798" t="str">
            <v>G0231</v>
          </cell>
          <cell r="B7798"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v>
          </cell>
          <cell r="C7798" t="str">
            <v>UN</v>
          </cell>
          <cell r="D7798">
            <v>10.81</v>
          </cell>
        </row>
        <row r="7799">
          <cell r="A7799" t="str">
            <v>G0232</v>
          </cell>
          <cell r="B7799"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v>
          </cell>
          <cell r="C7799" t="str">
            <v>UN</v>
          </cell>
          <cell r="D7799">
            <v>10.81</v>
          </cell>
        </row>
        <row r="7800">
          <cell r="A7800" t="str">
            <v>G0235</v>
          </cell>
          <cell r="B7800"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v>
          </cell>
          <cell r="C7800" t="str">
            <v>UN</v>
          </cell>
          <cell r="D7800">
            <v>25.91</v>
          </cell>
        </row>
        <row r="7801">
          <cell r="A7801" t="str">
            <v>G0236</v>
          </cell>
          <cell r="B7801"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v>
          </cell>
          <cell r="C7801" t="str">
            <v>UN</v>
          </cell>
          <cell r="D7801">
            <v>25.91</v>
          </cell>
        </row>
        <row r="7802">
          <cell r="A7802" t="str">
            <v>G0234</v>
          </cell>
          <cell r="B7802"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v>
          </cell>
          <cell r="C7802" t="str">
            <v>UN</v>
          </cell>
          <cell r="D7802">
            <v>17.239999999999998</v>
          </cell>
        </row>
        <row r="7803">
          <cell r="A7803" t="str">
            <v>G0233</v>
          </cell>
          <cell r="B7803"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v>
          </cell>
          <cell r="C7803" t="str">
            <v>UN</v>
          </cell>
          <cell r="D7803">
            <v>16.260000000000002</v>
          </cell>
        </row>
        <row r="7804">
          <cell r="A7804" t="str">
            <v>G0237</v>
          </cell>
          <cell r="B7804" t="str">
            <v>PIG ESPUMA LIMPEZA LEVE, INVESTIGAÇÃO E SECAGEM PARA TUBO DE  63 MM EM ESPUMA DE POLIURETANO DE CELULAS ABERTAS, ALTA RESISTÊNCIA, BAIXA DENSIDADE , FORMADO PRÓJETIL,DIÂMETRO EFETIVO DE 60 MM X 120 MM, TOLERÂNCIA DE 2%</v>
          </cell>
          <cell r="C7804" t="str">
            <v>UN</v>
          </cell>
          <cell r="D7804">
            <v>21.45</v>
          </cell>
        </row>
        <row r="7805">
          <cell r="A7805" t="str">
            <v>G0238</v>
          </cell>
          <cell r="B7805" t="str">
            <v>PIG ESPUMA LIMPEZA LEVE, INVESTIGAÇÃO E SECAGEM PARA TUBO DE  90 MMEM ESPUMA DE POLIURETANO DE CELULAS ABERTAS, ALTA RESISTÊNCIA, BAIXA DENSIDADE , FORMADO PRÓJETIL,DIÂMETRO EFETIVO DE 81 MM X 160 MM, TOLERÂNCIA DE 2%</v>
          </cell>
          <cell r="C7805" t="str">
            <v>UN</v>
          </cell>
          <cell r="D7805">
            <v>31.38</v>
          </cell>
        </row>
        <row r="7806">
          <cell r="A7806" t="str">
            <v>G0239</v>
          </cell>
          <cell r="B7806" t="str">
            <v>PIG ESPUMA LIMPEZA LEVE, INVESTIGAÇÃO E SECAGEM PARA TUBO DE 110 MMEM ESPUMA DE POLIURETANO DE CELULAS ABERTAS, ALTA RESISTÊNCIA, BAIXA DENSIDADE , FORMADO PRÓJETIL,DIÂMETRO EFETIVO DE 106 MM X 210 MM, TOLERÂNCIA DE 2%</v>
          </cell>
          <cell r="C7806" t="str">
            <v>UN</v>
          </cell>
          <cell r="D7806">
            <v>40.43</v>
          </cell>
        </row>
        <row r="7807">
          <cell r="A7807" t="str">
            <v>G0240</v>
          </cell>
          <cell r="B7807" t="str">
            <v>PIG ESPUMA LIMPEZA, REMOÇÃO DE LÍQUIDOS E DESLOCAMENTO DE PRODUTOS PARA TUBO DE  63MMEM ESPUMA DE POLIURETANO DE CELULAS ABERTAS, ALTA RESISTÊNCIA, BAIXA DENSIDADE, REVESTIDO COM PRÉ-POLÍMEROS FORMADO PRÓJETIL, DIÂMETRO EFETIVO DE 60MM X 120MM, TOLERÂNCIA DE 2%</v>
          </cell>
          <cell r="C7807" t="str">
            <v>UN</v>
          </cell>
          <cell r="D7807">
            <v>171.42</v>
          </cell>
        </row>
        <row r="7808">
          <cell r="A7808" t="str">
            <v>G0241</v>
          </cell>
          <cell r="B7808" t="str">
            <v>PIG ESPUMA LIMPEZA, REMOÇÃO DE LÍQUIDOS E DESLOCAMENTO DE PRODUTOS PARA TUBO DE  90MMEM ESPUMA DE POLIURETANO DE CELULAS ABERTAS, ALTA RESISTÊNCIA, BAIXA DENSIDADE, REVESTIDO COM PRÉ-POLÍMEROS FORMADO PRÓJETIL, DIÂMETRO EFETIVO DE 78MM X150MM, TOLERÂNCIA DE 2%</v>
          </cell>
          <cell r="C7808" t="str">
            <v>UN</v>
          </cell>
          <cell r="D7808">
            <v>195.8</v>
          </cell>
        </row>
        <row r="7809">
          <cell r="A7809" t="str">
            <v>G0242</v>
          </cell>
          <cell r="B7809" t="str">
            <v>PIG ESPUMA LIMPEZA, REMOÇÃO DE LÍQUIDOS E DESLOCAMENTO DE PRODUTOS PARA TUBO DE 110MMEM ESPUMA DE POLIURETANO DE CELULAS ABERTAS, ALTA RESISTÊNCIA, BAIXA DENSIDADE, REVESTIDO COM PRÉ-POLÍMEROS FORMADO PRÓJETIL, DIÂMETRO EFETIVO DE 106MM X200MM, TOLERÂNCIA DE 2%</v>
          </cell>
          <cell r="C7809" t="str">
            <v>UN</v>
          </cell>
          <cell r="D7809">
            <v>255.28</v>
          </cell>
        </row>
        <row r="7810">
          <cell r="A7810" t="str">
            <v>G0245</v>
          </cell>
          <cell r="B7810" t="str">
            <v>PINCEL PARA METAIS, COM CABO CURTO, NA COR AMARELO, CERDAS NA COR PRETA, FORMATO BÁSICO, IDEAL PA METAIS, MATERIAL DO CABO; PLÁSTICO, TAMANHO EM POLEGADAS; 1",PODENDO SER UTILIZADO EM TINTA ESMALTE E TINTA A ÓLEO, COM VIROLA ESTANHADA.</v>
          </cell>
          <cell r="C7810" t="str">
            <v>UN</v>
          </cell>
          <cell r="D7810">
            <v>2.97</v>
          </cell>
        </row>
        <row r="7811">
          <cell r="A7811" t="str">
            <v>G0246</v>
          </cell>
          <cell r="B7811" t="str">
            <v>PINCEL PARA METAIS, COM CABO CURTO, NA COR AMARELO, CERDAS NA COR PRETA, FORMATO BÁSICO, IDEAL PARA  METAIS, MATERIAL DO CABO; PLÁSTICO, TAMANHO EM POLEGADAS;1.1/2",PODENDO SER UTILIZADO EM TINTA ESMALTE E TINTA A ÓLEO, COM VIROLA ESTANHADA.</v>
          </cell>
          <cell r="C7811" t="str">
            <v>UN</v>
          </cell>
          <cell r="D7811">
            <v>4.41</v>
          </cell>
        </row>
        <row r="7812">
          <cell r="A7812" t="str">
            <v>G0247</v>
          </cell>
          <cell r="B7812" t="str">
            <v>PINCEL PARA METAIS, COM CABO CURTO,NA COR AMARELO, CERDAS NA COR PRETA, FORMATO BÁSICO, IDEAL PA METAIS, MATERIAL DO CABO; PLÁSTICO, TAMANHO EM POLEGADAS;1/2",PODENDO SER UTILIZADO EM TINTA ESMALTE E TINTA A ÓLEO, COM VIROLA ESTANHADA.</v>
          </cell>
          <cell r="C7812" t="str">
            <v>UN</v>
          </cell>
          <cell r="D7812">
            <v>1.8</v>
          </cell>
        </row>
        <row r="7813">
          <cell r="A7813" t="str">
            <v>G0243</v>
          </cell>
          <cell r="B7813" t="str">
            <v>PINÇADOR HIDRÁULICO PARA TUBOS DE PEAD, BITOLAS MÍNIMAS 90mm a 200mm DE ACORDO COM NORMA  NBR 14473</v>
          </cell>
          <cell r="C7813" t="str">
            <v>UN</v>
          </cell>
          <cell r="D7813">
            <v>4344.8599999999997</v>
          </cell>
        </row>
        <row r="7814">
          <cell r="A7814" t="str">
            <v>G0244</v>
          </cell>
          <cell r="B7814" t="str">
            <v>PINÇADOR MECÂNICO PARA TUBOS DE PEAD, BITOLAS MÍNIMAS 32mm a 63mm DE ACORDO COM NORMA NBR 14473</v>
          </cell>
          <cell r="C7814" t="str">
            <v>UN</v>
          </cell>
          <cell r="D7814">
            <v>275.24</v>
          </cell>
        </row>
        <row r="7815">
          <cell r="A7815" t="str">
            <v>G0248</v>
          </cell>
          <cell r="B7815" t="str">
            <v>POLIACRILAMIDA PARCIALMENTE HIDROLISADA(PHPA) EMULSÃO INIBIDOR PARA FURO DIRECIONAL HDD CONCEBIDO PARA USO COM BETONITA</v>
          </cell>
          <cell r="C7815" t="str">
            <v>L</v>
          </cell>
          <cell r="D7815">
            <v>29.36</v>
          </cell>
        </row>
        <row r="7816">
          <cell r="A7816" t="str">
            <v>G0249</v>
          </cell>
          <cell r="B7816" t="str">
            <v>POLIMERO DE CARBOXIMETILCELULOSE DE SODIO (CMC), CONTROLE DE FILTRAGEM PARA FURO DIRECIONAL (HDD)</v>
          </cell>
          <cell r="C7816" t="str">
            <v>KG</v>
          </cell>
          <cell r="D7816">
            <v>43.24</v>
          </cell>
        </row>
        <row r="7817">
          <cell r="A7817" t="str">
            <v>G0250</v>
          </cell>
          <cell r="B7817" t="str">
            <v>PONTA MONTADA ABRASIVA TIPO A-21</v>
          </cell>
          <cell r="C7817" t="str">
            <v>UN</v>
          </cell>
          <cell r="D7817">
            <v>11.08</v>
          </cell>
        </row>
        <row r="7818">
          <cell r="A7818" t="str">
            <v>G0251</v>
          </cell>
          <cell r="B7818" t="str">
            <v>PRIMER EPÓXI LÍQUIDO COM 100 % SOLIDOS AGENTE DE  BASE DE ACORDO COM NORMA PETROBRAS N 2911 PARA MASTIQUE,COMPATÍVEL PARA FURO DIRECIONAL E VALA A CÉU ABERTO</v>
          </cell>
          <cell r="C7818" t="str">
            <v>L</v>
          </cell>
          <cell r="D7818">
            <v>268.82</v>
          </cell>
        </row>
        <row r="7819">
          <cell r="A7819" t="str">
            <v>G0229</v>
          </cell>
          <cell r="B7819" t="str">
            <v>PÁ DE CORTE 4.5" PARA FURO DIRECIONAL</v>
          </cell>
          <cell r="C7819" t="str">
            <v>UN</v>
          </cell>
          <cell r="D7819">
            <v>1126.81</v>
          </cell>
        </row>
        <row r="7820">
          <cell r="A7820" t="str">
            <v>G0252</v>
          </cell>
          <cell r="B7820" t="str">
            <v>RAQUETE PARA FLANGE DE DIÂMETRO  2”; MATERIAL: ASTM A516 GR. 60; EXTREMIDADE: FR (FLANGE DE RESSALTO); PADRÃO DIMENSIONAL: N-120</v>
          </cell>
          <cell r="C7820" t="str">
            <v>UN</v>
          </cell>
          <cell r="D7820">
            <v>79.540000000000006</v>
          </cell>
        </row>
        <row r="7821">
          <cell r="A7821" t="str">
            <v>G0253</v>
          </cell>
          <cell r="B7821" t="str">
            <v>RAQUETE PARA FLANGE DE DIÂMETRO  3”; MATERIAL: ASTM A516 GR. 60; EXTREMIDADE: FR (FLANGE DE RESSALTO); PADRÃO DIMENSIONAL: N-120</v>
          </cell>
          <cell r="C7821" t="str">
            <v>UN</v>
          </cell>
          <cell r="D7821">
            <v>132.91</v>
          </cell>
        </row>
        <row r="7822">
          <cell r="A7822" t="str">
            <v>G0254</v>
          </cell>
          <cell r="B7822" t="str">
            <v>RAQUETE PARA FLANGE DE DIÂMETRO  4”; MATERIAL: ASTM A516 GR. 60; EXTREMIDADE: FR (FLANGE DE RESSALTO); PADRÃO DIMENSIONAL: N-120</v>
          </cell>
          <cell r="C7822" t="str">
            <v>UN</v>
          </cell>
          <cell r="D7822">
            <v>179.92</v>
          </cell>
        </row>
        <row r="7823">
          <cell r="A7823" t="str">
            <v>G0255</v>
          </cell>
          <cell r="B7823" t="str">
            <v>RAQUETE PARA FLANGE DE DIÂMETRO  6”; MATERIAL: ASTM A516 GR. 60; EXTREMIDADE: FR (FLANGE DE RESSALTO); PADRÃO DIMENSIONAL: N-120</v>
          </cell>
          <cell r="C7823" t="str">
            <v>UN</v>
          </cell>
          <cell r="D7823">
            <v>311.77</v>
          </cell>
        </row>
        <row r="7824">
          <cell r="A7824" t="str">
            <v>G0256</v>
          </cell>
          <cell r="B7824" t="str">
            <v>RAQUETE PARA FLANGE DE DIÂMETRO  8”; MATERIAL: ASTM A516 GR. 60; EXTREMIDADE: FR (FLANGE DE RESSALTO); PADRÃO DIMENSIONAL: N-120</v>
          </cell>
          <cell r="C7824" t="str">
            <v>UN</v>
          </cell>
          <cell r="D7824">
            <v>541.79</v>
          </cell>
        </row>
        <row r="7825">
          <cell r="A7825" t="str">
            <v>G0257</v>
          </cell>
          <cell r="B7825" t="str">
            <v>RAQUETE PARA FLANGE DE DIÂMETRO 10”; MATERIAL: ASTM A516 GR. 60; EXTREMIDADE: FR (FLANGE DE RESSALTO); PADRÃO DIMENSIONAL: N-120</v>
          </cell>
          <cell r="C7825" t="str">
            <v>UN</v>
          </cell>
          <cell r="D7825">
            <v>783.62</v>
          </cell>
        </row>
        <row r="7826">
          <cell r="A7826" t="str">
            <v>G0258</v>
          </cell>
          <cell r="B7826" t="str">
            <v>RAQUETE PARA FLANGE DE DIÂMETRO 12”; MATERIAL: ASTM A516 GR. 60; EXTREMIDADE: FR (FLANGE DE RESSALTO); PADRÃO DIMENSIONAL: N-120</v>
          </cell>
          <cell r="C7826" t="str">
            <v>UN</v>
          </cell>
          <cell r="D7826">
            <v>1151.55</v>
          </cell>
        </row>
        <row r="7827">
          <cell r="A7827" t="str">
            <v>G0259</v>
          </cell>
          <cell r="B7827" t="str">
            <v>RASPADOR GIRATÓRIO PARA TUBOS DE PEAD, BITOLA 25MM a 110MM</v>
          </cell>
          <cell r="C7827" t="str">
            <v>UN</v>
          </cell>
          <cell r="D7827">
            <v>3512.21</v>
          </cell>
        </row>
        <row r="7828">
          <cell r="A7828" t="str">
            <v>G0260</v>
          </cell>
          <cell r="B7828" t="str">
            <v>RASPADOR MANUAL PARA TUBOS DE PEAD, BITOLA 2.1/2”</v>
          </cell>
          <cell r="C7828" t="str">
            <v>UN</v>
          </cell>
          <cell r="D7828">
            <v>97.26</v>
          </cell>
        </row>
        <row r="7829">
          <cell r="A7829" t="str">
            <v>G0276</v>
          </cell>
          <cell r="B7829" t="str">
            <v>REDUÇÃO CONCÊNTRICA, DN  1.1/2" x 1”, AC, ASTM A234 Gr.WPB, ANSI B 16.9, PL, SCH 40, SC</v>
          </cell>
          <cell r="C7829" t="str">
            <v>UN</v>
          </cell>
          <cell r="D7829">
            <v>12.74</v>
          </cell>
        </row>
        <row r="7830">
          <cell r="A7830" t="str">
            <v>G0261</v>
          </cell>
          <cell r="B7830" t="str">
            <v>REDUÇÃO CONCÊNTRICA, DN  2" x  1.1/2”, AC, ASTM A234 Gr.WPB, ANSI B 16.9, PC, SCH 40, SC</v>
          </cell>
          <cell r="C7830" t="str">
            <v>UN</v>
          </cell>
          <cell r="D7830">
            <v>17.899999999999999</v>
          </cell>
        </row>
        <row r="7831">
          <cell r="A7831" t="str">
            <v>G0262</v>
          </cell>
          <cell r="B7831" t="str">
            <v>REDUÇÃO CONCÊNTRICA, DN  2" x 1”, AC, ASTM A234 Gr.WPB, ANSI B 16.9, PC, SCH 40, SC</v>
          </cell>
          <cell r="C7831" t="str">
            <v>UN</v>
          </cell>
          <cell r="D7831">
            <v>17.82</v>
          </cell>
        </row>
        <row r="7832">
          <cell r="A7832" t="str">
            <v>G0263</v>
          </cell>
          <cell r="B7832" t="str">
            <v>REDUÇÃO CONCÊNTRICA, DN  3" x  1.1/2”, AC, ASTM A234 Gr.WPB, ANSI B 16.9, PC, SCH 40, SC</v>
          </cell>
          <cell r="C7832" t="str">
            <v>UN</v>
          </cell>
          <cell r="D7832">
            <v>35.19</v>
          </cell>
        </row>
        <row r="7833">
          <cell r="A7833" t="str">
            <v>G0264</v>
          </cell>
          <cell r="B7833" t="str">
            <v>REDUÇÃO CONCÊNTRICA, DN  3" x 1”, AC, ASTM A234 Gr.WPB, ANSI B 16.9, PC, SCH 40, SC</v>
          </cell>
          <cell r="C7833" t="str">
            <v>UN</v>
          </cell>
          <cell r="D7833">
            <v>40.5</v>
          </cell>
        </row>
        <row r="7834">
          <cell r="A7834" t="str">
            <v>G0265</v>
          </cell>
          <cell r="B7834" t="str">
            <v>REDUÇÃO CONCÊNTRICA, DN  3" x 2”, AC, ASTM A234 Gr.WPB, ANSI B 16.9, PC, SCH 40, SC</v>
          </cell>
          <cell r="C7834" t="str">
            <v>UN</v>
          </cell>
          <cell r="D7834">
            <v>30.91</v>
          </cell>
        </row>
        <row r="7835">
          <cell r="A7835" t="str">
            <v>G0266</v>
          </cell>
          <cell r="B7835" t="str">
            <v>REDUÇÃO CONCÊNTRICA, DN  4" x  1.1/2”, AC, ASTM A234 Gr.WPB, ANSI B 16.9, PC, SCH 40, SC</v>
          </cell>
          <cell r="C7835" t="str">
            <v>UN</v>
          </cell>
          <cell r="D7835">
            <v>47.71</v>
          </cell>
        </row>
        <row r="7836">
          <cell r="A7836" t="str">
            <v>G0267</v>
          </cell>
          <cell r="B7836" t="str">
            <v>REDUÇÃO CONCÊNTRICA, DN  4" x 1”, AC, ASTM A234 Gr.WPB, ANSI B 16.9, PC, SCH 40, SC</v>
          </cell>
          <cell r="C7836" t="str">
            <v>UN</v>
          </cell>
          <cell r="D7836">
            <v>74</v>
          </cell>
        </row>
        <row r="7837">
          <cell r="A7837" t="str">
            <v>G0268</v>
          </cell>
          <cell r="B7837" t="str">
            <v>REDUÇÃO CONCÊNTRICA, DN  4" x 2”, AC, ASTM A234 Gr.WPB, ANSI B 16.9, PC, SCH 40, SC</v>
          </cell>
          <cell r="C7837" t="str">
            <v>UN</v>
          </cell>
          <cell r="D7837">
            <v>48.18</v>
          </cell>
        </row>
        <row r="7838">
          <cell r="A7838" t="str">
            <v>G0269</v>
          </cell>
          <cell r="B7838" t="str">
            <v>REDUÇÃO CONCÊNTRICA, DN  4" x 3”, AC, ASTM A234 Gr.WPB, ANSI B 16.9, PC, SCH 40, SC</v>
          </cell>
          <cell r="C7838" t="str">
            <v>UN</v>
          </cell>
          <cell r="D7838">
            <v>48.05</v>
          </cell>
        </row>
        <row r="7839">
          <cell r="A7839" t="str">
            <v>G0270</v>
          </cell>
          <cell r="B7839" t="str">
            <v>REDUÇÃO CONCÊNTRICA, DN  6" x 2”, AC, ASTM A234 Gr.WPB, ANSI B 16.9, PC, SCH 40, SC</v>
          </cell>
          <cell r="C7839" t="str">
            <v>UN</v>
          </cell>
          <cell r="D7839">
            <v>159.5</v>
          </cell>
        </row>
        <row r="7840">
          <cell r="A7840" t="str">
            <v>G0271</v>
          </cell>
          <cell r="B7840" t="str">
            <v>REDUÇÃO CONCÊNTRICA, DN  6" x 3”, AC, ASTM A234 Gr.WPB, ANSI B 16.9, PC, SCH 40, SC</v>
          </cell>
          <cell r="C7840" t="str">
            <v>UN</v>
          </cell>
          <cell r="D7840">
            <v>124.45</v>
          </cell>
        </row>
        <row r="7841">
          <cell r="A7841" t="str">
            <v>G0272</v>
          </cell>
          <cell r="B7841" t="str">
            <v>REDUÇÃO CONCÊNTRICA, DN  6" x 4”, AC, ASTM A234 Gr.WPB, ANSI B 16.9, PC, SCH 40, SC</v>
          </cell>
          <cell r="C7841" t="str">
            <v>UN</v>
          </cell>
          <cell r="D7841">
            <v>103.3</v>
          </cell>
        </row>
        <row r="7842">
          <cell r="A7842" t="str">
            <v>G0273</v>
          </cell>
          <cell r="B7842" t="str">
            <v>REDUÇÃO CONCÊNTRICA, DN  8" x 3”, AC, ASTM A234 Gr.WPB, ANSI B 16.9, PC, SCH 40, SC</v>
          </cell>
          <cell r="C7842" t="str">
            <v>UN</v>
          </cell>
          <cell r="D7842">
            <v>294.39999999999998</v>
          </cell>
        </row>
        <row r="7843">
          <cell r="A7843" t="str">
            <v>G0274</v>
          </cell>
          <cell r="B7843" t="str">
            <v>REDUÇÃO CONCÊNTRICA, DN  8" x 4”, AC, ASTM A234 Gr.WPB, ANSI B 16.9, PC, SCH 40, SC</v>
          </cell>
          <cell r="C7843" t="str">
            <v>UN</v>
          </cell>
          <cell r="D7843">
            <v>186.7</v>
          </cell>
        </row>
        <row r="7844">
          <cell r="A7844" t="str">
            <v>G0275</v>
          </cell>
          <cell r="B7844" t="str">
            <v>REDUÇÃO CONCÊNTRICA, DN  8" x 6”, AC, ASTM A234 Gr.WPB, ANSI B 16.9, PC, SCH 40, SC</v>
          </cell>
          <cell r="C7844" t="str">
            <v>UN</v>
          </cell>
          <cell r="D7844">
            <v>164.19</v>
          </cell>
        </row>
        <row r="7845">
          <cell r="A7845" t="str">
            <v>G0277</v>
          </cell>
          <cell r="B7845" t="str">
            <v>REDUÇÃO CONCÊNTRICA, DN 10" x  4”, AC, ASTM A234 Gr.WPB, ANSI B 16.9, PC, SCH 40, SC</v>
          </cell>
          <cell r="C7845" t="str">
            <v>UN</v>
          </cell>
          <cell r="D7845">
            <v>375.13</v>
          </cell>
        </row>
        <row r="7846">
          <cell r="A7846" t="str">
            <v>G0278</v>
          </cell>
          <cell r="B7846" t="str">
            <v>REDUÇÃO CONCÊNTRICA, DN 10" x  6”, AC, ASTM A234 Gr.WPB, ANSI B 16.9, PC, SCH 40, SC</v>
          </cell>
          <cell r="C7846" t="str">
            <v>UN</v>
          </cell>
          <cell r="D7846">
            <v>370.44</v>
          </cell>
        </row>
        <row r="7847">
          <cell r="A7847" t="str">
            <v>G0279</v>
          </cell>
          <cell r="B7847" t="str">
            <v>REDUÇÃO CONCÊNTRICA, DN 10" x  8”, AC, ASTM A234 Gr.WPB, ANSI B 16.9, PC, SCH 40, SC</v>
          </cell>
          <cell r="C7847" t="str">
            <v>UN</v>
          </cell>
          <cell r="D7847">
            <v>271</v>
          </cell>
        </row>
        <row r="7848">
          <cell r="A7848" t="str">
            <v>G0280</v>
          </cell>
          <cell r="B7848" t="str">
            <v>REDUÇÃO CONCÊNTRICA, DN 12" x  6”, AC, ASTM A234 Gr.WPB, ANSI B 16.9, PC, SCH 40, SC</v>
          </cell>
          <cell r="C7848" t="str">
            <v>UN</v>
          </cell>
          <cell r="D7848">
            <v>484</v>
          </cell>
        </row>
        <row r="7849">
          <cell r="A7849" t="str">
            <v>G0281</v>
          </cell>
          <cell r="B7849" t="str">
            <v>REDUÇÃO CONCÊNTRICA, DN 12" x  8”, AC, ASTM A234 Gr.WPB, ANSI B 16.9, PC, SCH 40, SC</v>
          </cell>
          <cell r="C7849" t="str">
            <v>UN</v>
          </cell>
          <cell r="D7849">
            <v>418.21</v>
          </cell>
        </row>
        <row r="7850">
          <cell r="A7850" t="str">
            <v>G0282</v>
          </cell>
          <cell r="B7850" t="str">
            <v>REDUÇÃO CONCÊNTRICA, DN 12" x 10”, AC, ASTM A234 Gr.WPB, ANSI B 16.9, PC, SCH 40, SC</v>
          </cell>
          <cell r="C7850" t="str">
            <v>UN</v>
          </cell>
          <cell r="D7850">
            <v>406.97</v>
          </cell>
        </row>
        <row r="7851">
          <cell r="A7851" t="str">
            <v>G0283</v>
          </cell>
          <cell r="B7851" t="str">
            <v>ROLO DE LA DE CARNEIRO DE 15CM</v>
          </cell>
          <cell r="C7851" t="str">
            <v>UN</v>
          </cell>
          <cell r="D7851">
            <v>16.05</v>
          </cell>
        </row>
        <row r="7852">
          <cell r="A7852" t="str">
            <v>G0284</v>
          </cell>
          <cell r="B7852" t="str">
            <v>ROLO DE LA DE CARNEIRO DE 9CM</v>
          </cell>
          <cell r="C7852" t="str">
            <v>UN</v>
          </cell>
          <cell r="D7852">
            <v>9.84</v>
          </cell>
        </row>
        <row r="7853">
          <cell r="A7853" t="str">
            <v>G0285</v>
          </cell>
          <cell r="B7853" t="str">
            <v>ROLO PARA UTILIZAÇÃO NA PINTURA DE METAIS, COMPOSTO EM POLIESTER, NA COR AMARELO, NO FORMATO DE ROLO, INDICADO PARA SUPERFÍCIES LISAS, COM DIMENSÃO DE 150MM.</v>
          </cell>
          <cell r="C7853" t="str">
            <v>UN</v>
          </cell>
          <cell r="D7853">
            <v>5.83</v>
          </cell>
        </row>
        <row r="7854">
          <cell r="A7854" t="str">
            <v>G0286</v>
          </cell>
          <cell r="B7854" t="str">
            <v>ROLO PARA UTILIZAÇÃO NA PINTURA DE METAIS, COMPOSTO EM POLIESTER, NA COR AMARELO, NO FORMATO DE ROLO, INDICADO PARA SUPERFÍCIES LISAS, COM DIMENSÃO DE 90MM.</v>
          </cell>
          <cell r="C7854" t="str">
            <v>UN</v>
          </cell>
          <cell r="D7854">
            <v>4.47</v>
          </cell>
        </row>
        <row r="7855">
          <cell r="A7855" t="str">
            <v>G0337</v>
          </cell>
          <cell r="B7855" t="str">
            <v>SERVIÇO DE TESTE DA VÁLVULA    1/2" TRIPARTIDA NIPLE ESTENDIDO, HIDROSTÁTICO DO CORPO E VEDAÇÃO E PNEUMÁTICO DA VEDAÇÃO COM EMISSÃO DE RELATÓRIO</v>
          </cell>
          <cell r="C7855" t="str">
            <v>UN</v>
          </cell>
          <cell r="D7855">
            <v>174.67</v>
          </cell>
        </row>
        <row r="7856">
          <cell r="A7856" t="str">
            <v>G0338</v>
          </cell>
          <cell r="B7856" t="str">
            <v>SERVIÇO DE TESTE DA VÁLVULA    1/2" TRIPARTIDA ROSCA, HIDROSTÁTICO DO CORPO E VEDAÇÃO E PNEUMÁTICO DA VEDAÇÃO COM EMISSÃO DE RELATÓRIO</v>
          </cell>
          <cell r="C7856" t="str">
            <v>UN</v>
          </cell>
          <cell r="D7856">
            <v>174.67</v>
          </cell>
        </row>
        <row r="7857">
          <cell r="A7857" t="str">
            <v>G0339</v>
          </cell>
          <cell r="B7857" t="str">
            <v>SERVIÇO DE TESTE DA VÁLVULA    3/4" TRIPARTIDA NIPLE ESTENDIDO, HIDROSTÁTICO DO CORPO E VEDAÇÃO E PNEUMÁTICO DA VEDAÇÃO COM EMISSÃO DE RELATÓRIO</v>
          </cell>
          <cell r="C7857" t="str">
            <v>UN</v>
          </cell>
          <cell r="D7857">
            <v>218.67</v>
          </cell>
        </row>
        <row r="7858">
          <cell r="A7858" t="str">
            <v>G0340</v>
          </cell>
          <cell r="B7858" t="str">
            <v>SERVIÇO DE TESTE DA VÁLVULA    3/4" TRIPARTIDA ROSCA, HIDROSTÁTICO DO CORPO E VEDAÇÃO E PNEUMÁTICO DA VEDAÇÃO COM EMISSÃO DE RELATÓRIO</v>
          </cell>
          <cell r="C7858" t="str">
            <v>UN</v>
          </cell>
          <cell r="D7858">
            <v>218.67</v>
          </cell>
        </row>
        <row r="7859">
          <cell r="A7859" t="str">
            <v>G0341</v>
          </cell>
          <cell r="B7859" t="str">
            <v>SERVIÇO DE TESTE DA VÁLVULA  1 1/2" TRIPARTIDA NIPLE ESTENDIDO, HIDROSTÁTICO DO CORPO E VEDAÇÃO E PNEUMÁTICO DA VEDAÇÃO COM EMISSÃO DE RELATÓRIO</v>
          </cell>
          <cell r="C7859" t="str">
            <v>UN</v>
          </cell>
          <cell r="D7859">
            <v>300.67</v>
          </cell>
        </row>
        <row r="7860">
          <cell r="A7860" t="str">
            <v>G0342</v>
          </cell>
          <cell r="B7860" t="str">
            <v>SERVIÇO DE TESTE DA VÁLVULA  1 1/2" TRIPARTIDA ROSCA, HIDROSTÁTICO DO CORPO E VEDAÇÃO E PNEUMÁTICO DA VEDAÇÃO COM EMISSÃO DE RELATÓRIO</v>
          </cell>
          <cell r="C7860" t="str">
            <v>UN</v>
          </cell>
          <cell r="D7860">
            <v>300.67</v>
          </cell>
        </row>
        <row r="7861">
          <cell r="A7861" t="str">
            <v>G0343</v>
          </cell>
          <cell r="B7861" t="str">
            <v>SERVIÇO DE TESTE DA VÁLVULA 1" TRIPARTIDA NIPLE ESTENDIDO, HIDROSTÁTICO DO CORPO E VEDAÇÃO E PNEUMÁTICO DA VEDAÇÃO COM EMISSÃO DE RELATÓRIO</v>
          </cell>
          <cell r="C7861" t="str">
            <v>UN</v>
          </cell>
          <cell r="D7861">
            <v>298.67</v>
          </cell>
        </row>
        <row r="7862">
          <cell r="A7862" t="str">
            <v>G0344</v>
          </cell>
          <cell r="B7862" t="str">
            <v>SERVIÇO DE TESTE DA VÁLVULA 1" TRIPARTIDA ROSCA, HIDROSTÁTICO DO CORPO E VEDAÇÃO E PNEUMÁTICO DA VEDAÇÃO COM EMISSÃO DE RELATÓRIO</v>
          </cell>
          <cell r="C7862" t="str">
            <v>UN</v>
          </cell>
          <cell r="D7862">
            <v>298.67</v>
          </cell>
        </row>
        <row r="7863">
          <cell r="A7863" t="str">
            <v>G0345</v>
          </cell>
          <cell r="B7863" t="str">
            <v>SERVIÇO DE TESTE DA VÁLVULA BIPARTIDA FLANGEADA  2", HIDROSTÁTICO DO CORPO E VEDAÇÃO E PNEUMÁTICO DA VEDAÇÃO COM EMISSÃO DE RELATÓRIO</v>
          </cell>
          <cell r="C7863" t="str">
            <v>UN</v>
          </cell>
          <cell r="D7863">
            <v>354</v>
          </cell>
        </row>
        <row r="7864">
          <cell r="A7864" t="str">
            <v>G0346</v>
          </cell>
          <cell r="B7864" t="str">
            <v>SERVIÇO DE TESTE DA VÁLVULA BIPARTIDA FLANGEADA  3", HIDROSTÁTICO DO CORPO E VEDAÇÃO E PNEUMÁTICO DA VEDAÇÃO COM EMISSÃO DE RELATÓRIO</v>
          </cell>
          <cell r="C7864" t="str">
            <v>UN</v>
          </cell>
          <cell r="D7864">
            <v>379.67</v>
          </cell>
        </row>
        <row r="7865">
          <cell r="A7865" t="str">
            <v>G0347</v>
          </cell>
          <cell r="B7865" t="str">
            <v>SERVIÇO DE TESTE DA VÁLVULA BIPARTIDA FLANGEADA  4", HIDROSTÁTICO DO CORPO E VEDAÇÃO E PNEUMÁTICO DA VEDAÇÃO COM EMISSÃO DE RELATÓRIO</v>
          </cell>
          <cell r="C7865" t="str">
            <v>UN</v>
          </cell>
          <cell r="D7865">
            <v>431.67</v>
          </cell>
        </row>
        <row r="7866">
          <cell r="A7866" t="str">
            <v>G0348</v>
          </cell>
          <cell r="B7866" t="str">
            <v>SERVIÇO DE TESTE DA VÁLVULA BIPARTIDA FLANGEADA  6", HIDROSTÁTICO DO CORPO E VEDAÇÃO E PNEUMÁTICO DA VEDAÇÃO COM EMISSÃO DE RELATÓRIO</v>
          </cell>
          <cell r="C7866" t="str">
            <v>UN</v>
          </cell>
          <cell r="D7866">
            <v>545</v>
          </cell>
        </row>
        <row r="7867">
          <cell r="A7867" t="str">
            <v>G0349</v>
          </cell>
          <cell r="B7867" t="str">
            <v>SERVIÇO DE TESTE DA VÁLVULA BIPARTIDA FLANGEADA  8", HIDROSTÁTICO DO CORPO E VEDAÇÃO E PNEUMÁTICO DA VEDAÇÃO COM EMISSÃO DE RELATÓRIO</v>
          </cell>
          <cell r="C7867" t="str">
            <v>UN</v>
          </cell>
          <cell r="D7867">
            <v>779</v>
          </cell>
        </row>
        <row r="7868">
          <cell r="A7868" t="str">
            <v>G0350</v>
          </cell>
          <cell r="B7868" t="str">
            <v>SERVIÇO DE TESTE DA VÁLVULA BIPARTIDA FLANGEADA 10", HIDROSTÁTICO DO CORPO E VEDAÇÃO E PNEUMÁTICO DA VEDAÇÃO COM EMISSÃO DE RELATÓRIO</v>
          </cell>
          <cell r="C7868" t="str">
            <v>UN</v>
          </cell>
          <cell r="D7868">
            <v>980</v>
          </cell>
        </row>
        <row r="7869">
          <cell r="A7869" t="str">
            <v>G0351</v>
          </cell>
          <cell r="B7869" t="str">
            <v>SERVIÇO DE TESTE DA VÁLVULA BIPARTIDA FLANGEADA 12", HIDROSTÁTICO DO CORPO E VEDAÇÃO E PNEUMÁTICO DA VEDAÇÃO COM EMISSÃO DE RELATÓRIO</v>
          </cell>
          <cell r="C7869" t="str">
            <v>UN</v>
          </cell>
          <cell r="D7869">
            <v>1106</v>
          </cell>
        </row>
        <row r="7870">
          <cell r="A7870" t="str">
            <v>G0287</v>
          </cell>
          <cell r="B7870" t="str">
            <v>SOFTWARE PARA PLANEJAMENTO DE FURO DIRECIONAL</v>
          </cell>
          <cell r="C7870" t="str">
            <v>UN</v>
          </cell>
          <cell r="D7870">
            <v>15503.96</v>
          </cell>
        </row>
        <row r="7871">
          <cell r="A7871" t="str">
            <v>G0289</v>
          </cell>
          <cell r="B7871" t="str">
            <v>SOLVENTE P/ TINTA EPOXI EMBALAGEM 5 LITROS</v>
          </cell>
          <cell r="C7871" t="str">
            <v>L</v>
          </cell>
          <cell r="D7871">
            <v>13.27</v>
          </cell>
        </row>
        <row r="7872">
          <cell r="A7872" t="str">
            <v>G0290</v>
          </cell>
          <cell r="B7872" t="str">
            <v>TACHA DE SINALIZAÇÃO PADRÃO CEGÁS</v>
          </cell>
          <cell r="C7872" t="str">
            <v>UN</v>
          </cell>
          <cell r="D7872">
            <v>18.29</v>
          </cell>
        </row>
        <row r="7873">
          <cell r="A7873" t="str">
            <v>G0352</v>
          </cell>
          <cell r="B7873" t="str">
            <v>TINTA AMARELO-SEGURANCA ESMALTE SINTÉTICO BRILHANTE NORMA PETROBRAS Nº2492 COM RESINA ALQUIDICA, SOLIDOS POR VOLUME 38% MÍNIMO TEMPO DE SECAGEM AO TOQUE 4 HORAS. ACOMPANHAR CERTIFICADO DE ANALISE E QUALIDADE, BOLETIM TÉCNICO, VALIDADE SUPERIOR A 9 MESES - GALÃO DE 3,6 LITROS.</v>
          </cell>
          <cell r="C7873" t="str">
            <v>L</v>
          </cell>
          <cell r="D7873">
            <v>41.79</v>
          </cell>
        </row>
        <row r="7874">
          <cell r="A7874" t="str">
            <v>G0353</v>
          </cell>
          <cell r="B7874" t="str">
            <v>TINTA AZUL-SEGURANÇA ESMALTE SINTÉTICO BRILHANTE NR PETROBRAS Nº2492/1198-TP COM RESINA ALQUIDICA, SÓLIDOS POR VOLUME 38% MÍNIMO TEMPO DE SECAGEM AO TOQUE 4 HORAS. ACOMPANHAR CERTIFICADO DE ANALISE E QUALIDADE, BOLETIM TÉCNICO - VALIDADE SUPERIOR A 9 MESES - GALAO DE 3,6 L</v>
          </cell>
          <cell r="C7874" t="str">
            <v>L</v>
          </cell>
          <cell r="D7874">
            <v>37.99</v>
          </cell>
        </row>
        <row r="7875">
          <cell r="A7875" t="str">
            <v>G0355</v>
          </cell>
          <cell r="B7875" t="str">
            <v>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v>
          </cell>
          <cell r="C7875" t="str">
            <v>L</v>
          </cell>
          <cell r="D7875">
            <v>77.83</v>
          </cell>
        </row>
        <row r="7876">
          <cell r="A7876" t="str">
            <v>G0469</v>
          </cell>
          <cell r="B7876" t="str">
            <v>TINTA DE ZINCO ETIL SILICATO (PETROBRAS N-1661)</v>
          </cell>
          <cell r="C7876" t="str">
            <v>L</v>
          </cell>
          <cell r="D7876">
            <v>78.06</v>
          </cell>
        </row>
        <row r="7877">
          <cell r="A7877" t="str">
            <v>G0356</v>
          </cell>
          <cell r="B7877" t="str">
            <v>TINTA EPOXI POLIAMIDA DE ALTA ESPESSURA (PETROBRAS N-2628)</v>
          </cell>
          <cell r="C7877" t="str">
            <v>L</v>
          </cell>
          <cell r="D7877">
            <v>38.880000000000003</v>
          </cell>
        </row>
        <row r="7878">
          <cell r="A7878" t="str">
            <v>G0357</v>
          </cell>
          <cell r="B7878" t="str">
            <v>TINTA EPÓXI FOSFATO DE ZINCO DE ALTA ESPESSURA (PETROBRAS N-2630)</v>
          </cell>
          <cell r="C7878" t="str">
            <v>L</v>
          </cell>
          <cell r="D7878">
            <v>33.39</v>
          </cell>
        </row>
        <row r="7879">
          <cell r="A7879" t="str">
            <v>G0471</v>
          </cell>
          <cell r="B7879" t="str">
            <v>TINTA EPÓXI ZINCO POLIAMIDA (PETROBRAS N-1277)</v>
          </cell>
          <cell r="C7879" t="str">
            <v>L</v>
          </cell>
          <cell r="D7879">
            <v>56.53</v>
          </cell>
        </row>
        <row r="7880">
          <cell r="A7880" t="str">
            <v>G0468</v>
          </cell>
          <cell r="B7880" t="str">
            <v>TINTA EPÓXI ÓXIDO DE FERRO (PETROBRAS N-1202)</v>
          </cell>
          <cell r="C7880" t="str">
            <v>UN</v>
          </cell>
          <cell r="D7880">
            <v>22.06</v>
          </cell>
        </row>
        <row r="7881">
          <cell r="A7881" t="str">
            <v>G0472</v>
          </cell>
          <cell r="B7881" t="str">
            <v>TINTA POLIURETANO ACRÍLICO (PETROBRAS N-2677)</v>
          </cell>
          <cell r="C7881" t="str">
            <v>L</v>
          </cell>
          <cell r="D7881">
            <v>47.03</v>
          </cell>
        </row>
        <row r="7882">
          <cell r="A7882" t="str">
            <v>G0358</v>
          </cell>
          <cell r="B7882" t="str">
            <v>TINTA PRETA ESMALTE SINTÉTICO BRILHANTE NORMA PETROBRAS N-2492 CÓDIGO 0010COM RESINA ALQUIDICA, SÓLIDOS POR VOLUME 38% MÍNIMO TEMPO DE SECAGEM AO TOQUE 4 HORAS. ACOMPANHAR CERTIFICADO DE ANALISE E QUALIDADE, BOLETIM TÉCNICO -VALIDADE SUPERIOR A 9 MESES - GALÃO DE 3,6 L</v>
          </cell>
          <cell r="C7882" t="str">
            <v>L</v>
          </cell>
          <cell r="D7882">
            <v>37.119999999999997</v>
          </cell>
        </row>
        <row r="7883">
          <cell r="A7883" t="str">
            <v>G0359</v>
          </cell>
          <cell r="B7883" t="str">
            <v>TINTA VERMELHO-SEGURANÇA ESMALTE SINTÉTICO BRILHANTE NORMA PETROBRAS Nº2492 COM RESINA ALQUIDICA,SÓLIDOS POR VOLUME 38% MÍNIMO TEMPO DE SECAGEM AO TOQUE 4 HORAS. ACOMPANHAR CERTIFICADO DE ANALISE E QUALIDADE, BOLETIM TECNICO - VALIDADE SUPERIOR A 9 MESES - GALÃO DE 3,6L</v>
          </cell>
          <cell r="C7883" t="str">
            <v>L</v>
          </cell>
          <cell r="D7883">
            <v>37.92</v>
          </cell>
        </row>
        <row r="7884">
          <cell r="A7884" t="str">
            <v>G0360</v>
          </cell>
          <cell r="B7884" t="str">
            <v>TUBO EM AÇO INOX DE 1", ANSI 316, SCH 40S</v>
          </cell>
          <cell r="C7884" t="str">
            <v>M</v>
          </cell>
          <cell r="D7884">
            <v>153.32</v>
          </cell>
        </row>
        <row r="7885">
          <cell r="A7885" t="str">
            <v>G0304</v>
          </cell>
          <cell r="B7885" t="str">
            <v>TÊ DE REDUÇÃO DN  2" x  1.1/2”, AC, ASTM A234 Gr.WPB, ANSI B 16.9, PC, SCH 40, SC</v>
          </cell>
          <cell r="C7885" t="str">
            <v>UN</v>
          </cell>
          <cell r="D7885">
            <v>48.09</v>
          </cell>
        </row>
        <row r="7886">
          <cell r="A7886" t="str">
            <v>G0305</v>
          </cell>
          <cell r="B7886" t="str">
            <v xml:space="preserve">TÊ DE REDUÇÃO DN  2" x 1”, AC, ASTM A234 Gr.WPB, ANSI B 16.9, PC, SCH 40, SC
</v>
          </cell>
          <cell r="C7886" t="str">
            <v>UN</v>
          </cell>
          <cell r="D7886">
            <v>46.72</v>
          </cell>
        </row>
        <row r="7887">
          <cell r="A7887" t="str">
            <v>G0306</v>
          </cell>
          <cell r="B7887" t="str">
            <v xml:space="preserve">TÊ DE REDUÇÃO DN  3" x  1.1/2”, AC, ASTM A234 Gr.WPB, ANSI B 16.9, PC, SCH 40, SC
</v>
          </cell>
          <cell r="C7887" t="str">
            <v>UN</v>
          </cell>
          <cell r="D7887">
            <v>95.01</v>
          </cell>
        </row>
        <row r="7888">
          <cell r="A7888" t="str">
            <v>G0307</v>
          </cell>
          <cell r="B7888" t="str">
            <v xml:space="preserve">TÊ DE REDUÇÃO DN  3" x 2”, AC, ASTM A234 Gr.WPB, ANSI B 16.9, PC, SCH 40, SC
</v>
          </cell>
          <cell r="C7888" t="str">
            <v>UN</v>
          </cell>
          <cell r="D7888">
            <v>95.51</v>
          </cell>
        </row>
        <row r="7889">
          <cell r="A7889" t="str">
            <v>G0308</v>
          </cell>
          <cell r="B7889" t="str">
            <v xml:space="preserve">TÊ DE REDUÇÃO DN  4" x  1.1/2”, AC, ASTM A234 Gr.WPB, ANSI B 16.9, PC, SCH 40, SC
</v>
          </cell>
          <cell r="C7889" t="str">
            <v>UN</v>
          </cell>
          <cell r="D7889">
            <v>135.93</v>
          </cell>
        </row>
        <row r="7890">
          <cell r="A7890" t="str">
            <v>G0309</v>
          </cell>
          <cell r="B7890" t="str">
            <v xml:space="preserve">TÊ DE REDUÇÃO DN  4" x 2”, AC, ASTM A234 Gr.WPB, ANSI B 16.9, PC, SCH 40, SC
</v>
          </cell>
          <cell r="C7890" t="str">
            <v>UN</v>
          </cell>
          <cell r="D7890">
            <v>153.08000000000001</v>
          </cell>
        </row>
        <row r="7891">
          <cell r="A7891" t="str">
            <v>G0310</v>
          </cell>
          <cell r="B7891" t="str">
            <v xml:space="preserve">TÊ DE REDUÇÃO DN  4" x 3”, AC, ASTM A234 Gr.WPB, ANSI B 16.9, PC, SCH 40, SC
</v>
          </cell>
          <cell r="C7891" t="str">
            <v>UN</v>
          </cell>
          <cell r="D7891">
            <v>137.16</v>
          </cell>
        </row>
        <row r="7892">
          <cell r="A7892" t="str">
            <v>G0312</v>
          </cell>
          <cell r="B7892" t="str">
            <v xml:space="preserve">TÊ DE REDUÇÃO DN  8" x 6”, AC, ASTM A234 Gr.WPB, ANSI B 16.9, PC, SCH 40, SC
</v>
          </cell>
          <cell r="C7892" t="str">
            <v>UN</v>
          </cell>
          <cell r="D7892">
            <v>600</v>
          </cell>
        </row>
        <row r="7893">
          <cell r="A7893" t="str">
            <v>G0301</v>
          </cell>
          <cell r="B7893" t="str">
            <v xml:space="preserve">TÊ DE REDUÇÃO DN 1 x  1/2”, AC, ASTM A234 Gr.WPB, ANSI B 16.9, PC, SCH 40, SC
</v>
          </cell>
          <cell r="C7893" t="str">
            <v>UN</v>
          </cell>
          <cell r="D7893">
            <v>21.92</v>
          </cell>
        </row>
        <row r="7894">
          <cell r="A7894" t="str">
            <v>G0298</v>
          </cell>
          <cell r="B7894" t="str">
            <v xml:space="preserve">TÊ DE REDUÇÃO DN 1 x  1/2”, CLASSE 3000#, AC, ASTM A105, ANSI B 16.11, ES (SOLDA DE ENCAIXE)
</v>
          </cell>
          <cell r="C7894" t="str">
            <v>UN</v>
          </cell>
          <cell r="D7894">
            <v>46.98</v>
          </cell>
        </row>
        <row r="7895">
          <cell r="A7895" t="str">
            <v>G0302</v>
          </cell>
          <cell r="B7895" t="str">
            <v>TÊ DE REDUÇÃO DN 1.1/2" x  1/2”, CLASSE 3000#, AC, ASTM A105, ANSI B 16.11, ES (SOLDA DE ENCAIXE)</v>
          </cell>
          <cell r="C7895" t="str">
            <v>UN</v>
          </cell>
          <cell r="D7895">
            <v>124</v>
          </cell>
        </row>
        <row r="7896">
          <cell r="A7896" t="str">
            <v>G0303</v>
          </cell>
          <cell r="B7896" t="str">
            <v>TÊ DE REDUÇÃO DN 1.1/2" x 1”, AC, ASTM A234 Gr.WPB, ANSI B 16.9, PC, SCH 40, SC</v>
          </cell>
          <cell r="C7896" t="str">
            <v>UN</v>
          </cell>
          <cell r="D7896">
            <v>30.33</v>
          </cell>
        </row>
        <row r="7897">
          <cell r="A7897" t="str">
            <v>G0299</v>
          </cell>
          <cell r="B7897" t="str">
            <v>TÊ DE REDUÇÃO DN 1.1/2" x 1”, CLASSE 3000#, AC, ASTM A105, ANSI B 16.11, ES (SOLDA DE ENCAIXE)</v>
          </cell>
          <cell r="C7897" t="str">
            <v>UN</v>
          </cell>
          <cell r="D7897">
            <v>120</v>
          </cell>
        </row>
        <row r="7898">
          <cell r="A7898" t="str">
            <v>G0315</v>
          </cell>
          <cell r="B7898" t="str">
            <v xml:space="preserve">TÊ DE REDUÇÃO DN 10" x 4”, AC, ASTM A234 Gr.WPB, ANSI B 16.9, PC, SCH 40, SC
</v>
          </cell>
          <cell r="C7898" t="str">
            <v>UN</v>
          </cell>
          <cell r="D7898">
            <v>885</v>
          </cell>
        </row>
        <row r="7899">
          <cell r="A7899" t="str">
            <v>G0318</v>
          </cell>
          <cell r="B7899" t="str">
            <v xml:space="preserve">TÊ DE REDUÇÃO DN 12" x 6”, AC, ASTM A234 Gr.WPB, ANSI B 16.9, PC, SCH 40, SC
</v>
          </cell>
          <cell r="C7899" t="str">
            <v>UN</v>
          </cell>
          <cell r="D7899">
            <v>1246.4000000000001</v>
          </cell>
        </row>
        <row r="7900">
          <cell r="A7900" t="str">
            <v>G0319</v>
          </cell>
          <cell r="B7900" t="str">
            <v xml:space="preserve">TÊ DE REDUÇÃO DN 12" x 8”, AC, ASTM A234 Gr.WPB, ANSI B 16.9, PC, SCH 40, SC
</v>
          </cell>
          <cell r="C7900" t="str">
            <v>UN</v>
          </cell>
          <cell r="D7900">
            <v>1277.31</v>
          </cell>
        </row>
        <row r="7901">
          <cell r="A7901" t="str">
            <v>G0295</v>
          </cell>
          <cell r="B7901" t="str">
            <v xml:space="preserve">TÊ DE REDUÇÃO PEAD PE 100, DE  90mm x 63mm x 90mm, ELETROFUSÃO, SDR 11, ABNT NBR 14462, EN 1555, ISO 4437
</v>
          </cell>
          <cell r="C7901" t="str">
            <v>UN</v>
          </cell>
          <cell r="D7901">
            <v>306.55</v>
          </cell>
        </row>
        <row r="7902">
          <cell r="A7902" t="str">
            <v>G0296</v>
          </cell>
          <cell r="B7902" t="str">
            <v>TÊ DE REDUÇÃO PEAD PE 100, DE 110mm x 63mm x 110mm, ELETROFUSÃO, SDR 11, ABNT NBR 14462, EN 1555, ISO 4437</v>
          </cell>
          <cell r="C7902" t="str">
            <v>UN</v>
          </cell>
          <cell r="D7902">
            <v>367.78</v>
          </cell>
        </row>
        <row r="7903">
          <cell r="A7903" t="str">
            <v>G0297</v>
          </cell>
          <cell r="B7903" t="str">
            <v xml:space="preserve">TÊ DE REDUÇÃO PEAD PE 100, DE 110mm x 90mm x 110mm, ELETROFUSÃO, SDR 11, ABNT NBR 14462, EN 1555, ISO 4437
</v>
          </cell>
          <cell r="C7903" t="str">
            <v>UN</v>
          </cell>
          <cell r="D7903">
            <v>656.62</v>
          </cell>
        </row>
        <row r="7904">
          <cell r="A7904" t="str">
            <v>G0300</v>
          </cell>
          <cell r="B7904" t="str">
            <v>TÊ DE REDUÇÃO, DN 1.1/2" x 1/2”, AC, ASTM A234 Gr.WPB, ANSI B 16.9, PC, SCH 40, SC</v>
          </cell>
          <cell r="C7904" t="str">
            <v>UN</v>
          </cell>
          <cell r="D7904">
            <v>28.85</v>
          </cell>
        </row>
        <row r="7905">
          <cell r="A7905" t="str">
            <v>G0292</v>
          </cell>
          <cell r="B7905" t="str">
            <v>TÊ RETO, DN  1.1/2", AC, ASTM A234 Gr.WPB, ANSI B 16.9, PL, SCH 40, SC</v>
          </cell>
          <cell r="C7905" t="str">
            <v>UN</v>
          </cell>
          <cell r="D7905">
            <v>20.54</v>
          </cell>
        </row>
        <row r="7906">
          <cell r="A7906" t="str">
            <v>G0294</v>
          </cell>
          <cell r="B7906" t="str">
            <v>TÊ RETO, DN  1.1/2", CLASSE 3000#, AC, ASTM A105 , ANSI B 16.11, ES (SOLDA DE ENCAIXE).</v>
          </cell>
          <cell r="C7906" t="str">
            <v>UN</v>
          </cell>
          <cell r="D7906">
            <v>94.95</v>
          </cell>
        </row>
        <row r="7907">
          <cell r="A7907" t="str">
            <v>G0291</v>
          </cell>
          <cell r="B7907" t="str">
            <v>TÊ RETO, DN 1", AC, ASTM A234 Gr.WPB, ANSI B 16.9, PL, SCH 40, SC</v>
          </cell>
          <cell r="C7907" t="str">
            <v>UN</v>
          </cell>
          <cell r="D7907">
            <v>12.95</v>
          </cell>
        </row>
        <row r="7908">
          <cell r="A7908" t="str">
            <v>G0293</v>
          </cell>
          <cell r="B7908" t="str">
            <v>TÊ RETO, DN 1", CLASSE 3000#, AC, ASTM A105 , ANSI B 16.11, ES (SOLDA DE ENCAIXE).</v>
          </cell>
          <cell r="C7908" t="str">
            <v>UN</v>
          </cell>
          <cell r="D7908">
            <v>46.02</v>
          </cell>
        </row>
        <row r="7909">
          <cell r="A7909" t="str">
            <v>G0320</v>
          </cell>
          <cell r="B7909" t="str">
            <v>TÊE DE SERVIÇO, DE  63mm x 32mm, PEAD, ELETROFUSÃO, PE 100, SDR 11, conf. ABNT NBR 14462, EN 1555, ISO 4437</v>
          </cell>
          <cell r="C7909" t="str">
            <v>UN</v>
          </cell>
          <cell r="D7909">
            <v>114.82</v>
          </cell>
        </row>
        <row r="7910">
          <cell r="A7910" t="str">
            <v>G0321</v>
          </cell>
          <cell r="B7910" t="str">
            <v>TÊE DE SERVIÇO, DE  63mm x 63mm, PEAD, ELETROFUSÃO, PE 100, SDR 11, conf. ABNT NBR 14462, EN 1555, ISO 4437</v>
          </cell>
          <cell r="C7910" t="str">
            <v>UN</v>
          </cell>
          <cell r="D7910">
            <v>209.46</v>
          </cell>
        </row>
        <row r="7911">
          <cell r="A7911" t="str">
            <v>G0322</v>
          </cell>
          <cell r="B7911" t="str">
            <v>TÊE DE SERVIÇO, DE  90mm x 32mm, PEAD, ELETROFUSÃO, PE 100, SDR 11, conf. ABNT NBR 14462, EN 1555, ISO 4437</v>
          </cell>
          <cell r="C7911" t="str">
            <v>UN</v>
          </cell>
          <cell r="D7911">
            <v>158.63</v>
          </cell>
        </row>
        <row r="7912">
          <cell r="A7912" t="str">
            <v>G0323</v>
          </cell>
          <cell r="B7912" t="str">
            <v>TÊE DE SERVIÇO, DE  90mm x 63mm, PEAD, ELETROFUSÃO, PE 100, SDR 11, conf. ABNT NBR 14462, EN 1555, ISO 4437</v>
          </cell>
          <cell r="C7912" t="str">
            <v>UN</v>
          </cell>
          <cell r="D7912">
            <v>249.76</v>
          </cell>
        </row>
        <row r="7913">
          <cell r="A7913" t="str">
            <v>G0324</v>
          </cell>
          <cell r="B7913" t="str">
            <v>TÊE DE SERVIÇO, DE 110mm x 32mm, PEAD, ELETROFUSÃO, PE 100, SDR 11, conf. ABNT NBR 14462, EN 1555, ISO 4437</v>
          </cell>
          <cell r="C7913" t="str">
            <v>UN</v>
          </cell>
          <cell r="D7913">
            <v>160.9</v>
          </cell>
        </row>
        <row r="7914">
          <cell r="A7914" t="str">
            <v>G0325</v>
          </cell>
          <cell r="B7914" t="str">
            <v>TÊE DE SERVIÇO, DE 110mm x 63mm, PEAD, ELETROFUSÃO, PE 100, SDR 11, conf. ABNT NBR 14462, EN 1555, ISO 4437</v>
          </cell>
          <cell r="C7914" t="str">
            <v>UN</v>
          </cell>
          <cell r="D7914">
            <v>222.98</v>
          </cell>
        </row>
        <row r="7915">
          <cell r="A7915" t="str">
            <v>G0326</v>
          </cell>
          <cell r="B7915" t="str">
            <v>TÊE RETO, DN   2”, AC, ASTM A234 Gr.WPB, ANSI B 16.9, PC, SCH 40, SC</v>
          </cell>
          <cell r="C7915" t="str">
            <v>UN</v>
          </cell>
          <cell r="D7915">
            <v>38.18</v>
          </cell>
        </row>
        <row r="7916">
          <cell r="A7916" t="str">
            <v>G0327</v>
          </cell>
          <cell r="B7916" t="str">
            <v>TÊE RETO, DN   3”, AC, ASTM A234 Gr.WPB, ANSI B 16.9, PC, SCH 40, SC</v>
          </cell>
          <cell r="C7916" t="str">
            <v>UN</v>
          </cell>
          <cell r="D7916">
            <v>84.96</v>
          </cell>
        </row>
        <row r="7917">
          <cell r="A7917" t="str">
            <v>G0328</v>
          </cell>
          <cell r="B7917" t="str">
            <v>TÊE RETO, DN   4”, AC, ASTM A234 Gr.WPB, ANSI B 16.9, PC, SCH 40, SC</v>
          </cell>
          <cell r="C7917" t="str">
            <v>UN</v>
          </cell>
          <cell r="D7917">
            <v>143.05000000000001</v>
          </cell>
        </row>
        <row r="7918">
          <cell r="A7918" t="str">
            <v>G0329</v>
          </cell>
          <cell r="B7918" t="str">
            <v>TÊE RETO, DN   6”, AC, ASTM A234 Gr.WPB, ANSI B 16.9, PC, SCH 40, SC</v>
          </cell>
          <cell r="C7918" t="str">
            <v>UN</v>
          </cell>
          <cell r="D7918">
            <v>301.69</v>
          </cell>
        </row>
        <row r="7919">
          <cell r="A7919" t="str">
            <v>G0330</v>
          </cell>
          <cell r="B7919" t="str">
            <v>TÊE RETO, DN   8”, AC, ASTM A234 Gr.WPB, ANSI B 16.9, PC, SCH 40, SC</v>
          </cell>
          <cell r="C7919" t="str">
            <v>UN</v>
          </cell>
          <cell r="D7919">
            <v>499.24</v>
          </cell>
        </row>
        <row r="7920">
          <cell r="A7920" t="str">
            <v>G0331</v>
          </cell>
          <cell r="B7920" t="str">
            <v>TÊE RETO, DN  10”, AC, ASTM A234 Gr.WPB, ANSI B 16.9, PC, SCH 40, SC</v>
          </cell>
          <cell r="C7920" t="str">
            <v>UN</v>
          </cell>
          <cell r="D7920">
            <v>890.97</v>
          </cell>
        </row>
        <row r="7921">
          <cell r="A7921" t="str">
            <v>G0332</v>
          </cell>
          <cell r="B7921" t="str">
            <v>TÊE RETO, DN  12”, AC, ASTM A234 Gr.WPB, ANSI B 16.9, PC, SCH 40, SC</v>
          </cell>
          <cell r="C7921" t="str">
            <v>UN</v>
          </cell>
          <cell r="D7921">
            <v>1710.54</v>
          </cell>
        </row>
        <row r="7922">
          <cell r="A7922" t="str">
            <v>G0333</v>
          </cell>
          <cell r="B7922" t="str">
            <v>TÊE RETO, DN  32MM, PEAD, ELETROFUSÃO, PE 100, SDR 11, conf. ABNT NBR 14462, EN 1555, ISO 4437</v>
          </cell>
          <cell r="C7922" t="str">
            <v>UN</v>
          </cell>
          <cell r="D7922">
            <v>64.16</v>
          </cell>
        </row>
        <row r="7923">
          <cell r="A7923" t="str">
            <v>G0334</v>
          </cell>
          <cell r="B7923" t="str">
            <v>TÊE RETO, DN  63MM, PEAD, ELETROFUSÃO, PE 100, SDR 11, conf. ABNT NBR 14462, EN 1555, ISO 4437</v>
          </cell>
          <cell r="C7923" t="str">
            <v>UN</v>
          </cell>
          <cell r="D7923">
            <v>75.22</v>
          </cell>
        </row>
        <row r="7924">
          <cell r="A7924" t="str">
            <v>G0335</v>
          </cell>
          <cell r="B7924" t="str">
            <v>TÊE RETO, DN  90MM, PEAD, ELETROFUSÃO, PE 100, SDR 11, conf. ABNT NBR 14462, EN 1555, ISO 4437</v>
          </cell>
          <cell r="C7924" t="str">
            <v>UN</v>
          </cell>
          <cell r="D7924">
            <v>122.47</v>
          </cell>
        </row>
        <row r="7925">
          <cell r="A7925" t="str">
            <v>G0336</v>
          </cell>
          <cell r="B7925" t="str">
            <v>TÊE RETO, DN 110MM, PEAD, ELETROFUSÃO, PE 100, SDR 11, conf. ABNT NBR 14462, EN 1555, ISO 4437</v>
          </cell>
          <cell r="C7925" t="str">
            <v>UN</v>
          </cell>
          <cell r="D7925">
            <v>118.02</v>
          </cell>
        </row>
        <row r="7926">
          <cell r="A7926" t="str">
            <v>G0404</v>
          </cell>
          <cell r="B7926" t="str">
            <v>VARETA PARA SOLDA TIG ER70-S3</v>
          </cell>
          <cell r="C7926" t="str">
            <v>KG</v>
          </cell>
          <cell r="D7926">
            <v>21.92</v>
          </cell>
        </row>
        <row r="7927">
          <cell r="A7927" t="str">
            <v>G0361</v>
          </cell>
          <cell r="B7927" t="str">
            <v>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7" t="str">
            <v>UN</v>
          </cell>
          <cell r="D7927">
            <v>1196.99</v>
          </cell>
        </row>
        <row r="7928">
          <cell r="A7928" t="str">
            <v>G0362</v>
          </cell>
          <cell r="B7928" t="str">
            <v>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8" t="str">
            <v>UN</v>
          </cell>
          <cell r="D7928">
            <v>1761.99</v>
          </cell>
        </row>
        <row r="7929">
          <cell r="A7929" t="str">
            <v>G0363</v>
          </cell>
          <cell r="B7929" t="str">
            <v>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9" t="str">
            <v>UN</v>
          </cell>
          <cell r="D7929">
            <v>2616.98</v>
          </cell>
        </row>
        <row r="7930">
          <cell r="A7930" t="str">
            <v>G0364</v>
          </cell>
          <cell r="B7930" t="str">
            <v>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0" t="str">
            <v>UN</v>
          </cell>
          <cell r="D7930">
            <v>14882.4</v>
          </cell>
        </row>
        <row r="7931">
          <cell r="A7931" t="str">
            <v>G0365</v>
          </cell>
          <cell r="B7931" t="str">
            <v>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1" t="str">
            <v>UN</v>
          </cell>
          <cell r="D7931">
            <v>22752.9</v>
          </cell>
        </row>
        <row r="7932">
          <cell r="A7932" t="str">
            <v>G0366</v>
          </cell>
          <cell r="B7932" t="str">
            <v>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2" t="str">
            <v>UN</v>
          </cell>
          <cell r="D7932">
            <v>33771.599999999999</v>
          </cell>
        </row>
        <row r="7933">
          <cell r="A7933" t="str">
            <v>G0367</v>
          </cell>
          <cell r="B7933" t="str">
            <v>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3" t="str">
            <v>UN</v>
          </cell>
          <cell r="D7933">
            <v>55236.6</v>
          </cell>
        </row>
        <row r="7934">
          <cell r="A7934" t="str">
            <v>G0371</v>
          </cell>
          <cell r="B7934" t="str">
            <v>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4" t="str">
            <v>UN</v>
          </cell>
          <cell r="D7934">
            <v>1563.17</v>
          </cell>
        </row>
        <row r="7935">
          <cell r="A7935" t="str">
            <v>G0368</v>
          </cell>
          <cell r="B7935" t="str">
            <v>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5" t="str">
            <v>UN</v>
          </cell>
          <cell r="D7935">
            <v>716.82</v>
          </cell>
        </row>
        <row r="7936">
          <cell r="A7936" t="str">
            <v>G0369</v>
          </cell>
          <cell r="B7936" t="str">
            <v>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6" t="str">
            <v>UN</v>
          </cell>
          <cell r="D7936">
            <v>829.01</v>
          </cell>
        </row>
        <row r="7937">
          <cell r="A7937" t="str">
            <v>G0370</v>
          </cell>
          <cell r="B7937" t="str">
            <v>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7" t="str">
            <v>UN</v>
          </cell>
          <cell r="D7937">
            <v>775.92</v>
          </cell>
        </row>
        <row r="7938">
          <cell r="A7938" t="str">
            <v>G0372</v>
          </cell>
          <cell r="B7938" t="str">
            <v>VÁLVULA ESFERA, DN  32MM, PASSAGEM PLENA, FECHAMENTO A 90°, PEAD, ELETROFUSÃO, PE 100, SDR 11, MOP 10 BAR (GÁS), conf. ABNT NBR 14462, EN 1555, ISO 4437</v>
          </cell>
          <cell r="C7938" t="str">
            <v>UN</v>
          </cell>
          <cell r="D7938">
            <v>381.56</v>
          </cell>
        </row>
        <row r="7939">
          <cell r="A7939" t="str">
            <v>G0373</v>
          </cell>
          <cell r="B7939" t="str">
            <v>VÁLVULA ESFERA, DN  63MM, PASSAGEM PLENA, FECHAMENTO A 90°, PEAD, ELETROFUSÃO, PE 100, SDR 11, MOP 10 BAR (GÁS), conf. ABNT NBR 14462, EN 1555, ISO 4437</v>
          </cell>
          <cell r="C7939" t="str">
            <v>UN</v>
          </cell>
          <cell r="D7939">
            <v>545.77</v>
          </cell>
        </row>
        <row r="7940">
          <cell r="A7940" t="str">
            <v>G0374</v>
          </cell>
          <cell r="B7940" t="str">
            <v>VÁLVULA ESFERA, DN  90MM, PASSAGEM PLENA, FECHAMENTO A 90°, PEAD, ELETROFUSÃO, PE 100, SDR 11, MOP 10 BAR (GÁS), conf. ABNT NBR 14462, EN 1555, ISO 4437</v>
          </cell>
          <cell r="C7940" t="str">
            <v>UN</v>
          </cell>
          <cell r="D7940">
            <v>1326.21</v>
          </cell>
        </row>
        <row r="7941">
          <cell r="A7941" t="str">
            <v>G0375</v>
          </cell>
          <cell r="B7941" t="str">
            <v>VÁLVULA ESFERA, DN 110MM, PASSAGEM PLENA, FECHAMENTO A 90°, PEAD, ELETROFUSÃO, PE 100, SDR 11, MOP 10 BAR (GÁS), conf. ABNT NBR 14462, EN 1555, ISO 4437</v>
          </cell>
          <cell r="C7941" t="str">
            <v>UN</v>
          </cell>
          <cell r="D7941">
            <v>1618.87</v>
          </cell>
        </row>
        <row r="7942">
          <cell r="A7942" t="str">
            <v>G0402</v>
          </cell>
          <cell r="B7942" t="str">
            <v>WELDOLET 10" - AC ASTM A 105, MSS SP-97, ANSI B 16.9, PC, SCH 40</v>
          </cell>
          <cell r="C7942" t="str">
            <v>UN</v>
          </cell>
          <cell r="D7942">
            <v>3150.29</v>
          </cell>
        </row>
        <row r="7943">
          <cell r="A7943" t="str">
            <v>G0377</v>
          </cell>
          <cell r="B7943" t="str">
            <v>WELDOLET 10" - AC ASTM A 105,MSS SP-97, ANSI B 16.9 ,PC, SCH 40 ,COM DERIVAÇÃO 3"</v>
          </cell>
          <cell r="C7943" t="str">
            <v>UN</v>
          </cell>
          <cell r="D7943">
            <v>1121.25</v>
          </cell>
        </row>
        <row r="7944">
          <cell r="A7944" t="str">
            <v>G0378</v>
          </cell>
          <cell r="B7944" t="str">
            <v>WELDOLET 10" - AC ASTM A 105,MSS SP-97, ANSI B 16.9 ,PC, SCH 40 ,COM DERIVAÇÃO 8"</v>
          </cell>
          <cell r="C7944" t="str">
            <v>UN</v>
          </cell>
          <cell r="D7944">
            <v>1722.15</v>
          </cell>
        </row>
        <row r="7945">
          <cell r="A7945" t="str">
            <v>G0376</v>
          </cell>
          <cell r="B7945" t="str">
            <v>WELDOLET 10" - AC ASTM A 105,MSS SP-97, ANSI B 16.9 ,PC, SCH 40, COM DERIVAÇÃO 2"</v>
          </cell>
          <cell r="C7945" t="str">
            <v>UN</v>
          </cell>
          <cell r="D7945">
            <v>1052.71</v>
          </cell>
        </row>
        <row r="7946">
          <cell r="A7946" t="str">
            <v>G0379</v>
          </cell>
          <cell r="B7946" t="str">
            <v>WELDOLET 10" - AC ASTM A 105,MSS SP-97, ANSI B 16.9, PC ,SCH 40 ,COM DERIVAÇÃO 4"</v>
          </cell>
          <cell r="C7946" t="str">
            <v>UN</v>
          </cell>
          <cell r="D7946">
            <v>1175.08</v>
          </cell>
        </row>
        <row r="7947">
          <cell r="A7947" t="str">
            <v>G0380</v>
          </cell>
          <cell r="B7947" t="str">
            <v>WELDOLET 10" - AC ASTM A 105,MSS SP-97, ANSI B 16.9, PC, SCH 40 ,COM DERIVAÇÃO 6"</v>
          </cell>
          <cell r="C7947" t="str">
            <v>UN</v>
          </cell>
          <cell r="D7947">
            <v>1394.38</v>
          </cell>
        </row>
        <row r="7948">
          <cell r="A7948" t="str">
            <v>G0403</v>
          </cell>
          <cell r="B7948" t="str">
            <v xml:space="preserve">WELDOLET 12" - AC ASTM A 105, MSS SP-97, ANSI B 16.9, PC ,SCH 40
</v>
          </cell>
          <cell r="C7948" t="str">
            <v>UN</v>
          </cell>
          <cell r="D7948">
            <v>5108.3599999999997</v>
          </cell>
        </row>
        <row r="7949">
          <cell r="A7949" t="str">
            <v>G0381</v>
          </cell>
          <cell r="B7949" t="str">
            <v>WELDOLET 12" - AC ASTM A 105,MSS SP-97, ANSI B 16.9 ,PC ,SCH 40 ,COM DERIVAÇÃO  2"</v>
          </cell>
          <cell r="C7949" t="str">
            <v>UN</v>
          </cell>
          <cell r="D7949">
            <v>1644.77</v>
          </cell>
        </row>
        <row r="7950">
          <cell r="A7950" t="str">
            <v>G0382</v>
          </cell>
          <cell r="B7950" t="str">
            <v>WELDOLET 12" - AC ASTM A 105,MSS SP-97, ANSI B 16.9 ,PC ,SCH 40 ,COM DERIVAÇÃO 10"</v>
          </cell>
          <cell r="C7950" t="str">
            <v>UN</v>
          </cell>
          <cell r="D7950">
            <v>2923.58</v>
          </cell>
        </row>
        <row r="7951">
          <cell r="A7951" t="str">
            <v>G0383</v>
          </cell>
          <cell r="B7951" t="str">
            <v>WELDOLET 12" - AC ASTM A 105,MSS SP-97, ANSI B 16.9 ,PC, SCH 40, COM DERIVAÇÃO  6"</v>
          </cell>
          <cell r="C7951" t="str">
            <v>UN</v>
          </cell>
          <cell r="D7951">
            <v>1960.24</v>
          </cell>
        </row>
        <row r="7952">
          <cell r="A7952" t="str">
            <v>G0384</v>
          </cell>
          <cell r="B7952" t="str">
            <v>WELDOLET 12" - AC ASTM A 105,MSS SP-97, ANSI B 16.9, PC ,SCH 40, COM DERIVAÇÃO  8"</v>
          </cell>
          <cell r="C7952" t="str">
            <v>UN</v>
          </cell>
          <cell r="D7952">
            <v>2297.39</v>
          </cell>
        </row>
        <row r="7953">
          <cell r="A7953" t="str">
            <v>G0385</v>
          </cell>
          <cell r="B7953" t="str">
            <v>WELDOLET 12" - AC ASTM A 105,MSS SP-97, ANSI B 16.9, PC, SCH 40, COM DERIVAÇÃO  3"</v>
          </cell>
          <cell r="C7953" t="str">
            <v>UN</v>
          </cell>
          <cell r="D7953">
            <v>1713.3</v>
          </cell>
        </row>
        <row r="7954">
          <cell r="A7954" t="str">
            <v>G0386</v>
          </cell>
          <cell r="B7954" t="str">
            <v>WELDOLET 12" - AC ASTM A 105,MSS SP-97, ANSI B 16.9, PC, SCH 40, COM DERIVAÇÃO  4"</v>
          </cell>
          <cell r="C7954" t="str">
            <v>UN</v>
          </cell>
          <cell r="D7954">
            <v>1729.9</v>
          </cell>
        </row>
        <row r="7955">
          <cell r="A7955" t="str">
            <v>G0387</v>
          </cell>
          <cell r="B7955" t="str">
            <v>WELDOLET 2" - AC ASTM A 105,MSS SP-97, ANSI B 16.9, PC, SCH 40</v>
          </cell>
          <cell r="C7955" t="str">
            <v>UN</v>
          </cell>
          <cell r="D7955">
            <v>167.41</v>
          </cell>
        </row>
        <row r="7956">
          <cell r="A7956" t="str">
            <v>G0388</v>
          </cell>
          <cell r="B7956" t="str">
            <v>WELDOLET 3" - AC ASTM A 105,MSS SP-97, ANSI B 16.9 ,PC, SCH 40</v>
          </cell>
          <cell r="C7956" t="str">
            <v>UN</v>
          </cell>
          <cell r="D7956">
            <v>315.64999999999998</v>
          </cell>
        </row>
        <row r="7957">
          <cell r="A7957" t="str">
            <v>G0389</v>
          </cell>
          <cell r="B7957" t="str">
            <v>WELDOLET 3" - AC ASTM A 105,MSS SP-97, ANSI B 16.9, PC, SCH 40, COM DERIVAÇÃO 2"</v>
          </cell>
          <cell r="C7957" t="str">
            <v>UN</v>
          </cell>
          <cell r="D7957">
            <v>196.75</v>
          </cell>
        </row>
        <row r="7958">
          <cell r="A7958" t="str">
            <v>G0390</v>
          </cell>
          <cell r="B7958" t="str">
            <v>WELDOLET 4" - AC ASTM A 105,MSS SP-97, ANSI B 16.9 ,PC, SCH 40, COM DERIVAÇÃO 2"</v>
          </cell>
          <cell r="C7958" t="str">
            <v>UN</v>
          </cell>
          <cell r="D7958">
            <v>289.94</v>
          </cell>
        </row>
        <row r="7959">
          <cell r="A7959" t="str">
            <v>G0391</v>
          </cell>
          <cell r="B7959" t="str">
            <v>WELDOLET 4" - AC ASTM A 105,MSS SP-97, ANSI B 16.9, PC, SCH 40</v>
          </cell>
          <cell r="C7959" t="str">
            <v>UN</v>
          </cell>
          <cell r="D7959">
            <v>449.2</v>
          </cell>
        </row>
        <row r="7960">
          <cell r="A7960" t="str">
            <v>G0392</v>
          </cell>
          <cell r="B7960" t="str">
            <v>WELDOLET 4" - AC ASTM A 105,MSS SP-97, ANSI B 16.9, PC, SCH 40,COM DERIVAÇÃO 3"</v>
          </cell>
          <cell r="C7960" t="str">
            <v>UN</v>
          </cell>
          <cell r="D7960">
            <v>377.77</v>
          </cell>
        </row>
        <row r="7961">
          <cell r="A7961" t="str">
            <v>G0393</v>
          </cell>
          <cell r="B7961" t="str">
            <v>WELDOLET 6" - AC ASTM A 105,MSS SP-97, ANSI B 16.9, PC ,SCH 40 ,COM DERIVAÇÃO 2"</v>
          </cell>
          <cell r="C7961" t="str">
            <v>UN</v>
          </cell>
          <cell r="D7961">
            <v>501.92</v>
          </cell>
        </row>
        <row r="7962">
          <cell r="A7962" t="str">
            <v>G0394</v>
          </cell>
          <cell r="B7962" t="str">
            <v>WELDOLET 6" - AC ASTM A 105,MSS SP-97, ANSI B 16.9, PC ,SCH 40, COM DERIVAÇÃO 3"</v>
          </cell>
          <cell r="C7962" t="str">
            <v>UN</v>
          </cell>
          <cell r="D7962">
            <v>589.75</v>
          </cell>
        </row>
        <row r="7963">
          <cell r="A7963" t="str">
            <v>G0395</v>
          </cell>
          <cell r="B7963" t="str">
            <v>WELDOLET 6" - AC ASTM A 105,MSS SP-97, ANSI B 16.9, PC, SCH 40</v>
          </cell>
          <cell r="C7963" t="str">
            <v>UN</v>
          </cell>
          <cell r="D7963">
            <v>978.23</v>
          </cell>
        </row>
        <row r="7964">
          <cell r="A7964" t="str">
            <v>G0396</v>
          </cell>
          <cell r="B7964" t="str">
            <v>WELDOLET 6" - AC ASTM A 105,MSS SP-97, ANSI B 16.9, PC, SCH 40, COM DERIVAÇÃO 4"</v>
          </cell>
          <cell r="C7964" t="str">
            <v>UN</v>
          </cell>
          <cell r="D7964">
            <v>680.78</v>
          </cell>
        </row>
        <row r="7965">
          <cell r="A7965" t="str">
            <v>G0397</v>
          </cell>
          <cell r="B7965" t="str">
            <v>WELDOLET 8" - AC ASTM A 105,MSS SP-97, ANSI B 16.9, PC ,SCH 40</v>
          </cell>
          <cell r="C7965" t="str">
            <v>UN</v>
          </cell>
          <cell r="D7965">
            <v>1626.99</v>
          </cell>
        </row>
        <row r="7966">
          <cell r="A7966" t="str">
            <v>G0398</v>
          </cell>
          <cell r="B7966" t="str">
            <v>WELDOLET 8" - AC ASTM A 105,MSS SP-97, ANSI B 16.9, PC ,SCH 40, COM DERIVAÇÃO 6"</v>
          </cell>
          <cell r="C7966" t="str">
            <v>UN</v>
          </cell>
          <cell r="D7966">
            <v>1008.72</v>
          </cell>
        </row>
        <row r="7967">
          <cell r="A7967" t="str">
            <v>G0399</v>
          </cell>
          <cell r="B7967" t="str">
            <v>WELDOLET 8" - AC ASTM A 105,MSS SP-97, ANSI B 16.9, PC, SCH 40 ,COM DERIVAÇÃO 3"</v>
          </cell>
          <cell r="C7967" t="str">
            <v>UN</v>
          </cell>
          <cell r="D7967">
            <v>770.88</v>
          </cell>
        </row>
        <row r="7968">
          <cell r="A7968" t="str">
            <v>G0400</v>
          </cell>
          <cell r="B7968" t="str">
            <v>WELDOLET 8" - AC ASTM A 105,MSS SP-97, ANSI B 16.9, PC, SCH 40, COM DERIVAÇÃO 2"</v>
          </cell>
          <cell r="C7968" t="str">
            <v>UN</v>
          </cell>
          <cell r="D7968">
            <v>707.03</v>
          </cell>
        </row>
        <row r="7969">
          <cell r="A7969" t="str">
            <v>G0401</v>
          </cell>
          <cell r="B7969" t="str">
            <v>WELDOLET 8" - AC ASTM A 105,MSS SP-97, ANSI B 16.9, PC, SCH 40, COM DERIVAÇÃO 4"</v>
          </cell>
          <cell r="C7969" t="str">
            <v>UN</v>
          </cell>
          <cell r="D7969">
            <v>824.7</v>
          </cell>
        </row>
        <row r="7970">
          <cell r="A7970" t="str">
            <v xml:space="preserve"> MATERIAIS PADRÃO MUTIRÃO</v>
          </cell>
          <cell r="B7970">
            <v>0</v>
          </cell>
          <cell r="C7970">
            <v>0</v>
          </cell>
          <cell r="D7970">
            <v>0</v>
          </cell>
        </row>
        <row r="7971">
          <cell r="A7971" t="str">
            <v>Insumo</v>
          </cell>
          <cell r="B7971" t="str">
            <v>Descrição</v>
          </cell>
          <cell r="C7971" t="str">
            <v>Unidade</v>
          </cell>
          <cell r="D7971" t="str">
            <v>Valor (R$)</v>
          </cell>
        </row>
        <row r="7972">
          <cell r="A7972" t="str">
            <v>I6118</v>
          </cell>
          <cell r="B7972" t="str">
            <v>ARMADOR RABO DE ANDORINHA F.G. (PADRÃO MUTIRÃO)</v>
          </cell>
          <cell r="C7972" t="str">
            <v>UN</v>
          </cell>
          <cell r="D7972">
            <v>4.1500000000000004</v>
          </cell>
        </row>
        <row r="7973">
          <cell r="A7973" t="str">
            <v>I6108</v>
          </cell>
          <cell r="B7973" t="str">
            <v>BATEDOR DE MADEIRA MISTA 2 X 2 CM (PADRÃO MUTIRÃO)</v>
          </cell>
          <cell r="C7973" t="str">
            <v>M</v>
          </cell>
          <cell r="D7973">
            <v>2.17</v>
          </cell>
        </row>
        <row r="7974">
          <cell r="A7974" t="str">
            <v>I6123</v>
          </cell>
          <cell r="B7974" t="str">
            <v>CAIXA DE GORDURA PRÉ-MOLDADA DE CIMENTO (PADRÃO MUTIRÃO)</v>
          </cell>
          <cell r="C7974" t="str">
            <v>UN</v>
          </cell>
          <cell r="D7974">
            <v>58.31</v>
          </cell>
        </row>
        <row r="7975">
          <cell r="A7975" t="str">
            <v>I6124</v>
          </cell>
          <cell r="B7975" t="str">
            <v>CAIXA DE PLÁSTICO 4" X 2" (PADRÃO MUTIRÃO)</v>
          </cell>
          <cell r="C7975" t="str">
            <v>UN</v>
          </cell>
          <cell r="D7975">
            <v>1.5</v>
          </cell>
        </row>
        <row r="7976">
          <cell r="A7976" t="str">
            <v>I6114</v>
          </cell>
          <cell r="B7976" t="str">
            <v>DOBRADIÇA DE FERRO TIPO CRUZ (PADRÃO MUTIRÃO)</v>
          </cell>
          <cell r="C7976" t="str">
            <v>UN</v>
          </cell>
          <cell r="D7976">
            <v>2.25</v>
          </cell>
        </row>
        <row r="7977">
          <cell r="A7977" t="str">
            <v>I6125</v>
          </cell>
          <cell r="B7977" t="str">
            <v>ELETROD. FLEXÍVEL DE 1/2" (PADRÃO MUTIRÃO)</v>
          </cell>
          <cell r="C7977" t="str">
            <v>M</v>
          </cell>
          <cell r="D7977">
            <v>1.23</v>
          </cell>
        </row>
        <row r="7978">
          <cell r="A7978" t="str">
            <v>I6115</v>
          </cell>
          <cell r="B7978" t="str">
            <v>FERROLHO DE FERRO CHATO DE 3" (PADRÃO MUTIRÃO)</v>
          </cell>
          <cell r="C7978" t="str">
            <v>UN</v>
          </cell>
          <cell r="D7978">
            <v>2.76</v>
          </cell>
        </row>
        <row r="7979">
          <cell r="A7979" t="str">
            <v>I6126</v>
          </cell>
          <cell r="B7979" t="str">
            <v>FIO RETORCIDO DE 2 X 0,75 MM2 (PADRÃO MUTIRÃO)</v>
          </cell>
          <cell r="C7979" t="str">
            <v>M</v>
          </cell>
          <cell r="D7979">
            <v>1.1399999999999999</v>
          </cell>
        </row>
        <row r="7980">
          <cell r="A7980" t="str">
            <v>I6109</v>
          </cell>
          <cell r="B7980" t="str">
            <v>FORRAMENTO LISO 10 X 3 CM MADEIRA MISTA (PADRÃO MUTIRÃO)</v>
          </cell>
          <cell r="C7980" t="str">
            <v>M</v>
          </cell>
          <cell r="D7980">
            <v>11.62</v>
          </cell>
        </row>
        <row r="7981">
          <cell r="A7981" t="str">
            <v>I6127</v>
          </cell>
          <cell r="B7981" t="str">
            <v>HASTE DE FERRO GALVANIZADO 1,20 M PARA ATERRAMENTO (PADRÃO MUTIRÃO)</v>
          </cell>
          <cell r="C7981" t="str">
            <v>UN</v>
          </cell>
          <cell r="D7981">
            <v>13.12</v>
          </cell>
        </row>
        <row r="7982">
          <cell r="A7982" t="str">
            <v>I6110</v>
          </cell>
          <cell r="B7982" t="str">
            <v>JANELA TIPO FICHA 1,40 X 1,00 M MADEIRA MISTA (PADRÃO MUTIRÃO)</v>
          </cell>
          <cell r="C7982" t="str">
            <v>UN</v>
          </cell>
          <cell r="D7982">
            <v>60.2</v>
          </cell>
        </row>
        <row r="7983">
          <cell r="A7983" t="str">
            <v>I6111</v>
          </cell>
          <cell r="B7983" t="str">
            <v>MATA JUNTA (PADRÃO MUTIRÃO)</v>
          </cell>
          <cell r="C7983" t="str">
            <v>M</v>
          </cell>
          <cell r="D7983">
            <v>3.31</v>
          </cell>
        </row>
        <row r="7984">
          <cell r="A7984" t="str">
            <v>I6128</v>
          </cell>
          <cell r="B7984" t="str">
            <v>MINI POSTE 1,50 M, REX MONO E ROLD. (PADRÃO MUTIRÃO)</v>
          </cell>
          <cell r="C7984" t="str">
            <v>UN</v>
          </cell>
          <cell r="D7984">
            <v>20.8</v>
          </cell>
        </row>
        <row r="7985">
          <cell r="A7985" t="str">
            <v>I6119</v>
          </cell>
          <cell r="B7985" t="str">
            <v>PIA DE COZINHA DE CIMENTO - 1,20 M (PADRÃO MUTIRÃO)</v>
          </cell>
          <cell r="C7985" t="str">
            <v>UN</v>
          </cell>
          <cell r="D7985">
            <v>35.46</v>
          </cell>
        </row>
        <row r="7986">
          <cell r="A7986" t="str">
            <v>I6131</v>
          </cell>
          <cell r="B7986" t="str">
            <v>PINCEL DE TUCUM PARA CAIAÇÃO (PADRÃO MUTIRÃO)</v>
          </cell>
          <cell r="C7986" t="str">
            <v>KG</v>
          </cell>
          <cell r="D7986">
            <v>5.29</v>
          </cell>
        </row>
        <row r="7987">
          <cell r="A7987" t="str">
            <v>I6112</v>
          </cell>
          <cell r="B7987" t="str">
            <v>PORTA TIPO FICHA 0,60 X 2,10 M MADEIRA MISTA (PADRÃO MUTIRÃO)</v>
          </cell>
          <cell r="C7987" t="str">
            <v>UN</v>
          </cell>
          <cell r="D7987">
            <v>84.94</v>
          </cell>
        </row>
        <row r="7988">
          <cell r="A7988" t="str">
            <v>I6113</v>
          </cell>
          <cell r="B7988" t="str">
            <v>PORTA TIPO FICHA 0,80 X 2,10 M ROLADA MADEIRA MISTA (PADRÃO MUTIRÃO)</v>
          </cell>
          <cell r="C7988" t="str">
            <v>UN</v>
          </cell>
          <cell r="D7988">
            <v>91.06</v>
          </cell>
        </row>
        <row r="7989">
          <cell r="A7989" t="str">
            <v>I6129</v>
          </cell>
          <cell r="B7989" t="str">
            <v>QUADRO MEDIÇÃO PADRÃO COELCE (PADRÃO MUTIRÃO)</v>
          </cell>
          <cell r="C7989" t="str">
            <v>UN</v>
          </cell>
          <cell r="D7989">
            <v>49.39</v>
          </cell>
        </row>
        <row r="7990">
          <cell r="A7990" t="str">
            <v>I6121</v>
          </cell>
          <cell r="B7990" t="str">
            <v>REGISTRO DE PRESSÃO SIMPLES 3/4" (PADRÃO MUTIRÃO)</v>
          </cell>
          <cell r="C7990" t="str">
            <v>UN</v>
          </cell>
          <cell r="D7990">
            <v>15.57</v>
          </cell>
        </row>
        <row r="7991">
          <cell r="A7991" t="str">
            <v>I6116</v>
          </cell>
          <cell r="B7991" t="str">
            <v>RIPA 2" X 1/2" (PADRÃO MUTIRÃO)</v>
          </cell>
          <cell r="C7991" t="str">
            <v>M</v>
          </cell>
          <cell r="D7991">
            <v>1.96</v>
          </cell>
        </row>
        <row r="7992">
          <cell r="A7992" t="str">
            <v>I6130</v>
          </cell>
          <cell r="B7992" t="str">
            <v>SOQUETE DE BAQUELITE (PADRÃO MUTIRÃO)</v>
          </cell>
          <cell r="C7992" t="str">
            <v>UN</v>
          </cell>
          <cell r="D7992">
            <v>3.45</v>
          </cell>
        </row>
        <row r="7993">
          <cell r="A7993" t="str">
            <v>I6117</v>
          </cell>
          <cell r="B7993" t="str">
            <v>TELHA TRANSLÚCIDA PLÁSTICA (PADRÃO MUTIRÃO)</v>
          </cell>
          <cell r="C7993" t="str">
            <v>UN</v>
          </cell>
          <cell r="D7993">
            <v>4.96</v>
          </cell>
        </row>
        <row r="7994">
          <cell r="A7994" t="str">
            <v>I6120</v>
          </cell>
          <cell r="B7994" t="str">
            <v>TORNEIRA DE PLÁSTICO 3/4" (PADRÃO MUTIRÃO)</v>
          </cell>
          <cell r="C7994" t="str">
            <v>UN</v>
          </cell>
          <cell r="D7994">
            <v>10.29</v>
          </cell>
        </row>
        <row r="7995">
          <cell r="A7995" t="str">
            <v>I6122</v>
          </cell>
          <cell r="B7995" t="str">
            <v>TORNEIRA DE PLÁSTICO CURTA DE 1/2" (PADRÃO MUTIRÃO)</v>
          </cell>
          <cell r="C7995" t="str">
            <v>UN</v>
          </cell>
          <cell r="D7995">
            <v>10.29</v>
          </cell>
        </row>
        <row r="7996">
          <cell r="A7996" t="str">
            <v>I6105</v>
          </cell>
          <cell r="B7996" t="str">
            <v>VERGAS DE CONCRETO (0,10 X 0,10 X 1,00)M (PADRÃO MUTIRÃO)</v>
          </cell>
          <cell r="C7996" t="str">
            <v>UN</v>
          </cell>
          <cell r="D7996">
            <v>9.74</v>
          </cell>
        </row>
        <row r="7997">
          <cell r="A7997" t="str">
            <v>I6106</v>
          </cell>
          <cell r="B7997" t="str">
            <v>VERGAS DE CONCRETO (0,10 X 0,10 X 1,20) M (PADRÃO MUTIRÃO)</v>
          </cell>
          <cell r="C7997" t="str">
            <v>UN</v>
          </cell>
          <cell r="D7997">
            <v>11.69</v>
          </cell>
        </row>
        <row r="7998">
          <cell r="A7998" t="str">
            <v>I6107</v>
          </cell>
          <cell r="B7998" t="str">
            <v>VERGAS DE CONCRETO (0,10 X 0,10 X 1,70)M (PADRÃO MUTIRÃO)</v>
          </cell>
          <cell r="C7998" t="str">
            <v>UN</v>
          </cell>
          <cell r="D7998">
            <v>16.55</v>
          </cell>
        </row>
        <row r="7999">
          <cell r="A7999" t="str">
            <v xml:space="preserve"> MATERIAL BETUMINOSO - ADITIVOS</v>
          </cell>
          <cell r="B7999">
            <v>0</v>
          </cell>
          <cell r="C7999">
            <v>0</v>
          </cell>
          <cell r="D7999">
            <v>0</v>
          </cell>
        </row>
        <row r="8000">
          <cell r="A8000" t="str">
            <v>Insumo</v>
          </cell>
          <cell r="B8000" t="str">
            <v>Descrição</v>
          </cell>
          <cell r="C8000" t="str">
            <v>Unidade</v>
          </cell>
          <cell r="D8000" t="str">
            <v>Valor (R$)</v>
          </cell>
        </row>
        <row r="8001">
          <cell r="A8001" t="str">
            <v>I8423</v>
          </cell>
          <cell r="B8001" t="str">
            <v>ADITIVO LÍQUIDO CONTROLADOR DE RUPTURA</v>
          </cell>
          <cell r="C8001" t="str">
            <v>KG</v>
          </cell>
          <cell r="D8001">
            <v>6.84</v>
          </cell>
        </row>
        <row r="8002">
          <cell r="A8002" t="str">
            <v>I8425</v>
          </cell>
          <cell r="B8002" t="str">
            <v>DOPE</v>
          </cell>
          <cell r="C8002" t="str">
            <v>KG</v>
          </cell>
          <cell r="D8002">
            <v>35.840000000000003</v>
          </cell>
        </row>
        <row r="8003">
          <cell r="A8003" t="str">
            <v>I8411</v>
          </cell>
          <cell r="B8003" t="str">
            <v>REJUVENESCEDOR DE PENETRAÇÃO DIRETA</v>
          </cell>
          <cell r="C8003" t="str">
            <v>L</v>
          </cell>
          <cell r="D8003">
            <v>50.17</v>
          </cell>
        </row>
        <row r="8004">
          <cell r="A8004" t="str">
            <v xml:space="preserve"> MISTURAS USINADAS</v>
          </cell>
          <cell r="B8004">
            <v>0</v>
          </cell>
          <cell r="C8004">
            <v>0</v>
          </cell>
          <cell r="D8004">
            <v>0</v>
          </cell>
        </row>
        <row r="8005">
          <cell r="A8005" t="str">
            <v>Insumo</v>
          </cell>
          <cell r="B8005" t="str">
            <v>Descrição</v>
          </cell>
          <cell r="C8005" t="str">
            <v>Unidade</v>
          </cell>
          <cell r="D8005" t="str">
            <v>Valor (R$)</v>
          </cell>
        </row>
        <row r="8006">
          <cell r="A8006" t="str">
            <v>I0106</v>
          </cell>
          <cell r="B8006" t="str">
            <v>AREIA ASFÁLTICA USINADA A QUENTE - AAUQ</v>
          </cell>
          <cell r="C8006" t="str">
            <v>T</v>
          </cell>
          <cell r="D8006">
            <v>297.01</v>
          </cell>
        </row>
        <row r="8007">
          <cell r="A8007" t="str">
            <v>I0826</v>
          </cell>
          <cell r="B8007" t="str">
            <v>CONCRETO BETUMINOSO USINADO A QUENTE - CBUQ</v>
          </cell>
          <cell r="C8007" t="str">
            <v>T</v>
          </cell>
          <cell r="D8007">
            <v>262.97000000000003</v>
          </cell>
        </row>
        <row r="8008">
          <cell r="A8008" t="str">
            <v>I0827</v>
          </cell>
          <cell r="B8008" t="str">
            <v>CONCRETO USINADO FCK=10 MPA</v>
          </cell>
          <cell r="C8008" t="str">
            <v>M3</v>
          </cell>
          <cell r="D8008">
            <v>284.24</v>
          </cell>
        </row>
        <row r="8009">
          <cell r="A8009" t="str">
            <v>I0834</v>
          </cell>
          <cell r="B8009" t="str">
            <v>CONCRETO USINADO FCK=15 MPA</v>
          </cell>
          <cell r="C8009" t="str">
            <v>M3</v>
          </cell>
          <cell r="D8009">
            <v>288.88</v>
          </cell>
        </row>
        <row r="8010">
          <cell r="A8010" t="str">
            <v>I0835</v>
          </cell>
          <cell r="B8010" t="str">
            <v>CONCRETO USINADO FCK=18 MPA</v>
          </cell>
          <cell r="C8010" t="str">
            <v>M3</v>
          </cell>
          <cell r="D8010">
            <v>291.06</v>
          </cell>
        </row>
        <row r="8011">
          <cell r="A8011" t="str">
            <v>I0836</v>
          </cell>
          <cell r="B8011" t="str">
            <v>CONCRETO USINADO FCK=20 MPA</v>
          </cell>
          <cell r="C8011" t="str">
            <v>M3</v>
          </cell>
          <cell r="D8011">
            <v>301.02999999999997</v>
          </cell>
        </row>
        <row r="8012">
          <cell r="A8012" t="str">
            <v>I0828</v>
          </cell>
          <cell r="B8012" t="str">
            <v>CONCRETO USINADO FCK=25 MPA</v>
          </cell>
          <cell r="C8012" t="str">
            <v>M3</v>
          </cell>
          <cell r="D8012">
            <v>309.52</v>
          </cell>
        </row>
        <row r="8013">
          <cell r="A8013" t="str">
            <v>I0829</v>
          </cell>
          <cell r="B8013" t="str">
            <v>CONCRETO USINADO FCK=30 MPA</v>
          </cell>
          <cell r="C8013" t="str">
            <v>M3</v>
          </cell>
          <cell r="D8013">
            <v>319.83999999999997</v>
          </cell>
        </row>
        <row r="8014">
          <cell r="A8014" t="str">
            <v>I0830</v>
          </cell>
          <cell r="B8014" t="str">
            <v>CONCRETO USINADO FCK=35 MPA</v>
          </cell>
          <cell r="C8014" t="str">
            <v>M3</v>
          </cell>
          <cell r="D8014">
            <v>330.15</v>
          </cell>
        </row>
        <row r="8015">
          <cell r="A8015" t="str">
            <v>I0831</v>
          </cell>
          <cell r="B8015" t="str">
            <v>CONCRETO USINADO FCK=40MPA</v>
          </cell>
          <cell r="C8015" t="str">
            <v>M3</v>
          </cell>
          <cell r="D8015">
            <v>344.41</v>
          </cell>
        </row>
        <row r="8016">
          <cell r="A8016" t="str">
            <v>I7971</v>
          </cell>
          <cell r="B8016" t="str">
            <v>CONCRETO USINADO FCK=50 MPA</v>
          </cell>
          <cell r="C8016" t="str">
            <v>M3</v>
          </cell>
          <cell r="D8016">
            <v>377.94</v>
          </cell>
        </row>
        <row r="8017">
          <cell r="A8017" t="str">
            <v>I7972</v>
          </cell>
          <cell r="B8017" t="str">
            <v>CONCRETO USINADO FCK=50 MPA - ALTO DESEMPENHO</v>
          </cell>
          <cell r="C8017" t="str">
            <v>M3</v>
          </cell>
          <cell r="D8017">
            <v>512.46</v>
          </cell>
        </row>
        <row r="8018">
          <cell r="A8018" t="str">
            <v>I7973</v>
          </cell>
          <cell r="B8018" t="str">
            <v>CONCRETO USINADO FCK=50 MPA - BOMBEAMENTO SUBMERSO</v>
          </cell>
          <cell r="C8018" t="str">
            <v>M3</v>
          </cell>
          <cell r="D8018">
            <v>565.84</v>
          </cell>
        </row>
        <row r="8019">
          <cell r="A8019" t="str">
            <v xml:space="preserve"> PAISAGISMO</v>
          </cell>
          <cell r="B8019">
            <v>0</v>
          </cell>
          <cell r="C8019">
            <v>0</v>
          </cell>
          <cell r="D8019">
            <v>0</v>
          </cell>
        </row>
        <row r="8020">
          <cell r="A8020" t="str">
            <v>Insumo</v>
          </cell>
          <cell r="B8020" t="str">
            <v>Descrição</v>
          </cell>
          <cell r="C8020" t="str">
            <v>Unidade</v>
          </cell>
          <cell r="D8020" t="str">
            <v>Valor (R$)</v>
          </cell>
        </row>
        <row r="8021">
          <cell r="A8021" t="str">
            <v>I0030</v>
          </cell>
          <cell r="B8021" t="str">
            <v>ADUBO MINERAL (10-10-10NPK)</v>
          </cell>
          <cell r="C8021" t="str">
            <v>KG</v>
          </cell>
          <cell r="D8021">
            <v>4.07</v>
          </cell>
        </row>
        <row r="8022">
          <cell r="A8022" t="str">
            <v>I0031</v>
          </cell>
          <cell r="B8022" t="str">
            <v>ADUBO ORGANICO CURTIDO (ESTERCO)</v>
          </cell>
          <cell r="C8022" t="str">
            <v>M3</v>
          </cell>
          <cell r="D8022">
            <v>156.56</v>
          </cell>
        </row>
        <row r="8023">
          <cell r="A8023" t="str">
            <v>I0105</v>
          </cell>
          <cell r="B8023" t="str">
            <v>ARBUSTO ORNAMENTAL</v>
          </cell>
          <cell r="C8023" t="str">
            <v>UN</v>
          </cell>
          <cell r="D8023">
            <v>34.93</v>
          </cell>
        </row>
        <row r="8024">
          <cell r="A8024" t="str">
            <v>I0142</v>
          </cell>
          <cell r="B8024" t="str">
            <v>ARVORE DE 1,50 a 2,00m C/ADUBO, TUTOR, COVA</v>
          </cell>
          <cell r="C8024" t="str">
            <v>UN</v>
          </cell>
          <cell r="D8024">
            <v>81.180000000000007</v>
          </cell>
        </row>
        <row r="8025">
          <cell r="A8025" t="str">
            <v>I0143</v>
          </cell>
          <cell r="B8025" t="str">
            <v>ARVORE ORNAMENTAL</v>
          </cell>
          <cell r="C8025" t="str">
            <v>UN</v>
          </cell>
          <cell r="D8025">
            <v>37.67</v>
          </cell>
        </row>
        <row r="8026">
          <cell r="A8026" t="str">
            <v>I0444</v>
          </cell>
          <cell r="B8026" t="str">
            <v>CALCARIO DOLOMITICO</v>
          </cell>
          <cell r="C8026" t="str">
            <v>KG</v>
          </cell>
          <cell r="D8026">
            <v>0.09</v>
          </cell>
        </row>
        <row r="8027">
          <cell r="A8027" t="str">
            <v>I2479</v>
          </cell>
          <cell r="B8027" t="str">
            <v>GRAMA C/ARBUSTO</v>
          </cell>
          <cell r="C8027" t="str">
            <v>M2</v>
          </cell>
          <cell r="D8027">
            <v>6.42</v>
          </cell>
        </row>
        <row r="8028">
          <cell r="A8028" t="str">
            <v>I6228</v>
          </cell>
          <cell r="B8028" t="str">
            <v>GRAMA CAPIM DE BURRO/PAPUAN C/ADUBO VEGETAL</v>
          </cell>
          <cell r="C8028" t="str">
            <v>M2</v>
          </cell>
          <cell r="D8028">
            <v>6.95</v>
          </cell>
        </row>
        <row r="8029">
          <cell r="A8029" t="str">
            <v>I9149</v>
          </cell>
          <cell r="B8029" t="str">
            <v>GRAMA SINTÉTICA ESPORTIVA PARA FUTEBOL EM POLIETILENO, COM ALTURA MINIMA DE 50MM, INCLUSO FORNECIMENTO E MONTAGEM, FRETE, GRANULO DE PNEU MAIS AREIA PARA AMORTECIMENTO, DEMARCAÇÃO EM GRAMA SINTETICA NA COR BRANCA, PROTEÇÃO UV E GARANTIA DE 5 ANOS</v>
          </cell>
          <cell r="C8029" t="str">
            <v>M2</v>
          </cell>
          <cell r="D8029">
            <v>133.04</v>
          </cell>
        </row>
        <row r="8030">
          <cell r="A8030" t="str">
            <v>I1225</v>
          </cell>
          <cell r="B8030" t="str">
            <v>GRAMA TIPO BATATAIS EM PLACA</v>
          </cell>
          <cell r="C8030" t="str">
            <v>M2</v>
          </cell>
          <cell r="D8030">
            <v>6.42</v>
          </cell>
        </row>
        <row r="8031">
          <cell r="A8031" t="str">
            <v>I1245</v>
          </cell>
          <cell r="B8031" t="str">
            <v>HERBACEA ORNAMENTAL-EXTERNA</v>
          </cell>
          <cell r="C8031" t="str">
            <v>UN</v>
          </cell>
          <cell r="D8031">
            <v>6.06</v>
          </cell>
        </row>
        <row r="8032">
          <cell r="A8032" t="str">
            <v>I1859</v>
          </cell>
          <cell r="B8032" t="str">
            <v>SERVIÇOS DE HIDROSSEMEADURA</v>
          </cell>
          <cell r="C8032" t="str">
            <v>HA</v>
          </cell>
          <cell r="D8032">
            <v>21405.91</v>
          </cell>
        </row>
        <row r="8033">
          <cell r="A8033" t="str">
            <v>I1887</v>
          </cell>
          <cell r="B8033" t="str">
            <v>SOLUÇÃO HERBICIDA</v>
          </cell>
          <cell r="C8033" t="str">
            <v>L</v>
          </cell>
          <cell r="D8033">
            <v>24.07</v>
          </cell>
        </row>
        <row r="8034">
          <cell r="A8034" t="str">
            <v>I2077</v>
          </cell>
          <cell r="B8034" t="str">
            <v>TERRA VEGETAL</v>
          </cell>
          <cell r="C8034" t="str">
            <v>M3</v>
          </cell>
          <cell r="D8034">
            <v>107.14</v>
          </cell>
        </row>
        <row r="8035">
          <cell r="A8035" t="str">
            <v>I2294</v>
          </cell>
          <cell r="B8035" t="str">
            <v>ÁGUA</v>
          </cell>
          <cell r="C8035" t="str">
            <v>M3</v>
          </cell>
          <cell r="D8035">
            <v>4.63</v>
          </cell>
        </row>
        <row r="8036">
          <cell r="A8036" t="str">
            <v xml:space="preserve"> PAVIMENTAÇÃO E DRENAGEM</v>
          </cell>
          <cell r="B8036">
            <v>0</v>
          </cell>
          <cell r="C8036">
            <v>0</v>
          </cell>
          <cell r="D8036">
            <v>0</v>
          </cell>
        </row>
        <row r="8037">
          <cell r="A8037" t="str">
            <v>Insumo</v>
          </cell>
          <cell r="B8037" t="str">
            <v>Descrição</v>
          </cell>
          <cell r="C8037" t="str">
            <v>Unidade</v>
          </cell>
          <cell r="D8037" t="str">
            <v>Valor (R$)</v>
          </cell>
        </row>
        <row r="8038">
          <cell r="A8038" t="str">
            <v>I8570</v>
          </cell>
          <cell r="B8038" t="str">
            <v>GEOTÊXTIL NÃO-TECIDO 100% POLIÉSTER COM RESISTÊNCIA A TRAÇÃO LONGITUDINAL MÍNIMA DE 10 kN/m (BIDIM RT-10 OU SIMILAR)</v>
          </cell>
          <cell r="C8038" t="str">
            <v>M2</v>
          </cell>
          <cell r="D8038">
            <v>5.6</v>
          </cell>
        </row>
        <row r="8039">
          <cell r="A8039" t="str">
            <v>I8655</v>
          </cell>
          <cell r="B8039" t="str">
            <v>GEOTÊXTIL NÃO-TECIDO 100% POLIÉSTER COM RESISTÊNCIA A TRAÇÃO LONGITUDINAL MÍNIMA DE 14 kN/m (BIDIM RT-14 OU SIMILAR)</v>
          </cell>
          <cell r="C8039" t="str">
            <v>M2</v>
          </cell>
          <cell r="D8039">
            <v>6.98</v>
          </cell>
        </row>
        <row r="8040">
          <cell r="A8040" t="str">
            <v>I8656</v>
          </cell>
          <cell r="B8040" t="str">
            <v>GEOTÊXTIL NÃO-TECIDO 100% POLIÉSTER COM RESISTÊNCIA A TRAÇÃO LONGITUDINAL MÍNIMA DE 16 kN/m (BIDIM RT-16 OU SIMILAR)</v>
          </cell>
          <cell r="C8040" t="str">
            <v>M2</v>
          </cell>
          <cell r="D8040">
            <v>8.3800000000000008</v>
          </cell>
        </row>
        <row r="8041">
          <cell r="A8041" t="str">
            <v>I8657</v>
          </cell>
          <cell r="B8041" t="str">
            <v>GEOTÊXTIL NÃO-TECIDO 100% POLIÉSTER COM RESISTÊNCIA A TRAÇÃO LONGITUDINAL MÍNIMA DE 21 kN/m (BIDIM RT-21 OU SIMILAR)</v>
          </cell>
          <cell r="C8041" t="str">
            <v>M2</v>
          </cell>
          <cell r="D8041">
            <v>11.23</v>
          </cell>
        </row>
        <row r="8042">
          <cell r="A8042" t="str">
            <v>I8658</v>
          </cell>
          <cell r="B8042" t="str">
            <v>GEOTÊXTIL NÃO-TECIDO 100% POLIÉSTER COM RESISTÊNCIA A TRAÇÃO LONGITUDINAL MÍNIMA DE 26 kN/m (BIDIM RT-26 OU SIMILAR)</v>
          </cell>
          <cell r="C8042" t="str">
            <v>M2</v>
          </cell>
          <cell r="D8042">
            <v>14.07</v>
          </cell>
        </row>
        <row r="8043">
          <cell r="A8043" t="str">
            <v>I8659</v>
          </cell>
          <cell r="B8043" t="str">
            <v>GEOTÊXTIL NÃO-TECIDO 100% POLIÉSTER COM RESISTÊNCIA A TRAÇÃO LONGITUDINAL MÍNIMA DE 31 kN/m (BIDIM RT-31 OU SIMILAR)</v>
          </cell>
          <cell r="C8043" t="str">
            <v>M2</v>
          </cell>
          <cell r="D8043">
            <v>16.850000000000001</v>
          </cell>
        </row>
        <row r="8044">
          <cell r="A8044" t="str">
            <v>I8652</v>
          </cell>
          <cell r="B8044" t="str">
            <v>GEOTÊXTIL NÃO-TECIDO 100% POLIÉSTER COM RESISTÊNCIA A TRAÇÃO LONGITUDINAL MÍNIMA DE 7 kN/m (BIDIM RT-07 OU SIMILAR)</v>
          </cell>
          <cell r="C8044" t="str">
            <v>M2</v>
          </cell>
          <cell r="D8044">
            <v>3.83</v>
          </cell>
        </row>
        <row r="8045">
          <cell r="A8045" t="str">
            <v>I8653</v>
          </cell>
          <cell r="B8045" t="str">
            <v>GEOTÊXTIL NÃO-TECIDO 100% POLIÉSTER COM RESISTÊNCIA A TRAÇÃO LONGITUDINAL MÍNIMA DE 8 kN/m (BIDIM RT-08 OU SIMILAR)</v>
          </cell>
          <cell r="C8045" t="str">
            <v>M2</v>
          </cell>
          <cell r="D8045">
            <v>4.33</v>
          </cell>
        </row>
        <row r="8046">
          <cell r="A8046" t="str">
            <v>I8654</v>
          </cell>
          <cell r="B8046" t="str">
            <v>GEOTÊXTIL NÃO-TECIDO 100% POLIÉSTER COM RESISTÊNCIA A TRAÇÃO LONGITUDINAL MÍNIMA DE 9 kN/m (BIDIM RT-09 OU SIMILAR)</v>
          </cell>
          <cell r="C8046" t="str">
            <v>M2</v>
          </cell>
          <cell r="D8046">
            <v>5.01</v>
          </cell>
        </row>
        <row r="8047">
          <cell r="A8047" t="str">
            <v>I1601</v>
          </cell>
          <cell r="B8047" t="str">
            <v>PEDRA PORTUGUESA  BRANCA</v>
          </cell>
          <cell r="C8047" t="str">
            <v>M3</v>
          </cell>
          <cell r="D8047">
            <v>1056.2</v>
          </cell>
        </row>
        <row r="8048">
          <cell r="A8048" t="str">
            <v>I1602</v>
          </cell>
          <cell r="B8048" t="str">
            <v>PEDRA PORTUGUESA PRETA/VERMELHA</v>
          </cell>
          <cell r="C8048" t="str">
            <v>M3</v>
          </cell>
          <cell r="D8048">
            <v>1056.2</v>
          </cell>
        </row>
        <row r="8049">
          <cell r="A8049" t="str">
            <v>I8677</v>
          </cell>
          <cell r="B8049" t="str">
            <v>TUBO CORRUGADO DUPLA PAREDE PEAD D=105,0cm</v>
          </cell>
          <cell r="C8049" t="str">
            <v>M</v>
          </cell>
          <cell r="D8049">
            <v>968.5</v>
          </cell>
        </row>
        <row r="8050">
          <cell r="A8050" t="str">
            <v>I8678</v>
          </cell>
          <cell r="B8050" t="str">
            <v>TUBO CORRUGADO DUPLA PAREDE PEAD D=120,0cm</v>
          </cell>
          <cell r="C8050" t="str">
            <v>M</v>
          </cell>
          <cell r="D8050">
            <v>1282.8399999999999</v>
          </cell>
        </row>
        <row r="8051">
          <cell r="A8051" t="str">
            <v>I8672</v>
          </cell>
          <cell r="B8051" t="str">
            <v>TUBO CORRUGADO DUPLA PAREDE PEAD D=37,5cm</v>
          </cell>
          <cell r="C8051" t="str">
            <v>M</v>
          </cell>
          <cell r="D8051">
            <v>132.22</v>
          </cell>
        </row>
        <row r="8052">
          <cell r="A8052" t="str">
            <v>I9473</v>
          </cell>
          <cell r="B8052" t="str">
            <v>TUBO CORRUGADO DUPLA PAREDE PEAD D=40,0cm</v>
          </cell>
          <cell r="C8052" t="str">
            <v>M</v>
          </cell>
          <cell r="D8052">
            <v>157.77000000000001</v>
          </cell>
        </row>
        <row r="8053">
          <cell r="A8053" t="str">
            <v>I8673</v>
          </cell>
          <cell r="B8053" t="str">
            <v>TUBO CORRUGADO DUPLA PAREDE PEAD D=45,0cm</v>
          </cell>
          <cell r="C8053" t="str">
            <v>M</v>
          </cell>
          <cell r="D8053">
            <v>203.97</v>
          </cell>
        </row>
        <row r="8054">
          <cell r="A8054" t="str">
            <v>I8674</v>
          </cell>
          <cell r="B8054" t="str">
            <v>TUBO CORRUGADO DUPLA PAREDE PEAD D=60,0cm</v>
          </cell>
          <cell r="C8054" t="str">
            <v>M</v>
          </cell>
          <cell r="D8054">
            <v>385.6</v>
          </cell>
        </row>
        <row r="8055">
          <cell r="A8055" t="str">
            <v>I8675</v>
          </cell>
          <cell r="B8055" t="str">
            <v>TUBO CORRUGADO DUPLA PAREDE PEAD D=75,0cm</v>
          </cell>
          <cell r="C8055" t="str">
            <v>M</v>
          </cell>
          <cell r="D8055">
            <v>566.02</v>
          </cell>
        </row>
        <row r="8056">
          <cell r="A8056" t="str">
            <v>I8676</v>
          </cell>
          <cell r="B8056" t="str">
            <v>TUBO CORRUGADO DUPLA PAREDE PEAD D=90,0cm</v>
          </cell>
          <cell r="C8056" t="str">
            <v>M</v>
          </cell>
          <cell r="D8056">
            <v>644.66</v>
          </cell>
        </row>
        <row r="8057">
          <cell r="A8057" t="str">
            <v>I6706</v>
          </cell>
          <cell r="B8057" t="str">
            <v>TUBO DE PVC HELICOIDAL "RIB LOC" D=0,40m, INCLUSIVE ADESIVO E JUNTAS</v>
          </cell>
          <cell r="C8057" t="str">
            <v>M</v>
          </cell>
          <cell r="D8057">
            <v>160.22</v>
          </cell>
        </row>
        <row r="8058">
          <cell r="A8058" t="str">
            <v>I6707</v>
          </cell>
          <cell r="B8058" t="str">
            <v>TUBO DE PVC HELICOIDAL "RIB LOC" D=0,50m, INCLUSIVE ADESIVO E JUNTAS</v>
          </cell>
          <cell r="C8058" t="str">
            <v>M</v>
          </cell>
          <cell r="D8058">
            <v>202.74</v>
          </cell>
        </row>
        <row r="8059">
          <cell r="A8059" t="str">
            <v>I6708</v>
          </cell>
          <cell r="B8059" t="str">
            <v>TUBO DE PVC HELICOIDAL "RIB LOC" D=0,60m, INCLUSIVE ADESIVO E JUNTAS</v>
          </cell>
          <cell r="C8059" t="str">
            <v>M</v>
          </cell>
          <cell r="D8059">
            <v>292.14999999999998</v>
          </cell>
        </row>
        <row r="8060">
          <cell r="A8060" t="str">
            <v>I6709</v>
          </cell>
          <cell r="B8060" t="str">
            <v>TUBO DE PVC HELICOIDAL "RIB LOC" D=0,70m, INCLUSIVE ADESIVO E JUNTAS</v>
          </cell>
          <cell r="C8060" t="str">
            <v>M</v>
          </cell>
          <cell r="D8060">
            <v>410.6</v>
          </cell>
        </row>
        <row r="8061">
          <cell r="A8061" t="str">
            <v>I6710</v>
          </cell>
          <cell r="B8061" t="str">
            <v>TUBO DE PVC HELICOIDAL "RIB LOC" D=0,80m, INCLUSIVE ADESIVO E JUNTAS</v>
          </cell>
          <cell r="C8061" t="str">
            <v>M</v>
          </cell>
          <cell r="D8061">
            <v>468.04</v>
          </cell>
        </row>
        <row r="8062">
          <cell r="A8062" t="str">
            <v>I6711</v>
          </cell>
          <cell r="B8062" t="str">
            <v>TUBO DE PVC HELICOIDAL "RIB LOC" D=0,90m, INCLUSIVE ADESIVO E JUNTAS</v>
          </cell>
          <cell r="C8062" t="str">
            <v>M</v>
          </cell>
          <cell r="D8062">
            <v>531.54999999999995</v>
          </cell>
        </row>
        <row r="8063">
          <cell r="A8063" t="str">
            <v>I6712</v>
          </cell>
          <cell r="B8063" t="str">
            <v>TUBO DE PVC HELICOIDAL "RIB LOC" D=1,00m, INCLUSIVE ADESIVO E JUNTAS</v>
          </cell>
          <cell r="C8063" t="str">
            <v>M</v>
          </cell>
          <cell r="D8063">
            <v>762.21</v>
          </cell>
        </row>
        <row r="8064">
          <cell r="A8064" t="str">
            <v>I6713</v>
          </cell>
          <cell r="B8064" t="str">
            <v>TUBO DE PVC HELICOIDAL "RIB LOC" D=1,20m, INCLUSIVE ADESIVO E JUNTAS</v>
          </cell>
          <cell r="C8064" t="str">
            <v>M</v>
          </cell>
          <cell r="D8064">
            <v>926.5</v>
          </cell>
        </row>
        <row r="8065">
          <cell r="A8065" t="str">
            <v xml:space="preserve"> PRODUTOS INDUSTRIALIZADOS</v>
          </cell>
          <cell r="B8065">
            <v>0</v>
          </cell>
          <cell r="C8065">
            <v>0</v>
          </cell>
          <cell r="D8065">
            <v>0</v>
          </cell>
        </row>
        <row r="8066">
          <cell r="A8066" t="str">
            <v>Insumo</v>
          </cell>
          <cell r="B8066" t="str">
            <v>Descrição</v>
          </cell>
          <cell r="C8066" t="str">
            <v>Unidade</v>
          </cell>
          <cell r="D8066" t="str">
            <v>Valor (R$)</v>
          </cell>
        </row>
        <row r="8067">
          <cell r="A8067" t="str">
            <v>I6801</v>
          </cell>
          <cell r="B8067" t="str">
            <v>ADITIVO PLASTIFICANTE DENSIFICADOR E RETARDADOR DE PEGA</v>
          </cell>
          <cell r="C8067" t="str">
            <v>KG</v>
          </cell>
          <cell r="D8067">
            <v>6.84</v>
          </cell>
        </row>
        <row r="8068">
          <cell r="A8068" t="str">
            <v>I6802</v>
          </cell>
          <cell r="B8068" t="str">
            <v>ADITIVO SUPERPLASTIFICANTE DENSIFICADOR E RETARDADOR DE PEGA</v>
          </cell>
          <cell r="C8068" t="str">
            <v>KG</v>
          </cell>
          <cell r="D8068">
            <v>11.33</v>
          </cell>
        </row>
        <row r="8069">
          <cell r="A8069" t="str">
            <v>I0113</v>
          </cell>
          <cell r="B8069" t="str">
            <v>ARGAMASSA COLANTE PRE-MISTURADA</v>
          </cell>
          <cell r="C8069" t="str">
            <v>KG</v>
          </cell>
          <cell r="D8069">
            <v>1.22</v>
          </cell>
        </row>
        <row r="8070">
          <cell r="A8070" t="str">
            <v>I6508</v>
          </cell>
          <cell r="B8070" t="str">
            <v>ARGAMASSA COLANTE PRÉ-FABRICADA P/ CERÂMICAS E PORCELANATOS</v>
          </cell>
          <cell r="C8070" t="str">
            <v>KG</v>
          </cell>
          <cell r="D8070">
            <v>2.0299999999999998</v>
          </cell>
        </row>
        <row r="8071">
          <cell r="A8071" t="str">
            <v>I0114</v>
          </cell>
          <cell r="B8071" t="str">
            <v>ARGAMASSA DE ALTA RESIST.INICIAL/FINAL P/GRAUT</v>
          </cell>
          <cell r="C8071" t="str">
            <v>KG</v>
          </cell>
          <cell r="D8071">
            <v>1.67</v>
          </cell>
        </row>
        <row r="8072">
          <cell r="A8072" t="str">
            <v>I8359</v>
          </cell>
          <cell r="B8072" t="str">
            <v>ARGAMASSA FIXABLOCK</v>
          </cell>
          <cell r="C8072" t="str">
            <v>KG</v>
          </cell>
          <cell r="D8072">
            <v>2.17</v>
          </cell>
        </row>
        <row r="8073">
          <cell r="A8073" t="str">
            <v>I9059</v>
          </cell>
          <cell r="B8073" t="str">
            <v>ARGAMASSA POLIMÉRICA P/ REPAROS SUPERFICIAIS DE 5MM A 25MM, RENDEROC S2</v>
          </cell>
          <cell r="C8073" t="str">
            <v>KG</v>
          </cell>
          <cell r="D8073">
            <v>4.21</v>
          </cell>
        </row>
        <row r="8074">
          <cell r="A8074" t="str">
            <v>I9058</v>
          </cell>
          <cell r="B8074" t="str">
            <v>ARGAMASSA POLIMÉRICA RP PLUS BOTAMENT, COMPOSTO POR PONTE DE ADERÊNCIA E PINTURA PROTETORA CONTRA A CORROSÃO, P/ REPAROS SEMI-PROFUNDOS</v>
          </cell>
          <cell r="C8074" t="str">
            <v>KG</v>
          </cell>
          <cell r="D8074">
            <v>4.6100000000000003</v>
          </cell>
        </row>
        <row r="8075">
          <cell r="A8075" t="str">
            <v>I0119</v>
          </cell>
          <cell r="B8075" t="str">
            <v>ARGAMASSA PRE-FABRICADA PARA PASTILHAS</v>
          </cell>
          <cell r="C8075" t="str">
            <v>KG</v>
          </cell>
          <cell r="D8075">
            <v>2.8</v>
          </cell>
        </row>
        <row r="8076">
          <cell r="A8076" t="str">
            <v>I0117</v>
          </cell>
          <cell r="B8076" t="str">
            <v>ARGAMASSA PRE-FABRICADA PARA REBOCO</v>
          </cell>
          <cell r="C8076" t="str">
            <v>KG</v>
          </cell>
          <cell r="D8076">
            <v>0.56000000000000005</v>
          </cell>
        </row>
        <row r="8077">
          <cell r="A8077" t="str">
            <v>I0118</v>
          </cell>
          <cell r="B8077" t="str">
            <v>ARGAMASSA PRE-FABRICADA PARA REJUNTAMENTO</v>
          </cell>
          <cell r="C8077" t="str">
            <v>KG</v>
          </cell>
          <cell r="D8077">
            <v>3.59</v>
          </cell>
        </row>
        <row r="8078">
          <cell r="A8078" t="str">
            <v>I8287</v>
          </cell>
          <cell r="B8078" t="str">
            <v>ARGAMASSA PRÉ-FABRICADA PARA REJUNTAMENTO A BASE DE EPÓXI</v>
          </cell>
          <cell r="C8078" t="str">
            <v>KG</v>
          </cell>
          <cell r="D8078">
            <v>53.43</v>
          </cell>
        </row>
        <row r="8079">
          <cell r="A8079" t="str">
            <v>I0800</v>
          </cell>
          <cell r="B8079" t="str">
            <v>CIMENTO COLANTE</v>
          </cell>
          <cell r="C8079" t="str">
            <v>KG</v>
          </cell>
          <cell r="D8079">
            <v>0.7</v>
          </cell>
        </row>
        <row r="8080">
          <cell r="A8080" t="str">
            <v>I0814</v>
          </cell>
          <cell r="B8080" t="str">
            <v>COLA ESPECIAL 'PVA'</v>
          </cell>
          <cell r="C8080" t="str">
            <v>KG</v>
          </cell>
          <cell r="D8080">
            <v>14.06</v>
          </cell>
        </row>
        <row r="8081">
          <cell r="A8081" t="str">
            <v>I0815</v>
          </cell>
          <cell r="B8081" t="str">
            <v>COLA ESPECIAL DE NEOPRENE</v>
          </cell>
          <cell r="C8081" t="str">
            <v>KG</v>
          </cell>
          <cell r="D8081">
            <v>20.010000000000002</v>
          </cell>
        </row>
        <row r="8082">
          <cell r="A8082" t="str">
            <v>I8200</v>
          </cell>
          <cell r="B8082" t="str">
            <v>GRELHA DE FoFo (900 x 500 x 70) mm</v>
          </cell>
          <cell r="C8082" t="str">
            <v>UN</v>
          </cell>
          <cell r="D8082">
            <v>504</v>
          </cell>
        </row>
        <row r="8083">
          <cell r="A8083" t="str">
            <v>I9056</v>
          </cell>
          <cell r="B8083" t="str">
            <v>INIBIDOR NITROPRIMER PARA PROTEÇÃO DE ARMADURA</v>
          </cell>
          <cell r="C8083" t="str">
            <v>KG</v>
          </cell>
          <cell r="D8083">
            <v>63</v>
          </cell>
        </row>
        <row r="8084">
          <cell r="A8084" t="str">
            <v>I9057</v>
          </cell>
          <cell r="B8084" t="str">
            <v>MICROCONCRETO PARA REPAROS PROFUNDOS ATÉ 300MM</v>
          </cell>
          <cell r="C8084" t="str">
            <v>KG</v>
          </cell>
          <cell r="D8084">
            <v>3.17</v>
          </cell>
        </row>
        <row r="8085">
          <cell r="A8085" t="str">
            <v>I9055</v>
          </cell>
          <cell r="B8085" t="str">
            <v>NITOBOND AR EMULSÃO P/APLICAÇÃO DE PONTE DE ADERÊNCIA</v>
          </cell>
          <cell r="C8085" t="str">
            <v>KG</v>
          </cell>
          <cell r="D8085">
            <v>5.52</v>
          </cell>
        </row>
        <row r="8086">
          <cell r="A8086" t="str">
            <v>I7890</v>
          </cell>
          <cell r="B8086" t="str">
            <v>REJUNTE PARA GRANITO</v>
          </cell>
          <cell r="C8086" t="str">
            <v>KG</v>
          </cell>
          <cell r="D8086">
            <v>3.87</v>
          </cell>
        </row>
        <row r="8087">
          <cell r="A8087" t="str">
            <v>I1886</v>
          </cell>
          <cell r="B8087" t="str">
            <v>SOLUÇÃO DE CLOROPRENE</v>
          </cell>
          <cell r="C8087" t="str">
            <v>L</v>
          </cell>
          <cell r="D8087">
            <v>47.65</v>
          </cell>
        </row>
        <row r="8088">
          <cell r="A8088" t="str">
            <v>I1889</v>
          </cell>
          <cell r="B8088" t="str">
            <v>SOLUÇÃO POLIETILENO CLOROSSULFONADO</v>
          </cell>
          <cell r="C8088" t="str">
            <v>L</v>
          </cell>
          <cell r="D8088">
            <v>35.840000000000003</v>
          </cell>
        </row>
        <row r="8089">
          <cell r="A8089" t="str">
            <v>I2428</v>
          </cell>
          <cell r="B8089" t="str">
            <v>SULFATO DE COBRE GRANULADO</v>
          </cell>
          <cell r="C8089" t="str">
            <v>KG</v>
          </cell>
          <cell r="D8089">
            <v>3.38</v>
          </cell>
        </row>
        <row r="8090">
          <cell r="A8090" t="str">
            <v>I6803</v>
          </cell>
          <cell r="B8090" t="str">
            <v>SÍLICA ATIVA</v>
          </cell>
          <cell r="C8090" t="str">
            <v>KG</v>
          </cell>
          <cell r="D8090">
            <v>2.78</v>
          </cell>
        </row>
        <row r="8091">
          <cell r="A8091" t="str">
            <v>I2431</v>
          </cell>
          <cell r="B8091" t="str">
            <v>TAMPA EM FoFo PARA LIGAÇÃO DE ESGOTO</v>
          </cell>
          <cell r="C8091" t="str">
            <v>UN</v>
          </cell>
          <cell r="D8091">
            <v>390.69</v>
          </cell>
        </row>
        <row r="8092">
          <cell r="A8092" t="str">
            <v xml:space="preserve"> PRODUTOS MANUFATURADOS</v>
          </cell>
          <cell r="B8092">
            <v>0</v>
          </cell>
          <cell r="C8092">
            <v>0</v>
          </cell>
          <cell r="D8092">
            <v>0</v>
          </cell>
        </row>
        <row r="8093">
          <cell r="A8093" t="str">
            <v>Insumo</v>
          </cell>
          <cell r="B8093" t="str">
            <v>Descrição</v>
          </cell>
          <cell r="C8093" t="str">
            <v>Unidade</v>
          </cell>
          <cell r="D8093" t="str">
            <v>Valor (R$)</v>
          </cell>
        </row>
        <row r="8094">
          <cell r="A8094" t="str">
            <v>I0818</v>
          </cell>
          <cell r="B8094" t="str">
            <v>COLCHÃO ARAME GALV. REVEST. PVC TIPO RENO h=0,17M</v>
          </cell>
          <cell r="C8094" t="str">
            <v>M2</v>
          </cell>
          <cell r="D8094">
            <v>112.6</v>
          </cell>
        </row>
        <row r="8095">
          <cell r="A8095" t="str">
            <v>I0819</v>
          </cell>
          <cell r="B8095" t="str">
            <v>COLCHÃO ARAME GALV. REVEST. PVC TIPO RENO h=0,23M</v>
          </cell>
          <cell r="C8095" t="str">
            <v>M2</v>
          </cell>
          <cell r="D8095">
            <v>121.83</v>
          </cell>
        </row>
        <row r="8096">
          <cell r="A8096" t="str">
            <v>I0820</v>
          </cell>
          <cell r="B8096" t="str">
            <v>COLCHÃO ARAME GALV. REVEST. PVC TIPO RENO h=0,30M</v>
          </cell>
          <cell r="C8096" t="str">
            <v>M2</v>
          </cell>
          <cell r="D8096">
            <v>133.63</v>
          </cell>
        </row>
        <row r="8097">
          <cell r="A8097" t="str">
            <v>I2346</v>
          </cell>
          <cell r="B8097" t="str">
            <v>GABIÃO ARAME GALV. REVEST. PVC TIPO CAIXA, h=0,50M</v>
          </cell>
          <cell r="C8097" t="str">
            <v>M3</v>
          </cell>
          <cell r="D8097">
            <v>308.75</v>
          </cell>
        </row>
        <row r="8098">
          <cell r="A8098" t="str">
            <v>I2347</v>
          </cell>
          <cell r="B8098" t="str">
            <v>GABIÃO ARAME GALV. REVEST. PVC TIPO CAIXA, h=1,00M</v>
          </cell>
          <cell r="C8098" t="str">
            <v>M3</v>
          </cell>
          <cell r="D8098">
            <v>267.76</v>
          </cell>
        </row>
        <row r="8099">
          <cell r="A8099" t="str">
            <v>I1211</v>
          </cell>
          <cell r="B8099" t="str">
            <v>GABIÃO COLCHÃO MALHA HEXAGONAL 6X8CM. ESP 30CM</v>
          </cell>
          <cell r="C8099" t="str">
            <v>M2</v>
          </cell>
          <cell r="D8099">
            <v>132.38999999999999</v>
          </cell>
        </row>
        <row r="8100">
          <cell r="A8100" t="str">
            <v>I1213</v>
          </cell>
          <cell r="B8100" t="str">
            <v>GABIÃO COM MALHA HEXAGONAL 8X10CM - ZINCADO</v>
          </cell>
          <cell r="C8100" t="str">
            <v>M3</v>
          </cell>
          <cell r="D8100">
            <v>337.67</v>
          </cell>
        </row>
        <row r="8101">
          <cell r="A8101" t="str">
            <v>I9054</v>
          </cell>
          <cell r="B8101" t="str">
            <v>GABIÃO SACO MALHA HEXAGONAL 8 X 10 CM (ZN/AL + PVC), FIO 2,4 MM</v>
          </cell>
          <cell r="C8101" t="str">
            <v>M3</v>
          </cell>
          <cell r="D8101">
            <v>267.75</v>
          </cell>
        </row>
        <row r="8102">
          <cell r="A8102" t="str">
            <v>I0974</v>
          </cell>
          <cell r="B8102" t="str">
            <v>LIXEIRA EM FIBRA DE VIDRO CAP.=40L E DIAM.=35cm</v>
          </cell>
          <cell r="C8102" t="str">
            <v>UN</v>
          </cell>
          <cell r="D8102">
            <v>221</v>
          </cell>
        </row>
        <row r="8103">
          <cell r="A8103" t="str">
            <v>I2520</v>
          </cell>
          <cell r="B8103" t="str">
            <v>MEIO FIO DE PEDRA GRANITICA</v>
          </cell>
          <cell r="C8103" t="str">
            <v>M</v>
          </cell>
          <cell r="D8103">
            <v>9.1</v>
          </cell>
        </row>
        <row r="8104">
          <cell r="A8104" t="str">
            <v>I2527</v>
          </cell>
          <cell r="B8104" t="str">
            <v>PARALELEPIPEDO (11 X 18 CM)</v>
          </cell>
          <cell r="C8104" t="str">
            <v>UN</v>
          </cell>
          <cell r="D8104">
            <v>1.1399999999999999</v>
          </cell>
        </row>
        <row r="8105">
          <cell r="A8105" t="str">
            <v>I2105</v>
          </cell>
          <cell r="B8105" t="str">
            <v>TOLDO PLÁSTICO</v>
          </cell>
          <cell r="C8105" t="str">
            <v>M2</v>
          </cell>
          <cell r="D8105">
            <v>108.14</v>
          </cell>
        </row>
        <row r="8106">
          <cell r="A8106" t="str">
            <v xml:space="preserve"> PRODUTOS METALICOS</v>
          </cell>
          <cell r="B8106">
            <v>0</v>
          </cell>
          <cell r="C8106">
            <v>0</v>
          </cell>
          <cell r="D8106">
            <v>0</v>
          </cell>
        </row>
        <row r="8107">
          <cell r="A8107" t="str">
            <v>Insumo</v>
          </cell>
          <cell r="B8107" t="str">
            <v>Descrição</v>
          </cell>
          <cell r="C8107" t="str">
            <v>Unidade</v>
          </cell>
          <cell r="D8107" t="str">
            <v>Valor (R$)</v>
          </cell>
        </row>
        <row r="8108">
          <cell r="A8108" t="str">
            <v>I0050</v>
          </cell>
          <cell r="B8108" t="str">
            <v>ALUMINIO ESTRUTURAL USINADO PARA ESTRUTURA</v>
          </cell>
          <cell r="C8108" t="str">
            <v>KG</v>
          </cell>
          <cell r="D8108">
            <v>25.58</v>
          </cell>
        </row>
        <row r="8109">
          <cell r="A8109" t="str">
            <v>I0464</v>
          </cell>
          <cell r="B8109" t="str">
            <v>CANTONEIRA DE ALUMÍNIO 1 1/4" X 1 1/4" (0,516kg/m)</v>
          </cell>
          <cell r="C8109" t="str">
            <v>M</v>
          </cell>
          <cell r="D8109">
            <v>12.74</v>
          </cell>
        </row>
        <row r="8110">
          <cell r="A8110" t="str">
            <v>I0465</v>
          </cell>
          <cell r="B8110" t="str">
            <v>CANTONEIRA DE ALUMÍNIO 1/2'' X1/2" (0,102kg/m)</v>
          </cell>
          <cell r="C8110" t="str">
            <v>M</v>
          </cell>
          <cell r="D8110">
            <v>2.35</v>
          </cell>
        </row>
        <row r="8111">
          <cell r="A8111" t="str">
            <v>I0522</v>
          </cell>
          <cell r="B8111" t="str">
            <v>CHAPA COBRE N.26 DESENV 0.33M</v>
          </cell>
          <cell r="C8111" t="str">
            <v>M</v>
          </cell>
          <cell r="D8111">
            <v>75.52</v>
          </cell>
        </row>
        <row r="8112">
          <cell r="A8112" t="str">
            <v>I0523</v>
          </cell>
          <cell r="B8112" t="str">
            <v>CHAPA COBRE N.26 DESENV 0.50M</v>
          </cell>
          <cell r="C8112" t="str">
            <v>M</v>
          </cell>
          <cell r="D8112">
            <v>95.18</v>
          </cell>
        </row>
        <row r="8113">
          <cell r="A8113" t="str">
            <v>I0530</v>
          </cell>
          <cell r="B8113" t="str">
            <v>CHAPA DE ALUMÍNIO 2.00 x 1.00m N. 14, ESP. = 2,00MM (5,40KG/M2)</v>
          </cell>
          <cell r="C8113" t="str">
            <v>UN</v>
          </cell>
          <cell r="D8113">
            <v>308.14999999999998</v>
          </cell>
        </row>
        <row r="8114">
          <cell r="A8114" t="str">
            <v>I9375</v>
          </cell>
          <cell r="B8114" t="str">
            <v>CHAPA DE ALUMÍNIO LISA 22, DIMENSÕES 2,0X1,0M, ESP. = 0,80MM (2,16KG/M2)</v>
          </cell>
          <cell r="C8114" t="str">
            <v>KG</v>
          </cell>
          <cell r="D8114">
            <v>28.53</v>
          </cell>
        </row>
        <row r="8115">
          <cell r="A8115" t="str">
            <v>I8618</v>
          </cell>
          <cell r="B8115" t="str">
            <v>CHAPA DE ALUMÍNIO TIPO XADREZ LAVRADA ESP. 3mm (8,10KG/M2)</v>
          </cell>
          <cell r="C8115" t="str">
            <v>M2</v>
          </cell>
          <cell r="D8115">
            <v>231.12</v>
          </cell>
        </row>
        <row r="8116">
          <cell r="A8116" t="str">
            <v>I7546</v>
          </cell>
          <cell r="B8116" t="str">
            <v>CHAPA DE ALUMÍNIO XADREZ DE 1/4" (8,1KG/M2)</v>
          </cell>
          <cell r="C8116" t="str">
            <v>M2</v>
          </cell>
          <cell r="D8116">
            <v>231.12</v>
          </cell>
        </row>
        <row r="8117">
          <cell r="A8117" t="str">
            <v>I8624</v>
          </cell>
          <cell r="B8117" t="str">
            <v>CHAPA EM ALUMÍNIO N.16, ESP. = 1,50MM (4,05KG/M2)</v>
          </cell>
          <cell r="C8117" t="str">
            <v>M2</v>
          </cell>
          <cell r="D8117">
            <v>115.55</v>
          </cell>
        </row>
        <row r="8118">
          <cell r="A8118" t="str">
            <v>I0824</v>
          </cell>
          <cell r="B8118" t="str">
            <v>COMPONENTES ESTRUTURAIS DE ACO</v>
          </cell>
          <cell r="C8118" t="str">
            <v>KG</v>
          </cell>
          <cell r="D8118">
            <v>7.39</v>
          </cell>
        </row>
        <row r="8119">
          <cell r="A8119" t="str">
            <v>I6202</v>
          </cell>
          <cell r="B8119" t="str">
            <v>GUIAS DE CRAVAÇÃO</v>
          </cell>
          <cell r="C8119" t="str">
            <v>KG</v>
          </cell>
          <cell r="D8119">
            <v>10.44</v>
          </cell>
        </row>
        <row r="8120">
          <cell r="A8120" t="str">
            <v>I6021</v>
          </cell>
          <cell r="B8120" t="str">
            <v>MÃO FRANCESA EM AÇO GALVANIZADO A FOGO REVESTIDA EM FIBRA DE VIDRO PARA ELETROCALHA 300mm</v>
          </cell>
          <cell r="C8120" t="str">
            <v>UN</v>
          </cell>
          <cell r="D8120">
            <v>52</v>
          </cell>
        </row>
        <row r="8121">
          <cell r="A8121" t="str">
            <v>I6022</v>
          </cell>
          <cell r="B8121" t="str">
            <v>MÃO FRANCESA EM AÇO GALVANIZADO A FOGO REVESTIDA EM FIBRA DE VIDRO PARA ELETROCALHA 500mm</v>
          </cell>
          <cell r="C8121" t="str">
            <v>UN</v>
          </cell>
          <cell r="D8121">
            <v>66.86</v>
          </cell>
        </row>
        <row r="8122">
          <cell r="A8122" t="str">
            <v>I1614</v>
          </cell>
          <cell r="B8122" t="str">
            <v xml:space="preserve">PERFIL "U" EM ALUMÍNIO  1/2" (1X1 CM) P/ FACHADAS
</v>
          </cell>
          <cell r="C8122" t="str">
            <v>M</v>
          </cell>
          <cell r="D8122">
            <v>2.57</v>
          </cell>
        </row>
        <row r="8123">
          <cell r="A8123" t="str">
            <v>I8247</v>
          </cell>
          <cell r="B8123" t="str">
            <v>PERFIL "U" EM ALUMÍNIO 3/4" x 3/4"</v>
          </cell>
          <cell r="C8123" t="str">
            <v>M</v>
          </cell>
          <cell r="D8123">
            <v>7.29</v>
          </cell>
        </row>
        <row r="8124">
          <cell r="A8124" t="str">
            <v>I1135</v>
          </cell>
          <cell r="B8124" t="str">
            <v>PERFIL 'U' DE AÇO ENRIJECIDO, C/PRIMER CHAPA 10 (DIVISÓRIA)</v>
          </cell>
          <cell r="C8124" t="str">
            <v>KG</v>
          </cell>
          <cell r="D8124">
            <v>8.16</v>
          </cell>
        </row>
        <row r="8125">
          <cell r="A8125" t="str">
            <v>I1623</v>
          </cell>
          <cell r="B8125" t="str">
            <v>PERFIL DE ALUMINIO ANODIZADO FOSCO (DIVISORIA)</v>
          </cell>
          <cell r="C8125" t="str">
            <v>KG</v>
          </cell>
          <cell r="D8125">
            <v>28.81</v>
          </cell>
        </row>
        <row r="8126">
          <cell r="A8126" t="str">
            <v>I1624</v>
          </cell>
          <cell r="B8126" t="str">
            <v>PERFIL DE ALUMINIO TIPO ( L - T - U )</v>
          </cell>
          <cell r="C8126" t="str">
            <v>M</v>
          </cell>
          <cell r="D8126">
            <v>4</v>
          </cell>
        </row>
        <row r="8127">
          <cell r="A8127" t="str">
            <v>I6809</v>
          </cell>
          <cell r="B8127" t="str">
            <v xml:space="preserve">PERFIL DE ALUMÍNIO 2" (5X5CM)
</v>
          </cell>
          <cell r="C8127" t="str">
            <v>M</v>
          </cell>
          <cell r="D8127">
            <v>24.4</v>
          </cell>
        </row>
        <row r="8128">
          <cell r="A8128" t="str">
            <v>I1687</v>
          </cell>
          <cell r="B8128" t="str">
            <v>PONTA DE LANÇA METÁLICA EM EXTREMIDADES</v>
          </cell>
          <cell r="C8128" t="str">
            <v>M</v>
          </cell>
          <cell r="D8128">
            <v>59.35</v>
          </cell>
        </row>
        <row r="8129">
          <cell r="A8129" t="str">
            <v>I2035</v>
          </cell>
          <cell r="B8129" t="str">
            <v xml:space="preserve">TELA DE ARAME GALVANIZADO DE 2" (5 X 5 CM) FIO N.12 (2,77MM BWG)
</v>
          </cell>
          <cell r="C8129" t="str">
            <v>M2</v>
          </cell>
          <cell r="D8129">
            <v>25.88</v>
          </cell>
        </row>
        <row r="8130">
          <cell r="A8130" t="str">
            <v>I2036</v>
          </cell>
          <cell r="B8130" t="str">
            <v xml:space="preserve">TELA DE ARAME GALVANIZADO DE 2" (5 X 5 CM) FIO N.14 (2,11MM BWG)
</v>
          </cell>
          <cell r="C8130" t="str">
            <v>M2</v>
          </cell>
          <cell r="D8130">
            <v>17.600000000000001</v>
          </cell>
        </row>
        <row r="8131">
          <cell r="A8131" t="str">
            <v>I8252</v>
          </cell>
          <cell r="B8131" t="str">
            <v>TELA DE AÇO ELETROSOLDADA COM FIO 3,4mm (0,97 KG/M2), MALHA 15 x 15 CM</v>
          </cell>
          <cell r="C8131" t="str">
            <v>KG</v>
          </cell>
          <cell r="D8131">
            <v>6.9</v>
          </cell>
        </row>
        <row r="8132">
          <cell r="A8132" t="str">
            <v>I8253</v>
          </cell>
          <cell r="B8132" t="str">
            <v>TELA DE AÇO ELETROSOLDADA COM FIO 5,0mm (2,61 KG/M2), MALHA 15 x 15 CM</v>
          </cell>
          <cell r="C8132" t="str">
            <v>KG</v>
          </cell>
          <cell r="D8132">
            <v>6.42</v>
          </cell>
        </row>
        <row r="8133">
          <cell r="A8133" t="str">
            <v>I2039</v>
          </cell>
          <cell r="B8133" t="str">
            <v>TELA ELETROSOLDADA MALHA RETANGULAR 10X 5CM FIO N.11 (3,05MM BWG)</v>
          </cell>
          <cell r="C8133" t="str">
            <v>M2</v>
          </cell>
          <cell r="D8133">
            <v>13.3</v>
          </cell>
        </row>
        <row r="8134">
          <cell r="A8134" t="str">
            <v>I6810</v>
          </cell>
          <cell r="B8134" t="str">
            <v>TELA EM ALUMINIO FIO 1,5MM E MALHA 4MM</v>
          </cell>
          <cell r="C8134" t="str">
            <v>M2</v>
          </cell>
          <cell r="D8134">
            <v>33.96</v>
          </cell>
        </row>
        <row r="8135">
          <cell r="A8135" t="str">
            <v>I2579</v>
          </cell>
          <cell r="B8135" t="str">
            <v>TORRE METALICA</v>
          </cell>
          <cell r="C8135" t="str">
            <v>UN</v>
          </cell>
          <cell r="D8135">
            <v>2760.21</v>
          </cell>
        </row>
        <row r="8136">
          <cell r="A8136" t="str">
            <v>I7953</v>
          </cell>
          <cell r="B8136" t="str">
            <v>TUBO TREIMING</v>
          </cell>
          <cell r="C8136" t="str">
            <v>PÇ</v>
          </cell>
          <cell r="D8136">
            <v>15224.27</v>
          </cell>
        </row>
        <row r="8137">
          <cell r="A8137" t="str">
            <v xml:space="preserve"> RECICLADOS</v>
          </cell>
          <cell r="B8137">
            <v>0</v>
          </cell>
          <cell r="C8137">
            <v>0</v>
          </cell>
          <cell r="D8137">
            <v>0</v>
          </cell>
        </row>
        <row r="8138">
          <cell r="A8138" t="str">
            <v>Insumo</v>
          </cell>
          <cell r="B8138" t="str">
            <v>Descrição</v>
          </cell>
          <cell r="C8138" t="str">
            <v>Unidade</v>
          </cell>
          <cell r="D8138" t="str">
            <v>Valor (R$)</v>
          </cell>
        </row>
        <row r="8139">
          <cell r="A8139" t="str">
            <v>R0003</v>
          </cell>
          <cell r="B8139" t="str">
            <v>BRITA RECICLADA (SEM TRANSPORTE)</v>
          </cell>
          <cell r="C8139" t="str">
            <v>M3</v>
          </cell>
          <cell r="D8139">
            <v>46.08</v>
          </cell>
        </row>
        <row r="8140">
          <cell r="A8140" t="str">
            <v>R0005</v>
          </cell>
          <cell r="B8140" t="str">
            <v>MACADAME 50/50 RECICLADO (SEM TRANSPORTE)</v>
          </cell>
          <cell r="C8140" t="str">
            <v>M3</v>
          </cell>
          <cell r="D8140">
            <v>27.89</v>
          </cell>
        </row>
        <row r="8141">
          <cell r="A8141" t="str">
            <v>R0002</v>
          </cell>
          <cell r="B8141" t="str">
            <v>PEDRA DE MÃO (RACHÃO) RECICLADO(SEM TRANSPORTE)</v>
          </cell>
          <cell r="C8141" t="str">
            <v>M3</v>
          </cell>
          <cell r="D8141">
            <v>31.74</v>
          </cell>
        </row>
        <row r="8142">
          <cell r="A8142" t="str">
            <v>R0001</v>
          </cell>
          <cell r="B8142" t="str">
            <v>PÓ DE PEDRA RECICLADO (SEM TRANSPORTE)</v>
          </cell>
          <cell r="C8142" t="str">
            <v>M3</v>
          </cell>
          <cell r="D8142">
            <v>23.04</v>
          </cell>
        </row>
        <row r="8143">
          <cell r="A8143" t="str">
            <v>R0008</v>
          </cell>
          <cell r="B8143" t="str">
            <v>SOLO BRITA 30/70 RECICLADO (SEM TRANSPORTE)</v>
          </cell>
          <cell r="C8143" t="str">
            <v>M3</v>
          </cell>
          <cell r="D8143">
            <v>32.74</v>
          </cell>
        </row>
        <row r="8144">
          <cell r="A8144" t="str">
            <v>R0007</v>
          </cell>
          <cell r="B8144" t="str">
            <v>SOLO BRITA 50/50 RECICLADO (SEM TRANSPORTE)</v>
          </cell>
          <cell r="C8144" t="str">
            <v>M3</v>
          </cell>
          <cell r="D8144">
            <v>37.6</v>
          </cell>
        </row>
        <row r="8145">
          <cell r="A8145" t="str">
            <v>R0006</v>
          </cell>
          <cell r="B8145" t="str">
            <v>SOLO BRITA 60/40 RECICLADO (SEM TRANSPORTE)</v>
          </cell>
          <cell r="C8145" t="str">
            <v>M3</v>
          </cell>
          <cell r="D8145">
            <v>41.23</v>
          </cell>
        </row>
        <row r="8146">
          <cell r="A8146" t="str">
            <v>R0004</v>
          </cell>
          <cell r="B8146" t="str">
            <v>SUB BASE C/ AGREGADO RECICLADO (SEM TRANSPORTE)</v>
          </cell>
          <cell r="C8146" t="str">
            <v>M3</v>
          </cell>
          <cell r="D8146">
            <v>20.62</v>
          </cell>
        </row>
        <row r="8147">
          <cell r="A8147" t="str">
            <v xml:space="preserve"> REVESTIMENTO</v>
          </cell>
          <cell r="B8147">
            <v>0</v>
          </cell>
          <cell r="C8147">
            <v>0</v>
          </cell>
          <cell r="D8147">
            <v>0</v>
          </cell>
        </row>
        <row r="8148">
          <cell r="A8148" t="str">
            <v>Insumo</v>
          </cell>
          <cell r="B8148" t="str">
            <v>Descrição</v>
          </cell>
          <cell r="C8148" t="str">
            <v>Unidade</v>
          </cell>
          <cell r="D8148" t="str">
            <v>Valor (R$)</v>
          </cell>
        </row>
        <row r="8149">
          <cell r="A8149" t="str">
            <v>I0153</v>
          </cell>
          <cell r="B8149" t="str">
            <v>AZULEJO BRANCO 15X15CM</v>
          </cell>
          <cell r="C8149" t="str">
            <v>M2</v>
          </cell>
          <cell r="D8149">
            <v>34.79</v>
          </cell>
        </row>
        <row r="8150">
          <cell r="A8150" t="str">
            <v>I7893</v>
          </cell>
          <cell r="B8150" t="str">
            <v>BANCADA DE GRANITO CINZA POLIDO E=2cm</v>
          </cell>
          <cell r="C8150" t="str">
            <v>M2</v>
          </cell>
          <cell r="D8150">
            <v>268.52</v>
          </cell>
        </row>
        <row r="8151">
          <cell r="A8151" t="str">
            <v>I7894</v>
          </cell>
          <cell r="B8151" t="str">
            <v>BANCADA DE GRANITO OUTRAS CORES E=2cm,</v>
          </cell>
          <cell r="C8151" t="str">
            <v>M2</v>
          </cell>
          <cell r="D8151">
            <v>336.81</v>
          </cell>
        </row>
        <row r="8152">
          <cell r="A8152" t="str">
            <v>I1230</v>
          </cell>
          <cell r="B8152" t="str">
            <v>BANCADA DE GRANITO OUTRAS CORES, E=3cm</v>
          </cell>
          <cell r="C8152" t="str">
            <v>M2</v>
          </cell>
          <cell r="D8152">
            <v>422.64</v>
          </cell>
        </row>
        <row r="8153">
          <cell r="A8153" t="str">
            <v>I9533</v>
          </cell>
          <cell r="B8153" t="str">
            <v>BANCADA EM MARMORE BRANCO POLIDO E=3cm</v>
          </cell>
          <cell r="C8153" t="str">
            <v>M2</v>
          </cell>
          <cell r="D8153">
            <v>408.96</v>
          </cell>
        </row>
        <row r="8154">
          <cell r="A8154" t="str">
            <v>I0462</v>
          </cell>
          <cell r="B8154" t="str">
            <v>CANTONEIRA DE AJUSTE</v>
          </cell>
          <cell r="C8154" t="str">
            <v>UN</v>
          </cell>
          <cell r="D8154">
            <v>3.97</v>
          </cell>
        </row>
        <row r="8155">
          <cell r="A8155" t="str">
            <v>I0463</v>
          </cell>
          <cell r="B8155" t="str">
            <v>CANTONEIRA DE ALUMINIO PARA AZULEJO</v>
          </cell>
          <cell r="C8155" t="str">
            <v>M</v>
          </cell>
          <cell r="D8155">
            <v>3.77</v>
          </cell>
        </row>
        <row r="8156">
          <cell r="A8156" t="str">
            <v>I0497</v>
          </cell>
          <cell r="B8156" t="str">
            <v>CARPETE. ESPESSURA 4MM</v>
          </cell>
          <cell r="C8156" t="str">
            <v>M2</v>
          </cell>
          <cell r="D8156">
            <v>30.87</v>
          </cell>
        </row>
        <row r="8157">
          <cell r="A8157" t="str">
            <v>I6497</v>
          </cell>
          <cell r="B8157" t="str">
            <v>CERÂMICA ESMALTADA DIMENSÕES ATÉ 10x10cm (100 cm²) - DECORATIVA</v>
          </cell>
          <cell r="C8157" t="str">
            <v>M2</v>
          </cell>
          <cell r="D8157">
            <v>33.33</v>
          </cell>
        </row>
        <row r="8158">
          <cell r="A8158" t="str">
            <v>I6498</v>
          </cell>
          <cell r="B8158" t="str">
            <v xml:space="preserve">CERÂMICA ESMALTADA RETIFICADA DIMENSÕES ATÉ 30x30cm (900 cm²) - PEI-5/PEI-4
</v>
          </cell>
          <cell r="C8158" t="str">
            <v>M2</v>
          </cell>
          <cell r="D8158">
            <v>34.18</v>
          </cell>
        </row>
        <row r="8159">
          <cell r="A8159" t="str">
            <v>I6500</v>
          </cell>
          <cell r="B8159" t="str">
            <v xml:space="preserve">CERÂMICA ESMALTADA RETIFICADA DIMENSÕES MAIORES DE 30x30cm (900 cm²) - PEI-5/PEI-4
</v>
          </cell>
          <cell r="C8159" t="str">
            <v>M2</v>
          </cell>
          <cell r="D8159">
            <v>43.44</v>
          </cell>
        </row>
        <row r="8160">
          <cell r="A8160" t="str">
            <v>I0519</v>
          </cell>
          <cell r="B8160" t="str">
            <v>CERÂMICA VERMELHA 7.5X15CM</v>
          </cell>
          <cell r="C8160" t="str">
            <v>M2</v>
          </cell>
          <cell r="D8160">
            <v>13.66</v>
          </cell>
        </row>
        <row r="8161">
          <cell r="A8161" t="str">
            <v>I0540</v>
          </cell>
          <cell r="B8161" t="str">
            <v>CHAPA LISA DE FIBROCIMENTO DE 6MM</v>
          </cell>
          <cell r="C8161" t="str">
            <v>M2</v>
          </cell>
          <cell r="D8161">
            <v>62.19</v>
          </cell>
        </row>
        <row r="8162">
          <cell r="A8162" t="str">
            <v>I6619</v>
          </cell>
          <cell r="B8162" t="str">
            <v>CHAPIM DE GRANITO VERDE MERUOCA</v>
          </cell>
          <cell r="C8162" t="str">
            <v>M2</v>
          </cell>
          <cell r="D8162">
            <v>320.83</v>
          </cell>
        </row>
        <row r="8163">
          <cell r="A8163" t="str">
            <v>I0870</v>
          </cell>
          <cell r="B8163" t="str">
            <v>CORTICA ESPESSURA 12MM</v>
          </cell>
          <cell r="C8163" t="str">
            <v>M2</v>
          </cell>
          <cell r="D8163">
            <v>134.72999999999999</v>
          </cell>
        </row>
        <row r="8164">
          <cell r="A8164" t="str">
            <v>I0962</v>
          </cell>
          <cell r="B8164" t="str">
            <v>DEGRAU DE MARMORE</v>
          </cell>
          <cell r="C8164" t="str">
            <v>M</v>
          </cell>
          <cell r="D8164">
            <v>122.77</v>
          </cell>
        </row>
        <row r="8165">
          <cell r="A8165" t="str">
            <v>I0963</v>
          </cell>
          <cell r="B8165" t="str">
            <v>DEGRAU PRE-MOLDADO DE GRANILITE DE 30X100CM</v>
          </cell>
          <cell r="C8165" t="str">
            <v>UN</v>
          </cell>
          <cell r="D8165">
            <v>29.91</v>
          </cell>
        </row>
        <row r="8166">
          <cell r="A8166" t="str">
            <v>I7895</v>
          </cell>
          <cell r="B8166" t="str">
            <v>DIVISÓRIA DE GRANITO CINZA E=2cm</v>
          </cell>
          <cell r="C8166" t="str">
            <v>M2</v>
          </cell>
          <cell r="D8166">
            <v>316.05</v>
          </cell>
        </row>
        <row r="8167">
          <cell r="A8167" t="str">
            <v>I7917</v>
          </cell>
          <cell r="B8167" t="str">
            <v>DIVISÓRIA DE GRANITO CINZA E=3CM</v>
          </cell>
          <cell r="C8167" t="str">
            <v>M2</v>
          </cell>
          <cell r="D8167">
            <v>347.29</v>
          </cell>
        </row>
        <row r="8168">
          <cell r="A8168" t="str">
            <v>I8634</v>
          </cell>
          <cell r="B8168" t="str">
            <v>ESPELHO EM GRANITO OUTRAS CORES ESP. 3cm E ALTURA 10cm</v>
          </cell>
          <cell r="C8168" t="str">
            <v>M</v>
          </cell>
          <cell r="D8168">
            <v>24.34</v>
          </cell>
        </row>
        <row r="8169">
          <cell r="A8169" t="str">
            <v>I1165</v>
          </cell>
          <cell r="B8169" t="str">
            <v>FILETE DE GRANITO  L = 4CM</v>
          </cell>
          <cell r="C8169" t="str">
            <v>M</v>
          </cell>
          <cell r="D8169">
            <v>10.58</v>
          </cell>
        </row>
        <row r="8170">
          <cell r="A8170" t="str">
            <v>I1645</v>
          </cell>
          <cell r="B8170" t="str">
            <v>GRANILITE, MAMORITE POLIDO 1 FACE</v>
          </cell>
          <cell r="C8170" t="str">
            <v>M2</v>
          </cell>
          <cell r="D8170">
            <v>146.75</v>
          </cell>
        </row>
        <row r="8171">
          <cell r="A8171" t="str">
            <v>I1672</v>
          </cell>
          <cell r="B8171" t="str">
            <v>GRANILITE, MARMORITE</v>
          </cell>
          <cell r="C8171" t="str">
            <v>M2</v>
          </cell>
          <cell r="D8171">
            <v>146.75</v>
          </cell>
        </row>
        <row r="8172">
          <cell r="A8172" t="str">
            <v>I1647</v>
          </cell>
          <cell r="B8172" t="str">
            <v>GRANILITE, MARMORITE POLIDO 2 FACES</v>
          </cell>
          <cell r="C8172" t="str">
            <v>M2</v>
          </cell>
          <cell r="D8172">
            <v>168.34</v>
          </cell>
        </row>
        <row r="8173">
          <cell r="A8173" t="str">
            <v>I2351</v>
          </cell>
          <cell r="B8173" t="str">
            <v>GRANITO PARA PISO INDUSTRIAL</v>
          </cell>
          <cell r="C8173" t="str">
            <v>KG</v>
          </cell>
          <cell r="D8173">
            <v>0.43</v>
          </cell>
        </row>
        <row r="8174">
          <cell r="A8174" t="str">
            <v>I7892</v>
          </cell>
          <cell r="B8174" t="str">
            <v>GRANITO POLIDO BRANCO E=2cm</v>
          </cell>
          <cell r="C8174" t="str">
            <v>M2</v>
          </cell>
          <cell r="D8174">
            <v>435.27</v>
          </cell>
        </row>
        <row r="8175">
          <cell r="A8175" t="str">
            <v>I1659</v>
          </cell>
          <cell r="B8175" t="str">
            <v>GRANITO POLIDO CINZA E=2cm</v>
          </cell>
          <cell r="C8175" t="str">
            <v>M2</v>
          </cell>
          <cell r="D8175">
            <v>222.64</v>
          </cell>
        </row>
        <row r="8176">
          <cell r="A8176" t="str">
            <v>I1229</v>
          </cell>
          <cell r="B8176" t="str">
            <v>GRANITO POLIDO OUTRAS CORES E=2cm</v>
          </cell>
          <cell r="C8176" t="str">
            <v>M2</v>
          </cell>
          <cell r="D8176">
            <v>284.48</v>
          </cell>
        </row>
        <row r="8177">
          <cell r="A8177" t="str">
            <v>I1231</v>
          </cell>
          <cell r="B8177" t="str">
            <v>GRANITO POLIDO PRETO E=2cm</v>
          </cell>
          <cell r="C8177" t="str">
            <v>M2</v>
          </cell>
          <cell r="D8177">
            <v>321.58999999999997</v>
          </cell>
        </row>
        <row r="8178">
          <cell r="A8178" t="str">
            <v>I1332</v>
          </cell>
          <cell r="B8178" t="str">
            <v>LADRILHO HIDRAULICO DE UMA COR</v>
          </cell>
          <cell r="C8178" t="str">
            <v>M2</v>
          </cell>
          <cell r="D8178">
            <v>50.9</v>
          </cell>
        </row>
        <row r="8179">
          <cell r="A8179" t="str">
            <v>I2480</v>
          </cell>
          <cell r="B8179" t="str">
            <v>LAMBRI 7x1cm EM ANGELIM</v>
          </cell>
          <cell r="C8179" t="str">
            <v>M2</v>
          </cell>
          <cell r="D8179">
            <v>70.23</v>
          </cell>
        </row>
        <row r="8180">
          <cell r="A8180" t="str">
            <v>I1342</v>
          </cell>
          <cell r="B8180" t="str">
            <v>LAMINADO MELAMINICO,  ESP.=1MM</v>
          </cell>
          <cell r="C8180" t="str">
            <v>M2</v>
          </cell>
          <cell r="D8180">
            <v>33.9</v>
          </cell>
        </row>
        <row r="8181">
          <cell r="A8181" t="str">
            <v>I1506</v>
          </cell>
          <cell r="B8181" t="str">
            <v>MANTA EM FELTRO P/ REVESTIMENTO</v>
          </cell>
          <cell r="C8181" t="str">
            <v>M2</v>
          </cell>
          <cell r="D8181">
            <v>16.77</v>
          </cell>
        </row>
        <row r="8182">
          <cell r="A8182" t="str">
            <v>I8554</v>
          </cell>
          <cell r="B8182" t="str">
            <v>MASTIQUE BETUMINOSO MODIFICADO COM POLIURETANO, TIXOTRÓPICO, BICOMPONENTE PARA JUNTA DE DILATAÇÃO</v>
          </cell>
          <cell r="C8182" t="str">
            <v>KG</v>
          </cell>
          <cell r="D8182">
            <v>24.91</v>
          </cell>
        </row>
        <row r="8183">
          <cell r="A8183" t="str">
            <v>I1561</v>
          </cell>
          <cell r="B8183" t="str">
            <v>PAPEL DE PAREDE</v>
          </cell>
          <cell r="C8183" t="str">
            <v>M2</v>
          </cell>
          <cell r="D8183">
            <v>46.34</v>
          </cell>
        </row>
        <row r="8184">
          <cell r="A8184" t="str">
            <v>I1595</v>
          </cell>
          <cell r="B8184" t="str">
            <v>PASTA DE CIMENTO BRANCO</v>
          </cell>
          <cell r="C8184" t="str">
            <v>KG</v>
          </cell>
          <cell r="D8184">
            <v>3.08</v>
          </cell>
        </row>
        <row r="8185">
          <cell r="A8185" t="str">
            <v>I8349</v>
          </cell>
          <cell r="B8185" t="str">
            <v>PASTILHA 5x5cm</v>
          </cell>
          <cell r="C8185" t="str">
            <v>M2</v>
          </cell>
          <cell r="D8185">
            <v>81.47</v>
          </cell>
        </row>
        <row r="8186">
          <cell r="A8186" t="str">
            <v>I1598</v>
          </cell>
          <cell r="B8186" t="str">
            <v>PASTILHA DE PORCELANA ESMALTADA</v>
          </cell>
          <cell r="C8186" t="str">
            <v>M2</v>
          </cell>
          <cell r="D8186">
            <v>94.7</v>
          </cell>
        </row>
        <row r="8187">
          <cell r="A8187" t="str">
            <v>I1531</v>
          </cell>
          <cell r="B8187" t="str">
            <v>PASTILHA DE VIDRO (MOSAICO VIDROSO) 2X2CM</v>
          </cell>
          <cell r="C8187" t="str">
            <v>M2</v>
          </cell>
          <cell r="D8187">
            <v>293.70999999999998</v>
          </cell>
        </row>
        <row r="8188">
          <cell r="A8188" t="str">
            <v>I2484</v>
          </cell>
          <cell r="B8188" t="str">
            <v>PEDRA SÃO TOMÉ</v>
          </cell>
          <cell r="C8188" t="str">
            <v>M2</v>
          </cell>
          <cell r="D8188">
            <v>157.47</v>
          </cell>
        </row>
        <row r="8189">
          <cell r="A8189" t="str">
            <v>I1603</v>
          </cell>
          <cell r="B8189" t="str">
            <v>PEDRAS NATURAIS DECORATIVAS</v>
          </cell>
          <cell r="C8189" t="str">
            <v>M2</v>
          </cell>
          <cell r="D8189">
            <v>30.84</v>
          </cell>
        </row>
        <row r="8190">
          <cell r="A8190" t="str">
            <v>I1604</v>
          </cell>
          <cell r="B8190" t="str">
            <v>PEDRAS NATURAIS DECORATIVAS POLIDAS</v>
          </cell>
          <cell r="C8190" t="str">
            <v>M2</v>
          </cell>
          <cell r="D8190">
            <v>35.79</v>
          </cell>
        </row>
        <row r="8191">
          <cell r="A8191" t="str">
            <v>I1608</v>
          </cell>
          <cell r="B8191" t="str">
            <v>PEITORIL DE MARMORE  - 25CM</v>
          </cell>
          <cell r="C8191" t="str">
            <v>M</v>
          </cell>
          <cell r="D8191">
            <v>119.5</v>
          </cell>
        </row>
        <row r="8192">
          <cell r="A8192" t="str">
            <v>I1607</v>
          </cell>
          <cell r="B8192" t="str">
            <v>PEITORIL DE MARMORE - 15CM</v>
          </cell>
          <cell r="C8192" t="str">
            <v>M</v>
          </cell>
          <cell r="D8192">
            <v>71.680000000000007</v>
          </cell>
        </row>
        <row r="8193">
          <cell r="A8193" t="str">
            <v>I2485</v>
          </cell>
          <cell r="B8193" t="str">
            <v>PEITORIL DE MARMORITE</v>
          </cell>
          <cell r="C8193" t="str">
            <v>M2</v>
          </cell>
          <cell r="D8193">
            <v>91.6</v>
          </cell>
        </row>
        <row r="8194">
          <cell r="A8194" t="str">
            <v>I1609</v>
          </cell>
          <cell r="B8194" t="str">
            <v>PEITORIL PRE-MOLDADO DE GRANILITE DE L= 10 cm</v>
          </cell>
          <cell r="C8194" t="str">
            <v>M</v>
          </cell>
          <cell r="D8194">
            <v>23.19</v>
          </cell>
        </row>
        <row r="8195">
          <cell r="A8195" t="str">
            <v>I1610</v>
          </cell>
          <cell r="B8195" t="str">
            <v>PEITORIS DE GRANITO 15CM</v>
          </cell>
          <cell r="C8195" t="str">
            <v>M</v>
          </cell>
          <cell r="D8195">
            <v>68.52</v>
          </cell>
        </row>
        <row r="8196">
          <cell r="A8196" t="str">
            <v>I1644</v>
          </cell>
          <cell r="B8196" t="str">
            <v>PEÇA ' L' DE ANCORAGEM</v>
          </cell>
          <cell r="C8196" t="str">
            <v>UN</v>
          </cell>
          <cell r="D8196">
            <v>0.33</v>
          </cell>
        </row>
        <row r="8197">
          <cell r="A8197" t="str">
            <v>I1653</v>
          </cell>
          <cell r="B8197" t="str">
            <v>PISO ANTIDERR. NITROPISO TF-5000, SELADO C/FC-140</v>
          </cell>
          <cell r="C8197" t="str">
            <v>M2</v>
          </cell>
          <cell r="D8197">
            <v>118.63</v>
          </cell>
        </row>
        <row r="8198">
          <cell r="A8198" t="str">
            <v>I1655</v>
          </cell>
          <cell r="B8198" t="str">
            <v>PISO CERÂMICO GAIL 240X115X14 MM</v>
          </cell>
          <cell r="C8198" t="str">
            <v>M2</v>
          </cell>
          <cell r="D8198">
            <v>99.2</v>
          </cell>
        </row>
        <row r="8199">
          <cell r="A8199" t="str">
            <v>I1660</v>
          </cell>
          <cell r="B8199" t="str">
            <v>PISO DE BORRACHA (LENCOL) ANTIDERRAPANTE TIPO GRAO DE ARROZ</v>
          </cell>
          <cell r="C8199" t="str">
            <v>M2</v>
          </cell>
          <cell r="D8199">
            <v>90.9</v>
          </cell>
        </row>
        <row r="8200">
          <cell r="A8200" t="str">
            <v>I1657</v>
          </cell>
          <cell r="B8200" t="str">
            <v>PISO DE BORRACHA 50X50CM ESPESSURA 13MM</v>
          </cell>
          <cell r="C8200" t="str">
            <v>M2</v>
          </cell>
          <cell r="D8200">
            <v>206.17</v>
          </cell>
        </row>
        <row r="8201">
          <cell r="A8201" t="str">
            <v>I1656</v>
          </cell>
          <cell r="B8201" t="str">
            <v>PISO DE BORRACHA 50x50cm ESPESSURA 7,5mm</v>
          </cell>
          <cell r="C8201" t="str">
            <v>M2</v>
          </cell>
          <cell r="D8201">
            <v>163.16999999999999</v>
          </cell>
        </row>
        <row r="8202">
          <cell r="A8202" t="str">
            <v>I2396</v>
          </cell>
          <cell r="B8202" t="str">
            <v>PISO DE BORRACHA ANTI-DERRAPANTE (COLOCADO)</v>
          </cell>
          <cell r="C8202" t="str">
            <v>M2</v>
          </cell>
          <cell r="D8202">
            <v>154.04</v>
          </cell>
        </row>
        <row r="8203">
          <cell r="A8203" t="str">
            <v>I1661</v>
          </cell>
          <cell r="B8203" t="str">
            <v>PISO PEDRA CARIRI E=2CM</v>
          </cell>
          <cell r="C8203" t="str">
            <v>M2</v>
          </cell>
          <cell r="D8203">
            <v>26.46</v>
          </cell>
        </row>
        <row r="8204">
          <cell r="A8204" t="str">
            <v>I8623</v>
          </cell>
          <cell r="B8204" t="str">
            <v>PISO TÁTIL ALERTA OU DIRECIONAL EM PMC (CONCRETO) ESP. 3cm</v>
          </cell>
          <cell r="C8204" t="str">
            <v>M2</v>
          </cell>
          <cell r="D8204">
            <v>49.48</v>
          </cell>
        </row>
        <row r="8205">
          <cell r="A8205" t="str">
            <v>I8622</v>
          </cell>
          <cell r="B8205" t="str">
            <v>PISO TÁTIL ALERTA OU DIRECIONAL EMBORRACHADO COR PRETO</v>
          </cell>
          <cell r="C8205" t="str">
            <v>M2</v>
          </cell>
          <cell r="D8205">
            <v>148.78</v>
          </cell>
        </row>
        <row r="8206">
          <cell r="A8206" t="str">
            <v>I1509</v>
          </cell>
          <cell r="B8206" t="str">
            <v xml:space="preserve">PISO/ REVESTIMENTO EM MARMORE POLIDO BRANCO, ESP.=3CM
</v>
          </cell>
          <cell r="C8206" t="str">
            <v>M2</v>
          </cell>
          <cell r="D8206">
            <v>245.54</v>
          </cell>
        </row>
        <row r="8207">
          <cell r="A8207" t="str">
            <v>I1670</v>
          </cell>
          <cell r="B8207" t="str">
            <v>PLACA DE MÁRMORE PADRONIZADA 15X30CM</v>
          </cell>
          <cell r="C8207" t="str">
            <v>M2</v>
          </cell>
          <cell r="D8207">
            <v>192.94</v>
          </cell>
        </row>
        <row r="8208">
          <cell r="A8208" t="str">
            <v>I6632</v>
          </cell>
          <cell r="B8208" t="str">
            <v>PLACA EM FIBRA DE VIDRO ESP=3mm</v>
          </cell>
          <cell r="C8208" t="str">
            <v>M2</v>
          </cell>
          <cell r="D8208">
            <v>118.63</v>
          </cell>
        </row>
        <row r="8209">
          <cell r="A8209" t="str">
            <v>I6503</v>
          </cell>
          <cell r="B8209" t="str">
            <v xml:space="preserve">PORCELANATO RETIFICADO NATURAL (FOSCO ESMALTADO)
</v>
          </cell>
          <cell r="C8209" t="str">
            <v>M2</v>
          </cell>
          <cell r="D8209">
            <v>64.56</v>
          </cell>
        </row>
        <row r="8210">
          <cell r="A8210" t="str">
            <v>I6501</v>
          </cell>
          <cell r="B8210" t="str">
            <v xml:space="preserve">PORCELANATO RETIFICADO POLIDO 
</v>
          </cell>
          <cell r="C8210" t="str">
            <v>M2</v>
          </cell>
          <cell r="D8210">
            <v>82.85</v>
          </cell>
        </row>
        <row r="8211">
          <cell r="A8211" t="str">
            <v>I9532</v>
          </cell>
          <cell r="B8211" t="str">
            <v>PRATELEIRA EM MARMORE POLIDO NATURAL E=3cm</v>
          </cell>
          <cell r="C8211" t="str">
            <v>M2</v>
          </cell>
          <cell r="D8211">
            <v>245.54</v>
          </cell>
        </row>
        <row r="8212">
          <cell r="A8212" t="str">
            <v>I1820</v>
          </cell>
          <cell r="B8212" t="str">
            <v>REVESTIMENTO EPÓXICO PARA PISOS</v>
          </cell>
          <cell r="C8212" t="str">
            <v>KG</v>
          </cell>
          <cell r="D8212">
            <v>66</v>
          </cell>
        </row>
        <row r="8213">
          <cell r="A8213" t="str">
            <v>I1821</v>
          </cell>
          <cell r="B8213" t="str">
            <v>REVESTIMENTO METÁLICO, TIPO REYNOBOND, DUAS CHAPAS</v>
          </cell>
          <cell r="C8213" t="str">
            <v>M2</v>
          </cell>
          <cell r="D8213">
            <v>214.5</v>
          </cell>
        </row>
        <row r="8214">
          <cell r="A8214" t="str">
            <v>I1822</v>
          </cell>
          <cell r="B8214" t="str">
            <v>REVESTIMENTO TEXTURADO PERMALIT DESEMPENADEIRA 222</v>
          </cell>
          <cell r="C8214" t="str">
            <v>KG</v>
          </cell>
          <cell r="D8214">
            <v>7.39</v>
          </cell>
        </row>
        <row r="8215">
          <cell r="A8215" t="str">
            <v>I1823</v>
          </cell>
          <cell r="B8215" t="str">
            <v>REVESTIMENTO TEXTURADO PERMALIT-ROLO 444</v>
          </cell>
          <cell r="C8215" t="str">
            <v>KG</v>
          </cell>
          <cell r="D8215">
            <v>7.39</v>
          </cell>
        </row>
        <row r="8216">
          <cell r="A8216" t="str">
            <v>I7497</v>
          </cell>
          <cell r="B8216" t="str">
            <v>RODAPÉ DE GRANITO H=10 cm</v>
          </cell>
          <cell r="C8216" t="str">
            <v>M</v>
          </cell>
          <cell r="D8216">
            <v>36.369999999999997</v>
          </cell>
        </row>
        <row r="8217">
          <cell r="A8217" t="str">
            <v>I1828</v>
          </cell>
          <cell r="B8217" t="str">
            <v>RODAPÉ DE MÁRMORE - 10CM</v>
          </cell>
          <cell r="C8217" t="str">
            <v>M</v>
          </cell>
          <cell r="D8217">
            <v>28.7</v>
          </cell>
        </row>
        <row r="8218">
          <cell r="A8218" t="str">
            <v>I1830</v>
          </cell>
          <cell r="B8218" t="str">
            <v>RODAPÉ PRE-MOLDADO DE GRANILITE DE 10CM</v>
          </cell>
          <cell r="C8218" t="str">
            <v>M</v>
          </cell>
          <cell r="D8218">
            <v>25.06</v>
          </cell>
        </row>
        <row r="8219">
          <cell r="A8219" t="str">
            <v>I1880</v>
          </cell>
          <cell r="B8219" t="str">
            <v>SOLEIRA DE GRANITO DE 15CM</v>
          </cell>
          <cell r="C8219" t="str">
            <v>M</v>
          </cell>
          <cell r="D8219">
            <v>62.15</v>
          </cell>
        </row>
        <row r="8220">
          <cell r="A8220" t="str">
            <v>I1881</v>
          </cell>
          <cell r="B8220" t="str">
            <v>SOLEIRA DE GRANITO DE 25CM</v>
          </cell>
          <cell r="C8220" t="str">
            <v>M</v>
          </cell>
          <cell r="D8220">
            <v>114.2</v>
          </cell>
        </row>
        <row r="8221">
          <cell r="A8221" t="str">
            <v>I1882</v>
          </cell>
          <cell r="B8221" t="str">
            <v>SOLEIRA DE MARMORE DE 15CM</v>
          </cell>
          <cell r="C8221" t="str">
            <v>M</v>
          </cell>
          <cell r="D8221">
            <v>51.92</v>
          </cell>
        </row>
        <row r="8222">
          <cell r="A8222" t="str">
            <v>I1883</v>
          </cell>
          <cell r="B8222" t="str">
            <v>SOLEIRA DE MARMORE DE 25CM</v>
          </cell>
          <cell r="C8222" t="str">
            <v>M</v>
          </cell>
          <cell r="D8222">
            <v>86.53</v>
          </cell>
        </row>
        <row r="8223">
          <cell r="A8223" t="str">
            <v>I2495</v>
          </cell>
          <cell r="B8223" t="str">
            <v>SOLEIRA DE MARMORITE</v>
          </cell>
          <cell r="C8223" t="str">
            <v>M2</v>
          </cell>
          <cell r="D8223">
            <v>94.04</v>
          </cell>
        </row>
        <row r="8224">
          <cell r="A8224" t="str">
            <v>I1884</v>
          </cell>
          <cell r="B8224" t="str">
            <v>SOLEIRA PRE-MOLDADA DE GRANILITE DE 15CM</v>
          </cell>
          <cell r="C8224" t="str">
            <v>M</v>
          </cell>
          <cell r="D8224">
            <v>37.520000000000003</v>
          </cell>
        </row>
        <row r="8225">
          <cell r="A8225" t="str">
            <v>I1885</v>
          </cell>
          <cell r="B8225" t="str">
            <v>SOLEIRA PRE-MOLDADA DE GRANILITE DE 25CM</v>
          </cell>
          <cell r="C8225" t="str">
            <v>M</v>
          </cell>
          <cell r="D8225">
            <v>62.54</v>
          </cell>
        </row>
        <row r="8226">
          <cell r="A8226" t="str">
            <v>I1900</v>
          </cell>
          <cell r="B8226" t="str">
            <v>SUPORTE MÁRMORE PARA FILTRO</v>
          </cell>
          <cell r="C8226" t="str">
            <v>UN</v>
          </cell>
          <cell r="D8226">
            <v>40.020000000000003</v>
          </cell>
        </row>
        <row r="8227">
          <cell r="A8227" t="str">
            <v>I1938</v>
          </cell>
          <cell r="B8227" t="str">
            <v>TAPETE TIPO TABACOW, DE 6MM A 10MM (COLOCADO)</v>
          </cell>
          <cell r="C8227" t="str">
            <v>M2</v>
          </cell>
          <cell r="D8227">
            <v>84.68</v>
          </cell>
        </row>
        <row r="8228">
          <cell r="A8228" t="str">
            <v>I1939</v>
          </cell>
          <cell r="B8228" t="str">
            <v>TAPETE TIPO TABACOW,ATE 6MM (COLOCADO)</v>
          </cell>
          <cell r="C8228" t="str">
            <v>M2</v>
          </cell>
          <cell r="D8228">
            <v>68.36</v>
          </cell>
        </row>
        <row r="8229">
          <cell r="A8229" t="str">
            <v>I2034</v>
          </cell>
          <cell r="B8229" t="str">
            <v>TELA DE ACABAMENTO NO FORRO - E. EOLICO</v>
          </cell>
          <cell r="C8229" t="str">
            <v>UN</v>
          </cell>
          <cell r="D8229">
            <v>63.69</v>
          </cell>
        </row>
        <row r="8230">
          <cell r="A8230" t="str">
            <v>I2078</v>
          </cell>
          <cell r="B8230" t="str">
            <v>TESTEIRA EXTRUDIDA PARA DEGRAUS</v>
          </cell>
          <cell r="C8230" t="str">
            <v>M</v>
          </cell>
          <cell r="D8230">
            <v>5.95</v>
          </cell>
        </row>
        <row r="8231">
          <cell r="A8231" t="str">
            <v>I2157</v>
          </cell>
          <cell r="B8231" t="str">
            <v>TRILHO DE ALUMINIO PARA FORRO DE GESSO</v>
          </cell>
          <cell r="C8231" t="str">
            <v>M</v>
          </cell>
          <cell r="D8231">
            <v>7.06</v>
          </cell>
        </row>
        <row r="8232">
          <cell r="A8232" t="str">
            <v xml:space="preserve"> SERVIÇOS EMPREITADOS</v>
          </cell>
          <cell r="B8232">
            <v>0</v>
          </cell>
          <cell r="C8232">
            <v>0</v>
          </cell>
          <cell r="D8232">
            <v>0</v>
          </cell>
        </row>
        <row r="8233">
          <cell r="A8233" t="str">
            <v>Insumo</v>
          </cell>
          <cell r="B8233" t="str">
            <v>Descrição</v>
          </cell>
          <cell r="C8233" t="str">
            <v>Unidade</v>
          </cell>
          <cell r="D8233" t="str">
            <v>Valor (R$)</v>
          </cell>
        </row>
        <row r="8234">
          <cell r="A8234" t="str">
            <v>I8224</v>
          </cell>
          <cell r="B8234" t="str">
            <v>BALANÇA ELETRÔNICA C/ OPLATAFORMA 18x3, CAP. 80 TON. (FORN./MONTAGEM)</v>
          </cell>
          <cell r="C8234" t="str">
            <v>UN</v>
          </cell>
          <cell r="D8234">
            <v>186588</v>
          </cell>
        </row>
        <row r="8235">
          <cell r="A8235" t="str">
            <v>I7545</v>
          </cell>
          <cell r="B8235" t="str">
            <v>CENTRAL DE TELEFONIA C/ 50 RAMAIS E 10LINHAS TRONCO (FORN./MONTAGEM)</v>
          </cell>
          <cell r="C8235" t="str">
            <v>UN</v>
          </cell>
          <cell r="D8235">
            <v>6690</v>
          </cell>
        </row>
        <row r="8236">
          <cell r="A8236" t="str">
            <v>I7975</v>
          </cell>
          <cell r="B8236" t="str">
            <v>CONJUNTO DE CONVERSORES (EMISSOR E RECEPTOR) DE UTP/COAXIAL COM TERMINAIS DE CONEXÃO, CAIXAS DE PROTEÇÃO E FONTE DE ALIMENTAÇÃO</v>
          </cell>
          <cell r="C8236" t="str">
            <v>UN</v>
          </cell>
          <cell r="D8236">
            <v>985.19</v>
          </cell>
        </row>
        <row r="8237">
          <cell r="A8237" t="str">
            <v>I0865</v>
          </cell>
          <cell r="B8237" t="str">
            <v>CORTE DE PERFIL DUPLO I DE 10" X 4"X 5/8"</v>
          </cell>
          <cell r="C8237" t="str">
            <v>UN</v>
          </cell>
          <cell r="D8237">
            <v>58.75</v>
          </cell>
        </row>
        <row r="8238">
          <cell r="A8238" t="str">
            <v>I0866</v>
          </cell>
          <cell r="B8238" t="str">
            <v>CORTE DE PERFIL DUPLO I DE 12" X 5"X 1/4"</v>
          </cell>
          <cell r="C8238" t="str">
            <v>UN</v>
          </cell>
          <cell r="D8238">
            <v>70.23</v>
          </cell>
        </row>
        <row r="8239">
          <cell r="A8239" t="str">
            <v>I0867</v>
          </cell>
          <cell r="B8239" t="str">
            <v>CORTE DE PERFIL METALICO I DE 10"X4"X5/8"</v>
          </cell>
          <cell r="C8239" t="str">
            <v>UN</v>
          </cell>
          <cell r="D8239">
            <v>32.15</v>
          </cell>
        </row>
        <row r="8240">
          <cell r="A8240" t="str">
            <v>I0868</v>
          </cell>
          <cell r="B8240" t="str">
            <v>CORTE DE PERFIL METALICO I DE 12"X 5"X 1/4"</v>
          </cell>
          <cell r="C8240" t="str">
            <v>UN</v>
          </cell>
          <cell r="D8240">
            <v>38.57</v>
          </cell>
        </row>
        <row r="8241">
          <cell r="A8241" t="str">
            <v>I0869</v>
          </cell>
          <cell r="B8241" t="str">
            <v>CORTE DE SUPERFICIE C/DISCO DIAMANTADO</v>
          </cell>
          <cell r="C8241" t="str">
            <v>M2</v>
          </cell>
          <cell r="D8241">
            <v>0.56999999999999995</v>
          </cell>
        </row>
        <row r="8242">
          <cell r="A8242" t="str">
            <v>I8686</v>
          </cell>
          <cell r="B8242" t="str">
            <v>CRAVAÇÃO DE PERFIL METÁLICO "I" OU "H"</v>
          </cell>
          <cell r="C8242" t="str">
            <v>KG</v>
          </cell>
          <cell r="D8242">
            <v>1.91</v>
          </cell>
        </row>
        <row r="8243">
          <cell r="A8243" t="str">
            <v>I7976</v>
          </cell>
          <cell r="B8243" t="str">
            <v>DETECTOR TERMO-VELOCIMÉTRICO, MONTAGEM DE TETO, C/ BASE ALIMENTAÇÃO 220 VAC, OPERAÇÃO EM REDE - INSTALADO</v>
          </cell>
          <cell r="C8243" t="str">
            <v>UN</v>
          </cell>
          <cell r="D8243">
            <v>279.87</v>
          </cell>
        </row>
        <row r="8244">
          <cell r="A8244" t="str">
            <v>I7942</v>
          </cell>
          <cell r="B8244" t="str">
            <v>DIFUSOR LINEAR DE INSUFLAMENTO, EM ALUMÍNIO, COM REGISTROS ETC.</v>
          </cell>
          <cell r="C8244" t="str">
            <v>M</v>
          </cell>
          <cell r="D8244">
            <v>220.73</v>
          </cell>
        </row>
        <row r="8245">
          <cell r="A8245" t="str">
            <v>I8320</v>
          </cell>
          <cell r="B8245" t="str">
            <v>DIVISÓRIA DE GESSO ACARTONADO e=48mm, S/ REVESTIMENTO</v>
          </cell>
          <cell r="C8245" t="str">
            <v>M2</v>
          </cell>
          <cell r="D8245">
            <v>94.96</v>
          </cell>
        </row>
        <row r="8246">
          <cell r="A8246" t="str">
            <v>I8321</v>
          </cell>
          <cell r="B8246" t="str">
            <v>DIVISÓRIA DE GESSO ACARTONADO e=70mm, S/ REVESTIMENTO</v>
          </cell>
          <cell r="C8246" t="str">
            <v>M2</v>
          </cell>
          <cell r="D8246">
            <v>96.8</v>
          </cell>
        </row>
        <row r="8247">
          <cell r="A8247" t="str">
            <v>I8314</v>
          </cell>
          <cell r="B8247" t="str">
            <v>DIVISÓRIA PAINEL CELULAR, MONTANTE/RODAPÉ DUPLO, PERFIL EM ALUMÍNIO</v>
          </cell>
          <cell r="C8247" t="str">
            <v>M2</v>
          </cell>
          <cell r="D8247">
            <v>107.1</v>
          </cell>
        </row>
        <row r="8248">
          <cell r="A8248" t="str">
            <v>I8312</v>
          </cell>
          <cell r="B8248" t="str">
            <v>DIVISÓRIA PAINEL CELULAR, MONTANTE/RODAPÉ DUPLO, PERFIL EM AÇO</v>
          </cell>
          <cell r="C8248" t="str">
            <v>M2</v>
          </cell>
          <cell r="D8248">
            <v>100.4</v>
          </cell>
        </row>
        <row r="8249">
          <cell r="A8249" t="str">
            <v>I8313</v>
          </cell>
          <cell r="B8249" t="str">
            <v>DIVISÓRIA PAINEL CELULAR, MONTANTE/RODAPÉ SIMPLES, PERFIL EM ALUMÍNIO</v>
          </cell>
          <cell r="C8249" t="str">
            <v>M2</v>
          </cell>
          <cell r="D8249">
            <v>85.68</v>
          </cell>
        </row>
        <row r="8250">
          <cell r="A8250" t="str">
            <v>I8311</v>
          </cell>
          <cell r="B8250" t="str">
            <v>DIVISÓRIA PAINEL CELULAR, MONTANTE/RODAPÉ SIMPLES, PERFIL EM AÇO</v>
          </cell>
          <cell r="C8250" t="str">
            <v>M2</v>
          </cell>
          <cell r="D8250">
            <v>84.19</v>
          </cell>
        </row>
        <row r="8251">
          <cell r="A8251" t="str">
            <v>I8325</v>
          </cell>
          <cell r="B8251" t="str">
            <v>DIVISÓRIA PAINEL FIBRAROC, MONTANTE/RODAPÉ DUPLO, PERFIL EM ALUMÍNIO</v>
          </cell>
          <cell r="C8251" t="str">
            <v>M2</v>
          </cell>
          <cell r="D8251">
            <v>244.04</v>
          </cell>
        </row>
        <row r="8252">
          <cell r="A8252" t="str">
            <v>I8324</v>
          </cell>
          <cell r="B8252" t="str">
            <v>DIVISÓRIA PAINEL FIBRAROC, MONTANTE/RODAPÉ DUPLO, PERFIL EM AÇO</v>
          </cell>
          <cell r="C8252" t="str">
            <v>M2</v>
          </cell>
          <cell r="D8252">
            <v>217.19</v>
          </cell>
        </row>
        <row r="8253">
          <cell r="A8253" t="str">
            <v>I8323</v>
          </cell>
          <cell r="B8253" t="str">
            <v>DIVISÓRIA PAINEL FIBRAROC, MONTANTE/RODAPÉ SIMPLES, PERFIL EM ALUMÍNIO</v>
          </cell>
          <cell r="C8253" t="str">
            <v>M2</v>
          </cell>
          <cell r="D8253">
            <v>234.66</v>
          </cell>
        </row>
        <row r="8254">
          <cell r="A8254" t="str">
            <v>I8322</v>
          </cell>
          <cell r="B8254" t="str">
            <v>DIVISÓRIA PAINEL FIBRAROC, MONTANTE/RODAPÉ SIMPLES, PERFIL EM AÇO</v>
          </cell>
          <cell r="C8254" t="str">
            <v>M2</v>
          </cell>
          <cell r="D8254">
            <v>208.84</v>
          </cell>
        </row>
        <row r="8255">
          <cell r="A8255" t="str">
            <v>I8319</v>
          </cell>
          <cell r="B8255" t="str">
            <v>DIVISÓRIA PAINEL PVC, MONTANTE/RODAPÉ SIMPLES, PERFIL EM ALUMÍNIO</v>
          </cell>
          <cell r="C8255" t="str">
            <v>M2</v>
          </cell>
          <cell r="D8255">
            <v>213.7</v>
          </cell>
        </row>
        <row r="8256">
          <cell r="A8256" t="str">
            <v>I8318</v>
          </cell>
          <cell r="B8256" t="str">
            <v>DIVISÓRIA PAINEL PVC, MONTANTE/RODAPÉ SIMPLES, PERFIL EM AÇO</v>
          </cell>
          <cell r="C8256" t="str">
            <v>M2</v>
          </cell>
          <cell r="D8256">
            <v>175.74</v>
          </cell>
        </row>
        <row r="8257">
          <cell r="A8257" t="str">
            <v>I8189</v>
          </cell>
          <cell r="B8257" t="str">
            <v>DRAGAGEM INCLUINDO MOBILIZAÇÃO/DESMOBILIZAÇÃO DA DRAGA</v>
          </cell>
          <cell r="C8257" t="str">
            <v>M3</v>
          </cell>
          <cell r="D8257">
            <v>23.42</v>
          </cell>
        </row>
        <row r="8258">
          <cell r="A8258" t="str">
            <v>I8235</v>
          </cell>
          <cell r="B8258" t="str">
            <v>ESCADA PRÉ-MOLDADA EM CONCRETO Ø = 1,80m - h = 3,50m - FORNECIMENTO / MONTAGEM</v>
          </cell>
          <cell r="C8258" t="str">
            <v>UN</v>
          </cell>
          <cell r="D8258">
            <v>3156.92</v>
          </cell>
        </row>
        <row r="8259">
          <cell r="A8259" t="str">
            <v>I8238</v>
          </cell>
          <cell r="B8259" t="str">
            <v>ESTRUTURA PRÉ-FABRICADA EM AÇO GALVANIZADO PARA ESCADA (FORNECIMENTO E MONTAGEM)</v>
          </cell>
          <cell r="C8259" t="str">
            <v>KG</v>
          </cell>
          <cell r="D8259">
            <v>31.34</v>
          </cell>
        </row>
        <row r="8260">
          <cell r="A8260" t="str">
            <v>I8261</v>
          </cell>
          <cell r="B8260" t="str">
            <v>EXECUÇÃO DE FURO EM CONCRETO COM BROCA - Ø 1 1/2" A 2"</v>
          </cell>
          <cell r="C8260" t="str">
            <v>M</v>
          </cell>
          <cell r="D8260">
            <v>86.4</v>
          </cell>
        </row>
        <row r="8261">
          <cell r="A8261" t="str">
            <v>I9048</v>
          </cell>
          <cell r="B8261" t="str">
            <v>FIXADOR POLIAMIDA PARA POSTE, NAS CORES VERDE OU BRANCA</v>
          </cell>
          <cell r="C8261" t="str">
            <v>UN</v>
          </cell>
          <cell r="D8261">
            <v>5.51</v>
          </cell>
        </row>
        <row r="8262">
          <cell r="A8262" t="str">
            <v>I7456</v>
          </cell>
          <cell r="B8262" t="str">
            <v>FORMA DE PAPELÃO RESINADO TIPO ESTRUTUBOS D=1,20 M (FORNECIMENTO/MONTAGEM/DESMONTAGEM)</v>
          </cell>
          <cell r="C8262" t="str">
            <v>M</v>
          </cell>
          <cell r="D8262">
            <v>172.82</v>
          </cell>
        </row>
        <row r="8263">
          <cell r="A8263" t="str">
            <v>I8306</v>
          </cell>
          <cell r="B8263" t="str">
            <v>FORRO ACÚSTICO EM PLACAS DE FIBRA MINERAL C/PERFIL "CARTOLA" EM ALUMÍNIO</v>
          </cell>
          <cell r="C8263" t="str">
            <v>M2</v>
          </cell>
          <cell r="D8263">
            <v>104.86</v>
          </cell>
        </row>
        <row r="8264">
          <cell r="A8264" t="str">
            <v>I8305</v>
          </cell>
          <cell r="B8264" t="str">
            <v>FORRO ACÚSTICO EM PLACAS DE FIBRA MINERAL C/PERFIL "T" EM ALUMÍNIO</v>
          </cell>
          <cell r="C8264" t="str">
            <v>M2</v>
          </cell>
          <cell r="D8264">
            <v>101.88</v>
          </cell>
        </row>
        <row r="8265">
          <cell r="A8265" t="str">
            <v>I8304</v>
          </cell>
          <cell r="B8265" t="str">
            <v>FORRO ACÚSTICO EM PLACAS DE FIBRA MINERAL C/PERFIL "T" EM AÇO</v>
          </cell>
          <cell r="C8265" t="str">
            <v>M2</v>
          </cell>
          <cell r="D8265">
            <v>120.58</v>
          </cell>
        </row>
        <row r="8266">
          <cell r="A8266" t="str">
            <v>I9105</v>
          </cell>
          <cell r="B8266" t="str">
            <v>FORRO BOREAL MODULADO ESTRUTURADO (25X625X1250MM), COM PERFIL T LEVE EM AÇO BRANCO E TRATAMENTO TERMO-ACÚSTICO EM LÃ DE VIDRO, FECHAMENTO EM PELÍCULA DE PVC PERFURADO OU EQUIVALENTE (INSTALADO)</v>
          </cell>
          <cell r="C8266" t="str">
            <v>M2</v>
          </cell>
          <cell r="D8266">
            <v>71.069999999999993</v>
          </cell>
        </row>
        <row r="8267">
          <cell r="A8267" t="str">
            <v>I8291</v>
          </cell>
          <cell r="B8267" t="str">
            <v>FORRO DE GESSO ACARTONADO ARAMADO - FORNECIMENTO E MONTAGEM</v>
          </cell>
          <cell r="C8267" t="str">
            <v>M2</v>
          </cell>
          <cell r="D8267">
            <v>42.87</v>
          </cell>
        </row>
        <row r="8268">
          <cell r="A8268" t="str">
            <v>I8292</v>
          </cell>
          <cell r="B8268" t="str">
            <v>FORRO DE GESSO ACARTONADO ESTRUTURADO</v>
          </cell>
          <cell r="C8268" t="str">
            <v>M2</v>
          </cell>
          <cell r="D8268">
            <v>56.39</v>
          </cell>
        </row>
        <row r="8269">
          <cell r="A8269" t="str">
            <v>I8288</v>
          </cell>
          <cell r="B8269" t="str">
            <v>FORRO DE GESSO CONVENCIONAL (60x60)cm COM TIRO E ARAME GALVANIZADO ENCAPADO</v>
          </cell>
          <cell r="C8269" t="str">
            <v>M2</v>
          </cell>
          <cell r="D8269">
            <v>30.4</v>
          </cell>
        </row>
        <row r="8270">
          <cell r="A8270" t="str">
            <v>I8289</v>
          </cell>
          <cell r="B8270" t="str">
            <v>FORRO DE GESSO CONVENCIONAL (60x60)cm SEM TIRO E ARAME GALVANIZADO ENCAPADO</v>
          </cell>
          <cell r="C8270" t="str">
            <v>M2</v>
          </cell>
          <cell r="D8270">
            <v>24.32</v>
          </cell>
        </row>
        <row r="8271">
          <cell r="A8271" t="str">
            <v>I8310</v>
          </cell>
          <cell r="B8271" t="str">
            <v>FORRO PACOTE C/ PERFIL "CARTOLA" EM ALUMÍNIO</v>
          </cell>
          <cell r="C8271" t="str">
            <v>M2</v>
          </cell>
          <cell r="D8271">
            <v>93.16</v>
          </cell>
        </row>
        <row r="8272">
          <cell r="A8272" t="str">
            <v>I8309</v>
          </cell>
          <cell r="B8272" t="str">
            <v>FORRO PACOTE C/ PERFIL "CARTOLA" EM AÇO</v>
          </cell>
          <cell r="C8272" t="str">
            <v>M2</v>
          </cell>
          <cell r="D8272">
            <v>67.63</v>
          </cell>
        </row>
        <row r="8273">
          <cell r="A8273" t="str">
            <v>I8308</v>
          </cell>
          <cell r="B8273" t="str">
            <v>FORRO PACOTE C/ PERFIL "T" EM ALUMÍNIO</v>
          </cell>
          <cell r="C8273" t="str">
            <v>M2</v>
          </cell>
          <cell r="D8273">
            <v>60.11</v>
          </cell>
        </row>
        <row r="8274">
          <cell r="A8274" t="str">
            <v>I8307</v>
          </cell>
          <cell r="B8274" t="str">
            <v>FORRO PACOTE C/ PERFIL "T" EM AÇO</v>
          </cell>
          <cell r="C8274" t="str">
            <v>M2</v>
          </cell>
          <cell r="D8274">
            <v>55.6</v>
          </cell>
        </row>
        <row r="8275">
          <cell r="A8275" t="str">
            <v>I8297</v>
          </cell>
          <cell r="B8275" t="str">
            <v>FORRO PVC - COLMÉIA</v>
          </cell>
          <cell r="C8275" t="str">
            <v>M2</v>
          </cell>
          <cell r="D8275">
            <v>153.9</v>
          </cell>
        </row>
        <row r="8276">
          <cell r="A8276" t="str">
            <v>I8293</v>
          </cell>
          <cell r="B8276" t="str">
            <v>FORRO PVC - LAMBRI (100x6000 OU 200x6000)mm. DE 8MM A 10MM. INCLUSIVE ESTRUTURA DE FIXAÇÃO</v>
          </cell>
          <cell r="C8276" t="str">
            <v>M2</v>
          </cell>
          <cell r="D8276">
            <v>54.51</v>
          </cell>
        </row>
        <row r="8277">
          <cell r="A8277" t="str">
            <v>I8296</v>
          </cell>
          <cell r="B8277" t="str">
            <v>FORRO PVC - MODULADO (618x1250)mm C/ PERFIL "CARTOLA" EM ALUMÍNIO</v>
          </cell>
          <cell r="C8277" t="str">
            <v>M2</v>
          </cell>
          <cell r="D8277">
            <v>98.5</v>
          </cell>
        </row>
        <row r="8278">
          <cell r="A8278" t="str">
            <v>I8295</v>
          </cell>
          <cell r="B8278" t="str">
            <v>FORRO PVC - MODULADO (618x1250)mm C/ PERFIL "T" EM ALUMÍNIO</v>
          </cell>
          <cell r="C8278" t="str">
            <v>M2</v>
          </cell>
          <cell r="D8278">
            <v>71.73</v>
          </cell>
        </row>
        <row r="8279">
          <cell r="A8279" t="str">
            <v>I8294</v>
          </cell>
          <cell r="B8279" t="str">
            <v>FORRO PVC - MODULADO (618x1250)mm C/ PERFIL "T" EM AÇO</v>
          </cell>
          <cell r="C8279" t="str">
            <v>M2</v>
          </cell>
          <cell r="D8279">
            <v>69.67</v>
          </cell>
        </row>
        <row r="8280">
          <cell r="A8280" t="str">
            <v>I7540</v>
          </cell>
          <cell r="B8280" t="str">
            <v>IMPERMEABILIZAÇÃO DE ACABAMENTO C/ HEYDICRYL PLUS, COR BRANCA,CONSUMO 3,0 KG/M2, REFORÇADO C/ TELA DE PLIESTER MALHA 2x2m</v>
          </cell>
          <cell r="C8280" t="str">
            <v>M2</v>
          </cell>
          <cell r="D8280">
            <v>16.43</v>
          </cell>
        </row>
        <row r="8281">
          <cell r="A8281" t="str">
            <v>I8339</v>
          </cell>
          <cell r="B8281" t="str">
            <v>JANELA EM ALUMÍNIO ANODIZADO NATURAL/FOSCO, DE CORRER, COM BANDEIROLA E/OU PEITORIL, SEM VIDRO (COLOCADA)</v>
          </cell>
          <cell r="C8281" t="str">
            <v>M2</v>
          </cell>
          <cell r="D8281">
            <v>287.10000000000002</v>
          </cell>
        </row>
        <row r="8282">
          <cell r="A8282" t="str">
            <v>I8337</v>
          </cell>
          <cell r="B8282" t="str">
            <v>JANELA EM ALUMÍNIO ANODIZADO NATURAL/FOSCO, DE CORRER, SEM BANDEIROLA E/OU PEITORIL, SEM VIDRO (COLOCADA)</v>
          </cell>
          <cell r="C8282" t="str">
            <v>M2</v>
          </cell>
          <cell r="D8282">
            <v>244.51</v>
          </cell>
        </row>
        <row r="8283">
          <cell r="A8283" t="str">
            <v>I8345</v>
          </cell>
          <cell r="B8283" t="str">
            <v>JANELA EM ALUMÍNIO ANODIZADO PRETO, DE CORRER, COM BANDEIROLA E/OU PEITORIL, SEM VIDRO (COLOCADA)</v>
          </cell>
          <cell r="C8283" t="str">
            <v>M2</v>
          </cell>
          <cell r="D8283">
            <v>311.70999999999998</v>
          </cell>
        </row>
        <row r="8284">
          <cell r="A8284" t="str">
            <v>I8343</v>
          </cell>
          <cell r="B8284" t="str">
            <v>JANELA EM ALUMÍNIO ANODIZADO PRETO, DE CORRER, SEM BANDEIROLA E/OU PEITORIL, SEM VIDRO (COLOCADA)</v>
          </cell>
          <cell r="C8284" t="str">
            <v>M2</v>
          </cell>
          <cell r="D8284">
            <v>270.2</v>
          </cell>
        </row>
        <row r="8285">
          <cell r="A8285" t="str">
            <v>I0175</v>
          </cell>
          <cell r="B8285" t="str">
            <v>LEVANTAMENTO BATIMÉTRICO</v>
          </cell>
          <cell r="C8285" t="str">
            <v>M2</v>
          </cell>
          <cell r="D8285">
            <v>0.44</v>
          </cell>
        </row>
        <row r="8286">
          <cell r="A8286" t="str">
            <v>I0499</v>
          </cell>
          <cell r="B8286" t="str">
            <v>LOCAÇÃO DE JAZIDAS EM MAR</v>
          </cell>
          <cell r="C8286" t="str">
            <v>M2</v>
          </cell>
          <cell r="D8286">
            <v>0.51</v>
          </cell>
        </row>
        <row r="8287">
          <cell r="A8287" t="str">
            <v>I0472</v>
          </cell>
          <cell r="B8287" t="str">
            <v>LOCAÇÃO DE OBRAS EM MAR</v>
          </cell>
          <cell r="C8287" t="str">
            <v>M2</v>
          </cell>
          <cell r="D8287">
            <v>0.44</v>
          </cell>
        </row>
        <row r="8288">
          <cell r="A8288" t="str">
            <v>I7980</v>
          </cell>
          <cell r="B8288" t="str">
            <v>MÓDULO PARA COMUNICAÇÃO EM REDE RS 485 PROTOCOLO MODBUS RTU</v>
          </cell>
          <cell r="C8288" t="str">
            <v>UN</v>
          </cell>
          <cell r="D8288">
            <v>2293.86</v>
          </cell>
        </row>
        <row r="8289">
          <cell r="A8289" t="str">
            <v>I9151</v>
          </cell>
          <cell r="B8289" t="str">
            <v>PAINEL NYLOFOR 1,03M x 2,5M (A X L) - MALHA 5 x 20 CM - FIO 4,30MM, REVESTIDO EM POLIESTER POR PROCESSO DE PINTURA ELETROSTÁTICA, NAS CORES VERDE OU BRANCA</v>
          </cell>
          <cell r="C8289" t="str">
            <v>UN</v>
          </cell>
          <cell r="D8289">
            <v>235.94</v>
          </cell>
        </row>
        <row r="8290">
          <cell r="A8290" t="str">
            <v>I9153</v>
          </cell>
          <cell r="B8290" t="str">
            <v>PAINEL NYLOFOR 1,03M x 2,5M (A X L) - MALHA 5 x 20 CM - FIO 5,00MM, REVESTIDO EM POLIESTER POR PROCESSO DE PINTURA ELETROSTÁTICA, NAS CORES VERDE OU BRANCA</v>
          </cell>
          <cell r="C8290" t="str">
            <v>UN</v>
          </cell>
          <cell r="D8290">
            <v>294.58999999999997</v>
          </cell>
        </row>
        <row r="8291">
          <cell r="A8291" t="str">
            <v>I9044</v>
          </cell>
          <cell r="B8291" t="str">
            <v>PAINEL NYLOFOR 1,53M x 2,5M (A X L) - MALHA 5 x 20 CM - FIO 4,30MM, REVESTIDO EM POLIESTER POR PROCESSO DE PINTURA ELETROSTÁTICA, NAS CORES VERDE OU BRANCA</v>
          </cell>
          <cell r="C8291" t="str">
            <v>UN</v>
          </cell>
          <cell r="D8291">
            <v>369.34</v>
          </cell>
        </row>
        <row r="8292">
          <cell r="A8292" t="str">
            <v>I9041</v>
          </cell>
          <cell r="B8292" t="str">
            <v>PAINEL NYLOFOR 1,53M x 2,5M (A X L) - MALHA 5 x 20 CM - FIO 5,00MM, REVESTIDO EM POLIESTER POR PROCESSO DE PINTURA ELETROSTÁTICA, NAS CORES VERDE OU BRANCA</v>
          </cell>
          <cell r="C8292" t="str">
            <v>UN</v>
          </cell>
          <cell r="D8292">
            <v>436.59</v>
          </cell>
        </row>
        <row r="8293">
          <cell r="A8293" t="str">
            <v>I9043</v>
          </cell>
          <cell r="B8293" t="str">
            <v>PAINEL NYLOFOR 2,03M x 2,5M (A X L) - MALHA 5 x 20 CM - FIO 4,30MM, REVESTIDO EM POLIESTER POR PROCESSO DE PINTURA ELETROSTÁTICA, NAS CORES VERDE OU BRANCA</v>
          </cell>
          <cell r="C8293" t="str">
            <v>UN</v>
          </cell>
          <cell r="D8293">
            <v>424.46</v>
          </cell>
        </row>
        <row r="8294">
          <cell r="A8294" t="str">
            <v>I9040</v>
          </cell>
          <cell r="B8294" t="str">
            <v>PAINEL NYLOFOR 2,03M x 2,5M (A X L) - MALHA 5 x 20 CM - FIO 5,00MM, REVESTIDO EM POLIESTER POR PROCESSO DE PINTURA ELETROSTÁTICA, NAS CORES VERDE OU BRANCA</v>
          </cell>
          <cell r="C8294" t="str">
            <v>UN</v>
          </cell>
          <cell r="D8294">
            <v>529.20000000000005</v>
          </cell>
        </row>
        <row r="8295">
          <cell r="A8295" t="str">
            <v>I9042</v>
          </cell>
          <cell r="B8295" t="str">
            <v>PAINEL NYLOFOR 2,43M x 2,5M (A X L) - MALHA 5 x 20 CM - FIO 4,30MM, REVESTIDO EM POLIESTER POR PROCESSO DE PINTURA ELETROSTÁTICA, NAS CORES VERDE OU BRANCA</v>
          </cell>
          <cell r="C8295" t="str">
            <v>UN</v>
          </cell>
          <cell r="D8295">
            <v>529.20000000000005</v>
          </cell>
        </row>
        <row r="8296">
          <cell r="A8296" t="str">
            <v>I9039</v>
          </cell>
          <cell r="B8296" t="str">
            <v xml:space="preserve">PAINEL NYLOFOR 2,43M x 2,5M (A X L) - MALHA 5 x 20 CM - FIO 5MM, REVESTIDO EM POLIESTER POR PROCESSO DE PINTURA ELETROSTÁTICA, NAS CORES VERDE OU BRANCA
</v>
          </cell>
          <cell r="C8296" t="str">
            <v>UN</v>
          </cell>
          <cell r="D8296">
            <v>631.73</v>
          </cell>
        </row>
        <row r="8297">
          <cell r="A8297" t="str">
            <v>I8333</v>
          </cell>
          <cell r="B8297" t="str">
            <v>PAREDE DE BLOCO DE GESSO HIDROFUGANTE, INCLUSIVE EMASSAMENTO</v>
          </cell>
          <cell r="C8297" t="str">
            <v>M2</v>
          </cell>
          <cell r="D8297">
            <v>70</v>
          </cell>
        </row>
        <row r="8298">
          <cell r="A8298" t="str">
            <v>I8332</v>
          </cell>
          <cell r="B8298" t="str">
            <v>PAREDE DE BLOCO DE GESSO STAND, INCLUSIVE EMASSAMENTO</v>
          </cell>
          <cell r="C8298" t="str">
            <v>M2</v>
          </cell>
          <cell r="D8298">
            <v>55</v>
          </cell>
        </row>
        <row r="8299">
          <cell r="A8299" t="str">
            <v>I7332</v>
          </cell>
          <cell r="B8299" t="str">
            <v xml:space="preserve">PERFURAÇÃO DE POÇO PROFUNDO D=6" COMPLETAMENTE EXECUTADO
</v>
          </cell>
          <cell r="C8299" t="str">
            <v>M</v>
          </cell>
          <cell r="D8299">
            <v>292.16000000000003</v>
          </cell>
        </row>
        <row r="8300">
          <cell r="A8300" t="str">
            <v>I9143</v>
          </cell>
          <cell r="B8300" t="str">
            <v>PISO EMBORRACHADO E ANTI-IMPACTO, COMPOSTO POR PARTÍCULAS DE BORRACHA RECICLADA PRENSADA, PIGMENTADA E ATÓXICA (COLOCADO)</v>
          </cell>
          <cell r="C8300" t="str">
            <v>M2</v>
          </cell>
          <cell r="D8300">
            <v>222.7</v>
          </cell>
        </row>
        <row r="8301">
          <cell r="A8301" t="str">
            <v>I7969</v>
          </cell>
          <cell r="B8301" t="str">
            <v>PISO MONOLÍTICO DE POLIURETANO, ANTIDERRAPANTE, AUTONIVELANTE, S/ JUNTA</v>
          </cell>
          <cell r="C8301" t="str">
            <v>M2</v>
          </cell>
          <cell r="D8301">
            <v>161.1</v>
          </cell>
        </row>
        <row r="8302">
          <cell r="A8302" t="str">
            <v>I7541</v>
          </cell>
          <cell r="B8302" t="str">
            <v>PISO TIPO MONOLÍTICO DE ALTA RESISTÊNCIA, DE BAIXA ESPESSURA, DE POLIURETANO ANTIDERRAPANTE, S/ JUNTAS, TIPO DUROCOR OU SIMILAR (FORN/MONT)</v>
          </cell>
          <cell r="C8302" t="str">
            <v>M2</v>
          </cell>
          <cell r="D8302">
            <v>235.12</v>
          </cell>
        </row>
        <row r="8303">
          <cell r="A8303" t="str">
            <v>I8328</v>
          </cell>
          <cell r="B8303" t="str">
            <v>PISO VINÍLICO TIPO "PAVIFLEX", e=1,6mm (COLOCADO)</v>
          </cell>
          <cell r="C8303" t="str">
            <v>M2</v>
          </cell>
          <cell r="D8303">
            <v>69.94</v>
          </cell>
        </row>
        <row r="8304">
          <cell r="A8304" t="str">
            <v>I8329</v>
          </cell>
          <cell r="B8304" t="str">
            <v>PISO VINÍLICO TIPO "PAVIFLEX", e=2,0mm (COLOCADO)</v>
          </cell>
          <cell r="C8304" t="str">
            <v>M2</v>
          </cell>
          <cell r="D8304">
            <v>87.43</v>
          </cell>
        </row>
        <row r="8305">
          <cell r="A8305" t="str">
            <v>I7920</v>
          </cell>
          <cell r="B8305" t="str">
            <v>POLIMENTO EM CONCRETO NIVELADO À LASER</v>
          </cell>
          <cell r="C8305" t="str">
            <v>M2</v>
          </cell>
          <cell r="D8305">
            <v>12.67</v>
          </cell>
        </row>
        <row r="8306">
          <cell r="A8306" t="str">
            <v>I8248</v>
          </cell>
          <cell r="B8306" t="str">
            <v>PORTA DE MADEIRA TIPO VENEZIANA 0,60 x 1,80 (FORNECIMENTO E MONTAGEM)</v>
          </cell>
          <cell r="C8306" t="str">
            <v>UN</v>
          </cell>
          <cell r="D8306">
            <v>301.85000000000002</v>
          </cell>
        </row>
        <row r="8307">
          <cell r="A8307" t="str">
            <v>I8342</v>
          </cell>
          <cell r="B8307" t="str">
            <v>PORTA EM ALUMÍNIO ANODIZADO NATURAL/FOSCO, DE ABRIR, COM BANDEIROLA E/OU PEITORIL, SEM VIDRO</v>
          </cell>
          <cell r="C8307" t="str">
            <v>M2</v>
          </cell>
          <cell r="D8307">
            <v>352.25</v>
          </cell>
        </row>
        <row r="8308">
          <cell r="A8308" t="str">
            <v>I8341</v>
          </cell>
          <cell r="B8308" t="str">
            <v>PORTA EM ALUMÍNIO ANODIZADO NATURAL/FOSCO, DE ABRIR, SEM BANDEIROLA E/OU PEITORIL, SEM VIDRO</v>
          </cell>
          <cell r="C8308" t="str">
            <v>M2</v>
          </cell>
          <cell r="D8308">
            <v>319.73</v>
          </cell>
        </row>
        <row r="8309">
          <cell r="A8309" t="str">
            <v>I8340</v>
          </cell>
          <cell r="B8309" t="str">
            <v>PORTA EM ALUMÍNIO ANODIZADO NATURAL/FOSCO, DE CORRER, COM BANDEIROLA E/OU PEITORIL, SEM VIDRO</v>
          </cell>
          <cell r="C8309" t="str">
            <v>M2</v>
          </cell>
          <cell r="D8309">
            <v>343.51</v>
          </cell>
        </row>
        <row r="8310">
          <cell r="A8310" t="str">
            <v>I8338</v>
          </cell>
          <cell r="B8310" t="str">
            <v>PORTA EM ALUMÍNIO ANODIZADO NATURAL/FOSCO, DE CORRER, SEM BANDEIROLA E/OU PEITORIL, SEM VIDRO</v>
          </cell>
          <cell r="C8310" t="str">
            <v>M2</v>
          </cell>
          <cell r="D8310">
            <v>316.97000000000003</v>
          </cell>
        </row>
        <row r="8311">
          <cell r="A8311" t="str">
            <v>I8348</v>
          </cell>
          <cell r="B8311" t="str">
            <v>PORTA EM ALUMÍNIO ANODIZADO PRETO, DE ABRIR, COM BANDEIROLA E/OU PEITORIL, SEM VIDRO</v>
          </cell>
          <cell r="C8311" t="str">
            <v>M2</v>
          </cell>
          <cell r="D8311">
            <v>387.53</v>
          </cell>
        </row>
        <row r="8312">
          <cell r="A8312" t="str">
            <v>I8347</v>
          </cell>
          <cell r="B8312" t="str">
            <v>PORTA EM ALUMÍNIO ANODIZADO PRETO, DE ABRIR, SEM BANDEIROLA E/OU PEITORIL, SEM VIDRO</v>
          </cell>
          <cell r="C8312" t="str">
            <v>M2</v>
          </cell>
          <cell r="D8312">
            <v>354.23</v>
          </cell>
        </row>
        <row r="8313">
          <cell r="A8313" t="str">
            <v>I8346</v>
          </cell>
          <cell r="B8313" t="str">
            <v>PORTA EM ALUMÍNIO ANODIZADO PRETO, DE CORRER, COM BANDEIROLA E/OU PEITORIL, SEM VIDRO</v>
          </cell>
          <cell r="C8313" t="str">
            <v>M2</v>
          </cell>
          <cell r="D8313">
            <v>364.05</v>
          </cell>
        </row>
        <row r="8314">
          <cell r="A8314" t="str">
            <v>I8344</v>
          </cell>
          <cell r="B8314" t="str">
            <v>PORTA EM ALUMÍNIO ANODIZADO PRETO, DE CORRER, SEM BANDEIROLA E/OU PEITORIL, SEM VIDRO</v>
          </cell>
          <cell r="C8314" t="str">
            <v>M2</v>
          </cell>
          <cell r="D8314">
            <v>352.25</v>
          </cell>
        </row>
        <row r="8315">
          <cell r="A8315" t="str">
            <v>I8437</v>
          </cell>
          <cell r="B8315" t="str">
            <v xml:space="preserve">PORTÃO DESLIZANTE NYLOFOR, COMPOSTO DE QUADRO, PAINÉIS E ACESSÓRIOS COM PINTURA ELETROSTÁTICA COM TINTA POLIESTER, NAS CORES VERDE OU BRANCA, COM POSTE EM AÇO REVESTIDO, COR VERDE OU BRANCA - FORNECIMENTO E MONTAGEM
</v>
          </cell>
          <cell r="C8315" t="str">
            <v>M2</v>
          </cell>
          <cell r="D8315">
            <v>494.52</v>
          </cell>
        </row>
        <row r="8316">
          <cell r="A8316" t="str">
            <v>I8249</v>
          </cell>
          <cell r="B8316" t="str">
            <v>PORTÃO EM ALUMÍNIO EM TUBOS DE 20 mm (FORNECIMENTO E MONTAGEM)</v>
          </cell>
          <cell r="C8316" t="str">
            <v>M2</v>
          </cell>
          <cell r="D8316">
            <v>351.81</v>
          </cell>
        </row>
        <row r="8317">
          <cell r="A8317" t="str">
            <v>I8436</v>
          </cell>
          <cell r="B8317" t="str">
            <v xml:space="preserve">PORTÃO PIVOTANTE NYLOFOR, COMPOSTO DE QUADRO, PAINÉIS E ACESSÓRIOS COM PINTURA ELETROSTÁTICA COM TINTA POLIESTER, NAS CORES VERDE OU BRANCA, COM POSTE EM AÇO REVESTIDO, COR VERDE OU BRANCA - FORNECIMENTO E MONTAGEM
</v>
          </cell>
          <cell r="C8317" t="str">
            <v>M2</v>
          </cell>
          <cell r="D8317">
            <v>494.52</v>
          </cell>
        </row>
        <row r="8318">
          <cell r="A8318" t="str">
            <v>I9046</v>
          </cell>
          <cell r="B8318" t="str">
            <v>POSTE 40 x 60 MM, PINTURA ELETROSTÁTICA EM POLIESTER, NAS CORES VERDE OU BRANCA ( H=2,50M - COM TAMPA) CHUMBADO</v>
          </cell>
          <cell r="C8318" t="str">
            <v>UN</v>
          </cell>
          <cell r="D8318">
            <v>93.71</v>
          </cell>
        </row>
        <row r="8319">
          <cell r="A8319" t="str">
            <v>I9152</v>
          </cell>
          <cell r="B8319" t="str">
            <v>POSTE 40 x 60 MM, PINTURA ELETROSTÁTICA EM POLIESTER, NAS CORES VERDE OU BRANCA (H=1,50M - COM TAMPA) CHUMBADO</v>
          </cell>
          <cell r="C8319" t="str">
            <v>UN</v>
          </cell>
          <cell r="D8319">
            <v>70.39</v>
          </cell>
        </row>
        <row r="8320">
          <cell r="A8320" t="str">
            <v>I9047</v>
          </cell>
          <cell r="B8320" t="str">
            <v>POSTE 40 x 60 MM, PINTURA ELETROSTÁTICA EM POLIESTER, NAS CORES VERDE OU BRANCA (H=2,00M - COM TAMPA) CHUMBADO</v>
          </cell>
          <cell r="C8320" t="str">
            <v>UN</v>
          </cell>
          <cell r="D8320">
            <v>74.97</v>
          </cell>
        </row>
        <row r="8321">
          <cell r="A8321" t="str">
            <v>I9045</v>
          </cell>
          <cell r="B8321" t="str">
            <v>POSTE 40 x 60 MM, PINTURA ELETROSTÁTICA EM POLIESTER, NAS CORES VERDE OU BRANCA (H=3,20M - COM TAMPA) CHUMBADO</v>
          </cell>
          <cell r="C8321" t="str">
            <v>UN</v>
          </cell>
          <cell r="D8321">
            <v>121.28</v>
          </cell>
        </row>
        <row r="8322">
          <cell r="A8322" t="str">
            <v>I9069</v>
          </cell>
          <cell r="B8322" t="str">
            <v>POÇO TUBULAR C/ TUBO GEOMECÂNICO DE 6`` PROFUNDIDADE 100M, COMPLETAMENTE EXECUTADO, INCLUSIVE MARCAÇÃO (FORNECIMENTO E EXECUÇÃO)</v>
          </cell>
          <cell r="C8322" t="str">
            <v>UN</v>
          </cell>
          <cell r="D8322">
            <v>29216.25</v>
          </cell>
        </row>
        <row r="8323">
          <cell r="A8323" t="str">
            <v>I9488</v>
          </cell>
          <cell r="B8323" t="str">
            <v>PÓRTICO METÁLICO C/ VÃO DE 12,50M, VENTO 35M/S ÁREA DE EXPOSIÇÃO ATÉ 18,75M2 (SEM PLACA/PAINEL) - FORNECIMENTO E MONTAGEM</v>
          </cell>
          <cell r="C8323" t="str">
            <v>UN</v>
          </cell>
          <cell r="D8323">
            <v>44156</v>
          </cell>
        </row>
        <row r="8324">
          <cell r="A8324" t="str">
            <v>I9489</v>
          </cell>
          <cell r="B8324" t="str">
            <v>PÓRTICO METÁLICO C/ VÃO DE 24,80M, VENTO 35M/S ÁREA DE EXPOSIÇÃO ATÉ 37,20M2 (SEM PLACA/PAINEL) - FORNECIMENTO E MONTAGEM</v>
          </cell>
          <cell r="C8324" t="str">
            <v>UN</v>
          </cell>
          <cell r="D8324">
            <v>61937</v>
          </cell>
        </row>
        <row r="8325">
          <cell r="A8325" t="str">
            <v>I8335</v>
          </cell>
          <cell r="B8325" t="str">
            <v>REBOCO DE GESSO SOBRE BLOCO DE CONCRETO E/OU TIJOLO CERÂMICO</v>
          </cell>
          <cell r="C8325" t="str">
            <v>M2</v>
          </cell>
          <cell r="D8325">
            <v>17</v>
          </cell>
        </row>
        <row r="8326">
          <cell r="A8326" t="str">
            <v>I8334</v>
          </cell>
          <cell r="B8326" t="str">
            <v>REBOCO DE GESSO SOBRE GESSO E/OU EMBOÇO</v>
          </cell>
          <cell r="C8326" t="str">
            <v>M2</v>
          </cell>
          <cell r="D8326">
            <v>13.24</v>
          </cell>
        </row>
        <row r="8327">
          <cell r="A8327" t="str">
            <v>I7509</v>
          </cell>
          <cell r="B8327" t="str">
            <v>REDE DE GÁS P/ COZINHA</v>
          </cell>
          <cell r="C8327" t="str">
            <v>M</v>
          </cell>
          <cell r="D8327">
            <v>19.75</v>
          </cell>
        </row>
        <row r="8328">
          <cell r="A8328" t="str">
            <v>I7944</v>
          </cell>
          <cell r="B8328" t="str">
            <v>REDE DE INSUFLAMENTO/RETORNO C/ DUTOS EM CHAPA GALVANIZADA, DEFLETORES, CHAVEAMENTOS, FIXAÇÕES, ISOLAMENTO TÉRMICO EM CHAPAS DE ISOPOR AUTO-EXTINGUÍVEL, DUTOS FLEXÍVEIS DE LIGAÇÃO ETC.</v>
          </cell>
          <cell r="C8328" t="str">
            <v>KG</v>
          </cell>
          <cell r="D8328">
            <v>12.03</v>
          </cell>
        </row>
        <row r="8329">
          <cell r="A8329" t="str">
            <v>I7940</v>
          </cell>
          <cell r="B8329" t="str">
            <v>REDE DE INSUFLAMENTO/RETORNO, C/ DUTOS EM CHAPA GALVANIZADA, DEFLETORES, CHAVEAMENTOS, FIXAÇÕES, ISOLAMENTO TÉRMICO EM MANTAS DE LÃ DE ROCHA OU VIDRO, DUTOS FLEXÍVEIS DE LIGAÇÃO ETC.</v>
          </cell>
          <cell r="C8329" t="str">
            <v>KG</v>
          </cell>
          <cell r="D8329">
            <v>15.53</v>
          </cell>
        </row>
        <row r="8330">
          <cell r="A8330" t="str">
            <v>I6807</v>
          </cell>
          <cell r="B8330" t="str">
            <v>REMANEJAMENTO DE CONDENSADORES DE MINICENTRAIS DE AR CONDICIONADO, INCLUSIVE PONTO DE FORÇA E RECARGA DE GAS</v>
          </cell>
          <cell r="C8330" t="str">
            <v>UN</v>
          </cell>
          <cell r="D8330">
            <v>1081.52</v>
          </cell>
        </row>
        <row r="8331">
          <cell r="A8331" t="str">
            <v>I8327</v>
          </cell>
          <cell r="B8331" t="str">
            <v>REMANEJAMENTO DE DIVISÓRIA</v>
          </cell>
          <cell r="C8331" t="str">
            <v>M2</v>
          </cell>
          <cell r="D8331">
            <v>15.41</v>
          </cell>
        </row>
        <row r="8332">
          <cell r="A8332" t="str">
            <v>I8336</v>
          </cell>
          <cell r="B8332" t="str">
            <v>REMANEJAMENTO DE FORROS (PACOTE / MODULADOS)</v>
          </cell>
          <cell r="C8332" t="str">
            <v>M2</v>
          </cell>
          <cell r="D8332">
            <v>12.02</v>
          </cell>
        </row>
        <row r="8333">
          <cell r="A8333" t="str">
            <v>I7368</v>
          </cell>
          <cell r="B8333" t="str">
            <v>REMANEJAMENTO DE GRELHA DE INSUFLAMENTO/RETORNO ATÉ 0,25 M2</v>
          </cell>
          <cell r="C8333" t="str">
            <v>UN</v>
          </cell>
          <cell r="D8333">
            <v>28.21</v>
          </cell>
        </row>
        <row r="8334">
          <cell r="A8334" t="str">
            <v>I7369</v>
          </cell>
          <cell r="B8334" t="str">
            <v>REMANEJAMENTO DE GRELHA DE INSUFLAMENTO/RETORNO DE 0,26 M2 ATÉ 0,49 M2</v>
          </cell>
          <cell r="C8334" t="str">
            <v>UN</v>
          </cell>
          <cell r="D8334">
            <v>57.24</v>
          </cell>
        </row>
        <row r="8335">
          <cell r="A8335" t="str">
            <v>I7370</v>
          </cell>
          <cell r="B8335" t="str">
            <v>REMANEJAMENTO DE GRELHA DE INSUFLAMENTO/RETORNO DE 0,50 M2 ATÉ 0,64M2</v>
          </cell>
          <cell r="C8335" t="str">
            <v>UN</v>
          </cell>
          <cell r="D8335">
            <v>70.55</v>
          </cell>
        </row>
        <row r="8336">
          <cell r="A8336" t="str">
            <v>I7371</v>
          </cell>
          <cell r="B8336" t="str">
            <v>REMANEJAMENTO DE GRELHA DE INSUFLAMENTO/RETORNO DE 0,65 M2 À 0,81 M2</v>
          </cell>
          <cell r="C8336" t="str">
            <v>UN</v>
          </cell>
          <cell r="D8336">
            <v>89.33</v>
          </cell>
        </row>
        <row r="8337">
          <cell r="A8337" t="str">
            <v>I7372</v>
          </cell>
          <cell r="B8337" t="str">
            <v>REMANEJAMENTO DE GRELHA DE INSUFLAMENTO/RETORNO DE 0,81 M2 ATÉ 1,00 M2</v>
          </cell>
          <cell r="C8337" t="str">
            <v>UN</v>
          </cell>
          <cell r="D8337">
            <v>109.72</v>
          </cell>
        </row>
        <row r="8338">
          <cell r="A8338" t="str">
            <v>I8330</v>
          </cell>
          <cell r="B8338" t="str">
            <v>RODAPÉ VINÍLICO, H=5cm (FORNECIMENTO E COLOCAÇÃO)</v>
          </cell>
          <cell r="C8338" t="str">
            <v>M</v>
          </cell>
          <cell r="D8338">
            <v>21.26</v>
          </cell>
        </row>
        <row r="8339">
          <cell r="A8339" t="str">
            <v>I8331</v>
          </cell>
          <cell r="B8339" t="str">
            <v>SANCA DE GESSO P/ FORRO ACARTONADO (FORNECIMENTO E COLOCAÇÃO)</v>
          </cell>
          <cell r="C8339" t="str">
            <v>M</v>
          </cell>
          <cell r="D8339">
            <v>15.2</v>
          </cell>
        </row>
        <row r="8340">
          <cell r="A8340" t="str">
            <v>I8290</v>
          </cell>
          <cell r="B8340" t="str">
            <v>SANCA DE GESSO P/ FORRO CONVENCIONAL (FORNECIMENTO E COLOCAÇÃO)</v>
          </cell>
          <cell r="C8340" t="str">
            <v>M</v>
          </cell>
          <cell r="D8340">
            <v>15.2</v>
          </cell>
        </row>
        <row r="8341">
          <cell r="A8341" t="str">
            <v>I9492</v>
          </cell>
          <cell r="B8341" t="str">
            <v>SEMI-PÓRTICO METÁLICO DUPLO C/ VÃO DE 2 X 7,20M, VENTO 35M/S ÁREA DE EXPOSIÇÃO ATÉ 2 X 10,80M2 (SEM PLACA/PAINEL) - FORNECIMENTO E MONTAGEM</v>
          </cell>
          <cell r="C8341" t="str">
            <v>UN</v>
          </cell>
          <cell r="D8341">
            <v>43286</v>
          </cell>
        </row>
        <row r="8342">
          <cell r="A8342" t="str">
            <v>I9490</v>
          </cell>
          <cell r="B8342" t="str">
            <v>SEMI-PÓRTICO METÁLICO SIMPLES C/ VÃO DE 2,70M, VENTO 35M/S ÁREA DE EXPOSIÇÃO ATÉ 4,05M2 (SEM PLACA/PAINEL) - FORNECIMENTO E MONTAGEM</v>
          </cell>
          <cell r="C8342" t="str">
            <v>UN</v>
          </cell>
          <cell r="D8342">
            <v>19192</v>
          </cell>
        </row>
        <row r="8343">
          <cell r="A8343" t="str">
            <v>I9491</v>
          </cell>
          <cell r="B8343" t="str">
            <v>SEMI-PÓRTICO METÁLICO SIMPLES C/ VÃO DE 7,20M, VENTO 35M/S ÁREA DE EXPOSIÇÃO ATÉ 10,65M2 (SEM PLACA/PAINEL) - FORNECIMENTO E MONTAGEM</v>
          </cell>
          <cell r="C8343" t="str">
            <v>UN</v>
          </cell>
          <cell r="D8343">
            <v>25630</v>
          </cell>
        </row>
        <row r="8344">
          <cell r="A8344" t="str">
            <v>I9049</v>
          </cell>
          <cell r="B8344" t="str">
            <v>SERVIÇO - COLOCAÇÃO E MONTAGEM DE CERCA/GRADIL NYLOFOR</v>
          </cell>
          <cell r="C8344" t="str">
            <v>M2</v>
          </cell>
          <cell r="D8344">
            <v>16.54</v>
          </cell>
        </row>
        <row r="8345">
          <cell r="A8345" t="str">
            <v>I7406</v>
          </cell>
          <cell r="B8345" t="str">
            <v>SERVIÇO DE SONDAGEM  ROTATIVA</v>
          </cell>
          <cell r="C8345" t="str">
            <v>M</v>
          </cell>
          <cell r="D8345">
            <v>306.67</v>
          </cell>
        </row>
        <row r="8346">
          <cell r="A8346" t="str">
            <v>I0454</v>
          </cell>
          <cell r="B8346" t="str">
            <v>SERVIÇOS DE SONDAGEM GEOTÉCNICA MISTA EM ROCHA</v>
          </cell>
          <cell r="C8346" t="str">
            <v>M</v>
          </cell>
          <cell r="D8346">
            <v>981.33</v>
          </cell>
        </row>
        <row r="8347">
          <cell r="A8347" t="str">
            <v>I0412</v>
          </cell>
          <cell r="B8347" t="str">
            <v>SERVIÇOS DE SONDAGEM GEOTÉCNICA MISTA EM SOLOS</v>
          </cell>
          <cell r="C8347" t="str">
            <v>M</v>
          </cell>
          <cell r="D8347">
            <v>235.12</v>
          </cell>
        </row>
        <row r="8348">
          <cell r="A8348" t="str">
            <v>I1860</v>
          </cell>
          <cell r="B8348" t="str">
            <v>SERVIÇOS DE SONDAGEM À PERCUSSÃO</v>
          </cell>
          <cell r="C8348" t="str">
            <v>M</v>
          </cell>
          <cell r="D8348">
            <v>54.52</v>
          </cell>
        </row>
        <row r="8349">
          <cell r="A8349" t="str">
            <v>I7979</v>
          </cell>
          <cell r="B8349" t="str">
            <v>SOFTWARE DE GERENCIAMENTO E CADASTRAMENTO COM BANCO DE DADOS, INTERFACE AMIGÁVEL, PLATAFORMA WINDOWS</v>
          </cell>
          <cell r="C8349" t="str">
            <v>UN</v>
          </cell>
          <cell r="D8349">
            <v>6912.16</v>
          </cell>
        </row>
        <row r="8350">
          <cell r="A8350" t="str">
            <v>I7978</v>
          </cell>
          <cell r="B8350" t="str">
            <v>SOFTWARE DE MONITORAÇÃO E CONTROLE SOBRE PLATAFORMA WINDOWS, PROTOCOLO DE COMUNICAÇÃO ABERTO</v>
          </cell>
          <cell r="C8350" t="str">
            <v>UN</v>
          </cell>
          <cell r="D8350">
            <v>1789.21</v>
          </cell>
        </row>
        <row r="8351">
          <cell r="A8351" t="str">
            <v>I7977</v>
          </cell>
          <cell r="B8351" t="str">
            <v>SOFTWARE DE MONITORAÇÃO E CONTROLE SOBRE PLATAFORMA WINDOWS, PROTOCOLO DE COMUNICAÇÃO ABERTO, MÓDULO GRÁFICO PARA CRIAÇÃO DE TELAS</v>
          </cell>
          <cell r="C8351" t="str">
            <v>UN</v>
          </cell>
          <cell r="D8351">
            <v>6912.16</v>
          </cell>
        </row>
        <row r="8352">
          <cell r="A8352" t="str">
            <v>I8687</v>
          </cell>
          <cell r="B8352" t="str">
            <v>SOLDA DE TOPO EM PERFIL METÁLICO "I" OU "H"</v>
          </cell>
          <cell r="C8352" t="str">
            <v>UN</v>
          </cell>
          <cell r="D8352">
            <v>190.38</v>
          </cell>
        </row>
        <row r="8353">
          <cell r="A8353" t="str">
            <v>I1878</v>
          </cell>
          <cell r="B8353" t="str">
            <v>SOLDA LONGITUDINAL EM PERFIL METALICO - EMPREIT</v>
          </cell>
          <cell r="C8353" t="str">
            <v>M</v>
          </cell>
          <cell r="D8353">
            <v>26.72</v>
          </cell>
        </row>
        <row r="8354">
          <cell r="A8354" t="str">
            <v>I7974</v>
          </cell>
          <cell r="B8354" t="str">
            <v>SWITCHER AUTO-GERENCIÁVEL P/ COMUNICACÃO DE DADOS COM 24 PORTAS EM CONECTORES RJ 45, 10/100 KBPS E DUAS PORTAS 10/100/1000 KBPS - PADRÃO RACK 19"</v>
          </cell>
          <cell r="C8354" t="str">
            <v>UN</v>
          </cell>
          <cell r="D8354">
            <v>5413.51</v>
          </cell>
        </row>
        <row r="8355">
          <cell r="A8355" t="str">
            <v>I8316</v>
          </cell>
          <cell r="B8355" t="str">
            <v>VÃO DE PORTA - PORTA COMPLETA C/ FECHADURA TIPO CILINDRO, P/ DIVISÓRIAS EM GERAL (COM REQUADRO EM ALUMÍNIO)</v>
          </cell>
          <cell r="C8355" t="str">
            <v>UN</v>
          </cell>
          <cell r="D8355">
            <v>228.83</v>
          </cell>
        </row>
        <row r="8356">
          <cell r="A8356" t="str">
            <v>I8315</v>
          </cell>
          <cell r="B8356" t="str">
            <v>VÃO DE PORTA - PORTA COMPLETA C/ FECHADURA TIPO CILINDRO, P/ DIVISÓRIAS EM GERAL (SEM REQUADRO)</v>
          </cell>
          <cell r="C8356" t="str">
            <v>UN</v>
          </cell>
          <cell r="D8356">
            <v>212.82</v>
          </cell>
        </row>
        <row r="8357">
          <cell r="A8357" t="str">
            <v xml:space="preserve"> SINALIZAÇÃO</v>
          </cell>
          <cell r="B8357">
            <v>0</v>
          </cell>
          <cell r="C8357">
            <v>0</v>
          </cell>
          <cell r="D8357">
            <v>0</v>
          </cell>
        </row>
        <row r="8358">
          <cell r="A8358" t="str">
            <v>Insumo</v>
          </cell>
          <cell r="B8358" t="str">
            <v>Descrição</v>
          </cell>
          <cell r="C8358" t="str">
            <v>Unidade</v>
          </cell>
          <cell r="D8358" t="str">
            <v>Valor (R$)</v>
          </cell>
        </row>
        <row r="8359">
          <cell r="A8359" t="str">
            <v>I2505</v>
          </cell>
          <cell r="B8359" t="str">
            <v>DEFENSAS METALICAS SIMPLES</v>
          </cell>
          <cell r="C8359" t="str">
            <v>ML</v>
          </cell>
          <cell r="D8359">
            <v>267.69</v>
          </cell>
        </row>
        <row r="8360">
          <cell r="A8360" t="str">
            <v>I2515</v>
          </cell>
          <cell r="B8360" t="str">
            <v>FITA REFLETIVA</v>
          </cell>
          <cell r="C8360" t="str">
            <v>M2</v>
          </cell>
          <cell r="D8360">
            <v>273.11</v>
          </cell>
        </row>
        <row r="8361">
          <cell r="A8361" t="str">
            <v>I2521</v>
          </cell>
          <cell r="B8361" t="str">
            <v>MICRO ESFERA DE VIDRO</v>
          </cell>
          <cell r="C8361" t="str">
            <v>KG</v>
          </cell>
          <cell r="D8361">
            <v>5.71</v>
          </cell>
        </row>
        <row r="8362">
          <cell r="A8362" t="str">
            <v>I8430</v>
          </cell>
          <cell r="B8362" t="str">
            <v>PELÍCULA REFLETIVA LENTES EXPOSTAS</v>
          </cell>
          <cell r="C8362" t="str">
            <v>M2</v>
          </cell>
          <cell r="D8362">
            <v>151.83000000000001</v>
          </cell>
        </row>
        <row r="8363">
          <cell r="A8363" t="str">
            <v>I8429</v>
          </cell>
          <cell r="B8363" t="str">
            <v>PELÍCULA REFLETIVA LENTES INCLUSAS</v>
          </cell>
          <cell r="C8363" t="str">
            <v>M2</v>
          </cell>
          <cell r="D8363">
            <v>98.63</v>
          </cell>
        </row>
        <row r="8364">
          <cell r="A8364" t="str">
            <v>I2695</v>
          </cell>
          <cell r="B8364" t="str">
            <v>PLACA REFLETIVA DE ACO GALVANIZADO</v>
          </cell>
          <cell r="C8364" t="str">
            <v>M2</v>
          </cell>
          <cell r="D8364">
            <v>528.66999999999996</v>
          </cell>
        </row>
        <row r="8365">
          <cell r="A8365" t="str">
            <v>I2572</v>
          </cell>
          <cell r="B8365" t="str">
            <v>PLACA REFLETIVA DE ALUMINIO C/PELICULA ANTI-PICHANTE</v>
          </cell>
          <cell r="C8365" t="str">
            <v>M2</v>
          </cell>
          <cell r="D8365">
            <v>712.8</v>
          </cell>
        </row>
        <row r="8366">
          <cell r="A8366" t="str">
            <v>I2696</v>
          </cell>
          <cell r="B8366" t="str">
            <v>PLACA REFLETIVA DE ALUMÍNIO</v>
          </cell>
          <cell r="C8366" t="str">
            <v>M2</v>
          </cell>
          <cell r="D8366">
            <v>613.29999999999995</v>
          </cell>
        </row>
        <row r="8367">
          <cell r="A8367" t="str">
            <v>I2573</v>
          </cell>
          <cell r="B8367" t="str">
            <v>PLACA REFLETIVA DE AÇO GALVANIZADO C/PELICULA ANTI-PICHANTE</v>
          </cell>
          <cell r="C8367" t="str">
            <v>M2</v>
          </cell>
          <cell r="D8367">
            <v>571.73</v>
          </cell>
        </row>
        <row r="8368">
          <cell r="A8368" t="str">
            <v>I2574</v>
          </cell>
          <cell r="B8368" t="str">
            <v>PLACA REFLETIVA DE POLIESTER DE FIBRA DE VIDRO C/PELICULA ANTI-PICHANTE</v>
          </cell>
          <cell r="C8368" t="str">
            <v>M2</v>
          </cell>
          <cell r="D8368">
            <v>1017</v>
          </cell>
        </row>
        <row r="8369">
          <cell r="A8369" t="str">
            <v>I2697</v>
          </cell>
          <cell r="B8369" t="str">
            <v>PLACA REFLETIVA DE POLIÉSTER DE FIBRA DE VIDRO</v>
          </cell>
          <cell r="C8369" t="str">
            <v>M2</v>
          </cell>
          <cell r="D8369">
            <v>977</v>
          </cell>
        </row>
        <row r="8370">
          <cell r="A8370" t="str">
            <v>I2575</v>
          </cell>
          <cell r="B8370" t="str">
            <v>PLACA SEMI REFLETIVA DE ALUMINIO C/PELICULA ANTI-PICHANTE</v>
          </cell>
          <cell r="C8370" t="str">
            <v>M2</v>
          </cell>
          <cell r="D8370">
            <v>616.26</v>
          </cell>
        </row>
        <row r="8371">
          <cell r="A8371" t="str">
            <v>I2699</v>
          </cell>
          <cell r="B8371" t="str">
            <v>PLACA SEMI REFLETIVA DE ALUMÍNIO</v>
          </cell>
          <cell r="C8371" t="str">
            <v>M2</v>
          </cell>
          <cell r="D8371">
            <v>572.34</v>
          </cell>
        </row>
        <row r="8372">
          <cell r="A8372" t="str">
            <v>I2698</v>
          </cell>
          <cell r="B8372" t="str">
            <v>PLACA SEMI REFLETIVA DE AÇO GALVANIZADO</v>
          </cell>
          <cell r="C8372" t="str">
            <v>M2</v>
          </cell>
          <cell r="D8372">
            <v>360.89</v>
          </cell>
        </row>
        <row r="8373">
          <cell r="A8373" t="str">
            <v>I2576</v>
          </cell>
          <cell r="B8373" t="str">
            <v>PLACA SEMI REFLETIVA DE AÇO GALVANIZADO C/PELICULA ANTI-PICHANTE</v>
          </cell>
          <cell r="C8373" t="str">
            <v>M2</v>
          </cell>
          <cell r="D8373">
            <v>401</v>
          </cell>
        </row>
        <row r="8374">
          <cell r="A8374" t="str">
            <v>I2700</v>
          </cell>
          <cell r="B8374" t="str">
            <v>PLACA SEMI REFLETIVA DE POLIÉSTER C/ FIBRA DE VIDRO</v>
          </cell>
          <cell r="C8374" t="str">
            <v>M2</v>
          </cell>
          <cell r="D8374">
            <v>850.18</v>
          </cell>
        </row>
        <row r="8375">
          <cell r="A8375" t="str">
            <v>I2577</v>
          </cell>
          <cell r="B8375" t="str">
            <v>PLACA SEMI REFLETIVA DE POLIÉSTER C/FIBRA DE VIDRO C/PELICULA ANTI-PICHANTE</v>
          </cell>
          <cell r="C8375" t="str">
            <v>M2</v>
          </cell>
          <cell r="D8375">
            <v>890.22</v>
          </cell>
        </row>
        <row r="8376">
          <cell r="A8376" t="str">
            <v>I6685</v>
          </cell>
          <cell r="B8376" t="str">
            <v>SEGREGADOR DE TRAFEGO TIPO JABOTI  D=25cm  E  H=15cm</v>
          </cell>
          <cell r="C8376" t="str">
            <v>UN</v>
          </cell>
          <cell r="D8376">
            <v>104.24</v>
          </cell>
        </row>
        <row r="8377">
          <cell r="A8377" t="str">
            <v>I2533</v>
          </cell>
          <cell r="B8377" t="str">
            <v>SOLVENTE (TOLUENO)</v>
          </cell>
          <cell r="C8377" t="str">
            <v>L</v>
          </cell>
          <cell r="D8377">
            <v>10.46</v>
          </cell>
        </row>
        <row r="8378">
          <cell r="A8378" t="str">
            <v>I8362</v>
          </cell>
          <cell r="B8378" t="str">
            <v>TACHAS BIDIRECIONAIS</v>
          </cell>
          <cell r="C8378" t="str">
            <v>UN</v>
          </cell>
          <cell r="D8378">
            <v>16.02</v>
          </cell>
        </row>
        <row r="8379">
          <cell r="A8379" t="str">
            <v>I2536</v>
          </cell>
          <cell r="B8379" t="str">
            <v>TACHAS MONODIRECIONAIS</v>
          </cell>
          <cell r="C8379" t="str">
            <v>UN</v>
          </cell>
          <cell r="D8379">
            <v>14.61</v>
          </cell>
        </row>
        <row r="8380">
          <cell r="A8380" t="str">
            <v>I8363</v>
          </cell>
          <cell r="B8380" t="str">
            <v>TACHÕES BIDIRECIONAIS</v>
          </cell>
          <cell r="C8380" t="str">
            <v>UN</v>
          </cell>
          <cell r="D8380">
            <v>40.67</v>
          </cell>
        </row>
        <row r="8381">
          <cell r="A8381" t="str">
            <v>I2537</v>
          </cell>
          <cell r="B8381" t="str">
            <v>TACHÕES MONODIRECIONAIS</v>
          </cell>
          <cell r="C8381" t="str">
            <v>UN</v>
          </cell>
          <cell r="D8381">
            <v>37.72</v>
          </cell>
        </row>
        <row r="8382">
          <cell r="A8382" t="str">
            <v>I2539</v>
          </cell>
          <cell r="B8382" t="str">
            <v>TARTARUGAS PARA SINALIZAÇÃO</v>
          </cell>
          <cell r="C8382" t="str">
            <v>UN</v>
          </cell>
          <cell r="D8382">
            <v>32.31</v>
          </cell>
        </row>
        <row r="8383">
          <cell r="A8383" t="str">
            <v>I2540</v>
          </cell>
          <cell r="B8383" t="str">
            <v>TINTA REFLETIVA RESINA ACRÍLICA (P/SINALIZAÇÃO)</v>
          </cell>
          <cell r="C8383" t="str">
            <v>L</v>
          </cell>
          <cell r="D8383">
            <v>23.83</v>
          </cell>
        </row>
        <row r="8384">
          <cell r="A8384" t="str">
            <v>I2541</v>
          </cell>
          <cell r="B8384" t="str">
            <v>TINTA REFLETIVA/RESINA ACRÍLICA A BASE D`AGUA</v>
          </cell>
          <cell r="C8384" t="str">
            <v>L</v>
          </cell>
          <cell r="D8384">
            <v>15.99</v>
          </cell>
        </row>
        <row r="8385">
          <cell r="A8385" t="str">
            <v xml:space="preserve"> TELHAS</v>
          </cell>
          <cell r="B8385">
            <v>0</v>
          </cell>
          <cell r="C8385">
            <v>0</v>
          </cell>
          <cell r="D8385">
            <v>0</v>
          </cell>
        </row>
        <row r="8386">
          <cell r="A8386" t="str">
            <v>Insumo</v>
          </cell>
          <cell r="B8386" t="str">
            <v>Descrição</v>
          </cell>
          <cell r="C8386" t="str">
            <v>Unidade</v>
          </cell>
          <cell r="D8386" t="str">
            <v>Valor (R$)</v>
          </cell>
        </row>
        <row r="8387">
          <cell r="A8387" t="str">
            <v>I8222</v>
          </cell>
          <cell r="B8387" t="str">
            <v>ABÓBADA DE POLICARBONATO TRANSPARENTE</v>
          </cell>
          <cell r="C8387" t="str">
            <v>M2</v>
          </cell>
          <cell r="D8387">
            <v>597.48</v>
          </cell>
        </row>
        <row r="8388">
          <cell r="A8388" t="str">
            <v>I0032</v>
          </cell>
          <cell r="B8388" t="str">
            <v>AFASTADOR FIBROCIMENTO (CANALETE 90)</v>
          </cell>
          <cell r="C8388" t="str">
            <v>UN</v>
          </cell>
          <cell r="D8388">
            <v>3.98</v>
          </cell>
        </row>
        <row r="8389">
          <cell r="A8389" t="str">
            <v>I0136</v>
          </cell>
          <cell r="B8389" t="str">
            <v>ARRUELA DE PVC RIGIDO</v>
          </cell>
          <cell r="C8389" t="str">
            <v>UN</v>
          </cell>
          <cell r="D8389">
            <v>1.0900000000000001</v>
          </cell>
        </row>
        <row r="8390">
          <cell r="A8390" t="str">
            <v>I0139</v>
          </cell>
          <cell r="B8390" t="str">
            <v>ARRUELA PLASTICA 4X16</v>
          </cell>
          <cell r="C8390" t="str">
            <v>UN</v>
          </cell>
          <cell r="D8390">
            <v>0.2</v>
          </cell>
        </row>
        <row r="8391">
          <cell r="A8391" t="str">
            <v>I0446</v>
          </cell>
          <cell r="B8391" t="str">
            <v>CALCO PARA TELHA DE MADEIRA COMPENSADA</v>
          </cell>
          <cell r="C8391" t="str">
            <v>UN</v>
          </cell>
          <cell r="D8391">
            <v>0.65</v>
          </cell>
        </row>
        <row r="8392">
          <cell r="A8392" t="str">
            <v>I0470</v>
          </cell>
          <cell r="B8392" t="str">
            <v>CANTONEIRA FIBROCIMENTO (ONDULADA)</v>
          </cell>
          <cell r="C8392" t="str">
            <v>M</v>
          </cell>
          <cell r="D8392">
            <v>30.4</v>
          </cell>
        </row>
        <row r="8393">
          <cell r="A8393" t="str">
            <v>I0542</v>
          </cell>
          <cell r="B8393" t="str">
            <v>CHAPA POLICARBONATO 4MM, FUME</v>
          </cell>
          <cell r="C8393" t="str">
            <v>M2</v>
          </cell>
          <cell r="D8393">
            <v>43.78</v>
          </cell>
        </row>
        <row r="8394">
          <cell r="A8394" t="str">
            <v>I0544</v>
          </cell>
          <cell r="B8394" t="str">
            <v>CHAPA POLICARBONATO 6MM,ALVEOLAR CRISTAL</v>
          </cell>
          <cell r="C8394" t="str">
            <v>M2</v>
          </cell>
          <cell r="D8394">
            <v>84.79</v>
          </cell>
        </row>
        <row r="8395">
          <cell r="A8395" t="str">
            <v>I0545</v>
          </cell>
          <cell r="B8395" t="str">
            <v>CHAPA POLICARBONATO 6MM,COMPACTO CRISTAL</v>
          </cell>
          <cell r="C8395" t="str">
            <v>M2</v>
          </cell>
          <cell r="D8395">
            <v>377.56</v>
          </cell>
        </row>
        <row r="8396">
          <cell r="A8396" t="str">
            <v>I0917</v>
          </cell>
          <cell r="B8396" t="str">
            <v>CUMEEIRA FIBROCIMENTO ARTICULADA (MODULADA)</v>
          </cell>
          <cell r="C8396" t="str">
            <v>M</v>
          </cell>
          <cell r="D8396">
            <v>31.08</v>
          </cell>
        </row>
        <row r="8397">
          <cell r="A8397" t="str">
            <v>I0918</v>
          </cell>
          <cell r="B8397" t="str">
            <v>CUMEEIRA FIBROCIMENTO ARTICULADA (VOGATEX)</v>
          </cell>
          <cell r="C8397" t="str">
            <v>M</v>
          </cell>
          <cell r="D8397">
            <v>18.690000000000001</v>
          </cell>
        </row>
        <row r="8398">
          <cell r="A8398" t="str">
            <v>I0919</v>
          </cell>
          <cell r="B8398" t="str">
            <v>CUMEEIRA FIBROCIMENTO NORMAL (CANALETE 49)</v>
          </cell>
          <cell r="C8398" t="str">
            <v>UN</v>
          </cell>
          <cell r="D8398">
            <v>40</v>
          </cell>
        </row>
        <row r="8399">
          <cell r="A8399" t="str">
            <v>I0920</v>
          </cell>
          <cell r="B8399" t="str">
            <v>CUMEEIRA FIBROCIMENTO NORMAL (CANALETE 90)</v>
          </cell>
          <cell r="C8399" t="str">
            <v>UN</v>
          </cell>
          <cell r="D8399">
            <v>111.25</v>
          </cell>
        </row>
        <row r="8400">
          <cell r="A8400" t="str">
            <v>I0921</v>
          </cell>
          <cell r="B8400" t="str">
            <v>CUMEEIRA FIBROCIMENTO NORMAL (KALHETA)</v>
          </cell>
          <cell r="C8400" t="str">
            <v>UN</v>
          </cell>
          <cell r="D8400">
            <v>40</v>
          </cell>
        </row>
        <row r="8401">
          <cell r="A8401" t="str">
            <v>I0922</v>
          </cell>
          <cell r="B8401" t="str">
            <v>CUMEEIRA FIBROCIMENTO NORMAL (KALHETAO)</v>
          </cell>
          <cell r="C8401" t="str">
            <v>UN</v>
          </cell>
          <cell r="D8401">
            <v>111.25</v>
          </cell>
        </row>
        <row r="8402">
          <cell r="A8402" t="str">
            <v>I0923</v>
          </cell>
          <cell r="B8402" t="str">
            <v>CUMEEIRA FIBROCIMENTO NORMAL (MAXIPLAC)</v>
          </cell>
          <cell r="C8402" t="str">
            <v>UN</v>
          </cell>
          <cell r="D8402">
            <v>59.19</v>
          </cell>
        </row>
        <row r="8403">
          <cell r="A8403" t="str">
            <v>I0924</v>
          </cell>
          <cell r="B8403" t="str">
            <v>CUMEEIRA FIBROCIMENTO NORMAL (ONDULADA)</v>
          </cell>
          <cell r="C8403" t="str">
            <v>M</v>
          </cell>
          <cell r="D8403">
            <v>31.7</v>
          </cell>
        </row>
        <row r="8404">
          <cell r="A8404" t="str">
            <v>I0925</v>
          </cell>
          <cell r="B8404" t="str">
            <v>CUMEEIRA FIBROCIMENTO UNIVERSAL (ONDULADA)</v>
          </cell>
          <cell r="C8404" t="str">
            <v>M</v>
          </cell>
          <cell r="D8404">
            <v>39.450000000000003</v>
          </cell>
        </row>
        <row r="8405">
          <cell r="A8405" t="str">
            <v>I2296</v>
          </cell>
          <cell r="B8405" t="str">
            <v>CUMEEIRA NORMAL P/TELHA DE 6MM, LARGURA 1.10M</v>
          </cell>
          <cell r="C8405" t="str">
            <v>UN</v>
          </cell>
          <cell r="D8405">
            <v>34.869999999999997</v>
          </cell>
        </row>
        <row r="8406">
          <cell r="A8406" t="str">
            <v>I0926</v>
          </cell>
          <cell r="B8406" t="str">
            <v>CUMEEIRA PARA TELHA CERAMICA</v>
          </cell>
          <cell r="C8406" t="str">
            <v>UN</v>
          </cell>
          <cell r="D8406">
            <v>2.46</v>
          </cell>
        </row>
        <row r="8407">
          <cell r="A8407" t="str">
            <v>I0927</v>
          </cell>
          <cell r="B8407" t="str">
            <v>CUMEEIRA PARA TELHA DE CONCRETO</v>
          </cell>
          <cell r="C8407" t="str">
            <v>UN</v>
          </cell>
          <cell r="D8407">
            <v>18.7</v>
          </cell>
        </row>
        <row r="8408">
          <cell r="A8408" t="str">
            <v>I0928</v>
          </cell>
          <cell r="B8408" t="str">
            <v>CUMEEIRA PARA TELHA DE MADEIRA - NORMAL</v>
          </cell>
          <cell r="C8408" t="str">
            <v>UN</v>
          </cell>
          <cell r="D8408">
            <v>14.26</v>
          </cell>
        </row>
        <row r="8409">
          <cell r="A8409" t="str">
            <v>I0929</v>
          </cell>
          <cell r="B8409" t="str">
            <v>CUMEEIRA TERMOACUSTICA</v>
          </cell>
          <cell r="C8409" t="str">
            <v>UN</v>
          </cell>
          <cell r="D8409">
            <v>68.92</v>
          </cell>
        </row>
        <row r="8410">
          <cell r="A8410" t="str">
            <v>I0930</v>
          </cell>
          <cell r="B8410" t="str">
            <v>CUMEEIRA TIPO ONDULINE (0,90 X 0,50)M</v>
          </cell>
          <cell r="C8410" t="str">
            <v>M</v>
          </cell>
          <cell r="D8410">
            <v>31.4</v>
          </cell>
        </row>
        <row r="8411">
          <cell r="A8411" t="str">
            <v>I1039</v>
          </cell>
          <cell r="B8411" t="str">
            <v>DOMO DE ACRILICO - INDIVIDUAL</v>
          </cell>
          <cell r="C8411" t="str">
            <v>M2</v>
          </cell>
          <cell r="D8411">
            <v>457.67</v>
          </cell>
        </row>
        <row r="8412">
          <cell r="A8412" t="str">
            <v>I1040</v>
          </cell>
          <cell r="B8412" t="str">
            <v>DOMO DE ACRILICO - MODULAR</v>
          </cell>
          <cell r="C8412" t="str">
            <v>M2</v>
          </cell>
          <cell r="D8412">
            <v>516.30999999999995</v>
          </cell>
        </row>
        <row r="8413">
          <cell r="A8413" t="str">
            <v>I1041</v>
          </cell>
          <cell r="B8413" t="str">
            <v>DOMO DE FIBRA DE VIDRO - INDIVIDUAL</v>
          </cell>
          <cell r="C8413" t="str">
            <v>M2</v>
          </cell>
          <cell r="D8413">
            <v>345.88</v>
          </cell>
        </row>
        <row r="8414">
          <cell r="A8414" t="str">
            <v>I1042</v>
          </cell>
          <cell r="B8414" t="str">
            <v>DOMO DE FIBRA DE VIDRO - MODULAR</v>
          </cell>
          <cell r="C8414" t="str">
            <v>M2</v>
          </cell>
          <cell r="D8414">
            <v>559.66999999999996</v>
          </cell>
        </row>
        <row r="8415">
          <cell r="A8415" t="str">
            <v>I1104</v>
          </cell>
          <cell r="B8415" t="str">
            <v>ESPAÇADOR (MAXIPLAC)</v>
          </cell>
          <cell r="C8415" t="str">
            <v>UN</v>
          </cell>
          <cell r="D8415">
            <v>2.0099999999999998</v>
          </cell>
        </row>
        <row r="8416">
          <cell r="A8416" t="str">
            <v>I1161</v>
          </cell>
          <cell r="B8416" t="str">
            <v>FERRAGEM PARA TELHADOS</v>
          </cell>
          <cell r="C8416" t="str">
            <v>KG</v>
          </cell>
          <cell r="D8416">
            <v>10.9</v>
          </cell>
        </row>
        <row r="8417">
          <cell r="A8417" t="str">
            <v>I1182</v>
          </cell>
          <cell r="B8417" t="str">
            <v>FIXADOR DE ABA (KALHETA DELTA)</v>
          </cell>
          <cell r="C8417" t="str">
            <v>UN</v>
          </cell>
          <cell r="D8417">
            <v>1.74</v>
          </cell>
        </row>
        <row r="8418">
          <cell r="A8418" t="str">
            <v>I1183</v>
          </cell>
          <cell r="B8418" t="str">
            <v>FIXADOR DE ABA (KALHETAO)</v>
          </cell>
          <cell r="C8418" t="str">
            <v>UN</v>
          </cell>
          <cell r="D8418">
            <v>2.4700000000000002</v>
          </cell>
        </row>
        <row r="8419">
          <cell r="A8419" t="str">
            <v>I1184</v>
          </cell>
          <cell r="B8419" t="str">
            <v>FIXADOR DE ABAS (MAXIPLAC)</v>
          </cell>
          <cell r="C8419" t="str">
            <v>UN</v>
          </cell>
          <cell r="D8419">
            <v>1.8</v>
          </cell>
        </row>
        <row r="8420">
          <cell r="A8420" t="str">
            <v>I1185</v>
          </cell>
          <cell r="B8420" t="str">
            <v>FIXADOR DE ABAS (MODULADA)</v>
          </cell>
          <cell r="C8420" t="str">
            <v>UN</v>
          </cell>
          <cell r="D8420">
            <v>1.4</v>
          </cell>
        </row>
        <row r="8421">
          <cell r="A8421" t="str">
            <v>I1186</v>
          </cell>
          <cell r="B8421" t="str">
            <v>FIXADOR DE ABAS C/ ANILHA DE PVC</v>
          </cell>
          <cell r="C8421" t="str">
            <v>UN</v>
          </cell>
          <cell r="D8421">
            <v>2.96</v>
          </cell>
        </row>
        <row r="8422">
          <cell r="A8422" t="str">
            <v>I1187</v>
          </cell>
          <cell r="B8422" t="str">
            <v>FIXADOR DE ABAS SIMPLES (CANALETE 90)</v>
          </cell>
          <cell r="C8422" t="str">
            <v>UN</v>
          </cell>
          <cell r="D8422">
            <v>2.44</v>
          </cell>
        </row>
        <row r="8423">
          <cell r="A8423" t="str">
            <v>I1214</v>
          </cell>
          <cell r="B8423" t="str">
            <v>GANCHO CHATO DE 110MM</v>
          </cell>
          <cell r="C8423" t="str">
            <v>UN</v>
          </cell>
          <cell r="D8423">
            <v>1.79</v>
          </cell>
        </row>
        <row r="8424">
          <cell r="A8424" t="str">
            <v>I1215</v>
          </cell>
          <cell r="B8424" t="str">
            <v>GANCHO COM PORCA E ARRUELA</v>
          </cell>
          <cell r="C8424" t="str">
            <v>UN</v>
          </cell>
          <cell r="D8424">
            <v>1.82</v>
          </cell>
        </row>
        <row r="8425">
          <cell r="A8425" t="str">
            <v>I2348</v>
          </cell>
          <cell r="B8425" t="str">
            <v>GANCHO DE 450MM</v>
          </cell>
          <cell r="C8425" t="str">
            <v>UN</v>
          </cell>
          <cell r="D8425">
            <v>2.2999999999999998</v>
          </cell>
        </row>
        <row r="8426">
          <cell r="A8426" t="str">
            <v>I2349</v>
          </cell>
          <cell r="B8426" t="str">
            <v>GANCHO DE 500MM</v>
          </cell>
          <cell r="C8426" t="str">
            <v>UN</v>
          </cell>
          <cell r="D8426">
            <v>3.18</v>
          </cell>
        </row>
        <row r="8427">
          <cell r="A8427" t="str">
            <v>I1216</v>
          </cell>
          <cell r="B8427" t="str">
            <v>GANCHO DE ALUMINIO</v>
          </cell>
          <cell r="C8427" t="str">
            <v>UN</v>
          </cell>
          <cell r="D8427">
            <v>4.3</v>
          </cell>
        </row>
        <row r="8428">
          <cell r="A8428" t="str">
            <v>I1514</v>
          </cell>
          <cell r="B8428" t="str">
            <v>MASSA DE VEDAÇÃO</v>
          </cell>
          <cell r="C8428" t="str">
            <v>KG</v>
          </cell>
          <cell r="D8428">
            <v>29.57</v>
          </cell>
        </row>
        <row r="8429">
          <cell r="A8429" t="str">
            <v>I2398</v>
          </cell>
          <cell r="B8429" t="str">
            <v>PLACA DE VENTILAÇÃO P/TELHA 49</v>
          </cell>
          <cell r="C8429" t="str">
            <v>UN</v>
          </cell>
          <cell r="D8429">
            <v>6.02</v>
          </cell>
        </row>
        <row r="8430">
          <cell r="A8430" t="str">
            <v>I2399</v>
          </cell>
          <cell r="B8430" t="str">
            <v>PLACA DE VENTILAÇÃO P/TELHA 90</v>
          </cell>
          <cell r="C8430" t="str">
            <v>UN</v>
          </cell>
          <cell r="D8430">
            <v>10.3</v>
          </cell>
        </row>
        <row r="8431">
          <cell r="A8431" t="str">
            <v>I1834</v>
          </cell>
          <cell r="B8431" t="str">
            <v>RUFO FIBROCIMENTO (CANALETE 49)</v>
          </cell>
          <cell r="C8431" t="str">
            <v>UN</v>
          </cell>
          <cell r="D8431">
            <v>42.22</v>
          </cell>
        </row>
        <row r="8432">
          <cell r="A8432" t="str">
            <v>I1835</v>
          </cell>
          <cell r="B8432" t="str">
            <v>RUFO FIBROCIMENTO (CANALETE 90)</v>
          </cell>
          <cell r="C8432" t="str">
            <v>UN</v>
          </cell>
          <cell r="D8432">
            <v>51.71</v>
          </cell>
        </row>
        <row r="8433">
          <cell r="A8433" t="str">
            <v>I1836</v>
          </cell>
          <cell r="B8433" t="str">
            <v>RUFO FIBROCIMENTO (MAXIPLAC)</v>
          </cell>
          <cell r="C8433" t="str">
            <v>M</v>
          </cell>
          <cell r="D8433">
            <v>50.38</v>
          </cell>
        </row>
        <row r="8434">
          <cell r="A8434" t="str">
            <v>I1837</v>
          </cell>
          <cell r="B8434" t="str">
            <v>RUFO FIBROCIMENTO (MODULADA)</v>
          </cell>
          <cell r="C8434" t="str">
            <v>UN</v>
          </cell>
          <cell r="D8434">
            <v>41.98</v>
          </cell>
        </row>
        <row r="8435">
          <cell r="A8435" t="str">
            <v>I1838</v>
          </cell>
          <cell r="B8435" t="str">
            <v>RUFO FIBROCIMENTO (ONDULADA)</v>
          </cell>
          <cell r="C8435" t="str">
            <v>UN</v>
          </cell>
          <cell r="D8435">
            <v>49.6</v>
          </cell>
        </row>
        <row r="8436">
          <cell r="A8436" t="str">
            <v>I1895</v>
          </cell>
          <cell r="B8436" t="str">
            <v>SUPORTE DE ABAS SIMPLES (CANELETE 90)</v>
          </cell>
          <cell r="C8436" t="str">
            <v>UN</v>
          </cell>
          <cell r="D8436">
            <v>19.16</v>
          </cell>
        </row>
        <row r="8437">
          <cell r="A8437" t="str">
            <v>I1920</v>
          </cell>
          <cell r="B8437" t="str">
            <v>TALA DE AJUSTE</v>
          </cell>
          <cell r="C8437" t="str">
            <v>UN</v>
          </cell>
          <cell r="D8437">
            <v>0.27</v>
          </cell>
        </row>
        <row r="8438">
          <cell r="A8438" t="str">
            <v>I1932</v>
          </cell>
          <cell r="B8438" t="str">
            <v>TAMPÃO FIBROCIMENTO (CANALETE 90)</v>
          </cell>
          <cell r="C8438" t="str">
            <v>UN</v>
          </cell>
          <cell r="D8438">
            <v>17.03</v>
          </cell>
        </row>
        <row r="8439">
          <cell r="A8439" t="str">
            <v>I1933</v>
          </cell>
          <cell r="B8439" t="str">
            <v>TAMPÃO FIBROCIMENTO (KALHETA DELTA)</v>
          </cell>
          <cell r="C8439" t="str">
            <v>UN</v>
          </cell>
          <cell r="D8439">
            <v>14.86</v>
          </cell>
        </row>
        <row r="8440">
          <cell r="A8440" t="str">
            <v>I1934</v>
          </cell>
          <cell r="B8440" t="str">
            <v>TAMPÃO FIBROCIMENTO (KALHETÃO)</v>
          </cell>
          <cell r="C8440" t="str">
            <v>UN</v>
          </cell>
          <cell r="D8440">
            <v>17.04</v>
          </cell>
        </row>
        <row r="8441">
          <cell r="A8441" t="str">
            <v>I9141</v>
          </cell>
          <cell r="B8441" t="str">
            <v>TELHA ALUMINIO ONDULADA, ALTURA = *18* MM, E = 0,7 MM</v>
          </cell>
          <cell r="C8441" t="str">
            <v>M2</v>
          </cell>
          <cell r="D8441">
            <v>39.6</v>
          </cell>
        </row>
        <row r="8442">
          <cell r="A8442" t="str">
            <v>I2041</v>
          </cell>
          <cell r="B8442" t="str">
            <v>TELHA ALUMÍNIO, MIOLO POLIURETANO, T+ L</v>
          </cell>
          <cell r="C8442" t="str">
            <v>M2</v>
          </cell>
          <cell r="D8442">
            <v>109.13</v>
          </cell>
        </row>
        <row r="8443">
          <cell r="A8443" t="str">
            <v>I2042</v>
          </cell>
          <cell r="B8443" t="str">
            <v>TELHA ALUMÍNIO, MIOLO POLIURETANO, T+T</v>
          </cell>
          <cell r="C8443" t="str">
            <v>M2</v>
          </cell>
          <cell r="D8443">
            <v>109.13</v>
          </cell>
        </row>
        <row r="8444">
          <cell r="A8444" t="str">
            <v>I2437</v>
          </cell>
          <cell r="B8444" t="str">
            <v>TELHA CANALETE 49 EM FIBROCIMENTO DE 4.00M</v>
          </cell>
          <cell r="C8444" t="str">
            <v>UN</v>
          </cell>
          <cell r="D8444">
            <v>177.71</v>
          </cell>
        </row>
        <row r="8445">
          <cell r="A8445" t="str">
            <v>I2438</v>
          </cell>
          <cell r="B8445" t="str">
            <v>TELHA CANALETE 90 EM FIBROCIMENTO DE 6.00M</v>
          </cell>
          <cell r="C8445" t="str">
            <v>UN</v>
          </cell>
          <cell r="D8445">
            <v>447.66</v>
          </cell>
        </row>
        <row r="8446">
          <cell r="A8446" t="str">
            <v>I2043</v>
          </cell>
          <cell r="B8446" t="str">
            <v>TELHA CERÂMICA , TIPO CANAL C/ ESBARRO"TIMON"</v>
          </cell>
          <cell r="C8446" t="str">
            <v>UN</v>
          </cell>
          <cell r="D8446">
            <v>1.62</v>
          </cell>
        </row>
        <row r="8447">
          <cell r="A8447" t="str">
            <v>I2045</v>
          </cell>
          <cell r="B8447" t="str">
            <v>TELHA CERÂMICA COLONIAL</v>
          </cell>
          <cell r="C8447" t="str">
            <v>UN</v>
          </cell>
          <cell r="D8447">
            <v>0.71</v>
          </cell>
        </row>
        <row r="8448">
          <cell r="A8448" t="str">
            <v>I2044</v>
          </cell>
          <cell r="B8448" t="str">
            <v>TELHA CERÂMICA FRANCESA</v>
          </cell>
          <cell r="C8448" t="str">
            <v>UN</v>
          </cell>
          <cell r="D8448">
            <v>1.05</v>
          </cell>
        </row>
        <row r="8449">
          <cell r="A8449" t="str">
            <v>I2046</v>
          </cell>
          <cell r="B8449" t="str">
            <v>TELHA CERÂMICA PLAN</v>
          </cell>
          <cell r="C8449" t="str">
            <v>UN</v>
          </cell>
          <cell r="D8449">
            <v>0.6</v>
          </cell>
        </row>
        <row r="8450">
          <cell r="A8450" t="str">
            <v>I2047</v>
          </cell>
          <cell r="B8450" t="str">
            <v>TELHA CERÂMICA,TIPO RETANGULAR C/ ESBARRO"TIMON"</v>
          </cell>
          <cell r="C8450" t="str">
            <v>UN</v>
          </cell>
          <cell r="D8450">
            <v>1.93</v>
          </cell>
        </row>
        <row r="8451">
          <cell r="A8451" t="str">
            <v>I2048</v>
          </cell>
          <cell r="B8451" t="str">
            <v>TELHA DE ALUMÍNIO</v>
          </cell>
          <cell r="C8451" t="str">
            <v>KG</v>
          </cell>
          <cell r="D8451">
            <v>30.12</v>
          </cell>
        </row>
        <row r="8452">
          <cell r="A8452" t="str">
            <v>I8434</v>
          </cell>
          <cell r="B8452" t="str">
            <v>TELHA DE ALUMÍNIO, TRAPEZOIDAL e = 0,7mm</v>
          </cell>
          <cell r="C8452" t="str">
            <v>M2</v>
          </cell>
          <cell r="D8452">
            <v>36.909999999999997</v>
          </cell>
        </row>
        <row r="8453">
          <cell r="A8453" t="str">
            <v>I2049</v>
          </cell>
          <cell r="B8453" t="str">
            <v>TELHA DE CONCRETO 330X419MM</v>
          </cell>
          <cell r="C8453" t="str">
            <v>UN</v>
          </cell>
          <cell r="D8453">
            <v>2.35</v>
          </cell>
        </row>
        <row r="8454">
          <cell r="A8454" t="str">
            <v>I2440</v>
          </cell>
          <cell r="B8454" t="str">
            <v>TELHA DE FIBROCIMENTO DE 4MM (0.50 x 2.44M)</v>
          </cell>
          <cell r="C8454" t="str">
            <v>UN</v>
          </cell>
          <cell r="D8454">
            <v>19.64</v>
          </cell>
        </row>
        <row r="8455">
          <cell r="A8455" t="str">
            <v>I2050</v>
          </cell>
          <cell r="B8455" t="str">
            <v>TELHA DE FIBROCIMENTO MAXIPLAC 6MM</v>
          </cell>
          <cell r="C8455" t="str">
            <v>M2</v>
          </cell>
          <cell r="D8455">
            <v>7.88</v>
          </cell>
        </row>
        <row r="8456">
          <cell r="A8456" t="str">
            <v>I2051</v>
          </cell>
          <cell r="B8456" t="str">
            <v>TELHA DE FIBROCIMENTO ONDULADA - 4MM</v>
          </cell>
          <cell r="C8456" t="str">
            <v>M2</v>
          </cell>
          <cell r="D8456">
            <v>16.100000000000001</v>
          </cell>
        </row>
        <row r="8457">
          <cell r="A8457" t="str">
            <v>I2441</v>
          </cell>
          <cell r="B8457" t="str">
            <v>TELHA DE FIBROCIMENTO ONDULADA 6MM (1.10 x 1.83M)</v>
          </cell>
          <cell r="C8457" t="str">
            <v>UN</v>
          </cell>
          <cell r="D8457">
            <v>56</v>
          </cell>
        </row>
        <row r="8458">
          <cell r="A8458" t="str">
            <v>I2052</v>
          </cell>
          <cell r="B8458" t="str">
            <v>TELHA DE MADEIRA COMPENSADA - ONDULADA</v>
          </cell>
          <cell r="C8458" t="str">
            <v>M2</v>
          </cell>
          <cell r="D8458">
            <v>19.510000000000002</v>
          </cell>
        </row>
        <row r="8459">
          <cell r="A8459" t="str">
            <v>I2053</v>
          </cell>
          <cell r="B8459" t="str">
            <v>TELHA DE POLIESTER ONDULADA</v>
          </cell>
          <cell r="C8459" t="str">
            <v>M2</v>
          </cell>
          <cell r="D8459">
            <v>19.37</v>
          </cell>
        </row>
        <row r="8460">
          <cell r="A8460" t="str">
            <v>I2054</v>
          </cell>
          <cell r="B8460" t="str">
            <v>TELHA FIBROCIMENTO CANALETE 49</v>
          </cell>
          <cell r="C8460" t="str">
            <v>M2</v>
          </cell>
          <cell r="D8460">
            <v>85.55</v>
          </cell>
        </row>
        <row r="8461">
          <cell r="A8461" t="str">
            <v>I2055</v>
          </cell>
          <cell r="B8461" t="str">
            <v>TELHA FIBROCIMENTO CANALETE 90</v>
          </cell>
          <cell r="C8461" t="str">
            <v>M2</v>
          </cell>
          <cell r="D8461">
            <v>104.97</v>
          </cell>
        </row>
        <row r="8462">
          <cell r="A8462" t="str">
            <v>I2056</v>
          </cell>
          <cell r="B8462" t="str">
            <v>TELHA FIBROCIMENTO KALHETA DELTA</v>
          </cell>
          <cell r="C8462" t="str">
            <v>M2</v>
          </cell>
          <cell r="D8462">
            <v>105.45</v>
          </cell>
        </row>
        <row r="8463">
          <cell r="A8463" t="str">
            <v>I2057</v>
          </cell>
          <cell r="B8463" t="str">
            <v>TELHA FIBROCIMENTO KALHETAO</v>
          </cell>
          <cell r="C8463" t="str">
            <v>M2</v>
          </cell>
          <cell r="D8463">
            <v>83.61</v>
          </cell>
        </row>
        <row r="8464">
          <cell r="A8464" t="str">
            <v>I2058</v>
          </cell>
          <cell r="B8464" t="str">
            <v>TELHA FIBROCIMENTO MODULADA</v>
          </cell>
          <cell r="C8464" t="str">
            <v>M2</v>
          </cell>
          <cell r="D8464">
            <v>96.03</v>
          </cell>
        </row>
        <row r="8465">
          <cell r="A8465" t="str">
            <v>I2059</v>
          </cell>
          <cell r="B8465" t="str">
            <v>TELHA FIBROCIMENTO ONDULADA - 6MM</v>
          </cell>
          <cell r="C8465" t="str">
            <v>M2</v>
          </cell>
          <cell r="D8465">
            <v>27.77</v>
          </cell>
        </row>
        <row r="8466">
          <cell r="A8466" t="str">
            <v>I6814</v>
          </cell>
          <cell r="B8466" t="str">
            <v>TELHA FIBROCIMENTO ONDULADA - 8MM</v>
          </cell>
          <cell r="C8466" t="str">
            <v>M2</v>
          </cell>
          <cell r="D8466">
            <v>38.44</v>
          </cell>
        </row>
        <row r="8467">
          <cell r="A8467" t="str">
            <v>I2060</v>
          </cell>
          <cell r="B8467" t="str">
            <v>TELHA FIBROCIMENTO VOGATEX</v>
          </cell>
          <cell r="C8467" t="str">
            <v>M2</v>
          </cell>
          <cell r="D8467">
            <v>8.5</v>
          </cell>
        </row>
        <row r="8468">
          <cell r="A8468" t="str">
            <v>I2061</v>
          </cell>
          <cell r="B8468" t="str">
            <v>TELHA ONDULADA DE PVC RIGIDO</v>
          </cell>
          <cell r="C8468" t="str">
            <v>M2</v>
          </cell>
          <cell r="D8468">
            <v>40.15</v>
          </cell>
        </row>
        <row r="8469">
          <cell r="A8469" t="str">
            <v>I2062</v>
          </cell>
          <cell r="B8469" t="str">
            <v>TELHA TERMOACUSTICA</v>
          </cell>
          <cell r="C8469" t="str">
            <v>M2</v>
          </cell>
          <cell r="D8469">
            <v>113.79</v>
          </cell>
        </row>
        <row r="8470">
          <cell r="A8470" t="str">
            <v>I2063</v>
          </cell>
          <cell r="B8470" t="str">
            <v>TELHA TIPO ONDULINE</v>
          </cell>
          <cell r="C8470" t="str">
            <v>M2</v>
          </cell>
          <cell r="D8470">
            <v>24.59</v>
          </cell>
        </row>
        <row r="8471">
          <cell r="A8471" t="str">
            <v>I2064</v>
          </cell>
          <cell r="B8471" t="str">
            <v>TELHA TRANSPARENTE ONDULADA</v>
          </cell>
          <cell r="C8471" t="str">
            <v>M2</v>
          </cell>
          <cell r="D8471">
            <v>33.020000000000003</v>
          </cell>
        </row>
        <row r="8472">
          <cell r="A8472" t="str">
            <v>I2067</v>
          </cell>
          <cell r="B8472" t="str">
            <v>TELHA ZINCADA PRE-PINTADA C/ MONTAGEM KP-120</v>
          </cell>
          <cell r="C8472" t="str">
            <v>M2</v>
          </cell>
          <cell r="D8472">
            <v>213.52</v>
          </cell>
        </row>
        <row r="8473">
          <cell r="A8473" t="str">
            <v>I2068</v>
          </cell>
          <cell r="B8473" t="str">
            <v>TELHA ZINCADA PRE-PINTADA C/ MONTAGEM KP-135</v>
          </cell>
          <cell r="C8473" t="str">
            <v>M2</v>
          </cell>
          <cell r="D8473">
            <v>185.11</v>
          </cell>
        </row>
        <row r="8474">
          <cell r="A8474" t="str">
            <v>I2069</v>
          </cell>
          <cell r="B8474" t="str">
            <v>TELHA ZINCADA PRE-PINTADA C/ MONTAGEM KP-150</v>
          </cell>
          <cell r="C8474" t="str">
            <v>M2</v>
          </cell>
          <cell r="D8474">
            <v>169.64</v>
          </cell>
        </row>
        <row r="8475">
          <cell r="A8475" t="str">
            <v>I2065</v>
          </cell>
          <cell r="B8475" t="str">
            <v>TELHA ZINCADA PRE-PINTADA C/ MONTAGEM KP-90</v>
          </cell>
          <cell r="C8475" t="str">
            <v>M2</v>
          </cell>
          <cell r="D8475">
            <v>104.92</v>
          </cell>
        </row>
        <row r="8476">
          <cell r="A8476" t="str">
            <v>I2066</v>
          </cell>
          <cell r="B8476" t="str">
            <v>TELHA ZINCADA PRE-PINTADA C/ MONTAGEM MK-90</v>
          </cell>
          <cell r="C8476" t="str">
            <v>M2</v>
          </cell>
          <cell r="D8476">
            <v>104.92</v>
          </cell>
        </row>
        <row r="8477">
          <cell r="A8477" t="str">
            <v>I2102</v>
          </cell>
          <cell r="B8477" t="str">
            <v>TIRANTE COMPLETO (KALHETAO)</v>
          </cell>
          <cell r="C8477" t="str">
            <v>UN</v>
          </cell>
          <cell r="D8477">
            <v>34.130000000000003</v>
          </cell>
        </row>
        <row r="8478">
          <cell r="A8478" t="str">
            <v>I2103</v>
          </cell>
          <cell r="B8478" t="str">
            <v>TIRANTE DE CONTRA VENTAMENTO P/TELHAS ESTRUT.</v>
          </cell>
          <cell r="C8478" t="str">
            <v>UN</v>
          </cell>
          <cell r="D8478">
            <v>34.75</v>
          </cell>
        </row>
        <row r="8479">
          <cell r="A8479" t="str">
            <v xml:space="preserve"> TINTAS</v>
          </cell>
          <cell r="B8479">
            <v>0</v>
          </cell>
          <cell r="C8479">
            <v>0</v>
          </cell>
          <cell r="D8479">
            <v>0</v>
          </cell>
        </row>
        <row r="8480">
          <cell r="A8480" t="str">
            <v>Insumo</v>
          </cell>
          <cell r="B8480" t="str">
            <v>Descrição</v>
          </cell>
          <cell r="C8480" t="str">
            <v>Unidade</v>
          </cell>
          <cell r="D8480" t="str">
            <v>Valor (R$)</v>
          </cell>
        </row>
        <row r="8481">
          <cell r="A8481" t="str">
            <v>I0035</v>
          </cell>
          <cell r="B8481" t="str">
            <v>AGUARRAZ MINERAL</v>
          </cell>
          <cell r="C8481" t="str">
            <v>L</v>
          </cell>
          <cell r="D8481">
            <v>17.190000000000001</v>
          </cell>
        </row>
        <row r="8482">
          <cell r="A8482" t="str">
            <v>I0052</v>
          </cell>
          <cell r="B8482" t="str">
            <v>AMONIA</v>
          </cell>
          <cell r="C8482" t="str">
            <v>L</v>
          </cell>
          <cell r="D8482">
            <v>4.8499999999999996</v>
          </cell>
        </row>
        <row r="8483">
          <cell r="A8483" t="str">
            <v>I0440</v>
          </cell>
          <cell r="B8483" t="str">
            <v>CAL EM PO PARA PINTURA</v>
          </cell>
          <cell r="C8483" t="str">
            <v>KG</v>
          </cell>
          <cell r="D8483">
            <v>1.1499999999999999</v>
          </cell>
        </row>
        <row r="8484">
          <cell r="A8484" t="str">
            <v>I0817</v>
          </cell>
          <cell r="B8484" t="str">
            <v>COLA PARA PINTURA</v>
          </cell>
          <cell r="C8484" t="str">
            <v>KG</v>
          </cell>
          <cell r="D8484">
            <v>13.86</v>
          </cell>
        </row>
        <row r="8485">
          <cell r="A8485" t="str">
            <v>I0854</v>
          </cell>
          <cell r="B8485" t="str">
            <v>CONSERVADO "P" , IMPERMEAVEL</v>
          </cell>
          <cell r="C8485" t="str">
            <v>KG</v>
          </cell>
          <cell r="D8485">
            <v>3.15</v>
          </cell>
        </row>
        <row r="8486">
          <cell r="A8486" t="str">
            <v>I1613</v>
          </cell>
          <cell r="B8486" t="str">
            <v>CUPINICIDA (PENTOX OU SIMILAR) P/ MADEIRAS</v>
          </cell>
          <cell r="C8486" t="str">
            <v>L</v>
          </cell>
          <cell r="D8486">
            <v>21.21</v>
          </cell>
        </row>
        <row r="8487">
          <cell r="A8487" t="str">
            <v>I1251</v>
          </cell>
          <cell r="B8487" t="str">
            <v>CUPINICIDA TIPO "JINO CUPIM" E "PENETROL"</v>
          </cell>
          <cell r="C8487" t="str">
            <v>L</v>
          </cell>
          <cell r="D8487">
            <v>21.21</v>
          </cell>
        </row>
        <row r="8488">
          <cell r="A8488" t="str">
            <v>I1099</v>
          </cell>
          <cell r="B8488" t="str">
            <v>ESMALTE A BASE DE BORRACHA CLORADA</v>
          </cell>
          <cell r="C8488" t="str">
            <v>L</v>
          </cell>
          <cell r="D8488">
            <v>57.08</v>
          </cell>
        </row>
        <row r="8489">
          <cell r="A8489" t="str">
            <v>I1100</v>
          </cell>
          <cell r="B8489" t="str">
            <v>ESMALTE SINTETICO</v>
          </cell>
          <cell r="C8489" t="str">
            <v>L</v>
          </cell>
          <cell r="D8489">
            <v>24.99</v>
          </cell>
        </row>
        <row r="8490">
          <cell r="A8490" t="str">
            <v>I1178</v>
          </cell>
          <cell r="B8490" t="str">
            <v>FITA CREPE 16MM</v>
          </cell>
          <cell r="C8490" t="str">
            <v>M</v>
          </cell>
          <cell r="D8490">
            <v>0.23</v>
          </cell>
        </row>
        <row r="8491">
          <cell r="A8491" t="str">
            <v>I1199</v>
          </cell>
          <cell r="B8491" t="str">
            <v>FUNDO BRANCO FOSCO NIVELADOR P/ MADEIRAS</v>
          </cell>
          <cell r="C8491" t="str">
            <v>L</v>
          </cell>
          <cell r="D8491">
            <v>12.68</v>
          </cell>
        </row>
        <row r="8492">
          <cell r="A8492" t="str">
            <v>I1200</v>
          </cell>
          <cell r="B8492" t="str">
            <v>FUNDO OXIDO DE FERRO</v>
          </cell>
          <cell r="C8492" t="str">
            <v>L</v>
          </cell>
          <cell r="D8492">
            <v>23.94</v>
          </cell>
        </row>
        <row r="8493">
          <cell r="A8493" t="str">
            <v>I1201</v>
          </cell>
          <cell r="B8493" t="str">
            <v>FUNDO PRIMER PARA CONCRETO</v>
          </cell>
          <cell r="C8493" t="str">
            <v>L</v>
          </cell>
          <cell r="D8493">
            <v>11.07</v>
          </cell>
        </row>
        <row r="8494">
          <cell r="A8494" t="str">
            <v>I2353</v>
          </cell>
          <cell r="B8494" t="str">
            <v>HIDRACOR</v>
          </cell>
          <cell r="C8494" t="str">
            <v>KG</v>
          </cell>
          <cell r="D8494">
            <v>1.1499999999999999</v>
          </cell>
        </row>
        <row r="8495">
          <cell r="A8495" t="str">
            <v>I2355</v>
          </cell>
          <cell r="B8495" t="str">
            <v>INIBIDOR DE CORROSÃO MIGRATÓRIO MCI2020</v>
          </cell>
          <cell r="C8495" t="str">
            <v>L</v>
          </cell>
          <cell r="D8495">
            <v>30.87</v>
          </cell>
        </row>
        <row r="8496">
          <cell r="A8496" t="str">
            <v>I6165</v>
          </cell>
          <cell r="B8496" t="str">
            <v>LIQUIBRILHO INCOLOR</v>
          </cell>
          <cell r="C8496" t="str">
            <v>L</v>
          </cell>
          <cell r="D8496">
            <v>17.149999999999999</v>
          </cell>
        </row>
        <row r="8497">
          <cell r="A8497" t="str">
            <v>I1345</v>
          </cell>
          <cell r="B8497" t="str">
            <v>LIXA DE CARBURETO DE SILÍCIO DE 7''</v>
          </cell>
          <cell r="C8497" t="str">
            <v>UN</v>
          </cell>
          <cell r="D8497">
            <v>3.94</v>
          </cell>
        </row>
        <row r="8498">
          <cell r="A8498" t="str">
            <v>I1346</v>
          </cell>
          <cell r="B8498" t="str">
            <v>LIXA PARA FERRO</v>
          </cell>
          <cell r="C8498" t="str">
            <v>UN</v>
          </cell>
          <cell r="D8498">
            <v>1.69</v>
          </cell>
        </row>
        <row r="8499">
          <cell r="A8499" t="str">
            <v>I1347</v>
          </cell>
          <cell r="B8499" t="str">
            <v>LIXA PARA MADEIRA/MASSA</v>
          </cell>
          <cell r="C8499" t="str">
            <v>UN</v>
          </cell>
          <cell r="D8499">
            <v>0.55000000000000004</v>
          </cell>
        </row>
        <row r="8500">
          <cell r="A8500" t="str">
            <v>I1488</v>
          </cell>
          <cell r="B8500" t="str">
            <v>LÍQUIDO PREPARADOR DE SUPERFICIES</v>
          </cell>
          <cell r="C8500" t="str">
            <v>L</v>
          </cell>
          <cell r="D8500">
            <v>11.91</v>
          </cell>
        </row>
        <row r="8501">
          <cell r="A8501" t="str">
            <v>I1489</v>
          </cell>
          <cell r="B8501" t="str">
            <v>LÍQUIDO SELADOR IF</v>
          </cell>
          <cell r="C8501" t="str">
            <v>L</v>
          </cell>
          <cell r="D8501">
            <v>7.1</v>
          </cell>
        </row>
        <row r="8502">
          <cell r="A8502" t="str">
            <v>I1490</v>
          </cell>
          <cell r="B8502" t="str">
            <v>LÍQUIDO SELADOR PARA PINTURA LATEX</v>
          </cell>
          <cell r="C8502" t="str">
            <v>L</v>
          </cell>
          <cell r="D8502">
            <v>12.08</v>
          </cell>
        </row>
        <row r="8503">
          <cell r="A8503" t="str">
            <v>I1510</v>
          </cell>
          <cell r="B8503" t="str">
            <v>MASSA A BASE DE EPOXI</v>
          </cell>
          <cell r="C8503" t="str">
            <v>KG</v>
          </cell>
          <cell r="D8503">
            <v>2.87</v>
          </cell>
        </row>
        <row r="8504">
          <cell r="A8504" t="str">
            <v>I1511</v>
          </cell>
          <cell r="B8504" t="str">
            <v>MASSA ACRILICA PARA PINTURA LATEX</v>
          </cell>
          <cell r="C8504" t="str">
            <v>KG</v>
          </cell>
          <cell r="D8504">
            <v>4.78</v>
          </cell>
        </row>
        <row r="8505">
          <cell r="A8505" t="str">
            <v>I1512</v>
          </cell>
          <cell r="B8505" t="str">
            <v>MASSA CORRIDA A BASE DE OLEO</v>
          </cell>
          <cell r="C8505" t="str">
            <v>KG</v>
          </cell>
          <cell r="D8505">
            <v>9.1</v>
          </cell>
        </row>
        <row r="8506">
          <cell r="A8506" t="str">
            <v>I1513</v>
          </cell>
          <cell r="B8506" t="str">
            <v>MASSA CORRIDA A BASE DE PVA</v>
          </cell>
          <cell r="C8506" t="str">
            <v>KG</v>
          </cell>
          <cell r="D8506">
            <v>2.92</v>
          </cell>
        </row>
        <row r="8507">
          <cell r="A8507" t="str">
            <v>I1650</v>
          </cell>
          <cell r="B8507" t="str">
            <v>PIGMENTO PARA TINTA</v>
          </cell>
          <cell r="C8507" t="str">
            <v>KG</v>
          </cell>
          <cell r="D8507">
            <v>13.91</v>
          </cell>
        </row>
        <row r="8508">
          <cell r="A8508" t="str">
            <v>I1734</v>
          </cell>
          <cell r="B8508" t="str">
            <v>PRIMER A BASE DE BORRACHA CLORADA</v>
          </cell>
          <cell r="C8508" t="str">
            <v>L</v>
          </cell>
          <cell r="D8508">
            <v>49.53</v>
          </cell>
        </row>
        <row r="8509">
          <cell r="A8509" t="str">
            <v>I1735</v>
          </cell>
          <cell r="B8509" t="str">
            <v>PRIMER A BASE DE EPOXI</v>
          </cell>
          <cell r="C8509" t="str">
            <v>L</v>
          </cell>
          <cell r="D8509">
            <v>53.03</v>
          </cell>
        </row>
        <row r="8510">
          <cell r="A8510" t="str">
            <v>I1736</v>
          </cell>
          <cell r="B8510" t="str">
            <v>PRIMER PARA MANTA FK</v>
          </cell>
          <cell r="C8510" t="str">
            <v>KG</v>
          </cell>
          <cell r="D8510">
            <v>12.61</v>
          </cell>
        </row>
        <row r="8511">
          <cell r="A8511" t="str">
            <v>I1737</v>
          </cell>
          <cell r="B8511" t="str">
            <v>PRIMER SINTÉTICO</v>
          </cell>
          <cell r="C8511" t="str">
            <v>L</v>
          </cell>
          <cell r="D8511">
            <v>25.35</v>
          </cell>
        </row>
        <row r="8512">
          <cell r="A8512" t="str">
            <v>I9394</v>
          </cell>
          <cell r="B8512" t="str">
            <v>REMOVEDOR DE TINTA OLEO/ESMALTE VERNIZ</v>
          </cell>
          <cell r="C8512" t="str">
            <v>L</v>
          </cell>
          <cell r="D8512">
            <v>46.22</v>
          </cell>
        </row>
        <row r="8513">
          <cell r="A8513" t="str">
            <v>I1818</v>
          </cell>
          <cell r="B8513" t="str">
            <v>RESINA ACRÍLICA</v>
          </cell>
          <cell r="C8513" t="str">
            <v>L</v>
          </cell>
          <cell r="D8513">
            <v>28.48</v>
          </cell>
        </row>
        <row r="8514">
          <cell r="A8514" t="str">
            <v>I1819</v>
          </cell>
          <cell r="B8514" t="str">
            <v>RESINA DE EPÓXI</v>
          </cell>
          <cell r="C8514" t="str">
            <v>KG</v>
          </cell>
          <cell r="D8514">
            <v>30.65</v>
          </cell>
        </row>
        <row r="8515">
          <cell r="A8515" t="str">
            <v>I1856</v>
          </cell>
          <cell r="B8515" t="str">
            <v>SELADOR ACRÍLICO</v>
          </cell>
          <cell r="C8515" t="str">
            <v>L</v>
          </cell>
          <cell r="D8515">
            <v>13.32</v>
          </cell>
        </row>
        <row r="8516">
          <cell r="A8516" t="str">
            <v>I1857</v>
          </cell>
          <cell r="B8516" t="str">
            <v>SELADOR ACRÍLICO P/CONCRETO</v>
          </cell>
          <cell r="C8516" t="str">
            <v>L</v>
          </cell>
          <cell r="D8516">
            <v>22.52</v>
          </cell>
        </row>
        <row r="8517">
          <cell r="A8517" t="str">
            <v>I1869</v>
          </cell>
          <cell r="B8517" t="str">
            <v>SINTECO P/ PISOS DE MADEIRA</v>
          </cell>
          <cell r="C8517" t="str">
            <v>L</v>
          </cell>
          <cell r="D8517">
            <v>29.7</v>
          </cell>
        </row>
        <row r="8518">
          <cell r="A8518" t="str">
            <v>I1871</v>
          </cell>
          <cell r="B8518" t="str">
            <v>SODA CAUSTICA</v>
          </cell>
          <cell r="C8518" t="str">
            <v>KG</v>
          </cell>
          <cell r="D8518">
            <v>12.56</v>
          </cell>
        </row>
        <row r="8519">
          <cell r="A8519" t="str">
            <v>I2425</v>
          </cell>
          <cell r="B8519" t="str">
            <v>SOLVENTE</v>
          </cell>
          <cell r="C8519" t="str">
            <v>L</v>
          </cell>
          <cell r="D8519">
            <v>13.49</v>
          </cell>
        </row>
        <row r="8520">
          <cell r="A8520" t="str">
            <v>I2426</v>
          </cell>
          <cell r="B8520" t="str">
            <v>SOLVENTE P/RESINA POLIURETANA</v>
          </cell>
          <cell r="C8520" t="str">
            <v>L</v>
          </cell>
          <cell r="D8520">
            <v>19.649999999999999</v>
          </cell>
        </row>
        <row r="8521">
          <cell r="A8521" t="str">
            <v>I1890</v>
          </cell>
          <cell r="B8521" t="str">
            <v>SOLVENTE P/TINTA EPOXI E BORRACHA CLORADA</v>
          </cell>
          <cell r="C8521" t="str">
            <v>L</v>
          </cell>
          <cell r="D8521">
            <v>39.909999999999997</v>
          </cell>
        </row>
        <row r="8522">
          <cell r="A8522" t="str">
            <v>I2496</v>
          </cell>
          <cell r="B8522" t="str">
            <v>SUPERCAL</v>
          </cell>
          <cell r="C8522" t="str">
            <v>KG</v>
          </cell>
          <cell r="D8522">
            <v>1.1499999999999999</v>
          </cell>
        </row>
        <row r="8523">
          <cell r="A8523" t="str">
            <v>I2079</v>
          </cell>
          <cell r="B8523" t="str">
            <v>TEXTURA ACRÍLICA</v>
          </cell>
          <cell r="C8523" t="str">
            <v>KG</v>
          </cell>
          <cell r="D8523">
            <v>7.63</v>
          </cell>
        </row>
        <row r="8524">
          <cell r="A8524" t="str">
            <v>I2083</v>
          </cell>
          <cell r="B8524" t="str">
            <v>TINTA 100% ACRÍLICA</v>
          </cell>
          <cell r="C8524" t="str">
            <v>L</v>
          </cell>
          <cell r="D8524">
            <v>24.59</v>
          </cell>
        </row>
        <row r="8525">
          <cell r="A8525" t="str">
            <v>I2084</v>
          </cell>
          <cell r="B8525" t="str">
            <v>TINTA A BASE DE EMULSÃO ACRÍLICA (PARA PISOS)</v>
          </cell>
          <cell r="C8525" t="str">
            <v>L</v>
          </cell>
          <cell r="D8525">
            <v>16.399999999999999</v>
          </cell>
        </row>
        <row r="8526">
          <cell r="A8526" t="str">
            <v>I2085</v>
          </cell>
          <cell r="B8526" t="str">
            <v>TINTA ACRÍLICA C/QUARTZO P/PISO</v>
          </cell>
          <cell r="C8526" t="str">
            <v>L</v>
          </cell>
          <cell r="D8526">
            <v>13.23</v>
          </cell>
        </row>
        <row r="8527">
          <cell r="A8527" t="str">
            <v>I2086</v>
          </cell>
          <cell r="B8527" t="str">
            <v>TINTA ALUMÍNIO DE BASE ASFÁLTICA</v>
          </cell>
          <cell r="C8527" t="str">
            <v>L</v>
          </cell>
          <cell r="D8527">
            <v>29.47</v>
          </cell>
        </row>
        <row r="8528">
          <cell r="A8528" t="str">
            <v>I2087</v>
          </cell>
          <cell r="B8528" t="str">
            <v>TINTA ALUMÍNIO SINTÉTICO</v>
          </cell>
          <cell r="C8528" t="str">
            <v>L</v>
          </cell>
          <cell r="D8528">
            <v>32.380000000000003</v>
          </cell>
        </row>
        <row r="8529">
          <cell r="A8529" t="str">
            <v>I8428</v>
          </cell>
          <cell r="B8529" t="str">
            <v>TINTA ANTI-CORROSIVA</v>
          </cell>
          <cell r="C8529" t="str">
            <v>L</v>
          </cell>
          <cell r="D8529">
            <v>26.04</v>
          </cell>
        </row>
        <row r="8530">
          <cell r="A8530" t="str">
            <v>I2088</v>
          </cell>
          <cell r="B8530" t="str">
            <v>TINTA ANTIFLAMA</v>
          </cell>
          <cell r="C8530" t="str">
            <v>L</v>
          </cell>
          <cell r="D8530">
            <v>46.96</v>
          </cell>
        </row>
        <row r="8531">
          <cell r="A8531" t="str">
            <v>I2089</v>
          </cell>
          <cell r="B8531" t="str">
            <v>TINTA ASFÁLTICA</v>
          </cell>
          <cell r="C8531" t="str">
            <v>KG</v>
          </cell>
          <cell r="D8531">
            <v>8.93</v>
          </cell>
        </row>
        <row r="8532">
          <cell r="A8532" t="str">
            <v>I2091</v>
          </cell>
          <cell r="B8532" t="str">
            <v>TINTA BETUMINOSA</v>
          </cell>
          <cell r="C8532" t="str">
            <v>L</v>
          </cell>
          <cell r="D8532">
            <v>15.61</v>
          </cell>
        </row>
        <row r="8533">
          <cell r="A8533" t="str">
            <v>I2093</v>
          </cell>
          <cell r="B8533" t="str">
            <v>TINTA EPOXI PARA ACABAMENTO</v>
          </cell>
          <cell r="C8533" t="str">
            <v>L</v>
          </cell>
          <cell r="D8533">
            <v>49.8</v>
          </cell>
        </row>
        <row r="8534">
          <cell r="A8534" t="str">
            <v>I2094</v>
          </cell>
          <cell r="B8534" t="str">
            <v>TINTA EPOXI PARA FUNDO (PRIMER)</v>
          </cell>
          <cell r="C8534" t="str">
            <v>L</v>
          </cell>
          <cell r="D8534">
            <v>42</v>
          </cell>
        </row>
        <row r="8535">
          <cell r="A8535" t="str">
            <v>I2500</v>
          </cell>
          <cell r="B8535" t="str">
            <v>TINTA ESMALTE SINTETICO</v>
          </cell>
          <cell r="C8535" t="str">
            <v>L</v>
          </cell>
          <cell r="D8535">
            <v>24.93</v>
          </cell>
        </row>
        <row r="8536">
          <cell r="A8536" t="str">
            <v>I2095</v>
          </cell>
          <cell r="B8536" t="str">
            <v>TINTA GRAFITE</v>
          </cell>
          <cell r="C8536" t="str">
            <v>L</v>
          </cell>
          <cell r="D8536">
            <v>26.7</v>
          </cell>
        </row>
        <row r="8537">
          <cell r="A8537" t="str">
            <v>I2096</v>
          </cell>
          <cell r="B8537" t="str">
            <v>TINTA LATEX</v>
          </cell>
          <cell r="C8537" t="str">
            <v>L</v>
          </cell>
          <cell r="D8537">
            <v>21.25</v>
          </cell>
        </row>
        <row r="8538">
          <cell r="A8538" t="str">
            <v>I2097</v>
          </cell>
          <cell r="B8538" t="str">
            <v>TINTA LATEX ACRÍLICA</v>
          </cell>
          <cell r="C8538" t="str">
            <v>L</v>
          </cell>
          <cell r="D8538">
            <v>24.59</v>
          </cell>
        </row>
        <row r="8539">
          <cell r="A8539" t="str">
            <v>I2098</v>
          </cell>
          <cell r="B8539" t="str">
            <v>TINTA MINERAL IMPERMEÁVEL EM PÓ</v>
          </cell>
          <cell r="C8539" t="str">
            <v>KG</v>
          </cell>
          <cell r="D8539">
            <v>3.15</v>
          </cell>
        </row>
        <row r="8540">
          <cell r="A8540" t="str">
            <v>I2099</v>
          </cell>
          <cell r="B8540" t="str">
            <v>TINTA PRIMARIA</v>
          </cell>
          <cell r="C8540" t="str">
            <v>L</v>
          </cell>
          <cell r="D8540">
            <v>7.83</v>
          </cell>
        </row>
        <row r="8541">
          <cell r="A8541" t="str">
            <v>I2100</v>
          </cell>
          <cell r="B8541" t="str">
            <v>TINTA ÓLEO</v>
          </cell>
          <cell r="C8541" t="str">
            <v>L</v>
          </cell>
          <cell r="D8541">
            <v>19.77</v>
          </cell>
        </row>
        <row r="8542">
          <cell r="A8542" t="str">
            <v>I2158</v>
          </cell>
          <cell r="B8542" t="str">
            <v>TRINCHA 2'</v>
          </cell>
          <cell r="C8542" t="str">
            <v>UN</v>
          </cell>
          <cell r="D8542">
            <v>3.82</v>
          </cell>
        </row>
        <row r="8543">
          <cell r="A8543" t="str">
            <v>I2248</v>
          </cell>
          <cell r="B8543" t="str">
            <v>VERNIZ ACRÍLICO PARA CONCRETO</v>
          </cell>
          <cell r="C8543" t="str">
            <v>L</v>
          </cell>
          <cell r="D8543">
            <v>21.07</v>
          </cell>
        </row>
        <row r="8544">
          <cell r="A8544" t="str">
            <v>I2249</v>
          </cell>
          <cell r="B8544" t="str">
            <v>VERNIZ POLIURETANO PARA CONCRETO, ALVENARIA E ESTRUTURAS DE AÇO CARBONO</v>
          </cell>
          <cell r="C8544" t="str">
            <v>L</v>
          </cell>
          <cell r="D8544">
            <v>19.79</v>
          </cell>
        </row>
        <row r="8545">
          <cell r="A8545" t="str">
            <v>I2250</v>
          </cell>
          <cell r="B8545" t="str">
            <v>VERNIZ SINTÉTICO</v>
          </cell>
          <cell r="C8545" t="str">
            <v>L</v>
          </cell>
          <cell r="D8545">
            <v>25.94</v>
          </cell>
        </row>
        <row r="8546">
          <cell r="A8546" t="str">
            <v>I2293</v>
          </cell>
          <cell r="B8546" t="str">
            <v>ZARCÃO</v>
          </cell>
          <cell r="C8546" t="str">
            <v>L</v>
          </cell>
          <cell r="D8546">
            <v>22.58</v>
          </cell>
        </row>
        <row r="8547">
          <cell r="A8547" t="str">
            <v>I0154</v>
          </cell>
          <cell r="B8547" t="str">
            <v>ÁCIDO MURIÁTICO</v>
          </cell>
          <cell r="C8547" t="str">
            <v>L</v>
          </cell>
          <cell r="D8547">
            <v>5.44</v>
          </cell>
        </row>
        <row r="8548">
          <cell r="A8548" t="str">
            <v>I2295</v>
          </cell>
          <cell r="B8548" t="str">
            <v>ÓLEO DE LINHACA</v>
          </cell>
          <cell r="C8548" t="str">
            <v>L</v>
          </cell>
          <cell r="D8548">
            <v>20.51</v>
          </cell>
        </row>
        <row r="8549">
          <cell r="A8549" t="str">
            <v xml:space="preserve"> URBANISMO</v>
          </cell>
          <cell r="B8549">
            <v>0</v>
          </cell>
          <cell r="C8549">
            <v>0</v>
          </cell>
          <cell r="D8549">
            <v>0</v>
          </cell>
        </row>
        <row r="8550">
          <cell r="A8550" t="str">
            <v>Insumo</v>
          </cell>
          <cell r="B8550" t="str">
            <v>Descrição</v>
          </cell>
          <cell r="C8550" t="str">
            <v>Unidade</v>
          </cell>
          <cell r="D8550" t="str">
            <v>Valor (R$)</v>
          </cell>
        </row>
        <row r="8551">
          <cell r="A8551" t="str">
            <v>I6714</v>
          </cell>
          <cell r="B8551" t="str">
            <v>BALANÇO ANDORINHA C/02 CADEIRAS, CONFEC. EM TUBO VAPOR E PINTURA ESMALTE SINTÉTICO</v>
          </cell>
          <cell r="C8551" t="str">
            <v>UN</v>
          </cell>
          <cell r="D8551">
            <v>486.4</v>
          </cell>
        </row>
        <row r="8552">
          <cell r="A8552" t="str">
            <v>I0182</v>
          </cell>
          <cell r="B8552" t="str">
            <v>BALANÇO ANDORINHA C/03 CADEIRAS, CONFEC. EM TUBO VAPOR E PINTURA ESMALTE SINTETICO</v>
          </cell>
          <cell r="C8552" t="str">
            <v>UN</v>
          </cell>
          <cell r="D8552">
            <v>649.1</v>
          </cell>
        </row>
        <row r="8553">
          <cell r="A8553" t="str">
            <v>I0188</v>
          </cell>
          <cell r="B8553" t="str">
            <v>BANCO DE MADEIRA C/ESTRUTURA DE FERRO - L=3,00M</v>
          </cell>
          <cell r="C8553" t="str">
            <v>UN</v>
          </cell>
          <cell r="D8553">
            <v>926.1</v>
          </cell>
        </row>
        <row r="8554">
          <cell r="A8554" t="str">
            <v>I0267</v>
          </cell>
          <cell r="B8554" t="str">
            <v xml:space="preserve">BORBOLETA/CATRACA DE ACESSO MECÂNICA COM CONTADOR DE GIRO
</v>
          </cell>
          <cell r="C8554" t="str">
            <v>UN</v>
          </cell>
          <cell r="D8554">
            <v>2249.59</v>
          </cell>
        </row>
        <row r="8555">
          <cell r="A8555" t="str">
            <v>I6715</v>
          </cell>
          <cell r="B8555" t="str">
            <v>CARROSSEL ESPECIAL C/04 CADEIRAS, CONFEC. EM TUBO VAPOR E PINTURA ESMALTE SINTÉTICO</v>
          </cell>
          <cell r="C8555" t="str">
            <v>UN</v>
          </cell>
          <cell r="D8555">
            <v>702.58</v>
          </cell>
        </row>
        <row r="8556">
          <cell r="A8556" t="str">
            <v>I0496</v>
          </cell>
          <cell r="B8556" t="str">
            <v>CARROSSEL TIPO OLA</v>
          </cell>
          <cell r="C8556" t="str">
            <v>UN</v>
          </cell>
          <cell r="D8556">
            <v>905.15</v>
          </cell>
        </row>
        <row r="8557">
          <cell r="A8557" t="str">
            <v>I6716</v>
          </cell>
          <cell r="B8557" t="str">
            <v>CARROSSEL TIPO OLA, CONFEC. EM TUBO VAPOR E PINTURA ESMALTE SINTÉTICO</v>
          </cell>
          <cell r="C8557" t="str">
            <v>UN</v>
          </cell>
          <cell r="D8557">
            <v>905.15</v>
          </cell>
        </row>
        <row r="8558">
          <cell r="A8558" t="str">
            <v>I2474</v>
          </cell>
          <cell r="B8558" t="str">
            <v>ESCADA HORIZANTAL E VERTICAL, CONFEC. EM TUBO VAPOR E PINTURA ESMALTE SINTETICO</v>
          </cell>
          <cell r="C8558" t="str">
            <v>UN</v>
          </cell>
          <cell r="D8558">
            <v>486.4</v>
          </cell>
        </row>
        <row r="8559">
          <cell r="A8559" t="str">
            <v>I2475</v>
          </cell>
          <cell r="B8559" t="str">
            <v>ESCORREGADOR GRANDE, CONFEC. EM TUBO VAPOR E PINTURA ESMALTE SINTETICO</v>
          </cell>
          <cell r="C8559" t="str">
            <v>UN</v>
          </cell>
          <cell r="D8559">
            <v>700.36</v>
          </cell>
        </row>
        <row r="8560">
          <cell r="A8560" t="str">
            <v>I6718</v>
          </cell>
          <cell r="B8560" t="str">
            <v>ESCORREGADOR PEQUENO,  CONFEC. EM TUBO VAPOR E PINTURA ESMALTE SINTÉTICO</v>
          </cell>
          <cell r="C8560" t="str">
            <v>UN</v>
          </cell>
          <cell r="D8560">
            <v>573.02</v>
          </cell>
        </row>
        <row r="8561">
          <cell r="A8561" t="str">
            <v>I1139</v>
          </cell>
          <cell r="B8561" t="str">
            <v>ESTRUTURA METÁLICA P/ TABELA DE BASQUETE, EM TUBOS DE AÇO DE 4" E DE 1" PAREDE 2MM, ACABAMENTO EM MASSA PLÁSTICA, PRIMER E TINTA ESMALTE SINTÉTICO, COM REFORÇO TIPO MÃO FRANCESA, AVANÇO LIVRE DE 2,30M</v>
          </cell>
          <cell r="C8561" t="str">
            <v>CJ</v>
          </cell>
          <cell r="D8561">
            <v>1891.55</v>
          </cell>
        </row>
        <row r="8562">
          <cell r="A8562" t="str">
            <v>I6719</v>
          </cell>
          <cell r="B8562" t="str">
            <v>GAIOLA ESCORREGADOR PEQUENO,  CONFEC. EM TUBO VAPOR E PINTURA ESMALTE SINTÉTICO</v>
          </cell>
          <cell r="C8562" t="str">
            <v>UN</v>
          </cell>
          <cell r="D8562">
            <v>648.53</v>
          </cell>
        </row>
        <row r="8563">
          <cell r="A8563" t="str">
            <v>I6720</v>
          </cell>
          <cell r="B8563" t="str">
            <v>GANGORRA C/02 PRANCHAS, CONFEC. EM TUBO VAPOR E PINTURA ESMALTE SINTÉTICO</v>
          </cell>
          <cell r="C8563" t="str">
            <v>UN</v>
          </cell>
          <cell r="D8563">
            <v>804.83</v>
          </cell>
        </row>
        <row r="8564">
          <cell r="A8564" t="str">
            <v>I2477</v>
          </cell>
          <cell r="B8564" t="str">
            <v>GANGORRA C/03 PRANCHAS, CONFEC. EM TUBO VAPOR E PINTURA ESMALTE SINTETICO</v>
          </cell>
          <cell r="C8564" t="str">
            <v>UN</v>
          </cell>
          <cell r="D8564">
            <v>891.37</v>
          </cell>
        </row>
        <row r="8565">
          <cell r="A8565" t="str">
            <v>I10254</v>
          </cell>
          <cell r="B8565" t="str">
            <v>MASTRO SIMPLE FG DE 1 1/2''X3M</v>
          </cell>
          <cell r="C8565" t="str">
            <v>UN</v>
          </cell>
          <cell r="D8565">
            <v>161.03</v>
          </cell>
        </row>
        <row r="8566">
          <cell r="A8566" t="str">
            <v>I1518</v>
          </cell>
          <cell r="B8566" t="str">
            <v>MASTRO SIMPLE FG DE 1 1/2''X3M</v>
          </cell>
          <cell r="C8566" t="str">
            <v>M</v>
          </cell>
          <cell r="D8566">
            <v>37</v>
          </cell>
        </row>
        <row r="8567">
          <cell r="A8567" t="str">
            <v>I9455</v>
          </cell>
          <cell r="B8567" t="str">
            <v>POSTE DE CONCRETO CIRCULAR, RESISTÊNCIA NOMINAL 200KG, H= 7,00M, PESO APROXIMADO 470 KG</v>
          </cell>
          <cell r="C8567" t="str">
            <v>UN</v>
          </cell>
          <cell r="D8567">
            <v>452.16</v>
          </cell>
        </row>
        <row r="8568">
          <cell r="A8568" t="str">
            <v>I9514</v>
          </cell>
          <cell r="B8568" t="str">
            <v>POSTE DE CONCRETO CIRCULAR, RESISTÊNCIA NOMINAL 200KG, H= 8,00M, PESO APROXIMADO DE 570 KG</v>
          </cell>
          <cell r="C8568" t="str">
            <v>UN</v>
          </cell>
          <cell r="D8568">
            <v>531.85</v>
          </cell>
        </row>
        <row r="8569">
          <cell r="A8569" t="str">
            <v>I9456</v>
          </cell>
          <cell r="B8569" t="str">
            <v>POSTE DE CONCRETO CIRCULAR, RESISTÊNCIA NOMINAL 200KG, H= 9,00M, PESO APROXIMADO 670 KG</v>
          </cell>
          <cell r="C8569" t="str">
            <v>UN</v>
          </cell>
          <cell r="D8569">
            <v>611.55999999999995</v>
          </cell>
        </row>
        <row r="8570">
          <cell r="A8570" t="str">
            <v>I9515</v>
          </cell>
          <cell r="B8570" t="str">
            <v>POSTE DE CONCRETO CIRCULAR, RESISTÊNCIA NOMINAL 200KG, H=10,00M, PESO APROXIMADO DE 790 KG</v>
          </cell>
          <cell r="C8570" t="str">
            <v>UN</v>
          </cell>
          <cell r="D8570">
            <v>738.72</v>
          </cell>
        </row>
        <row r="8571">
          <cell r="A8571" t="str">
            <v>I9457</v>
          </cell>
          <cell r="B8571" t="str">
            <v>POSTE DE CONCRETO CIRCULAR, RESISTÊNCIA NOMINAL 200KG, H=11,00M, PESO APROXIMADO 910KG</v>
          </cell>
          <cell r="C8571" t="str">
            <v>UN</v>
          </cell>
          <cell r="D8571">
            <v>866.83</v>
          </cell>
        </row>
        <row r="8572">
          <cell r="A8572" t="str">
            <v>I9458</v>
          </cell>
          <cell r="B8572" t="str">
            <v>POSTE DE CONCRETO CIRCULAR, RESISTÊNCIA NOMINAL 300KG, H= 7,00M, PESO APROXIMADO 500KG</v>
          </cell>
          <cell r="C8572" t="str">
            <v>UN</v>
          </cell>
          <cell r="D8572">
            <v>554.69000000000005</v>
          </cell>
        </row>
        <row r="8573">
          <cell r="A8573" t="str">
            <v>I9459</v>
          </cell>
          <cell r="B8573" t="str">
            <v>POSTE DE CONCRETO CIRCULAR, RESISTÊNCIA NOMINAL 300KG, H= 9,00M, PESO APROXIMADO 710KG</v>
          </cell>
          <cell r="C8573" t="str">
            <v>UN</v>
          </cell>
          <cell r="D8573">
            <v>676.75</v>
          </cell>
        </row>
        <row r="8574">
          <cell r="A8574" t="str">
            <v>I9460</v>
          </cell>
          <cell r="B8574" t="str">
            <v>POSTE DE CONCRETO CIRCULAR, RESISTÊNCIA NOMINAL 300KG, H=11,00M, PESO APROXIMADO 950KG</v>
          </cell>
          <cell r="C8574" t="str">
            <v>UN</v>
          </cell>
          <cell r="D8574">
            <v>869.48</v>
          </cell>
        </row>
        <row r="8575">
          <cell r="A8575" t="str">
            <v>I9461</v>
          </cell>
          <cell r="B8575" t="str">
            <v>POSTE DE CONCRETO CIRCULAR, RESISTÊNCIA NOMINAL 400KG, H= 9,00M, PESO APROXIMADO 740KG</v>
          </cell>
          <cell r="C8575" t="str">
            <v>UN</v>
          </cell>
          <cell r="D8575">
            <v>865.35</v>
          </cell>
        </row>
        <row r="8576">
          <cell r="A8576" t="str">
            <v>I9462</v>
          </cell>
          <cell r="B8576" t="str">
            <v>POSTE DE CONCRETO CIRCULAR, RESISTÊNCIA NOMINAL 400KG, H=11,00M, PESO APROXIMADO 990KG</v>
          </cell>
          <cell r="C8576" t="str">
            <v>UN</v>
          </cell>
          <cell r="D8576">
            <v>1106.46</v>
          </cell>
        </row>
        <row r="8577">
          <cell r="A8577" t="str">
            <v>I9472</v>
          </cell>
          <cell r="B8577" t="str">
            <v>POSTE DE CONCRETO CIRCULAR, RESISTÊNCIA NOMINAL 400KG, H=12,00M, PESO APROXIMADO 1130KG</v>
          </cell>
          <cell r="C8577" t="str">
            <v>UN</v>
          </cell>
          <cell r="D8577">
            <v>1475.12</v>
          </cell>
        </row>
        <row r="8578">
          <cell r="A8578" t="str">
            <v>I9463</v>
          </cell>
          <cell r="B8578" t="str">
            <v>POSTE DE CONCRETO CIRCULAR, RESISTÊNCIA NOMINAL 400KG, H=14,00M, PESO APROXIMADO 1430KG</v>
          </cell>
          <cell r="C8578" t="str">
            <v>UN</v>
          </cell>
          <cell r="D8578">
            <v>1847.04</v>
          </cell>
        </row>
        <row r="8579">
          <cell r="A8579" t="str">
            <v>I1720</v>
          </cell>
          <cell r="B8579" t="str">
            <v>POSTE DE CONCRETO DUPLO T ( 8MX300KG), RESISTÊNCIA NOMIAL 300KG, H= 8,00M, PESO APROXIMADO 708KG</v>
          </cell>
          <cell r="C8579" t="str">
            <v>UN</v>
          </cell>
          <cell r="D8579">
            <v>617.74</v>
          </cell>
        </row>
        <row r="8580">
          <cell r="A8580" t="str">
            <v>I1719</v>
          </cell>
          <cell r="B8580" t="str">
            <v>POSTE DE CONCRETO DUPLO T (11MX400KG), RESISTÊNCIA NOMINAL 400KG, H=11,00M, PESO APROXIMADO 1158KG</v>
          </cell>
          <cell r="C8580" t="str">
            <v>UN</v>
          </cell>
          <cell r="D8580">
            <v>1014.5</v>
          </cell>
        </row>
        <row r="8581">
          <cell r="A8581" t="str">
            <v>I2405</v>
          </cell>
          <cell r="B8581" t="str">
            <v>POSTE DE CONCRETO DUPLO T (150/9), RESISTÊNCIA NOMINAL 150KG, H=9,00M, PESO APROXIMADO 470KG</v>
          </cell>
          <cell r="C8581" t="str">
            <v>UN</v>
          </cell>
          <cell r="D8581">
            <v>503.46</v>
          </cell>
        </row>
        <row r="8582">
          <cell r="A8582" t="str">
            <v>I9471</v>
          </cell>
          <cell r="B8582" t="str">
            <v>POSTE DE CONCRETO DUPLO T, RESISTÊNCIA NOMINAL  150KG, H= 9,00M, PESO APROXIMADO 470KG</v>
          </cell>
          <cell r="C8582" t="str">
            <v>UN</v>
          </cell>
          <cell r="D8582">
            <v>503.46</v>
          </cell>
        </row>
        <row r="8583">
          <cell r="A8583" t="str">
            <v>I9464</v>
          </cell>
          <cell r="B8583" t="str">
            <v>POSTE DE CONCRETO DUPLO T, RESISTÊNCIA NOMINAL  200KG, H= 8,00M, PESO APROXIMADO 400KG</v>
          </cell>
          <cell r="C8583" t="str">
            <v>UN</v>
          </cell>
          <cell r="D8583">
            <v>399.51</v>
          </cell>
        </row>
        <row r="8584">
          <cell r="A8584" t="str">
            <v>I9465</v>
          </cell>
          <cell r="B8584" t="str">
            <v>POSTE DE CONCRETO DUPLO T, RESISTÊNCIA NOMINAL  200KG, H= 9,00M, PESO APROXIMADO 470KG</v>
          </cell>
          <cell r="C8584" t="str">
            <v>UN</v>
          </cell>
          <cell r="D8584">
            <v>503.46</v>
          </cell>
        </row>
        <row r="8585">
          <cell r="A8585" t="str">
            <v>I9466</v>
          </cell>
          <cell r="B8585" t="str">
            <v>POSTE DE CONCRETO DUPLO T, RESISTÊNCIA NOMINAL  200KG, H=11,000M, PESO APROXIMADO 640KG</v>
          </cell>
          <cell r="C8585" t="str">
            <v>UN</v>
          </cell>
          <cell r="D8585">
            <v>663.42</v>
          </cell>
        </row>
        <row r="8586">
          <cell r="A8586" t="str">
            <v>I9467</v>
          </cell>
          <cell r="B8586" t="str">
            <v>POSTE DE CONCRETO DUPLO T, RESISTÊNCIA NOMINAL  300KG, H= 9,00M, PESO APROXIMADO 845KG</v>
          </cell>
          <cell r="C8586" t="str">
            <v>UN</v>
          </cell>
          <cell r="D8586">
            <v>617.74</v>
          </cell>
        </row>
        <row r="8587">
          <cell r="A8587" t="str">
            <v>I9468</v>
          </cell>
          <cell r="B8587" t="str">
            <v>POSTE DE CONCRETO DUPLO T, RESISTÊNCIA NOMINAL  300KG, H=10,00M, PESO APROXIMADO 993KG</v>
          </cell>
          <cell r="C8587" t="str">
            <v>UN</v>
          </cell>
          <cell r="D8587">
            <v>744.12</v>
          </cell>
        </row>
        <row r="8588">
          <cell r="A8588" t="str">
            <v>I9420</v>
          </cell>
          <cell r="B8588" t="str">
            <v>POSTE DE CONCRETO DUPLO T, RESISTÊNCIA NOMINAL  300KG, H=12,00M, PESO APROXIMADO 1.330KG</v>
          </cell>
          <cell r="C8588" t="str">
            <v>UN</v>
          </cell>
          <cell r="D8588">
            <v>986.3</v>
          </cell>
        </row>
        <row r="8589">
          <cell r="A8589" t="str">
            <v>I9470</v>
          </cell>
          <cell r="B8589" t="str">
            <v>POSTE DE CONCRETO DUPLO T, RESISTÊNCIA NOMINAL  400KG, H=12,00M, PESO APROXIMADO 1.3307KG</v>
          </cell>
          <cell r="C8589" t="str">
            <v>UN</v>
          </cell>
          <cell r="D8589">
            <v>1032.8599999999999</v>
          </cell>
        </row>
        <row r="8590">
          <cell r="A8590" t="str">
            <v>I9421</v>
          </cell>
          <cell r="B8590" t="str">
            <v>POSTE DE CONCRETO DUPLO T, RESISTÊNCIA NOMINAL  600KG, H=12,00M, PESO APROXIMADO 1.330KG</v>
          </cell>
          <cell r="C8590" t="str">
            <v>UN</v>
          </cell>
          <cell r="D8590">
            <v>1072</v>
          </cell>
        </row>
        <row r="8591">
          <cell r="A8591" t="str">
            <v>I9068</v>
          </cell>
          <cell r="B8591" t="str">
            <v>POSTE DE CONCRETO DUPLO T, RESISTÊNCIA NOMINAL 1000KG, H=12,00M, PESO APROXIMADO 1.585KG</v>
          </cell>
          <cell r="C8591" t="str">
            <v>UN</v>
          </cell>
          <cell r="D8591">
            <v>2247.27</v>
          </cell>
        </row>
        <row r="8592">
          <cell r="A8592" t="str">
            <v>I1140</v>
          </cell>
          <cell r="B8592" t="str">
            <v xml:space="preserve">REDE PARA PARA QUADRA DE  VOLEI COMPLETA, COM POSTES EM TUBO DE ACO GALVANIZADO 3", H = *255* CM, PINTURA EM TINTA ESMALTE SINTETICO, REDE DE NYLON COM 2 MM, MALHA 10 X 10 CM E ANTENAS OFICIAIS EM FIBRA DE VIDRO
</v>
          </cell>
          <cell r="C8592" t="str">
            <v>CJ</v>
          </cell>
          <cell r="D8592">
            <v>2128.73</v>
          </cell>
        </row>
        <row r="8593">
          <cell r="A8593" t="str">
            <v>I1833</v>
          </cell>
          <cell r="B8593" t="str">
            <v>RODÍZIO GIRATÓRIO PARA TABELA DE BASQUETE</v>
          </cell>
          <cell r="C8593" t="str">
            <v>UN</v>
          </cell>
          <cell r="D8593">
            <v>45.41</v>
          </cell>
        </row>
        <row r="8594">
          <cell r="A8594" t="str">
            <v>I1911</v>
          </cell>
          <cell r="B8594" t="str">
            <v>TABELAS DE BASQUETE, INCLUSIVE COMPENSADO NAVAL, MODELO OFICIAL, 1,05X1,80M, ESP. 18MM, SEM ESTRUTURA DE FIXAÇÃO</v>
          </cell>
          <cell r="C8594" t="str">
            <v>CJ</v>
          </cell>
          <cell r="D8594">
            <v>1260.8800000000001</v>
          </cell>
        </row>
        <row r="8595">
          <cell r="A8595" t="str">
            <v>I6219</v>
          </cell>
          <cell r="B8595" t="str">
            <v>TELA DE NYLON e=3mm RETICULADA DE 5x5cm</v>
          </cell>
          <cell r="C8595" t="str">
            <v>M2</v>
          </cell>
          <cell r="D8595">
            <v>10.71</v>
          </cell>
        </row>
        <row r="8596">
          <cell r="A8596" t="str">
            <v>I1138</v>
          </cell>
          <cell r="B8596" t="str">
            <v>TRAVES DE FUTEBOL DE CAMPO OFICIAL, EM TUBOS DE AÇO GALVANIZADO, DIMENSÕES 7,32 X 2,44 X 1,50, COM ACABAMENTO E PINTURA, INCLUSIVE REDE EM FIO 100% NYLON COM PROTEÇÃO UV, SEM COLOCAÇÃO</v>
          </cell>
          <cell r="C8596" t="str">
            <v>CJ</v>
          </cell>
          <cell r="D8596">
            <v>2950</v>
          </cell>
        </row>
        <row r="8597">
          <cell r="A8597" t="str">
            <v>I1137</v>
          </cell>
          <cell r="B8597" t="str">
            <v>TRAVES PARA FUTSAL OFICIAL COMPLETA, DE 3,00 X 2,00 M EM TUBO DE ACO GALVANIZADO 3" COM REQUADRO EM TUBO DE 1", PINTURA EM PRIMER COM TINTA ESMALTE SINTÉTICO E REDES DE POLIETILENO FIO 4 MM</v>
          </cell>
          <cell r="C8597" t="str">
            <v>CJ</v>
          </cell>
          <cell r="D8597">
            <v>3506.46</v>
          </cell>
        </row>
        <row r="8598">
          <cell r="A8598" t="str">
            <v xml:space="preserve"> VEDAÇÃO</v>
          </cell>
          <cell r="B8598">
            <v>0</v>
          </cell>
          <cell r="C8598">
            <v>0</v>
          </cell>
          <cell r="D8598">
            <v>0</v>
          </cell>
        </row>
        <row r="8599">
          <cell r="A8599" t="str">
            <v>Insumo</v>
          </cell>
          <cell r="B8599" t="str">
            <v>Descrição</v>
          </cell>
          <cell r="C8599" t="str">
            <v>Unidade</v>
          </cell>
          <cell r="D8599" t="str">
            <v>Valor (R$)</v>
          </cell>
        </row>
        <row r="8600">
          <cell r="A8600" t="str">
            <v>I0122</v>
          </cell>
          <cell r="B8600" t="str">
            <v>ARMARIO DE ACO P/ UTENSILIOS (1,90X0,9X0,5)M</v>
          </cell>
          <cell r="C8600" t="str">
            <v>UN</v>
          </cell>
          <cell r="D8600">
            <v>550.15</v>
          </cell>
        </row>
        <row r="8601">
          <cell r="A8601" t="str">
            <v>I0123</v>
          </cell>
          <cell r="B8601" t="str">
            <v>ARMARIO DE ACO TIPO ESCANINHO - MOD. 3 PORTAS</v>
          </cell>
          <cell r="C8601" t="str">
            <v>UN</v>
          </cell>
          <cell r="D8601">
            <v>215.35</v>
          </cell>
        </row>
        <row r="8602">
          <cell r="A8602" t="str">
            <v>I9527</v>
          </cell>
          <cell r="B8602" t="str">
            <v xml:space="preserve">CHAPA MDF BRANCO LISO 2 FACES, E=25MM
</v>
          </cell>
          <cell r="C8602" t="str">
            <v>M2</v>
          </cell>
          <cell r="D8602">
            <v>87.78</v>
          </cell>
        </row>
        <row r="8603">
          <cell r="A8603" t="str">
            <v>I1557</v>
          </cell>
          <cell r="B8603" t="str">
            <v>PAINEL FLEXIVEL DE LA DE VIDRO. ESPESSURA 50MM</v>
          </cell>
          <cell r="C8603" t="str">
            <v>M2</v>
          </cell>
          <cell r="D8603">
            <v>35.4</v>
          </cell>
        </row>
        <row r="8604">
          <cell r="A8604" t="str">
            <v>I1558</v>
          </cell>
          <cell r="B8604" t="str">
            <v>PAINEL RIGIDO DE LA DE VIDRO. ESPESSURA 25MM</v>
          </cell>
          <cell r="C8604" t="str">
            <v>M2</v>
          </cell>
          <cell r="D8604">
            <v>59.01</v>
          </cell>
        </row>
        <row r="8605">
          <cell r="A8605" t="str">
            <v>I6743</v>
          </cell>
          <cell r="B8605" t="str">
            <v>PORTA EM PVC P/DIVISÓRIA (0,80 X 2,10)M INCLUS. FECHADURA, DOBRADIÇA E REQUADRO ( FORNECIMENTO E MONTAGEM )</v>
          </cell>
          <cell r="C8605" t="str">
            <v>UN</v>
          </cell>
          <cell r="D8605">
            <v>410.13</v>
          </cell>
        </row>
        <row r="8606">
          <cell r="A8606" t="str">
            <v>I6742</v>
          </cell>
          <cell r="B8606" t="str">
            <v>PORTA EM PVC SANFONADA (0,80 X 2,10)M, INCLUS. PERFIL "U",  FECHO E TRILHO ( FORNECIMENTO E MONTAGEM )</v>
          </cell>
          <cell r="C8606" t="str">
            <v>UN</v>
          </cell>
          <cell r="D8606">
            <v>116.55</v>
          </cell>
        </row>
        <row r="8607">
          <cell r="A8607" t="str">
            <v>I6747</v>
          </cell>
          <cell r="B8607" t="str">
            <v xml:space="preserve">TELA LOSANGULAR EM PVC FIO 10 (3,40MM BWG) MALHA 2"X2"
</v>
          </cell>
          <cell r="C8607" t="str">
            <v>M2</v>
          </cell>
          <cell r="D8607">
            <v>37.49</v>
          </cell>
        </row>
        <row r="8608">
          <cell r="A8608" t="str">
            <v>I6741</v>
          </cell>
          <cell r="B8608" t="str">
            <v>VENEZIANA INDUSTRIAL EM PVC RÍGIDO, TRANSLÚCIDO E MONTANTE EM AÇO GALVANIZADO OU ALUMÍNIO (FORNECIMENTO E MONTAGEM)</v>
          </cell>
          <cell r="C8608" t="str">
            <v>M2</v>
          </cell>
          <cell r="D8608">
            <v>282.73</v>
          </cell>
        </row>
        <row r="8609">
          <cell r="A8609" t="str">
            <v xml:space="preserve"> VIDRO</v>
          </cell>
          <cell r="B8609">
            <v>0</v>
          </cell>
          <cell r="C8609">
            <v>0</v>
          </cell>
          <cell r="D8609">
            <v>0</v>
          </cell>
        </row>
        <row r="8610">
          <cell r="A8610" t="str">
            <v>Insumo</v>
          </cell>
          <cell r="B8610" t="str">
            <v>Descrição</v>
          </cell>
          <cell r="C8610" t="str">
            <v>Unidade</v>
          </cell>
          <cell r="D8610" t="str">
            <v>Valor (R$)</v>
          </cell>
        </row>
        <row r="8611">
          <cell r="A8611" t="str">
            <v>I9145</v>
          </cell>
          <cell r="B8611" t="str">
            <v>ESPELHO CRISTAL E = 4 MM</v>
          </cell>
          <cell r="C8611" t="str">
            <v>M2</v>
          </cell>
          <cell r="D8611">
            <v>379.25</v>
          </cell>
        </row>
        <row r="8612">
          <cell r="A8612" t="str">
            <v>I1515</v>
          </cell>
          <cell r="B8612" t="str">
            <v>MASSA IGAS PARA CAIXILHO DE ALUMINIO</v>
          </cell>
          <cell r="C8612" t="str">
            <v>KG</v>
          </cell>
          <cell r="D8612">
            <v>8.41</v>
          </cell>
        </row>
        <row r="8613">
          <cell r="A8613" t="str">
            <v>I1516</v>
          </cell>
          <cell r="B8613" t="str">
            <v>MASSA PARA VIDRO</v>
          </cell>
          <cell r="C8613" t="str">
            <v>KG</v>
          </cell>
          <cell r="D8613">
            <v>9.74</v>
          </cell>
        </row>
        <row r="8614">
          <cell r="A8614" t="str">
            <v>I1611</v>
          </cell>
          <cell r="B8614" t="str">
            <v>PELICULA DE INSULFILM</v>
          </cell>
          <cell r="C8614" t="str">
            <v>M2</v>
          </cell>
          <cell r="D8614">
            <v>41.29</v>
          </cell>
        </row>
        <row r="8615">
          <cell r="A8615" t="str">
            <v>I1612</v>
          </cell>
          <cell r="B8615" t="str">
            <v>PELÍCULA DE POLIESTER , INVESTIGAÇÃO</v>
          </cell>
          <cell r="C8615" t="str">
            <v>M2</v>
          </cell>
          <cell r="D8615">
            <v>41.29</v>
          </cell>
        </row>
        <row r="8616">
          <cell r="A8616" t="str">
            <v>I1893</v>
          </cell>
          <cell r="B8616" t="str">
            <v>SUPORTE COM MIOLO PARA 2 VIDROS (1306)</v>
          </cell>
          <cell r="C8616" t="str">
            <v>UN</v>
          </cell>
          <cell r="D8616">
            <v>47.3</v>
          </cell>
        </row>
        <row r="8617">
          <cell r="A8617" t="str">
            <v>I1894</v>
          </cell>
          <cell r="B8617" t="str">
            <v>SUPORTE COM MIOLO PARA 3 VIDROS (1308)</v>
          </cell>
          <cell r="C8617" t="str">
            <v>UN</v>
          </cell>
          <cell r="D8617">
            <v>54.57</v>
          </cell>
        </row>
        <row r="8618">
          <cell r="A8618" t="str">
            <v>I1896</v>
          </cell>
          <cell r="B8618" t="str">
            <v>SUPORTE DE CANTO (1302)</v>
          </cell>
          <cell r="C8618" t="str">
            <v>UN</v>
          </cell>
          <cell r="D8618">
            <v>20.43</v>
          </cell>
        </row>
        <row r="8619">
          <cell r="A8619" t="str">
            <v>I1897</v>
          </cell>
          <cell r="B8619" t="str">
            <v>SUPORTE DE CENTRO (1329)</v>
          </cell>
          <cell r="C8619" t="str">
            <v>UN</v>
          </cell>
          <cell r="D8619">
            <v>20.43</v>
          </cell>
        </row>
        <row r="8620">
          <cell r="A8620" t="str">
            <v>I1905</v>
          </cell>
          <cell r="B8620" t="str">
            <v>SUPORTE PARA BANDEIRA COM PONTO GIRO (1203)</v>
          </cell>
          <cell r="C8620" t="str">
            <v>UN</v>
          </cell>
          <cell r="D8620">
            <v>52.39</v>
          </cell>
        </row>
        <row r="8621">
          <cell r="A8621" t="str">
            <v>I1906</v>
          </cell>
          <cell r="B8621" t="str">
            <v>SUPORTE PARA DOBRADIÇA BASCULANTE (1230)</v>
          </cell>
          <cell r="C8621" t="str">
            <v>UN</v>
          </cell>
          <cell r="D8621">
            <v>28.22</v>
          </cell>
        </row>
        <row r="8622">
          <cell r="A8622" t="str">
            <v>I1907</v>
          </cell>
          <cell r="B8622" t="str">
            <v>SUPORTE PARA FIXAÇÃO DE 4 VIDROS (1317)</v>
          </cell>
          <cell r="C8622" t="str">
            <v>UN</v>
          </cell>
          <cell r="D8622">
            <v>72.540000000000006</v>
          </cell>
        </row>
        <row r="8623">
          <cell r="A8623" t="str">
            <v>I1909</v>
          </cell>
          <cell r="B8623" t="str">
            <v>SUPORTE PARA UNIÃO DE 3 VIDROS COM BATENTE (1315)</v>
          </cell>
          <cell r="C8623" t="str">
            <v>UN</v>
          </cell>
          <cell r="D8623">
            <v>55.16</v>
          </cell>
        </row>
        <row r="8624">
          <cell r="A8624" t="str">
            <v>I2465</v>
          </cell>
          <cell r="B8624" t="str">
            <v>VIDRO CANELADO OU MARTELADO 3MM, COLOCADO</v>
          </cell>
          <cell r="C8624" t="str">
            <v>M2</v>
          </cell>
          <cell r="D8624">
            <v>127.77</v>
          </cell>
        </row>
        <row r="8625">
          <cell r="A8625" t="str">
            <v>I2252</v>
          </cell>
          <cell r="B8625" t="str">
            <v>VIDRO COMUM FUMÊ, E = 4MM (COLOCADO)</v>
          </cell>
          <cell r="C8625" t="str">
            <v>M2</v>
          </cell>
          <cell r="D8625">
            <v>204.44</v>
          </cell>
        </row>
        <row r="8626">
          <cell r="A8626" t="str">
            <v>I2253</v>
          </cell>
          <cell r="B8626" t="str">
            <v>VIDRO COMUM FUMÊ, E = 5MM (COLOCADO)</v>
          </cell>
          <cell r="C8626" t="str">
            <v>M2</v>
          </cell>
          <cell r="D8626">
            <v>220.68</v>
          </cell>
        </row>
        <row r="8627">
          <cell r="A8627" t="str">
            <v>I2254</v>
          </cell>
          <cell r="B8627" t="str">
            <v>VIDRO COMUM FUMÊ, E = 6MM (COLOCADO)</v>
          </cell>
          <cell r="C8627" t="str">
            <v>M2</v>
          </cell>
          <cell r="D8627">
            <v>306.66000000000003</v>
          </cell>
        </row>
        <row r="8628">
          <cell r="A8628" t="str">
            <v>I9140</v>
          </cell>
          <cell r="B8628" t="str">
            <v xml:space="preserve">VIDRO COMUM LAMINADO, LISO, INCOLOR, DUPLO, ESPESSURA TOTAL 6 MM (CADA CAMADA E= 3 MM) - COLOCADO
</v>
          </cell>
          <cell r="C8628" t="str">
            <v>M2</v>
          </cell>
          <cell r="D8628">
            <v>605.29999999999995</v>
          </cell>
        </row>
        <row r="8629">
          <cell r="A8629" t="str">
            <v>I2256</v>
          </cell>
          <cell r="B8629" t="str">
            <v>VIDRO LISO, E= 4MM(COLOCADO)</v>
          </cell>
          <cell r="C8629" t="str">
            <v>M2</v>
          </cell>
          <cell r="D8629">
            <v>153.33000000000001</v>
          </cell>
        </row>
        <row r="8630">
          <cell r="A8630" t="str">
            <v>I2257</v>
          </cell>
          <cell r="B8630" t="str">
            <v>VIDRO LISO, E= 5MM (COLOCADO)</v>
          </cell>
          <cell r="C8630" t="str">
            <v>M2</v>
          </cell>
          <cell r="D8630">
            <v>178.88</v>
          </cell>
        </row>
        <row r="8631">
          <cell r="A8631" t="str">
            <v>I2255</v>
          </cell>
          <cell r="B8631" t="str">
            <v>VIDRO LISO, E=6MM (COLOCADO)</v>
          </cell>
          <cell r="C8631" t="str">
            <v>M2</v>
          </cell>
          <cell r="D8631">
            <v>217.22</v>
          </cell>
        </row>
        <row r="8632">
          <cell r="A8632" t="str">
            <v>I2259</v>
          </cell>
          <cell r="B8632" t="str">
            <v>VIDRO TEMPERADO  6MM INCOLOR SEM COLOCAÇÃO</v>
          </cell>
          <cell r="C8632" t="str">
            <v>M2</v>
          </cell>
          <cell r="D8632">
            <v>235.46</v>
          </cell>
        </row>
        <row r="8633">
          <cell r="A8633" t="str">
            <v>I9448</v>
          </cell>
          <cell r="B8633" t="str">
            <v>VIDRO TEMPERADO  8MM INCOLOR SEM COLOCAÇÃO</v>
          </cell>
          <cell r="C8633" t="str">
            <v>M2</v>
          </cell>
          <cell r="D8633">
            <v>271.95999999999998</v>
          </cell>
        </row>
        <row r="8634">
          <cell r="A8634" t="str">
            <v>I2258</v>
          </cell>
          <cell r="B8634" t="str">
            <v>VIDRO TEMPERADO 10MM INCOLOR SEM COLOCAÇÃO</v>
          </cell>
          <cell r="C8634" t="str">
            <v>M2</v>
          </cell>
          <cell r="D8634">
            <v>330.99</v>
          </cell>
        </row>
        <row r="8635">
          <cell r="A8635" t="str">
            <v>I8358</v>
          </cell>
          <cell r="B8635" t="str">
            <v>VIDRO TEMPERADO DE 10mm FIXADOS COM SPIDER GLASS DE 4, 3 E 2 APOIOS, INCLUSIVE FERRAGENS PARA PORTA</v>
          </cell>
          <cell r="C8635" t="str">
            <v>M2</v>
          </cell>
          <cell r="D8635">
            <v>358</v>
          </cell>
        </row>
      </sheetData>
      <sheetData sheetId="5">
        <row r="2">
          <cell r="A2">
            <v>4246</v>
          </cell>
          <cell r="B2" t="str">
            <v>Aluguel de rolo Compactador DYNAPAC CA- 250P  pé de carneiro autop. 11,25 t v ibrat</v>
          </cell>
          <cell r="C2" t="str">
            <v>h</v>
          </cell>
          <cell r="D2">
            <v>102.08</v>
          </cell>
        </row>
        <row r="3">
          <cell r="A3">
            <v>6701</v>
          </cell>
          <cell r="B3" t="str">
            <v>Aplicador de Material Termoplástico  por extrusão, Elgimaq ou similar</v>
          </cell>
          <cell r="C3" t="str">
            <v>h</v>
          </cell>
          <cell r="D3">
            <v>11.42</v>
          </cell>
        </row>
        <row r="4">
          <cell r="A4">
            <v>2450</v>
          </cell>
          <cell r="B4" t="str">
            <v>Caminhão basc. 15,0t/10,0m3 ( m. benz lk 1418 -170,0kw ou equivalente)</v>
          </cell>
          <cell r="C4" t="str">
            <v>h</v>
          </cell>
          <cell r="D4">
            <v>62.5</v>
          </cell>
        </row>
        <row r="5">
          <cell r="A5">
            <v>2451</v>
          </cell>
          <cell r="B5" t="str">
            <v>Caminhao basc. 9 t/6,0 m3 (m. benz - 1315 -150,0 kw)</v>
          </cell>
          <cell r="C5" t="str">
            <v>h</v>
          </cell>
          <cell r="D5">
            <v>44.39</v>
          </cell>
        </row>
        <row r="6">
          <cell r="A6">
            <v>4994</v>
          </cell>
          <cell r="B6" t="str">
            <v>Caminhão Basculante : Mercedes Benz : ATEGO 1518/36 - 5 m3 - 8,8 t</v>
          </cell>
          <cell r="C6" t="str">
            <v>h</v>
          </cell>
          <cell r="D6">
            <v>44.39</v>
          </cell>
        </row>
        <row r="7">
          <cell r="A7">
            <v>8488</v>
          </cell>
          <cell r="B7" t="str">
            <v>Caminhão Carroceria - de madeira 15 t (170 kW)- fonte:DNIT</v>
          </cell>
          <cell r="C7" t="str">
            <v>h</v>
          </cell>
          <cell r="D7">
            <v>131.46</v>
          </cell>
        </row>
        <row r="8">
          <cell r="A8">
            <v>10434</v>
          </cell>
          <cell r="B8" t="str">
            <v>Caminhão Carroceria de madeira 9 t - fonte:DNIT</v>
          </cell>
          <cell r="C8" t="str">
            <v>h</v>
          </cell>
          <cell r="D8">
            <v>90.41</v>
          </cell>
        </row>
        <row r="9">
          <cell r="A9">
            <v>2454</v>
          </cell>
          <cell r="B9" t="str">
            <v>Caminhao guindauto 11,5 t (m.benz - l 1620/57 - 184,0 hp)</v>
          </cell>
          <cell r="C9" t="str">
            <v>h</v>
          </cell>
          <cell r="D9">
            <v>135.30000000000001</v>
          </cell>
        </row>
        <row r="10">
          <cell r="A10">
            <v>2456</v>
          </cell>
          <cell r="B10" t="str">
            <v>Caminhão guindauto 6,5 t ( m. benz - L1620/51 - 143,0 hp)</v>
          </cell>
          <cell r="C10" t="str">
            <v>h</v>
          </cell>
          <cell r="D10">
            <v>106.52</v>
          </cell>
        </row>
        <row r="11">
          <cell r="A11">
            <v>2457</v>
          </cell>
          <cell r="B11" t="str">
            <v>Caminhão guindauto 8,5 t (m.benz - l 1620/51- 1840 hp</v>
          </cell>
          <cell r="C11" t="str">
            <v>h</v>
          </cell>
          <cell r="D11">
            <v>121.73</v>
          </cell>
        </row>
        <row r="12">
          <cell r="A12">
            <v>2452</v>
          </cell>
          <cell r="B12" t="str">
            <v>Caminhao toco, PBT = 9700kg, com carroceria de madeira 2,50x7,00x0,50m, potên cia 160 cv</v>
          </cell>
          <cell r="C12" t="str">
            <v>h</v>
          </cell>
          <cell r="D12">
            <v>45.8</v>
          </cell>
        </row>
        <row r="13">
          <cell r="A13">
            <v>4233</v>
          </cell>
          <cell r="B13" t="str">
            <v>Compressor de ar 60 pcm</v>
          </cell>
          <cell r="C13" t="str">
            <v>h</v>
          </cell>
          <cell r="D13">
            <v>9.4499999999999993</v>
          </cell>
        </row>
        <row r="14">
          <cell r="A14">
            <v>4236</v>
          </cell>
          <cell r="B14" t="str">
            <v>Distribuidor de agregado autopropelido ROMANELI - DAR 5000</v>
          </cell>
          <cell r="C14" t="str">
            <v>h</v>
          </cell>
          <cell r="D14">
            <v>125.64</v>
          </cell>
        </row>
        <row r="15">
          <cell r="A15">
            <v>4237</v>
          </cell>
          <cell r="B15" t="str">
            <v>Distribuidor de agregado de pneus rebocável CMV</v>
          </cell>
          <cell r="C15" t="str">
            <v>h</v>
          </cell>
          <cell r="D15">
            <v>16.61</v>
          </cell>
        </row>
        <row r="16">
          <cell r="A16">
            <v>2465</v>
          </cell>
          <cell r="B16" t="str">
            <v>Escavadeira com drag-line 760l</v>
          </cell>
          <cell r="C16" t="str">
            <v>h</v>
          </cell>
          <cell r="D16">
            <v>166.68</v>
          </cell>
        </row>
        <row r="17">
          <cell r="A17">
            <v>4680</v>
          </cell>
          <cell r="B17" t="str">
            <v>Escavadeira hidraúlica sobre esteira, Caterpillar: 320DL - cap 600l p/ longo  alcance</v>
          </cell>
          <cell r="C17" t="str">
            <v>h</v>
          </cell>
          <cell r="D17">
            <v>104.16</v>
          </cell>
        </row>
        <row r="18">
          <cell r="A18">
            <v>11046</v>
          </cell>
          <cell r="B18" t="str">
            <v>Escavadeira hidraúlica sobre esteira, Caterpillar: 320DL - cap 600l p/ longo  alcance, com rompedor hidraúlico</v>
          </cell>
          <cell r="C18" t="str">
            <v>h</v>
          </cell>
          <cell r="D18">
            <v>217.9</v>
          </cell>
        </row>
        <row r="19">
          <cell r="A19">
            <v>9725</v>
          </cell>
          <cell r="B19" t="str">
            <v>Fornecimento e montagem do sistema de abastecimento de combustível - Terminal Pesqueiro de Aracaju</v>
          </cell>
          <cell r="C19" t="str">
            <v>h</v>
          </cell>
          <cell r="D19">
            <v>28800.46</v>
          </cell>
        </row>
        <row r="20">
          <cell r="A20">
            <v>4239</v>
          </cell>
          <cell r="B20" t="str">
            <v>Grupo gerador 110 kva (88 kW)</v>
          </cell>
          <cell r="C20" t="str">
            <v>h</v>
          </cell>
          <cell r="D20">
            <v>13.5</v>
          </cell>
          <cell r="E20" t="str">
            <v>#</v>
          </cell>
        </row>
        <row r="21">
          <cell r="A21">
            <v>4241</v>
          </cell>
          <cell r="B21" t="str">
            <v>Grupo gerador 40 kva (32kW)</v>
          </cell>
          <cell r="C21" t="str">
            <v>h</v>
          </cell>
          <cell r="D21">
            <v>10.43</v>
          </cell>
          <cell r="E21" t="str">
            <v>#</v>
          </cell>
        </row>
        <row r="22">
          <cell r="A22">
            <v>2475</v>
          </cell>
          <cell r="B22" t="str">
            <v>Motoniveladora 15000 kg com escarificador (cat - 140M - 185,0 hp ou equivalen te)</v>
          </cell>
          <cell r="C22" t="str">
            <v>h</v>
          </cell>
          <cell r="D22">
            <v>142.03</v>
          </cell>
        </row>
        <row r="23">
          <cell r="A23">
            <v>4242</v>
          </cell>
          <cell r="B23" t="str">
            <v>Motoniveladora com escarificador (cat - 120H - 0 hp ou equivalente)</v>
          </cell>
          <cell r="C23" t="str">
            <v>h</v>
          </cell>
          <cell r="D23">
            <v>130.51</v>
          </cell>
        </row>
        <row r="24">
          <cell r="A24">
            <v>13523</v>
          </cell>
          <cell r="B24" t="str">
            <v>Motoscraper 304kw - 407 hp</v>
          </cell>
          <cell r="C24" t="str">
            <v>h</v>
          </cell>
          <cell r="D24">
            <v>170.2</v>
          </cell>
        </row>
        <row r="25">
          <cell r="A25">
            <v>2477</v>
          </cell>
          <cell r="B25" t="str">
            <v>Pá - carregadeira de esteira 1,53m3 (cat - 953 - 130,0 hp)</v>
          </cell>
          <cell r="C25" t="str">
            <v>h</v>
          </cell>
          <cell r="D25">
            <v>150.72</v>
          </cell>
        </row>
        <row r="26">
          <cell r="A26">
            <v>2478</v>
          </cell>
          <cell r="B26" t="str">
            <v>Pa carreg. s/ pneus Caterpilar - 950 G H</v>
          </cell>
          <cell r="C26" t="str">
            <v>h</v>
          </cell>
          <cell r="D26">
            <v>156.22</v>
          </cell>
        </row>
        <row r="27">
          <cell r="A27">
            <v>4244</v>
          </cell>
          <cell r="B27" t="str">
            <v>Pa carregadeira sobre pneus Caterpillar - 924 G</v>
          </cell>
          <cell r="C27" t="str">
            <v>h</v>
          </cell>
          <cell r="D27">
            <v>124.96</v>
          </cell>
        </row>
        <row r="28">
          <cell r="A28">
            <v>2479</v>
          </cell>
          <cell r="B28" t="str">
            <v>Perfuratriz pneumática (atlas copco -rh 571 5l)</v>
          </cell>
          <cell r="C28" t="str">
            <v>h</v>
          </cell>
          <cell r="D28">
            <v>2.7</v>
          </cell>
          <cell r="E28" t="str">
            <v>#</v>
          </cell>
        </row>
        <row r="29">
          <cell r="A29">
            <v>4245</v>
          </cell>
          <cell r="B29" t="str">
            <v>Perfuratriz sobre Esteiras : Atlas Copco : ROC 442PC -Crawier Drill</v>
          </cell>
          <cell r="C29" t="str">
            <v>h</v>
          </cell>
          <cell r="D29">
            <v>56.48</v>
          </cell>
        </row>
        <row r="30">
          <cell r="A30">
            <v>2481</v>
          </cell>
          <cell r="B30" t="str">
            <v>Pulvinix a. prop. 25 m3/h (t-terra - ss prm 7 - 188,0 hp ou equivalente)</v>
          </cell>
          <cell r="C30" t="str">
            <v>h</v>
          </cell>
          <cell r="D30">
            <v>120.79</v>
          </cell>
        </row>
        <row r="31">
          <cell r="A31">
            <v>2482</v>
          </cell>
          <cell r="B31" t="str">
            <v>Retroescavadeira pneus (Massey Ferguson MF - 86 HF ou equivalente)</v>
          </cell>
          <cell r="C31" t="str">
            <v>h</v>
          </cell>
          <cell r="D31">
            <v>72.08</v>
          </cell>
        </row>
        <row r="32">
          <cell r="A32">
            <v>2485</v>
          </cell>
          <cell r="B32" t="str">
            <v>Rolo liso vib. a. prop. 10,0 t (t-terra - spv 84 liso - 130,0 hp)</v>
          </cell>
          <cell r="C32" t="str">
            <v>h</v>
          </cell>
          <cell r="D32">
            <v>89.95</v>
          </cell>
        </row>
        <row r="33">
          <cell r="A33">
            <v>2487</v>
          </cell>
          <cell r="B33" t="str">
            <v>Rolo pe carneiro a. prop. (Dynapac: CA - 250p ou equivalente)</v>
          </cell>
          <cell r="C33" t="str">
            <v>h</v>
          </cell>
          <cell r="D33">
            <v>90.95</v>
          </cell>
        </row>
        <row r="34">
          <cell r="A34">
            <v>4247</v>
          </cell>
          <cell r="B34" t="str">
            <v>Rolo pneu a prop. 21 t (t-terra sp 8000 - 97 kW ou equivalente)</v>
          </cell>
          <cell r="C34" t="str">
            <v>h</v>
          </cell>
          <cell r="D34">
            <v>90.95</v>
          </cell>
        </row>
        <row r="35">
          <cell r="A35">
            <v>2488</v>
          </cell>
          <cell r="B35" t="str">
            <v>Rolo pneu a. prop. 25 t (caterpillar - ps -360 - 145,0 hp ou equivalente)</v>
          </cell>
          <cell r="C35" t="str">
            <v>h</v>
          </cell>
          <cell r="D35">
            <v>111.18</v>
          </cell>
        </row>
        <row r="36">
          <cell r="A36">
            <v>2489</v>
          </cell>
          <cell r="B36" t="str">
            <v>Rolo tandem a. prop. 10,0 t (muller - rt 82h - 58,5 hp)</v>
          </cell>
          <cell r="C36" t="str">
            <v>h</v>
          </cell>
          <cell r="D36">
            <v>45.38</v>
          </cell>
        </row>
        <row r="37">
          <cell r="A37">
            <v>2486</v>
          </cell>
          <cell r="B37" t="str">
            <v>Rolo tandem para asfalto/solos Dynapac cc900 ou similar</v>
          </cell>
          <cell r="C37" t="str">
            <v>h</v>
          </cell>
          <cell r="D37">
            <v>70.739999999999995</v>
          </cell>
        </row>
        <row r="38">
          <cell r="A38">
            <v>4248</v>
          </cell>
          <cell r="B38" t="str">
            <v>Rolo tandem vib. a. prop. 10,9 t (DYNAPAC CC-422C - 112 kW)</v>
          </cell>
          <cell r="C38" t="str">
            <v>h</v>
          </cell>
          <cell r="D38">
            <v>148.88999999999999</v>
          </cell>
        </row>
        <row r="39">
          <cell r="A39">
            <v>11862</v>
          </cell>
          <cell r="B39" t="str">
            <v>Rompedor hidraúlico (36 toneladas) - montado em escavadeira hidraúlica, inclu sive operador, combustível e alimentação do operador</v>
          </cell>
          <cell r="C39" t="str">
            <v>h</v>
          </cell>
          <cell r="D39">
            <v>276.17</v>
          </cell>
        </row>
        <row r="40">
          <cell r="A40">
            <v>10031</v>
          </cell>
          <cell r="B40" t="str">
            <v>Tanque cilíndrico aéreo, pleno, capacidade 15.000 litros em aço carbono,  NBR 15461, inclusive escada metálico</v>
          </cell>
          <cell r="C40" t="str">
            <v>un</v>
          </cell>
          <cell r="D40">
            <v>9547.5499999999993</v>
          </cell>
        </row>
        <row r="41">
          <cell r="A41">
            <v>9719</v>
          </cell>
          <cell r="B41" t="str">
            <v>Tanque cilíndrico aéreo, pleno, capacidade 30.000 litros em aço carbono, des. 90000421 d.i.1.2.550 padrão NBR 15461, inclusive escada e berço metálico</v>
          </cell>
          <cell r="C41" t="str">
            <v>h</v>
          </cell>
          <cell r="D41">
            <v>22240.47</v>
          </cell>
        </row>
        <row r="42">
          <cell r="A42">
            <v>4249</v>
          </cell>
          <cell r="B42" t="str">
            <v>Tanque estacionário 20.000 l</v>
          </cell>
          <cell r="C42" t="str">
            <v>h</v>
          </cell>
          <cell r="D42">
            <v>3.2</v>
          </cell>
        </row>
        <row r="43">
          <cell r="A43">
            <v>2499</v>
          </cell>
          <cell r="B43" t="str">
            <v>Trator agrícola pneu (massey ferguson - mf 292/4 - 105,0 hp)</v>
          </cell>
          <cell r="C43" t="str">
            <v>h</v>
          </cell>
          <cell r="D43">
            <v>79.89</v>
          </cell>
        </row>
        <row r="44">
          <cell r="A44">
            <v>2500</v>
          </cell>
          <cell r="B44" t="str">
            <v>Trator esteira (cat - d4e - 75,0 hp ou equivalente)</v>
          </cell>
          <cell r="C44" t="str">
            <v>h</v>
          </cell>
          <cell r="D44">
            <v>155.34</v>
          </cell>
        </row>
        <row r="45">
          <cell r="A45">
            <v>2501</v>
          </cell>
          <cell r="B45" t="str">
            <v>Trator esteira (cat - d6m - xl - 163-6a nacional 140,0 hp ou equivalente)</v>
          </cell>
          <cell r="C45" t="str">
            <v>h</v>
          </cell>
          <cell r="D45">
            <v>185.18</v>
          </cell>
        </row>
        <row r="46">
          <cell r="A46">
            <v>2502</v>
          </cell>
          <cell r="B46" t="str">
            <v>Trator esteira d8r -ps - 183 + 85 - nacional</v>
          </cell>
          <cell r="C46" t="str">
            <v>h</v>
          </cell>
          <cell r="D46">
            <v>185.18</v>
          </cell>
        </row>
        <row r="47">
          <cell r="A47">
            <v>2503</v>
          </cell>
          <cell r="B47" t="str">
            <v>Trator ripper (cat - d8k - 300,0 hp ou equivalente)</v>
          </cell>
          <cell r="C47" t="str">
            <v>h</v>
          </cell>
          <cell r="D47">
            <v>234.56</v>
          </cell>
        </row>
        <row r="48">
          <cell r="A48">
            <v>4234</v>
          </cell>
          <cell r="B48" t="str">
            <v>Vibro-acabadora de asfalto sobre esteira 74kW</v>
          </cell>
          <cell r="C48" t="str">
            <v>h</v>
          </cell>
          <cell r="D48">
            <v>131.21</v>
          </cell>
        </row>
        <row r="49">
          <cell r="A49">
            <v>9476</v>
          </cell>
          <cell r="B49" t="str">
            <v>Aluguel de caminhao guindauto até 10,0 t</v>
          </cell>
          <cell r="C49" t="str">
            <v>diária</v>
          </cell>
          <cell r="D49">
            <v>900</v>
          </cell>
        </row>
        <row r="50">
          <cell r="A50">
            <v>5935</v>
          </cell>
          <cell r="B50" t="str">
            <v>Aluguel de lixadeira</v>
          </cell>
          <cell r="C50" t="str">
            <v>H</v>
          </cell>
          <cell r="D50">
            <v>0.83</v>
          </cell>
        </row>
        <row r="51">
          <cell r="A51">
            <v>6798</v>
          </cell>
          <cell r="B51" t="str">
            <v>Aluguel de martelete 5,9kg 220/</v>
          </cell>
          <cell r="C51" t="str">
            <v>H</v>
          </cell>
          <cell r="D51">
            <v>1.87</v>
          </cell>
        </row>
        <row r="52">
          <cell r="A52">
            <v>13175</v>
          </cell>
          <cell r="B52" t="str">
            <v>Aluguel de martelete Rotativo e Rompedor Makita ou Similar 780/800W 3,9kg 110 V</v>
          </cell>
          <cell r="C52" t="str">
            <v>dia</v>
          </cell>
          <cell r="D52">
            <v>30</v>
          </cell>
        </row>
        <row r="53">
          <cell r="A53">
            <v>6799</v>
          </cell>
          <cell r="B53" t="str">
            <v>Aluguel de martelo 15kg 220V</v>
          </cell>
          <cell r="C53" t="str">
            <v>H</v>
          </cell>
          <cell r="D53">
            <v>35</v>
          </cell>
        </row>
        <row r="54">
          <cell r="A54">
            <v>5893</v>
          </cell>
          <cell r="B54" t="str">
            <v>Caminhao guindauto 15,0 t (m.benz - l 1313 - 152,0 hp / madal md 20504 ou equ ivalente)</v>
          </cell>
          <cell r="C54" t="str">
            <v>H</v>
          </cell>
          <cell r="D54">
            <v>70</v>
          </cell>
        </row>
        <row r="55">
          <cell r="A55">
            <v>5894</v>
          </cell>
          <cell r="C55" t="str">
            <v>H</v>
          </cell>
          <cell r="D55">
            <v>70</v>
          </cell>
        </row>
        <row r="56">
          <cell r="B56" t="str">
            <v>Caminhao guindauto 20,0 t (m.benz - l 1313 - 152,0 hp / madal md 40507 ou equ ivalente)</v>
          </cell>
        </row>
        <row r="57">
          <cell r="A57">
            <v>13195</v>
          </cell>
          <cell r="B57" t="str">
            <v>Martelete Rotativo e Rompedor Bosch ou Similar 820W Gbh2-24d  110V/220</v>
          </cell>
          <cell r="C57" t="str">
            <v>und</v>
          </cell>
          <cell r="D57">
            <v>789</v>
          </cell>
        </row>
        <row r="58">
          <cell r="A58">
            <v>5895</v>
          </cell>
          <cell r="B58" t="str">
            <v>Talha manual 0,5 t, elev.=5,0 m</v>
          </cell>
          <cell r="C58" t="str">
            <v>un</v>
          </cell>
          <cell r="D58">
            <v>490.07</v>
          </cell>
        </row>
        <row r="59">
          <cell r="A59">
            <v>4415</v>
          </cell>
          <cell r="B59" t="str">
            <v>Veículo leve - Volkswagen:GOL 1000 - automóvel até 100 hp</v>
          </cell>
          <cell r="C59" t="str">
            <v>h</v>
          </cell>
          <cell r="D59">
            <v>9.9</v>
          </cell>
        </row>
        <row r="60">
          <cell r="A60">
            <v>5896</v>
          </cell>
          <cell r="B60" t="str">
            <v>Veículo tipo sedan ou pick-up capacidade 0,6 ton</v>
          </cell>
          <cell r="C60" t="str">
            <v>h</v>
          </cell>
          <cell r="D60">
            <v>8.33</v>
          </cell>
        </row>
        <row r="61">
          <cell r="A61">
            <v>11720</v>
          </cell>
          <cell r="B61" t="str">
            <v>Aluguel de adubadeira mecânica com capacidade de 50 litros</v>
          </cell>
          <cell r="C61" t="str">
            <v>mês</v>
          </cell>
          <cell r="D61">
            <v>163.04</v>
          </cell>
        </row>
        <row r="62">
          <cell r="A62">
            <v>11717</v>
          </cell>
          <cell r="B62" t="str">
            <v>Aluguel de amolador elétrico para lâminas das máquinas helicoidais</v>
          </cell>
          <cell r="C62" t="str">
            <v>mês</v>
          </cell>
          <cell r="D62">
            <v>481.96</v>
          </cell>
        </row>
        <row r="63">
          <cell r="A63">
            <v>6441</v>
          </cell>
          <cell r="B63" t="str">
            <v>Aluguel de bomba para teste hidróstático em adutoras</v>
          </cell>
          <cell r="C63" t="str">
            <v>h</v>
          </cell>
          <cell r="D63">
            <v>2.88</v>
          </cell>
          <cell r="E63" t="str">
            <v>#</v>
          </cell>
        </row>
        <row r="64">
          <cell r="A64">
            <v>9732</v>
          </cell>
          <cell r="B64" t="str">
            <v>Aluguel de cadeirinha p/ fachada</v>
          </cell>
          <cell r="C64" t="str">
            <v>mês</v>
          </cell>
          <cell r="D64">
            <v>276.75</v>
          </cell>
        </row>
        <row r="65">
          <cell r="A65">
            <v>2455</v>
          </cell>
          <cell r="B65" t="str">
            <v>Aluguel de caminhão guindauto 3,0 t ( m. benz - 1215 c/48- 143,0 hp</v>
          </cell>
          <cell r="C65" t="str">
            <v>h</v>
          </cell>
          <cell r="D65">
            <v>102.48</v>
          </cell>
        </row>
        <row r="66">
          <cell r="A66">
            <v>2460</v>
          </cell>
          <cell r="B66" t="str">
            <v>Aluguel de compactador placa 156 kg  (dynapac - cm 13 diesel  - 4,0 hp)</v>
          </cell>
          <cell r="C66" t="str">
            <v>h</v>
          </cell>
          <cell r="D66">
            <v>2.31</v>
          </cell>
        </row>
        <row r="67">
          <cell r="A67">
            <v>2461</v>
          </cell>
          <cell r="B67" t="str">
            <v>Aluguel de compactador placa 415 kg  (dynapac - cm 20 diesel  - 6,0 hp)</v>
          </cell>
          <cell r="C67" t="str">
            <v>h</v>
          </cell>
          <cell r="D67">
            <v>2.76</v>
          </cell>
        </row>
        <row r="68">
          <cell r="A68">
            <v>2462</v>
          </cell>
          <cell r="B68" t="str">
            <v>Aluguel de compactador pneumático (dynapac - lc 71 gasolina  - 2,5 hp)</v>
          </cell>
          <cell r="C68" t="str">
            <v>h</v>
          </cell>
          <cell r="D68">
            <v>2.76</v>
          </cell>
        </row>
        <row r="69">
          <cell r="A69">
            <v>10765</v>
          </cell>
          <cell r="B69" t="str">
            <v>Aluguel de furadeira profissional</v>
          </cell>
          <cell r="C69" t="str">
            <v>dia</v>
          </cell>
          <cell r="D69">
            <v>21.85</v>
          </cell>
        </row>
        <row r="70">
          <cell r="A70">
            <v>9731</v>
          </cell>
          <cell r="B70" t="str">
            <v>Aluguel de Guincho Velox ( foguetinho )</v>
          </cell>
          <cell r="C70" t="str">
            <v>mês</v>
          </cell>
          <cell r="D70">
            <v>798.19</v>
          </cell>
        </row>
        <row r="71">
          <cell r="A71">
            <v>4182</v>
          </cell>
          <cell r="B71" t="str">
            <v>Aluguel de lixadeira Industrial marca Bosch</v>
          </cell>
          <cell r="C71" t="str">
            <v>h</v>
          </cell>
          <cell r="D71">
            <v>1.28</v>
          </cell>
        </row>
        <row r="72">
          <cell r="A72">
            <v>2717</v>
          </cell>
          <cell r="B72" t="str">
            <v>Aluguel de Makita</v>
          </cell>
          <cell r="C72" t="str">
            <v>dia</v>
          </cell>
          <cell r="D72">
            <v>7.16</v>
          </cell>
        </row>
        <row r="73">
          <cell r="A73">
            <v>9733</v>
          </cell>
          <cell r="B73" t="str">
            <v>Aluguel de Makitão</v>
          </cell>
          <cell r="C73" t="str">
            <v>Quiz</v>
          </cell>
          <cell r="D73">
            <v>512.52</v>
          </cell>
        </row>
        <row r="74">
          <cell r="A74">
            <v>9734</v>
          </cell>
          <cell r="B74" t="str">
            <v>Aluguel de Makitão</v>
          </cell>
          <cell r="C74" t="str">
            <v>mês</v>
          </cell>
          <cell r="D74">
            <v>820.02</v>
          </cell>
        </row>
        <row r="75">
          <cell r="A75">
            <v>9730</v>
          </cell>
          <cell r="B75" t="str">
            <v>Aluguel de Makitão</v>
          </cell>
          <cell r="C75" t="str">
            <v>dia</v>
          </cell>
          <cell r="D75">
            <v>51.23</v>
          </cell>
        </row>
        <row r="76">
          <cell r="A76">
            <v>2871</v>
          </cell>
          <cell r="B76" t="str">
            <v>Aluguel de máquina acabadora  de superfície de concreto (trifásica) com 1 jog o de pás e disco de acabamento</v>
          </cell>
          <cell r="C76" t="str">
            <v>h</v>
          </cell>
          <cell r="D76">
            <v>7.67</v>
          </cell>
        </row>
        <row r="77">
          <cell r="A77">
            <v>11714</v>
          </cell>
          <cell r="B77" t="str">
            <v>Aluguel de máquina de podar grama com helicoidal nas dimensões 0,80x1,00m, co m 09 lâminas e coletor de grama</v>
          </cell>
          <cell r="C77" t="str">
            <v>mês</v>
          </cell>
          <cell r="D77">
            <v>1428.21</v>
          </cell>
        </row>
        <row r="78">
          <cell r="A78">
            <v>10575</v>
          </cell>
          <cell r="B78" t="str">
            <v>Aluguel de máquina desbobinadeira de aço</v>
          </cell>
          <cell r="C78" t="str">
            <v>dia</v>
          </cell>
          <cell r="D78">
            <v>0.26</v>
          </cell>
        </row>
        <row r="79">
          <cell r="A79">
            <v>4178</v>
          </cell>
          <cell r="B79" t="str">
            <v>Aluguel de máquina Lavajato pressão  mínima 1200lb com mangueira e bico direc ional</v>
          </cell>
          <cell r="C79" t="str">
            <v>h</v>
          </cell>
          <cell r="D79">
            <v>1.89</v>
          </cell>
        </row>
        <row r="80">
          <cell r="A80">
            <v>11718</v>
          </cell>
          <cell r="B80" t="str">
            <v>Aluguel de máquina para marcação de gramados (pintura das áreas de jogos)</v>
          </cell>
          <cell r="C80" t="str">
            <v>mês</v>
          </cell>
          <cell r="D80">
            <v>317.88</v>
          </cell>
        </row>
        <row r="81">
          <cell r="A81">
            <v>2790</v>
          </cell>
          <cell r="B81" t="str">
            <v>Aluguel de máquina para pintura de faixa a quente p/ material termoplástico</v>
          </cell>
          <cell r="C81" t="str">
            <v>h</v>
          </cell>
          <cell r="D81">
            <v>41.02</v>
          </cell>
        </row>
        <row r="82">
          <cell r="A82">
            <v>8863</v>
          </cell>
          <cell r="B82" t="str">
            <v>Aluguel de máquina solda  - 250amp - 8kw</v>
          </cell>
          <cell r="C82" t="str">
            <v>h</v>
          </cell>
          <cell r="D82">
            <v>0.08</v>
          </cell>
        </row>
        <row r="83">
          <cell r="A83">
            <v>2474</v>
          </cell>
          <cell r="B83" t="str">
            <v>Aluguel de máquina solda  - 300amp/220/380V trifásica : capacidade - Pequena</v>
          </cell>
          <cell r="C83" t="str">
            <v>h</v>
          </cell>
          <cell r="D83">
            <v>1.93</v>
          </cell>
        </row>
        <row r="84">
          <cell r="A84">
            <v>8250</v>
          </cell>
          <cell r="B84" t="str">
            <v>Aluguel de máquina solda  - 475A trifásica : capacidade - grande</v>
          </cell>
          <cell r="C84" t="str">
            <v>h</v>
          </cell>
          <cell r="D84">
            <v>3.85</v>
          </cell>
        </row>
        <row r="85">
          <cell r="A85">
            <v>11716</v>
          </cell>
          <cell r="B85" t="str">
            <v>Aluguel de pulverizador motorizado com 03 bicos com capacidade de 120 litros</v>
          </cell>
          <cell r="C85" t="str">
            <v>mês</v>
          </cell>
          <cell r="D85">
            <v>323.45</v>
          </cell>
        </row>
        <row r="86">
          <cell r="A86">
            <v>11719</v>
          </cell>
          <cell r="B86" t="str">
            <v>Aluguel de rolo nivelador e compactador com capacidade de 500kg</v>
          </cell>
          <cell r="C86" t="str">
            <v>mês</v>
          </cell>
          <cell r="D86">
            <v>273.68</v>
          </cell>
        </row>
        <row r="87">
          <cell r="A87">
            <v>10224</v>
          </cell>
          <cell r="B87" t="str">
            <v>Aluguel de serra circular portátil</v>
          </cell>
          <cell r="C87" t="str">
            <v>dia</v>
          </cell>
          <cell r="D87">
            <v>0.16</v>
          </cell>
        </row>
        <row r="88">
          <cell r="A88">
            <v>11721</v>
          </cell>
          <cell r="B88" t="str">
            <v>Aluguel de trator trap 24HP com 03 lâminas de 0,80m</v>
          </cell>
          <cell r="C88" t="str">
            <v>mês</v>
          </cell>
          <cell r="D88">
            <v>1123.68</v>
          </cell>
        </row>
        <row r="89">
          <cell r="A89">
            <v>11722</v>
          </cell>
          <cell r="B89" t="str">
            <v>Aluguel de varredor mecânico para gramados e jardins, para limpeza de folhas  e palhas</v>
          </cell>
          <cell r="C89" t="str">
            <v>mês</v>
          </cell>
          <cell r="D89">
            <v>183.41</v>
          </cell>
        </row>
        <row r="90">
          <cell r="A90">
            <v>4812</v>
          </cell>
          <cell r="B90" t="str">
            <v>BATE ESTACA-MARTELO ATE 3,0T DIESEL 160 HP TORRE 15 M MAGAN IM 1520 BS</v>
          </cell>
          <cell r="C90" t="str">
            <v>h</v>
          </cell>
          <cell r="D90">
            <v>86.27</v>
          </cell>
        </row>
        <row r="91">
          <cell r="A91">
            <v>4176</v>
          </cell>
          <cell r="B91" t="str">
            <v>Bicos e calafate</v>
          </cell>
          <cell r="C91" t="str">
            <v>un</v>
          </cell>
          <cell r="D91">
            <v>10.14</v>
          </cell>
        </row>
        <row r="92">
          <cell r="A92">
            <v>7123</v>
          </cell>
          <cell r="B92" t="str">
            <v>Bomba para incendio 7,5 H P</v>
          </cell>
          <cell r="C92" t="str">
            <v>un</v>
          </cell>
          <cell r="D92">
            <v>2492.85</v>
          </cell>
        </row>
        <row r="93">
          <cell r="A93">
            <v>12015</v>
          </cell>
          <cell r="B93" t="str">
            <v>Bomba para incêndio a diesel 10 cv, vazão de 38,00 m³/h e hman= 50 m.c.a</v>
          </cell>
          <cell r="C93" t="str">
            <v>un</v>
          </cell>
          <cell r="D93">
            <v>6308.7</v>
          </cell>
        </row>
        <row r="94">
          <cell r="A94">
            <v>13147</v>
          </cell>
          <cell r="B94" t="str">
            <v>Bomba para incêndio à diesel 5 cv, auto escovante, vazão max. de 36,00 m³/h,  hman = 8 m.c.a.</v>
          </cell>
          <cell r="C94" t="str">
            <v>un</v>
          </cell>
          <cell r="D94">
            <v>2717.66</v>
          </cell>
        </row>
        <row r="95">
          <cell r="A95">
            <v>12017</v>
          </cell>
          <cell r="B95" t="str">
            <v>Bomba para incêndio jockey 2cv</v>
          </cell>
          <cell r="C95" t="str">
            <v>un</v>
          </cell>
          <cell r="D95">
            <v>1604.17</v>
          </cell>
        </row>
        <row r="96">
          <cell r="A96">
            <v>2463</v>
          </cell>
          <cell r="B96" t="str">
            <v>Compressor 250 pcm (atlas copco - xa-120dd - 94,0 hp ou equivalente)</v>
          </cell>
          <cell r="C96" t="str">
            <v>h</v>
          </cell>
          <cell r="D96">
            <v>12.78</v>
          </cell>
        </row>
        <row r="97">
          <cell r="A97">
            <v>2464</v>
          </cell>
          <cell r="B97" t="str">
            <v>Compressor 762 pcm (atlas copco - xa-360sd - 180,0 hp ou equivalente)</v>
          </cell>
          <cell r="C97" t="str">
            <v>h</v>
          </cell>
          <cell r="D97">
            <v>27.09</v>
          </cell>
        </row>
        <row r="98">
          <cell r="A98">
            <v>7897</v>
          </cell>
          <cell r="B98" t="str">
            <v>Compressor Chiaperini Ar Direto G3 com KIT Pintura, Limpeza, Encher e Calibra r Pneus</v>
          </cell>
          <cell r="C98" t="str">
            <v>h</v>
          </cell>
          <cell r="D98">
            <v>0.34</v>
          </cell>
        </row>
        <row r="99">
          <cell r="A99">
            <v>11420</v>
          </cell>
          <cell r="B99" t="str">
            <v>Compressor de ar p/ pintura c/ filtro (2 kW)</v>
          </cell>
          <cell r="C99" t="str">
            <v>h</v>
          </cell>
          <cell r="D99">
            <v>6.56</v>
          </cell>
        </row>
        <row r="100">
          <cell r="A100">
            <v>6789</v>
          </cell>
          <cell r="B100" t="str">
            <v>Disco de desbaste 7", para ferro</v>
          </cell>
          <cell r="C100" t="str">
            <v>un</v>
          </cell>
          <cell r="D100">
            <v>8</v>
          </cell>
          <cell r="E100" t="str">
            <v>#</v>
          </cell>
        </row>
        <row r="101">
          <cell r="A101">
            <v>10184</v>
          </cell>
          <cell r="B101" t="str">
            <v>Elevador de Obra - Cremalheira</v>
          </cell>
          <cell r="C101" t="str">
            <v>mês</v>
          </cell>
          <cell r="D101">
            <v>4100.0600000000004</v>
          </cell>
        </row>
        <row r="102">
          <cell r="A102">
            <v>7255</v>
          </cell>
          <cell r="B102" t="str">
            <v>Equip. para Solda : Max Bantam : 2000 - transformador</v>
          </cell>
          <cell r="C102" t="str">
            <v>h</v>
          </cell>
          <cell r="D102">
            <v>0.08</v>
          </cell>
        </row>
        <row r="103">
          <cell r="A103">
            <v>5897</v>
          </cell>
          <cell r="B103" t="str">
            <v>Equipamento hidrojato</v>
          </cell>
          <cell r="C103" t="str">
            <v>h</v>
          </cell>
          <cell r="D103">
            <v>16.53</v>
          </cell>
        </row>
        <row r="104">
          <cell r="A104">
            <v>9561</v>
          </cell>
          <cell r="B104" t="str">
            <v>Equipamento para Hidrossemeadura - 5.500l (130 kW)</v>
          </cell>
          <cell r="C104" t="str">
            <v>h</v>
          </cell>
          <cell r="D104">
            <v>126.99</v>
          </cell>
        </row>
        <row r="105">
          <cell r="A105">
            <v>6790</v>
          </cell>
          <cell r="B105" t="str">
            <v>Esmerilhadeira 850rpm</v>
          </cell>
          <cell r="C105" t="str">
            <v>mês</v>
          </cell>
          <cell r="D105">
            <v>133.24</v>
          </cell>
        </row>
        <row r="106">
          <cell r="A106">
            <v>11081</v>
          </cell>
          <cell r="B106" t="str">
            <v>Fornecimento e instalação de grupo gerador com capacidade de 55kVA com quadro automático, banco de baterias, tanque de óleo diesel - completo</v>
          </cell>
          <cell r="C106" t="str">
            <v>un</v>
          </cell>
          <cell r="D106">
            <v>46125.93</v>
          </cell>
        </row>
        <row r="107">
          <cell r="A107">
            <v>11248</v>
          </cell>
          <cell r="B107" t="str">
            <v>Furadeira e Parafusadeira eletrica Bosch ou Similar profissional</v>
          </cell>
          <cell r="C107" t="str">
            <v>un</v>
          </cell>
          <cell r="D107">
            <v>246</v>
          </cell>
          <cell r="E107" t="str">
            <v>#</v>
          </cell>
        </row>
        <row r="108">
          <cell r="A108">
            <v>4983</v>
          </cell>
          <cell r="B108" t="str">
            <v>Furadeira Industrial</v>
          </cell>
          <cell r="C108" t="str">
            <v>h</v>
          </cell>
          <cell r="D108">
            <v>2.72</v>
          </cell>
        </row>
        <row r="109">
          <cell r="A109">
            <v>10197</v>
          </cell>
          <cell r="B109" t="str">
            <v>Grua Fixa</v>
          </cell>
          <cell r="C109" t="str">
            <v>mes</v>
          </cell>
          <cell r="D109">
            <v>5842.63</v>
          </cell>
        </row>
        <row r="110">
          <cell r="A110">
            <v>2470</v>
          </cell>
          <cell r="B110" t="str">
            <v>Grupo gerador (stemac-automático 115/103 kva ou equivalente) - quadro comando automatico</v>
          </cell>
          <cell r="C110" t="str">
            <v>h</v>
          </cell>
          <cell r="D110">
            <v>56.95</v>
          </cell>
        </row>
        <row r="111">
          <cell r="A111">
            <v>2468</v>
          </cell>
          <cell r="B111" t="str">
            <v>Grupo Gerador 180kva (144 kW)</v>
          </cell>
          <cell r="C111" t="str">
            <v>h</v>
          </cell>
          <cell r="D111">
            <v>16.149999999999999</v>
          </cell>
          <cell r="E111" t="str">
            <v>#</v>
          </cell>
        </row>
        <row r="112">
          <cell r="A112">
            <v>6670</v>
          </cell>
          <cell r="C112" t="str">
            <v>un</v>
          </cell>
          <cell r="D112">
            <v>73801.509999999995</v>
          </cell>
        </row>
        <row r="113">
          <cell r="B113" t="str">
            <v>Grupo gerador 260 kva, trifásico, 220/127 v, potência de 362 cv, 60 Hz, com q uadro de comando e controle USCA MSXXI, motor diesel 6ctaa8.3-g, 6 cilindros, Cummins ou similar</v>
          </cell>
        </row>
        <row r="114">
          <cell r="A114">
            <v>2471</v>
          </cell>
          <cell r="B114" t="str">
            <v>Grupo gerador 80 kva (aluguel mensal)</v>
          </cell>
          <cell r="C114" t="str">
            <v>ms</v>
          </cell>
          <cell r="D114">
            <v>2717.62</v>
          </cell>
        </row>
        <row r="115">
          <cell r="A115">
            <v>9380</v>
          </cell>
          <cell r="B115" t="str">
            <v>Grupo gerador stemac-automático 115/103 kva ou similar(pagar somente as horas efetivamente trabalhadas face a estamativa de 200 horas)</v>
          </cell>
          <cell r="C115" t="str">
            <v>h</v>
          </cell>
          <cell r="D115">
            <v>56.95</v>
          </cell>
        </row>
        <row r="116">
          <cell r="A116">
            <v>10934</v>
          </cell>
          <cell r="B116" t="str">
            <v>Grupo gerador, aberto, na potência emergencial (stand-by) de 112,5 KVa, e pot ência continua (prime) de 102,3kVA, fator de poência 0,8, trifásico, 220/127V , dotadp de quadro de comando automático, microprocessado, da Leon Heimer ou  similar</v>
          </cell>
          <cell r="C116" t="str">
            <v>un</v>
          </cell>
          <cell r="D116">
            <v>58601.36</v>
          </cell>
        </row>
        <row r="117">
          <cell r="A117">
            <v>9592</v>
          </cell>
          <cell r="B117" t="str">
            <v>Grupo gerador, modelo ATED, marca Heimer ou similar, potencia stand-by de 75k va e potencia continua 68kva, tensão:220/127V, c/quadro comando automatico ti po microprocessado mod.DPC-560, motor diesel Fiat NEF45SM1A, potencia 90cv</v>
          </cell>
          <cell r="C117" t="str">
            <v>un</v>
          </cell>
          <cell r="D117">
            <v>39975.800000000003</v>
          </cell>
        </row>
        <row r="118">
          <cell r="A118">
            <v>7958</v>
          </cell>
          <cell r="B118" t="str">
            <v>Grupo gerador, modelo GEHC-260, Heimer ou similar, potencia stand-by 260KVA e potencia continua 234KVA, tensão:220/127V, frequencia 60 Hz, c/quadro comando automatico, motor diesel 6CTAA8.3-G1, consumo:50 L/h</v>
          </cell>
          <cell r="C118" t="str">
            <v>un</v>
          </cell>
          <cell r="D118">
            <v>106388.97</v>
          </cell>
        </row>
        <row r="119">
          <cell r="A119">
            <v>12670</v>
          </cell>
          <cell r="B119" t="str">
            <v>Grupo gerador, potência stand-by 625/569 kva, trif. 220/127 v,quadro de coman do automático microprocessado/digital, marca Deep Sea/KVA, motor diesel potên cia máxima de 772cv, incl. kit atenuador de ruído, da Geraforte  ou similar - forn.e instalação</v>
          </cell>
          <cell r="C119" t="str">
            <v>un</v>
          </cell>
          <cell r="D119">
            <v>287005.84999999998</v>
          </cell>
        </row>
        <row r="120">
          <cell r="A120">
            <v>11423</v>
          </cell>
          <cell r="B120" t="str">
            <v>Guilhotina de bancada - (4kW)</v>
          </cell>
          <cell r="C120" t="str">
            <v>h</v>
          </cell>
          <cell r="D120">
            <v>15.19</v>
          </cell>
        </row>
        <row r="121">
          <cell r="A121">
            <v>2472</v>
          </cell>
          <cell r="B121" t="str">
            <v>Guindaste koehring bantan es-488 telekruiser 16 ton ou equivalente</v>
          </cell>
          <cell r="C121" t="str">
            <v>h</v>
          </cell>
          <cell r="D121">
            <v>188.3</v>
          </cell>
        </row>
        <row r="122">
          <cell r="A122">
            <v>6573</v>
          </cell>
          <cell r="B122" t="str">
            <v>Instrumental de topografia</v>
          </cell>
          <cell r="C122" t="str">
            <v>mês</v>
          </cell>
          <cell r="D122">
            <v>1198.98</v>
          </cell>
        </row>
        <row r="123">
          <cell r="A123">
            <v>9810</v>
          </cell>
          <cell r="B123" t="str">
            <v>Instrumental de Topografia - Fonte: Tabela de Preços de consultoria do DNIT - ref. 04/16</v>
          </cell>
          <cell r="C123" t="str">
            <v>mês</v>
          </cell>
          <cell r="D123">
            <v>1865.26</v>
          </cell>
        </row>
        <row r="124">
          <cell r="A124">
            <v>10186</v>
          </cell>
          <cell r="B124" t="str">
            <v>Jahu Pesado</v>
          </cell>
          <cell r="C124" t="str">
            <v>m</v>
          </cell>
          <cell r="D124">
            <v>410.02</v>
          </cell>
        </row>
        <row r="125">
          <cell r="A125">
            <v>6589</v>
          </cell>
          <cell r="B125" t="str">
            <v>Laboratório de Concreto</v>
          </cell>
          <cell r="C125" t="str">
            <v>mês</v>
          </cell>
          <cell r="D125">
            <v>2087.4699999999998</v>
          </cell>
        </row>
        <row r="126">
          <cell r="A126">
            <v>9388</v>
          </cell>
          <cell r="B126" t="str">
            <v>Locação / aluguel de tarracha / rosquedeira manual retrocedente até Ø 3"</v>
          </cell>
          <cell r="C126" t="str">
            <v>h</v>
          </cell>
          <cell r="D126">
            <v>0.12</v>
          </cell>
        </row>
        <row r="127">
          <cell r="A127">
            <v>12981</v>
          </cell>
          <cell r="B127" t="str">
            <v>Locação de caminhão para transporte de palha de coqueiros, proveniente das po das - 8 dias por mês durante (1) um ano.</v>
          </cell>
          <cell r="C127" t="str">
            <v>h</v>
          </cell>
          <cell r="D127">
            <v>62.46</v>
          </cell>
        </row>
        <row r="128">
          <cell r="A128">
            <v>13098</v>
          </cell>
          <cell r="B128" t="str">
            <v>Locação de Elevador Cremalheira com 45,50m de altura, 03 cancelas, Cabine sim ples - 1.200kg ou 17 pessoas.</v>
          </cell>
          <cell r="C128" t="str">
            <v>mês</v>
          </cell>
          <cell r="D128">
            <v>7246.76</v>
          </cell>
        </row>
        <row r="129">
          <cell r="A129">
            <v>8904</v>
          </cell>
          <cell r="B129" t="str">
            <v>Máquina de solda elétrica</v>
          </cell>
          <cell r="C129" t="str">
            <v>h</v>
          </cell>
          <cell r="D129">
            <v>3.94</v>
          </cell>
        </row>
        <row r="130">
          <cell r="A130">
            <v>11372</v>
          </cell>
          <cell r="B130" t="str">
            <v>Máquina p/ cravação (método não destrutivo)</v>
          </cell>
          <cell r="C130" t="str">
            <v>h</v>
          </cell>
          <cell r="D130">
            <v>219.34</v>
          </cell>
        </row>
        <row r="131">
          <cell r="A131">
            <v>11422</v>
          </cell>
          <cell r="B131" t="str">
            <v>Máquina universal de corte de chapa, de bancada, 4kw - C-6A</v>
          </cell>
          <cell r="C131" t="str">
            <v>h</v>
          </cell>
          <cell r="D131">
            <v>12.1</v>
          </cell>
        </row>
        <row r="132">
          <cell r="A132">
            <v>9612</v>
          </cell>
          <cell r="B132" t="str">
            <v>Martelete rompedor 33Kg Atlas Copo TEX32PS</v>
          </cell>
          <cell r="C132" t="str">
            <v>h</v>
          </cell>
          <cell r="D132">
            <v>84</v>
          </cell>
        </row>
        <row r="133">
          <cell r="A133">
            <v>10190</v>
          </cell>
          <cell r="B133" t="str">
            <v>Miras Invar - CODEVASF</v>
          </cell>
          <cell r="C133" t="str">
            <v>mês</v>
          </cell>
          <cell r="D133">
            <v>153.74</v>
          </cell>
        </row>
        <row r="134">
          <cell r="A134">
            <v>10192</v>
          </cell>
          <cell r="B134" t="str">
            <v>Nível classe 2 - CODEVASF</v>
          </cell>
          <cell r="C134" t="str">
            <v>mês</v>
          </cell>
          <cell r="D134">
            <v>276.75</v>
          </cell>
        </row>
        <row r="135">
          <cell r="A135">
            <v>10191</v>
          </cell>
          <cell r="B135" t="str">
            <v>Nível classe 3 NA2 - CODEVASF</v>
          </cell>
          <cell r="C135" t="str">
            <v>mês</v>
          </cell>
          <cell r="D135">
            <v>322.89999999999998</v>
          </cell>
        </row>
        <row r="136">
          <cell r="A136">
            <v>10189</v>
          </cell>
          <cell r="B136" t="str">
            <v>Nível classe 4 N3 - CODEVASF</v>
          </cell>
          <cell r="C136" t="str">
            <v>mês</v>
          </cell>
          <cell r="D136">
            <v>1014.77</v>
          </cell>
        </row>
        <row r="137">
          <cell r="A137">
            <v>6442</v>
          </cell>
          <cell r="B137" t="str">
            <v>Nível ótico de precisão</v>
          </cell>
          <cell r="C137" t="str">
            <v>H</v>
          </cell>
          <cell r="D137">
            <v>2.25</v>
          </cell>
          <cell r="E137" t="str">
            <v>#</v>
          </cell>
        </row>
        <row r="138">
          <cell r="A138">
            <v>2480</v>
          </cell>
          <cell r="B138" t="str">
            <v>Pick-up, capacidade 1,2 t</v>
          </cell>
          <cell r="C138" t="str">
            <v>h</v>
          </cell>
          <cell r="D138">
            <v>11.08</v>
          </cell>
        </row>
        <row r="139">
          <cell r="A139">
            <v>7008</v>
          </cell>
          <cell r="B139" t="str">
            <v>Politriz pneumática 7" 2500rpm Fúrio AT880B</v>
          </cell>
          <cell r="C139" t="str">
            <v>h</v>
          </cell>
          <cell r="D139">
            <v>5</v>
          </cell>
        </row>
        <row r="140">
          <cell r="A140">
            <v>11421</v>
          </cell>
          <cell r="B140" t="str">
            <v>Prensa excêntrica - (1kW)</v>
          </cell>
          <cell r="C140" t="str">
            <v>h</v>
          </cell>
          <cell r="D140">
            <v>13.22</v>
          </cell>
        </row>
        <row r="141">
          <cell r="A141">
            <v>2490</v>
          </cell>
          <cell r="B141" t="str">
            <v>Rompedor 56,0 pcm / 1150 ipm (atlas copco -tex 11 ou equivalente)</v>
          </cell>
          <cell r="C141" t="str">
            <v>h</v>
          </cell>
          <cell r="D141">
            <v>4.1399999999999997</v>
          </cell>
        </row>
        <row r="142">
          <cell r="A142">
            <v>11249</v>
          </cell>
          <cell r="B142" t="str">
            <v>Serra circular eletrica portatil</v>
          </cell>
          <cell r="C142" t="str">
            <v>un</v>
          </cell>
          <cell r="D142">
            <v>518</v>
          </cell>
          <cell r="E142" t="str">
            <v>#</v>
          </cell>
        </row>
        <row r="143">
          <cell r="A143">
            <v>2491</v>
          </cell>
          <cell r="B143" t="str">
            <v>Talha compacta nt cap. 500 kg c/ 5,00m de elevação</v>
          </cell>
          <cell r="C143" t="str">
            <v>h</v>
          </cell>
          <cell r="D143">
            <v>7.67</v>
          </cell>
        </row>
        <row r="144">
          <cell r="A144">
            <v>12317</v>
          </cell>
          <cell r="B144" t="str">
            <v>Talha manual 1,0 t, elev.= 5,0 m</v>
          </cell>
          <cell r="C144" t="str">
            <v>un</v>
          </cell>
          <cell r="D144">
            <v>548.83000000000004</v>
          </cell>
        </row>
        <row r="145">
          <cell r="A145">
            <v>2492</v>
          </cell>
          <cell r="B145" t="str">
            <v>Talha manual 1,0 t, elev.= 5,0 m ("koch"  ou equivalente)</v>
          </cell>
          <cell r="C145" t="str">
            <v>h</v>
          </cell>
          <cell r="D145">
            <v>21.01</v>
          </cell>
        </row>
        <row r="146">
          <cell r="A146">
            <v>2493</v>
          </cell>
          <cell r="B146" t="str">
            <v>Talha manual 2,0 t, elev.= 5,0 m ("koch" ou equivalente)</v>
          </cell>
          <cell r="C146" t="str">
            <v>h</v>
          </cell>
          <cell r="D146">
            <v>21.01</v>
          </cell>
        </row>
        <row r="147">
          <cell r="A147">
            <v>2494</v>
          </cell>
          <cell r="B147" t="str">
            <v>Talha manual 3,0 t, elev.= 5,0 m ("koch" ou equivalente)</v>
          </cell>
          <cell r="C147" t="str">
            <v>h</v>
          </cell>
          <cell r="D147">
            <v>21.01</v>
          </cell>
        </row>
        <row r="148">
          <cell r="A148">
            <v>2495</v>
          </cell>
          <cell r="B148" t="str">
            <v>Talha manual 5,0 t, elev.= 5,0 m ("koch" ou equivalente)</v>
          </cell>
          <cell r="C148" t="str">
            <v>h</v>
          </cell>
          <cell r="D148">
            <v>31.51</v>
          </cell>
        </row>
        <row r="149">
          <cell r="A149">
            <v>6443</v>
          </cell>
          <cell r="B149" t="str">
            <v>TEODOLITO</v>
          </cell>
          <cell r="C149" t="str">
            <v>H</v>
          </cell>
          <cell r="D149">
            <v>2.25</v>
          </cell>
          <cell r="E149" t="str">
            <v>#</v>
          </cell>
        </row>
        <row r="150">
          <cell r="A150">
            <v>2497</v>
          </cell>
          <cell r="B150" t="str">
            <v>Tirfor 1,6 t - 20m de cabo</v>
          </cell>
          <cell r="C150" t="str">
            <v>h</v>
          </cell>
          <cell r="D150">
            <v>1.39</v>
          </cell>
        </row>
        <row r="151">
          <cell r="A151">
            <v>2498</v>
          </cell>
          <cell r="B151" t="str">
            <v>Tirfor 3,2 t - 20m de cabo</v>
          </cell>
          <cell r="C151" t="str">
            <v>h</v>
          </cell>
          <cell r="D151">
            <v>1.47</v>
          </cell>
        </row>
        <row r="152">
          <cell r="A152">
            <v>2789</v>
          </cell>
          <cell r="B152" t="str">
            <v>Veículo leve - pick up (97kw)</v>
          </cell>
          <cell r="C152" t="str">
            <v>h</v>
          </cell>
          <cell r="D152">
            <v>11.08</v>
          </cell>
        </row>
        <row r="153">
          <cell r="A153">
            <v>6791</v>
          </cell>
          <cell r="B153" t="str">
            <v>Aluguel de alisadora de concreto á gasolina</v>
          </cell>
          <cell r="C153" t="str">
            <v>mês</v>
          </cell>
          <cell r="D153">
            <v>650</v>
          </cell>
        </row>
        <row r="154">
          <cell r="A154">
            <v>2448</v>
          </cell>
          <cell r="B154" t="str">
            <v>Aluguel de betoneira 400 l com motor 220/380V (com carregador)</v>
          </cell>
          <cell r="C154" t="str">
            <v>h</v>
          </cell>
          <cell r="D154">
            <v>1.5</v>
          </cell>
        </row>
        <row r="155">
          <cell r="A155">
            <v>6792</v>
          </cell>
          <cell r="B155" t="str">
            <v>Aluguel de betoneira 400 l com motor à díesel (com carregador)</v>
          </cell>
          <cell r="C155" t="str">
            <v>mês</v>
          </cell>
          <cell r="D155">
            <v>450</v>
          </cell>
        </row>
        <row r="156">
          <cell r="A156">
            <v>6793</v>
          </cell>
          <cell r="B156" t="str">
            <v>Aluguel de betoneira 400 l com motor à gasolina (com carregador)</v>
          </cell>
          <cell r="C156" t="str">
            <v>mês</v>
          </cell>
          <cell r="D156">
            <v>350</v>
          </cell>
        </row>
        <row r="157">
          <cell r="A157">
            <v>9432</v>
          </cell>
          <cell r="B157" t="str">
            <v>Aluguel de cilindro de gás</v>
          </cell>
          <cell r="C157" t="str">
            <v>mês</v>
          </cell>
          <cell r="D157">
            <v>0.5</v>
          </cell>
        </row>
        <row r="158">
          <cell r="A158">
            <v>6800</v>
          </cell>
          <cell r="B158" t="str">
            <v>Aluguel de serra circular de bancada</v>
          </cell>
          <cell r="C158" t="str">
            <v>h</v>
          </cell>
          <cell r="D158">
            <v>30</v>
          </cell>
        </row>
        <row r="159">
          <cell r="A159">
            <v>4777</v>
          </cell>
          <cell r="B159" t="str">
            <v>Bola de limpeza</v>
          </cell>
          <cell r="C159" t="str">
            <v>un</v>
          </cell>
          <cell r="D159">
            <v>18.649999999999999</v>
          </cell>
        </row>
        <row r="160">
          <cell r="A160">
            <v>4778</v>
          </cell>
          <cell r="B160" t="str">
            <v>Bomba injetora manual, incluindo tanque, para calda de cimento, com palheta m isturadora</v>
          </cell>
          <cell r="C160" t="str">
            <v>un</v>
          </cell>
          <cell r="D160">
            <v>57600.76</v>
          </cell>
        </row>
        <row r="161">
          <cell r="A161">
            <v>4779</v>
          </cell>
          <cell r="B161" t="str">
            <v>Conjunto acoplado para monômetro, para bomba injetora manual Putzmeister ou s imilar</v>
          </cell>
          <cell r="C161" t="str">
            <v>un</v>
          </cell>
          <cell r="D161">
            <v>373.02</v>
          </cell>
        </row>
        <row r="162">
          <cell r="A162">
            <v>4780</v>
          </cell>
          <cell r="C162" t="str">
            <v>un</v>
          </cell>
          <cell r="D162">
            <v>599.36</v>
          </cell>
        </row>
        <row r="163">
          <cell r="B163" t="str">
            <v>Conjunto de monômetro O-100 bar, para bomba injetora manual de Putzmeister ou similar</v>
          </cell>
        </row>
        <row r="164">
          <cell r="A164">
            <v>4776</v>
          </cell>
          <cell r="B164" t="str">
            <v>Fixação - Gancho de mangueira, para bomba injetora manual Putzmeister ou simi lar</v>
          </cell>
          <cell r="C164" t="str">
            <v>un</v>
          </cell>
          <cell r="D164">
            <v>171</v>
          </cell>
        </row>
        <row r="165">
          <cell r="A165">
            <v>4782</v>
          </cell>
          <cell r="B165" t="str">
            <v>Mangueira para bomba injetora manual de 10m, diâmetro nominal de 50mm, Putzme ister ou similar</v>
          </cell>
          <cell r="C165" t="str">
            <v>un</v>
          </cell>
          <cell r="D165">
            <v>1513.78</v>
          </cell>
        </row>
        <row r="166">
          <cell r="A166">
            <v>4783</v>
          </cell>
          <cell r="B166" t="str">
            <v>Mangueira para bomba injetora manual de 10m, diâmetro nominal de 50mm, Putzme ister ou similar</v>
          </cell>
          <cell r="C166" t="str">
            <v>un</v>
          </cell>
          <cell r="D166">
            <v>1429.15</v>
          </cell>
        </row>
        <row r="167">
          <cell r="A167">
            <v>4781</v>
          </cell>
          <cell r="B167" t="str">
            <v>Mangueira para bomba injetora manual de 40m, diâmetro nominal de 1/2", Putzme ister ou similar</v>
          </cell>
          <cell r="C167" t="str">
            <v>un</v>
          </cell>
          <cell r="D167">
            <v>1017</v>
          </cell>
        </row>
        <row r="168">
          <cell r="A168">
            <v>2473</v>
          </cell>
          <cell r="B168" t="str">
            <v>Maq. projetar concreto - multijet - sheikan</v>
          </cell>
          <cell r="C168" t="str">
            <v>h</v>
          </cell>
          <cell r="D168">
            <v>11.64</v>
          </cell>
        </row>
        <row r="169">
          <cell r="A169">
            <v>8625</v>
          </cell>
          <cell r="B169" t="str">
            <v>Martelete rompedor elétrico, 220V, 16Kg</v>
          </cell>
          <cell r="C169" t="str">
            <v>dia</v>
          </cell>
          <cell r="D169">
            <v>35</v>
          </cell>
        </row>
        <row r="170">
          <cell r="A170">
            <v>4784</v>
          </cell>
          <cell r="B170" t="str">
            <v>Pistola de injeção para bomba injetora manual, Putzmeister ou similar</v>
          </cell>
          <cell r="C170" t="str">
            <v>un</v>
          </cell>
          <cell r="D170">
            <v>936.71</v>
          </cell>
        </row>
        <row r="171">
          <cell r="A171">
            <v>4723</v>
          </cell>
          <cell r="B171" t="str">
            <v>Vibrador de imersão (com mangote)</v>
          </cell>
          <cell r="C171" t="str">
            <v>h</v>
          </cell>
          <cell r="D171">
            <v>1.25</v>
          </cell>
        </row>
        <row r="172">
          <cell r="A172">
            <v>11086</v>
          </cell>
          <cell r="B172" t="str">
            <v>Aerador vertical de fluxo descendente AFDV- 3cv, da Despurifil ou similar</v>
          </cell>
          <cell r="C172" t="str">
            <v>un</v>
          </cell>
          <cell r="D172">
            <v>4743.3</v>
          </cell>
        </row>
        <row r="173">
          <cell r="A173">
            <v>2449</v>
          </cell>
          <cell r="B173" t="str">
            <v>Aluguel de bomba de drenagem - "darka" - diametro 4" - ,potência = 5 cv</v>
          </cell>
          <cell r="C173" t="str">
            <v>h</v>
          </cell>
          <cell r="D173">
            <v>2.86</v>
          </cell>
        </row>
        <row r="174">
          <cell r="A174">
            <v>1077</v>
          </cell>
          <cell r="B174" t="str">
            <v>Grupo gerador sincrono, automático 350 kva - 220/127v</v>
          </cell>
          <cell r="C174" t="str">
            <v>un</v>
          </cell>
          <cell r="D174">
            <v>150218.01999999999</v>
          </cell>
        </row>
        <row r="175">
          <cell r="A175">
            <v>4904</v>
          </cell>
          <cell r="B175" t="str">
            <v>Grupo gerador180 kva / 215 kW - potência de 294 kW - 60 Hz com motor DC965-A, 5 cilindros turbo charged - Scania , mod. GEHS - 356,Leon Heimer ou similar</v>
          </cell>
          <cell r="C175" t="str">
            <v>un</v>
          </cell>
          <cell r="D175">
            <v>97536.14</v>
          </cell>
          <cell r="E175" t="str">
            <v>#</v>
          </cell>
        </row>
        <row r="176">
          <cell r="A176">
            <v>8634</v>
          </cell>
          <cell r="B176" t="str">
            <v>Grupo motor gerador150 kva modelo: GEHM 150 com USCA (QTA.)</v>
          </cell>
          <cell r="C176" t="str">
            <v>un</v>
          </cell>
          <cell r="D176">
            <v>91953.33</v>
          </cell>
          <cell r="E176" t="str">
            <v>#</v>
          </cell>
        </row>
        <row r="177">
          <cell r="A177">
            <v>8521</v>
          </cell>
          <cell r="B177" t="str">
            <v>Grupo motor gerador150 kva sem quadro</v>
          </cell>
          <cell r="C177" t="str">
            <v>un</v>
          </cell>
          <cell r="D177">
            <v>81131.94</v>
          </cell>
          <cell r="E177" t="str">
            <v>#</v>
          </cell>
        </row>
        <row r="178">
          <cell r="A178">
            <v>8554</v>
          </cell>
          <cell r="B178" t="str">
            <v>Usina Diesel Geradora composta por 02 (Dois) Grupos Motor Diesel Geradores, m arca: "HEIMER OU SIMILAR",  na capacidade de potência stand-by (prime) de 500 kVA/400kW com atenuador de ruido</v>
          </cell>
          <cell r="C178" t="str">
            <v>un</v>
          </cell>
          <cell r="D178">
            <v>373041.43</v>
          </cell>
        </row>
        <row r="179">
          <cell r="A179">
            <v>12749</v>
          </cell>
          <cell r="B179" t="str">
            <v>Aluguel de Máquina de corte em asfalto/concreto utilizando disco diamantado d iam. 350 mm (não inclui o disco)</v>
          </cell>
          <cell r="C179" t="str">
            <v>d</v>
          </cell>
          <cell r="D179">
            <v>80</v>
          </cell>
        </row>
        <row r="180">
          <cell r="A180">
            <v>4821</v>
          </cell>
          <cell r="B180" t="str">
            <v>Aquecedor de Fluido Térmico : Tenge : TH III</v>
          </cell>
          <cell r="C180" t="str">
            <v>h</v>
          </cell>
          <cell r="D180">
            <v>55.43</v>
          </cell>
        </row>
        <row r="181">
          <cell r="A181">
            <v>2788</v>
          </cell>
          <cell r="B181" t="str">
            <v>Caminhão carroc. madeira 4,0 t ( 94,0 kw ou equivalente)</v>
          </cell>
          <cell r="C181" t="str">
            <v>h</v>
          </cell>
          <cell r="D181">
            <v>44.5</v>
          </cell>
        </row>
        <row r="182">
          <cell r="A182">
            <v>2453</v>
          </cell>
          <cell r="B182" t="str">
            <v>Caminhao esparg. asf. 6000 l</v>
          </cell>
          <cell r="C182" t="str">
            <v>h</v>
          </cell>
          <cell r="D182">
            <v>69.19</v>
          </cell>
        </row>
        <row r="183">
          <cell r="A183">
            <v>2458</v>
          </cell>
          <cell r="B183" t="str">
            <v>Caminhao tanque (pipa)10000 l (m. benz - 2423 K - 184,0 hp ou equivalente)</v>
          </cell>
          <cell r="C183" t="str">
            <v>h</v>
          </cell>
          <cell r="D183">
            <v>77.84</v>
          </cell>
        </row>
        <row r="184">
          <cell r="A184">
            <v>2459</v>
          </cell>
          <cell r="B184" t="str">
            <v>Caminhao tanque 6000 l (m. benz - ATEGO 1418/42 - 136,0 hp ou equivalente)</v>
          </cell>
          <cell r="C184" t="str">
            <v>h</v>
          </cell>
          <cell r="D184">
            <v>69.19</v>
          </cell>
        </row>
        <row r="185">
          <cell r="A185">
            <v>2466</v>
          </cell>
          <cell r="B185" t="str">
            <v>Distribuidor de agregado de pneus autopropulsor -" ciber" , ss - 31, 400tph - spreader - 90 hp.</v>
          </cell>
          <cell r="C185" t="str">
            <v>h</v>
          </cell>
          <cell r="D185">
            <v>168.85</v>
          </cell>
        </row>
        <row r="186">
          <cell r="A186">
            <v>2467</v>
          </cell>
          <cell r="B186" t="str">
            <v>Espalh. agreg. reboc. 1,30 m3 (consmaq - ea ou equivalente)</v>
          </cell>
          <cell r="C186" t="str">
            <v>h</v>
          </cell>
          <cell r="D186">
            <v>5.46</v>
          </cell>
        </row>
        <row r="187">
          <cell r="A187">
            <v>4277</v>
          </cell>
          <cell r="B187" t="str">
            <v>Estabilizadora e Recicladora a frio</v>
          </cell>
          <cell r="C187" t="str">
            <v>h</v>
          </cell>
          <cell r="D187">
            <v>837.64</v>
          </cell>
        </row>
        <row r="188">
          <cell r="A188">
            <v>2469</v>
          </cell>
          <cell r="B188" t="str">
            <v>Grade disco GA 24 x 24 (marchesan ou equivalente)</v>
          </cell>
          <cell r="C188" t="str">
            <v>h</v>
          </cell>
          <cell r="D188">
            <v>15.35</v>
          </cell>
        </row>
        <row r="189">
          <cell r="A189">
            <v>2483</v>
          </cell>
          <cell r="B189" t="str">
            <v>Rolo liso autoprop. 10,0 t (dynapac - ca 25d - 118,0 hp)</v>
          </cell>
          <cell r="C189" t="str">
            <v>h</v>
          </cell>
          <cell r="D189">
            <v>77.7</v>
          </cell>
        </row>
        <row r="190">
          <cell r="A190">
            <v>2484</v>
          </cell>
          <cell r="B190" t="str">
            <v>Rolo liso vib. autoprop. 9,0t (dynapac - ck-50 - 84,0 hp)</v>
          </cell>
          <cell r="C190" t="str">
            <v>h</v>
          </cell>
          <cell r="D190">
            <v>63.88</v>
          </cell>
        </row>
        <row r="191">
          <cell r="A191">
            <v>2496</v>
          </cell>
          <cell r="B191" t="str">
            <v>Tanque estacionário 30.000 l (pre-aquecedor taa-serpentina ou equivalente)</v>
          </cell>
          <cell r="C191" t="str">
            <v>h</v>
          </cell>
          <cell r="D191">
            <v>17.68</v>
          </cell>
        </row>
        <row r="192">
          <cell r="A192">
            <v>2504</v>
          </cell>
          <cell r="B192" t="str">
            <v>Usina de asfalto à frio CIFALI cap. 60/100 ton/h, 43 kW</v>
          </cell>
          <cell r="C192" t="str">
            <v>h</v>
          </cell>
          <cell r="D192">
            <v>28.86</v>
          </cell>
        </row>
        <row r="193">
          <cell r="A193">
            <v>4252</v>
          </cell>
          <cell r="B193" t="str">
            <v>Usina de asfalto a quente 90/120 t/h, 188 kW</v>
          </cell>
          <cell r="C193" t="str">
            <v>h</v>
          </cell>
          <cell r="D193">
            <v>788.79</v>
          </cell>
        </row>
        <row r="194">
          <cell r="A194">
            <v>2505</v>
          </cell>
          <cell r="B194" t="str">
            <v>Usina de asfalto gravimétrica 100/150 t/h</v>
          </cell>
          <cell r="C194" t="str">
            <v>h</v>
          </cell>
          <cell r="D194">
            <v>1047.17</v>
          </cell>
        </row>
        <row r="195">
          <cell r="A195">
            <v>4253</v>
          </cell>
          <cell r="B195" t="str">
            <v>Usina de solos CIFALI 350/600 ton 99 kW ou equivalente</v>
          </cell>
          <cell r="C195" t="str">
            <v>h</v>
          </cell>
          <cell r="D195">
            <v>83.11</v>
          </cell>
        </row>
        <row r="196">
          <cell r="A196">
            <v>2506</v>
          </cell>
          <cell r="B196" t="str">
            <v>Usina de solos, dosadores triplos, calha vibratória, 200/500 ton, 75 kw, ou e quivalente</v>
          </cell>
          <cell r="C196" t="str">
            <v>h</v>
          </cell>
          <cell r="D196">
            <v>121.2</v>
          </cell>
        </row>
        <row r="197">
          <cell r="A197">
            <v>2507</v>
          </cell>
          <cell r="B197" t="str">
            <v>Vassoura mecânica CMV: VM 7 rebocável ou equivalente</v>
          </cell>
          <cell r="C197" t="str">
            <v>h</v>
          </cell>
          <cell r="D197">
            <v>14.37</v>
          </cell>
        </row>
        <row r="198">
          <cell r="A198">
            <v>2447</v>
          </cell>
          <cell r="B198" t="str">
            <v>Vibro-acabadora de asfalto pneu, 105,0 hp, 300 t/h ou equivalente</v>
          </cell>
          <cell r="C198" t="str">
            <v>h</v>
          </cell>
          <cell r="D198">
            <v>164.96</v>
          </cell>
        </row>
        <row r="199">
          <cell r="A199">
            <v>4980</v>
          </cell>
          <cell r="B199" t="str">
            <v>Aluguel de Hidrojateadora Cinojet 250/15</v>
          </cell>
          <cell r="C199" t="str">
            <v>h</v>
          </cell>
          <cell r="D199">
            <v>12.32</v>
          </cell>
        </row>
        <row r="200">
          <cell r="A200">
            <v>2702</v>
          </cell>
          <cell r="B200" t="str">
            <v>Aluguel de Hidrojateadora Cinojet 350/18</v>
          </cell>
          <cell r="C200" t="str">
            <v>h</v>
          </cell>
          <cell r="D200">
            <v>12.43</v>
          </cell>
        </row>
        <row r="201">
          <cell r="A201">
            <v>10567</v>
          </cell>
          <cell r="B201" t="str">
            <v>Aluguel de relógio de ponto</v>
          </cell>
          <cell r="C201" t="str">
            <v>mês</v>
          </cell>
          <cell r="D201">
            <v>12.16</v>
          </cell>
        </row>
        <row r="202">
          <cell r="A202">
            <v>4899</v>
          </cell>
          <cell r="B202" t="str">
            <v>Cadeira de pintor</v>
          </cell>
          <cell r="C202" t="str">
            <v>h</v>
          </cell>
          <cell r="D202">
            <v>2.73</v>
          </cell>
        </row>
        <row r="203">
          <cell r="A203">
            <v>7327</v>
          </cell>
          <cell r="B203" t="str">
            <v>Câmera Speed Dome - VSD 1000 26X -  Intelbras similar</v>
          </cell>
          <cell r="C203" t="str">
            <v>un</v>
          </cell>
          <cell r="D203">
            <v>13500</v>
          </cell>
        </row>
        <row r="204">
          <cell r="A204">
            <v>12048</v>
          </cell>
          <cell r="B204" t="str">
            <v>Central com compressor c/ cap. de 92,00m3/h e tanque de 350 l, com 02 unidade s geradoras de ar medicinal, 02 unidades de compressores isentos de óleo, 02  sistemas de tratamento de ar, 02 comandos elétricos , 01 reservatório</v>
          </cell>
          <cell r="C204" t="str">
            <v>un</v>
          </cell>
          <cell r="D204">
            <v>264334</v>
          </cell>
        </row>
        <row r="205">
          <cell r="A205">
            <v>12049</v>
          </cell>
          <cell r="B205" t="str">
            <v>Central de vácuo duplex de instalação vertical com capacidade de 72,00 m3/h,  reservatório de 520 l, dotada de filtros bacteriológicos</v>
          </cell>
          <cell r="C205" t="str">
            <v>un</v>
          </cell>
          <cell r="D205">
            <v>87234</v>
          </cell>
        </row>
        <row r="206">
          <cell r="A206">
            <v>3428</v>
          </cell>
          <cell r="B206" t="str">
            <v>Mini - Aro branco/miolo orientável preto p/AR 70  SET.0826.ZY</v>
          </cell>
          <cell r="C206" t="str">
            <v>un</v>
          </cell>
          <cell r="D206">
            <v>38.94</v>
          </cell>
        </row>
        <row r="207">
          <cell r="A207">
            <v>7785</v>
          </cell>
          <cell r="B207" t="str">
            <v>Placar eletrônico poliesportivo, dim. 2,00 x 1,00 x 0,09m, com jornal eletrôn ico, mod. HS2010J da Tecnodis ou similar</v>
          </cell>
          <cell r="C207" t="str">
            <v>un</v>
          </cell>
          <cell r="D207">
            <v>7990</v>
          </cell>
        </row>
        <row r="208">
          <cell r="A208">
            <v>7786</v>
          </cell>
          <cell r="B208" t="str">
            <v>Placar eletrônico poliesportivo, dim. 3,00 x 1,00 x 0,09m, com jornal eletrôn ico, mod. HS3010J da Tecnodis ou similar</v>
          </cell>
          <cell r="C208" t="str">
            <v>un</v>
          </cell>
          <cell r="D208">
            <v>10000</v>
          </cell>
        </row>
        <row r="209">
          <cell r="A209">
            <v>4376</v>
          </cell>
          <cell r="B209" t="str">
            <v>Relógio de programação</v>
          </cell>
          <cell r="C209" t="str">
            <v>un</v>
          </cell>
          <cell r="D209">
            <v>702.71</v>
          </cell>
        </row>
        <row r="210">
          <cell r="A210">
            <v>7784</v>
          </cell>
          <cell r="B210" t="str">
            <v>Resfriador de líquido, 100 TR - Compressor parafuso - Gás R407-C, Microproces ador</v>
          </cell>
          <cell r="C210" t="str">
            <v>un</v>
          </cell>
          <cell r="D210">
            <v>179000</v>
          </cell>
        </row>
        <row r="211">
          <cell r="A211">
            <v>9483</v>
          </cell>
          <cell r="B211" t="str">
            <v>Transportes comercial com caminhão carroceria em  rodovia  pavimentada</v>
          </cell>
          <cell r="C211" t="str">
            <v>tkm</v>
          </cell>
          <cell r="D211">
            <v>0.5</v>
          </cell>
        </row>
        <row r="212">
          <cell r="A212">
            <v>2744</v>
          </cell>
          <cell r="B212" t="str">
            <v>Transportes de máquinas e equipamentos por caminhão munck (min.=100km)</v>
          </cell>
          <cell r="C212" t="str">
            <v>km</v>
          </cell>
          <cell r="D212">
            <v>3</v>
          </cell>
        </row>
        <row r="213">
          <cell r="A213">
            <v>7905</v>
          </cell>
          <cell r="B213" t="str">
            <v>Bate maca em chapa de aço inox 304, esp. 1,0mm acab. polido ou escovado, dim. 800x200mm</v>
          </cell>
          <cell r="C213" t="str">
            <v>un</v>
          </cell>
          <cell r="D213">
            <v>62.58</v>
          </cell>
        </row>
        <row r="214">
          <cell r="A214">
            <v>8600</v>
          </cell>
          <cell r="B214" t="str">
            <v>Coifa em aço inox com filtro, dim=120x70x25cm, Mulltinox ou similar</v>
          </cell>
          <cell r="C214" t="str">
            <v>un</v>
          </cell>
          <cell r="D214">
            <v>1898.17</v>
          </cell>
        </row>
        <row r="215">
          <cell r="A215">
            <v>9017</v>
          </cell>
          <cell r="B215" t="str">
            <v>Corrimão em aço inox ø=1 1/2", duplo, h=90cm</v>
          </cell>
          <cell r="C215" t="str">
            <v>m</v>
          </cell>
          <cell r="D215">
            <v>260.05</v>
          </cell>
        </row>
        <row r="216">
          <cell r="A216">
            <v>3339</v>
          </cell>
          <cell r="B216" t="str">
            <v>Corrimão em aço inox, escovado, d=1 1/2"</v>
          </cell>
          <cell r="C216" t="str">
            <v>m</v>
          </cell>
          <cell r="D216">
            <v>78.83</v>
          </cell>
        </row>
        <row r="217">
          <cell r="A217">
            <v>902</v>
          </cell>
          <cell r="B217" t="str">
            <v>Escada p/ piscina em aço inox  com 2 dois degraus inox</v>
          </cell>
          <cell r="C217" t="str">
            <v>un</v>
          </cell>
          <cell r="D217">
            <v>514.54</v>
          </cell>
        </row>
        <row r="218">
          <cell r="A218">
            <v>11302</v>
          </cell>
          <cell r="B218" t="str">
            <v>Gradil em tubo de aço inox ø=1" a cada 10cm, com montantes flangeado em tubo  inox ø=2" e com fechamento em tubo ø=2", com acabamento polido, h=1,20m, incl usive chumbador parabolt de 1/4" - Obra da Bica de Lagarto</v>
          </cell>
          <cell r="C218" t="str">
            <v>m</v>
          </cell>
          <cell r="D218">
            <v>607.45000000000005</v>
          </cell>
        </row>
        <row r="219">
          <cell r="A219">
            <v>7938</v>
          </cell>
          <cell r="B219" t="str">
            <v>Guarda-corpo em tubo de aço inox ø=1 1/2", duplo, montantes e fechamento em t ubo 1 1/2", h= 96cm, c/acabamento polido, p/fixação em piso</v>
          </cell>
          <cell r="C219" t="str">
            <v>m</v>
          </cell>
          <cell r="D219">
            <v>692.33</v>
          </cell>
        </row>
        <row r="220">
          <cell r="A220">
            <v>7939</v>
          </cell>
          <cell r="B220" t="str">
            <v>Guarda-corpo em tubo de aço inox ø=1 1/2", duplo, p/fixação na parede, L=28cm , c/acabamento polido</v>
          </cell>
          <cell r="C220" t="str">
            <v>m</v>
          </cell>
          <cell r="D220">
            <v>636.76</v>
          </cell>
        </row>
        <row r="221">
          <cell r="A221">
            <v>11292</v>
          </cell>
          <cell r="B221" t="str">
            <v>Guarda-corpo em tubo de aço inox ø=1", na vertical, com montantes flangeado e m tubo inox ø=2" e com fechamento em tubo ø=2", com acabamento polido, h=1,20 m, inclusive chumbador parabolt de 1/4"</v>
          </cell>
          <cell r="C221" t="str">
            <v>m</v>
          </cell>
          <cell r="D221">
            <v>605.22</v>
          </cell>
        </row>
        <row r="222">
          <cell r="A222">
            <v>7309</v>
          </cell>
          <cell r="B222" t="str">
            <v>Guarda-corpo em tubo de aço inox ø=2", com montantes flangeado em tubo inox ø =2" com conexão curva nas extremidades, com acabamento polido, h=0,40m</v>
          </cell>
          <cell r="C222" t="str">
            <v>m</v>
          </cell>
          <cell r="D222">
            <v>652.4</v>
          </cell>
        </row>
        <row r="223">
          <cell r="A223">
            <v>7260</v>
          </cell>
          <cell r="B223" t="str">
            <v>Guarda-corpo em tubo de aço inox ø=3", com montantes flangeado em tubo inox ø =3" e com fechamento em tubo ø=2", com acabamento polido, h=0,90m</v>
          </cell>
          <cell r="C223" t="str">
            <v>m</v>
          </cell>
          <cell r="D223">
            <v>850.43</v>
          </cell>
        </row>
        <row r="224">
          <cell r="A224">
            <v>3588</v>
          </cell>
          <cell r="B224" t="str">
            <v>Lixeira em aço inox com aro, Brinox, ref 3033/203, d=25cm, h=46 cm, capacidad e=21,20 l, ou similar</v>
          </cell>
          <cell r="C224" t="str">
            <v>un</v>
          </cell>
          <cell r="D224">
            <v>189.2</v>
          </cell>
        </row>
        <row r="225">
          <cell r="A225">
            <v>3587</v>
          </cell>
          <cell r="B225" t="str">
            <v>Lixeira em aço inox com aro, Brinox, ref 3033/205, d=30cm, h=60cm, capacidade =40,5 l, ou similar</v>
          </cell>
          <cell r="C225" t="str">
            <v>un</v>
          </cell>
          <cell r="D225">
            <v>209.9</v>
          </cell>
          <cell r="E225" t="str">
            <v>#</v>
          </cell>
        </row>
        <row r="226">
          <cell r="A226">
            <v>3586</v>
          </cell>
          <cell r="B226" t="str">
            <v>Lixeira em aço inox com pedal, Brinox, ref 3040/202, d=20cm, h=30cm, capacida de=5 l, ou similar</v>
          </cell>
          <cell r="C226" t="str">
            <v>un</v>
          </cell>
          <cell r="D226">
            <v>74.900000000000006</v>
          </cell>
        </row>
        <row r="227">
          <cell r="A227">
            <v>3585</v>
          </cell>
          <cell r="B227" t="str">
            <v>Lixeira em aço inox com pedal, Brinox, ref 3040/203, d=25cm, h=41cm, capcidad e=12 l, ou similar</v>
          </cell>
          <cell r="C227" t="str">
            <v>un</v>
          </cell>
          <cell r="D227">
            <v>139.9</v>
          </cell>
          <cell r="E227" t="str">
            <v>#</v>
          </cell>
        </row>
        <row r="228">
          <cell r="A228">
            <v>3571</v>
          </cell>
          <cell r="B228" t="str">
            <v>Lixeira em aço inox com pedal, Maxroll, ref 42761, ou similar capcidade 5 l</v>
          </cell>
          <cell r="C228" t="str">
            <v>un</v>
          </cell>
          <cell r="D228">
            <v>99.9</v>
          </cell>
        </row>
        <row r="229">
          <cell r="A229">
            <v>11870</v>
          </cell>
          <cell r="B229" t="str">
            <v>Perfil Aço Inox, Cantoneira abas iguais - 3/4" x 1/8" (0,87kg/m)</v>
          </cell>
          <cell r="C229" t="str">
            <v>m</v>
          </cell>
          <cell r="D229">
            <v>4.3099999999999996</v>
          </cell>
        </row>
        <row r="230">
          <cell r="A230">
            <v>12729</v>
          </cell>
          <cell r="B230" t="str">
            <v>Piso tátil alerta - Elementos em inox (100 peças/m)</v>
          </cell>
          <cell r="C230" t="str">
            <v>m</v>
          </cell>
          <cell r="D230">
            <v>129</v>
          </cell>
        </row>
        <row r="231">
          <cell r="A231">
            <v>12728</v>
          </cell>
          <cell r="B231" t="str">
            <v>Piso tátil direcional - Elementos em inox (12 peças/m)</v>
          </cell>
          <cell r="C231" t="str">
            <v>m</v>
          </cell>
          <cell r="D231">
            <v>129</v>
          </cell>
        </row>
        <row r="232">
          <cell r="A232">
            <v>11571</v>
          </cell>
          <cell r="B232" t="str">
            <v>Placa em aço inox medindo 36x36cm, no modelo destinado a obras c/ recursos do Governo Federal</v>
          </cell>
          <cell r="C232" t="str">
            <v>un</v>
          </cell>
          <cell r="D232">
            <v>304.02999999999997</v>
          </cell>
        </row>
        <row r="233">
          <cell r="A233">
            <v>4430</v>
          </cell>
          <cell r="B233" t="str">
            <v>Tubo de aço inox 1 1/2" esp.1,20mm</v>
          </cell>
          <cell r="C233" t="str">
            <v>m</v>
          </cell>
          <cell r="D233">
            <v>130</v>
          </cell>
        </row>
        <row r="234">
          <cell r="A234">
            <v>10326</v>
          </cell>
          <cell r="B234" t="str">
            <v>Tubo de aço inox 1/2" esp.1,20mm</v>
          </cell>
          <cell r="C234" t="str">
            <v>m</v>
          </cell>
          <cell r="D234">
            <v>16.73</v>
          </cell>
        </row>
        <row r="235">
          <cell r="A235">
            <v>4808</v>
          </cell>
          <cell r="B235" t="str">
            <v>Tubo de aço inox 2 1/2" esp.1,50mm</v>
          </cell>
          <cell r="C235" t="str">
            <v>m</v>
          </cell>
          <cell r="D235">
            <v>69.45</v>
          </cell>
        </row>
        <row r="236">
          <cell r="A236">
            <v>8957</v>
          </cell>
          <cell r="B236" t="str">
            <v>Tubo de aço inox 3" esp.1,5mm</v>
          </cell>
          <cell r="C236" t="str">
            <v>m</v>
          </cell>
          <cell r="D236">
            <v>80.569999999999993</v>
          </cell>
        </row>
        <row r="237">
          <cell r="A237">
            <v>13705</v>
          </cell>
          <cell r="B237" t="str">
            <v>Tubo de aço inox 4" esp.1,5mm</v>
          </cell>
          <cell r="C237" t="str">
            <v>m</v>
          </cell>
          <cell r="D237">
            <v>239.69</v>
          </cell>
        </row>
        <row r="238">
          <cell r="A238">
            <v>2980</v>
          </cell>
          <cell r="B238" t="str">
            <v>Tubo de aço inox 50mm</v>
          </cell>
          <cell r="C238" t="str">
            <v>m</v>
          </cell>
          <cell r="D238">
            <v>13.25</v>
          </cell>
        </row>
        <row r="239">
          <cell r="A239">
            <v>6986</v>
          </cell>
          <cell r="B239" t="str">
            <v>Bate maca de 1000x150mm em chapa de aço inox 304, e=1,3mm, acabamento polido, dotado de 4 furos e parafusos inox auto-atarrachante</v>
          </cell>
          <cell r="C239" t="str">
            <v>un</v>
          </cell>
          <cell r="D239">
            <v>46</v>
          </cell>
        </row>
        <row r="240">
          <cell r="A240">
            <v>6984</v>
          </cell>
          <cell r="B240" t="str">
            <v>Bate maca de 800x150mm em chapa de aço inox 304, e=1,3mm, acabamento polido,  dotado de 4 furos e parafusos inox auto-atarrachante</v>
          </cell>
          <cell r="C240" t="str">
            <v>un</v>
          </cell>
          <cell r="D240">
            <v>38</v>
          </cell>
        </row>
        <row r="241">
          <cell r="A241">
            <v>6985</v>
          </cell>
          <cell r="B241" t="str">
            <v>Bate maca de 900x150mm em chapa de aço inox 304, e=1,3mm, acabamento polido,  dotado de 4 furos e parafusos inox auto-atarrachante</v>
          </cell>
          <cell r="C241" t="str">
            <v>un</v>
          </cell>
          <cell r="D241">
            <v>41</v>
          </cell>
        </row>
        <row r="242">
          <cell r="A242">
            <v>4306</v>
          </cell>
          <cell r="B242" t="str">
            <v>Concertina Ripper 450mm  ou similar (barreira física efetiva)</v>
          </cell>
          <cell r="C242" t="str">
            <v>m</v>
          </cell>
          <cell r="D242">
            <v>32</v>
          </cell>
        </row>
        <row r="243">
          <cell r="A243">
            <v>4307</v>
          </cell>
          <cell r="B243" t="str">
            <v>Concertina Ripper 610mm, ou similar (barreira física efetiva)</v>
          </cell>
          <cell r="C243" t="str">
            <v>m</v>
          </cell>
          <cell r="D243">
            <v>35</v>
          </cell>
        </row>
        <row r="244">
          <cell r="A244">
            <v>2738</v>
          </cell>
          <cell r="B244" t="str">
            <v>Concertina Ripper 730mm, ou similar (barreira física efetiva)</v>
          </cell>
          <cell r="C244" t="str">
            <v>m</v>
          </cell>
          <cell r="D244">
            <v>38</v>
          </cell>
        </row>
        <row r="245">
          <cell r="A245">
            <v>2739</v>
          </cell>
          <cell r="B245" t="str">
            <v>Concertina Ripper 980mm, ou similar (barreira física efetiva)</v>
          </cell>
          <cell r="C245" t="str">
            <v>m</v>
          </cell>
          <cell r="D245">
            <v>42</v>
          </cell>
        </row>
        <row r="246">
          <cell r="A246">
            <v>3309</v>
          </cell>
          <cell r="B246" t="str">
            <v>Abraçadeira em aço inox, tipo "D", 1"</v>
          </cell>
          <cell r="C246" t="str">
            <v>un</v>
          </cell>
          <cell r="D246">
            <v>1.1000000000000001</v>
          </cell>
          <cell r="E246" t="str">
            <v>#</v>
          </cell>
        </row>
        <row r="247">
          <cell r="A247">
            <v>7386</v>
          </cell>
          <cell r="B247" t="str">
            <v>Barra articulada para sanitários de deficientes físicos, DECA 2315 EBR, l=60  cm, ou similar</v>
          </cell>
          <cell r="C247" t="str">
            <v>un</v>
          </cell>
          <cell r="D247">
            <v>679.9</v>
          </cell>
        </row>
        <row r="248">
          <cell r="A248">
            <v>12969</v>
          </cell>
          <cell r="B248" t="str">
            <v>Barra de apoio angular, fixa, em aço inox, L= 84 cm, d=1 1/2"</v>
          </cell>
          <cell r="C248" t="str">
            <v>un</v>
          </cell>
          <cell r="D248">
            <v>164.5</v>
          </cell>
          <cell r="E248" t="str">
            <v>#</v>
          </cell>
        </row>
        <row r="249">
          <cell r="A249">
            <v>12970</v>
          </cell>
          <cell r="B249" t="str">
            <v>Barra de apoio dupla, para vaso sanitário, fixa, direita ou esquerda, em aço  inox, L=80cm, d=1 1/2"</v>
          </cell>
          <cell r="C249" t="str">
            <v>un</v>
          </cell>
          <cell r="D249">
            <v>744.58</v>
          </cell>
        </row>
        <row r="250">
          <cell r="A250">
            <v>12968</v>
          </cell>
          <cell r="B250" t="str">
            <v>Barra de apoio duplo, para vaso sanitário, articulada, em aço inox, L=70cm, d =1 1/2"</v>
          </cell>
          <cell r="C250" t="str">
            <v>un</v>
          </cell>
          <cell r="D250">
            <v>391.79</v>
          </cell>
          <cell r="E250" t="str">
            <v>#</v>
          </cell>
        </row>
        <row r="251">
          <cell r="A251">
            <v>9409</v>
          </cell>
          <cell r="B251" t="str">
            <v>Barra de apoio em "L"(ângulo 90º), direita ou esquerda, fixa, em aço inox, L= 80 + 80 cm, d=1 1/2"</v>
          </cell>
          <cell r="C251" t="str">
            <v>un</v>
          </cell>
          <cell r="D251">
            <v>1064.26</v>
          </cell>
        </row>
        <row r="252">
          <cell r="A252">
            <v>12966</v>
          </cell>
          <cell r="B252" t="str">
            <v>Barra de apoio para lavatório de canto, três lados, em aço inox, L=18+25+18cm , d=1 1/4"</v>
          </cell>
          <cell r="C252" t="str">
            <v>un</v>
          </cell>
          <cell r="D252">
            <v>175.33</v>
          </cell>
        </row>
        <row r="253">
          <cell r="A253">
            <v>9408</v>
          </cell>
          <cell r="B253" t="str">
            <v>Barra de apoio para lavatório em meio de vão, três lados, em aço inox, L=40 x 60cm, d=1 1/4"</v>
          </cell>
          <cell r="C253" t="str">
            <v>un</v>
          </cell>
          <cell r="D253">
            <v>400.45</v>
          </cell>
        </row>
        <row r="254">
          <cell r="A254">
            <v>12967</v>
          </cell>
          <cell r="B254" t="str">
            <v>Barra de apoio para lavatório, constituida de barra lateral em "U", em aço in ox, d=1 1/4"</v>
          </cell>
          <cell r="C254" t="str">
            <v>cj</v>
          </cell>
          <cell r="D254">
            <v>541.24</v>
          </cell>
        </row>
        <row r="255">
          <cell r="A255">
            <v>12971</v>
          </cell>
          <cell r="B255" t="str">
            <v>Barra de apoio, para vaso sanitário, em 90º, Lado esquerdo ou direito, fixas  piso parede,  em aço inox, L=75+75cm, d=1 1/2"</v>
          </cell>
          <cell r="C255" t="str">
            <v>un</v>
          </cell>
          <cell r="D255">
            <v>362.11</v>
          </cell>
          <cell r="E255" t="str">
            <v>#</v>
          </cell>
        </row>
        <row r="256">
          <cell r="A256">
            <v>9407</v>
          </cell>
          <cell r="B256" t="str">
            <v>Barra de apoio, reta, fixa, em aço inox, l=30cm, d=1 1/4" - Jackwal ou simila r</v>
          </cell>
          <cell r="C256" t="str">
            <v>un</v>
          </cell>
          <cell r="D256">
            <v>137.78</v>
          </cell>
        </row>
        <row r="257">
          <cell r="A257">
            <v>2062</v>
          </cell>
          <cell r="B257" t="str">
            <v>Barra de apoio, reta, fixa, em aço inox, l=40cm, d=1 1/4" - Jackwal ou simila r</v>
          </cell>
          <cell r="C257" t="str">
            <v>un</v>
          </cell>
          <cell r="D257">
            <v>159.9</v>
          </cell>
          <cell r="E257" t="str">
            <v>#</v>
          </cell>
        </row>
        <row r="258">
          <cell r="A258">
            <v>9403</v>
          </cell>
          <cell r="B258" t="str">
            <v>Barra de apoio, reta, fixa, em aço inox, l=60cm, d=1 1/2" - Jackwal ou simila r</v>
          </cell>
          <cell r="C258" t="str">
            <v>un</v>
          </cell>
          <cell r="D258">
            <v>153.24</v>
          </cell>
          <cell r="E258" t="str">
            <v>#</v>
          </cell>
        </row>
        <row r="259">
          <cell r="A259">
            <v>12972</v>
          </cell>
          <cell r="B259" t="str">
            <v>Barra de apoio, reta, fixa, em aço inox, l=70 cm, d=1 1/2", Jackwal ou simila r</v>
          </cell>
          <cell r="C259" t="str">
            <v>un</v>
          </cell>
          <cell r="D259">
            <v>154.28</v>
          </cell>
          <cell r="E259" t="str">
            <v>#</v>
          </cell>
        </row>
        <row r="260">
          <cell r="A260">
            <v>12965</v>
          </cell>
          <cell r="B260" t="str">
            <v>Barra de apoio, reta, fixa, em aço inox, l=80cm, d=1 1/2" - Jackwal ou simila r</v>
          </cell>
          <cell r="C260" t="str">
            <v>un</v>
          </cell>
          <cell r="D260">
            <v>164.5</v>
          </cell>
          <cell r="E260" t="str">
            <v>#</v>
          </cell>
        </row>
        <row r="261">
          <cell r="A261">
            <v>2063</v>
          </cell>
          <cell r="B261" t="str">
            <v>Barra de apoio, reta, fixa, em aço inox, l=90cm, d=1 1/2" - Jackwal ou simila r</v>
          </cell>
          <cell r="C261" t="str">
            <v>un</v>
          </cell>
          <cell r="D261">
            <v>204.6</v>
          </cell>
          <cell r="E261" t="str">
            <v>#</v>
          </cell>
        </row>
        <row r="262">
          <cell r="A262">
            <v>8801</v>
          </cell>
          <cell r="B262" t="str">
            <v>Barra redonda em aço inox 304 - ø = 5/8"</v>
          </cell>
          <cell r="C262" t="str">
            <v>m</v>
          </cell>
          <cell r="D262">
            <v>91.51</v>
          </cell>
        </row>
        <row r="263">
          <cell r="A263">
            <v>13476</v>
          </cell>
          <cell r="B263" t="str">
            <v>Cesto de aço inox 304, Terminox ou similar, retangular, dim 30 x 14 x 15 cm m ais abas de 5cm cada lado e alças, chapa e=1/8", furos d = 20mm, c/ fundo em  grelha, 02 alça de tubo inox d = 1/8", para estação elevatória</v>
          </cell>
          <cell r="C263" t="str">
            <v>un</v>
          </cell>
          <cell r="D263">
            <v>1803.97</v>
          </cell>
        </row>
        <row r="264">
          <cell r="A264">
            <v>576</v>
          </cell>
          <cell r="B264" t="str">
            <v>Chapa aço inoxidável nº22 , dimensão 2,0 x 1,0m</v>
          </cell>
          <cell r="C264" t="str">
            <v>m2</v>
          </cell>
          <cell r="D264">
            <v>243.82</v>
          </cell>
        </row>
        <row r="265">
          <cell r="A265">
            <v>1097</v>
          </cell>
          <cell r="B265" t="str">
            <v>Haste inox p/abertura de basculante(imab-ref.at 0686 ou similar)</v>
          </cell>
          <cell r="C265" t="str">
            <v>un</v>
          </cell>
          <cell r="D265">
            <v>17.28</v>
          </cell>
        </row>
        <row r="266">
          <cell r="A266">
            <v>8556</v>
          </cell>
          <cell r="B266" t="str">
            <v>Letra de aço inox escovad, chapa 304,tipo caixa alta, dim.: 3,95x2,47x1,00m</v>
          </cell>
          <cell r="C266" t="str">
            <v>un</v>
          </cell>
          <cell r="D266">
            <v>1937.04</v>
          </cell>
        </row>
        <row r="267">
          <cell r="A267">
            <v>7645</v>
          </cell>
          <cell r="B267" t="str">
            <v>Letras aço escovado 20 x 40cm</v>
          </cell>
          <cell r="C267" t="str">
            <v>un</v>
          </cell>
          <cell r="D267">
            <v>230.58</v>
          </cell>
        </row>
        <row r="268">
          <cell r="A268">
            <v>2620</v>
          </cell>
          <cell r="B268" t="str">
            <v>Letras aço escovado 25 x 25cm</v>
          </cell>
          <cell r="C268" t="str">
            <v>un</v>
          </cell>
          <cell r="D268">
            <v>125.27</v>
          </cell>
        </row>
        <row r="269">
          <cell r="A269">
            <v>7550</v>
          </cell>
          <cell r="B269" t="str">
            <v>Letras aço escovado 40 x 40cm</v>
          </cell>
          <cell r="C269" t="str">
            <v>un</v>
          </cell>
          <cell r="D269">
            <v>200.52</v>
          </cell>
        </row>
        <row r="270">
          <cell r="A270">
            <v>7647</v>
          </cell>
          <cell r="B270" t="str">
            <v>Letras aço escovado 45 x 45cm</v>
          </cell>
          <cell r="C270" t="str">
            <v>un</v>
          </cell>
          <cell r="D270">
            <v>225.55</v>
          </cell>
        </row>
        <row r="271">
          <cell r="A271">
            <v>7646</v>
          </cell>
          <cell r="B271" t="str">
            <v>Letras aço escovado 50 x 50cm</v>
          </cell>
          <cell r="C271" t="str">
            <v>un</v>
          </cell>
          <cell r="D271">
            <v>250.53</v>
          </cell>
        </row>
        <row r="272">
          <cell r="A272">
            <v>4875</v>
          </cell>
          <cell r="B272" t="str">
            <v>Letras aço inox 15 x 15cm</v>
          </cell>
          <cell r="C272" t="str">
            <v>un</v>
          </cell>
          <cell r="D272">
            <v>75.17</v>
          </cell>
        </row>
        <row r="273">
          <cell r="A273">
            <v>4876</v>
          </cell>
          <cell r="B273" t="str">
            <v>Letras aço inox 20 x 20cm</v>
          </cell>
          <cell r="C273" t="str">
            <v>un</v>
          </cell>
          <cell r="D273">
            <v>79.22</v>
          </cell>
          <cell r="E273" t="str">
            <v>#</v>
          </cell>
        </row>
        <row r="274">
          <cell r="A274">
            <v>7648</v>
          </cell>
          <cell r="B274" t="str">
            <v>Letras aço inox 20 x 40cm</v>
          </cell>
          <cell r="C274" t="str">
            <v>un</v>
          </cell>
          <cell r="D274">
            <v>79.22</v>
          </cell>
          <cell r="E274" t="str">
            <v>#</v>
          </cell>
        </row>
        <row r="275">
          <cell r="A275">
            <v>1328</v>
          </cell>
          <cell r="B275" t="str">
            <v>Letras aço inox 25 x 25cm</v>
          </cell>
          <cell r="C275" t="str">
            <v>un</v>
          </cell>
          <cell r="D275">
            <v>144.13</v>
          </cell>
        </row>
        <row r="276">
          <cell r="A276">
            <v>7650</v>
          </cell>
          <cell r="B276" t="str">
            <v>Letras aço inox 40 x 40cm</v>
          </cell>
          <cell r="C276" t="str">
            <v>un</v>
          </cell>
          <cell r="D276">
            <v>230.58</v>
          </cell>
        </row>
        <row r="277">
          <cell r="A277">
            <v>7655</v>
          </cell>
          <cell r="B277" t="str">
            <v>Letras aço inox 45 x 45cm</v>
          </cell>
          <cell r="C277" t="str">
            <v>un</v>
          </cell>
          <cell r="D277">
            <v>259.44</v>
          </cell>
        </row>
        <row r="278">
          <cell r="A278">
            <v>7653</v>
          </cell>
          <cell r="B278" t="str">
            <v>Letras aço inox 50 x 50cm</v>
          </cell>
          <cell r="C278" t="str">
            <v>un</v>
          </cell>
          <cell r="D278">
            <v>288.23</v>
          </cell>
        </row>
        <row r="279">
          <cell r="A279">
            <v>12896</v>
          </cell>
          <cell r="B279" t="str">
            <v>Letras aço inox escovado/polido 10 x 10cm</v>
          </cell>
          <cell r="C279" t="str">
            <v>un</v>
          </cell>
          <cell r="D279">
            <v>50.1</v>
          </cell>
        </row>
        <row r="280">
          <cell r="A280">
            <v>2948</v>
          </cell>
          <cell r="B280" t="str">
            <v>Parafuso em aço inox 12,5 x 100 mm com porca e arruela</v>
          </cell>
          <cell r="C280" t="str">
            <v>un</v>
          </cell>
          <cell r="D280">
            <v>7.05</v>
          </cell>
        </row>
        <row r="281">
          <cell r="A281">
            <v>11050</v>
          </cell>
          <cell r="B281" t="str">
            <v>Parafuso em aço inox 6,2 x 45mm</v>
          </cell>
          <cell r="C281" t="str">
            <v>un</v>
          </cell>
          <cell r="D281">
            <v>1.1000000000000001</v>
          </cell>
        </row>
        <row r="282">
          <cell r="A282">
            <v>3381</v>
          </cell>
          <cell r="B282" t="str">
            <v>Parafuso em aço inox p/ batedor de fechadura (tarjeta) livre-ocupado p/div.ma rmore ou granito ref. PF0860 - IMAB ou similar</v>
          </cell>
          <cell r="C282" t="str">
            <v>un</v>
          </cell>
          <cell r="D282">
            <v>13.3</v>
          </cell>
        </row>
        <row r="283">
          <cell r="A283">
            <v>3302</v>
          </cell>
          <cell r="B283" t="str">
            <v>Parafuso em aço inox, 3/8" x 1 1/2"</v>
          </cell>
          <cell r="C283" t="str">
            <v>un</v>
          </cell>
          <cell r="D283">
            <v>2.0699999999999998</v>
          </cell>
        </row>
        <row r="284">
          <cell r="A284">
            <v>12428</v>
          </cell>
          <cell r="B284" t="str">
            <v>Parafuso em aço inox, cabeça sextavada 1/4" x 1 1/4"</v>
          </cell>
          <cell r="C284" t="str">
            <v>un</v>
          </cell>
          <cell r="D284">
            <v>0.64</v>
          </cell>
        </row>
        <row r="285">
          <cell r="A285">
            <v>7861</v>
          </cell>
          <cell r="B285" t="str">
            <v>Parafuso em aço inox, cabeça sextavada 3/8" x 70</v>
          </cell>
          <cell r="C285" t="str">
            <v>un</v>
          </cell>
          <cell r="D285">
            <v>1.19</v>
          </cell>
        </row>
        <row r="286">
          <cell r="A286">
            <v>7860</v>
          </cell>
          <cell r="B286" t="str">
            <v>Parafuso em aço inox, cabeça sextavada 5/16" x 70</v>
          </cell>
          <cell r="C286" t="str">
            <v>un</v>
          </cell>
          <cell r="D286">
            <v>0.48</v>
          </cell>
        </row>
        <row r="287">
          <cell r="A287">
            <v>2511</v>
          </cell>
          <cell r="B287" t="str">
            <v>Perfil Aço Inox, Cantoneira abas iguais - 1" x 1/8" (1,19kg/m)</v>
          </cell>
          <cell r="C287" t="str">
            <v>m</v>
          </cell>
          <cell r="D287">
            <v>10.96</v>
          </cell>
          <cell r="E287" t="str">
            <v>#</v>
          </cell>
        </row>
        <row r="288">
          <cell r="A288">
            <v>2984</v>
          </cell>
          <cell r="B288" t="str">
            <v>Tela em aço inoxidável, padrão moeda, marca Belinox, dim.: 1,0m x rolo,  3,5k g/m2 ou similar</v>
          </cell>
          <cell r="C288" t="str">
            <v>m2</v>
          </cell>
          <cell r="D288">
            <v>173.83</v>
          </cell>
        </row>
        <row r="289">
          <cell r="A289">
            <v>11725</v>
          </cell>
          <cell r="B289" t="str">
            <v>Trilho de cortina inox para câmara frigorífica (1,00 metro)</v>
          </cell>
          <cell r="C289" t="str">
            <v>un</v>
          </cell>
          <cell r="D289">
            <v>192.65</v>
          </cell>
        </row>
        <row r="290">
          <cell r="A290">
            <v>2899</v>
          </cell>
          <cell r="B290" t="str">
            <v>Cabide em aço inox, DECA 2060 C40, acabamento cromado ou similar</v>
          </cell>
          <cell r="C290" t="str">
            <v>un</v>
          </cell>
          <cell r="D290">
            <v>119.9</v>
          </cell>
        </row>
        <row r="291">
          <cell r="A291">
            <v>4880</v>
          </cell>
          <cell r="B291" t="str">
            <v>Cabide em aço inox, Docol, linha Square ou similar</v>
          </cell>
          <cell r="C291" t="str">
            <v>un</v>
          </cell>
          <cell r="D291">
            <v>175.95</v>
          </cell>
        </row>
        <row r="292">
          <cell r="A292">
            <v>9844</v>
          </cell>
          <cell r="B292" t="str">
            <v>Cabide em aço inox, linha Quadratta, ref. 2060 C83, Deca ou similar</v>
          </cell>
          <cell r="C292" t="str">
            <v>un</v>
          </cell>
          <cell r="D292">
            <v>378.89</v>
          </cell>
        </row>
        <row r="293">
          <cell r="A293">
            <v>9843</v>
          </cell>
          <cell r="B293" t="str">
            <v>Cabide em aço inox, linha Slim, ref. 2060.C.SLM, Deca ou similar</v>
          </cell>
          <cell r="C293" t="str">
            <v>un</v>
          </cell>
          <cell r="D293">
            <v>124.08</v>
          </cell>
          <cell r="E293" t="str">
            <v>#</v>
          </cell>
        </row>
        <row r="294">
          <cell r="A294">
            <v>390</v>
          </cell>
          <cell r="B294" t="str">
            <v>Cabide em aço inox, MOLDENOX, linha stylus 108 RSL ou similar</v>
          </cell>
          <cell r="C294" t="str">
            <v>un</v>
          </cell>
          <cell r="D294">
            <v>15.76</v>
          </cell>
          <cell r="E294" t="str">
            <v>#</v>
          </cell>
        </row>
        <row r="295">
          <cell r="A295">
            <v>2901</v>
          </cell>
          <cell r="B295" t="str">
            <v>Ducha em aço inox, DECA, linha targa 1984 C 40 ou similar</v>
          </cell>
          <cell r="C295" t="str">
            <v>un</v>
          </cell>
          <cell r="D295">
            <v>407.73</v>
          </cell>
        </row>
        <row r="296">
          <cell r="A296">
            <v>2897</v>
          </cell>
          <cell r="B296" t="str">
            <v>Engate em aço inox (ligação flexível), DECA 4607C, 30 cm malha de aço ou simi lar</v>
          </cell>
          <cell r="C296" t="str">
            <v>un</v>
          </cell>
          <cell r="D296">
            <v>27.29</v>
          </cell>
          <cell r="E296" t="str">
            <v>#</v>
          </cell>
        </row>
        <row r="297">
          <cell r="A297">
            <v>7267</v>
          </cell>
          <cell r="B297" t="str">
            <v>Grelha p/ralo em inox, quadrada, 10x10cm, tipo abre/fecha, Meber ou similar</v>
          </cell>
          <cell r="C297" t="str">
            <v>un</v>
          </cell>
          <cell r="D297">
            <v>16.829999999999998</v>
          </cell>
          <cell r="E297" t="str">
            <v>#</v>
          </cell>
        </row>
        <row r="298">
          <cell r="A298">
            <v>7269</v>
          </cell>
          <cell r="B298" t="str">
            <v>Grelha p/ralo em inox, redonda, d=15cm, tipo abre/fecha, Meber ou similar</v>
          </cell>
          <cell r="C298" t="str">
            <v>un</v>
          </cell>
          <cell r="D298">
            <v>12.09</v>
          </cell>
          <cell r="E298" t="str">
            <v>#</v>
          </cell>
        </row>
        <row r="299">
          <cell r="A299">
            <v>9760</v>
          </cell>
          <cell r="B299" t="str">
            <v>Grelha p/ralo em pvc, quadrada, 15x15cm, tigre ou similar</v>
          </cell>
          <cell r="C299" t="str">
            <v>un</v>
          </cell>
          <cell r="D299">
            <v>5.31</v>
          </cell>
          <cell r="E299" t="str">
            <v>#</v>
          </cell>
        </row>
        <row r="300">
          <cell r="A300">
            <v>11092</v>
          </cell>
          <cell r="B300" t="str">
            <v>Grelha p/ralo em pvc, redonda, 15cm, tigre ou similar</v>
          </cell>
          <cell r="C300" t="str">
            <v>un</v>
          </cell>
          <cell r="D300">
            <v>4.08</v>
          </cell>
          <cell r="E300" t="str">
            <v>#</v>
          </cell>
        </row>
        <row r="301">
          <cell r="A301">
            <v>13230</v>
          </cell>
          <cell r="B301" t="str">
            <v>Papeleira cromada, linha clean, ref.: 2020.C.CLN, Deca ou similar</v>
          </cell>
          <cell r="C301" t="str">
            <v>un</v>
          </cell>
          <cell r="D301">
            <v>317.87</v>
          </cell>
        </row>
        <row r="302">
          <cell r="A302">
            <v>9839</v>
          </cell>
          <cell r="B302" t="str">
            <v>Papeleira dupla, linha Quadratta, ref. 2022 C83, Deca ou similar</v>
          </cell>
          <cell r="C302" t="str">
            <v>un</v>
          </cell>
          <cell r="D302">
            <v>838.75</v>
          </cell>
        </row>
        <row r="303">
          <cell r="A303">
            <v>9840</v>
          </cell>
          <cell r="B303" t="str">
            <v>Papeleira dupla, linha Slim, ref. 2022.C.SLM, Deca ou similar</v>
          </cell>
          <cell r="C303" t="str">
            <v>un</v>
          </cell>
          <cell r="D303">
            <v>719.9</v>
          </cell>
        </row>
        <row r="304">
          <cell r="A304">
            <v>2900</v>
          </cell>
          <cell r="B304" t="str">
            <v>Papeleira em aço inox, DECA 2020 C40 ou similar</v>
          </cell>
          <cell r="C304" t="str">
            <v>un</v>
          </cell>
          <cell r="D304">
            <v>139</v>
          </cell>
          <cell r="E304" t="str">
            <v>#</v>
          </cell>
        </row>
        <row r="305">
          <cell r="A305">
            <v>4879</v>
          </cell>
          <cell r="B305" t="str">
            <v>Papeleira em aço inox, Docol, linha Square ou similar</v>
          </cell>
          <cell r="C305" t="str">
            <v>un</v>
          </cell>
          <cell r="D305">
            <v>299.08</v>
          </cell>
        </row>
        <row r="306">
          <cell r="A306">
            <v>1841</v>
          </cell>
          <cell r="B306" t="str">
            <v>Porta papel toalha em aço inox, Moldenox ou similar</v>
          </cell>
          <cell r="C306" t="str">
            <v>un</v>
          </cell>
          <cell r="D306">
            <v>74.02</v>
          </cell>
          <cell r="E306" t="str">
            <v>#</v>
          </cell>
        </row>
        <row r="307">
          <cell r="A307">
            <v>4881</v>
          </cell>
          <cell r="B307" t="str">
            <v>Porta toalha em aço inox, Docol, linha Square ou similar</v>
          </cell>
          <cell r="C307" t="str">
            <v>un</v>
          </cell>
          <cell r="D307">
            <v>460.51</v>
          </cell>
        </row>
        <row r="308">
          <cell r="A308">
            <v>1842</v>
          </cell>
          <cell r="B308" t="str">
            <v>Porta toalha papel rolo em aço inox</v>
          </cell>
          <cell r="C308" t="str">
            <v>un</v>
          </cell>
          <cell r="D308">
            <v>107.01</v>
          </cell>
          <cell r="E308" t="str">
            <v>#</v>
          </cell>
        </row>
        <row r="309">
          <cell r="A309">
            <v>4882</v>
          </cell>
          <cell r="B309" t="str">
            <v>Saboneteira em aço inox, Docol, linha Square Cód. 00387906 ou similar</v>
          </cell>
          <cell r="C309" t="str">
            <v>un</v>
          </cell>
          <cell r="D309">
            <v>390.74</v>
          </cell>
        </row>
        <row r="310">
          <cell r="A310">
            <v>8624</v>
          </cell>
          <cell r="B310" t="str">
            <v>Bancada em aço inox 304, liso, L=60cm, para cubas simples, com rodopia 10cm,  acabamento polido</v>
          </cell>
          <cell r="C310" t="str">
            <v>m</v>
          </cell>
          <cell r="D310">
            <v>841.77</v>
          </cell>
          <cell r="E310" t="str">
            <v>#</v>
          </cell>
        </row>
        <row r="311">
          <cell r="A311">
            <v>11374</v>
          </cell>
          <cell r="C311" t="str">
            <v>un</v>
          </cell>
          <cell r="D311">
            <v>465.53</v>
          </cell>
        </row>
        <row r="312">
          <cell r="B312" t="str">
            <v>Bancada em chapa inox - 304, dimensões 0,83 x 0,35m, c/ 01 cuba de redonda Ø= 30cm, concretada, polida ou escovada</v>
          </cell>
        </row>
        <row r="313">
          <cell r="A313">
            <v>10120</v>
          </cell>
          <cell r="B313" t="str">
            <v>Bancada em chapa inox - 304, dimensões 2,13 x 0,60m, com 02 cubas de 50x40x25 cm, polida ou escovada</v>
          </cell>
          <cell r="C313" t="str">
            <v>un</v>
          </cell>
          <cell r="D313">
            <v>2441.69</v>
          </cell>
        </row>
        <row r="314">
          <cell r="A314">
            <v>10121</v>
          </cell>
          <cell r="B314" t="str">
            <v>Bancada em chapa inox - 304, dimensões 2,40 x 0,60m, com 02 cubas de 50x40x25 cm, polida ou escovada</v>
          </cell>
          <cell r="C314" t="str">
            <v>un</v>
          </cell>
          <cell r="D314">
            <v>2546.9699999999998</v>
          </cell>
        </row>
        <row r="315">
          <cell r="A315">
            <v>10122</v>
          </cell>
          <cell r="B315" t="str">
            <v>Bancada em chapa inox - 304, dimensões 3,00 x 0,65m, com 01 cuba de 62,5x50,5 x30cm, polida ou escovada</v>
          </cell>
          <cell r="C315" t="str">
            <v>un</v>
          </cell>
          <cell r="D315">
            <v>2585.52</v>
          </cell>
        </row>
        <row r="316">
          <cell r="A316">
            <v>11387</v>
          </cell>
          <cell r="B316" t="str">
            <v>Bancada em chapa inox - 304, em "U", dimensões (1,81 x 0,60m + 1,80 x 0,36m + 1,01 x 0,60m), com 01 cuba de 60x50x40cm, polida ou escovada, incluso valvula</v>
          </cell>
          <cell r="C316" t="str">
            <v>un</v>
          </cell>
          <cell r="D316">
            <v>3347.1</v>
          </cell>
        </row>
        <row r="317">
          <cell r="A317">
            <v>6855</v>
          </cell>
          <cell r="B317" t="str">
            <v>Cuba aço inox  34 x 50 cm</v>
          </cell>
          <cell r="C317" t="str">
            <v>un</v>
          </cell>
          <cell r="D317">
            <v>407.97</v>
          </cell>
        </row>
        <row r="318">
          <cell r="A318">
            <v>715</v>
          </cell>
          <cell r="B318" t="str">
            <v>Cuba aço inox  35 x 40 cm com válvula 3.1/2"</v>
          </cell>
          <cell r="C318" t="str">
            <v>un</v>
          </cell>
          <cell r="D318">
            <v>107.46</v>
          </cell>
          <cell r="E318" t="str">
            <v>#</v>
          </cell>
        </row>
        <row r="319">
          <cell r="A319">
            <v>716</v>
          </cell>
          <cell r="B319" t="str">
            <v>Cuba aço inox  56 x 34 cm</v>
          </cell>
          <cell r="C319" t="str">
            <v>un</v>
          </cell>
          <cell r="D319">
            <v>343.99</v>
          </cell>
        </row>
        <row r="320">
          <cell r="A320">
            <v>6755</v>
          </cell>
          <cell r="B320" t="str">
            <v>Cuba aço inox  60 x 50 x 30 cm</v>
          </cell>
          <cell r="C320" t="str">
            <v>un</v>
          </cell>
          <cell r="D320">
            <v>871.17</v>
          </cell>
        </row>
        <row r="321">
          <cell r="A321">
            <v>10898</v>
          </cell>
          <cell r="B321" t="str">
            <v>Cuba aço inox  redonda ø = 0,20m</v>
          </cell>
          <cell r="C321" t="str">
            <v>un</v>
          </cell>
          <cell r="D321">
            <v>96.88</v>
          </cell>
        </row>
        <row r="322">
          <cell r="A322">
            <v>11375</v>
          </cell>
          <cell r="B322" t="str">
            <v>Cuba aço inox  redonda ø = 0,25m</v>
          </cell>
          <cell r="C322" t="str">
            <v>un</v>
          </cell>
          <cell r="D322">
            <v>134.75</v>
          </cell>
        </row>
        <row r="323">
          <cell r="A323">
            <v>11376</v>
          </cell>
          <cell r="B323" t="str">
            <v>Cuba aço inox  redonda ø = 0,30m</v>
          </cell>
          <cell r="C323" t="str">
            <v>un</v>
          </cell>
          <cell r="D323">
            <v>108.35</v>
          </cell>
          <cell r="E323" t="str">
            <v>#</v>
          </cell>
        </row>
        <row r="324">
          <cell r="A324">
            <v>13328</v>
          </cell>
          <cell r="B324" t="str">
            <v>Cuba aço inox redonda ø = 0,35m com válvula</v>
          </cell>
          <cell r="C324" t="str">
            <v>un</v>
          </cell>
          <cell r="D324">
            <v>224.82</v>
          </cell>
        </row>
        <row r="325">
          <cell r="A325">
            <v>13137</v>
          </cell>
          <cell r="B325" t="str">
            <v>Cuba de aço inox 304 ou Funil Expurgo Hospitalar 285x410mm Sem mesa para embu tir - Hidronox ou similar</v>
          </cell>
          <cell r="C325" t="str">
            <v>un</v>
          </cell>
          <cell r="D325">
            <v>788.86</v>
          </cell>
        </row>
        <row r="326">
          <cell r="A326">
            <v>3869</v>
          </cell>
          <cell r="B326" t="str">
            <v>Cuba de aço inox 304, Terminox ou similar, retangular, com válvula, dim 80 x  50 x 30 cm, e=0,8 mm, para pia de cozinha</v>
          </cell>
          <cell r="C326" t="str">
            <v>un</v>
          </cell>
          <cell r="D326">
            <v>1535.43</v>
          </cell>
        </row>
        <row r="327">
          <cell r="A327">
            <v>10060</v>
          </cell>
          <cell r="B327" t="str">
            <v>Cuba de aço inox retangular, 34x56x17cm, alto brilho, inclusive valvula 3 1/2 ", p/pia de cozinha, ref.94024-207, Tramontina ou similar</v>
          </cell>
          <cell r="C327" t="str">
            <v>un</v>
          </cell>
          <cell r="D327">
            <v>364.9</v>
          </cell>
          <cell r="E327" t="str">
            <v>#</v>
          </cell>
        </row>
        <row r="328">
          <cell r="A328">
            <v>8295</v>
          </cell>
          <cell r="B328" t="str">
            <v>Cuba em chapa inox - 304, dimensões 50x40x25cm, com fundo emborrachado</v>
          </cell>
          <cell r="C328" t="str">
            <v>un</v>
          </cell>
          <cell r="D328">
            <v>658.57</v>
          </cell>
        </row>
        <row r="329">
          <cell r="A329">
            <v>8515</v>
          </cell>
          <cell r="B329" t="str">
            <v>Lavatório cirúrgico em chapa inox, dimensões 250 x 41 x 35cm, rodopia 25cm, B rasinox ou similar</v>
          </cell>
          <cell r="C329" t="str">
            <v>un</v>
          </cell>
          <cell r="D329">
            <v>3483.22</v>
          </cell>
        </row>
        <row r="330">
          <cell r="A330">
            <v>10861</v>
          </cell>
          <cell r="B330" t="str">
            <v>Lavatório coletivo  em aço inox 304, dimensão:4000x440x200mm com duas valvula s americana (obra: Mercado Lagarto)</v>
          </cell>
          <cell r="C330" t="str">
            <v>un</v>
          </cell>
          <cell r="D330">
            <v>4647.25</v>
          </cell>
        </row>
        <row r="331">
          <cell r="A331">
            <v>12906</v>
          </cell>
          <cell r="B331" t="str">
            <v>Lavatório coletivo em aço inox 304  chapa 0,6mm, tipo calha, med. 1000x290x35 0mm</v>
          </cell>
          <cell r="C331" t="str">
            <v>un</v>
          </cell>
          <cell r="D331">
            <v>1485.94</v>
          </cell>
        </row>
        <row r="332">
          <cell r="A332">
            <v>9910</v>
          </cell>
          <cell r="B332" t="str">
            <v>Lavatório coletivo tipo calha em aço inox, dimensão:3,80x0,50m</v>
          </cell>
          <cell r="C332" t="str">
            <v>un</v>
          </cell>
          <cell r="D332">
            <v>905.21</v>
          </cell>
        </row>
        <row r="333">
          <cell r="A333">
            <v>13138</v>
          </cell>
          <cell r="B333" t="str">
            <v>Lavatório Hospitalar coletivo aço inox AISI 304  chapa 0,6mm, tipo calha, med . 1000x290x350mm C/ acabamento escovado- Modelo Especial A - Palmetal ou simi lar</v>
          </cell>
          <cell r="C333" t="str">
            <v>un</v>
          </cell>
          <cell r="D333">
            <v>1512.81</v>
          </cell>
        </row>
        <row r="334">
          <cell r="A334">
            <v>10892</v>
          </cell>
          <cell r="B334" t="str">
            <v>Mictório coletivo em concreto, revestido em aço inox 304 #1,2mm, polido, c/01 valvula americana (obra: Mercado Lagarto)</v>
          </cell>
          <cell r="C334" t="str">
            <v>m</v>
          </cell>
          <cell r="D334">
            <v>1319.04</v>
          </cell>
        </row>
        <row r="335">
          <cell r="A335">
            <v>1614</v>
          </cell>
          <cell r="B335" t="str">
            <v>Mictório em aço inox coletivo l=1,40 m, marca Franke, Pery, Douat ou similar</v>
          </cell>
          <cell r="C335" t="str">
            <v>un</v>
          </cell>
          <cell r="D335">
            <v>209.18</v>
          </cell>
          <cell r="E335" t="str">
            <v>#</v>
          </cell>
        </row>
        <row r="336">
          <cell r="A336">
            <v>2087</v>
          </cell>
          <cell r="B336" t="str">
            <v>Pia de cozinha em aço inox 1,00x0,60m c/ 1 cuba, sem valvula (padrão comercia l)</v>
          </cell>
          <cell r="C336" t="str">
            <v>un</v>
          </cell>
          <cell r="D336">
            <v>153.88999999999999</v>
          </cell>
          <cell r="E336" t="str">
            <v>#</v>
          </cell>
        </row>
        <row r="337">
          <cell r="A337">
            <v>245</v>
          </cell>
          <cell r="B337" t="str">
            <v>Pia de cozinha em aço inox 1,20x0,60m c/ 1 cuba, sem valvula (padrão comercia l)</v>
          </cell>
          <cell r="C337" t="str">
            <v>un</v>
          </cell>
          <cell r="D337">
            <v>169.9</v>
          </cell>
          <cell r="E337" t="str">
            <v>#</v>
          </cell>
        </row>
        <row r="338">
          <cell r="A338">
            <v>2089</v>
          </cell>
          <cell r="B338" t="str">
            <v>Pia de cozinha em aço inox 1,40x0,60m c/ 1 cuba, sem valvula (padrão comercia l)</v>
          </cell>
          <cell r="C338" t="str">
            <v>un</v>
          </cell>
          <cell r="D338">
            <v>118.13</v>
          </cell>
          <cell r="E338" t="str">
            <v>#</v>
          </cell>
        </row>
        <row r="339">
          <cell r="A339">
            <v>2090</v>
          </cell>
          <cell r="B339" t="str">
            <v>Pia de cozinha em aço inox 1,60x0,60m c/ 1 cuba, sem valvula (padrão comercia l)</v>
          </cell>
          <cell r="C339" t="str">
            <v>un</v>
          </cell>
          <cell r="D339">
            <v>226.08</v>
          </cell>
          <cell r="E339" t="str">
            <v>#</v>
          </cell>
        </row>
        <row r="340">
          <cell r="A340">
            <v>2091</v>
          </cell>
          <cell r="B340" t="str">
            <v>Pia de cozinha em aço inox 1,80x0,60m c/ 1 cuba, sem valvula (padrão comercia l)</v>
          </cell>
          <cell r="C340" t="str">
            <v>un</v>
          </cell>
          <cell r="D340">
            <v>374.72</v>
          </cell>
          <cell r="E340" t="str">
            <v>#</v>
          </cell>
        </row>
        <row r="341">
          <cell r="A341">
            <v>2093</v>
          </cell>
          <cell r="B341" t="str">
            <v>Pia de cozinha em aço inox 1,80x0,60m c/ 2 cubas, sem valvula (padrão comerci al)</v>
          </cell>
          <cell r="C341" t="str">
            <v>un</v>
          </cell>
          <cell r="D341">
            <v>211.72</v>
          </cell>
          <cell r="E341" t="str">
            <v>#</v>
          </cell>
        </row>
        <row r="342">
          <cell r="A342">
            <v>2092</v>
          </cell>
          <cell r="B342" t="str">
            <v>Pia de cozinha em aço inox 2,00x0,60m c/ 1 cuba, sem valvula (padrão comercia l)</v>
          </cell>
          <cell r="C342" t="str">
            <v>un</v>
          </cell>
          <cell r="D342">
            <v>415.98</v>
          </cell>
          <cell r="E342" t="str">
            <v>#</v>
          </cell>
        </row>
        <row r="343">
          <cell r="A343">
            <v>246</v>
          </cell>
          <cell r="B343" t="str">
            <v>Pia de cozinha em aço inox 2,00x0,60m c/ 2 cubas, sem valvula (padrão comerci al)</v>
          </cell>
          <cell r="C343" t="str">
            <v>un</v>
          </cell>
          <cell r="D343">
            <v>225.16</v>
          </cell>
          <cell r="E343" t="str">
            <v>#</v>
          </cell>
        </row>
        <row r="344">
          <cell r="A344">
            <v>13636</v>
          </cell>
          <cell r="B344" t="str">
            <v>Pia de Expurgo Hospitalar Em aço Inox AISI 304, espessura 0,8mm, acabamento e scovado, Medindo (70x52,5 Cm). Marca Hidronox ou similar.</v>
          </cell>
          <cell r="C344" t="str">
            <v>un</v>
          </cell>
          <cell r="D344">
            <v>1259.3</v>
          </cell>
        </row>
        <row r="345">
          <cell r="A345">
            <v>10885</v>
          </cell>
          <cell r="B345" t="str">
            <v>Rodopia em chapa de aço inox 304, dimensões 3800x600mm (Box de Lanchonete T1)</v>
          </cell>
          <cell r="C345" t="str">
            <v>un</v>
          </cell>
          <cell r="D345">
            <v>961</v>
          </cell>
        </row>
        <row r="346">
          <cell r="A346">
            <v>10871</v>
          </cell>
          <cell r="B346" t="str">
            <v>Tampo em aço inox 304, sem enchimento, dimensões 1090x600mm  (box Miudo T1)</v>
          </cell>
          <cell r="C346" t="str">
            <v>un</v>
          </cell>
          <cell r="D346">
            <v>695.38</v>
          </cell>
        </row>
        <row r="347">
          <cell r="A347">
            <v>10867</v>
          </cell>
          <cell r="B347" t="str">
            <v>Tampo em aço inox 304, sem enchimento, dimensões 1700x500mm  c/ cuba de 500x4 00x300mm (Lanchonete T1)</v>
          </cell>
          <cell r="C347" t="str">
            <v>un</v>
          </cell>
          <cell r="D347">
            <v>1679.16</v>
          </cell>
        </row>
        <row r="348">
          <cell r="A348">
            <v>10868</v>
          </cell>
          <cell r="B348" t="str">
            <v>Tampo em aço inox 304, sem enchimento, dimensões 1760x600mm  c/ cuba de 600x5 00x400mm (Miudo T2)</v>
          </cell>
          <cell r="C348" t="str">
            <v>un</v>
          </cell>
          <cell r="D348">
            <v>2562.7800000000002</v>
          </cell>
        </row>
        <row r="349">
          <cell r="A349">
            <v>10872</v>
          </cell>
          <cell r="B349" t="str">
            <v>Tampo em aço inox 304, sem enchimento, dimensões 1770x400mm  (box Miudo T1)</v>
          </cell>
          <cell r="C349" t="str">
            <v>un</v>
          </cell>
          <cell r="D349">
            <v>733.32</v>
          </cell>
        </row>
        <row r="350">
          <cell r="A350">
            <v>10869</v>
          </cell>
          <cell r="B350" t="str">
            <v>Tampo em aço inox 304, sem enchimento, dimensões 1890x600mm  c/ cuba de 600x5 00x400mm (Miudo T1)</v>
          </cell>
          <cell r="C350" t="str">
            <v>un</v>
          </cell>
          <cell r="D350">
            <v>2621.95</v>
          </cell>
        </row>
        <row r="351">
          <cell r="A351">
            <v>10873</v>
          </cell>
          <cell r="B351" t="str">
            <v>Tampo em aço inox 304, sem enchimento, dimensões 2230x400mm  (box Lanchonete  T1)</v>
          </cell>
          <cell r="C351" t="str">
            <v>un</v>
          </cell>
          <cell r="D351">
            <v>851.7</v>
          </cell>
        </row>
        <row r="352">
          <cell r="A352">
            <v>10874</v>
          </cell>
          <cell r="B352" t="str">
            <v>Tampo em aço inox 304, sem enchimento, dimensões 2520x500mm  (box Lanchonete  T1)</v>
          </cell>
          <cell r="C352" t="str">
            <v>un</v>
          </cell>
          <cell r="D352">
            <v>1009.61</v>
          </cell>
        </row>
        <row r="353">
          <cell r="A353">
            <v>10875</v>
          </cell>
          <cell r="B353" t="str">
            <v>Tampo em aço inox 304, sem enchimento, dimensões 900x500mm  (box Lanchonete T 1)</v>
          </cell>
          <cell r="C353" t="str">
            <v>un</v>
          </cell>
          <cell r="D353">
            <v>572.36</v>
          </cell>
        </row>
        <row r="354">
          <cell r="A354">
            <v>10876</v>
          </cell>
          <cell r="B354" t="str">
            <v>Tampo em aço inox 304, sem enchimento, dimensões 9600x340mm  (S. Recepção)</v>
          </cell>
          <cell r="C354" t="str">
            <v>un</v>
          </cell>
          <cell r="D354">
            <v>2981.83</v>
          </cell>
        </row>
        <row r="355">
          <cell r="A355">
            <v>10877</v>
          </cell>
          <cell r="B355" t="str">
            <v>Tampo em aço inox 304, sem enchimento, dimensões 9600x550mm  (S. Recepção)</v>
          </cell>
          <cell r="C355" t="str">
            <v>un</v>
          </cell>
          <cell r="D355">
            <v>3627.02</v>
          </cell>
        </row>
        <row r="356">
          <cell r="A356">
            <v>10118</v>
          </cell>
          <cell r="B356" t="str">
            <v>Tampo em aço inoxidável-304, liso, sem enchimento, acabamento lixado, dimensõ es 1,85 x 0,35 m</v>
          </cell>
          <cell r="C356" t="str">
            <v>un</v>
          </cell>
          <cell r="D356">
            <v>599.89</v>
          </cell>
        </row>
        <row r="357">
          <cell r="A357">
            <v>10119</v>
          </cell>
          <cell r="B357" t="str">
            <v>Tampo em aço inoxidável-304, liso, sem enchimento, acabamento lixado, dimensõ es 4,34 x 0,75 m</v>
          </cell>
          <cell r="C357" t="str">
            <v>un</v>
          </cell>
          <cell r="D357">
            <v>1722.52</v>
          </cell>
        </row>
        <row r="358">
          <cell r="A358">
            <v>7925</v>
          </cell>
          <cell r="B358" t="str">
            <v>Tampo em chapa inox - 304, dimensões 4,47 x 0,60m, polido ou escovado</v>
          </cell>
          <cell r="C358" t="str">
            <v>un</v>
          </cell>
          <cell r="D358">
            <v>2195.65</v>
          </cell>
        </row>
        <row r="359">
          <cell r="A359">
            <v>2086</v>
          </cell>
          <cell r="B359" t="str">
            <v>Tampo p/ pia aço inoxidavel - 304, sem cuba 0,57 x 2,00m</v>
          </cell>
          <cell r="C359" t="str">
            <v>un</v>
          </cell>
          <cell r="D359">
            <v>870.06</v>
          </cell>
        </row>
        <row r="360">
          <cell r="A360">
            <v>2095</v>
          </cell>
          <cell r="B360" t="str">
            <v>Tanque em aço inox (52x54x30)cm</v>
          </cell>
          <cell r="C360" t="str">
            <v>un</v>
          </cell>
          <cell r="D360">
            <v>388.1</v>
          </cell>
          <cell r="E360" t="str">
            <v>#</v>
          </cell>
        </row>
        <row r="361">
          <cell r="A361">
            <v>13635</v>
          </cell>
          <cell r="B361" t="str">
            <v>Tanque em aço inox 430 com 0,6 mm de espessura, modelo TS740 de parede,  capa cidade de 47 litros, profundidade de 26 cm, acabamento alto brilho, e sabonet eira. Medidas: 71 x 43,5cm.  Da marca Franke ou similar.</v>
          </cell>
          <cell r="C361" t="str">
            <v>un</v>
          </cell>
          <cell r="D361">
            <v>543.27</v>
          </cell>
        </row>
        <row r="362">
          <cell r="A362">
            <v>10171</v>
          </cell>
          <cell r="B362" t="str">
            <v>Tanque em chapa aço  inox - 304 # 0,8mm,  dimensões 1200 x 800 x 50mm  polido ou escovado</v>
          </cell>
          <cell r="C362" t="str">
            <v>un</v>
          </cell>
          <cell r="D362">
            <v>3391.3</v>
          </cell>
        </row>
        <row r="363">
          <cell r="A363">
            <v>80</v>
          </cell>
          <cell r="B363" t="str">
            <v>Aço CA-25   6,3 a 12,5 mm</v>
          </cell>
          <cell r="C363" t="str">
            <v>kg</v>
          </cell>
          <cell r="D363">
            <v>9.64</v>
          </cell>
          <cell r="E363" t="str">
            <v>#</v>
          </cell>
        </row>
        <row r="364">
          <cell r="A364">
            <v>4791</v>
          </cell>
          <cell r="B364" t="str">
            <v>Aço CA-25   Ø 10 mm (3/8")</v>
          </cell>
          <cell r="C364" t="str">
            <v>kg</v>
          </cell>
          <cell r="D364">
            <v>10.79</v>
          </cell>
          <cell r="E364" t="str">
            <v>#</v>
          </cell>
        </row>
        <row r="365">
          <cell r="A365">
            <v>3509</v>
          </cell>
          <cell r="B365" t="str">
            <v>Aço CA-25   Ø 25 mm (1")</v>
          </cell>
          <cell r="C365" t="str">
            <v>kg</v>
          </cell>
          <cell r="D365">
            <v>10.79</v>
          </cell>
          <cell r="E365" t="str">
            <v>#</v>
          </cell>
        </row>
        <row r="366">
          <cell r="A366">
            <v>4793</v>
          </cell>
          <cell r="B366" t="str">
            <v>Aço CA-25   Ø 6,3 mm (1/4")</v>
          </cell>
          <cell r="C366" t="str">
            <v>kg</v>
          </cell>
          <cell r="D366">
            <v>9.64</v>
          </cell>
          <cell r="E366" t="str">
            <v>#</v>
          </cell>
        </row>
        <row r="367">
          <cell r="A367">
            <v>4792</v>
          </cell>
          <cell r="B367" t="str">
            <v>Aço CA-25   Ø 8 mm (5/16")</v>
          </cell>
          <cell r="C367" t="str">
            <v>kg</v>
          </cell>
          <cell r="D367">
            <v>9.64</v>
          </cell>
          <cell r="E367" t="str">
            <v>#</v>
          </cell>
        </row>
        <row r="368">
          <cell r="A368">
            <v>81</v>
          </cell>
          <cell r="B368" t="str">
            <v>Aço ca-50   6,3 a 12,5 mm</v>
          </cell>
          <cell r="C368" t="str">
            <v>kg</v>
          </cell>
          <cell r="D368">
            <v>10.039999999999999</v>
          </cell>
          <cell r="E368" t="str">
            <v>#</v>
          </cell>
        </row>
        <row r="369">
          <cell r="A369">
            <v>4796</v>
          </cell>
          <cell r="B369" t="str">
            <v>Aço CA-50   Ø 10 mm (3/8")</v>
          </cell>
          <cell r="C369" t="str">
            <v>kg</v>
          </cell>
          <cell r="D369">
            <v>10.039999999999999</v>
          </cell>
          <cell r="E369" t="str">
            <v>#</v>
          </cell>
        </row>
        <row r="370">
          <cell r="A370">
            <v>4797</v>
          </cell>
          <cell r="B370" t="str">
            <v>Aço CA-50   Ø 12,5 mm (1/2")</v>
          </cell>
          <cell r="C370" t="str">
            <v>kg</v>
          </cell>
          <cell r="D370">
            <v>8.6999999999999993</v>
          </cell>
          <cell r="E370" t="str">
            <v>#</v>
          </cell>
        </row>
        <row r="371">
          <cell r="A371">
            <v>4798</v>
          </cell>
          <cell r="B371" t="str">
            <v>Aço CA-50   Ø 16 mm (5/8")</v>
          </cell>
          <cell r="C371" t="str">
            <v>kg</v>
          </cell>
          <cell r="D371">
            <v>8.6999999999999993</v>
          </cell>
          <cell r="E371" t="str">
            <v>#</v>
          </cell>
        </row>
        <row r="372">
          <cell r="A372">
            <v>4800</v>
          </cell>
          <cell r="B372" t="str">
            <v>Aço CA-50   Ø 20 mm (3/4")</v>
          </cell>
          <cell r="C372" t="str">
            <v>kg</v>
          </cell>
          <cell r="D372">
            <v>10.029999999999999</v>
          </cell>
          <cell r="E372" t="str">
            <v>#</v>
          </cell>
        </row>
        <row r="373">
          <cell r="A373">
            <v>4799</v>
          </cell>
          <cell r="B373" t="str">
            <v>Aço CA-50   Ø 25 mm (1")</v>
          </cell>
          <cell r="C373" t="str">
            <v>kg</v>
          </cell>
          <cell r="D373">
            <v>10.029999999999999</v>
          </cell>
          <cell r="E373" t="str">
            <v>#</v>
          </cell>
        </row>
        <row r="374">
          <cell r="A374">
            <v>4794</v>
          </cell>
          <cell r="B374" t="str">
            <v>Aço CA-50   Ø 6,3 mm (1/4")</v>
          </cell>
          <cell r="C374" t="str">
            <v>kg</v>
          </cell>
          <cell r="D374">
            <v>10.59</v>
          </cell>
          <cell r="E374" t="str">
            <v>#</v>
          </cell>
        </row>
        <row r="375">
          <cell r="A375">
            <v>4795</v>
          </cell>
          <cell r="B375" t="str">
            <v>Aço CA-50   Ø 8 mm (5/16")</v>
          </cell>
          <cell r="C375" t="str">
            <v>kg</v>
          </cell>
          <cell r="D375">
            <v>10.66</v>
          </cell>
          <cell r="E375" t="str">
            <v>#</v>
          </cell>
        </row>
        <row r="376">
          <cell r="A376">
            <v>82</v>
          </cell>
          <cell r="B376" t="str">
            <v>Aço ca-60   4,2 a 9,5 mm</v>
          </cell>
          <cell r="C376" t="str">
            <v>kg</v>
          </cell>
          <cell r="D376">
            <v>9.5</v>
          </cell>
          <cell r="E376" t="str">
            <v>#</v>
          </cell>
        </row>
        <row r="377">
          <cell r="A377">
            <v>4801</v>
          </cell>
          <cell r="B377" t="str">
            <v>Aço CA-60   Ø 4,2 mm</v>
          </cell>
          <cell r="C377" t="str">
            <v>kg</v>
          </cell>
          <cell r="D377">
            <v>5.43</v>
          </cell>
          <cell r="E377" t="str">
            <v>#</v>
          </cell>
        </row>
        <row r="378">
          <cell r="A378">
            <v>4802</v>
          </cell>
          <cell r="B378" t="str">
            <v>Aço CA-60   Ø 5 mm</v>
          </cell>
          <cell r="C378" t="str">
            <v>kg</v>
          </cell>
          <cell r="D378">
            <v>9.5</v>
          </cell>
          <cell r="E378" t="str">
            <v>#</v>
          </cell>
        </row>
        <row r="379">
          <cell r="A379">
            <v>4803</v>
          </cell>
          <cell r="B379" t="str">
            <v>Aço CA-60   Ø 6 mm</v>
          </cell>
          <cell r="C379" t="str">
            <v>kg</v>
          </cell>
          <cell r="D379">
            <v>9.5</v>
          </cell>
          <cell r="E379" t="str">
            <v>#</v>
          </cell>
        </row>
        <row r="380">
          <cell r="A380">
            <v>4804</v>
          </cell>
          <cell r="B380" t="str">
            <v>Aço CA-60   Ø 7 mm</v>
          </cell>
          <cell r="C380" t="str">
            <v>kg</v>
          </cell>
          <cell r="D380">
            <v>9.5</v>
          </cell>
          <cell r="E380" t="str">
            <v>#</v>
          </cell>
        </row>
        <row r="381">
          <cell r="A381">
            <v>4805</v>
          </cell>
          <cell r="B381" t="str">
            <v>Aço CA-60   Ø 8 mm</v>
          </cell>
          <cell r="C381" t="str">
            <v>kg</v>
          </cell>
          <cell r="D381">
            <v>8.2799999999999994</v>
          </cell>
          <cell r="E381" t="str">
            <v>#</v>
          </cell>
        </row>
        <row r="382">
          <cell r="A382">
            <v>13337</v>
          </cell>
          <cell r="B382" t="str">
            <v>Aluguel de Torre de Escoramento LTT, marca SH ou similar capcidade 12.000kg</v>
          </cell>
          <cell r="C382" t="str">
            <v>m3dia</v>
          </cell>
          <cell r="D382">
            <v>0.27</v>
          </cell>
        </row>
        <row r="383">
          <cell r="A383">
            <v>10377</v>
          </cell>
          <cell r="B383" t="str">
            <v>Ancoragem ativa para cordoalhas com 7 fios de 12.7mm, d=1/2"</v>
          </cell>
          <cell r="C383" t="str">
            <v>un</v>
          </cell>
          <cell r="D383">
            <v>760.92</v>
          </cell>
        </row>
        <row r="384">
          <cell r="A384">
            <v>10376</v>
          </cell>
          <cell r="B384" t="str">
            <v>Ancoragem passiva para cabo com 7 cordoalhas de 12.7mm, d=1/2"</v>
          </cell>
          <cell r="C384" t="str">
            <v>un</v>
          </cell>
          <cell r="D384">
            <v>232.25</v>
          </cell>
        </row>
        <row r="385">
          <cell r="A385">
            <v>192</v>
          </cell>
          <cell r="B385" t="str">
            <v>Arame farpado 16 bwg - espaçamento entre farpas 10x10cm (0,047kg/m)</v>
          </cell>
          <cell r="C385" t="str">
            <v>m</v>
          </cell>
          <cell r="D385">
            <v>0.98</v>
          </cell>
          <cell r="E385" t="str">
            <v>#</v>
          </cell>
        </row>
        <row r="386">
          <cell r="A386">
            <v>10486</v>
          </cell>
          <cell r="B386" t="str">
            <v>Arame farpado galvanizado 14 bwg</v>
          </cell>
          <cell r="C386" t="str">
            <v>m</v>
          </cell>
          <cell r="D386">
            <v>1.0900000000000001</v>
          </cell>
          <cell r="E386" t="str">
            <v>#</v>
          </cell>
        </row>
        <row r="387">
          <cell r="A387">
            <v>3544</v>
          </cell>
          <cell r="B387" t="str">
            <v>Arame galvanizado 12 bwg</v>
          </cell>
          <cell r="C387" t="str">
            <v>kg</v>
          </cell>
          <cell r="D387">
            <v>17.829999999999998</v>
          </cell>
          <cell r="E387" t="str">
            <v>#</v>
          </cell>
        </row>
        <row r="388">
          <cell r="A388">
            <v>2652</v>
          </cell>
          <cell r="B388" t="str">
            <v>Arame galvanizado com revestimento em pvc, 12bwg (3,8 mm) - 0,055kg/m</v>
          </cell>
          <cell r="C388" t="str">
            <v>kg</v>
          </cell>
          <cell r="D388">
            <v>46.84</v>
          </cell>
        </row>
        <row r="389">
          <cell r="A389">
            <v>2651</v>
          </cell>
          <cell r="B389" t="str">
            <v>Arame galvanizado com revestimento em pvc,14bwg (2,8 mm) - 0,031kg/m</v>
          </cell>
          <cell r="C389" t="str">
            <v>kg</v>
          </cell>
          <cell r="D389">
            <v>27.05</v>
          </cell>
        </row>
        <row r="390">
          <cell r="A390">
            <v>11267</v>
          </cell>
          <cell r="B390" t="str">
            <v>Arame galvanizado liso 16 bwg - 1,65mm  (0,0166 kg/m)</v>
          </cell>
          <cell r="C390" t="str">
            <v>kg</v>
          </cell>
          <cell r="D390">
            <v>23.44</v>
          </cell>
          <cell r="E390" t="str">
            <v>#</v>
          </cell>
        </row>
        <row r="391">
          <cell r="A391">
            <v>195</v>
          </cell>
          <cell r="B391" t="str">
            <v>Arame galvanizado liso 18 bwg - 1,24mm  (0,009 kg/m)</v>
          </cell>
          <cell r="C391" t="str">
            <v>kg</v>
          </cell>
          <cell r="D391">
            <v>25.43</v>
          </cell>
          <cell r="E391" t="str">
            <v>#</v>
          </cell>
        </row>
        <row r="392">
          <cell r="A392">
            <v>193</v>
          </cell>
          <cell r="B392" t="str">
            <v>Arame galvanizado sem revestimento, 12bwg (2,8 mm) - 0,045kg/m</v>
          </cell>
          <cell r="C392" t="str">
            <v>kg</v>
          </cell>
          <cell r="D392">
            <v>17.829999999999998</v>
          </cell>
          <cell r="E392" t="str">
            <v>#</v>
          </cell>
        </row>
        <row r="393">
          <cell r="A393">
            <v>194</v>
          </cell>
          <cell r="B393" t="str">
            <v>Arame galvanizado sem revestimento, 14bwg (2,1 mm) - 0,026kg/m</v>
          </cell>
          <cell r="C393" t="str">
            <v>kg</v>
          </cell>
          <cell r="D393">
            <v>18.82</v>
          </cell>
        </row>
        <row r="394">
          <cell r="A394">
            <v>196</v>
          </cell>
          <cell r="B394" t="str">
            <v>Arame recozido 18 bwg - 1,25mm (9,6g/m)</v>
          </cell>
          <cell r="C394" t="str">
            <v>kg</v>
          </cell>
          <cell r="D394">
            <v>19.260000000000002</v>
          </cell>
          <cell r="E394" t="str">
            <v>#</v>
          </cell>
        </row>
        <row r="395">
          <cell r="A395">
            <v>257</v>
          </cell>
          <cell r="B395" t="str">
            <v>Barra chata de ferro 1 1/2" x 1/4" (1,90 kg/m)</v>
          </cell>
          <cell r="C395" t="str">
            <v>m</v>
          </cell>
          <cell r="D395">
            <v>16.489999999999998</v>
          </cell>
          <cell r="E395" t="str">
            <v>#</v>
          </cell>
        </row>
        <row r="396">
          <cell r="A396">
            <v>3506</v>
          </cell>
          <cell r="B396" t="str">
            <v>Barra chata de ferro 1 1/4"x1/4" (1,58 kg/m)</v>
          </cell>
          <cell r="C396" t="str">
            <v>kg</v>
          </cell>
          <cell r="D396">
            <v>8.64</v>
          </cell>
          <cell r="E396" t="str">
            <v>#</v>
          </cell>
        </row>
        <row r="397">
          <cell r="A397">
            <v>2545</v>
          </cell>
          <cell r="B397" t="str">
            <v>Barra chata de ferro 1"x1/4"  (1,27 kg/m)</v>
          </cell>
          <cell r="C397" t="str">
            <v>m</v>
          </cell>
          <cell r="D397">
            <v>10.59</v>
          </cell>
          <cell r="E397" t="str">
            <v>#</v>
          </cell>
        </row>
        <row r="398">
          <cell r="A398">
            <v>2546</v>
          </cell>
          <cell r="B398" t="str">
            <v>Barra chata de ferro 1.1/2" x 3/8" (2,85 kg/m)</v>
          </cell>
          <cell r="C398" t="str">
            <v>kg</v>
          </cell>
          <cell r="D398">
            <v>8.64</v>
          </cell>
          <cell r="E398" t="str">
            <v>#</v>
          </cell>
        </row>
        <row r="399">
          <cell r="A399">
            <v>8856</v>
          </cell>
          <cell r="B399" t="str">
            <v>Barra chata de ferro 1/2"x1/4" (0,59 kg/m)</v>
          </cell>
          <cell r="C399" t="str">
            <v>kg</v>
          </cell>
          <cell r="D399">
            <v>8.64</v>
          </cell>
          <cell r="E399" t="str">
            <v>#</v>
          </cell>
        </row>
        <row r="400">
          <cell r="A400">
            <v>13270</v>
          </cell>
          <cell r="B400" t="str">
            <v>Barra chata de ferro 2 x 1/4" (2,53 kg/m)</v>
          </cell>
          <cell r="C400" t="str">
            <v>kg</v>
          </cell>
          <cell r="D400">
            <v>8.64</v>
          </cell>
          <cell r="E400" t="str">
            <v>#</v>
          </cell>
        </row>
        <row r="401">
          <cell r="A401">
            <v>258</v>
          </cell>
          <cell r="B401" t="str">
            <v>Barra chata de ferro 2" x 1/4" (2,53 kg/m)</v>
          </cell>
          <cell r="C401" t="str">
            <v>m</v>
          </cell>
          <cell r="D401">
            <v>22.08</v>
          </cell>
          <cell r="E401" t="str">
            <v>#</v>
          </cell>
        </row>
        <row r="402">
          <cell r="A402">
            <v>10743</v>
          </cell>
          <cell r="B402" t="str">
            <v>Barra chata de ferro 2" x 3/16" (1,90 kg/m)</v>
          </cell>
          <cell r="C402" t="str">
            <v>m</v>
          </cell>
          <cell r="D402">
            <v>16.420000000000002</v>
          </cell>
          <cell r="E402" t="str">
            <v>#</v>
          </cell>
        </row>
        <row r="403">
          <cell r="A403">
            <v>259</v>
          </cell>
          <cell r="B403" t="str">
            <v>Barra chata de ferro 2" x 5/16" (3,17 kg/m)</v>
          </cell>
          <cell r="C403" t="str">
            <v>m</v>
          </cell>
          <cell r="D403">
            <v>27.62</v>
          </cell>
          <cell r="E403" t="str">
            <v>#</v>
          </cell>
        </row>
        <row r="404">
          <cell r="A404">
            <v>8809</v>
          </cell>
          <cell r="B404" t="str">
            <v>Barra chata de ferro 2.1/2" x 1/4" (3,17 kg/m)</v>
          </cell>
          <cell r="C404" t="str">
            <v>kg</v>
          </cell>
          <cell r="D404">
            <v>8.64</v>
          </cell>
          <cell r="E404" t="str">
            <v>#</v>
          </cell>
        </row>
        <row r="405">
          <cell r="A405">
            <v>13495</v>
          </cell>
          <cell r="B405" t="str">
            <v>Barra chata de ferro 2.1/2" x 3/8" (4,75 kg/m)</v>
          </cell>
          <cell r="C405" t="str">
            <v>kg</v>
          </cell>
          <cell r="D405">
            <v>8.64</v>
          </cell>
          <cell r="E405" t="str">
            <v>#</v>
          </cell>
        </row>
        <row r="406">
          <cell r="A406">
            <v>8800</v>
          </cell>
          <cell r="B406" t="str">
            <v>Barra chata de ferro 2.1/2" x 5/16" (3,96 kg/m)</v>
          </cell>
          <cell r="C406" t="str">
            <v>kg</v>
          </cell>
          <cell r="D406">
            <v>8.64</v>
          </cell>
          <cell r="E406" t="str">
            <v>#</v>
          </cell>
        </row>
        <row r="407">
          <cell r="A407">
            <v>5012</v>
          </cell>
          <cell r="B407" t="str">
            <v>Barra chata de ferro 3" x 1/4" (3,80 kg/m)</v>
          </cell>
          <cell r="C407" t="str">
            <v>kg</v>
          </cell>
          <cell r="D407">
            <v>8.64</v>
          </cell>
          <cell r="E407" t="str">
            <v>#</v>
          </cell>
        </row>
        <row r="408">
          <cell r="A408">
            <v>8810</v>
          </cell>
          <cell r="B408" t="str">
            <v>Barra chata de ferro 3/4" x 1/4" (0,95 kg/m)</v>
          </cell>
          <cell r="C408" t="str">
            <v>kg</v>
          </cell>
          <cell r="D408">
            <v>8.64</v>
          </cell>
          <cell r="E408" t="str">
            <v>#</v>
          </cell>
        </row>
        <row r="409">
          <cell r="A409">
            <v>8844</v>
          </cell>
          <cell r="B409" t="str">
            <v>Barra chata de ferro 4" x 1/4" (5,07 kg/m)</v>
          </cell>
          <cell r="C409" t="str">
            <v>kg</v>
          </cell>
          <cell r="D409">
            <v>8.64</v>
          </cell>
          <cell r="E409" t="str">
            <v>#</v>
          </cell>
        </row>
        <row r="410">
          <cell r="A410">
            <v>8806</v>
          </cell>
          <cell r="B410" t="str">
            <v>Barra chata de ferro 7/8" x 1/4" (1,11 kg/m)</v>
          </cell>
          <cell r="C410" t="str">
            <v>kg</v>
          </cell>
          <cell r="D410">
            <v>8.64</v>
          </cell>
          <cell r="E410" t="str">
            <v>#</v>
          </cell>
        </row>
        <row r="411">
          <cell r="A411">
            <v>2703</v>
          </cell>
          <cell r="B411" t="str">
            <v>Barra de transferência - btg 12 - ø = 12,5mm</v>
          </cell>
          <cell r="C411" t="str">
            <v>un</v>
          </cell>
          <cell r="D411">
            <v>7.55</v>
          </cell>
        </row>
        <row r="412">
          <cell r="A412">
            <v>2704</v>
          </cell>
          <cell r="B412" t="str">
            <v>Barra de transferência - btg 16 - ø = 16mm</v>
          </cell>
          <cell r="C412" t="str">
            <v>un</v>
          </cell>
          <cell r="D412">
            <v>12.38</v>
          </cell>
        </row>
        <row r="413">
          <cell r="A413">
            <v>2705</v>
          </cell>
          <cell r="B413" t="str">
            <v>Barra de transferência - btg 20 - ø = 20mm</v>
          </cell>
          <cell r="C413" t="str">
            <v>un</v>
          </cell>
          <cell r="D413">
            <v>19.38</v>
          </cell>
        </row>
        <row r="414">
          <cell r="A414">
            <v>4560</v>
          </cell>
          <cell r="B414" t="str">
            <v>Barra quadrada de ferro 1" (5,06 kg/m)</v>
          </cell>
          <cell r="C414" t="str">
            <v>kg</v>
          </cell>
          <cell r="D414">
            <v>8.64</v>
          </cell>
          <cell r="E414" t="str">
            <v>#</v>
          </cell>
        </row>
        <row r="415">
          <cell r="A415">
            <v>261</v>
          </cell>
          <cell r="B415" t="str">
            <v>Barra quadrada de ferro 1/2" (1,27 kg/m)</v>
          </cell>
          <cell r="C415" t="str">
            <v>m</v>
          </cell>
          <cell r="D415">
            <v>10.97</v>
          </cell>
          <cell r="E415" t="str">
            <v>#</v>
          </cell>
        </row>
        <row r="416">
          <cell r="A416">
            <v>262</v>
          </cell>
          <cell r="B416" t="str">
            <v>Barra quadrada de ferro 3/4" (2,85 kg/m)</v>
          </cell>
          <cell r="C416" t="str">
            <v>m</v>
          </cell>
          <cell r="D416">
            <v>24.62</v>
          </cell>
          <cell r="E416" t="str">
            <v>#</v>
          </cell>
        </row>
        <row r="417">
          <cell r="A417">
            <v>3505</v>
          </cell>
          <cell r="B417" t="str">
            <v>Barra redonda de aço mecanico laminado 1" (3,98 kg/m)</v>
          </cell>
          <cell r="C417" t="str">
            <v>kg</v>
          </cell>
          <cell r="D417">
            <v>12.58</v>
          </cell>
        </row>
        <row r="418">
          <cell r="A418">
            <v>8811</v>
          </cell>
          <cell r="B418" t="str">
            <v>Barra redonda de aço mecanico laminado 1/2" (0,99 kg/m)</v>
          </cell>
          <cell r="C418" t="str">
            <v>m</v>
          </cell>
          <cell r="D418">
            <v>11.28</v>
          </cell>
        </row>
        <row r="419">
          <cell r="A419">
            <v>3359</v>
          </cell>
          <cell r="B419" t="str">
            <v>Barra redonda de aço mecanico laminado 3/4" (2,24 kg/m)</v>
          </cell>
          <cell r="C419" t="str">
            <v>kg</v>
          </cell>
          <cell r="D419">
            <v>12.58</v>
          </cell>
        </row>
        <row r="420">
          <cell r="A420">
            <v>11950</v>
          </cell>
          <cell r="B420" t="str">
            <v>Barra redonda de aço mecanico laminado 3/8" (0,56 kg/m)</v>
          </cell>
          <cell r="C420" t="str">
            <v>kg</v>
          </cell>
          <cell r="D420">
            <v>12.58</v>
          </cell>
        </row>
        <row r="421">
          <cell r="A421">
            <v>8808</v>
          </cell>
          <cell r="B421" t="str">
            <v>Barra redonda de aço mecanico laminado 5/8" (1,56 kg/m)</v>
          </cell>
          <cell r="C421" t="str">
            <v>m</v>
          </cell>
          <cell r="D421">
            <v>12.4</v>
          </cell>
        </row>
        <row r="422">
          <cell r="A422">
            <v>8836</v>
          </cell>
          <cell r="B422" t="str">
            <v>Barra redonda de aço mecanico laminado 7/8" (3,05 kg/m)</v>
          </cell>
          <cell r="C422" t="str">
            <v>kg</v>
          </cell>
          <cell r="D422">
            <v>12.58</v>
          </cell>
        </row>
        <row r="423">
          <cell r="A423">
            <v>13413</v>
          </cell>
          <cell r="B423" t="str">
            <v>Barra roscada bicromatizada ø 1/4" x 3000mm</v>
          </cell>
          <cell r="C423" t="str">
            <v>un</v>
          </cell>
          <cell r="D423">
            <v>18.010000000000002</v>
          </cell>
        </row>
        <row r="424">
          <cell r="A424">
            <v>13326</v>
          </cell>
          <cell r="B424" t="str">
            <v>Barra roscada bicromatizada ø 3/8" x 3000mm</v>
          </cell>
          <cell r="C424" t="str">
            <v>un</v>
          </cell>
          <cell r="D424">
            <v>43.15</v>
          </cell>
        </row>
        <row r="425">
          <cell r="A425">
            <v>7551</v>
          </cell>
          <cell r="B425" t="str">
            <v>Barra roscada zincada ø 1/4"</v>
          </cell>
          <cell r="C425" t="str">
            <v>m</v>
          </cell>
          <cell r="D425">
            <v>3.7</v>
          </cell>
          <cell r="E425" t="str">
            <v>#</v>
          </cell>
        </row>
        <row r="426">
          <cell r="A426">
            <v>9783</v>
          </cell>
          <cell r="B426" t="str">
            <v>Barra roscada zincada ø 3/8"</v>
          </cell>
          <cell r="C426" t="str">
            <v>m</v>
          </cell>
          <cell r="D426">
            <v>5.23</v>
          </cell>
          <cell r="E426" t="str">
            <v>#</v>
          </cell>
        </row>
        <row r="427">
          <cell r="A427">
            <v>10738</v>
          </cell>
          <cell r="B427" t="str">
            <v>Barra roscada zincada ø 5/16"</v>
          </cell>
          <cell r="C427" t="str">
            <v>m</v>
          </cell>
          <cell r="D427">
            <v>7.07</v>
          </cell>
          <cell r="E427" t="str">
            <v>#</v>
          </cell>
        </row>
        <row r="428">
          <cell r="A428">
            <v>4834</v>
          </cell>
          <cell r="B428" t="str">
            <v>Broca SDS plus 12x160mm</v>
          </cell>
          <cell r="C428" t="str">
            <v>un</v>
          </cell>
          <cell r="D428">
            <v>29.48</v>
          </cell>
        </row>
        <row r="429">
          <cell r="A429">
            <v>7898</v>
          </cell>
          <cell r="B429" t="str">
            <v>Broca SDS plus 12x260mm</v>
          </cell>
          <cell r="C429" t="str">
            <v>un</v>
          </cell>
          <cell r="D429">
            <v>32.9</v>
          </cell>
        </row>
        <row r="430">
          <cell r="A430">
            <v>11411</v>
          </cell>
          <cell r="B430" t="str">
            <v>Broca SDS plus IRWIN 10 x 260mm</v>
          </cell>
          <cell r="C430" t="str">
            <v>un</v>
          </cell>
          <cell r="D430">
            <v>103.66</v>
          </cell>
        </row>
        <row r="431">
          <cell r="A431">
            <v>11469</v>
          </cell>
          <cell r="B431" t="str">
            <v>Broca SDS plus IRWIN 6 x 110mm</v>
          </cell>
          <cell r="C431" t="str">
            <v>un</v>
          </cell>
          <cell r="D431">
            <v>12.57</v>
          </cell>
        </row>
        <row r="432">
          <cell r="A432">
            <v>11410</v>
          </cell>
          <cell r="B432" t="str">
            <v>Broca SDS plus IRWIN 6 x 160mm</v>
          </cell>
          <cell r="C432" t="str">
            <v>un</v>
          </cell>
          <cell r="D432">
            <v>49.39</v>
          </cell>
        </row>
        <row r="433">
          <cell r="A433">
            <v>3025</v>
          </cell>
          <cell r="B433" t="str">
            <v>Bucha de plástico S12 com parafuso - cartela com 2 conjuntos</v>
          </cell>
          <cell r="C433" t="str">
            <v>cj</v>
          </cell>
          <cell r="D433">
            <v>2.2000000000000002</v>
          </cell>
          <cell r="E433" t="str">
            <v>#</v>
          </cell>
        </row>
        <row r="434">
          <cell r="A434">
            <v>13012</v>
          </cell>
          <cell r="B434" t="str">
            <v>Cabo de Aço Classe 6x19 com Alma de Aço - D = 1/2"</v>
          </cell>
          <cell r="C434" t="str">
            <v>m</v>
          </cell>
          <cell r="D434">
            <v>43.36</v>
          </cell>
        </row>
        <row r="435">
          <cell r="A435">
            <v>13013</v>
          </cell>
          <cell r="B435" t="str">
            <v>Cabo de Aço Classe 6x19 com Alma de Fibra - D = 1/2"</v>
          </cell>
          <cell r="C435" t="str">
            <v>m</v>
          </cell>
          <cell r="D435">
            <v>32.9</v>
          </cell>
        </row>
        <row r="436">
          <cell r="A436">
            <v>3047</v>
          </cell>
          <cell r="B436" t="str">
            <v>Cabo de aço galvanizado com alma de fibra DN 10mm (3/8")</v>
          </cell>
          <cell r="C436" t="str">
            <v>m</v>
          </cell>
          <cell r="D436">
            <v>19.8</v>
          </cell>
          <cell r="E436" t="str">
            <v>#</v>
          </cell>
        </row>
        <row r="437">
          <cell r="A437">
            <v>3502</v>
          </cell>
          <cell r="B437" t="str">
            <v>Cabo de aço galvanizado com alma de fibra DN 12,5 mm (1/2")</v>
          </cell>
          <cell r="C437" t="str">
            <v>m</v>
          </cell>
          <cell r="D437">
            <v>32.9</v>
          </cell>
        </row>
        <row r="438">
          <cell r="A438">
            <v>2972</v>
          </cell>
          <cell r="B438" t="str">
            <v>Cabo de aço galvanizado com alma de fibra DN 15 mm (5/8")</v>
          </cell>
          <cell r="C438" t="str">
            <v>m</v>
          </cell>
          <cell r="D438">
            <v>29.71</v>
          </cell>
        </row>
        <row r="439">
          <cell r="A439">
            <v>3564</v>
          </cell>
          <cell r="B439" t="str">
            <v>Cabo de aço galvanizado com alma de fibra DN 6mm (1/4")</v>
          </cell>
          <cell r="C439" t="str">
            <v>m</v>
          </cell>
          <cell r="D439">
            <v>10.81</v>
          </cell>
        </row>
        <row r="440">
          <cell r="A440">
            <v>3563</v>
          </cell>
          <cell r="B440" t="str">
            <v>Cabo de aço galvanizado com alma de fibra DN 8mm (5/16")</v>
          </cell>
          <cell r="C440" t="str">
            <v>m</v>
          </cell>
          <cell r="D440">
            <v>16.72</v>
          </cell>
        </row>
        <row r="441">
          <cell r="A441">
            <v>13336</v>
          </cell>
          <cell r="B441" t="str">
            <v>Carga, transporte, montagem, desmontagem e retorno de Torres de Escoramento L TT</v>
          </cell>
          <cell r="C441" t="str">
            <v>m3dia</v>
          </cell>
          <cell r="D441">
            <v>0.4</v>
          </cell>
        </row>
        <row r="442">
          <cell r="A442">
            <v>8450</v>
          </cell>
          <cell r="B442" t="str">
            <v>Chapa aço grossa preta 1"(25,4mm), 196 kg/m2</v>
          </cell>
          <cell r="C442" t="str">
            <v>kg</v>
          </cell>
          <cell r="D442">
            <v>10.52</v>
          </cell>
        </row>
        <row r="443">
          <cell r="A443">
            <v>5235</v>
          </cell>
          <cell r="B443" t="str">
            <v>Chapa aço grossa preta 1/4"(6,3mm), 49,39 kg/m2</v>
          </cell>
          <cell r="C443" t="str">
            <v>kg</v>
          </cell>
          <cell r="D443">
            <v>11.21</v>
          </cell>
          <cell r="E443" t="str">
            <v>#</v>
          </cell>
        </row>
        <row r="444">
          <cell r="A444">
            <v>5236</v>
          </cell>
          <cell r="B444" t="str">
            <v>Chapa aço grossa preta 1/8"(3,00mm), 24,75 kg/m2</v>
          </cell>
          <cell r="C444" t="str">
            <v>kg</v>
          </cell>
          <cell r="D444">
            <v>11.21</v>
          </cell>
          <cell r="E444" t="str">
            <v>#</v>
          </cell>
        </row>
        <row r="445">
          <cell r="A445">
            <v>4814</v>
          </cell>
          <cell r="B445" t="str">
            <v>Chapa de aço grossa preta 3/8"(9,53mm) 74,48 kg/m2</v>
          </cell>
          <cell r="C445" t="str">
            <v>kg</v>
          </cell>
          <cell r="D445">
            <v>11.5</v>
          </cell>
          <cell r="E445" t="str">
            <v>#</v>
          </cell>
        </row>
        <row r="446">
          <cell r="A446">
            <v>7896</v>
          </cell>
          <cell r="B446" t="str">
            <v>Chapa trapezpoidal de aço para laje steel deck MF75, e= 0,80mm</v>
          </cell>
          <cell r="C446" t="str">
            <v>m²</v>
          </cell>
          <cell r="D446">
            <v>144.13999999999999</v>
          </cell>
        </row>
        <row r="447">
          <cell r="A447">
            <v>10267</v>
          </cell>
          <cell r="B447" t="str">
            <v>Chumbador de aço galvanizado 5/8" x 2 1/2"</v>
          </cell>
          <cell r="C447" t="str">
            <v>un</v>
          </cell>
          <cell r="D447">
            <v>12.05</v>
          </cell>
          <cell r="E447" t="str">
            <v>#</v>
          </cell>
        </row>
        <row r="448">
          <cell r="A448">
            <v>12880</v>
          </cell>
          <cell r="B448" t="str">
            <v>Chumbador de aço galvanizado 5/8" x 8"</v>
          </cell>
          <cell r="C448" t="str">
            <v>un</v>
          </cell>
          <cell r="D448">
            <v>10.61</v>
          </cell>
          <cell r="E448" t="str">
            <v>#</v>
          </cell>
        </row>
        <row r="449">
          <cell r="A449">
            <v>11175</v>
          </cell>
          <cell r="B449" t="str">
            <v>Clips p/ fixação de cabo de aço 1"</v>
          </cell>
          <cell r="C449" t="str">
            <v>un</v>
          </cell>
          <cell r="D449">
            <v>46.99</v>
          </cell>
        </row>
        <row r="450">
          <cell r="A450">
            <v>3568</v>
          </cell>
          <cell r="B450" t="str">
            <v>Clips p/ fixação de cabo de aço alma de fibra DN 10mm - (1/2")</v>
          </cell>
          <cell r="C450" t="str">
            <v>un</v>
          </cell>
          <cell r="D450">
            <v>6.74</v>
          </cell>
        </row>
        <row r="451">
          <cell r="A451">
            <v>3567</v>
          </cell>
          <cell r="B451" t="str">
            <v>Clips p/ fixação de cabo de aço alma de fibra DN 10mm - (3/8")</v>
          </cell>
          <cell r="C451" t="str">
            <v>un</v>
          </cell>
          <cell r="D451">
            <v>4.0999999999999996</v>
          </cell>
        </row>
        <row r="452">
          <cell r="A452">
            <v>3565</v>
          </cell>
          <cell r="B452" t="str">
            <v>Clips p/ fixação de cabo de aço alma de fibra DN 6mm - (1/4")</v>
          </cell>
          <cell r="C452" t="str">
            <v>un</v>
          </cell>
          <cell r="D452">
            <v>25.22</v>
          </cell>
          <cell r="E452" t="str">
            <v>#</v>
          </cell>
        </row>
        <row r="453">
          <cell r="A453">
            <v>3566</v>
          </cell>
          <cell r="B453" t="str">
            <v>Clips p/ fixação de cabo de aço alma de fibra DN 8mm - (5/16")</v>
          </cell>
          <cell r="C453" t="str">
            <v>un</v>
          </cell>
          <cell r="D453">
            <v>2.5099999999999998</v>
          </cell>
        </row>
        <row r="454">
          <cell r="A454">
            <v>11796</v>
          </cell>
          <cell r="B454" t="str">
            <v>Conjunto de conectores de punção composto por barra de 1/4" x 1" , dim. 38,5x 2,5cm com 04 conectores de Ø=8mm (aço CA-50) e l=15,6cm</v>
          </cell>
          <cell r="C454" t="str">
            <v>cj</v>
          </cell>
          <cell r="D454">
            <v>53.82</v>
          </cell>
        </row>
        <row r="455">
          <cell r="A455">
            <v>11792</v>
          </cell>
          <cell r="B455" t="str">
            <v>Conjunto de conectores de punção composto por barra de 1/4" x 1" , dim. 38,5x 2,5cm com 04 conectores de Ø=8mm (aço CA-50) e l=25,6cm</v>
          </cell>
          <cell r="C455" t="str">
            <v>cj</v>
          </cell>
          <cell r="D455">
            <v>57.08</v>
          </cell>
        </row>
        <row r="456">
          <cell r="A456">
            <v>11794</v>
          </cell>
          <cell r="B456" t="str">
            <v>Conjunto de conectores de punção composto por barra de 1/4" x 1" , dim. 38,5x 2,5cm com 04 conectores de Ø=8mm (aço CA-50) e l=30,6cm</v>
          </cell>
          <cell r="C456" t="str">
            <v>cj</v>
          </cell>
          <cell r="D456">
            <v>58.8</v>
          </cell>
        </row>
        <row r="457">
          <cell r="A457">
            <v>11795</v>
          </cell>
          <cell r="B457" t="str">
            <v>Conjunto de conectores de punção composto por barra de 1/4" x 1" , dim. 50,5x 2,5cm com 05 conectores de Ø=8mm (aço CA-50) e l=15,6cm</v>
          </cell>
          <cell r="C457" t="str">
            <v>cj</v>
          </cell>
          <cell r="D457">
            <v>67.84</v>
          </cell>
        </row>
        <row r="458">
          <cell r="A458">
            <v>11793</v>
          </cell>
          <cell r="B458" t="str">
            <v>Conjunto de conectores de punção composto por barra de 1/4" x 1" , dim. 50,5x 2,5cm com 05 conectores de Ø=8mm (aço CA-50) e l=25,6cm</v>
          </cell>
          <cell r="C458" t="str">
            <v>cj</v>
          </cell>
          <cell r="D458">
            <v>72</v>
          </cell>
        </row>
        <row r="459">
          <cell r="A459">
            <v>4615</v>
          </cell>
          <cell r="B459" t="str">
            <v>Cordoalha de aço 3/8"</v>
          </cell>
          <cell r="C459" t="str">
            <v>m</v>
          </cell>
          <cell r="D459">
            <v>5.25</v>
          </cell>
          <cell r="E459" t="str">
            <v>#</v>
          </cell>
        </row>
        <row r="460">
          <cell r="A460">
            <v>6871</v>
          </cell>
          <cell r="B460" t="str">
            <v>Cordoalha engraxada CP-190 RB D=12,7mm</v>
          </cell>
          <cell r="C460" t="str">
            <v>kg</v>
          </cell>
          <cell r="D460">
            <v>19.55</v>
          </cell>
        </row>
        <row r="461">
          <cell r="A461">
            <v>4721</v>
          </cell>
          <cell r="B461" t="str">
            <v>Escova de aço com cabo</v>
          </cell>
          <cell r="C461" t="str">
            <v>un</v>
          </cell>
          <cell r="D461">
            <v>9.85</v>
          </cell>
          <cell r="E461" t="str">
            <v>#</v>
          </cell>
        </row>
        <row r="462">
          <cell r="A462">
            <v>11407</v>
          </cell>
          <cell r="B462" t="str">
            <v>Escova manual com aço 3FL 5029902</v>
          </cell>
          <cell r="C462" t="str">
            <v>un</v>
          </cell>
          <cell r="D462">
            <v>4.53</v>
          </cell>
        </row>
        <row r="463">
          <cell r="A463">
            <v>11843</v>
          </cell>
          <cell r="B463" t="str">
            <v>Esticador olhal - olhal para cabo de aço d=5/8" - linha Leve</v>
          </cell>
          <cell r="C463" t="str">
            <v>un</v>
          </cell>
          <cell r="D463">
            <v>27.36</v>
          </cell>
        </row>
        <row r="464">
          <cell r="A464">
            <v>7858</v>
          </cell>
          <cell r="B464" t="str">
            <v>Esticador para cabo de aço, olhal-olhal, diâmetro da porca 1 1/8" - carga de  trabalho 5.500kg - Linha Pesada - Norma DIN 1480</v>
          </cell>
          <cell r="C464" t="str">
            <v>un</v>
          </cell>
          <cell r="D464">
            <v>448.73</v>
          </cell>
        </row>
        <row r="465">
          <cell r="A465">
            <v>12879</v>
          </cell>
          <cell r="B465" t="str">
            <v>Execução de cortes em serra-fita e furações (max=8 furos) em peças metálicas  W310 x 44,5</v>
          </cell>
          <cell r="C465" t="str">
            <v>kg</v>
          </cell>
          <cell r="D465">
            <v>5.62</v>
          </cell>
        </row>
        <row r="466">
          <cell r="A466">
            <v>10380</v>
          </cell>
          <cell r="B466" t="str">
            <v>Fixação (parafuso e conjunto vedação)  para telhas de aço</v>
          </cell>
          <cell r="C466" t="str">
            <v>un</v>
          </cell>
          <cell r="D466">
            <v>0.74</v>
          </cell>
        </row>
        <row r="467">
          <cell r="A467">
            <v>12678</v>
          </cell>
          <cell r="B467" t="str">
            <v>Fixador poliamida 40 x 60mm, para poste Nylofor, Belgo ou similar</v>
          </cell>
          <cell r="C467" t="str">
            <v>pç</v>
          </cell>
          <cell r="D467">
            <v>7.63</v>
          </cell>
        </row>
        <row r="468">
          <cell r="A468">
            <v>2181</v>
          </cell>
          <cell r="B468" t="str">
            <v>Gabião caixa, arame galvanizado dn 2,7mm, malha  8 x 10, dim. int.  = 1,50 x  1,00 x 1,00m</v>
          </cell>
          <cell r="C468" t="str">
            <v>un</v>
          </cell>
          <cell r="D468">
            <v>641.02</v>
          </cell>
          <cell r="E468" t="str">
            <v>#</v>
          </cell>
        </row>
        <row r="469">
          <cell r="A469">
            <v>8376</v>
          </cell>
          <cell r="B469" t="str">
            <v>Gabião caixa, arame galvanizado Ø 2,7mm sem pvc, malha  8 x 10, dim. int.  =  1,50 x 1,00 x 1,00m</v>
          </cell>
          <cell r="C469" t="str">
            <v>un</v>
          </cell>
          <cell r="D469">
            <v>641.02</v>
          </cell>
          <cell r="E469" t="str">
            <v>#</v>
          </cell>
        </row>
        <row r="470">
          <cell r="A470">
            <v>2182</v>
          </cell>
          <cell r="B470" t="str">
            <v>Gabião caixa, arame galvanizado Ø 2,7mm, malha  8 x 10, dim. int.  = 3,00 x 1 ,00 x 1,00m</v>
          </cell>
          <cell r="C470" t="str">
            <v>un</v>
          </cell>
          <cell r="D470">
            <v>1282.24</v>
          </cell>
          <cell r="E470" t="str">
            <v>#</v>
          </cell>
        </row>
        <row r="471">
          <cell r="A471">
            <v>8379</v>
          </cell>
          <cell r="B471" t="str">
            <v>Gabião caixa, tela de arame galvanizado zincado com pvc, fio Ø 2,7mm, malha   8x10cm, 2,00x1,00x0,50m</v>
          </cell>
          <cell r="C471" t="str">
            <v>un</v>
          </cell>
          <cell r="D471">
            <v>538.15</v>
          </cell>
          <cell r="E471" t="str">
            <v>#</v>
          </cell>
        </row>
        <row r="472">
          <cell r="A472">
            <v>8378</v>
          </cell>
          <cell r="B472" t="str">
            <v>Gabião caixa, tela de arame galvanizado zincado sem pvc, fio Ø 2,7mm, malha   8x10cm, 2,00x1,00x0,50m</v>
          </cell>
          <cell r="C472" t="str">
            <v>un</v>
          </cell>
          <cell r="D472">
            <v>427.37</v>
          </cell>
          <cell r="E472" t="str">
            <v>#</v>
          </cell>
        </row>
        <row r="473">
          <cell r="A473">
            <v>10319</v>
          </cell>
          <cell r="B473" t="str">
            <v>Gabião colchão revestido em pvc, malha 8 x 10cm, h=0,30m</v>
          </cell>
          <cell r="C473" t="str">
            <v>m2</v>
          </cell>
          <cell r="D473">
            <v>128.75</v>
          </cell>
        </row>
        <row r="474">
          <cell r="A474">
            <v>9167</v>
          </cell>
          <cell r="B474" t="str">
            <v>Grade de ferro com barra quadrada de 1/2" na vertical, barras de quadrada de  1/2" na horizontal e quadro com barra de ferro de 1/2", inclusive chumbadores em chapa de ferro, e=5mm</v>
          </cell>
          <cell r="C474" t="str">
            <v>m2</v>
          </cell>
          <cell r="D474">
            <v>720.52</v>
          </cell>
        </row>
        <row r="475">
          <cell r="A475">
            <v>9166</v>
          </cell>
          <cell r="B475" t="str">
            <v>Grade de ferro com barra quadrada de 5/8" na vertical, duas barras de quadrad a de 1" na horizontal e quadro com barra de ferro de 1", inclusive chumbador  em chapa de ferro e= 5mm</v>
          </cell>
          <cell r="C475" t="str">
            <v>m2</v>
          </cell>
          <cell r="D475">
            <v>840.06</v>
          </cell>
        </row>
        <row r="476">
          <cell r="A476">
            <v>2890</v>
          </cell>
          <cell r="B476" t="str">
            <v>Gradil Nylofor 3D ou similar c/ painel eletrosoldado galvanizado revestido em nylon com base chumbada, h = 1,03m</v>
          </cell>
          <cell r="C476" t="str">
            <v>m²</v>
          </cell>
          <cell r="D476">
            <v>385.89</v>
          </cell>
        </row>
        <row r="477">
          <cell r="A477">
            <v>7933</v>
          </cell>
          <cell r="B477" t="str">
            <v>Gradil Nylofor 3D, malha 20x5cm, Ø 5mm 250x103 cm, pintura branca, verde e pr eta, Belgo ou similar, inclusive postes e acessórios</v>
          </cell>
          <cell r="C477" t="str">
            <v>pç</v>
          </cell>
          <cell r="D477">
            <v>998.6</v>
          </cell>
        </row>
        <row r="478">
          <cell r="A478">
            <v>9327</v>
          </cell>
          <cell r="B478" t="str">
            <v>Gradil Nylofor 3D, malha 20x5cm, Ø 5mm 250x243 cm, pintura branca, verde e pr eta, Belgo ou similar, inclusive postes (secção 60x40mm e h=3,20m) e acessóri os</v>
          </cell>
          <cell r="C478" t="str">
            <v>pç</v>
          </cell>
          <cell r="D478">
            <v>1672.85</v>
          </cell>
        </row>
        <row r="479">
          <cell r="A479">
            <v>11707</v>
          </cell>
          <cell r="B479" t="str">
            <v>Gradil Nylofor3D, malha 20x5cm, Ø 5mm 250x203 cm, Belgo ou similar</v>
          </cell>
          <cell r="C479" t="str">
            <v>pç</v>
          </cell>
          <cell r="D479">
            <v>1102.83</v>
          </cell>
        </row>
        <row r="480">
          <cell r="A480">
            <v>1065</v>
          </cell>
          <cell r="B480" t="str">
            <v>Grampo p/ cerca 7/8 x 9"</v>
          </cell>
          <cell r="C480" t="str">
            <v>kg</v>
          </cell>
          <cell r="D480">
            <v>17.760000000000002</v>
          </cell>
          <cell r="E480" t="str">
            <v>#</v>
          </cell>
        </row>
        <row r="481">
          <cell r="A481">
            <v>8316</v>
          </cell>
          <cell r="B481" t="str">
            <v>Kit com 3 parafusos, 3 buchas e 3 arruelas para fixação de assento desportivo em arquibancadas de concreto</v>
          </cell>
          <cell r="C481" t="str">
            <v>un</v>
          </cell>
          <cell r="D481">
            <v>10.19</v>
          </cell>
        </row>
        <row r="482">
          <cell r="A482">
            <v>667</v>
          </cell>
          <cell r="B482" t="str">
            <v>Kit de fixação (prego/anilha)  para telhas onduline (20 pregos e 20 anilhas)</v>
          </cell>
          <cell r="C482" t="str">
            <v>un</v>
          </cell>
          <cell r="D482">
            <v>8.4700000000000006</v>
          </cell>
          <cell r="E482" t="str">
            <v>#</v>
          </cell>
        </row>
        <row r="483">
          <cell r="A483">
            <v>13037</v>
          </cell>
          <cell r="B483" t="str">
            <v>Locação de Escora Tubular Metálica h=1,80 a 2,80M capacidade = 1300kgf</v>
          </cell>
          <cell r="C483" t="str">
            <v>mês</v>
          </cell>
          <cell r="D483">
            <v>4.58</v>
          </cell>
          <cell r="E483" t="str">
            <v>#</v>
          </cell>
        </row>
        <row r="484">
          <cell r="A484">
            <v>4729</v>
          </cell>
          <cell r="B484" t="str">
            <v>Marreta 1 kg com cabo</v>
          </cell>
          <cell r="C484" t="str">
            <v>un</v>
          </cell>
          <cell r="D484">
            <v>27.5</v>
          </cell>
          <cell r="E484" t="str">
            <v>#</v>
          </cell>
        </row>
        <row r="485">
          <cell r="A485">
            <v>11264</v>
          </cell>
          <cell r="B485" t="str">
            <v>Marreta de 1/2 kg com cabo</v>
          </cell>
          <cell r="C485" t="str">
            <v>un</v>
          </cell>
          <cell r="D485">
            <v>13.52</v>
          </cell>
          <cell r="E485" t="str">
            <v>#</v>
          </cell>
        </row>
        <row r="486">
          <cell r="A486">
            <v>11244</v>
          </cell>
          <cell r="B486" t="str">
            <v>Martelo com unha</v>
          </cell>
          <cell r="C486" t="str">
            <v>un</v>
          </cell>
          <cell r="D486">
            <v>37.9</v>
          </cell>
          <cell r="E486" t="str">
            <v>#</v>
          </cell>
        </row>
        <row r="487">
          <cell r="A487">
            <v>11243</v>
          </cell>
          <cell r="B487" t="str">
            <v>Martelo sem unha</v>
          </cell>
          <cell r="C487" t="str">
            <v>un</v>
          </cell>
          <cell r="D487">
            <v>16.55</v>
          </cell>
          <cell r="E487" t="str">
            <v>#</v>
          </cell>
        </row>
        <row r="488">
          <cell r="A488">
            <v>1654</v>
          </cell>
          <cell r="B488" t="str">
            <v>Ouriço para proteção</v>
          </cell>
          <cell r="C488" t="str">
            <v>m</v>
          </cell>
          <cell r="D488">
            <v>211.23</v>
          </cell>
        </row>
        <row r="489">
          <cell r="A489">
            <v>4977</v>
          </cell>
          <cell r="B489" t="str">
            <v>Parafuso autoblocante 1 1/2" x 1/4"</v>
          </cell>
          <cell r="C489" t="str">
            <v>un</v>
          </cell>
          <cell r="D489">
            <v>0.24</v>
          </cell>
          <cell r="E489" t="str">
            <v>#</v>
          </cell>
        </row>
        <row r="490">
          <cell r="A490">
            <v>4976</v>
          </cell>
          <cell r="B490" t="str">
            <v>Parafuso autoblocante 1" x 1/4"</v>
          </cell>
          <cell r="C490" t="str">
            <v>un</v>
          </cell>
          <cell r="D490">
            <v>0.24</v>
          </cell>
          <cell r="E490" t="str">
            <v>#</v>
          </cell>
        </row>
        <row r="491">
          <cell r="A491">
            <v>4978</v>
          </cell>
          <cell r="B491" t="str">
            <v>Parafuso autoblocante 2 1/2" x 1/4"</v>
          </cell>
          <cell r="C491" t="str">
            <v>un</v>
          </cell>
          <cell r="D491">
            <v>1.58</v>
          </cell>
        </row>
        <row r="492">
          <cell r="A492">
            <v>4979</v>
          </cell>
          <cell r="B492" t="str">
            <v>Parafuso autoblocante 3 1/2" x 1/4"</v>
          </cell>
          <cell r="C492" t="str">
            <v>un</v>
          </cell>
          <cell r="D492">
            <v>2.3199999999999998</v>
          </cell>
        </row>
        <row r="493">
          <cell r="A493">
            <v>4975</v>
          </cell>
          <cell r="B493" t="str">
            <v>Parafuso autoblocante 3/4" x 1/4"</v>
          </cell>
          <cell r="C493" t="str">
            <v>un</v>
          </cell>
          <cell r="D493">
            <v>0.24</v>
          </cell>
          <cell r="E493" t="str">
            <v>#</v>
          </cell>
        </row>
        <row r="494">
          <cell r="A494">
            <v>13367</v>
          </cell>
          <cell r="B494" t="str">
            <v>Parafuso c/ bucha S-10</v>
          </cell>
          <cell r="C494" t="str">
            <v>un</v>
          </cell>
          <cell r="D494">
            <v>0.2</v>
          </cell>
          <cell r="E494" t="str">
            <v>#</v>
          </cell>
        </row>
        <row r="495">
          <cell r="A495">
            <v>2682</v>
          </cell>
          <cell r="B495" t="str">
            <v>Parafuso c/ bucha S-6</v>
          </cell>
          <cell r="C495" t="str">
            <v>un</v>
          </cell>
          <cell r="D495">
            <v>0.12</v>
          </cell>
          <cell r="E495" t="str">
            <v>#</v>
          </cell>
        </row>
        <row r="496">
          <cell r="A496">
            <v>4417</v>
          </cell>
          <cell r="B496" t="str">
            <v>Parafuso cabeça lentilha 5/16"</v>
          </cell>
          <cell r="C496" t="str">
            <v>un</v>
          </cell>
          <cell r="D496">
            <v>0.54</v>
          </cell>
          <cell r="E496" t="str">
            <v>#</v>
          </cell>
        </row>
        <row r="497">
          <cell r="A497">
            <v>6554</v>
          </cell>
          <cell r="B497" t="str">
            <v>Parafuso cabeça lentilha auto-travante 1/4" x 1/2"</v>
          </cell>
          <cell r="C497" t="str">
            <v>un</v>
          </cell>
          <cell r="D497">
            <v>0.3</v>
          </cell>
          <cell r="E497" t="str">
            <v>#</v>
          </cell>
        </row>
        <row r="498">
          <cell r="A498">
            <v>7852</v>
          </cell>
          <cell r="B498" t="str">
            <v>Parafuso cabeça sextavada, 3/4" x 4"</v>
          </cell>
          <cell r="C498" t="str">
            <v>un</v>
          </cell>
          <cell r="D498">
            <v>11.5</v>
          </cell>
        </row>
        <row r="499">
          <cell r="A499">
            <v>2947</v>
          </cell>
          <cell r="B499" t="str">
            <v>Parafuso J 19 x 200mm</v>
          </cell>
          <cell r="C499" t="str">
            <v>un</v>
          </cell>
          <cell r="D499">
            <v>7.44</v>
          </cell>
          <cell r="E499" t="str">
            <v>#</v>
          </cell>
        </row>
        <row r="500">
          <cell r="A500">
            <v>8798</v>
          </cell>
          <cell r="B500" t="str">
            <v>Peneira para areia de Ø 50cm</v>
          </cell>
          <cell r="C500" t="str">
            <v>un</v>
          </cell>
          <cell r="D500">
            <v>20.59</v>
          </cell>
          <cell r="E500" t="str">
            <v>#</v>
          </cell>
        </row>
        <row r="501">
          <cell r="A501">
            <v>10361</v>
          </cell>
          <cell r="B501" t="str">
            <v>Perfil Aço Cantoneira abas iguais - 5/8" x 1/8" (0,71kg/m)</v>
          </cell>
          <cell r="C501" t="str">
            <v>Kg</v>
          </cell>
          <cell r="D501">
            <v>7.36</v>
          </cell>
        </row>
        <row r="502">
          <cell r="A502">
            <v>13073</v>
          </cell>
          <cell r="B502" t="str">
            <v>Perfil Aço Laminado, H -  W150 x 22,5 kg/m ASTM A 572 Grau 50</v>
          </cell>
          <cell r="C502" t="str">
            <v>kg</v>
          </cell>
          <cell r="D502">
            <v>9.0500000000000007</v>
          </cell>
        </row>
        <row r="503">
          <cell r="A503">
            <v>13074</v>
          </cell>
          <cell r="B503" t="str">
            <v>Perfil Aço Laminado, H - W150 x 29,8 kg/m ASTM A 572 Grau 50</v>
          </cell>
          <cell r="C503" t="str">
            <v>kg</v>
          </cell>
          <cell r="D503">
            <v>9.0500000000000007</v>
          </cell>
        </row>
        <row r="504">
          <cell r="A504">
            <v>13075</v>
          </cell>
          <cell r="B504" t="str">
            <v>Perfil Aço Laminado, H - W200 x 22,5 kg/m ASTM A 572 Grau 50</v>
          </cell>
          <cell r="C504" t="str">
            <v>kg</v>
          </cell>
          <cell r="D504">
            <v>9.0500000000000007</v>
          </cell>
        </row>
        <row r="505">
          <cell r="A505">
            <v>13079</v>
          </cell>
          <cell r="B505" t="str">
            <v>Perfil Aço Laminado, H - W200 x 53,0 kg/m ASTM A 572 Grau 50</v>
          </cell>
          <cell r="C505" t="str">
            <v>kg</v>
          </cell>
          <cell r="D505">
            <v>8.4</v>
          </cell>
        </row>
        <row r="506">
          <cell r="A506">
            <v>13080</v>
          </cell>
          <cell r="B506" t="str">
            <v>Perfil Aço Laminado, H - W250 x 62,0 kg/m ASTM A 572 Grau 50</v>
          </cell>
          <cell r="C506" t="str">
            <v>kg</v>
          </cell>
          <cell r="D506">
            <v>8.48</v>
          </cell>
        </row>
        <row r="507">
          <cell r="A507">
            <v>13081</v>
          </cell>
          <cell r="B507" t="str">
            <v>Perfil Aço Laminado, H - W250 x 80,0 kg/m ASTM A 572 Grau 50</v>
          </cell>
          <cell r="C507" t="str">
            <v>kg</v>
          </cell>
          <cell r="D507">
            <v>8.44</v>
          </cell>
        </row>
        <row r="508">
          <cell r="A508">
            <v>13083</v>
          </cell>
          <cell r="B508" t="str">
            <v>Perfil Aço Laminado, H - W310 x 107,0 kg/m ASTM A 572 Grau 50</v>
          </cell>
          <cell r="C508" t="str">
            <v>kg</v>
          </cell>
          <cell r="D508">
            <v>8.44</v>
          </cell>
        </row>
        <row r="509">
          <cell r="A509">
            <v>13082</v>
          </cell>
          <cell r="B509" t="str">
            <v>Perfil Aço Laminado, H - W310 x 93,0 kg/m ASTM A 572 Grau 50</v>
          </cell>
          <cell r="C509" t="str">
            <v>kg</v>
          </cell>
          <cell r="D509">
            <v>8.44</v>
          </cell>
        </row>
        <row r="510">
          <cell r="A510">
            <v>13084</v>
          </cell>
          <cell r="B510" t="str">
            <v>Perfil Aço Laminado, H - W360 x 110,0 kg/m ASTM A 572 Grau 50</v>
          </cell>
          <cell r="C510" t="str">
            <v>kg</v>
          </cell>
          <cell r="D510">
            <v>8.44</v>
          </cell>
        </row>
        <row r="511">
          <cell r="A511">
            <v>13085</v>
          </cell>
          <cell r="B511" t="str">
            <v>Perfil Aço Laminado, I - W150 x 13,0 kg/m ASTM A 572 Grau 50</v>
          </cell>
          <cell r="C511" t="str">
            <v>kg</v>
          </cell>
          <cell r="D511">
            <v>6.74</v>
          </cell>
          <cell r="E511" t="str">
            <v>#</v>
          </cell>
        </row>
        <row r="512">
          <cell r="A512">
            <v>13086</v>
          </cell>
          <cell r="B512" t="str">
            <v>Perfil Aço Laminado, I - W150 x 18,0 kg/m ASTM A 572 Grau 50</v>
          </cell>
          <cell r="C512" t="str">
            <v>kg</v>
          </cell>
          <cell r="D512">
            <v>6.74</v>
          </cell>
          <cell r="E512" t="str">
            <v>#</v>
          </cell>
        </row>
        <row r="513">
          <cell r="A513">
            <v>13087</v>
          </cell>
          <cell r="B513" t="str">
            <v>Perfil Aço Laminado, I - W200 x 26,0 kg/m ASTM A 572 Grau 50</v>
          </cell>
          <cell r="C513" t="str">
            <v>kg</v>
          </cell>
          <cell r="D513">
            <v>9.0500000000000007</v>
          </cell>
        </row>
        <row r="514">
          <cell r="A514">
            <v>13088</v>
          </cell>
          <cell r="B514" t="str">
            <v>Perfil Aço Laminado, I - W200 x 31,3 kg/m ASTM A 572 Grau 50</v>
          </cell>
          <cell r="C514" t="str">
            <v>kg</v>
          </cell>
          <cell r="D514">
            <v>9.0500000000000007</v>
          </cell>
        </row>
        <row r="515">
          <cell r="A515">
            <v>13089</v>
          </cell>
          <cell r="B515" t="str">
            <v>Perfil Aço Laminado, I - W250 x 22,3 kg/m ASTM A 572 Grau 50</v>
          </cell>
          <cell r="C515" t="str">
            <v>kg</v>
          </cell>
          <cell r="D515">
            <v>9.0500000000000007</v>
          </cell>
        </row>
        <row r="516">
          <cell r="A516">
            <v>13090</v>
          </cell>
          <cell r="B516" t="str">
            <v>Perfil Aço Laminado, I - W250 x 28,4 kg/m ASTM A 572 Grau 50</v>
          </cell>
          <cell r="C516" t="str">
            <v>kg</v>
          </cell>
          <cell r="D516">
            <v>8.4</v>
          </cell>
        </row>
        <row r="517">
          <cell r="A517">
            <v>13273</v>
          </cell>
          <cell r="B517" t="str">
            <v>Perfil Aço Laminado, I - W250 x 32,7 kg/m ASTM A 572 Grau 50</v>
          </cell>
          <cell r="C517" t="str">
            <v>kg</v>
          </cell>
          <cell r="D517">
            <v>8.4</v>
          </cell>
        </row>
        <row r="518">
          <cell r="A518">
            <v>13091</v>
          </cell>
          <cell r="B518" t="str">
            <v>Perfil Aço Laminado, I - W250 x 38,5 kg/m ASTM A 572 Grau 50</v>
          </cell>
          <cell r="C518" t="str">
            <v>kg</v>
          </cell>
          <cell r="D518">
            <v>8.4</v>
          </cell>
        </row>
        <row r="519">
          <cell r="A519">
            <v>13092</v>
          </cell>
          <cell r="B519" t="str">
            <v>Perfil Aço Laminado, I - W310 x 21,0 kg/m ASTM A 572 Grau 50</v>
          </cell>
          <cell r="C519" t="str">
            <v>kg</v>
          </cell>
          <cell r="D519">
            <v>9.0500000000000007</v>
          </cell>
        </row>
        <row r="520">
          <cell r="A520">
            <v>13093</v>
          </cell>
          <cell r="B520" t="str">
            <v>Perfil Aço Laminado, I - W310 x 28,3 kg/m ASTM A 572 Grau 50</v>
          </cell>
          <cell r="C520" t="str">
            <v>kg</v>
          </cell>
          <cell r="D520">
            <v>8.4</v>
          </cell>
        </row>
        <row r="521">
          <cell r="A521">
            <v>13094</v>
          </cell>
          <cell r="B521" t="str">
            <v>Perfil Aço Laminado, I - W310 x 38,7 kg/m ASTM A 572 Grau 50</v>
          </cell>
          <cell r="C521" t="str">
            <v>kg</v>
          </cell>
          <cell r="D521">
            <v>8.4</v>
          </cell>
        </row>
        <row r="522">
          <cell r="A522">
            <v>13043</v>
          </cell>
          <cell r="B522" t="str">
            <v>Perfil Aço Laminado, I - W310 x 44,5 kgf/m ASTM A 572 Grau 50</v>
          </cell>
          <cell r="C522" t="str">
            <v>kg</v>
          </cell>
          <cell r="D522">
            <v>8.4</v>
          </cell>
        </row>
        <row r="523">
          <cell r="A523">
            <v>12875</v>
          </cell>
          <cell r="B523" t="str">
            <v>Perfil Aço Laminado, I - W310 x 44,5 kgf/m ASTM A 572 Grau 50</v>
          </cell>
          <cell r="C523" t="str">
            <v>kg</v>
          </cell>
          <cell r="D523">
            <v>8.48</v>
          </cell>
        </row>
        <row r="524">
          <cell r="A524">
            <v>13046</v>
          </cell>
          <cell r="B524" t="str">
            <v>Perfil Aço Laminado, I - W310 x 52kg/m ASTM A 572 Grau 50</v>
          </cell>
          <cell r="C524" t="str">
            <v>kg</v>
          </cell>
          <cell r="D524">
            <v>8.48</v>
          </cell>
        </row>
        <row r="525">
          <cell r="A525">
            <v>13095</v>
          </cell>
          <cell r="B525" t="str">
            <v>Perfil Aço Laminado, I - W360 x 39,0 kg/m ASTM A 572 Grau 50</v>
          </cell>
          <cell r="C525" t="str">
            <v>kg</v>
          </cell>
          <cell r="D525">
            <v>8.4</v>
          </cell>
        </row>
        <row r="526">
          <cell r="A526">
            <v>13096</v>
          </cell>
          <cell r="B526" t="str">
            <v>Perfil Aço Laminado, I - W360 x 51,0 kg/m ASTM A 572 Grau 50</v>
          </cell>
          <cell r="C526" t="str">
            <v>kg</v>
          </cell>
          <cell r="D526">
            <v>8.48</v>
          </cell>
        </row>
        <row r="527">
          <cell r="A527">
            <v>13097</v>
          </cell>
          <cell r="B527" t="str">
            <v>Perfil Aço Laminado, I - W360 x 64,0 kg/m ASTM A 572 Grau 50</v>
          </cell>
          <cell r="C527" t="str">
            <v>kg</v>
          </cell>
          <cell r="D527">
            <v>8.44</v>
          </cell>
        </row>
        <row r="528">
          <cell r="A528">
            <v>13047</v>
          </cell>
          <cell r="B528" t="str">
            <v>Perfil Aço Laminado, I - W410 x 67,0 kg/m ASTM A 572 Grau 50</v>
          </cell>
          <cell r="C528" t="str">
            <v>kg</v>
          </cell>
          <cell r="D528">
            <v>8.44</v>
          </cell>
        </row>
        <row r="529">
          <cell r="A529">
            <v>13234</v>
          </cell>
          <cell r="B529" t="str">
            <v>Perfil Aço Laminado, I - W460 x 68,0 kg/m ASTM A 572 Grau 50</v>
          </cell>
          <cell r="C529" t="str">
            <v>kg</v>
          </cell>
          <cell r="D529">
            <v>8.48</v>
          </cell>
        </row>
        <row r="530">
          <cell r="A530">
            <v>2441</v>
          </cell>
          <cell r="B530" t="str">
            <v>Perfil Aço Laminado, U 101,6 x 40,23 mm (8,04 kg/m) ASTM A36</v>
          </cell>
          <cell r="C530" t="str">
            <v>kg</v>
          </cell>
          <cell r="D530">
            <v>7.16</v>
          </cell>
          <cell r="E530" t="str">
            <v>#</v>
          </cell>
        </row>
        <row r="531">
          <cell r="A531">
            <v>2442</v>
          </cell>
          <cell r="B531" t="str">
            <v>Perfil Aço Laminado, U 152,4 x 48,80 mm (12,20 kg/m) ASTM A36</v>
          </cell>
          <cell r="C531" t="str">
            <v>kg</v>
          </cell>
          <cell r="D531">
            <v>7.16</v>
          </cell>
          <cell r="E531" t="str">
            <v>#</v>
          </cell>
        </row>
        <row r="532">
          <cell r="A532">
            <v>2443</v>
          </cell>
          <cell r="B532" t="str">
            <v>Perfil Aço Laminado, U 203,2 x 57,15 mm (17,10 kg/m) ASTM A36</v>
          </cell>
          <cell r="C532" t="str">
            <v>kg</v>
          </cell>
          <cell r="D532">
            <v>7.16</v>
          </cell>
          <cell r="E532" t="str">
            <v>#</v>
          </cell>
        </row>
        <row r="533">
          <cell r="A533">
            <v>2439</v>
          </cell>
          <cell r="B533" t="str">
            <v>Perfil Aço Laminado, U 254.00 x 66,68 mm (22,77 kg/m) ASTM A36</v>
          </cell>
          <cell r="C533" t="str">
            <v>kg</v>
          </cell>
          <cell r="D533">
            <v>7.16</v>
          </cell>
          <cell r="E533" t="str">
            <v>#</v>
          </cell>
        </row>
        <row r="534">
          <cell r="A534">
            <v>13496</v>
          </cell>
          <cell r="B534" t="str">
            <v>Perfil Aço, Cantoneira abas desiguais - 3.1/2" x 2.1/2" x 3/8" (10,70 kg/m)</v>
          </cell>
          <cell r="C534" t="str">
            <v>kg</v>
          </cell>
          <cell r="D534">
            <v>6.3</v>
          </cell>
          <cell r="E534" t="str">
            <v>#</v>
          </cell>
        </row>
        <row r="535">
          <cell r="A535">
            <v>9640</v>
          </cell>
          <cell r="B535" t="str">
            <v>Perfil Aço, Cantoneira abas desiguais - 4" x 3" x 5/16" (10,70 kg/m)</v>
          </cell>
          <cell r="C535" t="str">
            <v>kg</v>
          </cell>
          <cell r="D535">
            <v>7.36</v>
          </cell>
        </row>
        <row r="536">
          <cell r="A536">
            <v>9641</v>
          </cell>
          <cell r="B536" t="str">
            <v>Perfil Aço, Cantoneira abas desiguais - 5" x 3 1/2" x 5/16" (13,0 kg/m)</v>
          </cell>
          <cell r="C536" t="str">
            <v>kg</v>
          </cell>
          <cell r="D536">
            <v>7.36</v>
          </cell>
        </row>
        <row r="537">
          <cell r="A537">
            <v>510</v>
          </cell>
          <cell r="B537" t="str">
            <v>Perfil Aço, Cantoneira abas iguais - 1 1/2" x 1/4" (3,48 kg/m)</v>
          </cell>
          <cell r="C537" t="str">
            <v>kg</v>
          </cell>
          <cell r="D537">
            <v>6.3</v>
          </cell>
          <cell r="E537" t="str">
            <v>#</v>
          </cell>
        </row>
        <row r="538">
          <cell r="A538">
            <v>4897</v>
          </cell>
          <cell r="B538" t="str">
            <v>Perfil Aço, Cantoneira abas iguais - 1 1/2" x 1/8" (1,83 kg/m)</v>
          </cell>
          <cell r="C538" t="str">
            <v>kg</v>
          </cell>
          <cell r="D538">
            <v>7.36</v>
          </cell>
        </row>
        <row r="539">
          <cell r="A539">
            <v>8831</v>
          </cell>
          <cell r="B539" t="str">
            <v>Perfil Aço, Cantoneira abas iguais - 1 1/4" x 1/4" (2,46 kg/m)</v>
          </cell>
          <cell r="C539" t="str">
            <v>kg</v>
          </cell>
          <cell r="D539">
            <v>6.3</v>
          </cell>
          <cell r="E539" t="str">
            <v>#</v>
          </cell>
        </row>
        <row r="540">
          <cell r="A540">
            <v>5209</v>
          </cell>
          <cell r="B540" t="str">
            <v>Perfil Aço, Cantoneira abas iguais - 1 3/4" x 1/8" (2,14 kg/m)</v>
          </cell>
          <cell r="C540" t="str">
            <v>kg</v>
          </cell>
          <cell r="D540">
            <v>7.36</v>
          </cell>
        </row>
        <row r="541">
          <cell r="A541">
            <v>7504</v>
          </cell>
          <cell r="B541" t="str">
            <v>Perfil Aço, Cantoneira abas iguais - 1" x 1/4" (2,22 kg/m)</v>
          </cell>
          <cell r="C541" t="str">
            <v>kg</v>
          </cell>
          <cell r="D541">
            <v>6.3</v>
          </cell>
          <cell r="E541" t="str">
            <v>#</v>
          </cell>
        </row>
        <row r="542">
          <cell r="A542">
            <v>509</v>
          </cell>
          <cell r="B542" t="str">
            <v>Perfil Aço, Cantoneira abas iguais - 1" x 1/8" (1,19 kg/m)</v>
          </cell>
          <cell r="C542" t="str">
            <v>Kg</v>
          </cell>
          <cell r="D542">
            <v>6.3</v>
          </cell>
          <cell r="E542" t="str">
            <v>#</v>
          </cell>
        </row>
        <row r="543">
          <cell r="A543">
            <v>4221</v>
          </cell>
          <cell r="B543" t="str">
            <v>Perfil Aço, Cantoneira abas iguais - 1/2" x 1/8" (0,55 kg/m)</v>
          </cell>
          <cell r="C543" t="str">
            <v>m</v>
          </cell>
          <cell r="D543">
            <v>3.46</v>
          </cell>
          <cell r="E543" t="str">
            <v>#</v>
          </cell>
        </row>
        <row r="544">
          <cell r="A544">
            <v>4370</v>
          </cell>
          <cell r="B544" t="str">
            <v>Perfil Aço, Cantoneira abas iguais - 2 1/2" x 3/16" (4,57 kg/m)</v>
          </cell>
          <cell r="C544" t="str">
            <v>kg</v>
          </cell>
          <cell r="D544">
            <v>7.36</v>
          </cell>
        </row>
        <row r="545">
          <cell r="A545">
            <v>8834</v>
          </cell>
          <cell r="B545" t="str">
            <v>Perfil Aço, Cantoneira abas iguais - 2" x 1/4" (4,74 kg/m)</v>
          </cell>
          <cell r="C545" t="str">
            <v>kg</v>
          </cell>
          <cell r="D545">
            <v>7.36</v>
          </cell>
        </row>
        <row r="546">
          <cell r="A546">
            <v>8449</v>
          </cell>
          <cell r="B546" t="str">
            <v>Perfil Aço, Cantoneira abas iguais - 2" x 1/8" (2,46 kg/m)</v>
          </cell>
          <cell r="C546" t="str">
            <v>kg</v>
          </cell>
          <cell r="D546">
            <v>7.36</v>
          </cell>
        </row>
        <row r="547">
          <cell r="A547">
            <v>4898</v>
          </cell>
          <cell r="B547" t="str">
            <v>Perfil Aço, Cantoneira abas iguais - 2" x 3/16" (3,63 kg/m)</v>
          </cell>
          <cell r="C547" t="str">
            <v>kg</v>
          </cell>
          <cell r="D547">
            <v>7.36</v>
          </cell>
        </row>
        <row r="548">
          <cell r="A548">
            <v>8858</v>
          </cell>
          <cell r="B548" t="str">
            <v>Perfil Aço, Cantoneira abas iguais - 3" x 5/16" (9,07 kg/m)</v>
          </cell>
          <cell r="C548" t="str">
            <v>kg</v>
          </cell>
          <cell r="D548">
            <v>7.36</v>
          </cell>
        </row>
        <row r="549">
          <cell r="A549">
            <v>4222</v>
          </cell>
          <cell r="B549" t="str">
            <v>Perfil Aço, Cantoneira abas iguais - 3/4" x 1/8" (0,87 kg/m)</v>
          </cell>
          <cell r="C549" t="str">
            <v>m</v>
          </cell>
          <cell r="D549">
            <v>6.43</v>
          </cell>
        </row>
        <row r="550">
          <cell r="A550">
            <v>6560</v>
          </cell>
          <cell r="B550" t="str">
            <v>Perfil Aço, Cantoneira abas iguais - 4" x 1/2" (19,03 kg/m)</v>
          </cell>
          <cell r="C550" t="str">
            <v>m</v>
          </cell>
          <cell r="D550">
            <v>140.6</v>
          </cell>
        </row>
        <row r="551">
          <cell r="A551">
            <v>6470</v>
          </cell>
          <cell r="B551" t="str">
            <v>Perfil Aço, Cantoneira abas iguais - 4" x 3/8" (14,57 kg/m)</v>
          </cell>
          <cell r="C551" t="str">
            <v>kg</v>
          </cell>
          <cell r="D551">
            <v>7.36</v>
          </cell>
        </row>
        <row r="552">
          <cell r="A552">
            <v>13128</v>
          </cell>
          <cell r="B552" t="str">
            <v>Perfil Aço, Laminado H - W150 x 22,5 kg/m ASTM A 572 Grau 50</v>
          </cell>
          <cell r="C552" t="str">
            <v>kg</v>
          </cell>
          <cell r="D552">
            <v>8.44</v>
          </cell>
        </row>
        <row r="553">
          <cell r="A553">
            <v>13129</v>
          </cell>
          <cell r="B553" t="str">
            <v>Perfil Aço, Laminado H - W200 x 35,9 kg/m ASTM A 572 Grau 50</v>
          </cell>
          <cell r="C553" t="str">
            <v>kg</v>
          </cell>
          <cell r="D553">
            <v>8.4</v>
          </cell>
        </row>
        <row r="554">
          <cell r="A554">
            <v>13130</v>
          </cell>
          <cell r="B554" t="str">
            <v>Perfil Aço, Laminado H - W250 x 62,0 kg/m ASTM A 572 Grau 50</v>
          </cell>
          <cell r="C554" t="str">
            <v>kg</v>
          </cell>
          <cell r="D554">
            <v>8.4</v>
          </cell>
        </row>
        <row r="555">
          <cell r="A555">
            <v>13131</v>
          </cell>
          <cell r="B555" t="str">
            <v>Perfil Aço, Laminado H - W310 x 93,0 kg/m ASTM A 572 Grau 50</v>
          </cell>
          <cell r="C555" t="str">
            <v>kg</v>
          </cell>
          <cell r="D555">
            <v>8.48</v>
          </cell>
        </row>
        <row r="556">
          <cell r="A556">
            <v>13132</v>
          </cell>
          <cell r="B556" t="str">
            <v>Perfil Aço, Laminado H - W360 x 110,0 kg/m ASTM A 572 Grau 50</v>
          </cell>
          <cell r="C556" t="str">
            <v>kg</v>
          </cell>
          <cell r="D556">
            <v>8.48</v>
          </cell>
        </row>
        <row r="557">
          <cell r="A557">
            <v>13127</v>
          </cell>
          <cell r="B557" t="str">
            <v>Perfil Aço, Laminado I - W150 x 18,0 kg/m ASTM A 572 Grau 50</v>
          </cell>
          <cell r="C557" t="str">
            <v>kg</v>
          </cell>
          <cell r="D557">
            <v>6.74</v>
          </cell>
          <cell r="E557" t="str">
            <v>#</v>
          </cell>
        </row>
        <row r="558">
          <cell r="A558">
            <v>13126</v>
          </cell>
          <cell r="B558" t="str">
            <v>Perfil Aço, Laminado I - W250 x 44,8 kg/m ASTM A 572 Grau 50</v>
          </cell>
          <cell r="C558" t="str">
            <v>kg</v>
          </cell>
          <cell r="D558">
            <v>8.4</v>
          </cell>
        </row>
        <row r="559">
          <cell r="A559">
            <v>13125</v>
          </cell>
          <cell r="B559" t="str">
            <v>Perfil Aço, Laminado I - W360 x 39,0 kg/m ASTM A 572 Grau 50</v>
          </cell>
          <cell r="C559" t="str">
            <v>kg</v>
          </cell>
          <cell r="D559">
            <v>8.48</v>
          </cell>
        </row>
        <row r="560">
          <cell r="A560">
            <v>7199</v>
          </cell>
          <cell r="B560" t="str">
            <v>Perfil Aço, TDC, para sistema de flangeamento em ar condicionado</v>
          </cell>
          <cell r="C560" t="str">
            <v>m</v>
          </cell>
          <cell r="D560">
            <v>54.8</v>
          </cell>
        </row>
        <row r="561">
          <cell r="A561">
            <v>13055</v>
          </cell>
          <cell r="B561" t="str">
            <v>Perfil Aço, U dobrado de chapa - UDC simples - 150 x 50 x 3mm (5,68 kg/m)</v>
          </cell>
          <cell r="C561" t="str">
            <v>m</v>
          </cell>
          <cell r="D561">
            <v>38.64</v>
          </cell>
          <cell r="E561" t="str">
            <v>#</v>
          </cell>
        </row>
        <row r="562">
          <cell r="A562">
            <v>13121</v>
          </cell>
          <cell r="B562" t="str">
            <v>Perfil Aço, UDC Enrijecido 100 x 50 x 3,27(kg/m) - SAE 1008/1012</v>
          </cell>
          <cell r="C562" t="str">
            <v>kg</v>
          </cell>
          <cell r="D562">
            <v>9.27</v>
          </cell>
        </row>
        <row r="563">
          <cell r="A563">
            <v>13122</v>
          </cell>
          <cell r="B563" t="str">
            <v>Perfil Aço, UDC Enrijecido 100 x 50 x 4,45(kg/m) - SAE 1008/1012</v>
          </cell>
          <cell r="C563" t="str">
            <v>kg</v>
          </cell>
          <cell r="D563">
            <v>9.27</v>
          </cell>
        </row>
        <row r="564">
          <cell r="A564">
            <v>13123</v>
          </cell>
          <cell r="B564" t="str">
            <v>Perfil Aço, UDC Enrijecido 127 x 50 x 3,67(kg/m) - SAE 1008/1012</v>
          </cell>
          <cell r="C564" t="str">
            <v>kg</v>
          </cell>
          <cell r="D564">
            <v>9.27</v>
          </cell>
        </row>
        <row r="565">
          <cell r="A565">
            <v>13124</v>
          </cell>
          <cell r="B565" t="str">
            <v>Perfil Aço, UDC Enrijecido 127 x 50 x 5,01(kg/m) - SAE 1008/1012</v>
          </cell>
          <cell r="C565" t="str">
            <v>kg</v>
          </cell>
          <cell r="D565">
            <v>9.27</v>
          </cell>
        </row>
        <row r="566">
          <cell r="A566">
            <v>13117</v>
          </cell>
          <cell r="B566" t="str">
            <v>Perfil Aço, UDC Enrijecido 50 x 25 x 1,83(kg/m) - SAE 1008/1012</v>
          </cell>
          <cell r="C566" t="str">
            <v>kg</v>
          </cell>
          <cell r="D566">
            <v>9.27</v>
          </cell>
        </row>
        <row r="567">
          <cell r="A567">
            <v>13118</v>
          </cell>
          <cell r="B567" t="str">
            <v>Perfil Aço, UDC Enrijecido 50 x 25 x 2,30(kg/m) - SAE 1008/1012</v>
          </cell>
          <cell r="C567" t="str">
            <v>kg</v>
          </cell>
          <cell r="D567">
            <v>9.27</v>
          </cell>
        </row>
        <row r="568">
          <cell r="A568">
            <v>13119</v>
          </cell>
          <cell r="B568" t="str">
            <v>Perfil Aço, UDC Enrijecido 75 x 40 x 2,54(kg/m) - SAE 1008/1012</v>
          </cell>
          <cell r="C568" t="str">
            <v>kg</v>
          </cell>
          <cell r="D568">
            <v>9.27</v>
          </cell>
        </row>
        <row r="569">
          <cell r="A569">
            <v>13120</v>
          </cell>
          <cell r="B569" t="str">
            <v>Perfil Aço, UDC Enrijecido 75 x 40 x 3,43(kg/m) - SAE 1008/1012</v>
          </cell>
          <cell r="C569" t="str">
            <v>kg</v>
          </cell>
          <cell r="D569">
            <v>9.27</v>
          </cell>
        </row>
        <row r="570">
          <cell r="A570">
            <v>13107</v>
          </cell>
          <cell r="B570" t="str">
            <v>Perfil Aço, UDC Simples 100 x 40 x 3,06(kg/m) - SAE 1008/1012</v>
          </cell>
          <cell r="C570" t="str">
            <v>kg</v>
          </cell>
          <cell r="D570">
            <v>6.8</v>
          </cell>
          <cell r="E570" t="str">
            <v>#</v>
          </cell>
        </row>
        <row r="571">
          <cell r="A571">
            <v>13108</v>
          </cell>
          <cell r="B571" t="str">
            <v>Perfil Aço, UDC Simples 100 x 40 x 4,01(kg/m) - SAE 1008/1012</v>
          </cell>
          <cell r="C571" t="str">
            <v>kg</v>
          </cell>
          <cell r="D571">
            <v>6.8</v>
          </cell>
          <cell r="E571" t="str">
            <v>#</v>
          </cell>
        </row>
        <row r="572">
          <cell r="A572">
            <v>13109</v>
          </cell>
          <cell r="B572" t="str">
            <v>Perfil Aço, UDC Simples 100 x 40 x 6,02(kg/m) - SAE 1008/1012</v>
          </cell>
          <cell r="C572" t="str">
            <v>kg</v>
          </cell>
          <cell r="D572">
            <v>6.8</v>
          </cell>
          <cell r="E572" t="str">
            <v>#</v>
          </cell>
        </row>
        <row r="573">
          <cell r="A573">
            <v>13110</v>
          </cell>
          <cell r="B573" t="str">
            <v>Perfil Aço, UDC Simples 100 x 50 x 4,48(kg/m) - SAE 1008/1012</v>
          </cell>
          <cell r="C573" t="str">
            <v>kg</v>
          </cell>
          <cell r="D573">
            <v>6.8</v>
          </cell>
          <cell r="E573" t="str">
            <v>#</v>
          </cell>
        </row>
        <row r="574">
          <cell r="A574">
            <v>13111</v>
          </cell>
          <cell r="B574" t="str">
            <v>Perfil Aço, UDC Simples 100 x 50 x 6,77(kg/m) - SAE 1008/1012</v>
          </cell>
          <cell r="C574" t="str">
            <v>kg</v>
          </cell>
          <cell r="D574">
            <v>6.8</v>
          </cell>
          <cell r="E574" t="str">
            <v>#</v>
          </cell>
        </row>
        <row r="575">
          <cell r="A575">
            <v>13112</v>
          </cell>
          <cell r="B575" t="str">
            <v>Perfil Aço, UDC Simples 127 x 50 x 3,90(kg/m) - SAE 1008/1012</v>
          </cell>
          <cell r="C575" t="str">
            <v>kg</v>
          </cell>
          <cell r="D575">
            <v>6.8</v>
          </cell>
          <cell r="E575" t="str">
            <v>#</v>
          </cell>
        </row>
        <row r="576">
          <cell r="A576">
            <v>13113</v>
          </cell>
          <cell r="B576" t="str">
            <v>Perfil Aço, UDC Simples 127 x 50 x 5,13(kg/m) - SAE 1008/1012</v>
          </cell>
          <cell r="C576" t="str">
            <v>kg</v>
          </cell>
          <cell r="D576">
            <v>6.8</v>
          </cell>
          <cell r="E576" t="str">
            <v>#</v>
          </cell>
        </row>
        <row r="577">
          <cell r="A577">
            <v>13114</v>
          </cell>
          <cell r="B577" t="str">
            <v>Perfil Aço, UDC Simples 150 x 50 x 4,75(kg/m) - SAE 1008/1012</v>
          </cell>
          <cell r="C577" t="str">
            <v>kg</v>
          </cell>
          <cell r="D577">
            <v>6.8</v>
          </cell>
          <cell r="E577" t="str">
            <v>#</v>
          </cell>
        </row>
        <row r="578">
          <cell r="A578">
            <v>13115</v>
          </cell>
          <cell r="B578" t="str">
            <v>Perfil Aço, UDC Simples 150 x 50 x 5,68(kg/m) - SAE 1008/1012</v>
          </cell>
          <cell r="C578" t="str">
            <v>kg</v>
          </cell>
          <cell r="D578">
            <v>6.8</v>
          </cell>
          <cell r="E578" t="str">
            <v>#</v>
          </cell>
        </row>
        <row r="579">
          <cell r="A579">
            <v>13116</v>
          </cell>
          <cell r="B579" t="str">
            <v>Perfil Aço, UDC Simples 150 x 50 x 7,23kg/m) - SAE 1008/1012</v>
          </cell>
          <cell r="C579" t="str">
            <v>kg</v>
          </cell>
          <cell r="D579">
            <v>6.8</v>
          </cell>
          <cell r="E579" t="str">
            <v>#</v>
          </cell>
        </row>
        <row r="580">
          <cell r="A580">
            <v>13102</v>
          </cell>
          <cell r="B580" t="str">
            <v>Perfil Aço, UDC Simples 50 x 25 x 1,62(kg/m) - SAE 1008/1012</v>
          </cell>
          <cell r="C580" t="str">
            <v>kg</v>
          </cell>
          <cell r="D580">
            <v>1.1299999999999999</v>
          </cell>
          <cell r="E580" t="str">
            <v>#</v>
          </cell>
        </row>
        <row r="581">
          <cell r="A581">
            <v>13103</v>
          </cell>
          <cell r="B581" t="str">
            <v>Perfil Aço, UDC Simples 50 x 25 x 2,10(kg/m) - SAE 1008/1012</v>
          </cell>
          <cell r="C581" t="str">
            <v>kg</v>
          </cell>
          <cell r="D581">
            <v>6.8</v>
          </cell>
          <cell r="E581" t="str">
            <v>#</v>
          </cell>
        </row>
        <row r="582">
          <cell r="A582">
            <v>13104</v>
          </cell>
          <cell r="B582" t="str">
            <v>Perfil Aço, UDC Simples 75 x 38 x 2,61(kg/m) - SAE 1008/1012</v>
          </cell>
          <cell r="C582" t="str">
            <v>kg</v>
          </cell>
          <cell r="D582">
            <v>6.8</v>
          </cell>
          <cell r="E582" t="str">
            <v>#</v>
          </cell>
        </row>
        <row r="583">
          <cell r="A583">
            <v>13105</v>
          </cell>
          <cell r="B583" t="str">
            <v>Perfil Aço, UDC Simples 75 x 38 x 3,84(kg/m) - SAE 1008/1012</v>
          </cell>
          <cell r="C583" t="str">
            <v>kg</v>
          </cell>
          <cell r="D583">
            <v>6.8</v>
          </cell>
          <cell r="E583" t="str">
            <v>#</v>
          </cell>
        </row>
        <row r="584">
          <cell r="A584">
            <v>13106</v>
          </cell>
          <cell r="B584" t="str">
            <v>Perfil Aço, UDC Simples 75 x 38 x 5,09(kg/m) - SAE 1008/1012</v>
          </cell>
          <cell r="C584" t="str">
            <v>kg</v>
          </cell>
          <cell r="D584">
            <v>6.8</v>
          </cell>
          <cell r="E584" t="str">
            <v>#</v>
          </cell>
        </row>
        <row r="585">
          <cell r="A585">
            <v>8462</v>
          </cell>
          <cell r="B585" t="str">
            <v>Placa de ancoragem 200x200x38mm</v>
          </cell>
          <cell r="C585" t="str">
            <v>un</v>
          </cell>
          <cell r="D585">
            <v>237.97</v>
          </cell>
        </row>
        <row r="586">
          <cell r="A586">
            <v>9450</v>
          </cell>
          <cell r="B586" t="str">
            <v>Pontalete de aço galvanizado d=1 1/2", medindo 1,50m, para entrada de energia</v>
          </cell>
          <cell r="C586" t="str">
            <v>un</v>
          </cell>
          <cell r="D586">
            <v>45.5</v>
          </cell>
          <cell r="E586" t="str">
            <v>#</v>
          </cell>
        </row>
        <row r="587">
          <cell r="A587">
            <v>4720</v>
          </cell>
          <cell r="B587" t="str">
            <v>Ponteiro de aço</v>
          </cell>
          <cell r="C587" t="str">
            <v>un</v>
          </cell>
          <cell r="D587">
            <v>21.48</v>
          </cell>
          <cell r="E587" t="str">
            <v>#</v>
          </cell>
        </row>
        <row r="588">
          <cell r="A588">
            <v>11051</v>
          </cell>
          <cell r="B588" t="str">
            <v>Porca em aço inox sextavada 1/4"</v>
          </cell>
          <cell r="C588" t="str">
            <v>un</v>
          </cell>
          <cell r="D588">
            <v>0.23</v>
          </cell>
          <cell r="E588" t="str">
            <v>#</v>
          </cell>
        </row>
        <row r="589">
          <cell r="A589">
            <v>11900</v>
          </cell>
          <cell r="B589" t="str">
            <v>Porca em alumínio 1/4"</v>
          </cell>
          <cell r="C589" t="str">
            <v>un</v>
          </cell>
          <cell r="D589">
            <v>0.15</v>
          </cell>
        </row>
        <row r="590">
          <cell r="A590">
            <v>13371</v>
          </cell>
          <cell r="B590" t="str">
            <v>Porca losangular 1/4" com pino</v>
          </cell>
          <cell r="C590" t="str">
            <v>un</v>
          </cell>
          <cell r="D590">
            <v>1.8</v>
          </cell>
          <cell r="E590" t="str">
            <v>#</v>
          </cell>
        </row>
        <row r="591">
          <cell r="A591">
            <v>2649</v>
          </cell>
          <cell r="B591" t="str">
            <v>Porca olhal, aço carbono, 16 mm</v>
          </cell>
          <cell r="C591" t="str">
            <v>un</v>
          </cell>
          <cell r="D591">
            <v>11.99</v>
          </cell>
          <cell r="E591" t="str">
            <v>#</v>
          </cell>
        </row>
        <row r="592">
          <cell r="A592">
            <v>3784</v>
          </cell>
          <cell r="B592" t="str">
            <v>Porca sextavada 1/2"</v>
          </cell>
          <cell r="C592" t="str">
            <v>un</v>
          </cell>
          <cell r="D592">
            <v>0.27</v>
          </cell>
          <cell r="E592" t="str">
            <v>#</v>
          </cell>
        </row>
        <row r="593">
          <cell r="A593">
            <v>6555</v>
          </cell>
          <cell r="B593" t="str">
            <v>Porca sextavada 1/4"</v>
          </cell>
          <cell r="C593" t="str">
            <v>un</v>
          </cell>
          <cell r="D593">
            <v>0.15</v>
          </cell>
          <cell r="E593" t="str">
            <v>#</v>
          </cell>
        </row>
        <row r="594">
          <cell r="A594">
            <v>13323</v>
          </cell>
          <cell r="B594" t="str">
            <v>Porca sextavada 1/4", bicromatizada</v>
          </cell>
          <cell r="C594" t="str">
            <v>un</v>
          </cell>
          <cell r="D594">
            <v>0.23</v>
          </cell>
          <cell r="E594" t="str">
            <v>#</v>
          </cell>
        </row>
        <row r="595">
          <cell r="A595">
            <v>13414</v>
          </cell>
          <cell r="B595" t="str">
            <v>Porca sextavada 3/8", bicromatizada</v>
          </cell>
          <cell r="C595" t="str">
            <v>un</v>
          </cell>
          <cell r="D595">
            <v>0.28999999999999998</v>
          </cell>
        </row>
        <row r="596">
          <cell r="A596">
            <v>4418</v>
          </cell>
          <cell r="B596" t="str">
            <v>Porca sextavada 5/16"</v>
          </cell>
          <cell r="C596" t="str">
            <v>un</v>
          </cell>
          <cell r="D596">
            <v>7.0000000000000007E-2</v>
          </cell>
          <cell r="E596" t="str">
            <v>#</v>
          </cell>
        </row>
        <row r="597">
          <cell r="A597">
            <v>9879</v>
          </cell>
          <cell r="B597" t="str">
            <v>Porca sextavada bimetálica 1/4"</v>
          </cell>
          <cell r="C597" t="str">
            <v>un</v>
          </cell>
          <cell r="D597">
            <v>0.23</v>
          </cell>
          <cell r="E597" t="str">
            <v>#</v>
          </cell>
        </row>
        <row r="598">
          <cell r="A598">
            <v>10260</v>
          </cell>
          <cell r="B598" t="str">
            <v>Porca sextavada zincada 1/4"</v>
          </cell>
          <cell r="C598" t="str">
            <v>un</v>
          </cell>
          <cell r="D598">
            <v>0.87</v>
          </cell>
          <cell r="E598" t="str">
            <v>#</v>
          </cell>
        </row>
        <row r="599">
          <cell r="A599">
            <v>7935</v>
          </cell>
          <cell r="B599" t="str">
            <v>Poste de gradil Nylofor 3D, h=1,50m, seção de 4x6cm, pintura branca, Belgo ou similar</v>
          </cell>
          <cell r="C599" t="str">
            <v>pç</v>
          </cell>
          <cell r="D599">
            <v>280.38</v>
          </cell>
        </row>
        <row r="600">
          <cell r="A600">
            <v>11708</v>
          </cell>
          <cell r="B600" t="str">
            <v>Poste de gradil Nylofor 3D, h=2,60m, seção de 40x60mm, Belgo ou similar</v>
          </cell>
          <cell r="C600" t="str">
            <v>pç</v>
          </cell>
          <cell r="D600">
            <v>218.67</v>
          </cell>
        </row>
        <row r="601">
          <cell r="A601">
            <v>6981</v>
          </cell>
          <cell r="B601" t="str">
            <v>Prego (2 X 10) 18 x 21</v>
          </cell>
          <cell r="C601" t="str">
            <v>kg</v>
          </cell>
          <cell r="D601">
            <v>15.95</v>
          </cell>
          <cell r="E601" t="str">
            <v>#</v>
          </cell>
        </row>
        <row r="602">
          <cell r="A602">
            <v>1886</v>
          </cell>
          <cell r="B602" t="str">
            <v>Prego 1 1/2" x 13 (15 x 18)</v>
          </cell>
          <cell r="C602" t="str">
            <v>kg</v>
          </cell>
          <cell r="D602">
            <v>19.690000000000001</v>
          </cell>
          <cell r="E602" t="str">
            <v>#</v>
          </cell>
        </row>
        <row r="603">
          <cell r="A603">
            <v>1887</v>
          </cell>
          <cell r="B603" t="str">
            <v>Prego 18 x 30</v>
          </cell>
          <cell r="C603" t="str">
            <v>kg</v>
          </cell>
          <cell r="D603">
            <v>17.579999999999998</v>
          </cell>
          <cell r="E603" t="str">
            <v>#</v>
          </cell>
        </row>
        <row r="604">
          <cell r="A604">
            <v>1888</v>
          </cell>
          <cell r="B604" t="str">
            <v>Prego 2 1/2" x 10 (18 x 27)</v>
          </cell>
          <cell r="C604" t="str">
            <v>kg</v>
          </cell>
          <cell r="D604">
            <v>17.28</v>
          </cell>
          <cell r="E604" t="str">
            <v>#</v>
          </cell>
        </row>
        <row r="605">
          <cell r="A605">
            <v>1889</v>
          </cell>
          <cell r="B605" t="str">
            <v>Pregos 16x24</v>
          </cell>
          <cell r="C605" t="str">
            <v>kg</v>
          </cell>
          <cell r="D605">
            <v>18.73</v>
          </cell>
          <cell r="E605" t="str">
            <v>#</v>
          </cell>
        </row>
        <row r="606">
          <cell r="A606">
            <v>7859</v>
          </cell>
          <cell r="B606" t="str">
            <v>Soquete tipo cunha para cabo de aço D=7/8" - carga máxima de trabalho = 6.000 kg</v>
          </cell>
          <cell r="C606" t="str">
            <v>un</v>
          </cell>
          <cell r="D606">
            <v>2552.4</v>
          </cell>
        </row>
        <row r="607">
          <cell r="A607">
            <v>2064</v>
          </cell>
          <cell r="B607" t="str">
            <v>Suporte em "U" para fixação do pendural em linhas de tesouras, em barra 4" x  3/16" com parafuso e porca 5/8"</v>
          </cell>
          <cell r="C607" t="str">
            <v>un</v>
          </cell>
          <cell r="D607">
            <v>129.44999999999999</v>
          </cell>
        </row>
        <row r="608">
          <cell r="A608">
            <v>4728</v>
          </cell>
          <cell r="B608" t="str">
            <v>Talhadeira chata 10"</v>
          </cell>
          <cell r="C608" t="str">
            <v>un</v>
          </cell>
          <cell r="D608">
            <v>13.85</v>
          </cell>
          <cell r="E608" t="str">
            <v>#</v>
          </cell>
        </row>
        <row r="609">
          <cell r="A609">
            <v>12679</v>
          </cell>
          <cell r="B609" t="str">
            <v>Tampa para poste Nylofor 60 x 40mm, Belgo ou similar</v>
          </cell>
          <cell r="C609" t="str">
            <v>pç</v>
          </cell>
          <cell r="D609">
            <v>6.03</v>
          </cell>
        </row>
        <row r="610">
          <cell r="A610">
            <v>10427</v>
          </cell>
          <cell r="B610" t="str">
            <v>Tela aço soldada nervurada CA-60, malha 15x15cm, ferro 3.4mm, painel 2x3m, (1 ,00kg/m²), Malha Pop Média Gerdau ou similar</v>
          </cell>
          <cell r="C610" t="str">
            <v>m2</v>
          </cell>
          <cell r="D610">
            <v>9.26</v>
          </cell>
          <cell r="E610" t="str">
            <v>#</v>
          </cell>
        </row>
        <row r="611">
          <cell r="A611">
            <v>10428</v>
          </cell>
          <cell r="B611" t="str">
            <v>Tela aço soldada nervurada CA-60, malha 15x15cm, ferro 4.2mm, painel 2x3m, (1 ,50kg/m²), Malha Pop Reforçada Gerdau ou similar</v>
          </cell>
          <cell r="C611" t="str">
            <v>m2</v>
          </cell>
          <cell r="D611">
            <v>14.35</v>
          </cell>
          <cell r="E611" t="str">
            <v>#</v>
          </cell>
        </row>
        <row r="612">
          <cell r="A612">
            <v>12236</v>
          </cell>
          <cell r="B612" t="str">
            <v>Tela aço soldada nervurada CA-60, malha 20x20cm, ferro 3.4mm, painel 2x3m, (0 ,72kg/m²), Malha Pop Leve Gerdau ou similar</v>
          </cell>
          <cell r="C612" t="str">
            <v>m2</v>
          </cell>
          <cell r="D612">
            <v>1.01</v>
          </cell>
        </row>
        <row r="613">
          <cell r="A613">
            <v>4228</v>
          </cell>
          <cell r="B613" t="str">
            <v>Tela aço soldada nervurada CA-60, Q-138, malha 10x10cm, ferro 4.2mm, painel 2 ,45x6,0m, (2,20kg/m²), Telcon ou similar</v>
          </cell>
          <cell r="C613" t="str">
            <v>m2</v>
          </cell>
          <cell r="D613">
            <v>21.38</v>
          </cell>
          <cell r="E613" t="str">
            <v>#</v>
          </cell>
        </row>
        <row r="614">
          <cell r="A614">
            <v>2184</v>
          </cell>
          <cell r="B614" t="str">
            <v>Tela aço soldada nervurada CA-60, Q-196, malha 10x10cm, ferro 5.0mm, painel 2 ,45x6,0m, (3,11kg/m²), Telcon ou similar</v>
          </cell>
          <cell r="C614" t="str">
            <v>m2</v>
          </cell>
          <cell r="D614">
            <v>30.68</v>
          </cell>
          <cell r="E614" t="str">
            <v>#</v>
          </cell>
        </row>
        <row r="615">
          <cell r="A615">
            <v>12190</v>
          </cell>
          <cell r="B615" t="str">
            <v>Tela aço soldada nervurada CA-60, Q-246, malha 10x10cm, ferro 5.6mm, painel 2 ,45x6,0m, (3,91kg/m²), Telcon ou similar</v>
          </cell>
          <cell r="C615" t="str">
            <v>m2</v>
          </cell>
          <cell r="D615">
            <v>33.590000000000003</v>
          </cell>
        </row>
        <row r="616">
          <cell r="A616">
            <v>2868</v>
          </cell>
          <cell r="B616" t="str">
            <v>Tela aço soldada nervurada CA-60, Q-283, malha 10x10cm, ferro 6.0mm, painel 2 ,45x6,0m, (4,48kg/m²), Telcon ou similar</v>
          </cell>
          <cell r="C616" t="str">
            <v>m2</v>
          </cell>
          <cell r="D616">
            <v>43.91</v>
          </cell>
          <cell r="E616" t="str">
            <v>#</v>
          </cell>
        </row>
        <row r="617">
          <cell r="A617">
            <v>11145</v>
          </cell>
          <cell r="B617" t="str">
            <v>Tela aço soldada nervurada CA-60, Q-335, malha 15x15cm, ferro 8.0mm, painel 2 ,45x6,0m, (5,37kg/m²), Telcon ou similar</v>
          </cell>
          <cell r="C617" t="str">
            <v>m2</v>
          </cell>
          <cell r="D617">
            <v>49.21</v>
          </cell>
        </row>
        <row r="618">
          <cell r="A618">
            <v>2183</v>
          </cell>
          <cell r="B618" t="str">
            <v>Tela aço soldada nervurada CA-60, Q-61, malha 15x15cm, ferro 3.4mm, painel 2, 45x6,0m, (0,97kg/m²), Telcon ou similar</v>
          </cell>
          <cell r="C618" t="str">
            <v>m2</v>
          </cell>
          <cell r="D618">
            <v>9.26</v>
          </cell>
          <cell r="E618" t="str">
            <v>#</v>
          </cell>
        </row>
        <row r="619">
          <cell r="A619">
            <v>11790</v>
          </cell>
          <cell r="B619" t="str">
            <v>Tela aço soldada nervurada CA-60, Q-636, malha 10x10cm, ferro 9.0mm, painel 2 ,45x6,0m, (5,84kg/m²), Telcon ou similar</v>
          </cell>
          <cell r="C619" t="str">
            <v>m2</v>
          </cell>
          <cell r="D619">
            <v>92.48</v>
          </cell>
        </row>
        <row r="620">
          <cell r="A620">
            <v>12974</v>
          </cell>
          <cell r="B620" t="str">
            <v>Tela aço soldada nervurada CA-60, Q-785, malha 10x10cm, ferro 10.0mm, painel  2,45x6,0m, (12,46kg/m²), Telcon ou similar</v>
          </cell>
          <cell r="C620" t="str">
            <v>m2</v>
          </cell>
          <cell r="D620">
            <v>63.06</v>
          </cell>
        </row>
        <row r="621">
          <cell r="A621">
            <v>2867</v>
          </cell>
          <cell r="B621" t="str">
            <v>Tela aço soldada nervurada CA-60, Q-92, malha 15x15cm, ferro 4.2mm, painel 2, 45x6,0m, (1,48kg/m²), Telcon ou similar</v>
          </cell>
          <cell r="C621" t="str">
            <v>m2</v>
          </cell>
          <cell r="D621">
            <v>14.35</v>
          </cell>
          <cell r="E621" t="str">
            <v>#</v>
          </cell>
        </row>
        <row r="622">
          <cell r="A622">
            <v>2731</v>
          </cell>
          <cell r="B622" t="str">
            <v>Tela alambrado gerdau, fio 3mm, malha 15x5, altura 2m, rolo de 30m ou similar</v>
          </cell>
          <cell r="C622" t="str">
            <v>m</v>
          </cell>
          <cell r="D622">
            <v>95.66</v>
          </cell>
        </row>
        <row r="623">
          <cell r="A623">
            <v>8932</v>
          </cell>
          <cell r="B623" t="str">
            <v>Tela arame galvanizado hexagonal para viveiro d=1/2", fio 24 bwg</v>
          </cell>
          <cell r="C623" t="str">
            <v>m2</v>
          </cell>
          <cell r="D623">
            <v>10.029999999999999</v>
          </cell>
          <cell r="E623" t="str">
            <v>#</v>
          </cell>
        </row>
        <row r="624">
          <cell r="A624">
            <v>4231</v>
          </cell>
          <cell r="B624" t="str">
            <v>Tela de aço galvanizado, fio 10 bwg, malha 1", ondulada, quadrada, sem revest imento</v>
          </cell>
          <cell r="C624" t="str">
            <v>m2</v>
          </cell>
          <cell r="D624">
            <v>131.94999999999999</v>
          </cell>
        </row>
        <row r="625">
          <cell r="A625">
            <v>3438</v>
          </cell>
          <cell r="B625" t="str">
            <v>Tela de aço galvanizado, fio 12 bwg, malha 1", ondulada, quadrada, sem revest imento</v>
          </cell>
          <cell r="C625" t="str">
            <v>m2</v>
          </cell>
          <cell r="D625">
            <v>92.37</v>
          </cell>
        </row>
        <row r="626">
          <cell r="A626">
            <v>10368</v>
          </cell>
          <cell r="B626" t="str">
            <v>Tela de aço galvanizado, fio 12 bwg, malha 1/2", ondulada, quadrada, sem reve stimento</v>
          </cell>
          <cell r="C626" t="str">
            <v>m2</v>
          </cell>
          <cell r="D626">
            <v>157.56</v>
          </cell>
        </row>
        <row r="627">
          <cell r="A627">
            <v>9915</v>
          </cell>
          <cell r="B627" t="str">
            <v>Tela de aço galvanizado, fio 12 bwg, malha 2", ondulada, com revestimento</v>
          </cell>
          <cell r="C627" t="str">
            <v>m2</v>
          </cell>
          <cell r="D627">
            <v>91.92</v>
          </cell>
        </row>
        <row r="628">
          <cell r="A628">
            <v>2178</v>
          </cell>
          <cell r="B628" t="str">
            <v>Tela de aço galvanizado, fio 12bwg, malha 2 1/2", losangular, com revestiment o em pvc</v>
          </cell>
          <cell r="C628" t="str">
            <v>m2</v>
          </cell>
          <cell r="D628">
            <v>54.47</v>
          </cell>
        </row>
        <row r="629">
          <cell r="A629">
            <v>2889</v>
          </cell>
          <cell r="B629" t="str">
            <v>Tela de aço galvanizado, fio 12bwg, malha 2 1/2", losangular, sem revestiment o</v>
          </cell>
          <cell r="C629" t="str">
            <v>m2</v>
          </cell>
          <cell r="D629">
            <v>39.76</v>
          </cell>
        </row>
        <row r="630">
          <cell r="A630">
            <v>2177</v>
          </cell>
          <cell r="B630" t="str">
            <v>Tela de aço galvanizado, fio 12bwg, malha 2", losangular, com revestimento em pvc</v>
          </cell>
          <cell r="C630" t="str">
            <v>m2</v>
          </cell>
          <cell r="D630">
            <v>71.599999999999994</v>
          </cell>
        </row>
        <row r="631">
          <cell r="A631">
            <v>2176</v>
          </cell>
          <cell r="B631" t="str">
            <v>Tela de aço galvanizado, fio 12bwg, malha 2", losangular, sem revestimento</v>
          </cell>
          <cell r="C631" t="str">
            <v>m2</v>
          </cell>
          <cell r="D631">
            <v>29.41</v>
          </cell>
          <cell r="E631" t="str">
            <v>#</v>
          </cell>
        </row>
        <row r="632">
          <cell r="A632">
            <v>4155</v>
          </cell>
          <cell r="B632" t="str">
            <v>Tela de aço galvanizado, fio 12bwg, malha 2", ondulada, quadrada, sem revesti mento</v>
          </cell>
          <cell r="C632" t="str">
            <v>m2</v>
          </cell>
          <cell r="D632">
            <v>49.01</v>
          </cell>
        </row>
        <row r="633">
          <cell r="A633">
            <v>3098</v>
          </cell>
          <cell r="B633" t="str">
            <v>Tela de aço galvanizado, fio 12bwg, malha 3", losangular, com revestimento em pvc</v>
          </cell>
          <cell r="C633" t="str">
            <v>m2</v>
          </cell>
          <cell r="D633">
            <v>35.68</v>
          </cell>
          <cell r="E633" t="str">
            <v>#</v>
          </cell>
        </row>
        <row r="634">
          <cell r="A634">
            <v>2971</v>
          </cell>
          <cell r="B634" t="str">
            <v>Tela de aço galvanizado, fio 12bwg, malha 3", losangular, sem revestimento</v>
          </cell>
          <cell r="C634" t="str">
            <v>m²</v>
          </cell>
          <cell r="D634">
            <v>18.809999999999999</v>
          </cell>
          <cell r="E634" t="str">
            <v>#</v>
          </cell>
        </row>
        <row r="635">
          <cell r="A635">
            <v>13068</v>
          </cell>
          <cell r="B635" t="str">
            <v>Tela de aço galvanizado, fio 14bwg, malha 1", losangular, com revestimento em pvc</v>
          </cell>
          <cell r="C635" t="str">
            <v>m2</v>
          </cell>
          <cell r="D635">
            <v>98.46</v>
          </cell>
        </row>
        <row r="636">
          <cell r="A636">
            <v>3755</v>
          </cell>
          <cell r="B636" t="str">
            <v>Tela de aço galvanizado, fio 14bwg, malha 3/4", losangular, com revestimento</v>
          </cell>
          <cell r="C636" t="str">
            <v>m2</v>
          </cell>
          <cell r="D636">
            <v>104.32</v>
          </cell>
        </row>
        <row r="637">
          <cell r="A637">
            <v>3754</v>
          </cell>
          <cell r="B637" t="str">
            <v>Tela de aço galvanizado, fio 14bwg, malha 3/4", ondulada, quadrada, sem reves timento</v>
          </cell>
          <cell r="C637" t="str">
            <v>m2</v>
          </cell>
          <cell r="D637">
            <v>104.32</v>
          </cell>
        </row>
        <row r="638">
          <cell r="A638">
            <v>4986</v>
          </cell>
          <cell r="B638" t="str">
            <v>Tela em ferro,  padrão moeda, larg.: 0,50m</v>
          </cell>
          <cell r="C638" t="str">
            <v>m</v>
          </cell>
          <cell r="D638">
            <v>62.26</v>
          </cell>
        </row>
        <row r="639">
          <cell r="A639">
            <v>10489</v>
          </cell>
          <cell r="C639" t="str">
            <v>m2</v>
          </cell>
          <cell r="D639">
            <v>29.96</v>
          </cell>
        </row>
        <row r="640">
          <cell r="B640" t="str">
            <v>Tela fortinet, revestida em pvc, fio 2.5mm, malha 10x5cm, da ArcelorMittal ou similar</v>
          </cell>
        </row>
        <row r="641">
          <cell r="A641">
            <v>12517</v>
          </cell>
          <cell r="B641" t="str">
            <v>Tela Galvânica 3,2 mm</v>
          </cell>
          <cell r="C641" t="str">
            <v>m2</v>
          </cell>
          <cell r="D641">
            <v>963.84</v>
          </cell>
        </row>
        <row r="642">
          <cell r="A642">
            <v>2179</v>
          </cell>
          <cell r="B642" t="str">
            <v>Tela losangular n22 malha 6 x 6mm</v>
          </cell>
          <cell r="C642" t="str">
            <v>m2</v>
          </cell>
          <cell r="D642">
            <v>151.37</v>
          </cell>
        </row>
        <row r="643">
          <cell r="A643">
            <v>12592</v>
          </cell>
          <cell r="B643" t="str">
            <v>Tela mosquiteiro galvanizada, malha 14, fio 30</v>
          </cell>
          <cell r="C643" t="str">
            <v>m2</v>
          </cell>
          <cell r="D643">
            <v>88.26</v>
          </cell>
        </row>
        <row r="644">
          <cell r="A644">
            <v>4437</v>
          </cell>
          <cell r="B644" t="str">
            <v>Tela ondulada fio 1,65mm malha 3/8"</v>
          </cell>
          <cell r="C644" t="str">
            <v>m2</v>
          </cell>
          <cell r="D644">
            <v>136.47999999999999</v>
          </cell>
        </row>
        <row r="645">
          <cell r="A645">
            <v>4438</v>
          </cell>
          <cell r="B645" t="str">
            <v>Tela peneira fio 26mm malha 8mm</v>
          </cell>
          <cell r="C645" t="str">
            <v>m2</v>
          </cell>
          <cell r="D645">
            <v>137.69</v>
          </cell>
        </row>
        <row r="646">
          <cell r="A646">
            <v>3135</v>
          </cell>
          <cell r="B646" t="str">
            <v>Tela soldada galvanizada, malha 15x5cm, fio 2.7mm, ref.HG27-15 Gerdau (1.24 k g/m2) ou similar</v>
          </cell>
          <cell r="C646" t="str">
            <v>m2</v>
          </cell>
          <cell r="D646">
            <v>21.7</v>
          </cell>
        </row>
        <row r="647">
          <cell r="A647">
            <v>3372</v>
          </cell>
          <cell r="B647" t="str">
            <v>Tela soldada galvanizada, malha 15x5cm, fio 3.4mm, ref. DG34-15 Gerdau  (1.93 kg/m2)</v>
          </cell>
          <cell r="C647" t="str">
            <v>m2</v>
          </cell>
          <cell r="D647">
            <v>21.7</v>
          </cell>
        </row>
        <row r="648">
          <cell r="A648">
            <v>2706</v>
          </cell>
          <cell r="B648" t="str">
            <v>Treliça PTG 8l - TR 08634, para suporte de barras de transferência em juntas, ou similar</v>
          </cell>
          <cell r="C648" t="str">
            <v>m</v>
          </cell>
          <cell r="D648">
            <v>15.64</v>
          </cell>
        </row>
        <row r="649">
          <cell r="A649">
            <v>10354</v>
          </cell>
          <cell r="B649" t="str">
            <v>Treliça TG 8M</v>
          </cell>
          <cell r="C649" t="str">
            <v>m</v>
          </cell>
          <cell r="D649">
            <v>9.1199999999999992</v>
          </cell>
        </row>
        <row r="650">
          <cell r="A650">
            <v>8746</v>
          </cell>
          <cell r="B650" t="str">
            <v>Tubo aço carbono (aço preto) c/costura  1" (25mm), classe média, e=3,35mm - 2 ,50kg/m, DIN-2440/NBR-5580</v>
          </cell>
          <cell r="C650" t="str">
            <v>m</v>
          </cell>
          <cell r="D650">
            <v>33.43</v>
          </cell>
          <cell r="E650" t="str">
            <v>#</v>
          </cell>
        </row>
        <row r="651">
          <cell r="A651">
            <v>8751</v>
          </cell>
          <cell r="B651" t="str">
            <v>Tubo aço carbono (aço preto) c/costura  3" (80mm), classe média, e=3,75mm - 7 ,87kg/m, DIN-2440/NBR-5580</v>
          </cell>
          <cell r="C651" t="str">
            <v>m</v>
          </cell>
          <cell r="D651">
            <v>113.24</v>
          </cell>
          <cell r="E651" t="str">
            <v>#</v>
          </cell>
        </row>
        <row r="652">
          <cell r="A652">
            <v>8748</v>
          </cell>
          <cell r="B652" t="str">
            <v>Tubo aço carbono (aço preto) c/costura 1 1/2" (40mm), classe média, e=3,35mm  - 3,71kg/m, DIN-2440/NBR-5580</v>
          </cell>
          <cell r="C652" t="str">
            <v>m</v>
          </cell>
          <cell r="D652">
            <v>52.85</v>
          </cell>
          <cell r="E652" t="str">
            <v>#</v>
          </cell>
        </row>
        <row r="653">
          <cell r="A653">
            <v>8750</v>
          </cell>
          <cell r="B653" t="str">
            <v>Tubo aço carbono (aço preto) c/costura 2 1/2" (65mm), classe média, e=3,75mm  - 6,68kg/m, DIN-2440/NBR-5580</v>
          </cell>
          <cell r="C653" t="str">
            <v>m</v>
          </cell>
          <cell r="D653">
            <v>60.89</v>
          </cell>
        </row>
        <row r="654">
          <cell r="A654">
            <v>12933</v>
          </cell>
          <cell r="B654" t="str">
            <v>Tubo aço carbono sem costura schedule 30 diâmetros 12" ou similar</v>
          </cell>
          <cell r="C654" t="str">
            <v>kg</v>
          </cell>
          <cell r="D654">
            <v>16.11</v>
          </cell>
        </row>
        <row r="655">
          <cell r="A655">
            <v>3061</v>
          </cell>
          <cell r="B655" t="str">
            <v>Tubo aço carbono sem costura schedule 40 diâmetros 1/2"(1,27kg/m) e 3/4" (1,6 9kg/m)</v>
          </cell>
          <cell r="C655" t="str">
            <v>kg</v>
          </cell>
          <cell r="D655">
            <v>24.31</v>
          </cell>
          <cell r="E655" t="str">
            <v>#</v>
          </cell>
        </row>
        <row r="656">
          <cell r="A656">
            <v>3064</v>
          </cell>
          <cell r="B656" t="str">
            <v>Tubo aço carbono sem costura schedule 40 diâmetros 8" a 14" ou similar</v>
          </cell>
          <cell r="C656" t="str">
            <v>kg</v>
          </cell>
          <cell r="D656">
            <v>15.52</v>
          </cell>
          <cell r="E656" t="str">
            <v>#</v>
          </cell>
        </row>
        <row r="657">
          <cell r="A657">
            <v>3066</v>
          </cell>
          <cell r="B657" t="str">
            <v>Tubo aço carbono sem costura schedule 80 diâmetros 1" a 4" ou similar</v>
          </cell>
          <cell r="C657" t="str">
            <v>kg</v>
          </cell>
          <cell r="D657">
            <v>16.149999999999999</v>
          </cell>
          <cell r="E657" t="str">
            <v>#</v>
          </cell>
        </row>
        <row r="658">
          <cell r="A658">
            <v>3065</v>
          </cell>
          <cell r="B658" t="str">
            <v>Tubo aço carbono sem costura schedule 80 diâmetros 1/2" e 3/4" ou similar</v>
          </cell>
          <cell r="C658" t="str">
            <v>kg</v>
          </cell>
          <cell r="D658">
            <v>24.23</v>
          </cell>
          <cell r="E658" t="str">
            <v>#</v>
          </cell>
        </row>
        <row r="659">
          <cell r="A659">
            <v>3067</v>
          </cell>
          <cell r="B659" t="str">
            <v>Tubo aço carbono sem costura schedule 80 diâmetros 5"e 6" ou similar</v>
          </cell>
          <cell r="C659" t="str">
            <v>kg</v>
          </cell>
          <cell r="D659">
            <v>15.96</v>
          </cell>
          <cell r="E659" t="str">
            <v>#</v>
          </cell>
        </row>
        <row r="660">
          <cell r="A660">
            <v>3068</v>
          </cell>
          <cell r="B660" t="str">
            <v>Tubo aço carbono sem costura schedule 80 diâmetros 8"a 14" ou similar</v>
          </cell>
          <cell r="C660" t="str">
            <v>kg</v>
          </cell>
          <cell r="D660">
            <v>20.149999999999999</v>
          </cell>
        </row>
        <row r="661">
          <cell r="A661">
            <v>8736</v>
          </cell>
          <cell r="B661" t="str">
            <v>Tubo aço galvanizado c/costura  1" (25mm), p/condução fluidos, classe leve, e =2,65mm, 2,11kg/m, NBR-5580</v>
          </cell>
          <cell r="C661" t="str">
            <v>m</v>
          </cell>
          <cell r="D661">
            <v>36.89</v>
          </cell>
          <cell r="E661" t="str">
            <v>#</v>
          </cell>
        </row>
        <row r="662">
          <cell r="A662">
            <v>8734</v>
          </cell>
          <cell r="B662" t="str">
            <v>Tubo aço galvanizado c/costura  1/2" (15mm), p/condução fluidos, classe leve, e=2,25mm, 1,12kg/m, NBR-5580</v>
          </cell>
          <cell r="C662" t="str">
            <v>m</v>
          </cell>
          <cell r="D662">
            <v>21.1</v>
          </cell>
          <cell r="E662" t="str">
            <v>#</v>
          </cell>
        </row>
        <row r="663">
          <cell r="A663">
            <v>8725</v>
          </cell>
          <cell r="B663" t="str">
            <v>Tubo aço galvanizado c/costura  1/2" (15mm), p/condução fluidos, classe média , e=2,65mm, 1,22kg/m, DIN-2440/NBR-5580</v>
          </cell>
          <cell r="C663" t="str">
            <v>m</v>
          </cell>
          <cell r="D663">
            <v>21.63</v>
          </cell>
          <cell r="E663" t="str">
            <v>#</v>
          </cell>
        </row>
        <row r="664">
          <cell r="A664">
            <v>8735</v>
          </cell>
          <cell r="B664" t="str">
            <v>Tubo aço galvanizado c/costura  3/4" (20mm), p/condução fluidos, classe leve, e=2,25mm, 1,43kg/m, NBR-5580</v>
          </cell>
          <cell r="C664" t="str">
            <v>m</v>
          </cell>
          <cell r="D664">
            <v>27.47</v>
          </cell>
          <cell r="E664" t="str">
            <v>#</v>
          </cell>
        </row>
        <row r="665">
          <cell r="A665">
            <v>8729</v>
          </cell>
          <cell r="B665" t="str">
            <v>Tubo aço galvanizado c/costura  3/4" (20mm), p/condução fluidos, classe média , e=2,65mm, 1,58kg/m, DIN-2440/NBR-5580</v>
          </cell>
          <cell r="C665" t="str">
            <v>m</v>
          </cell>
          <cell r="D665">
            <v>27.36</v>
          </cell>
          <cell r="E665" t="str">
            <v>#</v>
          </cell>
        </row>
        <row r="666">
          <cell r="A666">
            <v>8738</v>
          </cell>
          <cell r="B666" t="str">
            <v>Tubo aço galvanizado c/costura 1 1/2" (40mm), p/condução fluidos, classe leve , e=3,00mm, 3,48kg/m, NBR-5580</v>
          </cell>
          <cell r="C666" t="str">
            <v>m</v>
          </cell>
          <cell r="D666">
            <v>59.41</v>
          </cell>
          <cell r="E666" t="str">
            <v>#</v>
          </cell>
        </row>
        <row r="667">
          <cell r="A667">
            <v>8723</v>
          </cell>
          <cell r="B667" t="str">
            <v>Tubo aço galvanizado c/costura 1 1/2" (40mm), p/condução fluidos, classe médi a, e=3,25mm, 3,61kg/m, DIN-2440/NBR-5580</v>
          </cell>
          <cell r="C667" t="str">
            <v>m</v>
          </cell>
          <cell r="D667">
            <v>59.47</v>
          </cell>
          <cell r="E667" t="str">
            <v>#</v>
          </cell>
        </row>
        <row r="668">
          <cell r="A668">
            <v>8737</v>
          </cell>
          <cell r="B668" t="str">
            <v>Tubo aço galvanizado c/costura 1 1/4" (32mm), p/condução fluidos, classe leve , e=2,65mm, 2,71kg/m, NBR-5580</v>
          </cell>
          <cell r="C668" t="str">
            <v>m</v>
          </cell>
          <cell r="D668">
            <v>53.77</v>
          </cell>
          <cell r="E668" t="str">
            <v>#</v>
          </cell>
        </row>
        <row r="669">
          <cell r="A669">
            <v>8724</v>
          </cell>
          <cell r="B669" t="str">
            <v>Tubo aço galvanizado c/costura 1 1/4" (32mm), p/condução fluidos, classe médi a, e=3,25mm, 3,14kg/m, DIN-2440/NBR-5580</v>
          </cell>
          <cell r="C669" t="str">
            <v>m</v>
          </cell>
          <cell r="D669">
            <v>51.2</v>
          </cell>
          <cell r="E669" t="str">
            <v>#</v>
          </cell>
        </row>
        <row r="670">
          <cell r="A670">
            <v>8740</v>
          </cell>
          <cell r="B670" t="str">
            <v>Tubo aço galvanizado c/costura 2 1/2" (65mm), p/condução fluidos, classe leve , e=3,35mm, 6,23kg/m, NBR-5580</v>
          </cell>
          <cell r="C670" t="str">
            <v>m</v>
          </cell>
          <cell r="D670">
            <v>108.49</v>
          </cell>
          <cell r="E670" t="str">
            <v>#</v>
          </cell>
        </row>
        <row r="671">
          <cell r="A671">
            <v>8727</v>
          </cell>
          <cell r="B671" t="str">
            <v>Tubo aço galvanizado c/costura 2 1/2" (65mm), p/condução fluidos, classe médi a, e=3,65mm, 6,51kg/m, DIN-2440/NBR-5580</v>
          </cell>
          <cell r="C671" t="str">
            <v>m</v>
          </cell>
          <cell r="D671">
            <v>106.43</v>
          </cell>
          <cell r="E671" t="str">
            <v>#</v>
          </cell>
        </row>
        <row r="672">
          <cell r="A672">
            <v>8739</v>
          </cell>
          <cell r="B672" t="str">
            <v>Tubo aço galvanizado c/costura 2" (50mm), p/condução fluidos, classe leve, e= 3,00mm, 4,40kg/m, NBR-5580</v>
          </cell>
          <cell r="C672" t="str">
            <v>m</v>
          </cell>
          <cell r="D672">
            <v>77.53</v>
          </cell>
          <cell r="E672" t="str">
            <v>#</v>
          </cell>
        </row>
        <row r="673">
          <cell r="A673">
            <v>8726</v>
          </cell>
          <cell r="B673" t="str">
            <v>Tubo aço galvanizado c/costura 2" (50mm), p/condução fluidos, classe média, e =3,65mm, 5,10kg/m, DIN-2440/NBR-5580</v>
          </cell>
          <cell r="C673" t="str">
            <v>m</v>
          </cell>
          <cell r="D673">
            <v>85.76</v>
          </cell>
          <cell r="E673" t="str">
            <v>#</v>
          </cell>
        </row>
        <row r="674">
          <cell r="A674">
            <v>8741</v>
          </cell>
          <cell r="B674" t="str">
            <v>Tubo aço galvanizado c/costura 3" (80mm), p/condução fluidos, classe leve, e= 3,35mm, 7,32kg/m, NBR-5580</v>
          </cell>
          <cell r="C674" t="str">
            <v>m</v>
          </cell>
          <cell r="D674">
            <v>124.64</v>
          </cell>
          <cell r="E674" t="str">
            <v>#</v>
          </cell>
        </row>
        <row r="675">
          <cell r="A675">
            <v>8728</v>
          </cell>
          <cell r="B675" t="str">
            <v>Tubo aço galvanizado c/costura 3" (80mm), p/condução fluidos, classe média, e =4,05mm, 8,47kg/m, DIN-2440/NBR-5580</v>
          </cell>
          <cell r="C675" t="str">
            <v>m</v>
          </cell>
          <cell r="D675">
            <v>143.22999999999999</v>
          </cell>
          <cell r="E675" t="str">
            <v>#</v>
          </cell>
        </row>
        <row r="676">
          <cell r="A676">
            <v>8733</v>
          </cell>
          <cell r="B676" t="str">
            <v>Tubo aço galvanizado c/costura 4" (100mm), p/condução fluidos, classe leve, e =3,75mm, 10,55kg/m, NBR-5580</v>
          </cell>
          <cell r="C676" t="str">
            <v>m</v>
          </cell>
          <cell r="D676">
            <v>180.63</v>
          </cell>
          <cell r="E676" t="str">
            <v>#</v>
          </cell>
        </row>
        <row r="677">
          <cell r="A677">
            <v>8730</v>
          </cell>
          <cell r="B677" t="str">
            <v>Tubo aço galvanizado c/costura 4" (100mm), p/condução fluidos, classe média,  e=4,50mm, 12,10kg/m, DIN-2440/NBR-5580</v>
          </cell>
          <cell r="C677" t="str">
            <v>m</v>
          </cell>
          <cell r="D677">
            <v>197.25</v>
          </cell>
          <cell r="E677" t="str">
            <v>#</v>
          </cell>
        </row>
        <row r="678">
          <cell r="A678">
            <v>8731</v>
          </cell>
          <cell r="B678" t="str">
            <v>Tubo aço galvanizado c/costura 5" (125mm), p/condução fluidos, classe média,  e=5,40mm, 17,80kg/m, DIN-2440/NBR-5580</v>
          </cell>
          <cell r="C678" t="str">
            <v>m</v>
          </cell>
          <cell r="D678">
            <v>295.32</v>
          </cell>
          <cell r="E678" t="str">
            <v>#</v>
          </cell>
        </row>
        <row r="679">
          <cell r="A679">
            <v>8732</v>
          </cell>
          <cell r="B679" t="str">
            <v>Tubo aço galvanizado c/costura 6" (150mm), p/condução fluidos, classe média,  e=4,85mm, 19,20kg/m, DIN-2440/NBR-5580</v>
          </cell>
          <cell r="C679" t="str">
            <v>m</v>
          </cell>
          <cell r="D679">
            <v>320.27999999999997</v>
          </cell>
          <cell r="E679" t="str">
            <v>#</v>
          </cell>
        </row>
        <row r="680">
          <cell r="A680">
            <v>7253</v>
          </cell>
          <cell r="B680" t="str">
            <v>Tubo aço galvanizado Ø 31/2" schedule 40, esp.= 5,74, peso = 13,56 kg/m</v>
          </cell>
          <cell r="C680" t="str">
            <v>kg</v>
          </cell>
          <cell r="D680">
            <v>7.78</v>
          </cell>
        </row>
        <row r="681">
          <cell r="A681">
            <v>10907</v>
          </cell>
          <cell r="B681" t="str">
            <v>Tubo industrial, em aço, quadrado, dim 25 x 25 mm, e=3,17mm(1/8"), 2,127kg/m</v>
          </cell>
          <cell r="C681" t="str">
            <v>m</v>
          </cell>
          <cell r="D681">
            <v>23.67</v>
          </cell>
        </row>
        <row r="682">
          <cell r="A682">
            <v>8851</v>
          </cell>
          <cell r="B682" t="str">
            <v>Tubo industrial, em aço, quadrado, dim 50 x 50 mm, e=2,00mm, 4,476 kg/m</v>
          </cell>
          <cell r="C682" t="str">
            <v>m</v>
          </cell>
          <cell r="D682">
            <v>48.23</v>
          </cell>
        </row>
        <row r="683">
          <cell r="A683">
            <v>10912</v>
          </cell>
          <cell r="B683" t="str">
            <v>Tubo industrial, em aço, retangular, dim 100 x 50 mm, e=3,17mm(1/8"), 6,825kg /m</v>
          </cell>
          <cell r="C683" t="str">
            <v>m</v>
          </cell>
          <cell r="D683">
            <v>72.19</v>
          </cell>
        </row>
        <row r="684">
          <cell r="A684">
            <v>11128</v>
          </cell>
          <cell r="B684" t="str">
            <v>Tubo Metalon galvanizado, 40x20mm, e= 0,95mm</v>
          </cell>
          <cell r="C684" t="str">
            <v>m</v>
          </cell>
          <cell r="D684">
            <v>11.84</v>
          </cell>
        </row>
        <row r="685">
          <cell r="A685">
            <v>13561</v>
          </cell>
          <cell r="B685" t="str">
            <v>Tubo quadrado de aço carbono ASTM-A36, dim. 100x100x3mm (9,174kg/m) - CIF</v>
          </cell>
          <cell r="C685" t="str">
            <v>kg</v>
          </cell>
          <cell r="D685">
            <v>7.02</v>
          </cell>
        </row>
        <row r="686">
          <cell r="A686">
            <v>13562</v>
          </cell>
          <cell r="B686" t="str">
            <v>Tubo quadrado de aço carbono ASTM-A36, dim. 50x50x3mm (4,476kg/m) - CIF</v>
          </cell>
          <cell r="C686" t="str">
            <v>kg</v>
          </cell>
          <cell r="D686">
            <v>7.11</v>
          </cell>
        </row>
        <row r="687">
          <cell r="A687">
            <v>2422</v>
          </cell>
          <cell r="B687" t="str">
            <v>Vergalhão (Tirante) com rosca total ø 3/8"x1000mm (marvitec ref. 1431 ou simi lar)</v>
          </cell>
          <cell r="C687" t="str">
            <v>m</v>
          </cell>
          <cell r="D687">
            <v>5.23</v>
          </cell>
          <cell r="E687" t="str">
            <v>#</v>
          </cell>
        </row>
        <row r="688">
          <cell r="A688">
            <v>6906</v>
          </cell>
          <cell r="B688" t="str">
            <v>Vergalhão galvanizado tipo rosca total de 1/4" x 3m</v>
          </cell>
          <cell r="C688" t="str">
            <v>m</v>
          </cell>
          <cell r="D688">
            <v>3.7</v>
          </cell>
          <cell r="E688" t="str">
            <v>#</v>
          </cell>
        </row>
        <row r="689">
          <cell r="A689">
            <v>3783</v>
          </cell>
          <cell r="B689" t="str">
            <v>Vergalhão tipo rosca total de 1/2"</v>
          </cell>
          <cell r="C689" t="str">
            <v>m</v>
          </cell>
          <cell r="D689">
            <v>36.83</v>
          </cell>
        </row>
        <row r="690">
          <cell r="A690">
            <v>4813</v>
          </cell>
          <cell r="B690" t="str">
            <v>Viga "I" 254 x 117,5mm - 1ª alma</v>
          </cell>
          <cell r="C690" t="str">
            <v>kg</v>
          </cell>
          <cell r="D690">
            <v>19.010000000000002</v>
          </cell>
        </row>
        <row r="691">
          <cell r="A691">
            <v>3840</v>
          </cell>
          <cell r="B691" t="str">
            <v>Caixa de ferro, pintura epóxi de  60 x 50 x 25cm  ou similar</v>
          </cell>
          <cell r="C691" t="str">
            <v>un</v>
          </cell>
          <cell r="D691">
            <v>584.82000000000005</v>
          </cell>
        </row>
        <row r="692">
          <cell r="A692">
            <v>11090</v>
          </cell>
          <cell r="B692" t="str">
            <v>Caixa de medição direta até 200A confeccionada em chapa galvanizada e pintada eletrostaticamente  d=100 x 60 x 15cm</v>
          </cell>
          <cell r="C692" t="str">
            <v>un</v>
          </cell>
          <cell r="D692">
            <v>1627.58</v>
          </cell>
        </row>
        <row r="693">
          <cell r="A693">
            <v>3032</v>
          </cell>
          <cell r="B693" t="str">
            <v>Caixa p/quadro eletrico em chapa metalica d=60 x 50 x 20cm</v>
          </cell>
          <cell r="C693" t="str">
            <v>un</v>
          </cell>
          <cell r="D693">
            <v>447</v>
          </cell>
          <cell r="E693" t="str">
            <v>#</v>
          </cell>
        </row>
        <row r="694">
          <cell r="A694">
            <v>7421</v>
          </cell>
          <cell r="B694" t="str">
            <v>Canto pwll sl</v>
          </cell>
          <cell r="C694" t="str">
            <v>un</v>
          </cell>
          <cell r="D694">
            <v>1.92</v>
          </cell>
        </row>
        <row r="695">
          <cell r="A695">
            <v>3663</v>
          </cell>
          <cell r="B695" t="str">
            <v>Chapa aço fina a quente e=3,00mm, 11MSG, 24,00 kg/m2</v>
          </cell>
          <cell r="C695" t="str">
            <v>m2</v>
          </cell>
          <cell r="D695">
            <v>328.65</v>
          </cell>
        </row>
        <row r="696">
          <cell r="A696">
            <v>3664</v>
          </cell>
          <cell r="B696" t="str">
            <v>Chapa aço fina preta lisa nº14, e=2,00mm (16,0 kg/m2)</v>
          </cell>
          <cell r="C696" t="str">
            <v>m2</v>
          </cell>
          <cell r="D696">
            <v>186.72</v>
          </cell>
          <cell r="E696" t="str">
            <v>#</v>
          </cell>
        </row>
        <row r="697">
          <cell r="A697">
            <v>10600</v>
          </cell>
          <cell r="B697" t="str">
            <v>Chapa aço fina preta lisa nº14, e=2,00mm (16,0 kg/m2)</v>
          </cell>
          <cell r="C697" t="str">
            <v>Kg</v>
          </cell>
          <cell r="D697">
            <v>14.28</v>
          </cell>
          <cell r="E697" t="str">
            <v>#</v>
          </cell>
        </row>
        <row r="698">
          <cell r="A698">
            <v>10268</v>
          </cell>
          <cell r="B698" t="str">
            <v>Chapa aço fina preta lisa nº16, e=1,50mm (12,0 kg/m2)</v>
          </cell>
          <cell r="C698" t="str">
            <v>kg</v>
          </cell>
          <cell r="D698">
            <v>12.23</v>
          </cell>
        </row>
        <row r="699">
          <cell r="A699">
            <v>3672</v>
          </cell>
          <cell r="B699" t="str">
            <v>Chapa aço grossa preta 1/4"(6,3mm), 49,39 kg/m2</v>
          </cell>
          <cell r="C699" t="str">
            <v>m2</v>
          </cell>
          <cell r="D699">
            <v>554.95000000000005</v>
          </cell>
          <cell r="E699" t="str">
            <v>#</v>
          </cell>
        </row>
        <row r="700">
          <cell r="A700">
            <v>3226</v>
          </cell>
          <cell r="B700" t="str">
            <v>Chapa aço grossa preta 3/8"(9,53mm) 74,48 kg/m2</v>
          </cell>
          <cell r="C700" t="str">
            <v>m2</v>
          </cell>
          <cell r="D700">
            <v>858.21</v>
          </cell>
          <cell r="E700" t="str">
            <v>#</v>
          </cell>
        </row>
        <row r="701">
          <cell r="A701">
            <v>7254</v>
          </cell>
          <cell r="B701" t="str">
            <v>Chapa aço grossa preta 5/16"(8,00mm), 62,72 kg/m2</v>
          </cell>
          <cell r="C701" t="str">
            <v>kg</v>
          </cell>
          <cell r="D701">
            <v>11.49</v>
          </cell>
        </row>
        <row r="702">
          <cell r="A702">
            <v>10975</v>
          </cell>
          <cell r="B702" t="str">
            <v>Chapa aço grossa preta 5/16"(8,00mm), 62,72 kg/m2</v>
          </cell>
          <cell r="C702" t="str">
            <v>m2</v>
          </cell>
          <cell r="D702">
            <v>887.91</v>
          </cell>
        </row>
        <row r="703">
          <cell r="A703">
            <v>10973</v>
          </cell>
          <cell r="B703" t="str">
            <v>Chapa aço grossa preta 5/8"(16,00mm), 125,44 kg/m2</v>
          </cell>
          <cell r="C703" t="str">
            <v>kg</v>
          </cell>
          <cell r="D703">
            <v>11.77</v>
          </cell>
        </row>
        <row r="704">
          <cell r="A704">
            <v>10974</v>
          </cell>
          <cell r="B704" t="str">
            <v>Chapa aço grossa preta 5/8"(16,00mm), 125,44 kg/m2</v>
          </cell>
          <cell r="C704" t="str">
            <v>m2</v>
          </cell>
          <cell r="D704">
            <v>1575.44</v>
          </cell>
        </row>
        <row r="705">
          <cell r="A705">
            <v>8807</v>
          </cell>
          <cell r="B705" t="str">
            <v>Chapa de aço galvanizado nº 14 - e=1,95mm - dimensões 2,00x1,00m</v>
          </cell>
          <cell r="C705" t="str">
            <v>m2</v>
          </cell>
          <cell r="D705">
            <v>228.85</v>
          </cell>
          <cell r="E705" t="str">
            <v>#</v>
          </cell>
        </row>
        <row r="706">
          <cell r="A706">
            <v>8820</v>
          </cell>
          <cell r="B706" t="str">
            <v>Chapa de aço galvanizado nº 16 - e=1,55mm - dimensões 2,00x1,00m</v>
          </cell>
          <cell r="C706" t="str">
            <v>m2</v>
          </cell>
          <cell r="D706">
            <v>192.62</v>
          </cell>
          <cell r="E706" t="str">
            <v>#</v>
          </cell>
        </row>
        <row r="707">
          <cell r="A707">
            <v>3662</v>
          </cell>
          <cell r="B707" t="str">
            <v>Chapa de aço galvanizado nº 18 - e=1,2mm - dimensões 2,00x1,00m</v>
          </cell>
          <cell r="C707" t="str">
            <v>m2</v>
          </cell>
          <cell r="D707">
            <v>149.88999999999999</v>
          </cell>
          <cell r="E707" t="str">
            <v>#</v>
          </cell>
        </row>
        <row r="708">
          <cell r="A708">
            <v>578</v>
          </cell>
          <cell r="B708" t="str">
            <v>Chapa de aço galvanizado nº 22 - e=0,7mm - dimensões 2,00x1,00m</v>
          </cell>
          <cell r="C708" t="str">
            <v>m2</v>
          </cell>
          <cell r="D708">
            <v>101.92</v>
          </cell>
          <cell r="E708" t="str">
            <v>#</v>
          </cell>
        </row>
        <row r="709">
          <cell r="A709">
            <v>7768</v>
          </cell>
          <cell r="B709" t="str">
            <v>Chapa de aço galvanizado nº 22 - e=0,7mm - dimensões 2,00x1,00m</v>
          </cell>
          <cell r="C709" t="str">
            <v>KG</v>
          </cell>
          <cell r="D709">
            <v>14.84</v>
          </cell>
          <cell r="E709" t="str">
            <v>#</v>
          </cell>
        </row>
        <row r="710">
          <cell r="A710">
            <v>580</v>
          </cell>
          <cell r="B710" t="str">
            <v>Chapa de aço galvanizado nº 24 - e=0,65mm - dimensões 2,00x1,00m (5,20 kg/m2)</v>
          </cell>
          <cell r="C710" t="str">
            <v>m2</v>
          </cell>
          <cell r="D710">
            <v>64.83</v>
          </cell>
        </row>
        <row r="711">
          <cell r="A711">
            <v>7545</v>
          </cell>
          <cell r="B711" t="str">
            <v>Chapa de aço galvanizado nº 24 - e=0,65mm - dimensões 2,00x1,00m (5,645 kg/m2 )</v>
          </cell>
          <cell r="C711" t="str">
            <v>KG</v>
          </cell>
          <cell r="D711">
            <v>13.64</v>
          </cell>
        </row>
        <row r="712">
          <cell r="A712">
            <v>494</v>
          </cell>
          <cell r="B712" t="str">
            <v>Chapa de aço galvanizado nº 26 - (4,0KG/M²) - e=0,5mm - dimensões 2,00x1,00m</v>
          </cell>
          <cell r="C712" t="str">
            <v>m2</v>
          </cell>
          <cell r="D712">
            <v>68.94</v>
          </cell>
          <cell r="E712" t="str">
            <v>#</v>
          </cell>
        </row>
        <row r="713">
          <cell r="A713">
            <v>7410</v>
          </cell>
          <cell r="B713" t="str">
            <v>Chapa de aço galvanizado nº 26 - (4,425 KG/M²) - e=0,5mm - dimensões 2,00x1,0 0m</v>
          </cell>
          <cell r="C713" t="str">
            <v>kg</v>
          </cell>
          <cell r="D713">
            <v>15.58</v>
          </cell>
          <cell r="E713" t="str">
            <v>#</v>
          </cell>
        </row>
        <row r="714">
          <cell r="A714">
            <v>10413</v>
          </cell>
          <cell r="B714" t="str">
            <v>Chapa de aço galvanizado nº 28</v>
          </cell>
          <cell r="C714" t="str">
            <v>m2</v>
          </cell>
          <cell r="D714">
            <v>95.19</v>
          </cell>
        </row>
        <row r="715">
          <cell r="A715">
            <v>6680</v>
          </cell>
          <cell r="B715" t="str">
            <v>Chapa de aço galvanizado nº 30 - e=0,35mm - dimensões 2,00x1,00m</v>
          </cell>
          <cell r="C715" t="str">
            <v>m2</v>
          </cell>
          <cell r="D715">
            <v>52.34</v>
          </cell>
          <cell r="E715" t="str">
            <v>#</v>
          </cell>
        </row>
        <row r="716">
          <cell r="A716">
            <v>12876</v>
          </cell>
          <cell r="B716" t="str">
            <v>Chapa de Base para apoio de vigas metálicas - dim. 0,14 x 0,24m x 3/8", com 0 4 furações d=3/4"</v>
          </cell>
          <cell r="C716" t="str">
            <v>kg</v>
          </cell>
          <cell r="D716">
            <v>47.21</v>
          </cell>
        </row>
        <row r="717">
          <cell r="A717">
            <v>8853</v>
          </cell>
          <cell r="B717" t="str">
            <v>Chapa expandida em aço malha 40x100mm, esp=1/4 (6,3mm) - 16,20 kg/m2</v>
          </cell>
          <cell r="C717" t="str">
            <v>m2</v>
          </cell>
          <cell r="D717">
            <v>256.83</v>
          </cell>
        </row>
        <row r="718">
          <cell r="A718">
            <v>581</v>
          </cell>
          <cell r="B718" t="str">
            <v>Chapa xadrez 1/4" - 6,60mm - (49,39 kg/m2)</v>
          </cell>
          <cell r="C718" t="str">
            <v>kg</v>
          </cell>
          <cell r="D718">
            <v>12.93</v>
          </cell>
          <cell r="E718" t="str">
            <v>#</v>
          </cell>
        </row>
        <row r="719">
          <cell r="A719">
            <v>2547</v>
          </cell>
          <cell r="B719" t="str">
            <v>Chapa xadrez 1/8" - 3mm - (26,5 kg/m2)</v>
          </cell>
          <cell r="C719" t="str">
            <v>kg</v>
          </cell>
          <cell r="D719">
            <v>17.11</v>
          </cell>
        </row>
        <row r="720">
          <cell r="A720">
            <v>582</v>
          </cell>
          <cell r="B720" t="str">
            <v>Chapa xadrez 3/16" - 4,75mm - (38,00kg/m2)</v>
          </cell>
          <cell r="C720" t="str">
            <v>kg</v>
          </cell>
          <cell r="D720">
            <v>14.28</v>
          </cell>
        </row>
        <row r="721">
          <cell r="A721">
            <v>9299</v>
          </cell>
          <cell r="B721" t="str">
            <v>Chapa xadrez em alumínio - 1,20mm - (4,50kg/m2)</v>
          </cell>
          <cell r="C721" t="str">
            <v>m2</v>
          </cell>
          <cell r="D721">
            <v>384.39</v>
          </cell>
        </row>
        <row r="722">
          <cell r="A722">
            <v>4171</v>
          </cell>
          <cell r="B722" t="str">
            <v>Chave em ferro batido para fechaduras padrão colonial, fabricada artesanalmen te</v>
          </cell>
          <cell r="C722" t="str">
            <v>un</v>
          </cell>
          <cell r="D722">
            <v>38.67</v>
          </cell>
        </row>
        <row r="723">
          <cell r="A723">
            <v>3466</v>
          </cell>
          <cell r="B723" t="str">
            <v>Colunas para sustentação de cobertura em chapa metálica de Aço Carbono ASTM-A 36, e=3/16", inclusive 01 demão de primer anti-corrosivo</v>
          </cell>
          <cell r="C723" t="str">
            <v>kg</v>
          </cell>
          <cell r="D723">
            <v>37.79</v>
          </cell>
        </row>
        <row r="724">
          <cell r="A724">
            <v>9816</v>
          </cell>
          <cell r="B724" t="str">
            <v>Escada metálica c/piso em chapa 1/4", com altura total= 1,80m (conforme proje to - Obra: Hospital de São Cristóvão)</v>
          </cell>
          <cell r="C724" t="str">
            <v>un</v>
          </cell>
          <cell r="D724">
            <v>11378.43</v>
          </cell>
        </row>
        <row r="725">
          <cell r="A725">
            <v>13529</v>
          </cell>
          <cell r="B725" t="str">
            <v>Escada metálica c/piso em chapa tipo Z, 3.0mm, patamar, 4.8mm, h = total= 3,6 0m Viga e Pilar metálico W150 x 13.0, incluso guarda corpo ø 2" , esp = 2,65m m  c/ pint fundo e acab. 2 demão (conforme projeto - Obra: ITPS)  - fornecime nto e montagem</v>
          </cell>
          <cell r="C725" t="str">
            <v>un</v>
          </cell>
          <cell r="D725">
            <v>26751.98</v>
          </cell>
        </row>
        <row r="726">
          <cell r="A726">
            <v>2951</v>
          </cell>
          <cell r="B726" t="str">
            <v>Forma em chapa de aço esp.=1/8", desmontável e içável, para confecção de banc os de concreto, dimensão 2,30x0,69m</v>
          </cell>
          <cell r="C726" t="str">
            <v>un</v>
          </cell>
          <cell r="D726">
            <v>17686.14</v>
          </cell>
        </row>
        <row r="727">
          <cell r="A727">
            <v>10374</v>
          </cell>
          <cell r="B727" t="str">
            <v>Locação de perfil cartola de chapa dobrada 13 de aço galvanizado 1020 (abas:  2,5c/altura:2,5cm/largura:7,5cm)</v>
          </cell>
          <cell r="C727" t="str">
            <v>m/dia</v>
          </cell>
          <cell r="D727">
            <v>0.56000000000000005</v>
          </cell>
        </row>
        <row r="728">
          <cell r="A728">
            <v>12192</v>
          </cell>
          <cell r="B728" t="str">
            <v>Módulo para 12 medidores com barramento , 1160 x 1560 x 220mm, em chapa de aç o galvanizada pintada eletrostáticamente</v>
          </cell>
          <cell r="C728" t="str">
            <v>un</v>
          </cell>
          <cell r="D728">
            <v>4011.81</v>
          </cell>
        </row>
        <row r="729">
          <cell r="A729">
            <v>13296</v>
          </cell>
          <cell r="B729" t="str">
            <v>Módulo para 12 medidores, com barramento 4,76x9,52mm, em policarbonato com pr oteção UV</v>
          </cell>
          <cell r="C729" t="str">
            <v>un</v>
          </cell>
          <cell r="D729">
            <v>3813</v>
          </cell>
          <cell r="E729" t="str">
            <v>#</v>
          </cell>
        </row>
        <row r="730">
          <cell r="A730">
            <v>12194</v>
          </cell>
          <cell r="B730" t="str">
            <v>Módulo para 15 medidores com barramento , 1680 x 1560 x 220mm, em chapa de aç o galvanizada pintada eletrostáticamente</v>
          </cell>
          <cell r="C730" t="str">
            <v>un</v>
          </cell>
          <cell r="D730">
            <v>5807.01</v>
          </cell>
        </row>
        <row r="731">
          <cell r="A731">
            <v>12193</v>
          </cell>
          <cell r="B731" t="str">
            <v>Módulo para 18 medidores com barramento , 1940 x 1560 x 200mm, em chapa de aç o galvanizada pintada eletrostáticamente</v>
          </cell>
          <cell r="C731" t="str">
            <v>un</v>
          </cell>
          <cell r="D731">
            <v>6712.78</v>
          </cell>
        </row>
        <row r="732">
          <cell r="A732">
            <v>11089</v>
          </cell>
          <cell r="B732" t="str">
            <v>Módulo para 24 medidores com barramento , 1500 x 2600 x 200mm, em chapa de aç o galvanizada pintada eletrostáticamente</v>
          </cell>
          <cell r="C732" t="str">
            <v>un</v>
          </cell>
          <cell r="D732">
            <v>7691.72</v>
          </cell>
        </row>
        <row r="733">
          <cell r="A733">
            <v>9765</v>
          </cell>
          <cell r="B733" t="str">
            <v>Painel p/ Isolamento Térmico em Poliuretano Tipo R1 revestido com Chapas de A ço Pré-Pintado em ambas as faces c/ primer epoxi + poliester, e=100mm</v>
          </cell>
          <cell r="C733" t="str">
            <v>m2</v>
          </cell>
          <cell r="D733">
            <v>400.39</v>
          </cell>
        </row>
        <row r="734">
          <cell r="A734">
            <v>9766</v>
          </cell>
          <cell r="B734" t="str">
            <v>Painel p/ Isolamento Térmico em Poliuretano Tipo R1 revestido com Chapas de A ço Pré-Pintado em ambas as faces c/ primer epoxi + poliester, e=150mm</v>
          </cell>
          <cell r="C734" t="str">
            <v>m2</v>
          </cell>
          <cell r="D734">
            <v>518.30999999999995</v>
          </cell>
        </row>
        <row r="735">
          <cell r="A735">
            <v>9767</v>
          </cell>
          <cell r="B735" t="str">
            <v>Painel p/ Isolamento Térmico em Poliuretano Tipo R1 revestido com Chapas de A ço Pré-Pintado em ambas as faces c/ primer epoxi + poliester, e=200mm</v>
          </cell>
          <cell r="C735" t="str">
            <v>m2</v>
          </cell>
          <cell r="D735">
            <v>605.72</v>
          </cell>
        </row>
        <row r="736">
          <cell r="A736">
            <v>9764</v>
          </cell>
          <cell r="B736" t="str">
            <v>Painel p/ Isolamento Térmico em Poliuretano Tipo R1 revestido com Chapas de A ço Pré-Pintado em ambas as faces c/ primer epoxi + poliester, e=70mm</v>
          </cell>
          <cell r="C736" t="str">
            <v>m2</v>
          </cell>
          <cell r="D736">
            <v>353.23</v>
          </cell>
        </row>
        <row r="737">
          <cell r="A737">
            <v>10744</v>
          </cell>
          <cell r="B737" t="str">
            <v>Perfil Aço, U Dobrado de chapa - UDC simples - 100 x 40 x 3 mm (4.01 kg/m)</v>
          </cell>
          <cell r="C737" t="str">
            <v>m</v>
          </cell>
          <cell r="D737">
            <v>37.81</v>
          </cell>
        </row>
        <row r="738">
          <cell r="A738">
            <v>1734</v>
          </cell>
          <cell r="B738" t="str">
            <v>Perfil Aço, U Dobrado de chapa - UDC simples - 100 x 50 x 3 mm (4.48 kg/m)</v>
          </cell>
          <cell r="C738" t="str">
            <v>m</v>
          </cell>
          <cell r="D738">
            <v>41.98</v>
          </cell>
        </row>
        <row r="739">
          <cell r="A739">
            <v>8860</v>
          </cell>
          <cell r="B739" t="str">
            <v>Perfil Aço, U Dobrado de chapa - UDC simples - 50 x 25 x 2,00 mm (1,38 kg/m)</v>
          </cell>
          <cell r="C739" t="str">
            <v>m</v>
          </cell>
          <cell r="D739">
            <v>9.3800000000000008</v>
          </cell>
          <cell r="E739" t="str">
            <v>#</v>
          </cell>
        </row>
        <row r="740">
          <cell r="A740">
            <v>1735</v>
          </cell>
          <cell r="B740" t="str">
            <v>Perfil Aço, U Dobrado de chapa - UDC simples - 75 x 38 x 2,65 mm (3,01 kg/m)</v>
          </cell>
          <cell r="C740" t="str">
            <v>m</v>
          </cell>
          <cell r="D740">
            <v>20.48</v>
          </cell>
          <cell r="E740" t="str">
            <v>#</v>
          </cell>
        </row>
        <row r="741">
          <cell r="A741">
            <v>4448</v>
          </cell>
          <cell r="B741" t="str">
            <v>Perfis Aço, U dobrado de chapa - UDC simples - 127 x 50 x 2,65mm (4,52 kg/m)</v>
          </cell>
          <cell r="C741" t="str">
            <v>m</v>
          </cell>
          <cell r="D741">
            <v>30.77</v>
          </cell>
          <cell r="E741" t="str">
            <v>#</v>
          </cell>
        </row>
        <row r="742">
          <cell r="A742">
            <v>4449</v>
          </cell>
          <cell r="B742" t="str">
            <v>Perfis Aço, U dobrado de chapa - UDC simples - 127 x 50 x 3,00mm (5,13kg/m)</v>
          </cell>
          <cell r="C742" t="str">
            <v>m</v>
          </cell>
          <cell r="D742">
            <v>34</v>
          </cell>
          <cell r="E742" t="str">
            <v>#</v>
          </cell>
        </row>
        <row r="743">
          <cell r="A743">
            <v>4450</v>
          </cell>
          <cell r="B743" t="str">
            <v>Perfis Aço, U dobrado de chapa - UDC simples - 150 x 50 x 3,00mm (5,68kg/m)</v>
          </cell>
          <cell r="C743" t="str">
            <v>m</v>
          </cell>
          <cell r="D743">
            <v>38.64</v>
          </cell>
          <cell r="E743" t="str">
            <v>#</v>
          </cell>
        </row>
        <row r="744">
          <cell r="A744">
            <v>4785</v>
          </cell>
          <cell r="B744" t="str">
            <v>Reforço para peça de madeira em chapa de ferro 5/16", inclusive aplicação de  02 demãos de epoxi</v>
          </cell>
          <cell r="C744" t="str">
            <v>un</v>
          </cell>
          <cell r="D744">
            <v>1334.41</v>
          </cell>
        </row>
        <row r="745">
          <cell r="A745">
            <v>8430</v>
          </cell>
          <cell r="B745" t="str">
            <v>Suporte em ferro galv. para descida do cabo tipo reforçado com chapa de encos to em 90°</v>
          </cell>
          <cell r="C745" t="str">
            <v>un</v>
          </cell>
          <cell r="D745">
            <v>36.299999999999997</v>
          </cell>
          <cell r="E745" t="str">
            <v>#</v>
          </cell>
        </row>
        <row r="746">
          <cell r="A746">
            <v>7867</v>
          </cell>
          <cell r="B746" t="str">
            <v>Suporte metálico em 2 chapas de aço soldadas e=1/2", dim. [18cm x 25cm]+[18 a 10cm x 15cm], pintadas com epox e esmalte sintético duas demãos cada, com um  furo diam. 24mm</v>
          </cell>
          <cell r="C746" t="str">
            <v>un</v>
          </cell>
          <cell r="D746">
            <v>632.29</v>
          </cell>
        </row>
        <row r="747">
          <cell r="A747">
            <v>7866</v>
          </cell>
          <cell r="B747" t="str">
            <v>Suporte metálico em chapa de aço e=1/2", dim. 18cm x 25cm, pintada com epox e esmalte sintético 2 demãos cada, com 4 furos diam. 17,5mm</v>
          </cell>
          <cell r="C747" t="str">
            <v>un</v>
          </cell>
          <cell r="D747">
            <v>330.12</v>
          </cell>
        </row>
        <row r="748">
          <cell r="A748">
            <v>7869</v>
          </cell>
          <cell r="B748" t="str">
            <v>Suporte metálico em chapa de aço e=1/4", dim. [15cm a 36cm] x 96cm, pintada c om epox e esmalte sintético 2 demãos cada, com 7 furos diam. 14mm</v>
          </cell>
          <cell r="C748" t="str">
            <v>un</v>
          </cell>
          <cell r="D748">
            <v>1245.31</v>
          </cell>
        </row>
        <row r="749">
          <cell r="A749">
            <v>7874</v>
          </cell>
          <cell r="B749" t="str">
            <v>Suporte metálico em chapa de aço e=1/4", dim. 12cm x 30cm, pintada com epox e esmalte sintético 2 demãos cada, com 5 furos diam. 14mm</v>
          </cell>
          <cell r="C749" t="str">
            <v>un</v>
          </cell>
          <cell r="D749">
            <v>143.32</v>
          </cell>
        </row>
        <row r="750">
          <cell r="A750">
            <v>7868</v>
          </cell>
          <cell r="B750" t="str">
            <v>Suporte metálico em chapa de aço e=1/4", dim. 20cm x 40cm, pintada com epox e esmalte sintético 2 demãos cada, com 12 furos diam. 14mm</v>
          </cell>
          <cell r="C750" t="str">
            <v>un</v>
          </cell>
          <cell r="D750">
            <v>242.61</v>
          </cell>
        </row>
        <row r="751">
          <cell r="A751">
            <v>2950</v>
          </cell>
          <cell r="B751" t="str">
            <v>Suporte metálico, seção em 'U' 6x5,5cm, em chapa e=3/16" (0,016m2 p/suporte), pintado com epóxi de alcatrão de hulha,  p/ fixação de encostos de madeira em bancos, ou divisórias de compensado</v>
          </cell>
          <cell r="C751" t="str">
            <v>un</v>
          </cell>
          <cell r="D751">
            <v>92.72</v>
          </cell>
        </row>
        <row r="752">
          <cell r="A752">
            <v>9735</v>
          </cell>
          <cell r="B752" t="str">
            <v>Suporte para placa de identificação em chapa de aço dobrada esp=3/16", h=103c m, c/espaçadores em tubo aço inox 1/2", inclusive pintura, conforme projeto f ornecido para obra do Parque dos Cajueiros</v>
          </cell>
          <cell r="C752" t="str">
            <v>un</v>
          </cell>
          <cell r="D752">
            <v>12399.53</v>
          </cell>
        </row>
        <row r="753">
          <cell r="A753">
            <v>9661</v>
          </cell>
          <cell r="B753" t="str">
            <v>Suporte para placa de identificação em chapa de aço dobrada esp=3/16", h=94cm , c/espaçadores em tubo aço inox 1/2", inclusive pintura, conforme projeto fo rnecido para obra do Parque dos Cajueiros</v>
          </cell>
          <cell r="C753" t="str">
            <v>un</v>
          </cell>
          <cell r="D753">
            <v>5189.68</v>
          </cell>
        </row>
        <row r="754">
          <cell r="A754">
            <v>9479</v>
          </cell>
          <cell r="B754" t="str">
            <v>Tampão ou cap d=1 1/2" em aço galv. p/encaixe na extremidade da tubulação</v>
          </cell>
          <cell r="C754" t="str">
            <v>un</v>
          </cell>
          <cell r="D754">
            <v>15.89</v>
          </cell>
          <cell r="E754" t="str">
            <v>#</v>
          </cell>
        </row>
        <row r="755">
          <cell r="A755">
            <v>9263</v>
          </cell>
          <cell r="B755" t="str">
            <v>Tampão ou cap d=1" em aço carbono p/encaixe na extremidade da tubulação</v>
          </cell>
          <cell r="C755" t="str">
            <v>un</v>
          </cell>
          <cell r="D755">
            <v>12.34</v>
          </cell>
        </row>
        <row r="756">
          <cell r="A756">
            <v>9487</v>
          </cell>
          <cell r="B756" t="str">
            <v>Tampão ou cap d=1/2" em aço carbono p/encaixe na extremidade da tubulação</v>
          </cell>
          <cell r="C756" t="str">
            <v>un</v>
          </cell>
          <cell r="D756">
            <v>5.94</v>
          </cell>
        </row>
        <row r="757">
          <cell r="A757">
            <v>7982</v>
          </cell>
          <cell r="B757" t="str">
            <v>Tampão ou cap d=3/4" em aço carbono p/encaixe na extremidade da tubulação</v>
          </cell>
          <cell r="C757" t="str">
            <v>un</v>
          </cell>
          <cell r="D757">
            <v>8.3800000000000008</v>
          </cell>
        </row>
        <row r="758">
          <cell r="A758">
            <v>13492</v>
          </cell>
          <cell r="B758" t="str">
            <v>Telha em aço galvalume, dupla, trapezoidal, com preenchimento PIR 20mm, FSup. =não pintada, FInf.=Filme Alum. Bco, TP40 - 2 x 0,43mm, Kingspan- Isoeste ou  simila</v>
          </cell>
          <cell r="C758" t="str">
            <v>m²</v>
          </cell>
          <cell r="D758">
            <v>164.85</v>
          </cell>
        </row>
        <row r="759">
          <cell r="A759">
            <v>13489</v>
          </cell>
          <cell r="B759" t="str">
            <v>Telha em aço galvalume, dupla, trapezoidal, com preenchimento PIR 20mm, pré-p intada, TP40 - 2 x 0,43mm, Kingspan- Isoeste ou similar</v>
          </cell>
          <cell r="C759" t="str">
            <v>m²</v>
          </cell>
          <cell r="D759">
            <v>250.53</v>
          </cell>
        </row>
        <row r="760">
          <cell r="A760">
            <v>13493</v>
          </cell>
          <cell r="B760" t="str">
            <v>Telha em aço galvalume, dupla, trapezoidal, com preenchimento PIR 30mm, FSup. =não pintada, FInf.=Filme Alum. Bco, TP40 - 2 x 0,43mm, Kingspan- Isoeste ou  simila</v>
          </cell>
          <cell r="C760" t="str">
            <v>m²</v>
          </cell>
          <cell r="D760">
            <v>178.98</v>
          </cell>
        </row>
        <row r="761">
          <cell r="A761">
            <v>13490</v>
          </cell>
          <cell r="B761" t="str">
            <v>Telha em aço galvalume, dupla, trapezoidal, com preenchimento PIR 30mm, pré-p intada, TP40 - 2 x 0,43mm, Kingspan- Isoeste ou similar</v>
          </cell>
          <cell r="C761" t="str">
            <v>m²</v>
          </cell>
          <cell r="D761">
            <v>264.55</v>
          </cell>
        </row>
        <row r="762">
          <cell r="A762">
            <v>13494</v>
          </cell>
          <cell r="B762" t="str">
            <v>Telha em aço galvalume, dupla, trapezoidal, com preenchimento PIR 50mm, FSup. =não pintada, FInf.=Filme Alum. Bco, TP40 - 2 x 0,43mm, Kingspan- Isoeste ou  simila</v>
          </cell>
          <cell r="C762" t="str">
            <v>m²</v>
          </cell>
          <cell r="D762">
            <v>203.76</v>
          </cell>
        </row>
        <row r="763">
          <cell r="A763">
            <v>13491</v>
          </cell>
          <cell r="B763" t="str">
            <v>Telha em aço galvalume, dupla, trapezoidal, com preenchimento PIR 50mm, pré-p intada, TP40 - 2 x 0,43mm, Kingspan- Isoeste ou similar</v>
          </cell>
          <cell r="C763" t="str">
            <v>m²</v>
          </cell>
          <cell r="D763">
            <v>282.67</v>
          </cell>
        </row>
        <row r="764">
          <cell r="A764">
            <v>13486</v>
          </cell>
          <cell r="B764" t="str">
            <v>Telha em aço galvalume, simples, ondulada, não pintada, OND17 - 0,43mm, Kings pan- Isoeste ou similar</v>
          </cell>
          <cell r="C764" t="str">
            <v>m²</v>
          </cell>
          <cell r="D764">
            <v>64.17</v>
          </cell>
        </row>
        <row r="765">
          <cell r="A765">
            <v>13487</v>
          </cell>
          <cell r="B765" t="str">
            <v>Telha em aço galvalume, simples, ondulada, não pintada, OND17 - 0,50mm, Kings pan- Isoeste ou similar</v>
          </cell>
          <cell r="C765" t="str">
            <v>m²</v>
          </cell>
          <cell r="D765">
            <v>72.39</v>
          </cell>
        </row>
        <row r="766">
          <cell r="A766">
            <v>13488</v>
          </cell>
          <cell r="B766" t="str">
            <v>Telha em aço galvalume, simples, ondulada, não pintada, OND17 - 0,65mm, Kings pan- Isoeste ou similar</v>
          </cell>
          <cell r="C766" t="str">
            <v>m²</v>
          </cell>
          <cell r="D766">
            <v>127.92</v>
          </cell>
        </row>
        <row r="767">
          <cell r="A767">
            <v>13483</v>
          </cell>
          <cell r="B767" t="str">
            <v>Telha em aço galvalume, simples, ondulada, pré-pintada, OND17 - 0,43mm, Kings pan- Isoeste ou similar</v>
          </cell>
          <cell r="C767" t="str">
            <v>m²</v>
          </cell>
          <cell r="D767">
            <v>70.75</v>
          </cell>
        </row>
        <row r="768">
          <cell r="A768">
            <v>13484</v>
          </cell>
          <cell r="B768" t="str">
            <v>Telha em aço galvalume, simples, ondulada, pré-pintada, OND17 - 0,50mm, Kings pan- Isoeste ou similar</v>
          </cell>
          <cell r="C768" t="str">
            <v>m²</v>
          </cell>
          <cell r="D768">
            <v>77.650000000000006</v>
          </cell>
        </row>
        <row r="769">
          <cell r="A769">
            <v>13485</v>
          </cell>
          <cell r="B769" t="str">
            <v>Telha em aço galvalume, simples, ondulada, pré-pintada, OND17 - 0,65mm, Kings pan- Isoeste ou similar</v>
          </cell>
          <cell r="C769" t="str">
            <v>m²</v>
          </cell>
          <cell r="D769">
            <v>136.03</v>
          </cell>
        </row>
        <row r="770">
          <cell r="A770">
            <v>13480</v>
          </cell>
          <cell r="B770" t="str">
            <v>Telha em aço galvalume, simples, trapezoidal, não pintada, TP40 - 0,43mm, Kin gspan- Isoeste ou similar</v>
          </cell>
          <cell r="C770" t="str">
            <v>m²</v>
          </cell>
          <cell r="D770">
            <v>76.53</v>
          </cell>
        </row>
        <row r="771">
          <cell r="A771">
            <v>13481</v>
          </cell>
          <cell r="B771" t="str">
            <v>Telha em aço galvalume, simples, trapezoidal, não pintada, TP40 - 0,50mm, Kin gspan- Isoeste ou similar</v>
          </cell>
          <cell r="C771" t="str">
            <v>m²</v>
          </cell>
          <cell r="D771">
            <v>85.78</v>
          </cell>
        </row>
        <row r="772">
          <cell r="A772">
            <v>13482</v>
          </cell>
          <cell r="B772" t="str">
            <v>Telha em aço galvalume, simples, trapezoidal, não pintada, TP40 - 0,65mm, Kin gspan- Isoeste ou similar</v>
          </cell>
          <cell r="C772" t="str">
            <v>m²</v>
          </cell>
          <cell r="D772">
            <v>134.85</v>
          </cell>
        </row>
        <row r="773">
          <cell r="A773">
            <v>13477</v>
          </cell>
          <cell r="B773" t="str">
            <v>Telha em aço galvalume, simples, trapezoidal, pré-pintada, TP40 - 0,43mm, Kin gspan- Isoeste ou similar</v>
          </cell>
          <cell r="C773" t="str">
            <v>m²</v>
          </cell>
          <cell r="D773">
            <v>83.91</v>
          </cell>
        </row>
        <row r="774">
          <cell r="A774">
            <v>13478</v>
          </cell>
          <cell r="B774" t="str">
            <v>Telha em aço galvalume, simples, trapezoidal, pré-pintada, TP40 - 0,50mm, Kin gspan- Isoeste ou similar</v>
          </cell>
          <cell r="C774" t="str">
            <v>m²</v>
          </cell>
          <cell r="D774">
            <v>91.74</v>
          </cell>
        </row>
        <row r="775">
          <cell r="A775">
            <v>13479</v>
          </cell>
          <cell r="B775" t="str">
            <v>Telha em aço galvalume, simples, trapezoidal, pré-pintada, TP40 - 0,65mm, Kin gspan- Isoeste ou similar</v>
          </cell>
          <cell r="C775" t="str">
            <v>m²</v>
          </cell>
          <cell r="D775">
            <v>142.35</v>
          </cell>
        </row>
        <row r="776">
          <cell r="A776">
            <v>4910</v>
          </cell>
          <cell r="B776" t="str">
            <v>Telha em aço galvanizado, natural, autoportante arqueadas, - IMAP-850 - h = 2 25mm - Esp. chapa = 1,55mm ou similar</v>
          </cell>
          <cell r="C776" t="str">
            <v>m²</v>
          </cell>
          <cell r="D776">
            <v>269.19</v>
          </cell>
        </row>
        <row r="777">
          <cell r="A777">
            <v>9788</v>
          </cell>
          <cell r="B777" t="str">
            <v>Acessório p/ Câmaras Frigoríficas - Conjunto de Automaçãop/ Porta de Correr</v>
          </cell>
          <cell r="C777" t="str">
            <v>un</v>
          </cell>
          <cell r="D777">
            <v>10711.46</v>
          </cell>
        </row>
        <row r="778">
          <cell r="A778">
            <v>9790</v>
          </cell>
          <cell r="B778" t="str">
            <v>Acessório p/ Câmaras Frigoríficas - Conjunto de Automaçãop/ Porta Seccional</v>
          </cell>
          <cell r="C778" t="str">
            <v>un</v>
          </cell>
          <cell r="D778">
            <v>6304.05</v>
          </cell>
        </row>
        <row r="779">
          <cell r="A779">
            <v>9786</v>
          </cell>
          <cell r="B779" t="str">
            <v>Acessório p/ Câmaras Frigoríficas - Kit Carenagem p/ Porta de Correr Manual</v>
          </cell>
          <cell r="C779" t="str">
            <v>un</v>
          </cell>
          <cell r="D779">
            <v>451.57</v>
          </cell>
        </row>
        <row r="780">
          <cell r="A780">
            <v>9787</v>
          </cell>
          <cell r="B780" t="str">
            <v>Acessório p/ Câmaras Frigoríficas - Kit Carenagem p/ Porta de Correr utomátic a</v>
          </cell>
          <cell r="C780" t="str">
            <v>un</v>
          </cell>
          <cell r="D780">
            <v>451.57</v>
          </cell>
        </row>
        <row r="781">
          <cell r="A781">
            <v>9781</v>
          </cell>
          <cell r="B781" t="str">
            <v>Acessório p/ Câmaras Frigoríficas - Visor p/ porta frigorífica, c/ cantos arr edondados, vidro temperado duplo e=4mm, c/ sistema anti-embaçante</v>
          </cell>
          <cell r="C781" t="str">
            <v>un</v>
          </cell>
          <cell r="D781">
            <v>948.31</v>
          </cell>
        </row>
        <row r="782">
          <cell r="A782">
            <v>9774</v>
          </cell>
          <cell r="B782" t="str">
            <v>Almofadão em Lona de Algodão, cor amarelo-queimado, enchimento com espuma den sidade 23kg/m3, dimensões 2,40 x 2,60 x 0,30</v>
          </cell>
          <cell r="C782" t="str">
            <v>un</v>
          </cell>
          <cell r="D782">
            <v>7225.28</v>
          </cell>
        </row>
        <row r="783">
          <cell r="A783">
            <v>12585</v>
          </cell>
          <cell r="B783" t="str">
            <v>Basculante em policarbonato, chapa antivandalismo e=6mm, cantoneira 1" SAE104 5 esp 1/4"/barra chata 1/4"x3/4" e moldura em barra quadrada de ferro SAE 105 0 de 3mm, conforme projeto</v>
          </cell>
          <cell r="C783" t="str">
            <v>m2</v>
          </cell>
          <cell r="D783">
            <v>2007.16</v>
          </cell>
        </row>
        <row r="784">
          <cell r="A784">
            <v>12408</v>
          </cell>
          <cell r="B784" t="str">
            <v>Chapa metálica xadrez 1/8", tipo tampa para eletrocalha piso, dim: 0,30x0,30m</v>
          </cell>
          <cell r="C784" t="str">
            <v>un</v>
          </cell>
          <cell r="D784">
            <v>606.76</v>
          </cell>
        </row>
        <row r="785">
          <cell r="A785">
            <v>13005</v>
          </cell>
          <cell r="B785" t="str">
            <v>Corrimão central de arquibancada tipo U (invertido) em tubo ferro galvanizado , alt=0,92m, com barras verticais 22cm elas e barra horizontal de 1.1/2"</v>
          </cell>
          <cell r="C785" t="str">
            <v>und</v>
          </cell>
          <cell r="D785">
            <v>123.06</v>
          </cell>
        </row>
        <row r="786">
          <cell r="A786">
            <v>12735</v>
          </cell>
          <cell r="B786" t="str">
            <v>Corrimão central de arquibancada tipo U (invertido) em tubo ferro galvanizado , alt=1,30m, com barras verticais 22cm elas e barra horizontal de 1.1/2"</v>
          </cell>
          <cell r="C786" t="str">
            <v>und</v>
          </cell>
          <cell r="D786">
            <v>210.76</v>
          </cell>
        </row>
        <row r="787">
          <cell r="A787">
            <v>12780</v>
          </cell>
          <cell r="B787" t="str">
            <v>Corrimão Central para arquibancada em tubo ferro galvanizado, superior alt=1, 10m, barras intermediárias alt=0,92m e 0,70m de cada lado, diam= 1.1/2" inclu sive as verticais de apoio.</v>
          </cell>
          <cell r="C787" t="str">
            <v>m</v>
          </cell>
          <cell r="D787">
            <v>169.97</v>
          </cell>
        </row>
        <row r="788">
          <cell r="A788">
            <v>11787</v>
          </cell>
          <cell r="B788" t="str">
            <v>Corrimão em tubo ferro galvanizado, alt=0,92m, com barras horizontais dupla ( 2") e barras verticais nas extremidades de 2", inclusive curva em aço (padrão ) - para deficientes físicos</v>
          </cell>
          <cell r="C788" t="str">
            <v>m</v>
          </cell>
          <cell r="D788">
            <v>132.38</v>
          </cell>
        </row>
        <row r="789">
          <cell r="A789">
            <v>11788</v>
          </cell>
          <cell r="B789" t="str">
            <v>Corrimão em tubo ferro galvanizado, alt=1,10m, com barras verticais  a cada 1 1cm (1") e barras horizontais (superior, intermediárias (duas) e inferior) de 2", inclusive curva de aço</v>
          </cell>
          <cell r="C789" t="str">
            <v>m</v>
          </cell>
          <cell r="D789">
            <v>330.95</v>
          </cell>
        </row>
        <row r="790">
          <cell r="A790">
            <v>12864</v>
          </cell>
          <cell r="B790" t="str">
            <v>Corrimão em tubo ferro galvanizado, barras superiores alt=0,92m e 0,70m e bar ras inferiores h=0,23m e 0,10m,  curvas de aço carbono, inclusive as verticai s de apoio com diam= 1.1/2"</v>
          </cell>
          <cell r="C790" t="str">
            <v>m</v>
          </cell>
          <cell r="D790">
            <v>102.8</v>
          </cell>
        </row>
        <row r="791">
          <cell r="A791">
            <v>900</v>
          </cell>
          <cell r="B791" t="str">
            <v>Escada de ferro com guarda-corpo</v>
          </cell>
          <cell r="C791" t="str">
            <v>m</v>
          </cell>
          <cell r="D791">
            <v>538.19000000000005</v>
          </cell>
        </row>
        <row r="792">
          <cell r="A792">
            <v>12242</v>
          </cell>
          <cell r="B792" t="str">
            <v>Fornecimento e instalação de porta eletrônica de enrolar em aço, com motor e  botoeira, inclusive pintura eletróstática na cor cinza prata</v>
          </cell>
          <cell r="C792" t="str">
            <v>m2</v>
          </cell>
          <cell r="D792">
            <v>599.94000000000005</v>
          </cell>
        </row>
        <row r="793">
          <cell r="A793">
            <v>11951</v>
          </cell>
          <cell r="B793" t="str">
            <v>Grade com requadro em barra chata de 2" x 3/8" e barras redondas verticais de 3/8" , com acabamento superior em madeira, inclusive parafuso - fornecimento  e instalação</v>
          </cell>
          <cell r="C793" t="str">
            <v>m2</v>
          </cell>
          <cell r="D793">
            <v>198.57</v>
          </cell>
        </row>
        <row r="794">
          <cell r="A794">
            <v>1051</v>
          </cell>
          <cell r="B794" t="str">
            <v>Grade de ferro 1/2" x 1/2"</v>
          </cell>
          <cell r="C794" t="str">
            <v>m2</v>
          </cell>
          <cell r="D794">
            <v>171.07</v>
          </cell>
        </row>
        <row r="795">
          <cell r="A795">
            <v>12940</v>
          </cell>
          <cell r="B795" t="str">
            <v>Grade de ferro c/ gradil em barra chata 3/4" x 1/8", inclusive ferrolho e dob radiças conforme desenho</v>
          </cell>
          <cell r="C795" t="str">
            <v>m2</v>
          </cell>
          <cell r="D795">
            <v>260.45</v>
          </cell>
        </row>
        <row r="796">
          <cell r="A796">
            <v>11861</v>
          </cell>
          <cell r="B796" t="str">
            <v>Grade de ferro com quadro em barra chata  1 1/4" x 1/8", barra quadrada de 1" na vertical, barra chata horizontal de1 1/4" x 1/8"</v>
          </cell>
          <cell r="C796" t="str">
            <v>m2</v>
          </cell>
          <cell r="D796">
            <v>327.66000000000003</v>
          </cell>
        </row>
        <row r="797">
          <cell r="A797">
            <v>12887</v>
          </cell>
          <cell r="B797" t="str">
            <v>Grade de ferro para piso, articulável em dobradiça com fechamento em cadeado, em barra chata de 1 1/2" x 1/4" a cada 5,cm e cantoneira 2" x 1/4" de apoio</v>
          </cell>
          <cell r="C797" t="str">
            <v>m2</v>
          </cell>
          <cell r="D797">
            <v>379.24</v>
          </cell>
        </row>
        <row r="798">
          <cell r="A798">
            <v>1052</v>
          </cell>
          <cell r="B798" t="str">
            <v>Grade de ferro tipo tijolinho em barras chatas de 1/2" x 1/8"</v>
          </cell>
          <cell r="C798" t="str">
            <v>m2</v>
          </cell>
          <cell r="D798">
            <v>92.52</v>
          </cell>
        </row>
        <row r="799">
          <cell r="A799">
            <v>12581</v>
          </cell>
          <cell r="B799" t="str">
            <v>Grade de ferro, com barras com seção quadrada inclusive moldura 1"x1", confor me projeto</v>
          </cell>
          <cell r="C799" t="str">
            <v>m2</v>
          </cell>
          <cell r="D799">
            <v>925.25</v>
          </cell>
        </row>
        <row r="800">
          <cell r="A800">
            <v>1054</v>
          </cell>
          <cell r="B800" t="str">
            <v>Grade de proteção c/ barra chata ferro 1/8" x 5/8"</v>
          </cell>
          <cell r="C800" t="str">
            <v>m2</v>
          </cell>
          <cell r="D800">
            <v>71.28</v>
          </cell>
        </row>
        <row r="801">
          <cell r="A801">
            <v>1055</v>
          </cell>
          <cell r="B801" t="str">
            <v>Grade de proteção c/ barra quadrada ferro 5/8"</v>
          </cell>
          <cell r="C801" t="str">
            <v>m2</v>
          </cell>
          <cell r="D801">
            <v>114.07</v>
          </cell>
        </row>
        <row r="802">
          <cell r="A802">
            <v>7605</v>
          </cell>
          <cell r="B802" t="str">
            <v>Grade de proteção c/ barra redonda ferro 3/4"</v>
          </cell>
          <cell r="C802" t="str">
            <v>m2</v>
          </cell>
          <cell r="D802">
            <v>572.9</v>
          </cell>
        </row>
        <row r="803">
          <cell r="A803">
            <v>1056</v>
          </cell>
          <cell r="B803" t="str">
            <v>Grade de proteção c/ barra redonda ferro 5/8"</v>
          </cell>
          <cell r="C803" t="str">
            <v>m2</v>
          </cell>
          <cell r="D803">
            <v>114.07</v>
          </cell>
        </row>
        <row r="804">
          <cell r="A804">
            <v>6921</v>
          </cell>
          <cell r="B804" t="str">
            <v>Grade de proteção c/requadro em barra horizontal chata de 1 1/2" x 5/16" e ba rra vertical em ferro redondo 5/8" a cada 10cm</v>
          </cell>
          <cell r="C804" t="str">
            <v>m2</v>
          </cell>
          <cell r="D804">
            <v>733.65</v>
          </cell>
        </row>
        <row r="805">
          <cell r="A805">
            <v>4406</v>
          </cell>
          <cell r="B805" t="str">
            <v>Grade em metalon</v>
          </cell>
          <cell r="C805" t="str">
            <v>m2</v>
          </cell>
          <cell r="D805">
            <v>228.04</v>
          </cell>
        </row>
        <row r="806">
          <cell r="A806">
            <v>11791</v>
          </cell>
          <cell r="B806" t="str">
            <v>Grade fixa em barra de ferro quadrada de 1/2" na vertical, barra chata 3/4"x1 /4" (dupla) na horizontal (central) e requadro em barra de ferro quadrada  de 1 1/2"</v>
          </cell>
          <cell r="C806" t="str">
            <v>m2</v>
          </cell>
          <cell r="D806">
            <v>187.55</v>
          </cell>
        </row>
        <row r="807">
          <cell r="A807">
            <v>7108</v>
          </cell>
          <cell r="B807" t="str">
            <v>Gradil com portão de correr e/ou abrir, em cantoneira "L" de 2 x 5/16" dobrad a (montante), três  barras chatas 1 x 5/16" (horizontal) e barras quadradas 3 /4" (vertical)</v>
          </cell>
          <cell r="C807" t="str">
            <v>m2</v>
          </cell>
          <cell r="D807">
            <v>401.03</v>
          </cell>
        </row>
        <row r="808">
          <cell r="A808">
            <v>12085</v>
          </cell>
          <cell r="B808" t="str">
            <v>Gradil com quadro em tubo de ferro galvanizado 1 1/4" e tela galvanizada malh a 2"</v>
          </cell>
          <cell r="C808" t="str">
            <v>m2</v>
          </cell>
          <cell r="D808">
            <v>199.3</v>
          </cell>
        </row>
        <row r="809">
          <cell r="A809">
            <v>11647</v>
          </cell>
          <cell r="B809" t="str">
            <v>Gradil com quadro em tubo metalon 40x30mm, tela soldadda de 3x3cm e tubo meta lon de 35x25mm, conforme projeto da Construção do Ginásio Poliesportivo de It abaiana</v>
          </cell>
          <cell r="C809" t="str">
            <v>m2</v>
          </cell>
          <cell r="D809">
            <v>289.14999999999998</v>
          </cell>
        </row>
        <row r="810">
          <cell r="A810">
            <v>3136</v>
          </cell>
          <cell r="C810" t="str">
            <v>m2</v>
          </cell>
          <cell r="D810">
            <v>151.01</v>
          </cell>
        </row>
        <row r="811">
          <cell r="B811" t="str">
            <v>Gradil de ferro em barras quadradas de aço de 3/8" na vertical, espaçamento 1 0cm, com duas  barras chatas 1" x 1/4" na horizontal, aplicadas nas duas face s, inclusive portão</v>
          </cell>
        </row>
        <row r="812">
          <cell r="A812">
            <v>4970</v>
          </cell>
          <cell r="B812" t="str">
            <v>Gradil de isolamento metálico tubular, conforme projeto</v>
          </cell>
          <cell r="C812" t="str">
            <v>m</v>
          </cell>
          <cell r="D812">
            <v>491.84</v>
          </cell>
        </row>
        <row r="813">
          <cell r="A813">
            <v>12407</v>
          </cell>
          <cell r="B813" t="str">
            <v>Gradil telado para substação, confeccionado em tubo galvanizado de 38,10mm, t ela galvanizada de 1/2", fio 12, com pintura preta fosca</v>
          </cell>
          <cell r="C813" t="str">
            <v>m2</v>
          </cell>
          <cell r="D813">
            <v>286.83999999999997</v>
          </cell>
        </row>
        <row r="814">
          <cell r="A814">
            <v>1058</v>
          </cell>
          <cell r="B814" t="str">
            <v>Gradil tubo ferro galvanizado 1 1/2"</v>
          </cell>
          <cell r="C814" t="str">
            <v>m2</v>
          </cell>
          <cell r="D814">
            <v>199.28</v>
          </cell>
        </row>
        <row r="815">
          <cell r="A815">
            <v>1059</v>
          </cell>
          <cell r="B815" t="str">
            <v>Gradil tubo ferro galvanizado 2.1/2"</v>
          </cell>
          <cell r="C815" t="str">
            <v>m2</v>
          </cell>
          <cell r="D815">
            <v>371.98</v>
          </cell>
        </row>
        <row r="816">
          <cell r="A816">
            <v>1074</v>
          </cell>
          <cell r="B816" t="str">
            <v>Grelha ferro 1/4" x 1/4"</v>
          </cell>
          <cell r="C816" t="str">
            <v>m2</v>
          </cell>
          <cell r="D816">
            <v>256.61</v>
          </cell>
        </row>
        <row r="817">
          <cell r="A817">
            <v>13396</v>
          </cell>
          <cell r="B817" t="str">
            <v>Guarda-corpo e Corrimão em tubo ferro galvanizado, alt=1,10m, com barras vert icais  a cada 11cm (3/4") e barras horizontais (superior, intermediárias (dua s) e inferior) de 1", inclusive curva de aço carbono</v>
          </cell>
          <cell r="C817" t="str">
            <v>m</v>
          </cell>
          <cell r="D817">
            <v>180.25</v>
          </cell>
        </row>
        <row r="818">
          <cell r="A818">
            <v>12732</v>
          </cell>
          <cell r="B818" t="str">
            <v>Guarda-corpo e Corrimão em tubo ferro galvanizado, alt=1,10m, com barras vert icais  a cada 11cm (3/4") e barras horizontais (superior, intermediárias (dua s) e inferior) de 1.1/2", inclusive curva de aço</v>
          </cell>
          <cell r="C818" t="str">
            <v>m</v>
          </cell>
          <cell r="D818">
            <v>244.08</v>
          </cell>
        </row>
        <row r="819">
          <cell r="A819">
            <v>13233</v>
          </cell>
          <cell r="B819" t="str">
            <v>Guarda-corpo h = 1,10m e Corrimão em Aço Inox, barras superiores alt=0,92m e  0,70m e barra inferior, diam= 1.1/2" r, barras verticais d=3/4" a cada 0,11m, curvas de aço inox.</v>
          </cell>
          <cell r="C819" t="str">
            <v>m</v>
          </cell>
          <cell r="D819">
            <v>1104.04</v>
          </cell>
        </row>
        <row r="820">
          <cell r="A820">
            <v>12865</v>
          </cell>
          <cell r="B820" t="str">
            <v>Guarda-corpo h = 1,10m e Corrimão em tubo ferro galvanizado, barras superiore s alt=0,92m e 0,70m e barra inferior, diam= 1.1/2" r, barras verticais d=3/4" a cada 0,11m, curvas de aço carbono.</v>
          </cell>
          <cell r="C820" t="str">
            <v>m</v>
          </cell>
          <cell r="D820">
            <v>123.36</v>
          </cell>
        </row>
        <row r="821">
          <cell r="A821">
            <v>12437</v>
          </cell>
          <cell r="B821" t="str">
            <v>Guarda-corpo para escada marinheiro, com 05 (cinco) barras chatas verticais 1 1/4" x 3/16" e arco a cada 30cm de 1 1/4" x 3/16", fixada com parabolt, insta lado</v>
          </cell>
          <cell r="C821" t="str">
            <v>m</v>
          </cell>
          <cell r="D821">
            <v>99.3</v>
          </cell>
        </row>
        <row r="822">
          <cell r="A822">
            <v>12734</v>
          </cell>
          <cell r="B822" t="str">
            <v>Guarda-corpo Simples em tubo ferro galvanizado, alt=1,10m, com barras vertica is  a cada 11cm (3/4") e barras horizontais (quadro) de 1.1/2"</v>
          </cell>
          <cell r="C822" t="str">
            <v>m</v>
          </cell>
          <cell r="D822">
            <v>188.61</v>
          </cell>
        </row>
        <row r="823">
          <cell r="A823">
            <v>7936</v>
          </cell>
          <cell r="B823" t="str">
            <v>Guarda-corpo tubo ferro galvanizado 1 1/2", alt=98cm, p/fixação em piso, (mod elo p/cadeirantes)</v>
          </cell>
          <cell r="C823" t="str">
            <v>m</v>
          </cell>
          <cell r="D823">
            <v>171.88</v>
          </cell>
        </row>
        <row r="824">
          <cell r="A824">
            <v>13008</v>
          </cell>
          <cell r="B824" t="str">
            <v>Guarda-corpo tubo ferro galvanizado, alt=0,70m, com barras verticais  de 1.1/ 2" a cada 2,0m e barras horizontais inferior, intermediária e superior de 1.1 /2"</v>
          </cell>
          <cell r="C824" t="str">
            <v>m</v>
          </cell>
          <cell r="D824">
            <v>153.84</v>
          </cell>
        </row>
        <row r="825">
          <cell r="A825">
            <v>12435</v>
          </cell>
          <cell r="B825" t="str">
            <v>Guarda-corpo tubo ferro galvanizado, alt=1,10m, com barras verticais  (1 1/2" ) a cada 1,50m e barras intermediárias de 1" e barra superior de 3"</v>
          </cell>
          <cell r="C825" t="str">
            <v>m2</v>
          </cell>
          <cell r="D825">
            <v>165.49</v>
          </cell>
        </row>
        <row r="826">
          <cell r="A826">
            <v>12436</v>
          </cell>
          <cell r="B826" t="str">
            <v>Guarda-corpo tubo ferro galvanizado, alt=1,10m, com barras verticais  (1 1/2" ) a cada 1,70m e 02 (duas) barras intermediárias de 1 1/2" e barra superior d e 3"</v>
          </cell>
          <cell r="C826" t="str">
            <v>m2</v>
          </cell>
          <cell r="D826">
            <v>198.57</v>
          </cell>
        </row>
        <row r="827">
          <cell r="A827">
            <v>11786</v>
          </cell>
          <cell r="B827" t="str">
            <v>Guarda-corpo tubo ferro galvanizado, alt=1,10m, com barras verticais  a cada  11cm (1") e barras horizontais (quadro) de 2"</v>
          </cell>
          <cell r="C827" t="str">
            <v>m</v>
          </cell>
          <cell r="D827">
            <v>198.57</v>
          </cell>
        </row>
        <row r="828">
          <cell r="A828">
            <v>1139</v>
          </cell>
          <cell r="B828" t="str">
            <v>Janela em ferro, tipo basculante, tradicional fixo e móvel</v>
          </cell>
          <cell r="C828" t="str">
            <v>m2</v>
          </cell>
          <cell r="D828">
            <v>337.1</v>
          </cell>
        </row>
        <row r="829">
          <cell r="A829">
            <v>12582</v>
          </cell>
          <cell r="B829" t="str">
            <v>Janela em policarbonato e tabela "Z" em chapa preta virada, fixa, chapa antiv andalismo e=6mm, moldura em barra chata de ferro/ chapa preta 4" x 1/4", conf orme projeto</v>
          </cell>
          <cell r="C829" t="str">
            <v>m2</v>
          </cell>
          <cell r="D829">
            <v>1963.29</v>
          </cell>
        </row>
        <row r="830">
          <cell r="A830">
            <v>11261</v>
          </cell>
          <cell r="B830" t="str">
            <v>Painel de fechamento dim: 5,00 x 0,30 m em tela galvanizada fio 12 e malha 1" , com requadro em cantoneira de ferro 1" x 1/8" (obra: Mercado de Lagarto)</v>
          </cell>
          <cell r="C830" t="str">
            <v>un</v>
          </cell>
          <cell r="D830">
            <v>201.66</v>
          </cell>
        </row>
        <row r="831">
          <cell r="A831">
            <v>12941</v>
          </cell>
          <cell r="B831" t="str">
            <v>Painel em chapa de ferro dim = 2,38 x 0,86 cm, esp = 1/4" e gradil de fechame nto/desenho de 2" x 3/4" - sem letras</v>
          </cell>
          <cell r="C831" t="str">
            <v>un</v>
          </cell>
          <cell r="D831">
            <v>1130.8499999999999</v>
          </cell>
        </row>
        <row r="832">
          <cell r="A832">
            <v>12469</v>
          </cell>
          <cell r="B832" t="str">
            <v>Painel Gradil Belgo Serralheiro - dim. 2,0 x 2,0m - Malha 5 x 10cm</v>
          </cell>
          <cell r="C832" t="str">
            <v>m2</v>
          </cell>
          <cell r="D832">
            <v>154.96</v>
          </cell>
        </row>
        <row r="833">
          <cell r="A833">
            <v>12468</v>
          </cell>
          <cell r="B833" t="str">
            <v>Painel Gradil Belgo Serralheiro - dim. 2,0 x 2,0m - Malha 5 x 5cm</v>
          </cell>
          <cell r="C833" t="str">
            <v>m2</v>
          </cell>
          <cell r="D833">
            <v>308.01</v>
          </cell>
        </row>
        <row r="834">
          <cell r="A834">
            <v>12676</v>
          </cell>
          <cell r="B834" t="str">
            <v>Porta corta fogo 2,20x2,10m, duas folhas, abrir, classe P90, acabamento amade irado, da DKS ou similar - inclusive batente</v>
          </cell>
          <cell r="C834" t="str">
            <v>un</v>
          </cell>
          <cell r="D834">
            <v>2299.94</v>
          </cell>
        </row>
        <row r="835">
          <cell r="A835">
            <v>12994</v>
          </cell>
          <cell r="B835" t="str">
            <v>Porta corta fogo 2,20x2,10m, duas folhas, abrir, classe P90, da DKS ou simila r - inclusive batente</v>
          </cell>
          <cell r="C835" t="str">
            <v>un</v>
          </cell>
          <cell r="D835">
            <v>3018.31</v>
          </cell>
        </row>
        <row r="836">
          <cell r="A836">
            <v>1817</v>
          </cell>
          <cell r="B836" t="str">
            <v>Porta corta fogo, 0,90 x 2,10, de abrir, em chapa de aço galvanizado nº24, ba tente em chapa nº18, classe 90, isolante em manta cerâmica incombustível e=5c m, dobradiças tipo helicoidal em aço 1010/1020, e fechadura reversível sem ch ave</v>
          </cell>
          <cell r="C836" t="str">
            <v>un</v>
          </cell>
          <cell r="D836">
            <v>800.8</v>
          </cell>
          <cell r="E836" t="str">
            <v>#</v>
          </cell>
        </row>
        <row r="837">
          <cell r="A837">
            <v>11478</v>
          </cell>
          <cell r="B837" t="str">
            <v>Porta corta fogo, 1,50 x 2,10, de abrir, 01 folha, em chapa de aço galvanizad o nº24, batente em chapa nº18, classe 90, isolante em manta cerâmica incombus tível e=5cm, dobradiças tipo helicoidal em aço 1010/1020, e fechadura reversí vel sem chave</v>
          </cell>
          <cell r="C837" t="str">
            <v>un</v>
          </cell>
          <cell r="D837">
            <v>2441.56</v>
          </cell>
        </row>
        <row r="838">
          <cell r="A838">
            <v>12993</v>
          </cell>
          <cell r="B838" t="str">
            <v>Porta corta fogo, 1,50 x 2,10, de abrir, 02 folha, em chapa de aço galvanizad o nº24, batente em chapa nº18, classe 90, isolante em manta cerâmica incombus tível e=5cm, dobradiças tipo helicoidal em aço 1010/1020, e fechadura reversí vel sem chave</v>
          </cell>
          <cell r="C838" t="str">
            <v>un</v>
          </cell>
          <cell r="D838">
            <v>2441.56</v>
          </cell>
        </row>
        <row r="839">
          <cell r="A839">
            <v>12995</v>
          </cell>
          <cell r="B839" t="str">
            <v>Porta corta fogo, 1,65 x 2,10, de abrir, 02 folha, em chapa de aço galvanizad o nº24, batente em chapa nº18, classe 90, isolante em manta cerâmica incombus tível e=5cm, dobradiças tipo helicoidal em aço 1010/1020, e fechadura reversí vel sem chave</v>
          </cell>
          <cell r="C839" t="str">
            <v>un</v>
          </cell>
          <cell r="D839">
            <v>2657.74</v>
          </cell>
        </row>
        <row r="840">
          <cell r="A840">
            <v>13674</v>
          </cell>
          <cell r="B840" t="str">
            <v>Porta corta fogo, 2,34 x 2,10, de abrir, 02 folha, em chapa de aço galvanizad o nº24, batente em chapa nº18, classe 90, isolante em manta cerâmica incombus tível e=5cm, dobradiças de mola PPF, abertura através de barra de panico AP L F NT2 MO.95 CRA</v>
          </cell>
          <cell r="C840" t="str">
            <v>un</v>
          </cell>
          <cell r="D840">
            <v>4179.28</v>
          </cell>
        </row>
        <row r="841">
          <cell r="A841">
            <v>12929</v>
          </cell>
          <cell r="B841" t="str">
            <v>Porta corta fogo, duas folhas, abrir, classe P90, da DKS ou similar - inclusi ve batente</v>
          </cell>
          <cell r="C841" t="str">
            <v>m2</v>
          </cell>
          <cell r="D841">
            <v>497.82</v>
          </cell>
        </row>
        <row r="842">
          <cell r="A842">
            <v>12939</v>
          </cell>
          <cell r="C842" t="str">
            <v>m2</v>
          </cell>
          <cell r="D842">
            <v>257.01</v>
          </cell>
        </row>
        <row r="843">
          <cell r="B843" t="str">
            <v>Porta de ferro de abrir, c/ gradil em barra chata 3/4" x 1/8", inclusive requ adro, ferrolho e dobradiças conforme desenho</v>
          </cell>
        </row>
        <row r="844">
          <cell r="A844">
            <v>1821</v>
          </cell>
          <cell r="B844" t="str">
            <v>Porta em chapa de aço galvanizado a frio 24 MSG (0,60mm - 4,80kg/m2), raiada  larga</v>
          </cell>
          <cell r="C844" t="str">
            <v>m2</v>
          </cell>
          <cell r="D844">
            <v>154.19999999999999</v>
          </cell>
        </row>
        <row r="845">
          <cell r="A845">
            <v>13003</v>
          </cell>
          <cell r="B845" t="str">
            <v>Porta em chapa de ferro em barra 1.1/4" x 1/4" cantoneira 2" x 1/14" inclusiv e dobradiças, ferrolhos e chumbadores em chapa de ferro e=1/8"</v>
          </cell>
          <cell r="C845" t="str">
            <v>m2</v>
          </cell>
          <cell r="D845">
            <v>923.03</v>
          </cell>
        </row>
        <row r="846">
          <cell r="A846">
            <v>13004</v>
          </cell>
          <cell r="B846" t="str">
            <v>Porta em chapa de ferro em barra 1.1/4" x 1/4" cantoneira 2" x 1/4", barras t ransversais 3/8" x 3/8", inclusive dobradiças, ferrolhos e chumbadores em cha pa de ferro e=1/8" com visor em tela de ferro dim. = 0,15 X 0,30cm</v>
          </cell>
          <cell r="C846" t="str">
            <v>m2</v>
          </cell>
          <cell r="D846">
            <v>974.31</v>
          </cell>
        </row>
        <row r="847">
          <cell r="A847">
            <v>13053</v>
          </cell>
          <cell r="B847" t="str">
            <v>Porta em chapa de ferro em barra 1.1/4" x 1/4" cantoneira 2" x 1/4", barras t ransversais 3/8" x 3/8", inclusive dobradiças, ferrolhos e chumbadores em cha pa de ferro e=1/8" com visor em tela de ferro dim. = 0,15 X 1,70cm</v>
          </cell>
          <cell r="C847" t="str">
            <v>m2</v>
          </cell>
          <cell r="D847">
            <v>793.27</v>
          </cell>
        </row>
        <row r="848">
          <cell r="A848">
            <v>1832</v>
          </cell>
          <cell r="B848" t="str">
            <v>Porta em ferro, pantografica</v>
          </cell>
          <cell r="C848" t="str">
            <v>m2</v>
          </cell>
          <cell r="D848">
            <v>256.61</v>
          </cell>
        </row>
        <row r="849">
          <cell r="A849">
            <v>12919</v>
          </cell>
          <cell r="B849" t="str">
            <v>Porta radiológica em mad/mad de lei p/pintura, dim: 0,92x2,12m, laminado de c humbo embutido, e=2mm, dobradiças reforçadas aneladas de 3 1/2" x 3", fechadu ra tambor autoblocante, marca Arouca, ref.: 108449/40-Z-ZCE ou similar, maçan eta tipo alavanca</v>
          </cell>
          <cell r="C849" t="str">
            <v>un</v>
          </cell>
          <cell r="D849">
            <v>4059.58</v>
          </cell>
        </row>
        <row r="850">
          <cell r="A850">
            <v>9168</v>
          </cell>
          <cell r="B850" t="str">
            <v>Portão em barras de ferro vert. quadr. 1/2" c/ 10cm, 6 barras hor. 5/8"x3/16" (2 a 2)  e quadro 3/4"x3/16", inclusive dobradiças, ferrolhos e chumbadores</v>
          </cell>
          <cell r="C850" t="str">
            <v>m2</v>
          </cell>
          <cell r="D850">
            <v>523.58000000000004</v>
          </cell>
        </row>
        <row r="851">
          <cell r="A851">
            <v>12459</v>
          </cell>
          <cell r="B851" t="str">
            <v>Portão em barras de ferro vert. quadr. 1/2" c/ 12cm, 6 barras hor. 1/2"x3/16" (2 a 2)  e quadro 7/8"x1/4", inclusive 3 dobradiças, ferrolho porta-cadeado,  batedor e chumbadores</v>
          </cell>
          <cell r="C851" t="str">
            <v>m2</v>
          </cell>
          <cell r="D851">
            <v>395.91</v>
          </cell>
        </row>
        <row r="852">
          <cell r="A852">
            <v>11841</v>
          </cell>
          <cell r="B852" t="str">
            <v>Portão em barras de ferro vert. quadr. 3/4", com quadro de tubo galv. 2", mon tantes em tubo galvanizado de 4" e esticador redondo e=1/2", inclusive fechad ura e dobradiças</v>
          </cell>
          <cell r="C852" t="str">
            <v>m2</v>
          </cell>
          <cell r="D852">
            <v>308.89</v>
          </cell>
        </row>
        <row r="853">
          <cell r="A853">
            <v>9169</v>
          </cell>
          <cell r="B853" t="str">
            <v>Portão em barras de ferro vert. quadr. 5/8" c/ 10cm, 6 barras hor. 3/4"x3/16" (2 a 2)  e quadro 1"x3/16", inclusive dobradiças, ferrolhos e chumbadores</v>
          </cell>
          <cell r="C853" t="str">
            <v>m2</v>
          </cell>
          <cell r="D853">
            <v>525.64</v>
          </cell>
        </row>
        <row r="854">
          <cell r="A854">
            <v>12470</v>
          </cell>
          <cell r="B854" t="str">
            <v>Portão em barras de ferro vert. quadr. 5/8" c/ 12cm, 6 barras hor. 3/4"x1/4"  (2 a 2)  e quadro 1"x1/4", inclusive 3 dobradiças, ferrolho porta-cadeado, ba tedor e chumbadores</v>
          </cell>
          <cell r="C854" t="str">
            <v>m2</v>
          </cell>
          <cell r="D854">
            <v>410.39</v>
          </cell>
        </row>
        <row r="855">
          <cell r="A855">
            <v>12587</v>
          </cell>
          <cell r="B855" t="str">
            <v>Portão em chapa de ferro veneziana tipo Z inclusive dobradiças, ferrolhos e c humbadores em chapa de ferro e=5mm</v>
          </cell>
          <cell r="C855" t="str">
            <v>m2</v>
          </cell>
          <cell r="D855">
            <v>478.43</v>
          </cell>
        </row>
        <row r="856">
          <cell r="A856">
            <v>9357</v>
          </cell>
          <cell r="B856" t="str">
            <v>Portão em gradil Belgo Nyloford 3D, de correr, soldado em quadro de tubo galv . 2" com cantoneira 3/4", montantes em tubo galvanizado 4", inclusive ferrolh o e rodízios</v>
          </cell>
          <cell r="C856" t="str">
            <v>m2</v>
          </cell>
          <cell r="D856">
            <v>657.42</v>
          </cell>
        </row>
        <row r="857">
          <cell r="A857">
            <v>12461</v>
          </cell>
          <cell r="B857" t="str">
            <v>Portão em gradil serralheiro galv. 100x100mm, soldado em quadro de tubo galv. 21/2" com cantoneira 3/4", montantes em tubo 4" sch 40 com esticador 1/2", in clusive ferrolho e dobradiças</v>
          </cell>
          <cell r="C857" t="str">
            <v>m2</v>
          </cell>
          <cell r="D857">
            <v>539.23</v>
          </cell>
        </row>
        <row r="858">
          <cell r="A858">
            <v>12460</v>
          </cell>
          <cell r="B858" t="str">
            <v>Portão em gradil serralheiro galv. 50x50mm, soldado em quadro de tubo galv. 2 1/2" com cantoneira 3/4", montantes em tubo 4" sch 40 com esticador 1/2", inc lusive ferrolho e dobradiças</v>
          </cell>
          <cell r="C858" t="str">
            <v>m2</v>
          </cell>
          <cell r="D858">
            <v>681.57</v>
          </cell>
        </row>
        <row r="859">
          <cell r="A859">
            <v>10419</v>
          </cell>
          <cell r="B859" t="str">
            <v>Portão em tela de aço galvanizado fio 12 bwg, malha 1", sem revestimento em p vc, soldadas em quadro de tubo galv. 2" com cantoneira 3/4", montantes em tub o sch 40, DN4", inclusive ferrolho, dobradiças e batedor</v>
          </cell>
          <cell r="C859" t="str">
            <v>m2</v>
          </cell>
          <cell r="D859">
            <v>309.37</v>
          </cell>
        </row>
        <row r="860">
          <cell r="A860">
            <v>12084</v>
          </cell>
          <cell r="B860" t="str">
            <v>Portão em tela de aço galvanizado, malha 1" a 2" sem revestimento, soldadas e m quadro de tubo galv. 2" com cantoneira 3/4", montantes em tubo galvanizado  de 4" e esticador redondo e=1/2", inclusive fechadura e dobradiças</v>
          </cell>
          <cell r="C860" t="str">
            <v>m2</v>
          </cell>
          <cell r="D860">
            <v>330.95</v>
          </cell>
        </row>
        <row r="861">
          <cell r="A861">
            <v>12682</v>
          </cell>
          <cell r="B861" t="str">
            <v>Portão pivotante Nylofor 01 folhas 1,80 x 2,03, completo, conforme projeto do Centro de Convenções de Sergipe</v>
          </cell>
          <cell r="C861" t="str">
            <v>un</v>
          </cell>
          <cell r="D861">
            <v>3469.67</v>
          </cell>
        </row>
        <row r="862">
          <cell r="A862">
            <v>12681</v>
          </cell>
          <cell r="B862" t="str">
            <v>Portão pivotante Nylofor 02 folhas 5,00 x 2,03, completo, conforme projeto do Centro de Convenções de Sergipe</v>
          </cell>
          <cell r="C862" t="str">
            <v>un</v>
          </cell>
          <cell r="D862">
            <v>8280.93</v>
          </cell>
        </row>
        <row r="863">
          <cell r="A863">
            <v>12680</v>
          </cell>
          <cell r="B863" t="str">
            <v>Portão pivotante Nylofor 02 folhas 6,85 x 2,03, completo, conforme projeto do Centro de Convenções de Sergipe</v>
          </cell>
          <cell r="C863" t="str">
            <v>un</v>
          </cell>
          <cell r="D863">
            <v>9668.82</v>
          </cell>
        </row>
        <row r="864">
          <cell r="A864">
            <v>12886</v>
          </cell>
          <cell r="B864" t="str">
            <v>Visor em policarbonato, chapa antivandalismo e=8mm, cantoneira 1" SAE1045 esp 1/4"/barra chata 1/4"x3/4" e moldura em barra quadrada de ferro SAE 1050 de 3 mm, conforme projeto</v>
          </cell>
          <cell r="C864" t="str">
            <v>m2</v>
          </cell>
          <cell r="D864">
            <v>411.21</v>
          </cell>
        </row>
        <row r="865">
          <cell r="A865">
            <v>12739</v>
          </cell>
          <cell r="B865" t="str">
            <v>Reforço da estrutura de cobertura, incluindo pintura eletrostática branco HAL L 9003, chapa de ligação em aço A-36, galv. a fogo, parafusos em aço A-325, g alv a fogo, despesas com pessoal e transporte dos materiais - Obra do CCS</v>
          </cell>
          <cell r="C865" t="str">
            <v>kg</v>
          </cell>
          <cell r="D865">
            <v>58</v>
          </cell>
        </row>
        <row r="866">
          <cell r="A866">
            <v>7894</v>
          </cell>
          <cell r="B866" t="str">
            <v>Búrica em tubo galvanizado, montantes de tubos 4", medindo 2,70m, suportes em tubos 2", policarbonato alveolar e=8mm, med 7,00 x 2,00m, bancos em tubo galv .1 1/2", c/ ch. galv. 14, fechamento do fundo em chapa galv. 18, c/ pintura a utomotiva PU</v>
          </cell>
          <cell r="C866" t="str">
            <v>un</v>
          </cell>
          <cell r="D866">
            <v>9800</v>
          </cell>
        </row>
        <row r="867">
          <cell r="A867">
            <v>12742</v>
          </cell>
          <cell r="B867" t="str">
            <v>Calha metálica pintada nas duas faces na cor branca (RAL 9003), espessura min ima 0,80mm - fornecimento e instalação</v>
          </cell>
          <cell r="C867" t="str">
            <v>m</v>
          </cell>
          <cell r="D867">
            <v>180</v>
          </cell>
        </row>
        <row r="868">
          <cell r="A868">
            <v>13338</v>
          </cell>
          <cell r="B868" t="str">
            <v>Clips - Grampo Pesado em Aço 1045, Norma FSFF C450 Tipo 1 Classe 1, para Cabo de Aço d=5/8"</v>
          </cell>
          <cell r="C868" t="str">
            <v>un</v>
          </cell>
          <cell r="D868">
            <v>13.75</v>
          </cell>
        </row>
        <row r="869">
          <cell r="A869">
            <v>13340</v>
          </cell>
          <cell r="B869" t="str">
            <v>Esticador olhal - olhal 1" x 6" - linha Pesada - Norma DIN 1480</v>
          </cell>
          <cell r="C869" t="str">
            <v>un</v>
          </cell>
          <cell r="D869">
            <v>109.8</v>
          </cell>
        </row>
        <row r="870">
          <cell r="A870">
            <v>12759</v>
          </cell>
          <cell r="B870" t="str">
            <v>Estrutura Metálica em Aço ASTM A-572, fabricada executada com tubos de aço Ø8 0 x 3mm, e Chapa 2mm, Eletrodo E-7018 Fy &gt;=4,92t/cm2, Pintura Norma PB N-1550 , R2000 (1 demão Epox-Fosfato de Zinco – 100m, + 1 demão Epox Poliamida Alta  Espessura – 200m .</v>
          </cell>
          <cell r="C870" t="str">
            <v>Kg</v>
          </cell>
          <cell r="D870">
            <v>40.75</v>
          </cell>
        </row>
        <row r="871">
          <cell r="A871">
            <v>2855</v>
          </cell>
          <cell r="B871" t="str">
            <v>Estrutura metálica em aço patinável para cobertura de galpões com duas águas, vãos de 10 a 40 m, inclusive primer anticorrosivo</v>
          </cell>
          <cell r="C871" t="str">
            <v>kg</v>
          </cell>
          <cell r="D871">
            <v>12</v>
          </cell>
        </row>
        <row r="872">
          <cell r="A872">
            <v>2856</v>
          </cell>
          <cell r="B872" t="str">
            <v>Estrutura metálica em aço patinável para cobertura de galpões em arco, vão de 10 a 40m (Vão:10-12=10kg/m²,Vão:12-15=12kg/m²,Vão:15-20=13kg/m²,Vão:20-30=15k g/m², Vão:30-40=18kg/m² , inclusive primer anticorrosivo</v>
          </cell>
          <cell r="C872" t="str">
            <v>kg</v>
          </cell>
          <cell r="D872">
            <v>12</v>
          </cell>
        </row>
        <row r="873">
          <cell r="A873">
            <v>2852</v>
          </cell>
          <cell r="B873" t="str">
            <v>Estrutura metálica em aço patinável para mezaninos até 50 m2 (h=3.00 m), sobr ecarga 300 a 500 kg/m2, inclusive primer anticorrosivo</v>
          </cell>
          <cell r="C873" t="str">
            <v>kg</v>
          </cell>
          <cell r="D873">
            <v>12</v>
          </cell>
        </row>
        <row r="874">
          <cell r="A874">
            <v>2853</v>
          </cell>
          <cell r="B874" t="str">
            <v>Estrutura metálica em aço patinável para mezaninos de 50 a 200 m2 (h=3.00 m), sobrecarga 300 a 1000 kg/m2, inclusive primer anticorrosivo</v>
          </cell>
          <cell r="C874" t="str">
            <v>kg</v>
          </cell>
          <cell r="D874">
            <v>16</v>
          </cell>
        </row>
        <row r="875">
          <cell r="A875">
            <v>10223</v>
          </cell>
          <cell r="B875" t="str">
            <v>Estrutura Metálica em Treliça para Bandeja de Proteção Primária (Apara Lixo)  dim. 2,50m+0,80m</v>
          </cell>
          <cell r="C875" t="str">
            <v>un</v>
          </cell>
          <cell r="D875">
            <v>59</v>
          </cell>
        </row>
        <row r="876">
          <cell r="A876">
            <v>11828</v>
          </cell>
          <cell r="B876" t="str">
            <v>Estrutura metálica em tubo galvanizado, inclusive montagem, primer anticorros ivo e pintura de acabamento</v>
          </cell>
          <cell r="C876" t="str">
            <v>kg</v>
          </cell>
          <cell r="D876">
            <v>14</v>
          </cell>
        </row>
        <row r="877">
          <cell r="A877">
            <v>3467</v>
          </cell>
          <cell r="B877" t="str">
            <v>Estrutura metálica p/ cobertura modular, em perfis retangulares 30 x 50 x 3mm , inclusive 01 demão de primer anti-corrosivo</v>
          </cell>
          <cell r="C877" t="str">
            <v>kg</v>
          </cell>
          <cell r="D877">
            <v>10.89</v>
          </cell>
        </row>
        <row r="878">
          <cell r="A878">
            <v>3468</v>
          </cell>
          <cell r="B878" t="str">
            <v>Estrutura metálica p/ plataforma em perfís UDC 127 x 50 x 3mm, inclusive 01 d emão de primer anti-corrosivo</v>
          </cell>
          <cell r="C878" t="str">
            <v>kg</v>
          </cell>
          <cell r="D878">
            <v>11.4</v>
          </cell>
        </row>
        <row r="879">
          <cell r="A879">
            <v>12741</v>
          </cell>
          <cell r="B879" t="str">
            <v>Passarela metálica, composta de perfis metálicos, chapas em xadrez e chumbado res, pintura de acordo com especificação Npb-1550 - Obra do CCS</v>
          </cell>
          <cell r="C879" t="str">
            <v>kg</v>
          </cell>
          <cell r="D879">
            <v>18.850000000000001</v>
          </cell>
        </row>
        <row r="880">
          <cell r="A880">
            <v>13339</v>
          </cell>
          <cell r="B880" t="str">
            <v>Sapatilha em Aço para Cabo de Aço d=5/8" - Linha Pesada - Norma ABNT NBR 1190 0-1</v>
          </cell>
          <cell r="C880" t="str">
            <v>un</v>
          </cell>
          <cell r="D880">
            <v>10.26</v>
          </cell>
        </row>
        <row r="881">
          <cell r="A881">
            <v>11309</v>
          </cell>
          <cell r="B881" t="str">
            <v>Telha ondulada TPR-17, pós-pintada nas duas faces, calandrada ângulo 180°, co mp. do arco= 5,00m, flecha do arco comp.= 0,90cm, esp=0,65mm, da Tuper ou sim ilar</v>
          </cell>
          <cell r="C881" t="str">
            <v>m2</v>
          </cell>
          <cell r="D881">
            <v>58</v>
          </cell>
        </row>
        <row r="882">
          <cell r="A882">
            <v>6870</v>
          </cell>
          <cell r="B882" t="str">
            <v>Tubo metálico equipado para cimbramento - locação (diâmetro da seção: 1 1/2 " )</v>
          </cell>
          <cell r="C882" t="str">
            <v>m/mês</v>
          </cell>
          <cell r="D882">
            <v>2</v>
          </cell>
        </row>
        <row r="883">
          <cell r="A883">
            <v>2952</v>
          </cell>
          <cell r="B883" t="str">
            <v>Acelerador de pega, isento de cloretos, marca MBT-Pozzutec 20, embalagem de b ombona com 35kg ou similar</v>
          </cell>
          <cell r="C883" t="str">
            <v>kg</v>
          </cell>
          <cell r="D883">
            <v>13.95</v>
          </cell>
          <cell r="E883" t="str">
            <v>#</v>
          </cell>
        </row>
        <row r="884">
          <cell r="A884">
            <v>4730</v>
          </cell>
          <cell r="B884" t="str">
            <v>Adesivo acrílico Masterfix Acrílico ou similar</v>
          </cell>
          <cell r="C884" t="str">
            <v>kg</v>
          </cell>
          <cell r="D884">
            <v>22.15</v>
          </cell>
          <cell r="E884" t="str">
            <v>#</v>
          </cell>
        </row>
        <row r="885">
          <cell r="A885">
            <v>135</v>
          </cell>
          <cell r="B885" t="str">
            <v>Adesivo bianco (vedacit) - p/ chapisco, concreto e  argamassa - ou similar</v>
          </cell>
          <cell r="C885" t="str">
            <v>kg</v>
          </cell>
          <cell r="D885">
            <v>10.52</v>
          </cell>
          <cell r="E885" t="str">
            <v>#</v>
          </cell>
        </row>
        <row r="886">
          <cell r="A886">
            <v>136</v>
          </cell>
          <cell r="B886" t="str">
            <v>Adesivo compound vedacit ou similar</v>
          </cell>
          <cell r="C886" t="str">
            <v>kg</v>
          </cell>
          <cell r="D886">
            <v>51.9</v>
          </cell>
          <cell r="E886" t="str">
            <v>#</v>
          </cell>
        </row>
        <row r="887">
          <cell r="A887">
            <v>4735</v>
          </cell>
          <cell r="B887" t="str">
            <v>Adesivo epoxídico Concresive 227 ou similar</v>
          </cell>
          <cell r="C887" t="str">
            <v>kg</v>
          </cell>
          <cell r="D887">
            <v>42.32</v>
          </cell>
          <cell r="E887" t="str">
            <v>#</v>
          </cell>
        </row>
        <row r="888">
          <cell r="A888">
            <v>4726</v>
          </cell>
          <cell r="B888" t="str">
            <v>Adesivo epoxídico Concresive 228 ou similar</v>
          </cell>
          <cell r="C888" t="str">
            <v>kg</v>
          </cell>
          <cell r="D888">
            <v>36.19</v>
          </cell>
          <cell r="E888" t="str">
            <v>#</v>
          </cell>
        </row>
        <row r="889">
          <cell r="A889">
            <v>4734</v>
          </cell>
          <cell r="B889" t="str">
            <v>Adesivo epoxídico Concresive LPL ou similar</v>
          </cell>
          <cell r="C889" t="str">
            <v>kg</v>
          </cell>
          <cell r="D889">
            <v>213.96</v>
          </cell>
        </row>
        <row r="890">
          <cell r="A890">
            <v>9475</v>
          </cell>
          <cell r="B890" t="str">
            <v>Adesivo indicativo de saída de fluxo de fuga, impresso no sistema digital ref letivo</v>
          </cell>
          <cell r="C890" t="str">
            <v>m2</v>
          </cell>
          <cell r="D890">
            <v>382.35</v>
          </cell>
        </row>
        <row r="891">
          <cell r="A891">
            <v>138</v>
          </cell>
          <cell r="B891" t="str">
            <v>Adesivo pvc em frasco de 850 gramas</v>
          </cell>
          <cell r="C891" t="str">
            <v>kg</v>
          </cell>
          <cell r="D891">
            <v>78</v>
          </cell>
          <cell r="E891" t="str">
            <v>#</v>
          </cell>
        </row>
        <row r="892">
          <cell r="A892">
            <v>13553</v>
          </cell>
          <cell r="B892" t="str">
            <v>Adesivo selante impermeável PU Selamax Brasilit ou similar</v>
          </cell>
          <cell r="C892" t="str">
            <v>kg</v>
          </cell>
          <cell r="D892">
            <v>60.28</v>
          </cell>
        </row>
        <row r="893">
          <cell r="A893">
            <v>4157</v>
          </cell>
          <cell r="B893" t="str">
            <v>Adesivo Sikadur 32 - fluido bí-componente à base de resinas epoxi - p/ colage m entre diversas superfícies (concreto, madeira, metais, cerâmicas, etc) ou s imilar</v>
          </cell>
          <cell r="C893" t="str">
            <v>kg</v>
          </cell>
          <cell r="D893">
            <v>42.32</v>
          </cell>
          <cell r="E893" t="str">
            <v>#</v>
          </cell>
        </row>
        <row r="894">
          <cell r="A894">
            <v>139</v>
          </cell>
          <cell r="B894" t="str">
            <v>Adesivo sikafix (sika) - p/ argamassa e pasta de cimento - ou similar</v>
          </cell>
          <cell r="C894" t="str">
            <v>kg</v>
          </cell>
          <cell r="D894">
            <v>12.84</v>
          </cell>
          <cell r="E894" t="str">
            <v>#</v>
          </cell>
        </row>
        <row r="895">
          <cell r="A895">
            <v>6742</v>
          </cell>
          <cell r="B895" t="str">
            <v>Aditivo acelerador de pega para concreto sika 3 ou similar</v>
          </cell>
          <cell r="C895" t="str">
            <v>kg</v>
          </cell>
          <cell r="D895">
            <v>18.850000000000001</v>
          </cell>
          <cell r="E895" t="str">
            <v>#</v>
          </cell>
        </row>
        <row r="896">
          <cell r="A896">
            <v>8472</v>
          </cell>
          <cell r="B896" t="str">
            <v>Aditivo plastiment BV-40</v>
          </cell>
          <cell r="C896" t="str">
            <v>kg</v>
          </cell>
          <cell r="D896">
            <v>5.8</v>
          </cell>
        </row>
        <row r="897">
          <cell r="A897">
            <v>3106</v>
          </cell>
          <cell r="B897" t="str">
            <v>Aglutinante/Adesivo CMC Carboxy Methil Celulose (p/Restauro)</v>
          </cell>
          <cell r="C897" t="str">
            <v>kg</v>
          </cell>
          <cell r="D897">
            <v>281.5</v>
          </cell>
        </row>
        <row r="898">
          <cell r="A898">
            <v>4731</v>
          </cell>
          <cell r="B898" t="str">
            <v>Argamassa fluida Emaco S88-CI ou similar</v>
          </cell>
          <cell r="C898" t="str">
            <v>kg</v>
          </cell>
          <cell r="D898">
            <v>10.35</v>
          </cell>
        </row>
        <row r="899">
          <cell r="A899">
            <v>4732</v>
          </cell>
          <cell r="B899" t="str">
            <v>Argamassa polimérica MasterEmaco N300 CI ou similar</v>
          </cell>
          <cell r="C899" t="str">
            <v>kg</v>
          </cell>
          <cell r="D899">
            <v>3.97</v>
          </cell>
        </row>
        <row r="900">
          <cell r="A900">
            <v>12518</v>
          </cell>
          <cell r="B900" t="str">
            <v>Ativador Eletroquímico</v>
          </cell>
          <cell r="C900" t="str">
            <v>l</v>
          </cell>
          <cell r="D900">
            <v>257.8</v>
          </cell>
        </row>
        <row r="901">
          <cell r="A901">
            <v>2931</v>
          </cell>
          <cell r="B901" t="str">
            <v>Cola à base de resina poliéster com catalisador</v>
          </cell>
          <cell r="C901" t="str">
            <v>kg</v>
          </cell>
          <cell r="D901">
            <v>31.36</v>
          </cell>
        </row>
        <row r="902">
          <cell r="A902">
            <v>9862</v>
          </cell>
          <cell r="B902" t="str">
            <v>Cola branca Brasfort  ou similar</v>
          </cell>
          <cell r="C902" t="str">
            <v>kg</v>
          </cell>
          <cell r="D902">
            <v>10.220000000000001</v>
          </cell>
          <cell r="E902" t="str">
            <v>#</v>
          </cell>
        </row>
        <row r="903">
          <cell r="A903">
            <v>13448</v>
          </cell>
          <cell r="B903" t="str">
            <v>Cola branca cascolar ( Cascorez ) base pva para madeira</v>
          </cell>
          <cell r="C903" t="str">
            <v>kg</v>
          </cell>
          <cell r="D903">
            <v>25.7</v>
          </cell>
          <cell r="E903" t="str">
            <v>#</v>
          </cell>
        </row>
        <row r="904">
          <cell r="A904">
            <v>622</v>
          </cell>
          <cell r="B904" t="str">
            <v>Cola formicola - p/ laminados - ou similar</v>
          </cell>
          <cell r="C904" t="str">
            <v>kg</v>
          </cell>
          <cell r="D904">
            <v>35.14</v>
          </cell>
          <cell r="E904" t="str">
            <v>#</v>
          </cell>
        </row>
        <row r="905">
          <cell r="A905">
            <v>623</v>
          </cell>
          <cell r="B905" t="str">
            <v>Cola rhodopas 201-d - p/ taco - ou similar</v>
          </cell>
          <cell r="C905" t="str">
            <v>kg</v>
          </cell>
          <cell r="D905">
            <v>35.799999999999997</v>
          </cell>
          <cell r="E905" t="str">
            <v>#</v>
          </cell>
        </row>
        <row r="906">
          <cell r="A906">
            <v>814</v>
          </cell>
          <cell r="B906" t="str">
            <v>Desmoldante desmol (vedacit) ou separol (sika) - p/ formas de madeira - ou si milar</v>
          </cell>
          <cell r="C906" t="str">
            <v>l</v>
          </cell>
          <cell r="D906">
            <v>5.48</v>
          </cell>
          <cell r="E906" t="str">
            <v>#</v>
          </cell>
        </row>
        <row r="907">
          <cell r="A907">
            <v>2869</v>
          </cell>
          <cell r="B907" t="str">
            <v>Espuma de poliuretano expansiva - 500ml (470g), Sika Boom ou similar</v>
          </cell>
          <cell r="C907" t="str">
            <v>l</v>
          </cell>
          <cell r="D907">
            <v>58</v>
          </cell>
          <cell r="E907" t="str">
            <v>#</v>
          </cell>
        </row>
        <row r="908">
          <cell r="A908">
            <v>6884</v>
          </cell>
          <cell r="B908" t="str">
            <v>Grout (Sika Grout) a base de poliester com polímeros bicomponente</v>
          </cell>
          <cell r="C908" t="str">
            <v>kg</v>
          </cell>
          <cell r="D908">
            <v>1.34</v>
          </cell>
          <cell r="E908" t="str">
            <v>#</v>
          </cell>
        </row>
        <row r="909">
          <cell r="A909">
            <v>1112</v>
          </cell>
          <cell r="B909" t="str">
            <v>Impermeabilizante de pega ultra-rápida p/concreto e argamassa projetados (ved acit rapidíssimo em pó ou similar)</v>
          </cell>
          <cell r="C909" t="str">
            <v>l</v>
          </cell>
          <cell r="D909">
            <v>13.63</v>
          </cell>
          <cell r="E909" t="str">
            <v>#</v>
          </cell>
        </row>
        <row r="910">
          <cell r="A910">
            <v>13727</v>
          </cell>
          <cell r="B910" t="str">
            <v>Impermeabilizante nonotecnico Rebotec 20kg ou similar</v>
          </cell>
          <cell r="C910" t="str">
            <v>kg</v>
          </cell>
          <cell r="D910">
            <v>32.450000000000003</v>
          </cell>
          <cell r="E910" t="str">
            <v>#</v>
          </cell>
        </row>
        <row r="911">
          <cell r="A911">
            <v>13728</v>
          </cell>
          <cell r="B911" t="str">
            <v>Impermeabilizante nonotecnico Rebotec 5l ou similar</v>
          </cell>
          <cell r="C911" t="str">
            <v>l</v>
          </cell>
          <cell r="D911">
            <v>61.8</v>
          </cell>
          <cell r="E911" t="str">
            <v>#</v>
          </cell>
        </row>
        <row r="912">
          <cell r="A912">
            <v>1113</v>
          </cell>
          <cell r="B912" t="str">
            <v>Impermeabilizante para concretos e argamassas Vedacit ou similar</v>
          </cell>
          <cell r="C912" t="str">
            <v>kg</v>
          </cell>
          <cell r="D912">
            <v>6.47</v>
          </cell>
          <cell r="E912" t="str">
            <v>#</v>
          </cell>
        </row>
        <row r="913">
          <cell r="A913">
            <v>8538</v>
          </cell>
          <cell r="B913" t="str">
            <v>Massa epoxica</v>
          </cell>
          <cell r="C913" t="str">
            <v>lt</v>
          </cell>
          <cell r="D913">
            <v>31.01</v>
          </cell>
          <cell r="E913" t="str">
            <v>#</v>
          </cell>
        </row>
        <row r="914">
          <cell r="A914">
            <v>4738</v>
          </cell>
          <cell r="B914" t="str">
            <v>Microconcreto Set 45 ou similar</v>
          </cell>
          <cell r="C914" t="str">
            <v>kg</v>
          </cell>
          <cell r="D914">
            <v>26.56</v>
          </cell>
        </row>
        <row r="915">
          <cell r="A915">
            <v>11728</v>
          </cell>
          <cell r="B915" t="str">
            <v>Poliuretano spay 500ml</v>
          </cell>
          <cell r="C915" t="str">
            <v>un</v>
          </cell>
          <cell r="D915">
            <v>44.16</v>
          </cell>
          <cell r="E915" t="str">
            <v>#</v>
          </cell>
        </row>
        <row r="916">
          <cell r="A916">
            <v>8788</v>
          </cell>
          <cell r="B916" t="str">
            <v>Selante adesivo tipo Selacalha, cor aluminio, 300g, ref: Vedacit ou similar</v>
          </cell>
          <cell r="C916" t="str">
            <v>kg</v>
          </cell>
          <cell r="D916">
            <v>43.8</v>
          </cell>
          <cell r="E916" t="str">
            <v>#</v>
          </cell>
        </row>
        <row r="917">
          <cell r="A917">
            <v>9241</v>
          </cell>
          <cell r="B917" t="str">
            <v>Tela de poliester 2x2mm p/impermeabilização, ref:Denvertela Poliéster R</v>
          </cell>
          <cell r="C917" t="str">
            <v>m2</v>
          </cell>
          <cell r="D917">
            <v>3.11</v>
          </cell>
        </row>
        <row r="918">
          <cell r="A918">
            <v>2218</v>
          </cell>
          <cell r="B918" t="str">
            <v>Tinta betuminosa neutrol 45 (vedacit) - p/ concreto e alvenaria ou similar</v>
          </cell>
          <cell r="C918" t="str">
            <v>l</v>
          </cell>
          <cell r="D918">
            <v>17.649999999999999</v>
          </cell>
          <cell r="E918" t="str">
            <v>#</v>
          </cell>
        </row>
        <row r="919">
          <cell r="A919">
            <v>12516</v>
          </cell>
          <cell r="B919" t="str">
            <v>Vedacit Curing</v>
          </cell>
          <cell r="C919" t="str">
            <v>l</v>
          </cell>
          <cell r="D919">
            <v>12.75</v>
          </cell>
          <cell r="E919" t="str">
            <v>#</v>
          </cell>
        </row>
        <row r="920">
          <cell r="A920">
            <v>13730</v>
          </cell>
          <cell r="B920" t="str">
            <v>VedaLaje Rebotec 15kg ou similar</v>
          </cell>
          <cell r="C920" t="str">
            <v>kg</v>
          </cell>
          <cell r="D920">
            <v>21.27</v>
          </cell>
          <cell r="E920" t="str">
            <v>#</v>
          </cell>
        </row>
        <row r="921">
          <cell r="A921">
            <v>4609</v>
          </cell>
          <cell r="B921" t="str">
            <v>Vedapren branco ou similar</v>
          </cell>
          <cell r="C921" t="str">
            <v>kg</v>
          </cell>
          <cell r="D921">
            <v>15.01</v>
          </cell>
          <cell r="E921" t="str">
            <v>#</v>
          </cell>
        </row>
        <row r="922">
          <cell r="A922">
            <v>4610</v>
          </cell>
          <cell r="B922" t="str">
            <v>Vedapren parede ou similar</v>
          </cell>
          <cell r="C922" t="str">
            <v>kg</v>
          </cell>
          <cell r="D922">
            <v>13.36</v>
          </cell>
          <cell r="E922" t="str">
            <v>#</v>
          </cell>
        </row>
        <row r="923">
          <cell r="A923">
            <v>13729</v>
          </cell>
          <cell r="B923" t="str">
            <v>VedaReboco Rebotec 1l ou similar</v>
          </cell>
          <cell r="C923" t="str">
            <v>l</v>
          </cell>
          <cell r="D923">
            <v>12.29</v>
          </cell>
          <cell r="E923" t="str">
            <v>#</v>
          </cell>
        </row>
        <row r="924">
          <cell r="A924">
            <v>3225</v>
          </cell>
          <cell r="B924" t="str">
            <v>Argamassa colorida flexível para pastilhas e mosaico de vidro,  Rejuntacol, Q uartizolit ou similar</v>
          </cell>
          <cell r="C924" t="str">
            <v>kg</v>
          </cell>
          <cell r="D924">
            <v>8.41</v>
          </cell>
          <cell r="E924" t="str">
            <v>#</v>
          </cell>
        </row>
        <row r="925">
          <cell r="A925">
            <v>2941</v>
          </cell>
          <cell r="B925" t="str">
            <v>Argamassa industrializada Concremassa AC-II branca, ou similar</v>
          </cell>
          <cell r="C925" t="str">
            <v>kg</v>
          </cell>
          <cell r="D925">
            <v>0.86</v>
          </cell>
          <cell r="E925" t="str">
            <v>#</v>
          </cell>
        </row>
        <row r="926">
          <cell r="A926">
            <v>10057</v>
          </cell>
          <cell r="B926" t="str">
            <v>Argamassa industrializada Eliane AC-III branca, ligamax gold pastilha, ou sim ilar</v>
          </cell>
          <cell r="C926" t="str">
            <v>kg</v>
          </cell>
          <cell r="D926">
            <v>14.45</v>
          </cell>
        </row>
        <row r="927">
          <cell r="A927">
            <v>12977</v>
          </cell>
          <cell r="B927" t="str">
            <v>Argamassa industrializada Gail AC-III - E, ou similar</v>
          </cell>
          <cell r="C927" t="str">
            <v>kg</v>
          </cell>
          <cell r="D927">
            <v>1.94</v>
          </cell>
          <cell r="E927" t="str">
            <v>#</v>
          </cell>
        </row>
        <row r="928">
          <cell r="A928">
            <v>13731</v>
          </cell>
          <cell r="B928" t="str">
            <v>Argamassa industrializada Massa Rápida 500gr Rebotec ou similar</v>
          </cell>
          <cell r="C928" t="str">
            <v>und</v>
          </cell>
          <cell r="D928">
            <v>19.899999999999999</v>
          </cell>
          <cell r="E928" t="str">
            <v>#</v>
          </cell>
        </row>
        <row r="929">
          <cell r="A929">
            <v>2683</v>
          </cell>
          <cell r="B929" t="str">
            <v>Argamassa industrializada Votomassa AC-I, ou similar</v>
          </cell>
          <cell r="C929" t="str">
            <v>kg</v>
          </cell>
          <cell r="D929">
            <v>0.55000000000000004</v>
          </cell>
          <cell r="E929" t="str">
            <v>#</v>
          </cell>
        </row>
        <row r="930">
          <cell r="A930">
            <v>2684</v>
          </cell>
          <cell r="B930" t="str">
            <v>Argamassa industrializada Votomassa AC-II, ou similar</v>
          </cell>
          <cell r="C930" t="str">
            <v>kg</v>
          </cell>
          <cell r="D930">
            <v>1.02</v>
          </cell>
          <cell r="E930" t="str">
            <v>#</v>
          </cell>
        </row>
        <row r="931">
          <cell r="A931">
            <v>3374</v>
          </cell>
          <cell r="B931" t="str">
            <v>Argamassa industrializada Votomassa AC-III, ou similar</v>
          </cell>
          <cell r="C931" t="str">
            <v>kg</v>
          </cell>
          <cell r="D931">
            <v>1.69</v>
          </cell>
          <cell r="E931" t="str">
            <v>#</v>
          </cell>
        </row>
        <row r="932">
          <cell r="A932">
            <v>4767</v>
          </cell>
          <cell r="B932" t="str">
            <v>Betonita</v>
          </cell>
          <cell r="C932" t="str">
            <v>kg</v>
          </cell>
          <cell r="D932">
            <v>1.6</v>
          </cell>
        </row>
        <row r="933">
          <cell r="A933">
            <v>490</v>
          </cell>
          <cell r="B933" t="str">
            <v>Cal hidratada</v>
          </cell>
          <cell r="C933" t="str">
            <v>kg</v>
          </cell>
          <cell r="D933">
            <v>0.83</v>
          </cell>
          <cell r="E933" t="str">
            <v>#</v>
          </cell>
        </row>
        <row r="934">
          <cell r="A934">
            <v>491</v>
          </cell>
          <cell r="B934" t="str">
            <v>Cal virgem granel</v>
          </cell>
          <cell r="C934" t="str">
            <v>kg</v>
          </cell>
          <cell r="D934">
            <v>0.7</v>
          </cell>
          <cell r="E934" t="str">
            <v>#</v>
          </cell>
        </row>
        <row r="935">
          <cell r="A935">
            <v>612</v>
          </cell>
          <cell r="B935" t="str">
            <v>Cimento branco comum</v>
          </cell>
          <cell r="C935" t="str">
            <v>kg</v>
          </cell>
          <cell r="D935">
            <v>2.0699999999999998</v>
          </cell>
          <cell r="E935" t="str">
            <v>#</v>
          </cell>
        </row>
        <row r="936">
          <cell r="A936">
            <v>2709</v>
          </cell>
          <cell r="B936" t="str">
            <v>Cimento branco CP - 40 estrutural</v>
          </cell>
          <cell r="C936" t="str">
            <v>kg</v>
          </cell>
          <cell r="D936">
            <v>2.4900000000000002</v>
          </cell>
          <cell r="E936" t="str">
            <v>#</v>
          </cell>
        </row>
        <row r="937">
          <cell r="A937">
            <v>613</v>
          </cell>
          <cell r="B937" t="str">
            <v>Cimento cp - 320 (50 kg)</v>
          </cell>
          <cell r="C937" t="str">
            <v>kg</v>
          </cell>
          <cell r="D937">
            <v>0.66</v>
          </cell>
          <cell r="E937" t="str">
            <v>#</v>
          </cell>
        </row>
        <row r="938">
          <cell r="A938">
            <v>12743</v>
          </cell>
          <cell r="B938" t="str">
            <v>Cola especial para piso tátil inox</v>
          </cell>
          <cell r="C938" t="str">
            <v>kg</v>
          </cell>
          <cell r="D938">
            <v>62.84</v>
          </cell>
        </row>
        <row r="939">
          <cell r="A939">
            <v>8344</v>
          </cell>
          <cell r="B939" t="str">
            <v>Cola para isopor</v>
          </cell>
          <cell r="C939" t="str">
            <v>kg</v>
          </cell>
          <cell r="D939">
            <v>27.22</v>
          </cell>
          <cell r="E939" t="str">
            <v>#</v>
          </cell>
        </row>
        <row r="940">
          <cell r="A940">
            <v>1046</v>
          </cell>
          <cell r="B940" t="str">
            <v>Gesso para revestimento ou gesso fino</v>
          </cell>
          <cell r="C940" t="str">
            <v>kg</v>
          </cell>
          <cell r="D940">
            <v>0.5</v>
          </cell>
          <cell r="E940" t="str">
            <v>#</v>
          </cell>
        </row>
        <row r="941">
          <cell r="A941">
            <v>4769</v>
          </cell>
          <cell r="B941" t="str">
            <v>Injeção de calda de cimento</v>
          </cell>
          <cell r="C941" t="str">
            <v>kg</v>
          </cell>
          <cell r="D941">
            <v>3.24</v>
          </cell>
        </row>
        <row r="942">
          <cell r="A942">
            <v>7105</v>
          </cell>
          <cell r="B942" t="str">
            <v>Placa de gesso 60 X 60cm e=12mm para forro</v>
          </cell>
          <cell r="C942" t="str">
            <v>m²</v>
          </cell>
          <cell r="D942">
            <v>11.39</v>
          </cell>
          <cell r="E942" t="str">
            <v>#</v>
          </cell>
        </row>
        <row r="943">
          <cell r="A943">
            <v>9264</v>
          </cell>
          <cell r="B943" t="str">
            <v>Vermiculita expandida super fina (densidade=100 kg/m3)</v>
          </cell>
          <cell r="C943" t="str">
            <v>m3</v>
          </cell>
          <cell r="D943">
            <v>245.39</v>
          </cell>
        </row>
        <row r="944">
          <cell r="A944">
            <v>10026</v>
          </cell>
          <cell r="B944" t="str">
            <v>Aquisição, lavra e seleção de rocha na pedreira</v>
          </cell>
          <cell r="C944" t="str">
            <v>m3</v>
          </cell>
          <cell r="D944">
            <v>42.41</v>
          </cell>
        </row>
        <row r="945">
          <cell r="A945">
            <v>12930</v>
          </cell>
          <cell r="B945" t="str">
            <v>Areia fina adquirida em depósito, frete incluso (Areia Fina Comercial)</v>
          </cell>
          <cell r="C945" t="str">
            <v>m3</v>
          </cell>
          <cell r="D945">
            <v>90</v>
          </cell>
          <cell r="E945" t="str">
            <v>#</v>
          </cell>
        </row>
        <row r="946">
          <cell r="A946">
            <v>12931</v>
          </cell>
          <cell r="B946" t="str">
            <v>Areia fina adquirida em jazida (Terra Dura - Pedro Henrrique), inclusive carg a, exclusive transporte</v>
          </cell>
          <cell r="C946" t="str">
            <v>m3</v>
          </cell>
          <cell r="D946">
            <v>15.39</v>
          </cell>
        </row>
        <row r="947">
          <cell r="A947">
            <v>201</v>
          </cell>
          <cell r="B947" t="str">
            <v>Areia grossa adquirida em depósito, frete incluso (Areia Grossa Comercial)</v>
          </cell>
          <cell r="C947" t="str">
            <v>m3</v>
          </cell>
          <cell r="D947">
            <v>105</v>
          </cell>
          <cell r="E947" t="str">
            <v>#</v>
          </cell>
        </row>
        <row r="948">
          <cell r="A948">
            <v>202</v>
          </cell>
          <cell r="B948" t="str">
            <v>Areia média adquirida em depósito, frete incluso (Areia Média Comercial)</v>
          </cell>
          <cell r="C948" t="str">
            <v>m3</v>
          </cell>
          <cell r="D948">
            <v>63.64</v>
          </cell>
          <cell r="E948" t="str">
            <v>#</v>
          </cell>
        </row>
        <row r="949">
          <cell r="A949">
            <v>203</v>
          </cell>
          <cell r="B949" t="str">
            <v>Arenoso adquirido em depósito, frete incluso (Arenoso Comercial)</v>
          </cell>
          <cell r="C949" t="str">
            <v>m3</v>
          </cell>
          <cell r="D949">
            <v>80</v>
          </cell>
          <cell r="E949" t="str">
            <v>#</v>
          </cell>
        </row>
        <row r="950">
          <cell r="A950">
            <v>307</v>
          </cell>
          <cell r="B950" t="str">
            <v>Brita 0 (4,8 a 9,5 mm) - incluso frete</v>
          </cell>
          <cell r="C950" t="str">
            <v>m3</v>
          </cell>
          <cell r="D950">
            <v>165</v>
          </cell>
          <cell r="E950" t="str">
            <v>#</v>
          </cell>
        </row>
        <row r="951">
          <cell r="A951">
            <v>10933</v>
          </cell>
          <cell r="B951" t="str">
            <v>Brita 0 (4,8 a 9,5 mm) - sem frete</v>
          </cell>
          <cell r="C951" t="str">
            <v>m3</v>
          </cell>
          <cell r="D951">
            <v>92.04</v>
          </cell>
          <cell r="E951" t="str">
            <v>#</v>
          </cell>
        </row>
        <row r="952">
          <cell r="A952">
            <v>308</v>
          </cell>
          <cell r="B952" t="str">
            <v>Brita 1 (9,5 a 19,0 mm) - incluso frete</v>
          </cell>
          <cell r="C952" t="str">
            <v>m3</v>
          </cell>
          <cell r="D952">
            <v>141.66999999999999</v>
          </cell>
          <cell r="E952" t="str">
            <v>#</v>
          </cell>
        </row>
        <row r="953">
          <cell r="A953">
            <v>10929</v>
          </cell>
          <cell r="B953" t="str">
            <v>Brita 1 (9,5 a 19,0 mm) - sem frete</v>
          </cell>
          <cell r="C953" t="str">
            <v>m3</v>
          </cell>
          <cell r="D953">
            <v>79.72</v>
          </cell>
          <cell r="E953" t="str">
            <v>#</v>
          </cell>
        </row>
        <row r="954">
          <cell r="A954">
            <v>309</v>
          </cell>
          <cell r="B954" t="str">
            <v>Brita 2 (19,0 a 25,0 mm) - incluso frete</v>
          </cell>
          <cell r="C954" t="str">
            <v>m3</v>
          </cell>
          <cell r="D954">
            <v>165</v>
          </cell>
          <cell r="E954" t="str">
            <v>#</v>
          </cell>
        </row>
        <row r="955">
          <cell r="A955">
            <v>10930</v>
          </cell>
          <cell r="B955" t="str">
            <v>Brita 2 (19,0 a 25,0 mm) - sem frete</v>
          </cell>
          <cell r="C955" t="str">
            <v>m3</v>
          </cell>
          <cell r="D955">
            <v>80.14</v>
          </cell>
          <cell r="E955" t="str">
            <v>#</v>
          </cell>
        </row>
        <row r="956">
          <cell r="A956">
            <v>310</v>
          </cell>
          <cell r="B956" t="str">
            <v>Brita 3 (25,0 a 50,0 mm) - incluso frete</v>
          </cell>
          <cell r="C956" t="str">
            <v>m3</v>
          </cell>
          <cell r="D956">
            <v>165</v>
          </cell>
          <cell r="E956" t="str">
            <v>#</v>
          </cell>
        </row>
        <row r="957">
          <cell r="A957">
            <v>10931</v>
          </cell>
          <cell r="B957" t="str">
            <v>Brita 3 (25,0 a 50,0 mm) - sem frete</v>
          </cell>
          <cell r="C957" t="str">
            <v>m3</v>
          </cell>
          <cell r="D957">
            <v>75.3</v>
          </cell>
          <cell r="E957" t="str">
            <v>#</v>
          </cell>
        </row>
        <row r="958">
          <cell r="A958">
            <v>311</v>
          </cell>
          <cell r="B958" t="str">
            <v>Brita 4 ( 50,0 a 76,0 mm) - incluso frete</v>
          </cell>
          <cell r="C958" t="str">
            <v>m3</v>
          </cell>
          <cell r="D958">
            <v>165</v>
          </cell>
          <cell r="E958" t="str">
            <v>#</v>
          </cell>
        </row>
        <row r="959">
          <cell r="A959">
            <v>10932</v>
          </cell>
          <cell r="B959" t="str">
            <v>Brita 4 ( 50,0 a 76,0 mm) - sem frete</v>
          </cell>
          <cell r="C959" t="str">
            <v>m3</v>
          </cell>
          <cell r="D959">
            <v>74.650000000000006</v>
          </cell>
          <cell r="E959" t="str">
            <v>#</v>
          </cell>
        </row>
        <row r="960">
          <cell r="A960">
            <v>11225</v>
          </cell>
          <cell r="B960" t="str">
            <v>Brita reciclada 1/2" - 30% - sem frete</v>
          </cell>
          <cell r="C960" t="str">
            <v>m3</v>
          </cell>
          <cell r="D960">
            <v>99.36</v>
          </cell>
        </row>
        <row r="961">
          <cell r="A961">
            <v>11224</v>
          </cell>
          <cell r="B961" t="str">
            <v>Brita reciclada 3/4" - 20% - sem frete</v>
          </cell>
          <cell r="C961" t="str">
            <v>m3</v>
          </cell>
          <cell r="D961">
            <v>99.36</v>
          </cell>
        </row>
        <row r="962">
          <cell r="A962">
            <v>545</v>
          </cell>
          <cell r="B962" t="str">
            <v>Cascalhinho ou pedrisco (brita 0), com frete</v>
          </cell>
          <cell r="C962" t="str">
            <v>m3</v>
          </cell>
          <cell r="D962">
            <v>141.66999999999999</v>
          </cell>
          <cell r="E962" t="str">
            <v>#</v>
          </cell>
        </row>
        <row r="963">
          <cell r="A963">
            <v>546</v>
          </cell>
          <cell r="B963" t="str">
            <v>Cascalho (piçarra branca)</v>
          </cell>
          <cell r="C963" t="str">
            <v>m3</v>
          </cell>
          <cell r="D963">
            <v>55.96</v>
          </cell>
          <cell r="E963" t="str">
            <v>#</v>
          </cell>
        </row>
        <row r="964">
          <cell r="A964">
            <v>191</v>
          </cell>
          <cell r="B964" t="str">
            <v>Material para base  (adquirido e medido pelo corte na jazida), exclusive limp eza da área, escavação e carga</v>
          </cell>
          <cell r="C964" t="str">
            <v>m3</v>
          </cell>
          <cell r="D964">
            <v>12.74</v>
          </cell>
        </row>
        <row r="965">
          <cell r="A965">
            <v>10922</v>
          </cell>
          <cell r="B965" t="str">
            <v>Material para base adquirido solto na jazida, inclusive limpeza da área, cort e e carga (posto na caçamba), exclusive trnasporte (Ruy - Rita Cacete / são C ristóvão)</v>
          </cell>
          <cell r="C965" t="str">
            <v>m3</v>
          </cell>
          <cell r="D965">
            <v>15.32</v>
          </cell>
        </row>
        <row r="966">
          <cell r="A966">
            <v>3516</v>
          </cell>
          <cell r="B966" t="str">
            <v>Material para sub-base (adquirido e medido pelo corte na jazida), exclusive l impeza da área, escavação e carga - Mineração Sta Maria - Terra Dura</v>
          </cell>
          <cell r="C966" t="str">
            <v>m3</v>
          </cell>
          <cell r="D966">
            <v>7.1</v>
          </cell>
        </row>
        <row r="967">
          <cell r="A967">
            <v>10923</v>
          </cell>
          <cell r="B967" t="str">
            <v>Material para sub-base (adquirido solto na jazida) inclusive limpeza da área, corte e carga (posto na caçamba), exclusive transporte (Ruy - Rita Cacete / S ão Cristóvão)</v>
          </cell>
          <cell r="C967" t="str">
            <v>m3</v>
          </cell>
          <cell r="D967">
            <v>10.68</v>
          </cell>
        </row>
        <row r="968">
          <cell r="A968">
            <v>1714</v>
          </cell>
          <cell r="B968" t="str">
            <v>Pedra de mão calcárea</v>
          </cell>
          <cell r="C968" t="str">
            <v>m3</v>
          </cell>
          <cell r="D968">
            <v>89.9</v>
          </cell>
          <cell r="E968" t="str">
            <v>#</v>
          </cell>
        </row>
        <row r="969">
          <cell r="A969">
            <v>1715</v>
          </cell>
          <cell r="B969" t="str">
            <v>Pedra de mão granítica</v>
          </cell>
          <cell r="C969" t="str">
            <v>m3</v>
          </cell>
          <cell r="D969">
            <v>74.930000000000007</v>
          </cell>
        </row>
        <row r="970">
          <cell r="A970">
            <v>10181</v>
          </cell>
          <cell r="B970" t="str">
            <v>Pedra de mão granítica selecionada entre 15 e 30cm com frete</v>
          </cell>
          <cell r="C970" t="str">
            <v>m3</v>
          </cell>
          <cell r="D970">
            <v>116.35</v>
          </cell>
        </row>
        <row r="971">
          <cell r="A971">
            <v>4525</v>
          </cell>
          <cell r="B971" t="str">
            <v>Pó de brita</v>
          </cell>
          <cell r="C971" t="str">
            <v>m3</v>
          </cell>
          <cell r="D971">
            <v>120</v>
          </cell>
          <cell r="E971" t="str">
            <v>#</v>
          </cell>
        </row>
        <row r="972">
          <cell r="A972">
            <v>11226</v>
          </cell>
          <cell r="B972" t="str">
            <v>Pó de material reciclado - 50% - sem frete</v>
          </cell>
          <cell r="C972" t="str">
            <v>m3</v>
          </cell>
          <cell r="D972">
            <v>80.209999999999994</v>
          </cell>
        </row>
        <row r="973">
          <cell r="A973">
            <v>11336</v>
          </cell>
          <cell r="B973" t="str">
            <v>Pó de pedra - incluso frete</v>
          </cell>
          <cell r="C973" t="str">
            <v>m3</v>
          </cell>
          <cell r="D973">
            <v>120</v>
          </cell>
          <cell r="E973" t="str">
            <v>#</v>
          </cell>
        </row>
        <row r="974">
          <cell r="A974">
            <v>1789</v>
          </cell>
          <cell r="B974" t="str">
            <v>Pó de pedra - sem frete</v>
          </cell>
          <cell r="C974" t="str">
            <v>m3</v>
          </cell>
          <cell r="D974">
            <v>75.3</v>
          </cell>
          <cell r="E974" t="str">
            <v>#</v>
          </cell>
        </row>
        <row r="975">
          <cell r="A975">
            <v>11337</v>
          </cell>
          <cell r="B975" t="str">
            <v>Seixo rolado diâmetro 50 a 100 m, pêso específico 2,25 t/m3 (incluso frete)</v>
          </cell>
          <cell r="C975" t="str">
            <v>m³</v>
          </cell>
          <cell r="D975">
            <v>120</v>
          </cell>
          <cell r="E975" t="str">
            <v>#</v>
          </cell>
        </row>
        <row r="976">
          <cell r="A976">
            <v>2009</v>
          </cell>
          <cell r="B976" t="str">
            <v>Seixo rolado diâmetro 50 a 100 m, pêso específico 2,25 t/m3 (sem frete)</v>
          </cell>
          <cell r="C976" t="str">
            <v>m³</v>
          </cell>
          <cell r="D976">
            <v>102.54</v>
          </cell>
          <cell r="E976" t="str">
            <v>#</v>
          </cell>
        </row>
        <row r="977">
          <cell r="A977">
            <v>2633</v>
          </cell>
          <cell r="B977" t="str">
            <v>Cabo de aluminio 0,6/1kv multiplexados 1x1x16 +16mm²</v>
          </cell>
          <cell r="C977" t="str">
            <v>m</v>
          </cell>
          <cell r="D977">
            <v>5.51</v>
          </cell>
          <cell r="E977" t="str">
            <v>#</v>
          </cell>
        </row>
        <row r="978">
          <cell r="A978">
            <v>4617</v>
          </cell>
          <cell r="B978" t="str">
            <v>Cabo de aluminio 0,6/1kv multiplexados 3x1x120 +70mm²</v>
          </cell>
          <cell r="C978" t="str">
            <v>m</v>
          </cell>
          <cell r="D978">
            <v>73.900000000000006</v>
          </cell>
          <cell r="E978" t="str">
            <v>#</v>
          </cell>
        </row>
        <row r="979">
          <cell r="A979">
            <v>4618</v>
          </cell>
          <cell r="B979" t="str">
            <v>Cabo de aluminio 0,6/1kv multiplexados 3x1x35 +35mm²</v>
          </cell>
          <cell r="C979" t="str">
            <v>m</v>
          </cell>
          <cell r="D979">
            <v>23.8</v>
          </cell>
          <cell r="E979" t="str">
            <v>#</v>
          </cell>
        </row>
        <row r="980">
          <cell r="A980">
            <v>394</v>
          </cell>
          <cell r="B980" t="str">
            <v>Cabo de alumínio nu acsr, com alma de aço, 6x1 fios - 1/0 awg</v>
          </cell>
          <cell r="C980" t="str">
            <v>kg</v>
          </cell>
          <cell r="D980">
            <v>17.670000000000002</v>
          </cell>
          <cell r="E980" t="str">
            <v>#</v>
          </cell>
        </row>
        <row r="981">
          <cell r="A981">
            <v>399</v>
          </cell>
          <cell r="B981" t="str">
            <v>Cabo de alumínio nu acsr, com alma de aço, 6x1 fios - 2/0 awg</v>
          </cell>
          <cell r="C981" t="str">
            <v>kg</v>
          </cell>
          <cell r="D981">
            <v>17.809999999999999</v>
          </cell>
          <cell r="E981" t="str">
            <v>#</v>
          </cell>
        </row>
        <row r="982">
          <cell r="A982">
            <v>396</v>
          </cell>
          <cell r="B982" t="str">
            <v>Cabo de alumínio nu acsr, com alma de aço, 6x1 fios - 4/0 awg</v>
          </cell>
          <cell r="C982" t="str">
            <v>kg</v>
          </cell>
          <cell r="D982">
            <v>18.100000000000001</v>
          </cell>
          <cell r="E982" t="str">
            <v>#</v>
          </cell>
        </row>
        <row r="983">
          <cell r="A983">
            <v>397</v>
          </cell>
          <cell r="B983" t="str">
            <v>Cabo de alumínio nu asc, sem alma de aço, 7x1 fios - 1/0 awg</v>
          </cell>
          <cell r="C983" t="str">
            <v>kg</v>
          </cell>
          <cell r="D983">
            <v>19.84</v>
          </cell>
          <cell r="E983" t="str">
            <v>#</v>
          </cell>
        </row>
        <row r="984">
          <cell r="A984">
            <v>398</v>
          </cell>
          <cell r="B984" t="str">
            <v>Cabo de alumínio nu asc, sem alma de aço, 7x1 fios - 2/0 awg</v>
          </cell>
          <cell r="C984" t="str">
            <v>kg</v>
          </cell>
          <cell r="D984">
            <v>21.2</v>
          </cell>
          <cell r="E984" t="str">
            <v>#</v>
          </cell>
        </row>
        <row r="985">
          <cell r="A985">
            <v>400</v>
          </cell>
          <cell r="B985" t="str">
            <v>Cabo de alumínio nu asc, sem alma de aço, 7x1 fios - 336,4 mcm</v>
          </cell>
          <cell r="C985" t="str">
            <v>kg</v>
          </cell>
          <cell r="D985">
            <v>47.5</v>
          </cell>
          <cell r="E985" t="str">
            <v>#</v>
          </cell>
        </row>
        <row r="986">
          <cell r="A986">
            <v>395</v>
          </cell>
          <cell r="B986" t="str">
            <v>Cabo de alumínio nu asc, sem alma de aço, 7x1 fios - 4/0 awg</v>
          </cell>
          <cell r="C986" t="str">
            <v>kg</v>
          </cell>
          <cell r="D986">
            <v>22.32</v>
          </cell>
          <cell r="E986" t="str">
            <v>#</v>
          </cell>
        </row>
        <row r="987">
          <cell r="A987">
            <v>4650</v>
          </cell>
          <cell r="B987" t="str">
            <v>Fio alumínio recozido para amarração 4 awg</v>
          </cell>
          <cell r="C987" t="str">
            <v>kg</v>
          </cell>
          <cell r="D987">
            <v>18.100000000000001</v>
          </cell>
          <cell r="E987" t="str">
            <v>#</v>
          </cell>
        </row>
        <row r="988">
          <cell r="A988">
            <v>958</v>
          </cell>
          <cell r="B988" t="str">
            <v>Fio alumínio recozido para amarração 6 awg</v>
          </cell>
          <cell r="C988" t="str">
            <v>kg</v>
          </cell>
          <cell r="D988">
            <v>52.5</v>
          </cell>
          <cell r="E988" t="str">
            <v>#</v>
          </cell>
        </row>
        <row r="989">
          <cell r="A989">
            <v>979</v>
          </cell>
          <cell r="B989" t="str">
            <v>Fita proteção alumínio 1 x 10mm</v>
          </cell>
          <cell r="C989" t="str">
            <v>kg</v>
          </cell>
          <cell r="D989">
            <v>50.38</v>
          </cell>
          <cell r="E989" t="str">
            <v>#</v>
          </cell>
        </row>
        <row r="990">
          <cell r="A990">
            <v>13203</v>
          </cell>
          <cell r="B990" t="str">
            <v>Brasão do Governo do Estado de Sergipe, alum. comp. preto, 26x35cm, esp=4mm,  (ACM constit. de 02 chapas sólidas de alumínio c/ núcleo central em polietile no), c/ pintura coilcoating PVDF KYNAR 500, texto gravado a laser, acab verni z autom. instalada</v>
          </cell>
          <cell r="C990" t="str">
            <v>un</v>
          </cell>
          <cell r="D990">
            <v>955.83</v>
          </cell>
        </row>
        <row r="991">
          <cell r="A991">
            <v>13645</v>
          </cell>
          <cell r="B991" t="str">
            <v>Caixa de Passagem de Alumínio para piso 30x30x12cm, da marca Wetzel Mod: Cp-3 030-12 ou similar.</v>
          </cell>
          <cell r="C991" t="str">
            <v>un</v>
          </cell>
          <cell r="D991">
            <v>208.17</v>
          </cell>
          <cell r="E991" t="str">
            <v>#</v>
          </cell>
        </row>
        <row r="992">
          <cell r="A992">
            <v>9493</v>
          </cell>
          <cell r="B992" t="str">
            <v>Caixa de passagem em alumínio 15 x 15 x 10 cm</v>
          </cell>
          <cell r="C992" t="str">
            <v>un</v>
          </cell>
          <cell r="D992">
            <v>51</v>
          </cell>
          <cell r="E992" t="str">
            <v>#</v>
          </cell>
        </row>
        <row r="993">
          <cell r="A993">
            <v>3287</v>
          </cell>
          <cell r="B993" t="str">
            <v>Caixa de passagem em alumínio 20 x 15 x 12 cm</v>
          </cell>
          <cell r="C993" t="str">
            <v>un</v>
          </cell>
          <cell r="D993">
            <v>65</v>
          </cell>
          <cell r="E993" t="str">
            <v>#</v>
          </cell>
        </row>
        <row r="994">
          <cell r="A994">
            <v>4923</v>
          </cell>
          <cell r="B994" t="str">
            <v>Caixa de passagem em alumínio 20 x 20 x 10 cm</v>
          </cell>
          <cell r="C994" t="str">
            <v>un</v>
          </cell>
          <cell r="D994">
            <v>65</v>
          </cell>
          <cell r="E994" t="str">
            <v>#</v>
          </cell>
        </row>
        <row r="995">
          <cell r="A995">
            <v>448</v>
          </cell>
          <cell r="B995" t="str">
            <v>Caixa de passagem em alumínio 30 x 30 x 10 cm</v>
          </cell>
          <cell r="C995" t="str">
            <v>un</v>
          </cell>
          <cell r="D995">
            <v>137</v>
          </cell>
          <cell r="E995" t="str">
            <v>#</v>
          </cell>
        </row>
        <row r="996">
          <cell r="A996">
            <v>481</v>
          </cell>
          <cell r="B996" t="str">
            <v>Caixa de passagem em alumínio 4" x 2"</v>
          </cell>
          <cell r="C996" t="str">
            <v>un</v>
          </cell>
          <cell r="D996">
            <v>8.34</v>
          </cell>
          <cell r="E996" t="str">
            <v>#</v>
          </cell>
        </row>
        <row r="997">
          <cell r="A997">
            <v>437</v>
          </cell>
          <cell r="B997" t="str">
            <v>Caixa de passagem em alumínio 40 x 40 x 20 cm</v>
          </cell>
          <cell r="C997" t="str">
            <v>un</v>
          </cell>
          <cell r="D997">
            <v>375</v>
          </cell>
          <cell r="E997" t="str">
            <v>#</v>
          </cell>
        </row>
        <row r="998">
          <cell r="A998">
            <v>9762</v>
          </cell>
          <cell r="B998" t="str">
            <v>Caixa de passagem em alumínio 50 x 50 x 15 cm</v>
          </cell>
          <cell r="C998" t="str">
            <v>un</v>
          </cell>
          <cell r="D998">
            <v>58.88</v>
          </cell>
        </row>
        <row r="999">
          <cell r="A999">
            <v>12356</v>
          </cell>
          <cell r="B999" t="str">
            <v>Caixa de passagem em alumínio para piso 4" x 2"</v>
          </cell>
          <cell r="C999" t="str">
            <v>un</v>
          </cell>
          <cell r="D999">
            <v>8.75</v>
          </cell>
          <cell r="E999" t="str">
            <v>#</v>
          </cell>
        </row>
        <row r="1000">
          <cell r="A1000">
            <v>439</v>
          </cell>
          <cell r="B1000" t="str">
            <v>Caixa de passagem em alumínio para piso 4" x 4"</v>
          </cell>
          <cell r="C1000" t="str">
            <v>un</v>
          </cell>
          <cell r="D1000">
            <v>11</v>
          </cell>
          <cell r="E1000" t="str">
            <v>#</v>
          </cell>
        </row>
        <row r="1001">
          <cell r="A1001">
            <v>10806</v>
          </cell>
          <cell r="B1001" t="str">
            <v>Caixa p/quadro eletrico em aluminio 60 x 80 cm</v>
          </cell>
          <cell r="C1001" t="str">
            <v>un</v>
          </cell>
          <cell r="D1001">
            <v>164.93</v>
          </cell>
        </row>
        <row r="1002">
          <cell r="A1002">
            <v>3493</v>
          </cell>
          <cell r="B1002" t="str">
            <v>Caixa p/quadro eletrico em aluminio 70 x 36 x 22 cm</v>
          </cell>
          <cell r="C1002" t="str">
            <v>un</v>
          </cell>
          <cell r="D1002">
            <v>630</v>
          </cell>
          <cell r="E1002" t="str">
            <v>#</v>
          </cell>
        </row>
        <row r="1003">
          <cell r="A1003">
            <v>438</v>
          </cell>
          <cell r="B1003" t="str">
            <v>Caixa p/quadro eletrico em aluminio 80 x 50 x 20 cm</v>
          </cell>
          <cell r="C1003" t="str">
            <v>un</v>
          </cell>
          <cell r="D1003">
            <v>776.7</v>
          </cell>
        </row>
        <row r="1004">
          <cell r="A1004">
            <v>4937</v>
          </cell>
          <cell r="B1004" t="str">
            <v>Caixa p/quadro eletrico em chapa metalica d=80 x 60 x 20cm</v>
          </cell>
          <cell r="C1004" t="str">
            <v>Un</v>
          </cell>
          <cell r="D1004">
            <v>660</v>
          </cell>
          <cell r="E1004" t="str">
            <v>#</v>
          </cell>
        </row>
        <row r="1005">
          <cell r="A1005">
            <v>4818</v>
          </cell>
          <cell r="B1005" t="str">
            <v>Calha em alumínio dim. 40 x 30cm com aba de 20cm, e = 0,9 mm (fornecimento e  montagem)</v>
          </cell>
          <cell r="C1005" t="str">
            <v>m</v>
          </cell>
          <cell r="D1005">
            <v>253.02</v>
          </cell>
        </row>
        <row r="1006">
          <cell r="A1006">
            <v>9365</v>
          </cell>
          <cell r="B1006" t="str">
            <v>Calha em chapa de aluminio, desenvolvimento 160cm</v>
          </cell>
          <cell r="C1006" t="str">
            <v>m</v>
          </cell>
          <cell r="D1006">
            <v>111.05</v>
          </cell>
        </row>
        <row r="1007">
          <cell r="A1007">
            <v>9364</v>
          </cell>
          <cell r="B1007" t="str">
            <v>Calha em chapa de aluminio, desenvolvimento 80cm</v>
          </cell>
          <cell r="C1007" t="str">
            <v>m</v>
          </cell>
          <cell r="D1007">
            <v>67.41</v>
          </cell>
        </row>
        <row r="1008">
          <cell r="A1008">
            <v>9385</v>
          </cell>
          <cell r="B1008" t="str">
            <v>Calha em chapa de aluminio, desenvolvimento 85cm</v>
          </cell>
          <cell r="C1008" t="str">
            <v>m</v>
          </cell>
          <cell r="D1008">
            <v>72.02</v>
          </cell>
        </row>
        <row r="1009">
          <cell r="A1009">
            <v>6641</v>
          </cell>
          <cell r="B1009" t="str">
            <v>Chapa de alumínio 1mm - dimensão 2,00 x 1,00 m</v>
          </cell>
          <cell r="C1009" t="str">
            <v>m2</v>
          </cell>
          <cell r="D1009">
            <v>91.77</v>
          </cell>
        </row>
        <row r="1010">
          <cell r="A1010">
            <v>2985</v>
          </cell>
          <cell r="B1010" t="str">
            <v>Chapa de alumínio anti-derrapante, e=2,7mm, dimensões 2,50x1,0m</v>
          </cell>
          <cell r="C1010" t="str">
            <v>m2</v>
          </cell>
          <cell r="D1010">
            <v>288.48</v>
          </cell>
        </row>
        <row r="1011">
          <cell r="A1011">
            <v>9362</v>
          </cell>
          <cell r="B1011" t="str">
            <v>Chapa de alumínio corrugada e=0,7mm</v>
          </cell>
          <cell r="C1011" t="str">
            <v>m2</v>
          </cell>
          <cell r="D1011">
            <v>86.54</v>
          </cell>
        </row>
        <row r="1012">
          <cell r="A1012">
            <v>7409</v>
          </cell>
          <cell r="B1012" t="str">
            <v>Chapa de alumínio lisa 22, dimensões 2,0x1,0mx0,71mm - 4,07kg</v>
          </cell>
          <cell r="C1012" t="str">
            <v>kg</v>
          </cell>
          <cell r="D1012">
            <v>35.64</v>
          </cell>
        </row>
        <row r="1013">
          <cell r="A1013">
            <v>3069</v>
          </cell>
          <cell r="B1013" t="str">
            <v>Chapa de alumínio lisa 26", dimensões 2,0x1,0m, e=0,46mm</v>
          </cell>
          <cell r="C1013" t="str">
            <v>m2</v>
          </cell>
          <cell r="D1013">
            <v>45.77</v>
          </cell>
        </row>
        <row r="1014">
          <cell r="A1014">
            <v>12737</v>
          </cell>
          <cell r="B1014" t="str">
            <v>Estrutura metálica galvanizada, revestida por placas de ACM (alumínio compost o) recortado, e=0,3mm, na cor cobre, 1,00 nx 1,00m, fixação da estrutura metá lica sem avanço na est. espacial existente no local por parafusos. - fornecim ento e montagem</v>
          </cell>
          <cell r="C1014" t="str">
            <v>m2</v>
          </cell>
          <cell r="D1014">
            <v>581.77</v>
          </cell>
        </row>
        <row r="1015">
          <cell r="A1015">
            <v>12898</v>
          </cell>
          <cell r="B1015" t="str">
            <v>Letras em alumínio - 10x10 cm</v>
          </cell>
          <cell r="C1015" t="str">
            <v>un</v>
          </cell>
          <cell r="D1015">
            <v>38.71</v>
          </cell>
        </row>
        <row r="1016">
          <cell r="A1016">
            <v>7078</v>
          </cell>
          <cell r="B1016" t="str">
            <v>Letras em alumínio - 15x15 cm</v>
          </cell>
          <cell r="C1016" t="str">
            <v>un</v>
          </cell>
          <cell r="D1016">
            <v>58.78</v>
          </cell>
        </row>
        <row r="1017">
          <cell r="A1017">
            <v>7079</v>
          </cell>
          <cell r="B1017" t="str">
            <v>Letras em alumínio - 20x20 cm</v>
          </cell>
          <cell r="C1017" t="str">
            <v>un</v>
          </cell>
          <cell r="D1017">
            <v>78.39</v>
          </cell>
        </row>
        <row r="1018">
          <cell r="A1018">
            <v>2973</v>
          </cell>
          <cell r="B1018" t="str">
            <v>Letras em alumínio - 25x25 cm</v>
          </cell>
          <cell r="C1018" t="str">
            <v>un</v>
          </cell>
          <cell r="D1018">
            <v>98.01</v>
          </cell>
        </row>
        <row r="1019">
          <cell r="A1019">
            <v>2974</v>
          </cell>
          <cell r="B1019" t="str">
            <v>Letras em alumínio - 35x35 cm</v>
          </cell>
          <cell r="C1019" t="str">
            <v>un</v>
          </cell>
          <cell r="D1019">
            <v>128.59</v>
          </cell>
        </row>
        <row r="1020">
          <cell r="A1020">
            <v>12899</v>
          </cell>
          <cell r="B1020" t="str">
            <v>Letras em alumínio - 40x40 cm</v>
          </cell>
          <cell r="C1020" t="str">
            <v>un</v>
          </cell>
          <cell r="D1020">
            <v>154.80000000000001</v>
          </cell>
        </row>
        <row r="1021">
          <cell r="A1021">
            <v>12900</v>
          </cell>
          <cell r="B1021" t="str">
            <v>Letras em alumínio - 45x45cm</v>
          </cell>
          <cell r="C1021" t="str">
            <v>un</v>
          </cell>
          <cell r="D1021">
            <v>174.13</v>
          </cell>
        </row>
        <row r="1022">
          <cell r="A1022">
            <v>12901</v>
          </cell>
          <cell r="B1022" t="str">
            <v>Letras em alumínio - 50x50cm</v>
          </cell>
          <cell r="C1022" t="str">
            <v>un</v>
          </cell>
          <cell r="D1022">
            <v>193.47</v>
          </cell>
        </row>
        <row r="1023">
          <cell r="A1023">
            <v>10770</v>
          </cell>
          <cell r="B1023" t="str">
            <v>Letras em alumínio fundido, dim: 5x4cm, instalada</v>
          </cell>
          <cell r="C1023" t="str">
            <v>un</v>
          </cell>
          <cell r="D1023">
            <v>19.059999999999999</v>
          </cell>
        </row>
        <row r="1024">
          <cell r="A1024">
            <v>12246</v>
          </cell>
          <cell r="B1024" t="str">
            <v>Letras em chapa metálica pintada, altura=40cm, esp.=10cm, instalada</v>
          </cell>
          <cell r="C1024" t="str">
            <v>un</v>
          </cell>
          <cell r="D1024">
            <v>149.47999999999999</v>
          </cell>
        </row>
        <row r="1025">
          <cell r="A1025">
            <v>12247</v>
          </cell>
          <cell r="B1025" t="str">
            <v>Letras em chapa metálica pintada, altura=60cm, esp.=10cm, instalada</v>
          </cell>
          <cell r="C1025" t="str">
            <v>un</v>
          </cell>
          <cell r="D1025">
            <v>264.48</v>
          </cell>
        </row>
        <row r="1026">
          <cell r="A1026">
            <v>13058</v>
          </cell>
          <cell r="B1026" t="str">
            <v>Placa de aço escovado de 0,28mm de esp.com 0,75m diâmetro, logomarca gravada, baixo relevo Polícia Militar/ Polícia Civil de Sergipe</v>
          </cell>
          <cell r="C1026" t="str">
            <v>un</v>
          </cell>
          <cell r="D1026">
            <v>1020.7</v>
          </cell>
        </row>
        <row r="1027">
          <cell r="A1027">
            <v>13202</v>
          </cell>
          <cell r="B1027" t="str">
            <v>Placa de inauguração em alum. comp. preto, 60x60cm, esp=4mm, (ACM constit. de 02 chapas sólidas de alumínio c/ núcleo central em polietileno), c/ pintura c oilcoating PVDF KYNAR 500, texto gravado a laser, acab verniz autom., mold. e m alum. instalada</v>
          </cell>
          <cell r="C1027" t="str">
            <v>un</v>
          </cell>
          <cell r="D1027">
            <v>1751.8</v>
          </cell>
        </row>
        <row r="1028">
          <cell r="A1028">
            <v>12736</v>
          </cell>
          <cell r="B1028" t="str">
            <v>Placa de inauguração em alumínio com Acrilico, 80x60cm,com logomarca e moldur a</v>
          </cell>
          <cell r="C1028" t="str">
            <v>un</v>
          </cell>
          <cell r="D1028">
            <v>1030.6199999999999</v>
          </cell>
        </row>
        <row r="1029">
          <cell r="A1029">
            <v>12601</v>
          </cell>
          <cell r="C1029" t="str">
            <v>un</v>
          </cell>
          <cell r="D1029">
            <v>6913.11</v>
          </cell>
        </row>
        <row r="1030">
          <cell r="B1030" t="str">
            <v>Placa de inauguração em alumínio composto preto, 150x100cm, esp=4mm, (ACM con stit. de 02 chapas sólidas de alumínio c/ núcleo central em polietileno), c/  pintura coilcoating PVDF KYNAR 500, texto gravado a laser, acab em verniz aut om., mold  alumínio</v>
          </cell>
        </row>
        <row r="1031">
          <cell r="A1031">
            <v>12338</v>
          </cell>
          <cell r="B1031" t="str">
            <v>Placa de inauguração em alumínio composto preto, 60x80cm, esp=4mm, (ACM const it. de 02 chapas sólidas de alumínio c/ núcleo central em polietileno), c/ pi ntura coilcoating PVDF KYNAR 500, texto gravado a laser, acab em verniz autom ., mold em alumínio</v>
          </cell>
          <cell r="C1031" t="str">
            <v>un</v>
          </cell>
          <cell r="D1031">
            <v>2222.0700000000002</v>
          </cell>
        </row>
        <row r="1032">
          <cell r="A1032">
            <v>11140</v>
          </cell>
          <cell r="B1032" t="str">
            <v>Placa de inauguração em alumínio fundido em braille com 0.50 x 0.70 m</v>
          </cell>
          <cell r="C1032" t="str">
            <v>un</v>
          </cell>
          <cell r="D1032">
            <v>1677.87</v>
          </cell>
        </row>
        <row r="1033">
          <cell r="A1033">
            <v>11141</v>
          </cell>
          <cell r="B1033" t="str">
            <v>Placa de inauguração em alumínio fundido em braille com 0.50 x 0.80 m</v>
          </cell>
          <cell r="C1033" t="str">
            <v>un</v>
          </cell>
          <cell r="D1033">
            <v>1825.91</v>
          </cell>
        </row>
        <row r="1034">
          <cell r="A1034">
            <v>2654</v>
          </cell>
          <cell r="B1034" t="str">
            <v>Placa de inauguração em alumínio fundido medindo 0,15 x 0,40 m</v>
          </cell>
          <cell r="C1034" t="str">
            <v>un</v>
          </cell>
          <cell r="D1034">
            <v>207.75</v>
          </cell>
        </row>
        <row r="1035">
          <cell r="A1035">
            <v>1772</v>
          </cell>
          <cell r="B1035" t="str">
            <v>Placa de inauguração em alumínio fundido medindo 0,50 x 0,70 m</v>
          </cell>
          <cell r="C1035" t="str">
            <v>un</v>
          </cell>
          <cell r="D1035">
            <v>1657.03</v>
          </cell>
        </row>
        <row r="1036">
          <cell r="A1036">
            <v>2614</v>
          </cell>
          <cell r="B1036" t="str">
            <v>Placa de inauguração em alumínio fundido medindo 0,60 x 0,80m</v>
          </cell>
          <cell r="C1036" t="str">
            <v>un</v>
          </cell>
          <cell r="D1036">
            <v>1564.58</v>
          </cell>
        </row>
        <row r="1037">
          <cell r="A1037">
            <v>11570</v>
          </cell>
          <cell r="B1037" t="str">
            <v>Placa em aço inox com texto em braille para corrimão</v>
          </cell>
          <cell r="C1037" t="str">
            <v>un</v>
          </cell>
          <cell r="D1037">
            <v>55.27</v>
          </cell>
        </row>
        <row r="1038">
          <cell r="A1038">
            <v>4877</v>
          </cell>
          <cell r="B1038" t="str">
            <v>Placa em aço inox escovado d=1,00m</v>
          </cell>
          <cell r="C1038" t="str">
            <v>un</v>
          </cell>
          <cell r="D1038">
            <v>3450.39</v>
          </cell>
        </row>
        <row r="1039">
          <cell r="A1039">
            <v>8868</v>
          </cell>
          <cell r="B1039" t="str">
            <v>Placa em alumínio e ferro fundido em Braille com dimensões de 7 x 14,5 cm</v>
          </cell>
          <cell r="C1039" t="str">
            <v>un</v>
          </cell>
          <cell r="D1039">
            <v>51.43</v>
          </cell>
        </row>
        <row r="1040">
          <cell r="A1040">
            <v>8867</v>
          </cell>
          <cell r="B1040" t="str">
            <v>Placa em alumínio e ferro fundido em Braille com dimensões de 8 x 17,5 cm</v>
          </cell>
          <cell r="C1040" t="str">
            <v>un</v>
          </cell>
          <cell r="D1040">
            <v>71.23</v>
          </cell>
        </row>
        <row r="1041">
          <cell r="A1041">
            <v>11569</v>
          </cell>
          <cell r="B1041" t="str">
            <v>Placa em alumínio fundido com dimensões: 60 x 30 cm</v>
          </cell>
          <cell r="C1041" t="str">
            <v>un</v>
          </cell>
          <cell r="D1041">
            <v>1078.4000000000001</v>
          </cell>
        </row>
        <row r="1042">
          <cell r="A1042">
            <v>7080</v>
          </cell>
          <cell r="B1042" t="str">
            <v>Placa em alumínio fundido em Braille com dimensões de 35 x 70 cm</v>
          </cell>
          <cell r="C1042" t="str">
            <v>un</v>
          </cell>
          <cell r="D1042">
            <v>1454.25</v>
          </cell>
        </row>
        <row r="1043">
          <cell r="A1043">
            <v>8859</v>
          </cell>
          <cell r="B1043" t="str">
            <v>Placa em alumínio fundido em Braille com dimensões de 60 x 50 m</v>
          </cell>
          <cell r="C1043" t="str">
            <v>un</v>
          </cell>
          <cell r="D1043">
            <v>1780.73</v>
          </cell>
        </row>
        <row r="1044">
          <cell r="A1044">
            <v>3344</v>
          </cell>
          <cell r="B1044" t="str">
            <v>Puxador para esquadrias de alumínio, cor fosca (l=0.50m à 1.00m)</v>
          </cell>
          <cell r="C1044" t="str">
            <v>Un</v>
          </cell>
          <cell r="D1044">
            <v>19.27</v>
          </cell>
          <cell r="E1044" t="str">
            <v>#</v>
          </cell>
        </row>
        <row r="1045">
          <cell r="A1045">
            <v>9302</v>
          </cell>
          <cell r="B1045" t="str">
            <v>Puxador para esquadrias em alumínio cromado 1/2", l=352mm</v>
          </cell>
          <cell r="C1045" t="str">
            <v>Un</v>
          </cell>
          <cell r="D1045">
            <v>13.91</v>
          </cell>
        </row>
        <row r="1046">
          <cell r="A1046">
            <v>12794</v>
          </cell>
          <cell r="B1046" t="str">
            <v>Basculante em alumínio, cor N/P/B, tipo convencional ou pivotante, com comand o, exclusive vidro</v>
          </cell>
          <cell r="C1046" t="str">
            <v>m2</v>
          </cell>
          <cell r="D1046">
            <v>420</v>
          </cell>
        </row>
        <row r="1047">
          <cell r="A1047">
            <v>4973</v>
          </cell>
          <cell r="B1047" t="str">
            <v>Corrimão alumínio anodizado cor fosca (acf)</v>
          </cell>
          <cell r="C1047" t="str">
            <v>m</v>
          </cell>
          <cell r="D1047">
            <v>170.22</v>
          </cell>
        </row>
        <row r="1048">
          <cell r="A1048">
            <v>4972</v>
          </cell>
          <cell r="B1048" t="str">
            <v>Corrimão alumínio anodizado preto (acp)</v>
          </cell>
          <cell r="C1048" t="str">
            <v>m</v>
          </cell>
          <cell r="D1048">
            <v>187.24</v>
          </cell>
        </row>
        <row r="1049">
          <cell r="A1049">
            <v>7539</v>
          </cell>
          <cell r="B1049" t="str">
            <v>Corrimão de alumínio quadrado 4x4cm</v>
          </cell>
          <cell r="C1049" t="str">
            <v>m</v>
          </cell>
          <cell r="D1049">
            <v>112.22</v>
          </cell>
        </row>
        <row r="1050">
          <cell r="A1050">
            <v>3757</v>
          </cell>
          <cell r="B1050" t="str">
            <v>Corrimão de alumínio ref. CG 003 Alcoa</v>
          </cell>
          <cell r="C1050" t="str">
            <v>m</v>
          </cell>
          <cell r="D1050">
            <v>327.55</v>
          </cell>
        </row>
        <row r="1051">
          <cell r="A1051">
            <v>9960</v>
          </cell>
          <cell r="B1051" t="str">
            <v>Esquadria de alumínio tubular</v>
          </cell>
          <cell r="C1051" t="str">
            <v>m2</v>
          </cell>
          <cell r="D1051">
            <v>317.16000000000003</v>
          </cell>
        </row>
        <row r="1052">
          <cell r="A1052">
            <v>3759</v>
          </cell>
          <cell r="B1052" t="str">
            <v>Fixação para suporte metálico</v>
          </cell>
          <cell r="C1052" t="str">
            <v>m</v>
          </cell>
          <cell r="D1052">
            <v>18.7</v>
          </cell>
        </row>
        <row r="1053">
          <cell r="A1053">
            <v>1053</v>
          </cell>
          <cell r="B1053" t="str">
            <v>Grade fixa alumínio anodizado cor fosca (acf) com tubo 1/2", em 3/8" da área</v>
          </cell>
          <cell r="C1053" t="str">
            <v>m2</v>
          </cell>
          <cell r="D1053">
            <v>210.39</v>
          </cell>
        </row>
        <row r="1054">
          <cell r="A1054">
            <v>12432</v>
          </cell>
          <cell r="B1054" t="str">
            <v>Gradil em alumínio anodizado branco, com barras de apoio em alumínio anodizad o branco de 2"x2" e barras intermediárias em alumínio anodizado branco de 1"  x 1/2"</v>
          </cell>
          <cell r="C1054" t="str">
            <v>m2</v>
          </cell>
          <cell r="D1054">
            <v>280</v>
          </cell>
        </row>
        <row r="1055">
          <cell r="A1055">
            <v>1057</v>
          </cell>
          <cell r="B1055" t="str">
            <v>Gradil em alumínio anodizado preto</v>
          </cell>
          <cell r="C1055" t="str">
            <v>m2</v>
          </cell>
          <cell r="D1055">
            <v>265.16000000000003</v>
          </cell>
        </row>
        <row r="1056">
          <cell r="A1056">
            <v>12449</v>
          </cell>
          <cell r="B1056" t="str">
            <v>Grelha de retorno, tamanho 300 x 1000 mm.</v>
          </cell>
          <cell r="C1056" t="str">
            <v>un</v>
          </cell>
          <cell r="D1056">
            <v>160</v>
          </cell>
        </row>
        <row r="1057">
          <cell r="A1057">
            <v>11573</v>
          </cell>
          <cell r="B1057" t="str">
            <v>Grelha de retorno, tamanho 400 x 300 mm.</v>
          </cell>
          <cell r="C1057" t="str">
            <v>un</v>
          </cell>
          <cell r="D1057">
            <v>59.22</v>
          </cell>
        </row>
        <row r="1058">
          <cell r="A1058">
            <v>12793</v>
          </cell>
          <cell r="B1058" t="str">
            <v>Janela em alumínio, cor N/P/B, moldura-vidro, tipo guilhotina, exclusive vidr o</v>
          </cell>
          <cell r="C1058" t="str">
            <v>m2</v>
          </cell>
          <cell r="D1058">
            <v>250</v>
          </cell>
        </row>
        <row r="1059">
          <cell r="A1059">
            <v>12790</v>
          </cell>
          <cell r="B1059" t="str">
            <v>Janela em alumínio, cor N/P/B, tipo moldura-vidro, de correr, 1F+1M, exclusiv e vidro</v>
          </cell>
          <cell r="C1059" t="str">
            <v>m2</v>
          </cell>
          <cell r="D1059">
            <v>235</v>
          </cell>
        </row>
        <row r="1060">
          <cell r="A1060">
            <v>12789</v>
          </cell>
          <cell r="B1060" t="str">
            <v>Janela em alumínio, cor N/P/B, tipo moldura-vidro, max-ar, exclusive vidro</v>
          </cell>
          <cell r="C1060" t="str">
            <v>m2</v>
          </cell>
          <cell r="D1060">
            <v>265</v>
          </cell>
        </row>
        <row r="1061">
          <cell r="A1061">
            <v>12792</v>
          </cell>
          <cell r="B1061" t="str">
            <v>Janela em alumínio, cor N/P/B, tipo veneziana (até 50%) e vidro (até 50%), de correr, 1F+1M, exclusive vidro</v>
          </cell>
          <cell r="C1061" t="str">
            <v>m2</v>
          </cell>
          <cell r="D1061">
            <v>300</v>
          </cell>
        </row>
        <row r="1062">
          <cell r="A1062">
            <v>12791</v>
          </cell>
          <cell r="B1062" t="str">
            <v>Janela em alumínio, cor N/P/B, tipo veneziana, de correr, 1F+1M</v>
          </cell>
          <cell r="C1062" t="str">
            <v>m2</v>
          </cell>
          <cell r="D1062">
            <v>280</v>
          </cell>
        </row>
        <row r="1063">
          <cell r="A1063">
            <v>13188</v>
          </cell>
          <cell r="B1063" t="str">
            <v>Janela em alumínio, cor N/P/B, tipo veneziana, tipo camarão, duas folhas móve is</v>
          </cell>
          <cell r="C1063" t="str">
            <v>m2</v>
          </cell>
          <cell r="D1063">
            <v>351.78</v>
          </cell>
        </row>
        <row r="1064">
          <cell r="A1064">
            <v>10972</v>
          </cell>
          <cell r="B1064" t="str">
            <v>Porta em alumínio e acrílico para armários, inclusive ferragens</v>
          </cell>
          <cell r="C1064" t="str">
            <v>m2</v>
          </cell>
          <cell r="D1064">
            <v>138.99</v>
          </cell>
        </row>
        <row r="1065">
          <cell r="A1065">
            <v>12795</v>
          </cell>
          <cell r="B1065" t="str">
            <v>Porta em alumínio, cor N/P/B, tipo moldura-vidro, inclusive caixilho, dobradi ças ou roldanas e fechadura, exclusive vidro</v>
          </cell>
          <cell r="C1065" t="str">
            <v>m2</v>
          </cell>
          <cell r="D1065">
            <v>267</v>
          </cell>
        </row>
        <row r="1066">
          <cell r="A1066">
            <v>1798</v>
          </cell>
          <cell r="B1066" t="str">
            <v>Porta em alumínio, cor N/P/B, tipo pantográfica</v>
          </cell>
          <cell r="C1066" t="str">
            <v>m2</v>
          </cell>
          <cell r="D1066">
            <v>320</v>
          </cell>
        </row>
        <row r="1067">
          <cell r="A1067">
            <v>12796</v>
          </cell>
          <cell r="B1067" t="str">
            <v>Porta em alumínio, cor N/P/B, tipo veneziana (até 50%) e vidro (até 50%), de  abrir ou correr, completa, inclusive caixilhos, dobradiças ou roldanas, fecha dura exclusive vidro</v>
          </cell>
          <cell r="C1067" t="str">
            <v>m2</v>
          </cell>
          <cell r="D1067">
            <v>270</v>
          </cell>
        </row>
        <row r="1068">
          <cell r="A1068">
            <v>12807</v>
          </cell>
          <cell r="B1068" t="str">
            <v>Porta em chapa lisa de alumínio, cor N/P/B, comum, de abrir ou correr</v>
          </cell>
          <cell r="C1068" t="str">
            <v>m2</v>
          </cell>
          <cell r="D1068">
            <v>250</v>
          </cell>
        </row>
        <row r="1069">
          <cell r="A1069">
            <v>12027</v>
          </cell>
          <cell r="B1069" t="str">
            <v>Porta em chapa lisa de alumínio, cor N/P/B, tipo vai-vem, com dobradiça de mo la, inclusive visor e vidro liso 4mm</v>
          </cell>
          <cell r="C1069" t="str">
            <v>m2</v>
          </cell>
          <cell r="D1069">
            <v>320</v>
          </cell>
        </row>
        <row r="1070">
          <cell r="A1070">
            <v>12797</v>
          </cell>
          <cell r="B1070" t="str">
            <v>Porta ou janela em alumínio, cor N/P/B,tipo veneziana, de abrir ou correr, co mpleta inclusive caixilhos, dobradiças ou roldanas e fechadura</v>
          </cell>
          <cell r="C1070" t="str">
            <v>m2</v>
          </cell>
          <cell r="D1070">
            <v>280</v>
          </cell>
        </row>
        <row r="1071">
          <cell r="A1071">
            <v>13192</v>
          </cell>
          <cell r="B1071" t="str">
            <v>Porta/Esquadria em alumínio, cor N/P/B, tipo moldura-vidro, inclusive caixilh o vertical 5 x 10, maxi-ar fixo, dobradiças ou roldanas e fechadura, exclusiv e vidro</v>
          </cell>
          <cell r="C1071" t="str">
            <v>m2</v>
          </cell>
          <cell r="D1071">
            <v>405.46</v>
          </cell>
        </row>
        <row r="1072">
          <cell r="A1072">
            <v>12709</v>
          </cell>
          <cell r="B1072" t="str">
            <v>Portão de abrir, com estrutura 1"x3", ripas 1"x3" e montantes de 4"x4", em al umínio anodizado na cor branca, 04 folhas, sendo 02 folhas fixas e 02 folhas  móveis</v>
          </cell>
          <cell r="C1072" t="str">
            <v>m2</v>
          </cell>
          <cell r="D1072">
            <v>380.69</v>
          </cell>
        </row>
        <row r="1073">
          <cell r="A1073">
            <v>12806</v>
          </cell>
          <cell r="B1073" t="str">
            <v>Portão ou porta em alumínio, cor N/P/B, com pefis em lambril, em búzio quadra do ou ambos, de correr ou abrir, completo inclusive dobradiças, ou perfis e r oldana,  e fechadura</v>
          </cell>
          <cell r="C1073" t="str">
            <v>m2</v>
          </cell>
          <cell r="D1073">
            <v>280</v>
          </cell>
        </row>
        <row r="1074">
          <cell r="A1074">
            <v>13064</v>
          </cell>
          <cell r="C1074" t="str">
            <v>m2</v>
          </cell>
          <cell r="D1074">
            <v>350</v>
          </cell>
        </row>
        <row r="1075">
          <cell r="B1075" t="str">
            <v>Portão/porta em alumínio cor N/B/P, de abrir, 02 fls, vazado, em tubo quadrad o 3"x1.1/2" horizontais e engradado e 1.1/2"x1.1/2" verticais, com espaçament o de 12cm.</v>
          </cell>
        </row>
        <row r="1076">
          <cell r="A1076">
            <v>9809</v>
          </cell>
          <cell r="B1076" t="str">
            <v>Portão/porta em alumínio cor N/B/P, de abrir, vazado, em tubo quadrado 2"x1", com espaçamento de 18cm.</v>
          </cell>
          <cell r="C1076" t="str">
            <v>m2</v>
          </cell>
          <cell r="D1076">
            <v>380</v>
          </cell>
        </row>
        <row r="1077">
          <cell r="A1077">
            <v>13063</v>
          </cell>
          <cell r="B1077" t="str">
            <v>Portão/porta em alumínio cor N/B/P, de correr, vazado, em tubo quadrado 3"x1. 1/2" horizontais e engradado e 1.1/2"x1.1/2" verticais, com espaçamento de 12 cm.</v>
          </cell>
          <cell r="C1077" t="str">
            <v>m2</v>
          </cell>
          <cell r="D1077">
            <v>346.67</v>
          </cell>
        </row>
        <row r="1078">
          <cell r="A1078">
            <v>4819</v>
          </cell>
          <cell r="B1078" t="str">
            <v>Suporte em alumínio para calha, 40 x 30, com aba 20 cm, em cantoneira de 3/4" x 1/8"</v>
          </cell>
          <cell r="C1078" t="str">
            <v>un</v>
          </cell>
          <cell r="D1078">
            <v>12.79</v>
          </cell>
        </row>
        <row r="1079">
          <cell r="A1079">
            <v>3758</v>
          </cell>
          <cell r="B1079" t="str">
            <v>Suporte metálico para corrimão ref. CG 028 Alcoa ou similar</v>
          </cell>
          <cell r="C1079" t="str">
            <v>m</v>
          </cell>
          <cell r="D1079">
            <v>18.7</v>
          </cell>
        </row>
        <row r="1080">
          <cell r="A1080">
            <v>2445</v>
          </cell>
          <cell r="B1080" t="str">
            <v>Visor em aluminio com vidro liso 4mm</v>
          </cell>
          <cell r="C1080" t="str">
            <v>m2</v>
          </cell>
          <cell r="D1080">
            <v>180</v>
          </cell>
        </row>
        <row r="1081">
          <cell r="A1081">
            <v>9257</v>
          </cell>
          <cell r="B1081" t="str">
            <v>Visor em aluminio com vidro temperado 10mm</v>
          </cell>
          <cell r="C1081" t="str">
            <v>m2</v>
          </cell>
          <cell r="D1081">
            <v>330</v>
          </cell>
        </row>
        <row r="1082">
          <cell r="A1082">
            <v>9256</v>
          </cell>
          <cell r="B1082" t="str">
            <v>Visor em aluminio com vidro temperado 6mm</v>
          </cell>
          <cell r="C1082" t="str">
            <v>m2</v>
          </cell>
          <cell r="D1082">
            <v>240</v>
          </cell>
        </row>
        <row r="1083">
          <cell r="A1083">
            <v>10111</v>
          </cell>
          <cell r="B1083" t="str">
            <v>Aluminio estrutural usinado para uso em Estrutura Espacial</v>
          </cell>
          <cell r="C1083" t="str">
            <v>kg</v>
          </cell>
          <cell r="D1083">
            <v>15.4</v>
          </cell>
        </row>
        <row r="1084">
          <cell r="A1084">
            <v>7222</v>
          </cell>
          <cell r="B1084" t="str">
            <v>Caixa de Filtro F3 de 300 x 300 x 800mm</v>
          </cell>
          <cell r="C1084" t="str">
            <v>un</v>
          </cell>
          <cell r="D1084">
            <v>1950</v>
          </cell>
        </row>
        <row r="1085">
          <cell r="A1085">
            <v>12770</v>
          </cell>
          <cell r="B1085" t="str">
            <v>Difusor de Ar - 4 Vias, em Alumínio, cor branca, dim. 139 x 139mm</v>
          </cell>
          <cell r="C1085" t="str">
            <v>un</v>
          </cell>
          <cell r="D1085">
            <v>64.8</v>
          </cell>
        </row>
        <row r="1086">
          <cell r="A1086">
            <v>12771</v>
          </cell>
          <cell r="B1086" t="str">
            <v>Difusor de Ar - 4 Vias, em Alumínio, cor branca, dim. 195 x 195mm</v>
          </cell>
          <cell r="C1086" t="str">
            <v>un</v>
          </cell>
          <cell r="D1086">
            <v>91.2</v>
          </cell>
        </row>
        <row r="1087">
          <cell r="A1087">
            <v>9369</v>
          </cell>
          <cell r="B1087" t="str">
            <v>Forro acústico, em placas semirígidas SONEX Illtec Skin, ou similar, dim. 500 x500x25mm, absorção sonora NRC= 0,65,  resistência fogo: classe A, instalado  com perfís ou adesivo</v>
          </cell>
          <cell r="C1087" t="str">
            <v>m2</v>
          </cell>
          <cell r="D1087">
            <v>90</v>
          </cell>
        </row>
        <row r="1088">
          <cell r="A1088">
            <v>1017</v>
          </cell>
          <cell r="B1088" t="str">
            <v>Forro Luxalon Cell t 15, placas 625 x 625 mm, fornecimento e aplicação (ou si milar)</v>
          </cell>
          <cell r="C1088" t="str">
            <v>m2</v>
          </cell>
          <cell r="D1088">
            <v>400</v>
          </cell>
        </row>
        <row r="1089">
          <cell r="A1089">
            <v>11985</v>
          </cell>
          <cell r="B1089" t="str">
            <v>Forro tipo colmeia em alumínio, malha 42x42H25mm, dimensões: 625x1250mm, ref. B10, cor cinza alumínio, com suporte T15 da Refax ou similar - fornecimento e aplicação</v>
          </cell>
          <cell r="C1089" t="str">
            <v>m2</v>
          </cell>
          <cell r="D1089">
            <v>450</v>
          </cell>
        </row>
        <row r="1090">
          <cell r="A1090">
            <v>13566</v>
          </cell>
          <cell r="B1090" t="str">
            <v>Forro tipo colmeia em alumínio, malha 62,5x62,5 H25mm, dimensões: 625x1250mm, ref. B10, cor R99 alumínio, com suporte T15 da Refax ou similar - forneciment o e aplicação</v>
          </cell>
          <cell r="C1090" t="str">
            <v>m2</v>
          </cell>
          <cell r="D1090">
            <v>390</v>
          </cell>
        </row>
        <row r="1091">
          <cell r="A1091">
            <v>10021</v>
          </cell>
          <cell r="B1091" t="str">
            <v>Revestimento de parede com painel ref.: Miniwave, da Hunter Douglas ou simila r</v>
          </cell>
          <cell r="C1091" t="str">
            <v>m2</v>
          </cell>
          <cell r="D1091">
            <v>350</v>
          </cell>
        </row>
        <row r="1092">
          <cell r="A1092">
            <v>10023</v>
          </cell>
          <cell r="B1092" t="str">
            <v>Revestimento de parede com painel ref.: Sotfwave 25, da Hunter Douglas ou sim ilar</v>
          </cell>
          <cell r="C1092" t="str">
            <v>m2</v>
          </cell>
          <cell r="D1092">
            <v>360</v>
          </cell>
        </row>
        <row r="1093">
          <cell r="A1093">
            <v>11895</v>
          </cell>
          <cell r="B1093" t="str">
            <v>Barra chata de aluminio 1" x 1/4"</v>
          </cell>
          <cell r="C1093" t="str">
            <v>m</v>
          </cell>
          <cell r="D1093">
            <v>47.58</v>
          </cell>
        </row>
        <row r="1094">
          <cell r="A1094">
            <v>5941</v>
          </cell>
          <cell r="B1094" t="str">
            <v>Barra chata de aluminio 1" x 1/8"</v>
          </cell>
          <cell r="C1094" t="str">
            <v>M</v>
          </cell>
          <cell r="D1094">
            <v>8.61</v>
          </cell>
        </row>
        <row r="1095">
          <cell r="A1095">
            <v>11094</v>
          </cell>
          <cell r="B1095" t="str">
            <v>Barra chata de aluminio 3/4" x 1/4"</v>
          </cell>
          <cell r="C1095" t="str">
            <v>m</v>
          </cell>
          <cell r="D1095">
            <v>14</v>
          </cell>
          <cell r="E1095" t="str">
            <v>#</v>
          </cell>
        </row>
        <row r="1096">
          <cell r="A1096">
            <v>11095</v>
          </cell>
          <cell r="B1096" t="str">
            <v>Barra chata de aluminio 7/8" x 1/8"</v>
          </cell>
          <cell r="C1096" t="str">
            <v>m</v>
          </cell>
          <cell r="D1096">
            <v>14.53</v>
          </cell>
          <cell r="E1096" t="str">
            <v>#</v>
          </cell>
        </row>
        <row r="1097">
          <cell r="A1097">
            <v>7606</v>
          </cell>
          <cell r="B1097" t="str">
            <v>Barra de aluminio, maciça, seção quadrada 1/4" x 1/4", com 6m</v>
          </cell>
          <cell r="C1097" t="str">
            <v>m</v>
          </cell>
          <cell r="D1097">
            <v>5.84</v>
          </cell>
        </row>
        <row r="1098">
          <cell r="A1098">
            <v>9894</v>
          </cell>
          <cell r="B1098" t="str">
            <v>Canto sanitário em alumínio pintado em epoxi, vedado com borracha de silicone asséptico</v>
          </cell>
          <cell r="C1098" t="str">
            <v>m</v>
          </cell>
          <cell r="D1098">
            <v>104.67</v>
          </cell>
        </row>
        <row r="1099">
          <cell r="A1099">
            <v>12688</v>
          </cell>
          <cell r="B1099" t="str">
            <v>Cantoneira alumínio anodizado cor fosca,  1/2" x 1/2" x 1/8" - 0,190 kg/m</v>
          </cell>
          <cell r="C1099" t="str">
            <v>m</v>
          </cell>
          <cell r="D1099">
            <v>21.05</v>
          </cell>
        </row>
        <row r="1100">
          <cell r="A1100">
            <v>508</v>
          </cell>
          <cell r="B1100" t="str">
            <v>Cantoneira alumínio anodizado cor fosca, 1 1/2"  x 1/8" - 0,625 kg/m</v>
          </cell>
          <cell r="C1100" t="str">
            <v>m</v>
          </cell>
          <cell r="D1100">
            <v>28.07</v>
          </cell>
        </row>
        <row r="1101">
          <cell r="A1101">
            <v>2566</v>
          </cell>
          <cell r="B1101" t="str">
            <v>Cantoneira alumínio anodizado cor preta, 1/2" x 1/16" - 0,102 kg/m</v>
          </cell>
          <cell r="C1101" t="str">
            <v>m</v>
          </cell>
          <cell r="D1101">
            <v>4.7300000000000004</v>
          </cell>
        </row>
        <row r="1102">
          <cell r="A1102">
            <v>3116</v>
          </cell>
          <cell r="B1102" t="str">
            <v>Cantoneira alumínio anodizado natural, 1" x  1/8" - vara com 6m - 0,408 kg/m</v>
          </cell>
          <cell r="C1102" t="str">
            <v>m</v>
          </cell>
          <cell r="D1102">
            <v>12.84</v>
          </cell>
          <cell r="E1102" t="str">
            <v>#</v>
          </cell>
        </row>
        <row r="1103">
          <cell r="A1103">
            <v>5208</v>
          </cell>
          <cell r="B1103" t="str">
            <v>Cantoneira de alumínio "l" 1 1/4 x 1/8"</v>
          </cell>
          <cell r="C1103" t="str">
            <v>m</v>
          </cell>
          <cell r="D1103">
            <v>14.78</v>
          </cell>
        </row>
        <row r="1104">
          <cell r="A1104">
            <v>9796</v>
          </cell>
          <cell r="B1104" t="str">
            <v>Cantoneira em alumínio 1 1/4" x 3/16"</v>
          </cell>
          <cell r="C1104" t="str">
            <v>m</v>
          </cell>
          <cell r="D1104">
            <v>21.09</v>
          </cell>
        </row>
        <row r="1105">
          <cell r="A1105">
            <v>4968</v>
          </cell>
          <cell r="B1105" t="str">
            <v>Cantoneira em alumínio anodizado natural, antiderrapante, 2" x  2"</v>
          </cell>
          <cell r="C1105" t="str">
            <v>m</v>
          </cell>
          <cell r="D1105">
            <v>33.03</v>
          </cell>
        </row>
        <row r="1106">
          <cell r="A1106">
            <v>10076</v>
          </cell>
          <cell r="B1106" t="str">
            <v>Cantoneira para azulejo 1" x 1", boleado</v>
          </cell>
          <cell r="C1106" t="str">
            <v>m</v>
          </cell>
          <cell r="D1106">
            <v>12.51</v>
          </cell>
        </row>
        <row r="1107">
          <cell r="A1107">
            <v>13148</v>
          </cell>
          <cell r="B1107" t="str">
            <v>Perfil Alumínio, "TE" 19,05mm x 3,20mm x 0,299kg/m</v>
          </cell>
          <cell r="C1107" t="str">
            <v>m</v>
          </cell>
          <cell r="D1107">
            <v>10.83</v>
          </cell>
          <cell r="E1107" t="str">
            <v>#</v>
          </cell>
        </row>
        <row r="1108">
          <cell r="A1108">
            <v>12687</v>
          </cell>
          <cell r="B1108" t="str">
            <v>Perfil Alumínio, "TE" 25,40mm x 3,17mm x 0,408kg/m</v>
          </cell>
          <cell r="C1108" t="str">
            <v>m</v>
          </cell>
          <cell r="D1108">
            <v>14.78</v>
          </cell>
          <cell r="E1108" t="str">
            <v>#</v>
          </cell>
        </row>
        <row r="1109">
          <cell r="A1109">
            <v>13149</v>
          </cell>
          <cell r="B1109" t="str">
            <v>Perfil Alumínio, "TE" 38,10mm x 3,17mm x 0,625kg/m</v>
          </cell>
          <cell r="C1109" t="str">
            <v>m</v>
          </cell>
          <cell r="D1109">
            <v>22.63</v>
          </cell>
          <cell r="E1109" t="str">
            <v>#</v>
          </cell>
        </row>
        <row r="1110">
          <cell r="A1110">
            <v>13150</v>
          </cell>
          <cell r="B1110" t="str">
            <v>Perfil Alumínio, "TE" 50,80mm x 3,17mm x 0,842kg/m</v>
          </cell>
          <cell r="C1110" t="str">
            <v>m</v>
          </cell>
          <cell r="D1110">
            <v>30.51</v>
          </cell>
          <cell r="E1110" t="str">
            <v>#</v>
          </cell>
        </row>
        <row r="1111">
          <cell r="A1111">
            <v>13153</v>
          </cell>
          <cell r="B1111" t="str">
            <v>Perfil Aluminio, "U" 15,90mm x 1,60mm x 0,192kg/m</v>
          </cell>
          <cell r="C1111" t="str">
            <v>m</v>
          </cell>
          <cell r="D1111">
            <v>11.59</v>
          </cell>
          <cell r="E1111" t="str">
            <v>#</v>
          </cell>
        </row>
        <row r="1112">
          <cell r="A1112">
            <v>11952</v>
          </cell>
          <cell r="B1112" t="str">
            <v>Perfil Aluminio, "U" 22,00mm x 1,90mm x 0,320kg/m</v>
          </cell>
          <cell r="C1112" t="str">
            <v>m</v>
          </cell>
          <cell r="D1112">
            <v>11.59</v>
          </cell>
          <cell r="E1112" t="str">
            <v>#</v>
          </cell>
        </row>
        <row r="1113">
          <cell r="A1113">
            <v>10217</v>
          </cell>
          <cell r="B1113" t="str">
            <v>Perfil Alumínio, "U" 25,4mm x 3,2mm x 0,604kg/m</v>
          </cell>
          <cell r="C1113" t="str">
            <v>m</v>
          </cell>
          <cell r="D1113">
            <v>21.81</v>
          </cell>
          <cell r="E1113" t="str">
            <v>#</v>
          </cell>
        </row>
        <row r="1114">
          <cell r="A1114">
            <v>13140</v>
          </cell>
          <cell r="B1114" t="str">
            <v>Perfil Alumínio, Cantoneira anodizada, 15,90mm  x 1,60mm x 0,130kg/m</v>
          </cell>
          <cell r="C1114" t="str">
            <v>m</v>
          </cell>
          <cell r="D1114">
            <v>4.71</v>
          </cell>
          <cell r="E1114" t="str">
            <v>#</v>
          </cell>
        </row>
        <row r="1115">
          <cell r="A1115">
            <v>13141</v>
          </cell>
          <cell r="B1115" t="str">
            <v>Perfil Alumínio, Cantoneira anodizada, 19,05mm  x 3,20mm x 0,300kg/m</v>
          </cell>
          <cell r="C1115" t="str">
            <v>m</v>
          </cell>
          <cell r="D1115">
            <v>10.86</v>
          </cell>
          <cell r="E1115" t="str">
            <v>#</v>
          </cell>
        </row>
        <row r="1116">
          <cell r="A1116">
            <v>13142</v>
          </cell>
          <cell r="B1116" t="str">
            <v>Perfil Alumínio, Cantoneira anodizada, 25,40mm  x 3,20mm x 0,410kg/m</v>
          </cell>
          <cell r="C1116" t="str">
            <v>m</v>
          </cell>
          <cell r="D1116">
            <v>14.84</v>
          </cell>
          <cell r="E1116" t="str">
            <v>#</v>
          </cell>
        </row>
        <row r="1117">
          <cell r="A1117">
            <v>13143</v>
          </cell>
          <cell r="B1117" t="str">
            <v>Perfil Alumínio, Cantoneira anodizada, 25,40mm  x 4,80mm x 0,598kg/m</v>
          </cell>
          <cell r="C1117" t="str">
            <v>m</v>
          </cell>
          <cell r="D1117">
            <v>21.66</v>
          </cell>
          <cell r="E1117" t="str">
            <v>#</v>
          </cell>
        </row>
        <row r="1118">
          <cell r="A1118">
            <v>507</v>
          </cell>
          <cell r="B1118" t="str">
            <v>Perfil Alumínio, Cantoneira anodizada, 38,10mm  x 3,20mm x 0,629kg/m</v>
          </cell>
          <cell r="C1118" t="str">
            <v>m</v>
          </cell>
          <cell r="D1118">
            <v>22.77</v>
          </cell>
          <cell r="E1118" t="str">
            <v>#</v>
          </cell>
        </row>
        <row r="1119">
          <cell r="A1119">
            <v>13144</v>
          </cell>
          <cell r="B1119" t="str">
            <v>Perfil Alumínio, Cantoneira anodizada, 50,80mm  x 3,20mm x 0,850kg/m</v>
          </cell>
          <cell r="C1119" t="str">
            <v>m</v>
          </cell>
          <cell r="D1119">
            <v>30.79</v>
          </cell>
          <cell r="E1119" t="str">
            <v>#</v>
          </cell>
        </row>
        <row r="1120">
          <cell r="A1120">
            <v>13145</v>
          </cell>
          <cell r="B1120" t="str">
            <v>Perfil Alumínio, Cantoneira anodizada, 50,80mm  x 4,75mm x 1,240kg/m</v>
          </cell>
          <cell r="C1120" t="str">
            <v>m</v>
          </cell>
          <cell r="D1120">
            <v>29.2</v>
          </cell>
          <cell r="E1120" t="str">
            <v>#</v>
          </cell>
        </row>
        <row r="1121">
          <cell r="A1121">
            <v>13151</v>
          </cell>
          <cell r="B1121" t="str">
            <v>Perfil Alumínio, Tubo Retangular 150,00mm x 50,00mm x 2,70mm (2,837kg/m)</v>
          </cell>
          <cell r="C1121" t="str">
            <v>m</v>
          </cell>
          <cell r="D1121">
            <v>12.76</v>
          </cell>
          <cell r="E1121" t="str">
            <v>#</v>
          </cell>
        </row>
        <row r="1122">
          <cell r="A1122">
            <v>13152</v>
          </cell>
          <cell r="B1122" t="str">
            <v>Perfil Alumínio, Tubo Retangular 25,40mm x 12,70mm x 1,00mm (0,195kg/m)</v>
          </cell>
          <cell r="C1122" t="str">
            <v>m</v>
          </cell>
          <cell r="D1122">
            <v>7.06</v>
          </cell>
          <cell r="E1122" t="str">
            <v>#</v>
          </cell>
        </row>
        <row r="1123">
          <cell r="A1123">
            <v>9964</v>
          </cell>
          <cell r="B1123" t="str">
            <v>Perfil Alumínio, Tubo Retangular 50,80mm x 25,40mm x 1,20mm (0,484kg/m)</v>
          </cell>
          <cell r="C1123" t="str">
            <v>m</v>
          </cell>
          <cell r="D1123">
            <v>6.04</v>
          </cell>
          <cell r="E1123" t="str">
            <v>#</v>
          </cell>
        </row>
        <row r="1124">
          <cell r="A1124">
            <v>12991</v>
          </cell>
          <cell r="B1124" t="str">
            <v>Perfil Alumínio, Tubo Retangular 76,20mm x 25,40mm x 1,58mm (0,842kg/m)</v>
          </cell>
          <cell r="C1124" t="str">
            <v>m</v>
          </cell>
          <cell r="D1124">
            <v>30.43</v>
          </cell>
          <cell r="E1124" t="str">
            <v>#</v>
          </cell>
        </row>
        <row r="1125">
          <cell r="A1125">
            <v>12327</v>
          </cell>
          <cell r="B1125" t="str">
            <v>Placa em lona com impressão digital 0,50 x 0,70m, inclusive estrutura em meta lon 20x20cm, inclusive escoramento</v>
          </cell>
          <cell r="C1125" t="str">
            <v>un</v>
          </cell>
          <cell r="D1125">
            <v>93.22</v>
          </cell>
        </row>
        <row r="1126">
          <cell r="A1126">
            <v>12326</v>
          </cell>
          <cell r="B1126" t="str">
            <v>Placa em lona com impressão digital 0,90 x 1,20m, inclusive estrutura em meta lon 20x20cm, inclusive escoramento</v>
          </cell>
          <cell r="C1126" t="str">
            <v>un</v>
          </cell>
          <cell r="D1126">
            <v>267.66000000000003</v>
          </cell>
        </row>
        <row r="1127">
          <cell r="A1127">
            <v>12325</v>
          </cell>
          <cell r="B1127" t="str">
            <v>Placa em lona com impressão digital 1,50 x 2,00m, inclusive estrutura em meta lon 20x20cm, inclusive escoramento</v>
          </cell>
          <cell r="C1127" t="str">
            <v>un</v>
          </cell>
          <cell r="D1127">
            <v>736.07</v>
          </cell>
        </row>
        <row r="1128">
          <cell r="A1128">
            <v>9373</v>
          </cell>
          <cell r="B1128" t="str">
            <v>Rodape em perfil - calha de aluminio linha Premium, 100 x 30mm - aplicado</v>
          </cell>
          <cell r="C1128" t="str">
            <v>m</v>
          </cell>
          <cell r="D1128">
            <v>19.72</v>
          </cell>
        </row>
        <row r="1129">
          <cell r="A1129">
            <v>9368</v>
          </cell>
          <cell r="B1129" t="str">
            <v>Tabica metálica 3x3cm para forro de gesso (fornecimento e montagem)</v>
          </cell>
          <cell r="C1129" t="str">
            <v>m</v>
          </cell>
          <cell r="D1129">
            <v>19.37</v>
          </cell>
        </row>
        <row r="1130">
          <cell r="A1130">
            <v>3651</v>
          </cell>
          <cell r="B1130" t="str">
            <v>Trilho suiço duplo para esquadrias</v>
          </cell>
          <cell r="C1130" t="str">
            <v>m</v>
          </cell>
          <cell r="D1130">
            <v>37.71</v>
          </cell>
        </row>
        <row r="1131">
          <cell r="A1131">
            <v>3650</v>
          </cell>
          <cell r="B1131" t="str">
            <v>Trilho suiço simples para esquadrias</v>
          </cell>
          <cell r="C1131" t="str">
            <v>m</v>
          </cell>
          <cell r="D1131">
            <v>18.5</v>
          </cell>
        </row>
        <row r="1132">
          <cell r="A1132">
            <v>9360</v>
          </cell>
          <cell r="B1132" t="str">
            <v>Brise em perfil "C" de aluminio dobrado anodizado branco</v>
          </cell>
          <cell r="C1132" t="str">
            <v>m2</v>
          </cell>
          <cell r="D1132">
            <v>419.04</v>
          </cell>
        </row>
        <row r="1133">
          <cell r="A1133">
            <v>720</v>
          </cell>
          <cell r="B1133" t="str">
            <v>Cumeeira alumínio 0,8 mm (2,71 kg/m2)</v>
          </cell>
          <cell r="C1133" t="str">
            <v>m</v>
          </cell>
          <cell r="D1133">
            <v>62.96</v>
          </cell>
        </row>
        <row r="1134">
          <cell r="A1134">
            <v>9363</v>
          </cell>
          <cell r="B1134" t="str">
            <v>Cumeeira termoacustica</v>
          </cell>
          <cell r="C1134" t="str">
            <v>m</v>
          </cell>
          <cell r="D1134">
            <v>87.77</v>
          </cell>
        </row>
        <row r="1135">
          <cell r="A1135">
            <v>9959</v>
          </cell>
          <cell r="B1135" t="str">
            <v>Manta de alumínio, subcobertura de telhado, Freshfoil Premium, da Tégula ou s imilar</v>
          </cell>
          <cell r="C1135" t="str">
            <v>m2</v>
          </cell>
          <cell r="D1135">
            <v>14.9</v>
          </cell>
        </row>
        <row r="1136">
          <cell r="A1136">
            <v>12747</v>
          </cell>
          <cell r="B1136" t="str">
            <v>Rufo chapa alumínio 0,6 mm (2,0 kg/m2), L=1,20m</v>
          </cell>
          <cell r="C1136" t="str">
            <v>m</v>
          </cell>
          <cell r="D1136">
            <v>582.19000000000005</v>
          </cell>
        </row>
        <row r="1137">
          <cell r="A1137">
            <v>1995</v>
          </cell>
          <cell r="B1137" t="str">
            <v>Rufo chapa alumínio 0,6 mm (2,0 kg/m2), L=30cm</v>
          </cell>
          <cell r="C1137" t="str">
            <v>m</v>
          </cell>
          <cell r="D1137">
            <v>78.510000000000005</v>
          </cell>
        </row>
        <row r="1138">
          <cell r="A1138">
            <v>9791</v>
          </cell>
          <cell r="B1138" t="str">
            <v>Rufo em chapa aço galvanizado nº24 com desenvolvimento 16cm</v>
          </cell>
          <cell r="C1138" t="str">
            <v>m</v>
          </cell>
          <cell r="D1138">
            <v>20.98</v>
          </cell>
        </row>
        <row r="1139">
          <cell r="A1139">
            <v>9792</v>
          </cell>
          <cell r="B1139" t="str">
            <v>Rufo em chapa aço galvanizado nº24 com desenvolvimento 25cm</v>
          </cell>
          <cell r="C1139" t="str">
            <v>m</v>
          </cell>
          <cell r="D1139">
            <v>32.35</v>
          </cell>
          <cell r="E1139" t="str">
            <v>#</v>
          </cell>
        </row>
        <row r="1140">
          <cell r="A1140">
            <v>9793</v>
          </cell>
          <cell r="B1140" t="str">
            <v>Rufo em chapa aço galvanizado nº24 com desenvolvimento 33cm</v>
          </cell>
          <cell r="C1140" t="str">
            <v>m</v>
          </cell>
          <cell r="D1140">
            <v>32.9</v>
          </cell>
        </row>
        <row r="1141">
          <cell r="A1141">
            <v>9794</v>
          </cell>
          <cell r="B1141" t="str">
            <v>Rufo em chapa aço galvanizado nº26 com desenvolvimento 35cm</v>
          </cell>
          <cell r="C1141" t="str">
            <v>m</v>
          </cell>
          <cell r="D1141">
            <v>34.700000000000003</v>
          </cell>
          <cell r="E1141" t="str">
            <v>#</v>
          </cell>
        </row>
        <row r="1142">
          <cell r="A1142">
            <v>9789</v>
          </cell>
          <cell r="B1142" t="str">
            <v>Rufo estampado em alumínio e = 0,8mm com desenvolvimento 100cm</v>
          </cell>
          <cell r="C1142" t="str">
            <v>m</v>
          </cell>
          <cell r="D1142">
            <v>129.57</v>
          </cell>
        </row>
        <row r="1143">
          <cell r="A1143">
            <v>9367</v>
          </cell>
          <cell r="B1143" t="str">
            <v>Rufo estampado em alumínio e = 0,8mm com desenvolvimento 100cm</v>
          </cell>
          <cell r="C1143" t="str">
            <v>m</v>
          </cell>
          <cell r="D1143">
            <v>129.57</v>
          </cell>
        </row>
        <row r="1144">
          <cell r="A1144">
            <v>9366</v>
          </cell>
          <cell r="B1144" t="str">
            <v>Rufo estampado em alumínio e = 0,8mm com desenvolvimento 25cm</v>
          </cell>
          <cell r="C1144" t="str">
            <v>m</v>
          </cell>
          <cell r="D1144">
            <v>37.57</v>
          </cell>
        </row>
        <row r="1145">
          <cell r="A1145">
            <v>9382</v>
          </cell>
          <cell r="B1145" t="str">
            <v>Rufo estampado em alumínio e = 0,8mm com desenvolvimento 35cm</v>
          </cell>
          <cell r="C1145" t="str">
            <v>m</v>
          </cell>
          <cell r="D1145">
            <v>50.07</v>
          </cell>
        </row>
        <row r="1146">
          <cell r="A1146">
            <v>9383</v>
          </cell>
          <cell r="B1146" t="str">
            <v>Rufo estampado em alumínio e = 0,8mm com desenvolvimento 40cm</v>
          </cell>
          <cell r="C1146" t="str">
            <v>m</v>
          </cell>
          <cell r="D1146">
            <v>56.3</v>
          </cell>
        </row>
        <row r="1147">
          <cell r="A1147">
            <v>9384</v>
          </cell>
          <cell r="B1147" t="str">
            <v>Rufo estampado em alumínio e = 0,8mm com desenvolvimento 55cm</v>
          </cell>
          <cell r="C1147" t="str">
            <v>m</v>
          </cell>
          <cell r="D1147">
            <v>74.790000000000006</v>
          </cell>
        </row>
        <row r="1148">
          <cell r="A1148">
            <v>9466</v>
          </cell>
          <cell r="B1148" t="str">
            <v>Telha em alumínio, dupla, trapezoidal, preenchimento  PU=30 mm, pré-pintada,  e=0,5mm, isoeste ou similar</v>
          </cell>
          <cell r="C1148" t="str">
            <v>m2</v>
          </cell>
          <cell r="D1148">
            <v>180.52</v>
          </cell>
        </row>
        <row r="1149">
          <cell r="A1149">
            <v>44</v>
          </cell>
          <cell r="B1149" t="str">
            <v>Telha em alumínio, dupla, trapezoidal, preenchimento  PU=30 mm, pré-pintada,  e=0,6mm, isoeste ou similar</v>
          </cell>
          <cell r="C1149" t="str">
            <v>m2</v>
          </cell>
          <cell r="D1149">
            <v>213.71</v>
          </cell>
        </row>
        <row r="1150">
          <cell r="A1150">
            <v>2192</v>
          </cell>
          <cell r="B1150" t="str">
            <v>Telha em alumínio, simples, ondulada, não pintada e = 0,5 mm</v>
          </cell>
          <cell r="C1150" t="str">
            <v>m2</v>
          </cell>
          <cell r="D1150">
            <v>48.89</v>
          </cell>
        </row>
        <row r="1151">
          <cell r="A1151">
            <v>2685</v>
          </cell>
          <cell r="B1151" t="str">
            <v>Telha em alumínio, simples, ondulada, não pintada e = 0,6 mm</v>
          </cell>
          <cell r="C1151" t="str">
            <v>m2</v>
          </cell>
          <cell r="D1151">
            <v>60.76</v>
          </cell>
        </row>
        <row r="1152">
          <cell r="A1152">
            <v>2686</v>
          </cell>
          <cell r="B1152" t="str">
            <v>Telha em alumínio, simples, ondulada, não pintada e = 0,7 mm</v>
          </cell>
          <cell r="C1152" t="str">
            <v>m2</v>
          </cell>
          <cell r="D1152">
            <v>69.77</v>
          </cell>
        </row>
        <row r="1153">
          <cell r="A1153">
            <v>4833</v>
          </cell>
          <cell r="B1153" t="str">
            <v>Telha em alumínio, simples, ondulada, pré-pintada e = 0,6 mm</v>
          </cell>
          <cell r="C1153" t="str">
            <v>m2</v>
          </cell>
          <cell r="D1153">
            <v>96.69</v>
          </cell>
        </row>
        <row r="1154">
          <cell r="A1154">
            <v>4481</v>
          </cell>
          <cell r="B1154" t="str">
            <v>Telha em alumínio, simples, ondulada, pré-pintada e = 0,7 mm</v>
          </cell>
          <cell r="C1154" t="str">
            <v>m2</v>
          </cell>
          <cell r="D1154">
            <v>125.22</v>
          </cell>
        </row>
        <row r="1155">
          <cell r="A1155">
            <v>7888</v>
          </cell>
          <cell r="B1155" t="str">
            <v>Telha em alumínio, simples, trapezoidal,  pré-pintada, e = 0,5 mm</v>
          </cell>
          <cell r="C1155" t="str">
            <v>m2</v>
          </cell>
          <cell r="D1155">
            <v>67.010000000000005</v>
          </cell>
        </row>
        <row r="1156">
          <cell r="A1156">
            <v>45</v>
          </cell>
          <cell r="B1156" t="str">
            <v>Telha em alumínio, simples, trapezoidal, não pintada e = 0,5 mm</v>
          </cell>
          <cell r="C1156" t="str">
            <v>m2</v>
          </cell>
          <cell r="D1156">
            <v>64.56</v>
          </cell>
          <cell r="E1156" t="str">
            <v>#</v>
          </cell>
        </row>
        <row r="1157">
          <cell r="A1157">
            <v>9361</v>
          </cell>
          <cell r="B1157" t="str">
            <v>Telha em alumínio, simples, trapezoidal, não pintada e = 0,7 mm</v>
          </cell>
          <cell r="C1157" t="str">
            <v>m2</v>
          </cell>
          <cell r="D1157">
            <v>155.57</v>
          </cell>
        </row>
        <row r="1158">
          <cell r="A1158">
            <v>312</v>
          </cell>
          <cell r="B1158" t="str">
            <v>Bucha alumínio p/eletroduto d= 3/4"</v>
          </cell>
          <cell r="C1158" t="str">
            <v>un</v>
          </cell>
          <cell r="D1158">
            <v>0.65</v>
          </cell>
          <cell r="E1158" t="str">
            <v>#</v>
          </cell>
        </row>
        <row r="1159">
          <cell r="A1159">
            <v>313</v>
          </cell>
          <cell r="B1159" t="str">
            <v>Bucha alumínio p/eletroduto d=1 "</v>
          </cell>
          <cell r="C1159" t="str">
            <v>un</v>
          </cell>
          <cell r="D1159">
            <v>1.05</v>
          </cell>
          <cell r="E1159" t="str">
            <v>#</v>
          </cell>
        </row>
        <row r="1160">
          <cell r="A1160">
            <v>314</v>
          </cell>
          <cell r="B1160" t="str">
            <v>Bucha aluminio p/eletroduto d=1 1/ 4"</v>
          </cell>
          <cell r="C1160" t="str">
            <v>un</v>
          </cell>
          <cell r="D1160">
            <v>1.22</v>
          </cell>
          <cell r="E1160" t="str">
            <v>#</v>
          </cell>
        </row>
        <row r="1161">
          <cell r="A1161">
            <v>315</v>
          </cell>
          <cell r="B1161" t="str">
            <v>Bucha aluminio p/eletroduto d=1 1/2"</v>
          </cell>
          <cell r="C1161" t="str">
            <v>un</v>
          </cell>
          <cell r="D1161">
            <v>1.95</v>
          </cell>
          <cell r="E1161" t="str">
            <v>#</v>
          </cell>
        </row>
        <row r="1162">
          <cell r="A1162">
            <v>317</v>
          </cell>
          <cell r="B1162" t="str">
            <v>Bucha aluminio p/eletroduto d=2 1/2"</v>
          </cell>
          <cell r="C1162" t="str">
            <v>un</v>
          </cell>
          <cell r="D1162">
            <v>3.6</v>
          </cell>
          <cell r="E1162" t="str">
            <v>#</v>
          </cell>
        </row>
        <row r="1163">
          <cell r="A1163">
            <v>316</v>
          </cell>
          <cell r="B1163" t="str">
            <v>Bucha aluminio p/eletroduto d=2"</v>
          </cell>
          <cell r="C1163" t="str">
            <v>un</v>
          </cell>
          <cell r="D1163">
            <v>3.1</v>
          </cell>
          <cell r="E1163" t="str">
            <v>#</v>
          </cell>
        </row>
        <row r="1164">
          <cell r="A1164">
            <v>3205</v>
          </cell>
          <cell r="B1164" t="str">
            <v>Bucha aluminio p/eletroduto d=3"</v>
          </cell>
          <cell r="C1164" t="str">
            <v>un</v>
          </cell>
          <cell r="D1164">
            <v>4.99</v>
          </cell>
          <cell r="E1164" t="str">
            <v>#</v>
          </cell>
        </row>
        <row r="1165">
          <cell r="A1165">
            <v>318</v>
          </cell>
          <cell r="B1165" t="str">
            <v>Bucha alumínio p/eletroduto d=4" (100mm)</v>
          </cell>
          <cell r="C1165" t="str">
            <v>un</v>
          </cell>
          <cell r="D1165">
            <v>8.0399999999999991</v>
          </cell>
          <cell r="E1165" t="str">
            <v>#</v>
          </cell>
        </row>
        <row r="1166">
          <cell r="A1166">
            <v>323</v>
          </cell>
          <cell r="B1166" t="str">
            <v>Bucha de redução em aluminio para eletroduto d= 1" x 3/4"</v>
          </cell>
          <cell r="C1166" t="str">
            <v>un</v>
          </cell>
          <cell r="D1166">
            <v>3.88</v>
          </cell>
          <cell r="E1166" t="str">
            <v>#</v>
          </cell>
        </row>
        <row r="1167">
          <cell r="A1167">
            <v>9285</v>
          </cell>
          <cell r="B1167" t="str">
            <v>Condulete tipo "B" de  1" em alumínio fundido a prova de tempo, gases, vapore s e pós.</v>
          </cell>
          <cell r="C1167" t="str">
            <v>un</v>
          </cell>
          <cell r="D1167">
            <v>12.08</v>
          </cell>
          <cell r="E1167" t="str">
            <v>#</v>
          </cell>
        </row>
        <row r="1168">
          <cell r="A1168">
            <v>9284</v>
          </cell>
          <cell r="B1168" t="str">
            <v>Condulete tipo "B" de 3/4" em alumínio fundido a prova de tempo, gases, vapor es e pós.</v>
          </cell>
          <cell r="C1168" t="str">
            <v>un</v>
          </cell>
          <cell r="D1168">
            <v>9.43</v>
          </cell>
          <cell r="E1168" t="str">
            <v>#</v>
          </cell>
        </row>
        <row r="1169">
          <cell r="A1169">
            <v>3894</v>
          </cell>
          <cell r="B1169" t="str">
            <v>Condulete tipo "C" de 1 1/2" em alumínio fundido a prova de tempo, gases, vap ores e pós.</v>
          </cell>
          <cell r="C1169" t="str">
            <v>un</v>
          </cell>
          <cell r="D1169">
            <v>51.15</v>
          </cell>
          <cell r="E1169" t="str">
            <v>#</v>
          </cell>
        </row>
        <row r="1170">
          <cell r="A1170">
            <v>3893</v>
          </cell>
          <cell r="B1170" t="str">
            <v>Condulete tipo "C" de 1 1/4" em alumínio fundido a prova de tempo, gases, vap ores e pós.</v>
          </cell>
          <cell r="C1170" t="str">
            <v>un</v>
          </cell>
          <cell r="D1170">
            <v>37.15</v>
          </cell>
          <cell r="E1170" t="str">
            <v>#</v>
          </cell>
        </row>
        <row r="1171">
          <cell r="A1171">
            <v>640</v>
          </cell>
          <cell r="B1171" t="str">
            <v>Condulete tipo "C" de 1" em alumínio fundido a prova de tempo, gases, vapores e pós.</v>
          </cell>
          <cell r="C1171" t="str">
            <v>un</v>
          </cell>
          <cell r="D1171">
            <v>12.5</v>
          </cell>
          <cell r="E1171" t="str">
            <v>#</v>
          </cell>
        </row>
        <row r="1172">
          <cell r="A1172">
            <v>3892</v>
          </cell>
          <cell r="B1172" t="str">
            <v>Condulete tipo "C" de 1/2 em alumínio fundido a prova de tempo, gases, vapore s e pós.</v>
          </cell>
          <cell r="C1172" t="str">
            <v>un</v>
          </cell>
          <cell r="D1172">
            <v>7.1</v>
          </cell>
          <cell r="E1172" t="str">
            <v>#</v>
          </cell>
        </row>
        <row r="1173">
          <cell r="A1173">
            <v>3896</v>
          </cell>
          <cell r="B1173" t="str">
            <v>Condulete tipo "C" de 2 1/2" em alumínio fundido a prova de tempo, gases, vap ores e pós.</v>
          </cell>
          <cell r="C1173" t="str">
            <v>un</v>
          </cell>
          <cell r="D1173">
            <v>121.07</v>
          </cell>
        </row>
        <row r="1174">
          <cell r="A1174">
            <v>3895</v>
          </cell>
          <cell r="B1174" t="str">
            <v>Condulete tipo "C" de 2" em alumínio fundido a prova de tempo, gases, vapores e pós.</v>
          </cell>
          <cell r="C1174" t="str">
            <v>un</v>
          </cell>
          <cell r="D1174">
            <v>48</v>
          </cell>
          <cell r="E1174" t="str">
            <v>#</v>
          </cell>
        </row>
        <row r="1175">
          <cell r="A1175">
            <v>3901</v>
          </cell>
          <cell r="B1175" t="str">
            <v>Condulete tipo "E" de 1 1/2" em alumínio fundido a prova de tempo, gases, vap ores e pós.</v>
          </cell>
          <cell r="C1175" t="str">
            <v>un</v>
          </cell>
          <cell r="D1175">
            <v>22.17</v>
          </cell>
          <cell r="E1175" t="str">
            <v>#</v>
          </cell>
        </row>
        <row r="1176">
          <cell r="A1176">
            <v>3900</v>
          </cell>
          <cell r="C1176" t="str">
            <v>un</v>
          </cell>
          <cell r="D1176">
            <v>16.68</v>
          </cell>
          <cell r="E1176" t="str">
            <v>#</v>
          </cell>
        </row>
        <row r="1177">
          <cell r="B1177" t="str">
            <v>Condulete tipo "E" de 1 1/4" em alumínio fundido a prova de tempo, gases, vap ores e pós.</v>
          </cell>
        </row>
        <row r="1178">
          <cell r="A1178">
            <v>3899</v>
          </cell>
          <cell r="B1178" t="str">
            <v>Condulete tipo "E" de 1" em alumínio fundido a prova de tempo, gases, vapores e pós.</v>
          </cell>
          <cell r="C1178" t="str">
            <v>un</v>
          </cell>
          <cell r="D1178">
            <v>13.6</v>
          </cell>
          <cell r="E1178" t="str">
            <v>#</v>
          </cell>
        </row>
        <row r="1179">
          <cell r="A1179">
            <v>3897</v>
          </cell>
          <cell r="B1179" t="str">
            <v>Condulete tipo "E" de 1/2" em alumínio fundido a prova de tempo, gases, vapor es e pós.</v>
          </cell>
          <cell r="C1179" t="str">
            <v>un</v>
          </cell>
          <cell r="D1179">
            <v>8.08</v>
          </cell>
          <cell r="E1179" t="str">
            <v>#</v>
          </cell>
        </row>
        <row r="1180">
          <cell r="A1180">
            <v>3903</v>
          </cell>
          <cell r="B1180" t="str">
            <v>Condulete tipo "E" de 2 1/2" em alumínio fundido a prova de tempo, gases, vap ores e pós.</v>
          </cell>
          <cell r="C1180" t="str">
            <v>un</v>
          </cell>
          <cell r="D1180">
            <v>121.07</v>
          </cell>
        </row>
        <row r="1181">
          <cell r="A1181">
            <v>3902</v>
          </cell>
          <cell r="B1181" t="str">
            <v>Condulete tipo "E" de 2" em alumínio fundido a prova de tempo, gases, vapores e pós.</v>
          </cell>
          <cell r="C1181" t="str">
            <v>un</v>
          </cell>
          <cell r="D1181">
            <v>32.520000000000003</v>
          </cell>
          <cell r="E1181" t="str">
            <v>#</v>
          </cell>
        </row>
        <row r="1182">
          <cell r="A1182">
            <v>3898</v>
          </cell>
          <cell r="B1182" t="str">
            <v>Condulete tipo "E" de 3/4" em alumínio fundido a prova de tempo, gases, vapor es e pós.</v>
          </cell>
          <cell r="C1182" t="str">
            <v>un</v>
          </cell>
          <cell r="D1182">
            <v>8.1</v>
          </cell>
          <cell r="E1182" t="str">
            <v>#</v>
          </cell>
        </row>
        <row r="1183">
          <cell r="A1183">
            <v>3904</v>
          </cell>
          <cell r="B1183" t="str">
            <v>Condulete tipo "LB" de  1/2" em alumínio fundido a prova de tempo, gases, vap ores e pós.</v>
          </cell>
          <cell r="C1183" t="str">
            <v>un</v>
          </cell>
          <cell r="D1183">
            <v>4.3</v>
          </cell>
          <cell r="E1183" t="str">
            <v>#</v>
          </cell>
        </row>
        <row r="1184">
          <cell r="A1184">
            <v>3907</v>
          </cell>
          <cell r="B1184" t="str">
            <v>Condulete tipo "LB" de 1 1/2" em alumínio fundido a prova de tempo, gases, va pores e pós.</v>
          </cell>
          <cell r="C1184" t="str">
            <v>un</v>
          </cell>
          <cell r="D1184">
            <v>51.15</v>
          </cell>
          <cell r="E1184" t="str">
            <v>#</v>
          </cell>
        </row>
        <row r="1185">
          <cell r="A1185">
            <v>3906</v>
          </cell>
          <cell r="B1185" t="str">
            <v>Condulete tipo "LB" de 1 1/4" em alumínio fundido a prova de tempo, gases, va pores e pós.</v>
          </cell>
          <cell r="C1185" t="str">
            <v>un</v>
          </cell>
          <cell r="D1185">
            <v>37.15</v>
          </cell>
          <cell r="E1185" t="str">
            <v>#</v>
          </cell>
        </row>
        <row r="1186">
          <cell r="A1186">
            <v>3905</v>
          </cell>
          <cell r="B1186" t="str">
            <v>Condulete tipo "LB" de 1" em alumínio fundido a prova de tempo, gases, vapore s e pós.</v>
          </cell>
          <cell r="C1186" t="str">
            <v>un</v>
          </cell>
          <cell r="D1186">
            <v>23.2</v>
          </cell>
          <cell r="E1186" t="str">
            <v>#</v>
          </cell>
        </row>
        <row r="1187">
          <cell r="A1187">
            <v>3909</v>
          </cell>
          <cell r="B1187" t="str">
            <v>Condulete tipo "LB" de 2 1/2" em alumínio fundido a prova de tempo, gases, va pores e pós.</v>
          </cell>
          <cell r="C1187" t="str">
            <v>un</v>
          </cell>
          <cell r="D1187">
            <v>89.58</v>
          </cell>
        </row>
        <row r="1188">
          <cell r="A1188">
            <v>3908</v>
          </cell>
          <cell r="B1188" t="str">
            <v>Condulete tipo "LB" de 2" em alumínio fundido a prova de tempo, gases, vapore s e pós.</v>
          </cell>
          <cell r="C1188" t="str">
            <v>un</v>
          </cell>
          <cell r="D1188">
            <v>69.989999999999995</v>
          </cell>
          <cell r="E1188" t="str">
            <v>#</v>
          </cell>
        </row>
        <row r="1189">
          <cell r="A1189">
            <v>3910</v>
          </cell>
          <cell r="B1189" t="str">
            <v>Condulete tipo "LB" de 3" em alumínio fundido a prova de tempo, gases, vapore s e pós.</v>
          </cell>
          <cell r="C1189" t="str">
            <v>un</v>
          </cell>
          <cell r="D1189">
            <v>115</v>
          </cell>
          <cell r="E1189" t="str">
            <v>#</v>
          </cell>
        </row>
        <row r="1190">
          <cell r="A1190">
            <v>645</v>
          </cell>
          <cell r="B1190" t="str">
            <v>Condulete tipo "LB" de 3/4" em alumínio fundido a prova de tempo, gases, vapo res e pós.</v>
          </cell>
          <cell r="C1190" t="str">
            <v>un</v>
          </cell>
          <cell r="D1190">
            <v>13</v>
          </cell>
          <cell r="E1190" t="str">
            <v>#</v>
          </cell>
        </row>
        <row r="1191">
          <cell r="A1191">
            <v>3913</v>
          </cell>
          <cell r="B1191" t="str">
            <v>Condulete tipo "LL" de 1 1/2" em alumínio fundido a prova de tempo, gases, va pores e pós.</v>
          </cell>
          <cell r="C1191" t="str">
            <v>un</v>
          </cell>
          <cell r="D1191">
            <v>54.2</v>
          </cell>
          <cell r="E1191" t="str">
            <v>#</v>
          </cell>
        </row>
        <row r="1192">
          <cell r="A1192">
            <v>3912</v>
          </cell>
          <cell r="B1192" t="str">
            <v>Condulete tipo "LL" de 1 1/4" em alumínio fundido a prova de tempo, gases, va pores e pós.</v>
          </cell>
          <cell r="C1192" t="str">
            <v>un</v>
          </cell>
          <cell r="D1192">
            <v>37.15</v>
          </cell>
          <cell r="E1192" t="str">
            <v>#</v>
          </cell>
        </row>
        <row r="1193">
          <cell r="A1193">
            <v>641</v>
          </cell>
          <cell r="B1193" t="str">
            <v>Condulete tipo "LL" de 1" em alumínio fundido a prova de tempo, gases, vapore s e pós.</v>
          </cell>
          <cell r="C1193" t="str">
            <v>un</v>
          </cell>
          <cell r="D1193">
            <v>18.5</v>
          </cell>
          <cell r="E1193" t="str">
            <v>#</v>
          </cell>
        </row>
        <row r="1194">
          <cell r="A1194">
            <v>3911</v>
          </cell>
          <cell r="B1194" t="str">
            <v>Condulete tipo "LL" de 1/2" em alumínio fundido a prova de tempo, gases, vapo res e pós.</v>
          </cell>
          <cell r="C1194" t="str">
            <v>un</v>
          </cell>
          <cell r="D1194">
            <v>17.100000000000001</v>
          </cell>
          <cell r="E1194" t="str">
            <v>#</v>
          </cell>
        </row>
        <row r="1195">
          <cell r="A1195">
            <v>3915</v>
          </cell>
          <cell r="B1195" t="str">
            <v>Condulete tipo "LL" de 2 1/2" em alumínio fundido a prova de tempo, gases, va pores e pós.</v>
          </cell>
          <cell r="C1195" t="str">
            <v>un</v>
          </cell>
          <cell r="D1195">
            <v>97.74</v>
          </cell>
        </row>
        <row r="1196">
          <cell r="A1196">
            <v>3914</v>
          </cell>
          <cell r="B1196" t="str">
            <v>Condulete tipo "LL" de 2" em alumínio fundido a prova de tempo, gases, vapore s e pós.</v>
          </cell>
          <cell r="C1196" t="str">
            <v>un</v>
          </cell>
          <cell r="D1196">
            <v>70</v>
          </cell>
          <cell r="E1196" t="str">
            <v>#</v>
          </cell>
        </row>
        <row r="1197">
          <cell r="A1197">
            <v>646</v>
          </cell>
          <cell r="B1197" t="str">
            <v>Condulete tipo "LL" de 3/4" em alumínio fundido a prova de tempo, gases, vapo res e pós.</v>
          </cell>
          <cell r="C1197" t="str">
            <v>un</v>
          </cell>
          <cell r="D1197">
            <v>13</v>
          </cell>
          <cell r="E1197" t="str">
            <v>#</v>
          </cell>
        </row>
        <row r="1198">
          <cell r="A1198">
            <v>11599</v>
          </cell>
          <cell r="B1198" t="str">
            <v>Condulete tipo "LL" de 4" em alumínio fundido a prova de tempo, gases, vapore s e pós.</v>
          </cell>
          <cell r="C1198" t="str">
            <v>un</v>
          </cell>
          <cell r="D1198">
            <v>224.68</v>
          </cell>
        </row>
        <row r="1199">
          <cell r="A1199">
            <v>3919</v>
          </cell>
          <cell r="B1199" t="str">
            <v>Condulete tipo "LR" de 1 1/2" em alumínio fundido a prova de tempo, gases, va pores e pós.</v>
          </cell>
          <cell r="C1199" t="str">
            <v>un</v>
          </cell>
          <cell r="D1199">
            <v>51.15</v>
          </cell>
          <cell r="E1199" t="str">
            <v>#</v>
          </cell>
        </row>
        <row r="1200">
          <cell r="A1200">
            <v>3916</v>
          </cell>
          <cell r="B1200" t="str">
            <v>Condulete tipo "LR" de 1/2" em alumínio fundido a prova de tempo, gases, vapo res e pós.</v>
          </cell>
          <cell r="C1200" t="str">
            <v>un</v>
          </cell>
          <cell r="D1200">
            <v>7.85</v>
          </cell>
          <cell r="E1200" t="str">
            <v>#</v>
          </cell>
        </row>
        <row r="1201">
          <cell r="A1201">
            <v>3921</v>
          </cell>
          <cell r="B1201" t="str">
            <v>Condulete tipo "LR" de 2 1/2" em alumínio fundido a prova de tempo, gases, va pores e pós.</v>
          </cell>
          <cell r="C1201" t="str">
            <v>un</v>
          </cell>
          <cell r="D1201">
            <v>121.07</v>
          </cell>
        </row>
        <row r="1202">
          <cell r="A1202">
            <v>3920</v>
          </cell>
          <cell r="B1202" t="str">
            <v>Condulete tipo "LR" de 2" em alumínio fundido a prova de tempo, gases, vapore s e pós.</v>
          </cell>
          <cell r="C1202" t="str">
            <v>un</v>
          </cell>
          <cell r="D1202">
            <v>69.989999999999995</v>
          </cell>
          <cell r="E1202" t="str">
            <v>#</v>
          </cell>
        </row>
        <row r="1203">
          <cell r="A1203">
            <v>3925</v>
          </cell>
          <cell r="B1203" t="str">
            <v>Condulete tipo "T" de 1 1/2" em alumínio fundido a prova de tempo, gases, vap ores e pós.</v>
          </cell>
          <cell r="C1203" t="str">
            <v>un</v>
          </cell>
          <cell r="D1203">
            <v>51.15</v>
          </cell>
          <cell r="E1203" t="str">
            <v>#</v>
          </cell>
        </row>
        <row r="1204">
          <cell r="A1204">
            <v>3924</v>
          </cell>
          <cell r="B1204" t="str">
            <v>Condulete tipo "T" de 1 1/4" em alumínio fundido a prova de tempo, gases, vap ores e pós.</v>
          </cell>
          <cell r="C1204" t="str">
            <v>un</v>
          </cell>
          <cell r="D1204">
            <v>46.9</v>
          </cell>
          <cell r="E1204" t="str">
            <v>#</v>
          </cell>
        </row>
        <row r="1205">
          <cell r="A1205">
            <v>3923</v>
          </cell>
          <cell r="B1205" t="str">
            <v>Condulete tipo "T" de 1" em alumínio fundido a prova de tempo, gases, vapores e pós.</v>
          </cell>
          <cell r="C1205" t="str">
            <v>un</v>
          </cell>
          <cell r="D1205">
            <v>15.54</v>
          </cell>
          <cell r="E1205" t="str">
            <v>#</v>
          </cell>
        </row>
        <row r="1206">
          <cell r="A1206">
            <v>3922</v>
          </cell>
          <cell r="B1206" t="str">
            <v>Condulete tipo "T" de 1/2" em alumínio fundido a prova de tempo, gases, vapor es e pós.</v>
          </cell>
          <cell r="C1206" t="str">
            <v>un</v>
          </cell>
          <cell r="D1206">
            <v>9.59</v>
          </cell>
          <cell r="E1206" t="str">
            <v>#</v>
          </cell>
        </row>
        <row r="1207">
          <cell r="A1207">
            <v>3927</v>
          </cell>
          <cell r="B1207" t="str">
            <v>Condulete tipo "T" de 2 1/2" em alumínio fundido a prova de tempo, gases, vap ores e pós.</v>
          </cell>
          <cell r="C1207" t="str">
            <v>un</v>
          </cell>
          <cell r="D1207">
            <v>107.42</v>
          </cell>
        </row>
        <row r="1208">
          <cell r="A1208">
            <v>3926</v>
          </cell>
          <cell r="B1208" t="str">
            <v>Condulete tipo "T" de 2" em alumínio fundido a prova de tempo, gases, vapores e pós.</v>
          </cell>
          <cell r="C1208" t="str">
            <v>un</v>
          </cell>
          <cell r="D1208">
            <v>69.989999999999995</v>
          </cell>
          <cell r="E1208" t="str">
            <v>#</v>
          </cell>
        </row>
        <row r="1209">
          <cell r="A1209">
            <v>648</v>
          </cell>
          <cell r="B1209" t="str">
            <v>Condulete tipo "T" de 3/4" em alumínio fundido a prova de tempo, gases, vapor es e pós.</v>
          </cell>
          <cell r="C1209" t="str">
            <v>un</v>
          </cell>
          <cell r="D1209">
            <v>9.65</v>
          </cell>
          <cell r="E1209" t="str">
            <v>#</v>
          </cell>
        </row>
        <row r="1210">
          <cell r="A1210">
            <v>3928</v>
          </cell>
          <cell r="B1210" t="str">
            <v>Condulete tipo "TA" de  1/2" em alumínio fundido a prova de tempo, gases, vap ores e pós.</v>
          </cell>
          <cell r="C1210" t="str">
            <v>un</v>
          </cell>
          <cell r="D1210">
            <v>17.100000000000001</v>
          </cell>
          <cell r="E1210" t="str">
            <v>#</v>
          </cell>
        </row>
        <row r="1211">
          <cell r="A1211">
            <v>3932</v>
          </cell>
          <cell r="B1211" t="str">
            <v>Condulete tipo "TA" de 1 1/2" em alumínio fundido a prova de tempo, gases, va pores e pós.</v>
          </cell>
          <cell r="C1211" t="str">
            <v>un</v>
          </cell>
          <cell r="D1211">
            <v>36.229999999999997</v>
          </cell>
        </row>
        <row r="1212">
          <cell r="A1212">
            <v>3931</v>
          </cell>
          <cell r="B1212" t="str">
            <v>Condulete tipo "TA" de 1 1/4" em alumínio fundido a prova de tempo, gases, va pores e pós.</v>
          </cell>
          <cell r="C1212" t="str">
            <v>un</v>
          </cell>
          <cell r="D1212">
            <v>25.34</v>
          </cell>
        </row>
        <row r="1213">
          <cell r="A1213">
            <v>3930</v>
          </cell>
          <cell r="B1213" t="str">
            <v>Condulete tipo "TA" de 1" em alumínio fundido a prova de tempo, gases, vapore s e pós.</v>
          </cell>
          <cell r="C1213" t="str">
            <v>un</v>
          </cell>
          <cell r="D1213">
            <v>16.739999999999998</v>
          </cell>
        </row>
        <row r="1214">
          <cell r="A1214">
            <v>3934</v>
          </cell>
          <cell r="B1214" t="str">
            <v>Condulete tipo "TA" de 2 1/2" em alumínio fundido a prova de tempo, gases, va pores e pós.</v>
          </cell>
          <cell r="C1214" t="str">
            <v>un</v>
          </cell>
          <cell r="D1214">
            <v>121.07</v>
          </cell>
        </row>
        <row r="1215">
          <cell r="A1215">
            <v>3933</v>
          </cell>
          <cell r="B1215" t="str">
            <v>Condulete tipo "TA" de 2" em alumínio fundido a prova de tempo, gases, vapore s e pós.</v>
          </cell>
          <cell r="C1215" t="str">
            <v>un</v>
          </cell>
          <cell r="D1215">
            <v>62.27</v>
          </cell>
        </row>
        <row r="1216">
          <cell r="A1216">
            <v>3929</v>
          </cell>
          <cell r="B1216" t="str">
            <v>Condulete tipo "TA" de 3/4" em alumínio fundido a prova de tempo, gases, vapo res e pós.</v>
          </cell>
          <cell r="C1216" t="str">
            <v>un</v>
          </cell>
          <cell r="D1216">
            <v>10.38</v>
          </cell>
        </row>
        <row r="1217">
          <cell r="A1217">
            <v>3939</v>
          </cell>
          <cell r="B1217" t="str">
            <v>Condulete tipo "TB" de 1 1/2" em alumínio fundido a prova de tempo, gases, va pores e pós.</v>
          </cell>
          <cell r="C1217" t="str">
            <v>un</v>
          </cell>
          <cell r="D1217">
            <v>36.229999999999997</v>
          </cell>
        </row>
        <row r="1218">
          <cell r="A1218">
            <v>3938</v>
          </cell>
          <cell r="B1218" t="str">
            <v>Condulete tipo "TB" de 1 1/4" em alumínio fundido a prova de tempo, gases, va pores e pós.</v>
          </cell>
          <cell r="C1218" t="str">
            <v>un</v>
          </cell>
          <cell r="D1218">
            <v>25.34</v>
          </cell>
        </row>
        <row r="1219">
          <cell r="A1219">
            <v>3937</v>
          </cell>
          <cell r="B1219" t="str">
            <v>Condulete tipo "TB" de 1" em alumínio fundido a prova de tempo, gases, vapore s e pós.</v>
          </cell>
          <cell r="C1219" t="str">
            <v>un</v>
          </cell>
          <cell r="D1219">
            <v>16.739999999999998</v>
          </cell>
        </row>
        <row r="1220">
          <cell r="A1220">
            <v>3935</v>
          </cell>
          <cell r="B1220" t="str">
            <v>Condulete tipo "TB" de 1/2" em alumínio fundido a prova de tempo, gases, vapo res e pós.</v>
          </cell>
          <cell r="C1220" t="str">
            <v>un</v>
          </cell>
          <cell r="D1220">
            <v>9.84</v>
          </cell>
        </row>
        <row r="1221">
          <cell r="A1221">
            <v>3941</v>
          </cell>
          <cell r="B1221" t="str">
            <v>Condulete tipo "TB" de 2 1/2" em alumínio fundido a prova de tempo, gases, va pores e pós.</v>
          </cell>
          <cell r="C1221" t="str">
            <v>un</v>
          </cell>
          <cell r="D1221">
            <v>121.07</v>
          </cell>
        </row>
        <row r="1222">
          <cell r="A1222">
            <v>3940</v>
          </cell>
          <cell r="B1222" t="str">
            <v>Condulete tipo "TB" de 2" em alumínio fundido a prova de tempo, gases, vapore s e pós.</v>
          </cell>
          <cell r="C1222" t="str">
            <v>un</v>
          </cell>
          <cell r="D1222">
            <v>62.27</v>
          </cell>
        </row>
        <row r="1223">
          <cell r="A1223">
            <v>3936</v>
          </cell>
          <cell r="B1223" t="str">
            <v>Condulete tipo "TB" de 3/4" em alumínio fundido a prova de tempo, gases, vapo res e pós.</v>
          </cell>
          <cell r="C1223" t="str">
            <v>un</v>
          </cell>
          <cell r="D1223">
            <v>18.8</v>
          </cell>
          <cell r="E1223" t="str">
            <v>#</v>
          </cell>
        </row>
        <row r="1224">
          <cell r="A1224">
            <v>3942</v>
          </cell>
          <cell r="B1224" t="str">
            <v>Condulete tipo "X" de  1/2" em alumínio fundido a prova de tempo, gases, vapo res e pós.</v>
          </cell>
          <cell r="C1224" t="str">
            <v>un</v>
          </cell>
          <cell r="D1224">
            <v>11.62</v>
          </cell>
          <cell r="E1224" t="str">
            <v>#</v>
          </cell>
        </row>
        <row r="1225">
          <cell r="A1225">
            <v>642</v>
          </cell>
          <cell r="B1225" t="str">
            <v>Condulete tipo "X" de  3/4" em alumínio fundido a prova de tempo, gases, vapo res e pós.</v>
          </cell>
          <cell r="C1225" t="str">
            <v>un</v>
          </cell>
          <cell r="D1225">
            <v>12.74</v>
          </cell>
          <cell r="E1225" t="str">
            <v>#</v>
          </cell>
        </row>
        <row r="1226">
          <cell r="A1226">
            <v>3944</v>
          </cell>
          <cell r="B1226" t="str">
            <v>Condulete tipo "X" de 1 1/2" em alumínio fundido a prova de tempo, gases, vap ores e pós.</v>
          </cell>
          <cell r="C1226" t="str">
            <v>un</v>
          </cell>
          <cell r="D1226">
            <v>28.49</v>
          </cell>
          <cell r="E1226" t="str">
            <v>#</v>
          </cell>
        </row>
        <row r="1227">
          <cell r="A1227">
            <v>3943</v>
          </cell>
          <cell r="B1227" t="str">
            <v>Condulete tipo "X" de 1 1/4" em alumínio fundido a prova de tempo, gases, vap ores e pós.</v>
          </cell>
          <cell r="C1227" t="str">
            <v>un</v>
          </cell>
          <cell r="D1227">
            <v>37.15</v>
          </cell>
          <cell r="E1227" t="str">
            <v>#</v>
          </cell>
        </row>
        <row r="1228">
          <cell r="A1228">
            <v>643</v>
          </cell>
          <cell r="B1228" t="str">
            <v>Condulete tipo "X" de 1" em alumínio fundido a prova de tempo, gases, vapores e pós.</v>
          </cell>
          <cell r="C1228" t="str">
            <v>un</v>
          </cell>
          <cell r="D1228">
            <v>14.88</v>
          </cell>
          <cell r="E1228" t="str">
            <v>#</v>
          </cell>
        </row>
        <row r="1229">
          <cell r="A1229">
            <v>3946</v>
          </cell>
          <cell r="B1229" t="str">
            <v>Condulete tipo "X" de 2 1/2" em alumínio fundido a prova de tempo, gases, vap ores e pós.</v>
          </cell>
          <cell r="C1229" t="str">
            <v>un</v>
          </cell>
          <cell r="D1229">
            <v>121.07</v>
          </cell>
        </row>
        <row r="1230">
          <cell r="A1230">
            <v>3945</v>
          </cell>
          <cell r="B1230" t="str">
            <v>Condulete tipo "X" de 2" em alumínio fundido a prova de tempo, gases, vapores e pós.</v>
          </cell>
          <cell r="C1230" t="str">
            <v>un</v>
          </cell>
          <cell r="D1230">
            <v>44</v>
          </cell>
          <cell r="E1230" t="str">
            <v>#</v>
          </cell>
        </row>
        <row r="1231">
          <cell r="A1231">
            <v>3947</v>
          </cell>
          <cell r="B1231" t="str">
            <v>Condulete tipo "XA" de  1/2" em alumínio fundido a prova de tempo, gases, vap ores e pós.</v>
          </cell>
          <cell r="C1231" t="str">
            <v>un</v>
          </cell>
          <cell r="D1231">
            <v>9.84</v>
          </cell>
        </row>
        <row r="1232">
          <cell r="A1232">
            <v>3948</v>
          </cell>
          <cell r="B1232" t="str">
            <v>Condulete tipo "XA" de  3/4" em alumínio fundido a prova de tempo, gases, vap ores e pós.</v>
          </cell>
          <cell r="C1232" t="str">
            <v>un</v>
          </cell>
          <cell r="D1232">
            <v>18.8</v>
          </cell>
          <cell r="E1232" t="str">
            <v>#</v>
          </cell>
        </row>
        <row r="1233">
          <cell r="A1233">
            <v>3951</v>
          </cell>
          <cell r="B1233" t="str">
            <v>Condulete tipo "XA" de 1 1/2" em alumínio fundido a prova de tempo, gases, va pores e pós.</v>
          </cell>
          <cell r="C1233" t="str">
            <v>un</v>
          </cell>
          <cell r="D1233">
            <v>32.979999999999997</v>
          </cell>
        </row>
        <row r="1234">
          <cell r="A1234">
            <v>3950</v>
          </cell>
          <cell r="B1234" t="str">
            <v>Condulete tipo "XA" de 1 1/4" em alumínio fundido a prova de tempo, gases, va pores e pós.</v>
          </cell>
          <cell r="C1234" t="str">
            <v>un</v>
          </cell>
          <cell r="D1234">
            <v>25.34</v>
          </cell>
        </row>
        <row r="1235">
          <cell r="A1235">
            <v>3949</v>
          </cell>
          <cell r="B1235" t="str">
            <v>Condulete tipo "XA" de 1" em alumínio fundido a prova de tempo, gases, vapore s e pós.</v>
          </cell>
          <cell r="C1235" t="str">
            <v>un</v>
          </cell>
          <cell r="D1235">
            <v>16.739999999999998</v>
          </cell>
        </row>
        <row r="1236">
          <cell r="A1236">
            <v>3953</v>
          </cell>
          <cell r="B1236" t="str">
            <v>Condulete tipo "XA" de 2 1/2" em alumínio fundido a prova de tempo, gases, va pores e pós.</v>
          </cell>
          <cell r="C1236" t="str">
            <v>un</v>
          </cell>
          <cell r="D1236">
            <v>121.07</v>
          </cell>
        </row>
        <row r="1237">
          <cell r="A1237">
            <v>3952</v>
          </cell>
          <cell r="B1237" t="str">
            <v>Condulete tipo "XA" de 2" em alumínio fundido a prova de tempo, gases, vapore s e pós.</v>
          </cell>
          <cell r="C1237" t="str">
            <v>un</v>
          </cell>
          <cell r="D1237">
            <v>69.989999999999995</v>
          </cell>
          <cell r="E1237" t="str">
            <v>#</v>
          </cell>
        </row>
        <row r="1238">
          <cell r="A1238">
            <v>13076</v>
          </cell>
          <cell r="B1238" t="str">
            <v>Duto Coletor de Entulho, Boca Reta e plástico com d = 38cm - cor preto</v>
          </cell>
          <cell r="C1238" t="str">
            <v>m</v>
          </cell>
          <cell r="D1238">
            <v>198.99</v>
          </cell>
        </row>
        <row r="1239">
          <cell r="A1239">
            <v>13077</v>
          </cell>
          <cell r="B1239" t="str">
            <v>Duto Coletor de Entulho, Reto em plástico com d = 38cm - cor preto</v>
          </cell>
          <cell r="C1239" t="str">
            <v>und</v>
          </cell>
          <cell r="D1239">
            <v>177.06</v>
          </cell>
        </row>
        <row r="1240">
          <cell r="A1240">
            <v>12180</v>
          </cell>
          <cell r="B1240" t="str">
            <v>Duto flexivel de alumínio Ø 100mm</v>
          </cell>
          <cell r="C1240" t="str">
            <v>m</v>
          </cell>
          <cell r="D1240">
            <v>17.37</v>
          </cell>
        </row>
        <row r="1241">
          <cell r="A1241">
            <v>12181</v>
          </cell>
          <cell r="B1241" t="str">
            <v>Duto flexivel de alumínio Ø 150mm</v>
          </cell>
          <cell r="C1241" t="str">
            <v>m</v>
          </cell>
          <cell r="D1241">
            <v>20.86</v>
          </cell>
        </row>
        <row r="1242">
          <cell r="A1242">
            <v>7183</v>
          </cell>
          <cell r="B1242" t="str">
            <v>Duto flexivel de alumínio Ø 180mm - 7", isolado com lã de vidro de 1"</v>
          </cell>
          <cell r="C1242" t="str">
            <v>m</v>
          </cell>
          <cell r="D1242">
            <v>43.34</v>
          </cell>
        </row>
        <row r="1243">
          <cell r="A1243">
            <v>10282</v>
          </cell>
          <cell r="B1243" t="str">
            <v>Regua de alumínio c/ 2,00m (para pedreiro)</v>
          </cell>
          <cell r="C1243" t="str">
            <v>un</v>
          </cell>
          <cell r="D1243">
            <v>16.7</v>
          </cell>
          <cell r="E1243" t="str">
            <v>#</v>
          </cell>
        </row>
        <row r="1244">
          <cell r="A1244">
            <v>3954</v>
          </cell>
          <cell r="B1244" t="str">
            <v>Tampa cega 3/4" p/condulete em alumínio fundido</v>
          </cell>
          <cell r="C1244" t="str">
            <v>un</v>
          </cell>
          <cell r="D1244">
            <v>3.4</v>
          </cell>
          <cell r="E1244" t="str">
            <v>#</v>
          </cell>
        </row>
        <row r="1245">
          <cell r="A1245">
            <v>13368</v>
          </cell>
          <cell r="B1245" t="str">
            <v>Tampa interruptor/tomada p/condulete em alumínio fundido</v>
          </cell>
          <cell r="C1245" t="str">
            <v>un</v>
          </cell>
          <cell r="D1245">
            <v>2.2000000000000002</v>
          </cell>
          <cell r="E1245" t="str">
            <v>#</v>
          </cell>
        </row>
        <row r="1246">
          <cell r="A1246">
            <v>13201</v>
          </cell>
          <cell r="B1246" t="str">
            <v>Tubo de alumínio para estruturas espaciais, ótima usinabilidade, alta resistê ncia mecânica, boa conformabilidade, resistente à corrosão, em liga 6351 - T6</v>
          </cell>
          <cell r="C1246" t="str">
            <v>kg</v>
          </cell>
          <cell r="D1246">
            <v>36.729999999999997</v>
          </cell>
          <cell r="E1246" t="str">
            <v>#</v>
          </cell>
        </row>
        <row r="1247">
          <cell r="A1247">
            <v>10786</v>
          </cell>
          <cell r="B1247" t="str">
            <v>Aluguel de bebedouro elétrico de pressão 40 litros Inox 110v, Masterfrio ou s imilar</v>
          </cell>
          <cell r="C1247" t="str">
            <v>mês</v>
          </cell>
          <cell r="D1247">
            <v>11.46</v>
          </cell>
        </row>
        <row r="1248">
          <cell r="A1248">
            <v>10225</v>
          </cell>
          <cell r="B1248" t="str">
            <v>Aluguel de ebedouro elétrico com filtro</v>
          </cell>
          <cell r="C1248" t="str">
            <v>dia</v>
          </cell>
          <cell r="D1248">
            <v>11.46</v>
          </cell>
        </row>
        <row r="1249">
          <cell r="A1249">
            <v>10763</v>
          </cell>
          <cell r="B1249" t="str">
            <v>Aluguel de fogão 06 bocas</v>
          </cell>
          <cell r="C1249" t="str">
            <v>mês</v>
          </cell>
          <cell r="D1249">
            <v>29.13</v>
          </cell>
        </row>
        <row r="1250">
          <cell r="A1250">
            <v>10144</v>
          </cell>
          <cell r="B1250" t="str">
            <v>Aquecedor de água a gás GLP automático de fluxo balanceado, 22700kcal/h, da K OMECO ou similar, inclusive kit de mangueiras e instalação</v>
          </cell>
          <cell r="C1250" t="str">
            <v>un</v>
          </cell>
          <cell r="D1250">
            <v>1220.18</v>
          </cell>
        </row>
        <row r="1251">
          <cell r="A1251">
            <v>12389</v>
          </cell>
          <cell r="B1251" t="str">
            <v>Aquecedor de passagem a gás GN, 36 l/min, ref.: GWH 720CTDE, da Bosch ou simi lar</v>
          </cell>
          <cell r="C1251" t="str">
            <v>un</v>
          </cell>
          <cell r="D1251">
            <v>7449.9</v>
          </cell>
          <cell r="E1251" t="str">
            <v>#</v>
          </cell>
        </row>
        <row r="1252">
          <cell r="A1252">
            <v>4681</v>
          </cell>
          <cell r="B1252" t="str">
            <v>Aquecedor elétrico horizontal cumulos 100 litros</v>
          </cell>
          <cell r="C1252" t="str">
            <v>un</v>
          </cell>
          <cell r="D1252">
            <v>1022.11</v>
          </cell>
        </row>
        <row r="1253">
          <cell r="A1253">
            <v>11174</v>
          </cell>
          <cell r="B1253" t="str">
            <v>Aquecedor universal elétrico para banheira de hidromassagem, 220V - 5200w, da Aquaplás ou similar</v>
          </cell>
          <cell r="C1253" t="str">
            <v>un</v>
          </cell>
          <cell r="D1253">
            <v>694.49</v>
          </cell>
          <cell r="E1253" t="str">
            <v>#</v>
          </cell>
        </row>
        <row r="1254">
          <cell r="A1254">
            <v>11982</v>
          </cell>
          <cell r="B1254" t="str">
            <v>Bebedouro conjugado, elétrico, refrigeração por compressão,110v, Inox, Libell Press Side ou similar</v>
          </cell>
          <cell r="C1254" t="str">
            <v>un</v>
          </cell>
          <cell r="D1254">
            <v>896.98</v>
          </cell>
        </row>
        <row r="1255">
          <cell r="A1255">
            <v>277</v>
          </cell>
          <cell r="B1255" t="str">
            <v>Bebedouro elétrico de pressão 40 litros Inox 110v, Masterfrio ou similar</v>
          </cell>
          <cell r="C1255" t="str">
            <v>un</v>
          </cell>
          <cell r="D1255">
            <v>626.04</v>
          </cell>
        </row>
        <row r="1256">
          <cell r="A1256">
            <v>10233</v>
          </cell>
          <cell r="B1256" t="str">
            <v>Cafeteira elétrica inox</v>
          </cell>
          <cell r="C1256" t="str">
            <v>un</v>
          </cell>
          <cell r="D1256">
            <v>175.26</v>
          </cell>
        </row>
        <row r="1257">
          <cell r="A1257">
            <v>11577</v>
          </cell>
          <cell r="B1257" t="str">
            <v>Caixa ventiladora c/filtro F4, Q=3.000 m³/h e pe=20mmca, 220V/3F/0,25kW</v>
          </cell>
          <cell r="C1257" t="str">
            <v>un</v>
          </cell>
          <cell r="D1257">
            <v>3227.25</v>
          </cell>
        </row>
        <row r="1258">
          <cell r="A1258">
            <v>10313</v>
          </cell>
          <cell r="B1258" t="str">
            <v>Caixa ventiladora c/filtro G4, Q=2.000 m³/h e pe=20mmca (ref: obra do Sergipe tec)</v>
          </cell>
          <cell r="C1258" t="str">
            <v>un</v>
          </cell>
          <cell r="D1258">
            <v>2644.49</v>
          </cell>
        </row>
        <row r="1259">
          <cell r="A1259">
            <v>10506</v>
          </cell>
          <cell r="B1259" t="str">
            <v>Capela de exaustão de gases, profissional, marca Lab1000, modelo LM-INV 110 o u similar</v>
          </cell>
          <cell r="C1259" t="str">
            <v>un</v>
          </cell>
          <cell r="D1259">
            <v>3919.9</v>
          </cell>
        </row>
        <row r="1260">
          <cell r="A1260">
            <v>9314</v>
          </cell>
          <cell r="B1260" t="str">
            <v>Chapéu chinês Ø 25cm para exaustão de aquecedor</v>
          </cell>
          <cell r="C1260" t="str">
            <v>un</v>
          </cell>
          <cell r="D1260">
            <v>372.1</v>
          </cell>
        </row>
        <row r="1261">
          <cell r="A1261">
            <v>9306</v>
          </cell>
          <cell r="B1261" t="str">
            <v>Coifa em aço inox escovado G-220 AISI 304 liga 18.8, tipo parede, com filtros inercias, calha coletora de gordura e luminária, dimensões: Larg=4000 x Prof= 1200 x alt=450mm</v>
          </cell>
          <cell r="C1261" t="str">
            <v>un</v>
          </cell>
          <cell r="D1261">
            <v>6985.67</v>
          </cell>
        </row>
        <row r="1262">
          <cell r="A1262">
            <v>9307</v>
          </cell>
          <cell r="B1262" t="str">
            <v>Coifa em aço inox escovado G-220 AISI 304 liga 18.8, tipo parede, com filtros inercias, calha coletora de gordura e luminária, dimensões:Larg.=1115 x Prof. =700 x alt.=500mm</v>
          </cell>
          <cell r="C1262" t="str">
            <v>un</v>
          </cell>
          <cell r="D1262">
            <v>1519.71</v>
          </cell>
        </row>
        <row r="1263">
          <cell r="A1263">
            <v>9308</v>
          </cell>
          <cell r="B1263" t="str">
            <v>Coifa em aço inox escovado G-220 AISI 304 liga 18.8, tipo parede, com filtros inercias, calha coletora de gordura e luminária, dimensões:Larg.=1700 x Prof. =1300 x alt.=450mm</v>
          </cell>
          <cell r="C1263" t="str">
            <v>un</v>
          </cell>
          <cell r="D1263">
            <v>3911.89</v>
          </cell>
        </row>
        <row r="1264">
          <cell r="A1264">
            <v>8439</v>
          </cell>
          <cell r="B1264" t="str">
            <v>Coifa em aço inox, sem filtros, medindo 4,80 x 1,47 x 0,50m, com duas saídas  redondas, dois dutos redondos de 500mm e dois chapéus chineses, exclusive, ex austor, damper e contra flanges</v>
          </cell>
          <cell r="C1264" t="str">
            <v>un</v>
          </cell>
          <cell r="D1264">
            <v>17601.82</v>
          </cell>
        </row>
        <row r="1265">
          <cell r="A1265">
            <v>10810</v>
          </cell>
          <cell r="B1265" t="str">
            <v>Data enabler Pro, ZCX400, 100-240 V, Philips ou similar</v>
          </cell>
          <cell r="C1265" t="str">
            <v>un</v>
          </cell>
          <cell r="D1265">
            <v>2105.81</v>
          </cell>
        </row>
        <row r="1266">
          <cell r="A1266">
            <v>10229</v>
          </cell>
          <cell r="B1266" t="str">
            <v>DVD Player</v>
          </cell>
          <cell r="C1266" t="str">
            <v>un</v>
          </cell>
          <cell r="D1266">
            <v>187.31</v>
          </cell>
        </row>
        <row r="1267">
          <cell r="A1267">
            <v>10311</v>
          </cell>
          <cell r="B1267" t="str">
            <v>Evaporadora e Condensadora 24.000 BTU's (ref: obra Sergipetec)</v>
          </cell>
          <cell r="C1267" t="str">
            <v>un</v>
          </cell>
          <cell r="D1267">
            <v>5115.05</v>
          </cell>
        </row>
        <row r="1268">
          <cell r="A1268">
            <v>10310</v>
          </cell>
          <cell r="B1268" t="str">
            <v>Evaporadora e Condensadora 36.000 BTU's (ref: obra Sergipetec)</v>
          </cell>
          <cell r="C1268" t="str">
            <v>un</v>
          </cell>
          <cell r="D1268">
            <v>5965.19</v>
          </cell>
        </row>
        <row r="1269">
          <cell r="A1269">
            <v>12175</v>
          </cell>
          <cell r="B1269" t="str">
            <v>Exaustor 18w, modelo APC-210, da Aerotec ou similar</v>
          </cell>
          <cell r="C1269" t="str">
            <v>un</v>
          </cell>
          <cell r="D1269">
            <v>353.53</v>
          </cell>
        </row>
        <row r="1270">
          <cell r="A1270">
            <v>11595</v>
          </cell>
          <cell r="B1270" t="str">
            <v>Exaustor 30 cm 127/220V</v>
          </cell>
          <cell r="C1270" t="str">
            <v>un</v>
          </cell>
          <cell r="D1270">
            <v>244.9</v>
          </cell>
          <cell r="E1270" t="str">
            <v>#</v>
          </cell>
        </row>
        <row r="1271">
          <cell r="A1271">
            <v>11596</v>
          </cell>
          <cell r="B1271" t="str">
            <v>Exaustor 50 cm 127/220V</v>
          </cell>
          <cell r="C1271" t="str">
            <v>un</v>
          </cell>
          <cell r="D1271">
            <v>176.37</v>
          </cell>
        </row>
        <row r="1272">
          <cell r="A1272">
            <v>12733</v>
          </cell>
          <cell r="B1272" t="str">
            <v>Exaustor ACI-200, da sictell ou similar</v>
          </cell>
          <cell r="C1272" t="str">
            <v>un</v>
          </cell>
          <cell r="D1272">
            <v>1669.71</v>
          </cell>
        </row>
        <row r="1273">
          <cell r="A1273">
            <v>9871</v>
          </cell>
          <cell r="B1273" t="str">
            <v>Exaustor eólico ref. LM-60 master turbo, da luftmaxi ou similar</v>
          </cell>
          <cell r="C1273" t="str">
            <v>un</v>
          </cell>
          <cell r="D1273">
            <v>318.32</v>
          </cell>
        </row>
        <row r="1274">
          <cell r="A1274">
            <v>11604</v>
          </cell>
          <cell r="B1274" t="str">
            <v>Exaustor inline 340, vazão 340m³/h, 220V/1F/0,24kW</v>
          </cell>
          <cell r="C1274" t="str">
            <v>un</v>
          </cell>
          <cell r="D1274">
            <v>314.57</v>
          </cell>
        </row>
        <row r="1275">
          <cell r="A1275">
            <v>12725</v>
          </cell>
          <cell r="B1275" t="str">
            <v>Exaustor Mega18, da sicflux ou similar</v>
          </cell>
          <cell r="C1275" t="str">
            <v>un</v>
          </cell>
          <cell r="D1275">
            <v>80.77</v>
          </cell>
        </row>
        <row r="1276">
          <cell r="A1276">
            <v>12726</v>
          </cell>
          <cell r="B1276" t="str">
            <v>Exaustor Mega25, da sicflux ou similar</v>
          </cell>
          <cell r="C1276" t="str">
            <v>un</v>
          </cell>
          <cell r="D1276">
            <v>128.58000000000001</v>
          </cell>
        </row>
        <row r="1277">
          <cell r="A1277">
            <v>12727</v>
          </cell>
          <cell r="B1277" t="str">
            <v>Exaustor Mega34, da sicflux ou similar</v>
          </cell>
          <cell r="C1277" t="str">
            <v>un</v>
          </cell>
          <cell r="D1277">
            <v>131.21</v>
          </cell>
        </row>
        <row r="1278">
          <cell r="A1278">
            <v>11981</v>
          </cell>
          <cell r="B1278" t="str">
            <v>Exaustor para banheiro, bivolt, ref.: C 80 A, da Ventokit ou similar</v>
          </cell>
          <cell r="C1278" t="str">
            <v>un</v>
          </cell>
          <cell r="D1278">
            <v>194.44</v>
          </cell>
        </row>
        <row r="1279">
          <cell r="A1279">
            <v>935</v>
          </cell>
          <cell r="B1279" t="str">
            <v>Exaustor silencioso para colocação em divisórias</v>
          </cell>
          <cell r="C1279" t="str">
            <v>un</v>
          </cell>
          <cell r="D1279">
            <v>252</v>
          </cell>
          <cell r="E1279" t="str">
            <v>#</v>
          </cell>
        </row>
        <row r="1280">
          <cell r="A1280">
            <v>10226</v>
          </cell>
          <cell r="B1280" t="str">
            <v>Filtro elétrico JBBL</v>
          </cell>
          <cell r="C1280" t="str">
            <v>un</v>
          </cell>
          <cell r="D1280">
            <v>154.21</v>
          </cell>
        </row>
        <row r="1281">
          <cell r="A1281">
            <v>10231</v>
          </cell>
          <cell r="B1281" t="str">
            <v>Fogão 06 bocas - consul</v>
          </cell>
          <cell r="C1281" t="str">
            <v>un</v>
          </cell>
          <cell r="D1281">
            <v>605.19000000000005</v>
          </cell>
        </row>
        <row r="1282">
          <cell r="A1282">
            <v>10232</v>
          </cell>
          <cell r="B1282" t="str">
            <v>Geladeira 300 l</v>
          </cell>
          <cell r="C1282" t="str">
            <v>un</v>
          </cell>
          <cell r="D1282">
            <v>1652.46</v>
          </cell>
        </row>
        <row r="1283">
          <cell r="A1283">
            <v>10230</v>
          </cell>
          <cell r="B1283" t="str">
            <v>Máquina de calcular elétrica c/ bobina</v>
          </cell>
          <cell r="C1283" t="str">
            <v>un</v>
          </cell>
          <cell r="D1283">
            <v>263.47000000000003</v>
          </cell>
        </row>
        <row r="1284">
          <cell r="A1284">
            <v>8101</v>
          </cell>
          <cell r="B1284" t="str">
            <v>Mini exaustor  axial para 150m³/h e 50dB - modelo: Ventokit ou similar</v>
          </cell>
          <cell r="C1284" t="str">
            <v>un</v>
          </cell>
          <cell r="D1284">
            <v>221.99</v>
          </cell>
        </row>
        <row r="1285">
          <cell r="A1285">
            <v>2008</v>
          </cell>
          <cell r="B1285" t="str">
            <v>Secador de mãos ABS branco 220v CR-108 Brakey ou similar, fluxo 50 à 150 pess oas/dia</v>
          </cell>
          <cell r="C1285" t="str">
            <v>un</v>
          </cell>
          <cell r="D1285">
            <v>784.78</v>
          </cell>
        </row>
        <row r="1286">
          <cell r="A1286">
            <v>10228</v>
          </cell>
          <cell r="B1286" t="str">
            <v>Televisão LED FULL HD 32"</v>
          </cell>
          <cell r="C1286" t="str">
            <v>un</v>
          </cell>
          <cell r="D1286">
            <v>1343.14</v>
          </cell>
        </row>
        <row r="1287">
          <cell r="A1287">
            <v>2417</v>
          </cell>
          <cell r="B1287" t="str">
            <v>Ventilador comercial sem luminária com 4 pás inclusive chave de reversão lore nsid ou similar</v>
          </cell>
          <cell r="C1287" t="str">
            <v>un</v>
          </cell>
          <cell r="D1287">
            <v>96.99</v>
          </cell>
          <cell r="E1287" t="str">
            <v>#</v>
          </cell>
        </row>
        <row r="1288">
          <cell r="A1288">
            <v>3221</v>
          </cell>
          <cell r="B1288" t="str">
            <v>Ventilador de parede 50cm, 127v</v>
          </cell>
          <cell r="C1288" t="str">
            <v>un</v>
          </cell>
          <cell r="D1288">
            <v>145.63</v>
          </cell>
          <cell r="E1288" t="str">
            <v>#</v>
          </cell>
        </row>
        <row r="1289">
          <cell r="A1289">
            <v>10227</v>
          </cell>
          <cell r="B1289" t="str">
            <v>Ventilador de teto</v>
          </cell>
          <cell r="C1289" t="str">
            <v>un</v>
          </cell>
          <cell r="D1289">
            <v>208.35</v>
          </cell>
        </row>
        <row r="1290">
          <cell r="A1290">
            <v>2418</v>
          </cell>
          <cell r="B1290" t="str">
            <v>Ventilador de teto, 3 pas, c/ globo, Super Lumi, marca Loren Sid, ou similar</v>
          </cell>
          <cell r="C1290" t="str">
            <v>un</v>
          </cell>
          <cell r="D1290">
            <v>118.66</v>
          </cell>
          <cell r="E1290" t="str">
            <v>#</v>
          </cell>
        </row>
        <row r="1291">
          <cell r="A1291">
            <v>2419</v>
          </cell>
          <cell r="B1291" t="str">
            <v>Ventilador teto - 03 palhetas super branco marca primavera ou similar</v>
          </cell>
          <cell r="C1291" t="str">
            <v>un</v>
          </cell>
          <cell r="D1291">
            <v>115.88</v>
          </cell>
          <cell r="E1291" t="str">
            <v>#</v>
          </cell>
        </row>
        <row r="1292">
          <cell r="A1292">
            <v>2420</v>
          </cell>
          <cell r="B1292" t="str">
            <v>Ventilador teto - 04 palhetas aristocrata pérola branco em chapas de alumínio marca ciclone ou similar</v>
          </cell>
          <cell r="C1292" t="str">
            <v>un</v>
          </cell>
          <cell r="D1292">
            <v>127.32</v>
          </cell>
          <cell r="E1292" t="str">
            <v>#</v>
          </cell>
        </row>
        <row r="1293">
          <cell r="A1293">
            <v>13437</v>
          </cell>
          <cell r="B1293" t="str">
            <v>Bloco cerâmico, de vedação, 6 furos horizontais, dim. 14 x 19 x 24 cm</v>
          </cell>
          <cell r="C1293" t="str">
            <v>un</v>
          </cell>
          <cell r="D1293">
            <v>0.96</v>
          </cell>
          <cell r="E1293" t="str">
            <v>#</v>
          </cell>
        </row>
        <row r="1294">
          <cell r="A1294">
            <v>2657</v>
          </cell>
          <cell r="B1294" t="str">
            <v>Bloco cerâmico, de vedação, 6 furos horizontais, dim. 9 x 19 x 24 cm</v>
          </cell>
          <cell r="C1294" t="str">
            <v>un</v>
          </cell>
          <cell r="D1294">
            <v>0.86</v>
          </cell>
          <cell r="E1294" t="str">
            <v>#</v>
          </cell>
        </row>
        <row r="1295">
          <cell r="A1295">
            <v>12188</v>
          </cell>
          <cell r="B1295" t="str">
            <v>Bloco cerâmico, tipo "u", calha para cintamentos dim. 9 x 19 x 19 cm</v>
          </cell>
          <cell r="C1295" t="str">
            <v>un</v>
          </cell>
          <cell r="D1295">
            <v>1.22</v>
          </cell>
        </row>
        <row r="1296">
          <cell r="A1296">
            <v>6865</v>
          </cell>
          <cell r="B1296" t="str">
            <v>Bloco de concreto, tipo "u", calha dim. 12 x 19 x 39 cm</v>
          </cell>
          <cell r="C1296" t="str">
            <v>un</v>
          </cell>
          <cell r="D1296">
            <v>3.27</v>
          </cell>
        </row>
        <row r="1297">
          <cell r="A1297">
            <v>8386</v>
          </cell>
          <cell r="B1297" t="str">
            <v>Bloco de concreto, tipo "u", calha dim. 14 x 19 x 39 cm</v>
          </cell>
          <cell r="C1297" t="str">
            <v>un</v>
          </cell>
          <cell r="D1297">
            <v>3.84</v>
          </cell>
        </row>
        <row r="1298">
          <cell r="A1298">
            <v>8390</v>
          </cell>
          <cell r="B1298" t="str">
            <v>Bloco de concreto, tipo "u", calha dim. 19 x 19 x 39 cm</v>
          </cell>
          <cell r="C1298" t="str">
            <v>un</v>
          </cell>
          <cell r="D1298">
            <v>4.4400000000000004</v>
          </cell>
        </row>
        <row r="1299">
          <cell r="A1299">
            <v>616</v>
          </cell>
          <cell r="B1299" t="str">
            <v>Cobogo cerâmico  9 x 20 x 20cm</v>
          </cell>
          <cell r="C1299" t="str">
            <v>un</v>
          </cell>
          <cell r="D1299">
            <v>1.61</v>
          </cell>
          <cell r="E1299" t="str">
            <v>#</v>
          </cell>
        </row>
        <row r="1300">
          <cell r="A1300">
            <v>726</v>
          </cell>
          <cell r="B1300" t="str">
            <v>Cumeeira para telha canal plan</v>
          </cell>
          <cell r="C1300" t="str">
            <v>un</v>
          </cell>
          <cell r="D1300">
            <v>10.99</v>
          </cell>
          <cell r="E1300" t="str">
            <v>#</v>
          </cell>
        </row>
        <row r="1301">
          <cell r="A1301">
            <v>11759</v>
          </cell>
          <cell r="B1301" t="str">
            <v>Cumeeira para telha canal redonda, dimensões 20 x 41,5cm</v>
          </cell>
          <cell r="C1301" t="str">
            <v>un</v>
          </cell>
          <cell r="D1301">
            <v>13.87</v>
          </cell>
        </row>
        <row r="1302">
          <cell r="A1302">
            <v>11758</v>
          </cell>
          <cell r="B1302" t="str">
            <v>Telha cerâmica tipo colonial, simples, não resinada, comp=46,00cm, 26,00 un/m ²,  marca União ou similar</v>
          </cell>
          <cell r="C1302" t="str">
            <v>un</v>
          </cell>
          <cell r="D1302">
            <v>3.86</v>
          </cell>
        </row>
        <row r="1303">
          <cell r="A1303">
            <v>4711</v>
          </cell>
          <cell r="B1303" t="str">
            <v>Telha cerâmica tipo colonial, simples, não resinada, comp=50cm, 26 un/m² (Ita baiana ou similar)</v>
          </cell>
          <cell r="C1303" t="str">
            <v>un</v>
          </cell>
          <cell r="D1303">
            <v>0.89</v>
          </cell>
          <cell r="E1303" t="str">
            <v>#</v>
          </cell>
        </row>
        <row r="1304">
          <cell r="A1304">
            <v>2187</v>
          </cell>
          <cell r="B1304" t="str">
            <v>Telha cerâmica tipo colonial, simples, não resinada, cor clara, 1ª qualid, co mp=51cm, 26 un/m² (Itabaianinha ou similar)</v>
          </cell>
          <cell r="C1304" t="str">
            <v>un</v>
          </cell>
          <cell r="D1304">
            <v>1.55</v>
          </cell>
          <cell r="E1304" t="str">
            <v>#</v>
          </cell>
        </row>
        <row r="1305">
          <cell r="A1305">
            <v>2186</v>
          </cell>
          <cell r="B1305" t="str">
            <v>Telha cerâmica tipo plan, simples, não resinada, comp=41cm, 28 un/m² marca Un ião ou similar</v>
          </cell>
          <cell r="C1305" t="str">
            <v>un</v>
          </cell>
          <cell r="D1305">
            <v>2.72</v>
          </cell>
          <cell r="E1305" t="str">
            <v>#</v>
          </cell>
        </row>
        <row r="1306">
          <cell r="A1306">
            <v>12841</v>
          </cell>
          <cell r="B1306" t="str">
            <v>Telha cerâmica, tipo americana (colonial), conjugada, resinada, 12 un/m², mar ca Simonassi ou similar</v>
          </cell>
          <cell r="C1306" t="str">
            <v>un</v>
          </cell>
          <cell r="D1306">
            <v>4.05</v>
          </cell>
          <cell r="E1306" t="str">
            <v>#</v>
          </cell>
        </row>
        <row r="1307">
          <cell r="A1307">
            <v>13474</v>
          </cell>
          <cell r="B1307" t="str">
            <v>Telha cerâmica, tipo romana (plan), conjugada, resinada, 16 un/m², marca Simo nassi ou similar</v>
          </cell>
          <cell r="C1307" t="str">
            <v>un</v>
          </cell>
          <cell r="D1307">
            <v>4.37</v>
          </cell>
        </row>
        <row r="1308">
          <cell r="A1308">
            <v>9952</v>
          </cell>
          <cell r="B1308" t="str">
            <v>Telha de concreto, plana, 10,4un/m² ( Tégula ou similar)</v>
          </cell>
          <cell r="C1308" t="str">
            <v>un</v>
          </cell>
          <cell r="D1308">
            <v>10.86</v>
          </cell>
        </row>
        <row r="1309">
          <cell r="A1309">
            <v>2212</v>
          </cell>
          <cell r="B1309" t="str">
            <v>Tijolo cerâmico maciço 5 x 9 x 19cm</v>
          </cell>
          <cell r="C1309" t="str">
            <v>un</v>
          </cell>
          <cell r="D1309">
            <v>0.35</v>
          </cell>
          <cell r="E1309" t="str">
            <v>#</v>
          </cell>
        </row>
        <row r="1310">
          <cell r="A1310">
            <v>2213</v>
          </cell>
          <cell r="B1310" t="str">
            <v>Tijolo cerâmico refratário 5,1 x 11,4 x 23cm - R1</v>
          </cell>
          <cell r="C1310" t="str">
            <v>un</v>
          </cell>
          <cell r="D1310">
            <v>3.61</v>
          </cell>
          <cell r="E1310" t="str">
            <v>#</v>
          </cell>
        </row>
        <row r="1311">
          <cell r="A1311">
            <v>6899</v>
          </cell>
          <cell r="B1311" t="str">
            <v>Tijolo cerâmio laminado 21 furos, 5,3 x 11,5 x 24cm</v>
          </cell>
          <cell r="C1311" t="str">
            <v>un</v>
          </cell>
          <cell r="D1311">
            <v>1.22</v>
          </cell>
          <cell r="E1311" t="str">
            <v>#</v>
          </cell>
        </row>
        <row r="1312">
          <cell r="A1312">
            <v>2004</v>
          </cell>
          <cell r="B1312" t="str">
            <v>Sanca ou cimalha gesso larg= 6cm, aplicada</v>
          </cell>
          <cell r="C1312" t="str">
            <v>m</v>
          </cell>
          <cell r="D1312">
            <v>7</v>
          </cell>
        </row>
        <row r="1313">
          <cell r="A1313">
            <v>2005</v>
          </cell>
          <cell r="B1313" t="str">
            <v>Sanca ou cimalha gesso larg=10cm, aplicada</v>
          </cell>
          <cell r="C1313" t="str">
            <v>m</v>
          </cell>
          <cell r="D1313">
            <v>10</v>
          </cell>
        </row>
        <row r="1314">
          <cell r="A1314">
            <v>9963</v>
          </cell>
          <cell r="B1314" t="str">
            <v>Sanca ou cimalha gesso, plana ou curva, larg=30cm, aplicada</v>
          </cell>
          <cell r="C1314" t="str">
            <v>m</v>
          </cell>
          <cell r="D1314">
            <v>23.83</v>
          </cell>
        </row>
        <row r="1315">
          <cell r="A1315">
            <v>1774</v>
          </cell>
          <cell r="B1315" t="str">
            <v>Forro  de gesso comum, em placas 60x60 cm, instalado sob laje ou cobertura, s em necessidade de estrutura para suporte</v>
          </cell>
          <cell r="C1315" t="str">
            <v>m2</v>
          </cell>
          <cell r="D1315">
            <v>20</v>
          </cell>
        </row>
        <row r="1316">
          <cell r="A1316">
            <v>1775</v>
          </cell>
          <cell r="B1316" t="str">
            <v>Forro de gesso, em placas 60x60 cm, sem madeiramento para fixação, sob telhad o</v>
          </cell>
          <cell r="C1316" t="str">
            <v>m2</v>
          </cell>
          <cell r="D1316">
            <v>25</v>
          </cell>
        </row>
        <row r="1317">
          <cell r="A1317">
            <v>3648</v>
          </cell>
          <cell r="B1317" t="str">
            <v>Chapa em MDF, dim. 2,75m x 1,85m, revestida nas duas faces, cor branca, e=18m m</v>
          </cell>
          <cell r="C1317" t="str">
            <v>m2</v>
          </cell>
          <cell r="D1317">
            <v>39.29</v>
          </cell>
          <cell r="E1317" t="str">
            <v>#</v>
          </cell>
        </row>
        <row r="1318">
          <cell r="A1318">
            <v>4467</v>
          </cell>
          <cell r="B1318" t="str">
            <v>Compensado naval 10mm</v>
          </cell>
          <cell r="C1318" t="str">
            <v>m2</v>
          </cell>
          <cell r="D1318">
            <v>34.090000000000003</v>
          </cell>
          <cell r="E1318" t="str">
            <v>#</v>
          </cell>
        </row>
        <row r="1319">
          <cell r="A1319">
            <v>626</v>
          </cell>
          <cell r="B1319" t="str">
            <v>Compensado naval 15mm</v>
          </cell>
          <cell r="C1319" t="str">
            <v>m2</v>
          </cell>
          <cell r="D1319">
            <v>44.95</v>
          </cell>
          <cell r="E1319" t="str">
            <v>#</v>
          </cell>
        </row>
        <row r="1320">
          <cell r="A1320">
            <v>627</v>
          </cell>
          <cell r="B1320" t="str">
            <v>Compensado naval 18mm</v>
          </cell>
          <cell r="C1320" t="str">
            <v>m2</v>
          </cell>
          <cell r="D1320">
            <v>98.58</v>
          </cell>
          <cell r="E1320" t="str">
            <v>#</v>
          </cell>
        </row>
        <row r="1321">
          <cell r="A1321">
            <v>3330</v>
          </cell>
          <cell r="B1321" t="str">
            <v>Compensado naval 20mm</v>
          </cell>
          <cell r="C1321" t="str">
            <v>m2</v>
          </cell>
          <cell r="D1321">
            <v>63.81</v>
          </cell>
          <cell r="E1321" t="str">
            <v>#</v>
          </cell>
        </row>
        <row r="1322">
          <cell r="A1322">
            <v>2519</v>
          </cell>
          <cell r="B1322" t="str">
            <v>Compensado plastificado 10mm</v>
          </cell>
          <cell r="C1322" t="str">
            <v>m2</v>
          </cell>
          <cell r="D1322">
            <v>28.51</v>
          </cell>
          <cell r="E1322" t="str">
            <v>#</v>
          </cell>
        </row>
        <row r="1323">
          <cell r="A1323">
            <v>2593</v>
          </cell>
          <cell r="B1323" t="str">
            <v>Compensado plastificado 12mm</v>
          </cell>
          <cell r="C1323" t="str">
            <v>m2</v>
          </cell>
          <cell r="D1323">
            <v>34.07</v>
          </cell>
          <cell r="E1323" t="str">
            <v>#</v>
          </cell>
        </row>
        <row r="1324">
          <cell r="A1324">
            <v>628</v>
          </cell>
          <cell r="B1324" t="str">
            <v>Compensado plastificado 14mm</v>
          </cell>
          <cell r="C1324" t="str">
            <v>m2</v>
          </cell>
          <cell r="D1324">
            <v>36.29</v>
          </cell>
          <cell r="E1324" t="str">
            <v>#</v>
          </cell>
        </row>
        <row r="1325">
          <cell r="A1325">
            <v>2594</v>
          </cell>
          <cell r="B1325" t="str">
            <v>Compensado plastificado 17mm</v>
          </cell>
          <cell r="C1325" t="str">
            <v>m2</v>
          </cell>
          <cell r="D1325">
            <v>83.88</v>
          </cell>
          <cell r="E1325" t="str">
            <v>#</v>
          </cell>
        </row>
        <row r="1326">
          <cell r="A1326">
            <v>9159</v>
          </cell>
          <cell r="B1326" t="str">
            <v>Compensado plastificado 18mm</v>
          </cell>
          <cell r="C1326" t="str">
            <v>m2</v>
          </cell>
          <cell r="D1326">
            <v>46.2</v>
          </cell>
          <cell r="E1326" t="str">
            <v>#</v>
          </cell>
        </row>
        <row r="1327">
          <cell r="A1327">
            <v>629</v>
          </cell>
          <cell r="B1327" t="str">
            <v>Compensado resinado 10mm - Madeirit ou similar</v>
          </cell>
          <cell r="C1327" t="str">
            <v>m2</v>
          </cell>
          <cell r="D1327">
            <v>22.31</v>
          </cell>
          <cell r="E1327" t="str">
            <v>#</v>
          </cell>
        </row>
        <row r="1328">
          <cell r="A1328">
            <v>630</v>
          </cell>
          <cell r="B1328" t="str">
            <v>Compensado resinado 12mm - Madeirit ou similar</v>
          </cell>
          <cell r="C1328" t="str">
            <v>m2</v>
          </cell>
          <cell r="D1328">
            <v>45.24</v>
          </cell>
          <cell r="E1328" t="str">
            <v>#</v>
          </cell>
        </row>
        <row r="1329">
          <cell r="A1329">
            <v>631</v>
          </cell>
          <cell r="B1329" t="str">
            <v>Compensado resinado 14mm - Madeirit ou similar</v>
          </cell>
          <cell r="C1329" t="str">
            <v>m2</v>
          </cell>
          <cell r="D1329">
            <v>31.66</v>
          </cell>
          <cell r="E1329" t="str">
            <v>#</v>
          </cell>
        </row>
        <row r="1330">
          <cell r="A1330">
            <v>7000</v>
          </cell>
          <cell r="B1330" t="str">
            <v>Compensado resinado 18mm - Madeirit ou similar</v>
          </cell>
          <cell r="C1330" t="str">
            <v>m2</v>
          </cell>
          <cell r="D1330">
            <v>36.67</v>
          </cell>
          <cell r="E1330" t="str">
            <v>#</v>
          </cell>
        </row>
        <row r="1331">
          <cell r="A1331">
            <v>632</v>
          </cell>
          <cell r="B1331" t="str">
            <v>Compensado resinado 20mm - Madeirit ou similar</v>
          </cell>
          <cell r="C1331" t="str">
            <v>m2</v>
          </cell>
          <cell r="D1331">
            <v>43.91</v>
          </cell>
          <cell r="E1331" t="str">
            <v>#</v>
          </cell>
        </row>
        <row r="1332">
          <cell r="A1332">
            <v>625</v>
          </cell>
          <cell r="B1332" t="str">
            <v>Compensado resinado 6mm - Madeirit ou similar</v>
          </cell>
          <cell r="C1332" t="str">
            <v>m2</v>
          </cell>
          <cell r="D1332">
            <v>14.15</v>
          </cell>
          <cell r="E1332" t="str">
            <v>#</v>
          </cell>
        </row>
        <row r="1333">
          <cell r="A1333">
            <v>933</v>
          </cell>
          <cell r="B1333" t="str">
            <v>Eucatex isolante 300 x 300 x 19mm ou similar</v>
          </cell>
          <cell r="C1333" t="str">
            <v>m2</v>
          </cell>
          <cell r="D1333">
            <v>15.94</v>
          </cell>
          <cell r="E1333" t="str">
            <v>#</v>
          </cell>
        </row>
        <row r="1334">
          <cell r="A1334">
            <v>11104</v>
          </cell>
          <cell r="B1334" t="str">
            <v>Expositor em chapa MDF, acabamento nas duas superfícies, cor branca, fixado c om suporte metálico</v>
          </cell>
          <cell r="C1334" t="str">
            <v>m2</v>
          </cell>
          <cell r="D1334">
            <v>112.19</v>
          </cell>
        </row>
        <row r="1335">
          <cell r="A1335">
            <v>9123</v>
          </cell>
          <cell r="B1335" t="str">
            <v>Fórmica Almond ref.: L112 ou similar</v>
          </cell>
          <cell r="C1335" t="str">
            <v>m2</v>
          </cell>
          <cell r="D1335">
            <v>52.22</v>
          </cell>
        </row>
        <row r="1336">
          <cell r="A1336">
            <v>1012</v>
          </cell>
          <cell r="B1336" t="str">
            <v>Fórmica brilhante branca, e=1,3mm, ou similar</v>
          </cell>
          <cell r="C1336" t="str">
            <v>m2</v>
          </cell>
          <cell r="D1336">
            <v>35.049999999999997</v>
          </cell>
          <cell r="E1336" t="str">
            <v>#</v>
          </cell>
        </row>
        <row r="1337">
          <cell r="A1337">
            <v>9207</v>
          </cell>
          <cell r="B1337" t="str">
            <v>Fórmica brilhante preta, e=10mm, ou similar</v>
          </cell>
          <cell r="C1337" t="str">
            <v>m2</v>
          </cell>
          <cell r="D1337">
            <v>63.45</v>
          </cell>
        </row>
        <row r="1338">
          <cell r="A1338">
            <v>11536</v>
          </cell>
          <cell r="B1338" t="str">
            <v>Fórmica fosca, cor vermelho goiaba, e=10mm, ou similar</v>
          </cell>
          <cell r="C1338" t="str">
            <v>m2</v>
          </cell>
          <cell r="D1338">
            <v>46.91</v>
          </cell>
        </row>
        <row r="1339">
          <cell r="A1339">
            <v>9134</v>
          </cell>
          <cell r="B1339" t="str">
            <v>Fórmica padrão madeirado, Mel Linheiro, ref.:M814, acabamento TX ou similar</v>
          </cell>
          <cell r="C1339" t="str">
            <v>m2</v>
          </cell>
          <cell r="D1339">
            <v>73.42</v>
          </cell>
        </row>
        <row r="1340">
          <cell r="A1340">
            <v>1013</v>
          </cell>
          <cell r="B1340" t="str">
            <v>Fórmica texturizada e=1,3mm ou similar</v>
          </cell>
          <cell r="C1340" t="str">
            <v>m2</v>
          </cell>
          <cell r="D1340">
            <v>39.03</v>
          </cell>
          <cell r="E1340" t="str">
            <v>#</v>
          </cell>
        </row>
        <row r="1341">
          <cell r="A1341">
            <v>7891</v>
          </cell>
          <cell r="B1341" t="str">
            <v>Letra de compensado de - 25 x 25 x 2cm</v>
          </cell>
          <cell r="C1341" t="str">
            <v>un</v>
          </cell>
          <cell r="D1341">
            <v>39.29</v>
          </cell>
        </row>
        <row r="1342">
          <cell r="A1342">
            <v>4971</v>
          </cell>
          <cell r="B1342" t="str">
            <v>Painel wall 2,50 x 1,20 x 0,40 m</v>
          </cell>
          <cell r="C1342" t="str">
            <v>m2</v>
          </cell>
          <cell r="D1342">
            <v>155.35</v>
          </cell>
        </row>
        <row r="1343">
          <cell r="A1343">
            <v>157</v>
          </cell>
          <cell r="B1343" t="str">
            <v>Alizar em madeira 1º qualid., 5x1 cm (2,20x0,90cm), para 1 lado</v>
          </cell>
          <cell r="C1343" t="str">
            <v>cj</v>
          </cell>
          <cell r="D1343">
            <v>44</v>
          </cell>
          <cell r="E1343" t="str">
            <v>#</v>
          </cell>
        </row>
        <row r="1344">
          <cell r="A1344">
            <v>487</v>
          </cell>
          <cell r="B1344" t="str">
            <v>Batente (caixão) em madeira de lei, l=14cm, completo, c/02 jogos de alizar</v>
          </cell>
          <cell r="C1344" t="str">
            <v>m</v>
          </cell>
          <cell r="D1344">
            <v>30.27</v>
          </cell>
          <cell r="E1344" t="str">
            <v>#</v>
          </cell>
        </row>
        <row r="1345">
          <cell r="A1345">
            <v>488</v>
          </cell>
          <cell r="B1345" t="str">
            <v>Batente (caixão) em madeira de lei, l=18cm, completo, c/02 jogos de alizar</v>
          </cell>
          <cell r="C1345" t="str">
            <v>m</v>
          </cell>
          <cell r="D1345">
            <v>106.79</v>
          </cell>
          <cell r="E1345" t="str">
            <v>#</v>
          </cell>
        </row>
        <row r="1346">
          <cell r="A1346">
            <v>8241</v>
          </cell>
          <cell r="B1346" t="str">
            <v>Batente (caixão) em madeira de lei, l=20cm, completo, c/02 jogos de alizar</v>
          </cell>
          <cell r="C1346" t="str">
            <v>m</v>
          </cell>
          <cell r="D1346">
            <v>106.79</v>
          </cell>
          <cell r="E1346" t="str">
            <v>#</v>
          </cell>
        </row>
        <row r="1347">
          <cell r="A1347">
            <v>8287</v>
          </cell>
          <cell r="B1347" t="str">
            <v>Batente (caixão) em madeira lei  L=16 a 19cm  (90x220cm), completo c/02 jogos alizar</v>
          </cell>
          <cell r="C1347" t="str">
            <v>cj</v>
          </cell>
          <cell r="D1347">
            <v>138.19999999999999</v>
          </cell>
          <cell r="E1347" t="str">
            <v>#</v>
          </cell>
        </row>
        <row r="1348">
          <cell r="A1348">
            <v>10067</v>
          </cell>
          <cell r="B1348" t="str">
            <v>Batente (caixão) em madeira lei L=13cm (90x220cm), completo c/02 jogos alizar</v>
          </cell>
          <cell r="C1348" t="str">
            <v>cj</v>
          </cell>
          <cell r="D1348">
            <v>146.5</v>
          </cell>
          <cell r="E1348" t="str">
            <v>#</v>
          </cell>
        </row>
        <row r="1349">
          <cell r="A1349">
            <v>5015</v>
          </cell>
          <cell r="B1349" t="str">
            <v>Batente (caixão) em madeira lei L=14cm (90x220cm), completo c/02 jogos alizar</v>
          </cell>
          <cell r="C1349" t="str">
            <v>cj</v>
          </cell>
          <cell r="D1349">
            <v>300.3</v>
          </cell>
          <cell r="E1349" t="str">
            <v>#</v>
          </cell>
        </row>
        <row r="1350">
          <cell r="A1350">
            <v>10068</v>
          </cell>
          <cell r="B1350" t="str">
            <v>Batente (caixão) em madeira lei L=15cm (90x220cm), completo c/02 jogos alizar</v>
          </cell>
          <cell r="C1350" t="str">
            <v>cj</v>
          </cell>
          <cell r="D1350">
            <v>160.44999999999999</v>
          </cell>
          <cell r="E1350" t="str">
            <v>#</v>
          </cell>
        </row>
        <row r="1351">
          <cell r="A1351">
            <v>8240</v>
          </cell>
          <cell r="B1351" t="str">
            <v>Batente (caixão) em madeira lei L=18cm (90x220cm), completo c/02 jogos alizar</v>
          </cell>
          <cell r="C1351" t="str">
            <v>cj</v>
          </cell>
          <cell r="D1351">
            <v>566</v>
          </cell>
          <cell r="E1351" t="str">
            <v>#</v>
          </cell>
        </row>
        <row r="1352">
          <cell r="A1352">
            <v>8239</v>
          </cell>
          <cell r="B1352" t="str">
            <v>Batente (caixão) em madeira lei L=20cm  (90x220cm), completo c/02 jogos aliza r</v>
          </cell>
          <cell r="C1352" t="str">
            <v>cj</v>
          </cell>
          <cell r="D1352">
            <v>566</v>
          </cell>
          <cell r="E1352" t="str">
            <v>#</v>
          </cell>
        </row>
        <row r="1353">
          <cell r="A1353">
            <v>8288</v>
          </cell>
          <cell r="B1353" t="str">
            <v>Batente (caixão) em madeira lei L=24cm (90x220cm), completo c/02 jogos alizar</v>
          </cell>
          <cell r="C1353" t="str">
            <v>cj</v>
          </cell>
          <cell r="D1353">
            <v>681.93</v>
          </cell>
          <cell r="E1353" t="str">
            <v>#</v>
          </cell>
        </row>
        <row r="1354">
          <cell r="A1354">
            <v>8289</v>
          </cell>
          <cell r="B1354" t="str">
            <v>Batente (caixão) em madeira lei L=27cm (90x220cm), completo c/02 jogos alizar</v>
          </cell>
          <cell r="C1354" t="str">
            <v>cj</v>
          </cell>
          <cell r="D1354">
            <v>764.86</v>
          </cell>
          <cell r="E1354" t="str">
            <v>#</v>
          </cell>
        </row>
        <row r="1355">
          <cell r="A1355">
            <v>11266</v>
          </cell>
          <cell r="B1355" t="str">
            <v>Batente (caixão) em madeira lei L=30cm (90x220cm), completo c/02 jogos alizar</v>
          </cell>
          <cell r="C1355" t="str">
            <v>cj</v>
          </cell>
          <cell r="D1355">
            <v>857.58</v>
          </cell>
          <cell r="E1355" t="str">
            <v>#</v>
          </cell>
        </row>
        <row r="1356">
          <cell r="A1356">
            <v>8952</v>
          </cell>
          <cell r="B1356" t="str">
            <v>Batente simples (caixilho) em madeira lei 1ª qualid., 7 x 3,5 cm p/ janelas e portas até 1,00x2,50m</v>
          </cell>
          <cell r="C1356" t="str">
            <v>m</v>
          </cell>
          <cell r="D1356">
            <v>1.06</v>
          </cell>
          <cell r="E1356" t="str">
            <v>#</v>
          </cell>
        </row>
        <row r="1357">
          <cell r="A1357">
            <v>8846</v>
          </cell>
          <cell r="B1357" t="str">
            <v>Batente simples (caixilho) em madeira lei 1ª qualid., 7 x 3,5 cm p/janelas</v>
          </cell>
          <cell r="C1357" t="str">
            <v>jg</v>
          </cell>
          <cell r="D1357">
            <v>39.799999999999997</v>
          </cell>
          <cell r="E1357" t="str">
            <v>#</v>
          </cell>
        </row>
        <row r="1358">
          <cell r="A1358">
            <v>1609</v>
          </cell>
          <cell r="B1358" t="str">
            <v>Batente simples (caixilho) em madeira lei 1ª qualid., 7 x 3,5 cm p/portas até 1,00x2,50m</v>
          </cell>
          <cell r="C1358" t="str">
            <v>jg</v>
          </cell>
          <cell r="D1358">
            <v>41.2</v>
          </cell>
          <cell r="E1358" t="str">
            <v>#</v>
          </cell>
        </row>
        <row r="1359">
          <cell r="A1359">
            <v>8845</v>
          </cell>
          <cell r="B1359" t="str">
            <v>Batente simples (caixilho) em madeira mista 2ª qualid., 7 x 3,5cm p/janelas</v>
          </cell>
          <cell r="C1359" t="str">
            <v>jg</v>
          </cell>
          <cell r="D1359">
            <v>57</v>
          </cell>
          <cell r="E1359" t="str">
            <v>#</v>
          </cell>
        </row>
        <row r="1360">
          <cell r="A1360">
            <v>489</v>
          </cell>
          <cell r="B1360" t="str">
            <v>Batente simples (caixilho) em madeira mista 2ª qualid., 7 x 3,5cm p/portas at é 1,00x2,50m</v>
          </cell>
          <cell r="C1360" t="str">
            <v>jg</v>
          </cell>
          <cell r="D1360">
            <v>20.6</v>
          </cell>
          <cell r="E1360" t="str">
            <v>#</v>
          </cell>
        </row>
        <row r="1361">
          <cell r="A1361">
            <v>12698</v>
          </cell>
          <cell r="B1361" t="str">
            <v>Carroceria de madeira para caminhão toco, dim.: 2,50x7,00x0,50m</v>
          </cell>
          <cell r="C1361" t="str">
            <v>un</v>
          </cell>
          <cell r="D1361">
            <v>14326.86</v>
          </cell>
        </row>
        <row r="1362">
          <cell r="B1362" t="str">
            <v>Chapuz de madeira 10x10x2,5cm, p/fixação de esquadrias</v>
          </cell>
          <cell r="D1362">
            <v>2.2799999999999998</v>
          </cell>
          <cell r="E1362" t="str">
            <v>#</v>
          </cell>
        </row>
        <row r="1363">
          <cell r="A1363">
            <v>584</v>
          </cell>
          <cell r="C1363" t="str">
            <v>un</v>
          </cell>
        </row>
        <row r="1364">
          <cell r="A1364">
            <v>583</v>
          </cell>
          <cell r="B1364" t="str">
            <v>Chapuz de madeira 7x7x2,5cm, p/fixação de esquadrias ou rodapé</v>
          </cell>
          <cell r="C1364" t="str">
            <v>un</v>
          </cell>
          <cell r="D1364">
            <v>0.91</v>
          </cell>
          <cell r="E1364" t="str">
            <v>#</v>
          </cell>
        </row>
        <row r="1365">
          <cell r="A1365">
            <v>690</v>
          </cell>
          <cell r="B1365" t="str">
            <v>Corrimão madeira lei</v>
          </cell>
          <cell r="C1365" t="str">
            <v>m</v>
          </cell>
          <cell r="D1365">
            <v>66.89</v>
          </cell>
        </row>
        <row r="1366">
          <cell r="A1366">
            <v>2949</v>
          </cell>
          <cell r="B1366" t="str">
            <v>Encosto em madeira maciça angelin ou similar, dimensões 2,06x0,59 a 0,28, esp essura 0,05m, forma semi-elíptica, para bancos de concreto</v>
          </cell>
          <cell r="C1366" t="str">
            <v>un</v>
          </cell>
          <cell r="D1366">
            <v>1521.71</v>
          </cell>
        </row>
        <row r="1367">
          <cell r="A1367">
            <v>1142</v>
          </cell>
          <cell r="B1367" t="str">
            <v>Folha de janela em madeira de lei, tipo basculante modulado, dimensões 0,50 x 1,50m</v>
          </cell>
          <cell r="C1367" t="str">
            <v>m2</v>
          </cell>
          <cell r="D1367">
            <v>677.21</v>
          </cell>
        </row>
        <row r="1368">
          <cell r="A1368">
            <v>1129</v>
          </cell>
          <cell r="B1368" t="str">
            <v>Folha de janela em madeira de lei, tipo com almofadas, dimensões 0,60 x 1,10m</v>
          </cell>
          <cell r="C1368" t="str">
            <v>m2</v>
          </cell>
          <cell r="D1368">
            <v>603.32000000000005</v>
          </cell>
          <cell r="E1368" t="str">
            <v>#</v>
          </cell>
        </row>
        <row r="1369">
          <cell r="A1369">
            <v>3396</v>
          </cell>
          <cell r="B1369" t="str">
            <v>Folha de janela em madeira de lei, tipo mexicana, dimensões 0.60 x 1.10 m</v>
          </cell>
          <cell r="C1369" t="str">
            <v>m2</v>
          </cell>
          <cell r="D1369">
            <v>616.42999999999995</v>
          </cell>
        </row>
        <row r="1370">
          <cell r="A1370">
            <v>1130</v>
          </cell>
          <cell r="B1370" t="str">
            <v>Folha de janela em madeira de lei, tipo moldura p/ vidro, dimensões 0,60 x 1, 10m</v>
          </cell>
          <cell r="C1370" t="str">
            <v>m2</v>
          </cell>
          <cell r="D1370">
            <v>395.75</v>
          </cell>
        </row>
        <row r="1371">
          <cell r="A1371">
            <v>1132</v>
          </cell>
          <cell r="B1371" t="str">
            <v>Folha de janela em madeira de lei, tipo veneziana, dimensões 0,60 x 1,10m</v>
          </cell>
          <cell r="C1371" t="str">
            <v>m²</v>
          </cell>
          <cell r="D1371">
            <v>407.82</v>
          </cell>
          <cell r="E1371" t="str">
            <v>#</v>
          </cell>
        </row>
        <row r="1372">
          <cell r="A1372">
            <v>12482</v>
          </cell>
          <cell r="B1372" t="str">
            <v>Folha de janela em madeira mista, tipo com almofadas, dimensões 0,60 x 1,10m</v>
          </cell>
          <cell r="C1372" t="str">
            <v>m2</v>
          </cell>
          <cell r="D1372">
            <v>161.97</v>
          </cell>
          <cell r="E1372" t="str">
            <v>#</v>
          </cell>
        </row>
        <row r="1373">
          <cell r="A1373">
            <v>12509</v>
          </cell>
          <cell r="B1373" t="str">
            <v>Folha de janela em madeira mista, tipo ficha, dimensões 0,60 x 1,10m</v>
          </cell>
          <cell r="C1373" t="str">
            <v>m2</v>
          </cell>
          <cell r="D1373">
            <v>60.61</v>
          </cell>
          <cell r="E1373" t="str">
            <v>#</v>
          </cell>
        </row>
        <row r="1374">
          <cell r="A1374">
            <v>2954</v>
          </cell>
          <cell r="B1374" t="str">
            <v>Guarda-corpo em madeira de lei (sucupira, muracatiara, angelim ou similar), h =1.00m, composto por tábuas superior e inferior com 4x15 cm e montantes a cad a 30 cm em tábuas trabalhadas de 10x3 cm ou barrotes torneados de 7x7cm</v>
          </cell>
          <cell r="C1374" t="str">
            <v>m</v>
          </cell>
          <cell r="D1374">
            <v>1144.04</v>
          </cell>
        </row>
        <row r="1375">
          <cell r="A1375">
            <v>11537</v>
          </cell>
          <cell r="B1375" t="str">
            <v>Guarda-corpo madeira lei (massaranduba) - Obra do Largo do Folclore Sergipano</v>
          </cell>
          <cell r="C1375" t="str">
            <v>m2</v>
          </cell>
          <cell r="D1375">
            <v>554.46</v>
          </cell>
        </row>
        <row r="1376">
          <cell r="A1376">
            <v>1151</v>
          </cell>
          <cell r="B1376" t="str">
            <v>Janela de madeira almofadada com escama e sem postigo</v>
          </cell>
          <cell r="C1376" t="str">
            <v>m²</v>
          </cell>
          <cell r="D1376">
            <v>361.32</v>
          </cell>
        </row>
        <row r="1377">
          <cell r="A1377">
            <v>9892</v>
          </cell>
          <cell r="B1377" t="str">
            <v>Janela em aço inox, com isolamento em PUR 100mm colado sobre chapa, semi-embu tida, para câmaras frigoríficas</v>
          </cell>
          <cell r="C1377" t="str">
            <v>m2</v>
          </cell>
          <cell r="D1377">
            <v>1762.64</v>
          </cell>
        </row>
        <row r="1378">
          <cell r="A1378">
            <v>1140</v>
          </cell>
          <cell r="B1378" t="str">
            <v>Janela em madeira de lei, basculante, tipo convencional</v>
          </cell>
          <cell r="C1378" t="str">
            <v>m2</v>
          </cell>
          <cell r="D1378">
            <v>789.74</v>
          </cell>
          <cell r="E1378" t="str">
            <v>#</v>
          </cell>
        </row>
        <row r="1379">
          <cell r="A1379">
            <v>4532</v>
          </cell>
          <cell r="B1379" t="str">
            <v>Madeira maracatiara, serrada e aparelhada, para portas, janelas e caixões, Pa drão Monumenta</v>
          </cell>
          <cell r="C1379" t="str">
            <v>m3</v>
          </cell>
          <cell r="D1379">
            <v>5668.87</v>
          </cell>
        </row>
        <row r="1380">
          <cell r="A1380">
            <v>1623</v>
          </cell>
          <cell r="B1380" t="str">
            <v>Moldura de madeira 10 x 1.5 cm</v>
          </cell>
          <cell r="C1380" t="str">
            <v>m</v>
          </cell>
          <cell r="D1380">
            <v>25.37</v>
          </cell>
          <cell r="E1380" t="str">
            <v>#</v>
          </cell>
        </row>
        <row r="1381">
          <cell r="A1381">
            <v>13701</v>
          </cell>
          <cell r="B1381" t="str">
            <v>Porta acústica em madeira 0,80 x 2,10, espessura 60mm com visor de 25 x25 cm</v>
          </cell>
          <cell r="C1381" t="str">
            <v>un</v>
          </cell>
          <cell r="D1381">
            <v>2682.74</v>
          </cell>
        </row>
        <row r="1382">
          <cell r="A1382">
            <v>13704</v>
          </cell>
          <cell r="B1382" t="str">
            <v>Porta acústica em madeira 0,80 x 2,10, espessura 80mm com visor de 25 x25 cm</v>
          </cell>
          <cell r="C1382" t="str">
            <v>un</v>
          </cell>
          <cell r="D1382">
            <v>3370.6</v>
          </cell>
        </row>
        <row r="1383">
          <cell r="A1383">
            <v>13702</v>
          </cell>
          <cell r="B1383" t="str">
            <v>Porta acústica em madeira 0,90 x 2,10, espessura 60mm com visor de 25 x25 cm</v>
          </cell>
          <cell r="C1383" t="str">
            <v>un</v>
          </cell>
          <cell r="D1383">
            <v>3164.25</v>
          </cell>
        </row>
        <row r="1384">
          <cell r="A1384">
            <v>13703</v>
          </cell>
          <cell r="B1384" t="str">
            <v>Porta acústica em madeira 0,90 x 2,10, espessura 80mm com visor de 25 x25 cm</v>
          </cell>
          <cell r="C1384" t="str">
            <v>un</v>
          </cell>
          <cell r="D1384">
            <v>3845.24</v>
          </cell>
        </row>
        <row r="1385">
          <cell r="A1385">
            <v>13193</v>
          </cell>
          <cell r="B1385" t="str">
            <v>Porta acústica em madeira acab. fórmica branca TX, fl dupla, 40db, lã mineral , de abrir, 2,36 x 210mm, c/ fechad, borracha vedação,veda porta, escova de v edação, dobrad. reforçada, trinco de teto p/porta fl. dupla e soleira, inclus o barra anti-pânico</v>
          </cell>
          <cell r="C1385" t="str">
            <v>un</v>
          </cell>
          <cell r="D1385">
            <v>14968.24</v>
          </cell>
        </row>
        <row r="1386">
          <cell r="A1386">
            <v>7966</v>
          </cell>
          <cell r="B1386" t="str">
            <v>Porta em madeira compensada canela, 80 x 210cm, lisa, semi-oca, c/visor 0,16m 2, inclusive vidro 4mm</v>
          </cell>
          <cell r="C1386" t="str">
            <v>un</v>
          </cell>
          <cell r="D1386">
            <v>332.01</v>
          </cell>
        </row>
        <row r="1387">
          <cell r="A1387">
            <v>7967</v>
          </cell>
          <cell r="B1387" t="str">
            <v>Porta em madeira compensada canela, 90 x 210cm, lisa, semi-oca, c/visor 0,16m 2, inclusive vidro 4mm</v>
          </cell>
          <cell r="C1387" t="str">
            <v>un</v>
          </cell>
          <cell r="D1387">
            <v>355.51</v>
          </cell>
        </row>
        <row r="1388">
          <cell r="A1388">
            <v>1805</v>
          </cell>
          <cell r="B1388" t="str">
            <v>Porta em madeira compensada canela, lisa, semi-oca -  60 x (160 a 210) x 3,5c m</v>
          </cell>
          <cell r="C1388" t="str">
            <v>un</v>
          </cell>
          <cell r="D1388">
            <v>135.38999999999999</v>
          </cell>
          <cell r="E1388" t="str">
            <v>#</v>
          </cell>
        </row>
        <row r="1389">
          <cell r="A1389">
            <v>1806</v>
          </cell>
          <cell r="B1389" t="str">
            <v>Porta em madeira compensada canela, lisa, semi-oca -  70 x (160 a 210) x 3,5c m</v>
          </cell>
          <cell r="C1389" t="str">
            <v>un</v>
          </cell>
          <cell r="D1389">
            <v>136.59</v>
          </cell>
          <cell r="E1389" t="str">
            <v>#</v>
          </cell>
        </row>
        <row r="1390">
          <cell r="A1390">
            <v>1807</v>
          </cell>
          <cell r="B1390" t="str">
            <v>Porta em madeira compensada canela, lisa, semi-oca -  80 x (160 a 210) x 3,5c m</v>
          </cell>
          <cell r="C1390" t="str">
            <v>un</v>
          </cell>
          <cell r="D1390">
            <v>148.94999999999999</v>
          </cell>
          <cell r="E1390" t="str">
            <v>#</v>
          </cell>
        </row>
        <row r="1391">
          <cell r="A1391">
            <v>8642</v>
          </cell>
          <cell r="B1391" t="str">
            <v>Porta em madeira compensada canela, lisa, semi-oca -  80 x 220 x 3,5cm</v>
          </cell>
          <cell r="C1391" t="str">
            <v>un</v>
          </cell>
          <cell r="D1391">
            <v>156.03</v>
          </cell>
          <cell r="E1391" t="str">
            <v>#</v>
          </cell>
        </row>
        <row r="1392">
          <cell r="A1392">
            <v>1808</v>
          </cell>
          <cell r="B1392" t="str">
            <v>Porta em madeira compensada canela, lisa, semi-oca -  90 x (180 a 210) x 3,5c m</v>
          </cell>
          <cell r="C1392" t="str">
            <v>un</v>
          </cell>
          <cell r="D1392">
            <v>279</v>
          </cell>
          <cell r="E1392" t="str">
            <v>#</v>
          </cell>
        </row>
        <row r="1393">
          <cell r="A1393">
            <v>1809</v>
          </cell>
          <cell r="B1393" t="str">
            <v>Porta em madeira compensada canela, lisa, semi-oca - 100 x (180 a 210) x 3,5c m</v>
          </cell>
          <cell r="C1393" t="str">
            <v>un</v>
          </cell>
          <cell r="D1393">
            <v>309.49</v>
          </cell>
          <cell r="E1393" t="str">
            <v>#</v>
          </cell>
        </row>
        <row r="1394">
          <cell r="A1394">
            <v>1810</v>
          </cell>
          <cell r="B1394" t="str">
            <v>Porta em madeira compensada virola, lisa, semi-oca -  60 x 210 x 3,5cm</v>
          </cell>
          <cell r="C1394" t="str">
            <v>un</v>
          </cell>
          <cell r="D1394">
            <v>123.96</v>
          </cell>
          <cell r="E1394" t="str">
            <v>#</v>
          </cell>
        </row>
        <row r="1395">
          <cell r="A1395">
            <v>1811</v>
          </cell>
          <cell r="B1395" t="str">
            <v>Porta em madeira compensada virola, lisa, semi-oca -  70 x 210 x 3,5cm</v>
          </cell>
          <cell r="C1395" t="str">
            <v>un</v>
          </cell>
          <cell r="D1395">
            <v>128.63</v>
          </cell>
          <cell r="E1395" t="str">
            <v>#</v>
          </cell>
        </row>
        <row r="1396">
          <cell r="A1396">
            <v>3350</v>
          </cell>
          <cell r="B1396" t="str">
            <v>Porta em madeira compensada virola, lisa, semi-oca -  80 x (160 a 210) x 3,5c m</v>
          </cell>
          <cell r="C1396" t="str">
            <v>Un</v>
          </cell>
          <cell r="D1396">
            <v>136.74</v>
          </cell>
          <cell r="E1396" t="str">
            <v>#</v>
          </cell>
        </row>
        <row r="1397">
          <cell r="A1397">
            <v>8966</v>
          </cell>
          <cell r="B1397" t="str">
            <v>Porta em madeira de lei muiracatiara com almofadas</v>
          </cell>
          <cell r="C1397" t="str">
            <v>m²</v>
          </cell>
          <cell r="D1397">
            <v>428.43</v>
          </cell>
          <cell r="E1397" t="str">
            <v>#</v>
          </cell>
        </row>
        <row r="1398">
          <cell r="A1398">
            <v>1827</v>
          </cell>
          <cell r="B1398" t="str">
            <v>Porta em madeira de lei muiracatiara com almofadas - 100 x 210cm</v>
          </cell>
          <cell r="C1398" t="str">
            <v>un</v>
          </cell>
          <cell r="D1398">
            <v>773.04</v>
          </cell>
        </row>
        <row r="1399">
          <cell r="A1399">
            <v>1823</v>
          </cell>
          <cell r="B1399" t="str">
            <v>Porta em madeira de lei muiracatiara com almofadas - 60 x 210cm</v>
          </cell>
          <cell r="C1399" t="str">
            <v>un</v>
          </cell>
          <cell r="D1399">
            <v>675.4</v>
          </cell>
          <cell r="E1399" t="str">
            <v>#</v>
          </cell>
        </row>
        <row r="1400">
          <cell r="A1400">
            <v>1824</v>
          </cell>
          <cell r="B1400" t="str">
            <v>Porta em madeira de lei muiracatiara com almofadas - 70 x 210cm</v>
          </cell>
          <cell r="C1400" t="str">
            <v>un</v>
          </cell>
          <cell r="D1400">
            <v>697.4</v>
          </cell>
          <cell r="E1400" t="str">
            <v>#</v>
          </cell>
        </row>
        <row r="1401">
          <cell r="A1401">
            <v>1825</v>
          </cell>
          <cell r="B1401" t="str">
            <v>Porta em madeira de lei muiracatiara com almofadas - 80 x 210cm</v>
          </cell>
          <cell r="C1401" t="str">
            <v>un</v>
          </cell>
          <cell r="D1401">
            <v>822.62</v>
          </cell>
          <cell r="E1401" t="str">
            <v>#</v>
          </cell>
        </row>
        <row r="1402">
          <cell r="A1402">
            <v>1826</v>
          </cell>
          <cell r="B1402" t="str">
            <v>Porta em madeira de lei muiracatiara com almofadas - 90 x 210cm</v>
          </cell>
          <cell r="C1402" t="str">
            <v>un</v>
          </cell>
          <cell r="D1402">
            <v>1075.9000000000001</v>
          </cell>
          <cell r="E1402" t="str">
            <v>#</v>
          </cell>
        </row>
        <row r="1403">
          <cell r="A1403">
            <v>13065</v>
          </cell>
          <cell r="B1403" t="str">
            <v>Porta em madeira de lei muiracatiara maciça</v>
          </cell>
          <cell r="C1403" t="str">
            <v>m2</v>
          </cell>
          <cell r="D1403">
            <v>612.07000000000005</v>
          </cell>
          <cell r="E1403" t="str">
            <v>#</v>
          </cell>
        </row>
        <row r="1404">
          <cell r="A1404">
            <v>8929</v>
          </cell>
          <cell r="B1404" t="str">
            <v>Porta em madeira de lei muiracatiara tipo veneziana</v>
          </cell>
          <cell r="C1404" t="str">
            <v>m2</v>
          </cell>
          <cell r="D1404">
            <v>414.97</v>
          </cell>
          <cell r="E1404" t="str">
            <v>#</v>
          </cell>
        </row>
        <row r="1405">
          <cell r="A1405">
            <v>12507</v>
          </cell>
          <cell r="B1405" t="str">
            <v>Porta em madeira de lei muiracatiara, tipo moldura vidro</v>
          </cell>
          <cell r="C1405" t="str">
            <v>m2</v>
          </cell>
          <cell r="D1405">
            <v>395.75</v>
          </cell>
        </row>
        <row r="1406">
          <cell r="A1406">
            <v>1819</v>
          </cell>
          <cell r="B1406" t="str">
            <v>Porta em madeira de lei tipo mexicana (com mechas embutidas)</v>
          </cell>
          <cell r="C1406" t="str">
            <v>m2</v>
          </cell>
          <cell r="D1406">
            <v>390.33</v>
          </cell>
        </row>
        <row r="1407">
          <cell r="A1407">
            <v>5017</v>
          </cell>
          <cell r="B1407" t="str">
            <v>Porta em madeira mista, com almofadadas - 60 x 210cm</v>
          </cell>
          <cell r="C1407" t="str">
            <v>un</v>
          </cell>
          <cell r="D1407">
            <v>278</v>
          </cell>
          <cell r="E1407" t="str">
            <v>#</v>
          </cell>
        </row>
        <row r="1408">
          <cell r="A1408">
            <v>5016</v>
          </cell>
          <cell r="B1408" t="str">
            <v>Porta em madeira mista, com almofadadas - 70 x 210cm</v>
          </cell>
          <cell r="C1408" t="str">
            <v>un</v>
          </cell>
          <cell r="D1408">
            <v>282.5</v>
          </cell>
          <cell r="E1408" t="str">
            <v>#</v>
          </cell>
        </row>
        <row r="1409">
          <cell r="A1409">
            <v>4699</v>
          </cell>
          <cell r="B1409" t="str">
            <v>Porta em madeira mista, com almofadadas - 80 x 210cm</v>
          </cell>
          <cell r="C1409" t="str">
            <v>un</v>
          </cell>
          <cell r="D1409">
            <v>289</v>
          </cell>
          <cell r="E1409" t="str">
            <v>#</v>
          </cell>
        </row>
        <row r="1410">
          <cell r="A1410">
            <v>13755</v>
          </cell>
          <cell r="B1410" t="str">
            <v>Porta em madeira mista, com almofadadas - 90 x 210cm</v>
          </cell>
          <cell r="C1410" t="str">
            <v>un</v>
          </cell>
          <cell r="D1410">
            <v>386</v>
          </cell>
          <cell r="E1410" t="str">
            <v>#</v>
          </cell>
        </row>
        <row r="1411">
          <cell r="A1411">
            <v>1829</v>
          </cell>
          <cell r="B1411" t="str">
            <v>Porta em madeira mista, tipo ficha -  60 x 210cm</v>
          </cell>
          <cell r="C1411" t="str">
            <v>un</v>
          </cell>
          <cell r="D1411">
            <v>70</v>
          </cell>
          <cell r="E1411" t="str">
            <v>#</v>
          </cell>
        </row>
        <row r="1412">
          <cell r="A1412">
            <v>1830</v>
          </cell>
          <cell r="B1412" t="str">
            <v>Porta em madeira mista, tipo ficha -  70 x 210cm</v>
          </cell>
          <cell r="C1412" t="str">
            <v>un</v>
          </cell>
          <cell r="D1412">
            <v>74</v>
          </cell>
          <cell r="E1412" t="str">
            <v>#</v>
          </cell>
        </row>
        <row r="1413">
          <cell r="A1413">
            <v>1831</v>
          </cell>
          <cell r="B1413" t="str">
            <v>Porta em madeira mista, tipo ficha -  80 x 210cm</v>
          </cell>
          <cell r="C1413" t="str">
            <v>un</v>
          </cell>
          <cell r="D1413">
            <v>83.9</v>
          </cell>
          <cell r="E1413" t="str">
            <v>#</v>
          </cell>
        </row>
        <row r="1414">
          <cell r="A1414">
            <v>1844</v>
          </cell>
          <cell r="B1414" t="str">
            <v>Portao em madeira de lei, tipo assoalho, fechado, de abrir</v>
          </cell>
          <cell r="C1414" t="str">
            <v>m2</v>
          </cell>
          <cell r="D1414">
            <v>0.01</v>
          </cell>
          <cell r="E1414" t="str">
            <v>#</v>
          </cell>
        </row>
        <row r="1415">
          <cell r="A1415">
            <v>1881</v>
          </cell>
          <cell r="B1415" t="str">
            <v>Prateleira em compensado revestida com fórmica</v>
          </cell>
          <cell r="C1415" t="str">
            <v>m2</v>
          </cell>
          <cell r="D1415">
            <v>367.72</v>
          </cell>
        </row>
        <row r="1416">
          <cell r="A1416">
            <v>1882</v>
          </cell>
          <cell r="B1416" t="str">
            <v>Prateleira em compensado, revestida com laminado</v>
          </cell>
          <cell r="C1416" t="str">
            <v>m2</v>
          </cell>
          <cell r="D1416">
            <v>367.72</v>
          </cell>
        </row>
        <row r="1417">
          <cell r="A1417">
            <v>1885</v>
          </cell>
          <cell r="B1417" t="str">
            <v>Prateleiras de madeira revestida em fórmica</v>
          </cell>
          <cell r="C1417" t="str">
            <v>m</v>
          </cell>
          <cell r="D1417">
            <v>67.42</v>
          </cell>
        </row>
        <row r="1418">
          <cell r="A1418">
            <v>4225</v>
          </cell>
          <cell r="B1418" t="str">
            <v>Restauro - Porta em madeira louro, tipo ficha com mechas aparentes (padrão Mo numenta)</v>
          </cell>
          <cell r="C1418" t="str">
            <v>m²</v>
          </cell>
          <cell r="D1418">
            <v>195.54</v>
          </cell>
        </row>
        <row r="1419">
          <cell r="A1419">
            <v>2006</v>
          </cell>
          <cell r="B1419" t="str">
            <v>Cimalha em madeira angelin dimensões 5cm x 3,2cm</v>
          </cell>
          <cell r="C1419" t="str">
            <v>m</v>
          </cell>
          <cell r="D1419">
            <v>7.18</v>
          </cell>
          <cell r="E1419" t="str">
            <v>#</v>
          </cell>
        </row>
        <row r="1420">
          <cell r="A1420">
            <v>4185</v>
          </cell>
          <cell r="B1420" t="str">
            <v>Cimalha em madeira angelin dimensões 7cm x 3,2cm</v>
          </cell>
          <cell r="C1420" t="str">
            <v>m</v>
          </cell>
          <cell r="D1420">
            <v>28.07</v>
          </cell>
        </row>
        <row r="1421">
          <cell r="A1421">
            <v>1020</v>
          </cell>
          <cell r="B1421" t="str">
            <v>Forro de madeira angelin, em réguas 10 cm</v>
          </cell>
          <cell r="C1421" t="str">
            <v>m2</v>
          </cell>
          <cell r="D1421">
            <v>131.9</v>
          </cell>
          <cell r="E1421" t="str">
            <v>#</v>
          </cell>
        </row>
        <row r="1422">
          <cell r="A1422">
            <v>2956</v>
          </cell>
          <cell r="B1422" t="str">
            <v>Forro de madeira de lei, angelin ou cedro, em réguas com 20 a 25 cm de largur a</v>
          </cell>
          <cell r="C1422" t="str">
            <v>m2</v>
          </cell>
          <cell r="D1422">
            <v>131.9</v>
          </cell>
          <cell r="E1422" t="str">
            <v>#</v>
          </cell>
        </row>
        <row r="1423">
          <cell r="A1423">
            <v>1022</v>
          </cell>
          <cell r="B1423" t="str">
            <v>Forro de madeira de pinos, em réguas de 10 cm</v>
          </cell>
          <cell r="C1423" t="str">
            <v>m2</v>
          </cell>
          <cell r="D1423">
            <v>20.16</v>
          </cell>
          <cell r="E1423" t="str">
            <v>#</v>
          </cell>
        </row>
        <row r="1424">
          <cell r="A1424">
            <v>1296</v>
          </cell>
          <cell r="B1424" t="str">
            <v>Forro de madeira lambri cumaru/ipê champanhe, regua de 10cm, e = 9 mm</v>
          </cell>
          <cell r="C1424" t="str">
            <v>m2</v>
          </cell>
          <cell r="D1424">
            <v>96</v>
          </cell>
          <cell r="E1424" t="str">
            <v>#</v>
          </cell>
        </row>
        <row r="1425">
          <cell r="A1425">
            <v>1297</v>
          </cell>
          <cell r="B1425" t="str">
            <v>Forro de madeira lambri pau d'arco, em réguas de 10cm</v>
          </cell>
          <cell r="C1425" t="str">
            <v>m2</v>
          </cell>
          <cell r="D1425">
            <v>61</v>
          </cell>
        </row>
        <row r="1426">
          <cell r="A1426">
            <v>3395</v>
          </cell>
          <cell r="B1426" t="str">
            <v>Forro treliçado em madeira de lei (Massaranduba) - 5 x 5 cm</v>
          </cell>
          <cell r="C1426" t="str">
            <v>m2</v>
          </cell>
          <cell r="D1426">
            <v>185.98</v>
          </cell>
        </row>
        <row r="1427">
          <cell r="A1427">
            <v>10185</v>
          </cell>
          <cell r="B1427" t="str">
            <v>Madeira Cedro</v>
          </cell>
          <cell r="C1427" t="str">
            <v>m³</v>
          </cell>
          <cell r="D1427">
            <v>2049.6999999999998</v>
          </cell>
          <cell r="E1427" t="str">
            <v>#</v>
          </cell>
        </row>
        <row r="1428">
          <cell r="A1428">
            <v>3090</v>
          </cell>
          <cell r="B1428" t="str">
            <v>Madeira Cedro - Prancha com 20cm x 2cm</v>
          </cell>
          <cell r="C1428" t="str">
            <v>m²</v>
          </cell>
          <cell r="D1428">
            <v>40.99</v>
          </cell>
          <cell r="E1428" t="str">
            <v>#</v>
          </cell>
        </row>
        <row r="1429">
          <cell r="A1429">
            <v>4693</v>
          </cell>
          <cell r="B1429" t="str">
            <v>Assento em tábua aparelhada 42x30x2,5 cm p/balanço (maracatiara ou similar)</v>
          </cell>
          <cell r="C1429" t="str">
            <v>un</v>
          </cell>
          <cell r="D1429">
            <v>26.11</v>
          </cell>
        </row>
        <row r="1430">
          <cell r="A1430">
            <v>2509</v>
          </cell>
          <cell r="B1430" t="str">
            <v>Banco de madeira de lei sem encosto, tipo sueco, medindo 45x45x300cm, natural (sem verniz)</v>
          </cell>
          <cell r="C1430" t="str">
            <v>un</v>
          </cell>
          <cell r="D1430">
            <v>783.36</v>
          </cell>
        </row>
        <row r="1431">
          <cell r="A1431">
            <v>11646</v>
          </cell>
          <cell r="B1431" t="str">
            <v>Banco para vestiário duplo com cabideiro, assento em madeira e estrutura em a ço carbono preto, pintura eletrostática a pó 1,50 x 0,40m</v>
          </cell>
          <cell r="C1431" t="str">
            <v>un</v>
          </cell>
          <cell r="D1431">
            <v>613.20000000000005</v>
          </cell>
        </row>
        <row r="1432">
          <cell r="A1432">
            <v>12526</v>
          </cell>
          <cell r="B1432" t="str">
            <v>Madeira de lei cedro</v>
          </cell>
          <cell r="C1432" t="str">
            <v>m3</v>
          </cell>
          <cell r="D1432">
            <v>3570</v>
          </cell>
        </row>
        <row r="1433">
          <cell r="A1433">
            <v>9823</v>
          </cell>
          <cell r="B1433" t="str">
            <v>Peça de eucalipto tratado c/ 3 metros, d=17 a 20cm</v>
          </cell>
          <cell r="C1433" t="str">
            <v>un</v>
          </cell>
          <cell r="D1433">
            <v>181.18</v>
          </cell>
          <cell r="E1433" t="str">
            <v>#</v>
          </cell>
        </row>
        <row r="1434">
          <cell r="A1434">
            <v>3214</v>
          </cell>
          <cell r="B1434" t="str">
            <v>Peça de eucalipto tratado, d=  5 a 7cm</v>
          </cell>
          <cell r="C1434" t="str">
            <v>m</v>
          </cell>
          <cell r="D1434">
            <v>8.34</v>
          </cell>
        </row>
        <row r="1435">
          <cell r="A1435">
            <v>11969</v>
          </cell>
          <cell r="B1435" t="str">
            <v>Peça de eucalipto tratado, d=  7 a 10cm</v>
          </cell>
          <cell r="C1435" t="str">
            <v>m</v>
          </cell>
          <cell r="D1435">
            <v>12.29</v>
          </cell>
        </row>
        <row r="1436">
          <cell r="A1436">
            <v>4113</v>
          </cell>
          <cell r="B1436" t="str">
            <v>Peça de eucalipto tratado, d= 10 a 13cm</v>
          </cell>
          <cell r="C1436" t="str">
            <v>m</v>
          </cell>
          <cell r="D1436">
            <v>17.13</v>
          </cell>
          <cell r="E1436" t="str">
            <v>#</v>
          </cell>
        </row>
        <row r="1437">
          <cell r="A1437">
            <v>3215</v>
          </cell>
          <cell r="B1437" t="str">
            <v>Peça de eucalipto tratado, d= 13 a 16cm</v>
          </cell>
          <cell r="C1437" t="str">
            <v>m</v>
          </cell>
          <cell r="D1437">
            <v>41.28</v>
          </cell>
        </row>
        <row r="1438">
          <cell r="A1438">
            <v>3216</v>
          </cell>
          <cell r="B1438" t="str">
            <v>Peça de eucalipto tratado, d= 16 a 19cm</v>
          </cell>
          <cell r="C1438" t="str">
            <v>m</v>
          </cell>
          <cell r="D1438">
            <v>77.86</v>
          </cell>
        </row>
        <row r="1439">
          <cell r="A1439">
            <v>3311</v>
          </cell>
          <cell r="B1439" t="str">
            <v>Peça de eucalipto tratado, d= 19 a 22cm</v>
          </cell>
          <cell r="C1439" t="str">
            <v>m</v>
          </cell>
          <cell r="D1439">
            <v>123.19</v>
          </cell>
        </row>
        <row r="1440">
          <cell r="A1440">
            <v>8933</v>
          </cell>
          <cell r="B1440" t="str">
            <v>Peça de eucalipto tratado, d= 25 a 30cm</v>
          </cell>
          <cell r="C1440" t="str">
            <v>m</v>
          </cell>
          <cell r="D1440">
            <v>230</v>
          </cell>
          <cell r="E1440" t="str">
            <v>#</v>
          </cell>
        </row>
        <row r="1441">
          <cell r="A1441">
            <v>9458</v>
          </cell>
          <cell r="B1441" t="str">
            <v>Tampo aparelhada e encerrada 40x40x5,0 cm p/balanço (maracatiara ou similar)</v>
          </cell>
          <cell r="C1441" t="str">
            <v>m2</v>
          </cell>
          <cell r="D1441">
            <v>34.31</v>
          </cell>
        </row>
        <row r="1442">
          <cell r="A1442">
            <v>3382</v>
          </cell>
          <cell r="B1442" t="str">
            <v>Caibro roliço de eucalipto</v>
          </cell>
          <cell r="C1442" t="str">
            <v>m</v>
          </cell>
          <cell r="D1442">
            <v>2.48</v>
          </cell>
          <cell r="E1442" t="str">
            <v>#</v>
          </cell>
        </row>
        <row r="1443">
          <cell r="A1443">
            <v>3169</v>
          </cell>
          <cell r="B1443" t="str">
            <v>Chassí de madeira em cedro - para obras de arte e/ou restauro</v>
          </cell>
          <cell r="C1443" t="str">
            <v>m</v>
          </cell>
          <cell r="D1443">
            <v>106.65</v>
          </cell>
        </row>
        <row r="1444">
          <cell r="A1444">
            <v>923</v>
          </cell>
          <cell r="B1444" t="str">
            <v>Estaca "sabia" ou similar para cerca alt=2,20m</v>
          </cell>
          <cell r="C1444" t="str">
            <v>un</v>
          </cell>
          <cell r="D1444">
            <v>6.09</v>
          </cell>
          <cell r="E1444" t="str">
            <v>#</v>
          </cell>
        </row>
        <row r="1445">
          <cell r="A1445">
            <v>924</v>
          </cell>
          <cell r="B1445" t="str">
            <v>Estacas de madeira para demarcação, seção 5x5cm, altura 50 cm</v>
          </cell>
          <cell r="C1445" t="str">
            <v>un</v>
          </cell>
          <cell r="D1445">
            <v>8.14</v>
          </cell>
        </row>
        <row r="1446">
          <cell r="A1446">
            <v>2592</v>
          </cell>
          <cell r="B1446" t="str">
            <v>Faixa de madeira de lei (massaranduba) aparelhada 10 x 2,5cm (0,0025 m³/m)</v>
          </cell>
          <cell r="C1446" t="str">
            <v>m</v>
          </cell>
          <cell r="D1446">
            <v>21.5</v>
          </cell>
          <cell r="E1446" t="str">
            <v>#</v>
          </cell>
        </row>
        <row r="1447">
          <cell r="A1447">
            <v>1560</v>
          </cell>
          <cell r="B1447" t="str">
            <v>Faixa de madeira de lei (muiracatiara) aparelhada 10 x 2,5cm (0,0025 m³/m)</v>
          </cell>
          <cell r="C1447" t="str">
            <v>m</v>
          </cell>
          <cell r="D1447">
            <v>21.5</v>
          </cell>
          <cell r="E1447" t="str">
            <v>#</v>
          </cell>
        </row>
        <row r="1448">
          <cell r="A1448">
            <v>2746</v>
          </cell>
          <cell r="B1448" t="str">
            <v>Faixa de madeira de lei (muiracatiara) aparelhada 15 x 2,5cm</v>
          </cell>
          <cell r="C1448" t="str">
            <v>m</v>
          </cell>
          <cell r="D1448">
            <v>32.25</v>
          </cell>
          <cell r="E1448" t="str">
            <v>#</v>
          </cell>
        </row>
        <row r="1449">
          <cell r="A1449">
            <v>7960</v>
          </cell>
          <cell r="B1449" t="str">
            <v>Faixa de madeira de lei (muiracatiara) aparelhada 20 x 2,5cm (0,005 m³/m)</v>
          </cell>
          <cell r="C1449" t="str">
            <v>m</v>
          </cell>
          <cell r="D1449">
            <v>43</v>
          </cell>
          <cell r="E1449" t="str">
            <v>#</v>
          </cell>
        </row>
        <row r="1450">
          <cell r="A1450">
            <v>3089</v>
          </cell>
          <cell r="B1450" t="str">
            <v>Madeira amarelo vinhático</v>
          </cell>
          <cell r="C1450" t="str">
            <v>m³</v>
          </cell>
          <cell r="D1450">
            <v>8569.7099999999991</v>
          </cell>
        </row>
        <row r="1451">
          <cell r="A1451">
            <v>8693</v>
          </cell>
          <cell r="B1451" t="str">
            <v>Madeira angelim serrada, não aparelhada</v>
          </cell>
          <cell r="C1451" t="str">
            <v>m³</v>
          </cell>
          <cell r="D1451">
            <v>3016.87</v>
          </cell>
        </row>
        <row r="1452">
          <cell r="A1452">
            <v>11190</v>
          </cell>
          <cell r="B1452" t="str">
            <v>Madeira angelim vermelho (peça) 3 x 10cm (0,003 m³/m)</v>
          </cell>
          <cell r="C1452" t="str">
            <v>m</v>
          </cell>
          <cell r="D1452">
            <v>12.62</v>
          </cell>
        </row>
        <row r="1453">
          <cell r="A1453">
            <v>11191</v>
          </cell>
          <cell r="B1453" t="str">
            <v>Madeira angelim vermelho (peça) 5 x 10cm (0,005 m³/m)</v>
          </cell>
          <cell r="C1453" t="str">
            <v>m</v>
          </cell>
          <cell r="D1453">
            <v>24.31</v>
          </cell>
        </row>
        <row r="1454">
          <cell r="A1454">
            <v>11192</v>
          </cell>
          <cell r="B1454" t="str">
            <v>Madeira angelim vermelho serrada 20 x 20cm - Preço obtido por volume converti do em "m" - fator [1/25]+15% = 21,74 &gt; 22</v>
          </cell>
          <cell r="C1454" t="str">
            <v>m</v>
          </cell>
          <cell r="D1454">
            <v>137.13</v>
          </cell>
          <cell r="E1454" t="str">
            <v>#</v>
          </cell>
        </row>
        <row r="1455">
          <cell r="A1455">
            <v>2847</v>
          </cell>
          <cell r="B1455" t="str">
            <v>Madeira angelin vermelho, aparelhada</v>
          </cell>
          <cell r="C1455" t="str">
            <v>m3</v>
          </cell>
          <cell r="D1455">
            <v>3016.87</v>
          </cell>
          <cell r="E1455" t="str">
            <v>#</v>
          </cell>
        </row>
        <row r="1456">
          <cell r="A1456">
            <v>3186</v>
          </cell>
          <cell r="B1456" t="str">
            <v>Madeira Cedro - Prancha com 30cm x 3,5cm</v>
          </cell>
          <cell r="C1456" t="str">
            <v>m2</v>
          </cell>
          <cell r="D1456">
            <v>21.52</v>
          </cell>
          <cell r="E1456" t="str">
            <v>#</v>
          </cell>
        </row>
        <row r="1457">
          <cell r="A1457">
            <v>2701</v>
          </cell>
          <cell r="B1457" t="str">
            <v>Madeira de lei pau d'arco/ipê</v>
          </cell>
          <cell r="C1457" t="str">
            <v>m3</v>
          </cell>
          <cell r="D1457">
            <v>7750</v>
          </cell>
          <cell r="E1457" t="str">
            <v>#</v>
          </cell>
        </row>
        <row r="1458">
          <cell r="A1458">
            <v>1558</v>
          </cell>
          <cell r="B1458" t="str">
            <v>Madeira de lei sucupira</v>
          </cell>
          <cell r="C1458" t="str">
            <v>m3</v>
          </cell>
          <cell r="D1458">
            <v>3296</v>
          </cell>
          <cell r="E1458" t="str">
            <v>#</v>
          </cell>
        </row>
        <row r="1459">
          <cell r="A1459">
            <v>1559</v>
          </cell>
          <cell r="B1459" t="str">
            <v>Madeira escoramento estronca comum 10cm &lt; d &lt; 20cm</v>
          </cell>
          <cell r="C1459" t="str">
            <v>m</v>
          </cell>
          <cell r="D1459">
            <v>3.63</v>
          </cell>
          <cell r="E1459" t="str">
            <v>#</v>
          </cell>
        </row>
        <row r="1460">
          <cell r="A1460">
            <v>4229</v>
          </cell>
          <cell r="B1460" t="str">
            <v>Madeira louro serrada</v>
          </cell>
          <cell r="C1460" t="str">
            <v>m³</v>
          </cell>
          <cell r="D1460">
            <v>8599</v>
          </cell>
          <cell r="E1460" t="str">
            <v>#</v>
          </cell>
        </row>
        <row r="1461">
          <cell r="A1461">
            <v>4501</v>
          </cell>
          <cell r="B1461" t="str">
            <v>Madeira massaranduba aparelhada, para caixão de porta, padrão Monumenta</v>
          </cell>
          <cell r="C1461" t="str">
            <v>m3</v>
          </cell>
          <cell r="D1461">
            <v>8669.48</v>
          </cell>
        </row>
        <row r="1462">
          <cell r="A1462">
            <v>4502</v>
          </cell>
          <cell r="B1462" t="str">
            <v>Madeira massaranduba aparelhada, para porta tipo calha, padrão Monumenta</v>
          </cell>
          <cell r="C1462" t="str">
            <v>m3</v>
          </cell>
          <cell r="D1462">
            <v>8669.48</v>
          </cell>
        </row>
        <row r="1463">
          <cell r="A1463">
            <v>1561</v>
          </cell>
          <cell r="B1463" t="str">
            <v>Madeira massaranduba serrada</v>
          </cell>
          <cell r="C1463" t="str">
            <v>m3</v>
          </cell>
          <cell r="D1463">
            <v>9114.9</v>
          </cell>
          <cell r="E1463" t="str">
            <v>#</v>
          </cell>
        </row>
        <row r="1464">
          <cell r="A1464">
            <v>1974</v>
          </cell>
          <cell r="B1464" t="str">
            <v>Madeira massaranduba serrada  4cm x 1,5cm (ripa)</v>
          </cell>
          <cell r="C1464" t="str">
            <v>m</v>
          </cell>
          <cell r="D1464">
            <v>4.0999999999999996</v>
          </cell>
          <cell r="E1464" t="str">
            <v>#</v>
          </cell>
        </row>
        <row r="1465">
          <cell r="A1465">
            <v>1565</v>
          </cell>
          <cell r="B1465" t="str">
            <v>Madeira massaranduba serrada (barrote/pontalete) 7cm x 5cm (0,0035 m³/m)</v>
          </cell>
          <cell r="C1465" t="str">
            <v>m</v>
          </cell>
          <cell r="D1465">
            <v>15.91</v>
          </cell>
          <cell r="E1465" t="str">
            <v>#</v>
          </cell>
        </row>
        <row r="1466">
          <cell r="A1466">
            <v>4156</v>
          </cell>
          <cell r="B1466" t="str">
            <v>Madeira massaranduba serrada (peça) 14cm x 14cm (0,0196 m³/m)</v>
          </cell>
          <cell r="C1466" t="str">
            <v>m</v>
          </cell>
          <cell r="D1466">
            <v>178.74</v>
          </cell>
          <cell r="E1466" t="str">
            <v>#</v>
          </cell>
        </row>
        <row r="1467">
          <cell r="A1467">
            <v>9629</v>
          </cell>
          <cell r="B1467" t="str">
            <v>Madeira massaranduba serrada (peça) 19cm x 19cm (0,0361 m³/m)</v>
          </cell>
          <cell r="C1467" t="str">
            <v>m</v>
          </cell>
          <cell r="D1467">
            <v>329.06</v>
          </cell>
          <cell r="E1467" t="str">
            <v>#</v>
          </cell>
        </row>
        <row r="1468">
          <cell r="A1468">
            <v>1562</v>
          </cell>
          <cell r="B1468" t="str">
            <v>Madeira massaranduba serrada (peça) 2,5 x 10cm (0,0025 m³/m)</v>
          </cell>
          <cell r="C1468" t="str">
            <v>m</v>
          </cell>
          <cell r="D1468">
            <v>7.05</v>
          </cell>
          <cell r="E1468" t="str">
            <v>#</v>
          </cell>
        </row>
        <row r="1469">
          <cell r="A1469">
            <v>5011</v>
          </cell>
          <cell r="B1469" t="str">
            <v>Madeira massaranduba serrada (peça) 2,5 x 15cm (0,00375 m³/m)</v>
          </cell>
          <cell r="C1469" t="str">
            <v>m</v>
          </cell>
          <cell r="D1469">
            <v>15.95</v>
          </cell>
          <cell r="E1469" t="str">
            <v>#</v>
          </cell>
        </row>
        <row r="1470">
          <cell r="A1470">
            <v>1564</v>
          </cell>
          <cell r="B1470" t="str">
            <v>Madeira massaranduba serrada (peça) 2,5 x 7cm (0,00175 m³/m)</v>
          </cell>
          <cell r="C1470" t="str">
            <v>m</v>
          </cell>
          <cell r="D1470">
            <v>7.21</v>
          </cell>
        </row>
        <row r="1471">
          <cell r="A1471">
            <v>10330</v>
          </cell>
          <cell r="B1471" t="str">
            <v>Madeira massaranduba serrada (peça) 20cm x 20cm (0,04 m³/m)</v>
          </cell>
          <cell r="C1471" t="str">
            <v>m</v>
          </cell>
          <cell r="D1471">
            <v>364.6</v>
          </cell>
          <cell r="E1471" t="str">
            <v>#</v>
          </cell>
        </row>
        <row r="1472">
          <cell r="A1472">
            <v>1567</v>
          </cell>
          <cell r="B1472" t="str">
            <v>Madeira massaranduba serrada (peça) 5cm x 11cm (0,0055 m³/m)</v>
          </cell>
          <cell r="C1472" t="str">
            <v>m</v>
          </cell>
          <cell r="D1472">
            <v>45.6</v>
          </cell>
          <cell r="E1472" t="str">
            <v>#</v>
          </cell>
        </row>
        <row r="1473">
          <cell r="A1473">
            <v>13456</v>
          </cell>
          <cell r="B1473" t="str">
            <v>Madeira massaranduba serrada (peça) 5cm x 13cm (0,0065 m³/m)</v>
          </cell>
          <cell r="C1473" t="str">
            <v>m</v>
          </cell>
          <cell r="D1473">
            <v>59.33</v>
          </cell>
          <cell r="E1473" t="str">
            <v>#</v>
          </cell>
        </row>
        <row r="1474">
          <cell r="A1474">
            <v>8877</v>
          </cell>
          <cell r="B1474" t="str">
            <v>Madeira massaranduba serrada (peça) 5cm x 14cm (0,007 m³/m)</v>
          </cell>
          <cell r="C1474" t="str">
            <v>m</v>
          </cell>
          <cell r="D1474">
            <v>59.36</v>
          </cell>
          <cell r="E1474" t="str">
            <v>#</v>
          </cell>
        </row>
        <row r="1475">
          <cell r="A1475">
            <v>11209</v>
          </cell>
          <cell r="B1475" t="str">
            <v>Madeira massaranduba serrada (peça) 5cm x 17cm (0,0085 m³/m)</v>
          </cell>
          <cell r="C1475" t="str">
            <v>m</v>
          </cell>
          <cell r="D1475">
            <v>77.540000000000006</v>
          </cell>
        </row>
        <row r="1476">
          <cell r="A1476">
            <v>5010</v>
          </cell>
          <cell r="B1476" t="str">
            <v>Madeira massaranduba serrada (peça) 5cm x 18cm (0,009 m³/m)</v>
          </cell>
          <cell r="C1476" t="str">
            <v>m</v>
          </cell>
          <cell r="D1476">
            <v>71.400000000000006</v>
          </cell>
          <cell r="E1476" t="str">
            <v>#</v>
          </cell>
        </row>
        <row r="1477">
          <cell r="A1477">
            <v>11208</v>
          </cell>
          <cell r="B1477" t="str">
            <v>Madeira massaranduba serrada (peça) 5cm x 20cm (0,0095 m³/m)</v>
          </cell>
          <cell r="C1477" t="str">
            <v>m</v>
          </cell>
          <cell r="D1477">
            <v>95.8</v>
          </cell>
          <cell r="E1477" t="str">
            <v>#</v>
          </cell>
        </row>
        <row r="1478">
          <cell r="A1478">
            <v>1566</v>
          </cell>
          <cell r="B1478" t="str">
            <v>Madeira massaranduba serrada (peça) 5cm x 9cm (0,0045 m³/m)</v>
          </cell>
          <cell r="C1478" t="str">
            <v>m</v>
          </cell>
          <cell r="D1478">
            <v>36.46</v>
          </cell>
          <cell r="E1478" t="str">
            <v>#</v>
          </cell>
        </row>
        <row r="1479">
          <cell r="A1479">
            <v>8272</v>
          </cell>
          <cell r="B1479" t="str">
            <v>Madeira massaranduba serrada (peça) 8 x 20 cm -  pranchão</v>
          </cell>
          <cell r="C1479" t="str">
            <v>m</v>
          </cell>
          <cell r="D1479">
            <v>103.78</v>
          </cell>
        </row>
        <row r="1480">
          <cell r="A1480">
            <v>8695</v>
          </cell>
          <cell r="B1480" t="str">
            <v>Madeira massaranduba serrada, não aparelhada</v>
          </cell>
          <cell r="C1480" t="str">
            <v>m³</v>
          </cell>
          <cell r="D1480">
            <v>9114.9</v>
          </cell>
          <cell r="E1480" t="str">
            <v>#</v>
          </cell>
        </row>
        <row r="1481">
          <cell r="A1481">
            <v>1571</v>
          </cell>
          <cell r="B1481" t="str">
            <v>Madeira mista serrada - pinho 3ª (tábua) 2,2 x 30cm - 0,0066 m3/m</v>
          </cell>
          <cell r="C1481" t="str">
            <v>m</v>
          </cell>
          <cell r="D1481">
            <v>15.6</v>
          </cell>
          <cell r="E1481" t="str">
            <v>#</v>
          </cell>
        </row>
        <row r="1482">
          <cell r="A1482">
            <v>1570</v>
          </cell>
          <cell r="B1482" t="str">
            <v>Madeira mista serrada - pinho 3ª (tábua/sarrafo) 2,2 x 10,0cm - 0,0022 m3/m</v>
          </cell>
          <cell r="C1482" t="str">
            <v>m</v>
          </cell>
          <cell r="D1482">
            <v>7.4</v>
          </cell>
          <cell r="E1482" t="str">
            <v>#</v>
          </cell>
        </row>
        <row r="1483">
          <cell r="A1483">
            <v>1569</v>
          </cell>
          <cell r="B1483" t="str">
            <v>Madeira mista serrada (barrote) 6 x 6cm - 0,0036 m3/m (angelim, louro)</v>
          </cell>
          <cell r="C1483" t="str">
            <v>m</v>
          </cell>
          <cell r="D1483">
            <v>9.25</v>
          </cell>
          <cell r="E1483" t="str">
            <v>#</v>
          </cell>
        </row>
        <row r="1484">
          <cell r="A1484">
            <v>6995</v>
          </cell>
          <cell r="B1484" t="str">
            <v>Madeira mista serrada (sarrafo) 2,2 x 5,5cm - 0,00121 m³/m</v>
          </cell>
          <cell r="C1484" t="str">
            <v>m</v>
          </cell>
          <cell r="D1484">
            <v>3.7</v>
          </cell>
          <cell r="E1484" t="str">
            <v>#</v>
          </cell>
        </row>
        <row r="1485">
          <cell r="A1485">
            <v>1572</v>
          </cell>
          <cell r="B1485" t="str">
            <v>Madeira mista serrada (tábua) 2,2 x 14 cm - 0,00308 m3/m</v>
          </cell>
          <cell r="C1485" t="str">
            <v>m</v>
          </cell>
          <cell r="D1485">
            <v>9.6199999999999992</v>
          </cell>
          <cell r="E1485" t="str">
            <v>#</v>
          </cell>
        </row>
        <row r="1486">
          <cell r="A1486">
            <v>1573</v>
          </cell>
          <cell r="B1486" t="str">
            <v>Madeira mista serrada (tábua) 2,2 x 22cm - 0,00484 m3/m</v>
          </cell>
          <cell r="C1486" t="str">
            <v>m</v>
          </cell>
          <cell r="D1486">
            <v>10.63</v>
          </cell>
          <cell r="E1486" t="str">
            <v>#</v>
          </cell>
        </row>
        <row r="1487">
          <cell r="A1487">
            <v>1557</v>
          </cell>
          <cell r="B1487" t="str">
            <v>Madeira Piqui serrada 13 x 13cm</v>
          </cell>
          <cell r="C1487" t="str">
            <v>m</v>
          </cell>
          <cell r="D1487">
            <v>52.85</v>
          </cell>
          <cell r="E1487" t="str">
            <v>#</v>
          </cell>
        </row>
        <row r="1488">
          <cell r="A1488">
            <v>1576</v>
          </cell>
          <cell r="B1488" t="str">
            <v>Madeira roliça d=(+ -) 10,0cm para quiosque</v>
          </cell>
          <cell r="C1488" t="str">
            <v>m</v>
          </cell>
          <cell r="D1488">
            <v>18</v>
          </cell>
          <cell r="E1488" t="str">
            <v>#</v>
          </cell>
        </row>
        <row r="1489">
          <cell r="A1489">
            <v>2595</v>
          </cell>
          <cell r="B1489" t="str">
            <v>Madeira roliça d=(+ -) 15,0cm para quiosque</v>
          </cell>
          <cell r="C1489" t="str">
            <v>m</v>
          </cell>
          <cell r="D1489">
            <v>4.6900000000000004</v>
          </cell>
          <cell r="E1489" t="str">
            <v>#</v>
          </cell>
        </row>
        <row r="1490">
          <cell r="A1490">
            <v>930</v>
          </cell>
          <cell r="B1490" t="str">
            <v>Madeira roliça sem tratamento - eucalipto d = 12 a 15 cm</v>
          </cell>
          <cell r="C1490" t="str">
            <v>m</v>
          </cell>
          <cell r="D1490">
            <v>3.4</v>
          </cell>
          <cell r="E1490" t="str">
            <v>#</v>
          </cell>
        </row>
        <row r="1491">
          <cell r="A1491">
            <v>13041</v>
          </cell>
          <cell r="B1491" t="str">
            <v>Madeira roliça sem tratamento - eucalipto d = 16 a 19 cm</v>
          </cell>
          <cell r="C1491" t="str">
            <v>m</v>
          </cell>
          <cell r="D1491">
            <v>13</v>
          </cell>
          <cell r="E1491" t="str">
            <v>#</v>
          </cell>
        </row>
        <row r="1492">
          <cell r="A1492">
            <v>929</v>
          </cell>
          <cell r="B1492" t="str">
            <v>Madeira roliça sem tratamento - eucalipto d = 8 a 11 cm</v>
          </cell>
          <cell r="C1492" t="str">
            <v>m</v>
          </cell>
          <cell r="D1492">
            <v>2.85</v>
          </cell>
          <cell r="E1492" t="str">
            <v>#</v>
          </cell>
        </row>
        <row r="1493">
          <cell r="A1493">
            <v>7900</v>
          </cell>
          <cell r="B1493" t="str">
            <v>Peça de madeira 3a/4A qualidade 7,5 x 12,5 cm (3" x 5") - 0,009375m3/m, não a parelhada</v>
          </cell>
          <cell r="C1493" t="str">
            <v>m</v>
          </cell>
          <cell r="D1493">
            <v>23.34</v>
          </cell>
          <cell r="E1493" t="str">
            <v>#</v>
          </cell>
        </row>
        <row r="1494">
          <cell r="A1494">
            <v>6744</v>
          </cell>
          <cell r="B1494" t="str">
            <v>Peça de madeira massaranduba 10 x 10 cm</v>
          </cell>
          <cell r="C1494" t="str">
            <v>m</v>
          </cell>
          <cell r="D1494">
            <v>100.73</v>
          </cell>
          <cell r="E1494" t="str">
            <v>#</v>
          </cell>
        </row>
        <row r="1495">
          <cell r="A1495">
            <v>4256</v>
          </cell>
          <cell r="B1495" t="str">
            <v>Peça de madeira massaranduba 7 x 20 cm - (0,014 m³/m)</v>
          </cell>
          <cell r="C1495" t="str">
            <v>m</v>
          </cell>
          <cell r="D1495">
            <v>93.44</v>
          </cell>
        </row>
        <row r="1496">
          <cell r="A1496">
            <v>7902</v>
          </cell>
          <cell r="B1496" t="str">
            <v>Peça de madeira massaranduba 7,5 x 15,0 (3" x 6") não aparelhada</v>
          </cell>
          <cell r="C1496" t="str">
            <v>m</v>
          </cell>
          <cell r="D1496">
            <v>40.880000000000003</v>
          </cell>
          <cell r="E1496" t="str">
            <v>#</v>
          </cell>
        </row>
        <row r="1497">
          <cell r="A1497">
            <v>2568</v>
          </cell>
          <cell r="B1497" t="str">
            <v>Peça de madeira reflorestamento 2,2 x 28 cm, tratada, beneficiada</v>
          </cell>
          <cell r="C1497" t="str">
            <v>m</v>
          </cell>
          <cell r="D1497">
            <v>14.36</v>
          </cell>
          <cell r="E1497" t="str">
            <v>#</v>
          </cell>
        </row>
        <row r="1498">
          <cell r="A1498">
            <v>4453</v>
          </cell>
          <cell r="B1498" t="str">
            <v>Peça em Madeira massaranduba serrada 10cm x 20cm (0,02 m³/m)</v>
          </cell>
          <cell r="C1498" t="str">
            <v>m</v>
          </cell>
          <cell r="D1498">
            <v>182.3</v>
          </cell>
          <cell r="E1498" t="str">
            <v>#</v>
          </cell>
        </row>
        <row r="1499">
          <cell r="A1499">
            <v>4612</v>
          </cell>
          <cell r="B1499" t="str">
            <v>Peça em Madeira massaranduba serrada 10cm x 25cm (0,025 m³/m)</v>
          </cell>
          <cell r="C1499" t="str">
            <v>m</v>
          </cell>
          <cell r="D1499">
            <v>227.87</v>
          </cell>
          <cell r="E1499" t="str">
            <v>#</v>
          </cell>
        </row>
        <row r="1500">
          <cell r="A1500">
            <v>4528</v>
          </cell>
          <cell r="B1500" t="str">
            <v>Peça em Madeira massaranduba serrada 14cm x 25cm (0,035m3/m)</v>
          </cell>
          <cell r="C1500" t="str">
            <v>m</v>
          </cell>
          <cell r="D1500">
            <v>319.04000000000002</v>
          </cell>
          <cell r="E1500" t="str">
            <v>#</v>
          </cell>
        </row>
        <row r="1501">
          <cell r="A1501">
            <v>4526</v>
          </cell>
          <cell r="B1501" t="str">
            <v>Peça em Madeira massaranduba serrada 8cm x 18cm</v>
          </cell>
          <cell r="C1501" t="str">
            <v>m</v>
          </cell>
          <cell r="D1501">
            <v>63.64</v>
          </cell>
        </row>
        <row r="1502">
          <cell r="A1502">
            <v>4530</v>
          </cell>
          <cell r="B1502" t="str">
            <v>Peça-cachorro de madeira massaranduba, medindo 7 x 10 x 70 cm</v>
          </cell>
          <cell r="C1502" t="str">
            <v>un</v>
          </cell>
          <cell r="D1502">
            <v>114.67</v>
          </cell>
        </row>
        <row r="1503">
          <cell r="A1503">
            <v>2691</v>
          </cell>
          <cell r="B1503" t="str">
            <v>Pilar de madeira 20 x 20cm (pau d´arco)</v>
          </cell>
          <cell r="C1503" t="str">
            <v>m3</v>
          </cell>
          <cell r="D1503">
            <v>7750</v>
          </cell>
          <cell r="E1503" t="str">
            <v>#</v>
          </cell>
        </row>
        <row r="1504">
          <cell r="A1504">
            <v>3130</v>
          </cell>
          <cell r="B1504" t="str">
            <v>Pilar e vigas de madeira, em massaranduba ou angelin, seção 10x18cm a 20x20cm</v>
          </cell>
          <cell r="C1504" t="str">
            <v>m3</v>
          </cell>
          <cell r="D1504">
            <v>9114.9</v>
          </cell>
          <cell r="E1504" t="str">
            <v>#</v>
          </cell>
        </row>
        <row r="1505">
          <cell r="A1505">
            <v>3526</v>
          </cell>
          <cell r="B1505" t="str">
            <v>Pó de serra</v>
          </cell>
          <cell r="C1505" t="str">
            <v>l</v>
          </cell>
          <cell r="D1505">
            <v>1.36</v>
          </cell>
        </row>
        <row r="1506">
          <cell r="A1506">
            <v>1792</v>
          </cell>
          <cell r="B1506" t="str">
            <v>Pontalete de madeira de lei tratada 80x80x1500mm</v>
          </cell>
          <cell r="C1506" t="str">
            <v>un</v>
          </cell>
          <cell r="D1506">
            <v>44.72</v>
          </cell>
          <cell r="E1506" t="str">
            <v>#</v>
          </cell>
        </row>
        <row r="1507">
          <cell r="A1507">
            <v>8269</v>
          </cell>
          <cell r="B1507" t="str">
            <v>Pontalete de madeira de Ø 15 cm</v>
          </cell>
          <cell r="C1507" t="str">
            <v>m</v>
          </cell>
          <cell r="D1507">
            <v>3.23</v>
          </cell>
        </row>
        <row r="1508">
          <cell r="A1508">
            <v>1975</v>
          </cell>
          <cell r="B1508" t="str">
            <v>Ripa massaranduba serrada  5cm x 1,5cm</v>
          </cell>
          <cell r="C1508" t="str">
            <v>m</v>
          </cell>
          <cell r="D1508">
            <v>6.85</v>
          </cell>
          <cell r="E1508" t="str">
            <v>#</v>
          </cell>
        </row>
        <row r="1509">
          <cell r="A1509">
            <v>2955</v>
          </cell>
          <cell r="B1509" t="str">
            <v>Ripa massaranduba serrada 9 a 10cm x 1,5 cm - 0,0015 m3/m</v>
          </cell>
          <cell r="C1509" t="str">
            <v>m</v>
          </cell>
          <cell r="D1509">
            <v>13.67</v>
          </cell>
          <cell r="E1509" t="str">
            <v>#</v>
          </cell>
        </row>
        <row r="1510">
          <cell r="A1510">
            <v>8876</v>
          </cell>
          <cell r="B1510" t="str">
            <v>Ripão massaranduba serrada  5,5cm x 3,5cm</v>
          </cell>
          <cell r="C1510" t="str">
            <v>m</v>
          </cell>
          <cell r="D1510">
            <v>17.559999999999999</v>
          </cell>
          <cell r="E1510" t="str">
            <v>#</v>
          </cell>
        </row>
        <row r="1511">
          <cell r="A1511">
            <v>9410</v>
          </cell>
          <cell r="B1511" t="str">
            <v>Ripão massaranduba serrada  5cm x 3cm</v>
          </cell>
          <cell r="C1511" t="str">
            <v>m</v>
          </cell>
          <cell r="D1511">
            <v>11.36</v>
          </cell>
          <cell r="E1511" t="str">
            <v>#</v>
          </cell>
        </row>
        <row r="1512">
          <cell r="A1512">
            <v>11757</v>
          </cell>
          <cell r="B1512" t="str">
            <v>Ripão massaranduba serrada  9cm x 5cm - Obra de Reforma da Catedral Metropoli tana de Aracaju</v>
          </cell>
          <cell r="C1512" t="str">
            <v>m</v>
          </cell>
          <cell r="D1512">
            <v>20.71</v>
          </cell>
        </row>
        <row r="1513">
          <cell r="A1513">
            <v>10329</v>
          </cell>
          <cell r="B1513" t="str">
            <v>Tutor de madeira (peça de 5 x 5 cm) com h=2,30m</v>
          </cell>
          <cell r="C1513" t="str">
            <v>un</v>
          </cell>
          <cell r="D1513">
            <v>22.71</v>
          </cell>
          <cell r="E1513" t="str">
            <v>#</v>
          </cell>
        </row>
        <row r="1514">
          <cell r="A1514">
            <v>1764</v>
          </cell>
          <cell r="B1514" t="str">
            <v>Assoalho em madeira de lei, em réguas macho e fêmea 15 x 2cm -  Pau d`arco Ex tra</v>
          </cell>
          <cell r="C1514" t="str">
            <v>m2</v>
          </cell>
          <cell r="D1514">
            <v>154.96</v>
          </cell>
          <cell r="E1514" t="str">
            <v>#</v>
          </cell>
        </row>
        <row r="1515">
          <cell r="A1515">
            <v>1765</v>
          </cell>
          <cell r="B1515" t="str">
            <v>Assoalho em madeira de lei, em réguas macho e fêmea 20 x 2 cm,  Cumaru/Ipê Ch ampagne Extra</v>
          </cell>
          <cell r="C1515" t="str">
            <v>m2</v>
          </cell>
          <cell r="D1515">
            <v>278.42</v>
          </cell>
          <cell r="E1515" t="str">
            <v>#</v>
          </cell>
        </row>
        <row r="1516">
          <cell r="A1516">
            <v>10396</v>
          </cell>
          <cell r="B1516" t="str">
            <v>Assoalho em régua de madeira de lei (Ipê/Pau D'Arco), macho e fêmea, 14 x 2cm - Comercial</v>
          </cell>
          <cell r="C1516" t="str">
            <v>m2</v>
          </cell>
          <cell r="D1516">
            <v>113.26</v>
          </cell>
          <cell r="E1516" t="str">
            <v>#</v>
          </cell>
        </row>
        <row r="1517">
          <cell r="A1517">
            <v>3514</v>
          </cell>
          <cell r="B1517" t="str">
            <v>Assoalho em régua de madeira de lei macho e fêmea 15 x 2cm - Comercial</v>
          </cell>
          <cell r="C1517" t="str">
            <v>m2</v>
          </cell>
          <cell r="D1517">
            <v>108.06</v>
          </cell>
          <cell r="E1517" t="str">
            <v>#</v>
          </cell>
        </row>
        <row r="1518">
          <cell r="A1518">
            <v>12512</v>
          </cell>
          <cell r="B1518" t="str">
            <v>Deck em madeira - régua de pau d' arco 10 x 2 cm, cantos abaulados</v>
          </cell>
          <cell r="C1518" t="str">
            <v>m</v>
          </cell>
          <cell r="D1518">
            <v>41.58</v>
          </cell>
          <cell r="E1518" t="str">
            <v>#</v>
          </cell>
        </row>
        <row r="1519">
          <cell r="A1519">
            <v>11789</v>
          </cell>
          <cell r="B1519" t="str">
            <v>Piso de madeira, flutuante, c/amortecedores de impacto ( 75x50x10mm), réguas  de madeira aparelh.(50x25mm), chapas OSB 14mm, assoalho de madeira de lei grá pia, 4 demarcações(handball,volei,futsal e basquete), inclusive frete, alimen ,transp,hospedagem</v>
          </cell>
          <cell r="C1519" t="str">
            <v>m2</v>
          </cell>
          <cell r="D1519">
            <v>432.82</v>
          </cell>
        </row>
        <row r="1520">
          <cell r="A1520">
            <v>1766</v>
          </cell>
          <cell r="B1520" t="str">
            <v>Piso fórmica tipo régua e=3 mm, 20 x 308cm  (formipiso ou similar)</v>
          </cell>
          <cell r="C1520" t="str">
            <v>m2</v>
          </cell>
          <cell r="D1520">
            <v>147.47</v>
          </cell>
        </row>
        <row r="1521">
          <cell r="A1521">
            <v>9728</v>
          </cell>
          <cell r="B1521" t="str">
            <v>Piso laminado de madeira, régua: 09x190x1200mm, uso comercial, trafego intens o, Pátina Bege, marca Durafloor Premium ou similar, inclusive instalação</v>
          </cell>
          <cell r="C1521" t="str">
            <v>m2</v>
          </cell>
          <cell r="D1521">
            <v>164.24</v>
          </cell>
        </row>
        <row r="1522">
          <cell r="A1522">
            <v>12913</v>
          </cell>
          <cell r="B1522" t="str">
            <v>Rodapé Arredondado com raio inferior maior 300x120x9mm linha kerafloor Gail r ef.4706 ou simila</v>
          </cell>
          <cell r="C1522" t="str">
            <v>m</v>
          </cell>
          <cell r="D1522">
            <v>47.19</v>
          </cell>
        </row>
        <row r="1523">
          <cell r="A1523">
            <v>9873</v>
          </cell>
          <cell r="B1523" t="str">
            <v>Rodapé em placa extrudada, Gail ou similar, dim. 240x100x9mm</v>
          </cell>
          <cell r="C1523" t="str">
            <v>m</v>
          </cell>
          <cell r="D1523">
            <v>30.97</v>
          </cell>
        </row>
        <row r="1524">
          <cell r="A1524">
            <v>11765</v>
          </cell>
          <cell r="B1524" t="str">
            <v>Rodapé em placa extrudada, linha Industrial_Gressit, Gail, dim. 300x120x9mm,  ref.: 4706_1000 ou similar</v>
          </cell>
          <cell r="C1524" t="str">
            <v>m</v>
          </cell>
          <cell r="D1524">
            <v>41.26</v>
          </cell>
        </row>
        <row r="1525">
          <cell r="A1525">
            <v>4468</v>
          </cell>
          <cell r="B1525" t="str">
            <v>Rodapé madeira Pau D'arco 3cm com acabamento aboleado</v>
          </cell>
          <cell r="C1525" t="str">
            <v>m</v>
          </cell>
          <cell r="D1525">
            <v>10.5</v>
          </cell>
        </row>
        <row r="1526">
          <cell r="A1526">
            <v>4470</v>
          </cell>
          <cell r="B1526" t="str">
            <v>Rodapé madeira,  5 x 1,5cm</v>
          </cell>
          <cell r="C1526" t="str">
            <v>m</v>
          </cell>
          <cell r="D1526">
            <v>10.5</v>
          </cell>
        </row>
        <row r="1527">
          <cell r="B1527" t="str">
            <v>Rodapé madeira,  7 x 1,5cm</v>
          </cell>
        </row>
        <row r="1528">
          <cell r="A1528">
            <v>1986</v>
          </cell>
          <cell r="C1528" t="str">
            <v>m</v>
          </cell>
          <cell r="D1528">
            <v>12.46</v>
          </cell>
          <cell r="E1528" t="str">
            <v>#</v>
          </cell>
        </row>
        <row r="1529">
          <cell r="A1529">
            <v>1987</v>
          </cell>
          <cell r="B1529" t="str">
            <v>Rodapé madeira, 10 x 1,5cm</v>
          </cell>
          <cell r="C1529" t="str">
            <v>m</v>
          </cell>
          <cell r="D1529">
            <v>11.34</v>
          </cell>
          <cell r="E1529" t="str">
            <v>#</v>
          </cell>
        </row>
        <row r="1530">
          <cell r="A1530">
            <v>9729</v>
          </cell>
          <cell r="B1530" t="str">
            <v>Rodape para piso laminado tipo Durafloor, Pátina Bege, dim.18x80x2100mm, incl usive instalação</v>
          </cell>
          <cell r="C1530" t="str">
            <v>m</v>
          </cell>
          <cell r="D1530">
            <v>10.97</v>
          </cell>
        </row>
        <row r="1531">
          <cell r="A1531">
            <v>9888</v>
          </cell>
          <cell r="B1531" t="str">
            <v>Soleira em placa extrudada, Gail ou similar</v>
          </cell>
          <cell r="C1531" t="str">
            <v>m</v>
          </cell>
          <cell r="D1531">
            <v>30.97</v>
          </cell>
        </row>
        <row r="1532">
          <cell r="A1532">
            <v>2032</v>
          </cell>
          <cell r="B1532" t="str">
            <v>Soleira madeira 15 x 2cm</v>
          </cell>
          <cell r="C1532" t="str">
            <v>m</v>
          </cell>
          <cell r="D1532">
            <v>16.23</v>
          </cell>
          <cell r="E1532" t="str">
            <v>#</v>
          </cell>
        </row>
        <row r="1533">
          <cell r="A1533">
            <v>2033</v>
          </cell>
          <cell r="B1533" t="str">
            <v>Soleira madeira 18 x 2cm</v>
          </cell>
          <cell r="C1533" t="str">
            <v>m</v>
          </cell>
          <cell r="D1533">
            <v>20.46</v>
          </cell>
          <cell r="E1533" t="str">
            <v>#</v>
          </cell>
        </row>
        <row r="1534">
          <cell r="A1534">
            <v>8640</v>
          </cell>
          <cell r="B1534" t="str">
            <v>Tabuado em régua de madeira de lei de 1ª  ( Pau D' Arco) 20 x 3cm - Extra</v>
          </cell>
          <cell r="C1534" t="str">
            <v>m2</v>
          </cell>
          <cell r="D1534">
            <v>337.05</v>
          </cell>
        </row>
        <row r="1535">
          <cell r="A1535">
            <v>2832</v>
          </cell>
          <cell r="B1535" t="str">
            <v>Areia asfalto usinado à quente (a.a.u.q.), fornecido pela emurb</v>
          </cell>
          <cell r="C1535" t="str">
            <v>t</v>
          </cell>
          <cell r="D1535">
            <v>435.6</v>
          </cell>
        </row>
        <row r="1536">
          <cell r="A1536">
            <v>2831</v>
          </cell>
          <cell r="B1536" t="str">
            <v>Areia-asfalto usinado à quente (a.a.u.q.), fornecido e aplicado pela Emurb, s em transporte</v>
          </cell>
          <cell r="C1536" t="str">
            <v>t</v>
          </cell>
          <cell r="D1536">
            <v>465.78</v>
          </cell>
        </row>
        <row r="1537">
          <cell r="A1537">
            <v>227</v>
          </cell>
          <cell r="B1537" t="str">
            <v>Asfalto diluído de petróleo - adp -  cm-30 (densidade = 0,85 Kg/l)</v>
          </cell>
          <cell r="C1537" t="str">
            <v>t</v>
          </cell>
          <cell r="D1537">
            <v>7160</v>
          </cell>
        </row>
        <row r="1538">
          <cell r="A1538">
            <v>2932</v>
          </cell>
          <cell r="B1538" t="str">
            <v>Cola asfáltica à quente</v>
          </cell>
          <cell r="C1538" t="str">
            <v>kg</v>
          </cell>
          <cell r="D1538">
            <v>16.78</v>
          </cell>
        </row>
        <row r="1539">
          <cell r="A1539">
            <v>633</v>
          </cell>
          <cell r="B1539" t="str">
            <v>Concreto asfáltico de petróleo, fornecido e aplicado pela Emurb, sem transpor te, inclusive cap</v>
          </cell>
          <cell r="C1539" t="str">
            <v>t</v>
          </cell>
          <cell r="D1539">
            <v>402.83</v>
          </cell>
        </row>
        <row r="1540">
          <cell r="A1540">
            <v>13717</v>
          </cell>
          <cell r="B1540" t="str">
            <v>Emulsão asfáltica rl-1c</v>
          </cell>
          <cell r="C1540" t="str">
            <v>t</v>
          </cell>
          <cell r="D1540">
            <v>3370</v>
          </cell>
        </row>
        <row r="1541">
          <cell r="A1541">
            <v>895</v>
          </cell>
          <cell r="B1541" t="str">
            <v>Emulsão asfáltica rr-1c</v>
          </cell>
          <cell r="C1541" t="str">
            <v>t</v>
          </cell>
          <cell r="D1541">
            <v>2315.39</v>
          </cell>
        </row>
        <row r="1542">
          <cell r="A1542">
            <v>957</v>
          </cell>
          <cell r="B1542" t="str">
            <v>Filler para concreto asfáltico</v>
          </cell>
          <cell r="C1542" t="str">
            <v>kg</v>
          </cell>
          <cell r="D1542">
            <v>0.16</v>
          </cell>
        </row>
        <row r="1543">
          <cell r="A1543">
            <v>11856</v>
          </cell>
          <cell r="B1543" t="str">
            <v>Fornecimento de concreto asfáltico de petróleo, sem transporte</v>
          </cell>
          <cell r="C1543" t="str">
            <v>t</v>
          </cell>
          <cell r="D1543">
            <v>377.07</v>
          </cell>
        </row>
        <row r="1544">
          <cell r="A1544">
            <v>9785</v>
          </cell>
          <cell r="B1544" t="str">
            <v>Acessórios p/ Câmaras Frigoríficas - Sistema vedante 3,40x3,50x0,70m</v>
          </cell>
          <cell r="C1544" t="str">
            <v>un</v>
          </cell>
          <cell r="D1544">
            <v>5398.21</v>
          </cell>
        </row>
        <row r="1545">
          <cell r="A1545">
            <v>7231</v>
          </cell>
          <cell r="B1545" t="str">
            <v>Adesivo Armaflex 520 lata com 900ml</v>
          </cell>
          <cell r="C1545" t="str">
            <v>lt</v>
          </cell>
          <cell r="D1545">
            <v>57.92</v>
          </cell>
        </row>
        <row r="1546">
          <cell r="A1546">
            <v>9064</v>
          </cell>
          <cell r="B1546" t="str">
            <v>Amortecedor de vibração Vibramatt</v>
          </cell>
          <cell r="C1546" t="str">
            <v>un</v>
          </cell>
          <cell r="D1546">
            <v>22.42</v>
          </cell>
        </row>
        <row r="1547">
          <cell r="A1547">
            <v>7198</v>
          </cell>
          <cell r="B1547" t="str">
            <v>Calço de neoprene 100x100x25mm</v>
          </cell>
          <cell r="C1547" t="str">
            <v>un</v>
          </cell>
          <cell r="D1547">
            <v>41.74</v>
          </cell>
        </row>
        <row r="1548">
          <cell r="A1548">
            <v>10449</v>
          </cell>
          <cell r="B1548" t="str">
            <v>Calço plástico para telha modulada, inclusive parafuso de fixação</v>
          </cell>
          <cell r="C1548" t="str">
            <v>un</v>
          </cell>
          <cell r="D1548">
            <v>2.9</v>
          </cell>
        </row>
        <row r="1549">
          <cell r="A1549">
            <v>11461</v>
          </cell>
          <cell r="B1549" t="str">
            <v>Desentupidor de vaso sanitário</v>
          </cell>
          <cell r="C1549" t="str">
            <v>un</v>
          </cell>
          <cell r="D1549">
            <v>15.29</v>
          </cell>
          <cell r="E1549" t="str">
            <v>#</v>
          </cell>
        </row>
        <row r="1550">
          <cell r="A1550">
            <v>13569</v>
          </cell>
          <cell r="B1550" t="str">
            <v>Estrado ( tapete ) de borracha isolante 15 kv - dimensões 1.000x1.000x25mm</v>
          </cell>
          <cell r="C1550" t="str">
            <v>un</v>
          </cell>
          <cell r="D1550">
            <v>387.27</v>
          </cell>
        </row>
        <row r="1551">
          <cell r="A1551">
            <v>7230</v>
          </cell>
          <cell r="B1551" t="str">
            <v>Fita de acabamento Arma-Check Silver ach</v>
          </cell>
          <cell r="C1551" t="str">
            <v>rolo</v>
          </cell>
          <cell r="D1551">
            <v>4.2</v>
          </cell>
        </row>
        <row r="1552">
          <cell r="A1552">
            <v>1756</v>
          </cell>
          <cell r="B1552" t="str">
            <v>Fornecimento e Instalação de Piso de borracha 500 x 500 x 3mm, cor Preta, (Pl urigoma, Daud ou similar)</v>
          </cell>
          <cell r="C1552" t="str">
            <v>m2</v>
          </cell>
          <cell r="D1552">
            <v>94.29</v>
          </cell>
          <cell r="E1552" t="str">
            <v>#</v>
          </cell>
        </row>
        <row r="1553">
          <cell r="A1553">
            <v>4746</v>
          </cell>
          <cell r="B1553" t="str">
            <v>Junta de dilatação elástica (PVC) p/ concreto Fugenband ou similar O-120/3 pr essão até 2 mca</v>
          </cell>
          <cell r="C1553" t="str">
            <v>m</v>
          </cell>
          <cell r="D1553">
            <v>53.01</v>
          </cell>
          <cell r="E1553" t="str">
            <v>#</v>
          </cell>
        </row>
        <row r="1554">
          <cell r="A1554">
            <v>11265</v>
          </cell>
          <cell r="B1554" t="str">
            <v>Martelo de borracha com cabo</v>
          </cell>
          <cell r="C1554" t="str">
            <v>un</v>
          </cell>
          <cell r="D1554">
            <v>22.8</v>
          </cell>
          <cell r="E1554" t="str">
            <v>#</v>
          </cell>
        </row>
        <row r="1555">
          <cell r="A1555">
            <v>7174</v>
          </cell>
          <cell r="B1555" t="str">
            <v>Piso de borracha reciclada, granulada, tipo"S", da marca HAIAH ou similar</v>
          </cell>
          <cell r="C1555" t="str">
            <v>m2</v>
          </cell>
          <cell r="D1555">
            <v>190.02</v>
          </cell>
        </row>
        <row r="1556">
          <cell r="A1556">
            <v>2864</v>
          </cell>
          <cell r="B1556" t="str">
            <v>Piso flexível de poliuretano sobre camada de borracha granulada, sem juntas,  esp=7mm, marca LISONDA ref. Lisonit ou similar</v>
          </cell>
          <cell r="C1556" t="str">
            <v>m2</v>
          </cell>
          <cell r="D1556">
            <v>152.34</v>
          </cell>
          <cell r="E1556" t="str">
            <v>#</v>
          </cell>
        </row>
        <row r="1557">
          <cell r="A1557">
            <v>10114</v>
          </cell>
          <cell r="B1557" t="str">
            <v>Piso tátil direcional e/ou alerta, de borracha, dim 25x 25cm  preto - aplicad o</v>
          </cell>
          <cell r="C1557" t="str">
            <v>m2</v>
          </cell>
          <cell r="D1557">
            <v>159.49</v>
          </cell>
          <cell r="E1557" t="str">
            <v>#</v>
          </cell>
        </row>
        <row r="1558">
          <cell r="A1558">
            <v>6893</v>
          </cell>
          <cell r="B1558" t="str">
            <v>Piso tátil direcional e/ou alerta, de borracha, dim 25x 25cm colorido - aplic ado</v>
          </cell>
          <cell r="C1558" t="str">
            <v>m2</v>
          </cell>
          <cell r="D1558">
            <v>414.57</v>
          </cell>
        </row>
        <row r="1559">
          <cell r="A1559">
            <v>13714</v>
          </cell>
          <cell r="B1559" t="str">
            <v>Tapete sanitizante 38 x 58</v>
          </cell>
          <cell r="C1559" t="str">
            <v>un</v>
          </cell>
          <cell r="D1559">
            <v>72.900000000000006</v>
          </cell>
        </row>
        <row r="1560">
          <cell r="A1560">
            <v>13713</v>
          </cell>
          <cell r="B1560" t="str">
            <v>Tapete sanitizante 70 x 100</v>
          </cell>
          <cell r="C1560" t="str">
            <v>un</v>
          </cell>
          <cell r="D1560">
            <v>174.96</v>
          </cell>
        </row>
        <row r="1561">
          <cell r="A1561">
            <v>7225</v>
          </cell>
          <cell r="B1561" t="str">
            <v>Tubo de borracha elastomérica Armaflex M-28  ø3/4"</v>
          </cell>
          <cell r="C1561" t="str">
            <v>m</v>
          </cell>
          <cell r="D1561">
            <v>75.52</v>
          </cell>
        </row>
        <row r="1562">
          <cell r="A1562">
            <v>7226</v>
          </cell>
          <cell r="B1562" t="str">
            <v>Tubo de borracha elastomérica Armaflex M-35  ø1"</v>
          </cell>
          <cell r="C1562" t="str">
            <v>m</v>
          </cell>
          <cell r="D1562">
            <v>78.64</v>
          </cell>
        </row>
        <row r="1563">
          <cell r="A1563">
            <v>7227</v>
          </cell>
          <cell r="B1563" t="str">
            <v>Tubo de borracha elastomérica Armaflex M-42  ø1.1/4"</v>
          </cell>
          <cell r="C1563" t="str">
            <v>m</v>
          </cell>
          <cell r="D1563">
            <v>21.19</v>
          </cell>
        </row>
        <row r="1564">
          <cell r="A1564">
            <v>7228</v>
          </cell>
          <cell r="B1564" t="str">
            <v>Tubo de borracha elastomérica Armaflex M-48  ø1.1/2"</v>
          </cell>
          <cell r="C1564" t="str">
            <v>m</v>
          </cell>
          <cell r="D1564">
            <v>22.77</v>
          </cell>
        </row>
        <row r="1565">
          <cell r="A1565">
            <v>7229</v>
          </cell>
          <cell r="B1565" t="str">
            <v>Tubo de borracha elastomérica Armaflex M-60  ø2"</v>
          </cell>
          <cell r="C1565" t="str">
            <v>m</v>
          </cell>
          <cell r="D1565">
            <v>27.77</v>
          </cell>
        </row>
        <row r="1566">
          <cell r="A1566">
            <v>9474</v>
          </cell>
          <cell r="B1566" t="str">
            <v>Vedação de borracha para calha pluvial beiral d=170mm, Amanco ou similar</v>
          </cell>
          <cell r="C1566" t="str">
            <v>un</v>
          </cell>
          <cell r="D1566">
            <v>2.85</v>
          </cell>
          <cell r="E1566" t="str">
            <v>#</v>
          </cell>
        </row>
        <row r="1567">
          <cell r="A1567">
            <v>5002</v>
          </cell>
          <cell r="B1567" t="str">
            <v>Vedação de borracha, para calha de 125mm, linha Aquapluv beiral ou similar</v>
          </cell>
          <cell r="C1567" t="str">
            <v>un</v>
          </cell>
          <cell r="D1567">
            <v>1.39</v>
          </cell>
          <cell r="E1567" t="str">
            <v>#</v>
          </cell>
        </row>
        <row r="1568">
          <cell r="A1568">
            <v>239</v>
          </cell>
          <cell r="B1568" t="str">
            <v>Balanço 3 lugares em aço industrial ou madeira, Sergipark ou similar</v>
          </cell>
          <cell r="C1568" t="str">
            <v>un</v>
          </cell>
          <cell r="D1568">
            <v>2250</v>
          </cell>
        </row>
        <row r="1569">
          <cell r="A1569">
            <v>12943</v>
          </cell>
          <cell r="B1569" t="str">
            <v>Balanço temático em concr.armado, c/ 2 pçs c/ 0,20m de larg por 2,30m de alt, e=0,15m, detalhe pirulito Ø 0,80m bxo relevo; acab.1 dem. massa acrílica, 2 d em. pint acrílica p/ piso, balanço c/3 cadeiras em metal dim. 0,4x0,4m, da Re levo ou similar.</v>
          </cell>
          <cell r="C1569" t="str">
            <v>un</v>
          </cell>
          <cell r="D1569">
            <v>3750</v>
          </cell>
        </row>
        <row r="1570">
          <cell r="A1570">
            <v>253</v>
          </cell>
          <cell r="B1570" t="str">
            <v>Banco com pé em ferro fundido e 10 réguas de madeira c/ 1,50m, com encosto</v>
          </cell>
          <cell r="C1570" t="str">
            <v>un</v>
          </cell>
          <cell r="D1570">
            <v>750</v>
          </cell>
        </row>
        <row r="1571">
          <cell r="A1571">
            <v>9460</v>
          </cell>
          <cell r="B1571" t="str">
            <v>Barra fixa em tubo de ferro galv. ø=2", conjunto com 03 unidades, Sergipark o u similar</v>
          </cell>
          <cell r="C1571" t="str">
            <v>un</v>
          </cell>
          <cell r="D1571">
            <v>1560</v>
          </cell>
        </row>
        <row r="1572">
          <cell r="A1572">
            <v>9461</v>
          </cell>
          <cell r="B1572" t="str">
            <v>Barras paralelas em tubo de ferro galv. ø=1 1/2", Sergipark ou similar</v>
          </cell>
          <cell r="C1572" t="str">
            <v>un</v>
          </cell>
          <cell r="D1572">
            <v>730</v>
          </cell>
        </row>
        <row r="1573">
          <cell r="A1573">
            <v>9651</v>
          </cell>
          <cell r="B1573" t="str">
            <v>Brinquedo - Balanço Duplo, modelo M-10/2, da Lúdico Brinquedos Inteligentes o u similar</v>
          </cell>
          <cell r="C1573" t="str">
            <v>un</v>
          </cell>
          <cell r="D1573">
            <v>1530</v>
          </cell>
        </row>
        <row r="1574">
          <cell r="A1574">
            <v>11959</v>
          </cell>
          <cell r="B1574" t="str">
            <v>Brinquedo - Balanço Hexagonal, modelo M-120, da Lúdico Brinquedos Inteligente s ou similar</v>
          </cell>
          <cell r="C1574" t="str">
            <v>un</v>
          </cell>
          <cell r="D1574">
            <v>3960</v>
          </cell>
        </row>
        <row r="1575">
          <cell r="A1575">
            <v>9657</v>
          </cell>
          <cell r="B1575" t="str">
            <v>Brinquedo - Caramujo, modelo Z-12, da Lúdico Brinquedos Inteligentes ou simil ar</v>
          </cell>
          <cell r="C1575" t="str">
            <v>un</v>
          </cell>
          <cell r="D1575">
            <v>1080</v>
          </cell>
        </row>
        <row r="1576">
          <cell r="A1576">
            <v>9654</v>
          </cell>
          <cell r="B1576" t="str">
            <v>Brinquedo - Cavalinho, modelo Z-09, da Lúdico Brinquedos Inteligentes ou simi lar</v>
          </cell>
          <cell r="C1576" t="str">
            <v>un</v>
          </cell>
          <cell r="D1576">
            <v>1080</v>
          </cell>
        </row>
        <row r="1577">
          <cell r="A1577">
            <v>9653</v>
          </cell>
          <cell r="B1577" t="str">
            <v>Brinquedo - Elefante, modelo Z-10, da Lúdico Brinquedos Inteligentes ou simil ar</v>
          </cell>
          <cell r="C1577" t="str">
            <v>un</v>
          </cell>
          <cell r="D1577">
            <v>1080</v>
          </cell>
        </row>
        <row r="1578">
          <cell r="A1578">
            <v>9656</v>
          </cell>
          <cell r="B1578" t="str">
            <v>Brinquedo - Escada árvore, modelo M-07, da Lúdico Brinquedos Inteligentes ou  similar</v>
          </cell>
          <cell r="C1578" t="str">
            <v>un</v>
          </cell>
          <cell r="D1578">
            <v>1890</v>
          </cell>
        </row>
        <row r="1579">
          <cell r="A1579">
            <v>11958</v>
          </cell>
          <cell r="B1579" t="str">
            <v>Brinquedo - Escada Horizontal com Teia, modelo M-104, da Lúdico Brinquedos In teligentes ou similar</v>
          </cell>
          <cell r="C1579" t="str">
            <v>un</v>
          </cell>
          <cell r="D1579">
            <v>3150</v>
          </cell>
        </row>
        <row r="1580">
          <cell r="A1580">
            <v>9652</v>
          </cell>
          <cell r="B1580" t="str">
            <v>Brinquedo - Gangorra Dupla, modelo M-24, da Lúdico Brinquedos Inteligentes ou similar</v>
          </cell>
          <cell r="C1580" t="str">
            <v>un</v>
          </cell>
          <cell r="D1580">
            <v>1380</v>
          </cell>
        </row>
        <row r="1581">
          <cell r="A1581">
            <v>9655</v>
          </cell>
          <cell r="B1581" t="str">
            <v>Brinquedo - Jacaré pequeno, modelo Z-07, da Lúdico Brinquedos Inteligentes ou similar</v>
          </cell>
          <cell r="C1581" t="str">
            <v>un</v>
          </cell>
          <cell r="D1581">
            <v>1370</v>
          </cell>
        </row>
        <row r="1582">
          <cell r="A1582">
            <v>9650</v>
          </cell>
          <cell r="B1582" t="str">
            <v>Brinquedo - Jipão, modelo M-23, da Lúdico Brinquedos Inteligentes ou similar</v>
          </cell>
          <cell r="C1582" t="str">
            <v>un</v>
          </cell>
          <cell r="D1582">
            <v>3600</v>
          </cell>
        </row>
        <row r="1583">
          <cell r="A1583">
            <v>9647</v>
          </cell>
          <cell r="B1583" t="str">
            <v>Brinquedo - Kamoo, modelo BRA-01, da Lúdico Brinquedos Inteligentes ou simila r</v>
          </cell>
          <cell r="C1583" t="str">
            <v>un</v>
          </cell>
          <cell r="D1583">
            <v>115000</v>
          </cell>
        </row>
        <row r="1584">
          <cell r="A1584">
            <v>9645</v>
          </cell>
          <cell r="B1584" t="str">
            <v>Brinquedo - Londrina, modelo BRA-03, da Lúdico Brinquedos Inteligentes ou sim ilar</v>
          </cell>
          <cell r="C1584" t="str">
            <v>un</v>
          </cell>
          <cell r="D1584">
            <v>31500</v>
          </cell>
        </row>
        <row r="1585">
          <cell r="A1585">
            <v>11960</v>
          </cell>
          <cell r="B1585" t="str">
            <v>Brinquedo - Play Aventura, modelo M-205, da Lúdico Brinquedos Inteligentes ou similar</v>
          </cell>
          <cell r="C1585" t="str">
            <v>un</v>
          </cell>
          <cell r="D1585">
            <v>11880</v>
          </cell>
        </row>
        <row r="1586">
          <cell r="A1586">
            <v>9649</v>
          </cell>
          <cell r="B1586" t="str">
            <v>Brinquedo - Rebocador, modelo AV-01, da Lúdico Brinquedos Inteligentes ou sim ilar</v>
          </cell>
          <cell r="C1586" t="str">
            <v>un</v>
          </cell>
          <cell r="D1586">
            <v>12530</v>
          </cell>
        </row>
        <row r="1587">
          <cell r="A1587">
            <v>9646</v>
          </cell>
          <cell r="B1587" t="str">
            <v>Brinquedo - São Paulo, modelo BRA-20, da Lúdico Brinquedos Inteligentes ou si milar</v>
          </cell>
          <cell r="C1587" t="str">
            <v>un</v>
          </cell>
          <cell r="D1587">
            <v>19800</v>
          </cell>
        </row>
        <row r="1588">
          <cell r="A1588">
            <v>9658</v>
          </cell>
          <cell r="B1588" t="str">
            <v>Brinquedo - Vaquinha, modelo Z-14, da Lúdico Brinquedos Inteligentes ou simil ar</v>
          </cell>
          <cell r="C1588" t="str">
            <v>un</v>
          </cell>
          <cell r="D1588">
            <v>1080</v>
          </cell>
        </row>
        <row r="1589">
          <cell r="A1589">
            <v>9648</v>
          </cell>
          <cell r="B1589" t="str">
            <v>Brinquedo - Veleiro, modelo AV-02, da Lúdico Brinquedos Inteligentes ou simil ar</v>
          </cell>
          <cell r="C1589" t="str">
            <v>un</v>
          </cell>
          <cell r="D1589">
            <v>16250</v>
          </cell>
        </row>
        <row r="1590">
          <cell r="A1590">
            <v>9455</v>
          </cell>
          <cell r="B1590" t="str">
            <v>Brinquedo gira-gira (carrossel ø=1,70m), em tubo de ferro galvanizado de 1 1/ 2"e assento em chapa galvanizada e=1/4", sergipark ou similar</v>
          </cell>
          <cell r="C1590" t="str">
            <v>un</v>
          </cell>
          <cell r="D1590">
            <v>2930</v>
          </cell>
        </row>
        <row r="1591">
          <cell r="A1591">
            <v>541</v>
          </cell>
          <cell r="B1591" t="str">
            <v>Carrocel baby para 4 lugares d=1,40m em aço industrial, Sergipark ou similar</v>
          </cell>
          <cell r="C1591" t="str">
            <v>un</v>
          </cell>
          <cell r="D1591">
            <v>1980</v>
          </cell>
        </row>
        <row r="1592">
          <cell r="A1592">
            <v>542</v>
          </cell>
          <cell r="B1592" t="str">
            <v>Carrocel baby para 6 lugares d=1,40m em aço industrial, Sergipark ou similar</v>
          </cell>
          <cell r="C1592" t="str">
            <v>un</v>
          </cell>
          <cell r="D1592">
            <v>2190</v>
          </cell>
        </row>
        <row r="1593">
          <cell r="A1593">
            <v>6705</v>
          </cell>
          <cell r="B1593" t="str">
            <v>Carrocel universal, diam=1,40m, em aço galvanizado., Sergipark ou similar</v>
          </cell>
          <cell r="C1593" t="str">
            <v>un</v>
          </cell>
          <cell r="D1593">
            <v>2410</v>
          </cell>
        </row>
        <row r="1594">
          <cell r="A1594">
            <v>6706</v>
          </cell>
          <cell r="B1594" t="str">
            <v>Carrocel universal, diam=1,60m, em aço galvanizado, Sergipark ou similar</v>
          </cell>
          <cell r="C1594" t="str">
            <v>un</v>
          </cell>
          <cell r="D1594">
            <v>2930</v>
          </cell>
        </row>
        <row r="1595">
          <cell r="A1595">
            <v>9659</v>
          </cell>
          <cell r="B1595" t="str">
            <v>Castelinho Lúdico com 4 escorregadeiras de 2,50m(tábua de angelim), 2 escalad as 2x1m(tabua angelim e eucalipto), 2 pontes pêncil, 2 escadas de eucalipto v ertical, 1 escada de eucalipto e tabua angelim, 2 escaladas de eucalipto, 2 d ecks em pau d'arco</v>
          </cell>
          <cell r="C1595" t="str">
            <v>un</v>
          </cell>
          <cell r="D1595">
            <v>29324.9</v>
          </cell>
        </row>
        <row r="1596">
          <cell r="A1596">
            <v>11954</v>
          </cell>
          <cell r="B1596" t="str">
            <v>Equipamento de ginástica - abdominal duplo</v>
          </cell>
          <cell r="C1596" t="str">
            <v>un</v>
          </cell>
          <cell r="D1596">
            <v>3884</v>
          </cell>
        </row>
        <row r="1597">
          <cell r="A1597">
            <v>9437</v>
          </cell>
          <cell r="B1597" t="str">
            <v>Equipamento de ginástica - alongador com 03 alturas</v>
          </cell>
          <cell r="C1597" t="str">
            <v>un</v>
          </cell>
          <cell r="D1597">
            <v>1800</v>
          </cell>
        </row>
        <row r="1598">
          <cell r="A1598">
            <v>9438</v>
          </cell>
          <cell r="B1598" t="str">
            <v>Equipamento de ginástica - cavalgada simples</v>
          </cell>
          <cell r="C1598" t="str">
            <v>un</v>
          </cell>
          <cell r="D1598">
            <v>2565</v>
          </cell>
        </row>
        <row r="1599">
          <cell r="A1599">
            <v>9439</v>
          </cell>
          <cell r="B1599" t="str">
            <v>Equipamento de ginástica - elíptico</v>
          </cell>
          <cell r="C1599" t="str">
            <v>un</v>
          </cell>
          <cell r="D1599">
            <v>2736</v>
          </cell>
        </row>
        <row r="1600">
          <cell r="A1600">
            <v>11967</v>
          </cell>
          <cell r="B1600" t="str">
            <v>Equipamento de ginástica - extensão lombar</v>
          </cell>
          <cell r="C1600" t="str">
            <v>un</v>
          </cell>
          <cell r="D1600">
            <v>2280</v>
          </cell>
        </row>
        <row r="1601">
          <cell r="A1601">
            <v>11968</v>
          </cell>
          <cell r="B1601" t="str">
            <v>Equipamento de ginástica - jogo de barras</v>
          </cell>
          <cell r="C1601" t="str">
            <v>un</v>
          </cell>
          <cell r="D1601">
            <v>3523</v>
          </cell>
        </row>
        <row r="1602">
          <cell r="A1602">
            <v>9441</v>
          </cell>
          <cell r="B1602" t="str">
            <v>Equipamento de ginástica - leg press duplo</v>
          </cell>
          <cell r="C1602" t="str">
            <v>un</v>
          </cell>
          <cell r="D1602">
            <v>2833</v>
          </cell>
        </row>
        <row r="1603">
          <cell r="A1603">
            <v>11955</v>
          </cell>
          <cell r="B1603" t="str">
            <v>Equipamento de ginástica - paralela dupla</v>
          </cell>
          <cell r="C1603" t="str">
            <v>un</v>
          </cell>
          <cell r="D1603">
            <v>3288</v>
          </cell>
        </row>
        <row r="1604">
          <cell r="A1604">
            <v>13283</v>
          </cell>
          <cell r="B1604" t="str">
            <v>Equipamento de ginástica - rotação diagonal duplo</v>
          </cell>
          <cell r="C1604" t="str">
            <v>un</v>
          </cell>
          <cell r="D1604">
            <v>2347</v>
          </cell>
        </row>
        <row r="1605">
          <cell r="A1605">
            <v>11953</v>
          </cell>
          <cell r="B1605" t="str">
            <v>Equipamento de ginástica - rotação vertical duplo</v>
          </cell>
          <cell r="C1605" t="str">
            <v>un</v>
          </cell>
          <cell r="D1605">
            <v>1876</v>
          </cell>
        </row>
        <row r="1606">
          <cell r="A1606">
            <v>9442</v>
          </cell>
          <cell r="B1606" t="str">
            <v>Equipamento de ginástica - simulador de caminhada duplo</v>
          </cell>
          <cell r="C1606" t="str">
            <v>un</v>
          </cell>
          <cell r="D1606">
            <v>4128</v>
          </cell>
        </row>
        <row r="1607">
          <cell r="A1607">
            <v>12249</v>
          </cell>
          <cell r="B1607" t="str">
            <v>Equipamento de ginástica - simulador de caminhada simples</v>
          </cell>
          <cell r="C1607" t="str">
            <v>un</v>
          </cell>
          <cell r="D1607">
            <v>2380</v>
          </cell>
        </row>
        <row r="1608">
          <cell r="A1608">
            <v>12250</v>
          </cell>
          <cell r="B1608" t="str">
            <v>Equipamento de ginástica - surf com pressão de pernas</v>
          </cell>
          <cell r="C1608" t="str">
            <v>un</v>
          </cell>
          <cell r="D1608">
            <v>2733</v>
          </cell>
        </row>
        <row r="1609">
          <cell r="A1609">
            <v>13282</v>
          </cell>
          <cell r="B1609" t="str">
            <v>Equipamento de ginástica - surf duplo</v>
          </cell>
          <cell r="C1609" t="str">
            <v>un</v>
          </cell>
          <cell r="D1609">
            <v>2141.09</v>
          </cell>
        </row>
        <row r="1610">
          <cell r="A1610">
            <v>9440</v>
          </cell>
          <cell r="B1610" t="str">
            <v>Equipamento de ginástica - volante diagonal duplo</v>
          </cell>
          <cell r="C1610" t="str">
            <v>un</v>
          </cell>
          <cell r="D1610">
            <v>1155</v>
          </cell>
        </row>
        <row r="1611">
          <cell r="A1611">
            <v>7474</v>
          </cell>
          <cell r="B1611" t="str">
            <v>Escada horizontal em aço galvanizado ø=2", dim: 0,82x3,98x1,80m, inclusive ap licação de zarcão e pintada com esmalte sintético, Sergipark ou similar</v>
          </cell>
          <cell r="C1611" t="str">
            <v>un</v>
          </cell>
          <cell r="D1611">
            <v>2440</v>
          </cell>
        </row>
        <row r="1612">
          <cell r="A1612">
            <v>9459</v>
          </cell>
          <cell r="B1612" t="str">
            <v>Escada horizontal em tubo de ferro galv. ø=2", dim. 0,80 x 2,00 x 2,00m, Serg ipark ou similar</v>
          </cell>
          <cell r="C1612" t="str">
            <v>un</v>
          </cell>
          <cell r="D1612">
            <v>1750</v>
          </cell>
        </row>
        <row r="1613">
          <cell r="A1613">
            <v>12936</v>
          </cell>
          <cell r="B1613" t="str">
            <v>Escorrega temático, em concreto armado, inclusive a escada. Dimensões: comp.  2,80m, larg. 1,00m, alt. 1,60m, e=0,15m. Pintura: 1 demão massa acril. 02 dem ãos de tinta acril. p/ piso.Fabric. Da Relevo ou similar</v>
          </cell>
          <cell r="C1613" t="str">
            <v>un</v>
          </cell>
          <cell r="D1613">
            <v>3750</v>
          </cell>
        </row>
        <row r="1614">
          <cell r="A1614">
            <v>905</v>
          </cell>
          <cell r="B1614" t="str">
            <v>Escorregadeira em aço industrial, com 2,00m de pista, Sergipark ou similar</v>
          </cell>
          <cell r="C1614" t="str">
            <v>un</v>
          </cell>
          <cell r="D1614">
            <v>1690</v>
          </cell>
        </row>
        <row r="1615">
          <cell r="A1615">
            <v>2591</v>
          </cell>
          <cell r="B1615" t="str">
            <v>Escorregadeira em madeira com 2,50m de pista, Sergipark ou similar</v>
          </cell>
          <cell r="C1615" t="str">
            <v>un</v>
          </cell>
          <cell r="D1615">
            <v>1850</v>
          </cell>
        </row>
        <row r="1616">
          <cell r="A1616">
            <v>1043</v>
          </cell>
          <cell r="B1616" t="str">
            <v>Gangorra com 3 pranchas, em aço industrial ou madeira, Sergipark ou similar</v>
          </cell>
          <cell r="C1616" t="str">
            <v>un</v>
          </cell>
          <cell r="D1616">
            <v>1980</v>
          </cell>
        </row>
        <row r="1617">
          <cell r="A1617">
            <v>9454</v>
          </cell>
          <cell r="B1617" t="str">
            <v>Labirinto (trepa-trepa) em ferro galv. (1,54x1,54x2,04m) c/tubo fº galv. 1 1/ 2" horizontal e 1 1/2" vertical  Sergipark ou similar</v>
          </cell>
          <cell r="C1617" t="str">
            <v>un</v>
          </cell>
          <cell r="D1617">
            <v>3880</v>
          </cell>
        </row>
        <row r="1618">
          <cell r="A1618">
            <v>1278</v>
          </cell>
          <cell r="B1618" t="str">
            <v>Labirinto (trepa-trepa) medindo:1,50x1,50x2,50m em aço galvanizado 1" horizon tal e 1 1/4" vertical, Sergipark ou similar</v>
          </cell>
          <cell r="C1618" t="str">
            <v>un</v>
          </cell>
          <cell r="D1618">
            <v>2500</v>
          </cell>
        </row>
        <row r="1619">
          <cell r="A1619">
            <v>12944</v>
          </cell>
          <cell r="B1619" t="str">
            <v>Parquinho tipo casinha em concreto armado dim: l=2,00m, c=2,00m h=3,00m, pçs  e=0,10m; escorregador c/ plataforma c=3,50m l=1,00m e=0,05 apoio da estrut. l at. tipo viga “L” c/ 0,10m x 0,15m x 0,05m, piso sup. cimentado liso. Da Rele vo ou similar.</v>
          </cell>
          <cell r="C1619" t="str">
            <v>un</v>
          </cell>
          <cell r="D1619">
            <v>8977</v>
          </cell>
        </row>
        <row r="1620">
          <cell r="A1620">
            <v>9462</v>
          </cell>
          <cell r="B1620" t="str">
            <v>Prancha abdominal em tubo de ferro galvanizado de 1 1/2" e pranchão em madeir a,  ref. Sergipark ou similar</v>
          </cell>
          <cell r="C1620" t="str">
            <v>un</v>
          </cell>
          <cell r="D1620">
            <v>1080</v>
          </cell>
        </row>
        <row r="1621">
          <cell r="A1621">
            <v>12917</v>
          </cell>
          <cell r="B1621" t="str">
            <v>Apoio para grelha 300x35x11mm  linha kerafloor Gail ref.5713/5715 ou simila</v>
          </cell>
          <cell r="C1621" t="str">
            <v>m</v>
          </cell>
          <cell r="D1621">
            <v>130.32</v>
          </cell>
        </row>
        <row r="1622">
          <cell r="A1622">
            <v>12915</v>
          </cell>
          <cell r="B1622" t="str">
            <v>Canto rodapé ángular interno/externo 100x30x30mm linha kerafloor Gail ref.409 1/4092 ou simila</v>
          </cell>
          <cell r="C1622" t="str">
            <v>pç</v>
          </cell>
          <cell r="D1622">
            <v>17.82</v>
          </cell>
        </row>
        <row r="1623">
          <cell r="A1623">
            <v>9235</v>
          </cell>
          <cell r="B1623" t="str">
            <v>Cerâmica 10 x 10 cm, Atlas, linha onix, ref. OB 5248, cor nandina ou similar</v>
          </cell>
          <cell r="C1623" t="str">
            <v>m2</v>
          </cell>
          <cell r="D1623">
            <v>134.41999999999999</v>
          </cell>
        </row>
        <row r="1624">
          <cell r="A1624">
            <v>9234</v>
          </cell>
          <cell r="B1624" t="str">
            <v>Cerâmica 10 x 10 cm, Atlas, linha onix, ref. OB 5261, cor avenca ou similar</v>
          </cell>
          <cell r="C1624" t="str">
            <v>m2</v>
          </cell>
          <cell r="D1624">
            <v>134.41999999999999</v>
          </cell>
        </row>
        <row r="1625">
          <cell r="A1625">
            <v>9233</v>
          </cell>
          <cell r="B1625" t="str">
            <v>Cerâmica 10 x 10 cm, Atlas, linha onix, ref. OM 5233, cor glacial ou similar</v>
          </cell>
          <cell r="C1625" t="str">
            <v>m2</v>
          </cell>
          <cell r="D1625">
            <v>151.58000000000001</v>
          </cell>
        </row>
        <row r="1626">
          <cell r="A1626">
            <v>12024</v>
          </cell>
          <cell r="B1626" t="str">
            <v>Cerâmica 10 x 10 cm, Elizabeth, linha cristal bege ou similar</v>
          </cell>
          <cell r="C1626" t="str">
            <v>m2</v>
          </cell>
          <cell r="D1626">
            <v>29.89</v>
          </cell>
          <cell r="E1626" t="str">
            <v>#</v>
          </cell>
        </row>
        <row r="1627">
          <cell r="A1627">
            <v>12025</v>
          </cell>
          <cell r="B1627" t="str">
            <v>Cerâmica 10 x 10 cm, Elizabeth, linha cristal gema ou similar</v>
          </cell>
          <cell r="C1627" t="str">
            <v>m2</v>
          </cell>
          <cell r="D1627">
            <v>40.799999999999997</v>
          </cell>
          <cell r="E1627" t="str">
            <v>#</v>
          </cell>
        </row>
        <row r="1628">
          <cell r="A1628">
            <v>12018</v>
          </cell>
          <cell r="B1628" t="str">
            <v>Cerâmica 10 x 10 cm, Elizabeth, linha cristal marrom ou similar</v>
          </cell>
          <cell r="C1628" t="str">
            <v>m2</v>
          </cell>
          <cell r="D1628">
            <v>40.799999999999997</v>
          </cell>
          <cell r="E1628" t="str">
            <v>#</v>
          </cell>
        </row>
        <row r="1629">
          <cell r="A1629">
            <v>12019</v>
          </cell>
          <cell r="B1629" t="str">
            <v>Cerâmica 10 x 10 cm, Elizabeth, linha cristal piscina ou similar</v>
          </cell>
          <cell r="C1629" t="str">
            <v>m2</v>
          </cell>
          <cell r="D1629">
            <v>27.49</v>
          </cell>
          <cell r="E1629" t="str">
            <v>#</v>
          </cell>
        </row>
        <row r="1630">
          <cell r="A1630">
            <v>3966</v>
          </cell>
          <cell r="B1630" t="str">
            <v>Cerâmica 10 x 10 cm, Elizabeth, linha lux amarelo ou similar</v>
          </cell>
          <cell r="C1630" t="str">
            <v>m2</v>
          </cell>
          <cell r="D1630">
            <v>49.89</v>
          </cell>
        </row>
        <row r="1631">
          <cell r="A1631">
            <v>12021</v>
          </cell>
          <cell r="B1631" t="str">
            <v>Cerâmica 10 x 10 cm, Elizabeth, linha lux café ou similar</v>
          </cell>
          <cell r="C1631" t="str">
            <v>m2</v>
          </cell>
          <cell r="D1631">
            <v>34.56</v>
          </cell>
        </row>
        <row r="1632">
          <cell r="A1632">
            <v>3965</v>
          </cell>
          <cell r="B1632" t="str">
            <v>Cerâmica 10 x 10 cm, Elizabeth, linha lux cardinal ou similar</v>
          </cell>
          <cell r="C1632" t="str">
            <v>m2</v>
          </cell>
          <cell r="D1632">
            <v>43.9</v>
          </cell>
          <cell r="E1632" t="str">
            <v>#</v>
          </cell>
        </row>
        <row r="1633">
          <cell r="A1633">
            <v>3964</v>
          </cell>
          <cell r="B1633" t="str">
            <v>Cerâmica 10 x 10 cm, Elizabeth, linha lux neve ou similar</v>
          </cell>
          <cell r="C1633" t="str">
            <v>m2</v>
          </cell>
          <cell r="D1633">
            <v>29.9</v>
          </cell>
          <cell r="E1633" t="str">
            <v>#</v>
          </cell>
        </row>
        <row r="1634">
          <cell r="A1634">
            <v>12023</v>
          </cell>
          <cell r="B1634" t="str">
            <v>Cerâmica 10 x 10 cm, Elizabeth, linha lux verde claro ou similar</v>
          </cell>
          <cell r="C1634" t="str">
            <v>m2</v>
          </cell>
          <cell r="D1634">
            <v>27.49</v>
          </cell>
          <cell r="E1634" t="str">
            <v>#</v>
          </cell>
        </row>
        <row r="1635">
          <cell r="A1635">
            <v>6655</v>
          </cell>
          <cell r="B1635" t="str">
            <v>Cerâmica 10 x 10 cm, Elizabeth, linha Vermelho Cristal ou similar</v>
          </cell>
          <cell r="C1635" t="str">
            <v>m2</v>
          </cell>
          <cell r="D1635">
            <v>49.89</v>
          </cell>
        </row>
        <row r="1636">
          <cell r="A1636">
            <v>12222</v>
          </cell>
          <cell r="B1636" t="str">
            <v>Cerâmica 10 x 10 cm, pei-2, eliane, linha galeria chumbo mesh ou similar</v>
          </cell>
          <cell r="C1636" t="str">
            <v>m2</v>
          </cell>
          <cell r="D1636">
            <v>35.46</v>
          </cell>
        </row>
        <row r="1637">
          <cell r="A1637">
            <v>12223</v>
          </cell>
          <cell r="B1637" t="str">
            <v>Cerâmica 10 x 10 cm, pei-3, eliane, linha galeria branco mesh ou similar</v>
          </cell>
          <cell r="C1637" t="str">
            <v>m2</v>
          </cell>
          <cell r="D1637">
            <v>31</v>
          </cell>
        </row>
        <row r="1638">
          <cell r="A1638">
            <v>7068</v>
          </cell>
          <cell r="B1638" t="str">
            <v>Cerâmica 10 x 10 cm, Tecnogres, linha Brilhante, ref. BR10060 ou similar</v>
          </cell>
          <cell r="C1638" t="str">
            <v>m2</v>
          </cell>
          <cell r="D1638">
            <v>53.9</v>
          </cell>
          <cell r="E1638" t="str">
            <v>#</v>
          </cell>
        </row>
        <row r="1639">
          <cell r="A1639">
            <v>7071</v>
          </cell>
          <cell r="B1639" t="str">
            <v>Cerâmica 10 x 10 cm, Tecnogres, linha Brilhante, ref. BR10070 ou similar</v>
          </cell>
          <cell r="C1639" t="str">
            <v>m2</v>
          </cell>
          <cell r="D1639">
            <v>49.9</v>
          </cell>
        </row>
        <row r="1640">
          <cell r="A1640">
            <v>13254</v>
          </cell>
          <cell r="B1640" t="str">
            <v>Cerâmica 10 x 20 cm, brilhante, eliane, linha metrô white ou similar</v>
          </cell>
          <cell r="C1640" t="str">
            <v>m2</v>
          </cell>
          <cell r="D1640">
            <v>64.650000000000006</v>
          </cell>
        </row>
        <row r="1641">
          <cell r="A1641">
            <v>4454</v>
          </cell>
          <cell r="B1641" t="str">
            <v>Cerâmica 20 x 20 cm, Elizabeth, cor Cristal Bege (antiga cor Marfim) ou simil ar</v>
          </cell>
          <cell r="C1641" t="str">
            <v>m2</v>
          </cell>
          <cell r="D1641">
            <v>17.489999999999998</v>
          </cell>
          <cell r="E1641" t="str">
            <v>#</v>
          </cell>
        </row>
        <row r="1642">
          <cell r="A1642">
            <v>7052</v>
          </cell>
          <cell r="B1642" t="str">
            <v>Cerâmica 20 x 20 cm, Elizabeth, cor Cristal Branco,  ou similar</v>
          </cell>
          <cell r="C1642" t="str">
            <v>m2</v>
          </cell>
          <cell r="D1642">
            <v>21.49</v>
          </cell>
          <cell r="E1642" t="str">
            <v>#</v>
          </cell>
        </row>
        <row r="1643">
          <cell r="A1643">
            <v>9400</v>
          </cell>
          <cell r="B1643" t="str">
            <v>Cerâmica 24 x 11,6 cm, e= 9mm, Gail, linha deck piscina, placa extrudada, ref . 1009 ou  similar</v>
          </cell>
          <cell r="C1643" t="str">
            <v>m2</v>
          </cell>
          <cell r="D1643">
            <v>54.61</v>
          </cell>
        </row>
        <row r="1644">
          <cell r="A1644">
            <v>9398</v>
          </cell>
          <cell r="B1644" t="str">
            <v>Cerâmica 24 x 11,6 cm, e= 9mm, Gail, linha sport, acabamento, ref. 3109 (plac a antiderrapante canaletada) ou  similar</v>
          </cell>
          <cell r="C1644" t="str">
            <v>m2</v>
          </cell>
          <cell r="D1644">
            <v>125.52</v>
          </cell>
        </row>
        <row r="1645">
          <cell r="A1645">
            <v>9397</v>
          </cell>
          <cell r="B1645" t="str">
            <v>Cerâmica 24 x 11,6 cm, e= 9mm, Gail, linha sport, acabamento, ref. 5720 (bord a para canaleta antiderrapante) ou  similar</v>
          </cell>
          <cell r="C1645" t="str">
            <v>m2</v>
          </cell>
          <cell r="D1645">
            <v>354.5</v>
          </cell>
        </row>
        <row r="1646">
          <cell r="A1646">
            <v>9399</v>
          </cell>
          <cell r="B1646" t="str">
            <v>Cerâmica 24 x 11,6 cm, e= 9mm, Gail, linha sport, placa extrudada, ref. 1009  ou  similar</v>
          </cell>
          <cell r="C1646" t="str">
            <v>m2</v>
          </cell>
          <cell r="D1646">
            <v>61.24</v>
          </cell>
        </row>
        <row r="1647">
          <cell r="A1647">
            <v>12909</v>
          </cell>
          <cell r="B1647" t="str">
            <v>Cerâmica 240 x 116 x 9mm, Gail, linha revestl, cor branco acetinado, ref.1009 ou similar</v>
          </cell>
          <cell r="C1647" t="str">
            <v>m2</v>
          </cell>
          <cell r="D1647">
            <v>79.67</v>
          </cell>
        </row>
        <row r="1648">
          <cell r="A1648">
            <v>6478</v>
          </cell>
          <cell r="B1648" t="str">
            <v>Cerâmica 30 x 44 cm, Biancogres, Linha Oviedo Puro Branco (ou similar)</v>
          </cell>
          <cell r="C1648" t="str">
            <v>m2</v>
          </cell>
          <cell r="D1648">
            <v>36.9</v>
          </cell>
          <cell r="E1648" t="str">
            <v>#</v>
          </cell>
        </row>
        <row r="1649">
          <cell r="A1649">
            <v>9924</v>
          </cell>
          <cell r="B1649" t="str">
            <v>Cerâmica 30 x 60 cm, porcelanato, Portobello, linha white home, antártida ou  similar cod.26090</v>
          </cell>
          <cell r="C1649" t="str">
            <v>m2</v>
          </cell>
          <cell r="D1649">
            <v>43.46</v>
          </cell>
        </row>
        <row r="1650">
          <cell r="A1650">
            <v>13218</v>
          </cell>
          <cell r="B1650" t="str">
            <v>Cerâmica 30 x 60 cm, Portobello, linha cetim bianco ou similar</v>
          </cell>
          <cell r="C1650" t="str">
            <v>m2</v>
          </cell>
          <cell r="D1650">
            <v>67.87</v>
          </cell>
        </row>
        <row r="1651">
          <cell r="A1651">
            <v>13239</v>
          </cell>
          <cell r="B1651" t="str">
            <v>Cerâmica 30 x 90 cm, Portobello, linha cetim bianco RT ou similar</v>
          </cell>
          <cell r="C1651" t="str">
            <v>m2</v>
          </cell>
          <cell r="D1651">
            <v>119.2</v>
          </cell>
        </row>
        <row r="1652">
          <cell r="A1652">
            <v>11764</v>
          </cell>
          <cell r="B1652" t="str">
            <v>Cerâmica 30,0 x 18,0 cm, e= 12mm, Gail, linha industrial_Gressit, cor cinza c laro, ref.6832_1000 ou similar</v>
          </cell>
          <cell r="C1652" t="str">
            <v>m2</v>
          </cell>
          <cell r="D1652">
            <v>96.59</v>
          </cell>
        </row>
        <row r="1653">
          <cell r="A1653">
            <v>12911</v>
          </cell>
          <cell r="B1653" t="str">
            <v>Cerâmica 300 x 300 x12mm, Gail, linha kerafloor, ref.9032 ou similar</v>
          </cell>
          <cell r="C1653" t="str">
            <v>m2</v>
          </cell>
          <cell r="D1653">
            <v>154.54</v>
          </cell>
        </row>
        <row r="1654">
          <cell r="A1654">
            <v>12910</v>
          </cell>
          <cell r="B1654" t="str">
            <v>Cerâmica 307 x 60 x 9,3mm, Gail, linha revestl, cor branco acetinado, ref.306 0 ou similar</v>
          </cell>
          <cell r="C1654" t="str">
            <v>m2</v>
          </cell>
          <cell r="D1654">
            <v>62.04</v>
          </cell>
        </row>
        <row r="1655">
          <cell r="A1655">
            <v>11807</v>
          </cell>
          <cell r="B1655" t="str">
            <v>Cerâmica 32 x 66 cm, pei 3, Elizabeth, porcelanato, retificado parede linha n evada acetinada  ou similar</v>
          </cell>
          <cell r="C1655" t="str">
            <v>m2</v>
          </cell>
          <cell r="D1655">
            <v>46.49</v>
          </cell>
          <cell r="E1655" t="str">
            <v>#</v>
          </cell>
        </row>
        <row r="1656">
          <cell r="A1656">
            <v>10054</v>
          </cell>
          <cell r="B1656" t="str">
            <v>Cerâmica 34 x 34 cm, Elizabeth, linha Ravena, cor Branco brilhante, ou simila r</v>
          </cell>
          <cell r="C1656" t="str">
            <v>m2</v>
          </cell>
          <cell r="D1656">
            <v>26.9</v>
          </cell>
          <cell r="E1656" t="str">
            <v>#</v>
          </cell>
        </row>
        <row r="1657">
          <cell r="A1657">
            <v>10051</v>
          </cell>
          <cell r="B1657" t="str">
            <v>Cerâmica 34 x 46 cm, Elizabeth, linha Linho, cor Bianco brilhante, ou similar</v>
          </cell>
          <cell r="C1657" t="str">
            <v>m2</v>
          </cell>
          <cell r="D1657">
            <v>18.489999999999998</v>
          </cell>
          <cell r="E1657" t="str">
            <v>#</v>
          </cell>
        </row>
        <row r="1658">
          <cell r="A1658">
            <v>11999</v>
          </cell>
          <cell r="B1658" t="str">
            <v>Cerâmica 37 x 59 cm, pei-3, arielle, linha riviera,Ref.440211 cor branca ou s imilar</v>
          </cell>
          <cell r="C1658" t="str">
            <v>m2</v>
          </cell>
          <cell r="D1658">
            <v>26.49</v>
          </cell>
          <cell r="E1658" t="str">
            <v>#</v>
          </cell>
        </row>
        <row r="1659">
          <cell r="A1659">
            <v>10714</v>
          </cell>
          <cell r="B1659" t="str">
            <v>Cerâmica 43 x 43 cm, pei-4, arielle,Ref.42125, linha campina ou similar</v>
          </cell>
          <cell r="C1659" t="str">
            <v>m2</v>
          </cell>
          <cell r="D1659">
            <v>19.760000000000002</v>
          </cell>
        </row>
        <row r="1660">
          <cell r="A1660">
            <v>10716</v>
          </cell>
          <cell r="B1660" t="str">
            <v>Cerâmica 43 x 43 cm, pei-4, arielle,Ref.42145  linha riviera, cor branca ou s imilar</v>
          </cell>
          <cell r="C1660" t="str">
            <v>m2</v>
          </cell>
          <cell r="D1660">
            <v>16.899999999999999</v>
          </cell>
          <cell r="E1660" t="str">
            <v>#</v>
          </cell>
        </row>
        <row r="1661">
          <cell r="A1661">
            <v>11997</v>
          </cell>
          <cell r="B1661" t="str">
            <v>Cerâmica 43 x 43 cm, pei-4, arielle,Ref.42147  linha riviera, cor branca mate ou similar</v>
          </cell>
          <cell r="C1661" t="str">
            <v>m2</v>
          </cell>
          <cell r="D1661">
            <v>16.899999999999999</v>
          </cell>
          <cell r="E1661" t="str">
            <v>#</v>
          </cell>
        </row>
        <row r="1662">
          <cell r="A1662">
            <v>10713</v>
          </cell>
          <cell r="B1662" t="str">
            <v>Cerâmica 43 x 43 cm, pei-5, arielle,Ref.42111  linha aruana, cor branca ou be ge ou similar</v>
          </cell>
          <cell r="C1662" t="str">
            <v>m2</v>
          </cell>
          <cell r="D1662">
            <v>26.9</v>
          </cell>
          <cell r="E1662" t="str">
            <v>#</v>
          </cell>
        </row>
        <row r="1663">
          <cell r="A1663">
            <v>11300</v>
          </cell>
          <cell r="B1663" t="str">
            <v>Cerâmica 45 x 45 cm, eliane, linha cargo plus bone ou similar</v>
          </cell>
          <cell r="C1663" t="str">
            <v>m2</v>
          </cell>
          <cell r="D1663">
            <v>26.8</v>
          </cell>
        </row>
        <row r="1664">
          <cell r="A1664">
            <v>11301</v>
          </cell>
          <cell r="B1664" t="str">
            <v>Cerâmica 45 x 45 cm, eliane, linha cargo plus white ou similar</v>
          </cell>
          <cell r="C1664" t="str">
            <v>m2</v>
          </cell>
          <cell r="D1664">
            <v>34.5</v>
          </cell>
          <cell r="E1664" t="str">
            <v>#</v>
          </cell>
        </row>
        <row r="1665">
          <cell r="A1665">
            <v>11297</v>
          </cell>
          <cell r="B1665" t="str">
            <v>Cerâmica 45 x 45 cm, Eliane, linha Forma Branco AC ou similar</v>
          </cell>
          <cell r="C1665" t="str">
            <v>m2</v>
          </cell>
          <cell r="D1665">
            <v>25.07</v>
          </cell>
        </row>
        <row r="1666">
          <cell r="A1666">
            <v>4825</v>
          </cell>
          <cell r="B1666" t="str">
            <v>Cerâmica 45 x 45 cm, eliane, linha fuoco bianco (porcelanato) ou similar</v>
          </cell>
          <cell r="C1666" t="str">
            <v>m2</v>
          </cell>
          <cell r="D1666">
            <v>31.01</v>
          </cell>
        </row>
        <row r="1667">
          <cell r="A1667">
            <v>10052</v>
          </cell>
          <cell r="B1667" t="str">
            <v>Cerâmica 45 x 45 cm, pei-4, Portobello, porcelanato, Cetim Bianco ou similar</v>
          </cell>
          <cell r="C1667" t="str">
            <v>m2</v>
          </cell>
          <cell r="D1667">
            <v>52.98</v>
          </cell>
        </row>
        <row r="1668">
          <cell r="A1668">
            <v>2516</v>
          </cell>
          <cell r="B1668" t="str">
            <v>Cerâmica 45 x 45 cm, Portobello, linha progetto porcelanato bianco tu polido, ou similar</v>
          </cell>
          <cell r="C1668" t="str">
            <v>m2</v>
          </cell>
          <cell r="D1668">
            <v>146.94999999999999</v>
          </cell>
        </row>
        <row r="1669">
          <cell r="A1669">
            <v>12226</v>
          </cell>
          <cell r="B1669" t="str">
            <v>Cerâmica 45 x 45cm, piso porcelanato, elemento taupe AC, PEI 4,  marca ELIANE OU SIMILAR</v>
          </cell>
          <cell r="C1669" t="str">
            <v>m2</v>
          </cell>
          <cell r="D1669">
            <v>36.47</v>
          </cell>
        </row>
        <row r="1670">
          <cell r="A1670">
            <v>10138</v>
          </cell>
          <cell r="B1670" t="str">
            <v>Cerâmica 45 x 45cm, piso porcelanato, marmore bianco, PEI 5,  marca PORTOBELL O OU SIMILAR</v>
          </cell>
          <cell r="C1670" t="str">
            <v>m2</v>
          </cell>
          <cell r="D1670">
            <v>40.520000000000003</v>
          </cell>
        </row>
        <row r="1671">
          <cell r="A1671">
            <v>10140</v>
          </cell>
          <cell r="B1671" t="str">
            <v>Cerâmica 45 x 45cm, piso porcelanato, Tokyo Warm, PEI 4,  marca PORTOBELLO OU SIMILAR</v>
          </cell>
          <cell r="C1671" t="str">
            <v>m2</v>
          </cell>
          <cell r="D1671">
            <v>34.78</v>
          </cell>
        </row>
        <row r="1672">
          <cell r="A1672">
            <v>11819</v>
          </cell>
          <cell r="B1672" t="str">
            <v>Cerâmica 46 x 46 cm,Comum Branco,ante-derrapante PEI-5, ref.62650 Retificado  - INCENOR ou similar</v>
          </cell>
          <cell r="C1672" t="str">
            <v>m2</v>
          </cell>
          <cell r="D1672">
            <v>18.940000000000001</v>
          </cell>
        </row>
        <row r="1673">
          <cell r="A1673">
            <v>11813</v>
          </cell>
          <cell r="B1673" t="str">
            <v>Cerâmica 47 x 47 cm, pei 2, acetinado linha branca, ref.55020 Tecnogres ou si milar</v>
          </cell>
          <cell r="C1673" t="str">
            <v>m2</v>
          </cell>
          <cell r="D1673">
            <v>33.799999999999997</v>
          </cell>
        </row>
        <row r="1674">
          <cell r="A1674">
            <v>10124</v>
          </cell>
          <cell r="B1674" t="str">
            <v>Cerâmica 47 x 47cm, piso classic branco, PEI 4, marca BIANCOGRÊS OU SIMILAR</v>
          </cell>
          <cell r="C1674" t="str">
            <v>m2</v>
          </cell>
          <cell r="D1674">
            <v>36.369999999999997</v>
          </cell>
        </row>
        <row r="1675">
          <cell r="A1675">
            <v>4267</v>
          </cell>
          <cell r="B1675" t="str">
            <v>Cerâmica 5 x 15 cm, Portobello, linha brick gold, ou similar</v>
          </cell>
          <cell r="C1675" t="str">
            <v>m²</v>
          </cell>
          <cell r="D1675">
            <v>59.66</v>
          </cell>
        </row>
        <row r="1676">
          <cell r="A1676">
            <v>4266</v>
          </cell>
          <cell r="B1676" t="str">
            <v>Cerâmica 5 x 15 cm, Portobello, linha brick, cor bege, ou similar</v>
          </cell>
          <cell r="C1676" t="str">
            <v>m²</v>
          </cell>
          <cell r="D1676">
            <v>52.89</v>
          </cell>
        </row>
        <row r="1677">
          <cell r="A1677">
            <v>11299</v>
          </cell>
          <cell r="B1677" t="str">
            <v>Cerâmica 50 x 50 cm, eliane, linha bianco plus po ou similar</v>
          </cell>
          <cell r="C1677" t="str">
            <v>m2</v>
          </cell>
          <cell r="D1677">
            <v>58</v>
          </cell>
        </row>
        <row r="1678">
          <cell r="A1678">
            <v>9194</v>
          </cell>
          <cell r="B1678" t="str">
            <v>Cerâmica 50 x 50 cm, Elizabeth, porcelanato, antiderrapante, Legno bianco ou  similar</v>
          </cell>
          <cell r="C1678" t="str">
            <v>m2</v>
          </cell>
          <cell r="D1678">
            <v>36.49</v>
          </cell>
          <cell r="E1678" t="str">
            <v>#</v>
          </cell>
        </row>
        <row r="1679">
          <cell r="A1679">
            <v>10126</v>
          </cell>
          <cell r="B1679" t="str">
            <v>Cerâmica 52 x 52cm, pei 4, piso porcelanato cristalo bianco, marca BIANCOGRÊS OU SIMILAR</v>
          </cell>
          <cell r="C1679" t="str">
            <v>m2</v>
          </cell>
          <cell r="D1679">
            <v>46.54</v>
          </cell>
          <cell r="E1679" t="str">
            <v>#</v>
          </cell>
        </row>
        <row r="1680">
          <cell r="A1680">
            <v>11808</v>
          </cell>
          <cell r="B1680" t="str">
            <v>Cerâmica 52 x 52cm, pei 5,  piso porcelanato esmaltado alta resistencia ( ext erno) linha ,luna beige, biancogrês ou similar</v>
          </cell>
          <cell r="C1680" t="str">
            <v>m2</v>
          </cell>
          <cell r="D1680">
            <v>38.06</v>
          </cell>
          <cell r="E1680" t="str">
            <v>#</v>
          </cell>
        </row>
        <row r="1681">
          <cell r="A1681">
            <v>11998</v>
          </cell>
          <cell r="B1681" t="str">
            <v>Cerâmica 53 x 53 cm, pei-4, arielle,Ref.46020  linha riviera, cor branca  ou  bege, ou similar</v>
          </cell>
          <cell r="C1681" t="str">
            <v>m2</v>
          </cell>
          <cell r="D1681">
            <v>25.9</v>
          </cell>
          <cell r="E1681" t="str">
            <v>#</v>
          </cell>
        </row>
        <row r="1682">
          <cell r="A1682">
            <v>10718</v>
          </cell>
          <cell r="B1682" t="str">
            <v>Cerâmica 53 x 53 cm, pei-5, arielle,Ref.46007 linha atenas, cor cinza ou bege , ou similar</v>
          </cell>
          <cell r="C1682" t="str">
            <v>m2</v>
          </cell>
          <cell r="D1682">
            <v>26.49</v>
          </cell>
          <cell r="E1682" t="str">
            <v>#</v>
          </cell>
        </row>
        <row r="1683">
          <cell r="A1683">
            <v>11817</v>
          </cell>
          <cell r="B1683" t="str">
            <v>Cerâmica 57 x 57 cm, cor Plus Madeira, PEI-4, ref.65620 Brilhante Retificado  - INCENOR ou similar</v>
          </cell>
          <cell r="C1683" t="str">
            <v>m2</v>
          </cell>
          <cell r="D1683">
            <v>33.9</v>
          </cell>
          <cell r="E1683" t="str">
            <v>#</v>
          </cell>
        </row>
        <row r="1684">
          <cell r="A1684">
            <v>13237</v>
          </cell>
          <cell r="B1684" t="str">
            <v>Cerâmica 59 x 59 cm, porcelanato, Eliane, linha munari cimento AC ou similar</v>
          </cell>
          <cell r="C1684" t="str">
            <v>m2</v>
          </cell>
          <cell r="D1684">
            <v>65.81</v>
          </cell>
        </row>
        <row r="1685">
          <cell r="A1685">
            <v>7403</v>
          </cell>
          <cell r="B1685" t="str">
            <v>Cerâmica 60 x 60 cm, Eliane, cor bege, linha Bianco Plus polido (porcelanato) ou similar</v>
          </cell>
          <cell r="C1685" t="str">
            <v>m2</v>
          </cell>
          <cell r="D1685">
            <v>71.02</v>
          </cell>
        </row>
        <row r="1686">
          <cell r="A1686">
            <v>12659</v>
          </cell>
          <cell r="B1686" t="str">
            <v>Cerâmica 60 x 60 cm, porcelanato, natural, retificado, Portobello, linha piet ra di firenze, grigio ou similar</v>
          </cell>
          <cell r="C1686" t="str">
            <v>m2</v>
          </cell>
          <cell r="D1686">
            <v>72.099999999999994</v>
          </cell>
        </row>
        <row r="1687">
          <cell r="A1687">
            <v>9925</v>
          </cell>
          <cell r="B1687" t="str">
            <v>Cerâmica 60 x 60 cm, porcelanato, Portobello, linha travertino navona, crema  ou similar</v>
          </cell>
          <cell r="C1687" t="str">
            <v>m2</v>
          </cell>
          <cell r="D1687">
            <v>151.65</v>
          </cell>
        </row>
        <row r="1688">
          <cell r="A1688">
            <v>10136</v>
          </cell>
          <cell r="B1688" t="str">
            <v>Cerâmica 60 x 60cm, piso porcelanato, urbanus natural ret, PEI 5,  marca INCE PA OU SIMILAR</v>
          </cell>
          <cell r="C1688" t="str">
            <v>m2</v>
          </cell>
          <cell r="D1688">
            <v>52.21</v>
          </cell>
        </row>
        <row r="1689">
          <cell r="A1689">
            <v>10137</v>
          </cell>
          <cell r="B1689" t="str">
            <v>Cerâmica 61 x 61cm, piso porcelanato, merano branco, PEI 5,  marca INCEPA OU  SIMILAR</v>
          </cell>
          <cell r="C1689" t="str">
            <v>m2</v>
          </cell>
          <cell r="D1689">
            <v>46.9</v>
          </cell>
          <cell r="E1689" t="str">
            <v>#</v>
          </cell>
        </row>
        <row r="1690">
          <cell r="A1690">
            <v>11806</v>
          </cell>
          <cell r="B1690" t="str">
            <v>Cerâmica 62,5 x 62,5 cm, pei 5, Elizabeth, porcelanato, retificado externo li nha pietra aran beige  ou similar</v>
          </cell>
          <cell r="C1690" t="str">
            <v>m2</v>
          </cell>
          <cell r="D1690">
            <v>59.75</v>
          </cell>
          <cell r="E1690" t="str">
            <v>#</v>
          </cell>
        </row>
        <row r="1691">
          <cell r="A1691">
            <v>11811</v>
          </cell>
          <cell r="B1691" t="str">
            <v>Cerâmica 63 x 63 cm, pei 5, porcelanato esmaltado acetinado retificado ( exte rno) linha,cimento Avorio, biancogrês ou similar</v>
          </cell>
          <cell r="C1691" t="str">
            <v>m2</v>
          </cell>
          <cell r="D1691">
            <v>54.02</v>
          </cell>
        </row>
        <row r="1692">
          <cell r="A1692">
            <v>11809</v>
          </cell>
          <cell r="B1692" t="str">
            <v>Cerâmica 63 x 63 cm, pei 5, porcelanato esmaltado acetinado retificado ( inte rno) linha,cimento avario, biancogrês ou similar</v>
          </cell>
          <cell r="C1692" t="str">
            <v>m2</v>
          </cell>
          <cell r="D1692">
            <v>55.19</v>
          </cell>
        </row>
        <row r="1693">
          <cell r="A1693">
            <v>11810</v>
          </cell>
          <cell r="B1693" t="str">
            <v>Cerâmica 63 x 63 cm, pei 5, porcelanato esmaltado acetinado retificado ( inte rno) linha,cimento grigio, biancogrês ou similar</v>
          </cell>
          <cell r="C1693" t="str">
            <v>m2</v>
          </cell>
          <cell r="D1693">
            <v>54.95</v>
          </cell>
        </row>
        <row r="1694">
          <cell r="A1694">
            <v>2513</v>
          </cell>
          <cell r="B1694" t="str">
            <v>Cerâmica 9,5 x 9,5 cm, pei-1, Portobello, linha arq urbano côr anis, ou simil ar</v>
          </cell>
          <cell r="C1694" t="str">
            <v>m2</v>
          </cell>
          <cell r="D1694">
            <v>35.68</v>
          </cell>
        </row>
        <row r="1695">
          <cell r="A1695">
            <v>2515</v>
          </cell>
          <cell r="B1695" t="str">
            <v>Cerâmica 9,5 x 9,5 cm, pei-3, Portobello, linha arq neve ou similar</v>
          </cell>
          <cell r="C1695" t="str">
            <v>m2</v>
          </cell>
          <cell r="D1695">
            <v>28.25</v>
          </cell>
        </row>
        <row r="1696">
          <cell r="A1696">
            <v>13240</v>
          </cell>
          <cell r="B1696" t="str">
            <v>Cerâmica 90 x 90 cm, porcelanato, natural, retificado, Portobello, linha bian co carrara  ou similar</v>
          </cell>
          <cell r="C1696" t="str">
            <v>m2</v>
          </cell>
          <cell r="D1696">
            <v>181.7</v>
          </cell>
        </row>
        <row r="1697">
          <cell r="A1697">
            <v>13232</v>
          </cell>
          <cell r="B1697" t="str">
            <v>Cerâmica 90 x 90 cm, porcelanato, natural, retificado, Portobello, linha city off white,  ou similar</v>
          </cell>
          <cell r="C1697" t="str">
            <v>m2</v>
          </cell>
          <cell r="D1697">
            <v>334.09</v>
          </cell>
        </row>
        <row r="1698">
          <cell r="A1698">
            <v>13255</v>
          </cell>
          <cell r="B1698" t="str">
            <v>Cerâmica 90 x 90cm, porcelanato, eliane, linha munari cimento ou similar</v>
          </cell>
          <cell r="C1698" t="str">
            <v>m2</v>
          </cell>
          <cell r="D1698">
            <v>166.91</v>
          </cell>
        </row>
        <row r="1699">
          <cell r="A1699">
            <v>12912</v>
          </cell>
          <cell r="B1699" t="str">
            <v>Cerâmica Antiácido 30 x 30 x 12mm, Gail, linha Kanafloor, cor cinza , ref.703 9 ou similar</v>
          </cell>
          <cell r="C1699" t="str">
            <v>m2</v>
          </cell>
          <cell r="D1699">
            <v>108.81</v>
          </cell>
        </row>
        <row r="1700">
          <cell r="A1700">
            <v>12671</v>
          </cell>
          <cell r="B1700" t="str">
            <v>Cerâmica decorada, 02 cores, da Baepi 19,60 x 19,60 ou similar</v>
          </cell>
          <cell r="C1700" t="str">
            <v>un</v>
          </cell>
          <cell r="D1700">
            <v>32.590000000000003</v>
          </cell>
        </row>
        <row r="1701">
          <cell r="A1701">
            <v>11229</v>
          </cell>
          <cell r="B1701" t="str">
            <v>Cerâmica p/canto externo de piscina, dim: 24 x 4,5 cm, e= 9mm, arredondado, l inha Sport, cor azul celeste (3510), ref. 4209 , marca Gail ou similar</v>
          </cell>
          <cell r="C1701" t="str">
            <v>un</v>
          </cell>
          <cell r="D1701">
            <v>9.3800000000000008</v>
          </cell>
        </row>
        <row r="1702">
          <cell r="A1702">
            <v>11223</v>
          </cell>
          <cell r="B1702" t="str">
            <v>Cerâmica p/canto externo de piscina, dim: 4,5 x 4,5 cm, e= 45mm, arredondado, linha Sport, cor azul celeste (3510), ref. 4169 , marca Gail ou similar</v>
          </cell>
          <cell r="C1702" t="str">
            <v>un</v>
          </cell>
          <cell r="D1702">
            <v>17.260000000000002</v>
          </cell>
        </row>
        <row r="1703">
          <cell r="A1703">
            <v>11215</v>
          </cell>
          <cell r="B1703" t="str">
            <v>Cerâmica p/canto interno de piscina, dim: 24 x 3 cm, e= 9mm, arredondado, lin ha Sport, cor azul celeste (3510), ref. 4109 , marca Gail ou similar</v>
          </cell>
          <cell r="C1703" t="str">
            <v>un</v>
          </cell>
          <cell r="D1703">
            <v>9.3800000000000008</v>
          </cell>
        </row>
        <row r="1704">
          <cell r="A1704">
            <v>11228</v>
          </cell>
          <cell r="B1704" t="str">
            <v>Cerâmica p/canto interno/externo de piscina, dim: 4,5 x 3,0 cm, e= 30mm, arre dondado, linha Sport, cor azul celeste (3510), ref. 4165 , marca Gail ou simi lar</v>
          </cell>
          <cell r="C1704" t="str">
            <v>un</v>
          </cell>
          <cell r="D1704">
            <v>17.260000000000002</v>
          </cell>
        </row>
        <row r="1705">
          <cell r="A1705">
            <v>11227</v>
          </cell>
          <cell r="B1705" t="str">
            <v>Cerâmica p/canto interno/externo de piscina, dim: 4,5 x 4,5 cm, e= 30mm, arre dondado, linha Sport, cor azul celeste (3510), ref. 4162 , marca Gail ou simi lar</v>
          </cell>
          <cell r="C1705" t="str">
            <v>un</v>
          </cell>
          <cell r="D1705">
            <v>17.260000000000002</v>
          </cell>
        </row>
        <row r="1706">
          <cell r="A1706">
            <v>235</v>
          </cell>
          <cell r="B1706" t="str">
            <v>Ceramica tipo azulejo branco 15x15 cm, tipo "A"</v>
          </cell>
          <cell r="C1706" t="str">
            <v>m2</v>
          </cell>
          <cell r="D1706">
            <v>10.28</v>
          </cell>
          <cell r="E1706" t="str">
            <v>#</v>
          </cell>
        </row>
        <row r="1707">
          <cell r="A1707">
            <v>236</v>
          </cell>
          <cell r="B1707" t="str">
            <v>Ceramica tipo azulejo branco 15x15 cm, tipo "B"</v>
          </cell>
          <cell r="C1707" t="str">
            <v>m2</v>
          </cell>
          <cell r="D1707">
            <v>14.1</v>
          </cell>
          <cell r="E1707" t="str">
            <v>#</v>
          </cell>
        </row>
        <row r="1708">
          <cell r="A1708">
            <v>10056</v>
          </cell>
          <cell r="B1708" t="str">
            <v>Pastilha de vidro, 2,0 x 2,0 cm, cor azul, ref: 460, marca Vidrotil ou simila r</v>
          </cell>
          <cell r="C1708" t="str">
            <v>m2</v>
          </cell>
          <cell r="D1708">
            <v>715.07</v>
          </cell>
        </row>
        <row r="1709">
          <cell r="A1709">
            <v>7941</v>
          </cell>
          <cell r="B1709" t="str">
            <v>Pastilha de vidro, 2,5 x 2,5 cm, cor vermelho, ref: D 4010, linha Cristal, ma rca Vitrocolori ou similar</v>
          </cell>
          <cell r="C1709" t="str">
            <v>m2</v>
          </cell>
          <cell r="D1709">
            <v>115.06</v>
          </cell>
        </row>
        <row r="1710">
          <cell r="A1710">
            <v>10055</v>
          </cell>
          <cell r="B1710" t="str">
            <v>Pastilha de vidro, 2,6 x 2,6 cm, cor azul cobalto, ref: E 4015, linha Cristal , marca Vitrocolori ou similar</v>
          </cell>
          <cell r="C1710" t="str">
            <v>m2</v>
          </cell>
          <cell r="D1710">
            <v>115.06</v>
          </cell>
        </row>
        <row r="1711">
          <cell r="A1711">
            <v>7878</v>
          </cell>
          <cell r="B1711" t="str">
            <v>Pastilha em porcelana esmaltada, 2,5 x 2,5 cm, cor vermelho Açores, ref: SG 8 010/0, linha Atlantico, marca Atlas ou similar</v>
          </cell>
          <cell r="C1711" t="str">
            <v>m2</v>
          </cell>
          <cell r="D1711">
            <v>127.78</v>
          </cell>
        </row>
        <row r="1712">
          <cell r="A1712">
            <v>12426</v>
          </cell>
          <cell r="B1712" t="str">
            <v>Pastilha em porcelana esmaltada, 5 x 10 cm, marca ATLAS, linha engenharia, re f. Branco - B2140 ou similar</v>
          </cell>
          <cell r="C1712" t="str">
            <v>m2</v>
          </cell>
          <cell r="D1712">
            <v>127.78</v>
          </cell>
        </row>
        <row r="1713">
          <cell r="A1713">
            <v>2613</v>
          </cell>
          <cell r="B1713" t="str">
            <v>Pastilha em porcelana esmaltada, 5 x 5 cm, cor azul maranhão ref:GR-702, linh a Gran, marca NGK ou similar</v>
          </cell>
          <cell r="C1713" t="str">
            <v>m2</v>
          </cell>
          <cell r="D1713">
            <v>134.16</v>
          </cell>
        </row>
        <row r="1714">
          <cell r="A1714">
            <v>7262</v>
          </cell>
          <cell r="B1714" t="str">
            <v>Pastilha em porcelana esmaltada, 5 x 5 cm, cor bege muriaé, linha Maison, ref . MR-125, marca NGK ou similar</v>
          </cell>
          <cell r="C1714" t="str">
            <v>m2</v>
          </cell>
          <cell r="D1714">
            <v>134.16</v>
          </cell>
        </row>
        <row r="1715">
          <cell r="A1715">
            <v>1705</v>
          </cell>
          <cell r="B1715" t="str">
            <v>Pastilha em porcelana esmaltada, 5 x 5 cm, cor branco araruama ref.GR-701, ma rca NGK ou similar</v>
          </cell>
          <cell r="C1715" t="str">
            <v>m2</v>
          </cell>
          <cell r="D1715">
            <v>102.32</v>
          </cell>
        </row>
        <row r="1716">
          <cell r="A1716">
            <v>7261</v>
          </cell>
          <cell r="B1716" t="str">
            <v>Pastilha em porcelana esmaltada, 5 x 5 cm, cor marrom marajó, linha Gran, ref .GR-704, marca NGK ou similar</v>
          </cell>
          <cell r="C1716" t="str">
            <v>m2</v>
          </cell>
          <cell r="D1716">
            <v>134.16</v>
          </cell>
        </row>
        <row r="1717">
          <cell r="A1717">
            <v>4466</v>
          </cell>
          <cell r="B1717" t="str">
            <v>Pastilha em porcelana esmaltada, 5 x 5 cm, cor verde guarani ref: B-R/903, li nha Boulevard Real, marca NGK ou similar</v>
          </cell>
          <cell r="C1717" t="str">
            <v>m2</v>
          </cell>
          <cell r="D1717">
            <v>134.16</v>
          </cell>
        </row>
        <row r="1718">
          <cell r="A1718">
            <v>4663</v>
          </cell>
          <cell r="B1718" t="str">
            <v>Pastilha em porcelana esmaltada, 5 x 5 cm, cor vermelho pitanga ref:MR-156, l inha Maison, marca NGK ou similar</v>
          </cell>
          <cell r="C1718" t="str">
            <v>m2</v>
          </cell>
          <cell r="D1718">
            <v>269.62</v>
          </cell>
        </row>
        <row r="1719">
          <cell r="A1719">
            <v>10221</v>
          </cell>
          <cell r="B1719" t="str">
            <v>Pastilha em porcelana esmaltada, 5 x 5 cm, marca ATLAS, linha engenharia, ref . Lorca - B11421 ou similar</v>
          </cell>
          <cell r="C1719" t="str">
            <v>m2</v>
          </cell>
          <cell r="D1719">
            <v>127.78</v>
          </cell>
        </row>
        <row r="1720">
          <cell r="A1720">
            <v>10219</v>
          </cell>
          <cell r="B1720" t="str">
            <v>Pastilha em porcelana esmaltada, 5 x 5 cm, marca ATLAS, linha engenharia, ref . Mostarda - B2150 ou similar</v>
          </cell>
          <cell r="C1720" t="str">
            <v>m2</v>
          </cell>
          <cell r="D1720">
            <v>127.78</v>
          </cell>
        </row>
        <row r="1721">
          <cell r="A1721">
            <v>10220</v>
          </cell>
          <cell r="B1721" t="str">
            <v>Pastilha em porcelana esmaltada, 5 x 5 cm, marca ATLAS, linha engenharia, ref . Siriba - B7079 ou similar</v>
          </cell>
          <cell r="C1721" t="str">
            <v>m2</v>
          </cell>
          <cell r="D1721">
            <v>127.78</v>
          </cell>
        </row>
        <row r="1722">
          <cell r="A1722">
            <v>12425</v>
          </cell>
          <cell r="B1722" t="str">
            <v>Pastilha em porcelana esmaltada, 5 x 5 cm, marca ATLAS, linha engenharia, ref . Una - SG8443 ou similar</v>
          </cell>
          <cell r="C1722" t="str">
            <v>m2</v>
          </cell>
          <cell r="D1722">
            <v>127.78</v>
          </cell>
        </row>
        <row r="1723">
          <cell r="A1723">
            <v>10218</v>
          </cell>
          <cell r="B1723" t="str">
            <v>Pastilha em porcelana esmaltada, 5 x 5 cm, marca ATLAS, linha engenharia, ref .Areia - M-4330 ou similar</v>
          </cell>
          <cell r="C1723" t="str">
            <v>m2</v>
          </cell>
          <cell r="D1723">
            <v>127.78</v>
          </cell>
        </row>
        <row r="1724">
          <cell r="A1724">
            <v>11768</v>
          </cell>
          <cell r="B1724" t="str">
            <v>Pastilha em porcelana esmaltada, 5 x 5 cm, marca ATLAS, linha engenharia, ref .Iguapé-SG 10190 ou similar</v>
          </cell>
          <cell r="C1724" t="str">
            <v>m2</v>
          </cell>
          <cell r="D1724">
            <v>127.78</v>
          </cell>
        </row>
        <row r="1725">
          <cell r="A1725">
            <v>6788</v>
          </cell>
          <cell r="B1725" t="str">
            <v>Pastilha em porcelana esmaltada, 5 x 5 cm, marca ATLAS, série Atlantico, cor  amarelo escuro, ref.Canarius - SG-8011/0 ou similar</v>
          </cell>
          <cell r="C1725" t="str">
            <v>m2</v>
          </cell>
          <cell r="D1725">
            <v>127.78</v>
          </cell>
        </row>
        <row r="1726">
          <cell r="A1726">
            <v>6746</v>
          </cell>
          <cell r="B1726" t="str">
            <v>Pastilha em porcelana esmaltada, 5 x 5 cm, marca ATLAS, série atlântico, cor  vermelha, ref.açores - SG 8010 ou similar</v>
          </cell>
          <cell r="C1726" t="str">
            <v>m2</v>
          </cell>
          <cell r="D1726">
            <v>248.64</v>
          </cell>
        </row>
        <row r="1727">
          <cell r="A1727">
            <v>2878</v>
          </cell>
          <cell r="B1727" t="str">
            <v>Pastilha em porcelana esmaltada, 5 x 5 cm, marca ATLAS, série d´orsay ou meta lo, cores aracati-B2919, cromo-B2153, marmore-SG8408, ou similar</v>
          </cell>
          <cell r="C1727" t="str">
            <v>m2</v>
          </cell>
          <cell r="D1727">
            <v>127.78</v>
          </cell>
        </row>
        <row r="1728">
          <cell r="A1728">
            <v>2875</v>
          </cell>
          <cell r="B1728" t="str">
            <v>Pastilha em porcelana esmaltada, 5 x 5 cm, marca ATLAS, série metalo, cor bra nca-B2140 ou similar</v>
          </cell>
          <cell r="C1728" t="str">
            <v>m2</v>
          </cell>
          <cell r="D1728">
            <v>109.9</v>
          </cell>
          <cell r="E1728" t="str">
            <v>#</v>
          </cell>
        </row>
        <row r="1729">
          <cell r="A1729">
            <v>6785</v>
          </cell>
          <cell r="B1729" t="str">
            <v>Pastilha em porcelana esmaltada, 5 x 5 cm, marca ATLAS, série metalo, cor cin za escuro, ref.niquel - B2104 ou similar</v>
          </cell>
          <cell r="C1729" t="str">
            <v>m2</v>
          </cell>
          <cell r="D1729">
            <v>127.78</v>
          </cell>
        </row>
        <row r="1730">
          <cell r="A1730">
            <v>2877</v>
          </cell>
          <cell r="B1730" t="str">
            <v>Pastilha em porcelana esmaltada, 5 x 5 cm, marca ATLAS, série metalo, cor cro mo-B2153 ou similar</v>
          </cell>
          <cell r="C1730" t="str">
            <v>m2</v>
          </cell>
          <cell r="D1730">
            <v>127.78</v>
          </cell>
        </row>
        <row r="1731">
          <cell r="A1731">
            <v>2876</v>
          </cell>
          <cell r="B1731" t="str">
            <v>Pastilha em porcelana esmaltada, 5 x 5 cm, marca ATLAS, série metalo, cor mar more - SG8408 ou similar</v>
          </cell>
          <cell r="C1731" t="str">
            <v>m2</v>
          </cell>
          <cell r="D1731">
            <v>42.2</v>
          </cell>
          <cell r="E1731" t="str">
            <v>#</v>
          </cell>
        </row>
        <row r="1732">
          <cell r="A1732">
            <v>6747</v>
          </cell>
          <cell r="B1732" t="str">
            <v>Pastilha em porcelana esmaltada, 5 x 5 cm, marca ATLAS, série praias, cor bra nca c/bordas azuladas, ref.camburi - SG 8450 ou similar</v>
          </cell>
          <cell r="C1732" t="str">
            <v>m2</v>
          </cell>
          <cell r="D1732">
            <v>116.9</v>
          </cell>
          <cell r="E1732" t="str">
            <v>#</v>
          </cell>
        </row>
        <row r="1733">
          <cell r="A1733">
            <v>3128</v>
          </cell>
          <cell r="B1733" t="str">
            <v>Pastilha em porcelana esmaltada, 5 x 5 cm, marca Jatobá, cor amarelo Paris re f.JD4208 ou similar</v>
          </cell>
          <cell r="C1733" t="str">
            <v>m²</v>
          </cell>
          <cell r="D1733">
            <v>87.28</v>
          </cell>
        </row>
        <row r="1734">
          <cell r="A1734">
            <v>13238</v>
          </cell>
          <cell r="B1734" t="str">
            <v>Pastilha em porcelana esmaltada,hexagonal, Atlas, linha barents, ref.: M6329  ou similar</v>
          </cell>
          <cell r="C1734" t="str">
            <v>m2</v>
          </cell>
          <cell r="D1734">
            <v>369.26</v>
          </cell>
        </row>
        <row r="1735">
          <cell r="A1735">
            <v>12978</v>
          </cell>
          <cell r="B1735" t="str">
            <v>Placa cerâmica extrudada 297 x 36 x 9 mm/297 x 24 x 9 mm com superfície rústi ca, esmaltada, monoqueima. Linha Stones Oxford Flash da Gail, Absorção de 0 a 3%</v>
          </cell>
          <cell r="C1735" t="str">
            <v>m2</v>
          </cell>
          <cell r="D1735">
            <v>107.31</v>
          </cell>
        </row>
        <row r="1736">
          <cell r="A1736">
            <v>2542</v>
          </cell>
          <cell r="B1736" t="str">
            <v>Rodapé cerâmico 10 x 45 cm, Portobello, porcelanato bianco tu polido, linha p rogetto, ou similar</v>
          </cell>
          <cell r="C1736" t="str">
            <v>pç</v>
          </cell>
          <cell r="D1736">
            <v>8.4499999999999993</v>
          </cell>
        </row>
        <row r="1737">
          <cell r="A1737">
            <v>4993</v>
          </cell>
          <cell r="B1737" t="str">
            <v>Rodapé cerâmico 8,5 x 41 cm, eliane, linha cargo plus bone (ou similar)</v>
          </cell>
          <cell r="C1737" t="str">
            <v>pç</v>
          </cell>
          <cell r="D1737">
            <v>5.38</v>
          </cell>
        </row>
        <row r="1738">
          <cell r="A1738">
            <v>2810</v>
          </cell>
          <cell r="B1738" t="str">
            <v>Rodapé cerâmico 9 x 45 cm, porcelanato, linha Colori, cristal natural, Cecris a/Portinari ou similar</v>
          </cell>
          <cell r="C1738" t="str">
            <v>pç</v>
          </cell>
          <cell r="D1738">
            <v>13.75</v>
          </cell>
        </row>
        <row r="1739">
          <cell r="A1739">
            <v>2812</v>
          </cell>
          <cell r="B1739" t="str">
            <v>Rodapé cerâmico 9 x 45 cm, porcelanato, linha Colori, cristal polido, Cecrisa /Portinari ou similar</v>
          </cell>
          <cell r="C1739" t="str">
            <v>pç</v>
          </cell>
          <cell r="D1739">
            <v>13.75</v>
          </cell>
        </row>
        <row r="1740">
          <cell r="A1740">
            <v>11134</v>
          </cell>
          <cell r="B1740" t="str">
            <v>Rodapé de poliestireno, com pvc, Santa Luzia, ref. 480, branco, 15 cm - forne cimento e instalação</v>
          </cell>
          <cell r="C1740" t="str">
            <v>m</v>
          </cell>
          <cell r="D1740">
            <v>44.14</v>
          </cell>
        </row>
        <row r="1741">
          <cell r="A1741">
            <v>9939</v>
          </cell>
          <cell r="B1741" t="str">
            <v>Rodapé Santa luzia 20cm - fornecimento e instalação</v>
          </cell>
          <cell r="C1741" t="str">
            <v>m</v>
          </cell>
          <cell r="D1741">
            <v>54.06</v>
          </cell>
        </row>
        <row r="1742">
          <cell r="A1742">
            <v>9720</v>
          </cell>
          <cell r="B1742" t="str">
            <v>Conector cabo-haste em bronze natural para 2 cabos cobre de 16mm² a 70mm² com grampo "U" e porcas de aço galv.Ref:TEL-580 ou similar</v>
          </cell>
          <cell r="C1742" t="str">
            <v>un</v>
          </cell>
          <cell r="D1742">
            <v>39.99</v>
          </cell>
          <cell r="E1742" t="str">
            <v>#</v>
          </cell>
        </row>
        <row r="1743">
          <cell r="A1743">
            <v>11848</v>
          </cell>
          <cell r="B1743" t="str">
            <v>Conector cabo-haste em bronze natural para 2 cabos cobre de 16mm² a 70mm² com grampo "U" e porcas de aço galv.Ref:TEL-583 ou similar</v>
          </cell>
          <cell r="C1743" t="str">
            <v>un</v>
          </cell>
          <cell r="D1743">
            <v>3.54</v>
          </cell>
        </row>
        <row r="1744">
          <cell r="A1744">
            <v>6482</v>
          </cell>
          <cell r="B1744" t="str">
            <v>Conector de bronze d = 15mm x 1/2"</v>
          </cell>
          <cell r="C1744" t="str">
            <v>un</v>
          </cell>
          <cell r="D1744">
            <v>9.92</v>
          </cell>
          <cell r="E1744" t="str">
            <v>#</v>
          </cell>
        </row>
        <row r="1745">
          <cell r="A1745">
            <v>11825</v>
          </cell>
          <cell r="B1745" t="str">
            <v>Conector de bronze d = 22mm x 1/2"</v>
          </cell>
          <cell r="C1745" t="str">
            <v>un</v>
          </cell>
          <cell r="D1745">
            <v>10.06</v>
          </cell>
          <cell r="E1745" t="str">
            <v>#</v>
          </cell>
        </row>
        <row r="1746">
          <cell r="A1746">
            <v>6481</v>
          </cell>
          <cell r="B1746" t="str">
            <v>Conector de bronze d = 22mm x 3/4"</v>
          </cell>
          <cell r="C1746" t="str">
            <v>un</v>
          </cell>
          <cell r="D1746">
            <v>12.49</v>
          </cell>
          <cell r="E1746" t="str">
            <v>#</v>
          </cell>
        </row>
        <row r="1747">
          <cell r="A1747">
            <v>6480</v>
          </cell>
          <cell r="B1747" t="str">
            <v>Conector de bronze d = 28mm x 1"</v>
          </cell>
          <cell r="C1747" t="str">
            <v>un</v>
          </cell>
          <cell r="D1747">
            <v>24.7</v>
          </cell>
        </row>
        <row r="1748">
          <cell r="A1748">
            <v>6780</v>
          </cell>
          <cell r="B1748" t="str">
            <v>Conector de bronze d = 35mm x 1 1/4"</v>
          </cell>
          <cell r="C1748" t="str">
            <v>un</v>
          </cell>
          <cell r="D1748">
            <v>50.58</v>
          </cell>
        </row>
        <row r="1749">
          <cell r="A1749">
            <v>13640</v>
          </cell>
          <cell r="B1749" t="str">
            <v>Conector de latão, cobre ou bronze d = 66mm x 2.1/2"</v>
          </cell>
          <cell r="C1749" t="str">
            <v>un</v>
          </cell>
          <cell r="D1749">
            <v>71.11</v>
          </cell>
        </row>
        <row r="1750">
          <cell r="A1750">
            <v>13641</v>
          </cell>
          <cell r="B1750" t="str">
            <v>Conector de latão, cobre ou bronze d = 79mm x 3"</v>
          </cell>
          <cell r="C1750" t="str">
            <v>un</v>
          </cell>
          <cell r="D1750">
            <v>93.41</v>
          </cell>
        </row>
        <row r="1751">
          <cell r="A1751">
            <v>11978</v>
          </cell>
          <cell r="B1751" t="str">
            <v>Grampo estampado tipo "x", em cobre, com 04 parafusos, para cabos de cobre nu 35mm² - tel- 853 (SPDA)</v>
          </cell>
          <cell r="C1751" t="str">
            <v>un</v>
          </cell>
          <cell r="D1751">
            <v>31</v>
          </cell>
          <cell r="E1751" t="str">
            <v>#</v>
          </cell>
        </row>
        <row r="1752">
          <cell r="A1752">
            <v>1092</v>
          </cell>
          <cell r="B1752" t="str">
            <v>Haste âncora 16 x 2400mm</v>
          </cell>
          <cell r="C1752" t="str">
            <v>un</v>
          </cell>
          <cell r="D1752">
            <v>41.8</v>
          </cell>
          <cell r="E1752" t="str">
            <v>#</v>
          </cell>
        </row>
        <row r="1753">
          <cell r="A1753">
            <v>3332</v>
          </cell>
          <cell r="B1753" t="str">
            <v>Haste aterramento 3/4"x3000mm 1045/cobre burndy GCWR19L30</v>
          </cell>
          <cell r="C1753" t="str">
            <v>un</v>
          </cell>
          <cell r="D1753">
            <v>71.42</v>
          </cell>
          <cell r="E1753" t="str">
            <v>#</v>
          </cell>
        </row>
        <row r="1754">
          <cell r="A1754">
            <v>1094</v>
          </cell>
          <cell r="B1754" t="str">
            <v>Haste cobreada copperweld p/ aterramento 254 micr d= 3/4" x 3,00 m c/conector</v>
          </cell>
          <cell r="C1754" t="str">
            <v>un</v>
          </cell>
          <cell r="D1754">
            <v>62</v>
          </cell>
          <cell r="E1754" t="str">
            <v>#</v>
          </cell>
        </row>
        <row r="1755">
          <cell r="A1755">
            <v>3490</v>
          </cell>
          <cell r="B1755" t="str">
            <v>Haste cobreada copperweld p/ aterramento 254 micr d= 5/8" x 2,40 m</v>
          </cell>
          <cell r="C1755" t="str">
            <v>un</v>
          </cell>
          <cell r="D1755">
            <v>29.6</v>
          </cell>
          <cell r="E1755" t="str">
            <v>#</v>
          </cell>
        </row>
        <row r="1756">
          <cell r="A1756">
            <v>3839</v>
          </cell>
          <cell r="B1756" t="str">
            <v>Haste cobreada copperweld p/ aterramento 254 micr d= 5/8" x 3,00 m</v>
          </cell>
          <cell r="C1756" t="str">
            <v>un</v>
          </cell>
          <cell r="D1756">
            <v>48.27</v>
          </cell>
          <cell r="E1756" t="str">
            <v>#</v>
          </cell>
        </row>
        <row r="1757">
          <cell r="A1757">
            <v>1095</v>
          </cell>
          <cell r="B1757" t="str">
            <v>Haste cobreada copperweld p/ aterramento d=  5/8" x 3,00 m, excluso conector</v>
          </cell>
          <cell r="C1757" t="str">
            <v>un</v>
          </cell>
          <cell r="D1757">
            <v>48.27</v>
          </cell>
          <cell r="E1757" t="str">
            <v>#</v>
          </cell>
        </row>
        <row r="1758">
          <cell r="A1758">
            <v>1096</v>
          </cell>
          <cell r="B1758" t="str">
            <v>Haste cobreada copperweld p/aterramento d=  5/8" x 2,40m, excluso conector</v>
          </cell>
          <cell r="C1758" t="str">
            <v>un</v>
          </cell>
          <cell r="D1758">
            <v>27.8</v>
          </cell>
          <cell r="E1758" t="str">
            <v>#</v>
          </cell>
        </row>
        <row r="1759">
          <cell r="A1759">
            <v>4478</v>
          </cell>
          <cell r="B1759" t="str">
            <v>Arame de cobre n° 14</v>
          </cell>
          <cell r="C1759" t="str">
            <v>m</v>
          </cell>
          <cell r="D1759">
            <v>3.04</v>
          </cell>
        </row>
        <row r="1760">
          <cell r="A1760">
            <v>12617</v>
          </cell>
          <cell r="B1760" t="str">
            <v>Cabo balanceado 2 x 0,30mm (para microfone)</v>
          </cell>
          <cell r="C1760" t="str">
            <v>m</v>
          </cell>
          <cell r="D1760">
            <v>5.3</v>
          </cell>
        </row>
        <row r="1761">
          <cell r="A1761">
            <v>12685</v>
          </cell>
          <cell r="B1761" t="str">
            <v>Cabo blindado para alarme e detecção de incêncio 3 x 1,5mm2</v>
          </cell>
          <cell r="C1761" t="str">
            <v>m</v>
          </cell>
          <cell r="D1761">
            <v>12.74</v>
          </cell>
        </row>
        <row r="1762">
          <cell r="A1762">
            <v>12979</v>
          </cell>
          <cell r="B1762" t="str">
            <v>Cabo blindado para alarme e detecção de incêncio 4 x 1,5mm2</v>
          </cell>
          <cell r="C1762" t="str">
            <v>m</v>
          </cell>
          <cell r="D1762">
            <v>15.83</v>
          </cell>
        </row>
        <row r="1763">
          <cell r="A1763">
            <v>8283</v>
          </cell>
          <cell r="B1763" t="str">
            <v>Cabo cobre flexível, isolado 35mm2 - 0,6/1kv / 70º</v>
          </cell>
          <cell r="C1763" t="str">
            <v>m</v>
          </cell>
          <cell r="D1763">
            <v>32.75</v>
          </cell>
          <cell r="E1763" t="str">
            <v>#</v>
          </cell>
        </row>
        <row r="1764">
          <cell r="A1764">
            <v>10384</v>
          </cell>
          <cell r="B1764" t="str">
            <v>Cabo cobre flexível, isolado 35mm2 - 450/750V / 70º</v>
          </cell>
          <cell r="C1764" t="str">
            <v>m</v>
          </cell>
          <cell r="D1764">
            <v>33.53</v>
          </cell>
        </row>
        <row r="1765">
          <cell r="A1765">
            <v>2990</v>
          </cell>
          <cell r="B1765" t="str">
            <v>Cabo cobre flexível, isolado,  0,5mm2 - 450/750V / 70º</v>
          </cell>
          <cell r="C1765" t="str">
            <v>m</v>
          </cell>
          <cell r="D1765">
            <v>0.86</v>
          </cell>
        </row>
        <row r="1766">
          <cell r="A1766">
            <v>2991</v>
          </cell>
          <cell r="B1766" t="str">
            <v>Cabo cobre flexível, isolado,  0,75mm2 - 450/750V / 70º</v>
          </cell>
          <cell r="C1766" t="str">
            <v>m</v>
          </cell>
          <cell r="D1766">
            <v>0.85</v>
          </cell>
          <cell r="E1766" t="str">
            <v>#</v>
          </cell>
        </row>
        <row r="1767">
          <cell r="A1767">
            <v>2992</v>
          </cell>
          <cell r="B1767" t="str">
            <v>Cabo cobre flexível, isolado,  1,0mm2 - 450/750V / 70º</v>
          </cell>
          <cell r="C1767" t="str">
            <v>m</v>
          </cell>
          <cell r="D1767">
            <v>1.17</v>
          </cell>
          <cell r="E1767" t="str">
            <v>#</v>
          </cell>
        </row>
        <row r="1768">
          <cell r="A1768">
            <v>2993</v>
          </cell>
          <cell r="B1768" t="str">
            <v>Cabo cobre flexível, isolado,  1,5mm2 - 450/750V / 70º</v>
          </cell>
          <cell r="C1768" t="str">
            <v>m</v>
          </cell>
          <cell r="D1768">
            <v>1.37</v>
          </cell>
          <cell r="E1768" t="str">
            <v>#</v>
          </cell>
        </row>
        <row r="1769">
          <cell r="A1769">
            <v>2997</v>
          </cell>
          <cell r="B1769" t="str">
            <v>Cabo cobre flexível, isolado,  10mm2 - 450/750V / 70º</v>
          </cell>
          <cell r="C1769" t="str">
            <v>m</v>
          </cell>
          <cell r="D1769">
            <v>9.33</v>
          </cell>
          <cell r="E1769" t="str">
            <v>#</v>
          </cell>
        </row>
        <row r="1770">
          <cell r="A1770">
            <v>2998</v>
          </cell>
          <cell r="B1770" t="str">
            <v>Cabo cobre flexível, isolado,  16mm2 - 450/750V / 70º</v>
          </cell>
          <cell r="C1770" t="str">
            <v>m</v>
          </cell>
          <cell r="D1770">
            <v>14.9</v>
          </cell>
          <cell r="E1770" t="str">
            <v>#</v>
          </cell>
        </row>
        <row r="1771">
          <cell r="A1771">
            <v>2994</v>
          </cell>
          <cell r="B1771" t="str">
            <v>Cabo cobre flexível, isolado,  2,5mm2 - 450/750V / 70º</v>
          </cell>
          <cell r="C1771" t="str">
            <v>m</v>
          </cell>
          <cell r="D1771">
            <v>2.1800000000000002</v>
          </cell>
          <cell r="E1771" t="str">
            <v>#</v>
          </cell>
        </row>
        <row r="1772">
          <cell r="A1772">
            <v>2999</v>
          </cell>
          <cell r="B1772" t="str">
            <v>Cabo cobre flexível, isolado,  25mm2 - 450/750V / 70º</v>
          </cell>
          <cell r="C1772" t="str">
            <v>m</v>
          </cell>
          <cell r="D1772">
            <v>23.6</v>
          </cell>
          <cell r="E1772" t="str">
            <v>#</v>
          </cell>
        </row>
        <row r="1773">
          <cell r="A1773">
            <v>2995</v>
          </cell>
          <cell r="B1773" t="str">
            <v>Cabo cobre flexível, isolado,  4,0mm2 - 450/750V / 70º</v>
          </cell>
          <cell r="C1773" t="str">
            <v>m</v>
          </cell>
          <cell r="D1773">
            <v>3.9</v>
          </cell>
          <cell r="E1773" t="str">
            <v>#</v>
          </cell>
        </row>
        <row r="1774">
          <cell r="A1774">
            <v>2996</v>
          </cell>
          <cell r="B1774" t="str">
            <v>Cabo cobre flexível, isolado,  6,0mm2 - 450/750V / 70º</v>
          </cell>
          <cell r="C1774" t="str">
            <v>m</v>
          </cell>
          <cell r="D1774">
            <v>5.46</v>
          </cell>
          <cell r="E1774" t="str">
            <v>#</v>
          </cell>
        </row>
        <row r="1775">
          <cell r="A1775">
            <v>12038</v>
          </cell>
          <cell r="B1775" t="str">
            <v>Cabo cobre flexível, não hologenado, 10,0mm2 - 0,6/1KV / 90º</v>
          </cell>
          <cell r="C1775" t="str">
            <v>m</v>
          </cell>
          <cell r="D1775">
            <v>7.78</v>
          </cell>
        </row>
        <row r="1776">
          <cell r="A1776">
            <v>12045</v>
          </cell>
          <cell r="B1776" t="str">
            <v>Cabo cobre flexível, não hologenado, 120,0mm2 - 0,6/1KV / 90º</v>
          </cell>
          <cell r="C1776" t="str">
            <v>m</v>
          </cell>
          <cell r="D1776">
            <v>127.56</v>
          </cell>
        </row>
        <row r="1777">
          <cell r="A1777">
            <v>12046</v>
          </cell>
          <cell r="B1777" t="str">
            <v>Cabo cobre flexível, não hologenado, 150,0mm2 - 0,6/1KV / 90º</v>
          </cell>
          <cell r="C1777" t="str">
            <v>m</v>
          </cell>
          <cell r="D1777">
            <v>155.6</v>
          </cell>
          <cell r="E1777" t="str">
            <v>#</v>
          </cell>
        </row>
        <row r="1778">
          <cell r="A1778">
            <v>12039</v>
          </cell>
          <cell r="B1778" t="str">
            <v>Cabo cobre flexível, não hologenado, 16,0mm2 - 0,6/1KV / 90º</v>
          </cell>
          <cell r="C1778" t="str">
            <v>m</v>
          </cell>
          <cell r="D1778">
            <v>16.72</v>
          </cell>
        </row>
        <row r="1779">
          <cell r="A1779">
            <v>12047</v>
          </cell>
          <cell r="B1779" t="str">
            <v>Cabo cobre flexível, não hologenado, 185,0mm2 - 0,6/1KV / 90º</v>
          </cell>
          <cell r="C1779" t="str">
            <v>m</v>
          </cell>
          <cell r="D1779">
            <v>211.4</v>
          </cell>
        </row>
        <row r="1780">
          <cell r="A1780">
            <v>12034</v>
          </cell>
          <cell r="B1780" t="str">
            <v>Cabo cobre flexível, não hologenado, 2,5mm2 - 450/750V / 70º</v>
          </cell>
          <cell r="C1780" t="str">
            <v>m</v>
          </cell>
          <cell r="D1780">
            <v>3.05</v>
          </cell>
          <cell r="E1780" t="str">
            <v>#</v>
          </cell>
        </row>
        <row r="1781">
          <cell r="A1781">
            <v>12040</v>
          </cell>
          <cell r="B1781" t="str">
            <v>Cabo cobre flexível, não hologenado, 25,0mm2 - 0,6/1KV / 90º</v>
          </cell>
          <cell r="C1781" t="str">
            <v>m</v>
          </cell>
          <cell r="D1781">
            <v>30.27</v>
          </cell>
          <cell r="E1781" t="str">
            <v>#</v>
          </cell>
        </row>
        <row r="1782">
          <cell r="A1782">
            <v>12041</v>
          </cell>
          <cell r="B1782" t="str">
            <v>Cabo cobre flexível, não hologenado, 35,0mm2 - 0,6/1KV / 90º</v>
          </cell>
          <cell r="C1782" t="str">
            <v>m</v>
          </cell>
          <cell r="D1782">
            <v>37.56</v>
          </cell>
        </row>
        <row r="1783">
          <cell r="A1783">
            <v>12035</v>
          </cell>
          <cell r="B1783" t="str">
            <v>Cabo cobre flexível, não hologenado, 4,0mm2 - 450/750V / 70º</v>
          </cell>
          <cell r="C1783" t="str">
            <v>m</v>
          </cell>
          <cell r="D1783">
            <v>3.65</v>
          </cell>
          <cell r="E1783" t="str">
            <v>#</v>
          </cell>
        </row>
        <row r="1784">
          <cell r="A1784">
            <v>12042</v>
          </cell>
          <cell r="B1784" t="str">
            <v>Cabo cobre flexível, não hologenado, 50,0mm2 - 0,6/1KV / 90º</v>
          </cell>
          <cell r="C1784" t="str">
            <v>m</v>
          </cell>
          <cell r="D1784">
            <v>54.9</v>
          </cell>
          <cell r="E1784" t="str">
            <v>#</v>
          </cell>
        </row>
        <row r="1785">
          <cell r="A1785">
            <v>12036</v>
          </cell>
          <cell r="B1785" t="str">
            <v>Cabo cobre flexível, não hologenado, 6,0mm2 - 450/750V / 70º</v>
          </cell>
          <cell r="C1785" t="str">
            <v>m</v>
          </cell>
          <cell r="D1785">
            <v>6.7</v>
          </cell>
          <cell r="E1785" t="str">
            <v>#</v>
          </cell>
        </row>
        <row r="1786">
          <cell r="A1786">
            <v>12043</v>
          </cell>
          <cell r="B1786" t="str">
            <v>Cabo cobre flexível, não hologenado, 70,0mm2 - 0,6/1KV / 90º</v>
          </cell>
          <cell r="C1786" t="str">
            <v>m</v>
          </cell>
          <cell r="D1786">
            <v>82.4</v>
          </cell>
          <cell r="E1786" t="str">
            <v>#</v>
          </cell>
        </row>
        <row r="1787">
          <cell r="A1787">
            <v>12044</v>
          </cell>
          <cell r="B1787" t="str">
            <v>Cabo cobre flexível, não hologenado, 95,0mm2 - 0,6/1KV / 90º</v>
          </cell>
          <cell r="C1787" t="str">
            <v>m</v>
          </cell>
          <cell r="D1787">
            <v>121.8</v>
          </cell>
          <cell r="E1787" t="str">
            <v>#</v>
          </cell>
        </row>
        <row r="1788">
          <cell r="A1788">
            <v>412</v>
          </cell>
          <cell r="B1788" t="str">
            <v>Cabo cobre rígido, isolado,  6mm2 - 450/750v / 70º</v>
          </cell>
          <cell r="C1788" t="str">
            <v>m</v>
          </cell>
          <cell r="D1788">
            <v>5.67</v>
          </cell>
          <cell r="E1788" t="str">
            <v>#</v>
          </cell>
        </row>
        <row r="1789">
          <cell r="A1789">
            <v>413</v>
          </cell>
          <cell r="B1789" t="str">
            <v>Cabo cobre rígido, isolado, 10mm2 - 450/750v / 70º</v>
          </cell>
          <cell r="C1789" t="str">
            <v>m</v>
          </cell>
          <cell r="D1789">
            <v>9.89</v>
          </cell>
          <cell r="E1789" t="str">
            <v>#</v>
          </cell>
        </row>
        <row r="1790">
          <cell r="A1790">
            <v>414</v>
          </cell>
          <cell r="B1790" t="str">
            <v>Cabo cobre rígido, isolado, 16mm2 - 450/750v / 70º</v>
          </cell>
          <cell r="C1790" t="str">
            <v>m</v>
          </cell>
          <cell r="D1790">
            <v>14.59</v>
          </cell>
        </row>
        <row r="1791">
          <cell r="A1791">
            <v>415</v>
          </cell>
          <cell r="B1791" t="str">
            <v>Cabo cobre rígido, isolado, 25mm2 - 450/750v / 70º</v>
          </cell>
          <cell r="C1791" t="str">
            <v>m</v>
          </cell>
          <cell r="D1791">
            <v>23.67</v>
          </cell>
          <cell r="E1791" t="str">
            <v>#</v>
          </cell>
        </row>
        <row r="1792">
          <cell r="A1792">
            <v>4658</v>
          </cell>
          <cell r="B1792" t="str">
            <v>Cabo cobre rígido, unipolar,  4mm2 - 0,6/1kv / 70º</v>
          </cell>
          <cell r="C1792" t="str">
            <v>m</v>
          </cell>
          <cell r="D1792">
            <v>4.6500000000000004</v>
          </cell>
          <cell r="E1792" t="str">
            <v>#</v>
          </cell>
        </row>
        <row r="1793">
          <cell r="A1793">
            <v>3866</v>
          </cell>
          <cell r="B1793" t="str">
            <v>Cabo cobre rígido, unipolar,  6mm2 - 0,6/1kv / 70º</v>
          </cell>
          <cell r="C1793" t="str">
            <v>m</v>
          </cell>
          <cell r="D1793">
            <v>6.35</v>
          </cell>
          <cell r="E1793" t="str">
            <v>#</v>
          </cell>
        </row>
        <row r="1794">
          <cell r="A1794">
            <v>3285</v>
          </cell>
          <cell r="B1794" t="str">
            <v>Cabo cobre rígido, unipolar, 10mm2 - 0,6/1kv / 70º</v>
          </cell>
          <cell r="C1794" t="str">
            <v>m</v>
          </cell>
          <cell r="D1794">
            <v>10.17</v>
          </cell>
          <cell r="E1794" t="str">
            <v>#</v>
          </cell>
        </row>
        <row r="1795">
          <cell r="A1795">
            <v>407</v>
          </cell>
          <cell r="B1795" t="str">
            <v>Cabo cobre rígido, unipolar, 120mm2 - 0,6/1kv / 70º</v>
          </cell>
          <cell r="C1795" t="str">
            <v>m</v>
          </cell>
          <cell r="D1795">
            <v>111.83</v>
          </cell>
          <cell r="E1795" t="str">
            <v>#</v>
          </cell>
        </row>
        <row r="1796">
          <cell r="A1796">
            <v>408</v>
          </cell>
          <cell r="B1796" t="str">
            <v>Cabo cobre rígido, unipolar, 150mm2 - 0,6/1kv / 70º</v>
          </cell>
          <cell r="C1796" t="str">
            <v>m</v>
          </cell>
          <cell r="D1796">
            <v>138.56</v>
          </cell>
          <cell r="E1796" t="str">
            <v>#</v>
          </cell>
        </row>
        <row r="1797">
          <cell r="A1797">
            <v>3228</v>
          </cell>
          <cell r="B1797" t="str">
            <v>Cabo cobre rígido, unipolar, 16mm2 - 0,6/1kv / 70º</v>
          </cell>
          <cell r="C1797" t="str">
            <v>m</v>
          </cell>
          <cell r="D1797">
            <v>15.6</v>
          </cell>
          <cell r="E1797" t="str">
            <v>#</v>
          </cell>
        </row>
        <row r="1798">
          <cell r="A1798">
            <v>409</v>
          </cell>
          <cell r="B1798" t="str">
            <v>Cabo cobre rígido, unipolar, 185mm2 - 0,6/1kv / 70º</v>
          </cell>
          <cell r="C1798" t="str">
            <v>m</v>
          </cell>
          <cell r="D1798">
            <v>169.86</v>
          </cell>
          <cell r="E1798" t="str">
            <v>#</v>
          </cell>
        </row>
        <row r="1799">
          <cell r="A1799">
            <v>410</v>
          </cell>
          <cell r="B1799" t="str">
            <v>Cabo cobre rígido, unipolar, 240mm2 - 0,6/1kv / 70º</v>
          </cell>
          <cell r="C1799" t="str">
            <v>m</v>
          </cell>
          <cell r="D1799">
            <v>223.67</v>
          </cell>
          <cell r="E1799" t="str">
            <v>#</v>
          </cell>
        </row>
        <row r="1800">
          <cell r="A1800">
            <v>3286</v>
          </cell>
          <cell r="B1800" t="str">
            <v>Cabo cobre rígido, unipolar, 25mm2 - 0,6/1kv / 70º</v>
          </cell>
          <cell r="C1800" t="str">
            <v>m</v>
          </cell>
          <cell r="D1800">
            <v>23.75</v>
          </cell>
          <cell r="E1800" t="str">
            <v>#</v>
          </cell>
        </row>
        <row r="1801">
          <cell r="A1801">
            <v>411</v>
          </cell>
          <cell r="B1801" t="str">
            <v>Cabo cobre rígido, unipolar, 300mm2 - 0,6/1kv / 70º</v>
          </cell>
          <cell r="C1801" t="str">
            <v>m</v>
          </cell>
          <cell r="D1801">
            <v>279.91000000000003</v>
          </cell>
          <cell r="E1801" t="str">
            <v>#</v>
          </cell>
        </row>
        <row r="1802">
          <cell r="A1802">
            <v>403</v>
          </cell>
          <cell r="B1802" t="str">
            <v>Cabo cobre rígido, unipolar, 35mm2 - 0,6/1kv / 70º</v>
          </cell>
          <cell r="C1802" t="str">
            <v>m</v>
          </cell>
          <cell r="D1802">
            <v>32.75</v>
          </cell>
          <cell r="E1802" t="str">
            <v>#</v>
          </cell>
        </row>
        <row r="1803">
          <cell r="A1803">
            <v>404</v>
          </cell>
          <cell r="B1803" t="str">
            <v>Cabo cobre rígido, unipolar, 50mm2 - 0,6/1kv / 70º</v>
          </cell>
          <cell r="C1803" t="str">
            <v>m</v>
          </cell>
          <cell r="D1803">
            <v>46.68</v>
          </cell>
          <cell r="E1803" t="str">
            <v>#</v>
          </cell>
        </row>
        <row r="1804">
          <cell r="A1804">
            <v>405</v>
          </cell>
          <cell r="B1804" t="str">
            <v>Cabo cobre rígido, unipolar, 70mm2 - 0,6/1kv / 70º</v>
          </cell>
          <cell r="C1804" t="str">
            <v>m</v>
          </cell>
          <cell r="D1804">
            <v>64.67</v>
          </cell>
          <cell r="E1804" t="str">
            <v>#</v>
          </cell>
        </row>
        <row r="1805">
          <cell r="A1805">
            <v>406</v>
          </cell>
          <cell r="B1805" t="str">
            <v>Cabo cobre rígido, unipolar, 95mm2 - 0,6/1kv / 70º</v>
          </cell>
          <cell r="C1805" t="str">
            <v>m</v>
          </cell>
          <cell r="D1805">
            <v>85.9</v>
          </cell>
          <cell r="E1805" t="str">
            <v>#</v>
          </cell>
        </row>
        <row r="1806">
          <cell r="A1806">
            <v>8995</v>
          </cell>
          <cell r="B1806" t="str">
            <v>Cabo de cobre flexível blindado c/fita de cobre, 2 x 1,5mm2 - tensão:1kv</v>
          </cell>
          <cell r="C1806" t="str">
            <v>m</v>
          </cell>
          <cell r="D1806">
            <v>5.44</v>
          </cell>
        </row>
        <row r="1807">
          <cell r="A1807">
            <v>8996</v>
          </cell>
          <cell r="B1807" t="str">
            <v>Cabo de cobre flexível blindado c/fita de cobre, 3 x 1,5mm2 - tensão:1kv</v>
          </cell>
          <cell r="C1807" t="str">
            <v>m</v>
          </cell>
          <cell r="D1807">
            <v>8.5299999999999994</v>
          </cell>
        </row>
        <row r="1808">
          <cell r="A1808">
            <v>11563</v>
          </cell>
          <cell r="B1808" t="str">
            <v>Cabo de cobre flexível blindado c/fita de cobre, 3 x 4,0mm2 - tensão:1kv</v>
          </cell>
          <cell r="C1808" t="str">
            <v>m</v>
          </cell>
          <cell r="D1808">
            <v>13.3</v>
          </cell>
          <cell r="E1808" t="str">
            <v>#</v>
          </cell>
        </row>
        <row r="1809">
          <cell r="A1809">
            <v>3818</v>
          </cell>
          <cell r="B1809" t="str">
            <v>Cabo de cobre isolado EPR  ou XLPE),   6,0mm²,  0,6/1kv / 90º C</v>
          </cell>
          <cell r="C1809" t="str">
            <v>m</v>
          </cell>
          <cell r="D1809">
            <v>6.7</v>
          </cell>
          <cell r="E1809" t="str">
            <v>#</v>
          </cell>
        </row>
        <row r="1810">
          <cell r="A1810">
            <v>4125</v>
          </cell>
          <cell r="B1810" t="str">
            <v>Cabo de cobre isolado EPR, flexivel,  10mm²,  0,6/1KV / 90º C (Eprotenax-G7 o u similar)</v>
          </cell>
          <cell r="C1810" t="str">
            <v>m</v>
          </cell>
          <cell r="D1810">
            <v>10.92</v>
          </cell>
          <cell r="E1810" t="str">
            <v>#</v>
          </cell>
        </row>
        <row r="1811">
          <cell r="A1811">
            <v>4116</v>
          </cell>
          <cell r="B1811" t="str">
            <v>Cabo de cobre isolado EPR, flexivel,  25mm²,  0,6/1KV / 90º C (Eprotenax-G7 o u similar)</v>
          </cell>
          <cell r="C1811" t="str">
            <v>m</v>
          </cell>
          <cell r="D1811">
            <v>28.5</v>
          </cell>
          <cell r="E1811" t="str">
            <v>#</v>
          </cell>
        </row>
        <row r="1812">
          <cell r="A1812">
            <v>3810</v>
          </cell>
          <cell r="B1812" t="str">
            <v>Cabo de cobre isolado EPR, flexivel,  25mm²,  12/20kv / 90º C (Eprotenax ou s imilar)</v>
          </cell>
          <cell r="C1812" t="str">
            <v>m</v>
          </cell>
          <cell r="D1812">
            <v>51.05</v>
          </cell>
          <cell r="E1812" t="str">
            <v>#</v>
          </cell>
        </row>
        <row r="1813">
          <cell r="A1813">
            <v>4117</v>
          </cell>
          <cell r="B1813" t="str">
            <v>Cabo de cobre isolado EPR, flexivel,  35mm²,  0,6/1kv / 90º C (Eprotenax-G7 o u similar)</v>
          </cell>
          <cell r="C1813" t="str">
            <v>m</v>
          </cell>
          <cell r="D1813">
            <v>36.950000000000003</v>
          </cell>
          <cell r="E1813" t="str">
            <v>#</v>
          </cell>
        </row>
        <row r="1814">
          <cell r="A1814">
            <v>3452</v>
          </cell>
          <cell r="B1814" t="str">
            <v>Cabo de cobre isolado EPR, flexivel,  35mm²,  12/20kv / 90º C (Eprotenax ou s imilar)</v>
          </cell>
          <cell r="C1814" t="str">
            <v>M</v>
          </cell>
          <cell r="D1814">
            <v>49.17</v>
          </cell>
          <cell r="E1814" t="str">
            <v>#</v>
          </cell>
        </row>
        <row r="1815">
          <cell r="A1815">
            <v>9856</v>
          </cell>
          <cell r="C1815" t="str">
            <v>m</v>
          </cell>
          <cell r="D1815">
            <v>61</v>
          </cell>
          <cell r="E1815" t="str">
            <v>#</v>
          </cell>
        </row>
        <row r="1816">
          <cell r="B1816" t="str">
            <v>Cabo de cobre isolado EPR, flexivel,  35mm²,  8,7/15kv / 90º C (Eprotenax ou  similar)</v>
          </cell>
        </row>
        <row r="1817">
          <cell r="A1817">
            <v>4118</v>
          </cell>
          <cell r="B1817" t="str">
            <v>Cabo de cobre isolado EPR, flexivel,  50mm²,  0,6/1kv / 90º C (Eprotenax-G7 o u similar)</v>
          </cell>
          <cell r="C1817" t="str">
            <v>m</v>
          </cell>
          <cell r="D1817">
            <v>50.85</v>
          </cell>
          <cell r="E1817" t="str">
            <v>#</v>
          </cell>
        </row>
        <row r="1818">
          <cell r="A1818">
            <v>3811</v>
          </cell>
          <cell r="B1818" t="str">
            <v>Cabo de cobre isolado EPR, flexivel,  50mm²,  12/20kv / 90º C (Eprotenax ou s imilar)</v>
          </cell>
          <cell r="C1818" t="str">
            <v>m</v>
          </cell>
          <cell r="D1818">
            <v>62.4</v>
          </cell>
          <cell r="E1818" t="str">
            <v>#</v>
          </cell>
        </row>
        <row r="1819">
          <cell r="A1819">
            <v>4119</v>
          </cell>
          <cell r="B1819" t="str">
            <v>Cabo de cobre isolado EPR, flexivel,  70mm²,  0,6/1kv / 90º C (Eprotenax-G7 o u similar)</v>
          </cell>
          <cell r="C1819" t="str">
            <v>m</v>
          </cell>
          <cell r="D1819">
            <v>70.5</v>
          </cell>
          <cell r="E1819" t="str">
            <v>#</v>
          </cell>
        </row>
        <row r="1820">
          <cell r="A1820">
            <v>3849</v>
          </cell>
          <cell r="B1820" t="str">
            <v>Cabo de cobre isolado EPR, flexivel,  70mm²,  12/20kv / 90º C (Eprotenax ou s imilar)</v>
          </cell>
          <cell r="C1820" t="str">
            <v>M</v>
          </cell>
          <cell r="D1820">
            <v>77.61</v>
          </cell>
          <cell r="E1820" t="str">
            <v>#</v>
          </cell>
        </row>
        <row r="1821">
          <cell r="A1821">
            <v>4120</v>
          </cell>
          <cell r="B1821" t="str">
            <v>Cabo de cobre isolado EPR, flexivel,  95mm²,  0,6/1kv / 90º C (Eprotenax-G7 o u similar)</v>
          </cell>
          <cell r="C1821" t="str">
            <v>m</v>
          </cell>
          <cell r="D1821">
            <v>97.1</v>
          </cell>
          <cell r="E1821" t="str">
            <v>#</v>
          </cell>
        </row>
        <row r="1822">
          <cell r="A1822">
            <v>4121</v>
          </cell>
          <cell r="B1822" t="str">
            <v>Cabo de cobre isolado EPR, flexivel, 120mm²,  0,6/1KV / 90º C (Eprotenax-G7 o u similar)</v>
          </cell>
          <cell r="C1822" t="str">
            <v>m</v>
          </cell>
          <cell r="D1822">
            <v>113.6</v>
          </cell>
          <cell r="E1822" t="str">
            <v>#</v>
          </cell>
        </row>
        <row r="1823">
          <cell r="A1823">
            <v>4124</v>
          </cell>
          <cell r="B1823" t="str">
            <v>Cabo de cobre isolado EPR, flexivel, 150mm²,  0,6/1KV / 90º C (Eprotenax-G7 o u similar)</v>
          </cell>
          <cell r="C1823" t="str">
            <v>m</v>
          </cell>
          <cell r="D1823">
            <v>144.9</v>
          </cell>
          <cell r="E1823" t="str">
            <v>#</v>
          </cell>
        </row>
        <row r="1824">
          <cell r="A1824">
            <v>4122</v>
          </cell>
          <cell r="B1824" t="str">
            <v>Cabo de cobre isolado EPR, flexivel, 185mm²,  0,6/1KV / 90º C (Eprotenax-G7 o u similar)</v>
          </cell>
          <cell r="C1824" t="str">
            <v>m</v>
          </cell>
          <cell r="D1824">
            <v>169.86</v>
          </cell>
          <cell r="E1824" t="str">
            <v>#</v>
          </cell>
        </row>
        <row r="1825">
          <cell r="A1825">
            <v>4123</v>
          </cell>
          <cell r="B1825" t="str">
            <v>Cabo de cobre isolado EPR, flexivel, 240mm²,  0,6/1KV / 90º C (Eprotenax-G7 o u similar)</v>
          </cell>
          <cell r="C1825" t="str">
            <v>m</v>
          </cell>
          <cell r="D1825">
            <v>227</v>
          </cell>
          <cell r="E1825" t="str">
            <v>#</v>
          </cell>
        </row>
        <row r="1826">
          <cell r="A1826">
            <v>4126</v>
          </cell>
          <cell r="B1826" t="str">
            <v>Cabo de cobre isolado EPR, flexivel, 300mm²,  0,6/1kv / 90º C (Eprotenax-G7 o u similar)</v>
          </cell>
          <cell r="C1826" t="str">
            <v>m</v>
          </cell>
          <cell r="D1826">
            <v>219.45</v>
          </cell>
          <cell r="E1826" t="str">
            <v>#</v>
          </cell>
        </row>
        <row r="1827">
          <cell r="A1827">
            <v>3816</v>
          </cell>
          <cell r="B1827" t="str">
            <v>Cabo de cobre isolado HEPR (XLPE),   2,5mm²,  1kv / 90º C</v>
          </cell>
          <cell r="C1827" t="str">
            <v>m</v>
          </cell>
          <cell r="D1827">
            <v>2.78</v>
          </cell>
          <cell r="E1827" t="str">
            <v>#</v>
          </cell>
        </row>
        <row r="1828">
          <cell r="A1828">
            <v>3817</v>
          </cell>
          <cell r="B1828" t="str">
            <v>Cabo de cobre isolado HEPR (XLPE),   4,0mm²,  1kv / 90º C</v>
          </cell>
          <cell r="C1828" t="str">
            <v>m</v>
          </cell>
          <cell r="D1828">
            <v>4.84</v>
          </cell>
          <cell r="E1828" t="str">
            <v>#</v>
          </cell>
        </row>
        <row r="1829">
          <cell r="A1829">
            <v>10803</v>
          </cell>
          <cell r="B1829" t="str">
            <v>Cabo de cobre isolado HEPR (XLPE),   6,0mm²,  1kv / 90º C</v>
          </cell>
          <cell r="C1829" t="str">
            <v>m</v>
          </cell>
          <cell r="D1829">
            <v>7.19</v>
          </cell>
          <cell r="E1829" t="str">
            <v>#</v>
          </cell>
        </row>
        <row r="1830">
          <cell r="A1830">
            <v>3812</v>
          </cell>
          <cell r="B1830" t="str">
            <v>Cabo de cobre isolado HEPR (XLPE),  10mm²,  1kv / 90º C</v>
          </cell>
          <cell r="C1830" t="str">
            <v>m</v>
          </cell>
          <cell r="D1830">
            <v>12.33</v>
          </cell>
          <cell r="E1830" t="str">
            <v>#</v>
          </cell>
        </row>
        <row r="1831">
          <cell r="A1831">
            <v>3813</v>
          </cell>
          <cell r="B1831" t="str">
            <v>Cabo de cobre isolado HEPR (XLPE),  16mm²,  1kv / 90º C</v>
          </cell>
          <cell r="C1831" t="str">
            <v>m</v>
          </cell>
          <cell r="D1831">
            <v>18.899999999999999</v>
          </cell>
          <cell r="E1831" t="str">
            <v>#</v>
          </cell>
        </row>
        <row r="1832">
          <cell r="A1832">
            <v>9296</v>
          </cell>
          <cell r="B1832" t="str">
            <v>Cabo de cobre isolado HEPR (XLPE),  185mm²,  1kv / 90º C</v>
          </cell>
          <cell r="C1832" t="str">
            <v>m</v>
          </cell>
          <cell r="D1832">
            <v>172.9</v>
          </cell>
          <cell r="E1832" t="str">
            <v>#</v>
          </cell>
        </row>
        <row r="1833">
          <cell r="A1833">
            <v>3814</v>
          </cell>
          <cell r="B1833" t="str">
            <v>Cabo de cobre isolado HEPR (XLPE),  25mm²,  1kv / 90º C</v>
          </cell>
          <cell r="C1833" t="str">
            <v>m</v>
          </cell>
          <cell r="D1833">
            <v>28.5</v>
          </cell>
          <cell r="E1833" t="str">
            <v>#</v>
          </cell>
        </row>
        <row r="1834">
          <cell r="A1834">
            <v>2626</v>
          </cell>
          <cell r="B1834" t="str">
            <v>Cabo de cobre isolado HEPR (XLPE),  35mm²,  1kv / 90º C</v>
          </cell>
          <cell r="C1834" t="str">
            <v>m</v>
          </cell>
          <cell r="D1834">
            <v>37.200000000000003</v>
          </cell>
          <cell r="E1834" t="str">
            <v>#</v>
          </cell>
        </row>
        <row r="1835">
          <cell r="A1835">
            <v>4925</v>
          </cell>
          <cell r="B1835" t="str">
            <v>Cabo de cobre isolado HEPR (XLPE),  50mm²,  1kv / 90º C</v>
          </cell>
          <cell r="C1835" t="str">
            <v>m</v>
          </cell>
          <cell r="D1835">
            <v>53.9</v>
          </cell>
          <cell r="E1835" t="str">
            <v>#</v>
          </cell>
        </row>
        <row r="1836">
          <cell r="A1836">
            <v>3815</v>
          </cell>
          <cell r="B1836" t="str">
            <v>Cabo de cobre isolado HEPR (XLPE),  70mm²,  1kv / 90º C</v>
          </cell>
          <cell r="C1836" t="str">
            <v>m</v>
          </cell>
          <cell r="D1836">
            <v>80.599999999999994</v>
          </cell>
          <cell r="E1836" t="str">
            <v>#</v>
          </cell>
        </row>
        <row r="1837">
          <cell r="A1837">
            <v>9295</v>
          </cell>
          <cell r="B1837" t="str">
            <v>Cabo de cobre isolado HEPR (XLPE),  95mm²,  1kv / 90º C</v>
          </cell>
          <cell r="C1837" t="str">
            <v>m</v>
          </cell>
          <cell r="D1837">
            <v>113.02</v>
          </cell>
          <cell r="E1837" t="str">
            <v>#</v>
          </cell>
        </row>
        <row r="1838">
          <cell r="A1838">
            <v>4373</v>
          </cell>
          <cell r="B1838" t="str">
            <v>Cabo de cobre isolado pvc unipolar,  25mm²,  15kv</v>
          </cell>
          <cell r="C1838" t="str">
            <v>m</v>
          </cell>
          <cell r="D1838">
            <v>51.05</v>
          </cell>
          <cell r="E1838" t="str">
            <v>#</v>
          </cell>
        </row>
        <row r="1839">
          <cell r="A1839">
            <v>7406</v>
          </cell>
          <cell r="B1839" t="str">
            <v>Cabo de cobre nú 10 mm2 - classe 2A</v>
          </cell>
          <cell r="C1839" t="str">
            <v>kg</v>
          </cell>
          <cell r="D1839">
            <v>82.91</v>
          </cell>
          <cell r="E1839" t="str">
            <v>#</v>
          </cell>
        </row>
        <row r="1840">
          <cell r="A1840">
            <v>10678</v>
          </cell>
          <cell r="B1840" t="str">
            <v>Cabo de cobre nú 150 mm2</v>
          </cell>
          <cell r="C1840" t="str">
            <v>kg</v>
          </cell>
          <cell r="D1840">
            <v>116.89</v>
          </cell>
          <cell r="E1840" t="str">
            <v>#</v>
          </cell>
        </row>
        <row r="1841">
          <cell r="A1841">
            <v>3331</v>
          </cell>
          <cell r="B1841" t="str">
            <v>Cabo de cobre nú 16 mm2 - 4AWG</v>
          </cell>
          <cell r="C1841" t="str">
            <v>Kg</v>
          </cell>
          <cell r="D1841">
            <v>85.61</v>
          </cell>
          <cell r="E1841" t="str">
            <v>#</v>
          </cell>
        </row>
        <row r="1842">
          <cell r="A1842">
            <v>9226</v>
          </cell>
          <cell r="B1842" t="str">
            <v>Cabo de cobre nú 185 mm2</v>
          </cell>
          <cell r="C1842" t="str">
            <v>kg</v>
          </cell>
          <cell r="D1842">
            <v>128.69</v>
          </cell>
        </row>
        <row r="1843">
          <cell r="A1843">
            <v>10679</v>
          </cell>
          <cell r="B1843" t="str">
            <v>Cabo de cobre nú 20 mm2</v>
          </cell>
          <cell r="C1843" t="str">
            <v>kg</v>
          </cell>
          <cell r="D1843">
            <v>113.16</v>
          </cell>
        </row>
        <row r="1844">
          <cell r="A1844">
            <v>9689</v>
          </cell>
          <cell r="B1844" t="str">
            <v>Cabo de cobre nú 240 mm2</v>
          </cell>
          <cell r="C1844" t="str">
            <v>kg</v>
          </cell>
          <cell r="D1844">
            <v>118.85</v>
          </cell>
        </row>
        <row r="1845">
          <cell r="A1845">
            <v>2632</v>
          </cell>
          <cell r="B1845" t="str">
            <v>Cabo de cobre nú 25 mm2 - 2AWG</v>
          </cell>
          <cell r="C1845" t="str">
            <v>kg</v>
          </cell>
          <cell r="D1845">
            <v>82.79</v>
          </cell>
          <cell r="E1845" t="str">
            <v>#</v>
          </cell>
        </row>
        <row r="1846">
          <cell r="A1846">
            <v>3249</v>
          </cell>
          <cell r="B1846" t="str">
            <v>Cabo de cobre nu 35 mm2 - 1AWG</v>
          </cell>
          <cell r="C1846" t="str">
            <v>Kg</v>
          </cell>
          <cell r="D1846">
            <v>106.95</v>
          </cell>
          <cell r="E1846" t="str">
            <v>#</v>
          </cell>
        </row>
        <row r="1847">
          <cell r="A1847">
            <v>2694</v>
          </cell>
          <cell r="B1847" t="str">
            <v>Cabo de cobre nú 50 mm2 - 1/0 AWG</v>
          </cell>
          <cell r="C1847" t="str">
            <v>kg</v>
          </cell>
          <cell r="D1847">
            <v>82.42</v>
          </cell>
          <cell r="E1847" t="str">
            <v>#</v>
          </cell>
        </row>
        <row r="1848">
          <cell r="A1848">
            <v>6668</v>
          </cell>
          <cell r="B1848" t="str">
            <v>Cabo de cobre nú 70 mm2 - 2 AWG</v>
          </cell>
          <cell r="C1848" t="str">
            <v>kg</v>
          </cell>
          <cell r="D1848">
            <v>80.099999999999994</v>
          </cell>
          <cell r="E1848" t="str">
            <v>#</v>
          </cell>
        </row>
        <row r="1849">
          <cell r="A1849">
            <v>6908</v>
          </cell>
          <cell r="B1849" t="str">
            <v>Cabo de cobre nú 75 mm2 - 2 AWG</v>
          </cell>
          <cell r="C1849" t="str">
            <v>kg</v>
          </cell>
          <cell r="D1849">
            <v>46.06</v>
          </cell>
          <cell r="E1849" t="str">
            <v>#</v>
          </cell>
        </row>
        <row r="1850">
          <cell r="A1850">
            <v>7509</v>
          </cell>
          <cell r="B1850" t="str">
            <v>Cabo de cobre nú 95 mm2 - 2 AWG</v>
          </cell>
          <cell r="C1850" t="str">
            <v>kg</v>
          </cell>
          <cell r="D1850">
            <v>54.5</v>
          </cell>
          <cell r="E1850" t="str">
            <v>#</v>
          </cell>
        </row>
        <row r="1851">
          <cell r="A1851">
            <v>3439</v>
          </cell>
          <cell r="B1851" t="str">
            <v>Cabo de cobre nu 95,0 mm2</v>
          </cell>
          <cell r="C1851" t="str">
            <v>Kg</v>
          </cell>
          <cell r="D1851">
            <v>54.5</v>
          </cell>
          <cell r="E1851" t="str">
            <v>#</v>
          </cell>
        </row>
        <row r="1852">
          <cell r="A1852">
            <v>3802</v>
          </cell>
          <cell r="B1852" t="str">
            <v>Cabo de cobre PP Cordplast 2 x 0,75 mm2, 450/750v</v>
          </cell>
          <cell r="C1852" t="str">
            <v>m</v>
          </cell>
          <cell r="D1852">
            <v>11.88</v>
          </cell>
          <cell r="E1852" t="str">
            <v>#</v>
          </cell>
        </row>
        <row r="1853">
          <cell r="A1853">
            <v>419</v>
          </cell>
          <cell r="B1853" t="str">
            <v>Cabo de cobre PP Cordplast 2 x 1,0 mm2, 450/750v</v>
          </cell>
          <cell r="C1853" t="str">
            <v>m</v>
          </cell>
          <cell r="D1853">
            <v>3.1</v>
          </cell>
          <cell r="E1853" t="str">
            <v>#</v>
          </cell>
        </row>
        <row r="1854">
          <cell r="A1854">
            <v>3803</v>
          </cell>
          <cell r="B1854" t="str">
            <v>Cabo de cobre PP Cordplast 2 x 1,5 mm2, 450/750v</v>
          </cell>
          <cell r="C1854" t="str">
            <v>m</v>
          </cell>
          <cell r="D1854">
            <v>3.9</v>
          </cell>
          <cell r="E1854" t="str">
            <v>#</v>
          </cell>
        </row>
        <row r="1855">
          <cell r="A1855">
            <v>3804</v>
          </cell>
          <cell r="B1855" t="str">
            <v>Cabo de cobre PP Cordplast 2 x 2,5 mm2, 450/750v</v>
          </cell>
          <cell r="C1855" t="str">
            <v>m</v>
          </cell>
          <cell r="D1855">
            <v>5.95</v>
          </cell>
          <cell r="E1855" t="str">
            <v>#</v>
          </cell>
        </row>
        <row r="1856">
          <cell r="A1856">
            <v>420</v>
          </cell>
          <cell r="B1856" t="str">
            <v>Cabo de cobre PP Cordplast 2 x 4,0 mm2, 450/750v</v>
          </cell>
          <cell r="C1856" t="str">
            <v>m</v>
          </cell>
          <cell r="D1856">
            <v>7.21</v>
          </cell>
          <cell r="E1856" t="str">
            <v>#</v>
          </cell>
        </row>
        <row r="1857">
          <cell r="A1857">
            <v>421</v>
          </cell>
          <cell r="B1857" t="str">
            <v>Cabo de cobre PP Cordplast 2 x 6,0 mm2, 450/750v</v>
          </cell>
          <cell r="C1857" t="str">
            <v>m</v>
          </cell>
          <cell r="D1857">
            <v>14.05</v>
          </cell>
          <cell r="E1857" t="str">
            <v>#</v>
          </cell>
        </row>
        <row r="1858">
          <cell r="A1858">
            <v>3805</v>
          </cell>
          <cell r="B1858" t="str">
            <v>Cabo de cobre PP Cordplast 3 x 1,0 mm2, 450/750v</v>
          </cell>
          <cell r="C1858" t="str">
            <v>m</v>
          </cell>
          <cell r="D1858">
            <v>4.3499999999999996</v>
          </cell>
          <cell r="E1858" t="str">
            <v>#</v>
          </cell>
        </row>
        <row r="1859">
          <cell r="A1859">
            <v>3806</v>
          </cell>
          <cell r="B1859" t="str">
            <v>Cabo de cobre PP Cordplast 3 x 1,5 mm2, 450/750v</v>
          </cell>
          <cell r="C1859" t="str">
            <v>m</v>
          </cell>
          <cell r="D1859">
            <v>5.5</v>
          </cell>
          <cell r="E1859" t="str">
            <v>#</v>
          </cell>
        </row>
        <row r="1860">
          <cell r="A1860">
            <v>3807</v>
          </cell>
          <cell r="B1860" t="str">
            <v>Cabo de cobre PP Cordplast 3 x 10 mm2, 450/750v</v>
          </cell>
          <cell r="C1860" t="str">
            <v>m</v>
          </cell>
          <cell r="D1860">
            <v>28.8</v>
          </cell>
          <cell r="E1860" t="str">
            <v>#</v>
          </cell>
        </row>
        <row r="1861">
          <cell r="A1861">
            <v>3283</v>
          </cell>
          <cell r="B1861" t="str">
            <v>Cabo de cobre PP Cordplast 3 x 2,5 mm2, 450/750v</v>
          </cell>
          <cell r="C1861" t="str">
            <v>m</v>
          </cell>
          <cell r="D1861">
            <v>8.65</v>
          </cell>
          <cell r="E1861" t="str">
            <v>#</v>
          </cell>
        </row>
        <row r="1862">
          <cell r="A1862">
            <v>3284</v>
          </cell>
          <cell r="B1862" t="str">
            <v>Cabo de cobre PP Cordplast 3 x 4.0 mm2, 450/750v</v>
          </cell>
          <cell r="C1862" t="str">
            <v>m</v>
          </cell>
          <cell r="D1862">
            <v>12.1</v>
          </cell>
          <cell r="E1862" t="str">
            <v>#</v>
          </cell>
        </row>
        <row r="1863">
          <cell r="A1863">
            <v>3808</v>
          </cell>
          <cell r="B1863" t="str">
            <v>Cabo de cobre PP Cordplast 3 x 6,0 mm2, 450/750v</v>
          </cell>
          <cell r="C1863" t="str">
            <v>m</v>
          </cell>
          <cell r="D1863">
            <v>18.5</v>
          </cell>
          <cell r="E1863" t="str">
            <v>#</v>
          </cell>
        </row>
        <row r="1864">
          <cell r="A1864">
            <v>3809</v>
          </cell>
          <cell r="B1864" t="str">
            <v>Cabo de cobre PP Cordplast 4 x 1,0 mm2, 450/750v</v>
          </cell>
          <cell r="C1864" t="str">
            <v>m</v>
          </cell>
          <cell r="D1864">
            <v>5.93</v>
          </cell>
          <cell r="E1864" t="str">
            <v>#</v>
          </cell>
        </row>
        <row r="1865">
          <cell r="A1865">
            <v>12538</v>
          </cell>
          <cell r="B1865" t="str">
            <v>Cabo de cobre PP Cordplast 4 x 1,5 mm2, 450/750v</v>
          </cell>
          <cell r="C1865" t="str">
            <v>m</v>
          </cell>
          <cell r="D1865">
            <v>7.37</v>
          </cell>
          <cell r="E1865" t="str">
            <v>#</v>
          </cell>
        </row>
        <row r="1866">
          <cell r="A1866">
            <v>11799</v>
          </cell>
          <cell r="B1866" t="str">
            <v>Cabo de cobre PP Cordplast 4 x 10,0 mm2, 450/750v</v>
          </cell>
          <cell r="C1866" t="str">
            <v>m</v>
          </cell>
          <cell r="D1866">
            <v>43.69</v>
          </cell>
          <cell r="E1866" t="str">
            <v>#</v>
          </cell>
        </row>
        <row r="1867">
          <cell r="A1867">
            <v>3162</v>
          </cell>
          <cell r="B1867" t="str">
            <v>Cabo de cobre PP Cordplast 4 x 2,5 mm2, 450/750v</v>
          </cell>
          <cell r="C1867" t="str">
            <v>m</v>
          </cell>
          <cell r="D1867">
            <v>11</v>
          </cell>
          <cell r="E1867" t="str">
            <v>#</v>
          </cell>
        </row>
        <row r="1868">
          <cell r="A1868">
            <v>3171</v>
          </cell>
          <cell r="B1868" t="str">
            <v>Cabo de cobre PP Cordplast 4 x 4,0 mm2, 450/750v</v>
          </cell>
          <cell r="C1868" t="str">
            <v>M</v>
          </cell>
          <cell r="D1868">
            <v>17.100000000000001</v>
          </cell>
          <cell r="E1868" t="str">
            <v>#</v>
          </cell>
        </row>
        <row r="1869">
          <cell r="A1869">
            <v>7850</v>
          </cell>
          <cell r="B1869" t="str">
            <v>Cabo de cobre PP Cordplast 4 x 6,0 mm2, 450/750v</v>
          </cell>
          <cell r="C1869" t="str">
            <v>m</v>
          </cell>
          <cell r="D1869">
            <v>26.18</v>
          </cell>
          <cell r="E1869" t="str">
            <v>#</v>
          </cell>
        </row>
        <row r="1870">
          <cell r="A1870">
            <v>3314</v>
          </cell>
          <cell r="B1870" t="str">
            <v>Cabo de cobre PP Cordplast 5 x 4.0 mm2, 450/750v</v>
          </cell>
          <cell r="C1870" t="str">
            <v>m</v>
          </cell>
          <cell r="D1870">
            <v>22.74</v>
          </cell>
        </row>
        <row r="1871">
          <cell r="A1871">
            <v>13194</v>
          </cell>
          <cell r="B1871" t="str">
            <v>Cabo de comando blindado AFT 2x18 awg pt</v>
          </cell>
          <cell r="C1871" t="str">
            <v>m</v>
          </cell>
          <cell r="D1871">
            <v>12.76</v>
          </cell>
        </row>
        <row r="1872">
          <cell r="A1872">
            <v>3890</v>
          </cell>
          <cell r="B1872" t="str">
            <v>Cabo paralelo 1,5mm2 para som</v>
          </cell>
          <cell r="C1872" t="str">
            <v>m</v>
          </cell>
          <cell r="D1872">
            <v>2.83</v>
          </cell>
          <cell r="E1872" t="str">
            <v>#</v>
          </cell>
        </row>
        <row r="1873">
          <cell r="A1873">
            <v>8331</v>
          </cell>
          <cell r="B1873" t="str">
            <v>Cabo paralelo 2 x 2,5mm2 para som</v>
          </cell>
          <cell r="C1873" t="str">
            <v>m</v>
          </cell>
          <cell r="D1873">
            <v>4.92</v>
          </cell>
          <cell r="E1873" t="str">
            <v>#</v>
          </cell>
        </row>
        <row r="1874">
          <cell r="A1874">
            <v>4614</v>
          </cell>
          <cell r="B1874" t="str">
            <v>Cordoalha de aço 6.35 mm</v>
          </cell>
          <cell r="C1874" t="str">
            <v>m</v>
          </cell>
          <cell r="D1874">
            <v>1.99</v>
          </cell>
          <cell r="E1874" t="str">
            <v>#</v>
          </cell>
        </row>
        <row r="1875">
          <cell r="A1875">
            <v>688</v>
          </cell>
          <cell r="B1875" t="str">
            <v>Cordoalha de cobre nu 70mm2</v>
          </cell>
          <cell r="C1875" t="str">
            <v>kg</v>
          </cell>
          <cell r="D1875">
            <v>80.099999999999994</v>
          </cell>
          <cell r="E1875" t="str">
            <v>#</v>
          </cell>
        </row>
        <row r="1876">
          <cell r="A1876">
            <v>13568</v>
          </cell>
          <cell r="B1876" t="str">
            <v>Cordoalha flexivel ref. cf - 190 - 30 fastweld</v>
          </cell>
          <cell r="C1876" t="str">
            <v>un</v>
          </cell>
          <cell r="D1876">
            <v>54.06</v>
          </cell>
        </row>
        <row r="1877">
          <cell r="A1877">
            <v>3979</v>
          </cell>
          <cell r="B1877" t="str">
            <v>Fio cobre isolado bwf p/ 750v 2,5mm2</v>
          </cell>
          <cell r="C1877" t="str">
            <v>m</v>
          </cell>
          <cell r="D1877">
            <v>2.1800000000000002</v>
          </cell>
        </row>
        <row r="1878">
          <cell r="A1878">
            <v>960</v>
          </cell>
          <cell r="B1878" t="str">
            <v>Fio cobre isolado bwf p/ 750v 4,0mm2</v>
          </cell>
          <cell r="C1878" t="str">
            <v>m</v>
          </cell>
          <cell r="D1878">
            <v>3.83</v>
          </cell>
          <cell r="E1878" t="str">
            <v>#</v>
          </cell>
        </row>
        <row r="1879">
          <cell r="A1879">
            <v>10628</v>
          </cell>
          <cell r="B1879" t="str">
            <v>Fio cobre isolado bwf p/ 750v 6,0mm2</v>
          </cell>
          <cell r="C1879" t="str">
            <v>m</v>
          </cell>
          <cell r="D1879">
            <v>3.14</v>
          </cell>
        </row>
        <row r="1880">
          <cell r="A1880">
            <v>962</v>
          </cell>
          <cell r="B1880" t="str">
            <v>Fio cobre nu 25,0 mm2</v>
          </cell>
          <cell r="C1880" t="str">
            <v>m</v>
          </cell>
          <cell r="D1880">
            <v>18.38</v>
          </cell>
          <cell r="E1880" t="str">
            <v>#</v>
          </cell>
        </row>
        <row r="1881">
          <cell r="A1881">
            <v>963</v>
          </cell>
          <cell r="B1881" t="str">
            <v>Fio cobre nu 35,0 mm2</v>
          </cell>
          <cell r="C1881" t="str">
            <v>Kg</v>
          </cell>
          <cell r="D1881">
            <v>88.69</v>
          </cell>
        </row>
        <row r="1882">
          <cell r="A1882">
            <v>9480</v>
          </cell>
          <cell r="B1882" t="str">
            <v>Fio cobre nu 6mm2</v>
          </cell>
          <cell r="C1882" t="str">
            <v>m</v>
          </cell>
          <cell r="D1882">
            <v>5.82</v>
          </cell>
        </row>
        <row r="1883">
          <cell r="A1883">
            <v>964</v>
          </cell>
          <cell r="B1883" t="str">
            <v>Fio cobre recozido p/ amarracao 6 awg</v>
          </cell>
          <cell r="C1883" t="str">
            <v>kg</v>
          </cell>
          <cell r="D1883">
            <v>60</v>
          </cell>
          <cell r="E1883" t="str">
            <v>#</v>
          </cell>
        </row>
        <row r="1884">
          <cell r="A1884">
            <v>965</v>
          </cell>
          <cell r="B1884" t="str">
            <v>Fio de cobre nu tipo cordoalha para aterramento - 10mm2</v>
          </cell>
          <cell r="C1884" t="str">
            <v>m</v>
          </cell>
          <cell r="D1884">
            <v>5.3</v>
          </cell>
          <cell r="E1884" t="str">
            <v>#</v>
          </cell>
        </row>
        <row r="1885">
          <cell r="A1885">
            <v>967</v>
          </cell>
          <cell r="B1885" t="str">
            <v>Fio flexivel 2 x 0,5mm²</v>
          </cell>
          <cell r="C1885" t="str">
            <v>m</v>
          </cell>
          <cell r="D1885">
            <v>1.7</v>
          </cell>
          <cell r="E1885" t="str">
            <v>#</v>
          </cell>
        </row>
        <row r="1886">
          <cell r="A1886">
            <v>968</v>
          </cell>
          <cell r="B1886" t="str">
            <v>Fio flexivel 2 x 0,75mm²</v>
          </cell>
          <cell r="C1886" t="str">
            <v>m</v>
          </cell>
          <cell r="D1886">
            <v>1.83</v>
          </cell>
          <cell r="E1886" t="str">
            <v>#</v>
          </cell>
        </row>
        <row r="1887">
          <cell r="A1887">
            <v>970</v>
          </cell>
          <cell r="B1887" t="str">
            <v>Fio flexivel 2 x 1,0mm²</v>
          </cell>
          <cell r="C1887" t="str">
            <v>m</v>
          </cell>
          <cell r="D1887">
            <v>2.6</v>
          </cell>
          <cell r="E1887" t="str">
            <v>#</v>
          </cell>
        </row>
        <row r="1888">
          <cell r="A1888">
            <v>969</v>
          </cell>
          <cell r="B1888" t="str">
            <v>Fio flexivel 2 x 1,5mm²</v>
          </cell>
          <cell r="C1888" t="str">
            <v>m</v>
          </cell>
          <cell r="D1888">
            <v>2.83</v>
          </cell>
          <cell r="E1888" t="str">
            <v>#</v>
          </cell>
        </row>
        <row r="1889">
          <cell r="A1889">
            <v>971</v>
          </cell>
          <cell r="B1889" t="str">
            <v>Fio flexivel 2 x 2,5mm²</v>
          </cell>
          <cell r="C1889" t="str">
            <v>m</v>
          </cell>
          <cell r="D1889">
            <v>4.68</v>
          </cell>
          <cell r="E1889" t="str">
            <v>#</v>
          </cell>
        </row>
        <row r="1890">
          <cell r="A1890">
            <v>972</v>
          </cell>
          <cell r="B1890" t="str">
            <v>Fio flexivel 2 x 4,0mm²</v>
          </cell>
          <cell r="C1890" t="str">
            <v>m</v>
          </cell>
          <cell r="D1890">
            <v>7.21</v>
          </cell>
          <cell r="E1890" t="str">
            <v>#</v>
          </cell>
        </row>
        <row r="1891">
          <cell r="A1891">
            <v>973</v>
          </cell>
          <cell r="B1891" t="str">
            <v>Fio isolado pvc,seção 1,5mm2 (fio 14)</v>
          </cell>
          <cell r="C1891" t="str">
            <v>m</v>
          </cell>
          <cell r="D1891">
            <v>1.39</v>
          </cell>
          <cell r="E1891" t="str">
            <v>#</v>
          </cell>
        </row>
        <row r="1892">
          <cell r="A1892">
            <v>959</v>
          </cell>
          <cell r="B1892" t="str">
            <v>Fio rígido isolado em pvc 1,5mm2</v>
          </cell>
          <cell r="C1892" t="str">
            <v>m</v>
          </cell>
          <cell r="D1892">
            <v>1.39</v>
          </cell>
          <cell r="E1892" t="str">
            <v>#</v>
          </cell>
        </row>
        <row r="1893">
          <cell r="A1893">
            <v>974</v>
          </cell>
          <cell r="B1893" t="str">
            <v>Fio rígido isolado em pvc 2,5mm2 (fio 12)</v>
          </cell>
          <cell r="C1893" t="str">
            <v>m</v>
          </cell>
          <cell r="D1893">
            <v>2.23</v>
          </cell>
          <cell r="E1893" t="str">
            <v>#</v>
          </cell>
        </row>
        <row r="1894">
          <cell r="A1894">
            <v>975</v>
          </cell>
          <cell r="B1894" t="str">
            <v>Fio rígido isolado em pvc 4,0mm2 (fio 10)</v>
          </cell>
          <cell r="C1894" t="str">
            <v>m</v>
          </cell>
          <cell r="D1894">
            <v>3.83</v>
          </cell>
          <cell r="E1894" t="str">
            <v>#</v>
          </cell>
        </row>
        <row r="1895">
          <cell r="A1895">
            <v>961</v>
          </cell>
          <cell r="B1895" t="str">
            <v>Fio rígido isolado em pvc 6,0mm2</v>
          </cell>
          <cell r="C1895" t="str">
            <v>m</v>
          </cell>
          <cell r="D1895">
            <v>5.29</v>
          </cell>
          <cell r="E1895" t="str">
            <v>#</v>
          </cell>
        </row>
        <row r="1896">
          <cell r="A1896">
            <v>2938</v>
          </cell>
          <cell r="B1896" t="str">
            <v>Fio trançado 2 x 22</v>
          </cell>
          <cell r="C1896" t="str">
            <v>m</v>
          </cell>
          <cell r="D1896">
            <v>0.46</v>
          </cell>
          <cell r="E1896" t="str">
            <v>#</v>
          </cell>
        </row>
        <row r="1897">
          <cell r="A1897">
            <v>4490</v>
          </cell>
          <cell r="B1897" t="str">
            <v>Barra chata de cobre 1 1/2"x1/4"</v>
          </cell>
          <cell r="C1897" t="str">
            <v>Kg</v>
          </cell>
          <cell r="D1897">
            <v>161.19999999999999</v>
          </cell>
          <cell r="E1897" t="str">
            <v>#</v>
          </cell>
        </row>
        <row r="1898">
          <cell r="A1898">
            <v>3450</v>
          </cell>
          <cell r="B1898" t="str">
            <v>Barra chata de cobre 1 1/2"x3/8"</v>
          </cell>
          <cell r="C1898" t="str">
            <v>Kg</v>
          </cell>
          <cell r="D1898">
            <v>161.19999999999999</v>
          </cell>
          <cell r="E1898" t="str">
            <v>#</v>
          </cell>
        </row>
        <row r="1899">
          <cell r="A1899">
            <v>3843</v>
          </cell>
          <cell r="B1899" t="str">
            <v>Barra chata de cobre 1" x 1/4"</v>
          </cell>
          <cell r="C1899" t="str">
            <v>Kg</v>
          </cell>
          <cell r="D1899">
            <v>161.19999999999999</v>
          </cell>
          <cell r="E1899" t="str">
            <v>#</v>
          </cell>
        </row>
        <row r="1900">
          <cell r="A1900">
            <v>8243</v>
          </cell>
          <cell r="B1900" t="str">
            <v>Grampo de cobre tipo unha, para fixação de cabo de cobre nú, ref. TEL-0720, d a Termotécnica</v>
          </cell>
          <cell r="C1900" t="str">
            <v>un</v>
          </cell>
          <cell r="D1900">
            <v>0.9</v>
          </cell>
          <cell r="E1900" t="str">
            <v>#</v>
          </cell>
        </row>
        <row r="1901">
          <cell r="A1901">
            <v>8523</v>
          </cell>
          <cell r="B1901" t="str">
            <v>Grampo tipo "X" duplo em cobre</v>
          </cell>
          <cell r="C1901" t="str">
            <v>un</v>
          </cell>
          <cell r="D1901">
            <v>19.7</v>
          </cell>
          <cell r="E1901" t="str">
            <v>#</v>
          </cell>
        </row>
        <row r="1902">
          <cell r="A1902">
            <v>12513</v>
          </cell>
          <cell r="B1902" t="str">
            <v>Parafuso de metal, 1/4" x 10cm, cabeça chata e fenda</v>
          </cell>
          <cell r="C1902" t="str">
            <v>un</v>
          </cell>
          <cell r="D1902">
            <v>1.71</v>
          </cell>
        </row>
        <row r="1903">
          <cell r="A1903">
            <v>1900</v>
          </cell>
          <cell r="B1903" t="str">
            <v>Puxador em latão fundido, c/ alças p/ janela c/ duas folhas de correr (imab - ref. px 0412c00 ou similar</v>
          </cell>
          <cell r="C1903" t="str">
            <v>un</v>
          </cell>
          <cell r="D1903">
            <v>46.47</v>
          </cell>
          <cell r="E1903" t="str">
            <v>#</v>
          </cell>
        </row>
        <row r="1904">
          <cell r="A1904">
            <v>3170</v>
          </cell>
          <cell r="B1904" t="str">
            <v>Tacha de latão</v>
          </cell>
          <cell r="C1904" t="str">
            <v>und</v>
          </cell>
          <cell r="D1904">
            <v>0.14000000000000001</v>
          </cell>
        </row>
        <row r="1905">
          <cell r="A1905">
            <v>11834</v>
          </cell>
          <cell r="B1905" t="str">
            <v>Válvula retenção em latão com rosca de 1/2" NPT x 7/16" NPT, p/instalações gá s</v>
          </cell>
          <cell r="C1905" t="str">
            <v>un</v>
          </cell>
          <cell r="D1905">
            <v>15.12</v>
          </cell>
        </row>
        <row r="1906">
          <cell r="A1906">
            <v>7554</v>
          </cell>
          <cell r="B1906" t="str">
            <v>Válvula retenção em latão com rosca de 1/2"NPT x 5/8"UNC, ref. X P-13 UCV, p/ instalações gás</v>
          </cell>
          <cell r="C1906" t="str">
            <v>un</v>
          </cell>
          <cell r="D1906">
            <v>19</v>
          </cell>
        </row>
        <row r="1907">
          <cell r="A1907">
            <v>1450</v>
          </cell>
          <cell r="B1907" t="str">
            <v>Bucha de redução cobre d= 22mm x 15mm</v>
          </cell>
          <cell r="C1907" t="str">
            <v>un</v>
          </cell>
          <cell r="D1907">
            <v>6.19</v>
          </cell>
          <cell r="E1907" t="str">
            <v>#</v>
          </cell>
        </row>
        <row r="1908">
          <cell r="A1908">
            <v>11871</v>
          </cell>
          <cell r="B1908" t="str">
            <v>Bucha de redução cobre d= 28mm x 15mm</v>
          </cell>
          <cell r="C1908" t="str">
            <v>un</v>
          </cell>
          <cell r="D1908">
            <v>5.46</v>
          </cell>
        </row>
        <row r="1909">
          <cell r="A1909">
            <v>8689</v>
          </cell>
          <cell r="B1909" t="str">
            <v>Bucha de redução cobre d= 28mm x 22mm</v>
          </cell>
          <cell r="C1909" t="str">
            <v>un</v>
          </cell>
          <cell r="D1909">
            <v>13.89</v>
          </cell>
        </row>
        <row r="1910">
          <cell r="A1910">
            <v>11872</v>
          </cell>
          <cell r="B1910" t="str">
            <v>Bucha de redução cobre d= 35mm x 15mm</v>
          </cell>
          <cell r="C1910" t="str">
            <v>un</v>
          </cell>
          <cell r="D1910">
            <v>17.010000000000002</v>
          </cell>
        </row>
        <row r="1911">
          <cell r="A1911">
            <v>11873</v>
          </cell>
          <cell r="B1911" t="str">
            <v>Bucha de redução cobre d= 35mm x 22mm</v>
          </cell>
          <cell r="C1911" t="str">
            <v>un</v>
          </cell>
          <cell r="D1911">
            <v>13.34</v>
          </cell>
        </row>
        <row r="1912">
          <cell r="A1912">
            <v>11826</v>
          </cell>
          <cell r="B1912" t="str">
            <v>Bucha de redução cobre d= 35mm x 28mm</v>
          </cell>
          <cell r="C1912" t="str">
            <v>un</v>
          </cell>
          <cell r="D1912">
            <v>14.57</v>
          </cell>
          <cell r="E1912" t="str">
            <v>#</v>
          </cell>
        </row>
        <row r="1913">
          <cell r="A1913">
            <v>11874</v>
          </cell>
          <cell r="B1913" t="str">
            <v>Bucha de redução cobre d= 42mm x 15mm</v>
          </cell>
          <cell r="C1913" t="str">
            <v>un</v>
          </cell>
          <cell r="D1913">
            <v>24.39</v>
          </cell>
        </row>
        <row r="1914">
          <cell r="A1914">
            <v>11875</v>
          </cell>
          <cell r="B1914" t="str">
            <v>Bucha de redução cobre d= 42mm x 22mm</v>
          </cell>
          <cell r="C1914" t="str">
            <v>un</v>
          </cell>
          <cell r="D1914">
            <v>18.87</v>
          </cell>
        </row>
        <row r="1915">
          <cell r="A1915">
            <v>11876</v>
          </cell>
          <cell r="B1915" t="str">
            <v>Bucha de redução cobre d= 42mm x 28mm</v>
          </cell>
          <cell r="C1915" t="str">
            <v>un</v>
          </cell>
          <cell r="D1915">
            <v>20.72</v>
          </cell>
        </row>
        <row r="1916">
          <cell r="A1916">
            <v>11877</v>
          </cell>
          <cell r="B1916" t="str">
            <v>Bucha de redução cobre d= 42mm x 35mm</v>
          </cell>
          <cell r="C1916" t="str">
            <v>un</v>
          </cell>
          <cell r="D1916">
            <v>24.86</v>
          </cell>
          <cell r="E1916" t="str">
            <v>#</v>
          </cell>
        </row>
        <row r="1917">
          <cell r="A1917">
            <v>11878</v>
          </cell>
          <cell r="B1917" t="str">
            <v>Bucha de redução cobre d= 54mm x 15mm</v>
          </cell>
          <cell r="C1917" t="str">
            <v>un</v>
          </cell>
          <cell r="D1917">
            <v>37.32</v>
          </cell>
        </row>
        <row r="1918">
          <cell r="A1918">
            <v>11879</v>
          </cell>
          <cell r="B1918" t="str">
            <v>Bucha de redução cobre d= 54mm x 22mm</v>
          </cell>
          <cell r="C1918" t="str">
            <v>un</v>
          </cell>
          <cell r="D1918">
            <v>33.39</v>
          </cell>
        </row>
        <row r="1919">
          <cell r="A1919">
            <v>11880</v>
          </cell>
          <cell r="B1919" t="str">
            <v>Bucha de redução cobre d= 54mm x 28mm</v>
          </cell>
          <cell r="C1919" t="str">
            <v>un</v>
          </cell>
          <cell r="D1919">
            <v>35.1</v>
          </cell>
        </row>
        <row r="1920">
          <cell r="A1920">
            <v>9087</v>
          </cell>
          <cell r="B1920" t="str">
            <v>Bucha de redução cobre d= 54mm x 35mm</v>
          </cell>
          <cell r="C1920" t="str">
            <v>un</v>
          </cell>
          <cell r="D1920">
            <v>37.39</v>
          </cell>
        </row>
        <row r="1921">
          <cell r="A1921">
            <v>11881</v>
          </cell>
          <cell r="B1921" t="str">
            <v>Bucha de redução cobre d= 54mm x 42mm</v>
          </cell>
          <cell r="C1921" t="str">
            <v>un</v>
          </cell>
          <cell r="D1921">
            <v>35.06</v>
          </cell>
          <cell r="E1921" t="str">
            <v>#</v>
          </cell>
        </row>
        <row r="1922">
          <cell r="A1922">
            <v>11882</v>
          </cell>
          <cell r="B1922" t="str">
            <v>Bucha de redução cobre d= 66mm x 15mm</v>
          </cell>
          <cell r="C1922" t="str">
            <v>un</v>
          </cell>
          <cell r="D1922">
            <v>70.989999999999995</v>
          </cell>
        </row>
        <row r="1923">
          <cell r="A1923">
            <v>11883</v>
          </cell>
          <cell r="B1923" t="str">
            <v>Bucha de redução cobre d= 66mm x 22mm</v>
          </cell>
          <cell r="C1923" t="str">
            <v>un</v>
          </cell>
          <cell r="D1923">
            <v>70.989999999999995</v>
          </cell>
        </row>
        <row r="1924">
          <cell r="A1924">
            <v>11884</v>
          </cell>
          <cell r="B1924" t="str">
            <v>Bucha de redução cobre d= 66mm x 28mm</v>
          </cell>
          <cell r="C1924" t="str">
            <v>un</v>
          </cell>
          <cell r="D1924">
            <v>71.19</v>
          </cell>
        </row>
        <row r="1925">
          <cell r="A1925">
            <v>11885</v>
          </cell>
          <cell r="B1925" t="str">
            <v>Bucha de redução cobre d= 66mm x 35mm</v>
          </cell>
          <cell r="C1925" t="str">
            <v>un</v>
          </cell>
          <cell r="D1925">
            <v>84.45</v>
          </cell>
        </row>
        <row r="1926">
          <cell r="A1926">
            <v>11886</v>
          </cell>
          <cell r="B1926" t="str">
            <v>Bucha de redução cobre d= 66mm x 42mm</v>
          </cell>
          <cell r="C1926" t="str">
            <v>un</v>
          </cell>
          <cell r="D1926">
            <v>86.12</v>
          </cell>
        </row>
        <row r="1927">
          <cell r="A1927">
            <v>11887</v>
          </cell>
          <cell r="B1927" t="str">
            <v>Bucha de redução cobre d= 66mm x 54mm</v>
          </cell>
          <cell r="C1927" t="str">
            <v>un</v>
          </cell>
          <cell r="D1927">
            <v>109.28</v>
          </cell>
          <cell r="E1927" t="str">
            <v>#</v>
          </cell>
        </row>
        <row r="1928">
          <cell r="A1928">
            <v>11888</v>
          </cell>
          <cell r="B1928" t="str">
            <v>Bucha de redução cobre d= 79mm x 15mm</v>
          </cell>
          <cell r="C1928" t="str">
            <v>un</v>
          </cell>
          <cell r="D1928">
            <v>185.54</v>
          </cell>
        </row>
        <row r="1929">
          <cell r="A1929">
            <v>11889</v>
          </cell>
          <cell r="B1929" t="str">
            <v>Bucha de redução cobre d= 79mm x 22mm</v>
          </cell>
          <cell r="C1929" t="str">
            <v>un</v>
          </cell>
          <cell r="D1929">
            <v>185.54</v>
          </cell>
        </row>
        <row r="1930">
          <cell r="A1930">
            <v>11890</v>
          </cell>
          <cell r="B1930" t="str">
            <v>Bucha de redução cobre d= 79mm x 28mm</v>
          </cell>
          <cell r="C1930" t="str">
            <v>un</v>
          </cell>
          <cell r="D1930">
            <v>185.54</v>
          </cell>
        </row>
        <row r="1931">
          <cell r="A1931">
            <v>11891</v>
          </cell>
          <cell r="B1931" t="str">
            <v>Bucha de redução cobre d= 79mm x 35mm</v>
          </cell>
          <cell r="C1931" t="str">
            <v>un</v>
          </cell>
          <cell r="D1931">
            <v>185.54</v>
          </cell>
        </row>
        <row r="1932">
          <cell r="A1932">
            <v>11892</v>
          </cell>
          <cell r="B1932" t="str">
            <v>Bucha de redução cobre d= 79mm x 42mm</v>
          </cell>
          <cell r="C1932" t="str">
            <v>un</v>
          </cell>
          <cell r="D1932">
            <v>185.54</v>
          </cell>
        </row>
        <row r="1933">
          <cell r="A1933">
            <v>11893</v>
          </cell>
          <cell r="B1933" t="str">
            <v>Bucha de redução cobre d= 79mm x 54mm</v>
          </cell>
          <cell r="C1933" t="str">
            <v>un</v>
          </cell>
          <cell r="D1933">
            <v>185.54</v>
          </cell>
        </row>
        <row r="1934">
          <cell r="A1934">
            <v>11894</v>
          </cell>
          <cell r="B1934" t="str">
            <v>Bucha de redução cobre d= 79mm x 66mm</v>
          </cell>
          <cell r="C1934" t="str">
            <v>un</v>
          </cell>
          <cell r="D1934">
            <v>185.54</v>
          </cell>
        </row>
        <row r="1935">
          <cell r="A1935">
            <v>9267</v>
          </cell>
          <cell r="B1935" t="str">
            <v>Bucha latão d = 1/4"</v>
          </cell>
          <cell r="C1935" t="str">
            <v>un</v>
          </cell>
          <cell r="D1935">
            <v>6.91</v>
          </cell>
        </row>
        <row r="1936">
          <cell r="A1936">
            <v>9266</v>
          </cell>
          <cell r="B1936" t="str">
            <v>Bucha latão d =1 "</v>
          </cell>
          <cell r="C1936" t="str">
            <v>un</v>
          </cell>
          <cell r="D1936">
            <v>20.11</v>
          </cell>
        </row>
        <row r="1937">
          <cell r="A1937">
            <v>8953</v>
          </cell>
          <cell r="B1937" t="str">
            <v>Cap cobre  d=  28mm</v>
          </cell>
          <cell r="C1937" t="str">
            <v>un</v>
          </cell>
          <cell r="D1937">
            <v>4.1399999999999997</v>
          </cell>
          <cell r="E1937" t="str">
            <v>#</v>
          </cell>
        </row>
        <row r="1938">
          <cell r="A1938">
            <v>7326</v>
          </cell>
          <cell r="B1938" t="str">
            <v>Cotovelo RF de bronze / cobre 15 x 1/2" ref.: 707-3 ELUMA ou similar</v>
          </cell>
          <cell r="C1938" t="str">
            <v>un</v>
          </cell>
          <cell r="D1938">
            <v>19.46</v>
          </cell>
        </row>
        <row r="1939">
          <cell r="A1939">
            <v>737</v>
          </cell>
          <cell r="B1939" t="str">
            <v>Curva cobre 45° d=15mm</v>
          </cell>
          <cell r="C1939" t="str">
            <v>un</v>
          </cell>
          <cell r="D1939">
            <v>3.69</v>
          </cell>
          <cell r="E1939" t="str">
            <v>#</v>
          </cell>
        </row>
        <row r="1940">
          <cell r="A1940">
            <v>738</v>
          </cell>
          <cell r="B1940" t="str">
            <v>Curva cobre 45º d= 22mm</v>
          </cell>
          <cell r="C1940" t="str">
            <v>un</v>
          </cell>
          <cell r="D1940">
            <v>8.33</v>
          </cell>
          <cell r="E1940" t="str">
            <v>#</v>
          </cell>
        </row>
        <row r="1941">
          <cell r="A1941">
            <v>739</v>
          </cell>
          <cell r="B1941" t="str">
            <v>Curva cobre 45º d= 28mm</v>
          </cell>
          <cell r="C1941" t="str">
            <v>un</v>
          </cell>
          <cell r="D1941">
            <v>14.31</v>
          </cell>
          <cell r="E1941" t="str">
            <v>#</v>
          </cell>
        </row>
        <row r="1942">
          <cell r="A1942">
            <v>740</v>
          </cell>
          <cell r="B1942" t="str">
            <v>Curva cobre 45º d= 35mm</v>
          </cell>
          <cell r="C1942" t="str">
            <v>un</v>
          </cell>
          <cell r="D1942">
            <v>28.13</v>
          </cell>
          <cell r="E1942" t="str">
            <v>#</v>
          </cell>
        </row>
        <row r="1943">
          <cell r="A1943">
            <v>741</v>
          </cell>
          <cell r="B1943" t="str">
            <v>Curva cobre 45º d= 42mm</v>
          </cell>
          <cell r="C1943" t="str">
            <v>un</v>
          </cell>
          <cell r="D1943">
            <v>43.17</v>
          </cell>
          <cell r="E1943" t="str">
            <v>#</v>
          </cell>
        </row>
        <row r="1944">
          <cell r="A1944">
            <v>742</v>
          </cell>
          <cell r="B1944" t="str">
            <v>Curva cobre 45º d= 54mm</v>
          </cell>
          <cell r="C1944" t="str">
            <v>un</v>
          </cell>
          <cell r="D1944">
            <v>68.540000000000006</v>
          </cell>
          <cell r="E1944" t="str">
            <v>#</v>
          </cell>
        </row>
        <row r="1945">
          <cell r="A1945">
            <v>743</v>
          </cell>
          <cell r="B1945" t="str">
            <v>Curva cobre 45º d= 66mm</v>
          </cell>
          <cell r="C1945" t="str">
            <v>un</v>
          </cell>
          <cell r="D1945">
            <v>238.66</v>
          </cell>
          <cell r="E1945" t="str">
            <v>#</v>
          </cell>
        </row>
        <row r="1946">
          <cell r="A1946">
            <v>744</v>
          </cell>
          <cell r="B1946" t="str">
            <v>Curva cobre 45º d= 79mm</v>
          </cell>
          <cell r="C1946" t="str">
            <v>un</v>
          </cell>
          <cell r="D1946">
            <v>228.86</v>
          </cell>
          <cell r="E1946" t="str">
            <v>#</v>
          </cell>
        </row>
        <row r="1947">
          <cell r="A1947">
            <v>745</v>
          </cell>
          <cell r="B1947" t="str">
            <v>Curva cobre 45º d=104mm</v>
          </cell>
          <cell r="C1947" t="str">
            <v>un</v>
          </cell>
          <cell r="D1947">
            <v>565.51</v>
          </cell>
          <cell r="E1947" t="str">
            <v>#</v>
          </cell>
        </row>
        <row r="1948">
          <cell r="A1948">
            <v>8404</v>
          </cell>
          <cell r="B1948" t="str">
            <v>Curva cobre 90º d= 15mm</v>
          </cell>
          <cell r="C1948" t="str">
            <v>un</v>
          </cell>
          <cell r="D1948">
            <v>3.69</v>
          </cell>
          <cell r="E1948" t="str">
            <v>#</v>
          </cell>
        </row>
        <row r="1949">
          <cell r="A1949">
            <v>8405</v>
          </cell>
          <cell r="B1949" t="str">
            <v>Curva cobre 90º d=15mm x 1/2"</v>
          </cell>
          <cell r="C1949" t="str">
            <v>un</v>
          </cell>
          <cell r="D1949">
            <v>18.12</v>
          </cell>
        </row>
        <row r="1950">
          <cell r="A1950">
            <v>8403</v>
          </cell>
          <cell r="B1950" t="str">
            <v>Curva cobre 90º d=22mm</v>
          </cell>
          <cell r="C1950" t="str">
            <v>un</v>
          </cell>
          <cell r="D1950">
            <v>18.09</v>
          </cell>
        </row>
        <row r="1951">
          <cell r="A1951">
            <v>8351</v>
          </cell>
          <cell r="B1951" t="str">
            <v>Curva cobre 90º Ø 1 1/2" - 38,10mm</v>
          </cell>
          <cell r="C1951" t="str">
            <v>un</v>
          </cell>
          <cell r="D1951">
            <v>19.149999999999999</v>
          </cell>
        </row>
        <row r="1952">
          <cell r="A1952">
            <v>8350</v>
          </cell>
          <cell r="B1952" t="str">
            <v>Curva cobre 90º Ø 1 1/4" - 31,75mm</v>
          </cell>
          <cell r="C1952" t="str">
            <v>un</v>
          </cell>
          <cell r="D1952">
            <v>15.8</v>
          </cell>
        </row>
        <row r="1953">
          <cell r="A1953">
            <v>8349</v>
          </cell>
          <cell r="B1953" t="str">
            <v>Curva cobre 90º Ø 1 1/8" - 28,57mm</v>
          </cell>
          <cell r="C1953" t="str">
            <v>un</v>
          </cell>
          <cell r="D1953">
            <v>36.4</v>
          </cell>
        </row>
        <row r="1954">
          <cell r="A1954">
            <v>8348</v>
          </cell>
          <cell r="B1954" t="str">
            <v>Curva cobre 90º Ø 1/2" - 12,70mm</v>
          </cell>
          <cell r="C1954" t="str">
            <v>un</v>
          </cell>
          <cell r="D1954">
            <v>6.34</v>
          </cell>
        </row>
        <row r="1955">
          <cell r="A1955">
            <v>7481</v>
          </cell>
          <cell r="B1955" t="str">
            <v>Curva cobre 90º Ø 1/4" - 6,35mm</v>
          </cell>
          <cell r="C1955" t="str">
            <v>un</v>
          </cell>
          <cell r="D1955">
            <v>5.24</v>
          </cell>
        </row>
        <row r="1956">
          <cell r="A1956">
            <v>9634</v>
          </cell>
          <cell r="B1956" t="str">
            <v>Curva cobre 90º Ø 3/8" - 9,52mm</v>
          </cell>
          <cell r="C1956" t="str">
            <v>un</v>
          </cell>
          <cell r="D1956">
            <v>21.79</v>
          </cell>
        </row>
        <row r="1957">
          <cell r="A1957">
            <v>6479</v>
          </cell>
          <cell r="B1957" t="str">
            <v>Curva cobre 90º Ø 5/8" - 15,87mm</v>
          </cell>
          <cell r="C1957" t="str">
            <v>un</v>
          </cell>
          <cell r="D1957">
            <v>10.84</v>
          </cell>
        </row>
        <row r="1958">
          <cell r="A1958">
            <v>7533</v>
          </cell>
          <cell r="B1958" t="str">
            <v>Curva cobre, solda e rosca, d=3/4"x22mm</v>
          </cell>
          <cell r="C1958" t="str">
            <v>un</v>
          </cell>
          <cell r="D1958">
            <v>13.78</v>
          </cell>
        </row>
        <row r="1959">
          <cell r="A1959">
            <v>11705</v>
          </cell>
          <cell r="B1959" t="str">
            <v>Luminária blindada Meta - Obra: Mercado de Lagarto (Câmara frigorífica)</v>
          </cell>
          <cell r="C1959" t="str">
            <v>un</v>
          </cell>
          <cell r="D1959">
            <v>372.06</v>
          </cell>
        </row>
        <row r="1960">
          <cell r="A1960">
            <v>6491</v>
          </cell>
          <cell r="B1960" t="str">
            <v>Luva de cobre d = 15 mm</v>
          </cell>
          <cell r="C1960" t="str">
            <v>un</v>
          </cell>
          <cell r="D1960">
            <v>2.0499999999999998</v>
          </cell>
          <cell r="E1960" t="str">
            <v>#</v>
          </cell>
        </row>
        <row r="1961">
          <cell r="A1961">
            <v>6490</v>
          </cell>
          <cell r="B1961" t="str">
            <v>Luva de cobre d = 22 mm</v>
          </cell>
          <cell r="C1961" t="str">
            <v>un</v>
          </cell>
          <cell r="D1961">
            <v>3.94</v>
          </cell>
          <cell r="E1961" t="str">
            <v>#</v>
          </cell>
        </row>
        <row r="1962">
          <cell r="A1962">
            <v>6489</v>
          </cell>
          <cell r="B1962" t="str">
            <v>Luva de cobre d = 28 mm</v>
          </cell>
          <cell r="C1962" t="str">
            <v>un</v>
          </cell>
          <cell r="D1962">
            <v>7.92</v>
          </cell>
          <cell r="E1962" t="str">
            <v>#</v>
          </cell>
        </row>
        <row r="1963">
          <cell r="A1963">
            <v>6488</v>
          </cell>
          <cell r="B1963" t="str">
            <v>Luva de cobre d = 35mm</v>
          </cell>
          <cell r="C1963" t="str">
            <v>un</v>
          </cell>
          <cell r="D1963">
            <v>17.47</v>
          </cell>
          <cell r="E1963" t="str">
            <v>#</v>
          </cell>
        </row>
        <row r="1964">
          <cell r="A1964">
            <v>1417</v>
          </cell>
          <cell r="B1964" t="str">
            <v>Luva de cobre d = 66 mm</v>
          </cell>
          <cell r="C1964" t="str">
            <v>un</v>
          </cell>
          <cell r="D1964">
            <v>118.66</v>
          </cell>
          <cell r="E1964" t="str">
            <v>#</v>
          </cell>
        </row>
        <row r="1965">
          <cell r="A1965">
            <v>8402</v>
          </cell>
          <cell r="B1965" t="str">
            <v>Niple redução cobre 3/4" x 1/2"</v>
          </cell>
          <cell r="C1965" t="str">
            <v>un</v>
          </cell>
          <cell r="D1965">
            <v>18.989999999999998</v>
          </cell>
        </row>
        <row r="1966">
          <cell r="A1966">
            <v>11836</v>
          </cell>
          <cell r="B1966" t="str">
            <v>Niple redução latão 1/2" npt x 1/4" npt, p/instalação de gás</v>
          </cell>
          <cell r="C1966" t="str">
            <v>un</v>
          </cell>
          <cell r="D1966">
            <v>16.260000000000002</v>
          </cell>
        </row>
        <row r="1967">
          <cell r="A1967">
            <v>11835</v>
          </cell>
          <cell r="B1967" t="str">
            <v>Niple redução latão 3/4" npt x 1/2" npt, p/instalação de gás</v>
          </cell>
          <cell r="C1967" t="str">
            <v>un</v>
          </cell>
          <cell r="D1967">
            <v>17.88</v>
          </cell>
        </row>
        <row r="1968">
          <cell r="A1968">
            <v>11636</v>
          </cell>
          <cell r="B1968" t="str">
            <v>Niple roscável bronze 2"</v>
          </cell>
          <cell r="C1968" t="str">
            <v>un</v>
          </cell>
          <cell r="D1968">
            <v>60.75</v>
          </cell>
        </row>
        <row r="1969">
          <cell r="A1969">
            <v>11703</v>
          </cell>
          <cell r="B1969" t="str">
            <v>Sifão 1 1/8" - Obra: Mercado de Lagarto (Câmara frigorífica)</v>
          </cell>
          <cell r="C1969" t="str">
            <v>un</v>
          </cell>
          <cell r="D1969">
            <v>133.29</v>
          </cell>
        </row>
        <row r="1970">
          <cell r="A1970">
            <v>11706</v>
          </cell>
          <cell r="B1970" t="str">
            <v>Suporte inox do trilho de cortina - Obra: Mercado de Lagarto (Câmara frigoríf ica)</v>
          </cell>
          <cell r="C1970" t="str">
            <v>un</v>
          </cell>
          <cell r="D1970">
            <v>334.88</v>
          </cell>
        </row>
        <row r="1971">
          <cell r="A1971">
            <v>2056</v>
          </cell>
          <cell r="B1971" t="str">
            <v>Suporte p/ 02 tubos de cobre d= 15mm</v>
          </cell>
          <cell r="C1971" t="str">
            <v>un</v>
          </cell>
          <cell r="D1971">
            <v>74.33</v>
          </cell>
        </row>
        <row r="1972">
          <cell r="A1972">
            <v>2057</v>
          </cell>
          <cell r="B1972" t="str">
            <v>Suporte p/ 02 tubos de cobre d= 22mm</v>
          </cell>
          <cell r="C1972" t="str">
            <v>un</v>
          </cell>
          <cell r="D1972">
            <v>82.13</v>
          </cell>
        </row>
        <row r="1973">
          <cell r="A1973">
            <v>2058</v>
          </cell>
          <cell r="B1973" t="str">
            <v>Suporte p/ 03 tubos de cobre d= 15mm</v>
          </cell>
          <cell r="C1973" t="str">
            <v>un</v>
          </cell>
          <cell r="D1973">
            <v>100.22</v>
          </cell>
        </row>
        <row r="1974">
          <cell r="A1974">
            <v>2059</v>
          </cell>
          <cell r="B1974" t="str">
            <v>Suporte p/ 03 tubos de cobre d= 22mm</v>
          </cell>
          <cell r="C1974" t="str">
            <v>un</v>
          </cell>
          <cell r="D1974">
            <v>108.24</v>
          </cell>
        </row>
        <row r="1975">
          <cell r="A1975">
            <v>2060</v>
          </cell>
          <cell r="B1975" t="str">
            <v>Suporte p/ 05 tubos de cobre d= 15mm</v>
          </cell>
          <cell r="C1975" t="str">
            <v>un</v>
          </cell>
          <cell r="D1975">
            <v>135.38999999999999</v>
          </cell>
        </row>
        <row r="1976">
          <cell r="A1976">
            <v>2061</v>
          </cell>
          <cell r="B1976" t="str">
            <v>Suporte p/ 05 tubos de cobre d= 22mm</v>
          </cell>
          <cell r="C1976" t="str">
            <v>un</v>
          </cell>
          <cell r="D1976">
            <v>149.6</v>
          </cell>
        </row>
        <row r="1977">
          <cell r="A1977">
            <v>2118</v>
          </cell>
          <cell r="B1977" t="str">
            <v>Tê cobre  d=  15mm</v>
          </cell>
          <cell r="C1977" t="str">
            <v>un</v>
          </cell>
          <cell r="D1977">
            <v>5.0199999999999996</v>
          </cell>
          <cell r="E1977" t="str">
            <v>#</v>
          </cell>
        </row>
        <row r="1978">
          <cell r="A1978">
            <v>2119</v>
          </cell>
          <cell r="B1978" t="str">
            <v>Tê cobre  d=  22mm</v>
          </cell>
          <cell r="C1978" t="str">
            <v>un</v>
          </cell>
          <cell r="D1978">
            <v>10.7</v>
          </cell>
          <cell r="E1978" t="str">
            <v>#</v>
          </cell>
        </row>
        <row r="1979">
          <cell r="A1979">
            <v>2120</v>
          </cell>
          <cell r="B1979" t="str">
            <v>Tê cobre  d=  28mm</v>
          </cell>
          <cell r="C1979" t="str">
            <v>un</v>
          </cell>
          <cell r="D1979">
            <v>17.600000000000001</v>
          </cell>
          <cell r="E1979" t="str">
            <v>#</v>
          </cell>
        </row>
        <row r="1980">
          <cell r="A1980">
            <v>2121</v>
          </cell>
          <cell r="B1980" t="str">
            <v>Tê cobre  d=  35mm</v>
          </cell>
          <cell r="C1980" t="str">
            <v>un</v>
          </cell>
          <cell r="D1980">
            <v>40.24</v>
          </cell>
          <cell r="E1980" t="str">
            <v>#</v>
          </cell>
        </row>
        <row r="1981">
          <cell r="A1981">
            <v>2122</v>
          </cell>
          <cell r="B1981" t="str">
            <v>Tê cobre  d=  42mm</v>
          </cell>
          <cell r="C1981" t="str">
            <v>un</v>
          </cell>
          <cell r="D1981">
            <v>51.85</v>
          </cell>
          <cell r="E1981" t="str">
            <v>#</v>
          </cell>
        </row>
        <row r="1982">
          <cell r="A1982">
            <v>2123</v>
          </cell>
          <cell r="B1982" t="str">
            <v>Tê cobre  d=  54mm</v>
          </cell>
          <cell r="C1982" t="str">
            <v>un</v>
          </cell>
          <cell r="D1982">
            <v>102.47</v>
          </cell>
          <cell r="E1982" t="str">
            <v>#</v>
          </cell>
        </row>
        <row r="1983">
          <cell r="A1983">
            <v>2124</v>
          </cell>
          <cell r="B1983" t="str">
            <v>Tê cobre  d=  66mm</v>
          </cell>
          <cell r="C1983" t="str">
            <v>un</v>
          </cell>
          <cell r="D1983">
            <v>291.7</v>
          </cell>
          <cell r="E1983" t="str">
            <v>#</v>
          </cell>
        </row>
        <row r="1984">
          <cell r="A1984">
            <v>2125</v>
          </cell>
          <cell r="B1984" t="str">
            <v>Tê cobre  d=  79mm</v>
          </cell>
          <cell r="C1984" t="str">
            <v>un</v>
          </cell>
          <cell r="D1984">
            <v>456.38</v>
          </cell>
          <cell r="E1984" t="str">
            <v>#</v>
          </cell>
        </row>
        <row r="1985">
          <cell r="A1985">
            <v>2126</v>
          </cell>
          <cell r="B1985" t="str">
            <v>Tê cobre  d= 104mm</v>
          </cell>
          <cell r="C1985" t="str">
            <v>un</v>
          </cell>
          <cell r="D1985">
            <v>997.86</v>
          </cell>
          <cell r="E1985" t="str">
            <v>#</v>
          </cell>
        </row>
        <row r="1986">
          <cell r="A1986">
            <v>6487</v>
          </cell>
          <cell r="B1986" t="str">
            <v>Tê de cobre ou bronze d = 22 x 15 x 22 mm</v>
          </cell>
          <cell r="C1986" t="str">
            <v>un</v>
          </cell>
          <cell r="D1986">
            <v>11.45</v>
          </cell>
        </row>
        <row r="1987">
          <cell r="A1987">
            <v>6486</v>
          </cell>
          <cell r="B1987" t="str">
            <v>Tê de cobre ou bronze, d = 28 x 22 x 28 mm</v>
          </cell>
          <cell r="C1987" t="str">
            <v>un</v>
          </cell>
          <cell r="D1987">
            <v>22.95</v>
          </cell>
        </row>
        <row r="1988">
          <cell r="A1988">
            <v>7470</v>
          </cell>
          <cell r="B1988" t="str">
            <v>Tubo de cobre flexível Ø 1 1/8" - 28mm, e= 1mm</v>
          </cell>
          <cell r="C1988" t="str">
            <v>m</v>
          </cell>
          <cell r="D1988">
            <v>56.03</v>
          </cell>
        </row>
        <row r="1989">
          <cell r="A1989">
            <v>7469</v>
          </cell>
          <cell r="B1989" t="str">
            <v>Tubo de cobre flexível Ø 1" - 25,40mm, e= 1mm</v>
          </cell>
          <cell r="C1989" t="str">
            <v>m</v>
          </cell>
          <cell r="D1989">
            <v>49.09</v>
          </cell>
        </row>
        <row r="1990">
          <cell r="A1990">
            <v>7465</v>
          </cell>
          <cell r="B1990" t="str">
            <v>Tubo de cobre flexível Ø 1/2" - 12,7mm, e= 1mm</v>
          </cell>
          <cell r="C1990" t="str">
            <v>m</v>
          </cell>
          <cell r="D1990">
            <v>23.56</v>
          </cell>
        </row>
        <row r="1991">
          <cell r="A1991">
            <v>11701</v>
          </cell>
          <cell r="B1991" t="str">
            <v>Tubo de cobre flexível Ø 1/2" - 12,7mm, e= 1mm</v>
          </cell>
          <cell r="C1991" t="str">
            <v>kg</v>
          </cell>
          <cell r="D1991">
            <v>165.57</v>
          </cell>
        </row>
        <row r="1992">
          <cell r="A1992">
            <v>7463</v>
          </cell>
          <cell r="B1992" t="str">
            <v>Tubo de cobre flexível Ø 1/4" - 6,35mm, e= 1mm (0,123 kg/m)</v>
          </cell>
          <cell r="C1992" t="str">
            <v>m</v>
          </cell>
          <cell r="D1992">
            <v>14.32</v>
          </cell>
        </row>
        <row r="1993">
          <cell r="A1993">
            <v>7467</v>
          </cell>
          <cell r="B1993" t="str">
            <v>Tubo de cobre flexível Ø 3/4" - 19,05mm, e= 1mm</v>
          </cell>
          <cell r="C1993" t="str">
            <v>m</v>
          </cell>
          <cell r="D1993">
            <v>37.22</v>
          </cell>
        </row>
        <row r="1994">
          <cell r="A1994">
            <v>7464</v>
          </cell>
          <cell r="B1994" t="str">
            <v>Tubo de cobre flexível Ø 3/8" - 9,53mm, e=1mm</v>
          </cell>
          <cell r="C1994" t="str">
            <v>m</v>
          </cell>
          <cell r="D1994">
            <v>14.86</v>
          </cell>
        </row>
        <row r="1995">
          <cell r="B1995" t="str">
            <v>Tubo de cobre flexível Ø 5/8" - 15,87mm, e= 1mm</v>
          </cell>
          <cell r="D1995">
            <v>29.59</v>
          </cell>
        </row>
        <row r="1996">
          <cell r="A1996">
            <v>7466</v>
          </cell>
          <cell r="C1996" t="str">
            <v>m</v>
          </cell>
        </row>
        <row r="1997">
          <cell r="A1997">
            <v>7468</v>
          </cell>
          <cell r="B1997" t="str">
            <v>Tubo de cobre flexível Ø 7/8" - 22,23mm, e= 1mm</v>
          </cell>
          <cell r="C1997" t="str">
            <v>m</v>
          </cell>
          <cell r="D1997">
            <v>62.16</v>
          </cell>
        </row>
        <row r="1998">
          <cell r="A1998">
            <v>8990</v>
          </cell>
          <cell r="B1998" t="str">
            <v>Tubo de cobre rígido classe A, d= 15mm</v>
          </cell>
          <cell r="C1998" t="str">
            <v>m</v>
          </cell>
          <cell r="D1998">
            <v>34.03</v>
          </cell>
          <cell r="E1998" t="str">
            <v>#</v>
          </cell>
        </row>
        <row r="1999">
          <cell r="A1999">
            <v>2279</v>
          </cell>
          <cell r="B1999" t="str">
            <v>Tubo de cobre rígido d= 15mm</v>
          </cell>
          <cell r="C1999" t="str">
            <v>m</v>
          </cell>
          <cell r="D1999">
            <v>21.98</v>
          </cell>
          <cell r="E1999" t="str">
            <v>#</v>
          </cell>
        </row>
        <row r="2000">
          <cell r="A2000">
            <v>2280</v>
          </cell>
          <cell r="B2000" t="str">
            <v>Tubo de cobre rígido d= 22mm</v>
          </cell>
          <cell r="C2000" t="str">
            <v>m</v>
          </cell>
          <cell r="D2000">
            <v>37.81</v>
          </cell>
          <cell r="E2000" t="str">
            <v>#</v>
          </cell>
        </row>
        <row r="2001">
          <cell r="A2001">
            <v>2281</v>
          </cell>
          <cell r="B2001" t="str">
            <v>Tubo de cobre rígido d= 28mm</v>
          </cell>
          <cell r="C2001" t="str">
            <v>m</v>
          </cell>
          <cell r="D2001">
            <v>47.98</v>
          </cell>
          <cell r="E2001" t="str">
            <v>#</v>
          </cell>
        </row>
        <row r="2002">
          <cell r="A2002">
            <v>2282</v>
          </cell>
          <cell r="B2002" t="str">
            <v>Tubo de cobre rígido d= 35mm</v>
          </cell>
          <cell r="C2002" t="str">
            <v>m</v>
          </cell>
          <cell r="D2002">
            <v>69.680000000000007</v>
          </cell>
          <cell r="E2002" t="str">
            <v>#</v>
          </cell>
        </row>
        <row r="2003">
          <cell r="A2003">
            <v>2283</v>
          </cell>
          <cell r="B2003" t="str">
            <v>Tubo de cobre rígido d= 42mm</v>
          </cell>
          <cell r="C2003" t="str">
            <v>m</v>
          </cell>
          <cell r="D2003">
            <v>94.1</v>
          </cell>
          <cell r="E2003" t="str">
            <v>#</v>
          </cell>
        </row>
        <row r="2004">
          <cell r="A2004">
            <v>2284</v>
          </cell>
          <cell r="B2004" t="str">
            <v>Tubo de cobre rígido d= 54mm</v>
          </cell>
          <cell r="C2004" t="str">
            <v>m</v>
          </cell>
          <cell r="D2004">
            <v>136.47</v>
          </cell>
          <cell r="E2004" t="str">
            <v>#</v>
          </cell>
        </row>
        <row r="2005">
          <cell r="A2005">
            <v>2285</v>
          </cell>
          <cell r="B2005" t="str">
            <v>Tubo de cobre rígido d= 66mm</v>
          </cell>
          <cell r="C2005" t="str">
            <v>m</v>
          </cell>
          <cell r="D2005">
            <v>192.26</v>
          </cell>
          <cell r="E2005" t="str">
            <v>#</v>
          </cell>
        </row>
        <row r="2006">
          <cell r="A2006">
            <v>2286</v>
          </cell>
          <cell r="B2006" t="str">
            <v>Tubo de cobre rígido d= 79mm</v>
          </cell>
          <cell r="C2006" t="str">
            <v>m</v>
          </cell>
          <cell r="D2006">
            <v>281.05</v>
          </cell>
          <cell r="E2006" t="str">
            <v>#</v>
          </cell>
        </row>
        <row r="2007">
          <cell r="A2007">
            <v>2287</v>
          </cell>
          <cell r="B2007" t="str">
            <v>Tubo de cobre rígido d=104mm</v>
          </cell>
          <cell r="C2007" t="str">
            <v>m</v>
          </cell>
          <cell r="D2007">
            <v>414.43</v>
          </cell>
          <cell r="E2007" t="str">
            <v>#</v>
          </cell>
        </row>
        <row r="2008">
          <cell r="A2008">
            <v>8342</v>
          </cell>
          <cell r="B2008" t="str">
            <v>Tubo de cobre rígido de Ø 1 1/2" x 1/16"</v>
          </cell>
          <cell r="C2008" t="str">
            <v>m</v>
          </cell>
          <cell r="D2008">
            <v>175.21</v>
          </cell>
        </row>
        <row r="2009">
          <cell r="A2009">
            <v>8341</v>
          </cell>
          <cell r="B2009" t="str">
            <v>Tubo de cobre rígido de Ø 1 1/4" x 1/16"</v>
          </cell>
          <cell r="C2009" t="str">
            <v>m</v>
          </cell>
          <cell r="D2009">
            <v>67.98</v>
          </cell>
        </row>
        <row r="2010">
          <cell r="A2010">
            <v>8340</v>
          </cell>
          <cell r="B2010" t="str">
            <v>Tubo de cobre rígido de Ø 1 1/8" x 1/16"</v>
          </cell>
          <cell r="C2010" t="str">
            <v>m</v>
          </cell>
          <cell r="D2010">
            <v>129.81</v>
          </cell>
        </row>
        <row r="2011">
          <cell r="A2011">
            <v>9970</v>
          </cell>
          <cell r="B2011" t="str">
            <v>Tubo de cobre rígido de Ø 1 1/8" x 1/16"</v>
          </cell>
          <cell r="C2011" t="str">
            <v>KG</v>
          </cell>
          <cell r="D2011">
            <v>98.38</v>
          </cell>
        </row>
        <row r="2012">
          <cell r="A2012">
            <v>8339</v>
          </cell>
          <cell r="B2012" t="str">
            <v>Tubo de cobre rígido de Ø 1" x 1/16"</v>
          </cell>
          <cell r="C2012" t="str">
            <v>m</v>
          </cell>
          <cell r="D2012">
            <v>114.56</v>
          </cell>
        </row>
        <row r="2013">
          <cell r="A2013">
            <v>8330</v>
          </cell>
          <cell r="B2013" t="str">
            <v>Tubo de cobre rígido de Ø 3/4" x 1/16"</v>
          </cell>
          <cell r="C2013" t="str">
            <v>m</v>
          </cell>
          <cell r="D2013">
            <v>45.53</v>
          </cell>
          <cell r="E2013" t="str">
            <v>#</v>
          </cell>
        </row>
        <row r="2014">
          <cell r="A2014">
            <v>9969</v>
          </cell>
          <cell r="B2014" t="str">
            <v>Tubo de cobre rígido de Ø 3/4" x 1/16"</v>
          </cell>
          <cell r="C2014" t="str">
            <v>KG</v>
          </cell>
          <cell r="D2014">
            <v>70.680000000000007</v>
          </cell>
          <cell r="E2014" t="str">
            <v>#</v>
          </cell>
        </row>
        <row r="2015">
          <cell r="A2015">
            <v>11724</v>
          </cell>
          <cell r="B2015" t="str">
            <v>Tubo de cobre rígido de Ø 3/8" x 1/16"</v>
          </cell>
          <cell r="C2015" t="str">
            <v>KG</v>
          </cell>
          <cell r="D2015">
            <v>165.57</v>
          </cell>
        </row>
        <row r="2016">
          <cell r="A2016">
            <v>9968</v>
          </cell>
          <cell r="B2016" t="str">
            <v>Tubo de cobre rígido de Ø 5/8" x 1/16"</v>
          </cell>
          <cell r="C2016" t="str">
            <v>KG</v>
          </cell>
          <cell r="D2016">
            <v>98.38</v>
          </cell>
        </row>
        <row r="2017">
          <cell r="A2017">
            <v>9093</v>
          </cell>
          <cell r="B2017" t="str">
            <v>Tubo de cobre rígido de Ø 5/8" x 1/16"</v>
          </cell>
          <cell r="C2017" t="str">
            <v>m</v>
          </cell>
          <cell r="D2017">
            <v>80.03</v>
          </cell>
        </row>
        <row r="2018">
          <cell r="A2018">
            <v>8338</v>
          </cell>
          <cell r="B2018" t="str">
            <v>Tubo de cobre rígido de Ø 7/8" x 1/16"</v>
          </cell>
          <cell r="C2018" t="str">
            <v>m</v>
          </cell>
          <cell r="D2018">
            <v>99.34</v>
          </cell>
        </row>
        <row r="2019">
          <cell r="A2019">
            <v>11702</v>
          </cell>
          <cell r="B2019" t="str">
            <v>Tubo isolante 1 1/8" - 22mm - parede 25mm - Obra: Mercado de Lagarto (Câmara  frigorífica)</v>
          </cell>
          <cell r="C2019" t="str">
            <v>un</v>
          </cell>
          <cell r="D2019">
            <v>148.88999999999999</v>
          </cell>
        </row>
        <row r="2020">
          <cell r="A2020">
            <v>7727</v>
          </cell>
          <cell r="B2020" t="str">
            <v>União c/assento cônico em bronze d=1"</v>
          </cell>
          <cell r="C2020" t="str">
            <v>un</v>
          </cell>
          <cell r="D2020">
            <v>51.69</v>
          </cell>
          <cell r="E2020" t="str">
            <v>#</v>
          </cell>
        </row>
        <row r="2021">
          <cell r="A2021">
            <v>7725</v>
          </cell>
          <cell r="B2021" t="str">
            <v>União c/assento cônico em bronze d=1/2"</v>
          </cell>
          <cell r="C2021" t="str">
            <v>un</v>
          </cell>
          <cell r="D2021">
            <v>37.619999999999997</v>
          </cell>
          <cell r="E2021" t="str">
            <v>#</v>
          </cell>
        </row>
        <row r="2022">
          <cell r="A2022">
            <v>7726</v>
          </cell>
          <cell r="B2022" t="str">
            <v>União c/assento cônico em bronze d=3/4"</v>
          </cell>
          <cell r="C2022" t="str">
            <v>un</v>
          </cell>
          <cell r="D2022">
            <v>46.13</v>
          </cell>
          <cell r="E2022" t="str">
            <v>#</v>
          </cell>
        </row>
        <row r="2023">
          <cell r="A2023">
            <v>1044</v>
          </cell>
          <cell r="B2023" t="str">
            <v>Gasolina comum</v>
          </cell>
          <cell r="C2023" t="str">
            <v>l</v>
          </cell>
          <cell r="D2023">
            <v>5.57</v>
          </cell>
          <cell r="E2023" t="str">
            <v>#</v>
          </cell>
        </row>
        <row r="2024">
          <cell r="A2024">
            <v>1652</v>
          </cell>
          <cell r="B2024" t="str">
            <v>Óleo combustível A1 (b.p.f)</v>
          </cell>
          <cell r="C2024" t="str">
            <v>t</v>
          </cell>
          <cell r="D2024">
            <v>2667.1</v>
          </cell>
        </row>
        <row r="2025">
          <cell r="A2025">
            <v>1653</v>
          </cell>
          <cell r="B2025" t="str">
            <v>Óleo diesel</v>
          </cell>
          <cell r="C2025" t="str">
            <v>l</v>
          </cell>
          <cell r="D2025">
            <v>4.4400000000000004</v>
          </cell>
          <cell r="E2025" t="str">
            <v>#</v>
          </cell>
        </row>
        <row r="2026">
          <cell r="A2026">
            <v>11287</v>
          </cell>
          <cell r="B2026" t="str">
            <v>Concreto estrutural, fck=18mpa - Fonte:DNIT (Confecção e lançamento)</v>
          </cell>
          <cell r="C2026" t="str">
            <v>m3</v>
          </cell>
          <cell r="D2026">
            <v>325.02999999999997</v>
          </cell>
        </row>
        <row r="2027">
          <cell r="A2027">
            <v>13526</v>
          </cell>
          <cell r="B2027" t="str">
            <v>Concreto simples usinado bombeável, fck=40mpa, utilizando cimento Portland RS ( resistente a sulfato ) com consumo minimo de 360kg/m³</v>
          </cell>
          <cell r="C2027" t="str">
            <v>m3</v>
          </cell>
          <cell r="D2027">
            <v>409.37</v>
          </cell>
        </row>
        <row r="2028">
          <cell r="A2028">
            <v>634</v>
          </cell>
          <cell r="B2028" t="str">
            <v>Concreto usinado bombeavel b0-b1 fck=15mpa</v>
          </cell>
          <cell r="C2028" t="str">
            <v>m3</v>
          </cell>
          <cell r="D2028">
            <v>320</v>
          </cell>
          <cell r="E2028" t="str">
            <v>#</v>
          </cell>
        </row>
        <row r="2029">
          <cell r="A2029">
            <v>636</v>
          </cell>
          <cell r="B2029" t="str">
            <v>Concreto usinado bombeavel b0-b1 fck=21mpa</v>
          </cell>
          <cell r="C2029" t="str">
            <v>m3</v>
          </cell>
          <cell r="D2029">
            <v>333.45</v>
          </cell>
          <cell r="E2029" t="str">
            <v>#</v>
          </cell>
        </row>
        <row r="2030">
          <cell r="A2030">
            <v>637</v>
          </cell>
          <cell r="B2030" t="str">
            <v>Concreto usinado bombeavel b0-b1 fck=25mpa</v>
          </cell>
          <cell r="C2030" t="str">
            <v>m3</v>
          </cell>
          <cell r="D2030">
            <v>342.85</v>
          </cell>
          <cell r="E2030" t="str">
            <v>#</v>
          </cell>
        </row>
        <row r="2031">
          <cell r="A2031">
            <v>2690</v>
          </cell>
          <cell r="B2031" t="str">
            <v>Concreto usinado bombeavel b0-b1 fck=30mpa</v>
          </cell>
          <cell r="C2031" t="str">
            <v>m3</v>
          </cell>
          <cell r="D2031">
            <v>354.28</v>
          </cell>
          <cell r="E2031" t="str">
            <v>#</v>
          </cell>
        </row>
        <row r="2032">
          <cell r="A2032">
            <v>638</v>
          </cell>
          <cell r="B2032" t="str">
            <v>Concreto usinado bombeavel b0-b1 fck=35mpa</v>
          </cell>
          <cell r="C2032" t="str">
            <v>m3</v>
          </cell>
          <cell r="D2032">
            <v>365.71</v>
          </cell>
          <cell r="E2032" t="str">
            <v>#</v>
          </cell>
        </row>
        <row r="2033">
          <cell r="A2033">
            <v>2689</v>
          </cell>
          <cell r="B2033" t="str">
            <v>Concreto usinado bombeavel b0-b1 fck=40mpa</v>
          </cell>
          <cell r="C2033" t="str">
            <v>m3</v>
          </cell>
          <cell r="D2033">
            <v>381.5</v>
          </cell>
          <cell r="E2033" t="str">
            <v>#</v>
          </cell>
        </row>
        <row r="2034">
          <cell r="A2034">
            <v>8438</v>
          </cell>
          <cell r="B2034" t="str">
            <v>Concreto usinado bombeavel b0-b1 fck=45mpa</v>
          </cell>
          <cell r="C2034" t="str">
            <v>m3</v>
          </cell>
          <cell r="D2034">
            <v>522.12</v>
          </cell>
        </row>
        <row r="2035">
          <cell r="A2035">
            <v>687</v>
          </cell>
          <cell r="B2035" t="str">
            <v>Corda nylon 3/16" p/ mastro bandeira</v>
          </cell>
          <cell r="C2035" t="str">
            <v>m</v>
          </cell>
          <cell r="D2035">
            <v>0.45</v>
          </cell>
          <cell r="E2035" t="str">
            <v>#</v>
          </cell>
        </row>
        <row r="2036">
          <cell r="A2036">
            <v>10257</v>
          </cell>
          <cell r="B2036" t="str">
            <v>Eletrodo AWS E-6013 (OK 46; WI-613) d=4mm (solda eletrica)</v>
          </cell>
          <cell r="C2036" t="str">
            <v>kg</v>
          </cell>
          <cell r="D2036">
            <v>17.190000000000001</v>
          </cell>
          <cell r="E2036" t="str">
            <v>#</v>
          </cell>
        </row>
        <row r="2037">
          <cell r="A2037">
            <v>864</v>
          </cell>
          <cell r="B2037" t="str">
            <v>Eletrodo AWS E-7018 (OK 48.04; WI-718) d=4mm (solda eletrica)</v>
          </cell>
          <cell r="C2037" t="str">
            <v>kg</v>
          </cell>
          <cell r="D2037">
            <v>18.63</v>
          </cell>
          <cell r="E2037" t="str">
            <v>#</v>
          </cell>
        </row>
        <row r="2038">
          <cell r="A2038">
            <v>955</v>
          </cell>
          <cell r="B2038" t="str">
            <v>Feltro fibra vidro (veu poliester) 100 g/m2 (p/quadro escolar verde)</v>
          </cell>
          <cell r="C2038" t="str">
            <v>m2</v>
          </cell>
          <cell r="D2038">
            <v>14.54</v>
          </cell>
        </row>
        <row r="2039">
          <cell r="A2039">
            <v>4375</v>
          </cell>
          <cell r="B2039" t="str">
            <v>Gelatina de coloração Ecolour Light Red / Soft Green / Dark / Blue (ou simila r)</v>
          </cell>
          <cell r="C2039" t="str">
            <v>un</v>
          </cell>
          <cell r="D2039">
            <v>45.05</v>
          </cell>
        </row>
        <row r="2040">
          <cell r="A2040">
            <v>4382</v>
          </cell>
          <cell r="B2040" t="str">
            <v>Gelatina de coloração supergel</v>
          </cell>
          <cell r="C2040" t="str">
            <v>un</v>
          </cell>
          <cell r="D2040">
            <v>29.63</v>
          </cell>
        </row>
        <row r="2041">
          <cell r="A2041">
            <v>4389</v>
          </cell>
          <cell r="B2041" t="str">
            <v>Jato neblina 1/2" c/ 2cm de pulverização</v>
          </cell>
          <cell r="C2041" t="str">
            <v>un</v>
          </cell>
          <cell r="D2041">
            <v>608.12</v>
          </cell>
        </row>
        <row r="2042">
          <cell r="A2042">
            <v>4388</v>
          </cell>
          <cell r="B2042" t="str">
            <v>Jato sólido 1  1/2" usinado furo 25mm</v>
          </cell>
          <cell r="C2042" t="str">
            <v>un</v>
          </cell>
          <cell r="D2042">
            <v>2371.5</v>
          </cell>
        </row>
        <row r="2043">
          <cell r="A2043">
            <v>1624</v>
          </cell>
          <cell r="B2043" t="str">
            <v>Monta col (eternit - ref. 901020 ou similar)</v>
          </cell>
          <cell r="C2043" t="str">
            <v>kg</v>
          </cell>
          <cell r="D2043">
            <v>50.38</v>
          </cell>
          <cell r="E2043" t="str">
            <v>#</v>
          </cell>
        </row>
        <row r="2044">
          <cell r="A2044">
            <v>2583</v>
          </cell>
          <cell r="B2044" t="str">
            <v>Película insulfilm G 5</v>
          </cell>
          <cell r="C2044" t="str">
            <v>m²</v>
          </cell>
          <cell r="D2044">
            <v>36.54</v>
          </cell>
        </row>
        <row r="2045">
          <cell r="A2045">
            <v>4424</v>
          </cell>
          <cell r="B2045" t="str">
            <v>Separador de espuma</v>
          </cell>
          <cell r="C2045" t="str">
            <v>un</v>
          </cell>
          <cell r="D2045">
            <v>2.54</v>
          </cell>
        </row>
        <row r="2046">
          <cell r="A2046">
            <v>2023</v>
          </cell>
          <cell r="B2046" t="str">
            <v>Solda branca preparada 30/70</v>
          </cell>
          <cell r="C2046" t="str">
            <v>kg</v>
          </cell>
          <cell r="D2046">
            <v>22.92</v>
          </cell>
        </row>
        <row r="2047">
          <cell r="A2047">
            <v>8152</v>
          </cell>
          <cell r="B2047" t="str">
            <v>Solda foscoper</v>
          </cell>
          <cell r="C2047" t="str">
            <v>kg</v>
          </cell>
          <cell r="D2047">
            <v>180.1</v>
          </cell>
          <cell r="E2047" t="str">
            <v>#</v>
          </cell>
        </row>
        <row r="2048">
          <cell r="A2048">
            <v>9430</v>
          </cell>
          <cell r="B2048" t="str">
            <v>Solda prata - 1/2" - 60x40</v>
          </cell>
          <cell r="C2048" t="str">
            <v>kg</v>
          </cell>
          <cell r="D2048">
            <v>120.37</v>
          </cell>
        </row>
        <row r="2049">
          <cell r="A2049">
            <v>2586</v>
          </cell>
          <cell r="B2049" t="str">
            <v>Suporte (boca de jacaré) para prateleiras em vidro</v>
          </cell>
          <cell r="C2049" t="str">
            <v>un</v>
          </cell>
          <cell r="D2049">
            <v>5.55</v>
          </cell>
        </row>
        <row r="2050">
          <cell r="A2050">
            <v>2180</v>
          </cell>
          <cell r="B2050" t="str">
            <v>Tela de nylon malha 5mm tipo mosquiteiro/fachadeira (proteção de fachadas)</v>
          </cell>
          <cell r="C2050" t="str">
            <v>m2</v>
          </cell>
          <cell r="D2050">
            <v>1.7</v>
          </cell>
          <cell r="E2050" t="str">
            <v>#</v>
          </cell>
        </row>
        <row r="2051">
          <cell r="A2051">
            <v>11904</v>
          </cell>
          <cell r="B2051" t="str">
            <v>*Alcool etílico P.A.</v>
          </cell>
          <cell r="C2051" t="str">
            <v>l</v>
          </cell>
          <cell r="D2051">
            <v>20.420000000000002</v>
          </cell>
        </row>
        <row r="2052">
          <cell r="A2052">
            <v>11905</v>
          </cell>
          <cell r="B2052" t="str">
            <v>*Algodão hidrófilo</v>
          </cell>
          <cell r="C2052" t="str">
            <v>kg</v>
          </cell>
          <cell r="D2052">
            <v>29.21</v>
          </cell>
        </row>
        <row r="2053">
          <cell r="A2053">
            <v>11907</v>
          </cell>
          <cell r="B2053" t="str">
            <v>*Almofada p/ ouro c/ proteção</v>
          </cell>
          <cell r="C2053" t="str">
            <v>un</v>
          </cell>
          <cell r="D2053">
            <v>399</v>
          </cell>
        </row>
        <row r="2054">
          <cell r="A2054">
            <v>11909</v>
          </cell>
          <cell r="B2054" t="str">
            <v>*Cola de coelho</v>
          </cell>
          <cell r="C2054" t="str">
            <v>kg</v>
          </cell>
          <cell r="D2054">
            <v>598.79999999999995</v>
          </cell>
        </row>
        <row r="2055">
          <cell r="A2055">
            <v>11917</v>
          </cell>
          <cell r="B2055" t="str">
            <v>*Fixador Xilol</v>
          </cell>
          <cell r="C2055" t="str">
            <v>l</v>
          </cell>
          <cell r="D2055">
            <v>24.67</v>
          </cell>
        </row>
        <row r="2056">
          <cell r="A2056">
            <v>11906</v>
          </cell>
          <cell r="B2056" t="str">
            <v>*Ouro em folha 22k - italiano, caixa com 25 unidades de 8x8cm cada</v>
          </cell>
          <cell r="C2056" t="str">
            <v>fl</v>
          </cell>
          <cell r="D2056">
            <v>25.09</v>
          </cell>
        </row>
        <row r="2057">
          <cell r="A2057">
            <v>11910</v>
          </cell>
          <cell r="B2057" t="str">
            <v>*Papel japonês dim. 55 x 60 cm</v>
          </cell>
          <cell r="C2057" t="str">
            <v>folha</v>
          </cell>
          <cell r="D2057">
            <v>27.2</v>
          </cell>
        </row>
        <row r="2058">
          <cell r="A2058">
            <v>11916</v>
          </cell>
          <cell r="B2058" t="str">
            <v>*Tricloroetano P.A.</v>
          </cell>
          <cell r="C2058" t="str">
            <v>l</v>
          </cell>
          <cell r="D2058">
            <v>249.05</v>
          </cell>
        </row>
        <row r="2059">
          <cell r="A2059">
            <v>11915</v>
          </cell>
          <cell r="B2059" t="str">
            <v>*Verniz Paraloide - lata com 1,38kg (p/Restauração)</v>
          </cell>
          <cell r="C2059" t="str">
            <v>kg</v>
          </cell>
          <cell r="D2059">
            <v>578.98</v>
          </cell>
        </row>
        <row r="2060">
          <cell r="A2060">
            <v>3792</v>
          </cell>
          <cell r="B2060" t="str">
            <v>Água</v>
          </cell>
          <cell r="C2060" t="str">
            <v>l</v>
          </cell>
          <cell r="D2060">
            <v>0.03</v>
          </cell>
        </row>
        <row r="2061">
          <cell r="A2061">
            <v>3124</v>
          </cell>
          <cell r="B2061" t="str">
            <v>Água destilada</v>
          </cell>
          <cell r="C2061" t="str">
            <v>l</v>
          </cell>
          <cell r="D2061">
            <v>5</v>
          </cell>
        </row>
        <row r="2062">
          <cell r="A2062">
            <v>3121</v>
          </cell>
          <cell r="B2062" t="str">
            <v>Alcool etílico P.A.</v>
          </cell>
          <cell r="C2062" t="str">
            <v>l</v>
          </cell>
          <cell r="D2062">
            <v>28</v>
          </cell>
        </row>
        <row r="2063">
          <cell r="A2063">
            <v>3092</v>
          </cell>
          <cell r="B2063" t="str">
            <v>Alcool Isopropílico</v>
          </cell>
          <cell r="C2063" t="str">
            <v>l</v>
          </cell>
          <cell r="D2063">
            <v>28.98</v>
          </cell>
        </row>
        <row r="2064">
          <cell r="A2064">
            <v>3119</v>
          </cell>
          <cell r="B2064" t="str">
            <v>Algodão hidrófilo</v>
          </cell>
          <cell r="C2064" t="str">
            <v>kg</v>
          </cell>
          <cell r="D2064">
            <v>29.21</v>
          </cell>
        </row>
        <row r="2065">
          <cell r="A2065">
            <v>3120</v>
          </cell>
          <cell r="B2065" t="str">
            <v>Almofada para ouro com proteção e faca</v>
          </cell>
          <cell r="C2065" t="str">
            <v>un</v>
          </cell>
          <cell r="D2065">
            <v>438.9</v>
          </cell>
        </row>
        <row r="2066">
          <cell r="A2066">
            <v>8973</v>
          </cell>
          <cell r="B2066" t="str">
            <v>Argila pura para restaurações</v>
          </cell>
          <cell r="C2066" t="str">
            <v>kg</v>
          </cell>
          <cell r="D2066">
            <v>191</v>
          </cell>
        </row>
        <row r="2067">
          <cell r="A2067">
            <v>8974</v>
          </cell>
          <cell r="B2067" t="str">
            <v>Bicarbonato de Amônia ( Restauro)30g</v>
          </cell>
          <cell r="C2067" t="str">
            <v>g</v>
          </cell>
          <cell r="D2067">
            <v>7.0000000000000007E-2</v>
          </cell>
        </row>
        <row r="2068">
          <cell r="A2068">
            <v>8975</v>
          </cell>
          <cell r="B2068" t="str">
            <v>Bicarbonato de Sódio ( Restauro) 50g</v>
          </cell>
          <cell r="C2068" t="str">
            <v>g</v>
          </cell>
          <cell r="D2068">
            <v>15</v>
          </cell>
        </row>
        <row r="2069">
          <cell r="A2069">
            <v>8970</v>
          </cell>
          <cell r="B2069" t="str">
            <v>Bisturi</v>
          </cell>
          <cell r="C2069" t="str">
            <v>un</v>
          </cell>
          <cell r="D2069">
            <v>3.8</v>
          </cell>
        </row>
        <row r="2070">
          <cell r="A2070">
            <v>3113</v>
          </cell>
          <cell r="B2070" t="str">
            <v>Bolo de armênio (pasta de argila), cor vermelha - Maimeri</v>
          </cell>
          <cell r="C2070" t="str">
            <v>l</v>
          </cell>
          <cell r="D2070">
            <v>872.8</v>
          </cell>
        </row>
        <row r="2071">
          <cell r="A2071">
            <v>8977</v>
          </cell>
          <cell r="B2071" t="str">
            <v>Carboximetilcelulose 60g</v>
          </cell>
          <cell r="C2071" t="str">
            <v>g</v>
          </cell>
          <cell r="D2071">
            <v>12.5</v>
          </cell>
        </row>
        <row r="2072">
          <cell r="A2072">
            <v>3179</v>
          </cell>
          <cell r="B2072" t="str">
            <v>Cera de abelha clarificada em escamas</v>
          </cell>
          <cell r="C2072" t="str">
            <v>kg</v>
          </cell>
          <cell r="D2072">
            <v>274</v>
          </cell>
        </row>
        <row r="2073">
          <cell r="A2073">
            <v>3183</v>
          </cell>
          <cell r="B2073" t="str">
            <v>Cera de carnauba clarificada</v>
          </cell>
          <cell r="C2073" t="str">
            <v>kg</v>
          </cell>
          <cell r="D2073">
            <v>418</v>
          </cell>
        </row>
        <row r="2074">
          <cell r="A2074">
            <v>3087</v>
          </cell>
          <cell r="B2074" t="str">
            <v>Cola de coelho</v>
          </cell>
          <cell r="C2074" t="str">
            <v>kg</v>
          </cell>
          <cell r="D2074">
            <v>540.5</v>
          </cell>
        </row>
        <row r="2075">
          <cell r="A2075">
            <v>3173</v>
          </cell>
          <cell r="B2075" t="str">
            <v>Fixador Moviol (restauro)</v>
          </cell>
          <cell r="C2075" t="str">
            <v>kg</v>
          </cell>
          <cell r="D2075">
            <v>210.1</v>
          </cell>
        </row>
        <row r="2076">
          <cell r="A2076">
            <v>3175</v>
          </cell>
          <cell r="B2076" t="str">
            <v>Fixador Xilol</v>
          </cell>
          <cell r="C2076" t="str">
            <v>l</v>
          </cell>
          <cell r="D2076">
            <v>24</v>
          </cell>
        </row>
        <row r="2077">
          <cell r="A2077">
            <v>3126</v>
          </cell>
          <cell r="B2077" t="str">
            <v>Óleo de linhaça refinado (para Restauro)</v>
          </cell>
          <cell r="C2077" t="str">
            <v>ml</v>
          </cell>
          <cell r="D2077">
            <v>0.91</v>
          </cell>
        </row>
        <row r="2078">
          <cell r="A2078">
            <v>3115</v>
          </cell>
          <cell r="B2078" t="str">
            <v>Ouro em folha 22k - italiano, caixa com 25 unidades de 8x8cm cada</v>
          </cell>
          <cell r="C2078" t="str">
            <v>fl</v>
          </cell>
          <cell r="D2078">
            <v>22.4</v>
          </cell>
        </row>
        <row r="2079">
          <cell r="A2079">
            <v>13213</v>
          </cell>
          <cell r="B2079" t="str">
            <v>Papel japonês Hinging 20g - dimensões: 43cm x 59cm</v>
          </cell>
          <cell r="C2079" t="str">
            <v>folha</v>
          </cell>
          <cell r="D2079">
            <v>92</v>
          </cell>
        </row>
        <row r="2080">
          <cell r="A2080">
            <v>13212</v>
          </cell>
          <cell r="B2080" t="str">
            <v>Papel japonês Kozo Bege 17g - dimensões: 63cm x 48cm</v>
          </cell>
          <cell r="C2080" t="str">
            <v>folha</v>
          </cell>
          <cell r="D2080">
            <v>102.3</v>
          </cell>
        </row>
        <row r="2081">
          <cell r="A2081">
            <v>13215</v>
          </cell>
          <cell r="B2081" t="str">
            <v>Papel japonês Okawara 55g - dimensões: 35cm x 96cm</v>
          </cell>
          <cell r="C2081" t="str">
            <v>folha</v>
          </cell>
          <cell r="D2081">
            <v>120.01</v>
          </cell>
        </row>
        <row r="2082">
          <cell r="A2082">
            <v>13214</v>
          </cell>
          <cell r="B2082" t="str">
            <v>Papel japonês Sekishu natural 33g - dimensões: 33cm x 96cm</v>
          </cell>
          <cell r="C2082" t="str">
            <v>folha</v>
          </cell>
          <cell r="D2082">
            <v>77.98</v>
          </cell>
        </row>
        <row r="2083">
          <cell r="A2083">
            <v>3181</v>
          </cell>
          <cell r="B2083" t="str">
            <v>Parafina lentilha granulada</v>
          </cell>
          <cell r="C2083" t="str">
            <v>kg</v>
          </cell>
          <cell r="D2083">
            <v>19.5</v>
          </cell>
        </row>
        <row r="2084">
          <cell r="A2084">
            <v>3112</v>
          </cell>
          <cell r="B2084" t="str">
            <v>Pigmento em pó para trabalhos artísticos - diversas cores</v>
          </cell>
          <cell r="C2084" t="str">
            <v>kg</v>
          </cell>
          <cell r="D2084">
            <v>2414.2399999999998</v>
          </cell>
        </row>
        <row r="2085">
          <cell r="A2085">
            <v>13209</v>
          </cell>
          <cell r="B2085" t="str">
            <v>Pigmento em pó para trabalhos artísticos, cor Amarelo Ocre Limão PY43 - 30ml  22g, da marca Kremer ou similar.</v>
          </cell>
          <cell r="C2085" t="str">
            <v>ml</v>
          </cell>
          <cell r="D2085">
            <v>2.38</v>
          </cell>
        </row>
        <row r="2086">
          <cell r="A2086">
            <v>13211</v>
          </cell>
          <cell r="B2086" t="str">
            <v>Pigmento em pó para trabalhos artísticos, cor Azul Cobalto Claro PB35 - 30ml  46g, da marca Kremer ou similar.</v>
          </cell>
          <cell r="C2086" t="str">
            <v>ml</v>
          </cell>
          <cell r="D2086">
            <v>5.0199999999999996</v>
          </cell>
        </row>
        <row r="2087">
          <cell r="A2087">
            <v>13210</v>
          </cell>
          <cell r="B2087" t="str">
            <v>Pigmento em pó para trabalhos artísticos, cor Ouro Cromo Iridiscente - 30ml 1 7g, da marca Kremer ou similar.</v>
          </cell>
          <cell r="C2087" t="str">
            <v>ml</v>
          </cell>
          <cell r="D2087">
            <v>3.37</v>
          </cell>
        </row>
        <row r="2088">
          <cell r="A2088">
            <v>3184</v>
          </cell>
          <cell r="B2088" t="str">
            <v>Resina acrilica Primal B-60A - Adesivo irreversível</v>
          </cell>
          <cell r="C2088" t="str">
            <v>l</v>
          </cell>
          <cell r="D2088">
            <v>416</v>
          </cell>
        </row>
        <row r="2089">
          <cell r="A2089">
            <v>3182</v>
          </cell>
          <cell r="B2089" t="str">
            <v>Resina de damar</v>
          </cell>
          <cell r="C2089" t="str">
            <v>kg</v>
          </cell>
          <cell r="D2089">
            <v>469</v>
          </cell>
        </row>
        <row r="2090">
          <cell r="A2090">
            <v>8976</v>
          </cell>
          <cell r="B2090" t="str">
            <v>Sal EDTA ( Restauro) 25g</v>
          </cell>
          <cell r="C2090" t="str">
            <v>g</v>
          </cell>
          <cell r="D2090">
            <v>8.5</v>
          </cell>
        </row>
        <row r="2091">
          <cell r="A2091">
            <v>3103</v>
          </cell>
          <cell r="B2091" t="str">
            <v>Tecido em algodão natural</v>
          </cell>
          <cell r="C2091" t="str">
            <v>m</v>
          </cell>
          <cell r="D2091">
            <v>35</v>
          </cell>
        </row>
        <row r="2092">
          <cell r="A2092">
            <v>3168</v>
          </cell>
          <cell r="B2092" t="str">
            <v>Tecido em linho puro nacional, larg de 1,50m</v>
          </cell>
          <cell r="C2092" t="str">
            <v>m</v>
          </cell>
          <cell r="D2092">
            <v>259.89999999999998</v>
          </cell>
        </row>
        <row r="2093">
          <cell r="A2093">
            <v>3104</v>
          </cell>
          <cell r="B2093" t="str">
            <v>Tecido não tecido - TNT</v>
          </cell>
          <cell r="C2093" t="str">
            <v>m</v>
          </cell>
          <cell r="D2093">
            <v>8</v>
          </cell>
        </row>
        <row r="2094">
          <cell r="A2094">
            <v>3083</v>
          </cell>
          <cell r="B2094" t="str">
            <v>Teste de identificação de madeira</v>
          </cell>
          <cell r="C2094" t="str">
            <v>un</v>
          </cell>
          <cell r="D2094">
            <v>32</v>
          </cell>
        </row>
        <row r="2095">
          <cell r="A2095">
            <v>3082</v>
          </cell>
          <cell r="B2095" t="str">
            <v>Teste de identificação insetos</v>
          </cell>
          <cell r="C2095" t="str">
            <v>un</v>
          </cell>
          <cell r="D2095">
            <v>33</v>
          </cell>
        </row>
        <row r="2096">
          <cell r="A2096">
            <v>13208</v>
          </cell>
          <cell r="B2096" t="str">
            <v>Tinta para Restauro (pigmento) Maimeri - Cores do grupo G1 - Tubo c/ 20ml</v>
          </cell>
          <cell r="C2096" t="str">
            <v>ml</v>
          </cell>
          <cell r="D2096">
            <v>21.19</v>
          </cell>
        </row>
        <row r="2097">
          <cell r="A2097">
            <v>13207</v>
          </cell>
          <cell r="B2097" t="str">
            <v>Tinta para Restauro (pigmento) Maimeri - Cores do grupo G2 - Tubo c/ 20ml</v>
          </cell>
          <cell r="C2097" t="str">
            <v>ml</v>
          </cell>
          <cell r="D2097">
            <v>27.55</v>
          </cell>
        </row>
        <row r="2098">
          <cell r="A2098">
            <v>13206</v>
          </cell>
          <cell r="B2098" t="str">
            <v>Tinta para Restauro (pigmento) Maimeri - Cores do grupo G3 - Tubo c/ 20ml</v>
          </cell>
          <cell r="C2098" t="str">
            <v>ml</v>
          </cell>
          <cell r="D2098">
            <v>33.31</v>
          </cell>
        </row>
        <row r="2099">
          <cell r="A2099">
            <v>13205</v>
          </cell>
          <cell r="B2099" t="str">
            <v>Tinta para Restauro (pigmento) Maimeri - Cores do grupo G4 - Tubo c/ 20ml</v>
          </cell>
          <cell r="C2099" t="str">
            <v>ml</v>
          </cell>
          <cell r="D2099">
            <v>43.54</v>
          </cell>
        </row>
        <row r="2100">
          <cell r="A2100">
            <v>3108</v>
          </cell>
          <cell r="B2100" t="str">
            <v>Tricloroetano P.A. ou Sumaclean WB ou similar</v>
          </cell>
          <cell r="C2100" t="str">
            <v>l</v>
          </cell>
          <cell r="D2100">
            <v>32</v>
          </cell>
        </row>
        <row r="2101">
          <cell r="A2101">
            <v>3109</v>
          </cell>
          <cell r="B2101" t="str">
            <v>Vaselina liquida 1000ml</v>
          </cell>
          <cell r="C2101" t="str">
            <v>l</v>
          </cell>
          <cell r="D2101">
            <v>21</v>
          </cell>
          <cell r="E2101" t="str">
            <v>#</v>
          </cell>
        </row>
        <row r="2102">
          <cell r="A2102">
            <v>3086</v>
          </cell>
          <cell r="B2102" t="str">
            <v>Verniz Paraloid B72 - Pote com 1,38kg (p/Restauração)</v>
          </cell>
          <cell r="C2102" t="str">
            <v>kg</v>
          </cell>
          <cell r="D2102">
            <v>888.41</v>
          </cell>
        </row>
        <row r="2103">
          <cell r="A2103">
            <v>11648</v>
          </cell>
          <cell r="B2103" t="str">
            <v>Divisória articulada acústica - Obra do Centro de Convenções de Aracaju</v>
          </cell>
          <cell r="C2103" t="str">
            <v>m2</v>
          </cell>
          <cell r="D2103">
            <v>2841.23</v>
          </cell>
        </row>
        <row r="2104">
          <cell r="A2104">
            <v>840</v>
          </cell>
          <cell r="B2104" t="str">
            <v>Divisória Naval (painel cego), e=35mm, com perfis em aço ou similar</v>
          </cell>
          <cell r="C2104" t="str">
            <v>m2</v>
          </cell>
          <cell r="D2104">
            <v>82.74</v>
          </cell>
          <cell r="E2104" t="str">
            <v>#</v>
          </cell>
        </row>
        <row r="2105">
          <cell r="A2105">
            <v>3188</v>
          </cell>
          <cell r="B2105" t="str">
            <v>Divisória Naval (painel com vidro), e=40mm, com perfis em aço ou similar</v>
          </cell>
          <cell r="C2105" t="str">
            <v>m2</v>
          </cell>
          <cell r="D2105">
            <v>95.67</v>
          </cell>
          <cell r="E2105" t="str">
            <v>#</v>
          </cell>
        </row>
        <row r="2106">
          <cell r="A2106">
            <v>4907</v>
          </cell>
          <cell r="B2106" t="str">
            <v>Divisória P/Sanitario da Diviplac linha Master</v>
          </cell>
          <cell r="C2106" t="str">
            <v>m²</v>
          </cell>
          <cell r="D2106">
            <v>620.52</v>
          </cell>
        </row>
        <row r="2107">
          <cell r="A2107">
            <v>10059</v>
          </cell>
          <cell r="B2107" t="str">
            <v>Porta para divisória Naval com miolo em vermiculita, inclusive ferragem em aç o ou similar</v>
          </cell>
          <cell r="C2107" t="str">
            <v>Un</v>
          </cell>
          <cell r="D2107">
            <v>1874.73</v>
          </cell>
        </row>
        <row r="2108">
          <cell r="A2108">
            <v>3190</v>
          </cell>
          <cell r="B2108" t="str">
            <v>Porta para divisória, dim. 820 x 2110 x 35mm, Naval ou similar</v>
          </cell>
          <cell r="C2108" t="str">
            <v>Un</v>
          </cell>
          <cell r="D2108">
            <v>400</v>
          </cell>
        </row>
        <row r="2109">
          <cell r="A2109">
            <v>12520</v>
          </cell>
          <cell r="B2109" t="str">
            <v>Execução de lábios poliméricos ARE 41 C (4 x 3), inclusive material por metro duplo</v>
          </cell>
          <cell r="C2109" t="str">
            <v>m</v>
          </cell>
          <cell r="D2109">
            <v>350.63</v>
          </cell>
        </row>
        <row r="2110">
          <cell r="A2110">
            <v>9393</v>
          </cell>
          <cell r="B2110" t="str">
            <v>Execução de lábios poliméricos, inclusive material</v>
          </cell>
          <cell r="C2110" t="str">
            <v>m</v>
          </cell>
          <cell r="D2110">
            <v>106.26</v>
          </cell>
        </row>
        <row r="2111">
          <cell r="A2111">
            <v>2870</v>
          </cell>
          <cell r="B2111" t="str">
            <v>Fibra de nylon MBT ou similar</v>
          </cell>
          <cell r="C2111" t="str">
            <v>kg</v>
          </cell>
          <cell r="D2111">
            <v>18.46</v>
          </cell>
        </row>
        <row r="2112">
          <cell r="A2112">
            <v>9390</v>
          </cell>
          <cell r="B2112" t="str">
            <v>Forneciemnto de junta de dilatação JEENE 2540 VV EPDM / UT 25 VMA, exclusive  execução de lábios poliméricos</v>
          </cell>
          <cell r="C2112" t="str">
            <v>m</v>
          </cell>
          <cell r="D2112">
            <v>146.11000000000001</v>
          </cell>
        </row>
        <row r="2113">
          <cell r="A2113">
            <v>9391</v>
          </cell>
          <cell r="B2113" t="str">
            <v>Instalação de junta de dilatação JEENE 2540 VV EPDM / UT 25 VMA, exclusive ex ecução de lábios poliméricos</v>
          </cell>
          <cell r="C2113" t="str">
            <v>m</v>
          </cell>
          <cell r="D2113">
            <v>138.13</v>
          </cell>
        </row>
        <row r="2114">
          <cell r="A2114">
            <v>7613</v>
          </cell>
          <cell r="B2114" t="str">
            <v>Junta de dilatação elastica (PVC), tipo O-12, Fugenband, Vedacit ou similar</v>
          </cell>
          <cell r="C2114" t="str">
            <v>m</v>
          </cell>
          <cell r="D2114">
            <v>53.01</v>
          </cell>
          <cell r="E2114" t="str">
            <v>#</v>
          </cell>
        </row>
        <row r="2115">
          <cell r="A2115">
            <v>12519</v>
          </cell>
          <cell r="B2115" t="str">
            <v>Junta de dilatação JEENE JJ 6080VV - EPDM - Fornecimento e execução - Exclusi ve execução de lábios poliméricos</v>
          </cell>
          <cell r="C2115" t="str">
            <v>m</v>
          </cell>
          <cell r="D2115">
            <v>722.51</v>
          </cell>
        </row>
        <row r="2116">
          <cell r="A2116">
            <v>9114</v>
          </cell>
          <cell r="B2116" t="str">
            <v>Junta de dilatação JEENE JJ0813M (-5/+10MM) - Inclusive execução de lábios po liméricos</v>
          </cell>
          <cell r="C2116" t="str">
            <v>m</v>
          </cell>
          <cell r="D2116">
            <v>54.65</v>
          </cell>
          <cell r="E2116" t="str">
            <v>#</v>
          </cell>
        </row>
        <row r="2117">
          <cell r="A2117">
            <v>9116</v>
          </cell>
          <cell r="B2117" t="str">
            <v>Junta de dilatação JEENE JJ0820TB (-16/+25MM) - Inclusive execução de lábios  poliméricos</v>
          </cell>
          <cell r="C2117" t="str">
            <v>m</v>
          </cell>
          <cell r="D2117">
            <v>106.18</v>
          </cell>
        </row>
        <row r="2118">
          <cell r="A2118">
            <v>9115</v>
          </cell>
          <cell r="B2118" t="str">
            <v>Junta de dilatação JEENE JJ1525QN (-10/+20MM) - Inclusive execução de lábios  poliméricos NAL 3,9 T - Impacto dinamico 3,33T**CAIXA**</v>
          </cell>
          <cell r="C2118" t="str">
            <v>m</v>
          </cell>
          <cell r="D2118">
            <v>120.91</v>
          </cell>
          <cell r="E2118" t="str">
            <v>#</v>
          </cell>
        </row>
        <row r="2119">
          <cell r="A2119">
            <v>12959</v>
          </cell>
          <cell r="B2119" t="str">
            <v>Junta de dilatação para piso (embutir) de pisos novos ou em reforma, ref. GFT 100 - Fornecimento</v>
          </cell>
          <cell r="C2119" t="str">
            <v>m</v>
          </cell>
          <cell r="D2119">
            <v>170.26</v>
          </cell>
        </row>
        <row r="2120">
          <cell r="A2120">
            <v>1274</v>
          </cell>
          <cell r="B2120" t="str">
            <v>Junta de dilatação plástica para pisos, 27mm x 3mm</v>
          </cell>
          <cell r="C2120" t="str">
            <v>m</v>
          </cell>
          <cell r="D2120">
            <v>1.24</v>
          </cell>
          <cell r="E2120" t="str">
            <v>#</v>
          </cell>
        </row>
        <row r="2121">
          <cell r="A2121">
            <v>7265</v>
          </cell>
          <cell r="B2121" t="str">
            <v>Manta em lã de rocha de 25mm</v>
          </cell>
          <cell r="C2121" t="str">
            <v>m²</v>
          </cell>
          <cell r="D2121">
            <v>24.45</v>
          </cell>
        </row>
        <row r="2122">
          <cell r="A2122">
            <v>10280</v>
          </cell>
          <cell r="B2122" t="str">
            <v>Manta em lã de vidro aluminizada esp=25mm</v>
          </cell>
          <cell r="C2122" t="str">
            <v>m²</v>
          </cell>
          <cell r="D2122">
            <v>10.3</v>
          </cell>
        </row>
        <row r="2123">
          <cell r="A2123">
            <v>2866</v>
          </cell>
          <cell r="B2123" t="str">
            <v>Mastique de Poliuretano NP1, MBT, BASF ou similar, cartucho com 300ml</v>
          </cell>
          <cell r="C2123" t="str">
            <v>l</v>
          </cell>
          <cell r="D2123">
            <v>104.83</v>
          </cell>
        </row>
        <row r="2124">
          <cell r="A2124">
            <v>9401</v>
          </cell>
          <cell r="B2124" t="str">
            <v>Rejunte acrílico para revestimentos cerâmicos</v>
          </cell>
          <cell r="C2124" t="str">
            <v>kg</v>
          </cell>
          <cell r="D2124">
            <v>26.45</v>
          </cell>
          <cell r="E2124" t="str">
            <v>#</v>
          </cell>
        </row>
        <row r="2125">
          <cell r="A2125">
            <v>2540</v>
          </cell>
          <cell r="B2125" t="str">
            <v>Rejunte colorido flexivel  para revestimentos cerâmicos</v>
          </cell>
          <cell r="C2125" t="str">
            <v>kg</v>
          </cell>
          <cell r="D2125">
            <v>5.5</v>
          </cell>
          <cell r="E2125" t="str">
            <v>#</v>
          </cell>
        </row>
        <row r="2126">
          <cell r="A2126">
            <v>7404</v>
          </cell>
          <cell r="B2126" t="str">
            <v>Rejunte com argamassa epóxi p/revestimentos cerâmicos, porcelanatos e pedras  especiais, Kit Epóxi Fino Toque, Portokoll ou similar</v>
          </cell>
          <cell r="C2126" t="str">
            <v>kg</v>
          </cell>
          <cell r="D2126">
            <v>36.39</v>
          </cell>
          <cell r="E2126" t="str">
            <v>#</v>
          </cell>
        </row>
        <row r="2127">
          <cell r="A2127">
            <v>2621</v>
          </cell>
          <cell r="B2127" t="str">
            <v>Tarugo (Baguete Plástico) Tarucel d=6mm</v>
          </cell>
          <cell r="C2127" t="str">
            <v>m</v>
          </cell>
          <cell r="D2127">
            <v>0.44</v>
          </cell>
        </row>
        <row r="2128">
          <cell r="A2128">
            <v>11979</v>
          </cell>
          <cell r="B2128" t="str">
            <v>Elevador comercial  p/ 08 passageiros ou 600kg, 02 paradas, paineis, teto e p ortas em aço inox escovado, corrimão tubular em aço inox , cabina 1,10 x 1,40 , altura 2,2m, linha Compaq, modelo EE600, da Villarta ou similar (sem casa d e máquina)</v>
          </cell>
          <cell r="C2128" t="str">
            <v>un</v>
          </cell>
          <cell r="D2128">
            <v>79900</v>
          </cell>
        </row>
        <row r="2129">
          <cell r="A2129">
            <v>4713</v>
          </cell>
          <cell r="B2129" t="str">
            <v>Elevador Comercial para 08 passageiros ou 600kg, com 04 paradas, da Thyssenkr upp elevadores ou similar - Obra Conservatório de Música</v>
          </cell>
          <cell r="C2129" t="str">
            <v>un</v>
          </cell>
          <cell r="D2129">
            <v>70388.350000000006</v>
          </cell>
        </row>
        <row r="2130">
          <cell r="A2130">
            <v>9744</v>
          </cell>
          <cell r="B2130" t="str">
            <v>Elevador elétrico social para 08 passageiros ou 600kg, com 02 paradas, painei s e teto em aço escovado, corrimão tubular, portas aço inoxi, cabina 1,20-fre nte x 1,40-fundo x altura 2,2m inoxidável, Atlas Schindler 3300, modelo Medit erranée ou similar</v>
          </cell>
          <cell r="C2130" t="str">
            <v>un</v>
          </cell>
          <cell r="D2130">
            <v>95000</v>
          </cell>
        </row>
        <row r="2131">
          <cell r="A2131">
            <v>12832</v>
          </cell>
          <cell r="B2131" t="str">
            <v>Elevador social p/ 08 passageiros ou 600kg, 02 paradas, paineis, teto e porta s em aço inox escovado, corrimão retangular em aço inox, cabina 1,10 x 1,40,  altura 2,2m, modelo Synergy One, da Thyssenkrupp ou similar (sem casa de máqu ina)</v>
          </cell>
          <cell r="C2131" t="str">
            <v>un</v>
          </cell>
          <cell r="D2131">
            <v>79071.33</v>
          </cell>
        </row>
        <row r="2132">
          <cell r="A2132">
            <v>4529</v>
          </cell>
          <cell r="B2132" t="str">
            <v>Monta-carga, capacidade 30 Kg, aberturas opostas, medindo L=46cm x P=42cm x A =50cm, incluso montagem</v>
          </cell>
          <cell r="C2132" t="str">
            <v>un</v>
          </cell>
          <cell r="D2132">
            <v>7195</v>
          </cell>
        </row>
        <row r="2133">
          <cell r="A2133">
            <v>234</v>
          </cell>
          <cell r="B2133" t="str">
            <v>Avental raspa couro soldador</v>
          </cell>
          <cell r="C2133" t="str">
            <v>un</v>
          </cell>
          <cell r="D2133">
            <v>19.579999999999998</v>
          </cell>
          <cell r="E2133" t="str">
            <v>#</v>
          </cell>
        </row>
        <row r="2134">
          <cell r="A2134">
            <v>293</v>
          </cell>
          <cell r="B2134" t="str">
            <v>Bota borracha (sete léguas ou similar)</v>
          </cell>
          <cell r="C2134" t="str">
            <v>pr</v>
          </cell>
          <cell r="D2134">
            <v>52.35</v>
          </cell>
          <cell r="E2134" t="str">
            <v>#</v>
          </cell>
        </row>
        <row r="2135">
          <cell r="A2135">
            <v>294</v>
          </cell>
          <cell r="B2135" t="str">
            <v>Bota couro solado de borracha</v>
          </cell>
          <cell r="C2135" t="str">
            <v>pr</v>
          </cell>
          <cell r="D2135">
            <v>43.2</v>
          </cell>
          <cell r="E2135" t="str">
            <v>#</v>
          </cell>
        </row>
        <row r="2136">
          <cell r="A2136">
            <v>11457</v>
          </cell>
          <cell r="B2136" t="str">
            <v>Botina BI densidade com elástico, ref.: ECB 19, da Marluvas ou similar</v>
          </cell>
          <cell r="C2136" t="str">
            <v>pr</v>
          </cell>
          <cell r="D2136">
            <v>91.75</v>
          </cell>
        </row>
        <row r="2137">
          <cell r="A2137">
            <v>10597</v>
          </cell>
          <cell r="B2137" t="str">
            <v>Capa de chuva</v>
          </cell>
          <cell r="C2137" t="str">
            <v>un</v>
          </cell>
          <cell r="D2137">
            <v>11.7</v>
          </cell>
          <cell r="E2137" t="str">
            <v>#</v>
          </cell>
        </row>
        <row r="2138">
          <cell r="A2138">
            <v>536</v>
          </cell>
          <cell r="B2138" t="str">
            <v>Capacete c/ aba</v>
          </cell>
          <cell r="C2138" t="str">
            <v>un</v>
          </cell>
          <cell r="D2138">
            <v>9</v>
          </cell>
          <cell r="E2138" t="str">
            <v>#</v>
          </cell>
        </row>
        <row r="2139">
          <cell r="A2139">
            <v>941</v>
          </cell>
          <cell r="B2139" t="str">
            <v>Fardamento</v>
          </cell>
          <cell r="C2139" t="str">
            <v>un</v>
          </cell>
          <cell r="D2139">
            <v>75.42</v>
          </cell>
        </row>
        <row r="2140">
          <cell r="A2140">
            <v>11201</v>
          </cell>
          <cell r="B2140" t="str">
            <v>Fita de advertência de rede elétrica enterrada</v>
          </cell>
          <cell r="C2140" t="str">
            <v>m</v>
          </cell>
          <cell r="D2140">
            <v>1.43</v>
          </cell>
          <cell r="E2140" t="str">
            <v>#</v>
          </cell>
        </row>
        <row r="2141">
          <cell r="A2141">
            <v>11558</v>
          </cell>
          <cell r="B2141" t="str">
            <v>Fita de demarcação PVC 15mmx50m - (amarela, vermelha, branca, preta, etc.)</v>
          </cell>
          <cell r="C2141" t="str">
            <v>m</v>
          </cell>
          <cell r="D2141">
            <v>0.4</v>
          </cell>
        </row>
        <row r="2142">
          <cell r="A2142">
            <v>977</v>
          </cell>
          <cell r="B2142" t="str">
            <v>Fita de sinalização amarela e preta</v>
          </cell>
          <cell r="C2142" t="str">
            <v>m</v>
          </cell>
          <cell r="D2142">
            <v>7.0000000000000007E-2</v>
          </cell>
          <cell r="E2142" t="str">
            <v>#</v>
          </cell>
        </row>
        <row r="2143">
          <cell r="A2143">
            <v>12387</v>
          </cell>
          <cell r="B2143" t="str">
            <v>Fita de sinalização subterrânea  - "Tubulação de gás abaixo"</v>
          </cell>
          <cell r="C2143" t="str">
            <v>m</v>
          </cell>
          <cell r="D2143">
            <v>0.73</v>
          </cell>
        </row>
        <row r="2144">
          <cell r="A2144">
            <v>10595</v>
          </cell>
          <cell r="B2144" t="str">
            <v>Luva de raspa</v>
          </cell>
          <cell r="C2144" t="str">
            <v>par</v>
          </cell>
          <cell r="D2144">
            <v>8.1</v>
          </cell>
          <cell r="E2144" t="str">
            <v>#</v>
          </cell>
        </row>
        <row r="2145">
          <cell r="A2145">
            <v>11403</v>
          </cell>
          <cell r="B2145" t="str">
            <v>Luva malha Pigmentada</v>
          </cell>
          <cell r="C2145" t="str">
            <v>par</v>
          </cell>
          <cell r="D2145">
            <v>3.78</v>
          </cell>
          <cell r="E2145" t="str">
            <v>#</v>
          </cell>
        </row>
        <row r="2146">
          <cell r="A2146">
            <v>11441</v>
          </cell>
          <cell r="B2146" t="str">
            <v>Luva Pigmentada</v>
          </cell>
          <cell r="C2146" t="str">
            <v>par</v>
          </cell>
          <cell r="D2146">
            <v>3.78</v>
          </cell>
          <cell r="E2146" t="str">
            <v>#</v>
          </cell>
        </row>
        <row r="2147">
          <cell r="A2147">
            <v>1448</v>
          </cell>
          <cell r="B2147" t="str">
            <v>Luva raspa couro cano curto</v>
          </cell>
          <cell r="C2147" t="str">
            <v>pr</v>
          </cell>
          <cell r="D2147">
            <v>8.1</v>
          </cell>
          <cell r="E2147" t="str">
            <v>#</v>
          </cell>
        </row>
        <row r="2148">
          <cell r="A2148">
            <v>11416</v>
          </cell>
          <cell r="B2148" t="str">
            <v>Máscara de feltro  s/val 2500 - ATLAS ou Similar</v>
          </cell>
          <cell r="C2148" t="str">
            <v>un</v>
          </cell>
          <cell r="D2148">
            <v>4.18</v>
          </cell>
          <cell r="E2148" t="str">
            <v>#</v>
          </cell>
        </row>
        <row r="2149">
          <cell r="A2149">
            <v>13612</v>
          </cell>
          <cell r="B2149" t="str">
            <v>Máscara de Proteção de tecido lavavel</v>
          </cell>
          <cell r="C2149" t="str">
            <v>un</v>
          </cell>
          <cell r="D2149">
            <v>4.28</v>
          </cell>
          <cell r="E2149" t="str">
            <v>#</v>
          </cell>
        </row>
        <row r="2150">
          <cell r="A2150">
            <v>1599</v>
          </cell>
          <cell r="B2150" t="str">
            <v>Máscara descartável (3m ou similar)</v>
          </cell>
          <cell r="C2150" t="str">
            <v>un</v>
          </cell>
          <cell r="D2150">
            <v>1</v>
          </cell>
          <cell r="E2150" t="str">
            <v>#</v>
          </cell>
        </row>
        <row r="2151">
          <cell r="A2151">
            <v>1600</v>
          </cell>
          <cell r="B2151" t="str">
            <v>Máscara jatista</v>
          </cell>
          <cell r="C2151" t="str">
            <v>un</v>
          </cell>
          <cell r="D2151">
            <v>140.69</v>
          </cell>
        </row>
        <row r="2152">
          <cell r="A2152">
            <v>10598</v>
          </cell>
          <cell r="B2152" t="str">
            <v>Máscara para Proteção Facial do Soldador</v>
          </cell>
          <cell r="C2152" t="str">
            <v>un</v>
          </cell>
          <cell r="D2152">
            <v>19.91</v>
          </cell>
        </row>
        <row r="2153">
          <cell r="A2153">
            <v>1601</v>
          </cell>
          <cell r="B2153" t="str">
            <v>Máscara soldador com visor articulado</v>
          </cell>
          <cell r="C2153" t="str">
            <v>un</v>
          </cell>
          <cell r="D2153">
            <v>56.39</v>
          </cell>
        </row>
        <row r="2154">
          <cell r="A2154">
            <v>1651</v>
          </cell>
          <cell r="B2154" t="str">
            <v>Óculos branco proteção</v>
          </cell>
          <cell r="C2154" t="str">
            <v>pr</v>
          </cell>
          <cell r="D2154">
            <v>5.9</v>
          </cell>
          <cell r="E2154" t="str">
            <v>#</v>
          </cell>
        </row>
        <row r="2155">
          <cell r="A2155">
            <v>10596</v>
          </cell>
          <cell r="B2155" t="str">
            <v>Protetor auricular</v>
          </cell>
          <cell r="C2155" t="str">
            <v>un</v>
          </cell>
          <cell r="D2155">
            <v>4.9000000000000004</v>
          </cell>
          <cell r="E2155" t="str">
            <v>#</v>
          </cell>
        </row>
        <row r="2156">
          <cell r="A2156">
            <v>11456</v>
          </cell>
          <cell r="B2156" t="str">
            <v>Protetor auricular tipo  concha CA: 13859</v>
          </cell>
          <cell r="C2156" t="str">
            <v>un</v>
          </cell>
          <cell r="D2156">
            <v>18.45</v>
          </cell>
          <cell r="E2156" t="str">
            <v>#</v>
          </cell>
        </row>
        <row r="2157">
          <cell r="A2157">
            <v>11455</v>
          </cell>
          <cell r="B2157" t="str">
            <v>Protetor auricular tipo plug de silicone</v>
          </cell>
          <cell r="C2157" t="str">
            <v>un</v>
          </cell>
          <cell r="D2157">
            <v>1.35</v>
          </cell>
          <cell r="E2157" t="str">
            <v>#</v>
          </cell>
        </row>
        <row r="2158">
          <cell r="A2158">
            <v>10599</v>
          </cell>
          <cell r="B2158" t="str">
            <v>Protetor solar fps 30 com 120ml</v>
          </cell>
          <cell r="C2158" t="str">
            <v>un</v>
          </cell>
          <cell r="D2158">
            <v>35.9</v>
          </cell>
          <cell r="E2158" t="str">
            <v>#</v>
          </cell>
        </row>
        <row r="2159">
          <cell r="A2159">
            <v>13691</v>
          </cell>
          <cell r="B2159" t="str">
            <v xml:space="preserve"> Etiqueta de identificação de fileiras de A- Z Arena - Fixada</v>
          </cell>
          <cell r="C2159" t="str">
            <v>un</v>
          </cell>
          <cell r="D2159">
            <v>342.21</v>
          </cell>
        </row>
        <row r="2160">
          <cell r="A2160">
            <v>13690</v>
          </cell>
          <cell r="B2160" t="str">
            <v xml:space="preserve"> Etiqueta de numeração das poltronas de Auditorio 1-25 e 26-50 Arena</v>
          </cell>
          <cell r="C2160" t="str">
            <v>un</v>
          </cell>
          <cell r="D2160">
            <v>267.77999999999997</v>
          </cell>
        </row>
        <row r="2161">
          <cell r="A2161">
            <v>11397</v>
          </cell>
          <cell r="B2161" t="str">
            <v>Bateria  941 6v Rayovac</v>
          </cell>
          <cell r="C2161" t="str">
            <v>un</v>
          </cell>
          <cell r="D2161">
            <v>25.1</v>
          </cell>
        </row>
        <row r="2162">
          <cell r="A2162">
            <v>276</v>
          </cell>
          <cell r="B2162" t="str">
            <v>Bateria de 12v x 7a para centrais de alarme</v>
          </cell>
          <cell r="C2162" t="str">
            <v>un</v>
          </cell>
          <cell r="D2162">
            <v>160</v>
          </cell>
          <cell r="E2162" t="str">
            <v>#</v>
          </cell>
        </row>
        <row r="2163">
          <cell r="A2163">
            <v>12016</v>
          </cell>
          <cell r="B2163" t="str">
            <v>Bateria estacionária selada 40Axh</v>
          </cell>
          <cell r="C2163" t="str">
            <v>un</v>
          </cell>
          <cell r="D2163">
            <v>250</v>
          </cell>
        </row>
        <row r="2164">
          <cell r="A2164">
            <v>12853</v>
          </cell>
          <cell r="B2164" t="str">
            <v>Bateria estacionária selada DF3000, 185Ah, 12V FREEDOM ou similar</v>
          </cell>
          <cell r="C2164" t="str">
            <v>un</v>
          </cell>
          <cell r="D2164">
            <v>1110</v>
          </cell>
        </row>
        <row r="2165">
          <cell r="A2165">
            <v>8938</v>
          </cell>
          <cell r="B2165" t="str">
            <v>Camera colorida, Speed Dome, CCD 1/4" Day/Night, alta resolução, até 432x de  zoom, ref.GS-36X, Sony ou similar</v>
          </cell>
          <cell r="C2165" t="str">
            <v>un</v>
          </cell>
          <cell r="D2165">
            <v>4288.8999999999996</v>
          </cell>
        </row>
        <row r="2166">
          <cell r="A2166">
            <v>11609</v>
          </cell>
          <cell r="B2166" t="str">
            <v>Camêra de vídeo digital, monofocal, fixa, do tipo IP, 2MP, caixa de proteção  contra luz solar e intemperismo IP66, Ref. GS2020IP, Giga Security ou similar</v>
          </cell>
          <cell r="C2166" t="str">
            <v>un</v>
          </cell>
          <cell r="D2166">
            <v>650</v>
          </cell>
        </row>
        <row r="2167">
          <cell r="A2167">
            <v>12452</v>
          </cell>
          <cell r="B2167" t="str">
            <v>Câmera Hdcvi speed dome Vhd 3020 sd, da Intelbrás ou similar</v>
          </cell>
          <cell r="C2167" t="str">
            <v>un</v>
          </cell>
          <cell r="D2167">
            <v>3640.9</v>
          </cell>
        </row>
        <row r="2168">
          <cell r="A2168">
            <v>12453</v>
          </cell>
          <cell r="B2168" t="str">
            <v>Câmera Vm S5040 Vf 1/3, 760 linhas 2.8 a 12mm, da Intelbras ou similar</v>
          </cell>
          <cell r="C2168" t="str">
            <v>un</v>
          </cell>
          <cell r="D2168">
            <v>374.8</v>
          </cell>
        </row>
        <row r="2169">
          <cell r="A2169">
            <v>2021</v>
          </cell>
          <cell r="B2169" t="str">
            <v>Campainha Cigarra 127V Sistema "X" ref.675040, Pial ou similar</v>
          </cell>
          <cell r="C2169" t="str">
            <v>un</v>
          </cell>
          <cell r="D2169">
            <v>21.2</v>
          </cell>
          <cell r="E2169" t="str">
            <v>#</v>
          </cell>
        </row>
        <row r="2170">
          <cell r="A2170">
            <v>5234</v>
          </cell>
          <cell r="B2170" t="str">
            <v>Cavalete plástico desmontável</v>
          </cell>
          <cell r="C2170" t="str">
            <v>un</v>
          </cell>
          <cell r="D2170">
            <v>130</v>
          </cell>
        </row>
        <row r="2171">
          <cell r="A2171">
            <v>1843</v>
          </cell>
          <cell r="B2171" t="str">
            <v>Detector portal de alta sensibilidadede ref. as360t da mineoro ou similar</v>
          </cell>
          <cell r="C2171" t="str">
            <v>un</v>
          </cell>
          <cell r="D2171">
            <v>9907.7800000000007</v>
          </cell>
        </row>
        <row r="2172">
          <cell r="A2172">
            <v>8259</v>
          </cell>
          <cell r="B2172" t="str">
            <v>Kit de automatização de abertura de portas deslizantes, de 4,40m, incluso: mã o de obra, central eletrônica com inversor de frequencia, motorredutor(es), k it de ferragem, marca Bona ou similar</v>
          </cell>
          <cell r="C2172" t="str">
            <v>un</v>
          </cell>
          <cell r="D2172">
            <v>6800</v>
          </cell>
        </row>
        <row r="2173">
          <cell r="A2173">
            <v>12240</v>
          </cell>
          <cell r="B2173" t="str">
            <v>Kit de automatização de portão de abrir, incluso: ferragens (braço de aço com 0,75m, chapa e montante, etc.) e 02 motores PPA 1/3 CV - 220V</v>
          </cell>
          <cell r="C2173" t="str">
            <v>un</v>
          </cell>
          <cell r="D2173">
            <v>1690</v>
          </cell>
        </row>
        <row r="2174">
          <cell r="A2174">
            <v>1276</v>
          </cell>
          <cell r="B2174" t="str">
            <v>Kit de automatização de portão, incluso: ferragens (viga U, roldanas com pino , cabo de aço, chapa e montante, etc.) e motor PPA 1/4 CV - 220V</v>
          </cell>
          <cell r="C2174" t="str">
            <v>un</v>
          </cell>
          <cell r="D2174">
            <v>1480</v>
          </cell>
        </row>
        <row r="2175">
          <cell r="A2175">
            <v>13689</v>
          </cell>
          <cell r="B2175" t="str">
            <v>Kit de fixação das Poltronas para pé latera/central, incluso:ferragem p/fixaç ão de estrutura das poltronas de Auditorio Arena</v>
          </cell>
          <cell r="C2175" t="str">
            <v>un</v>
          </cell>
          <cell r="D2175">
            <v>8.5299999999999994</v>
          </cell>
        </row>
        <row r="2176">
          <cell r="A2176">
            <v>10691</v>
          </cell>
          <cell r="B2176" t="str">
            <v>No break 1.200va - bivolt com autonomia para suprimento de 30 minutos, da mic rosol ou similar</v>
          </cell>
          <cell r="C2176" t="str">
            <v>un</v>
          </cell>
          <cell r="D2176">
            <v>350</v>
          </cell>
        </row>
        <row r="2177">
          <cell r="A2177">
            <v>12418</v>
          </cell>
          <cell r="B2177" t="str">
            <v>No break 500va - trivolt, automático, 115v, 157v, 220v/ saída 115v com 06 tom adas</v>
          </cell>
          <cell r="C2177" t="str">
            <v>un</v>
          </cell>
          <cell r="D2177">
            <v>339.73</v>
          </cell>
        </row>
        <row r="2178">
          <cell r="A2178">
            <v>1650</v>
          </cell>
          <cell r="B2178" t="str">
            <v>No-break de 1,2kva com bateria extra de 12v x 45a</v>
          </cell>
          <cell r="C2178" t="str">
            <v>un</v>
          </cell>
          <cell r="D2178">
            <v>630.36</v>
          </cell>
        </row>
        <row r="2179">
          <cell r="A2179">
            <v>13652</v>
          </cell>
          <cell r="B2179" t="str">
            <v>Placa de sinalizacao, fotoluminescente, 30x30 cm, em pvc , com logotipo "Abri go de mangueira e hidrante"- Placa E7</v>
          </cell>
          <cell r="C2179" t="str">
            <v>un</v>
          </cell>
          <cell r="D2179">
            <v>17</v>
          </cell>
        </row>
        <row r="2180">
          <cell r="A2180">
            <v>13653</v>
          </cell>
          <cell r="B2180" t="str">
            <v>Placa de sinalizacao, fotoluminescente, 30x30 cm, em pvc , com logotipo "Alar me sonoro"- Placa E1</v>
          </cell>
          <cell r="C2180" t="str">
            <v>un</v>
          </cell>
          <cell r="D2180">
            <v>17</v>
          </cell>
        </row>
        <row r="2181">
          <cell r="A2181">
            <v>13649</v>
          </cell>
          <cell r="B2181" t="str">
            <v>Placa de sinalizacao, fotoluminescente, 30x30 cm, em pvc , com seta indicativ a de localização de equipamentos - Placa E13</v>
          </cell>
          <cell r="C2181" t="str">
            <v>un</v>
          </cell>
          <cell r="D2181">
            <v>17</v>
          </cell>
        </row>
        <row r="2182">
          <cell r="A2182">
            <v>13654</v>
          </cell>
          <cell r="B2182" t="str">
            <v>Placa de sinalizacao, fotoluminescente, 38x19 cm, em pvc , com logotipo "Coma ndo manual de alarme de incêndio"- Placa E2</v>
          </cell>
          <cell r="C2182" t="str">
            <v>un</v>
          </cell>
          <cell r="D2182">
            <v>19.34</v>
          </cell>
        </row>
        <row r="2183">
          <cell r="A2183">
            <v>13651</v>
          </cell>
          <cell r="B2183" t="str">
            <v>Placa de sinalizacao, fotoluminescente, 38x19 cm, em pvc , com seta indicativ a de sentido (esquerda ou direita) de saída de emergência- Placa S2</v>
          </cell>
          <cell r="C2183" t="str">
            <v>un</v>
          </cell>
          <cell r="D2183">
            <v>19.34</v>
          </cell>
        </row>
        <row r="2184">
          <cell r="A2184">
            <v>13656</v>
          </cell>
          <cell r="B2184" t="str">
            <v>Placa de sinalizacao, fotoluminescente, em pvc , com logotipo "Cuidado risco  de choque elétrico"- Placa E5</v>
          </cell>
          <cell r="C2184" t="str">
            <v>un</v>
          </cell>
          <cell r="D2184">
            <v>13.8</v>
          </cell>
        </row>
        <row r="2185">
          <cell r="A2185">
            <v>13657</v>
          </cell>
          <cell r="B2185" t="str">
            <v>Placa de sinalizacao, fotoluminescente, em pvc , com logotipo "Extintor de in cêndio portátil com rodas" -  Placa E11</v>
          </cell>
          <cell r="C2185" t="str">
            <v>un</v>
          </cell>
          <cell r="D2185">
            <v>13.8</v>
          </cell>
        </row>
        <row r="2186">
          <cell r="A2186">
            <v>13655</v>
          </cell>
          <cell r="B2186" t="str">
            <v>Placa de sinalizacao, fotoluminescente, em pvc , com logotipo "Extintor de in cêndio portátil"- Placa E5</v>
          </cell>
          <cell r="C2186" t="str">
            <v>un</v>
          </cell>
          <cell r="D2186">
            <v>12.5</v>
          </cell>
        </row>
        <row r="2187">
          <cell r="A2187">
            <v>13659</v>
          </cell>
          <cell r="B2187" t="str">
            <v>Placa de sinalizacao, fotoluminescente, em pvc , com logotipo "Hidrante de in cêndio" -  Placa E9</v>
          </cell>
          <cell r="C2187" t="str">
            <v>un</v>
          </cell>
          <cell r="D2187">
            <v>12.5</v>
          </cell>
        </row>
        <row r="2188">
          <cell r="A2188">
            <v>13660</v>
          </cell>
          <cell r="B2188" t="str">
            <v>Placa de sinalizacao, fotoluminescente, em pvc , rota de fuga</v>
          </cell>
          <cell r="C2188" t="str">
            <v>un</v>
          </cell>
          <cell r="D2188">
            <v>10</v>
          </cell>
        </row>
        <row r="2189">
          <cell r="A2189">
            <v>13658</v>
          </cell>
          <cell r="B2189" t="str">
            <v>Placa de sinalizacao, fotoluminescente,38x 19cm, em pvc , com logotipo "Bomba s de incêndio" -  Placa E3</v>
          </cell>
          <cell r="C2189" t="str">
            <v>un</v>
          </cell>
          <cell r="D2189">
            <v>19.34</v>
          </cell>
        </row>
        <row r="2190">
          <cell r="A2190">
            <v>4184</v>
          </cell>
          <cell r="B2190" t="str">
            <v>Argamassa expansiva, CAIMEX ou similar</v>
          </cell>
          <cell r="C2190" t="str">
            <v>kg</v>
          </cell>
          <cell r="D2190">
            <v>14.2</v>
          </cell>
        </row>
        <row r="2191">
          <cell r="A2191">
            <v>4159</v>
          </cell>
          <cell r="B2191" t="str">
            <v>Cordel detonante d=4.8 mm, velocidade de detonação 700 m/s</v>
          </cell>
          <cell r="C2191" t="str">
            <v>m</v>
          </cell>
          <cell r="D2191">
            <v>5.24</v>
          </cell>
          <cell r="E2191" t="str">
            <v>#</v>
          </cell>
        </row>
        <row r="2192">
          <cell r="A2192">
            <v>4263</v>
          </cell>
          <cell r="B2192" t="str">
            <v>Coroa para perfuratriz de esteira</v>
          </cell>
          <cell r="C2192" t="str">
            <v>un</v>
          </cell>
          <cell r="D2192">
            <v>2388.85</v>
          </cell>
        </row>
        <row r="2193">
          <cell r="A2193">
            <v>4259</v>
          </cell>
          <cell r="B2193" t="str">
            <v>Dinamite 60% (gelatina especial)</v>
          </cell>
          <cell r="C2193" t="str">
            <v>kg</v>
          </cell>
          <cell r="D2193">
            <v>12.65</v>
          </cell>
        </row>
        <row r="2194">
          <cell r="A2194">
            <v>922</v>
          </cell>
          <cell r="B2194" t="str">
            <v>Espoleta elétrica d=10mm; fio de 5m</v>
          </cell>
          <cell r="C2194" t="str">
            <v>un</v>
          </cell>
          <cell r="D2194">
            <v>13.28</v>
          </cell>
        </row>
        <row r="2195">
          <cell r="A2195">
            <v>4160</v>
          </cell>
          <cell r="B2195" t="str">
            <v>Espoleta simples</v>
          </cell>
          <cell r="C2195" t="str">
            <v>un</v>
          </cell>
          <cell r="D2195">
            <v>5.8</v>
          </cell>
          <cell r="E2195" t="str">
            <v>#</v>
          </cell>
        </row>
        <row r="2196">
          <cell r="A2196">
            <v>926</v>
          </cell>
          <cell r="B2196" t="str">
            <v>Estopim cobrinha pólvora duplo</v>
          </cell>
          <cell r="C2196" t="str">
            <v>m</v>
          </cell>
          <cell r="D2196">
            <v>1.44</v>
          </cell>
        </row>
        <row r="2197">
          <cell r="A2197">
            <v>4161</v>
          </cell>
          <cell r="B2197" t="str">
            <v>Estopim comum</v>
          </cell>
          <cell r="C2197" t="str">
            <v>m</v>
          </cell>
          <cell r="D2197">
            <v>7.25</v>
          </cell>
          <cell r="E2197" t="str">
            <v>#</v>
          </cell>
        </row>
        <row r="2198">
          <cell r="A2198">
            <v>1045</v>
          </cell>
          <cell r="B2198" t="str">
            <v>Explosivo gelatinoso dinamite 40% (comprimento = 8" / diâmetro da seção = 1")</v>
          </cell>
          <cell r="C2198" t="str">
            <v>kg</v>
          </cell>
          <cell r="D2198">
            <v>7.83</v>
          </cell>
        </row>
        <row r="2199">
          <cell r="A2199">
            <v>4260</v>
          </cell>
          <cell r="B2199" t="str">
            <v>Haste para perfuratriz de esteira</v>
          </cell>
          <cell r="C2199" t="str">
            <v>un</v>
          </cell>
          <cell r="D2199">
            <v>1758.34</v>
          </cell>
        </row>
        <row r="2200">
          <cell r="A2200">
            <v>4261</v>
          </cell>
          <cell r="B2200" t="str">
            <v>Luva para perfuratriz de esteira</v>
          </cell>
          <cell r="C2200" t="str">
            <v>un</v>
          </cell>
          <cell r="D2200">
            <v>496.8</v>
          </cell>
        </row>
        <row r="2201">
          <cell r="A2201">
            <v>4262</v>
          </cell>
          <cell r="B2201" t="str">
            <v>Punho para perfuratriz de esteira</v>
          </cell>
          <cell r="C2201" t="str">
            <v>un</v>
          </cell>
          <cell r="D2201">
            <v>1186.21</v>
          </cell>
        </row>
        <row r="2202">
          <cell r="A2202">
            <v>4162</v>
          </cell>
          <cell r="B2202" t="str">
            <v>Retardo para cordel l = 100 ms</v>
          </cell>
          <cell r="C2202" t="str">
            <v>un</v>
          </cell>
          <cell r="D2202">
            <v>70.08</v>
          </cell>
          <cell r="E2202" t="str">
            <v>#</v>
          </cell>
        </row>
        <row r="2203">
          <cell r="A2203">
            <v>4258</v>
          </cell>
          <cell r="B2203" t="str">
            <v>Série de brocas S-12 D=22mm</v>
          </cell>
          <cell r="C2203" t="str">
            <v>un</v>
          </cell>
          <cell r="D2203">
            <v>3959.19</v>
          </cell>
        </row>
        <row r="2204">
          <cell r="A2204">
            <v>9484</v>
          </cell>
          <cell r="B2204" t="str">
            <v>Abraçadeira cunha (tipo chaveta) d=1 1/2"</v>
          </cell>
          <cell r="C2204" t="str">
            <v>un</v>
          </cell>
          <cell r="D2204">
            <v>1.73</v>
          </cell>
          <cell r="E2204" t="str">
            <v>#</v>
          </cell>
        </row>
        <row r="2205">
          <cell r="A2205">
            <v>9485</v>
          </cell>
          <cell r="B2205" t="str">
            <v>Abraçadeira cunha (tipo chaveta) d=1"</v>
          </cell>
          <cell r="C2205" t="str">
            <v>un</v>
          </cell>
          <cell r="D2205">
            <v>0.97</v>
          </cell>
          <cell r="E2205" t="str">
            <v>#</v>
          </cell>
        </row>
        <row r="2206">
          <cell r="A2206">
            <v>11467</v>
          </cell>
          <cell r="B2206" t="str">
            <v>Abraçadeira cunha (tipo chaveta) d=1/2"</v>
          </cell>
          <cell r="C2206" t="str">
            <v>un</v>
          </cell>
          <cell r="D2206">
            <v>0.83</v>
          </cell>
          <cell r="E2206" t="str">
            <v>#</v>
          </cell>
        </row>
        <row r="2207">
          <cell r="A2207">
            <v>9486</v>
          </cell>
          <cell r="B2207" t="str">
            <v>Abraçadeira cunha (tipo chaveta) d=2"</v>
          </cell>
          <cell r="C2207" t="str">
            <v>un</v>
          </cell>
          <cell r="D2207">
            <v>1.82</v>
          </cell>
          <cell r="E2207" t="str">
            <v>#</v>
          </cell>
        </row>
        <row r="2208">
          <cell r="A2208">
            <v>12855</v>
          </cell>
          <cell r="B2208" t="str">
            <v>Abraçadeira de Alumínio 2" 50mm    (Daisa BC-200) ou similar</v>
          </cell>
          <cell r="C2208" t="str">
            <v>un</v>
          </cell>
          <cell r="D2208">
            <v>4.54</v>
          </cell>
        </row>
        <row r="2209">
          <cell r="A2209">
            <v>10800</v>
          </cell>
          <cell r="B2209" t="str">
            <v>Abraçadeira em aço inox 1/4 x 3/4" x 600mm</v>
          </cell>
          <cell r="C2209" t="str">
            <v>un</v>
          </cell>
          <cell r="D2209">
            <v>5.6</v>
          </cell>
        </row>
        <row r="2210">
          <cell r="A2210">
            <v>4846</v>
          </cell>
          <cell r="B2210" t="str">
            <v>Abraçadeira em aço inox DN 150mm</v>
          </cell>
          <cell r="C2210" t="str">
            <v>un</v>
          </cell>
          <cell r="D2210">
            <v>83.18</v>
          </cell>
        </row>
        <row r="2211">
          <cell r="A2211">
            <v>4847</v>
          </cell>
          <cell r="B2211" t="str">
            <v>Abraçadeira em aço inox DN 300mm</v>
          </cell>
          <cell r="C2211" t="str">
            <v>un</v>
          </cell>
          <cell r="D2211">
            <v>166.62</v>
          </cell>
        </row>
        <row r="2212">
          <cell r="A2212">
            <v>11590</v>
          </cell>
          <cell r="B2212" t="str">
            <v>Abraçadeira em aço inox DN 80mm</v>
          </cell>
          <cell r="C2212" t="str">
            <v>un</v>
          </cell>
          <cell r="D2212">
            <v>16.11</v>
          </cell>
        </row>
        <row r="2213">
          <cell r="A2213">
            <v>11102</v>
          </cell>
          <cell r="B2213" t="str">
            <v>Abraçadeira em aço inox tipo "D", 3/4"</v>
          </cell>
          <cell r="C2213" t="str">
            <v>un</v>
          </cell>
          <cell r="D2213">
            <v>4.37</v>
          </cell>
        </row>
        <row r="2214">
          <cell r="A2214">
            <v>13749</v>
          </cell>
          <cell r="B2214" t="str">
            <v>Abraçadeira em ferro DN 8"</v>
          </cell>
          <cell r="C2214" t="str">
            <v>un</v>
          </cell>
          <cell r="D2214">
            <v>340.98</v>
          </cell>
        </row>
        <row r="2215">
          <cell r="A2215">
            <v>4839</v>
          </cell>
          <cell r="B2215" t="str">
            <v>Abraçadeira em ferro Galvanizado DN 100mm</v>
          </cell>
          <cell r="C2215" t="str">
            <v>un</v>
          </cell>
          <cell r="D2215">
            <v>2.78</v>
          </cell>
          <cell r="E2215" t="str">
            <v>#</v>
          </cell>
        </row>
        <row r="2216">
          <cell r="A2216">
            <v>4840</v>
          </cell>
          <cell r="B2216" t="str">
            <v>Abraçadeira em ferro Galvanizado DN 150mm</v>
          </cell>
          <cell r="C2216" t="str">
            <v>un</v>
          </cell>
          <cell r="D2216">
            <v>38.700000000000003</v>
          </cell>
        </row>
        <row r="2217">
          <cell r="A2217">
            <v>11575</v>
          </cell>
          <cell r="B2217" t="str">
            <v>Abraçadeira em fita de aço 1", com fecho rápido</v>
          </cell>
          <cell r="C2217" t="str">
            <v>un</v>
          </cell>
          <cell r="D2217">
            <v>5.33</v>
          </cell>
        </row>
        <row r="2218">
          <cell r="A2218">
            <v>9577</v>
          </cell>
          <cell r="B2218" t="str">
            <v>Abraçadeira metálica tipo "d" de 1 1/2"</v>
          </cell>
          <cell r="C2218" t="str">
            <v>un</v>
          </cell>
          <cell r="D2218">
            <v>1.7</v>
          </cell>
          <cell r="E2218" t="str">
            <v>#</v>
          </cell>
        </row>
        <row r="2219">
          <cell r="A2219">
            <v>7361</v>
          </cell>
          <cell r="B2219" t="str">
            <v>Abraçadeira metálica tipo "d" de 1 1/4"</v>
          </cell>
          <cell r="C2219" t="str">
            <v>un</v>
          </cell>
          <cell r="D2219">
            <v>1.69</v>
          </cell>
          <cell r="E2219" t="str">
            <v>#</v>
          </cell>
        </row>
        <row r="2220">
          <cell r="A2220">
            <v>7143</v>
          </cell>
          <cell r="B2220" t="str">
            <v>Abraçadeira metálica tipo "d" de 1"</v>
          </cell>
          <cell r="C2220" t="str">
            <v>un</v>
          </cell>
          <cell r="D2220">
            <v>1.02</v>
          </cell>
          <cell r="E2220" t="str">
            <v>#</v>
          </cell>
        </row>
        <row r="2221">
          <cell r="A2221">
            <v>75</v>
          </cell>
          <cell r="B2221" t="str">
            <v>Abraçadeira metálica tipo "d" de 1/2"</v>
          </cell>
          <cell r="C2221" t="str">
            <v>un</v>
          </cell>
          <cell r="D2221">
            <v>0.85</v>
          </cell>
          <cell r="E2221" t="str">
            <v>#</v>
          </cell>
        </row>
        <row r="2222">
          <cell r="A2222">
            <v>9196</v>
          </cell>
          <cell r="B2222" t="str">
            <v>Abraçadeira metálica tipo "d" de 2 1/2"</v>
          </cell>
          <cell r="C2222" t="str">
            <v>un</v>
          </cell>
          <cell r="D2222">
            <v>2.5099999999999998</v>
          </cell>
          <cell r="E2222" t="str">
            <v>#</v>
          </cell>
        </row>
        <row r="2223">
          <cell r="A2223">
            <v>12187</v>
          </cell>
          <cell r="B2223" t="str">
            <v>Abraçadeira metálica tipo "d" de 2 1/2"</v>
          </cell>
          <cell r="C2223" t="str">
            <v>un</v>
          </cell>
          <cell r="D2223">
            <v>2.5099999999999998</v>
          </cell>
          <cell r="E2223" t="str">
            <v>#</v>
          </cell>
        </row>
        <row r="2224">
          <cell r="A2224">
            <v>9197</v>
          </cell>
          <cell r="B2224" t="str">
            <v>Abraçadeira metálica tipo "d" de 3"</v>
          </cell>
          <cell r="C2224" t="str">
            <v>un</v>
          </cell>
          <cell r="D2224">
            <v>2.79</v>
          </cell>
          <cell r="E2224" t="str">
            <v>#</v>
          </cell>
        </row>
        <row r="2225">
          <cell r="A2225">
            <v>2665</v>
          </cell>
          <cell r="B2225" t="str">
            <v>Abraçadeira metálica tipo "d" de 3/4"</v>
          </cell>
          <cell r="C2225" t="str">
            <v>un</v>
          </cell>
          <cell r="D2225">
            <v>0.88</v>
          </cell>
          <cell r="E2225" t="str">
            <v>#</v>
          </cell>
        </row>
        <row r="2226">
          <cell r="A2226">
            <v>3461</v>
          </cell>
          <cell r="B2226" t="str">
            <v>Abraçadeira metálica tipo "d" de 4"</v>
          </cell>
          <cell r="C2226" t="str">
            <v>un</v>
          </cell>
          <cell r="D2226">
            <v>3.61</v>
          </cell>
          <cell r="E2226" t="str">
            <v>#</v>
          </cell>
        </row>
        <row r="2227">
          <cell r="A2227">
            <v>12652</v>
          </cell>
          <cell r="B2227" t="str">
            <v>Abraçadeira para coluna semafórica simples tipo L 101 em liga de alumínio fun dido, pintada em preto fosco</v>
          </cell>
          <cell r="C2227" t="str">
            <v>un</v>
          </cell>
          <cell r="D2227">
            <v>83.88</v>
          </cell>
        </row>
        <row r="2228">
          <cell r="A2228">
            <v>12651</v>
          </cell>
          <cell r="B2228" t="str">
            <v>Abraçadeira para coluna semafórica simples tipo L 124 em liga de alumínio fun dido, pintada em preto fosco</v>
          </cell>
          <cell r="C2228" t="str">
            <v>un</v>
          </cell>
          <cell r="D2228">
            <v>97.41</v>
          </cell>
        </row>
        <row r="2229">
          <cell r="A2229">
            <v>8347</v>
          </cell>
          <cell r="B2229" t="str">
            <v>Arruela lisa zincada ø 1/4"</v>
          </cell>
          <cell r="C2229" t="str">
            <v>un</v>
          </cell>
          <cell r="D2229">
            <v>0.05</v>
          </cell>
          <cell r="E2229" t="str">
            <v>#</v>
          </cell>
        </row>
        <row r="2230">
          <cell r="A2230">
            <v>4685</v>
          </cell>
          <cell r="B2230" t="str">
            <v>Arruela p/ parafuso 3/8 "</v>
          </cell>
          <cell r="C2230" t="str">
            <v>un</v>
          </cell>
          <cell r="D2230">
            <v>1.5</v>
          </cell>
        </row>
        <row r="2231">
          <cell r="A2231">
            <v>9320</v>
          </cell>
          <cell r="B2231" t="str">
            <v>Barra antipânico simples sem chave para uma porta ref. MH2585 ou similar</v>
          </cell>
          <cell r="C2231" t="str">
            <v>un</v>
          </cell>
          <cell r="D2231">
            <v>915.49</v>
          </cell>
        </row>
        <row r="2232">
          <cell r="A2232">
            <v>3380</v>
          </cell>
          <cell r="B2232" t="str">
            <v>Batedor p/fechadura (tarjeta) livre-ocupado p/div.marmore ou granito, ref. BT 0830 - IMAB ou similar</v>
          </cell>
          <cell r="C2232" t="str">
            <v>un</v>
          </cell>
          <cell r="D2232">
            <v>83.9</v>
          </cell>
          <cell r="E2232" t="str">
            <v>#</v>
          </cell>
        </row>
        <row r="2233">
          <cell r="A2233">
            <v>10424</v>
          </cell>
          <cell r="B2233" t="str">
            <v>Botoeira de destrave de fechadura eletromagnetica para controle de acesso</v>
          </cell>
          <cell r="C2233" t="str">
            <v>un</v>
          </cell>
          <cell r="D2233">
            <v>72.709999999999994</v>
          </cell>
        </row>
        <row r="2234">
          <cell r="A2234">
            <v>12486</v>
          </cell>
          <cell r="B2234" t="str">
            <v>Braço Rodinato MRL 600mm NAT p/ janela Max-ar</v>
          </cell>
          <cell r="C2234" t="str">
            <v>un</v>
          </cell>
          <cell r="D2234">
            <v>33.619999999999997</v>
          </cell>
        </row>
        <row r="2235">
          <cell r="A2235">
            <v>4163</v>
          </cell>
          <cell r="B2235" t="str">
            <v>Broca em aço   400 x 35 mm, série 11</v>
          </cell>
          <cell r="C2235" t="str">
            <v>un</v>
          </cell>
          <cell r="D2235">
            <v>439.94</v>
          </cell>
        </row>
        <row r="2236">
          <cell r="A2236">
            <v>4165</v>
          </cell>
          <cell r="B2236" t="str">
            <v>Broca em aço   800 x 34 mm, série 11</v>
          </cell>
          <cell r="C2236" t="str">
            <v>un</v>
          </cell>
          <cell r="D2236">
            <v>460.27</v>
          </cell>
        </row>
        <row r="2237">
          <cell r="A2237">
            <v>4166</v>
          </cell>
          <cell r="B2237" t="str">
            <v>Broca em aço 1600 x 33 mm, série 11</v>
          </cell>
          <cell r="C2237" t="str">
            <v>un</v>
          </cell>
          <cell r="D2237">
            <v>441.69</v>
          </cell>
        </row>
        <row r="2238">
          <cell r="A2238">
            <v>4167</v>
          </cell>
          <cell r="B2238" t="str">
            <v>Broca em aço 2400 x 32 mm, série 11</v>
          </cell>
          <cell r="C2238" t="str">
            <v>un</v>
          </cell>
          <cell r="D2238">
            <v>687.01</v>
          </cell>
        </row>
        <row r="2239">
          <cell r="A2239">
            <v>4168</v>
          </cell>
          <cell r="B2239" t="str">
            <v>Broca em aço 3200 x 31 mm, série 11</v>
          </cell>
          <cell r="C2239" t="str">
            <v>un</v>
          </cell>
          <cell r="D2239">
            <v>917.09</v>
          </cell>
        </row>
        <row r="2240">
          <cell r="A2240">
            <v>4169</v>
          </cell>
          <cell r="B2240" t="str">
            <v>Broca em aço 4000 x 30 mm, série 11</v>
          </cell>
          <cell r="C2240" t="str">
            <v>un</v>
          </cell>
          <cell r="D2240">
            <v>1069.3800000000001</v>
          </cell>
        </row>
        <row r="2241">
          <cell r="A2241">
            <v>4170</v>
          </cell>
          <cell r="B2241" t="str">
            <v>Broca em aço 4800 x 29 mm, série 11</v>
          </cell>
          <cell r="C2241" t="str">
            <v>un</v>
          </cell>
          <cell r="D2241">
            <v>1103.24</v>
          </cell>
        </row>
        <row r="2242">
          <cell r="A2242">
            <v>9709</v>
          </cell>
          <cell r="B2242" t="str">
            <v>Bucha de nylon nº06, ref: TEL-5306 (SPDA)</v>
          </cell>
          <cell r="C2242" t="str">
            <v>un</v>
          </cell>
          <cell r="D2242">
            <v>0.06</v>
          </cell>
          <cell r="E2242" t="str">
            <v>#</v>
          </cell>
        </row>
        <row r="2243">
          <cell r="A2243">
            <v>9715</v>
          </cell>
          <cell r="B2243" t="str">
            <v>Bucha de nylon nº08, ref: TEL-5308 (SPDA)</v>
          </cell>
          <cell r="C2243" t="str">
            <v>un</v>
          </cell>
          <cell r="D2243">
            <v>0.22</v>
          </cell>
        </row>
        <row r="2244">
          <cell r="A2244">
            <v>2664</v>
          </cell>
          <cell r="B2244" t="str">
            <v>Bucha de nylon s-06</v>
          </cell>
          <cell r="C2244" t="str">
            <v>un</v>
          </cell>
          <cell r="D2244">
            <v>0.06</v>
          </cell>
          <cell r="E2244" t="str">
            <v>#</v>
          </cell>
        </row>
        <row r="2245">
          <cell r="A2245">
            <v>319</v>
          </cell>
          <cell r="B2245" t="str">
            <v>Bucha de nylon s-07</v>
          </cell>
          <cell r="C2245" t="str">
            <v>un</v>
          </cell>
          <cell r="D2245">
            <v>0.14000000000000001</v>
          </cell>
          <cell r="E2245" t="str">
            <v>#</v>
          </cell>
        </row>
        <row r="2246">
          <cell r="A2246">
            <v>2830</v>
          </cell>
          <cell r="B2246" t="str">
            <v>Bucha de nylon s-08</v>
          </cell>
          <cell r="C2246" t="str">
            <v>un</v>
          </cell>
          <cell r="D2246">
            <v>0.11</v>
          </cell>
          <cell r="E2246" t="str">
            <v>#</v>
          </cell>
        </row>
        <row r="2247">
          <cell r="A2247">
            <v>320</v>
          </cell>
          <cell r="B2247" t="str">
            <v>Bucha de nylon s-10</v>
          </cell>
          <cell r="C2247" t="str">
            <v>un</v>
          </cell>
          <cell r="D2247">
            <v>0.22</v>
          </cell>
          <cell r="E2247" t="str">
            <v>#</v>
          </cell>
        </row>
        <row r="2248">
          <cell r="A2248">
            <v>321</v>
          </cell>
          <cell r="B2248" t="str">
            <v>Bucha de nylon s-12</v>
          </cell>
          <cell r="C2248" t="str">
            <v>un</v>
          </cell>
          <cell r="D2248">
            <v>0.33</v>
          </cell>
          <cell r="E2248" t="str">
            <v>#</v>
          </cell>
        </row>
        <row r="2249">
          <cell r="A2249">
            <v>12863</v>
          </cell>
          <cell r="B2249" t="str">
            <v>Bucha de redução de 1.1/2" x 1" de alumínio ref.: BM 112-100 DAISA ou similar</v>
          </cell>
          <cell r="C2249" t="str">
            <v>un</v>
          </cell>
          <cell r="D2249">
            <v>4.99</v>
          </cell>
        </row>
        <row r="2250">
          <cell r="A2250">
            <v>12862</v>
          </cell>
          <cell r="B2250" t="str">
            <v>Bucha de redução de 2" x 1.1/2" de alumínio ref.: BM 200-112 DAISA ou similar</v>
          </cell>
          <cell r="C2250" t="str">
            <v>un</v>
          </cell>
          <cell r="D2250">
            <v>5.4</v>
          </cell>
        </row>
        <row r="2251">
          <cell r="A2251">
            <v>11445</v>
          </cell>
          <cell r="B2251" t="str">
            <v>Cadeado 20mm, Pado ou similar</v>
          </cell>
          <cell r="C2251" t="str">
            <v>un</v>
          </cell>
          <cell r="D2251">
            <v>9.41</v>
          </cell>
          <cell r="E2251" t="str">
            <v>#</v>
          </cell>
        </row>
        <row r="2252">
          <cell r="A2252">
            <v>425</v>
          </cell>
          <cell r="B2252" t="str">
            <v>Cadeado 40mm, Papaiz ou similar</v>
          </cell>
          <cell r="C2252" t="str">
            <v>un</v>
          </cell>
          <cell r="D2252">
            <v>17.850000000000001</v>
          </cell>
          <cell r="E2252" t="str">
            <v>#</v>
          </cell>
        </row>
        <row r="2253">
          <cell r="A2253">
            <v>427</v>
          </cell>
          <cell r="B2253" t="str">
            <v>Cadeado 50mm, Pado ou similar</v>
          </cell>
          <cell r="C2253" t="str">
            <v>un</v>
          </cell>
          <cell r="D2253">
            <v>25.62</v>
          </cell>
          <cell r="E2253" t="str">
            <v>#</v>
          </cell>
        </row>
        <row r="2254">
          <cell r="A2254">
            <v>11429</v>
          </cell>
          <cell r="B2254" t="str">
            <v>Cadeado 60mm, Pado ou similar</v>
          </cell>
          <cell r="C2254" t="str">
            <v>un</v>
          </cell>
          <cell r="D2254">
            <v>42.81</v>
          </cell>
          <cell r="E2254" t="str">
            <v>#</v>
          </cell>
        </row>
        <row r="2255">
          <cell r="A2255">
            <v>11399</v>
          </cell>
          <cell r="B2255" t="str">
            <v>Cadeado 70mm CR 70 Papaiz ou similar</v>
          </cell>
          <cell r="C2255" t="str">
            <v>un</v>
          </cell>
          <cell r="D2255">
            <v>60.36</v>
          </cell>
          <cell r="E2255" t="str">
            <v>#</v>
          </cell>
        </row>
        <row r="2256">
          <cell r="A2256">
            <v>11398</v>
          </cell>
          <cell r="B2256" t="str">
            <v>Cadeado 70mm Tetra Gold ou similar</v>
          </cell>
          <cell r="C2256" t="str">
            <v>un</v>
          </cell>
          <cell r="D2256">
            <v>149.9</v>
          </cell>
          <cell r="E2256" t="str">
            <v>#</v>
          </cell>
        </row>
        <row r="2257">
          <cell r="A2257">
            <v>426</v>
          </cell>
          <cell r="B2257" t="str">
            <v>Cadeado médio 35 x 33mm (papaiz - ref. cr35 ou similar)</v>
          </cell>
          <cell r="C2257" t="str">
            <v>un</v>
          </cell>
          <cell r="D2257">
            <v>28.28</v>
          </cell>
          <cell r="E2257" t="str">
            <v>#</v>
          </cell>
        </row>
        <row r="2258">
          <cell r="A2258">
            <v>11395</v>
          </cell>
          <cell r="B2258" t="str">
            <v>Cadeado Q 70mm, CRT Tetra Papaiz ou similar</v>
          </cell>
          <cell r="C2258" t="str">
            <v>un</v>
          </cell>
          <cell r="D2258">
            <v>149.9</v>
          </cell>
          <cell r="E2258" t="str">
            <v>#</v>
          </cell>
        </row>
        <row r="2259">
          <cell r="A2259">
            <v>2940</v>
          </cell>
          <cell r="B2259" t="str">
            <v>Cadeado tetrachave 50 mm</v>
          </cell>
          <cell r="C2259" t="str">
            <v>un</v>
          </cell>
          <cell r="D2259">
            <v>127.9</v>
          </cell>
          <cell r="E2259" t="str">
            <v>#</v>
          </cell>
        </row>
        <row r="2260">
          <cell r="A2260">
            <v>3561</v>
          </cell>
          <cell r="B2260" t="str">
            <v>Cartela de bucha S-8 com 10 conjuntos de bucha/parafuso</v>
          </cell>
          <cell r="C2260" t="str">
            <v>cartel</v>
          </cell>
          <cell r="D2260">
            <v>3.85</v>
          </cell>
          <cell r="E2260" t="str">
            <v>#</v>
          </cell>
        </row>
        <row r="2261">
          <cell r="A2261">
            <v>6561</v>
          </cell>
          <cell r="B2261" t="str">
            <v>Chumbador parabolt 1/2" x 5 1/2"</v>
          </cell>
          <cell r="C2261" t="str">
            <v>un</v>
          </cell>
          <cell r="D2261">
            <v>2.5</v>
          </cell>
          <cell r="E2261" t="str">
            <v>#</v>
          </cell>
        </row>
        <row r="2262">
          <cell r="A2262">
            <v>3292</v>
          </cell>
          <cell r="B2262" t="str">
            <v>Chumbador parabolt 3/8" x 5"</v>
          </cell>
          <cell r="C2262" t="str">
            <v>un</v>
          </cell>
          <cell r="D2262">
            <v>2.5</v>
          </cell>
        </row>
        <row r="2263">
          <cell r="A2263">
            <v>8854</v>
          </cell>
          <cell r="B2263" t="str">
            <v>Chumbador parabolt 5/16" x 3 1/4"</v>
          </cell>
          <cell r="C2263" t="str">
            <v>un</v>
          </cell>
          <cell r="D2263">
            <v>1.31</v>
          </cell>
        </row>
        <row r="2264">
          <cell r="A2264">
            <v>8212</v>
          </cell>
          <cell r="B2264" t="str">
            <v>Chumbador parabolt Ø 1/4" x 2"</v>
          </cell>
          <cell r="C2264" t="str">
            <v>un</v>
          </cell>
          <cell r="D2264">
            <v>1.55</v>
          </cell>
          <cell r="E2264" t="str">
            <v>#</v>
          </cell>
        </row>
        <row r="2265">
          <cell r="A2265">
            <v>682</v>
          </cell>
          <cell r="B2265" t="str">
            <v>Conjunto vedacao (eternit - ref. 901906 ou similar)</v>
          </cell>
          <cell r="C2265" t="str">
            <v>un</v>
          </cell>
          <cell r="D2265">
            <v>0.19</v>
          </cell>
          <cell r="E2265" t="str">
            <v>#</v>
          </cell>
        </row>
        <row r="2266">
          <cell r="A2266">
            <v>4305</v>
          </cell>
          <cell r="B2266" t="str">
            <v>Contra fechadura bico de papagaio com abas ref. AL 1511, p/ esquadria de vidr o temperado ou similar</v>
          </cell>
          <cell r="C2266" t="str">
            <v>un</v>
          </cell>
          <cell r="D2266">
            <v>51.98</v>
          </cell>
        </row>
        <row r="2267">
          <cell r="A2267">
            <v>4303</v>
          </cell>
          <cell r="B2267" t="str">
            <v>Contra trinco sem miolo ref. AL 335 C, p/ esquadria de vidro temperado ou sim ilar</v>
          </cell>
          <cell r="C2267" t="str">
            <v>un</v>
          </cell>
          <cell r="D2267">
            <v>25.53</v>
          </cell>
        </row>
        <row r="2268">
          <cell r="A2268">
            <v>4686</v>
          </cell>
          <cell r="B2268" t="str">
            <v>Corrente em aço galvanizado, elo diam.: 6,4mm, dim.: 24mm x 42mm, peso 0,84 k g/m</v>
          </cell>
          <cell r="C2268" t="str">
            <v>m</v>
          </cell>
          <cell r="D2268">
            <v>17.89</v>
          </cell>
          <cell r="E2268" t="str">
            <v>#</v>
          </cell>
        </row>
        <row r="2269">
          <cell r="A2269">
            <v>12484</v>
          </cell>
          <cell r="B2269" t="str">
            <v>Corrente M.644611 P/ trico em basculante</v>
          </cell>
          <cell r="C2269" t="str">
            <v>un</v>
          </cell>
          <cell r="D2269">
            <v>16.96</v>
          </cell>
        </row>
        <row r="2270">
          <cell r="A2270">
            <v>697</v>
          </cell>
          <cell r="B2270" t="str">
            <v>Cremona cromada completa com vara 1,50m (Aliança ref:86560 cr ou similar)</v>
          </cell>
          <cell r="C2270" t="str">
            <v>un</v>
          </cell>
          <cell r="D2270">
            <v>104.21</v>
          </cell>
          <cell r="E2270" t="str">
            <v>#</v>
          </cell>
        </row>
        <row r="2271">
          <cell r="A2271">
            <v>12502</v>
          </cell>
          <cell r="B2271" t="str">
            <v>Cremona em latão acabamento amarelo colonial</v>
          </cell>
          <cell r="C2271" t="str">
            <v>un</v>
          </cell>
          <cell r="D2271">
            <v>39.68</v>
          </cell>
        </row>
        <row r="2272">
          <cell r="A2272">
            <v>12503</v>
          </cell>
          <cell r="B2272" t="str">
            <v>Dobradiça 3" em Latão amarelo colonial</v>
          </cell>
          <cell r="C2272" t="str">
            <v>un</v>
          </cell>
          <cell r="D2272">
            <v>19.149999999999999</v>
          </cell>
        </row>
        <row r="2273">
          <cell r="A2273">
            <v>843</v>
          </cell>
          <cell r="B2273" t="str">
            <v>Dobradiça aço laminado,tipo reforçado, 3.1/2" x 2.1/2, esp.2.4 mm (Lider ou s imilar)</v>
          </cell>
          <cell r="C2273" t="str">
            <v>un</v>
          </cell>
          <cell r="D2273">
            <v>11.67</v>
          </cell>
          <cell r="E2273" t="str">
            <v>#</v>
          </cell>
        </row>
        <row r="2274">
          <cell r="A2274">
            <v>4226</v>
          </cell>
          <cell r="B2274" t="str">
            <v>Dobradiça artesanal de ferro - 3x3"</v>
          </cell>
          <cell r="C2274" t="str">
            <v>un</v>
          </cell>
          <cell r="D2274">
            <v>94.73</v>
          </cell>
        </row>
        <row r="2275">
          <cell r="A2275">
            <v>4503</v>
          </cell>
          <cell r="B2275" t="str">
            <v>Dobradiça artesanal de ferro batido - Padrão Monumenta</v>
          </cell>
          <cell r="C2275" t="str">
            <v>un</v>
          </cell>
          <cell r="D2275">
            <v>60.97</v>
          </cell>
        </row>
        <row r="2276">
          <cell r="A2276">
            <v>13715</v>
          </cell>
          <cell r="B2276" t="str">
            <v>Dobradiça de ferro zincado 1 1/2" cartela com 2 und</v>
          </cell>
          <cell r="C2276" t="str">
            <v>ct</v>
          </cell>
          <cell r="D2276">
            <v>0.88</v>
          </cell>
          <cell r="E2276" t="str">
            <v>#</v>
          </cell>
        </row>
        <row r="2277">
          <cell r="A2277">
            <v>4224</v>
          </cell>
          <cell r="B2277" t="str">
            <v>Dobradiça de ferro zincado 2 1/2"</v>
          </cell>
          <cell r="C2277" t="str">
            <v>un</v>
          </cell>
          <cell r="D2277">
            <v>2.5</v>
          </cell>
          <cell r="E2277" t="str">
            <v>#</v>
          </cell>
        </row>
        <row r="2278">
          <cell r="A2278">
            <v>2945</v>
          </cell>
          <cell r="B2278" t="str">
            <v>Dobradiça de ferro zincado, 3 1/2", linha popular</v>
          </cell>
          <cell r="C2278" t="str">
            <v>un</v>
          </cell>
          <cell r="D2278">
            <v>2.42</v>
          </cell>
          <cell r="E2278" t="str">
            <v>#</v>
          </cell>
        </row>
        <row r="2279">
          <cell r="A2279">
            <v>849</v>
          </cell>
          <cell r="B2279" t="str">
            <v>Dobradiça de latão cromado tipo palmela 3 1/2", p/janelas e porta divisória,  ref.LF-1228, Fama ou similar</v>
          </cell>
          <cell r="C2279" t="str">
            <v>un</v>
          </cell>
          <cell r="D2279">
            <v>11.42</v>
          </cell>
          <cell r="E2279" t="str">
            <v>#</v>
          </cell>
        </row>
        <row r="2280">
          <cell r="A2280">
            <v>3529</v>
          </cell>
          <cell r="B2280" t="str">
            <v>Dobradiça em chapa de aço carbono, esp 1/8", fabricada artesanalmente, 4" x 2 "</v>
          </cell>
          <cell r="C2280" t="str">
            <v>un</v>
          </cell>
          <cell r="D2280">
            <v>46.33</v>
          </cell>
        </row>
        <row r="2281">
          <cell r="A2281">
            <v>2761</v>
          </cell>
          <cell r="B2281" t="str">
            <v>Dobradiça estampada de latão ou aço, Pado, acabamento ACR 3521  3 1/2 x 2 1/4 " sem anel, com parafusos ou similar</v>
          </cell>
          <cell r="C2281" t="str">
            <v>un</v>
          </cell>
          <cell r="D2281">
            <v>38.14</v>
          </cell>
        </row>
        <row r="2282">
          <cell r="A2282">
            <v>2763</v>
          </cell>
          <cell r="B2282" t="str">
            <v>Dobradiça estampada de latão ou aço, Pado, acabamento ACR 3530, 3 1/2 x 3" co m (2) aneis, com parafusos ou similar</v>
          </cell>
          <cell r="C2282" t="str">
            <v>un</v>
          </cell>
          <cell r="D2282">
            <v>58.27</v>
          </cell>
          <cell r="E2282" t="str">
            <v>#</v>
          </cell>
        </row>
        <row r="2283">
          <cell r="A2283">
            <v>9251</v>
          </cell>
          <cell r="B2283" t="str">
            <v>Dobradiça ferro cromado 3" x 2 1/2", com aneis, c/parafusos</v>
          </cell>
          <cell r="C2283" t="str">
            <v>un</v>
          </cell>
          <cell r="D2283">
            <v>10.02</v>
          </cell>
        </row>
        <row r="2284">
          <cell r="A2284">
            <v>9252</v>
          </cell>
          <cell r="B2284" t="str">
            <v>Dobradiça ferro cromado 3" x 2 1/2", sem aneis, c/parafusos</v>
          </cell>
          <cell r="C2284" t="str">
            <v>un</v>
          </cell>
          <cell r="D2284">
            <v>7.81</v>
          </cell>
          <cell r="E2284" t="str">
            <v>#</v>
          </cell>
        </row>
        <row r="2285">
          <cell r="A2285">
            <v>848</v>
          </cell>
          <cell r="B2285" t="str">
            <v>Dobradiça ferro galvanizado 3" x 3" sem aneis</v>
          </cell>
          <cell r="C2285" t="str">
            <v>un</v>
          </cell>
          <cell r="D2285">
            <v>8.23</v>
          </cell>
        </row>
        <row r="2286">
          <cell r="A2286">
            <v>9249</v>
          </cell>
          <cell r="B2286" t="str">
            <v>Dobradiça latão cromado 3 1/2" x 3", com aneis, c/parafusos</v>
          </cell>
          <cell r="C2286" t="str">
            <v>un</v>
          </cell>
          <cell r="D2286">
            <v>26.81</v>
          </cell>
          <cell r="E2286" t="str">
            <v>#</v>
          </cell>
        </row>
        <row r="2287">
          <cell r="A2287">
            <v>9250</v>
          </cell>
          <cell r="B2287" t="str">
            <v>Dobradiça latão cromado 3 1/2" x 3", sem aneis, c/parafusos</v>
          </cell>
          <cell r="C2287" t="str">
            <v>un</v>
          </cell>
          <cell r="D2287">
            <v>34.700000000000003</v>
          </cell>
        </row>
        <row r="2288">
          <cell r="A2288">
            <v>9247</v>
          </cell>
          <cell r="B2288" t="str">
            <v>Dobradiça latão cromado 3" x 2.1/2", com aneis, c/parafusos</v>
          </cell>
          <cell r="C2288" t="str">
            <v>un</v>
          </cell>
          <cell r="D2288">
            <v>11.34</v>
          </cell>
          <cell r="E2288" t="str">
            <v>#</v>
          </cell>
        </row>
        <row r="2289">
          <cell r="A2289">
            <v>9248</v>
          </cell>
          <cell r="B2289" t="str">
            <v>Dobradiça latão cromado 3" x 2.1/2", sem aneis, c/parafusos</v>
          </cell>
          <cell r="C2289" t="str">
            <v>un</v>
          </cell>
          <cell r="D2289">
            <v>10.7</v>
          </cell>
          <cell r="E2289" t="str">
            <v>#</v>
          </cell>
        </row>
        <row r="2290">
          <cell r="A2290">
            <v>846</v>
          </cell>
          <cell r="B2290" t="str">
            <v>Dobradiça latão cromado 3" x 3", c/aneis, ref.1295/3, Fama ou similar</v>
          </cell>
          <cell r="C2290" t="str">
            <v>un</v>
          </cell>
          <cell r="D2290">
            <v>26.52</v>
          </cell>
          <cell r="E2290" t="str">
            <v>#</v>
          </cell>
        </row>
        <row r="2291">
          <cell r="A2291">
            <v>3378</v>
          </cell>
          <cell r="B2291" t="str">
            <v>Dobradiça para divisória mármore ou granito com mola, incluisve parafuso latã o, imab ref. DO0825G00 ou similar</v>
          </cell>
          <cell r="C2291" t="str">
            <v>un</v>
          </cell>
          <cell r="D2291">
            <v>177.86</v>
          </cell>
          <cell r="E2291" t="str">
            <v>#</v>
          </cell>
        </row>
        <row r="2292">
          <cell r="A2292">
            <v>13447</v>
          </cell>
          <cell r="B2292" t="str">
            <v>Dobradiça para porteira numero 3 270mm ( FP-LD N.03 )</v>
          </cell>
          <cell r="C2292" t="str">
            <v>un</v>
          </cell>
          <cell r="D2292">
            <v>22.98</v>
          </cell>
          <cell r="E2292" t="str">
            <v>#</v>
          </cell>
        </row>
        <row r="2293">
          <cell r="A2293">
            <v>12490</v>
          </cell>
          <cell r="B2293" t="str">
            <v>Dobradiça Pequena M. Nobre 1500-5 FLO S?A  2"</v>
          </cell>
          <cell r="C2293" t="str">
            <v>un</v>
          </cell>
          <cell r="D2293">
            <v>1.74</v>
          </cell>
          <cell r="E2293" t="str">
            <v>#</v>
          </cell>
        </row>
        <row r="2294">
          <cell r="A2294">
            <v>850</v>
          </cell>
          <cell r="B2294" t="str">
            <v>Dobradiça portão 8", em latão, c/chumbador p/concreto (imab - ref. do 0964 ou similar)</v>
          </cell>
          <cell r="C2294" t="str">
            <v>un</v>
          </cell>
          <cell r="D2294">
            <v>62.81</v>
          </cell>
          <cell r="E2294" t="str">
            <v>#</v>
          </cell>
        </row>
        <row r="2295">
          <cell r="A2295">
            <v>851</v>
          </cell>
          <cell r="B2295" t="str">
            <v>Dobradiça portão 8", em latão, c/fixação por parafusos  (imab - ref. do 0965  ou similar)</v>
          </cell>
          <cell r="C2295" t="str">
            <v>un</v>
          </cell>
          <cell r="D2295">
            <v>47.81</v>
          </cell>
          <cell r="E2295" t="str">
            <v>#</v>
          </cell>
        </row>
        <row r="2296">
          <cell r="A2296">
            <v>4901</v>
          </cell>
          <cell r="B2296" t="str">
            <v>Dobradiça vai-vem aço galv. 3", ref.255, Pagé ou similar</v>
          </cell>
          <cell r="C2296" t="str">
            <v>un</v>
          </cell>
          <cell r="D2296">
            <v>71.099999999999994</v>
          </cell>
          <cell r="E2296" t="str">
            <v>#</v>
          </cell>
        </row>
        <row r="2297">
          <cell r="A2297">
            <v>11409</v>
          </cell>
          <cell r="B2297" t="str">
            <v>Eletrodo Belgo d = 3,5mm  E6013</v>
          </cell>
          <cell r="C2297" t="str">
            <v>kg</v>
          </cell>
          <cell r="D2297">
            <v>21.4</v>
          </cell>
        </row>
        <row r="2298">
          <cell r="A2298">
            <v>912</v>
          </cell>
          <cell r="B2298" t="str">
            <v>Espelho fechadura p/ vidro temperado (tipo blindex - ref.1152 ou similar)</v>
          </cell>
          <cell r="C2298" t="str">
            <v>un</v>
          </cell>
          <cell r="D2298">
            <v>56.31</v>
          </cell>
        </row>
        <row r="2299">
          <cell r="A2299">
            <v>3379</v>
          </cell>
          <cell r="B2299" t="str">
            <v>Fechadura (tarjeta) livre-ocupado p/divisória em mármore ou granito, ref. TG0 819 - IMAB ou similar, inclusive batente c/amortecedor ref.BT0830000-Imab e p arafusos</v>
          </cell>
          <cell r="C2299" t="str">
            <v>un</v>
          </cell>
          <cell r="D2299">
            <v>78.45</v>
          </cell>
          <cell r="E2299" t="str">
            <v>#</v>
          </cell>
        </row>
        <row r="2300">
          <cell r="A2300">
            <v>4304</v>
          </cell>
          <cell r="B2300" t="str">
            <v>Fechadura bico de papagaio com abas ref. AL 1510, p/ esquadria de vidro tempe rado</v>
          </cell>
          <cell r="C2300" t="str">
            <v>un</v>
          </cell>
          <cell r="D2300">
            <v>80.89</v>
          </cell>
        </row>
        <row r="2301">
          <cell r="A2301">
            <v>949</v>
          </cell>
          <cell r="B2301" t="str">
            <v>Fechadura Imab, linha basic, modelo luna MA0938, externa, cromada, espelho em latão, ou similar</v>
          </cell>
          <cell r="C2301" t="str">
            <v>un</v>
          </cell>
          <cell r="D2301">
            <v>81.900000000000006</v>
          </cell>
          <cell r="E2301" t="str">
            <v>#</v>
          </cell>
        </row>
        <row r="2302">
          <cell r="A2302">
            <v>6880</v>
          </cell>
          <cell r="B2302" t="str">
            <v>Fechadura IMAB, linha Duna, ref.8866-CR, ou similar</v>
          </cell>
          <cell r="C2302" t="str">
            <v>un</v>
          </cell>
          <cell r="D2302">
            <v>97.45</v>
          </cell>
          <cell r="E2302" t="str">
            <v>#</v>
          </cell>
        </row>
        <row r="2303">
          <cell r="A2303">
            <v>12983</v>
          </cell>
          <cell r="B2303" t="str">
            <v>Fechadura maçaneta externa com chave, cor cinza, para porta com barra antipân ico simples, DKS ou similar</v>
          </cell>
          <cell r="C2303" t="str">
            <v>un</v>
          </cell>
          <cell r="D2303">
            <v>210.57</v>
          </cell>
        </row>
        <row r="2304">
          <cell r="A2304">
            <v>946</v>
          </cell>
          <cell r="B2304" t="str">
            <v>Fechadura Pado, linha Acessórios, Tarjeta livre/Ocupado para Banheiros, em za mac com sinalização,  ref.034,  similar ou superior</v>
          </cell>
          <cell r="C2304" t="str">
            <v>un</v>
          </cell>
          <cell r="D2304">
            <v>50.45</v>
          </cell>
        </row>
        <row r="2305">
          <cell r="A2305">
            <v>944</v>
          </cell>
          <cell r="B2305" t="str">
            <v>Fechadura Pado, linha Ecoinox, modelo Victória,  maçaneta, roseta, testa e co ntra testa em em aço inoxável, cilindro em latão maciço, ref. 882-90 E, simil ar ou superior</v>
          </cell>
          <cell r="C2305" t="str">
            <v>un</v>
          </cell>
          <cell r="D2305">
            <v>168.19</v>
          </cell>
          <cell r="E2305" t="str">
            <v>#</v>
          </cell>
        </row>
        <row r="2306">
          <cell r="A2306">
            <v>2769</v>
          </cell>
          <cell r="B2306" t="str">
            <v>Fechadura Pado, linha Estilo, modelo Parati,  maçaneta e espelho em zamac, te sta e contra testa em aço inoxável, cilindro em latão- zamac, ref. 909-80 E,  similar ou superior</v>
          </cell>
          <cell r="C2306" t="str">
            <v>un</v>
          </cell>
          <cell r="D2306">
            <v>41.02</v>
          </cell>
          <cell r="E2306" t="str">
            <v>#</v>
          </cell>
        </row>
        <row r="2307">
          <cell r="A2307">
            <v>13330</v>
          </cell>
          <cell r="B2307" t="str">
            <v>Fechadura Pado, linha residence, maçaneta em zamac, testa e contra testa em a ço inoxidável, cilindro em zamac, ref.401 E, cromada, ou similar</v>
          </cell>
          <cell r="C2307" t="str">
            <v>un</v>
          </cell>
          <cell r="D2307">
            <v>69.900000000000006</v>
          </cell>
          <cell r="E2307" t="str">
            <v>#</v>
          </cell>
        </row>
        <row r="2308">
          <cell r="A2308">
            <v>6837</v>
          </cell>
          <cell r="B2308" t="str">
            <v>Fechadura Pado, linha residence, maçaneta em zamac, testa e contra testa em a ço inoxidável, cilindro em zamac, ref.406 E, similar ou superior</v>
          </cell>
          <cell r="C2308" t="str">
            <v>un</v>
          </cell>
          <cell r="D2308">
            <v>120.87</v>
          </cell>
        </row>
        <row r="2309">
          <cell r="A2309">
            <v>3527</v>
          </cell>
          <cell r="B2309" t="str">
            <v>Fechadura Pado, linha serralheiro, maçaneta (bola) em zamac, testa e contra t esta em aço inoxidável, cilindro em zamac, ref.601 E, ou similar</v>
          </cell>
          <cell r="C2309" t="str">
            <v>un</v>
          </cell>
          <cell r="D2309">
            <v>324.43</v>
          </cell>
        </row>
        <row r="2310">
          <cell r="A2310">
            <v>4763</v>
          </cell>
          <cell r="B2310" t="str">
            <v>Fechadura Pado, linha Serralheiro, modelo bico de papagaio, espelho em latão, testa e contra testa em aço inoxidável, cilindro em zamac, ref. 410, similar  ou superior</v>
          </cell>
          <cell r="C2310" t="str">
            <v>un</v>
          </cell>
          <cell r="D2310">
            <v>29.92</v>
          </cell>
          <cell r="E2310" t="str">
            <v>#</v>
          </cell>
        </row>
        <row r="2311">
          <cell r="A2311">
            <v>953</v>
          </cell>
          <cell r="B2311" t="str">
            <v>Fechadura Pado, linha Serralheiro, modelo Magnum, maçaneta em zamac,espelho,  testa e contra testa em aço inoxidável, cilindro em zamac, ref.661-46, simila r ou superior</v>
          </cell>
          <cell r="C2311" t="str">
            <v>un</v>
          </cell>
          <cell r="D2311">
            <v>34.99</v>
          </cell>
          <cell r="E2311" t="str">
            <v>#</v>
          </cell>
        </row>
        <row r="2312">
          <cell r="A2312">
            <v>2958</v>
          </cell>
          <cell r="B2312" t="str">
            <v>Fechadura Pado, linha serralheiro, modelo sobrepor, puxador, trinco, lingueta e cilindro em zamac, caixa, tampa e contra testa em aço carbono, ref. 525-34, similar ou superior</v>
          </cell>
          <cell r="C2312" t="str">
            <v>un</v>
          </cell>
          <cell r="D2312">
            <v>49.85</v>
          </cell>
          <cell r="E2312" t="str">
            <v>#</v>
          </cell>
        </row>
        <row r="2313">
          <cell r="A2313">
            <v>945</v>
          </cell>
          <cell r="C2313" t="str">
            <v>un</v>
          </cell>
          <cell r="D2313">
            <v>107.11</v>
          </cell>
        </row>
        <row r="2314">
          <cell r="B2314" t="str">
            <v>Fechadura Pado, linha Zamac, modelo Evidence,  maçaneta em zamac, roseta, tes ta e contratesta em aço inoxável, cilindro em zamac, ref. 09-80 E, similar ou superior</v>
          </cell>
        </row>
        <row r="2315">
          <cell r="A2315">
            <v>2770</v>
          </cell>
          <cell r="B2315" t="str">
            <v>Fechadura Pado, linha Zamac, modelo Magnum,  maçaneta em zamac, roseta, testa e contratesta em aço inoxável, cilindro em latão maciço, ref. 931-90 E, simil ar ou superior</v>
          </cell>
          <cell r="C2315" t="str">
            <v>un</v>
          </cell>
          <cell r="D2315">
            <v>42.96</v>
          </cell>
          <cell r="E2315" t="str">
            <v>#</v>
          </cell>
        </row>
        <row r="2316">
          <cell r="A2316">
            <v>11766</v>
          </cell>
          <cell r="B2316" t="str">
            <v>Fechadura Pado, linha Zamac, modelo Magnum,  maçaneta em zamac, roseta, testa e contratesta em aço inoxável, cilindro em zamac, ref. 931-80 E, similar ou s uperior</v>
          </cell>
          <cell r="C2316" t="str">
            <v>un</v>
          </cell>
          <cell r="D2316">
            <v>128</v>
          </cell>
        </row>
        <row r="2317">
          <cell r="A2317">
            <v>11767</v>
          </cell>
          <cell r="B2317" t="str">
            <v>Fechadura Pado, linha Zamac, modelo Sara,  maçaneta e roseta em zamac, testa  e contratesta em aço inoxável, cilindro em latão maciço, ref. 502-90 E, simil ar ou superior</v>
          </cell>
          <cell r="C2317" t="str">
            <v>un</v>
          </cell>
          <cell r="D2317">
            <v>84.23</v>
          </cell>
        </row>
        <row r="2318">
          <cell r="A2318">
            <v>13567</v>
          </cell>
          <cell r="B2318" t="str">
            <v>Fechadura Papaiz ref.140 CR68 Tetra</v>
          </cell>
          <cell r="C2318" t="str">
            <v>un</v>
          </cell>
          <cell r="D2318">
            <v>69.900000000000006</v>
          </cell>
          <cell r="E2318" t="str">
            <v>#</v>
          </cell>
        </row>
        <row r="2319">
          <cell r="A2319">
            <v>11444</v>
          </cell>
          <cell r="B2319" t="str">
            <v>Fechadura Papaiz ref.142 CR68 Tetra</v>
          </cell>
          <cell r="C2319" t="str">
            <v>un</v>
          </cell>
          <cell r="D2319">
            <v>108.57</v>
          </cell>
        </row>
        <row r="2320">
          <cell r="A2320">
            <v>951</v>
          </cell>
          <cell r="B2320" t="str">
            <v>Fechadura para porta de correr, marca Aliança, ref.F1300, ou similar</v>
          </cell>
          <cell r="C2320" t="str">
            <v>un</v>
          </cell>
          <cell r="D2320">
            <v>21.39</v>
          </cell>
          <cell r="E2320" t="str">
            <v>#</v>
          </cell>
        </row>
        <row r="2321">
          <cell r="A2321">
            <v>3528</v>
          </cell>
          <cell r="B2321" t="str">
            <v>Fechadura para portas internas, Imab, linha nebula, ref 0921 ou similar</v>
          </cell>
          <cell r="C2321" t="str">
            <v>un</v>
          </cell>
          <cell r="D2321">
            <v>136.80000000000001</v>
          </cell>
        </row>
        <row r="2322">
          <cell r="A2322">
            <v>8843</v>
          </cell>
          <cell r="B2322" t="str">
            <v>Fechadura Stam, linha Colonial, ref.803-04 EZL, ou 803-03 EZL, ou similar</v>
          </cell>
          <cell r="C2322" t="str">
            <v>un</v>
          </cell>
          <cell r="D2322">
            <v>52.14</v>
          </cell>
          <cell r="E2322" t="str">
            <v>#</v>
          </cell>
        </row>
        <row r="2323">
          <cell r="A2323">
            <v>10077</v>
          </cell>
          <cell r="B2323" t="str">
            <v>Fechadura Stam, linha residencial, acabamento inox, externa, ref.1601/09 ou s imilar</v>
          </cell>
          <cell r="C2323" t="str">
            <v>un</v>
          </cell>
          <cell r="D2323">
            <v>132</v>
          </cell>
          <cell r="E2323" t="str">
            <v>#</v>
          </cell>
        </row>
        <row r="2324">
          <cell r="A2324">
            <v>10421</v>
          </cell>
          <cell r="B2324" t="str">
            <v>Fechadura Stam, linha residencial, acabamento inox, interna/externa, ref.1801 /19 ou similar</v>
          </cell>
          <cell r="C2324" t="str">
            <v>un</v>
          </cell>
          <cell r="D2324">
            <v>159.31</v>
          </cell>
          <cell r="E2324" t="str">
            <v>#</v>
          </cell>
        </row>
        <row r="2325">
          <cell r="A2325">
            <v>10422</v>
          </cell>
          <cell r="B2325" t="str">
            <v>Fechadura Stam, linha residencial, acabamento inox, p/banheiro, ref.1820/09 o u similar</v>
          </cell>
          <cell r="C2325" t="str">
            <v>un</v>
          </cell>
          <cell r="D2325">
            <v>94</v>
          </cell>
          <cell r="E2325" t="str">
            <v>#</v>
          </cell>
        </row>
        <row r="2326">
          <cell r="A2326">
            <v>13419</v>
          </cell>
          <cell r="B2326" t="str">
            <v>Fechadura tipo bico de papagaio, para porta de correr, inclusive concha em la tão, da IMAB, ref.: FA1352I310S00 ou similar)</v>
          </cell>
          <cell r="C2326" t="str">
            <v>un</v>
          </cell>
          <cell r="D2326">
            <v>51.69</v>
          </cell>
        </row>
        <row r="2327">
          <cell r="A2327">
            <v>10423</v>
          </cell>
          <cell r="B2327" t="str">
            <v>Fechadura tubular Lockwell para divisória chave/botão de girar, ref:41410N, c or preta, ou similar</v>
          </cell>
          <cell r="C2327" t="str">
            <v>un</v>
          </cell>
          <cell r="D2327">
            <v>90.13</v>
          </cell>
        </row>
        <row r="2328">
          <cell r="A2328">
            <v>9242</v>
          </cell>
          <cell r="B2328" t="str">
            <v>Fecho de embutir tipo unha c/alavanca, 22cm, p/porta 2 folhas, latão cromado</v>
          </cell>
          <cell r="C2328" t="str">
            <v>un</v>
          </cell>
          <cell r="D2328">
            <v>98.81</v>
          </cell>
          <cell r="E2328" t="str">
            <v>#</v>
          </cell>
        </row>
        <row r="2329">
          <cell r="A2329">
            <v>12500</v>
          </cell>
          <cell r="B2329" t="str">
            <v>Fecho de seguranca, tipo batom, cromado</v>
          </cell>
          <cell r="C2329" t="str">
            <v>un</v>
          </cell>
          <cell r="D2329">
            <v>10.87</v>
          </cell>
          <cell r="E2329" t="str">
            <v>#</v>
          </cell>
        </row>
        <row r="2330">
          <cell r="A2330">
            <v>9246</v>
          </cell>
          <cell r="B2330" t="str">
            <v>Fecho de sobrepor p/janela, cromado, ref.FE0631P00, Imab ou similar</v>
          </cell>
          <cell r="C2330" t="str">
            <v>un</v>
          </cell>
          <cell r="D2330">
            <v>18.55</v>
          </cell>
          <cell r="E2330" t="str">
            <v>#</v>
          </cell>
        </row>
        <row r="2331">
          <cell r="A2331">
            <v>12505</v>
          </cell>
          <cell r="B2331" t="str">
            <v>Fecho de sobrepor, em latã amarelo colonial, fio redondo, 5cm</v>
          </cell>
          <cell r="C2331" t="str">
            <v>un</v>
          </cell>
          <cell r="D2331">
            <v>13.29</v>
          </cell>
        </row>
        <row r="2332">
          <cell r="A2332">
            <v>10418</v>
          </cell>
          <cell r="B2332" t="str">
            <v>Fecho eletromagnetico HDL mod.FEC-91LA, espelho longo trinco ajustável, p/emb utir no batente, p/portas madeira ou metal</v>
          </cell>
          <cell r="C2332" t="str">
            <v>un</v>
          </cell>
          <cell r="D2332">
            <v>44.06</v>
          </cell>
          <cell r="E2332" t="str">
            <v>#</v>
          </cell>
        </row>
        <row r="2333">
          <cell r="A2333">
            <v>12499</v>
          </cell>
          <cell r="B2333" t="str">
            <v>Fecho latão Page 705 CR 0.6cm</v>
          </cell>
          <cell r="C2333" t="str">
            <v>un</v>
          </cell>
          <cell r="D2333">
            <v>1.65</v>
          </cell>
          <cell r="E2333" t="str">
            <v>#</v>
          </cell>
        </row>
        <row r="2334">
          <cell r="A2334">
            <v>12487</v>
          </cell>
          <cell r="B2334" t="str">
            <v>Fecho Rodinato 4F PPR p/janela Max-ar</v>
          </cell>
          <cell r="C2334" t="str">
            <v>un</v>
          </cell>
          <cell r="D2334">
            <v>21.43</v>
          </cell>
        </row>
        <row r="2335">
          <cell r="A2335">
            <v>954</v>
          </cell>
          <cell r="B2335" t="str">
            <v>Fecho sobrepor fio redondo 152mm, ref. 81128, zincado, Aliança ou similar</v>
          </cell>
          <cell r="C2335" t="str">
            <v>un</v>
          </cell>
          <cell r="D2335">
            <v>15</v>
          </cell>
        </row>
        <row r="2336">
          <cell r="A2336">
            <v>12504</v>
          </cell>
          <cell r="B2336" t="str">
            <v>Fecho tipo baton, em Latão amarelo colonial, para esquadria em madeira pivota nte (seteira)</v>
          </cell>
          <cell r="C2336" t="str">
            <v>un</v>
          </cell>
          <cell r="D2336">
            <v>48.38</v>
          </cell>
        </row>
        <row r="2337">
          <cell r="A2337">
            <v>9804</v>
          </cell>
          <cell r="B2337" t="str">
            <v>Ferragem cromada para blindex - ref.: 306</v>
          </cell>
          <cell r="C2337" t="str">
            <v>un</v>
          </cell>
          <cell r="D2337">
            <v>43.93</v>
          </cell>
        </row>
        <row r="2338">
          <cell r="A2338">
            <v>4504</v>
          </cell>
          <cell r="B2338" t="str">
            <v>Ferrolho de ferro</v>
          </cell>
          <cell r="C2338" t="str">
            <v>un</v>
          </cell>
          <cell r="D2338">
            <v>2.5099999999999998</v>
          </cell>
          <cell r="E2338" t="str">
            <v>#</v>
          </cell>
        </row>
        <row r="2339">
          <cell r="A2339">
            <v>956</v>
          </cell>
          <cell r="B2339" t="str">
            <v>Ferrolho ou targeta de fio redondo ( aliança ou similar ) ref.81098  63mm (2  1/2")</v>
          </cell>
          <cell r="C2339" t="str">
            <v>un</v>
          </cell>
          <cell r="D2339">
            <v>3.93</v>
          </cell>
          <cell r="E2339" t="str">
            <v>#</v>
          </cell>
        </row>
        <row r="2340">
          <cell r="A2340">
            <v>982</v>
          </cell>
          <cell r="B2340" t="str">
            <v>Fixação p/ lavatório - parafusos (deca - ref: sp-7 ou similar)</v>
          </cell>
          <cell r="C2340" t="str">
            <v>cj</v>
          </cell>
          <cell r="D2340">
            <v>4.47</v>
          </cell>
          <cell r="E2340" t="str">
            <v>#</v>
          </cell>
        </row>
        <row r="2341">
          <cell r="A2341">
            <v>3582</v>
          </cell>
          <cell r="B2341" t="str">
            <v>Fixação para mictório M-713, Deca ou similar</v>
          </cell>
          <cell r="C2341" t="str">
            <v>Un</v>
          </cell>
          <cell r="D2341">
            <v>78.5</v>
          </cell>
          <cell r="E2341" t="str">
            <v>#</v>
          </cell>
        </row>
        <row r="2342">
          <cell r="A2342">
            <v>668</v>
          </cell>
          <cell r="B2342" t="str">
            <v>Fixação para tanque, DECA FT11 ou similar</v>
          </cell>
          <cell r="C2342" t="str">
            <v>cj</v>
          </cell>
          <cell r="D2342">
            <v>56.45</v>
          </cell>
        </row>
        <row r="2343">
          <cell r="A2343">
            <v>669</v>
          </cell>
          <cell r="B2343" t="str">
            <v>Fixação para vaso sanitário, DECA SP13 ou similar</v>
          </cell>
          <cell r="C2343" t="str">
            <v>cj</v>
          </cell>
          <cell r="D2343">
            <v>35.89</v>
          </cell>
          <cell r="E2343" t="str">
            <v>#</v>
          </cell>
        </row>
        <row r="2344">
          <cell r="A2344">
            <v>3584</v>
          </cell>
          <cell r="B2344" t="str">
            <v>Fixação para vaso sanitário, Incepa ou similar</v>
          </cell>
          <cell r="C2344" t="str">
            <v>Un</v>
          </cell>
          <cell r="D2344">
            <v>11.53</v>
          </cell>
          <cell r="E2344" t="str">
            <v>#</v>
          </cell>
        </row>
        <row r="2345">
          <cell r="A2345">
            <v>983</v>
          </cell>
          <cell r="B2345" t="str">
            <v>Fixador abas auto-travante (eternit - ref. 905905 ou similar)</v>
          </cell>
          <cell r="C2345" t="str">
            <v>un</v>
          </cell>
          <cell r="D2345">
            <v>2.25</v>
          </cell>
          <cell r="E2345" t="str">
            <v>#</v>
          </cell>
        </row>
        <row r="2346">
          <cell r="A2346">
            <v>984</v>
          </cell>
          <cell r="B2346" t="str">
            <v>Fixador abas simples p/ telha tipo canalete 90 (eternit - ref. 905902 ou simi lar)</v>
          </cell>
          <cell r="C2346" t="str">
            <v>un</v>
          </cell>
          <cell r="D2346">
            <v>2.2200000000000002</v>
          </cell>
          <cell r="E2346" t="str">
            <v>#</v>
          </cell>
        </row>
        <row r="2347">
          <cell r="A2347">
            <v>10392</v>
          </cell>
          <cell r="B2347" t="str">
            <v>Gancho com bucha 4,4 x 70 - 8mm</v>
          </cell>
          <cell r="C2347" t="str">
            <v>un</v>
          </cell>
          <cell r="D2347">
            <v>3.68</v>
          </cell>
        </row>
        <row r="2348">
          <cell r="A2348">
            <v>1048</v>
          </cell>
          <cell r="B2348" t="str">
            <v>Gonzo latão de embutir (imab - ref. 0868 ou similar)</v>
          </cell>
          <cell r="C2348" t="str">
            <v>un</v>
          </cell>
          <cell r="D2348">
            <v>5.84</v>
          </cell>
          <cell r="E2348" t="str">
            <v>#</v>
          </cell>
        </row>
        <row r="2349">
          <cell r="A2349">
            <v>11473</v>
          </cell>
          <cell r="B2349" t="str">
            <v>Gonzo latão externo 3/4"</v>
          </cell>
          <cell r="C2349" t="str">
            <v>un</v>
          </cell>
          <cell r="D2349">
            <v>4.9000000000000004</v>
          </cell>
        </row>
        <row r="2350">
          <cell r="A2350">
            <v>4046</v>
          </cell>
          <cell r="B2350" t="str">
            <v>Grampo para muro</v>
          </cell>
          <cell r="C2350" t="str">
            <v>un</v>
          </cell>
          <cell r="D2350">
            <v>0.43</v>
          </cell>
          <cell r="E2350" t="str">
            <v>#</v>
          </cell>
        </row>
        <row r="2351">
          <cell r="A2351">
            <v>3670</v>
          </cell>
          <cell r="B2351" t="str">
            <v>Kit para sistema de CFTV (parafusos, buchas, conectores, fio jumper e outros)</v>
          </cell>
          <cell r="C2351" t="str">
            <v>un</v>
          </cell>
          <cell r="D2351">
            <v>463.47</v>
          </cell>
        </row>
        <row r="2352">
          <cell r="A2352">
            <v>12498</v>
          </cell>
          <cell r="B2352" t="str">
            <v>Levantador de janela guilhotina, B00880 cromado IMAB ou similar</v>
          </cell>
          <cell r="C2352" t="str">
            <v>un</v>
          </cell>
          <cell r="D2352">
            <v>11.98</v>
          </cell>
        </row>
        <row r="2353">
          <cell r="A2353">
            <v>1621</v>
          </cell>
          <cell r="B2353" t="str">
            <v>Mola hidráulica p/ porta madeira (brasil ou similar)</v>
          </cell>
          <cell r="C2353" t="str">
            <v>un</v>
          </cell>
          <cell r="D2353">
            <v>169.81</v>
          </cell>
          <cell r="E2353" t="str">
            <v>#</v>
          </cell>
        </row>
        <row r="2354">
          <cell r="A2354">
            <v>1622</v>
          </cell>
          <cell r="B2354" t="str">
            <v>Mola hidráulica p/ vidro temperado (tipo blindex - ref. 1024 ou similar)</v>
          </cell>
          <cell r="C2354" t="str">
            <v>un</v>
          </cell>
          <cell r="D2354">
            <v>708.82</v>
          </cell>
        </row>
        <row r="2355">
          <cell r="A2355">
            <v>7841</v>
          </cell>
          <cell r="B2355" t="str">
            <v>Parafuso  ø 3/4" - barra com 1m - sem cabeça</v>
          </cell>
          <cell r="C2355" t="str">
            <v>un</v>
          </cell>
          <cell r="D2355">
            <v>30.51</v>
          </cell>
        </row>
        <row r="2356">
          <cell r="A2356">
            <v>13531</v>
          </cell>
          <cell r="B2356" t="str">
            <v>Parafuso 4,2 x 32mm, auto-brocante com asa</v>
          </cell>
          <cell r="C2356" t="str">
            <v>un</v>
          </cell>
          <cell r="D2356">
            <v>0.22</v>
          </cell>
        </row>
        <row r="2357">
          <cell r="A2357">
            <v>1667</v>
          </cell>
          <cell r="B2357" t="str">
            <v>Parafuso 8 x 110mm  p/ telha (eternit - ref. 901045 ou similar)</v>
          </cell>
          <cell r="C2357" t="str">
            <v>un</v>
          </cell>
          <cell r="D2357">
            <v>1</v>
          </cell>
          <cell r="E2357" t="str">
            <v>#</v>
          </cell>
        </row>
        <row r="2358">
          <cell r="A2358">
            <v>1668</v>
          </cell>
          <cell r="B2358" t="str">
            <v>Parafuso 8 x 230mm p/ telha (eternit - ref. 901057 ou similar)</v>
          </cell>
          <cell r="C2358" t="str">
            <v>un</v>
          </cell>
          <cell r="D2358">
            <v>3.8</v>
          </cell>
          <cell r="E2358" t="str">
            <v>#</v>
          </cell>
        </row>
        <row r="2359">
          <cell r="A2359">
            <v>9313</v>
          </cell>
          <cell r="B2359" t="str">
            <v>Parafuso auto-atarrachante 1 1/2" x 1/4"</v>
          </cell>
          <cell r="C2359" t="str">
            <v>un</v>
          </cell>
          <cell r="D2359">
            <v>0.24</v>
          </cell>
          <cell r="E2359" t="str">
            <v>#</v>
          </cell>
        </row>
        <row r="2360">
          <cell r="A2360">
            <v>8838</v>
          </cell>
          <cell r="B2360" t="str">
            <v>Parafuso auto-atarrachante 1/2" x 1"</v>
          </cell>
          <cell r="C2360" t="str">
            <v>un</v>
          </cell>
          <cell r="D2360">
            <v>0.95</v>
          </cell>
          <cell r="E2360" t="str">
            <v>#</v>
          </cell>
        </row>
        <row r="2361">
          <cell r="A2361">
            <v>1669</v>
          </cell>
          <cell r="B2361" t="str">
            <v>Parafuso auto-atarrachante p/ telha, c/ porca - 2 arruelas concavas</v>
          </cell>
          <cell r="C2361" t="str">
            <v>un</v>
          </cell>
          <cell r="D2361">
            <v>1.94</v>
          </cell>
        </row>
        <row r="2362">
          <cell r="A2362">
            <v>11901</v>
          </cell>
          <cell r="B2362" t="str">
            <v>Parafuso auto-atarraxante em aço inox - 4,2 x 32mm</v>
          </cell>
          <cell r="C2362" t="str">
            <v>un</v>
          </cell>
          <cell r="D2362">
            <v>0.44</v>
          </cell>
        </row>
        <row r="2363">
          <cell r="A2363">
            <v>10379</v>
          </cell>
          <cell r="B2363" t="str">
            <v>Parafuso auto-brocante 12 x 2"</v>
          </cell>
          <cell r="C2363" t="str">
            <v>un</v>
          </cell>
          <cell r="D2363">
            <v>0.16</v>
          </cell>
        </row>
        <row r="2364">
          <cell r="A2364">
            <v>5013</v>
          </cell>
          <cell r="B2364" t="str">
            <v>Parafuso c/ porca e arruela 1/2" x 3 1/2"</v>
          </cell>
          <cell r="C2364" t="str">
            <v>un</v>
          </cell>
          <cell r="D2364">
            <v>4.2</v>
          </cell>
        </row>
        <row r="2365">
          <cell r="A2365">
            <v>1670</v>
          </cell>
          <cell r="B2365" t="str">
            <v>Parafuso c/ porca e arruela 3/4 x 6"</v>
          </cell>
          <cell r="C2365" t="str">
            <v>un</v>
          </cell>
          <cell r="D2365">
            <v>9.07</v>
          </cell>
        </row>
        <row r="2366">
          <cell r="A2366">
            <v>5014</v>
          </cell>
          <cell r="B2366" t="str">
            <v>Parafuso c/ porca e arruela 3/8"</v>
          </cell>
          <cell r="C2366" t="str">
            <v>un</v>
          </cell>
          <cell r="D2366">
            <v>1.98</v>
          </cell>
        </row>
        <row r="2367">
          <cell r="A2367">
            <v>9152</v>
          </cell>
          <cell r="B2367" t="str">
            <v>Parafuso cabeça abaulada 12 x 125mm</v>
          </cell>
          <cell r="C2367" t="str">
            <v>un</v>
          </cell>
          <cell r="D2367">
            <v>10.7</v>
          </cell>
        </row>
        <row r="2368">
          <cell r="A2368">
            <v>1671</v>
          </cell>
          <cell r="B2368" t="str">
            <v>Parafuso cabeça abaulada 16 x  45mm</v>
          </cell>
          <cell r="C2368" t="str">
            <v>un</v>
          </cell>
          <cell r="D2368">
            <v>3.96</v>
          </cell>
          <cell r="E2368" t="str">
            <v>#</v>
          </cell>
        </row>
        <row r="2369">
          <cell r="A2369">
            <v>1672</v>
          </cell>
          <cell r="B2369" t="str">
            <v>Parafuso cabeça abaulada 16 x  70mm</v>
          </cell>
          <cell r="C2369" t="str">
            <v>un</v>
          </cell>
          <cell r="D2369">
            <v>10.25</v>
          </cell>
        </row>
        <row r="2370">
          <cell r="A2370">
            <v>1673</v>
          </cell>
          <cell r="B2370" t="str">
            <v>Parafuso cabeça abaulada 16 x 150mm</v>
          </cell>
          <cell r="C2370" t="str">
            <v>un</v>
          </cell>
          <cell r="D2370">
            <v>6.7</v>
          </cell>
          <cell r="E2370" t="str">
            <v>#</v>
          </cell>
        </row>
        <row r="2371">
          <cell r="A2371">
            <v>1674</v>
          </cell>
          <cell r="B2371" t="str">
            <v>Parafuso cabeça abaulada 16 x 200mm</v>
          </cell>
          <cell r="C2371" t="str">
            <v>un</v>
          </cell>
          <cell r="D2371">
            <v>7.38</v>
          </cell>
          <cell r="E2371" t="str">
            <v>#</v>
          </cell>
        </row>
        <row r="2372">
          <cell r="A2372">
            <v>1675</v>
          </cell>
          <cell r="B2372" t="str">
            <v>Parafuso cabeça abaulada 16 x 250mm</v>
          </cell>
          <cell r="C2372" t="str">
            <v>un</v>
          </cell>
          <cell r="D2372">
            <v>7.34</v>
          </cell>
        </row>
        <row r="2373">
          <cell r="A2373">
            <v>9877</v>
          </cell>
          <cell r="B2373" t="str">
            <v>Parafuso cabeça chata bimetálica 1/4" x 7/8"</v>
          </cell>
          <cell r="C2373" t="str">
            <v>un</v>
          </cell>
          <cell r="D2373">
            <v>0.31</v>
          </cell>
        </row>
        <row r="2374">
          <cell r="A2374">
            <v>11898</v>
          </cell>
          <cell r="B2374" t="str">
            <v>Parafuso cabeça chata em alumínio 1/4" x 7/8"</v>
          </cell>
          <cell r="C2374" t="str">
            <v>un</v>
          </cell>
          <cell r="D2374">
            <v>0.28000000000000003</v>
          </cell>
        </row>
        <row r="2375">
          <cell r="A2375">
            <v>6905</v>
          </cell>
          <cell r="B2375" t="str">
            <v>Parafuso cabeça lentilha 1/4" x 5/8", rosca total</v>
          </cell>
          <cell r="C2375" t="str">
            <v>un</v>
          </cell>
          <cell r="D2375">
            <v>0.44</v>
          </cell>
        </row>
        <row r="2376">
          <cell r="A2376">
            <v>1676</v>
          </cell>
          <cell r="B2376" t="str">
            <v>Parafuso cabeça lentilha 3/8" x 3/4" (ref. vl 1.68 valemam ou similar)</v>
          </cell>
          <cell r="C2376" t="str">
            <v>un</v>
          </cell>
          <cell r="D2376">
            <v>0.75</v>
          </cell>
          <cell r="E2376" t="str">
            <v>#</v>
          </cell>
        </row>
        <row r="2377">
          <cell r="A2377">
            <v>13322</v>
          </cell>
          <cell r="B2377" t="str">
            <v>Parafuso cabeça lentilha auto-travante 1/4" x 3/4", bicromatizada</v>
          </cell>
          <cell r="C2377" t="str">
            <v>un</v>
          </cell>
          <cell r="D2377">
            <v>0.21</v>
          </cell>
        </row>
        <row r="2378">
          <cell r="A2378">
            <v>1677</v>
          </cell>
          <cell r="B2378" t="str">
            <v>Parafuso cabeça quadrada 16 x 125mm</v>
          </cell>
          <cell r="C2378" t="str">
            <v>un</v>
          </cell>
          <cell r="D2378">
            <v>5.5</v>
          </cell>
          <cell r="E2378" t="str">
            <v>#</v>
          </cell>
        </row>
        <row r="2379">
          <cell r="A2379">
            <v>1678</v>
          </cell>
          <cell r="B2379" t="str">
            <v>Parafuso cabeça quadrada 16 x 150mm</v>
          </cell>
          <cell r="C2379" t="str">
            <v>un</v>
          </cell>
          <cell r="D2379">
            <v>5.5</v>
          </cell>
          <cell r="E2379" t="str">
            <v>#</v>
          </cell>
        </row>
        <row r="2380">
          <cell r="A2380">
            <v>3172</v>
          </cell>
          <cell r="B2380" t="str">
            <v>Parafuso cabeça quadrada 16 x 150mm</v>
          </cell>
          <cell r="C2380" t="str">
            <v>Un</v>
          </cell>
          <cell r="D2380">
            <v>5.5</v>
          </cell>
          <cell r="E2380" t="str">
            <v>#</v>
          </cell>
        </row>
        <row r="2381">
          <cell r="A2381">
            <v>1679</v>
          </cell>
          <cell r="B2381" t="str">
            <v>Parafuso cabeça quadrada 16 x 200mm</v>
          </cell>
          <cell r="C2381" t="str">
            <v>un</v>
          </cell>
          <cell r="D2381">
            <v>7.38</v>
          </cell>
          <cell r="E2381" t="str">
            <v>#</v>
          </cell>
        </row>
        <row r="2382">
          <cell r="A2382">
            <v>1680</v>
          </cell>
          <cell r="B2382" t="str">
            <v>Parafuso cabeça quadrada 16 x 250mm</v>
          </cell>
          <cell r="C2382" t="str">
            <v>un</v>
          </cell>
          <cell r="D2382">
            <v>9.99</v>
          </cell>
          <cell r="E2382" t="str">
            <v>#</v>
          </cell>
        </row>
        <row r="2383">
          <cell r="A2383">
            <v>1681</v>
          </cell>
          <cell r="B2383" t="str">
            <v>Parafuso cabeça quadrada 16 x 300mm</v>
          </cell>
          <cell r="C2383" t="str">
            <v>un</v>
          </cell>
          <cell r="D2383">
            <v>10.1</v>
          </cell>
          <cell r="E2383" t="str">
            <v>#</v>
          </cell>
        </row>
        <row r="2384">
          <cell r="A2384">
            <v>1682</v>
          </cell>
          <cell r="B2384" t="str">
            <v>Parafuso cabeça quadrada 16 x 350mm</v>
          </cell>
          <cell r="C2384" t="str">
            <v>un</v>
          </cell>
          <cell r="D2384">
            <v>15</v>
          </cell>
          <cell r="E2384" t="str">
            <v>#</v>
          </cell>
        </row>
        <row r="2385">
          <cell r="A2385">
            <v>1683</v>
          </cell>
          <cell r="B2385" t="str">
            <v>Parafuso cabeça quadrada 16 x 400mm</v>
          </cell>
          <cell r="C2385" t="str">
            <v>un</v>
          </cell>
          <cell r="D2385">
            <v>16.55</v>
          </cell>
          <cell r="E2385" t="str">
            <v>#</v>
          </cell>
        </row>
        <row r="2386">
          <cell r="A2386">
            <v>1684</v>
          </cell>
          <cell r="B2386" t="str">
            <v>Parafuso cabeça quadrada 16 x 450mm</v>
          </cell>
          <cell r="C2386" t="str">
            <v>un</v>
          </cell>
          <cell r="D2386">
            <v>16.899999999999999</v>
          </cell>
          <cell r="E2386" t="str">
            <v>#</v>
          </cell>
        </row>
        <row r="2387">
          <cell r="A2387">
            <v>1685</v>
          </cell>
          <cell r="B2387" t="str">
            <v>Parafuso cabeça quadrada 16 x 500mm</v>
          </cell>
          <cell r="C2387" t="str">
            <v>un</v>
          </cell>
          <cell r="D2387">
            <v>16.899999999999999</v>
          </cell>
          <cell r="E2387" t="str">
            <v>#</v>
          </cell>
        </row>
        <row r="2388">
          <cell r="A2388">
            <v>1686</v>
          </cell>
          <cell r="B2388" t="str">
            <v>Parafuso cabeça quadrada 16 x 550mm</v>
          </cell>
          <cell r="C2388" t="str">
            <v>un</v>
          </cell>
          <cell r="D2388">
            <v>18.86</v>
          </cell>
        </row>
        <row r="2389">
          <cell r="A2389">
            <v>1687</v>
          </cell>
          <cell r="B2389" t="str">
            <v>Parafuso cabeça redonda de rosca soberba 6.1x50 (ref. vl 1.77 valemam ou simi lar)</v>
          </cell>
          <cell r="C2389" t="str">
            <v>un</v>
          </cell>
          <cell r="D2389">
            <v>0.62</v>
          </cell>
        </row>
        <row r="2390">
          <cell r="A2390">
            <v>7865</v>
          </cell>
          <cell r="B2390" t="str">
            <v>Parafuso cabeça sextavada 1/2" x 6"</v>
          </cell>
          <cell r="C2390" t="str">
            <v>un</v>
          </cell>
          <cell r="D2390">
            <v>5.03</v>
          </cell>
        </row>
        <row r="2391">
          <cell r="A2391">
            <v>7871</v>
          </cell>
          <cell r="B2391" t="str">
            <v>Parafuso cabeça sextavada 1/2" x 7"</v>
          </cell>
          <cell r="C2391" t="str">
            <v>cj</v>
          </cell>
          <cell r="D2391">
            <v>5.69</v>
          </cell>
        </row>
        <row r="2392">
          <cell r="A2392">
            <v>10259</v>
          </cell>
          <cell r="B2392" t="str">
            <v>Parafuso cabeça sextavada 1/4" x 1"</v>
          </cell>
          <cell r="C2392" t="str">
            <v>un</v>
          </cell>
          <cell r="D2392">
            <v>0.15</v>
          </cell>
        </row>
        <row r="2393">
          <cell r="A2393">
            <v>7659</v>
          </cell>
          <cell r="B2393" t="str">
            <v>Parafuso cabeça sextavada 1/4" x 3/4"</v>
          </cell>
          <cell r="C2393" t="str">
            <v>un</v>
          </cell>
          <cell r="D2393">
            <v>0.44</v>
          </cell>
        </row>
        <row r="2394">
          <cell r="A2394">
            <v>12530</v>
          </cell>
          <cell r="B2394" t="str">
            <v>Parafuso cabeça sextavada 16 x 50mm</v>
          </cell>
          <cell r="C2394" t="str">
            <v>Un</v>
          </cell>
          <cell r="D2394">
            <v>1.73</v>
          </cell>
        </row>
        <row r="2395">
          <cell r="A2395">
            <v>6904</v>
          </cell>
          <cell r="B2395" t="str">
            <v>Parafuso cabeça sextavada 5/16" x 2 1/2"</v>
          </cell>
          <cell r="C2395" t="str">
            <v>Un</v>
          </cell>
          <cell r="D2395">
            <v>0.56999999999999995</v>
          </cell>
          <cell r="E2395" t="str">
            <v>#</v>
          </cell>
        </row>
        <row r="2396">
          <cell r="A2396">
            <v>9171</v>
          </cell>
          <cell r="B2396" t="str">
            <v>Parafuso cabeça sextavada 5/8" x 3 1/2"</v>
          </cell>
          <cell r="C2396" t="str">
            <v>cj</v>
          </cell>
          <cell r="D2396">
            <v>3.91</v>
          </cell>
        </row>
        <row r="2397">
          <cell r="A2397">
            <v>4786</v>
          </cell>
          <cell r="B2397" t="str">
            <v>Parafuso cabeça sextavada 5/8" x 6"</v>
          </cell>
          <cell r="C2397" t="str">
            <v>cj</v>
          </cell>
          <cell r="D2397">
            <v>8.7100000000000009</v>
          </cell>
        </row>
        <row r="2398">
          <cell r="A2398">
            <v>1688</v>
          </cell>
          <cell r="B2398" t="str">
            <v>Parafuso com porca gaiola</v>
          </cell>
          <cell r="C2398" t="str">
            <v>un</v>
          </cell>
          <cell r="D2398">
            <v>0.81</v>
          </cell>
          <cell r="E2398" t="str">
            <v>#</v>
          </cell>
        </row>
        <row r="2399">
          <cell r="A2399">
            <v>7884</v>
          </cell>
          <cell r="B2399" t="str">
            <v>Parafuso com rosca soberba galvanizado 110x8mm</v>
          </cell>
          <cell r="C2399" t="str">
            <v>un</v>
          </cell>
          <cell r="D2399">
            <v>1.42</v>
          </cell>
        </row>
        <row r="2400">
          <cell r="A2400">
            <v>4683</v>
          </cell>
          <cell r="B2400" t="str">
            <v>Parafuso de ferro zincado c/rosca 3/8 " x 1 1/2"</v>
          </cell>
          <cell r="C2400" t="str">
            <v>un</v>
          </cell>
          <cell r="D2400">
            <v>0.61</v>
          </cell>
        </row>
        <row r="2401">
          <cell r="A2401">
            <v>1689</v>
          </cell>
          <cell r="B2401" t="str">
            <v>Parafuso de fixação com bucha plástica 8 mm</v>
          </cell>
          <cell r="C2401" t="str">
            <v>cj</v>
          </cell>
          <cell r="D2401">
            <v>0.96</v>
          </cell>
          <cell r="E2401" t="str">
            <v>#</v>
          </cell>
        </row>
        <row r="2402">
          <cell r="A2402">
            <v>1690</v>
          </cell>
          <cell r="B2402" t="str">
            <v>Parafuso de metal 2 " x 12 (sextavado)</v>
          </cell>
          <cell r="C2402" t="str">
            <v>un</v>
          </cell>
          <cell r="D2402">
            <v>3.49</v>
          </cell>
        </row>
        <row r="2403">
          <cell r="A2403">
            <v>6903</v>
          </cell>
          <cell r="B2403" t="str">
            <v>Parafuso fenda cabeça panela 4,2 x 32mm, auto-atarrachante</v>
          </cell>
          <cell r="C2403" t="str">
            <v>un</v>
          </cell>
          <cell r="D2403">
            <v>0.37</v>
          </cell>
          <cell r="E2403" t="str">
            <v>#</v>
          </cell>
        </row>
        <row r="2404">
          <cell r="A2404">
            <v>12355</v>
          </cell>
          <cell r="B2404" t="str">
            <v>Parafuso fenda em aço inox 1/4" X 3/4"</v>
          </cell>
          <cell r="C2404" t="str">
            <v>un</v>
          </cell>
          <cell r="D2404">
            <v>0.75</v>
          </cell>
        </row>
        <row r="2405">
          <cell r="A2405">
            <v>9708</v>
          </cell>
          <cell r="B2405" t="str">
            <v>Parafuso fenda em aço inox auto-atarrachante d=4,2 x 32mm, ref:TEL-5333</v>
          </cell>
          <cell r="C2405" t="str">
            <v>un</v>
          </cell>
          <cell r="D2405">
            <v>0.36</v>
          </cell>
        </row>
        <row r="2406">
          <cell r="A2406">
            <v>3455</v>
          </cell>
          <cell r="B2406" t="str">
            <v>Parafuso máquina 16 x 300mm</v>
          </cell>
          <cell r="C2406" t="str">
            <v>un</v>
          </cell>
          <cell r="D2406">
            <v>10.1</v>
          </cell>
          <cell r="E2406" t="str">
            <v>#</v>
          </cell>
        </row>
        <row r="2407">
          <cell r="A2407">
            <v>3456</v>
          </cell>
          <cell r="B2407" t="str">
            <v>Parafuso máquina 16 x 350mm</v>
          </cell>
          <cell r="C2407" t="str">
            <v>un</v>
          </cell>
          <cell r="D2407">
            <v>11.79</v>
          </cell>
          <cell r="E2407" t="str">
            <v>#</v>
          </cell>
        </row>
        <row r="2408">
          <cell r="A2408">
            <v>3457</v>
          </cell>
          <cell r="B2408" t="str">
            <v>Parafuso máquina 16 x 400mm</v>
          </cell>
          <cell r="C2408" t="str">
            <v>un</v>
          </cell>
          <cell r="D2408">
            <v>19.649999999999999</v>
          </cell>
        </row>
        <row r="2409">
          <cell r="A2409">
            <v>1691</v>
          </cell>
          <cell r="B2409" t="str">
            <v>Parafuso metal 2 1/2" x 12 p/ bucha s-10</v>
          </cell>
          <cell r="C2409" t="str">
            <v>un</v>
          </cell>
          <cell r="D2409">
            <v>0.62</v>
          </cell>
        </row>
        <row r="2410">
          <cell r="A2410">
            <v>7844</v>
          </cell>
          <cell r="B2410" t="str">
            <v>Parafuso ø 5/8" - barra com 1m - sem cabeça</v>
          </cell>
          <cell r="C2410" t="str">
            <v>un</v>
          </cell>
          <cell r="D2410">
            <v>21.6</v>
          </cell>
        </row>
        <row r="2411">
          <cell r="A2411">
            <v>1666</v>
          </cell>
          <cell r="B2411" t="str">
            <v>Parafuso p/telha 5/16" x 110mm c/ arruela metalica e vedacao</v>
          </cell>
          <cell r="C2411" t="str">
            <v>cj</v>
          </cell>
          <cell r="D2411">
            <v>1.29</v>
          </cell>
          <cell r="E2411" t="str">
            <v>#</v>
          </cell>
        </row>
        <row r="2412">
          <cell r="A2412">
            <v>1692</v>
          </cell>
          <cell r="B2412" t="str">
            <v>Parafuso rosca dupla 16 x 200mm</v>
          </cell>
          <cell r="C2412" t="str">
            <v>un</v>
          </cell>
          <cell r="D2412">
            <v>10.55</v>
          </cell>
          <cell r="E2412" t="str">
            <v>#</v>
          </cell>
        </row>
        <row r="2413">
          <cell r="A2413">
            <v>1693</v>
          </cell>
          <cell r="B2413" t="str">
            <v>Parafuso rosca dupla 16 x 250mm</v>
          </cell>
          <cell r="C2413" t="str">
            <v>un</v>
          </cell>
          <cell r="D2413">
            <v>12.13</v>
          </cell>
          <cell r="E2413" t="str">
            <v>#</v>
          </cell>
        </row>
        <row r="2414">
          <cell r="A2414">
            <v>1694</v>
          </cell>
          <cell r="B2414" t="str">
            <v>Parafuso rosca dupla 16 x 300mm</v>
          </cell>
          <cell r="C2414" t="str">
            <v>un</v>
          </cell>
          <cell r="D2414">
            <v>11.85</v>
          </cell>
          <cell r="E2414" t="str">
            <v>#</v>
          </cell>
        </row>
        <row r="2415">
          <cell r="A2415">
            <v>1695</v>
          </cell>
          <cell r="B2415" t="str">
            <v>Parafuso rosca dupla 16 x 350mm</v>
          </cell>
          <cell r="C2415" t="str">
            <v>un</v>
          </cell>
          <cell r="D2415">
            <v>14.99</v>
          </cell>
          <cell r="E2415" t="str">
            <v>#</v>
          </cell>
        </row>
        <row r="2416">
          <cell r="A2416">
            <v>1696</v>
          </cell>
          <cell r="B2416" t="str">
            <v>Parafuso rosca dupla 16 x 400mm</v>
          </cell>
          <cell r="C2416" t="str">
            <v>un</v>
          </cell>
          <cell r="D2416">
            <v>15.66</v>
          </cell>
          <cell r="E2416" t="str">
            <v>#</v>
          </cell>
        </row>
        <row r="2417">
          <cell r="A2417">
            <v>1697</v>
          </cell>
          <cell r="B2417" t="str">
            <v>Parafuso rosca dupla 16 x 450mm</v>
          </cell>
          <cell r="C2417" t="str">
            <v>un</v>
          </cell>
          <cell r="D2417">
            <v>17.77</v>
          </cell>
          <cell r="E2417" t="str">
            <v>#</v>
          </cell>
        </row>
        <row r="2418">
          <cell r="A2418">
            <v>1698</v>
          </cell>
          <cell r="B2418" t="str">
            <v>Parafuso rosca dupla 16 x 500mm</v>
          </cell>
          <cell r="C2418" t="str">
            <v>un</v>
          </cell>
          <cell r="D2418">
            <v>17.05</v>
          </cell>
          <cell r="E2418" t="str">
            <v>#</v>
          </cell>
        </row>
        <row r="2419">
          <cell r="A2419">
            <v>1699</v>
          </cell>
          <cell r="B2419" t="str">
            <v>Parafuso rosca dupla 16 x 550mm</v>
          </cell>
          <cell r="C2419" t="str">
            <v>un</v>
          </cell>
          <cell r="D2419">
            <v>17.05</v>
          </cell>
          <cell r="E2419" t="str">
            <v>#</v>
          </cell>
        </row>
        <row r="2420">
          <cell r="A2420">
            <v>1700</v>
          </cell>
          <cell r="B2420" t="str">
            <v>Parafuso rosca dupla 16 x 600mm</v>
          </cell>
          <cell r="C2420" t="str">
            <v>un</v>
          </cell>
          <cell r="D2420">
            <v>38.26</v>
          </cell>
        </row>
        <row r="2421">
          <cell r="A2421">
            <v>4632</v>
          </cell>
          <cell r="B2421" t="str">
            <v>Parafuso rosca dupla 16 x 650mm</v>
          </cell>
          <cell r="C2421" t="str">
            <v>un</v>
          </cell>
          <cell r="D2421">
            <v>20.74</v>
          </cell>
        </row>
        <row r="2422">
          <cell r="A2422">
            <v>4631</v>
          </cell>
          <cell r="B2422" t="str">
            <v>Parafuso rosca dupla aço carbono 16x300</v>
          </cell>
          <cell r="C2422" t="str">
            <v>un</v>
          </cell>
          <cell r="D2422">
            <v>11.85</v>
          </cell>
          <cell r="E2422" t="str">
            <v>#</v>
          </cell>
        </row>
        <row r="2423">
          <cell r="A2423">
            <v>9309</v>
          </cell>
          <cell r="B2423" t="str">
            <v>Parafuso rosca fina sextavado galvanizado c/porca e arruela 1 1/2" x 1/2"</v>
          </cell>
          <cell r="C2423" t="str">
            <v>un</v>
          </cell>
          <cell r="D2423">
            <v>3.3</v>
          </cell>
        </row>
        <row r="2424">
          <cell r="A2424">
            <v>10634</v>
          </cell>
          <cell r="B2424" t="str">
            <v>Parafuso rosca total 16X650mm em aço carbono, laminado ou trefilado</v>
          </cell>
          <cell r="C2424" t="str">
            <v>un</v>
          </cell>
          <cell r="D2424">
            <v>11.21</v>
          </cell>
        </row>
        <row r="2425">
          <cell r="A2425">
            <v>9878</v>
          </cell>
          <cell r="B2425" t="str">
            <v>Parafuso sextavado bimetálico rosca soberba 1/4" x 45mm</v>
          </cell>
          <cell r="C2425" t="str">
            <v>un</v>
          </cell>
          <cell r="D2425">
            <v>0.31</v>
          </cell>
        </row>
        <row r="2426">
          <cell r="A2426">
            <v>9714</v>
          </cell>
          <cell r="B2426" t="str">
            <v>Parafuso sextavado rosca soberba em aço inox, d=M6x45mm, ref:TEL-5346 ou simi lar (SPDA)</v>
          </cell>
          <cell r="C2426" t="str">
            <v>un</v>
          </cell>
          <cell r="D2426">
            <v>1.29</v>
          </cell>
        </row>
        <row r="2427">
          <cell r="A2427">
            <v>4423</v>
          </cell>
          <cell r="B2427" t="str">
            <v>Parafuso zincado rosca soberba 5/16" x 180mm p/telha fibrocimento</v>
          </cell>
          <cell r="C2427" t="str">
            <v>un</v>
          </cell>
          <cell r="D2427">
            <v>1.58</v>
          </cell>
          <cell r="E2427" t="str">
            <v>#</v>
          </cell>
        </row>
        <row r="2428">
          <cell r="A2428">
            <v>13450</v>
          </cell>
          <cell r="B2428" t="str">
            <v>Parafuso zincado, sextavado, com rosca soberba, diametro 3/8" x 60 vd</v>
          </cell>
          <cell r="C2428" t="str">
            <v>un</v>
          </cell>
          <cell r="D2428">
            <v>1.08</v>
          </cell>
        </row>
        <row r="2429">
          <cell r="A2429">
            <v>4531</v>
          </cell>
          <cell r="B2429" t="str">
            <v>Peça de ferro para apoio da tranca de madeira - Padrão Monumenta</v>
          </cell>
          <cell r="C2429" t="str">
            <v>un</v>
          </cell>
          <cell r="D2429">
            <v>45.8</v>
          </cell>
        </row>
        <row r="2430">
          <cell r="A2430">
            <v>2276</v>
          </cell>
          <cell r="B2430" t="str">
            <v>Perfil Alumínio, U, usado como trilho inferior em porta de correr</v>
          </cell>
          <cell r="C2430" t="str">
            <v>m</v>
          </cell>
          <cell r="D2430">
            <v>9.67</v>
          </cell>
        </row>
        <row r="2431">
          <cell r="A2431">
            <v>2277</v>
          </cell>
          <cell r="B2431" t="str">
            <v>Perfil Alumínio, U, usado como trilho superior em porta de correr</v>
          </cell>
          <cell r="C2431" t="str">
            <v>m</v>
          </cell>
          <cell r="D2431">
            <v>31.02</v>
          </cell>
        </row>
        <row r="2432">
          <cell r="A2432">
            <v>7845</v>
          </cell>
          <cell r="B2432" t="str">
            <v>Porca para parafuso de 3/4"</v>
          </cell>
          <cell r="C2432" t="str">
            <v>un</v>
          </cell>
          <cell r="D2432">
            <v>1.21</v>
          </cell>
        </row>
        <row r="2433">
          <cell r="A2433">
            <v>4684</v>
          </cell>
          <cell r="B2433" t="str">
            <v>Porca sextavada 3/8 "</v>
          </cell>
          <cell r="C2433" t="str">
            <v>un</v>
          </cell>
          <cell r="D2433">
            <v>0.11</v>
          </cell>
          <cell r="E2433" t="str">
            <v>#</v>
          </cell>
        </row>
        <row r="2434">
          <cell r="A2434">
            <v>7846</v>
          </cell>
          <cell r="B2434" t="str">
            <v>Porca sextavada 5/8"</v>
          </cell>
          <cell r="C2434" t="str">
            <v>un</v>
          </cell>
          <cell r="D2434">
            <v>0.6</v>
          </cell>
          <cell r="E2434" t="str">
            <v>#</v>
          </cell>
        </row>
        <row r="2435">
          <cell r="A2435">
            <v>8451</v>
          </cell>
          <cell r="B2435" t="str">
            <v>Porca sextavada ø 1"</v>
          </cell>
          <cell r="C2435" t="str">
            <v>un</v>
          </cell>
          <cell r="D2435">
            <v>2.17</v>
          </cell>
          <cell r="E2435" t="str">
            <v>#</v>
          </cell>
        </row>
        <row r="2436">
          <cell r="A2436">
            <v>1803</v>
          </cell>
          <cell r="B2436" t="str">
            <v>Porta cadeado médio</v>
          </cell>
          <cell r="C2436" t="str">
            <v>un</v>
          </cell>
          <cell r="D2436">
            <v>14.2</v>
          </cell>
          <cell r="E2436" t="str">
            <v>#</v>
          </cell>
        </row>
        <row r="2437">
          <cell r="A2437">
            <v>10110</v>
          </cell>
          <cell r="B2437" t="str">
            <v>Puxador duplo para porta, em alumínio polido, ø = 1", l= 40cm, ref. 3008, da  Vesfer ou similar</v>
          </cell>
          <cell r="C2437" t="str">
            <v>un</v>
          </cell>
          <cell r="D2437">
            <v>169.91</v>
          </cell>
        </row>
        <row r="2438">
          <cell r="A2438">
            <v>7077</v>
          </cell>
          <cell r="B2438" t="str">
            <v>Puxador duplo para porta, em alumínio, cromado, da BRUMET, ref. 2954 ou simil ar</v>
          </cell>
          <cell r="C2438" t="str">
            <v>un</v>
          </cell>
          <cell r="D2438">
            <v>668.53</v>
          </cell>
        </row>
        <row r="2439">
          <cell r="A2439">
            <v>8214</v>
          </cell>
          <cell r="B2439" t="str">
            <v>Rebite de alumínio ead 440 Ø 1/8"</v>
          </cell>
          <cell r="C2439" t="str">
            <v>un</v>
          </cell>
          <cell r="D2439">
            <v>0.1</v>
          </cell>
        </row>
        <row r="2440">
          <cell r="A2440">
            <v>12511</v>
          </cell>
          <cell r="B2440" t="str">
            <v>Roldana de aço 2 1/2" (6cm) para cabo de aço de 1/4".</v>
          </cell>
          <cell r="C2440" t="str">
            <v>un</v>
          </cell>
          <cell r="D2440">
            <v>19.11</v>
          </cell>
        </row>
        <row r="2441">
          <cell r="A2441">
            <v>13424</v>
          </cell>
          <cell r="B2441" t="str">
            <v>Roldana de aço, com rolamento, Ø =30mm</v>
          </cell>
          <cell r="C2441" t="str">
            <v>un</v>
          </cell>
          <cell r="D2441">
            <v>41.57</v>
          </cell>
        </row>
        <row r="2442">
          <cell r="A2442">
            <v>1992</v>
          </cell>
          <cell r="B2442" t="str">
            <v>Roldana para porta correr (inferior)</v>
          </cell>
          <cell r="C2442" t="str">
            <v>un</v>
          </cell>
          <cell r="D2442">
            <v>4.2300000000000004</v>
          </cell>
        </row>
        <row r="2443">
          <cell r="A2443">
            <v>1993</v>
          </cell>
          <cell r="B2443" t="str">
            <v>Roldana para porta correr (superior)</v>
          </cell>
          <cell r="C2443" t="str">
            <v>un</v>
          </cell>
          <cell r="D2443">
            <v>28.51</v>
          </cell>
        </row>
        <row r="2444">
          <cell r="A2444">
            <v>8855</v>
          </cell>
          <cell r="B2444" t="str">
            <v>Roldana para portão de ferro de correr (inferior), d=3", com caixa</v>
          </cell>
          <cell r="C2444" t="str">
            <v>un</v>
          </cell>
          <cell r="D2444">
            <v>55.52</v>
          </cell>
        </row>
        <row r="2445">
          <cell r="A2445">
            <v>2262</v>
          </cell>
          <cell r="B2445" t="str">
            <v>Tranca de cela grade tipo i</v>
          </cell>
          <cell r="C2445" t="str">
            <v>un</v>
          </cell>
          <cell r="D2445">
            <v>481.63</v>
          </cell>
        </row>
        <row r="2446">
          <cell r="A2446">
            <v>2263</v>
          </cell>
          <cell r="B2446" t="str">
            <v>Tranca de cela grade tipo ii</v>
          </cell>
          <cell r="C2446" t="str">
            <v>un</v>
          </cell>
          <cell r="D2446">
            <v>1403.54</v>
          </cell>
        </row>
        <row r="2447">
          <cell r="A2447">
            <v>4505</v>
          </cell>
          <cell r="B2447" t="str">
            <v>Tranca de ferro</v>
          </cell>
          <cell r="C2447" t="str">
            <v>un</v>
          </cell>
          <cell r="D2447">
            <v>213.39</v>
          </cell>
        </row>
        <row r="2448">
          <cell r="A2448">
            <v>12483</v>
          </cell>
          <cell r="B2448" t="str">
            <v>Trinco de sobrepor p/basculante, cromado, ref. M60975 , Mundial ou similar</v>
          </cell>
          <cell r="C2448" t="str">
            <v>un</v>
          </cell>
          <cell r="D2448">
            <v>10.11</v>
          </cell>
        </row>
        <row r="2449">
          <cell r="A2449">
            <v>4302</v>
          </cell>
          <cell r="B2449" t="str">
            <v>Trinco sem miolo ref. AL 335, p/ esquadria de vidro temperado ou similar</v>
          </cell>
          <cell r="C2449" t="str">
            <v>un</v>
          </cell>
          <cell r="D2449">
            <v>31.05</v>
          </cell>
        </row>
        <row r="2450">
          <cell r="A2450">
            <v>2406</v>
          </cell>
          <cell r="B2450" t="str">
            <v>Vareta cromada 1,20m para cremona ( cr - imab ou similar)</v>
          </cell>
          <cell r="C2450" t="str">
            <v>un</v>
          </cell>
          <cell r="D2450">
            <v>19.899999999999999</v>
          </cell>
          <cell r="E2450" t="str">
            <v>#</v>
          </cell>
        </row>
        <row r="2451">
          <cell r="A2451">
            <v>2407</v>
          </cell>
          <cell r="B2451" t="str">
            <v>Vareta cromada 1,50m para cremona ( cr - imab ou similar)</v>
          </cell>
          <cell r="C2451" t="str">
            <v>un</v>
          </cell>
          <cell r="D2451">
            <v>73.819999999999993</v>
          </cell>
          <cell r="E2451" t="str">
            <v>#</v>
          </cell>
        </row>
        <row r="2452">
          <cell r="A2452">
            <v>12501</v>
          </cell>
          <cell r="B2452" t="str">
            <v>Vareta para cremona em ferro acabamento amarelo envelhecido, 1,20m</v>
          </cell>
          <cell r="C2452" t="str">
            <v>un</v>
          </cell>
          <cell r="D2452">
            <v>33.93</v>
          </cell>
        </row>
        <row r="2453">
          <cell r="A2453">
            <v>683</v>
          </cell>
          <cell r="B2453" t="str">
            <v>Vedacao (eternit - ref. 901913 ou similar)</v>
          </cell>
          <cell r="C2453" t="str">
            <v>un</v>
          </cell>
          <cell r="D2453">
            <v>0.19</v>
          </cell>
          <cell r="E2453" t="str">
            <v>#</v>
          </cell>
        </row>
        <row r="2454">
          <cell r="A2454">
            <v>148</v>
          </cell>
          <cell r="B2454" t="str">
            <v>Alavanca redonda 6kg 1" x 1,5m</v>
          </cell>
          <cell r="C2454" t="str">
            <v>un</v>
          </cell>
          <cell r="D2454">
            <v>179.9</v>
          </cell>
          <cell r="E2454" t="str">
            <v>#</v>
          </cell>
        </row>
        <row r="2455">
          <cell r="A2455">
            <v>11272</v>
          </cell>
          <cell r="B2455" t="str">
            <v>Alicate Climpador ( cripador )</v>
          </cell>
          <cell r="C2455" t="str">
            <v>un</v>
          </cell>
          <cell r="D2455">
            <v>77.77</v>
          </cell>
          <cell r="E2455" t="str">
            <v>#</v>
          </cell>
        </row>
        <row r="2456">
          <cell r="A2456">
            <v>11240</v>
          </cell>
          <cell r="B2456" t="str">
            <v>Alicate com isolamento</v>
          </cell>
          <cell r="C2456" t="str">
            <v>un</v>
          </cell>
          <cell r="D2456">
            <v>43.9</v>
          </cell>
          <cell r="E2456" t="str">
            <v>#</v>
          </cell>
        </row>
        <row r="2457">
          <cell r="A2457">
            <v>11275</v>
          </cell>
          <cell r="B2457" t="str">
            <v>Alicate de pressão 11"</v>
          </cell>
          <cell r="C2457" t="str">
            <v>un</v>
          </cell>
          <cell r="D2457">
            <v>47.05</v>
          </cell>
          <cell r="E2457" t="str">
            <v>#</v>
          </cell>
        </row>
        <row r="2458">
          <cell r="A2458">
            <v>11277</v>
          </cell>
          <cell r="B2458" t="str">
            <v>Alicate de pressão para solda de chapa 18" (460mm), Ref.138 Z Gedore</v>
          </cell>
          <cell r="C2458" t="str">
            <v>un</v>
          </cell>
          <cell r="D2458">
            <v>83.62</v>
          </cell>
          <cell r="E2458" t="str">
            <v>#</v>
          </cell>
        </row>
        <row r="2459">
          <cell r="A2459">
            <v>11276</v>
          </cell>
          <cell r="B2459" t="str">
            <v>Alicate de pressão para solda tipo U, para apertar chapas, tiras e qualquer t ipo de perfil. Niquelado, mordentes reforçados em aço laminadao. Corpo em cha pa dobrada  extra-reforçada e rebites de aço, 11" (280mm). Ref. 138 Gedore.</v>
          </cell>
          <cell r="C2459" t="str">
            <v>un</v>
          </cell>
          <cell r="D2459">
            <v>51.77</v>
          </cell>
          <cell r="E2459" t="str">
            <v>#</v>
          </cell>
        </row>
        <row r="2460">
          <cell r="A2460">
            <v>11278</v>
          </cell>
          <cell r="B2460" t="str">
            <v>Alicate diagonal para corte rente 5" a 8"</v>
          </cell>
          <cell r="C2460" t="str">
            <v>un</v>
          </cell>
          <cell r="D2460">
            <v>28.5</v>
          </cell>
          <cell r="E2460" t="str">
            <v>#</v>
          </cell>
        </row>
        <row r="2461">
          <cell r="A2461">
            <v>11279</v>
          </cell>
          <cell r="B2461" t="str">
            <v>Alicate para anéis de pistão capacidade 50-100mm. ref.44044101 Tramontina ou  similar</v>
          </cell>
          <cell r="C2461" t="str">
            <v>un</v>
          </cell>
          <cell r="D2461">
            <v>67.239999999999995</v>
          </cell>
          <cell r="E2461" t="str">
            <v>#</v>
          </cell>
        </row>
        <row r="2462">
          <cell r="A2462">
            <v>11241</v>
          </cell>
          <cell r="B2462" t="str">
            <v>Alicate volt-amperimetro</v>
          </cell>
          <cell r="C2462" t="str">
            <v>un</v>
          </cell>
          <cell r="D2462">
            <v>135.30000000000001</v>
          </cell>
          <cell r="E2462" t="str">
            <v>#</v>
          </cell>
        </row>
        <row r="2463">
          <cell r="A2463">
            <v>10580</v>
          </cell>
          <cell r="B2463" t="str">
            <v>Aluguel de alicate com isolamento</v>
          </cell>
          <cell r="C2463" t="str">
            <v>dia</v>
          </cell>
          <cell r="D2463">
            <v>0.02</v>
          </cell>
        </row>
        <row r="2464">
          <cell r="A2464">
            <v>10581</v>
          </cell>
          <cell r="B2464" t="str">
            <v>Aluguel de alicate volt-amperimetro</v>
          </cell>
          <cell r="C2464" t="str">
            <v>dia</v>
          </cell>
          <cell r="D2464">
            <v>0.26</v>
          </cell>
        </row>
        <row r="2465">
          <cell r="A2465">
            <v>10582</v>
          </cell>
          <cell r="B2465" t="str">
            <v>Aluguel de chave inglesa 12"</v>
          </cell>
          <cell r="C2465" t="str">
            <v>dia</v>
          </cell>
          <cell r="D2465">
            <v>0.03</v>
          </cell>
        </row>
        <row r="2466">
          <cell r="A2466">
            <v>10584</v>
          </cell>
          <cell r="B2466" t="str">
            <v>Aluguel de escada de madeira de abrir com 7 degraus</v>
          </cell>
          <cell r="C2466" t="str">
            <v>dia</v>
          </cell>
          <cell r="D2466">
            <v>0.11</v>
          </cell>
        </row>
        <row r="2467">
          <cell r="A2467">
            <v>10778</v>
          </cell>
          <cell r="B2467" t="str">
            <v>Aluguel de praio simples 30cm</v>
          </cell>
          <cell r="C2467" t="str">
            <v>dia</v>
          </cell>
          <cell r="D2467">
            <v>0.03</v>
          </cell>
        </row>
        <row r="2468">
          <cell r="A2468">
            <v>10591</v>
          </cell>
          <cell r="B2468" t="str">
            <v>Aluguel de tarracha 1 1/2"</v>
          </cell>
          <cell r="C2468" t="str">
            <v>dia</v>
          </cell>
          <cell r="D2468">
            <v>0.03</v>
          </cell>
        </row>
        <row r="2469">
          <cell r="A2469">
            <v>10590</v>
          </cell>
          <cell r="B2469" t="str">
            <v>Aluguel de tarracha 1 1/4"</v>
          </cell>
          <cell r="C2469" t="str">
            <v>dia</v>
          </cell>
          <cell r="D2469">
            <v>0.03</v>
          </cell>
        </row>
        <row r="2470">
          <cell r="A2470">
            <v>10589</v>
          </cell>
          <cell r="B2470" t="str">
            <v>Aluguel de tarracha 1"</v>
          </cell>
          <cell r="C2470" t="str">
            <v>dia</v>
          </cell>
          <cell r="D2470">
            <v>0.03</v>
          </cell>
        </row>
        <row r="2471">
          <cell r="A2471">
            <v>10587</v>
          </cell>
          <cell r="B2471" t="str">
            <v>Aluguel de tarracha 1/2"</v>
          </cell>
          <cell r="C2471" t="str">
            <v>dia</v>
          </cell>
          <cell r="D2471">
            <v>0.03</v>
          </cell>
        </row>
        <row r="2472">
          <cell r="A2472">
            <v>10588</v>
          </cell>
          <cell r="B2472" t="str">
            <v>Aluguel de tarracha 3/4"</v>
          </cell>
          <cell r="C2472" t="str">
            <v>dia</v>
          </cell>
          <cell r="D2472">
            <v>0.03</v>
          </cell>
        </row>
        <row r="2473">
          <cell r="A2473">
            <v>10585</v>
          </cell>
          <cell r="B2473" t="str">
            <v>Arco de serra</v>
          </cell>
          <cell r="C2473" t="str">
            <v>un</v>
          </cell>
          <cell r="D2473">
            <v>21.25</v>
          </cell>
          <cell r="E2473" t="str">
            <v>#</v>
          </cell>
        </row>
        <row r="2474">
          <cell r="A2474">
            <v>11281</v>
          </cell>
          <cell r="B2474" t="str">
            <v>Bolsa de lona para ferramentas 40 x 30 x 20cm</v>
          </cell>
          <cell r="C2474" t="str">
            <v>un</v>
          </cell>
          <cell r="D2474">
            <v>274.89</v>
          </cell>
        </row>
        <row r="2475">
          <cell r="A2475">
            <v>4180</v>
          </cell>
          <cell r="B2475" t="str">
            <v>Broca 20 mm - videa c=200mm</v>
          </cell>
          <cell r="C2475" t="str">
            <v>pç</v>
          </cell>
          <cell r="D2475">
            <v>39.450000000000003</v>
          </cell>
        </row>
        <row r="2476">
          <cell r="A2476">
            <v>4177</v>
          </cell>
          <cell r="B2476" t="str">
            <v>Broxa</v>
          </cell>
          <cell r="C2476" t="str">
            <v>un</v>
          </cell>
          <cell r="D2476">
            <v>13.99</v>
          </cell>
          <cell r="E2476" t="str">
            <v>#</v>
          </cell>
        </row>
        <row r="2477">
          <cell r="A2477">
            <v>11425</v>
          </cell>
          <cell r="B2477" t="str">
            <v>Cabo de madeira para Pá</v>
          </cell>
          <cell r="C2477" t="str">
            <v>un</v>
          </cell>
          <cell r="D2477">
            <v>13.24</v>
          </cell>
          <cell r="E2477" t="str">
            <v>#</v>
          </cell>
        </row>
        <row r="2478">
          <cell r="A2478">
            <v>10787</v>
          </cell>
          <cell r="B2478" t="str">
            <v>Carrinho de mão</v>
          </cell>
          <cell r="C2478" t="str">
            <v>un</v>
          </cell>
          <cell r="D2478">
            <v>159.5</v>
          </cell>
          <cell r="E2478" t="str">
            <v>#</v>
          </cell>
        </row>
        <row r="2479">
          <cell r="A2479">
            <v>11284</v>
          </cell>
          <cell r="B2479" t="str">
            <v>Cavalete de ferro nº 1</v>
          </cell>
          <cell r="C2479" t="str">
            <v>un</v>
          </cell>
          <cell r="D2479">
            <v>102.8</v>
          </cell>
        </row>
        <row r="2480">
          <cell r="A2480">
            <v>11468</v>
          </cell>
          <cell r="B2480" t="str">
            <v>Chave de fenda 1/8" x 5"</v>
          </cell>
          <cell r="C2480" t="str">
            <v>un</v>
          </cell>
          <cell r="D2480">
            <v>3.4</v>
          </cell>
        </row>
        <row r="2481">
          <cell r="A2481">
            <v>10579</v>
          </cell>
          <cell r="B2481" t="str">
            <v>Chave de fenda chata 30 cm</v>
          </cell>
          <cell r="C2481" t="str">
            <v>un</v>
          </cell>
          <cell r="D2481">
            <v>22.89</v>
          </cell>
        </row>
        <row r="2482">
          <cell r="A2482">
            <v>11474</v>
          </cell>
          <cell r="B2482" t="str">
            <v>Chave fixa 12B 18x19 (chave de boca)</v>
          </cell>
          <cell r="C2482" t="str">
            <v>un</v>
          </cell>
          <cell r="D2482">
            <v>14.84</v>
          </cell>
        </row>
        <row r="2483">
          <cell r="A2483">
            <v>11242</v>
          </cell>
          <cell r="B2483" t="str">
            <v>Chave inglesa 12"</v>
          </cell>
          <cell r="C2483" t="str">
            <v>un</v>
          </cell>
          <cell r="D2483">
            <v>47</v>
          </cell>
          <cell r="E2483" t="str">
            <v>#</v>
          </cell>
        </row>
        <row r="2484">
          <cell r="A2484">
            <v>11280</v>
          </cell>
          <cell r="B2484" t="str">
            <v>Chave Inglesa 15" ref. 012418012 carbografite</v>
          </cell>
          <cell r="C2484" t="str">
            <v>un</v>
          </cell>
          <cell r="D2484">
            <v>60.5</v>
          </cell>
          <cell r="E2484" t="str">
            <v>#</v>
          </cell>
        </row>
        <row r="2485">
          <cell r="A2485">
            <v>4722</v>
          </cell>
          <cell r="B2485" t="str">
            <v>Colher de pedreiro</v>
          </cell>
          <cell r="C2485" t="str">
            <v>un</v>
          </cell>
          <cell r="D2485">
            <v>16.79</v>
          </cell>
          <cell r="E2485" t="str">
            <v>#</v>
          </cell>
        </row>
        <row r="2486">
          <cell r="A2486">
            <v>4174</v>
          </cell>
          <cell r="B2486" t="str">
            <v>Desempenadeira de aço lisa, cabo madeira, ref:143, Atlas ou similar</v>
          </cell>
          <cell r="C2486" t="str">
            <v>un</v>
          </cell>
          <cell r="D2486">
            <v>10.8</v>
          </cell>
          <cell r="E2486" t="str">
            <v>#</v>
          </cell>
        </row>
        <row r="2487">
          <cell r="A2487">
            <v>11245</v>
          </cell>
          <cell r="B2487" t="str">
            <v>Desempoladeira de madeira 12x22</v>
          </cell>
          <cell r="C2487" t="str">
            <v>un</v>
          </cell>
          <cell r="D2487">
            <v>11.26</v>
          </cell>
          <cell r="E2487" t="str">
            <v>#</v>
          </cell>
        </row>
        <row r="2488">
          <cell r="A2488">
            <v>3510</v>
          </cell>
          <cell r="B2488" t="str">
            <v>Disco de corte 7", para ferro</v>
          </cell>
          <cell r="C2488" t="str">
            <v>un</v>
          </cell>
          <cell r="D2488">
            <v>6.2</v>
          </cell>
          <cell r="E2488" t="str">
            <v>#</v>
          </cell>
        </row>
        <row r="2489">
          <cell r="A2489">
            <v>2718</v>
          </cell>
          <cell r="B2489" t="str">
            <v>Disco de corte diamantado 110x20mm</v>
          </cell>
          <cell r="C2489" t="str">
            <v>un</v>
          </cell>
          <cell r="D2489">
            <v>15</v>
          </cell>
          <cell r="E2489" t="str">
            <v>#</v>
          </cell>
        </row>
        <row r="2490">
          <cell r="A2490">
            <v>12750</v>
          </cell>
          <cell r="B2490" t="str">
            <v>Disco de corte diamantado para asfalto e concreto diam. 350mm (utilização 1.0 00,0m)</v>
          </cell>
          <cell r="C2490" t="str">
            <v>un</v>
          </cell>
          <cell r="D2490">
            <v>461.67</v>
          </cell>
          <cell r="E2490" t="str">
            <v>#</v>
          </cell>
        </row>
        <row r="2491">
          <cell r="A2491">
            <v>11217</v>
          </cell>
          <cell r="B2491" t="str">
            <v>Enxada estreita de 240 x 230mm, sem cabo</v>
          </cell>
          <cell r="C2491" t="str">
            <v>un</v>
          </cell>
          <cell r="D2491">
            <v>22.16</v>
          </cell>
        </row>
        <row r="2492">
          <cell r="A2492">
            <v>11252</v>
          </cell>
          <cell r="B2492" t="str">
            <v>Escada de aluminio de abrir com 7 degraus</v>
          </cell>
          <cell r="C2492" t="str">
            <v>un</v>
          </cell>
          <cell r="D2492">
            <v>238.8</v>
          </cell>
          <cell r="E2492" t="str">
            <v>#</v>
          </cell>
        </row>
        <row r="2493">
          <cell r="A2493">
            <v>11246</v>
          </cell>
          <cell r="B2493" t="str">
            <v>Escala métrica de bambú</v>
          </cell>
          <cell r="C2493" t="str">
            <v>Un</v>
          </cell>
          <cell r="D2493">
            <v>9.0500000000000007</v>
          </cell>
          <cell r="E2493" t="str">
            <v>#</v>
          </cell>
        </row>
        <row r="2494">
          <cell r="A2494">
            <v>11282</v>
          </cell>
          <cell r="B2494" t="str">
            <v>Esmerilhadeira angular elétrico portátil 4 1/2" - 1000 watts  - ref. G1000kB2 Black e Decker</v>
          </cell>
          <cell r="C2494" t="str">
            <v>un</v>
          </cell>
          <cell r="D2494">
            <v>380.9</v>
          </cell>
          <cell r="E2494" t="str">
            <v>#</v>
          </cell>
        </row>
        <row r="2495">
          <cell r="A2495">
            <v>4725</v>
          </cell>
          <cell r="B2495" t="str">
            <v>Espátula</v>
          </cell>
          <cell r="C2495" t="str">
            <v>un</v>
          </cell>
          <cell r="D2495">
            <v>21.49</v>
          </cell>
          <cell r="E2495" t="str">
            <v>#</v>
          </cell>
        </row>
        <row r="2496">
          <cell r="A2496">
            <v>11273</v>
          </cell>
          <cell r="B2496" t="str">
            <v>Esquadro de alumínio para soldagem de peças, com duas morsas, 35 x 35 x 4,5cm , marca Black Jack</v>
          </cell>
          <cell r="C2496" t="str">
            <v>un</v>
          </cell>
          <cell r="D2496">
            <v>186.44</v>
          </cell>
        </row>
        <row r="2497">
          <cell r="A2497">
            <v>11285</v>
          </cell>
          <cell r="B2497" t="str">
            <v>Fonte inversora de solda WMI 140ED 220V - BAMBOZZI - WMI- 140ED</v>
          </cell>
          <cell r="C2497" t="str">
            <v>un</v>
          </cell>
          <cell r="D2497">
            <v>1200</v>
          </cell>
          <cell r="E2497" t="str">
            <v>#</v>
          </cell>
        </row>
        <row r="2498">
          <cell r="A2498">
            <v>10578</v>
          </cell>
          <cell r="B2498" t="str">
            <v>Formão grande</v>
          </cell>
          <cell r="C2498" t="str">
            <v>un</v>
          </cell>
          <cell r="D2498">
            <v>18.649999999999999</v>
          </cell>
          <cell r="E2498" t="str">
            <v>#</v>
          </cell>
        </row>
        <row r="2499">
          <cell r="A2499">
            <v>11274</v>
          </cell>
          <cell r="B2499" t="str">
            <v>Grampo de de aperto rápido 16" Ref. 60987 Beltools</v>
          </cell>
          <cell r="C2499" t="str">
            <v>un</v>
          </cell>
          <cell r="D2499">
            <v>15.99</v>
          </cell>
          <cell r="E2499" t="str">
            <v>#</v>
          </cell>
        </row>
        <row r="2500">
          <cell r="A2500">
            <v>8216</v>
          </cell>
          <cell r="B2500" t="str">
            <v>Lamina de serra 1/2x12"</v>
          </cell>
          <cell r="C2500" t="str">
            <v>un</v>
          </cell>
          <cell r="D2500">
            <v>9.5</v>
          </cell>
          <cell r="E2500" t="str">
            <v>#</v>
          </cell>
        </row>
        <row r="2501">
          <cell r="A2501">
            <v>10592</v>
          </cell>
          <cell r="B2501" t="str">
            <v>Lima chata 12"</v>
          </cell>
          <cell r="C2501" t="str">
            <v>un</v>
          </cell>
          <cell r="D2501">
            <v>31.83</v>
          </cell>
        </row>
        <row r="2502">
          <cell r="A2502">
            <v>11286</v>
          </cell>
          <cell r="B2502" t="str">
            <v>Macariço de solda Ref. CG201 código 010414410 carbografite</v>
          </cell>
          <cell r="C2502" t="str">
            <v>un</v>
          </cell>
          <cell r="D2502">
            <v>339.49</v>
          </cell>
        </row>
        <row r="2503">
          <cell r="A2503">
            <v>11270</v>
          </cell>
          <cell r="B2503" t="str">
            <v>Martelo de solda do tipo picareta, cabo de madeira, 300x0,4x0,5mm</v>
          </cell>
          <cell r="C2503" t="str">
            <v>un</v>
          </cell>
          <cell r="D2503">
            <v>21.72</v>
          </cell>
          <cell r="E2503" t="str">
            <v>#</v>
          </cell>
        </row>
        <row r="2504">
          <cell r="A2504">
            <v>10789</v>
          </cell>
          <cell r="B2504" t="str">
            <v>Nível de bolha de madeira</v>
          </cell>
          <cell r="C2504" t="str">
            <v>un</v>
          </cell>
          <cell r="D2504">
            <v>15.9</v>
          </cell>
          <cell r="E2504" t="str">
            <v>#</v>
          </cell>
        </row>
        <row r="2505">
          <cell r="A2505">
            <v>10788</v>
          </cell>
          <cell r="B2505" t="str">
            <v>Pá quadrada</v>
          </cell>
          <cell r="C2505" t="str">
            <v>un</v>
          </cell>
          <cell r="D2505">
            <v>17.29</v>
          </cell>
          <cell r="E2505" t="str">
            <v>#</v>
          </cell>
        </row>
        <row r="2506">
          <cell r="A2506">
            <v>11442</v>
          </cell>
          <cell r="B2506" t="str">
            <v>Pincel 1"</v>
          </cell>
          <cell r="C2506" t="str">
            <v>un</v>
          </cell>
          <cell r="D2506">
            <v>3.18</v>
          </cell>
        </row>
        <row r="2507">
          <cell r="A2507">
            <v>11443</v>
          </cell>
          <cell r="B2507" t="str">
            <v>Pincel 1/2"</v>
          </cell>
          <cell r="C2507" t="str">
            <v>un</v>
          </cell>
          <cell r="D2507">
            <v>2.08</v>
          </cell>
        </row>
        <row r="2508">
          <cell r="A2508">
            <v>4724</v>
          </cell>
          <cell r="B2508" t="str">
            <v>Pincel 16</v>
          </cell>
          <cell r="C2508" t="str">
            <v>un</v>
          </cell>
          <cell r="D2508">
            <v>4.95</v>
          </cell>
          <cell r="E2508" t="str">
            <v>#</v>
          </cell>
        </row>
        <row r="2509">
          <cell r="A2509">
            <v>11251</v>
          </cell>
          <cell r="B2509" t="str">
            <v>Pincel de seda 2"</v>
          </cell>
          <cell r="C2509" t="str">
            <v>un</v>
          </cell>
          <cell r="D2509">
            <v>27.93</v>
          </cell>
        </row>
        <row r="2510">
          <cell r="A2510">
            <v>10593</v>
          </cell>
          <cell r="B2510" t="str">
            <v>Praio simples 30cm</v>
          </cell>
          <cell r="C2510" t="str">
            <v>un</v>
          </cell>
          <cell r="D2510">
            <v>19.57</v>
          </cell>
        </row>
        <row r="2511">
          <cell r="A2511">
            <v>10791</v>
          </cell>
          <cell r="B2511" t="str">
            <v>Prumo de centro</v>
          </cell>
          <cell r="C2511" t="str">
            <v>un</v>
          </cell>
          <cell r="D2511">
            <v>46.66</v>
          </cell>
        </row>
        <row r="2512">
          <cell r="A2512">
            <v>10790</v>
          </cell>
          <cell r="B2512" t="str">
            <v>Prumo de face</v>
          </cell>
          <cell r="C2512" t="str">
            <v>un</v>
          </cell>
          <cell r="D2512">
            <v>22.98</v>
          </cell>
          <cell r="E2512" t="str">
            <v>#</v>
          </cell>
        </row>
        <row r="2513">
          <cell r="A2513">
            <v>11458</v>
          </cell>
          <cell r="B2513" t="str">
            <v>Rolinho de espuma 5cm</v>
          </cell>
          <cell r="C2513" t="str">
            <v>un</v>
          </cell>
          <cell r="D2513">
            <v>2.96</v>
          </cell>
        </row>
        <row r="2514">
          <cell r="A2514">
            <v>11459</v>
          </cell>
          <cell r="B2514" t="str">
            <v>Rolinho de espuma 9cm</v>
          </cell>
          <cell r="C2514" t="str">
            <v>un</v>
          </cell>
          <cell r="D2514">
            <v>2.81</v>
          </cell>
        </row>
        <row r="2515">
          <cell r="A2515">
            <v>11415</v>
          </cell>
          <cell r="B2515" t="str">
            <v>Rolo Antigota 2321/SR CJ CAB SR da ATLAS ou Similar</v>
          </cell>
          <cell r="C2515" t="str">
            <v>un</v>
          </cell>
          <cell r="D2515">
            <v>26.49</v>
          </cell>
        </row>
        <row r="2516">
          <cell r="A2516">
            <v>11417</v>
          </cell>
          <cell r="B2516" t="str">
            <v>Rolo Lã  Antigota 321/15   ATLAS ou Similar 15cm</v>
          </cell>
          <cell r="C2516" t="str">
            <v>un</v>
          </cell>
          <cell r="D2516">
            <v>16.05</v>
          </cell>
        </row>
        <row r="2517">
          <cell r="A2517">
            <v>11418</v>
          </cell>
          <cell r="B2517" t="str">
            <v>Rolo Lã  Antigota 321/19   ATLAS ou Similar 9cm</v>
          </cell>
          <cell r="C2517" t="str">
            <v>un</v>
          </cell>
          <cell r="D2517">
            <v>11.76</v>
          </cell>
        </row>
        <row r="2518">
          <cell r="A2518">
            <v>11250</v>
          </cell>
          <cell r="B2518" t="str">
            <v>Rolo lã de carneiro 20cm</v>
          </cell>
          <cell r="C2518" t="str">
            <v>un</v>
          </cell>
          <cell r="D2518">
            <v>15.9</v>
          </cell>
          <cell r="E2518" t="str">
            <v>#</v>
          </cell>
        </row>
        <row r="2519">
          <cell r="A2519">
            <v>11283</v>
          </cell>
          <cell r="B2519" t="str">
            <v>Selador horizontal para fita de aço 1"</v>
          </cell>
          <cell r="C2519" t="str">
            <v>un</v>
          </cell>
          <cell r="D2519">
            <v>366.71</v>
          </cell>
          <cell r="E2519" t="str">
            <v>#</v>
          </cell>
        </row>
        <row r="2520">
          <cell r="A2520">
            <v>11247</v>
          </cell>
          <cell r="B2520" t="str">
            <v>Serra mármore</v>
          </cell>
          <cell r="C2520" t="str">
            <v>un</v>
          </cell>
          <cell r="D2520">
            <v>272.97000000000003</v>
          </cell>
          <cell r="E2520" t="str">
            <v>#</v>
          </cell>
        </row>
        <row r="2521">
          <cell r="A2521">
            <v>10577</v>
          </cell>
          <cell r="B2521" t="str">
            <v>Serrote 40cm</v>
          </cell>
          <cell r="C2521" t="str">
            <v>un</v>
          </cell>
          <cell r="D2521">
            <v>18.579999999999998</v>
          </cell>
          <cell r="E2521" t="str">
            <v>#</v>
          </cell>
        </row>
        <row r="2522">
          <cell r="A2522">
            <v>10594</v>
          </cell>
          <cell r="B2522" t="str">
            <v>Talha manual 1 T</v>
          </cell>
          <cell r="C2522" t="str">
            <v>un</v>
          </cell>
          <cell r="D2522">
            <v>74.349999999999994</v>
          </cell>
        </row>
        <row r="2523">
          <cell r="A2523">
            <v>11271</v>
          </cell>
          <cell r="B2523" t="str">
            <v>Talhadeira com punho de proteção 22 x225mm ref.207206BR Belzer</v>
          </cell>
          <cell r="C2523" t="str">
            <v>un</v>
          </cell>
          <cell r="D2523">
            <v>61.49</v>
          </cell>
        </row>
        <row r="2524">
          <cell r="A2524">
            <v>11256</v>
          </cell>
          <cell r="B2524" t="str">
            <v>Tarracha para tubos PVC de 1 1/2"</v>
          </cell>
          <cell r="C2524" t="str">
            <v>un</v>
          </cell>
          <cell r="D2524">
            <v>90</v>
          </cell>
          <cell r="E2524" t="str">
            <v>#</v>
          </cell>
        </row>
        <row r="2525">
          <cell r="A2525">
            <v>11257</v>
          </cell>
          <cell r="B2525" t="str">
            <v>Tarracha para tubos PVC de 1 1/4"</v>
          </cell>
          <cell r="C2525" t="str">
            <v>un</v>
          </cell>
          <cell r="D2525">
            <v>31.36</v>
          </cell>
          <cell r="E2525" t="str">
            <v>#</v>
          </cell>
        </row>
        <row r="2526">
          <cell r="A2526">
            <v>11255</v>
          </cell>
          <cell r="B2526" t="str">
            <v>Tarracha para tubos PVC de 1"</v>
          </cell>
          <cell r="C2526" t="str">
            <v>un</v>
          </cell>
          <cell r="D2526">
            <v>21.96</v>
          </cell>
          <cell r="E2526" t="str">
            <v>#</v>
          </cell>
        </row>
        <row r="2527">
          <cell r="A2527">
            <v>11253</v>
          </cell>
          <cell r="B2527" t="str">
            <v>Tarracha para tubos PVC de 1/2"</v>
          </cell>
          <cell r="C2527" t="str">
            <v>un</v>
          </cell>
          <cell r="D2527">
            <v>21</v>
          </cell>
          <cell r="E2527" t="str">
            <v>#</v>
          </cell>
        </row>
        <row r="2528">
          <cell r="A2528">
            <v>11254</v>
          </cell>
          <cell r="B2528" t="str">
            <v>Tarracha para tubos PVC de 3/4"</v>
          </cell>
          <cell r="C2528" t="str">
            <v>un</v>
          </cell>
          <cell r="D2528">
            <v>22.8</v>
          </cell>
          <cell r="E2528" t="str">
            <v>#</v>
          </cell>
        </row>
        <row r="2529">
          <cell r="A2529">
            <v>10586</v>
          </cell>
          <cell r="B2529" t="str">
            <v>Torquesa</v>
          </cell>
          <cell r="C2529" t="str">
            <v>un</v>
          </cell>
          <cell r="D2529">
            <v>17.899999999999999</v>
          </cell>
          <cell r="E2529" t="str">
            <v>#</v>
          </cell>
        </row>
        <row r="2530">
          <cell r="A2530">
            <v>11464</v>
          </cell>
          <cell r="B2530" t="str">
            <v>Trincha 1 1/2"</v>
          </cell>
          <cell r="C2530" t="str">
            <v>un</v>
          </cell>
          <cell r="D2530">
            <v>3.73</v>
          </cell>
          <cell r="E2530" t="str">
            <v>#</v>
          </cell>
        </row>
        <row r="2531">
          <cell r="A2531">
            <v>11462</v>
          </cell>
          <cell r="B2531" t="str">
            <v>Trincha 1"</v>
          </cell>
          <cell r="C2531" t="str">
            <v>un</v>
          </cell>
          <cell r="D2531">
            <v>3</v>
          </cell>
        </row>
        <row r="2532">
          <cell r="A2532">
            <v>10583</v>
          </cell>
          <cell r="B2532" t="str">
            <v>Trincha 3"</v>
          </cell>
          <cell r="C2532" t="str">
            <v>un</v>
          </cell>
          <cell r="D2532">
            <v>5.6</v>
          </cell>
          <cell r="E2532" t="str">
            <v>#</v>
          </cell>
        </row>
        <row r="2533">
          <cell r="A2533">
            <v>11419</v>
          </cell>
          <cell r="B2533" t="str">
            <v>Trincha 396 - 2"  ATLAS ou Similar</v>
          </cell>
          <cell r="C2533" t="str">
            <v>un</v>
          </cell>
          <cell r="D2533">
            <v>3.7</v>
          </cell>
        </row>
        <row r="2534">
          <cell r="A2534">
            <v>13449</v>
          </cell>
          <cell r="B2534" t="str">
            <v>Trincha para Pintura 4", Pincéis Atlas, 319/9</v>
          </cell>
          <cell r="C2534" t="str">
            <v>un</v>
          </cell>
          <cell r="D2534">
            <v>27.99</v>
          </cell>
          <cell r="E2534" t="str">
            <v>#</v>
          </cell>
        </row>
        <row r="2535">
          <cell r="A2535">
            <v>5172</v>
          </cell>
          <cell r="B2535" t="str">
            <v>Anel de borracha p/ tubo ou conexão em fofo je, d=   80mm</v>
          </cell>
          <cell r="C2535" t="str">
            <v>un</v>
          </cell>
          <cell r="D2535">
            <v>2.41</v>
          </cell>
        </row>
        <row r="2536">
          <cell r="A2536">
            <v>5173</v>
          </cell>
          <cell r="B2536" t="str">
            <v>Anel de borracha p/ tubo ou conexão em fofo je, d=  100mm</v>
          </cell>
          <cell r="C2536" t="str">
            <v>un</v>
          </cell>
          <cell r="D2536">
            <v>9.3000000000000007</v>
          </cell>
        </row>
        <row r="2537">
          <cell r="A2537">
            <v>5174</v>
          </cell>
          <cell r="B2537" t="str">
            <v>Anel de borracha p/ tubo ou conexão em fofo je, d=  150mm</v>
          </cell>
          <cell r="C2537" t="str">
            <v>un</v>
          </cell>
          <cell r="D2537">
            <v>13.09</v>
          </cell>
        </row>
        <row r="2538">
          <cell r="A2538">
            <v>5175</v>
          </cell>
          <cell r="B2538" t="str">
            <v>Anel de borracha p/ tubo ou conexão em fofo je, d=  200mm</v>
          </cell>
          <cell r="C2538" t="str">
            <v>un</v>
          </cell>
          <cell r="D2538">
            <v>16.43</v>
          </cell>
        </row>
        <row r="2539">
          <cell r="A2539">
            <v>5176</v>
          </cell>
          <cell r="B2539" t="str">
            <v>Anel de borracha p/ tubo ou conexão em fofo je, d=  250mm</v>
          </cell>
          <cell r="C2539" t="str">
            <v>un</v>
          </cell>
          <cell r="D2539">
            <v>28.04</v>
          </cell>
        </row>
        <row r="2540">
          <cell r="A2540">
            <v>5177</v>
          </cell>
          <cell r="B2540" t="str">
            <v>Anel de borracha p/ tubo ou conexão em fofo je, d=  300mm</v>
          </cell>
          <cell r="C2540" t="str">
            <v>un</v>
          </cell>
          <cell r="D2540">
            <v>13.27</v>
          </cell>
        </row>
        <row r="2541">
          <cell r="A2541">
            <v>5178</v>
          </cell>
          <cell r="B2541" t="str">
            <v>Anel de borracha p/ tubo ou conexão em fofo je, d=  400mm</v>
          </cell>
          <cell r="C2541" t="str">
            <v>un</v>
          </cell>
          <cell r="D2541">
            <v>22.11</v>
          </cell>
        </row>
        <row r="2542">
          <cell r="A2542">
            <v>5179</v>
          </cell>
          <cell r="B2542" t="str">
            <v>Anel de borracha p/ tubo ou conexão em fofo je, d=  500mm</v>
          </cell>
          <cell r="C2542" t="str">
            <v>un</v>
          </cell>
          <cell r="D2542">
            <v>54.98</v>
          </cell>
        </row>
        <row r="2543">
          <cell r="A2543">
            <v>5180</v>
          </cell>
          <cell r="B2543" t="str">
            <v>Anel de borracha p/ tubo ou conexão em fofo je, d=  600mm</v>
          </cell>
          <cell r="C2543" t="str">
            <v>un</v>
          </cell>
          <cell r="D2543">
            <v>84.14</v>
          </cell>
        </row>
        <row r="2544">
          <cell r="A2544">
            <v>5182</v>
          </cell>
          <cell r="B2544" t="str">
            <v>Arruela de amianto para junta c/ flange pn 16, d=   50mm</v>
          </cell>
          <cell r="C2544" t="str">
            <v>un</v>
          </cell>
          <cell r="D2544">
            <v>26.27</v>
          </cell>
        </row>
        <row r="2545">
          <cell r="A2545">
            <v>5183</v>
          </cell>
          <cell r="B2545" t="str">
            <v>Arruela de amianto para junta c/ flange pn 16, d=   75mm</v>
          </cell>
          <cell r="C2545" t="str">
            <v>un</v>
          </cell>
          <cell r="D2545">
            <v>2.72</v>
          </cell>
        </row>
        <row r="2546">
          <cell r="A2546">
            <v>5184</v>
          </cell>
          <cell r="B2546" t="str">
            <v>Arruela de amianto para junta c/ flange pn 16, d=   80mm</v>
          </cell>
          <cell r="C2546" t="str">
            <v>un</v>
          </cell>
          <cell r="D2546">
            <v>13.82</v>
          </cell>
        </row>
        <row r="2547">
          <cell r="A2547">
            <v>5185</v>
          </cell>
          <cell r="B2547" t="str">
            <v>Arruela de amianto para junta c/ flange pn 16, d=  100mm</v>
          </cell>
          <cell r="C2547" t="str">
            <v>un</v>
          </cell>
          <cell r="D2547">
            <v>14.67</v>
          </cell>
        </row>
        <row r="2548">
          <cell r="A2548">
            <v>5186</v>
          </cell>
          <cell r="B2548" t="str">
            <v>Arruela de amianto para junta c/ flange pn 16, d=  150mm</v>
          </cell>
          <cell r="C2548" t="str">
            <v>un</v>
          </cell>
          <cell r="D2548">
            <v>21.49</v>
          </cell>
        </row>
        <row r="2549">
          <cell r="A2549">
            <v>5187</v>
          </cell>
          <cell r="B2549" t="str">
            <v>Arruela de amianto para junta c/ flange pn 16, d=  200mm</v>
          </cell>
          <cell r="C2549" t="str">
            <v>un</v>
          </cell>
          <cell r="D2549">
            <v>36.159999999999997</v>
          </cell>
        </row>
        <row r="2550">
          <cell r="A2550">
            <v>5188</v>
          </cell>
          <cell r="B2550" t="str">
            <v>Arruela de amianto para junta c/ flange pn 16, d=  250mm</v>
          </cell>
          <cell r="C2550" t="str">
            <v>un</v>
          </cell>
          <cell r="D2550">
            <v>48.69</v>
          </cell>
        </row>
        <row r="2551">
          <cell r="A2551">
            <v>5189</v>
          </cell>
          <cell r="B2551" t="str">
            <v>Arruela de amianto para junta c/ flange pn 16, d=  300mm</v>
          </cell>
          <cell r="C2551" t="str">
            <v>un</v>
          </cell>
          <cell r="D2551">
            <v>67.989999999999995</v>
          </cell>
        </row>
        <row r="2552">
          <cell r="A2552">
            <v>5190</v>
          </cell>
          <cell r="B2552" t="str">
            <v>Arruela de amianto para junta c/ flange pn 25, d=  100mm</v>
          </cell>
          <cell r="C2552" t="str">
            <v>un</v>
          </cell>
          <cell r="D2552">
            <v>14.67</v>
          </cell>
        </row>
        <row r="2553">
          <cell r="A2553">
            <v>5191</v>
          </cell>
          <cell r="B2553" t="str">
            <v>Arruela de amianto para junta c/ flange pn 25, d=  150mm</v>
          </cell>
          <cell r="C2553" t="str">
            <v>un</v>
          </cell>
          <cell r="D2553">
            <v>21.49</v>
          </cell>
        </row>
        <row r="2554">
          <cell r="A2554">
            <v>5192</v>
          </cell>
          <cell r="B2554" t="str">
            <v>Arruela de amianto para junta c/ flange pn 25, d=  200mm</v>
          </cell>
          <cell r="C2554" t="str">
            <v>un</v>
          </cell>
          <cell r="D2554">
            <v>36.159999999999997</v>
          </cell>
        </row>
        <row r="2555">
          <cell r="A2555">
            <v>5193</v>
          </cell>
          <cell r="B2555" t="str">
            <v>Arruela de amianto para junta c/ flange pn 25, d=  250mm</v>
          </cell>
          <cell r="C2555" t="str">
            <v>un</v>
          </cell>
          <cell r="D2555">
            <v>48.69</v>
          </cell>
        </row>
        <row r="2556">
          <cell r="A2556">
            <v>5194</v>
          </cell>
          <cell r="B2556" t="str">
            <v>Arruela de amianto para junta c/ flange pn 25, d=  300mm</v>
          </cell>
          <cell r="C2556" t="str">
            <v>un</v>
          </cell>
          <cell r="D2556">
            <v>67.989999999999995</v>
          </cell>
        </row>
        <row r="2557">
          <cell r="A2557">
            <v>5195</v>
          </cell>
          <cell r="B2557" t="str">
            <v>Arruela de borracha para junta c/ flange pn 10, d=   75mm</v>
          </cell>
          <cell r="C2557" t="str">
            <v>un</v>
          </cell>
          <cell r="D2557">
            <v>1.99</v>
          </cell>
        </row>
        <row r="2558">
          <cell r="A2558">
            <v>5196</v>
          </cell>
          <cell r="B2558" t="str">
            <v>Arruela de borracha para junta c/ flange pn 10, d=   80mm</v>
          </cell>
          <cell r="C2558" t="str">
            <v>un</v>
          </cell>
          <cell r="D2558">
            <v>9</v>
          </cell>
        </row>
        <row r="2559">
          <cell r="A2559">
            <v>5197</v>
          </cell>
          <cell r="B2559" t="str">
            <v>Arruela de borracha para junta c/ flange pn 10, d=  100mm</v>
          </cell>
          <cell r="C2559" t="str">
            <v>un</v>
          </cell>
          <cell r="D2559">
            <v>14.04</v>
          </cell>
        </row>
        <row r="2560">
          <cell r="A2560">
            <v>5198</v>
          </cell>
          <cell r="B2560" t="str">
            <v>Arruela de borracha para junta c/ flange pn 10, d=  150mm</v>
          </cell>
          <cell r="C2560" t="str">
            <v>un</v>
          </cell>
          <cell r="D2560">
            <v>19.43</v>
          </cell>
        </row>
        <row r="2561">
          <cell r="A2561">
            <v>5199</v>
          </cell>
          <cell r="B2561" t="str">
            <v>Arruela de borracha para junta c/ flange pn 10, d=  200mm</v>
          </cell>
          <cell r="C2561" t="str">
            <v>un</v>
          </cell>
          <cell r="D2561">
            <v>23.94</v>
          </cell>
        </row>
        <row r="2562">
          <cell r="A2562">
            <v>5200</v>
          </cell>
          <cell r="B2562" t="str">
            <v>Arruela de borracha para junta c/ flange pn 10, d=  250mm</v>
          </cell>
          <cell r="C2562" t="str">
            <v>un</v>
          </cell>
          <cell r="D2562">
            <v>37.9</v>
          </cell>
        </row>
        <row r="2563">
          <cell r="A2563">
            <v>5201</v>
          </cell>
          <cell r="B2563" t="str">
            <v>Arruela de borracha para junta c/ flange pn 10, d=  300mm</v>
          </cell>
          <cell r="C2563" t="str">
            <v>un</v>
          </cell>
          <cell r="D2563">
            <v>64.78</v>
          </cell>
        </row>
        <row r="2564">
          <cell r="A2564">
            <v>6475</v>
          </cell>
          <cell r="B2564" t="str">
            <v>Haste de Prolongamento - HRR2 1 3/4'' x 1,00 m</v>
          </cell>
          <cell r="C2564" t="str">
            <v>un</v>
          </cell>
          <cell r="D2564">
            <v>775.97</v>
          </cell>
        </row>
        <row r="2565">
          <cell r="A2565">
            <v>11167</v>
          </cell>
          <cell r="B2565" t="str">
            <v>Haste de Prolongamento Quadrada HQC1 1 1/8"x1,53 m</v>
          </cell>
          <cell r="C2565" t="str">
            <v>un</v>
          </cell>
          <cell r="D2565">
            <v>253</v>
          </cell>
        </row>
        <row r="2566">
          <cell r="A2566">
            <v>6473</v>
          </cell>
          <cell r="B2566" t="str">
            <v>Haste de Prolongamento Quadrada HQC1 1 1/8"x1,93 m</v>
          </cell>
          <cell r="C2566" t="str">
            <v>un</v>
          </cell>
          <cell r="D2566">
            <v>380.31</v>
          </cell>
        </row>
        <row r="2567">
          <cell r="A2567">
            <v>6474</v>
          </cell>
          <cell r="B2567" t="str">
            <v>Haste de Prolongamento Quadrada HQC1 1 1/8"x3,02 m</v>
          </cell>
          <cell r="C2567" t="str">
            <v>un</v>
          </cell>
          <cell r="D2567">
            <v>532.44000000000005</v>
          </cell>
        </row>
        <row r="2568">
          <cell r="A2568">
            <v>4749</v>
          </cell>
          <cell r="B2568" t="str">
            <v>Junta de desmontagem travada axialamente JTDA pn 10, d = 500</v>
          </cell>
          <cell r="C2568" t="str">
            <v>un</v>
          </cell>
          <cell r="D2568">
            <v>6208.93</v>
          </cell>
        </row>
        <row r="2569">
          <cell r="A2569">
            <v>11168</v>
          </cell>
          <cell r="B2569" t="str">
            <v>Mancal Intermediário MIH01</v>
          </cell>
          <cell r="C2569" t="str">
            <v>un</v>
          </cell>
          <cell r="D2569">
            <v>181.5</v>
          </cell>
        </row>
        <row r="2570">
          <cell r="A2570">
            <v>6471</v>
          </cell>
          <cell r="B2570" t="str">
            <v>Mancal Intermediário MIH02</v>
          </cell>
          <cell r="C2570" t="str">
            <v>un</v>
          </cell>
          <cell r="D2570">
            <v>1011.18</v>
          </cell>
        </row>
        <row r="2571">
          <cell r="A2571">
            <v>11171</v>
          </cell>
          <cell r="B2571" t="str">
            <v>Parafuso e porca para junta c/ flange d x l = 16 x  50mm</v>
          </cell>
          <cell r="C2571" t="str">
            <v>un</v>
          </cell>
          <cell r="D2571">
            <v>8.2799999999999994</v>
          </cell>
        </row>
        <row r="2572">
          <cell r="A2572">
            <v>5244</v>
          </cell>
          <cell r="B2572" t="str">
            <v>Parafuso e porca para junta c/ flange d x l = 16 x  80mm</v>
          </cell>
          <cell r="C2572" t="str">
            <v>un</v>
          </cell>
          <cell r="D2572">
            <v>9.15</v>
          </cell>
        </row>
        <row r="2573">
          <cell r="A2573">
            <v>5245</v>
          </cell>
          <cell r="B2573" t="str">
            <v>Parafuso e porca para junta c/ flange d x l = 20 x  90mm</v>
          </cell>
          <cell r="C2573" t="str">
            <v>un</v>
          </cell>
          <cell r="D2573">
            <v>12.91</v>
          </cell>
        </row>
        <row r="2574">
          <cell r="A2574">
            <v>5246</v>
          </cell>
          <cell r="B2574" t="str">
            <v>Parafuso e porca para junta c/ flange d x l = 24 x 100mm</v>
          </cell>
          <cell r="C2574" t="str">
            <v>un</v>
          </cell>
          <cell r="D2574">
            <v>20.239999999999998</v>
          </cell>
        </row>
        <row r="2575">
          <cell r="A2575">
            <v>5247</v>
          </cell>
          <cell r="B2575" t="str">
            <v>Parafuso e porca para junta c/ flange d x l = 27 x 120mm</v>
          </cell>
          <cell r="C2575" t="str">
            <v>un</v>
          </cell>
          <cell r="D2575">
            <v>25.48</v>
          </cell>
        </row>
        <row r="2576">
          <cell r="A2576">
            <v>5248</v>
          </cell>
          <cell r="B2576" t="str">
            <v>Parafuso e porca para válvula borboleta c/ flange série awwa d x l =    5/8"  x 3"</v>
          </cell>
          <cell r="C2576" t="str">
            <v>un</v>
          </cell>
          <cell r="D2576">
            <v>3.32</v>
          </cell>
        </row>
        <row r="2577">
          <cell r="A2577">
            <v>4750</v>
          </cell>
          <cell r="B2577" t="str">
            <v>Pedestal de manobra simples PMS-01</v>
          </cell>
          <cell r="C2577" t="str">
            <v>un</v>
          </cell>
          <cell r="D2577">
            <v>5783.25</v>
          </cell>
        </row>
        <row r="2578">
          <cell r="A2578">
            <v>6472</v>
          </cell>
          <cell r="B2578" t="str">
            <v>Pedestal de suspensão com engrenagens PS49</v>
          </cell>
          <cell r="C2578" t="str">
            <v>un</v>
          </cell>
          <cell r="D2578">
            <v>10057.16</v>
          </cell>
        </row>
        <row r="2579">
          <cell r="A2579">
            <v>4752</v>
          </cell>
          <cell r="B2579" t="str">
            <v>Redução concêntrica com flanges pn 10, d = 400x250</v>
          </cell>
          <cell r="C2579" t="str">
            <v>un</v>
          </cell>
          <cell r="D2579">
            <v>1003.82</v>
          </cell>
        </row>
        <row r="2580">
          <cell r="A2580">
            <v>5249</v>
          </cell>
          <cell r="B2580" t="str">
            <v>Tirante e porca para carretel d x l = 16 x 360mm</v>
          </cell>
          <cell r="C2580" t="str">
            <v>un</v>
          </cell>
          <cell r="D2580">
            <v>16.63</v>
          </cell>
        </row>
        <row r="2581">
          <cell r="A2581">
            <v>5250</v>
          </cell>
          <cell r="B2581" t="str">
            <v>Tirante e porca para carretel d x l = 20 x 370mm</v>
          </cell>
          <cell r="C2581" t="str">
            <v>un</v>
          </cell>
          <cell r="D2581">
            <v>26.16</v>
          </cell>
        </row>
        <row r="2582">
          <cell r="A2582">
            <v>5251</v>
          </cell>
          <cell r="B2582" t="str">
            <v>Tirante e porca para carretel d x l = 24 x 380mm</v>
          </cell>
          <cell r="C2582" t="str">
            <v>un</v>
          </cell>
          <cell r="D2582">
            <v>72.52</v>
          </cell>
        </row>
        <row r="2583">
          <cell r="A2583">
            <v>5252</v>
          </cell>
          <cell r="B2583" t="str">
            <v>Tirante e porca para carretel d x l = 27 x 430mm</v>
          </cell>
          <cell r="C2583" t="str">
            <v>un</v>
          </cell>
          <cell r="D2583">
            <v>98.69</v>
          </cell>
        </row>
        <row r="2584">
          <cell r="A2584">
            <v>11107</v>
          </cell>
          <cell r="B2584" t="str">
            <v>Grelha metálica de ferro fundido 100 x 100cm</v>
          </cell>
          <cell r="C2584" t="str">
            <v>un</v>
          </cell>
          <cell r="D2584">
            <v>1791.45</v>
          </cell>
        </row>
        <row r="2585">
          <cell r="A2585">
            <v>1072</v>
          </cell>
          <cell r="B2585" t="str">
            <v>Grelha metálica de ferro fundido 30 x 30cm</v>
          </cell>
          <cell r="C2585" t="str">
            <v>un</v>
          </cell>
          <cell r="D2585">
            <v>111.62</v>
          </cell>
          <cell r="E2585" t="str">
            <v>#</v>
          </cell>
        </row>
        <row r="2586">
          <cell r="A2586">
            <v>2601</v>
          </cell>
          <cell r="B2586" t="str">
            <v>Grelha metálica de ferro fundido 40 x 40cm</v>
          </cell>
          <cell r="C2586" t="str">
            <v>un</v>
          </cell>
          <cell r="D2586">
            <v>63.9</v>
          </cell>
          <cell r="E2586" t="str">
            <v>#</v>
          </cell>
        </row>
        <row r="2587">
          <cell r="A2587">
            <v>2602</v>
          </cell>
          <cell r="B2587" t="str">
            <v>Grelha metálica de ferro fundido 50 x 50cm</v>
          </cell>
          <cell r="C2587" t="str">
            <v>un</v>
          </cell>
          <cell r="D2587">
            <v>87.57</v>
          </cell>
          <cell r="E2587" t="str">
            <v>#</v>
          </cell>
        </row>
        <row r="2588">
          <cell r="A2588">
            <v>7271</v>
          </cell>
          <cell r="B2588" t="str">
            <v>Grelha p/ralo quadrado em ferro fundido 20x20cm c/requadro p/pátio</v>
          </cell>
          <cell r="C2588" t="str">
            <v>un</v>
          </cell>
          <cell r="D2588">
            <v>72.55</v>
          </cell>
          <cell r="E2588" t="str">
            <v>#</v>
          </cell>
        </row>
        <row r="2589">
          <cell r="A2589">
            <v>9007</v>
          </cell>
          <cell r="B2589" t="str">
            <v>Grelha p/ralo quadrado em ferro fundido 25x25cm c/requadro p/pátio</v>
          </cell>
          <cell r="C2589" t="str">
            <v>un</v>
          </cell>
          <cell r="D2589">
            <v>89.3</v>
          </cell>
          <cell r="E2589" t="str">
            <v>#</v>
          </cell>
        </row>
        <row r="2590">
          <cell r="A2590">
            <v>7272</v>
          </cell>
          <cell r="B2590" t="str">
            <v>Grelha p/ralo quadrado em ferro fundido 30x30cm c/requadro p/pátio</v>
          </cell>
          <cell r="C2590" t="str">
            <v>un</v>
          </cell>
          <cell r="D2590">
            <v>111.62</v>
          </cell>
          <cell r="E2590" t="str">
            <v>#</v>
          </cell>
        </row>
        <row r="2591">
          <cell r="A2591">
            <v>9008</v>
          </cell>
          <cell r="B2591" t="str">
            <v>Grelha p/ralo quadrado em ferro fundido 35x35cm c/requadro p/pátio</v>
          </cell>
          <cell r="C2591" t="str">
            <v>un</v>
          </cell>
          <cell r="D2591">
            <v>49.9</v>
          </cell>
          <cell r="E2591" t="str">
            <v>#</v>
          </cell>
        </row>
        <row r="2592">
          <cell r="A2592">
            <v>9660</v>
          </cell>
          <cell r="B2592" t="str">
            <v>Placa de identificação em Braille em chapa de ferro fundido, medindo 35x35cm</v>
          </cell>
          <cell r="C2592" t="str">
            <v>un</v>
          </cell>
          <cell r="D2592">
            <v>118.42</v>
          </cell>
        </row>
        <row r="2593">
          <cell r="A2593">
            <v>3353</v>
          </cell>
          <cell r="B2593" t="str">
            <v>Ralo hemisférico em fº fº, tipo abacaxi Ø 100mm</v>
          </cell>
          <cell r="C2593" t="str">
            <v>Un</v>
          </cell>
          <cell r="D2593">
            <v>19.18</v>
          </cell>
          <cell r="E2593" t="str">
            <v>#</v>
          </cell>
        </row>
        <row r="2594">
          <cell r="A2594">
            <v>7371</v>
          </cell>
          <cell r="B2594" t="str">
            <v>Ralo hemisférico em fº fº, tipo abacaxi Ø 150mm</v>
          </cell>
          <cell r="C2594" t="str">
            <v>Un</v>
          </cell>
          <cell r="D2594">
            <v>45.06</v>
          </cell>
          <cell r="E2594" t="str">
            <v>#</v>
          </cell>
        </row>
        <row r="2595">
          <cell r="A2595">
            <v>10116</v>
          </cell>
          <cell r="B2595" t="str">
            <v>Ralo hemisférico em fº fº, tipo abacaxi Ø 75mm</v>
          </cell>
          <cell r="C2595" t="str">
            <v>Un</v>
          </cell>
          <cell r="D2595">
            <v>14.37</v>
          </cell>
          <cell r="E2595" t="str">
            <v>#</v>
          </cell>
        </row>
        <row r="2596">
          <cell r="A2596">
            <v>8623</v>
          </cell>
          <cell r="B2596" t="str">
            <v>Tampa de ferro fundido (40x50cm) para cx. incendio, Cast iron ou similar</v>
          </cell>
          <cell r="C2596" t="str">
            <v>un</v>
          </cell>
          <cell r="D2596">
            <v>306.97000000000003</v>
          </cell>
          <cell r="E2596" t="str">
            <v>#</v>
          </cell>
        </row>
        <row r="2597">
          <cell r="A2597">
            <v>11108</v>
          </cell>
          <cell r="B2597" t="str">
            <v>Tampa de ferro fundido (60x40cm)</v>
          </cell>
          <cell r="C2597" t="str">
            <v>un</v>
          </cell>
          <cell r="D2597">
            <v>358.27</v>
          </cell>
        </row>
        <row r="2598">
          <cell r="A2598">
            <v>2070</v>
          </cell>
          <cell r="B2598" t="str">
            <v>Tampa de ferro fundido padrão Telebrás tipo R1 (385x630mm) 25kg, carga max.15 00kg</v>
          </cell>
          <cell r="C2598" t="str">
            <v>un</v>
          </cell>
          <cell r="D2598">
            <v>253.25</v>
          </cell>
          <cell r="E2598" t="str">
            <v>#</v>
          </cell>
        </row>
        <row r="2599">
          <cell r="A2599">
            <v>2072</v>
          </cell>
          <cell r="B2599" t="str">
            <v>Tampa de ferro fundido padrão Telebrás tipo R2 (545x1104mm) 75kg, carga max.2 000kg</v>
          </cell>
          <cell r="C2599" t="str">
            <v>un</v>
          </cell>
          <cell r="D2599">
            <v>642.54999999999995</v>
          </cell>
          <cell r="E2599" t="str">
            <v>#</v>
          </cell>
        </row>
        <row r="2600">
          <cell r="A2600">
            <v>2069</v>
          </cell>
          <cell r="B2600" t="str">
            <v>Tampa de ferro fundido quadrada (600x600mm), carga max. 2000kg p/cx.inspeção</v>
          </cell>
          <cell r="C2600" t="str">
            <v>un</v>
          </cell>
          <cell r="D2600">
            <v>1189.49</v>
          </cell>
        </row>
        <row r="2601">
          <cell r="A2601">
            <v>9723</v>
          </cell>
          <cell r="B2601" t="str">
            <v>Tampa reforçada em ferro fundido d=300mm, c/escotilha quadrada e articulada,  p/cx.aterramento, ref:TEL-536 ou similar (SPDA)</v>
          </cell>
          <cell r="C2601" t="str">
            <v>un</v>
          </cell>
          <cell r="D2601">
            <v>134.62</v>
          </cell>
        </row>
        <row r="2602">
          <cell r="A2602">
            <v>2557</v>
          </cell>
          <cell r="B2602" t="str">
            <v>Tampão ferro fundido articulado TDA-600mm, 300kg/cm², p/poço de visitas e cai xas</v>
          </cell>
          <cell r="C2602" t="str">
            <v>un</v>
          </cell>
          <cell r="D2602">
            <v>595.80999999999995</v>
          </cell>
          <cell r="E2602" t="str">
            <v>#</v>
          </cell>
        </row>
        <row r="2603">
          <cell r="A2603">
            <v>5661</v>
          </cell>
          <cell r="B2603" t="str">
            <v>Tampão ferro fundido articulado TDA-600mm, 300kg/cm², p/poço de visitas e cai xas</v>
          </cell>
          <cell r="C2603" t="str">
            <v>un</v>
          </cell>
          <cell r="D2603">
            <v>595.80999999999995</v>
          </cell>
          <cell r="E2603" t="str">
            <v>#</v>
          </cell>
        </row>
        <row r="2604">
          <cell r="A2604">
            <v>8679</v>
          </cell>
          <cell r="B2604" t="str">
            <v>Balizador em ferro fundido, tipo fradinho</v>
          </cell>
          <cell r="C2604" t="str">
            <v>un</v>
          </cell>
          <cell r="D2604">
            <v>384.01</v>
          </cell>
        </row>
        <row r="2605">
          <cell r="A2605">
            <v>5214</v>
          </cell>
          <cell r="B2605" t="str">
            <v>Cap em fofo, je, d=  100mm</v>
          </cell>
          <cell r="C2605" t="str">
            <v>un</v>
          </cell>
          <cell r="D2605">
            <v>135.56</v>
          </cell>
          <cell r="E2605" t="str">
            <v>#</v>
          </cell>
        </row>
        <row r="2606">
          <cell r="A2606">
            <v>5215</v>
          </cell>
          <cell r="B2606" t="str">
            <v>Cap em fofo, je, d=  150mm</v>
          </cell>
          <cell r="C2606" t="str">
            <v>un</v>
          </cell>
          <cell r="D2606">
            <v>187.61</v>
          </cell>
          <cell r="E2606" t="str">
            <v>#</v>
          </cell>
        </row>
        <row r="2607">
          <cell r="A2607">
            <v>12169</v>
          </cell>
          <cell r="B2607" t="str">
            <v>Cap em fofo, je, d=  300mm</v>
          </cell>
          <cell r="C2607" t="str">
            <v>un</v>
          </cell>
          <cell r="D2607">
            <v>607.83000000000004</v>
          </cell>
        </row>
        <row r="2608">
          <cell r="A2608">
            <v>684</v>
          </cell>
          <cell r="B2608" t="str">
            <v>Contra-flange p/  junta mecânica,  d=  75mm</v>
          </cell>
          <cell r="C2608" t="str">
            <v>un</v>
          </cell>
          <cell r="D2608">
            <v>23.77</v>
          </cell>
        </row>
        <row r="2609">
          <cell r="A2609">
            <v>5284</v>
          </cell>
          <cell r="B2609" t="str">
            <v>Curva 11º 15', em fofo, c/ flanges pn 10 / 16, d=  100mm</v>
          </cell>
          <cell r="C2609" t="str">
            <v>un</v>
          </cell>
          <cell r="D2609">
            <v>251.01</v>
          </cell>
          <cell r="E2609" t="str">
            <v>#</v>
          </cell>
        </row>
        <row r="2610">
          <cell r="A2610">
            <v>5288</v>
          </cell>
          <cell r="B2610" t="str">
            <v>Curva 11º 15', em fofo, c/ flanges pn 10, d=  300mm</v>
          </cell>
          <cell r="C2610" t="str">
            <v>un</v>
          </cell>
          <cell r="D2610">
            <v>1080.72</v>
          </cell>
          <cell r="E2610" t="str">
            <v>#</v>
          </cell>
        </row>
        <row r="2611">
          <cell r="A2611">
            <v>5298</v>
          </cell>
          <cell r="B2611" t="str">
            <v>Curva 11º 15` c/ bolsas, em fofo, je, d=  100mm</v>
          </cell>
          <cell r="C2611" t="str">
            <v>un</v>
          </cell>
          <cell r="D2611">
            <v>230.85</v>
          </cell>
          <cell r="E2611" t="str">
            <v>#</v>
          </cell>
        </row>
        <row r="2612">
          <cell r="A2612">
            <v>5302</v>
          </cell>
          <cell r="B2612" t="str">
            <v>Curva 11º 15` c/ bolsas, em fofo, je, d=  300mm</v>
          </cell>
          <cell r="C2612" t="str">
            <v>un</v>
          </cell>
          <cell r="D2612">
            <v>660.4</v>
          </cell>
          <cell r="E2612" t="str">
            <v>#</v>
          </cell>
        </row>
        <row r="2613">
          <cell r="A2613">
            <v>5307</v>
          </cell>
          <cell r="B2613" t="str">
            <v>Curva 22º 30' c/ bolsas, em fofo, je, d=  100mm</v>
          </cell>
          <cell r="C2613" t="str">
            <v>un</v>
          </cell>
          <cell r="D2613">
            <v>229.64</v>
          </cell>
          <cell r="E2613" t="str">
            <v>#</v>
          </cell>
        </row>
        <row r="2614">
          <cell r="A2614">
            <v>12171</v>
          </cell>
          <cell r="B2614" t="str">
            <v>Curva 22º 30' c/ bolsas, em fofo, je, d=  150mm</v>
          </cell>
          <cell r="C2614" t="str">
            <v>un</v>
          </cell>
          <cell r="D2614">
            <v>392.26</v>
          </cell>
        </row>
        <row r="2615">
          <cell r="A2615">
            <v>5311</v>
          </cell>
          <cell r="B2615" t="str">
            <v>Curva 22º 30' c/ bolsas, em fofo, je, d=  300mm</v>
          </cell>
          <cell r="C2615" t="str">
            <v>un</v>
          </cell>
          <cell r="D2615">
            <v>729.11</v>
          </cell>
          <cell r="E2615" t="str">
            <v>#</v>
          </cell>
        </row>
        <row r="2616">
          <cell r="A2616">
            <v>5315</v>
          </cell>
          <cell r="B2616" t="str">
            <v>Curva 22º 30', em fofo, c/ flanges pn 10 / 16 / 25, d=   80mm</v>
          </cell>
          <cell r="C2616" t="str">
            <v>un</v>
          </cell>
          <cell r="D2616">
            <v>206.83</v>
          </cell>
          <cell r="E2616" t="str">
            <v>#</v>
          </cell>
        </row>
        <row r="2617">
          <cell r="A2617">
            <v>5316</v>
          </cell>
          <cell r="B2617" t="str">
            <v>Curva 22º 30', em fofo, c/ flanges pn 10 / 16, d=  100mm</v>
          </cell>
          <cell r="C2617" t="str">
            <v>un</v>
          </cell>
          <cell r="D2617">
            <v>249.42</v>
          </cell>
          <cell r="E2617" t="str">
            <v>#</v>
          </cell>
        </row>
        <row r="2618">
          <cell r="A2618">
            <v>5320</v>
          </cell>
          <cell r="B2618" t="str">
            <v>Curva 22º 30', em fofo, c/ flanges pn 10, d=  300mm</v>
          </cell>
          <cell r="C2618" t="str">
            <v>un</v>
          </cell>
          <cell r="D2618">
            <v>1343.51</v>
          </cell>
          <cell r="E2618" t="str">
            <v>#</v>
          </cell>
        </row>
        <row r="2619">
          <cell r="A2619">
            <v>5324</v>
          </cell>
          <cell r="B2619" t="str">
            <v>Curva 22º 30', em fofo, c/ flanges pn 25, d=  100mm</v>
          </cell>
          <cell r="C2619" t="str">
            <v>un</v>
          </cell>
          <cell r="D2619">
            <v>288.43</v>
          </cell>
        </row>
        <row r="2620">
          <cell r="A2620">
            <v>5325</v>
          </cell>
          <cell r="B2620" t="str">
            <v>Curva 22º 30', em fofo, c/ flanges pn 25, d=  150mm</v>
          </cell>
          <cell r="C2620" t="str">
            <v>un</v>
          </cell>
          <cell r="D2620">
            <v>473.32</v>
          </cell>
        </row>
        <row r="2621">
          <cell r="A2621">
            <v>5326</v>
          </cell>
          <cell r="B2621" t="str">
            <v>Curva 22º 30', em fofo, c/ flanges pn 25, d=  200mm</v>
          </cell>
          <cell r="C2621" t="str">
            <v>un</v>
          </cell>
          <cell r="D2621">
            <v>652.64</v>
          </cell>
          <cell r="E2621" t="str">
            <v>#</v>
          </cell>
        </row>
        <row r="2622">
          <cell r="A2622">
            <v>5327</v>
          </cell>
          <cell r="B2622" t="str">
            <v>Curva 22º 30', em fofo, c/ flanges pn 25, d=  250mm</v>
          </cell>
          <cell r="C2622" t="str">
            <v>un</v>
          </cell>
          <cell r="D2622">
            <v>1245.83</v>
          </cell>
          <cell r="E2622" t="str">
            <v>#</v>
          </cell>
        </row>
        <row r="2623">
          <cell r="A2623">
            <v>5328</v>
          </cell>
          <cell r="B2623" t="str">
            <v>Curva 22º 30', em fofo, c/ flanges pn 25, d=  300mm</v>
          </cell>
          <cell r="C2623" t="str">
            <v>un</v>
          </cell>
          <cell r="D2623">
            <v>1887.02</v>
          </cell>
          <cell r="E2623" t="str">
            <v>#</v>
          </cell>
        </row>
        <row r="2624">
          <cell r="A2624">
            <v>5332</v>
          </cell>
          <cell r="B2624" t="str">
            <v>Curva 45º c/ bolsas, em fofo, je, d=   80mm</v>
          </cell>
          <cell r="C2624" t="str">
            <v>un</v>
          </cell>
          <cell r="D2624">
            <v>197.16</v>
          </cell>
          <cell r="E2624" t="str">
            <v>#</v>
          </cell>
        </row>
        <row r="2625">
          <cell r="A2625">
            <v>5333</v>
          </cell>
          <cell r="B2625" t="str">
            <v>Curva 45º c/ bolsas, em fofo, je, d=  100mm</v>
          </cell>
          <cell r="C2625" t="str">
            <v>un</v>
          </cell>
          <cell r="D2625">
            <v>246.42</v>
          </cell>
          <cell r="E2625" t="str">
            <v>#</v>
          </cell>
        </row>
        <row r="2626">
          <cell r="A2626">
            <v>5335</v>
          </cell>
          <cell r="B2626" t="str">
            <v>Curva 45º c/ bolsas, em fofo, je, d=  200mm</v>
          </cell>
          <cell r="C2626" t="str">
            <v>un</v>
          </cell>
          <cell r="D2626">
            <v>486.24</v>
          </cell>
          <cell r="E2626" t="str">
            <v>#</v>
          </cell>
        </row>
        <row r="2627">
          <cell r="A2627">
            <v>5336</v>
          </cell>
          <cell r="B2627" t="str">
            <v>Curva 45º c/ bolsas, em fofo, je, d=  250mm</v>
          </cell>
          <cell r="C2627" t="str">
            <v>un</v>
          </cell>
          <cell r="D2627">
            <v>604.72</v>
          </cell>
          <cell r="E2627" t="str">
            <v>#</v>
          </cell>
        </row>
        <row r="2628">
          <cell r="A2628">
            <v>5337</v>
          </cell>
          <cell r="B2628" t="str">
            <v>Curva 45º c/ bolsas, em fofo, je, d=  300mm</v>
          </cell>
          <cell r="C2628" t="str">
            <v>un</v>
          </cell>
          <cell r="D2628">
            <v>1013.3</v>
          </cell>
        </row>
        <row r="2629">
          <cell r="A2629">
            <v>5344</v>
          </cell>
          <cell r="B2629" t="str">
            <v>Curva 45º, em fofo, c/ flanges pn 10 / 16 / 25, d=   80mm</v>
          </cell>
          <cell r="C2629" t="str">
            <v>un</v>
          </cell>
          <cell r="D2629">
            <v>197.16</v>
          </cell>
        </row>
        <row r="2630">
          <cell r="A2630">
            <v>5345</v>
          </cell>
          <cell r="B2630" t="str">
            <v>Curva 45º, em fofo, c/ flanges pn 10 / 16, d=  100mm</v>
          </cell>
          <cell r="C2630" t="str">
            <v>un</v>
          </cell>
          <cell r="D2630">
            <v>338.81</v>
          </cell>
          <cell r="E2630" t="str">
            <v>#</v>
          </cell>
        </row>
        <row r="2631">
          <cell r="A2631">
            <v>5346</v>
          </cell>
          <cell r="B2631" t="str">
            <v>Curva 45º, em fofo, c/ flanges pn 10 / 16, d=  150mm</v>
          </cell>
          <cell r="C2631" t="str">
            <v>un</v>
          </cell>
          <cell r="D2631">
            <v>432.9</v>
          </cell>
          <cell r="E2631" t="str">
            <v>#</v>
          </cell>
        </row>
        <row r="2632">
          <cell r="A2632">
            <v>5347</v>
          </cell>
          <cell r="B2632" t="str">
            <v>Curva 45º, em fofo, c/ flanges pn 10, d=  200mm</v>
          </cell>
          <cell r="C2632" t="str">
            <v>un</v>
          </cell>
          <cell r="D2632">
            <v>577.82000000000005</v>
          </cell>
          <cell r="E2632" t="str">
            <v>#</v>
          </cell>
        </row>
        <row r="2633">
          <cell r="A2633">
            <v>5348</v>
          </cell>
          <cell r="B2633" t="str">
            <v>Curva 45º, em fofo, c/ flanges pn 10, d=  250mm</v>
          </cell>
          <cell r="C2633" t="str">
            <v>un</v>
          </cell>
          <cell r="D2633">
            <v>1901.27</v>
          </cell>
          <cell r="E2633" t="str">
            <v>#</v>
          </cell>
        </row>
        <row r="2634">
          <cell r="A2634">
            <v>5349</v>
          </cell>
          <cell r="B2634" t="str">
            <v>Curva 45º, em fofo, c/ flanges pn 10, d=  300mm</v>
          </cell>
          <cell r="C2634" t="str">
            <v>un</v>
          </cell>
          <cell r="D2634">
            <v>2354.04</v>
          </cell>
          <cell r="E2634" t="str">
            <v>#</v>
          </cell>
        </row>
        <row r="2635">
          <cell r="A2635">
            <v>5359</v>
          </cell>
          <cell r="B2635" t="str">
            <v>Curva 90º c/ bolsas, em fofo, je, d=  100mm</v>
          </cell>
          <cell r="C2635" t="str">
            <v>un</v>
          </cell>
          <cell r="D2635">
            <v>269.52999999999997</v>
          </cell>
          <cell r="E2635" t="str">
            <v>#</v>
          </cell>
        </row>
        <row r="2636">
          <cell r="A2636">
            <v>5363</v>
          </cell>
          <cell r="B2636" t="str">
            <v>Curva 90º c/ bolsas, em fofo, je, d=  300mm</v>
          </cell>
          <cell r="C2636" t="str">
            <v>un</v>
          </cell>
          <cell r="D2636">
            <v>1357.61</v>
          </cell>
          <cell r="E2636" t="str">
            <v>#</v>
          </cell>
        </row>
        <row r="2637">
          <cell r="A2637">
            <v>12472</v>
          </cell>
          <cell r="B2637" t="str">
            <v>Curva 90º, em fofo, c/ bolsas pn 10 / 16 / 25, d=   80mm</v>
          </cell>
          <cell r="C2637" t="str">
            <v>un</v>
          </cell>
          <cell r="D2637">
            <v>152.28</v>
          </cell>
        </row>
        <row r="2638">
          <cell r="A2638">
            <v>12534</v>
          </cell>
          <cell r="B2638" t="str">
            <v>Curva 90º, em fofo, c/ flanges e pé, pn 10 / 16, d=  100mm</v>
          </cell>
          <cell r="C2638" t="str">
            <v>un</v>
          </cell>
          <cell r="D2638">
            <v>302.13</v>
          </cell>
        </row>
        <row r="2639">
          <cell r="A2639">
            <v>5385</v>
          </cell>
          <cell r="B2639" t="str">
            <v>Curva 90º, em fofo, c/ flanges pn 10 / 16 / 25, d=   80mm</v>
          </cell>
          <cell r="C2639" t="str">
            <v>un</v>
          </cell>
          <cell r="D2639">
            <v>212.32</v>
          </cell>
          <cell r="E2639" t="str">
            <v>#</v>
          </cell>
        </row>
        <row r="2640">
          <cell r="A2640">
            <v>5386</v>
          </cell>
          <cell r="B2640" t="str">
            <v>Curva 90º, em fofo, c/ flanges pn 10 / 16, d=  100mm</v>
          </cell>
          <cell r="C2640" t="str">
            <v>un</v>
          </cell>
          <cell r="D2640">
            <v>300.51</v>
          </cell>
          <cell r="E2640" t="str">
            <v>#</v>
          </cell>
        </row>
        <row r="2641">
          <cell r="A2641">
            <v>5387</v>
          </cell>
          <cell r="B2641" t="str">
            <v>Curva 90º, em fofo, c/ flanges pn 10 / 16, d=  150mm</v>
          </cell>
          <cell r="C2641" t="str">
            <v>un</v>
          </cell>
          <cell r="D2641">
            <v>461</v>
          </cell>
          <cell r="E2641" t="str">
            <v>#</v>
          </cell>
        </row>
        <row r="2642">
          <cell r="A2642">
            <v>5388</v>
          </cell>
          <cell r="B2642" t="str">
            <v>Curva 90º, em fofo, c/ flanges pn 10, d=  200mm</v>
          </cell>
          <cell r="C2642" t="str">
            <v>un</v>
          </cell>
          <cell r="D2642">
            <v>638.58000000000004</v>
          </cell>
          <cell r="E2642" t="str">
            <v>#</v>
          </cell>
        </row>
        <row r="2643">
          <cell r="A2643">
            <v>5389</v>
          </cell>
          <cell r="B2643" t="str">
            <v>Curva 90º, em fofo, c/ flanges pn 10, d=  250mm</v>
          </cell>
          <cell r="C2643" t="str">
            <v>un</v>
          </cell>
          <cell r="D2643">
            <v>1222.0999999999999</v>
          </cell>
          <cell r="E2643" t="str">
            <v>#</v>
          </cell>
        </row>
        <row r="2644">
          <cell r="A2644">
            <v>5398</v>
          </cell>
          <cell r="B2644" t="str">
            <v>Curva 90º, em fofo, c/ flanges pn 25, d=  300mm</v>
          </cell>
          <cell r="C2644" t="str">
            <v>un</v>
          </cell>
          <cell r="D2644">
            <v>1963.85</v>
          </cell>
          <cell r="E2644" t="str">
            <v>#</v>
          </cell>
        </row>
        <row r="2645">
          <cell r="A2645">
            <v>13190</v>
          </cell>
          <cell r="B2645" t="str">
            <v>Curva 90º, PVC de fofo, c/ flanges pn 10, d=  200mm</v>
          </cell>
          <cell r="C2645" t="str">
            <v>un</v>
          </cell>
          <cell r="D2645">
            <v>600.42999999999995</v>
          </cell>
        </row>
        <row r="2646">
          <cell r="A2646">
            <v>5403</v>
          </cell>
          <cell r="B2646" t="str">
            <v>Extremidade em fofo, bolsa je / flange pn 10 / 16 / 25, d=   80mm</v>
          </cell>
          <cell r="C2646" t="str">
            <v>un</v>
          </cell>
          <cell r="D2646">
            <v>201.05</v>
          </cell>
          <cell r="E2646" t="str">
            <v>#</v>
          </cell>
        </row>
        <row r="2647">
          <cell r="A2647">
            <v>5404</v>
          </cell>
          <cell r="B2647" t="str">
            <v>Extremidade em fofo, bolsa je / flange pn 10 / 16, d=  100mm</v>
          </cell>
          <cell r="C2647" t="str">
            <v>un</v>
          </cell>
          <cell r="D2647">
            <v>221.08</v>
          </cell>
          <cell r="E2647" t="str">
            <v>#</v>
          </cell>
        </row>
        <row r="2648">
          <cell r="A2648">
            <v>5406</v>
          </cell>
          <cell r="B2648" t="str">
            <v>Extremidade em fofo, bolsa je / flange pn 10, d=  200mm</v>
          </cell>
          <cell r="C2648" t="str">
            <v>un</v>
          </cell>
          <cell r="D2648">
            <v>422.78</v>
          </cell>
          <cell r="E2648" t="str">
            <v>#</v>
          </cell>
        </row>
        <row r="2649">
          <cell r="A2649">
            <v>5407</v>
          </cell>
          <cell r="B2649" t="str">
            <v>Extremidade em fofo, bolsa je / flange pn 10, d=  250mm</v>
          </cell>
          <cell r="C2649" t="str">
            <v>un</v>
          </cell>
          <cell r="D2649">
            <v>613.11</v>
          </cell>
          <cell r="E2649" t="str">
            <v>#</v>
          </cell>
        </row>
        <row r="2650">
          <cell r="A2650">
            <v>5408</v>
          </cell>
          <cell r="B2650" t="str">
            <v>Extremidade em fofo, bolsa je / flange pn 10, d=  300mm</v>
          </cell>
          <cell r="C2650" t="str">
            <v>un</v>
          </cell>
          <cell r="D2650">
            <v>769.04</v>
          </cell>
          <cell r="E2650" t="str">
            <v>#</v>
          </cell>
        </row>
        <row r="2651">
          <cell r="A2651">
            <v>5422</v>
          </cell>
          <cell r="B2651" t="str">
            <v>Extremidade em fofo, ponta p/ je, jm ou jti / flange pn 10, d=  300mm</v>
          </cell>
          <cell r="C2651" t="str">
            <v>un</v>
          </cell>
          <cell r="D2651">
            <v>786.03</v>
          </cell>
        </row>
        <row r="2652">
          <cell r="A2652">
            <v>5423</v>
          </cell>
          <cell r="B2652" t="str">
            <v>Extremidade em fofo, ponta p/ je, jm ou jti / flange pn 10/16, d=  100mm</v>
          </cell>
          <cell r="C2652" t="str">
            <v>un</v>
          </cell>
          <cell r="D2652">
            <v>196.95</v>
          </cell>
        </row>
        <row r="2653">
          <cell r="A2653">
            <v>5425</v>
          </cell>
          <cell r="B2653" t="str">
            <v>Extremidade em fofo, ponta p/ je, jm ou jti / flange pn 10/16/25, d=   80mm</v>
          </cell>
          <cell r="C2653" t="str">
            <v>un</v>
          </cell>
          <cell r="D2653">
            <v>170.02</v>
          </cell>
        </row>
        <row r="2654">
          <cell r="A2654">
            <v>5441</v>
          </cell>
          <cell r="B2654" t="str">
            <v>Extremidade em fofo, ponta, com aba de vedação / flange pn 10 / 16, d=  100mm</v>
          </cell>
          <cell r="C2654" t="str">
            <v>un</v>
          </cell>
          <cell r="D2654">
            <v>468.94</v>
          </cell>
          <cell r="E2654" t="str">
            <v>#</v>
          </cell>
        </row>
        <row r="2655">
          <cell r="A2655">
            <v>5442</v>
          </cell>
          <cell r="B2655" t="str">
            <v>Extremidade em fofo, ponta, com aba de vedação / flange pn 10 / 16, d=  150mm</v>
          </cell>
          <cell r="C2655" t="str">
            <v>un</v>
          </cell>
          <cell r="D2655">
            <v>697.6</v>
          </cell>
          <cell r="E2655" t="str">
            <v>#</v>
          </cell>
        </row>
        <row r="2656">
          <cell r="A2656">
            <v>5443</v>
          </cell>
          <cell r="B2656" t="str">
            <v>Extremidade em fofo, ponta, com aba de vedação / flange pn 10, d=  200mm</v>
          </cell>
          <cell r="C2656" t="str">
            <v>un</v>
          </cell>
          <cell r="D2656">
            <v>946.96</v>
          </cell>
          <cell r="E2656" t="str">
            <v>#</v>
          </cell>
        </row>
        <row r="2657">
          <cell r="A2657">
            <v>5444</v>
          </cell>
          <cell r="B2657" t="str">
            <v>Extremidade em fofo, ponta, com aba de vedação / flange pn 10, d=  250mm</v>
          </cell>
          <cell r="C2657" t="str">
            <v>un</v>
          </cell>
          <cell r="D2657">
            <v>1804.15</v>
          </cell>
          <cell r="E2657" t="str">
            <v>#</v>
          </cell>
        </row>
        <row r="2658">
          <cell r="A2658">
            <v>5445</v>
          </cell>
          <cell r="B2658" t="str">
            <v>Extremidade em fofo, ponta, com aba de vedação / flange pn 10, d=  300mm</v>
          </cell>
          <cell r="C2658" t="str">
            <v>un</v>
          </cell>
          <cell r="D2658">
            <v>2214.09</v>
          </cell>
          <cell r="E2658" t="str">
            <v>#</v>
          </cell>
        </row>
        <row r="2659">
          <cell r="A2659">
            <v>5454</v>
          </cell>
          <cell r="B2659" t="str">
            <v>Flange avulso, em fofo, pn 10, d=  200mm</v>
          </cell>
          <cell r="C2659" t="str">
            <v>un</v>
          </cell>
          <cell r="D2659">
            <v>263.55</v>
          </cell>
          <cell r="E2659" t="str">
            <v>#</v>
          </cell>
        </row>
        <row r="2660">
          <cell r="A2660">
            <v>5455</v>
          </cell>
          <cell r="B2660" t="str">
            <v>Flange avulso, em fofo, pn 10, d=  250mm</v>
          </cell>
          <cell r="C2660" t="str">
            <v>un</v>
          </cell>
          <cell r="D2660">
            <v>271.33</v>
          </cell>
          <cell r="E2660" t="str">
            <v>#</v>
          </cell>
        </row>
        <row r="2661">
          <cell r="A2661">
            <v>5460</v>
          </cell>
          <cell r="B2661" t="str">
            <v>Flange avulso, em fofo, pn 25, d=  100mm</v>
          </cell>
          <cell r="C2661" t="str">
            <v>un</v>
          </cell>
          <cell r="D2661">
            <v>118.87</v>
          </cell>
        </row>
        <row r="2662">
          <cell r="A2662">
            <v>5461</v>
          </cell>
          <cell r="B2662" t="str">
            <v>Flange avulso, em fofo, pn 25, d=  150mm</v>
          </cell>
          <cell r="C2662" t="str">
            <v>un</v>
          </cell>
          <cell r="D2662">
            <v>211.33</v>
          </cell>
        </row>
        <row r="2663">
          <cell r="A2663">
            <v>5465</v>
          </cell>
          <cell r="B2663" t="str">
            <v>Flange cego, em fofo, pn 10 / 16 / 25, d=   50mm</v>
          </cell>
          <cell r="C2663" t="str">
            <v>un</v>
          </cell>
          <cell r="D2663">
            <v>107.03</v>
          </cell>
          <cell r="E2663" t="str">
            <v>#</v>
          </cell>
        </row>
        <row r="2664">
          <cell r="A2664">
            <v>5466</v>
          </cell>
          <cell r="B2664" t="str">
            <v>Flange cego, em fofo, pn 10 / 16 / 25, d=   80mm</v>
          </cell>
          <cell r="C2664" t="str">
            <v>un</v>
          </cell>
          <cell r="D2664">
            <v>125.81</v>
          </cell>
          <cell r="E2664" t="str">
            <v>#</v>
          </cell>
        </row>
        <row r="2665">
          <cell r="A2665">
            <v>5467</v>
          </cell>
          <cell r="B2665" t="str">
            <v>Flange cego, em fofo, pn 10 / 16, d=  100mm</v>
          </cell>
          <cell r="C2665" t="str">
            <v>un</v>
          </cell>
          <cell r="D2665">
            <v>165.45</v>
          </cell>
          <cell r="E2665" t="str">
            <v>#</v>
          </cell>
        </row>
        <row r="2666">
          <cell r="A2666">
            <v>5468</v>
          </cell>
          <cell r="B2666" t="str">
            <v>Flange cego, em fofo, pn 10 / 16, d=  150mm</v>
          </cell>
          <cell r="C2666" t="str">
            <v>un</v>
          </cell>
          <cell r="D2666">
            <v>214.78</v>
          </cell>
          <cell r="E2666" t="str">
            <v>#</v>
          </cell>
        </row>
        <row r="2667">
          <cell r="A2667">
            <v>5469</v>
          </cell>
          <cell r="B2667" t="str">
            <v>Flange cego, em fofo, pn 10, d=  200mm</v>
          </cell>
          <cell r="C2667" t="str">
            <v>un</v>
          </cell>
          <cell r="D2667">
            <v>246.85</v>
          </cell>
          <cell r="E2667" t="str">
            <v>#</v>
          </cell>
        </row>
        <row r="2668">
          <cell r="A2668">
            <v>5470</v>
          </cell>
          <cell r="B2668" t="str">
            <v>Flange cego, em fofo, pn 10, d=  250mm</v>
          </cell>
          <cell r="C2668" t="str">
            <v>un</v>
          </cell>
          <cell r="D2668">
            <v>305.62</v>
          </cell>
          <cell r="E2668" t="str">
            <v>#</v>
          </cell>
        </row>
        <row r="2669">
          <cell r="A2669">
            <v>12536</v>
          </cell>
          <cell r="B2669" t="str">
            <v>Flange cego, em fofo, pn 10, d=  300mm</v>
          </cell>
          <cell r="C2669" t="str">
            <v>un</v>
          </cell>
          <cell r="D2669">
            <v>476.97</v>
          </cell>
        </row>
        <row r="2670">
          <cell r="A2670">
            <v>11664</v>
          </cell>
          <cell r="B2670" t="str">
            <v>Flange com furação, 150 libras, pn-10, em aço carbono, Ø = 800mm</v>
          </cell>
          <cell r="C2670" t="str">
            <v>un</v>
          </cell>
          <cell r="D2670">
            <v>7388.25</v>
          </cell>
        </row>
        <row r="2671">
          <cell r="A2671">
            <v>5899</v>
          </cell>
          <cell r="B2671" t="str">
            <v>Hidrante de coluna completo em ferro fundido dn 100mm</v>
          </cell>
          <cell r="C2671" t="str">
            <v>un</v>
          </cell>
          <cell r="D2671">
            <v>4065</v>
          </cell>
        </row>
        <row r="2672">
          <cell r="A2672">
            <v>5900</v>
          </cell>
          <cell r="B2672" t="str">
            <v>Hidrante subterrâneo com curva e caixa dn  75mm</v>
          </cell>
          <cell r="C2672" t="str">
            <v>un</v>
          </cell>
          <cell r="D2672">
            <v>2291.96</v>
          </cell>
          <cell r="E2672" t="str">
            <v>#</v>
          </cell>
        </row>
        <row r="2673">
          <cell r="A2673">
            <v>5491</v>
          </cell>
          <cell r="B2673" t="str">
            <v>Junção 45º em fofo, c/ flanges pn 10 / 16 / 25, d=   80 x   80mm</v>
          </cell>
          <cell r="C2673" t="str">
            <v>un</v>
          </cell>
          <cell r="D2673">
            <v>391.69</v>
          </cell>
          <cell r="E2673" t="str">
            <v>#</v>
          </cell>
        </row>
        <row r="2674">
          <cell r="A2674">
            <v>5492</v>
          </cell>
          <cell r="B2674" t="str">
            <v>Junção 45º em fofo, c/ flanges pn 10 / 16, d=  100 x  100mm</v>
          </cell>
          <cell r="C2674" t="str">
            <v>un</v>
          </cell>
          <cell r="D2674">
            <v>460.65</v>
          </cell>
          <cell r="E2674" t="str">
            <v>#</v>
          </cell>
        </row>
        <row r="2675">
          <cell r="A2675">
            <v>5494</v>
          </cell>
          <cell r="B2675" t="str">
            <v>Junção 45º em fofo, c/ flanges pn 10 / 16, d=  150 x  150mm</v>
          </cell>
          <cell r="C2675" t="str">
            <v>un</v>
          </cell>
          <cell r="D2675">
            <v>815.82</v>
          </cell>
          <cell r="E2675" t="str">
            <v>#</v>
          </cell>
        </row>
        <row r="2676">
          <cell r="A2676">
            <v>5500</v>
          </cell>
          <cell r="B2676" t="str">
            <v>Junção 45º em fofo, c/ flanges pn 10, d=  250 x  250mm</v>
          </cell>
          <cell r="C2676" t="str">
            <v>un</v>
          </cell>
          <cell r="D2676">
            <v>2636.29</v>
          </cell>
          <cell r="E2676" t="str">
            <v>#</v>
          </cell>
        </row>
        <row r="2677">
          <cell r="A2677">
            <v>5521</v>
          </cell>
          <cell r="B2677" t="str">
            <v>Junta gibault em fofo, d=   50mm</v>
          </cell>
          <cell r="C2677" t="str">
            <v>un</v>
          </cell>
          <cell r="D2677">
            <v>250.94</v>
          </cell>
          <cell r="E2677" t="str">
            <v>#</v>
          </cell>
        </row>
        <row r="2678">
          <cell r="A2678">
            <v>5522</v>
          </cell>
          <cell r="B2678" t="str">
            <v>Junta gibault em fofo, d=   80mm</v>
          </cell>
          <cell r="C2678" t="str">
            <v>un</v>
          </cell>
          <cell r="D2678">
            <v>271.57</v>
          </cell>
          <cell r="E2678" t="str">
            <v>#</v>
          </cell>
        </row>
        <row r="2679">
          <cell r="A2679">
            <v>5523</v>
          </cell>
          <cell r="B2679" t="str">
            <v>Junta gibault em fofo, d=  100mm</v>
          </cell>
          <cell r="C2679" t="str">
            <v>un</v>
          </cell>
          <cell r="D2679">
            <v>297.12</v>
          </cell>
          <cell r="E2679" t="str">
            <v>#</v>
          </cell>
        </row>
        <row r="2680">
          <cell r="A2680">
            <v>5524</v>
          </cell>
          <cell r="B2680" t="str">
            <v>Junta gibault em fofo, d=  150mm</v>
          </cell>
          <cell r="C2680" t="str">
            <v>un</v>
          </cell>
          <cell r="D2680">
            <v>469.52</v>
          </cell>
          <cell r="E2680" t="str">
            <v>#</v>
          </cell>
        </row>
        <row r="2681">
          <cell r="A2681">
            <v>5525</v>
          </cell>
          <cell r="B2681" t="str">
            <v>Junta gibault em fofo, d=  200mm</v>
          </cell>
          <cell r="C2681" t="str">
            <v>un</v>
          </cell>
          <cell r="D2681">
            <v>572.83000000000004</v>
          </cell>
          <cell r="E2681" t="str">
            <v>#</v>
          </cell>
        </row>
        <row r="2682">
          <cell r="A2682">
            <v>5526</v>
          </cell>
          <cell r="B2682" t="str">
            <v>Junta gibault em fofo, d=  250mm</v>
          </cell>
          <cell r="C2682" t="str">
            <v>un</v>
          </cell>
          <cell r="D2682">
            <v>778.9</v>
          </cell>
          <cell r="E2682" t="str">
            <v>#</v>
          </cell>
        </row>
        <row r="2683">
          <cell r="A2683">
            <v>5527</v>
          </cell>
          <cell r="B2683" t="str">
            <v>Junta gibault em fofo, d=  300mm</v>
          </cell>
          <cell r="C2683" t="str">
            <v>un</v>
          </cell>
          <cell r="D2683">
            <v>897.37</v>
          </cell>
          <cell r="E2683" t="str">
            <v>#</v>
          </cell>
        </row>
        <row r="2684">
          <cell r="A2684">
            <v>5528</v>
          </cell>
          <cell r="B2684" t="str">
            <v>Luva c/ bolsas je, em fofo, d=   80mm</v>
          </cell>
          <cell r="C2684" t="str">
            <v>un</v>
          </cell>
          <cell r="D2684">
            <v>173.08</v>
          </cell>
          <cell r="E2684" t="str">
            <v>#</v>
          </cell>
        </row>
        <row r="2685">
          <cell r="A2685">
            <v>5529</v>
          </cell>
          <cell r="B2685" t="str">
            <v>Luva c/ bolsas je, em fofo, d=  100mm</v>
          </cell>
          <cell r="C2685" t="str">
            <v>un</v>
          </cell>
          <cell r="D2685">
            <v>227.01</v>
          </cell>
          <cell r="E2685" t="str">
            <v>#</v>
          </cell>
        </row>
        <row r="2686">
          <cell r="A2686">
            <v>5530</v>
          </cell>
          <cell r="B2686" t="str">
            <v>Luva c/ bolsas je, em fofo, d=  150mm</v>
          </cell>
          <cell r="C2686" t="str">
            <v>un</v>
          </cell>
          <cell r="D2686">
            <v>307.44</v>
          </cell>
          <cell r="E2686" t="str">
            <v>#</v>
          </cell>
        </row>
        <row r="2687">
          <cell r="A2687">
            <v>5531</v>
          </cell>
          <cell r="B2687" t="str">
            <v>Luva c/ bolsas je, em fofo, d=  200mm</v>
          </cell>
          <cell r="C2687" t="str">
            <v>un</v>
          </cell>
          <cell r="D2687">
            <v>398.37</v>
          </cell>
          <cell r="E2687" t="str">
            <v>#</v>
          </cell>
        </row>
        <row r="2688">
          <cell r="A2688">
            <v>5532</v>
          </cell>
          <cell r="B2688" t="str">
            <v>Luva c/ bolsas je, em fofo, d=  250mm</v>
          </cell>
          <cell r="C2688" t="str">
            <v>un</v>
          </cell>
          <cell r="D2688">
            <v>710.84</v>
          </cell>
          <cell r="E2688" t="str">
            <v>#</v>
          </cell>
        </row>
        <row r="2689">
          <cell r="A2689">
            <v>5533</v>
          </cell>
          <cell r="B2689" t="str">
            <v>Luva c/ bolsas je, em fofo, d=  300mm</v>
          </cell>
          <cell r="C2689" t="str">
            <v>un</v>
          </cell>
          <cell r="D2689">
            <v>902.86</v>
          </cell>
          <cell r="E2689" t="str">
            <v>#</v>
          </cell>
        </row>
        <row r="2690">
          <cell r="A2690">
            <v>5547</v>
          </cell>
          <cell r="B2690" t="str">
            <v>Luva de correr junta mecânica, em fofo, d=  300mm</v>
          </cell>
          <cell r="C2690" t="str">
            <v>un</v>
          </cell>
          <cell r="D2690">
            <v>1362.24</v>
          </cell>
          <cell r="E2690" t="str">
            <v>#</v>
          </cell>
        </row>
        <row r="2691">
          <cell r="A2691">
            <v>13191</v>
          </cell>
          <cell r="B2691" t="str">
            <v>Luva de redução, PVC de fofo, d= 200mm x 100mm</v>
          </cell>
          <cell r="C2691" t="str">
            <v>un</v>
          </cell>
          <cell r="D2691">
            <v>161.91999999999999</v>
          </cell>
        </row>
        <row r="2692">
          <cell r="A2692">
            <v>5559</v>
          </cell>
          <cell r="B2692" t="str">
            <v>Redução em fofo, c/ flanges pn 10 / 16, d=  150 x   80mm</v>
          </cell>
          <cell r="C2692" t="str">
            <v>un</v>
          </cell>
          <cell r="D2692">
            <v>421.04</v>
          </cell>
          <cell r="E2692" t="str">
            <v>#</v>
          </cell>
        </row>
        <row r="2693">
          <cell r="A2693">
            <v>5560</v>
          </cell>
          <cell r="B2693" t="str">
            <v>Redução em fofo, c/ flanges pn 10 / 16, d=  150 x  100mm</v>
          </cell>
          <cell r="C2693" t="str">
            <v>un</v>
          </cell>
          <cell r="D2693">
            <v>345.12</v>
          </cell>
          <cell r="E2693" t="str">
            <v>#</v>
          </cell>
        </row>
        <row r="2694">
          <cell r="A2694">
            <v>5561</v>
          </cell>
          <cell r="B2694" t="str">
            <v>Redução em fofo, c/ flanges pn 10, d=  200 x  100mm</v>
          </cell>
          <cell r="C2694" t="str">
            <v>un</v>
          </cell>
          <cell r="D2694">
            <v>661.03</v>
          </cell>
          <cell r="E2694" t="str">
            <v>#</v>
          </cell>
        </row>
        <row r="2695">
          <cell r="A2695">
            <v>5562</v>
          </cell>
          <cell r="B2695" t="str">
            <v>Redução em fofo, c/ flanges pn 10, d=  200 x  150mm</v>
          </cell>
          <cell r="C2695" t="str">
            <v>un</v>
          </cell>
          <cell r="D2695">
            <v>473.01</v>
          </cell>
          <cell r="E2695" t="str">
            <v>#</v>
          </cell>
        </row>
        <row r="2696">
          <cell r="A2696">
            <v>12174</v>
          </cell>
          <cell r="B2696" t="str">
            <v>Redução excentrica em fofo, c/ flanges pn 10 / 16, d=  100 x   50mm</v>
          </cell>
          <cell r="C2696" t="str">
            <v>un</v>
          </cell>
          <cell r="D2696">
            <v>432.42</v>
          </cell>
        </row>
        <row r="2697">
          <cell r="A2697">
            <v>5583</v>
          </cell>
          <cell r="B2697" t="str">
            <v>Redução excentrica em fofo, c/ flanges pn 10 / 16, d=  100 x   80mm</v>
          </cell>
          <cell r="C2697" t="str">
            <v>un</v>
          </cell>
          <cell r="D2697">
            <v>357.88</v>
          </cell>
          <cell r="E2697" t="str">
            <v>#</v>
          </cell>
        </row>
        <row r="2698">
          <cell r="A2698">
            <v>5584</v>
          </cell>
          <cell r="B2698" t="str">
            <v>Redução excentrica em fofo, c/ flanges pn 10 / 16, d=  150 x   80mm</v>
          </cell>
          <cell r="C2698" t="str">
            <v>un</v>
          </cell>
          <cell r="D2698">
            <v>363.41</v>
          </cell>
          <cell r="E2698" t="str">
            <v>#</v>
          </cell>
        </row>
        <row r="2699">
          <cell r="A2699">
            <v>5585</v>
          </cell>
          <cell r="B2699" t="str">
            <v>Redução excentrica em fofo, c/ flanges pn 10 / 16, d=  150 x  100mm</v>
          </cell>
          <cell r="C2699" t="str">
            <v>un</v>
          </cell>
          <cell r="D2699">
            <v>411.97</v>
          </cell>
          <cell r="E2699" t="str">
            <v>#</v>
          </cell>
        </row>
        <row r="2700">
          <cell r="A2700">
            <v>5586</v>
          </cell>
          <cell r="B2700" t="str">
            <v>Redução excentrica em fofo, c/ flanges pn 10, d=  200 x  100mm</v>
          </cell>
          <cell r="C2700" t="str">
            <v>un</v>
          </cell>
          <cell r="D2700">
            <v>669.82</v>
          </cell>
          <cell r="E2700" t="str">
            <v>#</v>
          </cell>
        </row>
        <row r="2701">
          <cell r="A2701">
            <v>5615</v>
          </cell>
          <cell r="B2701" t="str">
            <v>Redução, em fofo, ponta / bolsa, je, d=  100 x   80mm</v>
          </cell>
          <cell r="C2701" t="str">
            <v>un</v>
          </cell>
          <cell r="D2701">
            <v>188.04</v>
          </cell>
          <cell r="E2701" t="str">
            <v>#</v>
          </cell>
        </row>
        <row r="2702">
          <cell r="A2702">
            <v>5616</v>
          </cell>
          <cell r="B2702" t="str">
            <v>Redução, em fofo, ponta / bolsa, je, d=  150 x   80mm</v>
          </cell>
          <cell r="C2702" t="str">
            <v>un</v>
          </cell>
          <cell r="D2702">
            <v>287.33</v>
          </cell>
          <cell r="E2702" t="str">
            <v>#</v>
          </cell>
        </row>
        <row r="2703">
          <cell r="A2703">
            <v>5617</v>
          </cell>
          <cell r="B2703" t="str">
            <v>Redução, em fofo, ponta / bolsa, je, d=  150 x  100mm</v>
          </cell>
          <cell r="C2703" t="str">
            <v>un</v>
          </cell>
          <cell r="D2703">
            <v>278.79000000000002</v>
          </cell>
          <cell r="E2703" t="str">
            <v>#</v>
          </cell>
        </row>
        <row r="2704">
          <cell r="A2704">
            <v>5619</v>
          </cell>
          <cell r="B2704" t="str">
            <v>Redução, em fofo, ponta / bolsa, je, d=  200 x  100mm</v>
          </cell>
          <cell r="C2704" t="str">
            <v>un</v>
          </cell>
          <cell r="D2704">
            <v>324.51</v>
          </cell>
          <cell r="E2704" t="str">
            <v>#</v>
          </cell>
        </row>
        <row r="2705">
          <cell r="A2705">
            <v>5620</v>
          </cell>
          <cell r="B2705" t="str">
            <v>Redução, em fofo, ponta / bolsa, je, d=  200 x  150mm</v>
          </cell>
          <cell r="C2705" t="str">
            <v>un</v>
          </cell>
          <cell r="D2705">
            <v>375.51</v>
          </cell>
          <cell r="E2705" t="str">
            <v>#</v>
          </cell>
        </row>
        <row r="2706">
          <cell r="A2706">
            <v>5624</v>
          </cell>
          <cell r="B2706" t="str">
            <v>Redução, em fofo, ponta / bolsa, je, d=  300 x  200mm</v>
          </cell>
          <cell r="C2706" t="str">
            <v>un</v>
          </cell>
          <cell r="D2706">
            <v>639.16999999999996</v>
          </cell>
          <cell r="E2706" t="str">
            <v>#</v>
          </cell>
        </row>
        <row r="2707">
          <cell r="A2707">
            <v>5662</v>
          </cell>
          <cell r="B2707" t="str">
            <v>Tampão de ferro fundido para caixa de registro td-5</v>
          </cell>
          <cell r="C2707" t="str">
            <v>un</v>
          </cell>
          <cell r="D2707">
            <v>125.55</v>
          </cell>
          <cell r="E2707" t="str">
            <v>#</v>
          </cell>
        </row>
        <row r="2708">
          <cell r="A2708">
            <v>5676</v>
          </cell>
          <cell r="B2708" t="str">
            <v>Tê em fofo c/ bolsas e flange pn 10 / 16, d=  300 x  100mm</v>
          </cell>
          <cell r="C2708" t="str">
            <v>un</v>
          </cell>
          <cell r="D2708">
            <v>1459.97</v>
          </cell>
          <cell r="E2708" t="str">
            <v>#</v>
          </cell>
        </row>
        <row r="2709">
          <cell r="A2709">
            <v>5700</v>
          </cell>
          <cell r="B2709" t="str">
            <v>Tê em fofo c/ bolsas, je, d=   80 x   80mm</v>
          </cell>
          <cell r="C2709" t="str">
            <v>un</v>
          </cell>
          <cell r="D2709">
            <v>289.99</v>
          </cell>
          <cell r="E2709" t="str">
            <v>#</v>
          </cell>
        </row>
        <row r="2710">
          <cell r="A2710">
            <v>5701</v>
          </cell>
          <cell r="B2710" t="str">
            <v>Tê em fofo c/ bolsas, je, d=  100 x   80mm</v>
          </cell>
          <cell r="C2710" t="str">
            <v>un</v>
          </cell>
          <cell r="D2710">
            <v>365.06</v>
          </cell>
          <cell r="E2710" t="str">
            <v>#</v>
          </cell>
        </row>
        <row r="2711">
          <cell r="A2711">
            <v>5702</v>
          </cell>
          <cell r="B2711" t="str">
            <v>Tê em fofo c/ bolsas, je, d=  100 x  100mm</v>
          </cell>
          <cell r="C2711" t="str">
            <v>un</v>
          </cell>
          <cell r="D2711">
            <v>304.47000000000003</v>
          </cell>
          <cell r="E2711" t="str">
            <v>#</v>
          </cell>
        </row>
        <row r="2712">
          <cell r="A2712">
            <v>5703</v>
          </cell>
          <cell r="B2712" t="str">
            <v>Tê em fofo c/ bolsas, je, d=  150 x   80mm</v>
          </cell>
          <cell r="C2712" t="str">
            <v>un</v>
          </cell>
          <cell r="D2712">
            <v>418.96</v>
          </cell>
          <cell r="E2712" t="str">
            <v>#</v>
          </cell>
        </row>
        <row r="2713">
          <cell r="A2713">
            <v>5704</v>
          </cell>
          <cell r="B2713" t="str">
            <v>Tê em fofo c/ bolsas, je, d=  150 x  100mm</v>
          </cell>
          <cell r="C2713" t="str">
            <v>un</v>
          </cell>
          <cell r="D2713">
            <v>433.49</v>
          </cell>
          <cell r="E2713" t="str">
            <v>#</v>
          </cell>
        </row>
        <row r="2714">
          <cell r="A2714">
            <v>5705</v>
          </cell>
          <cell r="B2714" t="str">
            <v>Tê em fofo c/ bolsas, je, d=  150 x  150mm</v>
          </cell>
          <cell r="C2714" t="str">
            <v>un</v>
          </cell>
          <cell r="D2714">
            <v>478.23</v>
          </cell>
          <cell r="E2714" t="str">
            <v>#</v>
          </cell>
        </row>
        <row r="2715">
          <cell r="A2715">
            <v>5707</v>
          </cell>
          <cell r="B2715" t="str">
            <v>Tê em fofo c/ bolsas, je, d=  200 x  100mm</v>
          </cell>
          <cell r="C2715" t="str">
            <v>un</v>
          </cell>
          <cell r="D2715">
            <v>634.37</v>
          </cell>
          <cell r="E2715" t="str">
            <v>#</v>
          </cell>
        </row>
        <row r="2716">
          <cell r="A2716">
            <v>5708</v>
          </cell>
          <cell r="B2716" t="str">
            <v>Tê em fofo c/ bolsas, je, d=  200 x  150mm</v>
          </cell>
          <cell r="C2716" t="str">
            <v>un</v>
          </cell>
          <cell r="D2716">
            <v>816.65</v>
          </cell>
          <cell r="E2716" t="str">
            <v>#</v>
          </cell>
        </row>
        <row r="2717">
          <cell r="A2717">
            <v>5709</v>
          </cell>
          <cell r="B2717" t="str">
            <v>Tê em fofo c/ bolsas, je, d=  200 x  200mm</v>
          </cell>
          <cell r="C2717" t="str">
            <v>un</v>
          </cell>
          <cell r="D2717">
            <v>658.2</v>
          </cell>
          <cell r="E2717" t="str">
            <v>#</v>
          </cell>
        </row>
        <row r="2718">
          <cell r="A2718">
            <v>5712</v>
          </cell>
          <cell r="B2718" t="str">
            <v>Tê em fofo c/ bolsas, je, d=  250 x  250mm</v>
          </cell>
          <cell r="C2718" t="str">
            <v>un</v>
          </cell>
          <cell r="D2718">
            <v>1315.12</v>
          </cell>
          <cell r="E2718" t="str">
            <v>#</v>
          </cell>
        </row>
        <row r="2719">
          <cell r="A2719">
            <v>12170</v>
          </cell>
          <cell r="B2719" t="str">
            <v>Tê em fofo c/ bolsas, je, d=  300 x  100mm</v>
          </cell>
          <cell r="C2719" t="str">
            <v>un</v>
          </cell>
          <cell r="D2719">
            <v>937.06</v>
          </cell>
        </row>
        <row r="2720">
          <cell r="A2720">
            <v>5717</v>
          </cell>
          <cell r="B2720" t="str">
            <v>Tê em fofo c/ bolsas, je, d=  300 x  250mm</v>
          </cell>
          <cell r="C2720" t="str">
            <v>un</v>
          </cell>
          <cell r="D2720">
            <v>2129.1</v>
          </cell>
          <cell r="E2720" t="str">
            <v>#</v>
          </cell>
        </row>
        <row r="2721">
          <cell r="A2721">
            <v>5718</v>
          </cell>
          <cell r="B2721" t="str">
            <v>Tê em fofo c/ bolsas, je, d=  300 x  300mm</v>
          </cell>
          <cell r="C2721" t="str">
            <v>un</v>
          </cell>
          <cell r="D2721">
            <v>1504</v>
          </cell>
          <cell r="E2721" t="str">
            <v>#</v>
          </cell>
        </row>
        <row r="2722">
          <cell r="A2722">
            <v>5719</v>
          </cell>
          <cell r="B2722" t="str">
            <v>Tê em fofo c/ flanges pn 10 / 16 / 25, d=   80 x   50mm</v>
          </cell>
          <cell r="C2722" t="str">
            <v>un</v>
          </cell>
          <cell r="D2722">
            <v>318.33999999999997</v>
          </cell>
          <cell r="E2722" t="str">
            <v>#</v>
          </cell>
        </row>
        <row r="2723">
          <cell r="A2723">
            <v>5720</v>
          </cell>
          <cell r="B2723" t="str">
            <v>Tê em fofo c/ flanges pn 10 / 16 / 25, d=   80 x   80mm</v>
          </cell>
          <cell r="C2723" t="str">
            <v>un</v>
          </cell>
          <cell r="D2723">
            <v>337.62</v>
          </cell>
          <cell r="E2723" t="str">
            <v>#</v>
          </cell>
        </row>
        <row r="2724">
          <cell r="A2724">
            <v>5721</v>
          </cell>
          <cell r="B2724" t="str">
            <v>Tê em fofo c/ flanges pn 10 / 16, d=  100 x   80mm</v>
          </cell>
          <cell r="C2724" t="str">
            <v>un</v>
          </cell>
          <cell r="D2724">
            <v>415.21</v>
          </cell>
          <cell r="E2724" t="str">
            <v>#</v>
          </cell>
        </row>
        <row r="2725">
          <cell r="A2725">
            <v>5722</v>
          </cell>
          <cell r="B2725" t="str">
            <v>Tê em fofo c/ flanges pn 10 / 16, d=  100 x  100mm</v>
          </cell>
          <cell r="C2725" t="str">
            <v>un</v>
          </cell>
          <cell r="D2725">
            <v>420.88</v>
          </cell>
          <cell r="E2725" t="str">
            <v>#</v>
          </cell>
        </row>
        <row r="2726">
          <cell r="A2726">
            <v>5724</v>
          </cell>
          <cell r="B2726" t="str">
            <v>Tê em fofo c/ flanges pn 10 / 16, d=  150 x  100mm</v>
          </cell>
          <cell r="C2726" t="str">
            <v>un</v>
          </cell>
          <cell r="D2726">
            <v>529.84</v>
          </cell>
          <cell r="E2726" t="str">
            <v>#</v>
          </cell>
        </row>
        <row r="2727">
          <cell r="A2727">
            <v>5725</v>
          </cell>
          <cell r="B2727" t="str">
            <v>Tê em fofo c/ flanges pn 10 / 16, d=  150 x  150mm</v>
          </cell>
          <cell r="C2727" t="str">
            <v>un</v>
          </cell>
          <cell r="D2727">
            <v>581.33000000000004</v>
          </cell>
          <cell r="E2727" t="str">
            <v>#</v>
          </cell>
        </row>
        <row r="2728">
          <cell r="A2728">
            <v>5726</v>
          </cell>
          <cell r="B2728" t="str">
            <v>Tê em fofo c/ flanges pn 10, d=  200 x   80mm</v>
          </cell>
          <cell r="C2728" t="str">
            <v>un</v>
          </cell>
          <cell r="D2728">
            <v>758.66</v>
          </cell>
          <cell r="E2728" t="str">
            <v>#</v>
          </cell>
        </row>
        <row r="2729">
          <cell r="A2729">
            <v>5727</v>
          </cell>
          <cell r="B2729" t="str">
            <v>Tê em fofo c/ flanges pn 10, d=  200 x  100mm</v>
          </cell>
          <cell r="C2729" t="str">
            <v>un</v>
          </cell>
          <cell r="D2729">
            <v>780.85</v>
          </cell>
          <cell r="E2729" t="str">
            <v>#</v>
          </cell>
        </row>
        <row r="2730">
          <cell r="A2730">
            <v>5729</v>
          </cell>
          <cell r="B2730" t="str">
            <v>Tê em fofo c/ flanges pn 10, d=  200 x  200mm</v>
          </cell>
          <cell r="C2730" t="str">
            <v>un</v>
          </cell>
          <cell r="D2730">
            <v>877.5</v>
          </cell>
          <cell r="E2730" t="str">
            <v>#</v>
          </cell>
        </row>
        <row r="2731">
          <cell r="A2731">
            <v>5733</v>
          </cell>
          <cell r="B2731" t="str">
            <v>Tê em fofo c/ flanges pn 10, d=  250 x  250mm</v>
          </cell>
          <cell r="C2731" t="str">
            <v>un</v>
          </cell>
          <cell r="D2731">
            <v>1644.27</v>
          </cell>
          <cell r="E2731" t="str">
            <v>#</v>
          </cell>
        </row>
        <row r="2732">
          <cell r="A2732">
            <v>12535</v>
          </cell>
          <cell r="B2732" t="str">
            <v>Tê em fofo c/ flanges pn 10, d=  300 x  100mm</v>
          </cell>
          <cell r="C2732" t="str">
            <v>un</v>
          </cell>
          <cell r="D2732">
            <v>1667.54</v>
          </cell>
        </row>
        <row r="2733">
          <cell r="A2733">
            <v>5750</v>
          </cell>
          <cell r="B2733" t="str">
            <v>Tê em fofo c/ flanges pn 25, d=  200 x  150mm</v>
          </cell>
          <cell r="C2733" t="str">
            <v>un</v>
          </cell>
          <cell r="D2733">
            <v>1103.48</v>
          </cell>
          <cell r="E2733" t="str">
            <v>#</v>
          </cell>
        </row>
        <row r="2734">
          <cell r="A2734">
            <v>13189</v>
          </cell>
          <cell r="B2734" t="str">
            <v>Tê, PVC defofo c/ bolsas, je, d=  200 x  200mm</v>
          </cell>
          <cell r="C2734" t="str">
            <v>un</v>
          </cell>
          <cell r="D2734">
            <v>634.16999999999996</v>
          </cell>
        </row>
        <row r="2735">
          <cell r="A2735">
            <v>5759</v>
          </cell>
          <cell r="B2735" t="str">
            <v>Toco em fofo c/ flanges pn 10 / 16 / 25, comp. = 0,25m, d=   80mm</v>
          </cell>
          <cell r="C2735" t="str">
            <v>un</v>
          </cell>
          <cell r="D2735">
            <v>318.3</v>
          </cell>
          <cell r="E2735" t="str">
            <v>#</v>
          </cell>
        </row>
        <row r="2736">
          <cell r="A2736">
            <v>5760</v>
          </cell>
          <cell r="B2736" t="str">
            <v>Toco em fofo c/ flanges pn 10 / 16 / 25, comp. = 0,50m, d=   80mm</v>
          </cell>
          <cell r="C2736" t="str">
            <v>un</v>
          </cell>
          <cell r="D2736">
            <v>365.9</v>
          </cell>
          <cell r="E2736" t="str">
            <v>#</v>
          </cell>
        </row>
        <row r="2737">
          <cell r="A2737">
            <v>5762</v>
          </cell>
          <cell r="B2737" t="str">
            <v>Toco em fofo c/ flanges pn 10 / 16, comp. = 0,25m, d=  150mm</v>
          </cell>
          <cell r="C2737" t="str">
            <v>un</v>
          </cell>
          <cell r="D2737">
            <v>453.86</v>
          </cell>
          <cell r="E2737" t="str">
            <v>#</v>
          </cell>
        </row>
        <row r="2738">
          <cell r="A2738">
            <v>5763</v>
          </cell>
          <cell r="B2738" t="str">
            <v>Toco em fofo c/ flanges pn 10 / 16, comp. = 0,50m, d=  100mm</v>
          </cell>
          <cell r="C2738" t="str">
            <v>un</v>
          </cell>
          <cell r="D2738">
            <v>414.41</v>
          </cell>
          <cell r="E2738" t="str">
            <v>#</v>
          </cell>
        </row>
        <row r="2739">
          <cell r="A2739">
            <v>5764</v>
          </cell>
          <cell r="B2739" t="str">
            <v>Toco em fofo c/ flanges pn 10 / 16, comp. = 0,50m, d=  150mm</v>
          </cell>
          <cell r="C2739" t="str">
            <v>un</v>
          </cell>
          <cell r="D2739">
            <v>560.6</v>
          </cell>
          <cell r="E2739" t="str">
            <v>#</v>
          </cell>
        </row>
        <row r="2740">
          <cell r="A2740">
            <v>5765</v>
          </cell>
          <cell r="B2740" t="str">
            <v>Toco em fofo c/ flanges pn 10, comp. = 0,25m, d=  200mm</v>
          </cell>
          <cell r="C2740" t="str">
            <v>un</v>
          </cell>
          <cell r="D2740">
            <v>600.51</v>
          </cell>
          <cell r="E2740" t="str">
            <v>#</v>
          </cell>
        </row>
        <row r="2741">
          <cell r="A2741">
            <v>5766</v>
          </cell>
          <cell r="B2741" t="str">
            <v>Toco em fofo c/ flanges pn 10, comp. = 0,25m, d=  250mm</v>
          </cell>
          <cell r="C2741" t="str">
            <v>un</v>
          </cell>
          <cell r="D2741">
            <v>928.48</v>
          </cell>
          <cell r="E2741" t="str">
            <v>#</v>
          </cell>
        </row>
        <row r="2742">
          <cell r="A2742">
            <v>5768</v>
          </cell>
          <cell r="B2742" t="str">
            <v>Toco em fofo c/ flanges pn 10, comp. = 0,50m, d=  200mm</v>
          </cell>
          <cell r="C2742" t="str">
            <v>un</v>
          </cell>
          <cell r="D2742">
            <v>700.67</v>
          </cell>
          <cell r="E2742" t="str">
            <v>#</v>
          </cell>
        </row>
        <row r="2743">
          <cell r="A2743">
            <v>5777</v>
          </cell>
          <cell r="B2743" t="str">
            <v>Toco em fofo c/ flanges pn 25, comp. = 0,25m, d=  100mm</v>
          </cell>
          <cell r="C2743" t="str">
            <v>un</v>
          </cell>
          <cell r="D2743">
            <v>268.77999999999997</v>
          </cell>
        </row>
        <row r="2744">
          <cell r="A2744">
            <v>5787</v>
          </cell>
          <cell r="B2744" t="str">
            <v>Toco em fofo com aba de vedação e flanges pn 10 / 16 / 25, d=   80mm</v>
          </cell>
          <cell r="C2744" t="str">
            <v>un</v>
          </cell>
          <cell r="D2744">
            <v>484.95</v>
          </cell>
          <cell r="E2744" t="str">
            <v>#</v>
          </cell>
        </row>
        <row r="2745">
          <cell r="A2745">
            <v>5788</v>
          </cell>
          <cell r="B2745" t="str">
            <v>Toco em fofo com aba de vedação e flanges pn 10 / 16, d=  100mm</v>
          </cell>
          <cell r="C2745" t="str">
            <v>un</v>
          </cell>
          <cell r="D2745">
            <v>532.66</v>
          </cell>
          <cell r="E2745" t="str">
            <v>#</v>
          </cell>
        </row>
        <row r="2746">
          <cell r="A2746">
            <v>5789</v>
          </cell>
          <cell r="B2746" t="str">
            <v>Toco em fofo com aba de vedação e flanges pn 10 / 16, d=  150mm</v>
          </cell>
          <cell r="C2746" t="str">
            <v>un</v>
          </cell>
          <cell r="D2746">
            <v>778.67</v>
          </cell>
          <cell r="E2746" t="str">
            <v>#</v>
          </cell>
        </row>
        <row r="2747">
          <cell r="A2747">
            <v>5798</v>
          </cell>
          <cell r="B2747" t="str">
            <v>Toco em fofo com aba de vedação e flanges pn 25, d=  200mm</v>
          </cell>
          <cell r="C2747" t="str">
            <v>un</v>
          </cell>
          <cell r="D2747">
            <v>1755.4</v>
          </cell>
          <cell r="E2747" t="str">
            <v>#</v>
          </cell>
        </row>
        <row r="2748">
          <cell r="A2748">
            <v>11662</v>
          </cell>
          <cell r="B2748" t="str">
            <v>Toco em fofo, flanges e bolsa, pn 10, comp. = 0,50m, d=  800mm</v>
          </cell>
          <cell r="C2748" t="str">
            <v>un</v>
          </cell>
          <cell r="D2748">
            <v>8214.08</v>
          </cell>
        </row>
        <row r="2749">
          <cell r="A2749">
            <v>9528</v>
          </cell>
          <cell r="B2749" t="str">
            <v>Tubo de ferro fundido, ponta e flange, PN 10/16, dn=100mm, L=1,20m</v>
          </cell>
          <cell r="C2749" t="str">
            <v>pç</v>
          </cell>
          <cell r="D2749">
            <v>661.6</v>
          </cell>
        </row>
        <row r="2750">
          <cell r="A2750">
            <v>2307</v>
          </cell>
          <cell r="B2750" t="str">
            <v>Tubo em  ferro fundido esgoto pb-jn dn 150mm</v>
          </cell>
          <cell r="C2750" t="str">
            <v>m</v>
          </cell>
          <cell r="D2750">
            <v>68.900000000000006</v>
          </cell>
        </row>
        <row r="2751">
          <cell r="A2751">
            <v>6328</v>
          </cell>
          <cell r="B2751" t="str">
            <v>TUBO EM FOFO, BOLSA E FLANGE PN 10 / 16, D=   80MM, L=1,00M</v>
          </cell>
          <cell r="C2751" t="str">
            <v>UN</v>
          </cell>
          <cell r="D2751">
            <v>977.91</v>
          </cell>
          <cell r="E2751" t="str">
            <v>#</v>
          </cell>
        </row>
        <row r="2752">
          <cell r="A2752">
            <v>5837</v>
          </cell>
          <cell r="B2752" t="str">
            <v>TUBO EM FOFO, BOLSA E FLANGE PN 10, D=  250MM, L=1,00M</v>
          </cell>
          <cell r="C2752" t="str">
            <v>UN</v>
          </cell>
          <cell r="D2752">
            <v>2093.16</v>
          </cell>
          <cell r="E2752" t="str">
            <v>#</v>
          </cell>
        </row>
        <row r="2753">
          <cell r="A2753">
            <v>5839</v>
          </cell>
          <cell r="B2753" t="str">
            <v>TUBO EM FOFO, BOLSA E FLANGE PN 16, D=  250MM, L=1,00M</v>
          </cell>
          <cell r="C2753" t="str">
            <v>UN</v>
          </cell>
          <cell r="D2753">
            <v>2117.7600000000002</v>
          </cell>
          <cell r="E2753" t="str">
            <v>#</v>
          </cell>
        </row>
        <row r="2754">
          <cell r="A2754">
            <v>6317</v>
          </cell>
          <cell r="B2754" t="str">
            <v>TUBO EM FOFO, C/ FLANGES PN 10 / 16, D=    80MM, L=1,00M</v>
          </cell>
          <cell r="C2754" t="str">
            <v>UN</v>
          </cell>
          <cell r="D2754">
            <v>1260.58</v>
          </cell>
          <cell r="E2754" t="str">
            <v>#</v>
          </cell>
        </row>
        <row r="2755">
          <cell r="A2755">
            <v>6319</v>
          </cell>
          <cell r="B2755" t="str">
            <v>TUBO EM FOFO, C/ FLANGES PN 10 / 16, D=    80MM, L=2,00M</v>
          </cell>
          <cell r="C2755" t="str">
            <v>UN</v>
          </cell>
          <cell r="D2755">
            <v>1701.33</v>
          </cell>
          <cell r="E2755" t="str">
            <v>#</v>
          </cell>
        </row>
        <row r="2756">
          <cell r="A2756">
            <v>6327</v>
          </cell>
          <cell r="B2756" t="str">
            <v>TUBO EM FOFO, C/ FLANGES PN 10 / 16, D=    80MM, L=5,80M</v>
          </cell>
          <cell r="C2756" t="str">
            <v>UN</v>
          </cell>
          <cell r="D2756">
            <v>3256.78</v>
          </cell>
          <cell r="E2756" t="str">
            <v>#</v>
          </cell>
        </row>
        <row r="2757">
          <cell r="A2757">
            <v>12173</v>
          </cell>
          <cell r="B2757" t="str">
            <v>TUBO EM FOFO, C/ FLANGES PN 10 / 16, D=  100MM, L=0,38M</v>
          </cell>
          <cell r="C2757" t="str">
            <v>UN</v>
          </cell>
          <cell r="D2757">
            <v>745.65</v>
          </cell>
        </row>
        <row r="2758">
          <cell r="A2758">
            <v>5844</v>
          </cell>
          <cell r="B2758" t="str">
            <v>TUBO EM FOFO, C/ FLANGES PN 10 / 16, D=  100MM, L=1,00M</v>
          </cell>
          <cell r="C2758" t="str">
            <v>UN</v>
          </cell>
          <cell r="D2758">
            <v>1500.37</v>
          </cell>
          <cell r="E2758" t="str">
            <v>#</v>
          </cell>
        </row>
        <row r="2759">
          <cell r="A2759">
            <v>12172</v>
          </cell>
          <cell r="B2759" t="str">
            <v>TUBO EM FOFO, C/ FLANGES PN 10 / 16, D=  100MM, L=1,79M</v>
          </cell>
          <cell r="C2759" t="str">
            <v>UN</v>
          </cell>
          <cell r="D2759">
            <v>981.38</v>
          </cell>
        </row>
        <row r="2760">
          <cell r="A2760">
            <v>6065</v>
          </cell>
          <cell r="B2760" t="str">
            <v>TUBO EM FOFO, C/ FLANGES PN 10 / 16, D=  100MM, L=2,00M</v>
          </cell>
          <cell r="C2760" t="str">
            <v>UN</v>
          </cell>
          <cell r="D2760">
            <v>1961.14</v>
          </cell>
          <cell r="E2760" t="str">
            <v>#</v>
          </cell>
        </row>
        <row r="2761">
          <cell r="A2761">
            <v>6073</v>
          </cell>
          <cell r="B2761" t="str">
            <v>TUBO EM FOFO, C/ FLANGES PN 10 / 16, D=  100MM, L=5,80M</v>
          </cell>
          <cell r="C2761" t="str">
            <v>UN</v>
          </cell>
          <cell r="D2761">
            <v>3606.84</v>
          </cell>
          <cell r="E2761" t="str">
            <v>#</v>
          </cell>
        </row>
        <row r="2762">
          <cell r="A2762">
            <v>5845</v>
          </cell>
          <cell r="B2762" t="str">
            <v>TUBO EM FOFO, C/ FLANGES PN 10 / 16, D=  150MM, L=1,00M</v>
          </cell>
          <cell r="C2762" t="str">
            <v>UN</v>
          </cell>
          <cell r="D2762">
            <v>1873.22</v>
          </cell>
          <cell r="E2762" t="str">
            <v>#</v>
          </cell>
        </row>
        <row r="2763">
          <cell r="A2763">
            <v>6075</v>
          </cell>
          <cell r="B2763" t="str">
            <v>TUBO EM FOFO, C/ FLANGES PN 10 / 16, D=  150MM, L=2,00M</v>
          </cell>
          <cell r="C2763" t="str">
            <v>UN</v>
          </cell>
          <cell r="D2763">
            <v>2460.52</v>
          </cell>
          <cell r="E2763" t="str">
            <v>#</v>
          </cell>
        </row>
        <row r="2764">
          <cell r="A2764">
            <v>6083</v>
          </cell>
          <cell r="B2764" t="str">
            <v>TUBO EM FOFO, C/ FLANGES PN 10 / 16, D=  150MM, L=5,80M</v>
          </cell>
          <cell r="C2764" t="str">
            <v>UN</v>
          </cell>
          <cell r="D2764">
            <v>4604.08</v>
          </cell>
          <cell r="E2764" t="str">
            <v>#</v>
          </cell>
        </row>
        <row r="2765">
          <cell r="A2765">
            <v>5846</v>
          </cell>
          <cell r="B2765" t="str">
            <v>TUBO EM FOFO, C/ FLANGES PN 10, D=  200MM, L=1,00M</v>
          </cell>
          <cell r="C2765" t="str">
            <v>UN</v>
          </cell>
          <cell r="D2765">
            <v>2293.0500000000002</v>
          </cell>
          <cell r="E2765" t="str">
            <v>#</v>
          </cell>
        </row>
        <row r="2766">
          <cell r="A2766">
            <v>6085</v>
          </cell>
          <cell r="B2766" t="str">
            <v>TUBO EM FOFO, C/ FLANGES PN 10, D=  200MM, L=2,00M</v>
          </cell>
          <cell r="C2766" t="str">
            <v>UN</v>
          </cell>
          <cell r="D2766">
            <v>3062.23</v>
          </cell>
        </row>
        <row r="2767">
          <cell r="A2767">
            <v>6093</v>
          </cell>
          <cell r="B2767" t="str">
            <v>TUBO EM FOFO, C/ FLANGES PN 10, D=  200MM, L=5,80M</v>
          </cell>
          <cell r="C2767" t="str">
            <v>UN</v>
          </cell>
          <cell r="D2767">
            <v>5854.93</v>
          </cell>
          <cell r="E2767" t="str">
            <v>#</v>
          </cell>
        </row>
        <row r="2768">
          <cell r="A2768">
            <v>5847</v>
          </cell>
          <cell r="B2768" t="str">
            <v>TUBO EM FOFO, C/ FLANGES PN 10, D=  250MM, L=1,00M</v>
          </cell>
          <cell r="C2768" t="str">
            <v>UN</v>
          </cell>
          <cell r="D2768">
            <v>2700.59</v>
          </cell>
          <cell r="E2768" t="str">
            <v>#</v>
          </cell>
        </row>
        <row r="2769">
          <cell r="A2769">
            <v>6095</v>
          </cell>
          <cell r="B2769" t="str">
            <v>TUBO EM FOFO, C/ FLANGES PN 10, D=  250MM, L=2,00M</v>
          </cell>
          <cell r="C2769" t="str">
            <v>UN</v>
          </cell>
          <cell r="D2769">
            <v>3691.48</v>
          </cell>
          <cell r="E2769" t="str">
            <v>#</v>
          </cell>
        </row>
        <row r="2770">
          <cell r="A2770">
            <v>6103</v>
          </cell>
          <cell r="B2770" t="str">
            <v>TUBO EM FOFO, C/ FLANGES PN 10, D=  250MM, L=5,80M</v>
          </cell>
          <cell r="C2770" t="str">
            <v>UN</v>
          </cell>
          <cell r="D2770">
            <v>7256.8</v>
          </cell>
          <cell r="E2770" t="str">
            <v>#</v>
          </cell>
        </row>
        <row r="2771">
          <cell r="A2771">
            <v>5848</v>
          </cell>
          <cell r="B2771" t="str">
            <v>TUBO EM FOFO, C/ FLANGES PN 10, D=  300MM, L=1,00M</v>
          </cell>
          <cell r="C2771" t="str">
            <v>UN</v>
          </cell>
          <cell r="D2771">
            <v>3347.43</v>
          </cell>
          <cell r="E2771" t="str">
            <v>#</v>
          </cell>
        </row>
        <row r="2772">
          <cell r="A2772">
            <v>6105</v>
          </cell>
          <cell r="B2772" t="str">
            <v>TUBO EM FOFO, C/ FLANGES PN 10, D=  300MM, L=2,00M</v>
          </cell>
          <cell r="C2772" t="str">
            <v>UN</v>
          </cell>
          <cell r="D2772">
            <v>4531.1899999999996</v>
          </cell>
          <cell r="E2772" t="str">
            <v>#</v>
          </cell>
        </row>
        <row r="2773">
          <cell r="A2773">
            <v>6113</v>
          </cell>
          <cell r="B2773" t="str">
            <v>TUBO EM FOFO, C/ FLANGES PN 10, D=  300MM, L=5,80M</v>
          </cell>
          <cell r="C2773" t="str">
            <v>UN</v>
          </cell>
          <cell r="D2773">
            <v>8826.65</v>
          </cell>
          <cell r="E2773" t="str">
            <v>#</v>
          </cell>
        </row>
        <row r="2774">
          <cell r="A2774">
            <v>5849</v>
          </cell>
          <cell r="B2774" t="str">
            <v>TUBO EM FOFO, C/ FLANGES PN 16, D=  200MM, L=1,00M</v>
          </cell>
          <cell r="C2774" t="str">
            <v>UN</v>
          </cell>
          <cell r="D2774">
            <v>2293.88</v>
          </cell>
          <cell r="E2774" t="str">
            <v>#</v>
          </cell>
        </row>
        <row r="2775">
          <cell r="A2775">
            <v>5850</v>
          </cell>
          <cell r="B2775" t="str">
            <v>TUBO EM FOFO, C/ FLANGES PN 16, D=  250MM, L=1,00M</v>
          </cell>
          <cell r="C2775" t="str">
            <v>UN</v>
          </cell>
          <cell r="D2775">
            <v>2749.72</v>
          </cell>
          <cell r="E2775" t="str">
            <v>#</v>
          </cell>
        </row>
        <row r="2776">
          <cell r="A2776">
            <v>5851</v>
          </cell>
          <cell r="B2776" t="str">
            <v>TUBO EM FOFO, C/ FLANGES PN 16, D=  300MM, L=1,00M</v>
          </cell>
          <cell r="C2776" t="str">
            <v>UN</v>
          </cell>
          <cell r="D2776">
            <v>3387.13</v>
          </cell>
          <cell r="E2776" t="str">
            <v>#</v>
          </cell>
        </row>
        <row r="2777">
          <cell r="A2777">
            <v>5865</v>
          </cell>
          <cell r="B2777" t="str">
            <v>TUBO EM FOFO, JE, PONTA / BOLSA, CLASSE K 7, D = 400mm</v>
          </cell>
          <cell r="C2777" t="str">
            <v>m</v>
          </cell>
          <cell r="D2777">
            <v>1000.87</v>
          </cell>
          <cell r="E2777" t="str">
            <v>#</v>
          </cell>
        </row>
        <row r="2778">
          <cell r="A2778">
            <v>5866</v>
          </cell>
          <cell r="B2778" t="str">
            <v>TUBO EM FOFO, JE, PONTA / BOLSA, CLASSE K 7, D = 500mm</v>
          </cell>
          <cell r="C2778" t="str">
            <v>m</v>
          </cell>
          <cell r="D2778">
            <v>1309.6400000000001</v>
          </cell>
          <cell r="E2778" t="str">
            <v>#</v>
          </cell>
        </row>
        <row r="2779">
          <cell r="A2779">
            <v>5867</v>
          </cell>
          <cell r="B2779" t="str">
            <v>TUBO EM FOFO, JE, PONTA / BOLSA, CLASSE K 7, D = 600mm</v>
          </cell>
          <cell r="C2779" t="str">
            <v>m</v>
          </cell>
          <cell r="D2779">
            <v>1736.2</v>
          </cell>
          <cell r="E2779" t="str">
            <v>#</v>
          </cell>
        </row>
        <row r="2780">
          <cell r="A2780">
            <v>5861</v>
          </cell>
          <cell r="B2780" t="str">
            <v>TUBO EM FOFO, JE, PONTA / BOLSA, CLASSE K 7, D=  150MM</v>
          </cell>
          <cell r="C2780" t="str">
            <v>M</v>
          </cell>
          <cell r="D2780">
            <v>409.14</v>
          </cell>
          <cell r="E2780" t="str">
            <v>#</v>
          </cell>
        </row>
        <row r="2781">
          <cell r="A2781">
            <v>5862</v>
          </cell>
          <cell r="B2781" t="str">
            <v>TUBO EM FOFO, JE, PONTA / BOLSA, CLASSE K 7, D=  200MM</v>
          </cell>
          <cell r="C2781" t="str">
            <v>M</v>
          </cell>
          <cell r="D2781">
            <v>500.58</v>
          </cell>
          <cell r="E2781" t="str">
            <v>#</v>
          </cell>
        </row>
        <row r="2782">
          <cell r="A2782">
            <v>5863</v>
          </cell>
          <cell r="B2782" t="str">
            <v>TUBO EM FOFO, JE, PONTA / BOLSA, CLASSE K 7, D=  250MM</v>
          </cell>
          <cell r="C2782" t="str">
            <v>M</v>
          </cell>
          <cell r="D2782">
            <v>602.61</v>
          </cell>
          <cell r="E2782" t="str">
            <v>#</v>
          </cell>
        </row>
        <row r="2783">
          <cell r="A2783">
            <v>5864</v>
          </cell>
          <cell r="B2783" t="str">
            <v>TUBO EM FOFO, JE, PONTA / BOLSA, CLASSE K 7, D=  300MM</v>
          </cell>
          <cell r="C2783" t="str">
            <v>M</v>
          </cell>
          <cell r="D2783">
            <v>702.86</v>
          </cell>
          <cell r="E2783" t="str">
            <v>#</v>
          </cell>
        </row>
        <row r="2784">
          <cell r="A2784">
            <v>8645</v>
          </cell>
          <cell r="B2784" t="str">
            <v>Tubo em fofo, je, ponta / bolsa, classe k 7, d=  350mm</v>
          </cell>
          <cell r="C2784" t="str">
            <v>M</v>
          </cell>
          <cell r="D2784">
            <v>637.75</v>
          </cell>
        </row>
        <row r="2785">
          <cell r="A2785">
            <v>8646</v>
          </cell>
          <cell r="B2785" t="str">
            <v>Tubo em fofo, je, ponta / bolsa, classe k 7, d=  450mm</v>
          </cell>
          <cell r="C2785" t="str">
            <v>M</v>
          </cell>
          <cell r="D2785">
            <v>942.87</v>
          </cell>
        </row>
        <row r="2786">
          <cell r="A2786">
            <v>8647</v>
          </cell>
          <cell r="B2786" t="str">
            <v>Tubo em fofo, je, ponta / bolsa, classe k 7, d=  700mm</v>
          </cell>
          <cell r="C2786" t="str">
            <v>M</v>
          </cell>
          <cell r="D2786">
            <v>1899.21</v>
          </cell>
        </row>
        <row r="2787">
          <cell r="A2787">
            <v>8648</v>
          </cell>
          <cell r="B2787" t="str">
            <v>Tubo em fofo, je, ponta / bolsa, classe k 7, d=  800mm</v>
          </cell>
          <cell r="C2787" t="str">
            <v>M</v>
          </cell>
          <cell r="D2787">
            <v>2367.4699999999998</v>
          </cell>
        </row>
        <row r="2788">
          <cell r="A2788">
            <v>8650</v>
          </cell>
          <cell r="B2788" t="str">
            <v>Tubo em fofo, je, ponta / bolsa, classe k 7, d= 1000mm</v>
          </cell>
          <cell r="C2788" t="str">
            <v>M</v>
          </cell>
          <cell r="D2788">
            <v>3248.28</v>
          </cell>
        </row>
        <row r="2789">
          <cell r="A2789">
            <v>8651</v>
          </cell>
          <cell r="B2789" t="str">
            <v>Tubo em fofo, je, ponta / bolsa, classe k 7, d= 1200mm</v>
          </cell>
          <cell r="C2789" t="str">
            <v>M</v>
          </cell>
          <cell r="D2789">
            <v>3809.79</v>
          </cell>
        </row>
        <row r="2790">
          <cell r="A2790">
            <v>8649</v>
          </cell>
          <cell r="B2790" t="str">
            <v>Tubo em fofo, je, ponta / bolsa, classe k 7, d= 900mm</v>
          </cell>
          <cell r="C2790" t="str">
            <v>M</v>
          </cell>
          <cell r="D2790">
            <v>2688.24</v>
          </cell>
        </row>
        <row r="2791">
          <cell r="A2791">
            <v>5868</v>
          </cell>
          <cell r="B2791" t="str">
            <v>Tubo em fofo, je, ponta / bolsa, classe k 9, d=   80mm</v>
          </cell>
          <cell r="C2791" t="str">
            <v>M</v>
          </cell>
          <cell r="D2791">
            <v>375.79</v>
          </cell>
          <cell r="E2791" t="str">
            <v>#</v>
          </cell>
        </row>
        <row r="2792">
          <cell r="A2792">
            <v>5869</v>
          </cell>
          <cell r="B2792" t="str">
            <v>TUBO EM FOFO, JE, PONTA / BOLSA, CLASSE K 9, D=  100MM</v>
          </cell>
          <cell r="C2792" t="str">
            <v>M</v>
          </cell>
          <cell r="D2792">
            <v>367.24</v>
          </cell>
          <cell r="E2792" t="str">
            <v>#</v>
          </cell>
        </row>
        <row r="2793">
          <cell r="A2793">
            <v>5870</v>
          </cell>
          <cell r="B2793" t="str">
            <v>TUBO EM FOFO, JE, PONTA / BOLSA, CLASSE K 9, D=  150MM</v>
          </cell>
          <cell r="C2793" t="str">
            <v>M</v>
          </cell>
          <cell r="D2793">
            <v>439.8</v>
          </cell>
          <cell r="E2793" t="str">
            <v>#</v>
          </cell>
        </row>
        <row r="2794">
          <cell r="A2794">
            <v>5871</v>
          </cell>
          <cell r="B2794" t="str">
            <v>TUBO EM FOFO, JE, PONTA / BOLSA, CLASSE K 9, D=  200MM</v>
          </cell>
          <cell r="C2794" t="str">
            <v>M</v>
          </cell>
          <cell r="D2794">
            <v>534.79</v>
          </cell>
          <cell r="E2794" t="str">
            <v>#</v>
          </cell>
        </row>
        <row r="2795">
          <cell r="A2795">
            <v>5872</v>
          </cell>
          <cell r="B2795" t="str">
            <v>TUBO EM FOFO, JE, PONTA / BOLSA, CLASSE K 9, D=  250MM</v>
          </cell>
          <cell r="C2795" t="str">
            <v>M</v>
          </cell>
          <cell r="D2795">
            <v>669.16</v>
          </cell>
          <cell r="E2795" t="str">
            <v>#</v>
          </cell>
        </row>
        <row r="2796">
          <cell r="A2796">
            <v>5873</v>
          </cell>
          <cell r="B2796" t="str">
            <v>TUBO EM FOFO, JE, PONTA / BOLSA, CLASSE K 9, D=  300MM</v>
          </cell>
          <cell r="C2796" t="str">
            <v>M</v>
          </cell>
          <cell r="D2796">
            <v>785.26</v>
          </cell>
          <cell r="E2796" t="str">
            <v>#</v>
          </cell>
        </row>
        <row r="2797">
          <cell r="A2797">
            <v>6315</v>
          </cell>
          <cell r="B2797" t="str">
            <v>TUBO EM FOFO, PONTA E FLANGE PN 10 / 16 / 25, D=   80MM, L=1,00M</v>
          </cell>
          <cell r="C2797" t="str">
            <v>UN</v>
          </cell>
          <cell r="D2797">
            <v>934.86</v>
          </cell>
          <cell r="E2797" t="str">
            <v>#</v>
          </cell>
        </row>
        <row r="2798">
          <cell r="A2798">
            <v>5874</v>
          </cell>
          <cell r="B2798" t="str">
            <v>TUBO EM FOFO, PONTA E FLANGE PN 10 / 16, D=  100MM, L=1,00M</v>
          </cell>
          <cell r="C2798" t="str">
            <v>UN</v>
          </cell>
          <cell r="D2798">
            <v>1068</v>
          </cell>
          <cell r="E2798" t="str">
            <v>#</v>
          </cell>
        </row>
        <row r="2799">
          <cell r="A2799">
            <v>5875</v>
          </cell>
          <cell r="B2799" t="str">
            <v>TUBO EM FOFO, PONTA E FLANGE PN 10 / 16, D=  150MM, L=1,00M</v>
          </cell>
          <cell r="C2799" t="str">
            <v>UN</v>
          </cell>
          <cell r="D2799">
            <v>1324.36</v>
          </cell>
          <cell r="E2799" t="str">
            <v>#</v>
          </cell>
        </row>
        <row r="2800">
          <cell r="A2800">
            <v>5876</v>
          </cell>
          <cell r="B2800" t="str">
            <v>TUBO EM FOFO, PONTA E FLANGE PN 10, D=  200MM, L=1,00M</v>
          </cell>
          <cell r="C2800" t="str">
            <v>UN</v>
          </cell>
          <cell r="D2800">
            <v>1636.68</v>
          </cell>
          <cell r="E2800" t="str">
            <v>#</v>
          </cell>
        </row>
        <row r="2801">
          <cell r="A2801">
            <v>5877</v>
          </cell>
          <cell r="B2801" t="str">
            <v>TUBO EM FOFO, PONTA E FLANGE PN 10, D=  250MM, L=1,00M</v>
          </cell>
          <cell r="C2801" t="str">
            <v>UN</v>
          </cell>
          <cell r="D2801">
            <v>1953.49</v>
          </cell>
          <cell r="E2801" t="str">
            <v>#</v>
          </cell>
        </row>
        <row r="2802">
          <cell r="A2802">
            <v>5878</v>
          </cell>
          <cell r="B2802" t="str">
            <v>TUBO EM FOFO, PONTA E FLANGE PN 10, D=  300MM, L=1,00M</v>
          </cell>
          <cell r="C2802" t="str">
            <v>UN</v>
          </cell>
          <cell r="D2802">
            <v>2373.4299999999998</v>
          </cell>
          <cell r="E2802" t="str">
            <v>#</v>
          </cell>
        </row>
        <row r="2803">
          <cell r="A2803">
            <v>5879</v>
          </cell>
          <cell r="B2803" t="str">
            <v>TUBO EM FOFO, PONTA E FLANGE PN 16, D=  200MM, L=1,00M</v>
          </cell>
          <cell r="C2803" t="str">
            <v>UN</v>
          </cell>
          <cell r="D2803">
            <v>1637.09</v>
          </cell>
          <cell r="E2803" t="str">
            <v>#</v>
          </cell>
        </row>
        <row r="2804">
          <cell r="A2804">
            <v>5880</v>
          </cell>
          <cell r="B2804" t="str">
            <v>TUBO EM FOFO, PONTA E FLANGE PN 16, D=  250MM, L=1,00M</v>
          </cell>
          <cell r="C2804" t="str">
            <v>UN</v>
          </cell>
          <cell r="D2804">
            <v>1978.14</v>
          </cell>
          <cell r="E2804" t="str">
            <v>#</v>
          </cell>
        </row>
        <row r="2805">
          <cell r="A2805">
            <v>5881</v>
          </cell>
          <cell r="B2805" t="str">
            <v>TUBO EM FOFO, PONTA E FLANGE PN 16, D=  300MM, L=1,00M</v>
          </cell>
          <cell r="C2805" t="str">
            <v>UN</v>
          </cell>
          <cell r="D2805">
            <v>2393.3000000000002</v>
          </cell>
        </row>
        <row r="2806">
          <cell r="A2806">
            <v>8655</v>
          </cell>
          <cell r="B2806" t="str">
            <v>Tubo Integral em fofo, para esgoto - JGS ø= 100mm</v>
          </cell>
          <cell r="C2806" t="str">
            <v>m</v>
          </cell>
          <cell r="D2806">
            <v>254.93</v>
          </cell>
        </row>
        <row r="2807">
          <cell r="A2807">
            <v>8656</v>
          </cell>
          <cell r="B2807" t="str">
            <v>Tubo Integral em fofo, para esgoto - JGS ø= 150mm</v>
          </cell>
          <cell r="C2807" t="str">
            <v>m</v>
          </cell>
          <cell r="D2807">
            <v>316.74</v>
          </cell>
        </row>
        <row r="2808">
          <cell r="A2808">
            <v>8657</v>
          </cell>
          <cell r="B2808" t="str">
            <v>Tubo Integral em fofo, para esgoto - JGS ø= 200mm</v>
          </cell>
          <cell r="C2808" t="str">
            <v>m</v>
          </cell>
          <cell r="D2808">
            <v>383.78</v>
          </cell>
        </row>
        <row r="2809">
          <cell r="A2809">
            <v>8658</v>
          </cell>
          <cell r="B2809" t="str">
            <v>Tubo Integral em fofo, para esgoto - JGS ø= 250mm</v>
          </cell>
          <cell r="C2809" t="str">
            <v>m</v>
          </cell>
          <cell r="D2809">
            <v>471.45</v>
          </cell>
        </row>
        <row r="2810">
          <cell r="A2810">
            <v>8659</v>
          </cell>
          <cell r="B2810" t="str">
            <v>Tubo Integral em fofo, para esgoto - JGS ø= 300mm</v>
          </cell>
          <cell r="C2810" t="str">
            <v>m</v>
          </cell>
          <cell r="D2810">
            <v>532.16</v>
          </cell>
        </row>
        <row r="2811">
          <cell r="A2811">
            <v>8660</v>
          </cell>
          <cell r="B2811" t="str">
            <v>Tubo Integral em fofo, para esgoto - JGS ø= 350mm</v>
          </cell>
          <cell r="C2811" t="str">
            <v>m</v>
          </cell>
          <cell r="D2811">
            <v>695.44</v>
          </cell>
        </row>
        <row r="2812">
          <cell r="A2812">
            <v>8661</v>
          </cell>
          <cell r="B2812" t="str">
            <v>Tubo Integral em fofo, para esgoto - JGS ø= 400mm</v>
          </cell>
          <cell r="C2812" t="str">
            <v>m</v>
          </cell>
          <cell r="D2812">
            <v>708.59</v>
          </cell>
        </row>
        <row r="2813">
          <cell r="A2813">
            <v>8662</v>
          </cell>
          <cell r="B2813" t="str">
            <v>Tubo Integral em fofo, para esgoto - JGS ø= 450mm</v>
          </cell>
          <cell r="C2813" t="str">
            <v>m</v>
          </cell>
          <cell r="D2813">
            <v>863.8</v>
          </cell>
        </row>
        <row r="2814">
          <cell r="A2814">
            <v>8663</v>
          </cell>
          <cell r="B2814" t="str">
            <v>Tubo Integral em fofo, para esgoto - JGS ø= 500mm</v>
          </cell>
          <cell r="C2814" t="str">
            <v>m</v>
          </cell>
          <cell r="D2814">
            <v>1034.02</v>
          </cell>
        </row>
        <row r="2815">
          <cell r="A2815">
            <v>8664</v>
          </cell>
          <cell r="B2815" t="str">
            <v>Tubo Integral em fofo, para esgoto - JGS ø= 600mm NBR 15420</v>
          </cell>
          <cell r="C2815" t="str">
            <v>m</v>
          </cell>
          <cell r="D2815">
            <v>1342</v>
          </cell>
        </row>
        <row r="2816">
          <cell r="A2816">
            <v>8654</v>
          </cell>
          <cell r="B2816" t="str">
            <v>Tubo Integral em fofo, para esgoto - JGS ø= 80mm</v>
          </cell>
          <cell r="C2816" t="str">
            <v>m</v>
          </cell>
          <cell r="D2816">
            <v>267.01</v>
          </cell>
        </row>
        <row r="2817">
          <cell r="A2817">
            <v>5626</v>
          </cell>
          <cell r="B2817" t="str">
            <v>Registro automático de entrada dn 150mm</v>
          </cell>
          <cell r="C2817" t="str">
            <v>un</v>
          </cell>
          <cell r="D2817">
            <v>2517.34</v>
          </cell>
        </row>
        <row r="2818">
          <cell r="A2818">
            <v>5627</v>
          </cell>
          <cell r="B2818" t="str">
            <v>Registro automático dn 75mm</v>
          </cell>
          <cell r="C2818" t="str">
            <v>un</v>
          </cell>
          <cell r="D2818">
            <v>1251.33</v>
          </cell>
        </row>
        <row r="2819">
          <cell r="A2819">
            <v>11373</v>
          </cell>
          <cell r="B2819" t="str">
            <v>Registro gaveta fofo 150mm</v>
          </cell>
          <cell r="C2819" t="str">
            <v>un</v>
          </cell>
          <cell r="D2819">
            <v>568.83000000000004</v>
          </cell>
        </row>
        <row r="2820">
          <cell r="A2820">
            <v>5629</v>
          </cell>
          <cell r="B2820" t="str">
            <v>Registro gaveta fofo, c/ bolsas p/ tubo de pvc, cunha borracha, cabeçote, pn  10, tipo euro 24, d=   50mm</v>
          </cell>
          <cell r="C2820" t="str">
            <v>un</v>
          </cell>
          <cell r="D2820">
            <v>314.32</v>
          </cell>
          <cell r="E2820" t="str">
            <v>#</v>
          </cell>
        </row>
        <row r="2821">
          <cell r="A2821">
            <v>5630</v>
          </cell>
          <cell r="B2821" t="str">
            <v>Registro gaveta fofo, c/ bolsas p/ tubo de pvc, cunha borracha, cabeçote, pn  10, tipo euro 24, d=   75mm</v>
          </cell>
          <cell r="C2821" t="str">
            <v>un</v>
          </cell>
          <cell r="D2821">
            <v>401.69</v>
          </cell>
          <cell r="E2821" t="str">
            <v>#</v>
          </cell>
        </row>
        <row r="2822">
          <cell r="A2822">
            <v>5631</v>
          </cell>
          <cell r="B2822" t="str">
            <v>Registro gaveta fofo, c/ bolsas p/ tubo de pvc, cunha borracha, cabeçote, pn  10, tipo euro 24, d=  100mm</v>
          </cell>
          <cell r="C2822" t="str">
            <v>un</v>
          </cell>
          <cell r="D2822">
            <v>477.37</v>
          </cell>
          <cell r="E2822" t="str">
            <v>#</v>
          </cell>
        </row>
        <row r="2823">
          <cell r="A2823">
            <v>5632</v>
          </cell>
          <cell r="B2823" t="str">
            <v>Registro gaveta fofo, c/ bolsas p/ tubo de pvc, cunha borracha, volante, pn 1 0, tipo euro 24, d=   50mm</v>
          </cell>
          <cell r="C2823" t="str">
            <v>un</v>
          </cell>
          <cell r="D2823">
            <v>348.86</v>
          </cell>
          <cell r="E2823" t="str">
            <v>#</v>
          </cell>
        </row>
        <row r="2824">
          <cell r="A2824">
            <v>5633</v>
          </cell>
          <cell r="B2824" t="str">
            <v>Registro gaveta fofo, c/ bolsas p/ tubo de pvc, cunha borracha, volante, pn 1 0, tipo euro 24, d=   75mm</v>
          </cell>
          <cell r="C2824" t="str">
            <v>un</v>
          </cell>
          <cell r="D2824">
            <v>436.19</v>
          </cell>
          <cell r="E2824" t="str">
            <v>#</v>
          </cell>
        </row>
        <row r="2825">
          <cell r="A2825">
            <v>5634</v>
          </cell>
          <cell r="B2825" t="str">
            <v>Registro gaveta fofo, c/ bolsas p/ tubo de pvc, cunha borracha, volante, pn 1 0, tipo euro 24, d=  100mm</v>
          </cell>
          <cell r="C2825" t="str">
            <v>un</v>
          </cell>
          <cell r="D2825">
            <v>524.36</v>
          </cell>
          <cell r="E2825" t="str">
            <v>#</v>
          </cell>
        </row>
        <row r="2826">
          <cell r="A2826">
            <v>5635</v>
          </cell>
          <cell r="B2826" t="str">
            <v>Registro gaveta fofo, c/ bolsas p/ tubo ferro dúctil, cunha borracha, cabeçot e, pn 16, tipo euro 25, d=   80mm</v>
          </cell>
          <cell r="C2826" t="str">
            <v>un</v>
          </cell>
          <cell r="D2826">
            <v>390.66</v>
          </cell>
          <cell r="E2826" t="str">
            <v>#</v>
          </cell>
        </row>
        <row r="2827">
          <cell r="A2827">
            <v>5636</v>
          </cell>
          <cell r="B2827" t="str">
            <v>Registro gaveta fofo, c/ bolsas p/ tubo ferro dúctil, cunha borracha, cabeçot e, pn 16, tipo euro 25, d=  100mm</v>
          </cell>
          <cell r="C2827" t="str">
            <v>un</v>
          </cell>
          <cell r="D2827">
            <v>474.03</v>
          </cell>
          <cell r="E2827" t="str">
            <v>#</v>
          </cell>
        </row>
        <row r="2828">
          <cell r="A2828">
            <v>5637</v>
          </cell>
          <cell r="B2828" t="str">
            <v>Registro gaveta fofo, c/ bolsas p/ tubo ferro dúctil, cunha borracha, cabeçot e, pn 16, tipo euro 25, d=  150mm</v>
          </cell>
          <cell r="C2828" t="str">
            <v>un</v>
          </cell>
          <cell r="D2828">
            <v>752.08</v>
          </cell>
          <cell r="E2828" t="str">
            <v>#</v>
          </cell>
        </row>
        <row r="2829">
          <cell r="A2829">
            <v>5638</v>
          </cell>
          <cell r="B2829" t="str">
            <v>Registro gaveta fofo, c/ bolsas p/ tubo ferro dúctil, cunha borracha, cabeçot e, pn 16, tipo euro 25, d=  200mm</v>
          </cell>
          <cell r="C2829" t="str">
            <v>un</v>
          </cell>
          <cell r="D2829">
            <v>1526.92</v>
          </cell>
          <cell r="E2829" t="str">
            <v>#</v>
          </cell>
        </row>
        <row r="2830">
          <cell r="A2830">
            <v>5639</v>
          </cell>
          <cell r="B2830" t="str">
            <v>Registro gaveta fofo, c/ bolsas p/ tubo ferro dúctil, cunha borracha, cabeçot e, pn 16, tipo euro 25, d=  250mm</v>
          </cell>
          <cell r="C2830" t="str">
            <v>un</v>
          </cell>
          <cell r="D2830">
            <v>1804.43</v>
          </cell>
          <cell r="E2830" t="str">
            <v>#</v>
          </cell>
        </row>
        <row r="2831">
          <cell r="A2831">
            <v>5640</v>
          </cell>
          <cell r="B2831" t="str">
            <v>Registro gaveta fofo, c/ bolsas p/ tubo ferro dúctil, cunha borracha, cabeçot e, pn 16, tipo euro 25, d=  300mm</v>
          </cell>
          <cell r="C2831" t="str">
            <v>un</v>
          </cell>
          <cell r="D2831">
            <v>3915.81</v>
          </cell>
          <cell r="E2831" t="str">
            <v>#</v>
          </cell>
        </row>
        <row r="2832">
          <cell r="A2832">
            <v>5647</v>
          </cell>
          <cell r="B2832" t="str">
            <v>Registro gaveta fofo, c/ flanges, cunha borracha, corpo curto e cabeçote, pn  10, tipo euro 23, d=  200mm</v>
          </cell>
          <cell r="C2832" t="str">
            <v>un</v>
          </cell>
          <cell r="D2832">
            <v>1518.86</v>
          </cell>
          <cell r="E2832" t="str">
            <v>#</v>
          </cell>
        </row>
        <row r="2833">
          <cell r="A2833">
            <v>5649</v>
          </cell>
          <cell r="B2833" t="str">
            <v>Registro gaveta fofo, c/ flanges, cunha borracha, corpo curto e cabeçote, pn  10, tipo euro 23, d=  300mm</v>
          </cell>
          <cell r="C2833" t="str">
            <v>un</v>
          </cell>
          <cell r="D2833">
            <v>4166.99</v>
          </cell>
          <cell r="E2833" t="str">
            <v>#</v>
          </cell>
        </row>
        <row r="2834">
          <cell r="A2834">
            <v>5651</v>
          </cell>
          <cell r="B2834" t="str">
            <v>Registro gaveta fofo, c/ flanges, cunha borracha, corpo curto e cabeçote, pn  16, tipo euro 23, d=  250mm</v>
          </cell>
          <cell r="C2834" t="str">
            <v>un</v>
          </cell>
          <cell r="D2834">
            <v>1887.21</v>
          </cell>
          <cell r="E2834" t="str">
            <v>#</v>
          </cell>
        </row>
        <row r="2835">
          <cell r="A2835">
            <v>6343</v>
          </cell>
          <cell r="B2835" t="str">
            <v>Registro gaveta fofo, c/ flanges, cunha borracha, corpo curto e cabeçote, tip o euro 23,  PN16, diam  = 150mm</v>
          </cell>
          <cell r="C2835" t="str">
            <v>un</v>
          </cell>
          <cell r="D2835">
            <v>769.19</v>
          </cell>
          <cell r="E2835" t="str">
            <v>#</v>
          </cell>
        </row>
        <row r="2836">
          <cell r="A2836">
            <v>12532</v>
          </cell>
          <cell r="B2836" t="str">
            <v>Registro gaveta fofo, c/ flanges, cunha borracha, corpo curto e volante, tipo euro 23,  PN16, diam  = 100mm</v>
          </cell>
          <cell r="C2836" t="str">
            <v>un</v>
          </cell>
          <cell r="D2836">
            <v>513.76</v>
          </cell>
        </row>
        <row r="2837">
          <cell r="A2837">
            <v>12533</v>
          </cell>
          <cell r="B2837" t="str">
            <v>Registro gaveta fofo, c/ flanges, cunha borracha, corpo curto e volante, tipo euro 23,  PN16, diam  = 50mm</v>
          </cell>
          <cell r="C2837" t="str">
            <v>un</v>
          </cell>
          <cell r="D2837">
            <v>320.95999999999998</v>
          </cell>
        </row>
        <row r="2838">
          <cell r="A2838">
            <v>12531</v>
          </cell>
          <cell r="B2838" t="str">
            <v>Registro gaveta fofo, c/ flanges, cunha borracha, corpo curto e volante, tipo euro 23,  PN16, diam  = 80mm</v>
          </cell>
          <cell r="C2838" t="str">
            <v>un</v>
          </cell>
          <cell r="D2838">
            <v>491.48</v>
          </cell>
        </row>
        <row r="2839">
          <cell r="A2839">
            <v>6358</v>
          </cell>
          <cell r="B2839" t="str">
            <v>Registro gaveta fofo, c/ flanges, cunha borracha, corpo longo e cabeçote, tip o euro 21,  PN16, diam  = 100mm</v>
          </cell>
          <cell r="C2839" t="str">
            <v>un</v>
          </cell>
          <cell r="D2839">
            <v>521.53</v>
          </cell>
          <cell r="E2839" t="str">
            <v>#</v>
          </cell>
        </row>
        <row r="2840">
          <cell r="A2840">
            <v>4760</v>
          </cell>
          <cell r="B2840" t="str">
            <v>Válvula borboleta com flanges e volante PN série AWWA, diam  = 500mm</v>
          </cell>
          <cell r="C2840" t="str">
            <v>un</v>
          </cell>
          <cell r="D2840">
            <v>34488.019999999997</v>
          </cell>
        </row>
        <row r="2841">
          <cell r="A2841">
            <v>6389</v>
          </cell>
          <cell r="B2841" t="str">
            <v>Válvula borboleta com mecanismo C e cabeçote PN 10, diam  = 200mm</v>
          </cell>
          <cell r="C2841" t="str">
            <v>un</v>
          </cell>
          <cell r="D2841">
            <v>7385.02</v>
          </cell>
          <cell r="E2841" t="str">
            <v>#</v>
          </cell>
        </row>
        <row r="2842">
          <cell r="A2842">
            <v>6390</v>
          </cell>
          <cell r="B2842" t="str">
            <v>Válvula borboleta com mecanismo C e cabeçote PN 10, diam  = 250mm</v>
          </cell>
          <cell r="C2842" t="str">
            <v>un</v>
          </cell>
          <cell r="D2842">
            <v>9311.1299999999992</v>
          </cell>
        </row>
        <row r="2843">
          <cell r="A2843">
            <v>6391</v>
          </cell>
          <cell r="B2843" t="str">
            <v>Válvula borboleta com mecanismo C e cabeçote PN 10, diam  = 300mm</v>
          </cell>
          <cell r="C2843" t="str">
            <v>un</v>
          </cell>
          <cell r="D2843">
            <v>9599.41</v>
          </cell>
          <cell r="E2843" t="str">
            <v>#</v>
          </cell>
        </row>
        <row r="2844">
          <cell r="A2844">
            <v>6392</v>
          </cell>
          <cell r="B2844" t="str">
            <v>Válvula borboleta com mecanismo C e cabeçote PN 16, diam  = 100mm</v>
          </cell>
          <cell r="C2844" t="str">
            <v>un</v>
          </cell>
          <cell r="D2844">
            <v>6511.23</v>
          </cell>
        </row>
        <row r="2845">
          <cell r="A2845">
            <v>6393</v>
          </cell>
          <cell r="B2845" t="str">
            <v>Válvula borboleta com mecanismo C e cabeçote PN 16, diam  = 150mm</v>
          </cell>
          <cell r="C2845" t="str">
            <v>un</v>
          </cell>
          <cell r="D2845">
            <v>6332.32</v>
          </cell>
        </row>
        <row r="2846">
          <cell r="A2846">
            <v>6394</v>
          </cell>
          <cell r="B2846" t="str">
            <v>Válvula borboleta com mecanismo C e cabeçote PN 16, diam  = 200mm</v>
          </cell>
          <cell r="C2846" t="str">
            <v>un</v>
          </cell>
          <cell r="D2846">
            <v>7379.29</v>
          </cell>
        </row>
        <row r="2847">
          <cell r="A2847">
            <v>6395</v>
          </cell>
          <cell r="B2847" t="str">
            <v>Válvula borboleta com mecanismo C e cabeçote PN 16, diam  = 250mm</v>
          </cell>
          <cell r="C2847" t="str">
            <v>un</v>
          </cell>
          <cell r="D2847">
            <v>9368.6299999999992</v>
          </cell>
        </row>
        <row r="2848">
          <cell r="A2848">
            <v>6396</v>
          </cell>
          <cell r="B2848" t="str">
            <v>Válvula borboleta com mecanismo C e cabeçote PN 16, diam  = 300mm</v>
          </cell>
          <cell r="C2848" t="str">
            <v>un</v>
          </cell>
          <cell r="D2848">
            <v>10295.98</v>
          </cell>
        </row>
        <row r="2849">
          <cell r="B2849" t="str">
            <v>Válvula borboleta com mecanismo C e cabeçote PN 16, diam  = 75mm</v>
          </cell>
        </row>
        <row r="2850">
          <cell r="A2850">
            <v>6397</v>
          </cell>
          <cell r="C2850" t="str">
            <v>un</v>
          </cell>
          <cell r="D2850">
            <v>4895.6899999999996</v>
          </cell>
        </row>
        <row r="2851">
          <cell r="A2851">
            <v>6398</v>
          </cell>
          <cell r="B2851" t="str">
            <v>Válvula borboleta com mecanismo C e volante PN 10, diam  = 200mm</v>
          </cell>
          <cell r="C2851" t="str">
            <v>un</v>
          </cell>
          <cell r="D2851">
            <v>7124.01</v>
          </cell>
        </row>
        <row r="2852">
          <cell r="A2852">
            <v>6399</v>
          </cell>
          <cell r="B2852" t="str">
            <v>Válvula borboleta com mecanismo C e volante PN 10, diam  = 250mm</v>
          </cell>
          <cell r="C2852" t="str">
            <v>un</v>
          </cell>
          <cell r="D2852">
            <v>9085.3700000000008</v>
          </cell>
        </row>
        <row r="2853">
          <cell r="A2853">
            <v>6400</v>
          </cell>
          <cell r="B2853" t="str">
            <v>Válvula borboleta com mecanismo C e volante PN 10, diam  = 300mm</v>
          </cell>
          <cell r="C2853" t="str">
            <v>un</v>
          </cell>
          <cell r="D2853">
            <v>9298.76</v>
          </cell>
          <cell r="E2853" t="str">
            <v>#</v>
          </cell>
        </row>
        <row r="2854">
          <cell r="A2854">
            <v>6401</v>
          </cell>
          <cell r="B2854" t="str">
            <v>Válvula borboleta com mecanismo C e volante PN 16, diam  = 100mm</v>
          </cell>
          <cell r="C2854" t="str">
            <v>un</v>
          </cell>
          <cell r="D2854">
            <v>6248.37</v>
          </cell>
        </row>
        <row r="2855">
          <cell r="A2855">
            <v>6402</v>
          </cell>
          <cell r="B2855" t="str">
            <v>Válvula borboleta com mecanismo C e volante PN 16, diam  = 150mm</v>
          </cell>
          <cell r="C2855" t="str">
            <v>un</v>
          </cell>
          <cell r="D2855">
            <v>6110.24</v>
          </cell>
        </row>
        <row r="2856">
          <cell r="A2856">
            <v>6403</v>
          </cell>
          <cell r="B2856" t="str">
            <v>Válvula borboleta com mecanismo C e volante PN 16, diam  = 200mm</v>
          </cell>
          <cell r="C2856" t="str">
            <v>un</v>
          </cell>
          <cell r="D2856">
            <v>7113.53</v>
          </cell>
        </row>
        <row r="2857">
          <cell r="A2857">
            <v>6404</v>
          </cell>
          <cell r="B2857" t="str">
            <v>Válvula borboleta com mecanismo C e volante PN 16, diam  = 250mm</v>
          </cell>
          <cell r="C2857" t="str">
            <v>un</v>
          </cell>
          <cell r="D2857">
            <v>9102.89</v>
          </cell>
        </row>
        <row r="2858">
          <cell r="A2858">
            <v>6405</v>
          </cell>
          <cell r="B2858" t="str">
            <v>Válvula borboleta com mecanismo C e volante PN 16, diam  = 300mm</v>
          </cell>
          <cell r="C2858" t="str">
            <v>un</v>
          </cell>
          <cell r="D2858">
            <v>9995.35</v>
          </cell>
        </row>
        <row r="2859">
          <cell r="A2859">
            <v>6406</v>
          </cell>
          <cell r="B2859" t="str">
            <v>Válvula borboleta com mecanismo C e volante PN 16, diam  = 75mm</v>
          </cell>
          <cell r="C2859" t="str">
            <v>un</v>
          </cell>
          <cell r="D2859">
            <v>4696.87</v>
          </cell>
        </row>
        <row r="2860">
          <cell r="A2860">
            <v>6407</v>
          </cell>
          <cell r="B2860" t="str">
            <v>Válvula borboleta com mecanismo K e cabeçote,  PN 10, diam  = 200mm</v>
          </cell>
          <cell r="C2860" t="str">
            <v>un</v>
          </cell>
          <cell r="D2860">
            <v>6410.33</v>
          </cell>
        </row>
        <row r="2861">
          <cell r="A2861">
            <v>6408</v>
          </cell>
          <cell r="B2861" t="str">
            <v>Válvula borboleta com mecanismo K e cabeçote,  PN 10, diam  = 250mm</v>
          </cell>
          <cell r="C2861" t="str">
            <v>un</v>
          </cell>
          <cell r="D2861">
            <v>8128.89</v>
          </cell>
          <cell r="E2861" t="str">
            <v>#</v>
          </cell>
        </row>
        <row r="2862">
          <cell r="A2862">
            <v>6409</v>
          </cell>
          <cell r="B2862" t="str">
            <v>Válvula borboleta com mecanismo K e cabeçote,  PN 10, diam  = 300mm</v>
          </cell>
          <cell r="C2862" t="str">
            <v>un</v>
          </cell>
          <cell r="D2862">
            <v>8299.07</v>
          </cell>
          <cell r="E2862" t="str">
            <v>#</v>
          </cell>
        </row>
        <row r="2863">
          <cell r="A2863">
            <v>6410</v>
          </cell>
          <cell r="B2863" t="str">
            <v>Válvula borboleta com mecanismo K e cabeçote,  PN 16, diam  = 100mm</v>
          </cell>
          <cell r="C2863" t="str">
            <v>un</v>
          </cell>
          <cell r="D2863">
            <v>5099.07</v>
          </cell>
        </row>
        <row r="2864">
          <cell r="A2864">
            <v>6411</v>
          </cell>
          <cell r="B2864" t="str">
            <v>Válvula borboleta com mecanismo K e cabeçote,  PN 16, diam  = 150mm</v>
          </cell>
          <cell r="C2864" t="str">
            <v>un</v>
          </cell>
          <cell r="D2864">
            <v>4760.32</v>
          </cell>
        </row>
        <row r="2865">
          <cell r="A2865">
            <v>6412</v>
          </cell>
          <cell r="B2865" t="str">
            <v>Válvula borboleta com mecanismo K e cabeçote,  PN 16, diam  = 200mm</v>
          </cell>
          <cell r="C2865" t="str">
            <v>un</v>
          </cell>
          <cell r="D2865">
            <v>5810.95</v>
          </cell>
        </row>
        <row r="2866">
          <cell r="A2866">
            <v>6413</v>
          </cell>
          <cell r="B2866" t="str">
            <v>Válvula borboleta com mecanismo K e cabeçote,  PN 16, diam  = 250mm</v>
          </cell>
          <cell r="C2866" t="str">
            <v>un</v>
          </cell>
          <cell r="D2866">
            <v>8130.67</v>
          </cell>
          <cell r="E2866" t="str">
            <v>#</v>
          </cell>
        </row>
        <row r="2867">
          <cell r="A2867">
            <v>6414</v>
          </cell>
          <cell r="B2867" t="str">
            <v>Válvula borboleta com mecanismo K e cabeçote,  PN 16, diam  = 300mm</v>
          </cell>
          <cell r="C2867" t="str">
            <v>un</v>
          </cell>
          <cell r="D2867">
            <v>8826.44</v>
          </cell>
        </row>
        <row r="2868">
          <cell r="A2868">
            <v>6415</v>
          </cell>
          <cell r="B2868" t="str">
            <v>Válvula borboleta com mecanismo K e cabeçote,  PN 16, diam  = 75mm</v>
          </cell>
          <cell r="C2868" t="str">
            <v>un</v>
          </cell>
          <cell r="D2868">
            <v>3882.12</v>
          </cell>
        </row>
        <row r="2869">
          <cell r="A2869">
            <v>6416</v>
          </cell>
          <cell r="B2869" t="str">
            <v>Válvula borboleta com mecanismo K e volante,  PN 10, diam  = 200mm</v>
          </cell>
          <cell r="C2869" t="str">
            <v>un</v>
          </cell>
          <cell r="D2869">
            <v>6408.83</v>
          </cell>
        </row>
        <row r="2870">
          <cell r="A2870">
            <v>6417</v>
          </cell>
          <cell r="B2870" t="str">
            <v>Válvula borboleta com mecanismo K e volante,  PN 10, diam  = 250mm</v>
          </cell>
          <cell r="C2870" t="str">
            <v>un</v>
          </cell>
          <cell r="D2870">
            <v>7964.38</v>
          </cell>
          <cell r="E2870" t="str">
            <v>#</v>
          </cell>
        </row>
        <row r="2871">
          <cell r="A2871">
            <v>6418</v>
          </cell>
          <cell r="B2871" t="str">
            <v>Válvula borboleta com mecanismo K e volante,  PN 10, diam  = 300mm</v>
          </cell>
          <cell r="C2871" t="str">
            <v>un</v>
          </cell>
          <cell r="D2871">
            <v>8134.54</v>
          </cell>
        </row>
        <row r="2872">
          <cell r="A2872">
            <v>6419</v>
          </cell>
          <cell r="B2872" t="str">
            <v>Válvula borboleta com mecanismo K e volante,  PN 16, diam  = 100mm</v>
          </cell>
          <cell r="C2872" t="str">
            <v>un</v>
          </cell>
          <cell r="D2872">
            <v>5093.1400000000003</v>
          </cell>
        </row>
        <row r="2873">
          <cell r="A2873">
            <v>6420</v>
          </cell>
          <cell r="B2873" t="str">
            <v>Válvula borboleta com mecanismo K e volante,  PN 16, diam  = 150mm</v>
          </cell>
          <cell r="C2873" t="str">
            <v>un</v>
          </cell>
          <cell r="D2873">
            <v>4790.6000000000004</v>
          </cell>
        </row>
        <row r="2874">
          <cell r="A2874">
            <v>6421</v>
          </cell>
          <cell r="B2874" t="str">
            <v>Válvula borboleta com mecanismo K e volante,  PN 16, diam  = 200mm</v>
          </cell>
          <cell r="C2874" t="str">
            <v>un</v>
          </cell>
          <cell r="D2874">
            <v>5799.11</v>
          </cell>
        </row>
        <row r="2875">
          <cell r="A2875">
            <v>6422</v>
          </cell>
          <cell r="B2875" t="str">
            <v>Válvula borboleta com mecanismo K e volante,  PN 16, diam  = 250mm</v>
          </cell>
          <cell r="C2875" t="str">
            <v>un</v>
          </cell>
          <cell r="D2875">
            <v>7966.15</v>
          </cell>
          <cell r="E2875" t="str">
            <v>#</v>
          </cell>
        </row>
        <row r="2876">
          <cell r="A2876">
            <v>6423</v>
          </cell>
          <cell r="B2876" t="str">
            <v>Válvula borboleta com mecanismo K e volante,  PN 16, diam  = 300mm</v>
          </cell>
          <cell r="C2876" t="str">
            <v>un</v>
          </cell>
          <cell r="D2876">
            <v>8671.2000000000007</v>
          </cell>
        </row>
        <row r="2877">
          <cell r="A2877">
            <v>6424</v>
          </cell>
          <cell r="B2877" t="str">
            <v>Válvula borboleta com mecanismo K e volante,  PN 16, diam  = 75mm</v>
          </cell>
          <cell r="C2877" t="str">
            <v>un</v>
          </cell>
          <cell r="D2877">
            <v>3876.21</v>
          </cell>
        </row>
        <row r="2878">
          <cell r="A2878">
            <v>6339</v>
          </cell>
          <cell r="B2878" t="str">
            <v>VÁLVULA CONTROLADORA DE NÍVEL (BÓIA) DN 150MM</v>
          </cell>
          <cell r="C2878" t="str">
            <v>UN</v>
          </cell>
          <cell r="D2878">
            <v>2902.72</v>
          </cell>
        </row>
        <row r="2879">
          <cell r="A2879">
            <v>5928</v>
          </cell>
          <cell r="B2879" t="str">
            <v>Válvula controladora de vazão com flanges dn 75mm</v>
          </cell>
          <cell r="C2879" t="str">
            <v>un</v>
          </cell>
          <cell r="D2879">
            <v>6393.76</v>
          </cell>
        </row>
        <row r="2880">
          <cell r="A2880">
            <v>5929</v>
          </cell>
          <cell r="B2880" t="str">
            <v>Válvula controladora de vazão, com flanges, dn 50mm</v>
          </cell>
          <cell r="C2880" t="str">
            <v>un</v>
          </cell>
          <cell r="D2880">
            <v>5782.25</v>
          </cell>
        </row>
        <row r="2881">
          <cell r="A2881">
            <v>5930</v>
          </cell>
          <cell r="B2881" t="str">
            <v>Válvula controladora de vazão, com flanges, dn100mm</v>
          </cell>
          <cell r="C2881" t="str">
            <v>un</v>
          </cell>
          <cell r="D2881">
            <v>7966.71</v>
          </cell>
        </row>
        <row r="2882">
          <cell r="A2882">
            <v>11638</v>
          </cell>
          <cell r="B2882" t="str">
            <v>Válvula de bóia em ferro fundido, Ø=80mm</v>
          </cell>
          <cell r="C2882" t="str">
            <v>un</v>
          </cell>
          <cell r="D2882">
            <v>982.89</v>
          </cell>
        </row>
        <row r="2883">
          <cell r="A2883">
            <v>4761</v>
          </cell>
          <cell r="B2883" t="str">
            <v>Válvula dispersora, diam  = 200mm</v>
          </cell>
          <cell r="C2883" t="str">
            <v>un</v>
          </cell>
          <cell r="D2883">
            <v>5457.19</v>
          </cell>
        </row>
        <row r="2884">
          <cell r="A2884">
            <v>11637</v>
          </cell>
          <cell r="B2884" t="str">
            <v>Válvula retenção portinhola dupla, tipo "wave", Ø=80mm, em ferro fundido</v>
          </cell>
          <cell r="C2884" t="str">
            <v>un</v>
          </cell>
          <cell r="D2884">
            <v>864.79</v>
          </cell>
        </row>
        <row r="2885">
          <cell r="A2885">
            <v>8783</v>
          </cell>
          <cell r="B2885" t="str">
            <v>Válvula retenção universal (horizontal ou vertical), PVC soldável, d=25mm,Tig re ou similar</v>
          </cell>
          <cell r="C2885" t="str">
            <v>un</v>
          </cell>
          <cell r="D2885">
            <v>33.89</v>
          </cell>
          <cell r="E2885" t="str">
            <v>#</v>
          </cell>
        </row>
        <row r="2886">
          <cell r="A2886">
            <v>6425</v>
          </cell>
          <cell r="B2886" t="str">
            <v>Ventosa flange móvel diam 50mm</v>
          </cell>
          <cell r="C2886" t="str">
            <v>un</v>
          </cell>
          <cell r="D2886">
            <v>490.02</v>
          </cell>
        </row>
        <row r="2887">
          <cell r="A2887">
            <v>11172</v>
          </cell>
          <cell r="B2887" t="str">
            <v>Ventosa para esgoto sanitário com flanges pn-10, dn-2", marca VALLOY ou simil ar, modelo VEC-313</v>
          </cell>
          <cell r="C2887" t="str">
            <v>un</v>
          </cell>
          <cell r="D2887">
            <v>1721.4</v>
          </cell>
        </row>
        <row r="2888">
          <cell r="A2888">
            <v>6426</v>
          </cell>
          <cell r="B2888" t="str">
            <v>Ventosa simples com rosca diam 1 1/2"</v>
          </cell>
          <cell r="C2888" t="str">
            <v>un</v>
          </cell>
          <cell r="D2888">
            <v>515.99</v>
          </cell>
          <cell r="E2888" t="str">
            <v>#</v>
          </cell>
        </row>
        <row r="2889">
          <cell r="A2889">
            <v>6427</v>
          </cell>
          <cell r="B2889" t="str">
            <v>Ventosa simples com rosca diam 1 1/4"</v>
          </cell>
          <cell r="C2889" t="str">
            <v>un</v>
          </cell>
          <cell r="D2889">
            <v>515.99</v>
          </cell>
          <cell r="E2889" t="str">
            <v>#</v>
          </cell>
        </row>
        <row r="2890">
          <cell r="A2890">
            <v>6428</v>
          </cell>
          <cell r="B2890" t="str">
            <v>Ventosa simples com rosca diam 1"</v>
          </cell>
          <cell r="C2890" t="str">
            <v>un</v>
          </cell>
          <cell r="D2890">
            <v>534.77</v>
          </cell>
          <cell r="E2890" t="str">
            <v>#</v>
          </cell>
        </row>
        <row r="2891">
          <cell r="A2891">
            <v>6429</v>
          </cell>
          <cell r="B2891" t="str">
            <v>Ventosa simples com rosca diam 2"</v>
          </cell>
          <cell r="C2891" t="str">
            <v>un</v>
          </cell>
          <cell r="D2891">
            <v>504.36</v>
          </cell>
          <cell r="E2891" t="str">
            <v>#</v>
          </cell>
        </row>
        <row r="2892">
          <cell r="A2892">
            <v>6430</v>
          </cell>
          <cell r="B2892" t="str">
            <v>Ventosa simples com rosca diam 3/4"</v>
          </cell>
          <cell r="C2892" t="str">
            <v>un</v>
          </cell>
          <cell r="D2892">
            <v>544.20000000000005</v>
          </cell>
          <cell r="E2892" t="str">
            <v>#</v>
          </cell>
        </row>
        <row r="2893">
          <cell r="A2893">
            <v>6431</v>
          </cell>
          <cell r="B2893" t="str">
            <v>Ventosa tríplice função,  PN 10, diam  = 200mm</v>
          </cell>
          <cell r="C2893" t="str">
            <v>un</v>
          </cell>
          <cell r="D2893">
            <v>4985.32</v>
          </cell>
          <cell r="E2893" t="str">
            <v>#</v>
          </cell>
        </row>
        <row r="2894">
          <cell r="A2894">
            <v>6432</v>
          </cell>
          <cell r="B2894" t="str">
            <v>Ventosa tríplice função,  PN 16, diam  = 100mm</v>
          </cell>
          <cell r="C2894" t="str">
            <v>un</v>
          </cell>
          <cell r="D2894">
            <v>1994.46</v>
          </cell>
          <cell r="E2894" t="str">
            <v>#</v>
          </cell>
        </row>
        <row r="2895">
          <cell r="A2895">
            <v>6433</v>
          </cell>
          <cell r="B2895" t="str">
            <v>Ventosa tríplice função,  PN 16, diam  = 150mm</v>
          </cell>
          <cell r="C2895" t="str">
            <v>un</v>
          </cell>
          <cell r="D2895">
            <v>3462.74</v>
          </cell>
          <cell r="E2895" t="str">
            <v>#</v>
          </cell>
        </row>
        <row r="2896">
          <cell r="A2896">
            <v>6434</v>
          </cell>
          <cell r="B2896" t="str">
            <v>Ventosa tríplice função,  PN 16, diam  = 200mm</v>
          </cell>
          <cell r="C2896" t="str">
            <v>un</v>
          </cell>
          <cell r="D2896">
            <v>5051.4399999999996</v>
          </cell>
          <cell r="E2896" t="str">
            <v>#</v>
          </cell>
        </row>
        <row r="2897">
          <cell r="A2897">
            <v>6435</v>
          </cell>
          <cell r="B2897" t="str">
            <v>Ventosa tríplice função,  PN 16, diam  = 80mm</v>
          </cell>
          <cell r="C2897" t="str">
            <v>un</v>
          </cell>
          <cell r="D2897">
            <v>1916.33</v>
          </cell>
          <cell r="E2897" t="str">
            <v>#</v>
          </cell>
        </row>
        <row r="2898">
          <cell r="A2898">
            <v>6436</v>
          </cell>
          <cell r="B2898" t="str">
            <v>Ventosa tríplice função,  PN 25, diam  = 100mm</v>
          </cell>
          <cell r="C2898" t="str">
            <v>un</v>
          </cell>
          <cell r="D2898">
            <v>1994.46</v>
          </cell>
          <cell r="E2898" t="str">
            <v>#</v>
          </cell>
        </row>
        <row r="2899">
          <cell r="A2899">
            <v>6437</v>
          </cell>
          <cell r="B2899" t="str">
            <v>Ventosa tríplice função,  PN 25, diam  = 150mm</v>
          </cell>
          <cell r="C2899" t="str">
            <v>un</v>
          </cell>
          <cell r="D2899">
            <v>3462.74</v>
          </cell>
          <cell r="E2899" t="str">
            <v>#</v>
          </cell>
        </row>
        <row r="2900">
          <cell r="A2900">
            <v>6438</v>
          </cell>
          <cell r="B2900" t="str">
            <v>Ventosa tríplice função,  PN 25, diam  = 200mm</v>
          </cell>
          <cell r="C2900" t="str">
            <v>un</v>
          </cell>
          <cell r="D2900">
            <v>4975.42</v>
          </cell>
          <cell r="E2900" t="str">
            <v>#</v>
          </cell>
        </row>
        <row r="2901">
          <cell r="A2901">
            <v>6439</v>
          </cell>
          <cell r="B2901" t="str">
            <v>Ventosa tríplice função,  PN 25, diam  = 50mm</v>
          </cell>
          <cell r="C2901" t="str">
            <v>un</v>
          </cell>
          <cell r="D2901">
            <v>1341.54</v>
          </cell>
          <cell r="E2901" t="str">
            <v>#</v>
          </cell>
        </row>
        <row r="2902">
          <cell r="A2902">
            <v>6440</v>
          </cell>
          <cell r="B2902" t="str">
            <v>Ventosa tríplice função,  PN 25, diam  = 80mm</v>
          </cell>
          <cell r="C2902" t="str">
            <v>un</v>
          </cell>
          <cell r="D2902">
            <v>1916.33</v>
          </cell>
          <cell r="E2902" t="str">
            <v>#</v>
          </cell>
        </row>
        <row r="2903">
          <cell r="A2903">
            <v>6662</v>
          </cell>
          <cell r="B2903" t="str">
            <v>Abraçadeira p/ tubo galvanizado d = 2"</v>
          </cell>
          <cell r="C2903" t="str">
            <v>un</v>
          </cell>
          <cell r="D2903">
            <v>1.82</v>
          </cell>
          <cell r="E2903" t="str">
            <v>#</v>
          </cell>
        </row>
        <row r="2904">
          <cell r="A2904">
            <v>11348</v>
          </cell>
          <cell r="B2904" t="str">
            <v>Abraçadeira tipo U, d=1",  p/ eletrodutos</v>
          </cell>
          <cell r="C2904" t="str">
            <v>un</v>
          </cell>
          <cell r="D2904">
            <v>0.45</v>
          </cell>
          <cell r="E2904" t="str">
            <v>#</v>
          </cell>
        </row>
        <row r="2905">
          <cell r="A2905">
            <v>295</v>
          </cell>
          <cell r="B2905" t="str">
            <v>Abraçadeira tipo U, d=26mm (3/4") c/ fixações,  p/ tubo galvanizado</v>
          </cell>
          <cell r="C2905" t="str">
            <v>un</v>
          </cell>
          <cell r="D2905">
            <v>0.3</v>
          </cell>
          <cell r="E2905" t="str">
            <v>#</v>
          </cell>
        </row>
        <row r="2906">
          <cell r="A2906">
            <v>3289</v>
          </cell>
          <cell r="B2906" t="str">
            <v>Arruela em chapa de aço galvanizado 100 x 100 x 21 mm</v>
          </cell>
          <cell r="C2906" t="str">
            <v>un</v>
          </cell>
          <cell r="D2906">
            <v>1.65</v>
          </cell>
          <cell r="E2906" t="str">
            <v>#</v>
          </cell>
        </row>
        <row r="2907">
          <cell r="A2907">
            <v>6657</v>
          </cell>
          <cell r="B2907" t="str">
            <v>Base para mastro galv. 2" (pára-raio)</v>
          </cell>
          <cell r="C2907" t="str">
            <v>un</v>
          </cell>
          <cell r="D2907">
            <v>74.25</v>
          </cell>
          <cell r="E2907" t="str">
            <v>#</v>
          </cell>
        </row>
        <row r="2908">
          <cell r="A2908">
            <v>13392</v>
          </cell>
          <cell r="B2908" t="str">
            <v>Braçadeira tipo U, de Vergalhão 8", incluso porca sextavada/arruela de pressã o</v>
          </cell>
          <cell r="C2908" t="str">
            <v>un</v>
          </cell>
          <cell r="D2908">
            <v>93.81</v>
          </cell>
        </row>
        <row r="2909">
          <cell r="A2909">
            <v>11268</v>
          </cell>
          <cell r="B2909" t="str">
            <v>Bucha redução ferro galvanizado d= 1/2" x 1/4"</v>
          </cell>
          <cell r="C2909" t="str">
            <v>un</v>
          </cell>
          <cell r="D2909">
            <v>4.75</v>
          </cell>
          <cell r="E2909" t="str">
            <v>#</v>
          </cell>
        </row>
        <row r="2910">
          <cell r="A2910">
            <v>343</v>
          </cell>
          <cell r="B2910" t="str">
            <v>Bucha redução ferro galvanizado d= 3/4" x 1/2"</v>
          </cell>
          <cell r="C2910" t="str">
            <v>un</v>
          </cell>
          <cell r="D2910">
            <v>5.72</v>
          </cell>
          <cell r="E2910" t="str">
            <v>#</v>
          </cell>
        </row>
        <row r="2911">
          <cell r="A2911">
            <v>13475</v>
          </cell>
          <cell r="B2911" t="str">
            <v>Bucha redução ferro galvanizado d= 3/4" x 1/4"</v>
          </cell>
          <cell r="C2911" t="str">
            <v>un</v>
          </cell>
          <cell r="D2911">
            <v>8.66</v>
          </cell>
        </row>
        <row r="2912">
          <cell r="A2912">
            <v>344</v>
          </cell>
          <cell r="B2912" t="str">
            <v>Bucha redução ferro galvanizado d=1  1/4 " x 1"</v>
          </cell>
          <cell r="C2912" t="str">
            <v>un</v>
          </cell>
          <cell r="D2912">
            <v>13.18</v>
          </cell>
          <cell r="E2912" t="str">
            <v>#</v>
          </cell>
        </row>
        <row r="2913">
          <cell r="A2913">
            <v>2608</v>
          </cell>
          <cell r="B2913" t="str">
            <v>Bucha redução ferro galvanizado d=1 " x 1/2"</v>
          </cell>
          <cell r="C2913" t="str">
            <v>un</v>
          </cell>
          <cell r="D2913">
            <v>8.2899999999999991</v>
          </cell>
          <cell r="E2913" t="str">
            <v>#</v>
          </cell>
        </row>
        <row r="2914">
          <cell r="A2914">
            <v>345</v>
          </cell>
          <cell r="B2914" t="str">
            <v>Bucha redução ferro galvanizado d=1 " x 3/4"</v>
          </cell>
          <cell r="C2914" t="str">
            <v>un</v>
          </cell>
          <cell r="D2914">
            <v>8.2899999999999991</v>
          </cell>
          <cell r="E2914" t="str">
            <v>#</v>
          </cell>
        </row>
        <row r="2915">
          <cell r="A2915">
            <v>346</v>
          </cell>
          <cell r="B2915" t="str">
            <v>Bucha redução ferro galvanizado d=1 1/2 " x 1 "</v>
          </cell>
          <cell r="C2915" t="str">
            <v>un</v>
          </cell>
          <cell r="D2915">
            <v>17.149999999999999</v>
          </cell>
          <cell r="E2915" t="str">
            <v>#</v>
          </cell>
        </row>
        <row r="2916">
          <cell r="A2916">
            <v>347</v>
          </cell>
          <cell r="B2916" t="str">
            <v>Bucha redução ferro galvanizado d=1 1/2 " x 1 1/ 4"</v>
          </cell>
          <cell r="C2916" t="str">
            <v>un</v>
          </cell>
          <cell r="D2916">
            <v>17.149999999999999</v>
          </cell>
          <cell r="E2916" t="str">
            <v>#</v>
          </cell>
        </row>
        <row r="2917">
          <cell r="A2917">
            <v>2609</v>
          </cell>
          <cell r="B2917" t="str">
            <v>Bucha redução ferro galvanizado d=1 1/2 " x 3/ 4"</v>
          </cell>
          <cell r="C2917" t="str">
            <v>un</v>
          </cell>
          <cell r="D2917">
            <v>17.149999999999999</v>
          </cell>
          <cell r="E2917" t="str">
            <v>#</v>
          </cell>
        </row>
        <row r="2918">
          <cell r="A2918">
            <v>7728</v>
          </cell>
          <cell r="B2918" t="str">
            <v>Bucha redução ferro galvanizado d=1.1/4 " x 3/4"</v>
          </cell>
          <cell r="C2918" t="str">
            <v>un</v>
          </cell>
          <cell r="D2918">
            <v>13.47</v>
          </cell>
          <cell r="E2918" t="str">
            <v>#</v>
          </cell>
        </row>
        <row r="2919">
          <cell r="A2919">
            <v>348</v>
          </cell>
          <cell r="B2919" t="str">
            <v>Bucha redução ferro galvanizado d=2 " x 1 1/2"</v>
          </cell>
          <cell r="C2919" t="str">
            <v>un</v>
          </cell>
          <cell r="D2919">
            <v>23.01</v>
          </cell>
          <cell r="E2919" t="str">
            <v>#</v>
          </cell>
        </row>
        <row r="2920">
          <cell r="A2920">
            <v>349</v>
          </cell>
          <cell r="B2920" t="str">
            <v>Bucha redução ferro galvanizado d=2 1/2 x 2 "</v>
          </cell>
          <cell r="C2920" t="str">
            <v>un</v>
          </cell>
          <cell r="D2920">
            <v>37.03</v>
          </cell>
          <cell r="E2920" t="str">
            <v>#</v>
          </cell>
        </row>
        <row r="2921">
          <cell r="A2921">
            <v>2607</v>
          </cell>
          <cell r="B2921" t="str">
            <v>Bucha redução ferro galvanizado d=2 x 1"</v>
          </cell>
          <cell r="C2921" t="str">
            <v>un</v>
          </cell>
          <cell r="D2921">
            <v>23.01</v>
          </cell>
          <cell r="E2921" t="str">
            <v>#</v>
          </cell>
        </row>
        <row r="2922">
          <cell r="A2922">
            <v>2611</v>
          </cell>
          <cell r="B2922" t="str">
            <v>Bucha redução ferro galvanizado d=2 x 1/2 "</v>
          </cell>
          <cell r="C2922" t="str">
            <v>un</v>
          </cell>
          <cell r="D2922">
            <v>21.2</v>
          </cell>
          <cell r="E2922" t="str">
            <v>#</v>
          </cell>
        </row>
        <row r="2923">
          <cell r="A2923">
            <v>2610</v>
          </cell>
          <cell r="B2923" t="str">
            <v>Bucha redução ferro galvanizado d=2 x 3/4 "</v>
          </cell>
          <cell r="C2923" t="str">
            <v>un</v>
          </cell>
          <cell r="D2923">
            <v>21.2</v>
          </cell>
          <cell r="E2923" t="str">
            <v>#</v>
          </cell>
        </row>
        <row r="2924">
          <cell r="A2924">
            <v>10258</v>
          </cell>
          <cell r="B2924" t="str">
            <v>Bucha redução ferro galvanizado d=2" x 1 1/4 "</v>
          </cell>
          <cell r="C2924" t="str">
            <v>un</v>
          </cell>
          <cell r="D2924">
            <v>23.01</v>
          </cell>
          <cell r="E2924" t="str">
            <v>#</v>
          </cell>
        </row>
        <row r="2925">
          <cell r="A2925">
            <v>350</v>
          </cell>
          <cell r="B2925" t="str">
            <v>Bucha redução ferro galvanizado d=3 x 1 1/2"</v>
          </cell>
          <cell r="C2925" t="str">
            <v>un</v>
          </cell>
          <cell r="D2925">
            <v>54.59</v>
          </cell>
          <cell r="E2925" t="str">
            <v>#</v>
          </cell>
        </row>
        <row r="2926">
          <cell r="A2926">
            <v>2606</v>
          </cell>
          <cell r="B2926" t="str">
            <v>Bucha redução ferro galvanizado d=3 x 1"</v>
          </cell>
          <cell r="C2926" t="str">
            <v>un</v>
          </cell>
          <cell r="D2926">
            <v>45.79</v>
          </cell>
        </row>
        <row r="2927">
          <cell r="A2927">
            <v>351</v>
          </cell>
          <cell r="B2927" t="str">
            <v>Bucha redução ferro galvanizado d=3 x 2 1/2"</v>
          </cell>
          <cell r="C2927" t="str">
            <v>un</v>
          </cell>
          <cell r="D2927">
            <v>53.33</v>
          </cell>
          <cell r="E2927" t="str">
            <v>#</v>
          </cell>
        </row>
        <row r="2928">
          <cell r="A2928">
            <v>2605</v>
          </cell>
          <cell r="B2928" t="str">
            <v>Bucha redução ferro galvanizado d=3 x 2"</v>
          </cell>
          <cell r="C2928" t="str">
            <v>un</v>
          </cell>
          <cell r="D2928">
            <v>54.59</v>
          </cell>
          <cell r="E2928" t="str">
            <v>#</v>
          </cell>
        </row>
        <row r="2929">
          <cell r="A2929">
            <v>8412</v>
          </cell>
          <cell r="B2929" t="str">
            <v>Bucha redução ferro galvanizado d=4 x 21/2"</v>
          </cell>
          <cell r="C2929" t="str">
            <v>un</v>
          </cell>
          <cell r="D2929">
            <v>100.86</v>
          </cell>
          <cell r="E2929" t="str">
            <v>#</v>
          </cell>
        </row>
        <row r="2930">
          <cell r="A2930">
            <v>352</v>
          </cell>
          <cell r="B2930" t="str">
            <v>Bucha redução ferro galvanizado d=4 x 3"</v>
          </cell>
          <cell r="C2930" t="str">
            <v>un</v>
          </cell>
          <cell r="D2930">
            <v>100.86</v>
          </cell>
          <cell r="E2930" t="str">
            <v>#</v>
          </cell>
        </row>
        <row r="2931">
          <cell r="A2931">
            <v>440</v>
          </cell>
          <cell r="B2931" t="str">
            <v>Caixa de equipotencialização 40x40x15, com barramento para neutro</v>
          </cell>
          <cell r="C2931" t="str">
            <v>un</v>
          </cell>
          <cell r="D2931">
            <v>418</v>
          </cell>
          <cell r="E2931" t="str">
            <v>#</v>
          </cell>
        </row>
        <row r="2932">
          <cell r="A2932">
            <v>441</v>
          </cell>
          <cell r="B2932" t="str">
            <v>Caixa de ferro galvanizado de 4" x 4 " para eletroduto</v>
          </cell>
          <cell r="C2932" t="str">
            <v>un</v>
          </cell>
          <cell r="D2932">
            <v>4.0199999999999996</v>
          </cell>
          <cell r="E2932" t="str">
            <v>#</v>
          </cell>
        </row>
        <row r="2933">
          <cell r="A2933">
            <v>444</v>
          </cell>
          <cell r="B2933" t="str">
            <v>Caixa de medição indireta em chapa de aço dim. 1,50 x 0,60 x 0,30 m</v>
          </cell>
          <cell r="C2933" t="str">
            <v>un</v>
          </cell>
          <cell r="D2933">
            <v>1175</v>
          </cell>
          <cell r="E2933" t="str">
            <v>#</v>
          </cell>
        </row>
        <row r="2934">
          <cell r="A2934">
            <v>9290</v>
          </cell>
          <cell r="B2934" t="str">
            <v>Caixa de medição indireta em chapa galvanizada dim. 60 x 40 x 10cm</v>
          </cell>
          <cell r="C2934" t="str">
            <v>un</v>
          </cell>
          <cell r="D2934">
            <v>1640.89</v>
          </cell>
        </row>
        <row r="2935">
          <cell r="A2935">
            <v>486</v>
          </cell>
          <cell r="B2935" t="str">
            <v>Caixa de passagem 15x15cm, em chapa de aço galvanizado, p/eletrica</v>
          </cell>
          <cell r="C2935" t="str">
            <v>un</v>
          </cell>
          <cell r="D2935">
            <v>27.11</v>
          </cell>
          <cell r="E2935" t="str">
            <v>#</v>
          </cell>
        </row>
        <row r="2936">
          <cell r="A2936">
            <v>445</v>
          </cell>
          <cell r="B2936" t="str">
            <v>Caixa de passagem 20x20x12cm, em chapa de aço galvanizado</v>
          </cell>
          <cell r="C2936" t="str">
            <v>un</v>
          </cell>
          <cell r="D2936">
            <v>25.5</v>
          </cell>
          <cell r="E2936" t="str">
            <v>#</v>
          </cell>
        </row>
        <row r="2937">
          <cell r="A2937">
            <v>485</v>
          </cell>
          <cell r="B2937" t="str">
            <v>Caixa de passagem 30x30cm, em chapa de aço galvanizado p/eletrica</v>
          </cell>
          <cell r="C2937" t="str">
            <v>un</v>
          </cell>
          <cell r="D2937">
            <v>49.99</v>
          </cell>
          <cell r="E2937" t="str">
            <v>#</v>
          </cell>
        </row>
        <row r="2938">
          <cell r="A2938">
            <v>453</v>
          </cell>
          <cell r="B2938" t="str">
            <v>Caixa de passagem N2 padrão telebrás, 20 x 20 x 12m, em chapa de aço galvaniz ado</v>
          </cell>
          <cell r="C2938" t="str">
            <v>un</v>
          </cell>
          <cell r="D2938">
            <v>73.7</v>
          </cell>
          <cell r="E2938" t="str">
            <v>#</v>
          </cell>
        </row>
        <row r="2939">
          <cell r="A2939">
            <v>455</v>
          </cell>
          <cell r="B2939" t="str">
            <v>Caixa de passagem N3 padrão telebrás, 40 x 40 x 12m, em chapa de aço galvaniz ado</v>
          </cell>
          <cell r="C2939" t="str">
            <v>un</v>
          </cell>
          <cell r="D2939">
            <v>163.24</v>
          </cell>
          <cell r="E2939" t="str">
            <v>#</v>
          </cell>
        </row>
        <row r="2940">
          <cell r="A2940">
            <v>429</v>
          </cell>
          <cell r="B2940" t="str">
            <v>Caixa de passagem N4 padrão telebrás, 60 x 60 x 12cm, em chapa de aço galvani zado</v>
          </cell>
          <cell r="C2940" t="str">
            <v>un</v>
          </cell>
          <cell r="D2940">
            <v>270.51</v>
          </cell>
          <cell r="E2940" t="str">
            <v>#</v>
          </cell>
        </row>
        <row r="2941">
          <cell r="A2941">
            <v>456</v>
          </cell>
          <cell r="B2941" t="str">
            <v>Caixa de passagem N5 padrão telebrás, 80 x 80 x 12cm, em chapa de aço galvani zado</v>
          </cell>
          <cell r="C2941" t="str">
            <v>un</v>
          </cell>
          <cell r="D2941">
            <v>404.41</v>
          </cell>
          <cell r="E2941" t="str">
            <v>#</v>
          </cell>
        </row>
        <row r="2942">
          <cell r="A2942">
            <v>4902</v>
          </cell>
          <cell r="B2942" t="str">
            <v>Caixa de passagem N6 padrão telebrás, 120 x 120 x 12m, em chapa de aço galvan izado</v>
          </cell>
          <cell r="C2942" t="str">
            <v>un</v>
          </cell>
          <cell r="D2942">
            <v>813.52</v>
          </cell>
          <cell r="E2942" t="str">
            <v>#</v>
          </cell>
        </row>
        <row r="2943">
          <cell r="A2943">
            <v>457</v>
          </cell>
          <cell r="B2943" t="str">
            <v>Caixa de passagem padrão telebrás, 100 x 100 x 12cm, em chapa de aço galvaniz ado</v>
          </cell>
          <cell r="C2943" t="str">
            <v>un</v>
          </cell>
          <cell r="D2943">
            <v>503</v>
          </cell>
          <cell r="E2943" t="str">
            <v>#</v>
          </cell>
        </row>
        <row r="2944">
          <cell r="A2944">
            <v>454</v>
          </cell>
          <cell r="B2944" t="str">
            <v>Caixa de passagem padrão telebrás, 30 x 30 x 12cm, em chapa de aço galvanizad o</v>
          </cell>
          <cell r="C2944" t="str">
            <v>un</v>
          </cell>
          <cell r="D2944">
            <v>105</v>
          </cell>
          <cell r="E2944" t="str">
            <v>#</v>
          </cell>
        </row>
        <row r="2945">
          <cell r="A2945">
            <v>513</v>
          </cell>
          <cell r="B2945" t="str">
            <v>Cap ferro galvanizado d= 1/2"</v>
          </cell>
          <cell r="C2945" t="str">
            <v>un</v>
          </cell>
          <cell r="D2945">
            <v>4.4800000000000004</v>
          </cell>
          <cell r="E2945" t="str">
            <v>#</v>
          </cell>
        </row>
        <row r="2946">
          <cell r="A2946">
            <v>514</v>
          </cell>
          <cell r="B2946" t="str">
            <v>Cap ferro galvanizado d= 3/4"</v>
          </cell>
          <cell r="C2946" t="str">
            <v>un</v>
          </cell>
          <cell r="D2946">
            <v>5.78</v>
          </cell>
          <cell r="E2946" t="str">
            <v>#</v>
          </cell>
        </row>
        <row r="2947">
          <cell r="A2947">
            <v>515</v>
          </cell>
          <cell r="B2947" t="str">
            <v>Cap ferro galvanizado d=1 "</v>
          </cell>
          <cell r="C2947" t="str">
            <v>un</v>
          </cell>
          <cell r="D2947">
            <v>8.43</v>
          </cell>
          <cell r="E2947" t="str">
            <v>#</v>
          </cell>
        </row>
        <row r="2948">
          <cell r="A2948">
            <v>516</v>
          </cell>
          <cell r="B2948" t="str">
            <v>Cap ferro galvanizado d=1 1/ 4"</v>
          </cell>
          <cell r="C2948" t="str">
            <v>un</v>
          </cell>
          <cell r="D2948">
            <v>12.87</v>
          </cell>
          <cell r="E2948" t="str">
            <v>#</v>
          </cell>
        </row>
        <row r="2949">
          <cell r="A2949">
            <v>517</v>
          </cell>
          <cell r="B2949" t="str">
            <v>Cap ferro galvanizado d=1 1/2"</v>
          </cell>
          <cell r="C2949" t="str">
            <v>un</v>
          </cell>
          <cell r="D2949">
            <v>15.89</v>
          </cell>
          <cell r="E2949" t="str">
            <v>#</v>
          </cell>
        </row>
        <row r="2950">
          <cell r="A2950">
            <v>518</v>
          </cell>
          <cell r="B2950" t="str">
            <v>Cap ferro galvanizado d=2 "</v>
          </cell>
          <cell r="C2950" t="str">
            <v>un</v>
          </cell>
          <cell r="D2950">
            <v>22.96</v>
          </cell>
          <cell r="E2950" t="str">
            <v>#</v>
          </cell>
        </row>
        <row r="2951">
          <cell r="A2951">
            <v>519</v>
          </cell>
          <cell r="B2951" t="str">
            <v>Cap ferro galvanizado d=2 1/2"</v>
          </cell>
          <cell r="C2951" t="str">
            <v>un</v>
          </cell>
          <cell r="D2951">
            <v>41.41</v>
          </cell>
          <cell r="E2951" t="str">
            <v>#</v>
          </cell>
        </row>
        <row r="2952">
          <cell r="A2952">
            <v>520</v>
          </cell>
          <cell r="B2952" t="str">
            <v>Cap ferro galvanizado d=3"</v>
          </cell>
          <cell r="C2952" t="str">
            <v>un</v>
          </cell>
          <cell r="D2952">
            <v>59.04</v>
          </cell>
          <cell r="E2952" t="str">
            <v>#</v>
          </cell>
        </row>
        <row r="2953">
          <cell r="A2953">
            <v>521</v>
          </cell>
          <cell r="B2953" t="str">
            <v>Cap ferro galvanizado d=4"</v>
          </cell>
          <cell r="C2953" t="str">
            <v>un</v>
          </cell>
          <cell r="D2953">
            <v>98.75</v>
          </cell>
          <cell r="E2953" t="str">
            <v>#</v>
          </cell>
        </row>
        <row r="2954">
          <cell r="A2954">
            <v>522</v>
          </cell>
          <cell r="B2954" t="str">
            <v>Cap ferro galvanizado d=6"</v>
          </cell>
          <cell r="C2954" t="str">
            <v>un</v>
          </cell>
          <cell r="D2954">
            <v>148.41999999999999</v>
          </cell>
        </row>
        <row r="2955">
          <cell r="A2955">
            <v>4643</v>
          </cell>
          <cell r="B2955" t="str">
            <v>Cinta aço galvanizado 170mm</v>
          </cell>
          <cell r="C2955" t="str">
            <v>un</v>
          </cell>
          <cell r="D2955">
            <v>23.59</v>
          </cell>
        </row>
        <row r="2956">
          <cell r="A2956">
            <v>10507</v>
          </cell>
          <cell r="B2956" t="str">
            <v>Cinta aço galvanizado 180mm</v>
          </cell>
          <cell r="C2956" t="str">
            <v>un</v>
          </cell>
          <cell r="D2956">
            <v>24.2</v>
          </cell>
        </row>
        <row r="2957">
          <cell r="A2957">
            <v>4628</v>
          </cell>
          <cell r="B2957" t="str">
            <v>Cinta aço galvanizado p/ poste dt 240mm</v>
          </cell>
          <cell r="C2957" t="str">
            <v>un</v>
          </cell>
          <cell r="D2957">
            <v>30.76</v>
          </cell>
        </row>
        <row r="2958">
          <cell r="A2958">
            <v>7864</v>
          </cell>
          <cell r="B2958" t="str">
            <v>Clips 3/8" , p/haste de aterramento galvanizada, ref:TEL-5238</v>
          </cell>
          <cell r="C2958" t="str">
            <v>un</v>
          </cell>
          <cell r="D2958">
            <v>4.46</v>
          </cell>
          <cell r="E2958" t="str">
            <v>#</v>
          </cell>
        </row>
        <row r="2959">
          <cell r="A2959">
            <v>8675</v>
          </cell>
          <cell r="B2959" t="str">
            <v>Clips 5/8" , p/haste de aterramento galvanizada, ref:TEL-5238</v>
          </cell>
          <cell r="C2959" t="str">
            <v>un</v>
          </cell>
          <cell r="D2959">
            <v>4.58</v>
          </cell>
          <cell r="E2959" t="str">
            <v>#</v>
          </cell>
        </row>
        <row r="2960">
          <cell r="A2960">
            <v>4310</v>
          </cell>
          <cell r="B2960" t="str">
            <v>Conector p/ haste galvanizada aterramento</v>
          </cell>
          <cell r="C2960" t="str">
            <v>un</v>
          </cell>
          <cell r="D2960">
            <v>3</v>
          </cell>
          <cell r="E2960" t="str">
            <v>#</v>
          </cell>
        </row>
        <row r="2961">
          <cell r="A2961">
            <v>9482</v>
          </cell>
          <cell r="B2961" t="str">
            <v>Conjunto de estais 2" para mastro d=2" (pára-raio)</v>
          </cell>
          <cell r="C2961" t="str">
            <v>un</v>
          </cell>
          <cell r="D2961">
            <v>139.9</v>
          </cell>
        </row>
        <row r="2962">
          <cell r="A2962">
            <v>689</v>
          </cell>
          <cell r="B2962" t="str">
            <v>Corrente em aço galvanizado, elo diam.: 4,8mm, dim.: 18mm x 33mm, peso 0,43 k g/m</v>
          </cell>
          <cell r="C2962" t="str">
            <v>m</v>
          </cell>
          <cell r="D2962">
            <v>17.600000000000001</v>
          </cell>
          <cell r="E2962" t="str">
            <v>#</v>
          </cell>
        </row>
        <row r="2963">
          <cell r="A2963">
            <v>13393</v>
          </cell>
          <cell r="B2963" t="str">
            <v>Corrente em aço inox 3/16"</v>
          </cell>
          <cell r="C2963" t="str">
            <v>m</v>
          </cell>
          <cell r="D2963">
            <v>154.04</v>
          </cell>
        </row>
        <row r="2964">
          <cell r="A2964">
            <v>746</v>
          </cell>
          <cell r="B2964" t="str">
            <v>Curva 45° ferro galvanizado d= 1/2"</v>
          </cell>
          <cell r="C2964" t="str">
            <v>un</v>
          </cell>
          <cell r="D2964">
            <v>12.38</v>
          </cell>
          <cell r="E2964" t="str">
            <v>#</v>
          </cell>
        </row>
        <row r="2965">
          <cell r="A2965">
            <v>747</v>
          </cell>
          <cell r="B2965" t="str">
            <v>Curva 45° ferro galvanizado d= 3/4"</v>
          </cell>
          <cell r="C2965" t="str">
            <v>un</v>
          </cell>
          <cell r="D2965">
            <v>17.809999999999999</v>
          </cell>
          <cell r="E2965" t="str">
            <v>#</v>
          </cell>
        </row>
        <row r="2966">
          <cell r="A2966">
            <v>748</v>
          </cell>
          <cell r="B2966" t="str">
            <v>Curva 45° ferro galvanizado d=1 "</v>
          </cell>
          <cell r="C2966" t="str">
            <v>un</v>
          </cell>
          <cell r="D2966">
            <v>27.08</v>
          </cell>
          <cell r="E2966" t="str">
            <v>#</v>
          </cell>
        </row>
        <row r="2967">
          <cell r="A2967">
            <v>749</v>
          </cell>
          <cell r="B2967" t="str">
            <v>Curva 45° ferro galvanizado d=1 1/ 4"</v>
          </cell>
          <cell r="C2967" t="str">
            <v>un</v>
          </cell>
          <cell r="D2967">
            <v>41.56</v>
          </cell>
          <cell r="E2967" t="str">
            <v>#</v>
          </cell>
        </row>
        <row r="2968">
          <cell r="A2968">
            <v>750</v>
          </cell>
          <cell r="B2968" t="str">
            <v>Curva 45° ferro galvanizado d=1 1/2"</v>
          </cell>
          <cell r="C2968" t="str">
            <v>un</v>
          </cell>
          <cell r="D2968">
            <v>52.57</v>
          </cell>
          <cell r="E2968" t="str">
            <v>#</v>
          </cell>
        </row>
        <row r="2969">
          <cell r="A2969">
            <v>751</v>
          </cell>
          <cell r="B2969" t="str">
            <v>Curva 45° ferro galvanizado d=2 "</v>
          </cell>
          <cell r="C2969" t="str">
            <v>un</v>
          </cell>
          <cell r="D2969">
            <v>82.33</v>
          </cell>
          <cell r="E2969" t="str">
            <v>#</v>
          </cell>
        </row>
        <row r="2970">
          <cell r="A2970">
            <v>752</v>
          </cell>
          <cell r="B2970" t="str">
            <v>Curva 45° ferro galvanizado d=2 1/2"</v>
          </cell>
          <cell r="C2970" t="str">
            <v>un</v>
          </cell>
          <cell r="D2970">
            <v>148.44</v>
          </cell>
          <cell r="E2970" t="str">
            <v>#</v>
          </cell>
        </row>
        <row r="2971">
          <cell r="A2971">
            <v>753</v>
          </cell>
          <cell r="B2971" t="str">
            <v>Curva 45° ferro galvanizado d=3 "</v>
          </cell>
          <cell r="C2971" t="str">
            <v>un</v>
          </cell>
          <cell r="D2971">
            <v>207.84</v>
          </cell>
          <cell r="E2971" t="str">
            <v>#</v>
          </cell>
        </row>
        <row r="2972">
          <cell r="A2972">
            <v>754</v>
          </cell>
          <cell r="B2972" t="str">
            <v>Curva 45° ferro galvanizado d=4 "</v>
          </cell>
          <cell r="C2972" t="str">
            <v>un</v>
          </cell>
          <cell r="D2972">
            <v>497.18</v>
          </cell>
          <cell r="E2972" t="str">
            <v>#</v>
          </cell>
        </row>
        <row r="2973">
          <cell r="A2973">
            <v>755</v>
          </cell>
          <cell r="B2973" t="str">
            <v>Curva 45° ferro galvanizado d=6"</v>
          </cell>
          <cell r="C2973" t="str">
            <v>un</v>
          </cell>
          <cell r="D2973">
            <v>316.48</v>
          </cell>
        </row>
        <row r="2974">
          <cell r="A2974">
            <v>765</v>
          </cell>
          <cell r="B2974" t="str">
            <v>Curva 90° ferro galvanizado d= 1/2"</v>
          </cell>
          <cell r="C2974" t="str">
            <v>un</v>
          </cell>
          <cell r="D2974">
            <v>12.8</v>
          </cell>
          <cell r="E2974" t="str">
            <v>#</v>
          </cell>
        </row>
        <row r="2975">
          <cell r="A2975">
            <v>766</v>
          </cell>
          <cell r="B2975" t="str">
            <v>Curva 90° ferro galvanizado d= 3/4"</v>
          </cell>
          <cell r="C2975" t="str">
            <v>un</v>
          </cell>
          <cell r="D2975">
            <v>18.21</v>
          </cell>
          <cell r="E2975" t="str">
            <v>#</v>
          </cell>
        </row>
        <row r="2976">
          <cell r="A2976">
            <v>767</v>
          </cell>
          <cell r="B2976" t="str">
            <v>Curva 90° ferro galvanizado d=1 "</v>
          </cell>
          <cell r="C2976" t="str">
            <v>un</v>
          </cell>
          <cell r="D2976">
            <v>29.39</v>
          </cell>
          <cell r="E2976" t="str">
            <v>#</v>
          </cell>
        </row>
        <row r="2977">
          <cell r="A2977">
            <v>768</v>
          </cell>
          <cell r="B2977" t="str">
            <v>Curva 90° ferro galvanizado d=1 1/ 4"</v>
          </cell>
          <cell r="C2977" t="str">
            <v>un</v>
          </cell>
          <cell r="D2977">
            <v>50.64</v>
          </cell>
          <cell r="E2977" t="str">
            <v>#</v>
          </cell>
        </row>
        <row r="2978">
          <cell r="A2978">
            <v>769</v>
          </cell>
          <cell r="B2978" t="str">
            <v>Curva 90° ferro galvanizado d=1 1/2"</v>
          </cell>
          <cell r="C2978" t="str">
            <v>un</v>
          </cell>
          <cell r="D2978">
            <v>61.64</v>
          </cell>
          <cell r="E2978" t="str">
            <v>#</v>
          </cell>
        </row>
        <row r="2979">
          <cell r="A2979">
            <v>770</v>
          </cell>
          <cell r="B2979" t="str">
            <v>Curva 90° ferro galvanizado d=2 "</v>
          </cell>
          <cell r="C2979" t="str">
            <v>un</v>
          </cell>
          <cell r="D2979">
            <v>103.34</v>
          </cell>
          <cell r="E2979" t="str">
            <v>#</v>
          </cell>
        </row>
        <row r="2980">
          <cell r="A2980">
            <v>771</v>
          </cell>
          <cell r="B2980" t="str">
            <v>Curva 90° ferro galvanizado d=2 1/2"</v>
          </cell>
          <cell r="C2980" t="str">
            <v>un</v>
          </cell>
          <cell r="D2980">
            <v>173.62</v>
          </cell>
          <cell r="E2980" t="str">
            <v>#</v>
          </cell>
        </row>
        <row r="2981">
          <cell r="A2981">
            <v>772</v>
          </cell>
          <cell r="B2981" t="str">
            <v>Curva 90° ferro galvanizado d=3 "</v>
          </cell>
          <cell r="C2981" t="str">
            <v>un</v>
          </cell>
          <cell r="D2981">
            <v>248.3</v>
          </cell>
          <cell r="E2981" t="str">
            <v>#</v>
          </cell>
        </row>
        <row r="2982">
          <cell r="A2982">
            <v>773</v>
          </cell>
          <cell r="B2982" t="str">
            <v>Curva 90° ferro galvanizado d=4 "</v>
          </cell>
          <cell r="C2982" t="str">
            <v>un</v>
          </cell>
          <cell r="D2982">
            <v>497.8</v>
          </cell>
          <cell r="E2982" t="str">
            <v>#</v>
          </cell>
        </row>
        <row r="2983">
          <cell r="A2983">
            <v>774</v>
          </cell>
          <cell r="B2983" t="str">
            <v>Curva 90° ferro galvanizado d=6"</v>
          </cell>
          <cell r="C2983" t="str">
            <v>un</v>
          </cell>
          <cell r="D2983">
            <v>1472.37</v>
          </cell>
          <cell r="E2983" t="str">
            <v>#</v>
          </cell>
        </row>
        <row r="2984">
          <cell r="A2984">
            <v>3844</v>
          </cell>
          <cell r="B2984" t="str">
            <v>Eletroduto em ferro galvanizado  pesado sem costura 2 1/2" x 3m</v>
          </cell>
          <cell r="C2984" t="str">
            <v>un</v>
          </cell>
          <cell r="D2984">
            <v>472.45</v>
          </cell>
          <cell r="E2984" t="str">
            <v>#</v>
          </cell>
        </row>
        <row r="2985">
          <cell r="A2985">
            <v>3976</v>
          </cell>
          <cell r="B2985" t="str">
            <v>Eletroduto em ferro galvanizado  pesado sem costura 3" x 3m</v>
          </cell>
          <cell r="C2985" t="str">
            <v>un</v>
          </cell>
          <cell r="D2985">
            <v>576</v>
          </cell>
          <cell r="E2985" t="str">
            <v>#</v>
          </cell>
        </row>
        <row r="2986">
          <cell r="A2986">
            <v>3977</v>
          </cell>
          <cell r="B2986" t="str">
            <v>Eletroduto em ferro galvanizado  pesado sem costura 4" x 3m</v>
          </cell>
          <cell r="C2986" t="str">
            <v>un</v>
          </cell>
          <cell r="D2986">
            <v>691</v>
          </cell>
          <cell r="E2986" t="str">
            <v>#</v>
          </cell>
        </row>
        <row r="2987">
          <cell r="A2987">
            <v>3836</v>
          </cell>
          <cell r="B2987" t="str">
            <v>Eletroduto em ferro galvanizado pesado sem costura 1 1/2" x 3m</v>
          </cell>
          <cell r="C2987" t="str">
            <v>un</v>
          </cell>
          <cell r="D2987">
            <v>228</v>
          </cell>
          <cell r="E2987" t="str">
            <v>#</v>
          </cell>
        </row>
        <row r="2988">
          <cell r="A2988">
            <v>3974</v>
          </cell>
          <cell r="B2988" t="str">
            <v>Eletroduto em ferro galvanizado pesado sem costura 1 1/4" x 3m</v>
          </cell>
          <cell r="C2988" t="str">
            <v>un</v>
          </cell>
          <cell r="D2988">
            <v>177</v>
          </cell>
          <cell r="E2988" t="str">
            <v>#</v>
          </cell>
        </row>
        <row r="2989">
          <cell r="A2989">
            <v>3973</v>
          </cell>
          <cell r="B2989" t="str">
            <v>Eletroduto em ferro galvanizado pesado sem costura 1" x 3m</v>
          </cell>
          <cell r="C2989" t="str">
            <v>un</v>
          </cell>
          <cell r="D2989">
            <v>139</v>
          </cell>
          <cell r="E2989" t="str">
            <v>#</v>
          </cell>
        </row>
        <row r="2990">
          <cell r="A2990">
            <v>3971</v>
          </cell>
          <cell r="B2990" t="str">
            <v>Eletroduto em ferro galvanizado pesado sem costura 1/2" x 3m</v>
          </cell>
          <cell r="C2990" t="str">
            <v>un</v>
          </cell>
          <cell r="D2990">
            <v>84.6</v>
          </cell>
          <cell r="E2990" t="str">
            <v>#</v>
          </cell>
        </row>
        <row r="2991">
          <cell r="A2991">
            <v>3845</v>
          </cell>
          <cell r="B2991" t="str">
            <v>Eletroduto em ferro galvanizado pesado sem costura 2 1/2" x 6m</v>
          </cell>
          <cell r="C2991" t="str">
            <v>un</v>
          </cell>
          <cell r="D2991">
            <v>781.2</v>
          </cell>
          <cell r="E2991" t="str">
            <v>#</v>
          </cell>
        </row>
        <row r="2992">
          <cell r="A2992">
            <v>3975</v>
          </cell>
          <cell r="B2992" t="str">
            <v>Eletroduto em ferro galvanizado pesado sem costura 2" x 3m</v>
          </cell>
          <cell r="C2992" t="str">
            <v>un</v>
          </cell>
          <cell r="D2992">
            <v>339.85</v>
          </cell>
          <cell r="E2992" t="str">
            <v>#</v>
          </cell>
        </row>
        <row r="2993">
          <cell r="A2993">
            <v>3978</v>
          </cell>
          <cell r="B2993" t="str">
            <v>Eletroduto em ferro galvanizado pesado sem costura 3" x 6m</v>
          </cell>
          <cell r="C2993" t="str">
            <v>un</v>
          </cell>
          <cell r="D2993">
            <v>918.8</v>
          </cell>
          <cell r="E2993" t="str">
            <v>#</v>
          </cell>
        </row>
        <row r="2994">
          <cell r="A2994">
            <v>3972</v>
          </cell>
          <cell r="B2994" t="str">
            <v>Eletroduto em ferro galvanizado pesado sem costura 3/4" x 3m</v>
          </cell>
          <cell r="C2994" t="str">
            <v>un</v>
          </cell>
          <cell r="D2994">
            <v>109.5</v>
          </cell>
          <cell r="E2994" t="str">
            <v>#</v>
          </cell>
        </row>
        <row r="2995">
          <cell r="A2995">
            <v>3308</v>
          </cell>
          <cell r="B2995" t="str">
            <v>Eletroduto em ferro galvanizado pesado sem costura 4" x 6m</v>
          </cell>
          <cell r="C2995" t="str">
            <v>un</v>
          </cell>
          <cell r="D2995">
            <v>1323</v>
          </cell>
          <cell r="E2995" t="str">
            <v>#</v>
          </cell>
        </row>
        <row r="2996">
          <cell r="A2996">
            <v>9330</v>
          </cell>
          <cell r="B2996" t="str">
            <v>Eletroduto ferro galvanizado eletrolitico -  leve, d= 1 1/2"</v>
          </cell>
          <cell r="C2996" t="str">
            <v>m</v>
          </cell>
          <cell r="D2996">
            <v>69.98</v>
          </cell>
        </row>
        <row r="2997">
          <cell r="A2997">
            <v>9331</v>
          </cell>
          <cell r="B2997" t="str">
            <v>Eletroduto ferro galvanizado eletrolitico -  leve, d= 3"</v>
          </cell>
          <cell r="C2997" t="str">
            <v>m</v>
          </cell>
          <cell r="D2997">
            <v>104.43</v>
          </cell>
          <cell r="E2997" t="str">
            <v>#</v>
          </cell>
        </row>
        <row r="2998">
          <cell r="A2998">
            <v>868</v>
          </cell>
          <cell r="B2998" t="str">
            <v>Eletroduto ferro galvanizado eletrolitico -  leve, d= 3/4"</v>
          </cell>
          <cell r="C2998" t="str">
            <v>m</v>
          </cell>
          <cell r="D2998">
            <v>9.9700000000000006</v>
          </cell>
          <cell r="E2998" t="str">
            <v>#</v>
          </cell>
        </row>
        <row r="2999">
          <cell r="A2999">
            <v>12378</v>
          </cell>
          <cell r="B2999" t="str">
            <v>Eletroduto ferro galvanizado eletrolitico -  leve, d= 4"</v>
          </cell>
          <cell r="C2999" t="str">
            <v>m</v>
          </cell>
          <cell r="D2999">
            <v>116.67</v>
          </cell>
          <cell r="E2999" t="str">
            <v>#</v>
          </cell>
        </row>
        <row r="3000">
          <cell r="A3000">
            <v>869</v>
          </cell>
          <cell r="B3000" t="str">
            <v>Eletroduto ferro galvanizado eletrolitico -  pesado,  d= 3/4"</v>
          </cell>
          <cell r="C3000" t="str">
            <v>m</v>
          </cell>
          <cell r="D3000">
            <v>34.08</v>
          </cell>
          <cell r="E3000" t="str">
            <v>#</v>
          </cell>
        </row>
        <row r="3001">
          <cell r="A3001">
            <v>10084</v>
          </cell>
          <cell r="B3001" t="str">
            <v>Escada marinheiro com guarda-corpo, L=45cm, executada em barras chata galvani zada 1 1/4" x 5/16", e guarda corpo d=65cm em barra chata galv.d=1"x1/8", sen do degraus em barra red. d=5/8", espaçados de 30cm, inclusive lixamento e pin tura, conf.projeto</v>
          </cell>
          <cell r="C3001" t="str">
            <v>m</v>
          </cell>
          <cell r="D3001">
            <v>1507.42</v>
          </cell>
        </row>
        <row r="3002">
          <cell r="A3002">
            <v>10083</v>
          </cell>
          <cell r="B3002" t="str">
            <v>Escada marinheiro sem guarda gorpo, L=40cm, executada em barras chata ferro g alvanizado 1 1/4" x 1/4", sendo os degraus barra redonda ferro galvanizado d= 5/8", espaçados de 30cm, inclusive lixamento e pintura</v>
          </cell>
          <cell r="C3002" t="str">
            <v>m</v>
          </cell>
          <cell r="D3002">
            <v>862.37</v>
          </cell>
        </row>
        <row r="3003">
          <cell r="A3003">
            <v>986</v>
          </cell>
          <cell r="B3003" t="str">
            <v>Flange ferro galvanizado d= 3/4"</v>
          </cell>
          <cell r="C3003" t="str">
            <v>un</v>
          </cell>
          <cell r="D3003">
            <v>20.81</v>
          </cell>
          <cell r="E3003" t="str">
            <v>#</v>
          </cell>
        </row>
        <row r="3004">
          <cell r="A3004">
            <v>987</v>
          </cell>
          <cell r="B3004" t="str">
            <v>Flange ferro galvanizado d=1 "</v>
          </cell>
          <cell r="C3004" t="str">
            <v>un</v>
          </cell>
          <cell r="D3004">
            <v>25.02</v>
          </cell>
          <cell r="E3004" t="str">
            <v>#</v>
          </cell>
        </row>
        <row r="3005">
          <cell r="A3005">
            <v>988</v>
          </cell>
          <cell r="B3005" t="str">
            <v>Flange ferro galvanizado d=1 1/ 4"</v>
          </cell>
          <cell r="C3005" t="str">
            <v>un</v>
          </cell>
          <cell r="D3005">
            <v>34.799999999999997</v>
          </cell>
          <cell r="E3005" t="str">
            <v>#</v>
          </cell>
        </row>
        <row r="3006">
          <cell r="A3006">
            <v>989</v>
          </cell>
          <cell r="B3006" t="str">
            <v>Flange ferro galvanizado d=1 1/2"</v>
          </cell>
          <cell r="C3006" t="str">
            <v>un</v>
          </cell>
          <cell r="D3006">
            <v>43.81</v>
          </cell>
          <cell r="E3006" t="str">
            <v>#</v>
          </cell>
        </row>
        <row r="3007">
          <cell r="A3007">
            <v>990</v>
          </cell>
          <cell r="B3007" t="str">
            <v>Flange ferro galvanizado d=2 "</v>
          </cell>
          <cell r="C3007" t="str">
            <v>un</v>
          </cell>
          <cell r="D3007">
            <v>52</v>
          </cell>
          <cell r="E3007" t="str">
            <v>#</v>
          </cell>
        </row>
        <row r="3008">
          <cell r="A3008">
            <v>991</v>
          </cell>
          <cell r="B3008" t="str">
            <v>Flange ferro galvanizado d=2 1/2"</v>
          </cell>
          <cell r="C3008" t="str">
            <v>un</v>
          </cell>
          <cell r="D3008">
            <v>81.739999999999995</v>
          </cell>
          <cell r="E3008" t="str">
            <v>#</v>
          </cell>
        </row>
        <row r="3009">
          <cell r="A3009">
            <v>992</v>
          </cell>
          <cell r="B3009" t="str">
            <v>Flange ferro galvanizado d=3 "</v>
          </cell>
          <cell r="C3009" t="str">
            <v>un</v>
          </cell>
          <cell r="D3009">
            <v>110.51</v>
          </cell>
          <cell r="E3009" t="str">
            <v>#</v>
          </cell>
        </row>
        <row r="3010">
          <cell r="A3010">
            <v>993</v>
          </cell>
          <cell r="B3010" t="str">
            <v>Flange ferro galvanizado d=4 "</v>
          </cell>
          <cell r="C3010" t="str">
            <v>un</v>
          </cell>
          <cell r="D3010">
            <v>163.38</v>
          </cell>
          <cell r="E3010" t="str">
            <v>#</v>
          </cell>
        </row>
        <row r="3011">
          <cell r="A3011">
            <v>994</v>
          </cell>
          <cell r="B3011" t="str">
            <v>Flange ferro galvanizado d=6"</v>
          </cell>
          <cell r="C3011" t="str">
            <v>un</v>
          </cell>
          <cell r="D3011">
            <v>274.49</v>
          </cell>
          <cell r="E3011" t="str">
            <v>#</v>
          </cell>
        </row>
        <row r="3012">
          <cell r="A3012">
            <v>985</v>
          </cell>
          <cell r="B3012" t="str">
            <v>Flange ferro galvanizado sextavado  d= 1/2"</v>
          </cell>
          <cell r="C3012" t="str">
            <v>un</v>
          </cell>
          <cell r="D3012">
            <v>15.23</v>
          </cell>
          <cell r="E3012" t="str">
            <v>#</v>
          </cell>
        </row>
        <row r="3013">
          <cell r="A3013">
            <v>11356</v>
          </cell>
          <cell r="B3013" t="str">
            <v>Flange ferro galvanizado sextavado 150 lbs, bsp 4"</v>
          </cell>
          <cell r="C3013" t="str">
            <v>un</v>
          </cell>
          <cell r="D3013">
            <v>163.38</v>
          </cell>
          <cell r="E3013" t="str">
            <v>#</v>
          </cell>
        </row>
        <row r="3014">
          <cell r="A3014">
            <v>10895</v>
          </cell>
          <cell r="B3014" t="str">
            <v>Globo em tubo de ferro galvanizado 1 1/2", inclusive pintura epoxi - conforme projeto - Frontão (mercado de Lagarto)</v>
          </cell>
          <cell r="C3014" t="str">
            <v>un</v>
          </cell>
          <cell r="D3014">
            <v>4393.8500000000004</v>
          </cell>
        </row>
        <row r="3015">
          <cell r="A3015">
            <v>2975</v>
          </cell>
          <cell r="B3015" t="str">
            <v>Gradil Metalgrade M65x132 - Comp.: 2114mm - Larg.: 1650mm - BP 25X2L, fio - F io 4.8 Liso, acab. galv.fogo e pintado ou similar</v>
          </cell>
          <cell r="C3015" t="str">
            <v>m²</v>
          </cell>
          <cell r="D3015">
            <v>588.62</v>
          </cell>
        </row>
        <row r="3016">
          <cell r="A3016">
            <v>6663</v>
          </cell>
          <cell r="B3016" t="str">
            <v>Grampo tipo crosby p/cordoalha 1/4" PK-0163 (pára-raio)</v>
          </cell>
          <cell r="C3016" t="str">
            <v>un</v>
          </cell>
          <cell r="D3016">
            <v>7.85</v>
          </cell>
        </row>
        <row r="3017">
          <cell r="A3017">
            <v>7863</v>
          </cell>
          <cell r="B3017" t="str">
            <v>Haste de aterramento galvanizada a fogo 3/8" x 3,45m (RE-BAR) TEL-760</v>
          </cell>
          <cell r="C3017" t="str">
            <v>un</v>
          </cell>
          <cell r="D3017">
            <v>33.35</v>
          </cell>
        </row>
        <row r="3018">
          <cell r="A3018">
            <v>3552</v>
          </cell>
          <cell r="B3018" t="str">
            <v>Haste galvanizada (pesada) para aterramento, l=1,00 m, excluso conector</v>
          </cell>
          <cell r="C3018" t="str">
            <v>un</v>
          </cell>
          <cell r="D3018">
            <v>15.4</v>
          </cell>
          <cell r="E3018" t="str">
            <v>#</v>
          </cell>
        </row>
        <row r="3019">
          <cell r="A3019">
            <v>1093</v>
          </cell>
          <cell r="B3019" t="str">
            <v>Haste galvanizada para aterramento 1,00 m, excluso conector</v>
          </cell>
          <cell r="C3019" t="str">
            <v>un</v>
          </cell>
          <cell r="D3019">
            <v>15.4</v>
          </cell>
          <cell r="E3019" t="str">
            <v>#</v>
          </cell>
        </row>
        <row r="3020">
          <cell r="A3020">
            <v>1155</v>
          </cell>
          <cell r="B3020" t="str">
            <v>Joelho 45° ferro galvanizado d= 1/2"</v>
          </cell>
          <cell r="C3020" t="str">
            <v>un</v>
          </cell>
          <cell r="D3020">
            <v>6.85</v>
          </cell>
          <cell r="E3020" t="str">
            <v>#</v>
          </cell>
        </row>
        <row r="3021">
          <cell r="A3021">
            <v>1156</v>
          </cell>
          <cell r="B3021" t="str">
            <v>Joelho 45° ferro galvanizado d= 3/4"</v>
          </cell>
          <cell r="C3021" t="str">
            <v>un</v>
          </cell>
          <cell r="D3021">
            <v>10.24</v>
          </cell>
          <cell r="E3021" t="str">
            <v>#</v>
          </cell>
        </row>
        <row r="3022">
          <cell r="A3022">
            <v>1157</v>
          </cell>
          <cell r="B3022" t="str">
            <v>Joelho 45° ferro galvanizado d=1 "</v>
          </cell>
          <cell r="C3022" t="str">
            <v>un</v>
          </cell>
          <cell r="D3022">
            <v>14.94</v>
          </cell>
          <cell r="E3022" t="str">
            <v>#</v>
          </cell>
        </row>
        <row r="3023">
          <cell r="A3023">
            <v>1158</v>
          </cell>
          <cell r="B3023" t="str">
            <v>Joelho 45° ferro galvanizado d=1 1/ 4"</v>
          </cell>
          <cell r="C3023" t="str">
            <v>un</v>
          </cell>
          <cell r="D3023">
            <v>24.27</v>
          </cell>
          <cell r="E3023" t="str">
            <v>#</v>
          </cell>
        </row>
        <row r="3024">
          <cell r="A3024">
            <v>1159</v>
          </cell>
          <cell r="B3024" t="str">
            <v>Joelho 45° ferro galvanizado d=1 1/2"</v>
          </cell>
          <cell r="C3024" t="str">
            <v>un</v>
          </cell>
          <cell r="D3024">
            <v>29.73</v>
          </cell>
          <cell r="E3024" t="str">
            <v>#</v>
          </cell>
        </row>
        <row r="3025">
          <cell r="A3025">
            <v>1160</v>
          </cell>
          <cell r="B3025" t="str">
            <v>Joelho 45° ferro galvanizado d=2 "</v>
          </cell>
          <cell r="C3025" t="str">
            <v>un</v>
          </cell>
          <cell r="D3025">
            <v>43.23</v>
          </cell>
          <cell r="E3025" t="str">
            <v>#</v>
          </cell>
        </row>
        <row r="3026">
          <cell r="A3026">
            <v>1161</v>
          </cell>
          <cell r="B3026" t="str">
            <v>Joelho 45° ferro galvanizado d=2 1/2"</v>
          </cell>
          <cell r="C3026" t="str">
            <v>un</v>
          </cell>
          <cell r="D3026">
            <v>83.57</v>
          </cell>
          <cell r="E3026" t="str">
            <v>#</v>
          </cell>
        </row>
        <row r="3027">
          <cell r="A3027">
            <v>1162</v>
          </cell>
          <cell r="B3027" t="str">
            <v>Joelho 45° ferro galvanizado d=3"</v>
          </cell>
          <cell r="C3027" t="str">
            <v>un</v>
          </cell>
          <cell r="D3027">
            <v>122.17</v>
          </cell>
          <cell r="E3027" t="str">
            <v>#</v>
          </cell>
        </row>
        <row r="3028">
          <cell r="A3028">
            <v>1163</v>
          </cell>
          <cell r="B3028" t="str">
            <v>Joelho 45° ferro galvanizado d=4"</v>
          </cell>
          <cell r="C3028" t="str">
            <v>un</v>
          </cell>
          <cell r="D3028">
            <v>214.08</v>
          </cell>
          <cell r="E3028" t="str">
            <v>#</v>
          </cell>
        </row>
        <row r="3029">
          <cell r="A3029">
            <v>1164</v>
          </cell>
          <cell r="B3029" t="str">
            <v>Joelho 45° ferro galvanizado d=6"</v>
          </cell>
          <cell r="C3029" t="str">
            <v>un</v>
          </cell>
          <cell r="D3029">
            <v>243.84</v>
          </cell>
        </row>
        <row r="3030">
          <cell r="A3030">
            <v>1189</v>
          </cell>
          <cell r="B3030" t="str">
            <v>Joelho 90° ferro galvanizado d= 1/2"</v>
          </cell>
          <cell r="C3030" t="str">
            <v>un</v>
          </cell>
          <cell r="D3030">
            <v>5.74</v>
          </cell>
          <cell r="E3030" t="str">
            <v>#</v>
          </cell>
        </row>
        <row r="3031">
          <cell r="A3031">
            <v>1190</v>
          </cell>
          <cell r="B3031" t="str">
            <v>Joelho 90° ferro galvanizado d= 3/4"</v>
          </cell>
          <cell r="C3031" t="str">
            <v>un</v>
          </cell>
          <cell r="D3031">
            <v>8.59</v>
          </cell>
          <cell r="E3031" t="str">
            <v>#</v>
          </cell>
        </row>
        <row r="3032">
          <cell r="A3032">
            <v>1191</v>
          </cell>
          <cell r="B3032" t="str">
            <v>Joelho 90° ferro galvanizado d=1 "</v>
          </cell>
          <cell r="C3032" t="str">
            <v>un</v>
          </cell>
          <cell r="D3032">
            <v>12.9</v>
          </cell>
          <cell r="E3032" t="str">
            <v>#</v>
          </cell>
        </row>
        <row r="3033">
          <cell r="A3033">
            <v>1192</v>
          </cell>
          <cell r="B3033" t="str">
            <v>Joelho 90° ferro galvanizado d=1 1/ 4"</v>
          </cell>
          <cell r="C3033" t="str">
            <v>un</v>
          </cell>
          <cell r="D3033">
            <v>20.23</v>
          </cell>
          <cell r="E3033" t="str">
            <v>#</v>
          </cell>
        </row>
        <row r="3034">
          <cell r="A3034">
            <v>1193</v>
          </cell>
          <cell r="B3034" t="str">
            <v>Joelho 90° ferro galvanizado d=1 1/2"</v>
          </cell>
          <cell r="C3034" t="str">
            <v>un</v>
          </cell>
          <cell r="D3034">
            <v>26.94</v>
          </cell>
          <cell r="E3034" t="str">
            <v>#</v>
          </cell>
        </row>
        <row r="3035">
          <cell r="A3035">
            <v>1194</v>
          </cell>
          <cell r="B3035" t="str">
            <v>Joelho 90° ferro galvanizado d=2 "</v>
          </cell>
          <cell r="C3035" t="str">
            <v>un</v>
          </cell>
          <cell r="D3035">
            <v>41.34</v>
          </cell>
          <cell r="E3035" t="str">
            <v>#</v>
          </cell>
        </row>
        <row r="3036">
          <cell r="A3036">
            <v>1195</v>
          </cell>
          <cell r="B3036" t="str">
            <v>Joelho 90° ferro galvanizado d=2 1/2"</v>
          </cell>
          <cell r="C3036" t="str">
            <v>un</v>
          </cell>
          <cell r="D3036">
            <v>75.23</v>
          </cell>
          <cell r="E3036" t="str">
            <v>#</v>
          </cell>
        </row>
        <row r="3037">
          <cell r="A3037">
            <v>1196</v>
          </cell>
          <cell r="B3037" t="str">
            <v>Joelho 90° ferro galvanizado d=3"</v>
          </cell>
          <cell r="C3037" t="str">
            <v>un</v>
          </cell>
          <cell r="D3037">
            <v>106.12</v>
          </cell>
          <cell r="E3037" t="str">
            <v>#</v>
          </cell>
        </row>
        <row r="3038">
          <cell r="A3038">
            <v>1197</v>
          </cell>
          <cell r="B3038" t="str">
            <v>Joelho 90° ferro galvanizado d=4"</v>
          </cell>
          <cell r="C3038" t="str">
            <v>un</v>
          </cell>
          <cell r="D3038">
            <v>201.81</v>
          </cell>
          <cell r="E3038" t="str">
            <v>#</v>
          </cell>
        </row>
        <row r="3039">
          <cell r="A3039">
            <v>1198</v>
          </cell>
          <cell r="B3039" t="str">
            <v>Joelho 90° ferro galvanizado d=6"</v>
          </cell>
          <cell r="C3039" t="str">
            <v>un</v>
          </cell>
          <cell r="D3039">
            <v>752.64</v>
          </cell>
          <cell r="E3039" t="str">
            <v>#</v>
          </cell>
        </row>
        <row r="3040">
          <cell r="A3040">
            <v>1234</v>
          </cell>
          <cell r="B3040" t="str">
            <v>Joelho redução ferro galvanizado d= 3/4 x 1/2"</v>
          </cell>
          <cell r="C3040" t="str">
            <v>un</v>
          </cell>
          <cell r="D3040">
            <v>9.66</v>
          </cell>
          <cell r="E3040" t="str">
            <v>#</v>
          </cell>
        </row>
        <row r="3041">
          <cell r="A3041">
            <v>1235</v>
          </cell>
          <cell r="B3041" t="str">
            <v>Joelho redução ferro galvanizado d=1  x  3/4"</v>
          </cell>
          <cell r="C3041" t="str">
            <v>un</v>
          </cell>
          <cell r="D3041">
            <v>14.64</v>
          </cell>
          <cell r="E3041" t="str">
            <v>#</v>
          </cell>
        </row>
        <row r="3042">
          <cell r="A3042">
            <v>1236</v>
          </cell>
          <cell r="B3042" t="str">
            <v>Joelho redução ferro galvanizado d=1 1/2 x 1 "</v>
          </cell>
          <cell r="C3042" t="str">
            <v>un</v>
          </cell>
          <cell r="D3042">
            <v>35.17</v>
          </cell>
          <cell r="E3042" t="str">
            <v>#</v>
          </cell>
        </row>
        <row r="3043">
          <cell r="A3043">
            <v>1238</v>
          </cell>
          <cell r="B3043" t="str">
            <v>Joelho redução ferro galvanizado d=1 1/4 x  1"</v>
          </cell>
          <cell r="C3043" t="str">
            <v>un</v>
          </cell>
          <cell r="D3043">
            <v>25.06</v>
          </cell>
          <cell r="E3043" t="str">
            <v>#</v>
          </cell>
        </row>
        <row r="3044">
          <cell r="A3044">
            <v>1239</v>
          </cell>
          <cell r="B3044" t="str">
            <v>Joelho redução ferro galvanizado d=2  x 1 1/2"</v>
          </cell>
          <cell r="C3044" t="str">
            <v>un</v>
          </cell>
          <cell r="D3044">
            <v>50.43</v>
          </cell>
          <cell r="E3044" t="str">
            <v>#</v>
          </cell>
        </row>
        <row r="3045">
          <cell r="A3045">
            <v>1240</v>
          </cell>
          <cell r="B3045" t="str">
            <v>Joelho redução ferro galvanizado d=2 1/2 x 2 "</v>
          </cell>
          <cell r="C3045" t="str">
            <v>un</v>
          </cell>
          <cell r="D3045">
            <v>89.29</v>
          </cell>
          <cell r="E3045" t="str">
            <v>#</v>
          </cell>
        </row>
        <row r="3046">
          <cell r="A3046">
            <v>12145</v>
          </cell>
          <cell r="B3046" t="str">
            <v>Joelho redução ferro galvanizado d=4 x 2 1/2' "</v>
          </cell>
          <cell r="C3046" t="str">
            <v>un</v>
          </cell>
          <cell r="D3046">
            <v>162.24</v>
          </cell>
        </row>
        <row r="3047">
          <cell r="A3047">
            <v>1246</v>
          </cell>
          <cell r="B3047" t="str">
            <v>Junção ferro galvanizado d= 1/2"</v>
          </cell>
          <cell r="C3047" t="str">
            <v>un</v>
          </cell>
          <cell r="D3047">
            <v>17.93</v>
          </cell>
          <cell r="E3047" t="str">
            <v>#</v>
          </cell>
        </row>
        <row r="3048">
          <cell r="A3048">
            <v>1247</v>
          </cell>
          <cell r="B3048" t="str">
            <v>Junção ferro galvanizado d= 3/4"</v>
          </cell>
          <cell r="C3048" t="str">
            <v>un</v>
          </cell>
          <cell r="D3048">
            <v>23.48</v>
          </cell>
          <cell r="E3048" t="str">
            <v>#</v>
          </cell>
        </row>
        <row r="3049">
          <cell r="A3049">
            <v>1248</v>
          </cell>
          <cell r="B3049" t="str">
            <v>Junção ferro galvanizado d=1 "</v>
          </cell>
          <cell r="C3049" t="str">
            <v>un</v>
          </cell>
          <cell r="D3049">
            <v>36.020000000000003</v>
          </cell>
          <cell r="E3049" t="str">
            <v>#</v>
          </cell>
        </row>
        <row r="3050">
          <cell r="A3050">
            <v>1249</v>
          </cell>
          <cell r="B3050" t="str">
            <v>Junção ferro galvanizado d=1 1/ 4"</v>
          </cell>
          <cell r="C3050" t="str">
            <v>un</v>
          </cell>
          <cell r="D3050">
            <v>58.05</v>
          </cell>
          <cell r="E3050" t="str">
            <v>#</v>
          </cell>
        </row>
        <row r="3051">
          <cell r="A3051">
            <v>1250</v>
          </cell>
          <cell r="B3051" t="str">
            <v>Junção ferro galvanizado d=1 1/2"</v>
          </cell>
          <cell r="C3051" t="str">
            <v>un</v>
          </cell>
          <cell r="D3051">
            <v>75.31</v>
          </cell>
          <cell r="E3051" t="str">
            <v>#</v>
          </cell>
        </row>
        <row r="3052">
          <cell r="A3052">
            <v>1251</v>
          </cell>
          <cell r="B3052" t="str">
            <v>Junção ferro galvanizado d=2 "</v>
          </cell>
          <cell r="C3052" t="str">
            <v>un</v>
          </cell>
          <cell r="D3052">
            <v>114.77</v>
          </cell>
          <cell r="E3052" t="str">
            <v>#</v>
          </cell>
        </row>
        <row r="3053">
          <cell r="A3053">
            <v>1252</v>
          </cell>
          <cell r="B3053" t="str">
            <v>Junção ferro galvanizado d=2 1/2"</v>
          </cell>
          <cell r="C3053" t="str">
            <v>un</v>
          </cell>
          <cell r="D3053">
            <v>213.82</v>
          </cell>
          <cell r="E3053" t="str">
            <v>#</v>
          </cell>
        </row>
        <row r="3054">
          <cell r="A3054">
            <v>1253</v>
          </cell>
          <cell r="B3054" t="str">
            <v>Junção ferro galvanizado d=3 "</v>
          </cell>
          <cell r="C3054" t="str">
            <v>un</v>
          </cell>
          <cell r="D3054">
            <v>337.99</v>
          </cell>
          <cell r="E3054" t="str">
            <v>#</v>
          </cell>
        </row>
        <row r="3055">
          <cell r="A3055">
            <v>1254</v>
          </cell>
          <cell r="B3055" t="str">
            <v>Junção ferro galvanizado d=4 "</v>
          </cell>
          <cell r="C3055" t="str">
            <v>un</v>
          </cell>
          <cell r="D3055">
            <v>541.80999999999995</v>
          </cell>
          <cell r="E3055" t="str">
            <v>#</v>
          </cell>
        </row>
        <row r="3056">
          <cell r="A3056">
            <v>1255</v>
          </cell>
          <cell r="B3056" t="str">
            <v>Junção ferro galvanizado d=6"</v>
          </cell>
          <cell r="C3056" t="str">
            <v>un</v>
          </cell>
          <cell r="D3056">
            <v>1207.1400000000001</v>
          </cell>
        </row>
        <row r="3057">
          <cell r="A3057">
            <v>1418</v>
          </cell>
          <cell r="B3057" t="str">
            <v>Luva ferro galvanizado d= 1/2"</v>
          </cell>
          <cell r="C3057" t="str">
            <v>un</v>
          </cell>
          <cell r="D3057">
            <v>5.0199999999999996</v>
          </cell>
          <cell r="E3057" t="str">
            <v>#</v>
          </cell>
        </row>
        <row r="3058">
          <cell r="A3058">
            <v>1419</v>
          </cell>
          <cell r="B3058" t="str">
            <v>Luva ferro galvanizado d= 3/4"</v>
          </cell>
          <cell r="C3058" t="str">
            <v>un</v>
          </cell>
          <cell r="D3058">
            <v>6.83</v>
          </cell>
          <cell r="E3058" t="str">
            <v>#</v>
          </cell>
        </row>
        <row r="3059">
          <cell r="A3059">
            <v>1420</v>
          </cell>
          <cell r="B3059" t="str">
            <v>Luva ferro galvanizado d=1 "</v>
          </cell>
          <cell r="C3059" t="str">
            <v>un</v>
          </cell>
          <cell r="D3059">
            <v>11.11</v>
          </cell>
          <cell r="E3059" t="str">
            <v>#</v>
          </cell>
        </row>
        <row r="3060">
          <cell r="A3060">
            <v>1421</v>
          </cell>
          <cell r="B3060" t="str">
            <v>Luva ferro galvanizado d=1 1/ 4"</v>
          </cell>
          <cell r="C3060" t="str">
            <v>un</v>
          </cell>
          <cell r="D3060">
            <v>15.52</v>
          </cell>
          <cell r="E3060" t="str">
            <v>#</v>
          </cell>
        </row>
        <row r="3061">
          <cell r="A3061">
            <v>1422</v>
          </cell>
          <cell r="B3061" t="str">
            <v>Luva ferro galvanizado d=1 1/2"</v>
          </cell>
          <cell r="C3061" t="str">
            <v>un</v>
          </cell>
          <cell r="D3061">
            <v>19</v>
          </cell>
          <cell r="E3061" t="str">
            <v>#</v>
          </cell>
        </row>
        <row r="3062">
          <cell r="A3062">
            <v>1423</v>
          </cell>
          <cell r="B3062" t="str">
            <v>Luva ferro galvanizado d=2 "</v>
          </cell>
          <cell r="C3062" t="str">
            <v>un</v>
          </cell>
          <cell r="D3062">
            <v>29.1</v>
          </cell>
          <cell r="E3062" t="str">
            <v>#</v>
          </cell>
        </row>
        <row r="3063">
          <cell r="A3063">
            <v>1424</v>
          </cell>
          <cell r="B3063" t="str">
            <v>Luva ferro galvanizado d=2 1/2"</v>
          </cell>
          <cell r="C3063" t="str">
            <v>un</v>
          </cell>
          <cell r="D3063">
            <v>53.09</v>
          </cell>
          <cell r="E3063" t="str">
            <v>#</v>
          </cell>
        </row>
        <row r="3064">
          <cell r="A3064">
            <v>1425</v>
          </cell>
          <cell r="B3064" t="str">
            <v>Luva ferro galvanizado d=3"</v>
          </cell>
          <cell r="C3064" t="str">
            <v>un</v>
          </cell>
          <cell r="D3064">
            <v>80.09</v>
          </cell>
          <cell r="E3064" t="str">
            <v>#</v>
          </cell>
        </row>
        <row r="3065">
          <cell r="A3065">
            <v>1426</v>
          </cell>
          <cell r="B3065" t="str">
            <v>Luva ferro galvanizado d=4"</v>
          </cell>
          <cell r="C3065" t="str">
            <v>un</v>
          </cell>
          <cell r="D3065">
            <v>126.29</v>
          </cell>
          <cell r="E3065" t="str">
            <v>#</v>
          </cell>
        </row>
        <row r="3066">
          <cell r="A3066">
            <v>1427</v>
          </cell>
          <cell r="B3066" t="str">
            <v>Luva ferro galvanizado d=6"</v>
          </cell>
          <cell r="C3066" t="str">
            <v>un</v>
          </cell>
          <cell r="D3066">
            <v>379.49</v>
          </cell>
          <cell r="E3066" t="str">
            <v>#</v>
          </cell>
        </row>
        <row r="3067">
          <cell r="A3067">
            <v>10279</v>
          </cell>
          <cell r="B3067" t="str">
            <v>Luva redução aço carbono d= 3/4" x 1/2"</v>
          </cell>
          <cell r="C3067" t="str">
            <v>un</v>
          </cell>
          <cell r="D3067">
            <v>12.13</v>
          </cell>
        </row>
        <row r="3068">
          <cell r="A3068">
            <v>7307</v>
          </cell>
          <cell r="B3068" t="str">
            <v>Luva redução concentrica ferro galvanizado d=2" x 1 1/2"</v>
          </cell>
          <cell r="C3068" t="str">
            <v>un</v>
          </cell>
          <cell r="D3068">
            <v>32.31</v>
          </cell>
          <cell r="E3068" t="str">
            <v>#</v>
          </cell>
        </row>
        <row r="3069">
          <cell r="A3069">
            <v>1486</v>
          </cell>
          <cell r="B3069" t="str">
            <v>Luva redução ferro galvanizado d= 1 " x 1/2"</v>
          </cell>
          <cell r="C3069" t="str">
            <v>un</v>
          </cell>
          <cell r="D3069">
            <v>10.98</v>
          </cell>
          <cell r="E3069" t="str">
            <v>#</v>
          </cell>
        </row>
        <row r="3070">
          <cell r="A3070">
            <v>1487</v>
          </cell>
          <cell r="B3070" t="str">
            <v>Luva redução ferro galvanizado d= 1 " x 3/4"</v>
          </cell>
          <cell r="C3070" t="str">
            <v>un</v>
          </cell>
          <cell r="D3070">
            <v>11.19</v>
          </cell>
          <cell r="E3070" t="str">
            <v>#</v>
          </cell>
        </row>
        <row r="3071">
          <cell r="A3071">
            <v>1488</v>
          </cell>
          <cell r="B3071" t="str">
            <v>Luva redução ferro galvanizado d= 1 1/2" x 1 "</v>
          </cell>
          <cell r="C3071" t="str">
            <v>un</v>
          </cell>
          <cell r="D3071">
            <v>20.18</v>
          </cell>
          <cell r="E3071" t="str">
            <v>#</v>
          </cell>
        </row>
        <row r="3072">
          <cell r="A3072">
            <v>1489</v>
          </cell>
          <cell r="B3072" t="str">
            <v>Luva redução ferro galvanizado d= 1 1/2" x 1 1/4"</v>
          </cell>
          <cell r="C3072" t="str">
            <v>un</v>
          </cell>
          <cell r="D3072">
            <v>20.18</v>
          </cell>
          <cell r="E3072" t="str">
            <v>#</v>
          </cell>
        </row>
        <row r="3073">
          <cell r="A3073">
            <v>1490</v>
          </cell>
          <cell r="B3073" t="str">
            <v>Luva redução ferro galvanizado d= 1 1/2" x 1/2"</v>
          </cell>
          <cell r="C3073" t="str">
            <v>un</v>
          </cell>
          <cell r="D3073">
            <v>18.57</v>
          </cell>
          <cell r="E3073" t="str">
            <v>#</v>
          </cell>
        </row>
        <row r="3074">
          <cell r="A3074">
            <v>1491</v>
          </cell>
          <cell r="B3074" t="str">
            <v>Luva redução ferro galvanizado d= 1 1/2" x 3/4"</v>
          </cell>
          <cell r="C3074" t="str">
            <v>un</v>
          </cell>
          <cell r="D3074">
            <v>20.18</v>
          </cell>
          <cell r="E3074" t="str">
            <v>#</v>
          </cell>
        </row>
        <row r="3075">
          <cell r="A3075">
            <v>1492</v>
          </cell>
          <cell r="B3075" t="str">
            <v>Luva redução ferro galvanizado d= 1 1/4" x 1 "</v>
          </cell>
          <cell r="C3075" t="str">
            <v>un</v>
          </cell>
          <cell r="D3075">
            <v>16.66</v>
          </cell>
          <cell r="E3075" t="str">
            <v>#</v>
          </cell>
        </row>
        <row r="3076">
          <cell r="A3076">
            <v>1493</v>
          </cell>
          <cell r="B3076" t="str">
            <v>Luva redução ferro galvanizado d= 1 1/4" x 1/2"</v>
          </cell>
          <cell r="C3076" t="str">
            <v>un</v>
          </cell>
          <cell r="D3076">
            <v>16.649999999999999</v>
          </cell>
          <cell r="E3076" t="str">
            <v>#</v>
          </cell>
        </row>
        <row r="3077">
          <cell r="A3077">
            <v>1494</v>
          </cell>
          <cell r="B3077" t="str">
            <v>Luva redução ferro galvanizado d= 1 1/4" x 3/4"</v>
          </cell>
          <cell r="C3077" t="str">
            <v>un</v>
          </cell>
          <cell r="D3077">
            <v>16.649999999999999</v>
          </cell>
          <cell r="E3077" t="str">
            <v>#</v>
          </cell>
        </row>
        <row r="3078">
          <cell r="A3078">
            <v>1495</v>
          </cell>
          <cell r="B3078" t="str">
            <v>Luva redução ferro galvanizado d= 2 " x 1 "</v>
          </cell>
          <cell r="C3078" t="str">
            <v>un</v>
          </cell>
          <cell r="D3078">
            <v>32.31</v>
          </cell>
          <cell r="E3078" t="str">
            <v>#</v>
          </cell>
        </row>
        <row r="3079">
          <cell r="A3079">
            <v>1496</v>
          </cell>
          <cell r="B3079" t="str">
            <v>Luva redução ferro galvanizado d= 2 " x 1 1/2"</v>
          </cell>
          <cell r="C3079" t="str">
            <v>un</v>
          </cell>
          <cell r="D3079">
            <v>32.31</v>
          </cell>
          <cell r="E3079" t="str">
            <v>#</v>
          </cell>
        </row>
        <row r="3080">
          <cell r="A3080">
            <v>1497</v>
          </cell>
          <cell r="B3080" t="str">
            <v>Luva redução ferro galvanizado d= 2 " x 1 1/4"</v>
          </cell>
          <cell r="C3080" t="str">
            <v>un</v>
          </cell>
          <cell r="D3080">
            <v>32.31</v>
          </cell>
          <cell r="E3080" t="str">
            <v>#</v>
          </cell>
        </row>
        <row r="3081">
          <cell r="A3081">
            <v>1500</v>
          </cell>
          <cell r="B3081" t="str">
            <v>Luva redução ferro galvanizado d= 2 1/2" x 1 "</v>
          </cell>
          <cell r="C3081" t="str">
            <v>un</v>
          </cell>
          <cell r="D3081">
            <v>72.7</v>
          </cell>
        </row>
        <row r="3082">
          <cell r="A3082">
            <v>1501</v>
          </cell>
          <cell r="B3082" t="str">
            <v>Luva redução ferro galvanizado d= 2 1/2" x 1 1/2"</v>
          </cell>
          <cell r="C3082" t="str">
            <v>un</v>
          </cell>
          <cell r="D3082">
            <v>56.68</v>
          </cell>
          <cell r="E3082" t="str">
            <v>#</v>
          </cell>
        </row>
        <row r="3083">
          <cell r="A3083">
            <v>1502</v>
          </cell>
          <cell r="B3083" t="str">
            <v>Luva redução ferro galvanizado d= 2 1/2" x 1 1/4"</v>
          </cell>
          <cell r="C3083" t="str">
            <v>un</v>
          </cell>
          <cell r="D3083">
            <v>67.709999999999994</v>
          </cell>
        </row>
        <row r="3084">
          <cell r="A3084">
            <v>1503</v>
          </cell>
          <cell r="B3084" t="str">
            <v>Luva redução ferro galvanizado d= 2 1/2" x 1/2"</v>
          </cell>
          <cell r="C3084" t="str">
            <v>un</v>
          </cell>
          <cell r="D3084">
            <v>80.58</v>
          </cell>
        </row>
        <row r="3085">
          <cell r="A3085">
            <v>1504</v>
          </cell>
          <cell r="B3085" t="str">
            <v>Luva redução ferro galvanizado d= 2 1/2" x 2 "</v>
          </cell>
          <cell r="C3085" t="str">
            <v>un</v>
          </cell>
          <cell r="D3085">
            <v>56.68</v>
          </cell>
          <cell r="E3085" t="str">
            <v>#</v>
          </cell>
        </row>
        <row r="3086">
          <cell r="A3086">
            <v>1505</v>
          </cell>
          <cell r="B3086" t="str">
            <v>Luva redução ferro galvanizado d= 2 1/2" x 3/4"</v>
          </cell>
          <cell r="C3086" t="str">
            <v>un</v>
          </cell>
          <cell r="D3086">
            <v>80.58</v>
          </cell>
        </row>
        <row r="3087">
          <cell r="A3087">
            <v>1506</v>
          </cell>
          <cell r="B3087" t="str">
            <v>Luva redução ferro galvanizado d= 3 " x 1 "</v>
          </cell>
          <cell r="C3087" t="str">
            <v>un</v>
          </cell>
          <cell r="D3087">
            <v>84.82</v>
          </cell>
        </row>
        <row r="3088">
          <cell r="A3088">
            <v>1507</v>
          </cell>
          <cell r="B3088" t="str">
            <v>Luva redução ferro galvanizado d= 3 " x 1 1/2"</v>
          </cell>
          <cell r="C3088" t="str">
            <v>un</v>
          </cell>
          <cell r="D3088">
            <v>86.36</v>
          </cell>
          <cell r="E3088" t="str">
            <v>#</v>
          </cell>
        </row>
        <row r="3089">
          <cell r="A3089">
            <v>1508</v>
          </cell>
          <cell r="B3089" t="str">
            <v>Luva redução ferro galvanizado d= 3 " x 1 1/4"</v>
          </cell>
          <cell r="C3089" t="str">
            <v>un</v>
          </cell>
          <cell r="D3089">
            <v>100.95</v>
          </cell>
        </row>
        <row r="3090">
          <cell r="A3090">
            <v>1509</v>
          </cell>
          <cell r="B3090" t="str">
            <v>Luva redução ferro galvanizado d= 3 " x 1/2"</v>
          </cell>
          <cell r="C3090" t="str">
            <v>un</v>
          </cell>
          <cell r="D3090">
            <v>121.21</v>
          </cell>
        </row>
        <row r="3091">
          <cell r="A3091">
            <v>1510</v>
          </cell>
          <cell r="B3091" t="str">
            <v>Luva redução ferro galvanizado d= 3 " x 2 "</v>
          </cell>
          <cell r="C3091" t="str">
            <v>un</v>
          </cell>
          <cell r="D3091">
            <v>86.36</v>
          </cell>
          <cell r="E3091" t="str">
            <v>#</v>
          </cell>
        </row>
        <row r="3092">
          <cell r="A3092">
            <v>1511</v>
          </cell>
          <cell r="B3092" t="str">
            <v>Luva redução ferro galvanizado d= 3 " x 2 1/2"</v>
          </cell>
          <cell r="C3092" t="str">
            <v>un</v>
          </cell>
          <cell r="D3092">
            <v>86.36</v>
          </cell>
          <cell r="E3092" t="str">
            <v>#</v>
          </cell>
        </row>
        <row r="3093">
          <cell r="A3093">
            <v>1512</v>
          </cell>
          <cell r="B3093" t="str">
            <v>Luva redução ferro galvanizado d= 3 " x 3/4"</v>
          </cell>
          <cell r="C3093" t="str">
            <v>un</v>
          </cell>
          <cell r="D3093">
            <v>121.21</v>
          </cell>
        </row>
        <row r="3094">
          <cell r="A3094">
            <v>1513</v>
          </cell>
          <cell r="B3094" t="str">
            <v>Luva redução ferro galvanizado d= 3/4" x 1/2"</v>
          </cell>
          <cell r="C3094" t="str">
            <v>un</v>
          </cell>
          <cell r="D3094">
            <v>7.93</v>
          </cell>
          <cell r="E3094" t="str">
            <v>#</v>
          </cell>
        </row>
        <row r="3095">
          <cell r="A3095">
            <v>1514</v>
          </cell>
          <cell r="B3095" t="str">
            <v>Luva redução ferro galvanizado d= 4 " x 1 "</v>
          </cell>
          <cell r="C3095" t="str">
            <v>un</v>
          </cell>
          <cell r="D3095">
            <v>181.71</v>
          </cell>
        </row>
        <row r="3096">
          <cell r="A3096">
            <v>1515</v>
          </cell>
          <cell r="B3096" t="str">
            <v>Luva redução ferro galvanizado d= 4 " x 1 1/2"</v>
          </cell>
          <cell r="C3096" t="str">
            <v>un</v>
          </cell>
          <cell r="D3096">
            <v>193.97</v>
          </cell>
        </row>
        <row r="3097">
          <cell r="A3097">
            <v>1516</v>
          </cell>
          <cell r="B3097" t="str">
            <v>Luva redução ferro galvanizado d= 4 " x 1 1/4"</v>
          </cell>
          <cell r="C3097" t="str">
            <v>un</v>
          </cell>
          <cell r="D3097">
            <v>193.97</v>
          </cell>
        </row>
        <row r="3098">
          <cell r="A3098">
            <v>1517</v>
          </cell>
          <cell r="B3098" t="str">
            <v>Luva redução ferro galvanizado d= 4 " x 1/2"</v>
          </cell>
          <cell r="C3098" t="str">
            <v>un</v>
          </cell>
          <cell r="D3098">
            <v>210.15</v>
          </cell>
        </row>
        <row r="3099">
          <cell r="A3099">
            <v>1518</v>
          </cell>
          <cell r="B3099" t="str">
            <v>Luva redução ferro galvanizado d= 4 " x 2 "</v>
          </cell>
          <cell r="C3099" t="str">
            <v>un</v>
          </cell>
          <cell r="D3099">
            <v>149.13</v>
          </cell>
          <cell r="E3099" t="str">
            <v>#</v>
          </cell>
        </row>
        <row r="3100">
          <cell r="A3100">
            <v>1519</v>
          </cell>
          <cell r="B3100" t="str">
            <v>Luva redução ferro galvanizado d= 4 " x 2 1/2"</v>
          </cell>
          <cell r="C3100" t="str">
            <v>un</v>
          </cell>
          <cell r="D3100">
            <v>149.13</v>
          </cell>
          <cell r="E3100" t="str">
            <v>#</v>
          </cell>
        </row>
        <row r="3101">
          <cell r="A3101">
            <v>1520</v>
          </cell>
          <cell r="B3101" t="str">
            <v>Luva redução ferro galvanizado d= 4 " x 3 "</v>
          </cell>
          <cell r="C3101" t="str">
            <v>un</v>
          </cell>
          <cell r="D3101">
            <v>149.13</v>
          </cell>
          <cell r="E3101" t="str">
            <v>#</v>
          </cell>
        </row>
        <row r="3102">
          <cell r="A3102">
            <v>1521</v>
          </cell>
          <cell r="B3102" t="str">
            <v>Luva redução ferro galvanizado d= 4 " x 3/4"</v>
          </cell>
          <cell r="C3102" t="str">
            <v>un</v>
          </cell>
          <cell r="D3102">
            <v>210.15</v>
          </cell>
        </row>
        <row r="3103">
          <cell r="A3103">
            <v>1522</v>
          </cell>
          <cell r="B3103" t="str">
            <v>Luva redução ferro galvanizado d= 5 " x 1 "</v>
          </cell>
          <cell r="C3103" t="str">
            <v>un</v>
          </cell>
          <cell r="D3103">
            <v>227.06</v>
          </cell>
        </row>
        <row r="3104">
          <cell r="A3104">
            <v>1523</v>
          </cell>
          <cell r="B3104" t="str">
            <v>Luva redução ferro galvanizado d= 5 " x 1 1/2"</v>
          </cell>
          <cell r="C3104" t="str">
            <v>un</v>
          </cell>
          <cell r="D3104">
            <v>232.75</v>
          </cell>
        </row>
        <row r="3105">
          <cell r="A3105">
            <v>1524</v>
          </cell>
          <cell r="B3105" t="str">
            <v>Luva redução ferro galvanizado d= 5 " x 1 1/4"</v>
          </cell>
          <cell r="C3105" t="str">
            <v>un</v>
          </cell>
          <cell r="D3105">
            <v>238.4</v>
          </cell>
        </row>
        <row r="3106">
          <cell r="A3106">
            <v>1525</v>
          </cell>
          <cell r="B3106" t="str">
            <v>Luva redução ferro galvanizado d= 5 " x 1/2"</v>
          </cell>
          <cell r="C3106" t="str">
            <v>un</v>
          </cell>
          <cell r="D3106">
            <v>244.13</v>
          </cell>
        </row>
        <row r="3107">
          <cell r="A3107">
            <v>1526</v>
          </cell>
          <cell r="B3107" t="str">
            <v>Luva redução ferro galvanizado d= 5 " x 2 "</v>
          </cell>
          <cell r="C3107" t="str">
            <v>un</v>
          </cell>
          <cell r="D3107">
            <v>249.91</v>
          </cell>
        </row>
        <row r="3108">
          <cell r="A3108">
            <v>1527</v>
          </cell>
          <cell r="B3108" t="str">
            <v>Luva redução ferro galvanizado d= 5 " x 2 1/2"</v>
          </cell>
          <cell r="C3108" t="str">
            <v>un</v>
          </cell>
          <cell r="D3108">
            <v>251.54</v>
          </cell>
        </row>
        <row r="3109">
          <cell r="A3109">
            <v>1528</v>
          </cell>
          <cell r="B3109" t="str">
            <v>Luva redução ferro galvanizado d= 5 " x 3 "</v>
          </cell>
          <cell r="C3109" t="str">
            <v>un</v>
          </cell>
          <cell r="D3109">
            <v>258.95999999999998</v>
          </cell>
        </row>
        <row r="3110">
          <cell r="A3110">
            <v>1529</v>
          </cell>
          <cell r="B3110" t="str">
            <v>Luva redução ferro galvanizado d= 5 " x 3/4"</v>
          </cell>
          <cell r="C3110" t="str">
            <v>un</v>
          </cell>
          <cell r="D3110">
            <v>263.60000000000002</v>
          </cell>
        </row>
        <row r="3111">
          <cell r="A3111">
            <v>1530</v>
          </cell>
          <cell r="B3111" t="str">
            <v>Luva redução ferro galvanizado d= 5 " x 4 "</v>
          </cell>
          <cell r="C3111" t="str">
            <v>un</v>
          </cell>
          <cell r="D3111">
            <v>267.89</v>
          </cell>
        </row>
        <row r="3112">
          <cell r="A3112">
            <v>1531</v>
          </cell>
          <cell r="B3112" t="str">
            <v>Luva redução ferro galvanizado d= 6 " x 1 "</v>
          </cell>
          <cell r="C3112" t="str">
            <v>un</v>
          </cell>
          <cell r="D3112">
            <v>272.66000000000003</v>
          </cell>
        </row>
        <row r="3113">
          <cell r="A3113">
            <v>1532</v>
          </cell>
          <cell r="B3113" t="str">
            <v>Luva redução ferro galvanizado d= 6 " x 1 1/2"</v>
          </cell>
          <cell r="C3113" t="str">
            <v>un</v>
          </cell>
          <cell r="D3113">
            <v>274.64</v>
          </cell>
        </row>
        <row r="3114">
          <cell r="A3114">
            <v>1533</v>
          </cell>
          <cell r="B3114" t="str">
            <v>Luva redução ferro galvanizado d= 6 " x 1 1/4"</v>
          </cell>
          <cell r="C3114" t="str">
            <v>un</v>
          </cell>
          <cell r="D3114">
            <v>276.39999999999998</v>
          </cell>
        </row>
        <row r="3115">
          <cell r="A3115">
            <v>1534</v>
          </cell>
          <cell r="B3115" t="str">
            <v>Luva redução ferro galvanizado d= 6 " x 1/2 "</v>
          </cell>
          <cell r="C3115" t="str">
            <v>un</v>
          </cell>
          <cell r="D3115">
            <v>280.8</v>
          </cell>
        </row>
        <row r="3116">
          <cell r="A3116">
            <v>1535</v>
          </cell>
          <cell r="B3116" t="str">
            <v>Luva redução ferro galvanizado d= 6 " x 2 "</v>
          </cell>
          <cell r="C3116" t="str">
            <v>un</v>
          </cell>
          <cell r="D3116">
            <v>288.74</v>
          </cell>
        </row>
        <row r="3117">
          <cell r="A3117">
            <v>1536</v>
          </cell>
          <cell r="B3117" t="str">
            <v>Luva redução ferro galvanizado d= 6 " x 2 1/2"</v>
          </cell>
          <cell r="C3117" t="str">
            <v>un</v>
          </cell>
          <cell r="D3117">
            <v>290.70999999999998</v>
          </cell>
        </row>
        <row r="3118">
          <cell r="A3118">
            <v>1537</v>
          </cell>
          <cell r="B3118" t="str">
            <v>Luva redução ferro galvanizado d= 6 " x 3 "</v>
          </cell>
          <cell r="C3118" t="str">
            <v>un</v>
          </cell>
          <cell r="D3118">
            <v>290.70999999999998</v>
          </cell>
        </row>
        <row r="3119">
          <cell r="A3119">
            <v>1538</v>
          </cell>
          <cell r="B3119" t="str">
            <v>Luva redução ferro galvanizado d= 6 " x 3/4"</v>
          </cell>
          <cell r="C3119" t="str">
            <v>un</v>
          </cell>
          <cell r="D3119">
            <v>282.58</v>
          </cell>
        </row>
        <row r="3120">
          <cell r="A3120">
            <v>1539</v>
          </cell>
          <cell r="B3120" t="str">
            <v>Luva redução ferro galvanizado d= 6 " x 4 "</v>
          </cell>
          <cell r="C3120" t="str">
            <v>un</v>
          </cell>
          <cell r="D3120">
            <v>298.81</v>
          </cell>
        </row>
        <row r="3121">
          <cell r="A3121">
            <v>1540</v>
          </cell>
          <cell r="B3121" t="str">
            <v>Luva redução ferro galvanizado d= 6 " x 5 "</v>
          </cell>
          <cell r="C3121" t="str">
            <v>un</v>
          </cell>
          <cell r="D3121">
            <v>345.16</v>
          </cell>
        </row>
        <row r="3122">
          <cell r="A3122">
            <v>1634</v>
          </cell>
          <cell r="B3122" t="str">
            <v>Niple duplo de ferro galvanizado d=1 "</v>
          </cell>
          <cell r="C3122" t="str">
            <v>un</v>
          </cell>
          <cell r="D3122">
            <v>9.57</v>
          </cell>
          <cell r="E3122" t="str">
            <v>#</v>
          </cell>
        </row>
        <row r="3123">
          <cell r="A3123">
            <v>1635</v>
          </cell>
          <cell r="B3123" t="str">
            <v>Niple duplo de ferro galvanizado d=1 1/2"</v>
          </cell>
          <cell r="C3123" t="str">
            <v>un</v>
          </cell>
          <cell r="D3123">
            <v>18.72</v>
          </cell>
          <cell r="E3123" t="str">
            <v>#</v>
          </cell>
        </row>
        <row r="3124">
          <cell r="A3124">
            <v>1632</v>
          </cell>
          <cell r="B3124" t="str">
            <v>Niple duplo de ferro galvanizado d=1/2"</v>
          </cell>
          <cell r="C3124" t="str">
            <v>un</v>
          </cell>
          <cell r="D3124">
            <v>4.2699999999999996</v>
          </cell>
        </row>
        <row r="3125">
          <cell r="A3125">
            <v>1636</v>
          </cell>
          <cell r="B3125" t="str">
            <v>Niple duplo de ferro galvanizado d=2 "</v>
          </cell>
          <cell r="C3125" t="str">
            <v>un</v>
          </cell>
          <cell r="D3125">
            <v>29.12</v>
          </cell>
          <cell r="E3125" t="str">
            <v>#</v>
          </cell>
        </row>
        <row r="3126">
          <cell r="A3126">
            <v>3779</v>
          </cell>
          <cell r="B3126" t="str">
            <v>Niple duplo de ferro galvanizado d=2 1/2"</v>
          </cell>
          <cell r="C3126" t="str">
            <v>un</v>
          </cell>
          <cell r="D3126">
            <v>44.57</v>
          </cell>
          <cell r="E3126" t="str">
            <v>#</v>
          </cell>
        </row>
        <row r="3127">
          <cell r="A3127">
            <v>1637</v>
          </cell>
          <cell r="B3127" t="str">
            <v>Niple duplo de ferro galvanizado d=3"</v>
          </cell>
          <cell r="C3127" t="str">
            <v>un</v>
          </cell>
          <cell r="D3127">
            <v>72.510000000000005</v>
          </cell>
          <cell r="E3127" t="str">
            <v>#</v>
          </cell>
        </row>
        <row r="3128">
          <cell r="A3128">
            <v>1633</v>
          </cell>
          <cell r="B3128" t="str">
            <v>Niple duplo de ferro galvanizado d=3/4"</v>
          </cell>
          <cell r="C3128" t="str">
            <v>un</v>
          </cell>
          <cell r="D3128">
            <v>6.49</v>
          </cell>
          <cell r="E3128" t="str">
            <v>#</v>
          </cell>
        </row>
        <row r="3129">
          <cell r="A3129">
            <v>1638</v>
          </cell>
          <cell r="B3129" t="str">
            <v>Niple duplo de ferro galvanizado d=4"</v>
          </cell>
          <cell r="C3129" t="str">
            <v>un</v>
          </cell>
          <cell r="D3129">
            <v>116.74</v>
          </cell>
          <cell r="E3129" t="str">
            <v>#</v>
          </cell>
        </row>
        <row r="3130">
          <cell r="A3130">
            <v>10993</v>
          </cell>
          <cell r="B3130" t="str">
            <v>Niple duplo de redução de ferro galvanizado d=3" x 2 1/2"</v>
          </cell>
          <cell r="C3130" t="str">
            <v>un</v>
          </cell>
          <cell r="D3130">
            <v>112.76</v>
          </cell>
          <cell r="E3130" t="str">
            <v>#</v>
          </cell>
        </row>
        <row r="3131">
          <cell r="A3131">
            <v>2976</v>
          </cell>
          <cell r="B3131" t="str">
            <v>Pilar Metalgrade fe. chato 2510x76x8, acab. galv. fogo. pintado</v>
          </cell>
          <cell r="C3131" t="str">
            <v>un</v>
          </cell>
          <cell r="D3131">
            <v>454.08</v>
          </cell>
        </row>
        <row r="3132">
          <cell r="A3132">
            <v>11120</v>
          </cell>
          <cell r="B3132" t="str">
            <v>Placa 15 x 15cm em chapa de ferro galvanizado - " rede de gás não escavar"</v>
          </cell>
          <cell r="C3132" t="str">
            <v>un</v>
          </cell>
          <cell r="D3132">
            <v>171.78</v>
          </cell>
        </row>
        <row r="3133">
          <cell r="A3133">
            <v>6673</v>
          </cell>
          <cell r="B3133" t="str">
            <v>Placa em chapa de aço galvanizado nº20, dim 4,25 x 0,60m, inclusive letreiro  da escola e tubos de sustentação de 3"</v>
          </cell>
          <cell r="C3133" t="str">
            <v>un</v>
          </cell>
          <cell r="D3133">
            <v>10587.16</v>
          </cell>
        </row>
        <row r="3134">
          <cell r="A3134">
            <v>7178</v>
          </cell>
          <cell r="B3134" t="str">
            <v>Placa em chapa de aço galvanizado nº20, dim 6,25 x 0,60m, inclusive letreiro  da escola e tubos de sustentação de 3"</v>
          </cell>
          <cell r="C3134" t="str">
            <v>un</v>
          </cell>
          <cell r="D3134">
            <v>12988.24</v>
          </cell>
        </row>
        <row r="3135">
          <cell r="A3135">
            <v>6672</v>
          </cell>
          <cell r="B3135" t="str">
            <v>Placa em ferro fundido Ø = 0,90m</v>
          </cell>
          <cell r="C3135" t="str">
            <v>un</v>
          </cell>
          <cell r="D3135">
            <v>8318.6</v>
          </cell>
        </row>
        <row r="3136">
          <cell r="A3136">
            <v>10976</v>
          </cell>
          <cell r="B3136" t="str">
            <v>Poste de ferro galvanizado 3" x 7m, com 04 isoladores, para entrada de energi a</v>
          </cell>
          <cell r="C3136" t="str">
            <v>un</v>
          </cell>
          <cell r="D3136">
            <v>748.43</v>
          </cell>
        </row>
        <row r="3137">
          <cell r="A3137">
            <v>2645</v>
          </cell>
          <cell r="B3137" t="str">
            <v>Poste de ferro galvanizado, 3" x 6m, completo, para entrada de energia</v>
          </cell>
          <cell r="C3137" t="str">
            <v>un</v>
          </cell>
          <cell r="D3137">
            <v>1335.66</v>
          </cell>
        </row>
        <row r="3138">
          <cell r="A3138">
            <v>6777</v>
          </cell>
          <cell r="B3138" t="str">
            <v>Poste telescópico auto-suportado h=12m (pára-raio)</v>
          </cell>
          <cell r="C3138" t="str">
            <v>un</v>
          </cell>
          <cell r="D3138">
            <v>5035.54</v>
          </cell>
        </row>
        <row r="3139">
          <cell r="A3139">
            <v>10896</v>
          </cell>
          <cell r="B3139" t="str">
            <v>Prateleira em "u", em tela de aço galvanizado, fio 12 bwg, malha 1", ondulada , quadrada, com revestimento, moldada em perfil metálico, larg=0,18m, dimensõ es 0,70x x1,94 x 0,70m - Banca Hortifrutigrangeiro - mercado de Lagarto</v>
          </cell>
          <cell r="C3139" t="str">
            <v>un</v>
          </cell>
          <cell r="D3139">
            <v>341.57</v>
          </cell>
        </row>
        <row r="3140">
          <cell r="A3140">
            <v>13573</v>
          </cell>
          <cell r="B3140" t="str">
            <v>Suporte para fixação de para-raios e mufla  instalação interna</v>
          </cell>
          <cell r="C3140" t="str">
            <v>un</v>
          </cell>
          <cell r="D3140">
            <v>204.71</v>
          </cell>
        </row>
        <row r="3141">
          <cell r="A3141">
            <v>6659</v>
          </cell>
          <cell r="B3141" t="str">
            <v>Suporte para sinalizador em mastro PK 0860 (pára-raio)</v>
          </cell>
          <cell r="C3141" t="str">
            <v>un</v>
          </cell>
          <cell r="D3141">
            <v>48.77</v>
          </cell>
        </row>
        <row r="3142">
          <cell r="A3142">
            <v>2128</v>
          </cell>
          <cell r="B3142" t="str">
            <v>Tê ferro galvanizado d= 1/2"</v>
          </cell>
          <cell r="C3142" t="str">
            <v>un</v>
          </cell>
          <cell r="D3142">
            <v>7.81</v>
          </cell>
          <cell r="E3142" t="str">
            <v>#</v>
          </cell>
        </row>
        <row r="3143">
          <cell r="A3143">
            <v>2129</v>
          </cell>
          <cell r="B3143" t="str">
            <v>Tê ferro galvanizado d= 3/4"</v>
          </cell>
          <cell r="C3143" t="str">
            <v>un</v>
          </cell>
          <cell r="D3143">
            <v>11.12</v>
          </cell>
          <cell r="E3143" t="str">
            <v>#</v>
          </cell>
        </row>
        <row r="3144">
          <cell r="A3144">
            <v>2130</v>
          </cell>
          <cell r="B3144" t="str">
            <v>Tê ferro galvanizado d=1 "</v>
          </cell>
          <cell r="C3144" t="str">
            <v>un</v>
          </cell>
          <cell r="D3144">
            <v>17.89</v>
          </cell>
          <cell r="E3144" t="str">
            <v>#</v>
          </cell>
        </row>
        <row r="3145">
          <cell r="A3145">
            <v>2131</v>
          </cell>
          <cell r="B3145" t="str">
            <v>Tê ferro galvanizado d=1 1/ 4"</v>
          </cell>
          <cell r="C3145" t="str">
            <v>un</v>
          </cell>
          <cell r="D3145">
            <v>27.39</v>
          </cell>
          <cell r="E3145" t="str">
            <v>#</v>
          </cell>
        </row>
        <row r="3146">
          <cell r="A3146">
            <v>2132</v>
          </cell>
          <cell r="B3146" t="str">
            <v>Tê ferro galvanizado d=1 1/2"</v>
          </cell>
          <cell r="C3146" t="str">
            <v>un</v>
          </cell>
          <cell r="D3146">
            <v>34.700000000000003</v>
          </cell>
          <cell r="E3146" t="str">
            <v>#</v>
          </cell>
        </row>
        <row r="3147">
          <cell r="A3147">
            <v>2133</v>
          </cell>
          <cell r="B3147" t="str">
            <v>Tê ferro galvanizado d=2 "</v>
          </cell>
          <cell r="C3147" t="str">
            <v>un</v>
          </cell>
          <cell r="D3147">
            <v>54.96</v>
          </cell>
          <cell r="E3147" t="str">
            <v>#</v>
          </cell>
        </row>
        <row r="3148">
          <cell r="A3148">
            <v>2134</v>
          </cell>
          <cell r="B3148" t="str">
            <v>Tê ferro galvanizado d=2 1/2"</v>
          </cell>
          <cell r="C3148" t="str">
            <v>un</v>
          </cell>
          <cell r="D3148">
            <v>104.36</v>
          </cell>
          <cell r="E3148" t="str">
            <v>#</v>
          </cell>
        </row>
        <row r="3149">
          <cell r="A3149">
            <v>2135</v>
          </cell>
          <cell r="B3149" t="str">
            <v>Tê ferro galvanizado d=3"</v>
          </cell>
          <cell r="C3149" t="str">
            <v>un</v>
          </cell>
          <cell r="D3149">
            <v>139.78</v>
          </cell>
          <cell r="E3149" t="str">
            <v>#</v>
          </cell>
        </row>
        <row r="3150">
          <cell r="A3150">
            <v>2136</v>
          </cell>
          <cell r="B3150" t="str">
            <v>Tê ferro galvanizado d=4"</v>
          </cell>
          <cell r="C3150" t="str">
            <v>un</v>
          </cell>
          <cell r="D3150">
            <v>257.7</v>
          </cell>
          <cell r="E3150" t="str">
            <v>#</v>
          </cell>
        </row>
        <row r="3151">
          <cell r="A3151">
            <v>2137</v>
          </cell>
          <cell r="B3151" t="str">
            <v>Tê ferro galvanizado d=6"</v>
          </cell>
          <cell r="C3151" t="str">
            <v>un</v>
          </cell>
          <cell r="D3151">
            <v>862.8</v>
          </cell>
          <cell r="E3151" t="str">
            <v>#</v>
          </cell>
        </row>
        <row r="3152">
          <cell r="A3152">
            <v>2167</v>
          </cell>
          <cell r="B3152" t="str">
            <v>Tê redução ferro galvanizado d= 3/4 x 1/2"</v>
          </cell>
          <cell r="C3152" t="str">
            <v>un</v>
          </cell>
          <cell r="D3152">
            <v>12.9</v>
          </cell>
          <cell r="E3152" t="str">
            <v>#</v>
          </cell>
        </row>
        <row r="3153">
          <cell r="A3153">
            <v>2168</v>
          </cell>
          <cell r="B3153" t="str">
            <v>Tê redução ferro galvanizado d=1  x  3/4"</v>
          </cell>
          <cell r="C3153" t="str">
            <v>un</v>
          </cell>
          <cell r="D3153">
            <v>20.99</v>
          </cell>
          <cell r="E3153" t="str">
            <v>#</v>
          </cell>
        </row>
        <row r="3154">
          <cell r="A3154">
            <v>2169</v>
          </cell>
          <cell r="B3154" t="str">
            <v>Tê redução ferro galvanizado d=1 1/ 4 x 1 "</v>
          </cell>
          <cell r="C3154" t="str">
            <v>un</v>
          </cell>
          <cell r="D3154">
            <v>22.99</v>
          </cell>
          <cell r="E3154" t="str">
            <v>#</v>
          </cell>
        </row>
        <row r="3155">
          <cell r="A3155">
            <v>2170</v>
          </cell>
          <cell r="B3155" t="str">
            <v>Tê redução ferro galvanizado d=1 1/2 x 1 "</v>
          </cell>
          <cell r="C3155" t="str">
            <v>un</v>
          </cell>
          <cell r="D3155">
            <v>40.76</v>
          </cell>
          <cell r="E3155" t="str">
            <v>#</v>
          </cell>
        </row>
        <row r="3156">
          <cell r="A3156">
            <v>2171</v>
          </cell>
          <cell r="B3156" t="str">
            <v>Tê redução ferro galvanizado d=1 1/2 x 1 1/ 4"</v>
          </cell>
          <cell r="C3156" t="str">
            <v>un</v>
          </cell>
          <cell r="D3156">
            <v>30.81</v>
          </cell>
        </row>
        <row r="3157">
          <cell r="A3157">
            <v>2172</v>
          </cell>
          <cell r="B3157" t="str">
            <v>Tê redução ferro galvanizado d=2  x 1 1/2"</v>
          </cell>
          <cell r="C3157" t="str">
            <v>un</v>
          </cell>
          <cell r="D3157">
            <v>60.85</v>
          </cell>
          <cell r="E3157" t="str">
            <v>#</v>
          </cell>
        </row>
        <row r="3158">
          <cell r="A3158">
            <v>11290</v>
          </cell>
          <cell r="B3158" t="str">
            <v>Tê redução ferro galvanizado d=2 1/2 x 1"</v>
          </cell>
          <cell r="C3158" t="str">
            <v>un</v>
          </cell>
          <cell r="D3158">
            <v>112.8</v>
          </cell>
          <cell r="E3158" t="str">
            <v>#</v>
          </cell>
        </row>
        <row r="3159">
          <cell r="A3159">
            <v>2173</v>
          </cell>
          <cell r="B3159" t="str">
            <v>Tê redução ferro galvanizado d=2 1/2 x 2 "</v>
          </cell>
          <cell r="C3159" t="str">
            <v>un</v>
          </cell>
          <cell r="D3159">
            <v>116.08</v>
          </cell>
          <cell r="E3159" t="str">
            <v>#</v>
          </cell>
        </row>
        <row r="3160">
          <cell r="A3160">
            <v>2174</v>
          </cell>
          <cell r="B3160" t="str">
            <v>Tê redução ferro galvanizado d=3 x 2 1/2"</v>
          </cell>
          <cell r="C3160" t="str">
            <v>un</v>
          </cell>
          <cell r="D3160">
            <v>162.25</v>
          </cell>
          <cell r="E3160" t="str">
            <v>#</v>
          </cell>
        </row>
        <row r="3161">
          <cell r="A3161">
            <v>2175</v>
          </cell>
          <cell r="B3161" t="str">
            <v>Tê redução ferro galvanizado d=4 x 3"</v>
          </cell>
          <cell r="C3161" t="str">
            <v>un</v>
          </cell>
          <cell r="D3161">
            <v>307.20999999999998</v>
          </cell>
          <cell r="E3161" t="str">
            <v>#</v>
          </cell>
        </row>
        <row r="3162">
          <cell r="A3162">
            <v>11450</v>
          </cell>
          <cell r="B3162" t="str">
            <v>Trilho de fixação 35mm (2 metros), galvanizado liso, da Siemens</v>
          </cell>
          <cell r="C3162" t="str">
            <v>un</v>
          </cell>
          <cell r="D3162">
            <v>24.5</v>
          </cell>
          <cell r="E3162" t="str">
            <v>#</v>
          </cell>
        </row>
        <row r="3163">
          <cell r="A3163">
            <v>3006</v>
          </cell>
          <cell r="B3163" t="str">
            <v>Trilho de fixação em ferro zincado - 32/35mm</v>
          </cell>
          <cell r="C3163" t="str">
            <v>m</v>
          </cell>
          <cell r="D3163">
            <v>12.25</v>
          </cell>
          <cell r="E3163" t="str">
            <v>#</v>
          </cell>
        </row>
        <row r="3164">
          <cell r="A3164">
            <v>11355</v>
          </cell>
          <cell r="B3164" t="str">
            <v>Tubo aço galvanizado schedule 40, Ø=4"</v>
          </cell>
          <cell r="C3164" t="str">
            <v>m</v>
          </cell>
          <cell r="D3164">
            <v>182.28</v>
          </cell>
        </row>
        <row r="3165">
          <cell r="A3165">
            <v>2308</v>
          </cell>
          <cell r="B3165" t="str">
            <v>Tubo de aço galvanizado leve c/ costura c/ rosca BSP  Ø = 48,3mm (1.1/2"), e  = 2,65mm,  l = 6000mm NBR 5580</v>
          </cell>
          <cell r="C3165" t="str">
            <v>m</v>
          </cell>
          <cell r="D3165">
            <v>44.59</v>
          </cell>
        </row>
        <row r="3166">
          <cell r="A3166">
            <v>2311</v>
          </cell>
          <cell r="B3166" t="str">
            <v>Tubo de aço galvanizado leve c/ costura c/ rosca BSP Ø =  21,3mm (1/2"), e =  2,25mm, l = 6000mm NBR 5580</v>
          </cell>
          <cell r="C3166" t="str">
            <v>m</v>
          </cell>
          <cell r="D3166">
            <v>21.1</v>
          </cell>
          <cell r="E3166" t="str">
            <v>#</v>
          </cell>
        </row>
        <row r="3167">
          <cell r="A3167">
            <v>2316</v>
          </cell>
          <cell r="B3167" t="str">
            <v>Tubo de aço galvanizado leve c/ costura c/ rosca BSP Ø = 114,3mm ( 4"), e = 3 mm, l = 6000mm  NBR 5580</v>
          </cell>
          <cell r="C3167" t="str">
            <v>m</v>
          </cell>
          <cell r="D3167">
            <v>180.63</v>
          </cell>
          <cell r="E3167" t="str">
            <v>#</v>
          </cell>
        </row>
        <row r="3168">
          <cell r="A3168">
            <v>2315</v>
          </cell>
          <cell r="B3168" t="str">
            <v>Tubo de aço galvanizado leve c/ costura c/ rosca BSP Ø = 26,9mm ( 3/4"), e =  2,25mm, l = 6000mm NBR 5580</v>
          </cell>
          <cell r="C3168" t="str">
            <v>m</v>
          </cell>
          <cell r="D3168">
            <v>27.47</v>
          </cell>
          <cell r="E3168" t="str">
            <v>#</v>
          </cell>
        </row>
        <row r="3169">
          <cell r="A3169">
            <v>2310</v>
          </cell>
          <cell r="B3169" t="str">
            <v>Tubo de aço galvanizado leve c/ costura c/ rosca BSP Ø = 33,7mm (1"), e = 2,2 5mm, l = 6000mm NBR 5580</v>
          </cell>
          <cell r="C3169" t="str">
            <v>m</v>
          </cell>
          <cell r="D3169">
            <v>36.89</v>
          </cell>
          <cell r="E3169" t="str">
            <v>#</v>
          </cell>
        </row>
        <row r="3170">
          <cell r="A3170">
            <v>2313</v>
          </cell>
          <cell r="B3170" t="str">
            <v>Tubo de aço galvanizado leve c/ costura c/ rosca BSP Ø = 60,30mm ( 2" ), e =  2,65mm, l = 6000mm NBR 5580</v>
          </cell>
          <cell r="C3170" t="str">
            <v>m</v>
          </cell>
          <cell r="D3170">
            <v>77.53</v>
          </cell>
        </row>
        <row r="3171">
          <cell r="A3171">
            <v>2312</v>
          </cell>
          <cell r="B3171" t="str">
            <v>Tubo de aço galvanizado leve c/ costura c/ rosca BSP Ø = 76,1mm ( 2.1/2"), e  = 3mm, l = 6000mm NBR 5580</v>
          </cell>
          <cell r="C3171" t="str">
            <v>m</v>
          </cell>
          <cell r="D3171">
            <v>62.23</v>
          </cell>
        </row>
        <row r="3172">
          <cell r="A3172">
            <v>2314</v>
          </cell>
          <cell r="B3172" t="str">
            <v>Tubo de aço galvanizado leve c/ costura c/ rosca BSP Ø = 88,9mm ( 3"), 3,00mm , l = 6000mm NBR 5580</v>
          </cell>
          <cell r="C3172" t="str">
            <v>m</v>
          </cell>
          <cell r="D3172">
            <v>73.17</v>
          </cell>
        </row>
        <row r="3173">
          <cell r="A3173">
            <v>2309</v>
          </cell>
          <cell r="B3173" t="str">
            <v>Tubo de aço galvanizado leve c/ costura c/rosca BSP Ø =  42,4mm ( 1.1/4"), e  = 2,65mm, l = 6000mm NBR 5580</v>
          </cell>
          <cell r="C3173" t="str">
            <v>m</v>
          </cell>
          <cell r="D3173">
            <v>53.77</v>
          </cell>
          <cell r="E3173" t="str">
            <v>#</v>
          </cell>
        </row>
        <row r="3174">
          <cell r="A3174">
            <v>2317</v>
          </cell>
          <cell r="B3174" t="str">
            <v>Tubo de aço galvanizado leve c/ costura c/rosca BSP, Ø = 169,30mm ( 6" ), e = 4,25mm, l = 6000mm NBR 5580</v>
          </cell>
          <cell r="C3174" t="str">
            <v>m</v>
          </cell>
          <cell r="D3174">
            <v>350.47</v>
          </cell>
        </row>
        <row r="3175">
          <cell r="A3175">
            <v>9453</v>
          </cell>
          <cell r="B3175" t="str">
            <v>Tubo de condução de ferro galvanizado leve c/ costura c/ rosca BSP Ø = 80mm ( 3" ), e = 3,35mm, l = 6000mm NBR 8261</v>
          </cell>
          <cell r="C3175" t="str">
            <v>m</v>
          </cell>
          <cell r="D3175">
            <v>124.64</v>
          </cell>
          <cell r="E3175" t="str">
            <v>#</v>
          </cell>
        </row>
        <row r="3176">
          <cell r="A3176">
            <v>2350</v>
          </cell>
          <cell r="B3176" t="str">
            <v>União de ferro galvanizado para engate rápido 1 1/2"</v>
          </cell>
          <cell r="C3176" t="str">
            <v>un</v>
          </cell>
          <cell r="D3176">
            <v>57.39</v>
          </cell>
          <cell r="E3176" t="str">
            <v>#</v>
          </cell>
        </row>
        <row r="3177">
          <cell r="A3177">
            <v>8577</v>
          </cell>
          <cell r="B3177" t="str">
            <v>União ferro galvanizado assento bronze d= 1/2"</v>
          </cell>
          <cell r="C3177" t="str">
            <v>un</v>
          </cell>
          <cell r="D3177">
            <v>37.619999999999997</v>
          </cell>
          <cell r="E3177" t="str">
            <v>#</v>
          </cell>
        </row>
        <row r="3178">
          <cell r="A3178">
            <v>2351</v>
          </cell>
          <cell r="B3178" t="str">
            <v>União ferro galvanizado assento bronze d= 3/4"</v>
          </cell>
          <cell r="C3178" t="str">
            <v>un</v>
          </cell>
          <cell r="D3178">
            <v>46.13</v>
          </cell>
          <cell r="E3178" t="str">
            <v>#</v>
          </cell>
        </row>
        <row r="3179">
          <cell r="A3179">
            <v>2353</v>
          </cell>
          <cell r="B3179" t="str">
            <v>União ferro galvanizado assento bronze d=1 1/ 4"</v>
          </cell>
          <cell r="C3179" t="str">
            <v>un</v>
          </cell>
          <cell r="D3179">
            <v>57.86</v>
          </cell>
        </row>
        <row r="3180">
          <cell r="A3180">
            <v>2354</v>
          </cell>
          <cell r="B3180" t="str">
            <v>União ferro galvanizado assento bronze d=1 1/2"</v>
          </cell>
          <cell r="C3180" t="str">
            <v>un</v>
          </cell>
          <cell r="D3180">
            <v>79.599999999999994</v>
          </cell>
          <cell r="E3180" t="str">
            <v>#</v>
          </cell>
        </row>
        <row r="3181">
          <cell r="A3181">
            <v>2355</v>
          </cell>
          <cell r="B3181" t="str">
            <v>União ferro galvanizado assento bronze d=2 "</v>
          </cell>
          <cell r="C3181" t="str">
            <v>un</v>
          </cell>
          <cell r="D3181">
            <v>137.72</v>
          </cell>
          <cell r="E3181" t="str">
            <v>#</v>
          </cell>
        </row>
        <row r="3182">
          <cell r="A3182">
            <v>2356</v>
          </cell>
          <cell r="B3182" t="str">
            <v>União ferro galvanizado assento bronze d=2 1/2"</v>
          </cell>
          <cell r="C3182" t="str">
            <v>un</v>
          </cell>
          <cell r="D3182">
            <v>214.57</v>
          </cell>
          <cell r="E3182" t="str">
            <v>#</v>
          </cell>
        </row>
        <row r="3183">
          <cell r="A3183">
            <v>2357</v>
          </cell>
          <cell r="B3183" t="str">
            <v>União ferro galvanizado assento bronze d=3"</v>
          </cell>
          <cell r="C3183" t="str">
            <v>un</v>
          </cell>
          <cell r="D3183">
            <v>346.96</v>
          </cell>
          <cell r="E3183" t="str">
            <v>#</v>
          </cell>
        </row>
        <row r="3184">
          <cell r="A3184">
            <v>2358</v>
          </cell>
          <cell r="B3184" t="str">
            <v>União ferro galvanizado assento bronze d=4"</v>
          </cell>
          <cell r="C3184" t="str">
            <v>un</v>
          </cell>
          <cell r="D3184">
            <v>590.47</v>
          </cell>
          <cell r="E3184" t="str">
            <v>#</v>
          </cell>
        </row>
        <row r="3185">
          <cell r="A3185">
            <v>2359</v>
          </cell>
          <cell r="B3185" t="str">
            <v>União ferro galvanizado assento bronze d=6"</v>
          </cell>
          <cell r="C3185" t="str">
            <v>un</v>
          </cell>
          <cell r="D3185">
            <v>482.91</v>
          </cell>
        </row>
        <row r="3186">
          <cell r="A3186">
            <v>2352</v>
          </cell>
          <cell r="B3186" t="str">
            <v>União ferro galvanizado c/assento conico de bronze d=1 "</v>
          </cell>
          <cell r="C3186" t="str">
            <v>un</v>
          </cell>
          <cell r="D3186">
            <v>51.69</v>
          </cell>
          <cell r="E3186" t="str">
            <v>#</v>
          </cell>
        </row>
        <row r="3187">
          <cell r="A3187">
            <v>9686</v>
          </cell>
          <cell r="B3187" t="str">
            <v>União ferro galvanizado para engate rápido d=2 1/2"</v>
          </cell>
          <cell r="C3187" t="str">
            <v>un</v>
          </cell>
          <cell r="D3187">
            <v>233.49</v>
          </cell>
        </row>
        <row r="3188">
          <cell r="A3188">
            <v>458</v>
          </cell>
          <cell r="B3188" t="str">
            <v>Caixa d'agua fibra vidro   310 litros - Fortlev-Torres (ou similar)</v>
          </cell>
          <cell r="C3188" t="str">
            <v>un</v>
          </cell>
          <cell r="D3188">
            <v>136.54</v>
          </cell>
          <cell r="E3188" t="str">
            <v>#</v>
          </cell>
        </row>
        <row r="3189">
          <cell r="A3189">
            <v>459</v>
          </cell>
          <cell r="B3189" t="str">
            <v>Caixa d'agua fibra vidro   500 litros - Fortlev-Torres (ou similar)</v>
          </cell>
          <cell r="C3189" t="str">
            <v>un</v>
          </cell>
          <cell r="D3189">
            <v>305</v>
          </cell>
          <cell r="E3189" t="str">
            <v>#</v>
          </cell>
        </row>
        <row r="3190">
          <cell r="A3190">
            <v>460</v>
          </cell>
          <cell r="B3190" t="str">
            <v>Caixa d'agua fibra vidro  1.000 litros - Fortlev-Torres (ou similar)</v>
          </cell>
          <cell r="C3190" t="str">
            <v>un</v>
          </cell>
          <cell r="D3190">
            <v>419.18</v>
          </cell>
          <cell r="E3190" t="str">
            <v>#</v>
          </cell>
        </row>
        <row r="3191">
          <cell r="A3191">
            <v>461</v>
          </cell>
          <cell r="B3191" t="str">
            <v>Caixa d'agua fibra vidro  2.000 litros -Fortlev-Torres (ou similar)</v>
          </cell>
          <cell r="C3191" t="str">
            <v>un</v>
          </cell>
          <cell r="D3191">
            <v>876.71</v>
          </cell>
          <cell r="E3191" t="str">
            <v>#</v>
          </cell>
        </row>
        <row r="3192">
          <cell r="A3192">
            <v>462</v>
          </cell>
          <cell r="B3192" t="str">
            <v>Caixa d'agua fibra vidro  3.000 litros - Fortlev-Torres (ou similar)</v>
          </cell>
          <cell r="C3192" t="str">
            <v>un</v>
          </cell>
          <cell r="D3192">
            <v>1018.91</v>
          </cell>
          <cell r="E3192" t="str">
            <v>#</v>
          </cell>
        </row>
        <row r="3193">
          <cell r="A3193">
            <v>463</v>
          </cell>
          <cell r="B3193" t="str">
            <v>Caixa d'agua fibra vidro  5.000 litros - Fortlev-Torres (ou similar)</v>
          </cell>
          <cell r="C3193" t="str">
            <v>un</v>
          </cell>
          <cell r="D3193">
            <v>1952.56</v>
          </cell>
          <cell r="E3193" t="str">
            <v>#</v>
          </cell>
        </row>
        <row r="3194">
          <cell r="A3194">
            <v>464</v>
          </cell>
          <cell r="B3194" t="str">
            <v>Caixa d'agua fibra vidro 10.000 litros - Fortlev-Torres (ou similar)</v>
          </cell>
          <cell r="C3194" t="str">
            <v>un</v>
          </cell>
          <cell r="D3194">
            <v>4048.81</v>
          </cell>
          <cell r="E3194" t="str">
            <v>#</v>
          </cell>
        </row>
        <row r="3195">
          <cell r="A3195">
            <v>465</v>
          </cell>
          <cell r="B3195" t="str">
            <v>Caixa d'agua fibra vidro 15.000 litros - Fortlev-Torres (ou similar)</v>
          </cell>
          <cell r="C3195" t="str">
            <v>un</v>
          </cell>
          <cell r="D3195">
            <v>7439.88</v>
          </cell>
          <cell r="E3195" t="str">
            <v>#</v>
          </cell>
        </row>
        <row r="3196">
          <cell r="A3196">
            <v>466</v>
          </cell>
          <cell r="B3196" t="str">
            <v>Caixa d'agua fibra vidro 20.000 litros - Fortlev-Torres (ou similar)</v>
          </cell>
          <cell r="C3196" t="str">
            <v>un</v>
          </cell>
          <cell r="D3196">
            <v>7689</v>
          </cell>
          <cell r="E3196" t="str">
            <v>#</v>
          </cell>
        </row>
        <row r="3197">
          <cell r="A3197">
            <v>9885</v>
          </cell>
          <cell r="B3197" t="str">
            <v>Calha em fibra vidro, abertura L=1,10m, formato em "V", desenvolvimento 1,46m</v>
          </cell>
          <cell r="C3197" t="str">
            <v>m</v>
          </cell>
          <cell r="D3197">
            <v>99.47</v>
          </cell>
        </row>
        <row r="3198">
          <cell r="A3198">
            <v>11106</v>
          </cell>
          <cell r="B3198" t="str">
            <v>Calha em fibra vidro, fornecimento e instalação</v>
          </cell>
          <cell r="C3198" t="str">
            <v>m2</v>
          </cell>
          <cell r="D3198">
            <v>140</v>
          </cell>
        </row>
        <row r="3199">
          <cell r="A3199">
            <v>11842</v>
          </cell>
          <cell r="B3199" t="str">
            <v>Calha em fibra vidro,com 6mm  fornecimento e instalação</v>
          </cell>
          <cell r="C3199" t="str">
            <v>m2</v>
          </cell>
          <cell r="D3199">
            <v>300</v>
          </cell>
        </row>
        <row r="3200">
          <cell r="A3200">
            <v>11358</v>
          </cell>
          <cell r="B3200" t="str">
            <v>Chapa em fibra vidro 4mm</v>
          </cell>
          <cell r="C3200" t="str">
            <v>m2</v>
          </cell>
          <cell r="D3200">
            <v>240</v>
          </cell>
        </row>
        <row r="3201">
          <cell r="A3201">
            <v>12227</v>
          </cell>
          <cell r="B3201" t="str">
            <v>Chapa em fibra vidro, esp=2,5mm, revestida com resina Derakane ou similar</v>
          </cell>
          <cell r="C3201" t="str">
            <v>m2</v>
          </cell>
          <cell r="D3201">
            <v>600</v>
          </cell>
        </row>
        <row r="3202">
          <cell r="A3202">
            <v>853</v>
          </cell>
          <cell r="B3202" t="str">
            <v>Domos em fibra de vidro</v>
          </cell>
          <cell r="C3202" t="str">
            <v>m2</v>
          </cell>
          <cell r="D3202">
            <v>272</v>
          </cell>
        </row>
        <row r="3203">
          <cell r="A3203">
            <v>1016</v>
          </cell>
          <cell r="B3203" t="str">
            <v>Forro de lã de vidro plafond k60, Forrovid-Santa Marina (ou similar), com per fis de aço pintado, instalado</v>
          </cell>
          <cell r="C3203" t="str">
            <v>m2</v>
          </cell>
          <cell r="D3203">
            <v>75</v>
          </cell>
        </row>
        <row r="3204">
          <cell r="A3204">
            <v>11237</v>
          </cell>
          <cell r="B3204" t="str">
            <v xml:space="preserve"> Lixeiras em fibra de vidro, com capacidade 50L com suporte (poste), da Fiobe rglass, ref.CLPD1085 ou similar Padão EMURB</v>
          </cell>
          <cell r="C3204" t="str">
            <v>un</v>
          </cell>
          <cell r="D3204">
            <v>311</v>
          </cell>
        </row>
        <row r="3205">
          <cell r="A3205">
            <v>7484</v>
          </cell>
          <cell r="C3205" t="str">
            <v>un</v>
          </cell>
          <cell r="D3205">
            <v>300</v>
          </cell>
        </row>
        <row r="3206">
          <cell r="B3206" t="str">
            <v>Banheira em fibra de vidro, com as seguintes dimensões: largura do fundo 37cm , largura superior 60cm, altura 35cm e comprimento de 1,70m</v>
          </cell>
        </row>
        <row r="3207">
          <cell r="A3207">
            <v>13506</v>
          </cell>
          <cell r="B3207" t="str">
            <v>Caixa de emenda de fibra para poste completa com: Caixa metálica 30x30, régua elétrica, cordão SC mono extensão ótica com terminador, haste e base para ins talação no poste e mão de obra</v>
          </cell>
          <cell r="C3207" t="str">
            <v>un</v>
          </cell>
          <cell r="D3207">
            <v>1500</v>
          </cell>
        </row>
        <row r="3208">
          <cell r="A3208">
            <v>8597</v>
          </cell>
          <cell r="B3208" t="str">
            <v>Chicanas em fibras de vidro 1,50m x 0,57m x 0,17mm</v>
          </cell>
          <cell r="C3208" t="str">
            <v>un</v>
          </cell>
          <cell r="D3208">
            <v>833</v>
          </cell>
        </row>
        <row r="3209">
          <cell r="A3209">
            <v>11816</v>
          </cell>
          <cell r="B3209" t="str">
            <v>Cobertura em fibra de vidro, na cor verde colonial, em formato octogonal, are stas com 3,00m - Obra da Câmara Frigorifica do Mercado de Lagarto (fornecimen to e instalação)</v>
          </cell>
          <cell r="C3209" t="str">
            <v>un</v>
          </cell>
          <cell r="D3209">
            <v>6500</v>
          </cell>
        </row>
        <row r="3210">
          <cell r="A3210">
            <v>9665</v>
          </cell>
          <cell r="B3210" t="str">
            <v>Cone em fibra de vidro, com ø=1,60m e h=1,14m, conforme projeto da Obra do Pa rque dos Cajueiros</v>
          </cell>
          <cell r="C3210" t="str">
            <v>un</v>
          </cell>
          <cell r="D3210">
            <v>1200</v>
          </cell>
        </row>
        <row r="3211">
          <cell r="A3211">
            <v>9676</v>
          </cell>
          <cell r="B3211" t="str">
            <v>Conjunto de 03 lixeiras em fibra de vidro, com capacidade 20l cada, com tampa vai e vem</v>
          </cell>
          <cell r="C3211" t="str">
            <v>un</v>
          </cell>
          <cell r="D3211">
            <v>376.89</v>
          </cell>
        </row>
        <row r="3212">
          <cell r="A3212">
            <v>9677</v>
          </cell>
          <cell r="B3212" t="str">
            <v>Conjunto de 06 lixeiras em fibra de vidro, com capacidade 20l cada, com tampa vai e vem</v>
          </cell>
          <cell r="C3212" t="str">
            <v>un</v>
          </cell>
          <cell r="D3212">
            <v>659.56</v>
          </cell>
        </row>
        <row r="3213">
          <cell r="A3213">
            <v>9678</v>
          </cell>
          <cell r="B3213" t="str">
            <v>Conjunto de 06 lixeiras em fibra de vidro, com capacidade 50l cada, com tampa vai e vem</v>
          </cell>
          <cell r="C3213" t="str">
            <v>un</v>
          </cell>
          <cell r="D3213">
            <v>988.82</v>
          </cell>
        </row>
        <row r="3214">
          <cell r="A3214">
            <v>9679</v>
          </cell>
          <cell r="B3214" t="str">
            <v>Conjunto de 07 lixeiras em fibra de vidro, com capacidade 50l cada, com tampa vai e vem</v>
          </cell>
          <cell r="C3214" t="str">
            <v>un</v>
          </cell>
          <cell r="D3214">
            <v>1172.5999999999999</v>
          </cell>
        </row>
        <row r="3215">
          <cell r="A3215">
            <v>9683</v>
          </cell>
          <cell r="B3215" t="str">
            <v>Container de lixo em plástico, 1000l, com rodas</v>
          </cell>
          <cell r="C3215" t="str">
            <v>un</v>
          </cell>
          <cell r="D3215">
            <v>1408</v>
          </cell>
        </row>
        <row r="3216">
          <cell r="A3216">
            <v>7176</v>
          </cell>
          <cell r="B3216" t="str">
            <v>Coração em fibra de vidro, com pintura automotiva, para fixação em marco inau gural - tamanho grande</v>
          </cell>
          <cell r="C3216" t="str">
            <v>un</v>
          </cell>
          <cell r="D3216">
            <v>1638</v>
          </cell>
        </row>
        <row r="3217">
          <cell r="A3217">
            <v>7175</v>
          </cell>
          <cell r="B3217" t="str">
            <v>Coração em fibra de vidro, com pintura automotiva, para fixação em marco inau gural - tamanho médio</v>
          </cell>
          <cell r="C3217" t="str">
            <v>un</v>
          </cell>
          <cell r="D3217">
            <v>893</v>
          </cell>
        </row>
        <row r="3218">
          <cell r="A3218">
            <v>7122</v>
          </cell>
          <cell r="B3218" t="str">
            <v>Coração em fibra de vidro, com pintura automotiva, para fixação em marco inau gural - tamanho pequeno</v>
          </cell>
          <cell r="C3218" t="str">
            <v>un</v>
          </cell>
          <cell r="D3218">
            <v>417.63</v>
          </cell>
        </row>
        <row r="3219">
          <cell r="A3219">
            <v>8598</v>
          </cell>
          <cell r="B3219" t="str">
            <v>Defletor em fibra de vidro 0,30 x 0,30 x 1,45m</v>
          </cell>
          <cell r="C3219" t="str">
            <v>un</v>
          </cell>
          <cell r="D3219">
            <v>191.67</v>
          </cell>
        </row>
        <row r="3220">
          <cell r="A3220">
            <v>11839</v>
          </cell>
          <cell r="B3220" t="str">
            <v>Defletor em fibra de vidro reforçada com 6mm  de camada  4,00 x 0,84</v>
          </cell>
          <cell r="C3220" t="str">
            <v>m²</v>
          </cell>
          <cell r="D3220">
            <v>300</v>
          </cell>
        </row>
        <row r="3221">
          <cell r="A3221">
            <v>4500</v>
          </cell>
          <cell r="B3221" t="str">
            <v>Guarita em fibra de vidro dimensão 1,20 x 1,20m</v>
          </cell>
          <cell r="C3221" t="str">
            <v>un</v>
          </cell>
          <cell r="D3221">
            <v>2800</v>
          </cell>
        </row>
        <row r="3222">
          <cell r="A3222">
            <v>9680</v>
          </cell>
          <cell r="B3222" t="str">
            <v>Lixeira de plástico d=20cm</v>
          </cell>
          <cell r="C3222" t="str">
            <v>un</v>
          </cell>
          <cell r="D3222">
            <v>24.99</v>
          </cell>
        </row>
        <row r="3223">
          <cell r="A3223">
            <v>9681</v>
          </cell>
          <cell r="B3223" t="str">
            <v>Lixeira de plástico d=40cm</v>
          </cell>
          <cell r="C3223" t="str">
            <v>un</v>
          </cell>
          <cell r="D3223">
            <v>39.25</v>
          </cell>
        </row>
        <row r="3224">
          <cell r="A3224">
            <v>11004</v>
          </cell>
          <cell r="B3224" t="str">
            <v>Lixeira em fibra de vidro, com capacidade 50l com pedal</v>
          </cell>
          <cell r="C3224" t="str">
            <v>un</v>
          </cell>
          <cell r="D3224">
            <v>117.44</v>
          </cell>
        </row>
        <row r="3225">
          <cell r="A3225">
            <v>11581</v>
          </cell>
          <cell r="B3225" t="str">
            <v>Logomarca do Governo de Sergipe 2015, med. 1.730mm x 1.600mm, em estrutura me tálica tratada com jateamento, aplic. de anticorrosivo epoxi e revestida por  alumínio composto com pintura automotiva - tamanho médio</v>
          </cell>
          <cell r="C3225" t="str">
            <v>un</v>
          </cell>
          <cell r="D3225">
            <v>13490</v>
          </cell>
        </row>
        <row r="3226">
          <cell r="A3226">
            <v>11582</v>
          </cell>
          <cell r="B3226" t="str">
            <v>Logomarca do Governo de Sergipe 2015, med. 2.890mm x 2.670mm, em estrutura me tálica tratada com jateamento, aplic. de anticorrosivo epoxi e revestida por  alumínio composto com pintura automotiva - tamanho grande</v>
          </cell>
          <cell r="C3226" t="str">
            <v>un</v>
          </cell>
          <cell r="D3226">
            <v>18930</v>
          </cell>
        </row>
        <row r="3227">
          <cell r="A3227">
            <v>11580</v>
          </cell>
          <cell r="B3227" t="str">
            <v>Logomarca do Governo de Sergipe 2015, med. 870mm x 800mm, em estrutura metáli ca tratada com jateamento, aplic. de anticorrosivo epoxi e revestida por alum ínio composto com pintura automotiva - tamanho pequeno</v>
          </cell>
          <cell r="C3227" t="str">
            <v>un</v>
          </cell>
          <cell r="D3227">
            <v>5950</v>
          </cell>
        </row>
        <row r="3228">
          <cell r="A3228">
            <v>9529</v>
          </cell>
          <cell r="B3228" t="str">
            <v>Medidor de vazão do tipo calha Parshall garganta W3, em fibra de vidro, Qmax= 193,68 m3/s, c/escala graduada p/medição</v>
          </cell>
          <cell r="C3228" t="str">
            <v>un</v>
          </cell>
          <cell r="D3228">
            <v>867</v>
          </cell>
        </row>
        <row r="3229">
          <cell r="A3229">
            <v>12963</v>
          </cell>
          <cell r="B3229" t="str">
            <v>Revestimento de coluna, bipartida em poliéster reforçado com fibra de vidro,  diam=2,00m/1,60m, comp = 4,30m com flanges para fixação, conforme desenho</v>
          </cell>
          <cell r="C3229" t="str">
            <v>un</v>
          </cell>
          <cell r="D3229">
            <v>12899.25</v>
          </cell>
        </row>
        <row r="3230">
          <cell r="A3230">
            <v>12964</v>
          </cell>
          <cell r="B3230" t="str">
            <v>Revestimento de coluna, bipartida em poliéster reforçado com fibra de vidro,  diam=2,90m/2,25m, comp = 4,30m com flanges para fixação, conforme desenho</v>
          </cell>
          <cell r="C3230" t="str">
            <v>un</v>
          </cell>
          <cell r="D3230">
            <v>30938.25</v>
          </cell>
        </row>
        <row r="3231">
          <cell r="A3231">
            <v>3031</v>
          </cell>
          <cell r="B3231" t="str">
            <v>Fornecimento e montagem de telha em fibra de vidro para coberturas, vãos até  6,00m</v>
          </cell>
          <cell r="C3231" t="str">
            <v>m2</v>
          </cell>
          <cell r="D3231">
            <v>276.87</v>
          </cell>
        </row>
        <row r="3232">
          <cell r="A3232">
            <v>2190</v>
          </cell>
          <cell r="B3232" t="str">
            <v>Telha translúcida em fibra de vidro, ondulada, dim = 2,44 x 0,50 m, esp=6mm ( Fortlev ou similar)</v>
          </cell>
          <cell r="C3232" t="str">
            <v>m2</v>
          </cell>
          <cell r="D3232">
            <v>31.15</v>
          </cell>
          <cell r="E3232" t="str">
            <v>#</v>
          </cell>
        </row>
        <row r="3233">
          <cell r="A3233">
            <v>8878</v>
          </cell>
          <cell r="B3233" t="str">
            <v>Telha translúcida em fibra de vidro,0,50 x 0,19m</v>
          </cell>
          <cell r="C3233" t="str">
            <v>un</v>
          </cell>
          <cell r="D3233">
            <v>2.78</v>
          </cell>
          <cell r="E3233" t="str">
            <v>#</v>
          </cell>
        </row>
        <row r="3234">
          <cell r="A3234">
            <v>727</v>
          </cell>
          <cell r="B3234" t="str">
            <v>Cumeeira para telha ecológica onduline</v>
          </cell>
          <cell r="C3234" t="str">
            <v>m</v>
          </cell>
          <cell r="D3234">
            <v>27.36</v>
          </cell>
          <cell r="E3234" t="str">
            <v>#</v>
          </cell>
        </row>
        <row r="3235">
          <cell r="A3235">
            <v>9889</v>
          </cell>
          <cell r="B3235" t="str">
            <v>Forro acústico em placas de fibra mineral dim.1200x600x16mm,  absorção sonora NRC = 0,55, reflexão luz = 0,79, marca Armstrong, ref. Clean Room, ou similar , resist. fogo: classe A, instalado sobre perfís metálicos</v>
          </cell>
          <cell r="C3235" t="str">
            <v>m2</v>
          </cell>
          <cell r="D3235">
            <v>90</v>
          </cell>
        </row>
        <row r="3236">
          <cell r="A3236">
            <v>1015</v>
          </cell>
          <cell r="B3236" t="str">
            <v>Forro acústico em placas de fibra mineral dim.1250x625x15mm,  absorção sonora NRC = 0,55, reflexão luz = 0,86, marca Armstrong, ref. Georgian, ou similar,  resist. fogo: classe A, instalado sobre perfís metálicos</v>
          </cell>
          <cell r="C3236" t="str">
            <v>m2</v>
          </cell>
          <cell r="D3236">
            <v>70</v>
          </cell>
        </row>
        <row r="3237">
          <cell r="A3237">
            <v>2191</v>
          </cell>
          <cell r="B3237" t="str">
            <v>Telha ecológica onduline 2,00 x 0,95 x 0,028 m</v>
          </cell>
          <cell r="C3237" t="str">
            <v>un</v>
          </cell>
          <cell r="D3237">
            <v>73.900000000000006</v>
          </cell>
        </row>
        <row r="3238">
          <cell r="A3238">
            <v>431</v>
          </cell>
          <cell r="B3238" t="str">
            <v>Caixa d'agua fibrocimento  250 litros c/tampa</v>
          </cell>
          <cell r="C3238" t="str">
            <v>un</v>
          </cell>
          <cell r="D3238">
            <v>105.23</v>
          </cell>
          <cell r="E3238" t="str">
            <v>#</v>
          </cell>
        </row>
        <row r="3239">
          <cell r="A3239">
            <v>432</v>
          </cell>
          <cell r="B3239" t="str">
            <v>Caixa d'agua fibrocimento  500 litros c/tampa</v>
          </cell>
          <cell r="C3239" t="str">
            <v>un</v>
          </cell>
          <cell r="D3239">
            <v>170.35</v>
          </cell>
          <cell r="E3239" t="str">
            <v>#</v>
          </cell>
        </row>
        <row r="3240">
          <cell r="A3240">
            <v>433</v>
          </cell>
          <cell r="B3240" t="str">
            <v>Caixa d'agua fibrocimento  750 litros c/tampa</v>
          </cell>
          <cell r="C3240" t="str">
            <v>un</v>
          </cell>
          <cell r="D3240">
            <v>632.94000000000005</v>
          </cell>
        </row>
        <row r="3241">
          <cell r="A3241">
            <v>434</v>
          </cell>
          <cell r="B3241" t="str">
            <v>Caixa d'agua fibrocimento 1000 litros c/tampa</v>
          </cell>
          <cell r="C3241" t="str">
            <v>un</v>
          </cell>
          <cell r="D3241">
            <v>369.82</v>
          </cell>
          <cell r="E3241" t="str">
            <v>#</v>
          </cell>
        </row>
        <row r="3242">
          <cell r="A3242">
            <v>721</v>
          </cell>
          <cell r="B3242" t="str">
            <v>Cumeeira normal  p/ telha tipo canalete 49 (eternit - ref. 301036 ou similar)</v>
          </cell>
          <cell r="C3242" t="str">
            <v>m</v>
          </cell>
          <cell r="D3242">
            <v>43.56</v>
          </cell>
          <cell r="E3242" t="str">
            <v>#</v>
          </cell>
        </row>
        <row r="3243">
          <cell r="A3243">
            <v>722</v>
          </cell>
          <cell r="B3243" t="str">
            <v>Cumeeira normal  p/ telha tipo kalhetao  (brasilit - ref. 301017 ou similar)</v>
          </cell>
          <cell r="C3243" t="str">
            <v>m</v>
          </cell>
          <cell r="D3243">
            <v>106.8</v>
          </cell>
          <cell r="E3243" t="str">
            <v>#</v>
          </cell>
        </row>
        <row r="3244">
          <cell r="A3244">
            <v>723</v>
          </cell>
          <cell r="B3244" t="str">
            <v>Cumeeira normal p/ telha ondulada fibrocimento 4 mm (eternit ou similar)</v>
          </cell>
          <cell r="C3244" t="str">
            <v>m</v>
          </cell>
          <cell r="D3244">
            <v>65.739999999999995</v>
          </cell>
        </row>
        <row r="3245">
          <cell r="A3245">
            <v>724</v>
          </cell>
          <cell r="B3245" t="str">
            <v>Cumeeira normal p/ telha ondulada fibrocimento 6 mm (eternit ou similar)</v>
          </cell>
          <cell r="C3245" t="str">
            <v>m</v>
          </cell>
          <cell r="D3245">
            <v>36.15</v>
          </cell>
          <cell r="E3245" t="str">
            <v>#</v>
          </cell>
        </row>
        <row r="3246">
          <cell r="A3246">
            <v>725</v>
          </cell>
          <cell r="B3246" t="str">
            <v>Cumeeira normal p/ telha ondulada fibrocimento 8 mm (eternit ou similar)</v>
          </cell>
          <cell r="C3246" t="str">
            <v>m</v>
          </cell>
          <cell r="D3246">
            <v>79.73</v>
          </cell>
        </row>
        <row r="3247">
          <cell r="A3247">
            <v>1782</v>
          </cell>
          <cell r="B3247" t="str">
            <v>Placa ventilacao p/ telha tipo canalete 49 (eternit - ref. 901101 ou similar)</v>
          </cell>
          <cell r="C3247" t="str">
            <v>un</v>
          </cell>
          <cell r="D3247">
            <v>5.47</v>
          </cell>
          <cell r="E3247" t="str">
            <v>#</v>
          </cell>
        </row>
        <row r="3248">
          <cell r="A3248">
            <v>1783</v>
          </cell>
          <cell r="B3248" t="str">
            <v>Placa ventilação p/ telha tipo canalete 90 (eternit - ref. 301014 ou similar)</v>
          </cell>
          <cell r="C3248" t="str">
            <v>un</v>
          </cell>
          <cell r="D3248">
            <v>9.36</v>
          </cell>
          <cell r="E3248" t="str">
            <v>#</v>
          </cell>
        </row>
        <row r="3249">
          <cell r="A3249">
            <v>5009</v>
          </cell>
          <cell r="B3249" t="str">
            <v>Rufo p/ telha ondulada fibrocimento (eternit ou similar)</v>
          </cell>
          <cell r="C3249" t="str">
            <v>un</v>
          </cell>
          <cell r="D3249">
            <v>24.61</v>
          </cell>
          <cell r="E3249" t="str">
            <v>#</v>
          </cell>
        </row>
        <row r="3250">
          <cell r="A3250">
            <v>2077</v>
          </cell>
          <cell r="B3250" t="str">
            <v>Tampão p/ telha tipo canalete 49 (eternit ou similar)</v>
          </cell>
          <cell r="C3250" t="str">
            <v>un</v>
          </cell>
          <cell r="D3250">
            <v>14.97</v>
          </cell>
          <cell r="E3250" t="str">
            <v>#</v>
          </cell>
        </row>
        <row r="3251">
          <cell r="A3251">
            <v>2078</v>
          </cell>
          <cell r="B3251" t="str">
            <v>Tampão p/ telha tipo canalete 90 (eternit - ref. 301020 ou similar)</v>
          </cell>
          <cell r="C3251" t="str">
            <v>un</v>
          </cell>
          <cell r="D3251">
            <v>17.170000000000002</v>
          </cell>
          <cell r="E3251" t="str">
            <v>#</v>
          </cell>
        </row>
        <row r="3252">
          <cell r="A3252">
            <v>4422</v>
          </cell>
          <cell r="B3252" t="str">
            <v>Telha fibrocimento estrutural, dim: 3,00 x 1,06m, esp=8 mm, s/ acessorios (Et ermax, Maxiplac ou similar)</v>
          </cell>
          <cell r="C3252" t="str">
            <v>m2</v>
          </cell>
          <cell r="D3252">
            <v>14.49</v>
          </cell>
          <cell r="E3252" t="str">
            <v>#</v>
          </cell>
        </row>
        <row r="3253">
          <cell r="A3253">
            <v>10429</v>
          </cell>
          <cell r="B3253" t="str">
            <v>Telha fibrocimento estrutural, dim: 4,10 x 1,06m, esp=6 mm, s/ acessorios (Et ermax, Maxiplac ou similar)</v>
          </cell>
          <cell r="C3253" t="str">
            <v>m2</v>
          </cell>
          <cell r="D3253">
            <v>44.63</v>
          </cell>
        </row>
        <row r="3254">
          <cell r="A3254">
            <v>2196</v>
          </cell>
          <cell r="B3254" t="str">
            <v>Telha fibrocimento modulada, dim: 0,605x3,20m,  esp=8 mm (eternit ou similar)</v>
          </cell>
          <cell r="C3254" t="str">
            <v>m2</v>
          </cell>
          <cell r="D3254">
            <v>182.14</v>
          </cell>
        </row>
        <row r="3255">
          <cell r="A3255">
            <v>10430</v>
          </cell>
          <cell r="B3255" t="str">
            <v>Telha fibrocimento modulada, dim:4,10x0,60m  esp=8 mm (eternit ou similar)</v>
          </cell>
          <cell r="C3255" t="str">
            <v>m2</v>
          </cell>
          <cell r="D3255">
            <v>316.81</v>
          </cell>
        </row>
        <row r="3256">
          <cell r="A3256">
            <v>2193</v>
          </cell>
          <cell r="B3256" t="str">
            <v>Telha fibrocimento ondulada, dim: 2,44 x 0,50m, esp=4 mm, s/ acessorios</v>
          </cell>
          <cell r="C3256" t="str">
            <v>m2</v>
          </cell>
          <cell r="D3256">
            <v>16.23</v>
          </cell>
          <cell r="E3256" t="str">
            <v>#</v>
          </cell>
        </row>
        <row r="3257">
          <cell r="A3257">
            <v>2194</v>
          </cell>
          <cell r="B3257" t="str">
            <v>Telha fibrocimento ondulada, dim: 2,44 x 1,10m, esp=6 mm, s/ acessorios</v>
          </cell>
          <cell r="C3257" t="str">
            <v>m2</v>
          </cell>
          <cell r="D3257">
            <v>27.99</v>
          </cell>
          <cell r="E3257" t="str">
            <v>#</v>
          </cell>
        </row>
        <row r="3258">
          <cell r="A3258">
            <v>2195</v>
          </cell>
          <cell r="B3258" t="str">
            <v>Telha fibrocimento ondulada, dim: 2,44 x 1,10m, esp=8 mm, s/ acessorios</v>
          </cell>
          <cell r="C3258" t="str">
            <v>m2</v>
          </cell>
          <cell r="D3258">
            <v>38.78</v>
          </cell>
          <cell r="E3258" t="str">
            <v>#</v>
          </cell>
        </row>
        <row r="3259">
          <cell r="A3259">
            <v>2197</v>
          </cell>
          <cell r="B3259" t="str">
            <v>Telha fibrocimento tipo canalete 49 s/ acessorios, comprimento 4,50 m (eterni t ou similar)</v>
          </cell>
          <cell r="C3259" t="str">
            <v>m2</v>
          </cell>
          <cell r="D3259">
            <v>102.94</v>
          </cell>
          <cell r="E3259" t="str">
            <v>#</v>
          </cell>
        </row>
        <row r="3260">
          <cell r="A3260">
            <v>2198</v>
          </cell>
          <cell r="B3260" t="str">
            <v>Telha fibrocimento tipo canalete 90 s/ acessorios, comprimento 9.20 m (eterni t ou simliar)</v>
          </cell>
          <cell r="C3260" t="str">
            <v>m2</v>
          </cell>
          <cell r="D3260">
            <v>83.49</v>
          </cell>
          <cell r="E3260" t="str">
            <v>#</v>
          </cell>
        </row>
        <row r="3261">
          <cell r="A3261">
            <v>13750</v>
          </cell>
          <cell r="B3261" t="str">
            <v>Forro modulado 625x1250mm em placa (EPS) de isopor auto-extinguível com perfi s T24 clicados em aço, acabamento em pintura texturizada - Fornecimento e ins talação</v>
          </cell>
          <cell r="C3261" t="str">
            <v>m2</v>
          </cell>
          <cell r="D3261">
            <v>60</v>
          </cell>
        </row>
        <row r="3262">
          <cell r="A3262">
            <v>10234</v>
          </cell>
          <cell r="B3262" t="str">
            <v>Perfis em aço galvanizado e "T" invertido</v>
          </cell>
          <cell r="C3262" t="str">
            <v>m</v>
          </cell>
          <cell r="D3262">
            <v>1.75</v>
          </cell>
        </row>
        <row r="3263">
          <cell r="A3263">
            <v>10091</v>
          </cell>
          <cell r="B3263" t="str">
            <v>Placa de gesso acartonado (2,40x1,20m)</v>
          </cell>
          <cell r="C3263" t="str">
            <v>m2</v>
          </cell>
          <cell r="D3263">
            <v>48</v>
          </cell>
        </row>
        <row r="3264">
          <cell r="A3264">
            <v>9431</v>
          </cell>
          <cell r="B3264" t="str">
            <v>Gás GLP</v>
          </cell>
          <cell r="C3264" t="str">
            <v>kg</v>
          </cell>
          <cell r="D3264">
            <v>2.84</v>
          </cell>
        </row>
        <row r="3265">
          <cell r="A3265">
            <v>8115</v>
          </cell>
          <cell r="B3265" t="str">
            <v>Gás nitrogênio</v>
          </cell>
          <cell r="C3265" t="str">
            <v>m³</v>
          </cell>
          <cell r="D3265">
            <v>22</v>
          </cell>
        </row>
        <row r="3266">
          <cell r="A3266">
            <v>9445</v>
          </cell>
          <cell r="B3266" t="str">
            <v>Geogrelha tecida de poliester revestida c/PVC, ref.Macgrid WG-200, Maccaferri ou similar</v>
          </cell>
          <cell r="C3266" t="str">
            <v>m2</v>
          </cell>
          <cell r="D3266">
            <v>52.19</v>
          </cell>
        </row>
        <row r="3267">
          <cell r="A3267">
            <v>10721</v>
          </cell>
          <cell r="B3267" t="str">
            <v>Manta Geotex 70g/m² para separação, proteção, reforço e drenagem em estrutura s</v>
          </cell>
          <cell r="C3267" t="str">
            <v>m2</v>
          </cell>
          <cell r="D3267">
            <v>9.0500000000000007</v>
          </cell>
        </row>
        <row r="3268">
          <cell r="A3268">
            <v>1586</v>
          </cell>
          <cell r="B3268" t="str">
            <v>Manta geotêxtil não tecido RT-10, resistencia a tração=10 kN/m, (antigo Bidim OP-20 ou similar)</v>
          </cell>
          <cell r="C3268" t="str">
            <v>m2</v>
          </cell>
          <cell r="D3268">
            <v>6.2</v>
          </cell>
          <cell r="E3268" t="str">
            <v>#</v>
          </cell>
        </row>
        <row r="3269">
          <cell r="A3269">
            <v>1587</v>
          </cell>
          <cell r="B3269" t="str">
            <v>Manta geotêxtil não tecido RT-16, resistencia a tração=16 kN/m, (antigo Bidim OP-30 ou similar)</v>
          </cell>
          <cell r="C3269" t="str">
            <v>m2</v>
          </cell>
          <cell r="D3269">
            <v>9.2899999999999991</v>
          </cell>
          <cell r="E3269" t="str">
            <v>#</v>
          </cell>
        </row>
        <row r="3270">
          <cell r="A3270">
            <v>1588</v>
          </cell>
          <cell r="B3270" t="str">
            <v>Manta geotêxtil não tecido RT-21, resistencia a tração=21 kN/m, (antigo Bidim OP-40 ou similar)</v>
          </cell>
          <cell r="C3270" t="str">
            <v>m2</v>
          </cell>
          <cell r="D3270">
            <v>12.44</v>
          </cell>
          <cell r="E3270" t="str">
            <v>#</v>
          </cell>
        </row>
        <row r="3271">
          <cell r="A3271">
            <v>3549</v>
          </cell>
          <cell r="B3271" t="str">
            <v>Manta TYVEK, em polietileno de alta densidade - PAD, densidade 0,08kg/m2, rol o c/ 30m x1m, ou similar</v>
          </cell>
          <cell r="C3271" t="str">
            <v>m2</v>
          </cell>
          <cell r="D3271">
            <v>20.76</v>
          </cell>
        </row>
        <row r="3272">
          <cell r="A3272">
            <v>8676</v>
          </cell>
          <cell r="B3272" t="str">
            <v>Tela-Fix, para trincas e juntas, embalagem com 10cm x 40m</v>
          </cell>
          <cell r="C3272" t="str">
            <v>m</v>
          </cell>
          <cell r="D3272">
            <v>4.33</v>
          </cell>
        </row>
        <row r="3273">
          <cell r="A3273">
            <v>8677</v>
          </cell>
          <cell r="B3273" t="str">
            <v>Tela-Fix, para trincas e juntas, embalagem com 15cm x 40m</v>
          </cell>
          <cell r="C3273" t="str">
            <v>m</v>
          </cell>
          <cell r="D3273">
            <v>5.35</v>
          </cell>
        </row>
        <row r="3274">
          <cell r="A3274">
            <v>5481</v>
          </cell>
          <cell r="B3274" t="str">
            <v>Hidrômetro d= 1 1/2", vazão = 20,0m3/h</v>
          </cell>
          <cell r="C3274" t="str">
            <v>un</v>
          </cell>
          <cell r="D3274">
            <v>731.6</v>
          </cell>
          <cell r="E3274" t="str">
            <v>#</v>
          </cell>
        </row>
        <row r="3275">
          <cell r="A3275">
            <v>5482</v>
          </cell>
          <cell r="B3275" t="str">
            <v>Hidrômetro d= 1", vazão = 10,0m3/h</v>
          </cell>
          <cell r="C3275" t="str">
            <v>un</v>
          </cell>
          <cell r="D3275">
            <v>440.19</v>
          </cell>
          <cell r="E3275" t="str">
            <v>#</v>
          </cell>
        </row>
        <row r="3276">
          <cell r="A3276">
            <v>5484</v>
          </cell>
          <cell r="B3276" t="str">
            <v>Hidrômetro d= 1/2", vazão = 1,5m3/h</v>
          </cell>
          <cell r="C3276" t="str">
            <v>un</v>
          </cell>
          <cell r="D3276">
            <v>84.32</v>
          </cell>
          <cell r="E3276" t="str">
            <v>#</v>
          </cell>
        </row>
        <row r="3277">
          <cell r="A3277">
            <v>5485</v>
          </cell>
          <cell r="B3277" t="str">
            <v>Hidrômetro d= 1/2", vazão = 3,0m3/h</v>
          </cell>
          <cell r="C3277" t="str">
            <v>un</v>
          </cell>
          <cell r="D3277">
            <v>90.51</v>
          </cell>
          <cell r="E3277" t="str">
            <v>#</v>
          </cell>
        </row>
        <row r="3278">
          <cell r="A3278">
            <v>5486</v>
          </cell>
          <cell r="B3278" t="str">
            <v>Hidrômetro d= 2", vazão = 30,0m3/h</v>
          </cell>
          <cell r="C3278" t="str">
            <v>un</v>
          </cell>
          <cell r="D3278">
            <v>1760.89</v>
          </cell>
        </row>
        <row r="3279">
          <cell r="A3279">
            <v>5487</v>
          </cell>
          <cell r="B3279" t="str">
            <v>Hidrômetro d= 3/4", vazão = 1,5m3/h</v>
          </cell>
          <cell r="C3279" t="str">
            <v>un</v>
          </cell>
          <cell r="D3279">
            <v>84.32</v>
          </cell>
          <cell r="E3279" t="str">
            <v>#</v>
          </cell>
        </row>
        <row r="3280">
          <cell r="A3280">
            <v>5488</v>
          </cell>
          <cell r="B3280" t="str">
            <v>Hidrômetro d= 3/4", vazão = 5,0m3/h</v>
          </cell>
          <cell r="C3280" t="str">
            <v>un</v>
          </cell>
          <cell r="D3280">
            <v>111.59</v>
          </cell>
          <cell r="E3280" t="str">
            <v>#</v>
          </cell>
        </row>
        <row r="3281">
          <cell r="A3281">
            <v>12438</v>
          </cell>
          <cell r="B3281" t="str">
            <v>Hidrômetro multijato d= 3/4", vazão = 5,0m3/h</v>
          </cell>
          <cell r="C3281" t="str">
            <v>un</v>
          </cell>
          <cell r="D3281">
            <v>217.56</v>
          </cell>
        </row>
        <row r="3282">
          <cell r="A3282">
            <v>13069</v>
          </cell>
          <cell r="B3282" t="str">
            <v>Hidrômetro multijato ou unijato, Qn 1,5 Qmax  m3/h, DN 15  1/2" Pré-Equipado  para Telemetria</v>
          </cell>
          <cell r="C3282" t="str">
            <v>un</v>
          </cell>
          <cell r="D3282">
            <v>107.63</v>
          </cell>
        </row>
        <row r="3283">
          <cell r="A3283">
            <v>6312</v>
          </cell>
          <cell r="B3283" t="str">
            <v>MACRO-MEDIDOR DE VAZÃO ACTARIS DN 50MM</v>
          </cell>
          <cell r="C3283" t="str">
            <v>UN</v>
          </cell>
          <cell r="D3283">
            <v>1787.97</v>
          </cell>
        </row>
        <row r="3284">
          <cell r="A3284">
            <v>13070</v>
          </cell>
          <cell r="B3284" t="str">
            <v>Rádio Transmissor 434 Mhz, para hidrômetro de Telematria ( um para cada hidrô metro)</v>
          </cell>
          <cell r="C3284" t="str">
            <v>un</v>
          </cell>
          <cell r="D3284">
            <v>418.58</v>
          </cell>
        </row>
        <row r="3285">
          <cell r="A3285">
            <v>13426</v>
          </cell>
          <cell r="B3285" t="str">
            <v>Argamassa asfáltica, carbolástico nº 3, da Vecacit ou similar</v>
          </cell>
          <cell r="C3285" t="str">
            <v>kg</v>
          </cell>
          <cell r="D3285">
            <v>14.39</v>
          </cell>
          <cell r="E3285" t="str">
            <v>#</v>
          </cell>
        </row>
        <row r="3286">
          <cell r="A3286">
            <v>9238</v>
          </cell>
          <cell r="B3286" t="str">
            <v>Argamassa polimérica Denvertec 100 ou similar</v>
          </cell>
          <cell r="C3286" t="str">
            <v>kg</v>
          </cell>
          <cell r="D3286">
            <v>2.62</v>
          </cell>
          <cell r="E3286" t="str">
            <v>#</v>
          </cell>
        </row>
        <row r="3287">
          <cell r="A3287">
            <v>10458</v>
          </cell>
          <cell r="B3287" t="str">
            <v>Asfalto elastomérico para impermeabilização de superficie, Denverpren ou simi lar</v>
          </cell>
          <cell r="C3287" t="str">
            <v>kg</v>
          </cell>
          <cell r="D3287">
            <v>15.86</v>
          </cell>
          <cell r="E3287" t="str">
            <v>#</v>
          </cell>
        </row>
        <row r="3288">
          <cell r="A3288">
            <v>10452</v>
          </cell>
          <cell r="B3288" t="str">
            <v>Emulprimer, tinta primaria betuminosa em suspenção aquosa, utilizada como pin tura basica de imprimação</v>
          </cell>
          <cell r="C3288" t="str">
            <v>kg</v>
          </cell>
          <cell r="D3288">
            <v>7.8</v>
          </cell>
        </row>
        <row r="3289">
          <cell r="A3289">
            <v>13245</v>
          </cell>
          <cell r="B3289" t="str">
            <v>Espuma laminada, D-23 espesssura de 7cm</v>
          </cell>
          <cell r="C3289" t="str">
            <v>m2</v>
          </cell>
          <cell r="D3289">
            <v>61.68</v>
          </cell>
        </row>
        <row r="3290">
          <cell r="A3290">
            <v>6805</v>
          </cell>
          <cell r="B3290" t="str">
            <v>Espuma rígida de poliuretano espesssura de 30mm</v>
          </cell>
          <cell r="C3290" t="str">
            <v>m2</v>
          </cell>
          <cell r="D3290">
            <v>45.22</v>
          </cell>
        </row>
        <row r="3291">
          <cell r="A3291">
            <v>8208</v>
          </cell>
          <cell r="B3291" t="str">
            <v>Frioasfalto Vedacit ou similar</v>
          </cell>
          <cell r="C3291" t="str">
            <v>kg</v>
          </cell>
          <cell r="D3291">
            <v>7.45</v>
          </cell>
          <cell r="E3291" t="str">
            <v>#</v>
          </cell>
        </row>
        <row r="3292">
          <cell r="A3292">
            <v>1111</v>
          </cell>
          <cell r="B3292" t="str">
            <v>Igolflex branco</v>
          </cell>
          <cell r="C3292" t="str">
            <v>l</v>
          </cell>
          <cell r="D3292">
            <v>10.69</v>
          </cell>
          <cell r="E3292" t="str">
            <v>#</v>
          </cell>
        </row>
        <row r="3293">
          <cell r="A3293">
            <v>7110</v>
          </cell>
          <cell r="B3293" t="str">
            <v>Impermeabilizante à base de alcatrão para madeiras brutas, Piche Extra (Vedac it ou similar)</v>
          </cell>
          <cell r="C3293" t="str">
            <v>kg</v>
          </cell>
          <cell r="D3293">
            <v>9.8000000000000007</v>
          </cell>
          <cell r="E3293" t="str">
            <v>#</v>
          </cell>
        </row>
        <row r="3294">
          <cell r="A3294">
            <v>7306</v>
          </cell>
          <cell r="C3294" t="str">
            <v>kg</v>
          </cell>
          <cell r="D3294">
            <v>4</v>
          </cell>
          <cell r="E3294" t="str">
            <v>#</v>
          </cell>
        </row>
        <row r="3295">
          <cell r="B3295" t="str">
            <v>Impermeabilizante semi-flexível com tinta alfaltica, bi-componente, Viaplus 1 000, Viapol ou similar</v>
          </cell>
        </row>
        <row r="3296">
          <cell r="A3296">
            <v>11460</v>
          </cell>
          <cell r="B3296" t="str">
            <v>Impermeabilizante SIKA 1, da Sika ou similar</v>
          </cell>
          <cell r="C3296" t="str">
            <v>l</v>
          </cell>
          <cell r="D3296">
            <v>7.85</v>
          </cell>
        </row>
        <row r="3297">
          <cell r="A3297">
            <v>1114</v>
          </cell>
          <cell r="B3297" t="str">
            <v>Imunizante incolor penetrol cupim (vedacit) p/ madeiras aparelhadas, ou simil ar</v>
          </cell>
          <cell r="C3297" t="str">
            <v>l</v>
          </cell>
          <cell r="D3297">
            <v>23.98</v>
          </cell>
          <cell r="E3297" t="str">
            <v>#</v>
          </cell>
        </row>
        <row r="3298">
          <cell r="A3298">
            <v>7109</v>
          </cell>
          <cell r="B3298" t="str">
            <v>Imunizante para madeira bruta (mourões) Carbolineum Extra ou similar</v>
          </cell>
          <cell r="C3298" t="str">
            <v>l</v>
          </cell>
          <cell r="D3298">
            <v>13.38</v>
          </cell>
          <cell r="E3298" t="str">
            <v>#</v>
          </cell>
        </row>
        <row r="3299">
          <cell r="A3299">
            <v>3140</v>
          </cell>
          <cell r="B3299" t="str">
            <v>Imunizante para madeira Jimo Cupim Incolor ou similar</v>
          </cell>
          <cell r="C3299" t="str">
            <v>L</v>
          </cell>
          <cell r="D3299">
            <v>8.76</v>
          </cell>
          <cell r="E3299" t="str">
            <v>#</v>
          </cell>
        </row>
        <row r="3300">
          <cell r="A3300">
            <v>3525</v>
          </cell>
          <cell r="B3300" t="str">
            <v>Imunizante para madeira K. Otek ou similar</v>
          </cell>
          <cell r="C3300" t="str">
            <v>l</v>
          </cell>
          <cell r="D3300">
            <v>38.159999999999997</v>
          </cell>
        </row>
        <row r="3301">
          <cell r="A3301">
            <v>10397</v>
          </cell>
          <cell r="B3301" t="str">
            <v>Lã de vidro revestida com uma face em alumínio, espessura 25mm, d = 18kg/m² - Modulação 25,0x1,20m (rolo com 30,00m²), Isoflex ou similar - aplicado</v>
          </cell>
          <cell r="C3301" t="str">
            <v>m2</v>
          </cell>
          <cell r="D3301">
            <v>15.51</v>
          </cell>
        </row>
        <row r="3302">
          <cell r="A3302">
            <v>10398</v>
          </cell>
          <cell r="B3302" t="str">
            <v>Lã de vidro revestida com uma face em alumínio, espessura 38mm - aplicado</v>
          </cell>
          <cell r="C3302" t="str">
            <v>m2</v>
          </cell>
          <cell r="D3302">
            <v>23.57</v>
          </cell>
        </row>
        <row r="3303">
          <cell r="A3303">
            <v>10461</v>
          </cell>
          <cell r="B3303" t="str">
            <v>Manta asfáltica aluminizada esp=3mm, a base de asfalto modificado c/polimeros , estruturada com não-tecido de poliester, Ref:Classic Aluminio, marca Viapol ou similar</v>
          </cell>
          <cell r="C3303" t="str">
            <v>m2</v>
          </cell>
          <cell r="D3303">
            <v>42.45</v>
          </cell>
          <cell r="E3303" t="str">
            <v>#</v>
          </cell>
        </row>
        <row r="3304">
          <cell r="A3304">
            <v>1658</v>
          </cell>
          <cell r="B3304" t="str">
            <v>Painel acústico de Eucatex ou similar - aplicado</v>
          </cell>
          <cell r="C3304" t="str">
            <v>m2</v>
          </cell>
          <cell r="D3304">
            <v>18.23</v>
          </cell>
        </row>
        <row r="3305">
          <cell r="A3305">
            <v>24</v>
          </cell>
          <cell r="B3305" t="str">
            <v>Painel lã de vidro e=25mm (isover-santa marina ref psi-30/25mm ou similar) -  aplicado</v>
          </cell>
          <cell r="C3305" t="str">
            <v>m2</v>
          </cell>
          <cell r="D3305">
            <v>25.04</v>
          </cell>
        </row>
        <row r="3306">
          <cell r="A3306">
            <v>25</v>
          </cell>
          <cell r="B3306" t="str">
            <v>Painel lã de vidro e=50mm (isover-santa marina ref psi-30/50mm ou similar) -  aplicado</v>
          </cell>
          <cell r="C3306" t="str">
            <v>m2</v>
          </cell>
          <cell r="D3306">
            <v>45.08</v>
          </cell>
        </row>
        <row r="3307">
          <cell r="A3307">
            <v>9710</v>
          </cell>
          <cell r="B3307" t="str">
            <v>Poliuretano flexível para vedação ref:TEL-5905, bisnaga com 360g (p/ SPDA)</v>
          </cell>
          <cell r="C3307" t="str">
            <v>un</v>
          </cell>
          <cell r="D3307">
            <v>43.97</v>
          </cell>
        </row>
        <row r="3308">
          <cell r="A3308">
            <v>11454</v>
          </cell>
          <cell r="B3308" t="str">
            <v>Primer manta Vedacit, da Vedacit ou similar</v>
          </cell>
          <cell r="C3308" t="str">
            <v>l</v>
          </cell>
          <cell r="D3308">
            <v>7.56</v>
          </cell>
          <cell r="E3308" t="str">
            <v>#</v>
          </cell>
        </row>
        <row r="3309">
          <cell r="A3309">
            <v>10450</v>
          </cell>
          <cell r="B3309" t="str">
            <v>Primer para impermeabilizações ref: TP Adeflex 612, Asfaltos Vitoria ou simil ar</v>
          </cell>
          <cell r="C3309" t="str">
            <v>kg</v>
          </cell>
          <cell r="D3309">
            <v>27.87</v>
          </cell>
        </row>
        <row r="3310">
          <cell r="A3310">
            <v>11453</v>
          </cell>
          <cell r="B3310" t="str">
            <v>Sika manta PE alumínio 3mm, da Sika ou similar</v>
          </cell>
          <cell r="C3310" t="str">
            <v>m2</v>
          </cell>
          <cell r="D3310">
            <v>22.93</v>
          </cell>
          <cell r="E3310" t="str">
            <v>#</v>
          </cell>
        </row>
        <row r="3311">
          <cell r="A3311">
            <v>4849</v>
          </cell>
          <cell r="B3311" t="str">
            <v>SIKA TOP 107 - Revestimento Impermeabilizante Cor Branca, aplicado à Trincha  - bi-componente, embalagem com (18+4)kg</v>
          </cell>
          <cell r="C3311" t="str">
            <v>kg</v>
          </cell>
          <cell r="D3311">
            <v>2.62</v>
          </cell>
          <cell r="E3311" t="str">
            <v>#</v>
          </cell>
        </row>
        <row r="3312">
          <cell r="A3312">
            <v>4775</v>
          </cell>
          <cell r="B3312" t="str">
            <v>Tinta asfáltica para impermeabilização de concreto e alvenaria c/ neutrol da  Vedacit ou similar</v>
          </cell>
          <cell r="C3312" t="str">
            <v>l</v>
          </cell>
          <cell r="D3312">
            <v>13.66</v>
          </cell>
          <cell r="E3312" t="str">
            <v>#</v>
          </cell>
        </row>
        <row r="3313">
          <cell r="A3313">
            <v>10460</v>
          </cell>
          <cell r="B3313" t="str">
            <v>Véu de Fibra de Vidro, 0,04 Kg/m2, p/impermeabilizações, ref:Aeroglass/Rhodia ou similar</v>
          </cell>
          <cell r="C3313" t="str">
            <v>m2</v>
          </cell>
          <cell r="D3313">
            <v>27.06</v>
          </cell>
          <cell r="E3313" t="str">
            <v>#</v>
          </cell>
        </row>
        <row r="3314">
          <cell r="A3314">
            <v>10459</v>
          </cell>
          <cell r="B3314" t="str">
            <v>Véu de Poliester para impermeabilizações</v>
          </cell>
          <cell r="C3314" t="str">
            <v>m2</v>
          </cell>
          <cell r="D3314">
            <v>5.75</v>
          </cell>
          <cell r="E3314" t="str">
            <v>#</v>
          </cell>
        </row>
        <row r="3315">
          <cell r="A3315">
            <v>5008</v>
          </cell>
          <cell r="B3315" t="str">
            <v>Calha de isolamento elumaflex ou similar 28x25mm</v>
          </cell>
          <cell r="C3315" t="str">
            <v>m</v>
          </cell>
          <cell r="D3315">
            <v>2.4900000000000002</v>
          </cell>
        </row>
        <row r="3316">
          <cell r="A3316">
            <v>7883</v>
          </cell>
          <cell r="B3316" t="str">
            <v>ESPUMA DE POLIURETANO E=20 A 25MM TEMP DE TRABALHO -50 A +100 GC DENS 29 A 35 KG/M3</v>
          </cell>
          <cell r="C3316" t="str">
            <v>m²</v>
          </cell>
          <cell r="D3316">
            <v>44.9</v>
          </cell>
        </row>
        <row r="3317">
          <cell r="A3317">
            <v>11117</v>
          </cell>
          <cell r="B3317" t="str">
            <v>Placa de isopor, dim:100 x 50cm, esp=10cm</v>
          </cell>
          <cell r="C3317" t="str">
            <v>m²</v>
          </cell>
          <cell r="D3317">
            <v>78.900000000000006</v>
          </cell>
        </row>
        <row r="3318">
          <cell r="A3318">
            <v>1773</v>
          </cell>
          <cell r="B3318" t="str">
            <v>Placa de isopor, dim:100 x 50cm, esp=1cm</v>
          </cell>
          <cell r="C3318" t="str">
            <v>m²</v>
          </cell>
          <cell r="D3318">
            <v>3.48</v>
          </cell>
          <cell r="E3318" t="str">
            <v>#</v>
          </cell>
        </row>
        <row r="3319">
          <cell r="A3319">
            <v>11116</v>
          </cell>
          <cell r="B3319" t="str">
            <v>Placa de isopor, dim:100 x 50cm, esp=2cm</v>
          </cell>
          <cell r="C3319" t="str">
            <v>m²</v>
          </cell>
          <cell r="D3319">
            <v>9.25</v>
          </cell>
          <cell r="E3319" t="str">
            <v>#</v>
          </cell>
        </row>
        <row r="3320">
          <cell r="A3320">
            <v>9803</v>
          </cell>
          <cell r="B3320" t="str">
            <v>Placa de Poliestireno Expandido - EPS, dim. 2,00x1,00x0,050m</v>
          </cell>
          <cell r="C3320" t="str">
            <v>m2</v>
          </cell>
          <cell r="D3320">
            <v>55.76</v>
          </cell>
        </row>
        <row r="3321">
          <cell r="A3321">
            <v>9797</v>
          </cell>
          <cell r="B3321" t="str">
            <v>Placa de Poliestireno Expandido - EPS, dim. 2,00x1,00x0,075m</v>
          </cell>
          <cell r="C3321" t="str">
            <v>m2</v>
          </cell>
          <cell r="D3321">
            <v>41.85</v>
          </cell>
        </row>
        <row r="3322">
          <cell r="A3322">
            <v>9798</v>
          </cell>
          <cell r="B3322" t="str">
            <v>Placa de Poliestireno Expandido - EPS, dim. 2,00x1,00x0,10m</v>
          </cell>
          <cell r="C3322" t="str">
            <v>m2</v>
          </cell>
          <cell r="D3322">
            <v>55.76</v>
          </cell>
        </row>
        <row r="3323">
          <cell r="A3323">
            <v>9799</v>
          </cell>
          <cell r="B3323" t="str">
            <v>Placa de Poliestireno Expandido - EPS, dim. 2,00x1,00x0,15m</v>
          </cell>
          <cell r="C3323" t="str">
            <v>m2</v>
          </cell>
          <cell r="D3323">
            <v>83.68</v>
          </cell>
        </row>
        <row r="3324">
          <cell r="A3324">
            <v>9800</v>
          </cell>
          <cell r="B3324" t="str">
            <v>Placa de Poliestireno Expandido - EPS, dim. 2,00x1,00x0,20m</v>
          </cell>
          <cell r="C3324" t="str">
            <v>m2</v>
          </cell>
          <cell r="D3324">
            <v>111.58</v>
          </cell>
        </row>
        <row r="3325">
          <cell r="A3325">
            <v>9795</v>
          </cell>
          <cell r="B3325" t="str">
            <v>Acessório p/ Câmaras Frigoríficas - Válvula Equalizadora de Pressão Grande c/ Aquecedor</v>
          </cell>
          <cell r="C3325" t="str">
            <v>un</v>
          </cell>
          <cell r="D3325">
            <v>247.34</v>
          </cell>
        </row>
        <row r="3326">
          <cell r="A3326">
            <v>6493</v>
          </cell>
          <cell r="B3326" t="str">
            <v>Válvula esférica fecho rápido de latão d=1"</v>
          </cell>
          <cell r="C3326" t="str">
            <v>un</v>
          </cell>
          <cell r="D3326">
            <v>52.65</v>
          </cell>
          <cell r="E3326" t="str">
            <v>#</v>
          </cell>
        </row>
        <row r="3327">
          <cell r="A3327">
            <v>6494</v>
          </cell>
          <cell r="B3327" t="str">
            <v>Válvula esférica fecho rápido de latão d=1/2"</v>
          </cell>
          <cell r="C3327" t="str">
            <v>un</v>
          </cell>
          <cell r="D3327">
            <v>33.78</v>
          </cell>
          <cell r="E3327" t="str">
            <v>#</v>
          </cell>
        </row>
        <row r="3328">
          <cell r="A3328">
            <v>6492</v>
          </cell>
          <cell r="B3328" t="str">
            <v>Válvula esférica fecho rápido de latão d=3/4"</v>
          </cell>
          <cell r="C3328" t="str">
            <v>un</v>
          </cell>
          <cell r="D3328">
            <v>39</v>
          </cell>
          <cell r="E3328" t="str">
            <v>#</v>
          </cell>
        </row>
        <row r="3329">
          <cell r="A3329">
            <v>6996</v>
          </cell>
          <cell r="B3329" t="str">
            <v>Assento para banho articulável, ref. 2355 EBR, linha conforto, DECA ou simila r</v>
          </cell>
          <cell r="C3329" t="str">
            <v>un</v>
          </cell>
          <cell r="D3329">
            <v>3772.26</v>
          </cell>
        </row>
        <row r="3330">
          <cell r="A3330">
            <v>12620</v>
          </cell>
          <cell r="B3330" t="str">
            <v>Assento para vaso sanitário , linha vogue plus AP50, da DECA (ou similar)</v>
          </cell>
          <cell r="C3330" t="str">
            <v>un</v>
          </cell>
          <cell r="D3330">
            <v>179.75</v>
          </cell>
          <cell r="E3330" t="str">
            <v>#</v>
          </cell>
        </row>
        <row r="3331">
          <cell r="A3331">
            <v>229</v>
          </cell>
          <cell r="B3331" t="str">
            <v>Assento para vaso sanitário em poliester, DECA AP23 Linha carrara/ nuova/duna (ou similar)</v>
          </cell>
          <cell r="C3331" t="str">
            <v>un</v>
          </cell>
          <cell r="D3331">
            <v>414.9</v>
          </cell>
          <cell r="E3331" t="str">
            <v>#</v>
          </cell>
        </row>
        <row r="3332">
          <cell r="A3332">
            <v>231</v>
          </cell>
          <cell r="B3332" t="str">
            <v>Assento para vaso sanitário infantil, branco, Astra ou similar</v>
          </cell>
          <cell r="C3332" t="str">
            <v>un</v>
          </cell>
          <cell r="D3332">
            <v>63.84</v>
          </cell>
          <cell r="E3332" t="str">
            <v>#</v>
          </cell>
        </row>
        <row r="3333">
          <cell r="A3333">
            <v>228</v>
          </cell>
          <cell r="B3333" t="str">
            <v>Assento para vaso sanitário plástico slow close, DECA, ref. AP 165 ou similar</v>
          </cell>
          <cell r="C3333" t="str">
            <v>un</v>
          </cell>
          <cell r="D3333">
            <v>127.9</v>
          </cell>
          <cell r="E3333" t="str">
            <v>#</v>
          </cell>
        </row>
        <row r="3334">
          <cell r="A3334">
            <v>4323</v>
          </cell>
          <cell r="B3334" t="str">
            <v>Assento para vaso sanitário, AP60, Linha carrara/ nuova/duna, plástico, DECA  ou similar</v>
          </cell>
          <cell r="C3334" t="str">
            <v>un</v>
          </cell>
          <cell r="D3334">
            <v>96.78</v>
          </cell>
          <cell r="E3334" t="str">
            <v>#</v>
          </cell>
        </row>
        <row r="3335">
          <cell r="A3335">
            <v>7284</v>
          </cell>
          <cell r="B3335" t="str">
            <v>Assento para vaso sanitário, INCEPA, Linha thema, ref. 25987 (ou similar)</v>
          </cell>
          <cell r="C3335" t="str">
            <v>un</v>
          </cell>
          <cell r="D3335">
            <v>83.48</v>
          </cell>
          <cell r="E3335" t="str">
            <v>#</v>
          </cell>
        </row>
        <row r="3336">
          <cell r="A3336">
            <v>7072</v>
          </cell>
          <cell r="B3336" t="str">
            <v>Assento para vaso sanitário, linha eros, ref. 19987, INCEPA ou similar</v>
          </cell>
          <cell r="C3336" t="str">
            <v>un</v>
          </cell>
          <cell r="D3336">
            <v>169.9</v>
          </cell>
        </row>
        <row r="3337">
          <cell r="A3337">
            <v>6963</v>
          </cell>
          <cell r="B3337" t="str">
            <v>Assento para vaso sanitário, linha monte carlo, ref. AP-80, DECA ou similar</v>
          </cell>
          <cell r="C3337" t="str">
            <v>un</v>
          </cell>
          <cell r="D3337">
            <v>169.9</v>
          </cell>
          <cell r="E3337" t="str">
            <v>#</v>
          </cell>
        </row>
        <row r="3338">
          <cell r="A3338">
            <v>6974</v>
          </cell>
          <cell r="B3338" t="str">
            <v>Assento para vaso sanitário, linha stylus excellence, ref. 54981, CELITE ou s imilar</v>
          </cell>
          <cell r="C3338" t="str">
            <v>un</v>
          </cell>
          <cell r="D3338">
            <v>58.9</v>
          </cell>
          <cell r="E3338" t="str">
            <v>#</v>
          </cell>
        </row>
        <row r="3339">
          <cell r="A3339">
            <v>2886</v>
          </cell>
          <cell r="B3339" t="str">
            <v>Assento para vaso sanitário, linha versato 7987, CELITE ou similar</v>
          </cell>
          <cell r="C3339" t="str">
            <v>un</v>
          </cell>
          <cell r="D3339">
            <v>119.9</v>
          </cell>
          <cell r="E3339" t="str">
            <v>#</v>
          </cell>
        </row>
        <row r="3340">
          <cell r="A3340">
            <v>13320</v>
          </cell>
          <cell r="B3340" t="str">
            <v>Assento para vaso sanitário, plástico, com  slow close, ref.: AP.215.17, Linh a quadra/polo/unic, da DECA ou similar</v>
          </cell>
          <cell r="C3340" t="str">
            <v>un</v>
          </cell>
          <cell r="D3340">
            <v>182.9</v>
          </cell>
        </row>
        <row r="3341">
          <cell r="A3341">
            <v>13304</v>
          </cell>
          <cell r="B3341" t="str">
            <v>Assento para vaso sanitário, termofixo, com easy clean e slow close, ref.: AP .416.17, Linha axis/quadra/polo/unic, da DECA ou similar</v>
          </cell>
          <cell r="C3341" t="str">
            <v>un</v>
          </cell>
          <cell r="D3341">
            <v>382.56</v>
          </cell>
        </row>
        <row r="3342">
          <cell r="A3342">
            <v>13242</v>
          </cell>
          <cell r="B3342" t="str">
            <v>Assento Sanitário Elevado com Tampa 13 Cm, indicado para Pós-cirúrgicos, Defi cientes físicos e Idosos, da Astra ou similar</v>
          </cell>
          <cell r="C3342" t="str">
            <v>un</v>
          </cell>
          <cell r="D3342">
            <v>239.9</v>
          </cell>
        </row>
        <row r="3343">
          <cell r="A3343">
            <v>13241</v>
          </cell>
          <cell r="B3343" t="str">
            <v>Assento Sanitário Elevado com Tampa 7,5 Cm, indicado para Pós-cirúrgicos, Def icientes físicos e Idosos, da Mebuki ou similar</v>
          </cell>
          <cell r="C3343" t="str">
            <v>un</v>
          </cell>
          <cell r="D3343">
            <v>152.79</v>
          </cell>
          <cell r="E3343" t="str">
            <v>#</v>
          </cell>
        </row>
        <row r="3344">
          <cell r="A3344">
            <v>12948</v>
          </cell>
          <cell r="B3344" t="str">
            <v>Assento termofixo com slow close e easy clean, dimensões: altura=50 mm, compr imento= 450 mm, largura: 360 mm, DECA AP.516.37 (ou similar)</v>
          </cell>
          <cell r="C3344" t="str">
            <v>un</v>
          </cell>
          <cell r="D3344">
            <v>289.89999999999998</v>
          </cell>
        </row>
        <row r="3345">
          <cell r="A3345">
            <v>238</v>
          </cell>
          <cell r="B3345" t="str">
            <v>Bacia turca, branca, com sifão integrado, Cód.: 08251, CELITE ou similar</v>
          </cell>
          <cell r="C3345" t="str">
            <v>un</v>
          </cell>
          <cell r="D3345">
            <v>524.59</v>
          </cell>
          <cell r="E3345" t="str">
            <v>#</v>
          </cell>
        </row>
        <row r="3346">
          <cell r="A3346">
            <v>389</v>
          </cell>
          <cell r="B3346" t="str">
            <v>Cabide de louça, branco, ref: A680, DECA ou similar</v>
          </cell>
          <cell r="C3346" t="str">
            <v>un</v>
          </cell>
          <cell r="D3346">
            <v>5.39</v>
          </cell>
          <cell r="E3346" t="str">
            <v>#</v>
          </cell>
        </row>
        <row r="3347">
          <cell r="A3347">
            <v>13303</v>
          </cell>
          <cell r="B3347" t="str">
            <v>Caixa de descarga acoplada com acionamento duo, ref.: CD.21F.17, da Deca ou s imilar</v>
          </cell>
          <cell r="C3347" t="str">
            <v>un</v>
          </cell>
          <cell r="D3347">
            <v>289.66000000000003</v>
          </cell>
          <cell r="E3347" t="str">
            <v>#</v>
          </cell>
        </row>
        <row r="3348">
          <cell r="A3348">
            <v>12619</v>
          </cell>
          <cell r="B3348" t="str">
            <v>Caixa de descarga acoplada para vaso sanitário da linha vogue plus conforto,  ref.: CDC. 01F, da DECA ou similar</v>
          </cell>
          <cell r="C3348" t="str">
            <v>un</v>
          </cell>
          <cell r="D3348">
            <v>520.33000000000004</v>
          </cell>
          <cell r="E3348" t="str">
            <v>#</v>
          </cell>
        </row>
        <row r="3349">
          <cell r="A3349">
            <v>8674</v>
          </cell>
          <cell r="B3349" t="str">
            <v>Caixa de descarga acoplada, ecologica, linha flam ecoflush BR 3/6 litros, INC EPA ou similar</v>
          </cell>
          <cell r="C3349" t="str">
            <v>un</v>
          </cell>
          <cell r="D3349">
            <v>113.19</v>
          </cell>
          <cell r="E3349" t="str">
            <v>#</v>
          </cell>
        </row>
        <row r="3350">
          <cell r="A3350">
            <v>4661</v>
          </cell>
          <cell r="B3350" t="str">
            <v>Coluna de louça branca p/ tanque lavar (deca - ref ct-11 ou similar)</v>
          </cell>
          <cell r="C3350" t="str">
            <v>un</v>
          </cell>
          <cell r="D3350">
            <v>96.89</v>
          </cell>
          <cell r="E3350" t="str">
            <v>#</v>
          </cell>
        </row>
        <row r="3351">
          <cell r="A3351">
            <v>624</v>
          </cell>
          <cell r="B3351" t="str">
            <v>Coluna de louça branca p/ tanque lavar (deca - ref ct-25 ou similar)</v>
          </cell>
          <cell r="C3351" t="str">
            <v>un</v>
          </cell>
          <cell r="D3351">
            <v>115.54</v>
          </cell>
          <cell r="E3351" t="str">
            <v>#</v>
          </cell>
        </row>
        <row r="3352">
          <cell r="A3352">
            <v>11435</v>
          </cell>
          <cell r="B3352" t="str">
            <v>Coluna de louça para lavatório, linha Azaléa, REF.: 91201, CELITE ou similar</v>
          </cell>
          <cell r="C3352" t="str">
            <v>un</v>
          </cell>
          <cell r="D3352">
            <v>65.349999999999994</v>
          </cell>
          <cell r="E3352" t="str">
            <v>#</v>
          </cell>
        </row>
        <row r="3353">
          <cell r="A3353">
            <v>4292</v>
          </cell>
          <cell r="B3353" t="str">
            <v>Coluna de louça para lavatório, linha Carrara, ref: C-1c, DECA ou similar</v>
          </cell>
          <cell r="C3353" t="str">
            <v>un</v>
          </cell>
          <cell r="D3353">
            <v>92.28</v>
          </cell>
          <cell r="E3353" t="str">
            <v>#</v>
          </cell>
        </row>
        <row r="3354">
          <cell r="A3354">
            <v>6998</v>
          </cell>
          <cell r="B3354" t="str">
            <v>Coluna de louça para lavatório, linha Monte Carlo, ref: C-1, DECA ou similar</v>
          </cell>
          <cell r="C3354" t="str">
            <v>un</v>
          </cell>
          <cell r="D3354">
            <v>170.19</v>
          </cell>
          <cell r="E3354" t="str">
            <v>#</v>
          </cell>
        </row>
        <row r="3355">
          <cell r="A3355">
            <v>11437</v>
          </cell>
          <cell r="B3355" t="str">
            <v>Coluna de louça para lavatório, linha Parati, REF.: 18201, LOGASA ou similar</v>
          </cell>
          <cell r="C3355" t="str">
            <v>un</v>
          </cell>
          <cell r="D3355">
            <v>49.9</v>
          </cell>
          <cell r="E3355" t="str">
            <v>#</v>
          </cell>
        </row>
        <row r="3356">
          <cell r="A3356">
            <v>4293</v>
          </cell>
          <cell r="B3356" t="str">
            <v>Coluna de louça para lavatorio, linha Ravena, ref C-9, Deca ou similar</v>
          </cell>
          <cell r="C3356" t="str">
            <v>un</v>
          </cell>
          <cell r="D3356">
            <v>42.41</v>
          </cell>
          <cell r="E3356" t="str">
            <v>#</v>
          </cell>
        </row>
        <row r="3357">
          <cell r="A3357">
            <v>7388</v>
          </cell>
          <cell r="B3357" t="str">
            <v>Coluna suspensa de louça para lavatório, linha Vogue Plus Conforto, ref: C-51 0, DECA ou similar</v>
          </cell>
          <cell r="C3357" t="str">
            <v>un</v>
          </cell>
          <cell r="D3357">
            <v>97.78</v>
          </cell>
          <cell r="E3357" t="str">
            <v>#</v>
          </cell>
        </row>
        <row r="3358">
          <cell r="A3358">
            <v>12603</v>
          </cell>
          <cell r="B3358" t="str">
            <v>Cuba de apoio, oval, ref. Bella Palla, da Eternit ou similar</v>
          </cell>
          <cell r="C3358" t="str">
            <v>un</v>
          </cell>
          <cell r="D3358">
            <v>279.32</v>
          </cell>
        </row>
        <row r="3359">
          <cell r="A3359">
            <v>717</v>
          </cell>
          <cell r="B3359" t="str">
            <v>Cuba de embutir branca ( Deca - Carrara - ref. L-36 ou similar)</v>
          </cell>
          <cell r="C3359" t="str">
            <v>un</v>
          </cell>
          <cell r="D3359">
            <v>49.9</v>
          </cell>
        </row>
        <row r="3360">
          <cell r="A3360">
            <v>13235</v>
          </cell>
          <cell r="B3360" t="str">
            <v>Cuba de embutir branca quadrada  ref. L-701 GE17 41cm - Deca ou similar</v>
          </cell>
          <cell r="C3360" t="str">
            <v>un</v>
          </cell>
          <cell r="D3360">
            <v>755.04</v>
          </cell>
        </row>
        <row r="3361">
          <cell r="A3361">
            <v>718</v>
          </cell>
          <cell r="B3361" t="str">
            <v>Cuba de embutir oval branca (Deca  -  ref. L-37 ou similar)</v>
          </cell>
          <cell r="C3361" t="str">
            <v>un</v>
          </cell>
          <cell r="D3361">
            <v>74.900000000000006</v>
          </cell>
          <cell r="E3361" t="str">
            <v>#</v>
          </cell>
        </row>
        <row r="3362">
          <cell r="A3362">
            <v>2873</v>
          </cell>
          <cell r="B3362" t="str">
            <v>Cuba de embutir, circular, ref: L41, DECA ou similar</v>
          </cell>
          <cell r="C3362" t="str">
            <v>un</v>
          </cell>
          <cell r="D3362">
            <v>48.18</v>
          </cell>
          <cell r="E3362" t="str">
            <v>#</v>
          </cell>
        </row>
        <row r="3363">
          <cell r="A3363">
            <v>2918</v>
          </cell>
          <cell r="B3363" t="str">
            <v>Cuba de embutir, circular, ref:10129, CELITE ou similar</v>
          </cell>
          <cell r="C3363" t="str">
            <v>un</v>
          </cell>
          <cell r="D3363">
            <v>78.900000000000006</v>
          </cell>
          <cell r="E3363" t="str">
            <v>#</v>
          </cell>
        </row>
        <row r="3364">
          <cell r="A3364">
            <v>2919</v>
          </cell>
          <cell r="B3364" t="str">
            <v>Cuba de embutir, oval, ref:10116, CELITE ou similar</v>
          </cell>
          <cell r="C3364" t="str">
            <v>un</v>
          </cell>
          <cell r="D3364">
            <v>64.900000000000006</v>
          </cell>
          <cell r="E3364" t="str">
            <v>#</v>
          </cell>
        </row>
        <row r="3365">
          <cell r="A3365">
            <v>13222</v>
          </cell>
          <cell r="B3365" t="str">
            <v>Cuba de louça de apoio, ref.: L107.17, dim.: 56x28cm, Deca ou similar</v>
          </cell>
          <cell r="C3365" t="str">
            <v>un</v>
          </cell>
          <cell r="D3365">
            <v>964.81</v>
          </cell>
        </row>
        <row r="3366">
          <cell r="A3366">
            <v>3573</v>
          </cell>
          <cell r="B3366" t="str">
            <v>Cuba de semi-encaixe Deca ref L-830, quadrada, com mesa, 40x40 cm, branco ou  similar</v>
          </cell>
          <cell r="C3366" t="str">
            <v>un</v>
          </cell>
          <cell r="D3366">
            <v>786.28</v>
          </cell>
          <cell r="E3366" t="str">
            <v>#</v>
          </cell>
        </row>
        <row r="3367">
          <cell r="A3367">
            <v>7286</v>
          </cell>
          <cell r="B3367" t="str">
            <v>Cuba de semi-encaixe, dim. 49 x 40cm, INCEPA, linha ocean pacific, ref. 63027 ou siimilar</v>
          </cell>
          <cell r="C3367" t="str">
            <v>un</v>
          </cell>
          <cell r="D3367">
            <v>682.92</v>
          </cell>
          <cell r="E3367" t="str">
            <v>#</v>
          </cell>
        </row>
        <row r="3368">
          <cell r="A3368">
            <v>6970</v>
          </cell>
          <cell r="B3368" t="str">
            <v>Cuba de sobrepor oval, ref. L65, acabamento GE-17, Deca ou similar</v>
          </cell>
          <cell r="C3368" t="str">
            <v>un</v>
          </cell>
          <cell r="D3368">
            <v>82</v>
          </cell>
          <cell r="E3368" t="str">
            <v>#</v>
          </cell>
        </row>
        <row r="3369">
          <cell r="A3369">
            <v>4515</v>
          </cell>
          <cell r="B3369" t="str">
            <v>Cuba de sobrepor, linha carrara, L34, acabamento EB-95, Deca ou similar</v>
          </cell>
          <cell r="C3369" t="str">
            <v>un</v>
          </cell>
          <cell r="D3369">
            <v>230.93</v>
          </cell>
          <cell r="E3369" t="str">
            <v>#</v>
          </cell>
        </row>
        <row r="3370">
          <cell r="A3370">
            <v>719</v>
          </cell>
          <cell r="B3370" t="str">
            <v>Cuba de sobrepor, linha carrara, L34, Deca ou similar</v>
          </cell>
          <cell r="C3370" t="str">
            <v>un</v>
          </cell>
          <cell r="D3370">
            <v>230.93</v>
          </cell>
          <cell r="E3370" t="str">
            <v>#</v>
          </cell>
        </row>
        <row r="3371">
          <cell r="A3371">
            <v>4659</v>
          </cell>
          <cell r="B3371" t="str">
            <v>Cuba de sobrepor, universal redonda, L50, acabamento CZ-87, Deca ou similar</v>
          </cell>
          <cell r="C3371" t="str">
            <v>un</v>
          </cell>
          <cell r="D3371">
            <v>54.53</v>
          </cell>
          <cell r="E3371" t="str">
            <v>#</v>
          </cell>
        </row>
        <row r="3372">
          <cell r="A3372">
            <v>2917</v>
          </cell>
          <cell r="B3372" t="str">
            <v>Lavatório (cuba) louça de sobrepor, oval, ref: 76146, CELITE ou similar</v>
          </cell>
          <cell r="C3372" t="str">
            <v>un</v>
          </cell>
          <cell r="D3372">
            <v>93.46</v>
          </cell>
          <cell r="E3372" t="str">
            <v>#</v>
          </cell>
        </row>
        <row r="3373">
          <cell r="A3373">
            <v>1325</v>
          </cell>
          <cell r="B3373" t="str">
            <v>Lavatório louça 45,5x36cm, linha Ravena L-915, DECA ou similar</v>
          </cell>
          <cell r="C3373" t="str">
            <v>un</v>
          </cell>
          <cell r="D3373">
            <v>66.900000000000006</v>
          </cell>
          <cell r="E3373" t="str">
            <v>#</v>
          </cell>
        </row>
        <row r="3374">
          <cell r="A3374">
            <v>1324</v>
          </cell>
          <cell r="B3374" t="str">
            <v>Lavatório louça 55x51cm, linha Carrara L-60, DECA ou similar</v>
          </cell>
          <cell r="C3374" t="str">
            <v>un</v>
          </cell>
          <cell r="D3374">
            <v>210.75</v>
          </cell>
          <cell r="E3374" t="str">
            <v>#</v>
          </cell>
        </row>
        <row r="3375">
          <cell r="A3375">
            <v>6997</v>
          </cell>
          <cell r="B3375" t="str">
            <v>Lavatório louça 575x445cm, linha Monte Carlo L-81, DECA ou similar</v>
          </cell>
          <cell r="C3375" t="str">
            <v>un</v>
          </cell>
          <cell r="D3375">
            <v>206.73</v>
          </cell>
        </row>
        <row r="3376">
          <cell r="A3376">
            <v>2914</v>
          </cell>
          <cell r="B3376" t="str">
            <v>Lavatório louça com coluna, linha stylus, ref: 39005, CELITE ou similar</v>
          </cell>
          <cell r="C3376" t="str">
            <v>un</v>
          </cell>
          <cell r="D3376">
            <v>169.26</v>
          </cell>
        </row>
        <row r="3377">
          <cell r="A3377">
            <v>2915</v>
          </cell>
          <cell r="B3377" t="str">
            <v>Lavatório louça com coluna, linha versato, ref: 07006, CELITE ou similar</v>
          </cell>
          <cell r="C3377" t="str">
            <v>un</v>
          </cell>
          <cell r="D3377">
            <v>150.91999999999999</v>
          </cell>
        </row>
        <row r="3378">
          <cell r="A3378">
            <v>2916</v>
          </cell>
          <cell r="B3378" t="str">
            <v>Lavatório louça de sobrepor, circular, ref:10159,  CELITE ou similar</v>
          </cell>
          <cell r="C3378" t="str">
            <v>un</v>
          </cell>
          <cell r="D3378">
            <v>129.9</v>
          </cell>
          <cell r="E3378" t="str">
            <v>#</v>
          </cell>
        </row>
        <row r="3379">
          <cell r="A3379">
            <v>11516</v>
          </cell>
          <cell r="B3379" t="str">
            <v>Lavatório louça sem coluna, 465 x 340mm, linha guarapari, Logasa ou similar</v>
          </cell>
          <cell r="C3379" t="str">
            <v>un</v>
          </cell>
          <cell r="D3379">
            <v>97.9</v>
          </cell>
          <cell r="E3379" t="str">
            <v>#</v>
          </cell>
        </row>
        <row r="3380">
          <cell r="A3380">
            <v>1326</v>
          </cell>
          <cell r="B3380" t="str">
            <v>Lavatório louça sem coluna, 56x46cm, linha Ravena, ref: L-91, Deca ou similar</v>
          </cell>
          <cell r="C3380" t="str">
            <v>un</v>
          </cell>
          <cell r="D3380">
            <v>156.9</v>
          </cell>
        </row>
        <row r="3381">
          <cell r="A3381">
            <v>4473</v>
          </cell>
          <cell r="B3381" t="str">
            <v>Lavatório louça sem coluna, linha saveiro, 47x38cm, CELITE ou similar</v>
          </cell>
          <cell r="C3381" t="str">
            <v>un</v>
          </cell>
          <cell r="D3381">
            <v>99.9</v>
          </cell>
          <cell r="E3381" t="str">
            <v>#</v>
          </cell>
        </row>
        <row r="3382">
          <cell r="A3382">
            <v>6969</v>
          </cell>
          <cell r="B3382" t="str">
            <v>Lavatório louça, de canto, linha Izy, ref. 10117, DECA ou similar</v>
          </cell>
          <cell r="C3382" t="str">
            <v>un</v>
          </cell>
          <cell r="D3382">
            <v>136.75</v>
          </cell>
          <cell r="E3382" t="str">
            <v>#</v>
          </cell>
        </row>
        <row r="3383">
          <cell r="A3383">
            <v>3590</v>
          </cell>
          <cell r="B3383" t="str">
            <v>Lavatório louça, ref: L-510, Vogue Plus  Conforto(45.5 x 35.5 cm), DECA ou si milar</v>
          </cell>
          <cell r="C3383" t="str">
            <v>un</v>
          </cell>
          <cell r="D3383">
            <v>163.9</v>
          </cell>
          <cell r="E3383" t="str">
            <v>#</v>
          </cell>
        </row>
        <row r="3384">
          <cell r="A3384">
            <v>11436</v>
          </cell>
          <cell r="B3384" t="str">
            <v>Lavatório para coluna, 53 x 44cm,  linha Azaléa, REF.: 91006, CELITE ou simil ar</v>
          </cell>
          <cell r="C3384" t="str">
            <v>un</v>
          </cell>
          <cell r="D3384">
            <v>155.9</v>
          </cell>
          <cell r="E3384" t="str">
            <v>#</v>
          </cell>
        </row>
        <row r="3385">
          <cell r="A3385">
            <v>11119</v>
          </cell>
          <cell r="B3385" t="str">
            <v>Mictório louça branca c/ sifão integrado</v>
          </cell>
          <cell r="C3385" t="str">
            <v>un</v>
          </cell>
          <cell r="D3385">
            <v>329.64</v>
          </cell>
          <cell r="E3385" t="str">
            <v>#</v>
          </cell>
        </row>
        <row r="3386">
          <cell r="A3386">
            <v>1616</v>
          </cell>
          <cell r="B3386" t="str">
            <v>Mictório louça branca c/ sifão integrado (deca - ref. m-712 ou similar)</v>
          </cell>
          <cell r="C3386" t="str">
            <v>un</v>
          </cell>
          <cell r="D3386">
            <v>362.43</v>
          </cell>
          <cell r="E3386" t="str">
            <v>#</v>
          </cell>
        </row>
        <row r="3387">
          <cell r="A3387">
            <v>3580</v>
          </cell>
          <cell r="B3387" t="str">
            <v>Mictório louça branca c/ sifão integrado (deca - ref. m-713 ou similar)</v>
          </cell>
          <cell r="C3387" t="str">
            <v>un</v>
          </cell>
          <cell r="D3387">
            <v>956.9</v>
          </cell>
          <cell r="E3387" t="str">
            <v>#</v>
          </cell>
        </row>
        <row r="3388">
          <cell r="A3388">
            <v>1615</v>
          </cell>
          <cell r="B3388" t="str">
            <v>Mictório louça branca s/ sifão integrado (deca - ref. m-711 ou similar)</v>
          </cell>
          <cell r="C3388" t="str">
            <v>un</v>
          </cell>
          <cell r="D3388">
            <v>512.16999999999996</v>
          </cell>
          <cell r="E3388" t="str">
            <v>#</v>
          </cell>
        </row>
        <row r="3389">
          <cell r="A3389">
            <v>1662</v>
          </cell>
          <cell r="B3389" t="str">
            <v>Papeleira de louça, DECA A480, 15 x 15cm ou similar</v>
          </cell>
          <cell r="C3389" t="str">
            <v>un</v>
          </cell>
          <cell r="D3389">
            <v>24.49</v>
          </cell>
          <cell r="E3389" t="str">
            <v>#</v>
          </cell>
        </row>
        <row r="3390">
          <cell r="A3390">
            <v>13226</v>
          </cell>
          <cell r="B3390" t="str">
            <v>Porta toalha barra, cromado, ref.:2040.C.020.CLN, com 20cm, linha Clean, Deca ou similar</v>
          </cell>
          <cell r="C3390" t="str">
            <v>un</v>
          </cell>
          <cell r="D3390">
            <v>456.79</v>
          </cell>
        </row>
        <row r="3391">
          <cell r="A3391">
            <v>13227</v>
          </cell>
          <cell r="B3391" t="str">
            <v>Porta toalha barra, cromado, ref.:2040.C.050.CLN, com 50cm, linha Clean, Deca ou similar</v>
          </cell>
          <cell r="C3391" t="str">
            <v>un</v>
          </cell>
          <cell r="D3391">
            <v>649.9</v>
          </cell>
          <cell r="E3391" t="str">
            <v>#</v>
          </cell>
        </row>
        <row r="3392">
          <cell r="A3392">
            <v>1840</v>
          </cell>
          <cell r="B3392" t="str">
            <v>Porta toalha branco (deca - ref. a586 ou similar)</v>
          </cell>
          <cell r="C3392" t="str">
            <v>un</v>
          </cell>
          <cell r="D3392">
            <v>10.74</v>
          </cell>
          <cell r="E3392" t="str">
            <v>#</v>
          </cell>
        </row>
        <row r="3393">
          <cell r="A3393">
            <v>9835</v>
          </cell>
          <cell r="B3393" t="str">
            <v>Porta toalha, linha Quadratta, ref. 2040 C83, da Deca ou similar</v>
          </cell>
          <cell r="C3393" t="str">
            <v>un</v>
          </cell>
          <cell r="D3393">
            <v>1079.9000000000001</v>
          </cell>
        </row>
        <row r="3394">
          <cell r="A3394">
            <v>9836</v>
          </cell>
          <cell r="B3394" t="str">
            <v>Porta toalha, linha Slim, ref. 2042.C.SLM, da Deca ou similar</v>
          </cell>
          <cell r="C3394" t="str">
            <v>un</v>
          </cell>
          <cell r="D3394">
            <v>510.11</v>
          </cell>
        </row>
        <row r="3395">
          <cell r="A3395">
            <v>13224</v>
          </cell>
          <cell r="B3395" t="str">
            <v>Prateleira com base em resina e acabamento cromado, linha clean, ref.: 2030.C .CLN, Deca ou similar</v>
          </cell>
          <cell r="C3395" t="str">
            <v>un</v>
          </cell>
          <cell r="D3395">
            <v>399.9</v>
          </cell>
          <cell r="E3395" t="str">
            <v>#</v>
          </cell>
        </row>
        <row r="3396">
          <cell r="A3396">
            <v>9827</v>
          </cell>
          <cell r="B3396" t="str">
            <v>Prateleira linha flex, ref. 2030 CFLX, da Deca ou similar</v>
          </cell>
          <cell r="C3396" t="str">
            <v>un</v>
          </cell>
          <cell r="D3396">
            <v>365.26</v>
          </cell>
        </row>
        <row r="3397">
          <cell r="A3397">
            <v>9842</v>
          </cell>
          <cell r="B3397" t="str">
            <v>Prateleira linha Quadratta, ref. 2030 C83, da Deca ou similar</v>
          </cell>
          <cell r="C3397" t="str">
            <v>un</v>
          </cell>
          <cell r="D3397">
            <v>485.83</v>
          </cell>
          <cell r="E3397" t="str">
            <v>#</v>
          </cell>
        </row>
        <row r="3398">
          <cell r="A3398">
            <v>9837</v>
          </cell>
          <cell r="B3398" t="str">
            <v>Prateleira linha Slim, ref. 2030.C.SLM, da Deca ou similar</v>
          </cell>
          <cell r="C3398" t="str">
            <v>un</v>
          </cell>
          <cell r="D3398">
            <v>431.12</v>
          </cell>
          <cell r="E3398" t="str">
            <v>#</v>
          </cell>
        </row>
        <row r="3399">
          <cell r="A3399">
            <v>9841</v>
          </cell>
          <cell r="B3399" t="str">
            <v>Prateleira linha targa, ref. 2030 C40, da Deca ou similar</v>
          </cell>
          <cell r="C3399" t="str">
            <v>un</v>
          </cell>
          <cell r="D3399">
            <v>265.75</v>
          </cell>
          <cell r="E3399" t="str">
            <v>#</v>
          </cell>
        </row>
        <row r="3400">
          <cell r="A3400">
            <v>1998</v>
          </cell>
          <cell r="B3400" t="str">
            <v>Saboneteira branca 15 x 15cm (deca - ref. A180  ou similar)</v>
          </cell>
          <cell r="C3400" t="str">
            <v>un</v>
          </cell>
          <cell r="D3400">
            <v>11.22</v>
          </cell>
        </row>
        <row r="3401">
          <cell r="A3401">
            <v>1999</v>
          </cell>
          <cell r="B3401" t="str">
            <v>Saboneteira branca 7,5 x 15cm (deca - ref. A380 ou similar)</v>
          </cell>
          <cell r="C3401" t="str">
            <v>un</v>
          </cell>
          <cell r="D3401">
            <v>30.69</v>
          </cell>
          <cell r="E3401" t="str">
            <v>#</v>
          </cell>
        </row>
        <row r="3402">
          <cell r="A3402">
            <v>4660</v>
          </cell>
          <cell r="B3402" t="str">
            <v>Tanque louça, branco, sem coluna (Deca - ref. tq-01 ou similar)</v>
          </cell>
          <cell r="C3402" t="str">
            <v>un</v>
          </cell>
          <cell r="D3402">
            <v>311.89999999999998</v>
          </cell>
        </row>
        <row r="3403">
          <cell r="A3403">
            <v>2096</v>
          </cell>
          <cell r="B3403" t="str">
            <v>Tanque louça, branco, sem coluna (Deca - ref. tq-03 ou similar)</v>
          </cell>
          <cell r="C3403" t="str">
            <v>un</v>
          </cell>
          <cell r="D3403">
            <v>688.75</v>
          </cell>
          <cell r="E3403" t="str">
            <v>#</v>
          </cell>
        </row>
        <row r="3404">
          <cell r="A3404">
            <v>2411</v>
          </cell>
          <cell r="B3404" t="str">
            <v>Vaso sanitário com caixa de descarga acoplada, linha carrara CP626, DECA ou s imilar</v>
          </cell>
          <cell r="C3404" t="str">
            <v>un</v>
          </cell>
          <cell r="D3404">
            <v>1158.31</v>
          </cell>
          <cell r="E3404" t="str">
            <v>#</v>
          </cell>
        </row>
        <row r="3405">
          <cell r="A3405">
            <v>4657</v>
          </cell>
          <cell r="B3405" t="str">
            <v>Vaso sanitário com caixa de descarga acoplada, linha duna CP707, acabamento C Z-87, DECA ou similar</v>
          </cell>
          <cell r="C3405" t="str">
            <v>un</v>
          </cell>
          <cell r="D3405">
            <v>905.95</v>
          </cell>
        </row>
        <row r="3406">
          <cell r="A3406">
            <v>9524</v>
          </cell>
          <cell r="B3406" t="str">
            <v>Vaso sanitário com caixa de descarga acoplada, linha infantil, 6 Lt, branca,  CELITE ou similar</v>
          </cell>
          <cell r="C3406" t="str">
            <v>un</v>
          </cell>
          <cell r="D3406">
            <v>570.9</v>
          </cell>
          <cell r="E3406" t="str">
            <v>#</v>
          </cell>
        </row>
        <row r="3407">
          <cell r="A3407">
            <v>6962</v>
          </cell>
          <cell r="B3407" t="str">
            <v>Vaso sanitário com caixa de descarga acoplada, linha monte carlo CP828, acaba mento BG-17, DECA ou similar</v>
          </cell>
          <cell r="C3407" t="str">
            <v>un</v>
          </cell>
          <cell r="D3407">
            <v>934.9</v>
          </cell>
          <cell r="E3407" t="str">
            <v>#</v>
          </cell>
        </row>
        <row r="3408">
          <cell r="A3408">
            <v>2408</v>
          </cell>
          <cell r="B3408" t="str">
            <v>Vaso sanitário com caixa de descarga acoplada, linha ravena CP929, DECA ou si milar</v>
          </cell>
          <cell r="C3408" t="str">
            <v>un</v>
          </cell>
          <cell r="D3408">
            <v>444.18</v>
          </cell>
        </row>
        <row r="3409">
          <cell r="A3409">
            <v>4472</v>
          </cell>
          <cell r="B3409" t="str">
            <v>Vaso sanitário com caixa de descarga acoplada, linha saveiro, CELITE ou simil ar</v>
          </cell>
          <cell r="C3409" t="str">
            <v>un</v>
          </cell>
          <cell r="D3409">
            <v>284.8</v>
          </cell>
          <cell r="E3409" t="str">
            <v>#</v>
          </cell>
        </row>
        <row r="3410">
          <cell r="A3410">
            <v>2883</v>
          </cell>
          <cell r="B3410" t="str">
            <v>Vaso sanitário com caixa de descarga acoplada, linha stylus 39353/07570, CELI TE ou similar</v>
          </cell>
          <cell r="C3410" t="str">
            <v>un</v>
          </cell>
          <cell r="D3410">
            <v>792.55</v>
          </cell>
        </row>
        <row r="3411">
          <cell r="A3411">
            <v>7283</v>
          </cell>
          <cell r="B3411" t="str">
            <v>Vaso sanitário com caixa de descarga acoplada, linha thema ecoflush, 3/6 lt,  ref. 25353/25570, INCEPA ou similar</v>
          </cell>
          <cell r="C3411" t="str">
            <v>un</v>
          </cell>
          <cell r="D3411">
            <v>674.06</v>
          </cell>
        </row>
        <row r="3412">
          <cell r="A3412">
            <v>2881</v>
          </cell>
          <cell r="B3412" t="str">
            <v>Vaso sanitário com caixa de descarga acoplada, linha versato 07353/07570, CEL ITE ou similar</v>
          </cell>
          <cell r="C3412" t="str">
            <v>un</v>
          </cell>
          <cell r="D3412">
            <v>456.22</v>
          </cell>
          <cell r="E3412" t="str">
            <v>#</v>
          </cell>
        </row>
        <row r="3413">
          <cell r="A3413">
            <v>3583</v>
          </cell>
          <cell r="B3413" t="str">
            <v>Vaso sanitário com caixa de descarga acoplada, linha vogue plus CP-525, DECA  ou similar</v>
          </cell>
          <cell r="C3413" t="str">
            <v>un</v>
          </cell>
          <cell r="D3413">
            <v>1142</v>
          </cell>
          <cell r="E3413" t="str">
            <v>#</v>
          </cell>
        </row>
        <row r="3414">
          <cell r="A3414">
            <v>9304</v>
          </cell>
          <cell r="B3414" t="str">
            <v>Vaso sanitário com saída horizontal p/ caixa de descarga acoplada, linha rave na  DECA ou similar</v>
          </cell>
          <cell r="C3414" t="str">
            <v>un</v>
          </cell>
          <cell r="D3414">
            <v>198.43</v>
          </cell>
        </row>
        <row r="3415">
          <cell r="A3415">
            <v>12932</v>
          </cell>
          <cell r="B3415" t="str">
            <v>Vaso sanitário convencional conforto sem abertura frontal, linha conforto vog ue plus P.510.17, DECA ou similar</v>
          </cell>
          <cell r="C3415" t="str">
            <v>un</v>
          </cell>
          <cell r="D3415">
            <v>647.88</v>
          </cell>
          <cell r="E3415" t="str">
            <v>#</v>
          </cell>
        </row>
        <row r="3416">
          <cell r="A3416">
            <v>2409</v>
          </cell>
          <cell r="B3416" t="str">
            <v>Vaso sanitário convencional, linha carrara P60, DECA ou similar</v>
          </cell>
          <cell r="C3416" t="str">
            <v>un</v>
          </cell>
          <cell r="D3416">
            <v>1229.9000000000001</v>
          </cell>
          <cell r="E3416" t="str">
            <v>#</v>
          </cell>
        </row>
        <row r="3417">
          <cell r="A3417">
            <v>7057</v>
          </cell>
          <cell r="B3417" t="str">
            <v>Vaso sanitário convencional, linha eros, ref. 19300, INCEPA ou similar</v>
          </cell>
          <cell r="C3417" t="str">
            <v>un</v>
          </cell>
          <cell r="D3417">
            <v>341.75</v>
          </cell>
          <cell r="E3417" t="str">
            <v>#</v>
          </cell>
        </row>
        <row r="3418">
          <cell r="A3418">
            <v>2413</v>
          </cell>
          <cell r="B3418" t="str">
            <v>Vaso sanitário convencional, linha infantil 08254, CELITE ou similar</v>
          </cell>
          <cell r="C3418" t="str">
            <v>un</v>
          </cell>
          <cell r="D3418">
            <v>326.58999999999997</v>
          </cell>
          <cell r="E3418" t="str">
            <v>#</v>
          </cell>
        </row>
        <row r="3419">
          <cell r="A3419">
            <v>11515</v>
          </cell>
          <cell r="B3419" t="str">
            <v>Vaso sanitário convencional, linha parati, Logasa ou similar</v>
          </cell>
          <cell r="C3419" t="str">
            <v>un</v>
          </cell>
          <cell r="D3419">
            <v>113.49</v>
          </cell>
          <cell r="E3419" t="str">
            <v>#</v>
          </cell>
        </row>
        <row r="3420">
          <cell r="A3420">
            <v>2410</v>
          </cell>
          <cell r="B3420" t="str">
            <v>Vaso sanitário convencional, linha ravena P9, DECA ou similar</v>
          </cell>
          <cell r="C3420" t="str">
            <v>un</v>
          </cell>
          <cell r="D3420">
            <v>116</v>
          </cell>
          <cell r="E3420" t="str">
            <v>#</v>
          </cell>
        </row>
        <row r="3421">
          <cell r="A3421">
            <v>6973</v>
          </cell>
          <cell r="B3421" t="str">
            <v>Vaso sanitário convencional, linha stylus excellence ref. 54321, na cor branc a, CELITE ou similar</v>
          </cell>
          <cell r="C3421" t="str">
            <v>un</v>
          </cell>
          <cell r="D3421">
            <v>553.12</v>
          </cell>
        </row>
        <row r="3422">
          <cell r="A3422">
            <v>2882</v>
          </cell>
          <cell r="B3422" t="str">
            <v>Vaso sanitário convencional, linha versato 07303, CELITE ou similar</v>
          </cell>
          <cell r="C3422" t="str">
            <v>un</v>
          </cell>
          <cell r="D3422">
            <v>287.77</v>
          </cell>
        </row>
        <row r="3423">
          <cell r="A3423">
            <v>13302</v>
          </cell>
          <cell r="B3423" t="str">
            <v>Vaso sanitário para caixa de descarga acoplada, linha axis,  ref.: P.470.17,  da Deca ou similar</v>
          </cell>
          <cell r="C3423" t="str">
            <v>un</v>
          </cell>
          <cell r="D3423">
            <v>671.2</v>
          </cell>
        </row>
        <row r="3424">
          <cell r="A3424">
            <v>13319</v>
          </cell>
          <cell r="B3424" t="str">
            <v>Vaso sanitário para caixa de descarga acoplada, linha quadra,  ref.: P.210.17 , da Deca ou similar</v>
          </cell>
          <cell r="C3424" t="str">
            <v>un</v>
          </cell>
          <cell r="D3424">
            <v>382.66</v>
          </cell>
        </row>
        <row r="3425">
          <cell r="A3425">
            <v>12618</v>
          </cell>
          <cell r="B3425" t="str">
            <v>Vaso sanitário para caixa de descarga acoplada, linha vogue plus conforto, se m abertura frontal, P.515.17, DECA ou similar</v>
          </cell>
          <cell r="C3425" t="str">
            <v>un</v>
          </cell>
          <cell r="D3425">
            <v>877.48</v>
          </cell>
          <cell r="E3425" t="str">
            <v>#</v>
          </cell>
        </row>
        <row r="3426">
          <cell r="A3426">
            <v>1744</v>
          </cell>
          <cell r="B3426" t="str">
            <v>Pia de mármore sintético com frontal, dimensões 1,00x0,50 m</v>
          </cell>
          <cell r="C3426" t="str">
            <v>un</v>
          </cell>
          <cell r="D3426">
            <v>69.19</v>
          </cell>
          <cell r="E3426" t="str">
            <v>#</v>
          </cell>
        </row>
        <row r="3427">
          <cell r="A3427">
            <v>1745</v>
          </cell>
          <cell r="B3427" t="str">
            <v>Pia de mármore sintético com frontal, dimensões 1,20x0,50 m</v>
          </cell>
          <cell r="C3427" t="str">
            <v>un</v>
          </cell>
          <cell r="D3427">
            <v>86.6</v>
          </cell>
          <cell r="E3427" t="str">
            <v>#</v>
          </cell>
        </row>
        <row r="3428">
          <cell r="A3428">
            <v>1746</v>
          </cell>
          <cell r="B3428" t="str">
            <v>Pia de mármore sintético com frontal, dimensões 1,40x0,50 m</v>
          </cell>
          <cell r="C3428" t="str">
            <v>un</v>
          </cell>
          <cell r="D3428">
            <v>105.5</v>
          </cell>
          <cell r="E3428" t="str">
            <v>#</v>
          </cell>
        </row>
        <row r="3429">
          <cell r="A3429">
            <v>1747</v>
          </cell>
          <cell r="B3429" t="str">
            <v>Pia de mármore sintético com frontal, dimensões 1,60x0,50 m</v>
          </cell>
          <cell r="C3429" t="str">
            <v>un</v>
          </cell>
          <cell r="D3429">
            <v>129.80000000000001</v>
          </cell>
          <cell r="E3429" t="str">
            <v>#</v>
          </cell>
        </row>
        <row r="3430">
          <cell r="A3430">
            <v>2097</v>
          </cell>
          <cell r="B3430" t="str">
            <v>Tanque simples em mármore sintético (60x60)cm</v>
          </cell>
          <cell r="C3430" t="str">
            <v>un</v>
          </cell>
          <cell r="D3430">
            <v>97.02</v>
          </cell>
          <cell r="E3430" t="str">
            <v>#</v>
          </cell>
        </row>
        <row r="3431">
          <cell r="A3431">
            <v>12496</v>
          </cell>
          <cell r="B3431" t="str">
            <v>Bancada em granito branco fortaleza, e=2cm, dim 3.00 x 0.40m, inclusive teste ira de 15cm e rodapia de20 cm</v>
          </cell>
          <cell r="C3431" t="str">
            <v>un</v>
          </cell>
          <cell r="D3431">
            <v>1502.83</v>
          </cell>
        </row>
        <row r="3432">
          <cell r="A3432">
            <v>12492</v>
          </cell>
          <cell r="B3432" t="str">
            <v>Bancada em granito branco fortaleza, e=2cm, dim 3.50 x 0.40m, inclusive teste ira de 15cm e rodapia de20 cm</v>
          </cell>
          <cell r="C3432" t="str">
            <v>un</v>
          </cell>
          <cell r="D3432">
            <v>1806.42</v>
          </cell>
        </row>
        <row r="3433">
          <cell r="A3433">
            <v>12494</v>
          </cell>
          <cell r="B3433" t="str">
            <v>Bancada em granito branco fortaleza, e=2cm, dim 4,70 x 0.40m, inclusive teste ira de 15cm e rodapia de20 cm</v>
          </cell>
          <cell r="C3433" t="str">
            <v>un</v>
          </cell>
          <cell r="D3433">
            <v>2356.5100000000002</v>
          </cell>
        </row>
        <row r="3434">
          <cell r="A3434">
            <v>12491</v>
          </cell>
          <cell r="B3434" t="str">
            <v>Bancada em granito branco fortaleza, e=2cm, dim 6.00 x 0.40m, inclusive teste ira de 15cm e rodapia de20 cm</v>
          </cell>
          <cell r="C3434" t="str">
            <v>un</v>
          </cell>
          <cell r="D3434">
            <v>2814.61</v>
          </cell>
        </row>
        <row r="3435">
          <cell r="A3435">
            <v>12497</v>
          </cell>
          <cell r="B3435" t="str">
            <v>Bancada em granito branco fortaleza, e=2cm, dim 6.15 x 0.40m, inclusive teste ira de 15cm e rodapia de20 cm</v>
          </cell>
          <cell r="C3435" t="str">
            <v>un</v>
          </cell>
          <cell r="D3435">
            <v>3122.34</v>
          </cell>
        </row>
        <row r="3436">
          <cell r="A3436">
            <v>12495</v>
          </cell>
          <cell r="B3436" t="str">
            <v>Bancada em granito branco fortaleza, e=2cm, dim 7.40 x 0.40m, inclusive teste ira de 15cm e rodapia de20 cm</v>
          </cell>
          <cell r="C3436" t="str">
            <v>un</v>
          </cell>
          <cell r="D3436">
            <v>3817.53</v>
          </cell>
        </row>
        <row r="3437">
          <cell r="A3437">
            <v>12493</v>
          </cell>
          <cell r="B3437" t="str">
            <v>Bancada em granito branco fortaleza, e=2cm, dim 8.50 x 0.40m, inclusive teste ira de 15cm e rodapia de20 cm</v>
          </cell>
          <cell r="C3437" t="str">
            <v>un</v>
          </cell>
          <cell r="D3437">
            <v>3950.29</v>
          </cell>
        </row>
        <row r="3438">
          <cell r="A3438">
            <v>7258</v>
          </cell>
          <cell r="B3438" t="str">
            <v>Bancada em granito branco polar, largura 57cm, e= 2cm</v>
          </cell>
          <cell r="C3438" t="str">
            <v>m</v>
          </cell>
          <cell r="D3438">
            <v>559.63</v>
          </cell>
        </row>
        <row r="3439">
          <cell r="A3439">
            <v>13253</v>
          </cell>
          <cell r="B3439" t="str">
            <v>Bancada em granito branco Siena, e=2cm, dim 1.00 x L= 0.60m</v>
          </cell>
          <cell r="C3439" t="str">
            <v>m</v>
          </cell>
          <cell r="D3439">
            <v>335.43</v>
          </cell>
        </row>
        <row r="3440">
          <cell r="A3440">
            <v>4518</v>
          </cell>
          <cell r="B3440" t="str">
            <v>Bancada em granito preto, e=2cm, dim 1.55 x 0.50m, com rodopia de 10cm</v>
          </cell>
          <cell r="C3440" t="str">
            <v>Un</v>
          </cell>
          <cell r="D3440">
            <v>493.69</v>
          </cell>
        </row>
        <row r="3441">
          <cell r="A3441">
            <v>11559</v>
          </cell>
          <cell r="B3441" t="str">
            <v>Bancada em granito verde ubatuba, e=2cm, dim 1.89 x 0.83m, inclusive filete 5 cm - Obra Mercado de Lagarto</v>
          </cell>
          <cell r="C3441" t="str">
            <v>un</v>
          </cell>
          <cell r="D3441">
            <v>590.35</v>
          </cell>
        </row>
        <row r="3442">
          <cell r="A3442">
            <v>11608</v>
          </cell>
          <cell r="B3442" t="str">
            <v>Bancada em granito verde ubatuba, e=2cm, inclusive filete 3cm</v>
          </cell>
          <cell r="C3442" t="str">
            <v>m2</v>
          </cell>
          <cell r="D3442">
            <v>373.36</v>
          </cell>
        </row>
        <row r="3443">
          <cell r="A3443">
            <v>13220</v>
          </cell>
          <cell r="C3443" t="str">
            <v>un</v>
          </cell>
          <cell r="D3443">
            <v>3648.06</v>
          </cell>
        </row>
        <row r="3444">
          <cell r="B3444" t="str">
            <v>Bancada em mármore calacata, e=2cm, dim 1,50 x 0.45m, inclusive testeira de 2 0cm</v>
          </cell>
        </row>
        <row r="3445">
          <cell r="A3445">
            <v>6869</v>
          </cell>
          <cell r="B3445" t="str">
            <v>Caco de granito preto</v>
          </cell>
          <cell r="C3445" t="str">
            <v>m2</v>
          </cell>
          <cell r="D3445">
            <v>8.42</v>
          </cell>
        </row>
        <row r="3446">
          <cell r="A3446">
            <v>10117</v>
          </cell>
          <cell r="B3446" t="str">
            <v>Chapim de granito cinza andorinha polido 22 x 2cm</v>
          </cell>
          <cell r="C3446" t="str">
            <v>m</v>
          </cell>
          <cell r="D3446">
            <v>47.07</v>
          </cell>
        </row>
        <row r="3447">
          <cell r="A3447">
            <v>8964</v>
          </cell>
          <cell r="B3447" t="str">
            <v>Chapim de mármore branco polido 22 x 2cm</v>
          </cell>
          <cell r="C3447" t="str">
            <v>m</v>
          </cell>
          <cell r="D3447">
            <v>50.37</v>
          </cell>
        </row>
        <row r="3448">
          <cell r="A3448">
            <v>9117</v>
          </cell>
          <cell r="B3448" t="str">
            <v>Chapim de mármore branco polido 24 x 2cm</v>
          </cell>
          <cell r="C3448" t="str">
            <v>m</v>
          </cell>
          <cell r="D3448">
            <v>54.93</v>
          </cell>
        </row>
        <row r="3449">
          <cell r="A3449">
            <v>9118</v>
          </cell>
          <cell r="B3449" t="str">
            <v>Chapim de mármore branco polido 28 x 2cm</v>
          </cell>
          <cell r="C3449" t="str">
            <v>m</v>
          </cell>
          <cell r="D3449">
            <v>64.069999999999993</v>
          </cell>
        </row>
        <row r="3450">
          <cell r="A3450">
            <v>9119</v>
          </cell>
          <cell r="B3450" t="str">
            <v>Chapim de mármore branco polido 60 x 2cm</v>
          </cell>
          <cell r="C3450" t="str">
            <v>m</v>
          </cell>
          <cell r="D3450">
            <v>137.31</v>
          </cell>
        </row>
        <row r="3451">
          <cell r="A3451">
            <v>9463</v>
          </cell>
          <cell r="B3451" t="str">
            <v>Chapim de mármore branco polido 72 x 2cm</v>
          </cell>
          <cell r="C3451" t="str">
            <v>m</v>
          </cell>
          <cell r="D3451">
            <v>163.82</v>
          </cell>
        </row>
        <row r="3452">
          <cell r="A3452">
            <v>10087</v>
          </cell>
          <cell r="B3452" t="str">
            <v>Degrau de escada em granito cinza andorinha, L=32cm, com 3 frisos antiderrapa nte</v>
          </cell>
          <cell r="C3452" t="str">
            <v>m</v>
          </cell>
          <cell r="D3452">
            <v>81.81</v>
          </cell>
        </row>
        <row r="3453">
          <cell r="A3453">
            <v>13067</v>
          </cell>
          <cell r="B3453" t="str">
            <v>Disco de lixa diamantada SLX - 100mm para polimento de mármore, granito a úmi do ou seco</v>
          </cell>
          <cell r="C3453" t="str">
            <v>un</v>
          </cell>
          <cell r="D3453">
            <v>27</v>
          </cell>
        </row>
        <row r="3454">
          <cell r="A3454">
            <v>12605</v>
          </cell>
          <cell r="B3454" t="str">
            <v>Divisória em granito branco fortaleza, polido do dois lados, e= 2cm, inclusiv e montagem com ferragens</v>
          </cell>
          <cell r="C3454" t="str">
            <v>m2</v>
          </cell>
          <cell r="D3454">
            <v>852.65</v>
          </cell>
        </row>
        <row r="3455">
          <cell r="A3455">
            <v>10355</v>
          </cell>
          <cell r="B3455" t="str">
            <v>Divisória em granito branco marfim, polido do dois lados, e= 2cm</v>
          </cell>
          <cell r="C3455" t="str">
            <v>m2</v>
          </cell>
          <cell r="D3455">
            <v>381.38</v>
          </cell>
        </row>
        <row r="3456">
          <cell r="A3456">
            <v>7259</v>
          </cell>
          <cell r="B3456" t="str">
            <v>Divisória em granito branco polar, polido do dois lados, e= 2cm, inclusive mo ntagem com ferragens</v>
          </cell>
          <cell r="C3456" t="str">
            <v>m2</v>
          </cell>
          <cell r="D3456">
            <v>910.32</v>
          </cell>
        </row>
        <row r="3457">
          <cell r="A3457">
            <v>13250</v>
          </cell>
          <cell r="B3457" t="str">
            <v>Divisória em granito branco Siena, polido dos 2 lados, e=2cm</v>
          </cell>
          <cell r="C3457" t="str">
            <v>m2</v>
          </cell>
          <cell r="D3457">
            <v>480.63</v>
          </cell>
        </row>
        <row r="3458">
          <cell r="A3458">
            <v>13040</v>
          </cell>
          <cell r="B3458" t="str">
            <v>Divisória em granito preto, polido dos 2 lados, e=2cm</v>
          </cell>
          <cell r="C3458" t="str">
            <v>un</v>
          </cell>
          <cell r="D3458">
            <v>492.52</v>
          </cell>
        </row>
        <row r="3459">
          <cell r="A3459">
            <v>12225</v>
          </cell>
          <cell r="B3459" t="str">
            <v>Divisória em granito verde ubatuba, polido dos dois lados, acabamento boleado , e= 2cm</v>
          </cell>
          <cell r="C3459" t="str">
            <v>m2</v>
          </cell>
          <cell r="D3459">
            <v>394.84</v>
          </cell>
        </row>
        <row r="3460">
          <cell r="A3460">
            <v>4461</v>
          </cell>
          <cell r="B3460" t="str">
            <v>Divisória em granito vitória, polido dos 2 lados, medindo 1,20x0,40m, e=2cm</v>
          </cell>
          <cell r="C3460" t="str">
            <v>un</v>
          </cell>
          <cell r="D3460">
            <v>317.52</v>
          </cell>
        </row>
        <row r="3461">
          <cell r="A3461">
            <v>13039</v>
          </cell>
          <cell r="B3461" t="str">
            <v>Divisória mármore branco, polido dos dois lados, e=3cm</v>
          </cell>
          <cell r="C3461" t="str">
            <v>m2</v>
          </cell>
          <cell r="D3461">
            <v>288.08999999999997</v>
          </cell>
          <cell r="E3461" t="str">
            <v>#</v>
          </cell>
        </row>
        <row r="3462">
          <cell r="A3462">
            <v>838</v>
          </cell>
          <cell r="B3462" t="str">
            <v>Divisória marmorite branco polido e=3cm</v>
          </cell>
          <cell r="C3462" t="str">
            <v>m2</v>
          </cell>
          <cell r="D3462">
            <v>244.07</v>
          </cell>
        </row>
        <row r="3463">
          <cell r="A3463">
            <v>9854</v>
          </cell>
          <cell r="B3463" t="str">
            <v>Filete de granito branco 3 x 2 a 3cm</v>
          </cell>
          <cell r="C3463" t="str">
            <v>m</v>
          </cell>
          <cell r="D3463">
            <v>8.83</v>
          </cell>
        </row>
        <row r="3464">
          <cell r="A3464">
            <v>9853</v>
          </cell>
          <cell r="B3464" t="str">
            <v>Filete de granito branco 6 x 2cm</v>
          </cell>
          <cell r="C3464" t="str">
            <v>m</v>
          </cell>
          <cell r="D3464">
            <v>17.579999999999998</v>
          </cell>
        </row>
        <row r="3465">
          <cell r="A3465">
            <v>9852</v>
          </cell>
          <cell r="B3465" t="str">
            <v>Filete de granito capri 2 x 3cm</v>
          </cell>
          <cell r="C3465" t="str">
            <v>m</v>
          </cell>
          <cell r="D3465">
            <v>12.97</v>
          </cell>
        </row>
        <row r="3466">
          <cell r="A3466">
            <v>4460</v>
          </cell>
          <cell r="B3466" t="str">
            <v>Filete de granito vitória 3 x 2cm</v>
          </cell>
          <cell r="C3466" t="str">
            <v>m</v>
          </cell>
          <cell r="D3466">
            <v>28.83</v>
          </cell>
        </row>
        <row r="3467">
          <cell r="A3467">
            <v>2582</v>
          </cell>
          <cell r="B3467" t="str">
            <v>Filete de mármore branco 2 x 2 cm</v>
          </cell>
          <cell r="C3467" t="str">
            <v>m</v>
          </cell>
          <cell r="D3467">
            <v>4.5199999999999996</v>
          </cell>
        </row>
        <row r="3468">
          <cell r="A3468">
            <v>6832</v>
          </cell>
          <cell r="B3468" t="str">
            <v>Filete em granito branco dallas h = 10 cm</v>
          </cell>
          <cell r="C3468" t="str">
            <v>m</v>
          </cell>
          <cell r="D3468">
            <v>32.81</v>
          </cell>
        </row>
        <row r="3469">
          <cell r="A3469">
            <v>7502</v>
          </cell>
          <cell r="B3469" t="str">
            <v>Filete em granito cinza andorinha h=15 cm</v>
          </cell>
          <cell r="C3469" t="str">
            <v>m</v>
          </cell>
          <cell r="D3469">
            <v>55.91</v>
          </cell>
        </row>
        <row r="3470">
          <cell r="A3470">
            <v>7480</v>
          </cell>
          <cell r="B3470" t="str">
            <v>Filete em granito cinza andorinha, l=4 cm, e= 2 cm, com acabamento aboleado</v>
          </cell>
          <cell r="C3470" t="str">
            <v>m</v>
          </cell>
          <cell r="D3470">
            <v>33.770000000000003</v>
          </cell>
        </row>
        <row r="3471">
          <cell r="A3471">
            <v>9121</v>
          </cell>
          <cell r="B3471" t="str">
            <v>Filete em granito corumbá 6 x 2cm</v>
          </cell>
          <cell r="C3471" t="str">
            <v>m</v>
          </cell>
          <cell r="D3471">
            <v>18.52</v>
          </cell>
        </row>
        <row r="3472">
          <cell r="A3472">
            <v>4884</v>
          </cell>
          <cell r="B3472" t="str">
            <v>Filete em granito preto 3 x 2cm</v>
          </cell>
          <cell r="C3472" t="str">
            <v>m</v>
          </cell>
          <cell r="D3472">
            <v>36.270000000000003</v>
          </cell>
        </row>
        <row r="3473">
          <cell r="A3473">
            <v>4499</v>
          </cell>
          <cell r="B3473" t="str">
            <v>Filete em granito verde água 3 x 2cm</v>
          </cell>
          <cell r="C3473" t="str">
            <v>m</v>
          </cell>
          <cell r="D3473">
            <v>28.83</v>
          </cell>
        </row>
        <row r="3474">
          <cell r="A3474">
            <v>9920</v>
          </cell>
          <cell r="B3474" t="str">
            <v>Friso em granito branco 2cm</v>
          </cell>
          <cell r="C3474" t="str">
            <v>m</v>
          </cell>
          <cell r="D3474">
            <v>11.68</v>
          </cell>
        </row>
        <row r="3475">
          <cell r="A3475">
            <v>12604</v>
          </cell>
          <cell r="B3475" t="str">
            <v>Furo em bancada de mármore ou granito diâmetro até 4"</v>
          </cell>
          <cell r="C3475" t="str">
            <v>un</v>
          </cell>
          <cell r="D3475">
            <v>42.94</v>
          </cell>
        </row>
        <row r="3476">
          <cell r="A3476">
            <v>12057</v>
          </cell>
          <cell r="B3476" t="str">
            <v>Furo em bancada de mármore ou granito para colacação de torneira ou válvula</v>
          </cell>
          <cell r="C3476" t="str">
            <v>un</v>
          </cell>
          <cell r="D3476">
            <v>10.07</v>
          </cell>
          <cell r="E3476" t="str">
            <v>#</v>
          </cell>
        </row>
        <row r="3477">
          <cell r="A3477">
            <v>11291</v>
          </cell>
          <cell r="B3477" t="str">
            <v>Granito amarelo São Francisco, e=2cm, l = 10cm, acabamento apicoado com borda abaulada - Borda da piscina da Bica de Lagarto</v>
          </cell>
          <cell r="C3477" t="str">
            <v>m</v>
          </cell>
          <cell r="D3477">
            <v>135.6</v>
          </cell>
        </row>
        <row r="3478">
          <cell r="A3478">
            <v>9671</v>
          </cell>
          <cell r="B3478" t="str">
            <v>Granito amarelo São Francisco, polido, e=2cm</v>
          </cell>
          <cell r="C3478" t="str">
            <v>m2</v>
          </cell>
          <cell r="D3478">
            <v>240.1</v>
          </cell>
        </row>
        <row r="3479">
          <cell r="A3479">
            <v>2523</v>
          </cell>
          <cell r="B3479" t="str">
            <v>Granito bege ipanema polido  e=2cm</v>
          </cell>
          <cell r="C3479" t="str">
            <v>m2</v>
          </cell>
          <cell r="D3479">
            <v>240.1</v>
          </cell>
        </row>
        <row r="3480">
          <cell r="A3480">
            <v>9751</v>
          </cell>
          <cell r="B3480" t="str">
            <v>Granito branco dallas e=2cm</v>
          </cell>
          <cell r="C3480" t="str">
            <v>m2</v>
          </cell>
          <cell r="D3480">
            <v>324</v>
          </cell>
        </row>
        <row r="3481">
          <cell r="A3481">
            <v>10994</v>
          </cell>
          <cell r="B3481" t="str">
            <v>Granito branco fortaleza, e=2cm</v>
          </cell>
          <cell r="C3481" t="str">
            <v>m2</v>
          </cell>
          <cell r="D3481">
            <v>340.91</v>
          </cell>
        </row>
        <row r="3482">
          <cell r="A3482">
            <v>4498</v>
          </cell>
          <cell r="B3482" t="str">
            <v>Granito branco polar e= 2cm</v>
          </cell>
          <cell r="C3482" t="str">
            <v>m2</v>
          </cell>
          <cell r="D3482">
            <v>969.43</v>
          </cell>
        </row>
        <row r="3483">
          <cell r="A3483">
            <v>7119</v>
          </cell>
          <cell r="B3483" t="str">
            <v>Granito branco Siena e= 2cm</v>
          </cell>
          <cell r="C3483" t="str">
            <v>m2</v>
          </cell>
          <cell r="D3483">
            <v>342.18</v>
          </cell>
        </row>
        <row r="3484">
          <cell r="A3484">
            <v>9855</v>
          </cell>
          <cell r="B3484" t="str">
            <v>Granito capri polido esp=2cm</v>
          </cell>
          <cell r="C3484" t="str">
            <v>m2</v>
          </cell>
          <cell r="D3484">
            <v>223.7</v>
          </cell>
        </row>
        <row r="3485">
          <cell r="A3485">
            <v>12984</v>
          </cell>
          <cell r="B3485" t="str">
            <v>Granito cinza andorinha, bipolido, e=2cm para divisória</v>
          </cell>
          <cell r="C3485" t="str">
            <v>m2</v>
          </cell>
          <cell r="D3485">
            <v>321.11</v>
          </cell>
        </row>
        <row r="3486">
          <cell r="A3486">
            <v>13752</v>
          </cell>
          <cell r="B3486" t="str">
            <v>Granito cinza andorinha, levigado, e=2cm</v>
          </cell>
          <cell r="C3486" t="str">
            <v>m2</v>
          </cell>
          <cell r="D3486">
            <v>269.27999999999997</v>
          </cell>
        </row>
        <row r="3487">
          <cell r="A3487">
            <v>1068</v>
          </cell>
          <cell r="B3487" t="str">
            <v>Granito cinza andorinha, polido, e=2cm</v>
          </cell>
          <cell r="C3487" t="str">
            <v>m2</v>
          </cell>
          <cell r="D3487">
            <v>227.85</v>
          </cell>
        </row>
        <row r="3488">
          <cell r="A3488">
            <v>9673</v>
          </cell>
          <cell r="B3488" t="str">
            <v>Granito marrom imperial, polido, e=2cm</v>
          </cell>
          <cell r="C3488" t="str">
            <v>m2</v>
          </cell>
          <cell r="D3488">
            <v>1020.49</v>
          </cell>
        </row>
        <row r="3489">
          <cell r="A3489">
            <v>1070</v>
          </cell>
          <cell r="B3489" t="str">
            <v>Granito preto flameado polido esp=2cm</v>
          </cell>
          <cell r="C3489" t="str">
            <v>m2</v>
          </cell>
          <cell r="D3489">
            <v>421.58</v>
          </cell>
        </row>
        <row r="3490">
          <cell r="A3490">
            <v>9749</v>
          </cell>
          <cell r="B3490" t="str">
            <v>Granito preto tijuca esp=2cm</v>
          </cell>
          <cell r="C3490" t="str">
            <v>m2</v>
          </cell>
          <cell r="D3490">
            <v>308.54000000000002</v>
          </cell>
        </row>
        <row r="3491">
          <cell r="A3491">
            <v>3375</v>
          </cell>
          <cell r="B3491" t="str">
            <v>Granito preto, e=2cm, com polimento dos 2 lados</v>
          </cell>
          <cell r="C3491" t="str">
            <v>m2</v>
          </cell>
          <cell r="D3491">
            <v>493.86</v>
          </cell>
        </row>
        <row r="3492">
          <cell r="A3492">
            <v>9750</v>
          </cell>
          <cell r="B3492" t="str">
            <v>Granito verde são francisco esp=2cm</v>
          </cell>
          <cell r="C3492" t="str">
            <v>m2</v>
          </cell>
          <cell r="D3492">
            <v>231.47</v>
          </cell>
        </row>
        <row r="3493">
          <cell r="A3493">
            <v>3968</v>
          </cell>
          <cell r="B3493" t="str">
            <v>Granito verde tunas polido e=2cm</v>
          </cell>
          <cell r="C3493" t="str">
            <v>m2</v>
          </cell>
          <cell r="D3493">
            <v>319.95</v>
          </cell>
        </row>
        <row r="3494">
          <cell r="A3494">
            <v>1071</v>
          </cell>
          <cell r="B3494" t="str">
            <v>Granito verde ubatuba polido esp=2cm</v>
          </cell>
          <cell r="C3494" t="str">
            <v>m2</v>
          </cell>
          <cell r="D3494">
            <v>315.58</v>
          </cell>
        </row>
        <row r="3495">
          <cell r="A3495">
            <v>8940</v>
          </cell>
          <cell r="B3495" t="str">
            <v>Granito vermelho brasília polido e=2cm</v>
          </cell>
          <cell r="C3495" t="str">
            <v>m2</v>
          </cell>
          <cell r="D3495">
            <v>277.69</v>
          </cell>
        </row>
        <row r="3496">
          <cell r="A3496">
            <v>9672</v>
          </cell>
          <cell r="B3496" t="str">
            <v>Granito vermelho pavão, polido, e=2cm</v>
          </cell>
          <cell r="C3496" t="str">
            <v>m2</v>
          </cell>
          <cell r="D3496">
            <v>220.75</v>
          </cell>
        </row>
        <row r="3497">
          <cell r="A3497">
            <v>1597</v>
          </cell>
          <cell r="B3497" t="str">
            <v>Mármore bege bahia ou Marta Rocha e=2cm</v>
          </cell>
          <cell r="C3497" t="str">
            <v>m2</v>
          </cell>
          <cell r="D3497">
            <v>353.23</v>
          </cell>
        </row>
        <row r="3498">
          <cell r="A3498">
            <v>1598</v>
          </cell>
          <cell r="B3498" t="str">
            <v>Mármore branco e=2cm</v>
          </cell>
          <cell r="C3498" t="str">
            <v>m2</v>
          </cell>
          <cell r="D3498">
            <v>228.23</v>
          </cell>
        </row>
        <row r="3499">
          <cell r="A3499">
            <v>9627</v>
          </cell>
          <cell r="B3499" t="str">
            <v>Mármore marmoglass e=2cm</v>
          </cell>
          <cell r="C3499" t="str">
            <v>m2</v>
          </cell>
          <cell r="D3499">
            <v>960.44</v>
          </cell>
        </row>
        <row r="3500">
          <cell r="A3500">
            <v>11188</v>
          </cell>
          <cell r="B3500" t="str">
            <v>Mesa em granito preto, e=2cm, dim 1.10 x 0.60m, inclusive rodopia 10cm, confo rme projeto - Gabinete Odontológico Assec</v>
          </cell>
          <cell r="C3500" t="str">
            <v>un</v>
          </cell>
          <cell r="D3500">
            <v>368.58</v>
          </cell>
        </row>
        <row r="3501">
          <cell r="A3501">
            <v>6852</v>
          </cell>
          <cell r="B3501" t="str">
            <v>Peitoril granito branco fortaleza polido 22 x 2cm</v>
          </cell>
          <cell r="C3501" t="str">
            <v>m</v>
          </cell>
          <cell r="D3501">
            <v>72.17</v>
          </cell>
        </row>
        <row r="3502">
          <cell r="A3502">
            <v>13257</v>
          </cell>
          <cell r="B3502" t="str">
            <v>Peitoril granito branco siena, polido, l = 22cm, e = 2cm</v>
          </cell>
          <cell r="C3502" t="str">
            <v>m</v>
          </cell>
          <cell r="D3502">
            <v>107.75</v>
          </cell>
        </row>
        <row r="3503">
          <cell r="A3503">
            <v>1726</v>
          </cell>
          <cell r="B3503" t="str">
            <v>Peitoril granito cinza polido 17 x 2cm</v>
          </cell>
          <cell r="C3503" t="str">
            <v>m</v>
          </cell>
          <cell r="D3503">
            <v>64.39</v>
          </cell>
        </row>
        <row r="3504">
          <cell r="A3504">
            <v>1727</v>
          </cell>
          <cell r="B3504" t="str">
            <v>Peitoril granito cinza polido 22 x 2cm</v>
          </cell>
          <cell r="C3504" t="str">
            <v>m</v>
          </cell>
          <cell r="D3504">
            <v>83.31</v>
          </cell>
        </row>
        <row r="3505">
          <cell r="A3505">
            <v>1728</v>
          </cell>
          <cell r="B3505" t="str">
            <v>Peitoril mármore branco polido 17 x 2cm</v>
          </cell>
          <cell r="C3505" t="str">
            <v>m</v>
          </cell>
          <cell r="D3505">
            <v>58.1</v>
          </cell>
        </row>
        <row r="3506">
          <cell r="A3506">
            <v>8866</v>
          </cell>
          <cell r="B3506" t="str">
            <v>Peitoril mármore branco polido 19 x 2cm</v>
          </cell>
          <cell r="C3506" t="str">
            <v>m</v>
          </cell>
          <cell r="D3506">
            <v>91.62</v>
          </cell>
        </row>
        <row r="3507">
          <cell r="A3507">
            <v>1729</v>
          </cell>
          <cell r="B3507" t="str">
            <v>Peitoril mármore branco polido 22 x 2cm</v>
          </cell>
          <cell r="C3507" t="str">
            <v>m</v>
          </cell>
          <cell r="D3507">
            <v>106.08</v>
          </cell>
        </row>
        <row r="3508">
          <cell r="A3508">
            <v>1730</v>
          </cell>
          <cell r="B3508" t="str">
            <v>Peitoril mármore branco polido 32 x 2cm</v>
          </cell>
          <cell r="C3508" t="str">
            <v>m</v>
          </cell>
          <cell r="D3508">
            <v>154.28</v>
          </cell>
        </row>
        <row r="3509">
          <cell r="A3509">
            <v>8865</v>
          </cell>
          <cell r="B3509" t="str">
            <v>Peitoril mármore branco polido 33 x 2cm</v>
          </cell>
          <cell r="C3509" t="str">
            <v>m</v>
          </cell>
          <cell r="D3509">
            <v>159.12</v>
          </cell>
        </row>
        <row r="3510">
          <cell r="A3510">
            <v>1731</v>
          </cell>
          <cell r="B3510" t="str">
            <v>Peitoril marmorite branco pré-moldado 17 x 2cm</v>
          </cell>
          <cell r="C3510" t="str">
            <v>m</v>
          </cell>
          <cell r="D3510">
            <v>29.49</v>
          </cell>
        </row>
        <row r="3511">
          <cell r="A3511">
            <v>1732</v>
          </cell>
          <cell r="B3511" t="str">
            <v>Peitoril marmorite branco pré-moldado 22 x 2cm</v>
          </cell>
          <cell r="C3511" t="str">
            <v>m</v>
          </cell>
          <cell r="D3511">
            <v>32.659999999999997</v>
          </cell>
        </row>
        <row r="3512">
          <cell r="A3512">
            <v>7257</v>
          </cell>
          <cell r="B3512" t="str">
            <v>Prateleira em granito branco polar, largura 25cm, e= 2cm</v>
          </cell>
          <cell r="C3512" t="str">
            <v>m</v>
          </cell>
          <cell r="D3512">
            <v>222.29</v>
          </cell>
        </row>
        <row r="3513">
          <cell r="A3513">
            <v>10090</v>
          </cell>
          <cell r="B3513" t="str">
            <v>Prateleira em granito cinza andorinha esp= 2cm</v>
          </cell>
          <cell r="C3513" t="str">
            <v>m2</v>
          </cell>
          <cell r="D3513">
            <v>231.47</v>
          </cell>
        </row>
        <row r="3514">
          <cell r="A3514">
            <v>12465</v>
          </cell>
          <cell r="B3514" t="str">
            <v>Quartzito arabescato escuro polido, e=2cm</v>
          </cell>
          <cell r="C3514" t="str">
            <v>m2</v>
          </cell>
          <cell r="D3514">
            <v>898.01</v>
          </cell>
        </row>
        <row r="3515">
          <cell r="A3515">
            <v>12056</v>
          </cell>
          <cell r="B3515" t="str">
            <v>Rasgo em bancada de mármore ou granito para colacação de cuba</v>
          </cell>
          <cell r="C3515" t="str">
            <v>un</v>
          </cell>
          <cell r="D3515">
            <v>67.17</v>
          </cell>
          <cell r="E3515" t="str">
            <v>#</v>
          </cell>
        </row>
        <row r="3516">
          <cell r="A3516">
            <v>4484</v>
          </cell>
          <cell r="B3516" t="str">
            <v>Rodameio em granito preto, larg=4 cm, esp= 2 cm</v>
          </cell>
          <cell r="C3516" t="str">
            <v>m</v>
          </cell>
          <cell r="D3516">
            <v>40.46</v>
          </cell>
        </row>
        <row r="3517">
          <cell r="A3517">
            <v>4485</v>
          </cell>
          <cell r="B3517" t="str">
            <v>Rodameio em granito preto, larg=8 cm, esp= 2 cm</v>
          </cell>
          <cell r="C3517" t="str">
            <v>m</v>
          </cell>
          <cell r="D3517">
            <v>58.36</v>
          </cell>
        </row>
        <row r="3518">
          <cell r="A3518">
            <v>4883</v>
          </cell>
          <cell r="B3518" t="str">
            <v>Rodameio em granito preto, larg=9 cm, esp= 2 cm</v>
          </cell>
          <cell r="C3518" t="str">
            <v>m</v>
          </cell>
          <cell r="D3518">
            <v>63.96</v>
          </cell>
        </row>
        <row r="3519">
          <cell r="A3519">
            <v>12466</v>
          </cell>
          <cell r="B3519" t="str">
            <v>Rodapé de Quartzito arabescato escuro polido 10 x 2cm</v>
          </cell>
          <cell r="C3519" t="str">
            <v>m</v>
          </cell>
          <cell r="D3519">
            <v>98.46</v>
          </cell>
        </row>
        <row r="3520">
          <cell r="A3520">
            <v>13169</v>
          </cell>
          <cell r="B3520" t="str">
            <v>Rodapé em granito branco Polar10cm x 2cm</v>
          </cell>
          <cell r="C3520" t="str">
            <v>m</v>
          </cell>
          <cell r="D3520">
            <v>89.84</v>
          </cell>
        </row>
        <row r="3521">
          <cell r="A3521">
            <v>12608</v>
          </cell>
          <cell r="B3521" t="str">
            <v>Rodapé granito branco fortaleza polido 15 x 2cm</v>
          </cell>
          <cell r="C3521" t="str">
            <v>m</v>
          </cell>
          <cell r="D3521">
            <v>125.45</v>
          </cell>
        </row>
        <row r="3522">
          <cell r="A3522">
            <v>10995</v>
          </cell>
          <cell r="B3522" t="str">
            <v>Rodapé granito branco fortaleza polido 7 x 2cm</v>
          </cell>
          <cell r="C3522" t="str">
            <v>m</v>
          </cell>
          <cell r="D3522">
            <v>35.46</v>
          </cell>
        </row>
        <row r="3523">
          <cell r="A3523">
            <v>7130</v>
          </cell>
          <cell r="B3523" t="str">
            <v>Rodapé granito branco Siena polido  7 x 2cm</v>
          </cell>
          <cell r="C3523" t="str">
            <v>m</v>
          </cell>
          <cell r="D3523">
            <v>21.37</v>
          </cell>
        </row>
        <row r="3524">
          <cell r="A3524">
            <v>1983</v>
          </cell>
          <cell r="B3524" t="str">
            <v>Rodapé granito cinza andorinha polido  5 x 2cm</v>
          </cell>
          <cell r="C3524" t="str">
            <v>m</v>
          </cell>
          <cell r="D3524">
            <v>18.62</v>
          </cell>
        </row>
        <row r="3525">
          <cell r="A3525">
            <v>1984</v>
          </cell>
          <cell r="B3525" t="str">
            <v>Rodapé granito cinza andorinha polido  7 x 2cm</v>
          </cell>
          <cell r="C3525" t="str">
            <v>m</v>
          </cell>
          <cell r="D3525">
            <v>26.05</v>
          </cell>
        </row>
        <row r="3526">
          <cell r="A3526">
            <v>1985</v>
          </cell>
          <cell r="B3526" t="str">
            <v>Rodapé granito cinza andorinha polido 10 x 2cm</v>
          </cell>
          <cell r="C3526" t="str">
            <v>m</v>
          </cell>
          <cell r="D3526">
            <v>37.21</v>
          </cell>
          <cell r="E3526" t="str">
            <v>#</v>
          </cell>
        </row>
        <row r="3527">
          <cell r="A3527">
            <v>11139</v>
          </cell>
          <cell r="B3527" t="str">
            <v>Rodapé granito preto polido 7 x 2cm</v>
          </cell>
          <cell r="C3527" t="str">
            <v>m</v>
          </cell>
          <cell r="D3527">
            <v>37.82</v>
          </cell>
        </row>
        <row r="3528">
          <cell r="A3528">
            <v>1988</v>
          </cell>
          <cell r="B3528" t="str">
            <v>Rodapé mármore branco polido,  5 x 2cm</v>
          </cell>
          <cell r="C3528" t="str">
            <v>m</v>
          </cell>
          <cell r="D3528">
            <v>17.399999999999999</v>
          </cell>
        </row>
        <row r="3529">
          <cell r="A3529">
            <v>1989</v>
          </cell>
          <cell r="B3529" t="str">
            <v>Rodapé mármore branco polido,  7 x 2cm</v>
          </cell>
          <cell r="C3529" t="str">
            <v>m</v>
          </cell>
          <cell r="D3529">
            <v>22.5</v>
          </cell>
          <cell r="E3529" t="str">
            <v>#</v>
          </cell>
        </row>
        <row r="3530">
          <cell r="A3530">
            <v>1990</v>
          </cell>
          <cell r="B3530" t="str">
            <v>Rodapé mármore branco polido, 10 x 2cm</v>
          </cell>
          <cell r="C3530" t="str">
            <v>m</v>
          </cell>
          <cell r="D3530">
            <v>34.82</v>
          </cell>
        </row>
        <row r="3531">
          <cell r="A3531">
            <v>12606</v>
          </cell>
          <cell r="B3531" t="str">
            <v>Rodapia em granito branco fortaleza, l=15cm, e=2cm</v>
          </cell>
          <cell r="C3531" t="str">
            <v>m</v>
          </cell>
          <cell r="D3531">
            <v>125.45</v>
          </cell>
        </row>
        <row r="3532">
          <cell r="A3532">
            <v>13252</v>
          </cell>
          <cell r="B3532" t="str">
            <v>Rodopia em granito branco Siena, L=20cm, e=2cm</v>
          </cell>
          <cell r="C3532" t="str">
            <v>m</v>
          </cell>
          <cell r="D3532">
            <v>80.92</v>
          </cell>
        </row>
        <row r="3533">
          <cell r="A3533">
            <v>7479</v>
          </cell>
          <cell r="B3533" t="str">
            <v>Rodopia em granito cinza andorinha, l=10cm, e=2cm, com acabamento aboleado</v>
          </cell>
          <cell r="C3533" t="str">
            <v>m</v>
          </cell>
          <cell r="D3533">
            <v>37.200000000000003</v>
          </cell>
        </row>
        <row r="3534">
          <cell r="A3534">
            <v>12055</v>
          </cell>
          <cell r="B3534" t="str">
            <v>Rodopia em granito cinza andorinha, l=15cm, e=2cm</v>
          </cell>
          <cell r="C3534" t="str">
            <v>m</v>
          </cell>
          <cell r="D3534">
            <v>49.79</v>
          </cell>
        </row>
        <row r="3535">
          <cell r="A3535">
            <v>12069</v>
          </cell>
          <cell r="B3535" t="str">
            <v>Rodopia em granito preto, l=10cm, e=2cm</v>
          </cell>
          <cell r="C3535" t="str">
            <v>m</v>
          </cell>
          <cell r="D3535">
            <v>53.98</v>
          </cell>
        </row>
        <row r="3536">
          <cell r="A3536">
            <v>12070</v>
          </cell>
          <cell r="B3536" t="str">
            <v>Rodopia em granito preto, l=15cm, e=2cm</v>
          </cell>
          <cell r="C3536" t="str">
            <v>m</v>
          </cell>
          <cell r="D3536">
            <v>83.06</v>
          </cell>
        </row>
        <row r="3537">
          <cell r="A3537">
            <v>12063</v>
          </cell>
          <cell r="B3537" t="str">
            <v>Rodopia em granito verde ubatuba, l=10cm, e=2cm</v>
          </cell>
          <cell r="C3537" t="str">
            <v>m</v>
          </cell>
          <cell r="D3537">
            <v>43.43</v>
          </cell>
        </row>
        <row r="3538">
          <cell r="A3538">
            <v>12064</v>
          </cell>
          <cell r="B3538" t="str">
            <v>Rodopia em granito verde ubatuba, l=15cm, e=2cm</v>
          </cell>
          <cell r="C3538" t="str">
            <v>m</v>
          </cell>
          <cell r="D3538">
            <v>59.15</v>
          </cell>
        </row>
        <row r="3539">
          <cell r="A3539">
            <v>12216</v>
          </cell>
          <cell r="B3539" t="str">
            <v>Rodopia em granito verde ubatuba, l=15cm, e=2cm</v>
          </cell>
          <cell r="C3539" t="str">
            <v>m</v>
          </cell>
          <cell r="D3539">
            <v>82.4</v>
          </cell>
        </row>
        <row r="3540">
          <cell r="A3540">
            <v>12217</v>
          </cell>
          <cell r="B3540" t="str">
            <v>Rodopia em granito verde ubatuba, l=50cm, e=2cm</v>
          </cell>
          <cell r="C3540" t="str">
            <v>m</v>
          </cell>
          <cell r="D3540">
            <v>274.73</v>
          </cell>
        </row>
        <row r="3541">
          <cell r="A3541">
            <v>12076</v>
          </cell>
          <cell r="B3541" t="str">
            <v>Rodopia em mármore bege bahia ou Marta Rocha, l=10cm, e=2cm</v>
          </cell>
          <cell r="C3541" t="str">
            <v>m</v>
          </cell>
          <cell r="D3541">
            <v>47.64</v>
          </cell>
        </row>
        <row r="3542">
          <cell r="A3542">
            <v>12077</v>
          </cell>
          <cell r="B3542" t="str">
            <v>Rodopia em mármore bege bahia ou Marta Rocha, l=15cm, e=2cm</v>
          </cell>
          <cell r="C3542" t="str">
            <v>m</v>
          </cell>
          <cell r="D3542">
            <v>65.459999999999994</v>
          </cell>
        </row>
        <row r="3543">
          <cell r="A3543">
            <v>12082</v>
          </cell>
          <cell r="B3543" t="str">
            <v>Rodopia em mármore branco, l=10cm, e=2cm</v>
          </cell>
          <cell r="C3543" t="str">
            <v>m</v>
          </cell>
          <cell r="D3543">
            <v>34.799999999999997</v>
          </cell>
        </row>
        <row r="3544">
          <cell r="A3544">
            <v>12083</v>
          </cell>
          <cell r="B3544" t="str">
            <v>Rodopia em mármore branco, l=15cm, e=2cm</v>
          </cell>
          <cell r="C3544" t="str">
            <v>m</v>
          </cell>
          <cell r="D3544">
            <v>46.19</v>
          </cell>
        </row>
        <row r="3545">
          <cell r="A3545">
            <v>13276</v>
          </cell>
          <cell r="B3545" t="str">
            <v>Rodopia em mármore calacata, l=20cm, e=2cm</v>
          </cell>
          <cell r="C3545" t="str">
            <v>m</v>
          </cell>
          <cell r="D3545">
            <v>802.75</v>
          </cell>
        </row>
        <row r="3546">
          <cell r="A3546">
            <v>9921</v>
          </cell>
          <cell r="B3546" t="str">
            <v>Soco em marmoglass branco 4 x 2cm</v>
          </cell>
          <cell r="C3546" t="str">
            <v>m</v>
          </cell>
          <cell r="D3546">
            <v>45.67</v>
          </cell>
        </row>
        <row r="3547">
          <cell r="A3547">
            <v>4272</v>
          </cell>
          <cell r="B3547" t="str">
            <v>Soleira (filete) granito polido cinza andorinha 7 x 2cm</v>
          </cell>
          <cell r="C3547" t="str">
            <v>m</v>
          </cell>
          <cell r="D3547">
            <v>29.67</v>
          </cell>
        </row>
        <row r="3548">
          <cell r="A3548">
            <v>13170</v>
          </cell>
          <cell r="B3548" t="str">
            <v>Soleira de granito branco polar, l = 30cm, e = 2cm</v>
          </cell>
          <cell r="C3548" t="str">
            <v>m</v>
          </cell>
          <cell r="D3548">
            <v>245.4</v>
          </cell>
        </row>
        <row r="3549">
          <cell r="A3549">
            <v>2034</v>
          </cell>
          <cell r="B3549" t="str">
            <v>Soleira de mármore branco polido 15 x 2cm</v>
          </cell>
          <cell r="C3549" t="str">
            <v>m</v>
          </cell>
          <cell r="D3549">
            <v>33.58</v>
          </cell>
          <cell r="E3549" t="str">
            <v>#</v>
          </cell>
        </row>
        <row r="3550">
          <cell r="A3550">
            <v>2035</v>
          </cell>
          <cell r="B3550" t="str">
            <v>Soleira de mármore branco polido 18 x 2cm</v>
          </cell>
          <cell r="C3550" t="str">
            <v>m</v>
          </cell>
          <cell r="D3550">
            <v>56.47</v>
          </cell>
        </row>
        <row r="3551">
          <cell r="A3551">
            <v>2028</v>
          </cell>
          <cell r="B3551" t="str">
            <v>Soleira de mármore branco polido, l = 23cm, e = 2cm</v>
          </cell>
          <cell r="C3551" t="str">
            <v>m</v>
          </cell>
          <cell r="D3551">
            <v>72.41</v>
          </cell>
        </row>
        <row r="3552">
          <cell r="A3552">
            <v>13219</v>
          </cell>
          <cell r="B3552" t="str">
            <v>Soleira de mármore Calacata polido 15 x 2cm</v>
          </cell>
          <cell r="C3552" t="str">
            <v>m</v>
          </cell>
          <cell r="D3552">
            <v>604.77</v>
          </cell>
        </row>
        <row r="3553">
          <cell r="A3553">
            <v>13146</v>
          </cell>
          <cell r="B3553" t="str">
            <v>Soleira de Quartzito arabescato escuro polido 17 x 2cm</v>
          </cell>
          <cell r="C3553" t="str">
            <v>m</v>
          </cell>
          <cell r="D3553">
            <v>156.07</v>
          </cell>
        </row>
        <row r="3554">
          <cell r="A3554">
            <v>12467</v>
          </cell>
          <cell r="B3554" t="str">
            <v>Soleira de Quartzito arabescato escuro polido 30 x 2cm</v>
          </cell>
          <cell r="C3554" t="str">
            <v>m</v>
          </cell>
          <cell r="D3554">
            <v>276.11</v>
          </cell>
        </row>
        <row r="3555">
          <cell r="A3555">
            <v>13256</v>
          </cell>
          <cell r="B3555" t="str">
            <v>Soleira em granito branco Siena, polido, l = 15 cm, e = 2cm</v>
          </cell>
          <cell r="C3555" t="str">
            <v>m</v>
          </cell>
          <cell r="D3555">
            <v>80.83</v>
          </cell>
        </row>
        <row r="3556">
          <cell r="A3556">
            <v>6853</v>
          </cell>
          <cell r="B3556" t="str">
            <v>Soleira granito branco fortaleza polido 15 x 2cm</v>
          </cell>
          <cell r="C3556" t="str">
            <v>m</v>
          </cell>
          <cell r="D3556">
            <v>46.87</v>
          </cell>
        </row>
        <row r="3557">
          <cell r="A3557">
            <v>2030</v>
          </cell>
          <cell r="B3557" t="str">
            <v>Soleira granito polido cinza andorinha 15 x 2cm</v>
          </cell>
          <cell r="C3557" t="str">
            <v>m</v>
          </cell>
          <cell r="D3557">
            <v>52.67</v>
          </cell>
          <cell r="E3557" t="str">
            <v>#</v>
          </cell>
        </row>
        <row r="3558">
          <cell r="A3558">
            <v>2031</v>
          </cell>
          <cell r="B3558" t="str">
            <v>Soleira granito polido cinza andorinha 18 x 2cm</v>
          </cell>
          <cell r="C3558" t="str">
            <v>m</v>
          </cell>
          <cell r="D3558">
            <v>60.83</v>
          </cell>
        </row>
        <row r="3559">
          <cell r="A3559">
            <v>4273</v>
          </cell>
          <cell r="B3559" t="str">
            <v>Soleira granito polido cinza andorinha 22 x 2cm</v>
          </cell>
          <cell r="C3559" t="str">
            <v>m</v>
          </cell>
          <cell r="D3559">
            <v>74.56</v>
          </cell>
        </row>
        <row r="3560">
          <cell r="A3560">
            <v>11331</v>
          </cell>
          <cell r="B3560" t="str">
            <v>Soleira granito polido ocre 15 x 2cm</v>
          </cell>
          <cell r="C3560" t="str">
            <v>m</v>
          </cell>
          <cell r="D3560">
            <v>31.21</v>
          </cell>
        </row>
        <row r="3561">
          <cell r="A3561">
            <v>9847</v>
          </cell>
          <cell r="B3561" t="str">
            <v>Soleira granito polido preto 15 x 2cm</v>
          </cell>
          <cell r="C3561" t="str">
            <v>m</v>
          </cell>
          <cell r="D3561">
            <v>76.680000000000007</v>
          </cell>
        </row>
        <row r="3562">
          <cell r="A3562">
            <v>9846</v>
          </cell>
          <cell r="B3562" t="str">
            <v>Soleira granito polido preto 22 x 3cm</v>
          </cell>
          <cell r="C3562" t="str">
            <v>m</v>
          </cell>
          <cell r="D3562">
            <v>102.47</v>
          </cell>
        </row>
        <row r="3563">
          <cell r="A3563">
            <v>7563</v>
          </cell>
          <cell r="B3563" t="str">
            <v>Soleira granito polido verde ubatuba 18 x 2cm</v>
          </cell>
          <cell r="C3563" t="str">
            <v>m</v>
          </cell>
          <cell r="D3563">
            <v>72.12</v>
          </cell>
        </row>
        <row r="3564">
          <cell r="A3564">
            <v>7287</v>
          </cell>
          <cell r="B3564" t="str">
            <v>Soleira granito polido verde Ubatuba 22 x 2cm</v>
          </cell>
          <cell r="C3564" t="str">
            <v>m</v>
          </cell>
          <cell r="D3564">
            <v>80.25</v>
          </cell>
        </row>
        <row r="3565">
          <cell r="A3565">
            <v>4705</v>
          </cell>
          <cell r="B3565" t="str">
            <v>Soleira granito polido vitória 15 x 2cm</v>
          </cell>
          <cell r="C3565" t="str">
            <v>m</v>
          </cell>
          <cell r="D3565">
            <v>68.88</v>
          </cell>
        </row>
        <row r="3566">
          <cell r="A3566">
            <v>9919</v>
          </cell>
          <cell r="B3566" t="str">
            <v>Tampo em marmoglass branco</v>
          </cell>
          <cell r="C3566" t="str">
            <v>m2</v>
          </cell>
          <cell r="D3566">
            <v>910.25</v>
          </cell>
        </row>
        <row r="3567">
          <cell r="A3567">
            <v>12602</v>
          </cell>
          <cell r="B3567" t="str">
            <v>Tampo para bancada em granito branco fortaleza, e=2cm</v>
          </cell>
          <cell r="C3567" t="str">
            <v>m2</v>
          </cell>
          <cell r="D3567">
            <v>321.47000000000003</v>
          </cell>
        </row>
        <row r="3568">
          <cell r="A3568">
            <v>2585</v>
          </cell>
          <cell r="B3568" t="str">
            <v>Tampo/bancada de granito cinza andorinha, e=2cm</v>
          </cell>
          <cell r="C3568" t="str">
            <v>m2</v>
          </cell>
          <cell r="D3568">
            <v>248.37</v>
          </cell>
        </row>
        <row r="3569">
          <cell r="A3569">
            <v>2080</v>
          </cell>
          <cell r="B3569" t="str">
            <v>Tampo/bancada de granito preto e=2cm</v>
          </cell>
          <cell r="C3569" t="str">
            <v>m2</v>
          </cell>
          <cell r="D3569">
            <v>420.21</v>
          </cell>
        </row>
        <row r="3570">
          <cell r="A3570">
            <v>12058</v>
          </cell>
          <cell r="B3570" t="str">
            <v>Tampo/bancada em granito verde ubatuba polido esp=2cm</v>
          </cell>
          <cell r="C3570" t="str">
            <v>m2</v>
          </cell>
          <cell r="D3570">
            <v>314.29000000000002</v>
          </cell>
        </row>
        <row r="3571">
          <cell r="A3571">
            <v>12071</v>
          </cell>
          <cell r="B3571" t="str">
            <v>Tampo/bancada em mármore bege bahia ou Marta Rocha e=2cm</v>
          </cell>
          <cell r="C3571" t="str">
            <v>m2</v>
          </cell>
          <cell r="D3571">
            <v>356.28</v>
          </cell>
        </row>
        <row r="3572">
          <cell r="A3572">
            <v>9072</v>
          </cell>
          <cell r="B3572" t="str">
            <v>Tampo/bancada em mármore branco e=2cm</v>
          </cell>
          <cell r="C3572" t="str">
            <v>m2</v>
          </cell>
          <cell r="D3572">
            <v>228.23</v>
          </cell>
        </row>
        <row r="3573">
          <cell r="A3573">
            <v>12607</v>
          </cell>
          <cell r="B3573" t="str">
            <v>Testeira em granito branco fortaleza, l=10cm (colado), esp.=2cm - forneciment o e colocação</v>
          </cell>
          <cell r="C3573" t="str">
            <v>m</v>
          </cell>
          <cell r="D3573">
            <v>161.31</v>
          </cell>
        </row>
        <row r="3574">
          <cell r="A3574">
            <v>13251</v>
          </cell>
          <cell r="B3574" t="str">
            <v>Testeira em granito branco Siena, L=37 cm (meia esquadria) - fornecimento e c olocação</v>
          </cell>
          <cell r="C3574" t="str">
            <v>m</v>
          </cell>
          <cell r="D3574">
            <v>183.23</v>
          </cell>
        </row>
        <row r="3575">
          <cell r="A3575">
            <v>12053</v>
          </cell>
          <cell r="B3575" t="str">
            <v>Testeira em granito cinza andorinha, l=10cm (meia esquadria) - fornecimento e colocação</v>
          </cell>
          <cell r="C3575" t="str">
            <v>m</v>
          </cell>
          <cell r="D3575">
            <v>32.39</v>
          </cell>
        </row>
        <row r="3576">
          <cell r="A3576">
            <v>12054</v>
          </cell>
          <cell r="B3576" t="str">
            <v>Testeira em granito cinza andorinha, l=15 cm (meia esquadria)_x001F_ - fornecimento e colocação</v>
          </cell>
          <cell r="C3576" t="str">
            <v>m</v>
          </cell>
          <cell r="D3576">
            <v>123.64</v>
          </cell>
        </row>
        <row r="3577">
          <cell r="A3577">
            <v>12051</v>
          </cell>
          <cell r="B3577" t="str">
            <v>Testeira em granito cinza andorinha, l=4 cm (de topo) - fornecimento e coloca ção</v>
          </cell>
          <cell r="C3577" t="str">
            <v>m</v>
          </cell>
          <cell r="D3577">
            <v>58.55</v>
          </cell>
        </row>
        <row r="3578">
          <cell r="A3578">
            <v>12052</v>
          </cell>
          <cell r="B3578" t="str">
            <v>Testeira em granito cinza andorinha, l=4 cm (meia esquadria) - fornecimento e colocação</v>
          </cell>
          <cell r="C3578" t="str">
            <v>m</v>
          </cell>
          <cell r="D3578">
            <v>94.55</v>
          </cell>
        </row>
        <row r="3579">
          <cell r="A3579">
            <v>12067</v>
          </cell>
          <cell r="B3579" t="str">
            <v>Testeira em granito preto, l=10cm (meia esquadria) - fornecimento e colocação</v>
          </cell>
          <cell r="C3579" t="str">
            <v>m</v>
          </cell>
          <cell r="D3579">
            <v>125.98</v>
          </cell>
        </row>
        <row r="3580">
          <cell r="A3580">
            <v>12068</v>
          </cell>
          <cell r="B3580" t="str">
            <v>Testeira em granito preto, l=15 cm (meia esquadria) - fornecimento e colocaçã o</v>
          </cell>
          <cell r="C3580" t="str">
            <v>m</v>
          </cell>
          <cell r="D3580">
            <v>146.96</v>
          </cell>
        </row>
        <row r="3581">
          <cell r="A3581">
            <v>12065</v>
          </cell>
          <cell r="B3581" t="str">
            <v>Testeira em granito preto, l=4 cm (de topo) - fornecimento e colocação</v>
          </cell>
          <cell r="C3581" t="str">
            <v>m</v>
          </cell>
          <cell r="D3581">
            <v>64.78</v>
          </cell>
        </row>
        <row r="3582">
          <cell r="A3582">
            <v>12066</v>
          </cell>
          <cell r="B3582" t="str">
            <v>Testeira em granito preto, l=4 cm (meia esquadria) - fornecimento e colocação</v>
          </cell>
          <cell r="C3582" t="str">
            <v>m</v>
          </cell>
          <cell r="D3582">
            <v>100.76</v>
          </cell>
        </row>
        <row r="3583">
          <cell r="A3583">
            <v>12061</v>
          </cell>
          <cell r="B3583" t="str">
            <v>Testeira em granito verde ubatuba, l=10cm (meia esquadria) - fornecimento e c olocação</v>
          </cell>
          <cell r="C3583" t="str">
            <v>m</v>
          </cell>
          <cell r="D3583">
            <v>115.4</v>
          </cell>
        </row>
        <row r="3584">
          <cell r="A3584">
            <v>12062</v>
          </cell>
          <cell r="B3584" t="str">
            <v>Testeira em granito verde ubatuba, l=15 cm (meia esquadria) - fornecimento e  colocação</v>
          </cell>
          <cell r="C3584" t="str">
            <v>m</v>
          </cell>
          <cell r="D3584">
            <v>131.11000000000001</v>
          </cell>
        </row>
        <row r="3585">
          <cell r="A3585">
            <v>12059</v>
          </cell>
          <cell r="B3585" t="str">
            <v>Testeira em granito verde ubatuba, l=4 cm (de topo) - fornecimento e colocaçã o</v>
          </cell>
          <cell r="C3585" t="str">
            <v>m</v>
          </cell>
          <cell r="D3585">
            <v>60.56</v>
          </cell>
        </row>
        <row r="3586">
          <cell r="A3586">
            <v>12060</v>
          </cell>
          <cell r="B3586" t="str">
            <v>Testeira em granito verde ubatuba, l=4 cm (meia esquadria) - fornecimento e c olocação</v>
          </cell>
          <cell r="C3586" t="str">
            <v>m</v>
          </cell>
          <cell r="D3586">
            <v>96.57</v>
          </cell>
        </row>
        <row r="3587">
          <cell r="A3587">
            <v>12218</v>
          </cell>
          <cell r="B3587" t="str">
            <v>Testeira em granito verde ubatuba, l=5 cm (meia esquadria) - fornecimento e c olocação</v>
          </cell>
          <cell r="C3587" t="str">
            <v>m</v>
          </cell>
          <cell r="D3587">
            <v>105.05</v>
          </cell>
        </row>
        <row r="3588">
          <cell r="A3588">
            <v>12219</v>
          </cell>
          <cell r="B3588" t="str">
            <v>Testeira em granito verde ubatuba, l=8 cm (meia esquadria) - fornecimento e c olocação</v>
          </cell>
          <cell r="C3588" t="str">
            <v>m</v>
          </cell>
          <cell r="D3588">
            <v>109.73</v>
          </cell>
        </row>
        <row r="3589">
          <cell r="A3589">
            <v>12074</v>
          </cell>
          <cell r="B3589" t="str">
            <v>Testeira em mármore bege bahia ou Marta Rocha, l=10cm (meia esquadria) - forn ecimento e colocação</v>
          </cell>
          <cell r="C3589" t="str">
            <v>m</v>
          </cell>
          <cell r="D3589">
            <v>119.61</v>
          </cell>
        </row>
        <row r="3590">
          <cell r="A3590">
            <v>12075</v>
          </cell>
          <cell r="B3590" t="str">
            <v>Testeira em mármore bege bahia ou Marta Rocha, l=15 cm (meia esquadria) - for necimento e colocação</v>
          </cell>
          <cell r="C3590" t="str">
            <v>m</v>
          </cell>
          <cell r="D3590">
            <v>137.43</v>
          </cell>
        </row>
        <row r="3591">
          <cell r="A3591">
            <v>12072</v>
          </cell>
          <cell r="B3591" t="str">
            <v>Testeira em mármore bege bahia ou Marta Rocha, l=4 cm (de topo) - forneciment o e colocação</v>
          </cell>
          <cell r="C3591" t="str">
            <v>m</v>
          </cell>
          <cell r="D3591">
            <v>62.24</v>
          </cell>
        </row>
        <row r="3592">
          <cell r="A3592">
            <v>12073</v>
          </cell>
          <cell r="B3592" t="str">
            <v>Testeira em mármore bege bahia ou Marta Rocha, l=4 cm (meia esquadria) - forn ecimento e colocação</v>
          </cell>
          <cell r="C3592" t="str">
            <v>m</v>
          </cell>
          <cell r="D3592">
            <v>98.21</v>
          </cell>
        </row>
        <row r="3593">
          <cell r="A3593">
            <v>12080</v>
          </cell>
          <cell r="B3593" t="str">
            <v>Testeira em mármore branco, l=10cm (meia esquadria) - fornecimento e colocaçã o</v>
          </cell>
          <cell r="C3593" t="str">
            <v>m</v>
          </cell>
          <cell r="D3593">
            <v>106.77</v>
          </cell>
        </row>
        <row r="3594">
          <cell r="A3594">
            <v>12081</v>
          </cell>
          <cell r="B3594" t="str">
            <v>Testeira em mármore branco, l=15 cm (meia esquadria) - fornecimento e colocaç ão</v>
          </cell>
          <cell r="C3594" t="str">
            <v>m</v>
          </cell>
          <cell r="D3594">
            <v>118.16</v>
          </cell>
        </row>
        <row r="3595">
          <cell r="A3595">
            <v>12078</v>
          </cell>
          <cell r="B3595" t="str">
            <v>Testeira em mármore branco, l=4 cm (de topo) - fornecimento e colocação</v>
          </cell>
          <cell r="C3595" t="str">
            <v>m</v>
          </cell>
          <cell r="D3595">
            <v>57.32</v>
          </cell>
        </row>
        <row r="3596">
          <cell r="A3596">
            <v>12079</v>
          </cell>
          <cell r="B3596" t="str">
            <v>Testeira em mármore branco, l=4 cm (meia esquadria) - fornecimento e colocaçã o</v>
          </cell>
          <cell r="C3596" t="str">
            <v>m</v>
          </cell>
          <cell r="D3596">
            <v>93.08</v>
          </cell>
        </row>
        <row r="3597">
          <cell r="A3597">
            <v>4487</v>
          </cell>
          <cell r="B3597" t="str">
            <v>Tosetes em mármore branco tipo exportação, 5 x 5 cm, esp:2 cm</v>
          </cell>
          <cell r="C3597" t="str">
            <v>un</v>
          </cell>
          <cell r="D3597">
            <v>2.46</v>
          </cell>
        </row>
        <row r="3598">
          <cell r="A3598">
            <v>79</v>
          </cell>
          <cell r="B3598" t="str">
            <v>Ácido muriático</v>
          </cell>
          <cell r="C3598" t="str">
            <v>l</v>
          </cell>
          <cell r="D3598">
            <v>6.03</v>
          </cell>
          <cell r="E3598" t="str">
            <v>#</v>
          </cell>
        </row>
        <row r="3599">
          <cell r="A3599">
            <v>146</v>
          </cell>
          <cell r="B3599" t="str">
            <v>Água sanitária</v>
          </cell>
          <cell r="C3599" t="str">
            <v>l</v>
          </cell>
          <cell r="D3599">
            <v>2.99</v>
          </cell>
          <cell r="E3599" t="str">
            <v>#</v>
          </cell>
        </row>
        <row r="3600">
          <cell r="A3600">
            <v>159</v>
          </cell>
          <cell r="B3600" t="str">
            <v>Amoníaco</v>
          </cell>
          <cell r="C3600" t="str">
            <v>l</v>
          </cell>
          <cell r="D3600">
            <v>4.26</v>
          </cell>
          <cell r="E3600" t="str">
            <v>#</v>
          </cell>
        </row>
        <row r="3601">
          <cell r="A3601">
            <v>615</v>
          </cell>
          <cell r="B3601" t="str">
            <v>Cloro líquido para limpeza e desinfecção</v>
          </cell>
          <cell r="C3601" t="str">
            <v>l</v>
          </cell>
          <cell r="D3601">
            <v>4.4800000000000004</v>
          </cell>
          <cell r="E3601" t="str">
            <v>#</v>
          </cell>
        </row>
        <row r="3602">
          <cell r="A3602">
            <v>813</v>
          </cell>
          <cell r="B3602" t="str">
            <v>Desencrostante Duratto ou similar - R1</v>
          </cell>
          <cell r="C3602" t="str">
            <v>l</v>
          </cell>
          <cell r="D3602">
            <v>39.99</v>
          </cell>
          <cell r="E3602" t="str">
            <v>#</v>
          </cell>
        </row>
        <row r="3603">
          <cell r="A3603">
            <v>925</v>
          </cell>
          <cell r="B3603" t="str">
            <v>Estopa limpeza</v>
          </cell>
          <cell r="C3603" t="str">
            <v>kg</v>
          </cell>
          <cell r="D3603">
            <v>15.16</v>
          </cell>
          <cell r="E3603" t="str">
            <v>#</v>
          </cell>
        </row>
        <row r="3604">
          <cell r="A3604">
            <v>5489</v>
          </cell>
          <cell r="B3604" t="str">
            <v>Hipoclorito de cálcio</v>
          </cell>
          <cell r="C3604" t="str">
            <v>kg</v>
          </cell>
          <cell r="D3604">
            <v>27.27</v>
          </cell>
          <cell r="E3604" t="str">
            <v>#</v>
          </cell>
        </row>
        <row r="3605">
          <cell r="A3605">
            <v>4832</v>
          </cell>
          <cell r="B3605" t="str">
            <v>Material BRASSO p/ limpeza de metais e cromados - unidade c/ 200ml</v>
          </cell>
          <cell r="C3605" t="str">
            <v>un</v>
          </cell>
          <cell r="D3605">
            <v>22.45</v>
          </cell>
        </row>
        <row r="3606">
          <cell r="A3606">
            <v>10563</v>
          </cell>
          <cell r="B3606" t="str">
            <v>Material de limpeza</v>
          </cell>
          <cell r="C3606" t="str">
            <v>mês</v>
          </cell>
          <cell r="D3606">
            <v>102.82</v>
          </cell>
        </row>
        <row r="3607">
          <cell r="A3607">
            <v>11427</v>
          </cell>
          <cell r="B3607" t="str">
            <v>Rodo plástico 60 cm</v>
          </cell>
          <cell r="C3607" t="str">
            <v>un</v>
          </cell>
          <cell r="D3607">
            <v>29.9</v>
          </cell>
        </row>
        <row r="3608">
          <cell r="A3608">
            <v>1997</v>
          </cell>
          <cell r="B3608" t="str">
            <v>Sabão em pó</v>
          </cell>
          <cell r="C3608" t="str">
            <v>kg</v>
          </cell>
          <cell r="D3608">
            <v>8.4600000000000009</v>
          </cell>
          <cell r="E3608" t="str">
            <v>#</v>
          </cell>
        </row>
        <row r="3609">
          <cell r="A3609">
            <v>2414</v>
          </cell>
          <cell r="B3609" t="str">
            <v>Vassoura piaçava</v>
          </cell>
          <cell r="C3609" t="str">
            <v>un</v>
          </cell>
          <cell r="D3609">
            <v>10</v>
          </cell>
          <cell r="E3609" t="str">
            <v>#</v>
          </cell>
        </row>
        <row r="3610">
          <cell r="A3610">
            <v>10561</v>
          </cell>
          <cell r="B3610" t="str">
            <v>Aluguel de máquina de calcular elétrica c/ bobina</v>
          </cell>
          <cell r="C3610" t="str">
            <v>mês</v>
          </cell>
          <cell r="D3610">
            <v>2.48</v>
          </cell>
        </row>
        <row r="3611">
          <cell r="A3611">
            <v>11543</v>
          </cell>
          <cell r="B3611" t="str">
            <v>Cadeira de plástico sem braço, cor branca</v>
          </cell>
          <cell r="C3611" t="str">
            <v>un</v>
          </cell>
          <cell r="D3611">
            <v>21</v>
          </cell>
        </row>
        <row r="3612">
          <cell r="A3612">
            <v>11534</v>
          </cell>
          <cell r="B3612" t="str">
            <v>Cadeira giratória sem braço tipo secretária executiva, dim:48x40cm, estofado  injetado, revestimento em tecido ou couro ecologico, base a gás, haste de 05  patas fixas, pintura eletrostatica epoxi, marca Moveart ou similar</v>
          </cell>
          <cell r="C3612" t="str">
            <v>un</v>
          </cell>
          <cell r="D3612">
            <v>280</v>
          </cell>
        </row>
        <row r="3613">
          <cell r="A3613">
            <v>3118</v>
          </cell>
          <cell r="B3613" t="str">
            <v>Cartucho para impressora - colorido</v>
          </cell>
          <cell r="C3613" t="str">
            <v>un</v>
          </cell>
          <cell r="D3613">
            <v>132.19999999999999</v>
          </cell>
        </row>
        <row r="3614">
          <cell r="A3614">
            <v>3117</v>
          </cell>
          <cell r="B3614" t="str">
            <v>Cartucho para impressora - cor preta</v>
          </cell>
          <cell r="C3614" t="str">
            <v>un</v>
          </cell>
          <cell r="D3614">
            <v>80.41</v>
          </cell>
        </row>
        <row r="3615">
          <cell r="A3615">
            <v>11546</v>
          </cell>
          <cell r="B3615" t="str">
            <v>Lixeira de plástico capacidade 12 Lt com tampa e pedal</v>
          </cell>
          <cell r="C3615" t="str">
            <v>un</v>
          </cell>
          <cell r="D3615">
            <v>9.5</v>
          </cell>
        </row>
        <row r="3616">
          <cell r="A3616">
            <v>11544</v>
          </cell>
          <cell r="B3616" t="str">
            <v>Lixeira de plástico capacidade 60 Lt com tampa</v>
          </cell>
          <cell r="C3616" t="str">
            <v>un</v>
          </cell>
          <cell r="D3616">
            <v>27.98</v>
          </cell>
        </row>
        <row r="3617">
          <cell r="A3617">
            <v>10562</v>
          </cell>
          <cell r="B3617" t="str">
            <v>Material de escritório</v>
          </cell>
          <cell r="C3617" t="str">
            <v>mês</v>
          </cell>
          <cell r="D3617">
            <v>30</v>
          </cell>
        </row>
        <row r="3618">
          <cell r="A3618">
            <v>11548</v>
          </cell>
          <cell r="B3618" t="str">
            <v>Mesa para escritório medindo 1,50 x 0,60 m  em madeira e laminado melaminico, com 02 gavetas c/ chaves</v>
          </cell>
          <cell r="C3618" t="str">
            <v>un</v>
          </cell>
          <cell r="D3618">
            <v>345</v>
          </cell>
        </row>
        <row r="3619">
          <cell r="A3619">
            <v>9811</v>
          </cell>
          <cell r="B3619" t="str">
            <v>Micro computador com de monitor 19", software e ploter</v>
          </cell>
          <cell r="C3619" t="str">
            <v>mês</v>
          </cell>
          <cell r="D3619">
            <v>870</v>
          </cell>
        </row>
        <row r="3620">
          <cell r="A3620">
            <v>3671</v>
          </cell>
          <cell r="B3620" t="str">
            <v>Micro computador pentium 4, windows XP, 512 Mb memória ram, hd 80 Gb, monitor 17"</v>
          </cell>
          <cell r="C3620" t="str">
            <v>un</v>
          </cell>
          <cell r="D3620">
            <v>2505.11</v>
          </cell>
        </row>
        <row r="3621">
          <cell r="A3621">
            <v>3102</v>
          </cell>
          <cell r="B3621" t="str">
            <v>Papel formato A4, c/ brilho, para impressão de fotos - cx c/ 10 folhas</v>
          </cell>
          <cell r="C3621" t="str">
            <v>cx</v>
          </cell>
          <cell r="D3621">
            <v>26.1</v>
          </cell>
        </row>
        <row r="3622">
          <cell r="A3622">
            <v>3105</v>
          </cell>
          <cell r="B3622" t="str">
            <v>Papel vegetal p/ desenho ou impressão, 90gr, 1,10m de largura</v>
          </cell>
          <cell r="C3622" t="str">
            <v>m</v>
          </cell>
          <cell r="D3622">
            <v>18.47</v>
          </cell>
        </row>
        <row r="3623">
          <cell r="A3623">
            <v>11554</v>
          </cell>
          <cell r="B3623" t="str">
            <v>Prateleira em MDF medindo 2,36 x 0,40 m</v>
          </cell>
          <cell r="C3623" t="str">
            <v>un</v>
          </cell>
          <cell r="D3623">
            <v>472.73</v>
          </cell>
        </row>
        <row r="3624">
          <cell r="A3624">
            <v>10566</v>
          </cell>
          <cell r="B3624" t="str">
            <v>Quadro negro /  de avisos</v>
          </cell>
          <cell r="C3624" t="str">
            <v>un</v>
          </cell>
          <cell r="D3624">
            <v>30</v>
          </cell>
        </row>
        <row r="3625">
          <cell r="A3625">
            <v>2508</v>
          </cell>
          <cell r="B3625" t="str">
            <v>Aro flexível p/cesta basquete profissional diam=45cm (cod.4002)</v>
          </cell>
          <cell r="C3625" t="str">
            <v>un</v>
          </cell>
          <cell r="D3625">
            <v>641.19000000000005</v>
          </cell>
        </row>
        <row r="3626">
          <cell r="A3626">
            <v>206</v>
          </cell>
          <cell r="B3626" t="str">
            <v>Aro p/cesta basquete standard d=45cm (cod.4001)</v>
          </cell>
          <cell r="C3626" t="str">
            <v>par</v>
          </cell>
          <cell r="D3626">
            <v>488.82</v>
          </cell>
        </row>
        <row r="3627">
          <cell r="A3627">
            <v>428</v>
          </cell>
          <cell r="B3627" t="str">
            <v>Cadeira oficial para árbitro de volei, tubo 1 1/2" - rodas (cod.3103)</v>
          </cell>
          <cell r="C3627" t="str">
            <v>un</v>
          </cell>
          <cell r="D3627">
            <v>5792.25</v>
          </cell>
        </row>
        <row r="3628">
          <cell r="A3628">
            <v>4810</v>
          </cell>
          <cell r="B3628" t="str">
            <v>Escada para árbitro de volei (arbitro de pé) (cod.3096)</v>
          </cell>
          <cell r="C3628" t="str">
            <v>un</v>
          </cell>
          <cell r="D3628">
            <v>1679.21</v>
          </cell>
        </row>
        <row r="3629">
          <cell r="A3629">
            <v>7305</v>
          </cell>
          <cell r="B3629" t="str">
            <v>Estrutura p/tabela de basquete móvel em tubo aço galvanizado 2", com tabela e cesta</v>
          </cell>
          <cell r="C3629" t="str">
            <v>par</v>
          </cell>
          <cell r="D3629">
            <v>8199.92</v>
          </cell>
        </row>
        <row r="3630">
          <cell r="A3630">
            <v>932</v>
          </cell>
          <cell r="B3630" t="str">
            <v>Estrutura/suporte oficial p/tabela de basquete em tubo aço galvanizado d=5",  H=3,05m piso/aro, pintura sintética, fornecimento e instalação</v>
          </cell>
          <cell r="C3630" t="str">
            <v>par</v>
          </cell>
          <cell r="D3630">
            <v>3432.32</v>
          </cell>
        </row>
        <row r="3631">
          <cell r="A3631">
            <v>2522</v>
          </cell>
          <cell r="B3631" t="str">
            <v>Estrutura/suporte oficial p/tabela de basquete em tubo aço galvanizado d=5",  H=3,05m piso/aro, pintura sintética.(cod.4016)</v>
          </cell>
          <cell r="C3631" t="str">
            <v>un</v>
          </cell>
          <cell r="D3631">
            <v>1716.18</v>
          </cell>
        </row>
        <row r="3632">
          <cell r="A3632">
            <v>1877</v>
          </cell>
          <cell r="B3632" t="str">
            <v>Poste oficial para volei em aço galvanizado d=3", c/esticador e catraca (cod. 3008)</v>
          </cell>
          <cell r="C3632" t="str">
            <v>par</v>
          </cell>
          <cell r="D3632">
            <v>971.21</v>
          </cell>
        </row>
        <row r="3633">
          <cell r="A3633">
            <v>1928</v>
          </cell>
          <cell r="B3633" t="str">
            <v>Rede oficial p/futebol campo, nylon, fio 3mm, malha 16, dim:7,5x2,5m (cod.201 6)</v>
          </cell>
          <cell r="C3633" t="str">
            <v>par</v>
          </cell>
          <cell r="D3633">
            <v>334.54</v>
          </cell>
        </row>
        <row r="3634">
          <cell r="A3634">
            <v>1931</v>
          </cell>
          <cell r="B3634" t="str">
            <v>Rede p/ trave de futebol de salão (Futsal), nylon, fio 2,5mm, malha 10cm, med :3,20x2,10m (cod.2071)</v>
          </cell>
          <cell r="C3634" t="str">
            <v>par</v>
          </cell>
          <cell r="D3634">
            <v>282.68</v>
          </cell>
        </row>
        <row r="3635">
          <cell r="A3635">
            <v>1929</v>
          </cell>
          <cell r="B3635" t="str">
            <v>Rede para cesta basquete seda fio 3mm, medindo 45x45cm (cod.2019)</v>
          </cell>
          <cell r="C3635" t="str">
            <v>par</v>
          </cell>
          <cell r="D3635">
            <v>46.65</v>
          </cell>
        </row>
        <row r="3636">
          <cell r="A3636">
            <v>1930</v>
          </cell>
          <cell r="B3636" t="str">
            <v>Rede para tênis oficial 5 lonas (4 lonas pvc + 1 lona couro sintetico) med:12 ,80x1,08m (cod.2035)</v>
          </cell>
          <cell r="C3636" t="str">
            <v>un</v>
          </cell>
          <cell r="D3636">
            <v>857.12</v>
          </cell>
        </row>
        <row r="3637">
          <cell r="A3637">
            <v>1932</v>
          </cell>
          <cell r="B3637" t="str">
            <v>Rede volei em nylon, profissional, lona em pvc, c/medidor altura (cod.2006p)</v>
          </cell>
          <cell r="C3637" t="str">
            <v>un</v>
          </cell>
          <cell r="D3637">
            <v>238.6</v>
          </cell>
        </row>
        <row r="3638">
          <cell r="A3638">
            <v>2543</v>
          </cell>
          <cell r="B3638" t="str">
            <v>Tabela para basquete em fibra de vidro (1,80x1,20m)</v>
          </cell>
          <cell r="C3638" t="str">
            <v>un</v>
          </cell>
          <cell r="D3638">
            <v>649.52</v>
          </cell>
        </row>
        <row r="3639">
          <cell r="A3639">
            <v>4811</v>
          </cell>
          <cell r="B3639" t="str">
            <v>Tabela para basquete oficial em chapa metálica medindo 1,80x1,05m (cod. 4006)</v>
          </cell>
          <cell r="C3639" t="str">
            <v>par</v>
          </cell>
          <cell r="D3639">
            <v>2920.09</v>
          </cell>
        </row>
        <row r="3640">
          <cell r="A3640">
            <v>10737</v>
          </cell>
          <cell r="B3640" t="str">
            <v>Tabela para basquete oficial em laminado naval, medindo 1,80x1,20m, inclusive aros fixo metal e redes</v>
          </cell>
          <cell r="C3640" t="str">
            <v>par</v>
          </cell>
          <cell r="D3640">
            <v>1374.15</v>
          </cell>
          <cell r="E3640" t="str">
            <v>#</v>
          </cell>
        </row>
        <row r="3641">
          <cell r="A3641">
            <v>10735</v>
          </cell>
          <cell r="B3641" t="str">
            <v>Traves oficial p/futebol de salão 3x2m em aço galv.3", com requadro e redes d e polietileno fio 4mm (conjunto p/futsal)</v>
          </cell>
          <cell r="C3641" t="str">
            <v>par</v>
          </cell>
          <cell r="D3641">
            <v>3691.33</v>
          </cell>
          <cell r="E3641" t="str">
            <v>#</v>
          </cell>
        </row>
        <row r="3642">
          <cell r="A3642">
            <v>244</v>
          </cell>
          <cell r="B3642" t="str">
            <v>Traves p/ futebol campo c/ tubo 4" cod.4015</v>
          </cell>
          <cell r="C3642" t="str">
            <v>par</v>
          </cell>
          <cell r="D3642">
            <v>3519.7</v>
          </cell>
        </row>
        <row r="3643">
          <cell r="A3643">
            <v>243</v>
          </cell>
          <cell r="B3643" t="str">
            <v>Traves p/ futebol soçaite 4m, tubo 4", desmontável, med.ext.4x2,2m (cod.4043)</v>
          </cell>
          <cell r="C3643" t="str">
            <v>par</v>
          </cell>
          <cell r="D3643">
            <v>2519.44</v>
          </cell>
        </row>
        <row r="3644">
          <cell r="A3644">
            <v>10416</v>
          </cell>
          <cell r="B3644" t="str">
            <v>Armário para pia com portas e gavetas revestida em fórmica (postforming) bran co, L=0,57m (exceto a pia), fornecimento e assentamento</v>
          </cell>
          <cell r="C3644" t="str">
            <v>m2</v>
          </cell>
          <cell r="D3644">
            <v>1692.3</v>
          </cell>
        </row>
        <row r="3645">
          <cell r="A3645">
            <v>9291</v>
          </cell>
          <cell r="B3645" t="str">
            <v>Brise metálico de alumínio ref. 84F, 45º L, da Fibrocell ou similar (material e mão de obra)</v>
          </cell>
          <cell r="C3645" t="str">
            <v>m2</v>
          </cell>
          <cell r="D3645">
            <v>195</v>
          </cell>
        </row>
        <row r="3646">
          <cell r="A3646">
            <v>12424</v>
          </cell>
          <cell r="B3646" t="str">
            <v>Brise metálico de alumínio, ref. B57, branco nieve 7000, da Hunter Douglas ou similar (material e mão de obra)</v>
          </cell>
          <cell r="C3646" t="str">
            <v>m2</v>
          </cell>
          <cell r="D3646">
            <v>450</v>
          </cell>
        </row>
        <row r="3647">
          <cell r="A3647">
            <v>13006</v>
          </cell>
          <cell r="B3647" t="str">
            <v>Brise metálico Hunter Douglas ref. 84R - SL4 cor prata ou similar, com estrut ura e montagem, exclusive Andaimes ou plataforma</v>
          </cell>
          <cell r="C3647" t="str">
            <v>m2</v>
          </cell>
          <cell r="D3647">
            <v>390</v>
          </cell>
        </row>
        <row r="3648">
          <cell r="A3648">
            <v>13007</v>
          </cell>
          <cell r="B3648" t="str">
            <v>Brise metálico Hunter Douglas ref. Miniware # 103 cor prata ou similar, com e strutura e montagem, exclusive Andaimes ou plataforma</v>
          </cell>
          <cell r="C3648" t="str">
            <v>m2</v>
          </cell>
          <cell r="D3648">
            <v>480</v>
          </cell>
        </row>
        <row r="3649">
          <cell r="A3649">
            <v>304</v>
          </cell>
          <cell r="B3649" t="str">
            <v>Brises em pvc com aletas na cor amarelo translúcido e montante em alumínio re f 100 marca Comovent ou similar</v>
          </cell>
          <cell r="C3649" t="str">
            <v>m2</v>
          </cell>
          <cell r="D3649">
            <v>350</v>
          </cell>
        </row>
        <row r="3650">
          <cell r="A3650">
            <v>305</v>
          </cell>
          <cell r="B3650" t="str">
            <v>Brises em pvc com aletas na cor branco translúcido e montante em alumínio ref 100 marca Comovent ou similar</v>
          </cell>
          <cell r="C3650" t="str">
            <v>m2</v>
          </cell>
          <cell r="D3650">
            <v>206.36</v>
          </cell>
        </row>
        <row r="3651">
          <cell r="A3651">
            <v>11133</v>
          </cell>
          <cell r="B3651" t="str">
            <v>Fornecimento e instalação de brises de ângulo fixo ou móvel, em alumínio, Lux alon Termobrise 335, com pintura a base de poliester, inclusive acessórios</v>
          </cell>
          <cell r="C3651" t="str">
            <v>m2</v>
          </cell>
          <cell r="D3651">
            <v>900</v>
          </cell>
        </row>
        <row r="3652">
          <cell r="A3652">
            <v>12211</v>
          </cell>
          <cell r="B3652" t="str">
            <v>Fornecimento e instalção de toldo tipo bambinela em lona de laminado pvc Nigh t &amp; Day com fundo blackout,anti-chama,anti-fungos, anti-mofo,anti-raios,UV e  UVB, c/estrut. em tubo industrial chapa18 c/aplic. de antiferrugem epoxi, aca b. esmat. sintético</v>
          </cell>
          <cell r="C3652" t="str">
            <v>m2</v>
          </cell>
          <cell r="D3652">
            <v>165</v>
          </cell>
        </row>
        <row r="3653">
          <cell r="A3653">
            <v>1741</v>
          </cell>
          <cell r="B3653" t="str">
            <v>Persiana horizontal 15mm slimlux ou similar</v>
          </cell>
          <cell r="C3653" t="str">
            <v>m2</v>
          </cell>
          <cell r="D3653">
            <v>140</v>
          </cell>
        </row>
        <row r="3654">
          <cell r="A3654">
            <v>1739</v>
          </cell>
          <cell r="B3654" t="str">
            <v>Persiana horizontal 25mm microline ou similar</v>
          </cell>
          <cell r="C3654" t="str">
            <v>m2</v>
          </cell>
          <cell r="D3654">
            <v>130</v>
          </cell>
        </row>
        <row r="3655">
          <cell r="A3655">
            <v>1740</v>
          </cell>
          <cell r="B3655" t="str">
            <v>Persiana horizontal 35mm midline ou similar</v>
          </cell>
          <cell r="C3655" t="str">
            <v>m2</v>
          </cell>
          <cell r="D3655">
            <v>72.209999999999994</v>
          </cell>
        </row>
        <row r="3656">
          <cell r="A3656">
            <v>1738</v>
          </cell>
          <cell r="B3656" t="str">
            <v>Persiana horizontal em alumínio 50mm</v>
          </cell>
          <cell r="C3656" t="str">
            <v>m2</v>
          </cell>
          <cell r="D3656">
            <v>300</v>
          </cell>
        </row>
        <row r="3657">
          <cell r="A3657">
            <v>1742</v>
          </cell>
          <cell r="B3657" t="str">
            <v>Persiana vertical em PVC 9cm</v>
          </cell>
          <cell r="C3657" t="str">
            <v>m2</v>
          </cell>
          <cell r="D3657">
            <v>150</v>
          </cell>
        </row>
        <row r="3658">
          <cell r="A3658">
            <v>1743</v>
          </cell>
          <cell r="B3658" t="str">
            <v>Persiana vertical em tecido de nylon</v>
          </cell>
          <cell r="C3658" t="str">
            <v>m2</v>
          </cell>
          <cell r="D3658">
            <v>120</v>
          </cell>
        </row>
        <row r="3659">
          <cell r="A3659">
            <v>13751</v>
          </cell>
          <cell r="B3659" t="str">
            <v>Tenda confeccionada em lona TD-1000 Anti-chama tipo pirânide com Estrutura me talica em tubo galv.1 1/4, 1 1/5 e pés c/ 2",( dim. 5m x5m)</v>
          </cell>
          <cell r="C3659" t="str">
            <v>und</v>
          </cell>
          <cell r="D3659">
            <v>3800</v>
          </cell>
        </row>
        <row r="3660">
          <cell r="A3660">
            <v>2236</v>
          </cell>
          <cell r="B3660" t="str">
            <v>Toldo fixo de lona  c/ Estrutura metalica</v>
          </cell>
          <cell r="C3660" t="str">
            <v>m2</v>
          </cell>
          <cell r="D3660">
            <v>145</v>
          </cell>
        </row>
        <row r="3661">
          <cell r="A3661">
            <v>9337</v>
          </cell>
          <cell r="B3661" t="str">
            <v>Veneziana industrial de pvc rígido, translúcido e montantes em alúminio</v>
          </cell>
          <cell r="C3661" t="str">
            <v>m2</v>
          </cell>
          <cell r="D3661">
            <v>118.9</v>
          </cell>
        </row>
        <row r="3662">
          <cell r="A3662">
            <v>13545</v>
          </cell>
          <cell r="B3662" t="str">
            <v>Anel de vedação DN 100mm, ref. FC-7506, da Asperbras ou similar</v>
          </cell>
          <cell r="C3662" t="str">
            <v>un</v>
          </cell>
          <cell r="D3662">
            <v>86.19</v>
          </cell>
        </row>
        <row r="3663">
          <cell r="A3663">
            <v>13546</v>
          </cell>
          <cell r="B3663" t="str">
            <v>Anel de vedação DN 150mm, ref. FC-7500, da Asperbras ou similar</v>
          </cell>
          <cell r="C3663" t="str">
            <v>un</v>
          </cell>
          <cell r="D3663">
            <v>109.22</v>
          </cell>
        </row>
        <row r="3664">
          <cell r="A3664">
            <v>13547</v>
          </cell>
          <cell r="B3664" t="str">
            <v>Anel de vedação DN 200mm, ref. FC-7501, da Asperbras ou similar</v>
          </cell>
          <cell r="C3664" t="str">
            <v>un</v>
          </cell>
          <cell r="D3664">
            <v>124.53</v>
          </cell>
        </row>
        <row r="3665">
          <cell r="A3665">
            <v>13548</v>
          </cell>
          <cell r="B3665" t="str">
            <v>Anel de vedação DN 250mm, ref. FC-7502, da Asperbras ou similar</v>
          </cell>
          <cell r="C3665" t="str">
            <v>un</v>
          </cell>
          <cell r="D3665">
            <v>245.18</v>
          </cell>
        </row>
        <row r="3666">
          <cell r="A3666">
            <v>13549</v>
          </cell>
          <cell r="B3666" t="str">
            <v>Anel de vedação DN 300mm, ref. FC-7503, da Asperbras ou similar</v>
          </cell>
          <cell r="C3666" t="str">
            <v>un</v>
          </cell>
          <cell r="D3666">
            <v>254.78</v>
          </cell>
        </row>
        <row r="3667">
          <cell r="A3667">
            <v>13550</v>
          </cell>
          <cell r="B3667" t="str">
            <v>Anel de vedação DN 350mm, ref. FC-7508, da Asperbras ou similar</v>
          </cell>
          <cell r="C3667" t="str">
            <v>un</v>
          </cell>
          <cell r="D3667">
            <v>465.55</v>
          </cell>
        </row>
        <row r="3668">
          <cell r="A3668">
            <v>13551</v>
          </cell>
          <cell r="B3668" t="str">
            <v>Anel de vedação DN 400mm, ref. FC-7505, da Asperbras ou similar</v>
          </cell>
          <cell r="C3668" t="str">
            <v>un</v>
          </cell>
          <cell r="D3668">
            <v>1149.4000000000001</v>
          </cell>
        </row>
        <row r="3669">
          <cell r="A3669">
            <v>10637</v>
          </cell>
          <cell r="B3669" t="str">
            <v>Conexão "Y", dn=100 x 100mm, em pead (Kananet ou similar)</v>
          </cell>
          <cell r="C3669" t="str">
            <v>un</v>
          </cell>
          <cell r="D3669">
            <v>43.07</v>
          </cell>
        </row>
        <row r="3670">
          <cell r="A3670">
            <v>10640</v>
          </cell>
          <cell r="B3670" t="str">
            <v>Conexão "Y", dn=170 x 100mm, pead (Kananet ou similar)</v>
          </cell>
          <cell r="C3670" t="str">
            <v>un</v>
          </cell>
          <cell r="D3670">
            <v>189.56</v>
          </cell>
        </row>
        <row r="3671">
          <cell r="A3671">
            <v>13536</v>
          </cell>
          <cell r="B3671" t="str">
            <v>Poço de inspeção em polietileno 600x1000mm, saída DN 150/200, múltiplas entra das/3 entradas e 1 saída, ref. FC-9885-4, da Asperbras ou similar</v>
          </cell>
          <cell r="C3671" t="str">
            <v>un</v>
          </cell>
          <cell r="D3671">
            <v>2356.27</v>
          </cell>
        </row>
        <row r="3672">
          <cell r="A3672">
            <v>13537</v>
          </cell>
          <cell r="B3672" t="str">
            <v>Poço de inspeção em polietileno 600x1600mm, saída DN 150/200, múltiplas entra das/3 entradas e 1 saída, ref. FC-9885, da Asperbras ou similar</v>
          </cell>
          <cell r="C3672" t="str">
            <v>un</v>
          </cell>
          <cell r="D3672">
            <v>3218.34</v>
          </cell>
        </row>
        <row r="3673">
          <cell r="A3673">
            <v>13538</v>
          </cell>
          <cell r="B3673" t="str">
            <v>Poço de inspeção em polietileno 600x2000mm, saída DN 150/200, 3 entradas e 1  saída, ref. FC-9885-6, da Asperbras ou similar</v>
          </cell>
          <cell r="C3673" t="str">
            <v>un</v>
          </cell>
          <cell r="D3673">
            <v>3567</v>
          </cell>
        </row>
        <row r="3674">
          <cell r="A3674">
            <v>13539</v>
          </cell>
          <cell r="B3674" t="str">
            <v>Poço de visita em polietileno 1000x2000mm, saída DN 250, 3 entradas e 1 saída , ref. FC-8818-2, da Asperbras ou similar</v>
          </cell>
          <cell r="C3674" t="str">
            <v>un</v>
          </cell>
          <cell r="D3674">
            <v>7702.89</v>
          </cell>
        </row>
        <row r="3675">
          <cell r="A3675">
            <v>13540</v>
          </cell>
          <cell r="B3675" t="str">
            <v>Poço de visita em polietileno 1000x2500mm, saída DN 250, 3 entradas e 1 saída , ref. FC-8819-2, da Asperbras ou similar</v>
          </cell>
          <cell r="C3675" t="str">
            <v>un</v>
          </cell>
          <cell r="D3675">
            <v>8881.0499999999993</v>
          </cell>
        </row>
        <row r="3676">
          <cell r="A3676">
            <v>13541</v>
          </cell>
          <cell r="B3676" t="str">
            <v>Poço de visita em polietileno 1000x3000mm, saída DN 300, 5/3 entradas e 1 saí da, ref. FC-8821-3, da Asperbras ou similar</v>
          </cell>
          <cell r="C3676" t="str">
            <v>un</v>
          </cell>
          <cell r="D3676">
            <v>11448.03</v>
          </cell>
        </row>
        <row r="3677">
          <cell r="A3677">
            <v>13542</v>
          </cell>
          <cell r="B3677" t="str">
            <v>Poço de visita em polietileno 1000x4000mm, saída DN 300, 3 entradas e 1 saída , ref. FC-8813-3, da Asperbras ou similar</v>
          </cell>
          <cell r="C3677" t="str">
            <v>un</v>
          </cell>
          <cell r="D3677">
            <v>15254.46</v>
          </cell>
        </row>
        <row r="3678">
          <cell r="A3678">
            <v>13544</v>
          </cell>
          <cell r="B3678" t="str">
            <v>Prolongador PV-PI em polietileno 600x1000mm, ref. FC-8825-1, da Asperbras ou  similar</v>
          </cell>
          <cell r="C3678" t="str">
            <v>un</v>
          </cell>
          <cell r="D3678">
            <v>1689.65</v>
          </cell>
        </row>
        <row r="3679">
          <cell r="A3679">
            <v>13543</v>
          </cell>
          <cell r="B3679" t="str">
            <v>Prolongador PV-PI em polietileno 600x500mm, ref. FC-8825, da Asperbras ou sim ilar</v>
          </cell>
          <cell r="C3679" t="str">
            <v>un</v>
          </cell>
          <cell r="D3679">
            <v>1195.3499999999999</v>
          </cell>
        </row>
        <row r="3680">
          <cell r="A3680">
            <v>10641</v>
          </cell>
          <cell r="B3680" t="str">
            <v>Tampão dn=100mm, em pead (Kananet ou similar)</v>
          </cell>
          <cell r="C3680" t="str">
            <v>un</v>
          </cell>
          <cell r="D3680">
            <v>11.26</v>
          </cell>
          <cell r="E3680" t="str">
            <v>#</v>
          </cell>
        </row>
        <row r="3681">
          <cell r="A3681">
            <v>10642</v>
          </cell>
          <cell r="B3681" t="str">
            <v>Tampão dn=170mm (Kananet ou similar)</v>
          </cell>
          <cell r="C3681" t="str">
            <v>un</v>
          </cell>
          <cell r="D3681">
            <v>35.130000000000003</v>
          </cell>
        </row>
        <row r="3682">
          <cell r="A3682">
            <v>11864</v>
          </cell>
          <cell r="B3682" t="str">
            <v>Tubo corrugado parede dupla PEAD, d= 200mm (8"), p/sistemas drenagem, Tigre-A DS N-12 ou similar</v>
          </cell>
          <cell r="C3682" t="str">
            <v>m</v>
          </cell>
          <cell r="D3682">
            <v>129.41999999999999</v>
          </cell>
        </row>
        <row r="3683">
          <cell r="A3683">
            <v>11865</v>
          </cell>
          <cell r="B3683" t="str">
            <v>Tubo corrugado parede dupla PEAD, d= 250mm (10"), p/sistemas drenagem, Tigre- ADS N-12 ou similar</v>
          </cell>
          <cell r="C3683" t="str">
            <v>m</v>
          </cell>
          <cell r="D3683">
            <v>211.41</v>
          </cell>
          <cell r="E3683" t="str">
            <v>#</v>
          </cell>
        </row>
        <row r="3684">
          <cell r="A3684">
            <v>11866</v>
          </cell>
          <cell r="B3684" t="str">
            <v>Tubo corrugado parede dupla PEAD, d= 300mm (12"), p/sistemas drenagem, Tigre- ADS N-12 ou similar</v>
          </cell>
          <cell r="C3684" t="str">
            <v>m</v>
          </cell>
          <cell r="D3684">
            <v>250.04</v>
          </cell>
          <cell r="E3684" t="str">
            <v>#</v>
          </cell>
        </row>
        <row r="3685">
          <cell r="A3685">
            <v>10638</v>
          </cell>
          <cell r="B3685" t="str">
            <v>Tubo corrugado parede dupla PEAD, d= 375mm (15"), p/sistemas drenagem, Tigre- ADS N-12 ou similar</v>
          </cell>
          <cell r="C3685" t="str">
            <v>m</v>
          </cell>
          <cell r="D3685">
            <v>551.21</v>
          </cell>
          <cell r="E3685" t="str">
            <v>#</v>
          </cell>
        </row>
        <row r="3686">
          <cell r="A3686">
            <v>10639</v>
          </cell>
          <cell r="B3686" t="str">
            <v>Tubo corrugado parede dupla PEAD, d= 450mm (18"), p/sistemas drenagem, Tigre- ADS N-12 ou similar</v>
          </cell>
          <cell r="C3686" t="str">
            <v>m</v>
          </cell>
          <cell r="D3686">
            <v>551.21</v>
          </cell>
          <cell r="E3686" t="str">
            <v>#</v>
          </cell>
        </row>
        <row r="3687">
          <cell r="A3687">
            <v>10646</v>
          </cell>
          <cell r="B3687" t="str">
            <v>Tubo corrugado parede dupla PEAD, d= 600mm (24"), p/sistemas drenagem, Tigre- ADS N-12 ou similar</v>
          </cell>
          <cell r="C3687" t="str">
            <v>m</v>
          </cell>
          <cell r="D3687">
            <v>845.86</v>
          </cell>
        </row>
        <row r="3688">
          <cell r="A3688">
            <v>10647</v>
          </cell>
          <cell r="B3688" t="str">
            <v>Tubo corrugado parede dupla PEAD, d= 750mm (30"), p/sistemas drenagem, Tigre- ADS N-12 ou similar</v>
          </cell>
          <cell r="C3688" t="str">
            <v>m</v>
          </cell>
          <cell r="D3688">
            <v>1454.56</v>
          </cell>
          <cell r="E3688" t="str">
            <v>#</v>
          </cell>
        </row>
        <row r="3689">
          <cell r="A3689">
            <v>10648</v>
          </cell>
          <cell r="B3689" t="str">
            <v>Tubo corrugado parede dupla PEAD, d= 900mm (36"), p/sistemas drenagem, Tigre- ADS N-12 ou similar</v>
          </cell>
          <cell r="C3689" t="str">
            <v>m</v>
          </cell>
          <cell r="D3689">
            <v>1454.94</v>
          </cell>
        </row>
        <row r="3690">
          <cell r="A3690">
            <v>10649</v>
          </cell>
          <cell r="B3690" t="str">
            <v>Tubo corrugado parede dupla PEAD, d=1050mm (42"), p/sistemas drenagem, Tigre- ADS N-12 ou similar</v>
          </cell>
          <cell r="C3690" t="str">
            <v>m</v>
          </cell>
          <cell r="D3690">
            <v>1933.34</v>
          </cell>
          <cell r="E3690" t="str">
            <v>#</v>
          </cell>
        </row>
        <row r="3691">
          <cell r="A3691">
            <v>10672</v>
          </cell>
          <cell r="B3691" t="str">
            <v>Tubo corrugado parede dupla PEAD, d=1200mm (48"), p/sistemas drenagem, Tigre- ADS N-12 ou similar</v>
          </cell>
          <cell r="C3691" t="str">
            <v>m</v>
          </cell>
          <cell r="D3691">
            <v>3034.36</v>
          </cell>
          <cell r="E3691" t="str">
            <v>#</v>
          </cell>
        </row>
        <row r="3692">
          <cell r="A3692">
            <v>10673</v>
          </cell>
          <cell r="B3692" t="str">
            <v>Tubo corrugado parede dupla PEAD, d=1500mm (60"), p/sistemas drenagem, Tigre- ADS N-12 ou similar</v>
          </cell>
          <cell r="C3692" t="str">
            <v>m</v>
          </cell>
          <cell r="D3692">
            <v>3392.06</v>
          </cell>
        </row>
        <row r="3693">
          <cell r="A3693">
            <v>2321</v>
          </cell>
          <cell r="B3693" t="str">
            <v>Tubo pead flexivel corrugado perfurado d = 4" (Kanadreno ou similar)</v>
          </cell>
          <cell r="C3693" t="str">
            <v>m</v>
          </cell>
          <cell r="D3693">
            <v>9.24</v>
          </cell>
          <cell r="E3693" t="str">
            <v>#</v>
          </cell>
        </row>
        <row r="3694">
          <cell r="A3694">
            <v>4690</v>
          </cell>
          <cell r="B3694" t="str">
            <v>Tubo pead flexivel corrugado perfurado d= 4" (Kananet ou similar)</v>
          </cell>
          <cell r="C3694" t="str">
            <v>m</v>
          </cell>
          <cell r="D3694">
            <v>9.24</v>
          </cell>
          <cell r="E3694" t="str">
            <v>#</v>
          </cell>
        </row>
        <row r="3695">
          <cell r="A3695">
            <v>2322</v>
          </cell>
          <cell r="B3695" t="str">
            <v>Tubo pead flexivel corrugado perfurado d=2 1/2" (Kanadreno ou similar)</v>
          </cell>
          <cell r="C3695" t="str">
            <v>m</v>
          </cell>
          <cell r="D3695">
            <v>5.76</v>
          </cell>
          <cell r="E3695" t="str">
            <v>#</v>
          </cell>
        </row>
        <row r="3696">
          <cell r="A3696">
            <v>4691</v>
          </cell>
          <cell r="B3696" t="str">
            <v>Tubo pead flexivel corrugado perfurado d=2 1/2" (Kananet ou similar)</v>
          </cell>
          <cell r="C3696" t="str">
            <v>m</v>
          </cell>
          <cell r="D3696">
            <v>5.76</v>
          </cell>
          <cell r="E3696" t="str">
            <v>#</v>
          </cell>
        </row>
        <row r="3697">
          <cell r="A3697">
            <v>2323</v>
          </cell>
          <cell r="B3697" t="str">
            <v>Tubo pead flexivel corrugado perfurado d=6" (Kanadreno ou similar)</v>
          </cell>
          <cell r="C3697" t="str">
            <v>m</v>
          </cell>
          <cell r="D3697">
            <v>19.079999999999998</v>
          </cell>
          <cell r="E3697" t="str">
            <v>#</v>
          </cell>
        </row>
        <row r="3698">
          <cell r="A3698">
            <v>4692</v>
          </cell>
          <cell r="B3698" t="str">
            <v>Tubo pead flexivel corrugado perfurado d=6" (Kananet ou similar)</v>
          </cell>
          <cell r="C3698" t="str">
            <v>m</v>
          </cell>
          <cell r="D3698">
            <v>19.079999999999998</v>
          </cell>
          <cell r="E3698" t="str">
            <v>#</v>
          </cell>
        </row>
        <row r="3699">
          <cell r="A3699">
            <v>2324</v>
          </cell>
          <cell r="B3699" t="str">
            <v>Tubo pead flexivel corrugado perfurado d=8" (Kananet ou similar)</v>
          </cell>
          <cell r="C3699" t="str">
            <v>m</v>
          </cell>
          <cell r="D3699">
            <v>32.799999999999997</v>
          </cell>
          <cell r="E3699" t="str">
            <v>#</v>
          </cell>
        </row>
        <row r="3700">
          <cell r="A3700">
            <v>13185</v>
          </cell>
          <cell r="B3700" t="str">
            <v>Válvula de Alívio Irrigação Piloto 2" com Regulador de pressão</v>
          </cell>
          <cell r="C3700" t="str">
            <v>un</v>
          </cell>
          <cell r="D3700">
            <v>1969.27</v>
          </cell>
        </row>
        <row r="3701">
          <cell r="A3701">
            <v>13184</v>
          </cell>
          <cell r="B3701" t="str">
            <v>Válvula ventosa de dupla função 3/4"</v>
          </cell>
          <cell r="C3701" t="str">
            <v>un</v>
          </cell>
          <cell r="D3701">
            <v>55.11</v>
          </cell>
        </row>
        <row r="3702">
          <cell r="A3702">
            <v>72</v>
          </cell>
          <cell r="B3702" t="str">
            <v>Abraçadeira de nylon p/amarração de cabos 100mm x 2,5mm</v>
          </cell>
          <cell r="C3702" t="str">
            <v>un</v>
          </cell>
          <cell r="D3702">
            <v>0.05</v>
          </cell>
          <cell r="E3702" t="str">
            <v>#</v>
          </cell>
        </row>
        <row r="3703">
          <cell r="A3703">
            <v>73</v>
          </cell>
          <cell r="B3703" t="str">
            <v>Abraçadeira de nylon p/amarração de cabos 140mm x 3,5mm</v>
          </cell>
          <cell r="C3703" t="str">
            <v>un</v>
          </cell>
          <cell r="D3703">
            <v>0.14000000000000001</v>
          </cell>
          <cell r="E3703" t="str">
            <v>#</v>
          </cell>
        </row>
        <row r="3704">
          <cell r="A3704">
            <v>74</v>
          </cell>
          <cell r="B3704" t="str">
            <v>Abraçadeira de nylon p/amarração de cabos 285mm x 3,5mm</v>
          </cell>
          <cell r="C3704" t="str">
            <v>un</v>
          </cell>
          <cell r="D3704">
            <v>0.5</v>
          </cell>
          <cell r="E3704" t="str">
            <v>#</v>
          </cell>
        </row>
        <row r="3705">
          <cell r="A3705">
            <v>12539</v>
          </cell>
          <cell r="B3705" t="str">
            <v>Abraçadeira de nylon p/amarração de cabos 300mm x 3,6mm</v>
          </cell>
          <cell r="C3705" t="str">
            <v>un</v>
          </cell>
          <cell r="D3705">
            <v>0.39</v>
          </cell>
          <cell r="E3705" t="str">
            <v>#</v>
          </cell>
        </row>
        <row r="3706">
          <cell r="A3706">
            <v>3884</v>
          </cell>
          <cell r="B3706" t="str">
            <v>Abraçadeira de nylon T50R - 20cm</v>
          </cell>
          <cell r="C3706" t="str">
            <v>un</v>
          </cell>
          <cell r="D3706">
            <v>0.18</v>
          </cell>
          <cell r="E3706" t="str">
            <v>#</v>
          </cell>
        </row>
        <row r="3707">
          <cell r="A3707">
            <v>8948</v>
          </cell>
          <cell r="B3707" t="str">
            <v>Abraçadeira de poliamida 500mm</v>
          </cell>
          <cell r="C3707" t="str">
            <v>un</v>
          </cell>
          <cell r="D3707">
            <v>0.12</v>
          </cell>
          <cell r="E3707" t="str">
            <v>#</v>
          </cell>
        </row>
        <row r="3708">
          <cell r="A3708">
            <v>6914</v>
          </cell>
          <cell r="B3708" t="str">
            <v>Abraçadeira plástica 15mm</v>
          </cell>
          <cell r="C3708" t="str">
            <v>un</v>
          </cell>
          <cell r="D3708">
            <v>0.11</v>
          </cell>
        </row>
        <row r="3709">
          <cell r="A3709">
            <v>8690</v>
          </cell>
          <cell r="B3709" t="str">
            <v>Abraçadeira plástica 22mm</v>
          </cell>
          <cell r="C3709" t="str">
            <v>un</v>
          </cell>
          <cell r="D3709">
            <v>0.16</v>
          </cell>
        </row>
        <row r="3710">
          <cell r="A3710">
            <v>8691</v>
          </cell>
          <cell r="B3710" t="str">
            <v>Abraçadeira plástica 28mm</v>
          </cell>
          <cell r="C3710" t="str">
            <v>un</v>
          </cell>
          <cell r="D3710">
            <v>0.33</v>
          </cell>
        </row>
        <row r="3711">
          <cell r="A3711">
            <v>2624</v>
          </cell>
          <cell r="B3711" t="str">
            <v>Abraçadeira plástica serrilhada 230 mm</v>
          </cell>
          <cell r="C3711" t="str">
            <v>un</v>
          </cell>
          <cell r="D3711">
            <v>0.92</v>
          </cell>
          <cell r="E3711" t="str">
            <v>#</v>
          </cell>
        </row>
        <row r="3712">
          <cell r="A3712">
            <v>2625</v>
          </cell>
          <cell r="B3712" t="str">
            <v>Abraçadeira plástica serrilhada 390 mm</v>
          </cell>
          <cell r="C3712" t="str">
            <v>un</v>
          </cell>
          <cell r="D3712">
            <v>0.89</v>
          </cell>
          <cell r="E3712" t="str">
            <v>#</v>
          </cell>
        </row>
        <row r="3713">
          <cell r="A3713">
            <v>7519</v>
          </cell>
          <cell r="B3713" t="str">
            <v>Acoplador de caixa para canaleta 110x20mm, "Sistema X", ref.6750 53, Pial Leg rand ou similar</v>
          </cell>
          <cell r="C3713" t="str">
            <v>un</v>
          </cell>
          <cell r="D3713">
            <v>6.2</v>
          </cell>
          <cell r="E3713" t="str">
            <v>#</v>
          </cell>
        </row>
        <row r="3714">
          <cell r="A3714">
            <v>13759</v>
          </cell>
          <cell r="B3714" t="str">
            <v>Acoplador de caixa para canaleta 50x20mm, "Sistema X", ref.6750 52, Pial Legr and ou similar</v>
          </cell>
          <cell r="C3714" t="str">
            <v>un</v>
          </cell>
          <cell r="D3714">
            <v>5.45</v>
          </cell>
          <cell r="E3714" t="str">
            <v>#</v>
          </cell>
        </row>
        <row r="3715">
          <cell r="A3715">
            <v>83</v>
          </cell>
          <cell r="B3715" t="str">
            <v>Acoplador de caixa para canaleta moldura 32x20mm, "Sistema DLP", ref.6487 92, Pial Legrand ou similar</v>
          </cell>
          <cell r="C3715" t="str">
            <v>un</v>
          </cell>
          <cell r="D3715">
            <v>5.45</v>
          </cell>
          <cell r="E3715" t="str">
            <v>#</v>
          </cell>
        </row>
        <row r="3716">
          <cell r="A3716">
            <v>3355</v>
          </cell>
          <cell r="B3716" t="str">
            <v>Anel guia 1 1/2"</v>
          </cell>
          <cell r="C3716" t="str">
            <v>Un</v>
          </cell>
          <cell r="D3716">
            <v>0.76</v>
          </cell>
          <cell r="E3716" t="str">
            <v>#</v>
          </cell>
        </row>
        <row r="3717">
          <cell r="A3717">
            <v>181</v>
          </cell>
          <cell r="B3717" t="str">
            <v>Anilha para identificação - (0 a 9) e (a a c) com 10 unidades</v>
          </cell>
          <cell r="C3717" t="str">
            <v>un</v>
          </cell>
          <cell r="D3717">
            <v>0.05</v>
          </cell>
        </row>
        <row r="3718">
          <cell r="A3718">
            <v>3875</v>
          </cell>
          <cell r="B3718" t="str">
            <v>Anilhas para identificação</v>
          </cell>
          <cell r="C3718" t="str">
            <v>un</v>
          </cell>
          <cell r="D3718">
            <v>0.56999999999999995</v>
          </cell>
        </row>
        <row r="3719">
          <cell r="A3719">
            <v>11612</v>
          </cell>
          <cell r="B3719" t="str">
            <v>Bandeja fixa 500mm</v>
          </cell>
          <cell r="C3719" t="str">
            <v>un</v>
          </cell>
          <cell r="D3719">
            <v>56.2</v>
          </cell>
          <cell r="E3719" t="str">
            <v>#</v>
          </cell>
        </row>
        <row r="3720">
          <cell r="A3720">
            <v>11098</v>
          </cell>
          <cell r="B3720" t="str">
            <v>Bandeja para rack 19", deslizante, perfurada, 400mm de profundidade</v>
          </cell>
          <cell r="C3720" t="str">
            <v>un</v>
          </cell>
          <cell r="D3720">
            <v>150.35</v>
          </cell>
        </row>
        <row r="3721">
          <cell r="A3721">
            <v>11613</v>
          </cell>
          <cell r="B3721" t="str">
            <v>Bastidor para 05 blocos M10</v>
          </cell>
          <cell r="C3721" t="str">
            <v>un</v>
          </cell>
          <cell r="D3721">
            <v>25.4</v>
          </cell>
          <cell r="E3721" t="str">
            <v>#</v>
          </cell>
        </row>
        <row r="3722">
          <cell r="A3722">
            <v>11127</v>
          </cell>
          <cell r="B3722" t="str">
            <v>Bloco de conexão "idc", 110 - 100 pares</v>
          </cell>
          <cell r="C3722" t="str">
            <v>un</v>
          </cell>
          <cell r="D3722">
            <v>102.95</v>
          </cell>
        </row>
        <row r="3723">
          <cell r="A3723">
            <v>11105</v>
          </cell>
          <cell r="B3723" t="str">
            <v>Bloco terminal de engate rápido com 10 pares</v>
          </cell>
          <cell r="C3723" t="str">
            <v>un</v>
          </cell>
          <cell r="D3723">
            <v>7.35</v>
          </cell>
          <cell r="E3723" t="str">
            <v>#</v>
          </cell>
        </row>
        <row r="3724">
          <cell r="A3724">
            <v>11625</v>
          </cell>
          <cell r="B3724" t="str">
            <v>Cabo 1P x 22 AWG, profibus</v>
          </cell>
          <cell r="C3724" t="str">
            <v>m</v>
          </cell>
          <cell r="D3724">
            <v>12.04</v>
          </cell>
        </row>
        <row r="3725">
          <cell r="A3725">
            <v>3881</v>
          </cell>
          <cell r="B3725" t="str">
            <v>Cabo de fibra ótica de 04 vias 62,5/125, Auto sustentavel, Multimodo</v>
          </cell>
          <cell r="C3725" t="str">
            <v>m</v>
          </cell>
          <cell r="D3725">
            <v>8.6999999999999993</v>
          </cell>
        </row>
        <row r="3726">
          <cell r="A3726">
            <v>11530</v>
          </cell>
          <cell r="B3726" t="str">
            <v>Cabo de fibra ótica de 2 vias</v>
          </cell>
          <cell r="C3726" t="str">
            <v>m</v>
          </cell>
          <cell r="D3726">
            <v>19.399999999999999</v>
          </cell>
        </row>
        <row r="3727">
          <cell r="A3727">
            <v>8926</v>
          </cell>
          <cell r="B3727" t="str">
            <v>Cabo de fibra ótica de 6 vias</v>
          </cell>
          <cell r="C3727" t="str">
            <v>m</v>
          </cell>
          <cell r="D3727">
            <v>13.12</v>
          </cell>
        </row>
        <row r="3728">
          <cell r="A3728">
            <v>416</v>
          </cell>
          <cell r="B3728" t="str">
            <v>Cabo FTP - 4 pares-categoria 5 (p/cabeam.estruturado)</v>
          </cell>
          <cell r="C3728" t="str">
            <v>m</v>
          </cell>
          <cell r="D3728">
            <v>11.04</v>
          </cell>
        </row>
        <row r="3729">
          <cell r="A3729">
            <v>402</v>
          </cell>
          <cell r="B3729" t="str">
            <v>Cabo FTP - 4 pares-categoria 5, blindado (p/cabeam.estruturado)</v>
          </cell>
          <cell r="C3729" t="str">
            <v>m</v>
          </cell>
          <cell r="D3729">
            <v>8.68</v>
          </cell>
        </row>
        <row r="3730">
          <cell r="A3730">
            <v>3872</v>
          </cell>
          <cell r="B3730" t="str">
            <v>Cabo telefônico TP-CT 0,50 para 100 pares</v>
          </cell>
          <cell r="C3730" t="str">
            <v>m</v>
          </cell>
          <cell r="D3730">
            <v>58.89</v>
          </cell>
          <cell r="E3730" t="str">
            <v>#</v>
          </cell>
        </row>
        <row r="3731">
          <cell r="A3731">
            <v>422</v>
          </cell>
          <cell r="B3731" t="str">
            <v>Cabo UTP - 25 pares-categoria 5 (p/cabeam.estruturado)</v>
          </cell>
          <cell r="C3731" t="str">
            <v>m</v>
          </cell>
          <cell r="D3731">
            <v>36.57</v>
          </cell>
        </row>
        <row r="3732">
          <cell r="A3732">
            <v>423</v>
          </cell>
          <cell r="B3732" t="str">
            <v>Cabo UTP - 4 pares-categoria 5e (p/cabeam.estruturado)</v>
          </cell>
          <cell r="C3732" t="str">
            <v>m</v>
          </cell>
          <cell r="D3732">
            <v>1.23</v>
          </cell>
          <cell r="E3732" t="str">
            <v>#</v>
          </cell>
        </row>
        <row r="3733">
          <cell r="A3733">
            <v>6477</v>
          </cell>
          <cell r="B3733" t="str">
            <v>Cabo UTP - 4 pares-categoria 6 (p/cabeam.estruturado)</v>
          </cell>
          <cell r="C3733" t="str">
            <v>m</v>
          </cell>
          <cell r="D3733">
            <v>1.86</v>
          </cell>
          <cell r="E3733" t="str">
            <v>#</v>
          </cell>
        </row>
        <row r="3734">
          <cell r="A3734">
            <v>11109</v>
          </cell>
          <cell r="B3734" t="str">
            <v>Cabo UTP geleado - 10 pares-categoria 5</v>
          </cell>
          <cell r="C3734" t="str">
            <v>m</v>
          </cell>
          <cell r="D3734">
            <v>6.96</v>
          </cell>
        </row>
        <row r="3735">
          <cell r="A3735">
            <v>3301</v>
          </cell>
          <cell r="B3735" t="str">
            <v>Caixa de Medição trifasica CP rede</v>
          </cell>
          <cell r="C3735" t="str">
            <v>un</v>
          </cell>
          <cell r="D3735">
            <v>315</v>
          </cell>
          <cell r="E3735" t="str">
            <v>#</v>
          </cell>
        </row>
        <row r="3736">
          <cell r="A3736">
            <v>12992</v>
          </cell>
          <cell r="B3736" t="str">
            <v>Câmera  Vhd 3140 Vf G3 720p 40mts Ir 2.7-12mm Top  Intelbras ou similar</v>
          </cell>
          <cell r="C3736" t="str">
            <v>Un</v>
          </cell>
          <cell r="D3736">
            <v>338.28</v>
          </cell>
        </row>
        <row r="3737">
          <cell r="A3737">
            <v>8942</v>
          </cell>
          <cell r="B3737" t="str">
            <v>Câmera PTZ Robot (GS 36PTZ), CCD 1/4" Day/Night, alta resolução, até 432x de  zoom, ref.GS-36PTZ , Sony ou similar</v>
          </cell>
          <cell r="C3737" t="str">
            <v>un</v>
          </cell>
          <cell r="D3737">
            <v>32280.87</v>
          </cell>
        </row>
        <row r="3738">
          <cell r="A3738">
            <v>547</v>
          </cell>
          <cell r="B3738" t="str">
            <v>Cavilha para fixação dlp 6 mm (ref. 308 98 pial legrand ou similar)</v>
          </cell>
          <cell r="C3738" t="str">
            <v>un</v>
          </cell>
          <cell r="D3738">
            <v>0.14000000000000001</v>
          </cell>
        </row>
        <row r="3739">
          <cell r="A3739">
            <v>548</v>
          </cell>
          <cell r="B3739" t="str">
            <v>Cavilha para fixação dlp 8 mm (ref. 308 99 pial legrand ou similar)</v>
          </cell>
          <cell r="C3739" t="str">
            <v>un</v>
          </cell>
          <cell r="D3739">
            <v>0.63</v>
          </cell>
        </row>
        <row r="3740">
          <cell r="A3740">
            <v>603</v>
          </cell>
          <cell r="B3740" t="str">
            <v>Chumbador com rosca externa 3/8" x 30, externo 3/8" x 75 (ref. vl 1.42 valema m ou similar)</v>
          </cell>
          <cell r="C3740" t="str">
            <v>un</v>
          </cell>
          <cell r="D3740">
            <v>2.4</v>
          </cell>
          <cell r="E3740" t="str">
            <v>#</v>
          </cell>
        </row>
        <row r="3741">
          <cell r="A3741">
            <v>6556</v>
          </cell>
          <cell r="B3741" t="str">
            <v>Chumbador com rosca interna 3/8" x 40 (ref. Cemar ou similar)</v>
          </cell>
          <cell r="C3741" t="str">
            <v>un</v>
          </cell>
          <cell r="D3741">
            <v>2.4</v>
          </cell>
          <cell r="E3741" t="str">
            <v>#</v>
          </cell>
        </row>
        <row r="3742">
          <cell r="A3742">
            <v>13072</v>
          </cell>
          <cell r="B3742" t="str">
            <v>Concentrador de Dados TouchScreen 7",  para sistema de Telemetria</v>
          </cell>
          <cell r="C3742" t="str">
            <v>un</v>
          </cell>
          <cell r="D3742">
            <v>2536.79</v>
          </cell>
        </row>
        <row r="3743">
          <cell r="A3743">
            <v>10249</v>
          </cell>
          <cell r="B3743" t="str">
            <v>Conector de fibra ótica do tipo SC, compatível com especificações da norma AN SI/EIA/TIA-568-C.X e IEC 61.754-4 (tipo SC), compativel com fibra ótica multi modo 50/125 fÊm</v>
          </cell>
          <cell r="C3743" t="str">
            <v>un</v>
          </cell>
          <cell r="D3743">
            <v>94.8</v>
          </cell>
        </row>
        <row r="3744">
          <cell r="A3744">
            <v>9329</v>
          </cell>
          <cell r="B3744" t="str">
            <v>Conector de medição em bronze c/4 parafusos p/cabos de cobre 16-70mm² ref.TEL -560 (pára-raio)</v>
          </cell>
          <cell r="C3744" t="str">
            <v>un</v>
          </cell>
          <cell r="D3744">
            <v>20</v>
          </cell>
          <cell r="E3744" t="str">
            <v>#</v>
          </cell>
        </row>
        <row r="3745">
          <cell r="A3745">
            <v>10331</v>
          </cell>
          <cell r="B3745" t="str">
            <v>Conector modular rj-45 com caixa de sobrepor</v>
          </cell>
          <cell r="C3745" t="str">
            <v>un</v>
          </cell>
          <cell r="D3745">
            <v>107.04</v>
          </cell>
        </row>
        <row r="3746">
          <cell r="A3746">
            <v>665</v>
          </cell>
          <cell r="B3746" t="str">
            <v>Conector rj 45 fêmea cat 5e (krone ou similar)</v>
          </cell>
          <cell r="C3746" t="str">
            <v>un</v>
          </cell>
          <cell r="D3746">
            <v>9.9</v>
          </cell>
          <cell r="E3746" t="str">
            <v>#</v>
          </cell>
        </row>
        <row r="3747">
          <cell r="A3747">
            <v>6768</v>
          </cell>
          <cell r="B3747" t="str">
            <v>Conector rj-45 fêmea cat 5 - Furukawa</v>
          </cell>
          <cell r="C3747" t="str">
            <v>un</v>
          </cell>
          <cell r="D3747">
            <v>10.52</v>
          </cell>
          <cell r="E3747" t="str">
            <v>#</v>
          </cell>
        </row>
        <row r="3748">
          <cell r="A3748">
            <v>6635</v>
          </cell>
          <cell r="B3748" t="str">
            <v>Conector rj-45 fêmea cat 6</v>
          </cell>
          <cell r="C3748" t="str">
            <v>un</v>
          </cell>
          <cell r="D3748">
            <v>18.3</v>
          </cell>
          <cell r="E3748" t="str">
            <v>#</v>
          </cell>
        </row>
        <row r="3749">
          <cell r="A3749">
            <v>6769</v>
          </cell>
          <cell r="B3749" t="str">
            <v>Conector rj-45 macho</v>
          </cell>
          <cell r="C3749" t="str">
            <v>un</v>
          </cell>
          <cell r="D3749">
            <v>2.06</v>
          </cell>
          <cell r="E3749" t="str">
            <v>#</v>
          </cell>
        </row>
        <row r="3750">
          <cell r="A3750">
            <v>12118</v>
          </cell>
          <cell r="B3750" t="str">
            <v>Conector rj-45 macho, cat.6</v>
          </cell>
          <cell r="C3750" t="str">
            <v>un</v>
          </cell>
          <cell r="D3750">
            <v>2.06</v>
          </cell>
          <cell r="E3750" t="str">
            <v>#</v>
          </cell>
        </row>
        <row r="3751">
          <cell r="A3751">
            <v>12656</v>
          </cell>
          <cell r="B3751" t="str">
            <v>Controlador automático de tráfego marca TESC, Modelo Flexcon III 188/ S/ MDV</v>
          </cell>
          <cell r="C3751" t="str">
            <v>un</v>
          </cell>
          <cell r="D3751">
            <v>14119.38</v>
          </cell>
        </row>
        <row r="3752">
          <cell r="A3752">
            <v>10004</v>
          </cell>
          <cell r="B3752" t="str">
            <v>Controlador DMX, com fonte de alimentação com entrada em 100-240 VAC e saída  de 5,5 a 9VDC, com duas saídas de controle p/ conectores do tipo XLR 3 pinos  e porta de configuração do tipo mini-USB ou conector RJ45</v>
          </cell>
          <cell r="C3752" t="str">
            <v>un</v>
          </cell>
          <cell r="D3752">
            <v>15367.59</v>
          </cell>
        </row>
        <row r="3753">
          <cell r="A3753">
            <v>12167</v>
          </cell>
          <cell r="B3753" t="str">
            <v>Distribuidor interno óptico - D.I.O</v>
          </cell>
          <cell r="C3753" t="str">
            <v>un</v>
          </cell>
          <cell r="D3753">
            <v>930.57</v>
          </cell>
        </row>
        <row r="3754">
          <cell r="A3754">
            <v>9113</v>
          </cell>
          <cell r="B3754" t="str">
            <v>Elemento de captura para DVR</v>
          </cell>
          <cell r="C3754" t="str">
            <v>un</v>
          </cell>
          <cell r="D3754">
            <v>206.7</v>
          </cell>
        </row>
        <row r="3755">
          <cell r="A3755">
            <v>918</v>
          </cell>
          <cell r="B3755" t="str">
            <v>Espelho para caixa 4"x2", com 01 saída rj-45 (krone ou similar)</v>
          </cell>
          <cell r="C3755" t="str">
            <v>un</v>
          </cell>
          <cell r="D3755">
            <v>2.6</v>
          </cell>
          <cell r="E3755" t="str">
            <v>#</v>
          </cell>
        </row>
        <row r="3756">
          <cell r="A3756">
            <v>919</v>
          </cell>
          <cell r="B3756" t="str">
            <v>Espelho para caixa 4"x4" em parede, com 04 saídas rj-45 (krone ou similar)</v>
          </cell>
          <cell r="C3756" t="str">
            <v>un</v>
          </cell>
          <cell r="D3756">
            <v>3.25</v>
          </cell>
          <cell r="E3756" t="str">
            <v>#</v>
          </cell>
        </row>
        <row r="3757">
          <cell r="A3757">
            <v>920</v>
          </cell>
          <cell r="B3757" t="str">
            <v>Espelho para caixa horizontal 4"x4" em parede, com 02 saída rj-45 (krone ou s imilar)</v>
          </cell>
          <cell r="C3757" t="str">
            <v>un</v>
          </cell>
          <cell r="D3757">
            <v>3.25</v>
          </cell>
          <cell r="E3757" t="str">
            <v>#</v>
          </cell>
        </row>
        <row r="3758">
          <cell r="A3758">
            <v>921</v>
          </cell>
          <cell r="B3758" t="str">
            <v>Espelho para caixa vertical 4"x2", com 02 saídas rj-45 (krone ou similar)</v>
          </cell>
          <cell r="C3758" t="str">
            <v>un</v>
          </cell>
          <cell r="D3758">
            <v>2.9</v>
          </cell>
          <cell r="E3758" t="str">
            <v>#</v>
          </cell>
        </row>
        <row r="3759">
          <cell r="A3759">
            <v>3883</v>
          </cell>
          <cell r="B3759" t="str">
            <v>Extensão óptica duplex 62,5/125 conector SC, 2,5 metros</v>
          </cell>
          <cell r="C3759" t="str">
            <v>un</v>
          </cell>
          <cell r="D3759">
            <v>138.46</v>
          </cell>
        </row>
        <row r="3760">
          <cell r="A3760">
            <v>10096</v>
          </cell>
          <cell r="B3760" t="str">
            <v>Fonte de alimentação  12V / 10A (ou similar)</v>
          </cell>
          <cell r="C3760" t="str">
            <v>un</v>
          </cell>
          <cell r="D3760">
            <v>56.99</v>
          </cell>
          <cell r="E3760" t="str">
            <v>#</v>
          </cell>
        </row>
        <row r="3761">
          <cell r="A3761">
            <v>10236</v>
          </cell>
          <cell r="B3761" t="str">
            <v>Fonte de alimentação  potencia mínima 150VA, alimentação 90 a 305VAC e freq.  60Hz, tensão de saída de 24 VDC, dim 228x68x39mm, grau de proteção IPP66, pro teção contra curto circuito</v>
          </cell>
          <cell r="C3761" t="str">
            <v>un</v>
          </cell>
          <cell r="D3761">
            <v>193</v>
          </cell>
          <cell r="E3761" t="str">
            <v>#</v>
          </cell>
        </row>
        <row r="3762">
          <cell r="A3762">
            <v>3667</v>
          </cell>
          <cell r="B3762" t="str">
            <v>Fonte de alimentação Gilsom, 12V / 2A (ou similar)</v>
          </cell>
          <cell r="C3762" t="str">
            <v>un</v>
          </cell>
          <cell r="D3762">
            <v>28.4</v>
          </cell>
          <cell r="E3762" t="str">
            <v>#</v>
          </cell>
        </row>
        <row r="3763">
          <cell r="A3763">
            <v>1089</v>
          </cell>
          <cell r="B3763" t="str">
            <v>Guia de cabos fechado 19" 1U</v>
          </cell>
          <cell r="C3763" t="str">
            <v>un</v>
          </cell>
          <cell r="D3763">
            <v>15.7</v>
          </cell>
          <cell r="E3763" t="str">
            <v>#</v>
          </cell>
        </row>
        <row r="3764">
          <cell r="A3764">
            <v>1105</v>
          </cell>
          <cell r="B3764" t="str">
            <v>Ícone de identificação</v>
          </cell>
          <cell r="C3764" t="str">
            <v>un</v>
          </cell>
          <cell r="D3764">
            <v>0.13</v>
          </cell>
          <cell r="E3764" t="str">
            <v>#</v>
          </cell>
        </row>
        <row r="3765">
          <cell r="A3765">
            <v>9109</v>
          </cell>
          <cell r="B3765" t="str">
            <v>Identificador Sollus numérico de (0 a 9) ou similar</v>
          </cell>
          <cell r="C3765" t="str">
            <v>un</v>
          </cell>
          <cell r="D3765">
            <v>0.44</v>
          </cell>
        </row>
        <row r="3766">
          <cell r="A3766">
            <v>11039</v>
          </cell>
          <cell r="B3766" t="str">
            <v>Line cord categoria 6</v>
          </cell>
          <cell r="C3766" t="str">
            <v>un</v>
          </cell>
          <cell r="D3766">
            <v>39.799999999999997</v>
          </cell>
          <cell r="E3766" t="str">
            <v>#</v>
          </cell>
        </row>
        <row r="3767">
          <cell r="A3767">
            <v>3665</v>
          </cell>
          <cell r="B3767" t="str">
            <v>Mini câmera color Tec Voz, Day Night CCD/420L/0.1 lux/3.6mm (ou similar)</v>
          </cell>
          <cell r="C3767" t="str">
            <v>Un</v>
          </cell>
          <cell r="D3767">
            <v>631.63</v>
          </cell>
        </row>
        <row r="3768">
          <cell r="A3768">
            <v>8943</v>
          </cell>
          <cell r="B3768" t="str">
            <v>Mini Rack de parede 19" x 5u x 350mm (porta de acrílico)</v>
          </cell>
          <cell r="C3768" t="str">
            <v>un</v>
          </cell>
          <cell r="D3768">
            <v>367.9</v>
          </cell>
          <cell r="E3768" t="str">
            <v>#</v>
          </cell>
        </row>
        <row r="3769">
          <cell r="A3769">
            <v>8891</v>
          </cell>
          <cell r="B3769" t="str">
            <v>Mini Rack de parede 19" x 7u x 470mm</v>
          </cell>
          <cell r="C3769" t="str">
            <v>un</v>
          </cell>
          <cell r="D3769">
            <v>415</v>
          </cell>
          <cell r="E3769" t="str">
            <v>#</v>
          </cell>
        </row>
        <row r="3770">
          <cell r="A3770">
            <v>8782</v>
          </cell>
          <cell r="B3770" t="str">
            <v>Mini Rack de parede 19" x 8u x 450mm</v>
          </cell>
          <cell r="C3770" t="str">
            <v>un</v>
          </cell>
          <cell r="D3770">
            <v>641.29999999999995</v>
          </cell>
        </row>
        <row r="3771">
          <cell r="A3771">
            <v>8892</v>
          </cell>
          <cell r="B3771" t="str">
            <v>Mini Rack de parede 19" x 9u x 470mm</v>
          </cell>
          <cell r="C3771" t="str">
            <v>un</v>
          </cell>
          <cell r="D3771">
            <v>474.9</v>
          </cell>
          <cell r="E3771" t="str">
            <v>#</v>
          </cell>
        </row>
        <row r="3772">
          <cell r="A3772">
            <v>13071</v>
          </cell>
          <cell r="B3772" t="str">
            <v>Modem concentrador GPRS 434 Mhz  para sistema de Telemetria, para até 500 pon tos</v>
          </cell>
          <cell r="C3772" t="str">
            <v>un</v>
          </cell>
          <cell r="D3772">
            <v>6342</v>
          </cell>
        </row>
        <row r="3773">
          <cell r="A3773">
            <v>12168</v>
          </cell>
          <cell r="B3773" t="str">
            <v>Modem roteador ADSL 2+ - GKM1220, da intelbrás ou similar</v>
          </cell>
          <cell r="C3773" t="str">
            <v>un</v>
          </cell>
          <cell r="D3773">
            <v>146.59</v>
          </cell>
        </row>
        <row r="3774">
          <cell r="A3774">
            <v>2067</v>
          </cell>
          <cell r="B3774" t="str">
            <v>Modulo cego para tomada rj-45</v>
          </cell>
          <cell r="C3774" t="str">
            <v>un</v>
          </cell>
          <cell r="D3774">
            <v>0.74</v>
          </cell>
          <cell r="E3774" t="str">
            <v>#</v>
          </cell>
        </row>
        <row r="3775">
          <cell r="A3775">
            <v>13511</v>
          </cell>
          <cell r="B3775" t="str">
            <v>Módulo Monomodo Gbic para Switch</v>
          </cell>
          <cell r="C3775" t="str">
            <v>un</v>
          </cell>
          <cell r="D3775">
            <v>386.94</v>
          </cell>
          <cell r="E3775" t="str">
            <v>#</v>
          </cell>
        </row>
        <row r="3776">
          <cell r="A3776">
            <v>12113</v>
          </cell>
          <cell r="B3776" t="str">
            <v>Modulo para tomada rj-45 cat.6</v>
          </cell>
          <cell r="C3776" t="str">
            <v>un</v>
          </cell>
          <cell r="D3776">
            <v>35.5</v>
          </cell>
          <cell r="E3776" t="str">
            <v>#</v>
          </cell>
        </row>
        <row r="3777">
          <cell r="A3777">
            <v>1659</v>
          </cell>
          <cell r="B3777" t="str">
            <v>Painel de fechamento 19"</v>
          </cell>
          <cell r="C3777" t="str">
            <v>un</v>
          </cell>
          <cell r="D3777">
            <v>15.53</v>
          </cell>
        </row>
        <row r="3778">
          <cell r="A3778">
            <v>6639</v>
          </cell>
          <cell r="B3778" t="str">
            <v>Patch cable (Patch cord azul) cat.6 c/1,50m</v>
          </cell>
          <cell r="C3778" t="str">
            <v>un</v>
          </cell>
          <cell r="D3778">
            <v>18.32</v>
          </cell>
          <cell r="E3778" t="str">
            <v>#</v>
          </cell>
        </row>
        <row r="3779">
          <cell r="A3779">
            <v>6640</v>
          </cell>
          <cell r="B3779" t="str">
            <v>Patch cable (patch cord azul) cat.6 c/2,5m</v>
          </cell>
          <cell r="C3779" t="str">
            <v>un</v>
          </cell>
          <cell r="D3779">
            <v>21.02</v>
          </cell>
          <cell r="E3779" t="str">
            <v>#</v>
          </cell>
        </row>
        <row r="3780">
          <cell r="A3780">
            <v>3880</v>
          </cell>
          <cell r="B3780" t="str">
            <v>Patch cord UTP cat 5e rj-45 c/2,5m</v>
          </cell>
          <cell r="C3780" t="str">
            <v>un</v>
          </cell>
          <cell r="D3780">
            <v>8</v>
          </cell>
          <cell r="E3780" t="str">
            <v>#</v>
          </cell>
        </row>
        <row r="3781">
          <cell r="A3781">
            <v>9865</v>
          </cell>
          <cell r="B3781" t="str">
            <v>Patch cords 110/RJ45 de 1,50m</v>
          </cell>
          <cell r="C3781" t="str">
            <v>un</v>
          </cell>
          <cell r="D3781">
            <v>31.7</v>
          </cell>
          <cell r="E3781" t="str">
            <v>#</v>
          </cell>
        </row>
        <row r="3782">
          <cell r="A3782">
            <v>1709</v>
          </cell>
          <cell r="B3782" t="str">
            <v>Patch cords de 1.50 m com conector rj-45 macho</v>
          </cell>
          <cell r="C3782" t="str">
            <v>un</v>
          </cell>
          <cell r="D3782">
            <v>10.39</v>
          </cell>
          <cell r="E3782" t="str">
            <v>#</v>
          </cell>
        </row>
        <row r="3783">
          <cell r="A3783">
            <v>6763</v>
          </cell>
          <cell r="B3783" t="str">
            <v>Patch panel 24 portas cat 5, Furukawa ou similar</v>
          </cell>
          <cell r="C3783" t="str">
            <v>un</v>
          </cell>
          <cell r="D3783">
            <v>199</v>
          </cell>
          <cell r="E3783" t="str">
            <v>#</v>
          </cell>
        </row>
        <row r="3784">
          <cell r="A3784">
            <v>1710</v>
          </cell>
          <cell r="B3784" t="str">
            <v>Patch panel 24 portas cat 5e</v>
          </cell>
          <cell r="C3784" t="str">
            <v>un</v>
          </cell>
          <cell r="D3784">
            <v>199</v>
          </cell>
          <cell r="E3784" t="str">
            <v>#</v>
          </cell>
        </row>
        <row r="3785">
          <cell r="A3785">
            <v>7304</v>
          </cell>
          <cell r="B3785" t="str">
            <v>Patch panel 24 portas cat 6</v>
          </cell>
          <cell r="C3785" t="str">
            <v>un</v>
          </cell>
          <cell r="D3785">
            <v>346.85</v>
          </cell>
          <cell r="E3785" t="str">
            <v>#</v>
          </cell>
        </row>
        <row r="3786">
          <cell r="A3786">
            <v>6638</v>
          </cell>
          <cell r="B3786" t="str">
            <v>Patch panel 24 portas cat.6, Wiring</v>
          </cell>
          <cell r="C3786" t="str">
            <v>un</v>
          </cell>
          <cell r="D3786">
            <v>346.85</v>
          </cell>
          <cell r="E3786" t="str">
            <v>#</v>
          </cell>
        </row>
        <row r="3787">
          <cell r="A3787">
            <v>1707</v>
          </cell>
          <cell r="B3787" t="str">
            <v>Patch panel 48 portas cat. 5e</v>
          </cell>
          <cell r="C3787" t="str">
            <v>un</v>
          </cell>
          <cell r="D3787">
            <v>291.14999999999998</v>
          </cell>
          <cell r="E3787" t="str">
            <v>#</v>
          </cell>
        </row>
        <row r="3788">
          <cell r="A3788">
            <v>6637</v>
          </cell>
          <cell r="B3788" t="str">
            <v>Patch panel 48 portas rj-45 AMP cat.6</v>
          </cell>
          <cell r="C3788" t="str">
            <v>un</v>
          </cell>
          <cell r="D3788">
            <v>467.74</v>
          </cell>
          <cell r="E3788" t="str">
            <v>#</v>
          </cell>
        </row>
        <row r="3789">
          <cell r="A3789">
            <v>12114</v>
          </cell>
          <cell r="B3789" t="str">
            <v>Placa 4" x 2" para tomada rj-45 cat.6 - p/ 02 módulos</v>
          </cell>
          <cell r="C3789" t="str">
            <v>un</v>
          </cell>
          <cell r="D3789">
            <v>2.25</v>
          </cell>
          <cell r="E3789" t="str">
            <v>#</v>
          </cell>
        </row>
        <row r="3790">
          <cell r="A3790">
            <v>4488</v>
          </cell>
          <cell r="B3790" t="str">
            <v>Prensa cabo de 1/2"</v>
          </cell>
          <cell r="C3790" t="str">
            <v>un</v>
          </cell>
          <cell r="D3790">
            <v>2.99</v>
          </cell>
          <cell r="E3790" t="str">
            <v>#</v>
          </cell>
        </row>
        <row r="3791">
          <cell r="A3791">
            <v>3304</v>
          </cell>
          <cell r="B3791" t="str">
            <v>Prensa cabo de 3/4"</v>
          </cell>
          <cell r="C3791" t="str">
            <v>un</v>
          </cell>
          <cell r="D3791">
            <v>4.0999999999999996</v>
          </cell>
          <cell r="E3791" t="str">
            <v>#</v>
          </cell>
        </row>
        <row r="3792">
          <cell r="A3792">
            <v>8797</v>
          </cell>
          <cell r="B3792" t="str">
            <v>Rack de parede 19" x 16 u x 450mm</v>
          </cell>
          <cell r="C3792" t="str">
            <v>un</v>
          </cell>
          <cell r="D3792">
            <v>608.48</v>
          </cell>
        </row>
        <row r="3793">
          <cell r="A3793">
            <v>1902</v>
          </cell>
          <cell r="B3793" t="str">
            <v>Rack de Piso 19" x 16 u x 570mm (gabinete) para modems e som c/porta de vidro</v>
          </cell>
          <cell r="C3793" t="str">
            <v>un</v>
          </cell>
          <cell r="D3793">
            <v>580.17999999999995</v>
          </cell>
        </row>
        <row r="3794">
          <cell r="A3794">
            <v>6762</v>
          </cell>
          <cell r="B3794" t="str">
            <v>Rack fechado piso 19" x 12u x 450mm</v>
          </cell>
          <cell r="C3794" t="str">
            <v>un</v>
          </cell>
          <cell r="D3794">
            <v>537.9</v>
          </cell>
          <cell r="E3794" t="str">
            <v>#</v>
          </cell>
        </row>
        <row r="3795">
          <cell r="A3795">
            <v>13509</v>
          </cell>
          <cell r="B3795" t="str">
            <v>Rack fechado tipo armário 19" x  44 U x 870 mm</v>
          </cell>
          <cell r="C3795" t="str">
            <v>un</v>
          </cell>
          <cell r="D3795">
            <v>2509</v>
          </cell>
        </row>
        <row r="3796">
          <cell r="A3796">
            <v>12109</v>
          </cell>
          <cell r="B3796" t="str">
            <v>Rack fechado tipo armário 19" x 36u x 600mm</v>
          </cell>
          <cell r="C3796" t="str">
            <v>un</v>
          </cell>
          <cell r="D3796">
            <v>1321.75</v>
          </cell>
        </row>
        <row r="3797">
          <cell r="A3797">
            <v>11085</v>
          </cell>
          <cell r="B3797" t="str">
            <v>Rack fechado tipo armário 19" x 36u x 670mm</v>
          </cell>
          <cell r="C3797" t="str">
            <v>un</v>
          </cell>
          <cell r="D3797">
            <v>1886.36</v>
          </cell>
        </row>
        <row r="3798">
          <cell r="A3798">
            <v>8890</v>
          </cell>
          <cell r="B3798" t="str">
            <v>Rack fechado tipo armário 19" x 5u x 470mm</v>
          </cell>
          <cell r="C3798" t="str">
            <v>un</v>
          </cell>
          <cell r="D3798">
            <v>367.9</v>
          </cell>
          <cell r="E3798" t="str">
            <v>#</v>
          </cell>
        </row>
        <row r="3799">
          <cell r="A3799">
            <v>10160</v>
          </cell>
          <cell r="B3799" t="str">
            <v>Régua (filtro de linha) com 12 tomadas</v>
          </cell>
          <cell r="C3799" t="str">
            <v>un</v>
          </cell>
          <cell r="D3799">
            <v>48.6</v>
          </cell>
          <cell r="E3799" t="str">
            <v>#</v>
          </cell>
        </row>
        <row r="3800">
          <cell r="A3800">
            <v>7477</v>
          </cell>
          <cell r="B3800" t="str">
            <v>Switch 08 portas 10/100 Mbps</v>
          </cell>
          <cell r="C3800" t="str">
            <v>Un</v>
          </cell>
          <cell r="D3800">
            <v>76.3</v>
          </cell>
          <cell r="E3800" t="str">
            <v>#</v>
          </cell>
        </row>
        <row r="3801">
          <cell r="A3801">
            <v>7614</v>
          </cell>
          <cell r="B3801" t="str">
            <v>Switch 16 portas 10/100 Mbps</v>
          </cell>
          <cell r="C3801" t="str">
            <v>Un</v>
          </cell>
          <cell r="D3801">
            <v>230</v>
          </cell>
          <cell r="E3801" t="str">
            <v>#</v>
          </cell>
        </row>
        <row r="3802">
          <cell r="A3802">
            <v>7615</v>
          </cell>
          <cell r="B3802" t="str">
            <v>Switch 24 portas 10/100 Mbps</v>
          </cell>
          <cell r="C3802" t="str">
            <v>Un</v>
          </cell>
          <cell r="D3802">
            <v>520</v>
          </cell>
          <cell r="E3802" t="str">
            <v>#</v>
          </cell>
        </row>
        <row r="3803">
          <cell r="A3803">
            <v>11481</v>
          </cell>
          <cell r="B3803" t="str">
            <v>Switch 24 portas 10/100 mpbs + 2P10-100-1000 BT</v>
          </cell>
          <cell r="C3803" t="str">
            <v>un</v>
          </cell>
          <cell r="D3803">
            <v>1243</v>
          </cell>
          <cell r="E3803" t="str">
            <v>#</v>
          </cell>
        </row>
        <row r="3804">
          <cell r="A3804">
            <v>13510</v>
          </cell>
          <cell r="B3804" t="str">
            <v>Switch 24 portas Gerenciável POE 10/100 /1000 + 4SFP</v>
          </cell>
          <cell r="C3804" t="str">
            <v>un</v>
          </cell>
          <cell r="D3804">
            <v>3298.63</v>
          </cell>
          <cell r="E3804" t="str">
            <v>#</v>
          </cell>
        </row>
        <row r="3805">
          <cell r="A3805">
            <v>10248</v>
          </cell>
          <cell r="B3805" t="str">
            <v>Tranceiver fibra dim 54x14x14mm, com interface de conexão do tipo LC duplex,  compatível com tranceiver SFP e especificação MSA e multimodo 62.5/125</v>
          </cell>
          <cell r="C3805" t="str">
            <v>un</v>
          </cell>
          <cell r="D3805">
            <v>4475.3900000000003</v>
          </cell>
        </row>
        <row r="3806">
          <cell r="A3806">
            <v>12473</v>
          </cell>
          <cell r="B3806" t="str">
            <v>Vídeo Splitter hdmi ultra hd 4k - 2k de 10 portas</v>
          </cell>
          <cell r="C3806" t="str">
            <v>un</v>
          </cell>
          <cell r="D3806">
            <v>694.82</v>
          </cell>
        </row>
        <row r="3807">
          <cell r="A3807">
            <v>11482</v>
          </cell>
          <cell r="B3807" t="str">
            <v>Voice panel 24 portas cat 6</v>
          </cell>
          <cell r="C3807" t="str">
            <v>un</v>
          </cell>
          <cell r="D3807">
            <v>293.58</v>
          </cell>
        </row>
        <row r="3808">
          <cell r="A3808">
            <v>11624</v>
          </cell>
          <cell r="B3808" t="str">
            <v>Voice panel 30 portas cat 3</v>
          </cell>
          <cell r="C3808" t="str">
            <v>un</v>
          </cell>
          <cell r="D3808">
            <v>489.32</v>
          </cell>
        </row>
        <row r="3809">
          <cell r="A3809">
            <v>11623</v>
          </cell>
          <cell r="B3809" t="str">
            <v>Voice panel 50 portas cat 3</v>
          </cell>
          <cell r="C3809" t="str">
            <v>un</v>
          </cell>
          <cell r="D3809">
            <v>399.7</v>
          </cell>
          <cell r="E3809" t="str">
            <v>#</v>
          </cell>
        </row>
        <row r="3810">
          <cell r="A3810">
            <v>11641</v>
          </cell>
          <cell r="B3810" t="str">
            <v>Abrigo de sobrepor em chapa de aço carbono pintado com tinta a base de epoxi  vermelha, dimensões 75x35x25cm</v>
          </cell>
          <cell r="C3810" t="str">
            <v>un</v>
          </cell>
          <cell r="D3810">
            <v>281</v>
          </cell>
          <cell r="E3810" t="str">
            <v>#</v>
          </cell>
        </row>
        <row r="3811">
          <cell r="A3811">
            <v>76</v>
          </cell>
          <cell r="B3811" t="str">
            <v>Abrigo metálico de embutir para mangueira de incêndio - 0,90x0,60x0,17  fabri cado em chapa nº20, 1 porta, c/pintura eletrostática na cor vermelha p/ 01 ma ngueira de 30m</v>
          </cell>
          <cell r="C3811" t="str">
            <v>un</v>
          </cell>
          <cell r="D3811">
            <v>339.27</v>
          </cell>
          <cell r="E3811" t="str">
            <v>#</v>
          </cell>
        </row>
        <row r="3812">
          <cell r="A3812">
            <v>11194</v>
          </cell>
          <cell r="B3812" t="str">
            <v>Abrigo metálico para mangueira de incêndio - 0,75x0,45x0,17m</v>
          </cell>
          <cell r="C3812" t="str">
            <v>un</v>
          </cell>
          <cell r="D3812">
            <v>192.46</v>
          </cell>
        </row>
        <row r="3813">
          <cell r="A3813">
            <v>11193</v>
          </cell>
          <cell r="B3813" t="str">
            <v>Abrigo metálico para mangueira de incêndio - 0,90x0,60x0,30m</v>
          </cell>
          <cell r="C3813" t="str">
            <v>un</v>
          </cell>
          <cell r="D3813">
            <v>339.27</v>
          </cell>
          <cell r="E3813" t="str">
            <v>#</v>
          </cell>
        </row>
        <row r="3814">
          <cell r="A3814">
            <v>9005</v>
          </cell>
          <cell r="B3814" t="str">
            <v>Abrigo metálico para mangueira de incêndio - 0,90x1,20x0,30m fabricado em cha pa nº20, 2 portas, c/pintura eletrostática na cor vermelha p/ 4 mangueiras de 30m</v>
          </cell>
          <cell r="C3814" t="str">
            <v>un</v>
          </cell>
          <cell r="D3814">
            <v>944.58</v>
          </cell>
        </row>
        <row r="3815">
          <cell r="A3815">
            <v>7611</v>
          </cell>
          <cell r="B3815" t="str">
            <v>Acionador manual (botoeira) tipo quebra-vidro, p/incendio</v>
          </cell>
          <cell r="C3815" t="str">
            <v>un</v>
          </cell>
          <cell r="D3815">
            <v>95.85</v>
          </cell>
        </row>
        <row r="3816">
          <cell r="A3816">
            <v>12664</v>
          </cell>
          <cell r="B3816" t="str">
            <v>Acionador manual com botoeira " aperte aqui" - endereçável</v>
          </cell>
          <cell r="C3816" t="str">
            <v>un</v>
          </cell>
          <cell r="D3816">
            <v>112.57</v>
          </cell>
        </row>
        <row r="3817">
          <cell r="A3817">
            <v>12850</v>
          </cell>
          <cell r="B3817" t="str">
            <v>Acionador Manual Convencional - Modelo AM-2 da Verin ou similar, tipo "Aperte aqui"</v>
          </cell>
          <cell r="C3817" t="str">
            <v>un</v>
          </cell>
          <cell r="D3817">
            <v>40.630000000000003</v>
          </cell>
        </row>
        <row r="3818">
          <cell r="A3818">
            <v>12881</v>
          </cell>
          <cell r="B3818" t="str">
            <v>Acionador Manual Endereçavel - Modelo AME-2 da Verin ou similar, tipo "Aperte aqui"</v>
          </cell>
          <cell r="C3818" t="str">
            <v>un</v>
          </cell>
          <cell r="D3818">
            <v>160.21</v>
          </cell>
        </row>
        <row r="3819">
          <cell r="A3819">
            <v>131</v>
          </cell>
          <cell r="B3819" t="str">
            <v>Adaptador storz engate rápido - 2 1/2" x 2 1/2" para incendio</v>
          </cell>
          <cell r="C3819" t="str">
            <v>un</v>
          </cell>
          <cell r="D3819">
            <v>74.03</v>
          </cell>
          <cell r="E3819" t="str">
            <v>#</v>
          </cell>
        </row>
        <row r="3820">
          <cell r="A3820">
            <v>11195</v>
          </cell>
          <cell r="B3820" t="str">
            <v>Avisador sonoro tipo sirene para incêndio</v>
          </cell>
          <cell r="C3820" t="str">
            <v>un</v>
          </cell>
          <cell r="D3820">
            <v>236.07</v>
          </cell>
        </row>
        <row r="3821">
          <cell r="A3821">
            <v>264</v>
          </cell>
          <cell r="B3821" t="str">
            <v>Base decorativa para extintores</v>
          </cell>
          <cell r="C3821" t="str">
            <v>un</v>
          </cell>
          <cell r="D3821">
            <v>42.69</v>
          </cell>
        </row>
        <row r="3822">
          <cell r="A3822">
            <v>12852</v>
          </cell>
          <cell r="B3822" t="str">
            <v>Botoeira Liga-Desliga para Bomba de Incêndio Modelo BLD-1, marca VERIN  ou si milar</v>
          </cell>
          <cell r="C3822" t="str">
            <v>un</v>
          </cell>
          <cell r="D3822">
            <v>96.23</v>
          </cell>
        </row>
        <row r="3823">
          <cell r="A3823">
            <v>442</v>
          </cell>
          <cell r="B3823" t="str">
            <v>Caixa de incêndio dimensões 0.90x0.60x0.17 m, inclusive mangueira de algodão  de 2 1/2" l=30.00 m, adaptador e esguicho</v>
          </cell>
          <cell r="C3823" t="str">
            <v>un</v>
          </cell>
          <cell r="D3823">
            <v>1642.57</v>
          </cell>
        </row>
        <row r="3824">
          <cell r="A3824">
            <v>10115</v>
          </cell>
          <cell r="B3824" t="str">
            <v>Caixa de incêndio metálica dimensões 0.90x0.60x0.17 m, c/ tampa de vidro temp erado 10mm, para hidrante, inclusive mangueira de algodão de 1 1/2" l=15.00 m e esguicho</v>
          </cell>
          <cell r="C3824" t="str">
            <v>un</v>
          </cell>
          <cell r="D3824">
            <v>961.96</v>
          </cell>
        </row>
        <row r="3825">
          <cell r="A3825">
            <v>7743</v>
          </cell>
          <cell r="B3825" t="str">
            <v>Campainha (alarme) tipo gongo 4" Vcc, p/incendio, ref.Gevi Gamma ou similar</v>
          </cell>
          <cell r="C3825" t="str">
            <v>un</v>
          </cell>
          <cell r="D3825">
            <v>175.54</v>
          </cell>
        </row>
        <row r="3826">
          <cell r="A3826">
            <v>12975</v>
          </cell>
          <cell r="B3826" t="str">
            <v>Central de alarme de incendio com sistema de 04 laços para até 396 dispositiv os, marca JFL, modelo Vulcano - 400 ou similar</v>
          </cell>
          <cell r="C3826" t="str">
            <v>un</v>
          </cell>
          <cell r="D3826">
            <v>1592.86</v>
          </cell>
        </row>
        <row r="3827">
          <cell r="A3827">
            <v>8359</v>
          </cell>
          <cell r="B3827" t="str">
            <v>Central de alarme de incendio, 24V (até 40 setores) c/ 2 bateria - vr-40l- Ve rin ou similar</v>
          </cell>
          <cell r="C3827" t="str">
            <v>un</v>
          </cell>
          <cell r="D3827">
            <v>592.66</v>
          </cell>
        </row>
        <row r="3828">
          <cell r="A3828">
            <v>8534</v>
          </cell>
          <cell r="B3828" t="str">
            <v>Central de alarme de incendio, 24V (até 80 setores) c/ 2 baterias - vr-80l- V erin ou similar</v>
          </cell>
          <cell r="C3828" t="str">
            <v>un</v>
          </cell>
          <cell r="D3828">
            <v>1015.94</v>
          </cell>
        </row>
        <row r="3829">
          <cell r="A3829">
            <v>8016</v>
          </cell>
          <cell r="B3829" t="str">
            <v>Central de alarme digital com 2 baterias Ademco vista 50 ou similar (até 40 p ontos)</v>
          </cell>
          <cell r="C3829" t="str">
            <v>un</v>
          </cell>
          <cell r="D3829">
            <v>2219.6999999999998</v>
          </cell>
        </row>
        <row r="3830">
          <cell r="A3830">
            <v>7627</v>
          </cell>
          <cell r="B3830" t="str">
            <v>Central de alarme e detecção de incendio, capacidade: 2 baterias, 8 laços, co m 2 linhas, mod.VR-8L, Verin ou similar</v>
          </cell>
          <cell r="C3830" t="str">
            <v>un</v>
          </cell>
          <cell r="D3830">
            <v>328.07</v>
          </cell>
        </row>
        <row r="3831">
          <cell r="A3831">
            <v>12660</v>
          </cell>
          <cell r="B3831" t="str">
            <v>Central de alarme endereçável de incendio com sistema p/ até 250 dispositivos , marcal Verin ou similar, Modelo VRE-250 c/ bateria de 12V e 7Amperes</v>
          </cell>
          <cell r="C3831" t="str">
            <v>un</v>
          </cell>
          <cell r="D3831">
            <v>4791.41</v>
          </cell>
        </row>
        <row r="3832">
          <cell r="A3832">
            <v>6902</v>
          </cell>
          <cell r="B3832" t="str">
            <v>Chave para engate rápido storz 2 1/2" (incendio)</v>
          </cell>
          <cell r="C3832" t="str">
            <v>un</v>
          </cell>
          <cell r="D3832">
            <v>8.0399999999999991</v>
          </cell>
          <cell r="E3832" t="str">
            <v>#</v>
          </cell>
        </row>
        <row r="3833">
          <cell r="A3833">
            <v>12848</v>
          </cell>
          <cell r="B3833" t="str">
            <v>Detector de fumaça óptico convencional, modelo VR-F, marca VERIN ou similar</v>
          </cell>
          <cell r="C3833" t="str">
            <v>un</v>
          </cell>
          <cell r="D3833">
            <v>71.92</v>
          </cell>
        </row>
        <row r="3834">
          <cell r="A3834">
            <v>12883</v>
          </cell>
          <cell r="B3834" t="str">
            <v>Detector de fumaça óptico endereçável, modelo VRE-F, marca VERIN ou similar</v>
          </cell>
          <cell r="C3834" t="str">
            <v>un</v>
          </cell>
          <cell r="D3834">
            <v>177.96</v>
          </cell>
        </row>
        <row r="3835">
          <cell r="A3835">
            <v>12849</v>
          </cell>
          <cell r="B3835" t="str">
            <v>Detector de temperatura termovelocímetrico convencional, modelo VR-T, marca V ERIN ou similar</v>
          </cell>
          <cell r="C3835" t="str">
            <v>un</v>
          </cell>
          <cell r="D3835">
            <v>59.39</v>
          </cell>
        </row>
        <row r="3836">
          <cell r="A3836">
            <v>12882</v>
          </cell>
          <cell r="B3836" t="str">
            <v>Detector de temperatura termovelocímetrico endereçável, modelo VRE-T, marca V ERIN ou similar</v>
          </cell>
          <cell r="C3836" t="str">
            <v>un</v>
          </cell>
          <cell r="D3836">
            <v>177.96</v>
          </cell>
        </row>
        <row r="3837">
          <cell r="A3837">
            <v>906</v>
          </cell>
          <cell r="B3837" t="str">
            <v>Esguicho p/ mangueira de incêndio 2 1/2"</v>
          </cell>
          <cell r="C3837" t="str">
            <v>un</v>
          </cell>
          <cell r="D3837">
            <v>54.72</v>
          </cell>
          <cell r="E3837" t="str">
            <v>#</v>
          </cell>
        </row>
        <row r="3838">
          <cell r="A3838">
            <v>13468</v>
          </cell>
          <cell r="B3838" t="str">
            <v>Esguicho regulável 1 1/2", para mangueira de incêndio</v>
          </cell>
          <cell r="C3838" t="str">
            <v>un</v>
          </cell>
          <cell r="D3838">
            <v>99.23</v>
          </cell>
          <cell r="E3838" t="str">
            <v>#</v>
          </cell>
        </row>
        <row r="3839">
          <cell r="A3839">
            <v>13469</v>
          </cell>
          <cell r="B3839" t="str">
            <v>Esguicho regulável 2 1/2", para mangueira de incêndio</v>
          </cell>
          <cell r="C3839" t="str">
            <v>un</v>
          </cell>
          <cell r="D3839">
            <v>120.71</v>
          </cell>
          <cell r="E3839" t="str">
            <v>#</v>
          </cell>
        </row>
        <row r="3840">
          <cell r="A3840">
            <v>907</v>
          </cell>
          <cell r="B3840" t="str">
            <v>Esguicho reto p/ mangueira de incêndio 19 mm</v>
          </cell>
          <cell r="C3840" t="str">
            <v>un</v>
          </cell>
          <cell r="D3840">
            <v>54.72</v>
          </cell>
          <cell r="E3840" t="str">
            <v>#</v>
          </cell>
        </row>
        <row r="3841">
          <cell r="A3841">
            <v>938</v>
          </cell>
          <cell r="B3841" t="str">
            <v>Extintor de dióxido de carbono (CO2), capacidade 6 kg, ABC</v>
          </cell>
          <cell r="C3841" t="str">
            <v>un</v>
          </cell>
          <cell r="D3841">
            <v>480</v>
          </cell>
          <cell r="E3841" t="str">
            <v>#</v>
          </cell>
        </row>
        <row r="3842">
          <cell r="A3842">
            <v>13174</v>
          </cell>
          <cell r="B3842" t="str">
            <v>Extintor de pó químico ( PQS) ABC, capacidade 12 kg,</v>
          </cell>
          <cell r="C3842" t="str">
            <v>un</v>
          </cell>
          <cell r="D3842">
            <v>221.53</v>
          </cell>
          <cell r="E3842" t="str">
            <v>#</v>
          </cell>
        </row>
        <row r="3843">
          <cell r="A3843">
            <v>9000</v>
          </cell>
          <cell r="B3843" t="str">
            <v>Extintor de pó químico (PQS), capacidade 20 kg sobre rodas  (ABC)</v>
          </cell>
          <cell r="C3843" t="str">
            <v>un</v>
          </cell>
          <cell r="D3843">
            <v>1701.7</v>
          </cell>
        </row>
        <row r="3844">
          <cell r="A3844">
            <v>10482</v>
          </cell>
          <cell r="B3844" t="str">
            <v>Extintor de pó químico ABC , capacidade  30kg</v>
          </cell>
          <cell r="C3844" t="str">
            <v>un</v>
          </cell>
          <cell r="D3844">
            <v>3731.82</v>
          </cell>
        </row>
        <row r="3845">
          <cell r="A3845">
            <v>13176</v>
          </cell>
          <cell r="B3845" t="str">
            <v>Extintor de pó químico ABC , capacidade  50kg</v>
          </cell>
          <cell r="C3845" t="str">
            <v>un</v>
          </cell>
          <cell r="D3845">
            <v>6219.7</v>
          </cell>
        </row>
        <row r="3846">
          <cell r="A3846">
            <v>939</v>
          </cell>
          <cell r="B3846" t="str">
            <v>Extintor de pó químico ABC, capacidade 4 kg</v>
          </cell>
          <cell r="C3846" t="str">
            <v>un</v>
          </cell>
          <cell r="D3846">
            <v>135.38</v>
          </cell>
          <cell r="E3846" t="str">
            <v>#</v>
          </cell>
        </row>
        <row r="3847">
          <cell r="A3847">
            <v>940</v>
          </cell>
          <cell r="B3847" t="str">
            <v>Extintor de pó químico ABC, capacidade 6 kg</v>
          </cell>
          <cell r="C3847" t="str">
            <v>un</v>
          </cell>
          <cell r="D3847">
            <v>160</v>
          </cell>
          <cell r="E3847" t="str">
            <v>#</v>
          </cell>
        </row>
        <row r="3848">
          <cell r="A3848">
            <v>9500</v>
          </cell>
          <cell r="B3848" t="str">
            <v>Extintor de pó químico ABC, capacidade 8 kg</v>
          </cell>
          <cell r="C3848" t="str">
            <v>un</v>
          </cell>
          <cell r="D3848">
            <v>190.76</v>
          </cell>
          <cell r="E3848" t="str">
            <v>#</v>
          </cell>
        </row>
        <row r="3849">
          <cell r="A3849">
            <v>1579</v>
          </cell>
          <cell r="B3849" t="str">
            <v>Mangueira de algodão p/incêndio 2 1/2" com 30m</v>
          </cell>
          <cell r="C3849" t="str">
            <v>un</v>
          </cell>
          <cell r="D3849">
            <v>949.07</v>
          </cell>
        </row>
        <row r="3850">
          <cell r="A3850">
            <v>1580</v>
          </cell>
          <cell r="B3850" t="str">
            <v>Mangueira de algodão para incêndio 1 1/2" com 15m tipo 2</v>
          </cell>
          <cell r="C3850" t="str">
            <v>un</v>
          </cell>
          <cell r="D3850">
            <v>426.29</v>
          </cell>
          <cell r="E3850" t="str">
            <v>#</v>
          </cell>
        </row>
        <row r="3851">
          <cell r="A3851">
            <v>8406</v>
          </cell>
          <cell r="B3851" t="str">
            <v>Mangueira de poliester forrada com borracha, tipo incêndio, d=38mm, empatada  com uniões storz nas duas extremidades - 15m</v>
          </cell>
          <cell r="C3851" t="str">
            <v>un</v>
          </cell>
          <cell r="D3851">
            <v>426.29</v>
          </cell>
          <cell r="E3851" t="str">
            <v>#</v>
          </cell>
        </row>
        <row r="3852">
          <cell r="A3852">
            <v>11830</v>
          </cell>
          <cell r="B3852" t="str">
            <v>Mangueira metálica para gás d=1/2" x 120cm</v>
          </cell>
          <cell r="C3852" t="str">
            <v>un</v>
          </cell>
          <cell r="D3852">
            <v>33.47</v>
          </cell>
        </row>
        <row r="3853">
          <cell r="A3853">
            <v>9088</v>
          </cell>
          <cell r="B3853" t="str">
            <v>Mangueira para gás GLP d=3/8" x 120cm, em PVC transparente c/tarja amarela, u so domestico, Aliança ou similar</v>
          </cell>
          <cell r="C3853" t="str">
            <v>un</v>
          </cell>
          <cell r="D3853">
            <v>21.24</v>
          </cell>
        </row>
        <row r="3854">
          <cell r="A3854">
            <v>1581</v>
          </cell>
          <cell r="B3854" t="str">
            <v>Mangueira trançada de alta pressão diâmetro = 1"</v>
          </cell>
          <cell r="C3854" t="str">
            <v>m</v>
          </cell>
          <cell r="D3854">
            <v>13.8</v>
          </cell>
        </row>
        <row r="3855">
          <cell r="A3855">
            <v>11196</v>
          </cell>
          <cell r="B3855" t="str">
            <v>Painel repetidor de incêndio</v>
          </cell>
          <cell r="C3855" t="str">
            <v>un</v>
          </cell>
          <cell r="D3855">
            <v>1661.65</v>
          </cell>
        </row>
        <row r="3856">
          <cell r="A3856">
            <v>12851</v>
          </cell>
          <cell r="B3856" t="str">
            <v>Programador de Endereços para Central de Alarme - Modelo VRE-PROG ou similar</v>
          </cell>
          <cell r="C3856" t="str">
            <v>un</v>
          </cell>
          <cell r="D3856">
            <v>423.59</v>
          </cell>
        </row>
        <row r="3857">
          <cell r="A3857">
            <v>10773</v>
          </cell>
          <cell r="B3857" t="str">
            <v>Recarga de Extintor de dióxido de carbono (CO2), capacidade 6 kg, tempo de de scarga 16s</v>
          </cell>
          <cell r="C3857" t="str">
            <v>un</v>
          </cell>
          <cell r="D3857">
            <v>103.26</v>
          </cell>
        </row>
        <row r="3858">
          <cell r="A3858">
            <v>10771</v>
          </cell>
          <cell r="B3858" t="str">
            <v>Recarga de Extintor de pó químico seco (PQS), capacidade 12 kg ABC</v>
          </cell>
          <cell r="C3858" t="str">
            <v>un</v>
          </cell>
          <cell r="D3858">
            <v>131.85</v>
          </cell>
        </row>
        <row r="3859">
          <cell r="A3859">
            <v>13180</v>
          </cell>
          <cell r="B3859" t="str">
            <v>Recarga de Extintor de pó químico seco (PQS), capacidade 30 kg ABC</v>
          </cell>
          <cell r="C3859" t="str">
            <v>un</v>
          </cell>
          <cell r="D3859">
            <v>310.98</v>
          </cell>
        </row>
        <row r="3860">
          <cell r="A3860">
            <v>13177</v>
          </cell>
          <cell r="B3860" t="str">
            <v>Recarga de Extintor de pó químico seco (PQS), capacidade 4 kg ABC</v>
          </cell>
          <cell r="C3860" t="str">
            <v>un</v>
          </cell>
          <cell r="D3860">
            <v>80.84</v>
          </cell>
        </row>
        <row r="3861">
          <cell r="A3861">
            <v>13181</v>
          </cell>
          <cell r="B3861" t="str">
            <v>Recarga de Extintor de pó químico seco (PQS), capacidade 50 kg ABC</v>
          </cell>
          <cell r="C3861" t="str">
            <v>un</v>
          </cell>
          <cell r="D3861">
            <v>373.16</v>
          </cell>
        </row>
        <row r="3862">
          <cell r="A3862">
            <v>13178</v>
          </cell>
          <cell r="B3862" t="str">
            <v>Recarga de Extintor de pó químico seco (PQS), capacidade 6 kg ABC</v>
          </cell>
          <cell r="C3862" t="str">
            <v>un</v>
          </cell>
          <cell r="D3862">
            <v>92.07</v>
          </cell>
        </row>
        <row r="3863">
          <cell r="A3863">
            <v>13179</v>
          </cell>
          <cell r="B3863" t="str">
            <v>Recarga de Extintor de pó químico seco (PQS), capacidade 8 kg ABC</v>
          </cell>
          <cell r="C3863" t="str">
            <v>un</v>
          </cell>
          <cell r="D3863">
            <v>92.07</v>
          </cell>
        </row>
        <row r="3864">
          <cell r="A3864">
            <v>132</v>
          </cell>
          <cell r="B3864" t="str">
            <v>Redução fixa tipo Storz engate rápido - 2 1/2" x 1 1/2" para incendio</v>
          </cell>
          <cell r="C3864" t="str">
            <v>un</v>
          </cell>
          <cell r="D3864">
            <v>60.35</v>
          </cell>
          <cell r="E3864" t="str">
            <v>#</v>
          </cell>
        </row>
        <row r="3865">
          <cell r="A3865">
            <v>1939</v>
          </cell>
          <cell r="B3865" t="str">
            <v>Redução para engate rápido 2 1/2" x 1 1/2"</v>
          </cell>
          <cell r="C3865" t="str">
            <v>un</v>
          </cell>
          <cell r="D3865">
            <v>60.35</v>
          </cell>
          <cell r="E3865" t="str">
            <v>#</v>
          </cell>
        </row>
        <row r="3866">
          <cell r="A3866">
            <v>6900</v>
          </cell>
          <cell r="B3866" t="str">
            <v>Registro globo angular 45° engate rápido d= 2 1/2" para hidrante (incendio)</v>
          </cell>
          <cell r="C3866" t="str">
            <v>un</v>
          </cell>
          <cell r="D3866">
            <v>84.5</v>
          </cell>
          <cell r="E3866" t="str">
            <v>#</v>
          </cell>
        </row>
        <row r="3867">
          <cell r="A3867">
            <v>11838</v>
          </cell>
          <cell r="B3867" t="str">
            <v>Registro globo angular 90° engate rápido d= 2 1/2" para hidrante (incendio)</v>
          </cell>
          <cell r="C3867" t="str">
            <v>un</v>
          </cell>
          <cell r="D3867">
            <v>84.5</v>
          </cell>
          <cell r="E3867" t="str">
            <v>#</v>
          </cell>
        </row>
        <row r="3868">
          <cell r="A3868">
            <v>12665</v>
          </cell>
          <cell r="B3868" t="str">
            <v>Sirene audiovisual endereçavel, 120 db, para alarme de incêndio</v>
          </cell>
          <cell r="C3868" t="str">
            <v>un</v>
          </cell>
          <cell r="D3868">
            <v>145.13999999999999</v>
          </cell>
        </row>
        <row r="3869">
          <cell r="A3869">
            <v>2042</v>
          </cell>
          <cell r="B3869" t="str">
            <v>Sprinkler tipo quartzoid para temperatura de 38ºc</v>
          </cell>
          <cell r="C3869" t="str">
            <v>un</v>
          </cell>
          <cell r="D3869">
            <v>17.149999999999999</v>
          </cell>
        </row>
        <row r="3870">
          <cell r="A3870">
            <v>2043</v>
          </cell>
          <cell r="B3870" t="str">
            <v>Sprinkler tipo quartzoidal para temperatura de 141ºc</v>
          </cell>
          <cell r="C3870" t="str">
            <v>un</v>
          </cell>
          <cell r="D3870">
            <v>65.19</v>
          </cell>
        </row>
        <row r="3871">
          <cell r="A3871">
            <v>2044</v>
          </cell>
          <cell r="B3871" t="str">
            <v>Sprinkler tipo quartzoidal para temperatura de 182ºc</v>
          </cell>
          <cell r="C3871" t="str">
            <v>un</v>
          </cell>
          <cell r="D3871">
            <v>40.75</v>
          </cell>
        </row>
        <row r="3872">
          <cell r="A3872">
            <v>2045</v>
          </cell>
          <cell r="B3872" t="str">
            <v>Sprinkler tipo quartzoidal para temperatura de 227ºc</v>
          </cell>
          <cell r="C3872" t="str">
            <v>un</v>
          </cell>
          <cell r="D3872">
            <v>44.03</v>
          </cell>
        </row>
        <row r="3873">
          <cell r="A3873">
            <v>2046</v>
          </cell>
          <cell r="B3873" t="str">
            <v>Sprinkler tipo quartzoidal para temperatura de 260ºc</v>
          </cell>
          <cell r="C3873" t="str">
            <v>un</v>
          </cell>
          <cell r="D3873">
            <v>48.92</v>
          </cell>
        </row>
        <row r="3874">
          <cell r="A3874">
            <v>2047</v>
          </cell>
          <cell r="B3874" t="str">
            <v>Sprinkler tipo quartzoidal para temperatura de 68ºc</v>
          </cell>
          <cell r="C3874" t="str">
            <v>un</v>
          </cell>
          <cell r="D3874">
            <v>22.33</v>
          </cell>
          <cell r="E3874" t="str">
            <v>#</v>
          </cell>
        </row>
        <row r="3875">
          <cell r="A3875">
            <v>2048</v>
          </cell>
          <cell r="B3875" t="str">
            <v>Sprinkler tipo quartzoidal para temperatura de 79ºc</v>
          </cell>
          <cell r="C3875" t="str">
            <v>un</v>
          </cell>
          <cell r="D3875">
            <v>27.87</v>
          </cell>
          <cell r="E3875" t="str">
            <v>#</v>
          </cell>
        </row>
        <row r="3876">
          <cell r="A3876">
            <v>2049</v>
          </cell>
          <cell r="B3876" t="str">
            <v>Sprinkler tipo quartzoidal para temperatura de 93ºc</v>
          </cell>
          <cell r="C3876" t="str">
            <v>un</v>
          </cell>
          <cell r="D3876">
            <v>65.19</v>
          </cell>
        </row>
        <row r="3877">
          <cell r="A3877">
            <v>11097</v>
          </cell>
          <cell r="B3877" t="str">
            <v>Suporte tripé para extintor cromado</v>
          </cell>
          <cell r="C3877" t="str">
            <v>un</v>
          </cell>
          <cell r="D3877">
            <v>43.56</v>
          </cell>
        </row>
        <row r="3878">
          <cell r="A3878">
            <v>7959</v>
          </cell>
          <cell r="B3878" t="str">
            <v>Tampão em latão com corrente, d= 2 1/2", para engate rápido (incendio)</v>
          </cell>
          <cell r="C3878" t="str">
            <v>un</v>
          </cell>
          <cell r="D3878">
            <v>44.26</v>
          </cell>
          <cell r="E3878" t="str">
            <v>#</v>
          </cell>
        </row>
        <row r="3879">
          <cell r="A3879">
            <v>10341</v>
          </cell>
          <cell r="B3879" t="str">
            <v>Tanque de pressão capacidade 30 lt (p/incendio)</v>
          </cell>
          <cell r="C3879" t="str">
            <v>un</v>
          </cell>
          <cell r="D3879">
            <v>1258.52</v>
          </cell>
        </row>
        <row r="3880">
          <cell r="A3880">
            <v>9223</v>
          </cell>
          <cell r="B3880" t="str">
            <v>Valvula de fluxo contínuo galvanizada (p/incendio)</v>
          </cell>
          <cell r="C3880" t="str">
            <v>un</v>
          </cell>
          <cell r="D3880">
            <v>176.93</v>
          </cell>
        </row>
        <row r="3881">
          <cell r="A3881">
            <v>11929</v>
          </cell>
          <cell r="B3881" t="str">
            <v>Valvula de governo e alarme VGA 6"</v>
          </cell>
          <cell r="C3881" t="str">
            <v>un</v>
          </cell>
          <cell r="D3881">
            <v>4910.91</v>
          </cell>
        </row>
        <row r="3882">
          <cell r="A3882">
            <v>11930</v>
          </cell>
          <cell r="B3882" t="str">
            <v>Valvula de retenção 6", bronze, fundo de poço, classe 125/200, rosca BSP</v>
          </cell>
          <cell r="C3882" t="str">
            <v>un</v>
          </cell>
          <cell r="D3882">
            <v>2699.27</v>
          </cell>
        </row>
        <row r="3883">
          <cell r="A3883">
            <v>11928</v>
          </cell>
          <cell r="B3883" t="str">
            <v>Valvula Gaveta Rosca haste não ascendente 6"</v>
          </cell>
          <cell r="C3883" t="str">
            <v>un</v>
          </cell>
          <cell r="D3883">
            <v>2872.32</v>
          </cell>
        </row>
        <row r="3884">
          <cell r="A3884">
            <v>7336</v>
          </cell>
          <cell r="B3884" t="str">
            <v>Bucha de redução cobre / bronze Ø 1/2" x 1/4"</v>
          </cell>
          <cell r="C3884" t="str">
            <v>un</v>
          </cell>
          <cell r="D3884">
            <v>9.7200000000000006</v>
          </cell>
        </row>
        <row r="3885">
          <cell r="A3885">
            <v>7543</v>
          </cell>
          <cell r="B3885" t="str">
            <v>Caixa com regulador 2º estágio (instalação gás)</v>
          </cell>
          <cell r="C3885" t="str">
            <v>un</v>
          </cell>
          <cell r="D3885">
            <v>320.87</v>
          </cell>
        </row>
        <row r="3886">
          <cell r="A3886">
            <v>7978</v>
          </cell>
          <cell r="B3886" t="str">
            <v>Caixa em fibra para regulador de 2º estágio com tampa aberta com 28 x 40 x 12 cm</v>
          </cell>
          <cell r="C3886" t="str">
            <v>un</v>
          </cell>
          <cell r="D3886">
            <v>174.19</v>
          </cell>
        </row>
        <row r="3887">
          <cell r="A3887">
            <v>10472</v>
          </cell>
          <cell r="B3887" t="str">
            <v>Cap em aço carbono 3/4"</v>
          </cell>
          <cell r="C3887" t="str">
            <v>un</v>
          </cell>
          <cell r="D3887">
            <v>4.3899999999999997</v>
          </cell>
        </row>
        <row r="3888">
          <cell r="A3888">
            <v>9899</v>
          </cell>
          <cell r="B3888" t="str">
            <v>Cilindro de aço para gás GLP - 20kg</v>
          </cell>
          <cell r="C3888" t="str">
            <v>un</v>
          </cell>
          <cell r="D3888">
            <v>102.26</v>
          </cell>
        </row>
        <row r="3889">
          <cell r="A3889">
            <v>9023</v>
          </cell>
          <cell r="B3889" t="str">
            <v>Cilindro de aço para oxigênio - 10l</v>
          </cell>
          <cell r="C3889" t="str">
            <v>un</v>
          </cell>
          <cell r="D3889">
            <v>653.78</v>
          </cell>
        </row>
        <row r="3890">
          <cell r="A3890">
            <v>9024</v>
          </cell>
          <cell r="B3890" t="str">
            <v>Cilindro de aço para oxigênio - 16l</v>
          </cell>
          <cell r="C3890" t="str">
            <v>un</v>
          </cell>
          <cell r="D3890">
            <v>738.49</v>
          </cell>
        </row>
        <row r="3891">
          <cell r="A3891">
            <v>9025</v>
          </cell>
          <cell r="B3891" t="str">
            <v>Cilindro de aço para oxigênio - 20l</v>
          </cell>
          <cell r="C3891" t="str">
            <v>un</v>
          </cell>
          <cell r="D3891">
            <v>902.08</v>
          </cell>
        </row>
        <row r="3892">
          <cell r="A3892">
            <v>608</v>
          </cell>
          <cell r="B3892" t="str">
            <v>Cilindro de aço para oxigênio - 3l</v>
          </cell>
          <cell r="C3892" t="str">
            <v>un</v>
          </cell>
          <cell r="D3892">
            <v>421.03</v>
          </cell>
        </row>
        <row r="3893">
          <cell r="A3893">
            <v>9026</v>
          </cell>
          <cell r="B3893" t="str">
            <v>Cilindro de aço para oxigênio - 40l</v>
          </cell>
          <cell r="C3893" t="str">
            <v>un</v>
          </cell>
          <cell r="D3893">
            <v>1234.01</v>
          </cell>
        </row>
        <row r="3894">
          <cell r="A3894">
            <v>9027</v>
          </cell>
          <cell r="B3894" t="str">
            <v>Cilindro de aço para oxigênio - 50l</v>
          </cell>
          <cell r="C3894" t="str">
            <v>un</v>
          </cell>
          <cell r="D3894">
            <v>1380.43</v>
          </cell>
        </row>
        <row r="3895">
          <cell r="A3895">
            <v>9021</v>
          </cell>
          <cell r="B3895" t="str">
            <v>Cilindro de aço para oxigênio - 5l</v>
          </cell>
          <cell r="C3895" t="str">
            <v>un</v>
          </cell>
          <cell r="D3895">
            <v>490.75</v>
          </cell>
        </row>
        <row r="3896">
          <cell r="A3896">
            <v>9022</v>
          </cell>
          <cell r="B3896" t="str">
            <v>Cilindro de aço para oxigênio - 7l</v>
          </cell>
          <cell r="C3896" t="str">
            <v>un</v>
          </cell>
          <cell r="D3896">
            <v>560.4</v>
          </cell>
        </row>
        <row r="3897">
          <cell r="A3897">
            <v>11147</v>
          </cell>
          <cell r="B3897" t="str">
            <v>Cilindro de ar comprimido medicinal com cap. de 15 litros, inclusive regulado r de pressão de ar comprimido com fluxômetro e aspirador de Venturi</v>
          </cell>
          <cell r="C3897" t="str">
            <v>un</v>
          </cell>
          <cell r="D3897">
            <v>8740.98</v>
          </cell>
        </row>
        <row r="3898">
          <cell r="A3898">
            <v>11148</v>
          </cell>
          <cell r="B3898" t="str">
            <v>Cilindro de ar oxigênio medicinal com cap. de 15 litros, inclusive regulador  de pressão de oxigênio com fluxômetro, umidificador e máscara de oxigenação</v>
          </cell>
          <cell r="C3898" t="str">
            <v>un</v>
          </cell>
          <cell r="D3898">
            <v>7175.44</v>
          </cell>
        </row>
        <row r="3899">
          <cell r="A3899">
            <v>11131</v>
          </cell>
          <cell r="B3899" t="str">
            <v>Cilindro de oxigênio medicinal com cap. de 15 litros, inclusive regulador de  pressão de oxigênio com fluxômetro, umidificador e mácara de oxigenação</v>
          </cell>
          <cell r="C3899" t="str">
            <v>un</v>
          </cell>
          <cell r="D3899">
            <v>1107.6099999999999</v>
          </cell>
        </row>
        <row r="3900">
          <cell r="A3900">
            <v>12388</v>
          </cell>
          <cell r="B3900" t="str">
            <v>Cilindro refil de gás MAPP bernzomatic - 400g</v>
          </cell>
          <cell r="C3900" t="str">
            <v>un</v>
          </cell>
          <cell r="D3900">
            <v>67.28</v>
          </cell>
        </row>
        <row r="3901">
          <cell r="A3901">
            <v>10409</v>
          </cell>
          <cell r="B3901" t="str">
            <v>Conector femea de cobre, solda e rosca 15mm x 1/2" (instal.gás)</v>
          </cell>
          <cell r="C3901" t="str">
            <v>un</v>
          </cell>
          <cell r="D3901">
            <v>11.59</v>
          </cell>
        </row>
        <row r="3902">
          <cell r="A3902">
            <v>7546</v>
          </cell>
          <cell r="B3902" t="str">
            <v>Conector femea de cobre, solda e rosca 22mm x 3/4" (instal.gás)</v>
          </cell>
          <cell r="C3902" t="str">
            <v>un</v>
          </cell>
          <cell r="D3902">
            <v>8.64</v>
          </cell>
        </row>
        <row r="3903">
          <cell r="A3903">
            <v>8470</v>
          </cell>
          <cell r="B3903" t="str">
            <v>Conector macho de latão, cobre ou bronze, solda e rosca 1/2" x 15 mm</v>
          </cell>
          <cell r="C3903" t="str">
            <v>un</v>
          </cell>
          <cell r="D3903">
            <v>6.95</v>
          </cell>
          <cell r="E3903" t="str">
            <v>#</v>
          </cell>
        </row>
        <row r="3904">
          <cell r="A3904">
            <v>7547</v>
          </cell>
          <cell r="B3904" t="str">
            <v>Conector macho de latão, cobre ou bronze, solda e rosca 3/4" x 22 mm</v>
          </cell>
          <cell r="C3904" t="str">
            <v>un</v>
          </cell>
          <cell r="D3904">
            <v>16.61</v>
          </cell>
        </row>
        <row r="3905">
          <cell r="A3905">
            <v>10468</v>
          </cell>
          <cell r="B3905" t="str">
            <v>Cotovelo 45° cobre 15mm</v>
          </cell>
          <cell r="C3905" t="str">
            <v>un</v>
          </cell>
          <cell r="D3905">
            <v>1.76</v>
          </cell>
        </row>
        <row r="3906">
          <cell r="A3906">
            <v>12353</v>
          </cell>
          <cell r="B3906" t="str">
            <v>Cotovelo 45° cobre 22mm</v>
          </cell>
          <cell r="C3906" t="str">
            <v>un</v>
          </cell>
          <cell r="D3906">
            <v>4.6399999999999997</v>
          </cell>
        </row>
        <row r="3907">
          <cell r="A3907">
            <v>12354</v>
          </cell>
          <cell r="B3907" t="str">
            <v>Cotovelo 45° cobre 28mm</v>
          </cell>
          <cell r="C3907" t="str">
            <v>un</v>
          </cell>
          <cell r="D3907">
            <v>8.2899999999999991</v>
          </cell>
        </row>
        <row r="3908">
          <cell r="A3908">
            <v>10466</v>
          </cell>
          <cell r="B3908" t="str">
            <v>Cotovelo 45° eletrofusão 32mm</v>
          </cell>
          <cell r="C3908" t="str">
            <v>un</v>
          </cell>
          <cell r="D3908">
            <v>61.02</v>
          </cell>
        </row>
        <row r="3909">
          <cell r="A3909">
            <v>10465</v>
          </cell>
          <cell r="B3909" t="str">
            <v>Cotovelo 90° cobre 15mm</v>
          </cell>
          <cell r="C3909" t="str">
            <v>un</v>
          </cell>
          <cell r="D3909">
            <v>1.83</v>
          </cell>
        </row>
        <row r="3910">
          <cell r="A3910">
            <v>10464</v>
          </cell>
          <cell r="B3910" t="str">
            <v>Cotovelo 90° cobre 22mm</v>
          </cell>
          <cell r="C3910" t="str">
            <v>un</v>
          </cell>
          <cell r="D3910">
            <v>4.2</v>
          </cell>
        </row>
        <row r="3911">
          <cell r="A3911">
            <v>10467</v>
          </cell>
          <cell r="B3911" t="str">
            <v>Cotovelo 90° eletrofusão 32mm</v>
          </cell>
          <cell r="C3911" t="str">
            <v>un</v>
          </cell>
          <cell r="D3911">
            <v>61.02</v>
          </cell>
        </row>
        <row r="3912">
          <cell r="A3912">
            <v>10463</v>
          </cell>
          <cell r="B3912" t="str">
            <v>Cotovelo 90° NPT bronze 22mmx3/4" RF</v>
          </cell>
          <cell r="C3912" t="str">
            <v>un</v>
          </cell>
          <cell r="D3912">
            <v>18.899999999999999</v>
          </cell>
          <cell r="E3912" t="str">
            <v>#</v>
          </cell>
        </row>
        <row r="3913">
          <cell r="A3913">
            <v>10462</v>
          </cell>
          <cell r="B3913" t="str">
            <v>Cotovelo 90º aço carbono 3/4"</v>
          </cell>
          <cell r="C3913" t="str">
            <v>un</v>
          </cell>
          <cell r="D3913">
            <v>5.47</v>
          </cell>
        </row>
        <row r="3914">
          <cell r="A3914">
            <v>8573</v>
          </cell>
          <cell r="B3914" t="str">
            <v>isolamento para válvula de balanceamento - STAD 20 - BSP - Sem dreno - 3/4" - T&amp;A ou similar</v>
          </cell>
          <cell r="C3914" t="str">
            <v>un</v>
          </cell>
          <cell r="D3914">
            <v>87.28</v>
          </cell>
        </row>
        <row r="3915">
          <cell r="A3915">
            <v>8572</v>
          </cell>
          <cell r="B3915" t="str">
            <v>Isolamento para válvula de balanceamento - STAD 25 - BSP - Sem dreno - 1" - T &amp;A ou similar</v>
          </cell>
          <cell r="C3915" t="str">
            <v>un</v>
          </cell>
          <cell r="D3915">
            <v>88.84</v>
          </cell>
        </row>
        <row r="3916">
          <cell r="A3916">
            <v>8574</v>
          </cell>
          <cell r="B3916" t="str">
            <v>Isolamento para válvula de balanceamento - STAD 32 - BSP - Sem dreno - 1 1/4" " - T&amp;A ou similar</v>
          </cell>
          <cell r="C3916" t="str">
            <v>un</v>
          </cell>
          <cell r="D3916">
            <v>97.82</v>
          </cell>
        </row>
        <row r="3917">
          <cell r="A3917">
            <v>9872</v>
          </cell>
          <cell r="B3917" t="str">
            <v>Luva 1/2" NPT (instalações gás)</v>
          </cell>
          <cell r="C3917" t="str">
            <v>un</v>
          </cell>
          <cell r="D3917">
            <v>4</v>
          </cell>
        </row>
        <row r="3918">
          <cell r="A3918">
            <v>10469</v>
          </cell>
          <cell r="B3918" t="str">
            <v>Luva de eletrofusão 32mm</v>
          </cell>
          <cell r="C3918" t="str">
            <v>un</v>
          </cell>
          <cell r="D3918">
            <v>20.29</v>
          </cell>
        </row>
        <row r="3919">
          <cell r="A3919">
            <v>10471</v>
          </cell>
          <cell r="B3919" t="str">
            <v>Luva de redução NPT bronze 3/4" x 1/2"</v>
          </cell>
          <cell r="C3919" t="str">
            <v>un</v>
          </cell>
          <cell r="D3919">
            <v>9.77</v>
          </cell>
        </row>
        <row r="3920">
          <cell r="A3920">
            <v>10477</v>
          </cell>
          <cell r="B3920" t="str">
            <v>Luva de transição pead 32mm x 1/2"</v>
          </cell>
          <cell r="C3920" t="str">
            <v>un</v>
          </cell>
          <cell r="D3920">
            <v>187.74</v>
          </cell>
        </row>
        <row r="3921">
          <cell r="A3921">
            <v>10478</v>
          </cell>
          <cell r="B3921" t="str">
            <v>Luva de transição pead 32mm x 3/4"</v>
          </cell>
          <cell r="C3921" t="str">
            <v>un</v>
          </cell>
          <cell r="D3921">
            <v>208.57</v>
          </cell>
        </row>
        <row r="3922">
          <cell r="A3922">
            <v>10474</v>
          </cell>
          <cell r="B3922" t="str">
            <v>Luva em aço carbono 1/2"</v>
          </cell>
          <cell r="C3922" t="str">
            <v>un</v>
          </cell>
          <cell r="D3922">
            <v>4.16</v>
          </cell>
        </row>
        <row r="3923">
          <cell r="A3923">
            <v>10473</v>
          </cell>
          <cell r="B3923" t="str">
            <v>Luva em aço carbono 3/4"</v>
          </cell>
          <cell r="C3923" t="str">
            <v>un</v>
          </cell>
          <cell r="D3923">
            <v>4.3899999999999997</v>
          </cell>
        </row>
        <row r="3924">
          <cell r="A3924">
            <v>7977</v>
          </cell>
          <cell r="B3924" t="str">
            <v>Manômetro de pressão com escala 0 a 200 kpa</v>
          </cell>
          <cell r="C3924" t="str">
            <v>un</v>
          </cell>
          <cell r="D3924">
            <v>62.5</v>
          </cell>
        </row>
        <row r="3925">
          <cell r="A3925">
            <v>7976</v>
          </cell>
          <cell r="B3925" t="str">
            <v>Manômetro de pressão com escala 0 a 500 kpa</v>
          </cell>
          <cell r="C3925" t="str">
            <v>un</v>
          </cell>
          <cell r="D3925">
            <v>97.24</v>
          </cell>
        </row>
        <row r="3926">
          <cell r="A3926">
            <v>9378</v>
          </cell>
          <cell r="B3926" t="str">
            <v>Medidor de gás GLP, classe 300, d=28mm</v>
          </cell>
          <cell r="C3926" t="str">
            <v>un</v>
          </cell>
          <cell r="D3926">
            <v>339.11</v>
          </cell>
        </row>
        <row r="3927">
          <cell r="A3927">
            <v>12095</v>
          </cell>
          <cell r="B3927" t="str">
            <v>Módulo de chamada de leito, eletrônico, com acionador/rearme e piloto identif icador de chamada, para fixação em parede, da VTC Vitaltec ou similar</v>
          </cell>
          <cell r="C3927" t="str">
            <v>un</v>
          </cell>
          <cell r="D3927">
            <v>62.2</v>
          </cell>
        </row>
        <row r="3928">
          <cell r="A3928">
            <v>12094</v>
          </cell>
          <cell r="B3928" t="str">
            <v>Módulo de chamada de leito, eletrônico, com acionador/rearme e piloto identif icador de chamada, para fixação em régua para gás medicinal, da VTC Vitaltec  ou similar</v>
          </cell>
          <cell r="C3928" t="str">
            <v>un</v>
          </cell>
          <cell r="D3928">
            <v>62.2</v>
          </cell>
        </row>
        <row r="3929">
          <cell r="A3929">
            <v>7337</v>
          </cell>
          <cell r="B3929" t="str">
            <v>Niple duplo de ferro galvanizado d=1/4"</v>
          </cell>
          <cell r="C3929" t="str">
            <v>un</v>
          </cell>
          <cell r="D3929">
            <v>2.71</v>
          </cell>
        </row>
        <row r="3930">
          <cell r="A3930">
            <v>10476</v>
          </cell>
          <cell r="B3930" t="str">
            <v>Niple duplo em aço carbono 1/2"</v>
          </cell>
          <cell r="C3930" t="str">
            <v>un</v>
          </cell>
          <cell r="D3930">
            <v>4.28</v>
          </cell>
        </row>
        <row r="3931">
          <cell r="A3931">
            <v>10475</v>
          </cell>
          <cell r="B3931" t="str">
            <v>Niple duplo em aço carbono 3/4"</v>
          </cell>
          <cell r="C3931" t="str">
            <v>un</v>
          </cell>
          <cell r="D3931">
            <v>5.01</v>
          </cell>
        </row>
        <row r="3932">
          <cell r="A3932">
            <v>1655</v>
          </cell>
          <cell r="B3932" t="str">
            <v>Óxido de etileno medicinal (oxyfume 12)  fc em cilindro de 62 kg  (white mart ins ou similar)</v>
          </cell>
          <cell r="C3932" t="str">
            <v>kg</v>
          </cell>
          <cell r="D3932">
            <v>224.55</v>
          </cell>
        </row>
        <row r="3933">
          <cell r="A3933">
            <v>1656</v>
          </cell>
          <cell r="B3933" t="str">
            <v>Óxido nitroso em cilindro com 28 kg com pressão de 32 kg/cm2</v>
          </cell>
          <cell r="C3933" t="str">
            <v>kg</v>
          </cell>
          <cell r="D3933">
            <v>115.79</v>
          </cell>
        </row>
        <row r="3934">
          <cell r="A3934">
            <v>1657</v>
          </cell>
          <cell r="B3934" t="str">
            <v>Oxigênio em cilindro com 10  m3 com pressão de 190 a 200 kg/cm2</v>
          </cell>
          <cell r="C3934" t="str">
            <v>m3</v>
          </cell>
          <cell r="D3934">
            <v>10.78</v>
          </cell>
          <cell r="E3934" t="str">
            <v>#</v>
          </cell>
        </row>
        <row r="3935">
          <cell r="A3935">
            <v>7548</v>
          </cell>
          <cell r="B3935" t="str">
            <v>Pig Tail ou chicote flexível  de cobre, B-190,  para condução de gás</v>
          </cell>
          <cell r="C3935" t="str">
            <v>un</v>
          </cell>
          <cell r="D3935">
            <v>36.79</v>
          </cell>
        </row>
        <row r="3936">
          <cell r="A3936">
            <v>11112</v>
          </cell>
          <cell r="B3936" t="str">
            <v>Registro de fecho rápido 1/2" NPT</v>
          </cell>
          <cell r="C3936" t="str">
            <v>un</v>
          </cell>
          <cell r="D3936">
            <v>16</v>
          </cell>
        </row>
        <row r="3937">
          <cell r="A3937">
            <v>9376</v>
          </cell>
          <cell r="B3937" t="str">
            <v>Regulador alta pressão tipo Fisher, 28mm, classe 300, 1º estagio</v>
          </cell>
          <cell r="C3937" t="str">
            <v>un</v>
          </cell>
          <cell r="D3937">
            <v>514.17999999999995</v>
          </cell>
        </row>
        <row r="3938">
          <cell r="A3938">
            <v>9377</v>
          </cell>
          <cell r="B3938" t="str">
            <v>Regulador baixa pressão tipo Fisher, 15mm, classe 300, 2º estagio</v>
          </cell>
          <cell r="C3938" t="str">
            <v>un</v>
          </cell>
          <cell r="D3938">
            <v>483.83</v>
          </cell>
        </row>
        <row r="3939">
          <cell r="A3939">
            <v>7338</v>
          </cell>
          <cell r="B3939" t="str">
            <v>Regulador de baixa pressão</v>
          </cell>
          <cell r="C3939" t="str">
            <v>un</v>
          </cell>
          <cell r="D3939">
            <v>4.21</v>
          </cell>
        </row>
        <row r="3940">
          <cell r="A3940">
            <v>11829</v>
          </cell>
          <cell r="B3940" t="str">
            <v>Regulador de gás 2º estágio de 2 kg/h</v>
          </cell>
          <cell r="C3940" t="str">
            <v>un</v>
          </cell>
          <cell r="D3940">
            <v>22.28</v>
          </cell>
        </row>
        <row r="3941">
          <cell r="A3941">
            <v>11827</v>
          </cell>
          <cell r="B3941" t="str">
            <v>Regulador de gás 2º estágio de 7 kg/h</v>
          </cell>
          <cell r="C3941" t="str">
            <v>un</v>
          </cell>
          <cell r="D3941">
            <v>26.62</v>
          </cell>
        </row>
        <row r="3942">
          <cell r="A3942">
            <v>10276</v>
          </cell>
          <cell r="B3942" t="str">
            <v>Regulador de gás RP-21 com manômetro</v>
          </cell>
          <cell r="C3942" t="str">
            <v>un</v>
          </cell>
          <cell r="D3942">
            <v>190.75</v>
          </cell>
        </row>
        <row r="3943">
          <cell r="A3943">
            <v>11832</v>
          </cell>
          <cell r="B3943" t="str">
            <v>Suporte de parede para coletor de gás</v>
          </cell>
          <cell r="C3943" t="str">
            <v>un</v>
          </cell>
          <cell r="D3943">
            <v>5.15</v>
          </cell>
        </row>
        <row r="3944">
          <cell r="A3944">
            <v>11231</v>
          </cell>
          <cell r="B3944" t="str">
            <v>Tampão de cobre 22mm</v>
          </cell>
          <cell r="C3944" t="str">
            <v>un</v>
          </cell>
          <cell r="D3944">
            <v>5.39</v>
          </cell>
        </row>
        <row r="3945">
          <cell r="A3945">
            <v>7980</v>
          </cell>
          <cell r="B3945" t="str">
            <v>Tê em aço carbono 3/4"</v>
          </cell>
          <cell r="C3945" t="str">
            <v>un</v>
          </cell>
          <cell r="D3945">
            <v>22.23</v>
          </cell>
        </row>
        <row r="3946">
          <cell r="A3946">
            <v>10470</v>
          </cell>
          <cell r="B3946" t="str">
            <v>Tê redução de cobre 22 x 15 x 15mm</v>
          </cell>
          <cell r="C3946" t="str">
            <v>un</v>
          </cell>
          <cell r="D3946">
            <v>9.0500000000000007</v>
          </cell>
        </row>
        <row r="3947">
          <cell r="A3947">
            <v>9381</v>
          </cell>
          <cell r="B3947" t="str">
            <v>Tredolet para central GLP P-190 d=1"</v>
          </cell>
          <cell r="C3947" t="str">
            <v>un</v>
          </cell>
          <cell r="D3947">
            <v>88.15</v>
          </cell>
        </row>
        <row r="3948">
          <cell r="A3948">
            <v>10408</v>
          </cell>
          <cell r="B3948" t="str">
            <v>União 1/2"x1/8" NPT (instalações gás)</v>
          </cell>
          <cell r="C3948" t="str">
            <v>un</v>
          </cell>
          <cell r="D3948">
            <v>10.51</v>
          </cell>
        </row>
        <row r="3949">
          <cell r="A3949">
            <v>11833</v>
          </cell>
          <cell r="B3949" t="str">
            <v>União de bronze 15mm x 1/2"</v>
          </cell>
          <cell r="C3949" t="str">
            <v>un</v>
          </cell>
          <cell r="D3949">
            <v>12.61</v>
          </cell>
        </row>
        <row r="3950">
          <cell r="A3950">
            <v>11840</v>
          </cell>
          <cell r="B3950" t="str">
            <v>União de bronze 22mm</v>
          </cell>
          <cell r="C3950" t="str">
            <v>un</v>
          </cell>
          <cell r="D3950">
            <v>17.27</v>
          </cell>
        </row>
        <row r="3951">
          <cell r="A3951">
            <v>7981</v>
          </cell>
          <cell r="B3951" t="str">
            <v>União em aço carbono 3/4"</v>
          </cell>
          <cell r="C3951" t="str">
            <v>kg</v>
          </cell>
          <cell r="D3951">
            <v>62.5</v>
          </cell>
        </row>
        <row r="3952">
          <cell r="A3952">
            <v>9268</v>
          </cell>
          <cell r="B3952" t="str">
            <v>Válvula bloqueio, classe 300, d=15mm (1/2") p/gás</v>
          </cell>
          <cell r="C3952" t="str">
            <v>un</v>
          </cell>
          <cell r="D3952">
            <v>35.78</v>
          </cell>
        </row>
        <row r="3953">
          <cell r="A3953">
            <v>8565</v>
          </cell>
          <cell r="B3953" t="str">
            <v>Valvula de balanceamento - STAD 20 - BSP - Sem dreno - 3/4" - T&amp;A ou similar</v>
          </cell>
          <cell r="C3953" t="str">
            <v>un</v>
          </cell>
          <cell r="D3953">
            <v>224.9</v>
          </cell>
        </row>
        <row r="3954">
          <cell r="A3954">
            <v>8566</v>
          </cell>
          <cell r="B3954" t="str">
            <v>Valvula de balanceamento - STAD 25 - BSP - Sem dreno - 1" - T&amp;A ou similar</v>
          </cell>
          <cell r="C3954" t="str">
            <v>un</v>
          </cell>
          <cell r="D3954">
            <v>237.21</v>
          </cell>
        </row>
        <row r="3955">
          <cell r="A3955">
            <v>8567</v>
          </cell>
          <cell r="B3955" t="str">
            <v>Valvula de balanceamento - STAD 32 - BSP - Sem dreno - 1 1/4"" - T&amp;A ou simil ar</v>
          </cell>
          <cell r="C3955" t="str">
            <v>un</v>
          </cell>
          <cell r="D3955">
            <v>267.48</v>
          </cell>
        </row>
        <row r="3956">
          <cell r="A3956">
            <v>11113</v>
          </cell>
          <cell r="B3956" t="str">
            <v>Válvula de esfera 3/4" NPT</v>
          </cell>
          <cell r="C3956" t="str">
            <v>un</v>
          </cell>
          <cell r="D3956">
            <v>39.6</v>
          </cell>
          <cell r="E3956" t="str">
            <v>#</v>
          </cell>
        </row>
        <row r="3957">
          <cell r="A3957">
            <v>2387</v>
          </cell>
          <cell r="B3957" t="str">
            <v>Válvula de esfera em bronze d =  1" (bruto)</v>
          </cell>
          <cell r="C3957" t="str">
            <v>un</v>
          </cell>
          <cell r="D3957">
            <v>52.65</v>
          </cell>
          <cell r="E3957" t="str">
            <v>#</v>
          </cell>
        </row>
        <row r="3958">
          <cell r="A3958">
            <v>2388</v>
          </cell>
          <cell r="B3958" t="str">
            <v>Válvula de esfera em bronze d =  1/2" (bruto)</v>
          </cell>
          <cell r="C3958" t="str">
            <v>un</v>
          </cell>
          <cell r="D3958">
            <v>33.78</v>
          </cell>
          <cell r="E3958" t="str">
            <v>#</v>
          </cell>
        </row>
        <row r="3959">
          <cell r="A3959">
            <v>16</v>
          </cell>
          <cell r="B3959" t="str">
            <v>Valvula de esfera em bronze d =  3/4" (bruto)</v>
          </cell>
          <cell r="C3959" t="str">
            <v>un</v>
          </cell>
          <cell r="D3959">
            <v>39</v>
          </cell>
          <cell r="E3959" t="str">
            <v>#</v>
          </cell>
        </row>
        <row r="3960">
          <cell r="A3960">
            <v>2386</v>
          </cell>
          <cell r="B3960" t="str">
            <v>Válvula de esfera em bronze d = 1 1/2" (bruta)</v>
          </cell>
          <cell r="C3960" t="str">
            <v>un</v>
          </cell>
          <cell r="D3960">
            <v>94.56</v>
          </cell>
          <cell r="E3960" t="str">
            <v>#</v>
          </cell>
        </row>
        <row r="3961">
          <cell r="A3961">
            <v>8315</v>
          </cell>
          <cell r="B3961" t="str">
            <v>Válvula de esfera em bronze d = 1 1/4" (bruto)</v>
          </cell>
          <cell r="C3961" t="str">
            <v>un</v>
          </cell>
          <cell r="D3961">
            <v>78.47</v>
          </cell>
          <cell r="E3961" t="str">
            <v>#</v>
          </cell>
        </row>
        <row r="3962">
          <cell r="A3962">
            <v>11983</v>
          </cell>
          <cell r="B3962" t="str">
            <v>Válvula de esfera em bronze d = 2 1/2" (bruta)</v>
          </cell>
          <cell r="C3962" t="str">
            <v>un</v>
          </cell>
          <cell r="D3962">
            <v>284.89999999999998</v>
          </cell>
          <cell r="E3962" t="str">
            <v>#</v>
          </cell>
        </row>
        <row r="3963">
          <cell r="A3963">
            <v>11732</v>
          </cell>
          <cell r="B3963" t="str">
            <v>Válvula de esfera em latão d = 4" (bruto)</v>
          </cell>
          <cell r="C3963" t="str">
            <v>un</v>
          </cell>
          <cell r="D3963">
            <v>424.94</v>
          </cell>
        </row>
        <row r="3964">
          <cell r="A3964">
            <v>13661</v>
          </cell>
          <cell r="B3964" t="str">
            <v>Válvula de segurança por pressão de 1/2"</v>
          </cell>
          <cell r="C3964" t="str">
            <v>un</v>
          </cell>
          <cell r="D3964">
            <v>81.95</v>
          </cell>
        </row>
        <row r="3965">
          <cell r="A3965">
            <v>9301</v>
          </cell>
          <cell r="B3965" t="str">
            <v>Válvula esfera em aço carbono NPT d=1", classe 300</v>
          </cell>
          <cell r="C3965" t="str">
            <v>un</v>
          </cell>
          <cell r="D3965">
            <v>54.89</v>
          </cell>
          <cell r="E3965" t="str">
            <v>#</v>
          </cell>
        </row>
        <row r="3966">
          <cell r="A3966">
            <v>7335</v>
          </cell>
          <cell r="B3966" t="str">
            <v>Válvula esférica corpo de bronze Ø 1/2"</v>
          </cell>
          <cell r="C3966" t="str">
            <v>un</v>
          </cell>
          <cell r="D3966">
            <v>34.71</v>
          </cell>
        </row>
        <row r="3967">
          <cell r="A3967">
            <v>7973</v>
          </cell>
          <cell r="B3967" t="str">
            <v>Válvula esférica Ø 3/4" tripartida</v>
          </cell>
          <cell r="C3967" t="str">
            <v>un</v>
          </cell>
          <cell r="D3967">
            <v>83.34</v>
          </cell>
        </row>
        <row r="3968">
          <cell r="A3968">
            <v>6781</v>
          </cell>
          <cell r="B3968" t="str">
            <v>Válvula gaveta p/bloqueio d=1 1/4", classe 200, Mipel ou similar</v>
          </cell>
          <cell r="C3968" t="str">
            <v>un</v>
          </cell>
          <cell r="D3968">
            <v>85.89</v>
          </cell>
        </row>
        <row r="3969">
          <cell r="A3969">
            <v>6782</v>
          </cell>
          <cell r="B3969" t="str">
            <v>Válvula gaveta p/bloqueio d=1", classe 200, Mipel ou similar</v>
          </cell>
          <cell r="C3969" t="str">
            <v>un</v>
          </cell>
          <cell r="D3969">
            <v>64.400000000000006</v>
          </cell>
        </row>
        <row r="3970">
          <cell r="A3970">
            <v>6784</v>
          </cell>
          <cell r="B3970" t="str">
            <v>Válvula gaveta p/bloqueio d=1/2", classe 200, Mipel ou similar</v>
          </cell>
          <cell r="C3970" t="str">
            <v>un</v>
          </cell>
          <cell r="D3970">
            <v>35.78</v>
          </cell>
        </row>
        <row r="3971">
          <cell r="A3971">
            <v>6783</v>
          </cell>
          <cell r="B3971" t="str">
            <v>Válvula gaveta p/bloqueio d=3/4", classe 200, Mipel ou similar</v>
          </cell>
          <cell r="C3971" t="str">
            <v>un</v>
          </cell>
          <cell r="D3971">
            <v>50.1</v>
          </cell>
        </row>
        <row r="3972">
          <cell r="A3972">
            <v>7979</v>
          </cell>
          <cell r="B3972" t="str">
            <v>Válvula UGV 1/2" x 1/8"</v>
          </cell>
          <cell r="C3972" t="str">
            <v>un</v>
          </cell>
          <cell r="D3972">
            <v>19.420000000000002</v>
          </cell>
        </row>
        <row r="3973">
          <cell r="A3973">
            <v>10480</v>
          </cell>
          <cell r="B3973" t="str">
            <v>Válvula UGV-1  1/2"</v>
          </cell>
          <cell r="C3973" t="str">
            <v>un</v>
          </cell>
          <cell r="D3973">
            <v>21.7</v>
          </cell>
        </row>
        <row r="3974">
          <cell r="A3974">
            <v>10479</v>
          </cell>
          <cell r="B3974" t="str">
            <v>Válvula UGV-1  3/4"</v>
          </cell>
          <cell r="C3974" t="str">
            <v>un</v>
          </cell>
          <cell r="D3974">
            <v>36.130000000000003</v>
          </cell>
        </row>
        <row r="3975">
          <cell r="A3975">
            <v>4345</v>
          </cell>
          <cell r="B3975" t="str">
            <v>Amplificador Ciclotron DBK 2000 (ou similar)</v>
          </cell>
          <cell r="C3975" t="str">
            <v>un</v>
          </cell>
          <cell r="D3975">
            <v>1087.56</v>
          </cell>
        </row>
        <row r="3976">
          <cell r="A3976">
            <v>4350</v>
          </cell>
          <cell r="B3976" t="str">
            <v>Amplificador Ciclotron DBK 4000 (ou similar)</v>
          </cell>
          <cell r="C3976" t="str">
            <v>un</v>
          </cell>
          <cell r="D3976">
            <v>1742.1</v>
          </cell>
        </row>
        <row r="3977">
          <cell r="A3977">
            <v>8916</v>
          </cell>
          <cell r="B3977" t="str">
            <v>Amplificador de Linha 100v</v>
          </cell>
          <cell r="C3977" t="str">
            <v>un</v>
          </cell>
          <cell r="D3977">
            <v>395</v>
          </cell>
        </row>
        <row r="3978">
          <cell r="A3978">
            <v>11524</v>
          </cell>
          <cell r="B3978" t="str">
            <v>Amplificador de linha 70,7V x 400W RMS - SL-600, Sansara ou similar (sonoriza ção)</v>
          </cell>
          <cell r="C3978" t="str">
            <v>un</v>
          </cell>
          <cell r="D3978">
            <v>4693.8500000000004</v>
          </cell>
        </row>
        <row r="3979">
          <cell r="A3979">
            <v>11523</v>
          </cell>
          <cell r="B3979" t="str">
            <v>Amplificador de linha 70,7V x 600W RMS - SL-600, Sansara ou similar (sonoriza ção)</v>
          </cell>
          <cell r="C3979" t="str">
            <v>un</v>
          </cell>
          <cell r="D3979">
            <v>5882.17</v>
          </cell>
        </row>
        <row r="3980">
          <cell r="A3980">
            <v>13246</v>
          </cell>
          <cell r="B3980" t="str">
            <v>Amplificador de Potência 1300w 4 Ohms - OP 7600 Oneal ou similar</v>
          </cell>
          <cell r="C3980" t="str">
            <v>un</v>
          </cell>
          <cell r="D3980">
            <v>3076.08</v>
          </cell>
        </row>
        <row r="3981">
          <cell r="A3981">
            <v>13762</v>
          </cell>
          <cell r="B3981" t="str">
            <v>Amplificador Frahm Slim 3500APP G2 ou similar</v>
          </cell>
          <cell r="C3981" t="str">
            <v>un</v>
          </cell>
          <cell r="D3981">
            <v>1928.64</v>
          </cell>
        </row>
        <row r="3982">
          <cell r="A3982">
            <v>4888</v>
          </cell>
          <cell r="B3982" t="str">
            <v>Amplificador PA - 600S 2 canais</v>
          </cell>
          <cell r="C3982" t="str">
            <v>un</v>
          </cell>
          <cell r="D3982">
            <v>925.38</v>
          </cell>
        </row>
        <row r="3983">
          <cell r="A3983">
            <v>4889</v>
          </cell>
          <cell r="B3983" t="str">
            <v>Amplificador PA - 800S 2 canais</v>
          </cell>
          <cell r="C3983" t="str">
            <v>un</v>
          </cell>
          <cell r="D3983">
            <v>1112.3399999999999</v>
          </cell>
        </row>
        <row r="3984">
          <cell r="A3984">
            <v>13458</v>
          </cell>
          <cell r="B3984" t="str">
            <v>Atenuador de volume rotativo com 12 posições, potência máxima 80w, ref. VCS 8 0, da Loud ou similar</v>
          </cell>
          <cell r="C3984" t="str">
            <v>un</v>
          </cell>
          <cell r="D3984">
            <v>323.89999999999998</v>
          </cell>
        </row>
        <row r="3985">
          <cell r="A3985">
            <v>13766</v>
          </cell>
          <cell r="B3985" t="str">
            <v>Bandeja Fixa P/Rack 19" X 500 mm</v>
          </cell>
          <cell r="C3985" t="str">
            <v>un</v>
          </cell>
          <cell r="D3985">
            <v>161.15</v>
          </cell>
        </row>
        <row r="3986">
          <cell r="A3986">
            <v>13763</v>
          </cell>
          <cell r="B3986" t="str">
            <v>Cabo Cristal 2x2,5mm</v>
          </cell>
          <cell r="C3986" t="str">
            <v>m</v>
          </cell>
          <cell r="D3986">
            <v>5.67</v>
          </cell>
        </row>
        <row r="3987">
          <cell r="A3987">
            <v>11531</v>
          </cell>
          <cell r="B3987" t="str">
            <v>Cabo flex para audio, polarizado 2 x 10mm (sonorização)</v>
          </cell>
          <cell r="C3987" t="str">
            <v>m</v>
          </cell>
          <cell r="D3987">
            <v>7.23</v>
          </cell>
        </row>
        <row r="3988">
          <cell r="A3988">
            <v>13248</v>
          </cell>
          <cell r="B3988" t="str">
            <v>Cabo HDMI 15m Blindado 2.0 Ethernet 15 metros 4K ULTRA HD 3D 2160p</v>
          </cell>
          <cell r="C3988" t="str">
            <v>m</v>
          </cell>
          <cell r="D3988">
            <v>15.25</v>
          </cell>
        </row>
        <row r="3989">
          <cell r="A3989">
            <v>13772</v>
          </cell>
          <cell r="B3989" t="str">
            <v>Cabo HDMI 2.0 3D 4K 3M ou similar</v>
          </cell>
          <cell r="C3989" t="str">
            <v>un</v>
          </cell>
          <cell r="D3989">
            <v>70</v>
          </cell>
        </row>
        <row r="3990">
          <cell r="A3990">
            <v>12957</v>
          </cell>
          <cell r="B3990" t="str">
            <v>Cabo HDMI Diamond ou similar</v>
          </cell>
          <cell r="C3990" t="str">
            <v>m</v>
          </cell>
          <cell r="D3990">
            <v>39.43</v>
          </cell>
        </row>
        <row r="3991">
          <cell r="A3991">
            <v>11633</v>
          </cell>
          <cell r="B3991" t="str">
            <v>Cabo para audio, AF, 2 x 22awg</v>
          </cell>
          <cell r="C3991" t="str">
            <v>m</v>
          </cell>
          <cell r="D3991">
            <v>6</v>
          </cell>
        </row>
        <row r="3992">
          <cell r="A3992">
            <v>4349</v>
          </cell>
          <cell r="B3992" t="str">
            <v>Caixa acústica 15" TI com pedestal</v>
          </cell>
          <cell r="C3992" t="str">
            <v>un</v>
          </cell>
          <cell r="D3992">
            <v>653.54</v>
          </cell>
        </row>
        <row r="3993">
          <cell r="A3993">
            <v>3963</v>
          </cell>
          <cell r="B3993" t="str">
            <v>Caixa acústica BS ref B-52 FF250 60 w (RMS ou similar)</v>
          </cell>
          <cell r="C3993" t="str">
            <v>un</v>
          </cell>
          <cell r="D3993">
            <v>20.74</v>
          </cell>
        </row>
        <row r="3994">
          <cell r="A3994">
            <v>4344</v>
          </cell>
          <cell r="B3994" t="str">
            <v>Caixa acústica com suporte CSR ou similar</v>
          </cell>
          <cell r="C3994" t="str">
            <v>un</v>
          </cell>
          <cell r="D3994">
            <v>370.58</v>
          </cell>
        </row>
        <row r="3995">
          <cell r="A3995">
            <v>9325</v>
          </cell>
          <cell r="B3995" t="str">
            <v>Caixa acustica quadrada em ABS, tela de aluminio microperfurada, pintura elet rostatica c/poliester, Woofer coaxial 6" c/carcaça de aluminio. potencia 100W</v>
          </cell>
          <cell r="C3995" t="str">
            <v>un</v>
          </cell>
          <cell r="D3995">
            <v>490</v>
          </cell>
        </row>
        <row r="3996">
          <cell r="A3996">
            <v>11521</v>
          </cell>
          <cell r="B3996" t="str">
            <v>Caixa acústica, duas vias, gabinete em PVC, ref:CSR-600W (sonorização)</v>
          </cell>
          <cell r="C3996" t="str">
            <v>un</v>
          </cell>
          <cell r="D3996">
            <v>760.5</v>
          </cell>
        </row>
        <row r="3997">
          <cell r="A3997">
            <v>13764</v>
          </cell>
          <cell r="B3997" t="str">
            <v>Caixa Frahm PS 200 PT/BR 60W ou similar</v>
          </cell>
          <cell r="C3997" t="str">
            <v>par</v>
          </cell>
          <cell r="D3997">
            <v>374.15</v>
          </cell>
        </row>
        <row r="3998">
          <cell r="A3998">
            <v>13768</v>
          </cell>
          <cell r="B3998" t="str">
            <v>Conector P10 Macho</v>
          </cell>
          <cell r="C3998" t="str">
            <v>un</v>
          </cell>
          <cell r="D3998">
            <v>37.799999999999997</v>
          </cell>
        </row>
        <row r="3999">
          <cell r="A3999">
            <v>13777</v>
          </cell>
          <cell r="B3999" t="str">
            <v>Conector RJ 45 Blindado P/Cameras e CAT 6</v>
          </cell>
          <cell r="C3999" t="str">
            <v>un</v>
          </cell>
          <cell r="D3999">
            <v>3.5</v>
          </cell>
        </row>
        <row r="4000">
          <cell r="A4000">
            <v>11542</v>
          </cell>
          <cell r="B4000" t="str">
            <v>Conectores e terminais Speakon/XLR (acessórios p/instalação de sonorização)</v>
          </cell>
          <cell r="C4000" t="str">
            <v>un</v>
          </cell>
          <cell r="D4000">
            <v>34.85</v>
          </cell>
        </row>
        <row r="4001">
          <cell r="A4001">
            <v>11528</v>
          </cell>
          <cell r="B4001" t="str">
            <v>DriveRack PX, ref:dbx (sonorização)</v>
          </cell>
          <cell r="C4001" t="str">
            <v>un</v>
          </cell>
          <cell r="D4001">
            <v>2735.83</v>
          </cell>
        </row>
        <row r="4002">
          <cell r="A4002">
            <v>13773</v>
          </cell>
          <cell r="B4002" t="str">
            <v>Extensor HDMI/RJ45 60 M Ativo</v>
          </cell>
          <cell r="C4002" t="str">
            <v>un</v>
          </cell>
          <cell r="D4002">
            <v>483</v>
          </cell>
        </row>
        <row r="4003">
          <cell r="A4003">
            <v>13774</v>
          </cell>
          <cell r="B4003" t="str">
            <v>Media Player Full hd</v>
          </cell>
          <cell r="C4003" t="str">
            <v>un</v>
          </cell>
          <cell r="D4003">
            <v>564.9</v>
          </cell>
        </row>
        <row r="4004">
          <cell r="A4004">
            <v>13247</v>
          </cell>
          <cell r="B4004" t="str">
            <v>Mesa de som / Mixer 5 canais c/ USB Omx 52 - Oneal ou similar</v>
          </cell>
          <cell r="C4004" t="str">
            <v>un</v>
          </cell>
          <cell r="D4004">
            <v>846.63</v>
          </cell>
        </row>
        <row r="4005">
          <cell r="A4005">
            <v>4348</v>
          </cell>
          <cell r="B4005" t="str">
            <v>Mesa de som com 06 canais, Alesis ou similar</v>
          </cell>
          <cell r="C4005" t="str">
            <v>un</v>
          </cell>
          <cell r="D4005">
            <v>311.17</v>
          </cell>
        </row>
        <row r="4006">
          <cell r="A4006">
            <v>4352</v>
          </cell>
          <cell r="B4006" t="str">
            <v>Mesa de som com 08 canais, Alesis ou similar</v>
          </cell>
          <cell r="C4006" t="str">
            <v>un</v>
          </cell>
          <cell r="D4006">
            <v>337.34</v>
          </cell>
        </row>
        <row r="4007">
          <cell r="A4007">
            <v>4436</v>
          </cell>
          <cell r="B4007" t="str">
            <v>Microfone Leson FM-58 Classic ou similar</v>
          </cell>
          <cell r="C4007" t="str">
            <v>un</v>
          </cell>
          <cell r="D4007">
            <v>149</v>
          </cell>
        </row>
        <row r="4008">
          <cell r="A4008">
            <v>4346</v>
          </cell>
          <cell r="B4008" t="str">
            <v>Microfone Sanraser ou similar</v>
          </cell>
          <cell r="C4008" t="str">
            <v>un</v>
          </cell>
          <cell r="D4008">
            <v>445.09</v>
          </cell>
        </row>
        <row r="4009">
          <cell r="A4009">
            <v>4347</v>
          </cell>
          <cell r="B4009" t="str">
            <v>Microfone sem fio Leson ou similar</v>
          </cell>
          <cell r="C4009" t="str">
            <v>un</v>
          </cell>
          <cell r="D4009">
            <v>251.75</v>
          </cell>
        </row>
        <row r="4010">
          <cell r="A4010">
            <v>13769</v>
          </cell>
          <cell r="B4010" t="str">
            <v>Microfone SM 58 C/fio ou similar</v>
          </cell>
          <cell r="C4010" t="str">
            <v>un</v>
          </cell>
          <cell r="D4010">
            <v>280</v>
          </cell>
        </row>
        <row r="4011">
          <cell r="A4011">
            <v>11529</v>
          </cell>
          <cell r="B4011" t="str">
            <v>Módulo de áudio digital FO(fibra ótica) para Áudio - ref: MCFO/AS R/T (sonori zação)</v>
          </cell>
          <cell r="C4011" t="str">
            <v>un</v>
          </cell>
          <cell r="D4011">
            <v>4561.5200000000004</v>
          </cell>
        </row>
        <row r="4012">
          <cell r="A4012">
            <v>13775</v>
          </cell>
          <cell r="B4012" t="str">
            <v>Monitor 23" entrada VGA/HDMI</v>
          </cell>
          <cell r="C4012" t="str">
            <v>un</v>
          </cell>
          <cell r="D4012">
            <v>1456.16</v>
          </cell>
        </row>
        <row r="4013">
          <cell r="A4013">
            <v>11525</v>
          </cell>
          <cell r="B4013" t="str">
            <v>Monitor de sinal com comutador Reserva ref: SMR-300, Sansara ou similar (sono rização)</v>
          </cell>
          <cell r="C4013" t="str">
            <v>un</v>
          </cell>
          <cell r="D4013">
            <v>4331.95</v>
          </cell>
        </row>
        <row r="4014">
          <cell r="A4014">
            <v>11527</v>
          </cell>
          <cell r="B4014" t="str">
            <v>Pedestal Gooseneck com microfone e tecla PTT ref:SM-102, Sansara ou similar ( sonorização)</v>
          </cell>
          <cell r="C4014" t="str">
            <v>un</v>
          </cell>
          <cell r="D4014">
            <v>1361.16</v>
          </cell>
        </row>
        <row r="4015">
          <cell r="A4015">
            <v>11526</v>
          </cell>
          <cell r="B4015" t="str">
            <v>Pré amplificador com chamada, FM e leitor, ref:SPG-400, Sansara ou similar (s onorização)</v>
          </cell>
          <cell r="C4015" t="str">
            <v>un</v>
          </cell>
          <cell r="D4015">
            <v>3575.75</v>
          </cell>
        </row>
        <row r="4016">
          <cell r="A4016">
            <v>8914</v>
          </cell>
          <cell r="B4016" t="str">
            <v>Pré-amplificador Gongo PGH-3000 Ambience Line HAYONIK</v>
          </cell>
          <cell r="C4016" t="str">
            <v>un</v>
          </cell>
          <cell r="D4016">
            <v>438</v>
          </cell>
        </row>
        <row r="4017">
          <cell r="A4017">
            <v>12955</v>
          </cell>
          <cell r="B4017" t="str">
            <v>Projetor para data-show, Full HD, 3D, brilho 2200 lumens, relação de contrast e 35.000:1, relação de projeção 16:9/4:3, conexões HDMI, VGA, RCA, USB, Wi-FI , narca OPTOMA, EPSON, ou simila</v>
          </cell>
          <cell r="C4017" t="str">
            <v>un</v>
          </cell>
          <cell r="D4017">
            <v>6000</v>
          </cell>
        </row>
        <row r="4018">
          <cell r="A4018">
            <v>11520</v>
          </cell>
          <cell r="B4018" t="str">
            <v>Projetor sonoro, linha 70/100V x 15W, CS-154, ref: TOA ou similar (sonorizaçã o)</v>
          </cell>
          <cell r="C4018" t="str">
            <v>un</v>
          </cell>
          <cell r="D4018">
            <v>1574.66</v>
          </cell>
        </row>
        <row r="4019">
          <cell r="A4019">
            <v>13765</v>
          </cell>
          <cell r="B4019" t="str">
            <v>Rack de Parede 19" x 12 U"s x 570mm</v>
          </cell>
          <cell r="C4019" t="str">
            <v>un</v>
          </cell>
          <cell r="D4019">
            <v>1165.29</v>
          </cell>
        </row>
        <row r="4020">
          <cell r="A4020">
            <v>13767</v>
          </cell>
          <cell r="B4020" t="str">
            <v>Reguá p/Rack 19" com 8 x 2P+T</v>
          </cell>
          <cell r="C4020" t="str">
            <v>un</v>
          </cell>
          <cell r="D4020">
            <v>136.5</v>
          </cell>
        </row>
        <row r="4021">
          <cell r="A4021">
            <v>13771</v>
          </cell>
          <cell r="B4021" t="str">
            <v>Splitter HDMI 1E/4S Ativo</v>
          </cell>
          <cell r="C4021" t="str">
            <v>un</v>
          </cell>
          <cell r="D4021">
            <v>350</v>
          </cell>
        </row>
        <row r="4022">
          <cell r="A4022">
            <v>13770</v>
          </cell>
          <cell r="B4022" t="str">
            <v>Suporte Fixo TV universal</v>
          </cell>
          <cell r="C4022" t="str">
            <v>un</v>
          </cell>
          <cell r="D4022">
            <v>50</v>
          </cell>
        </row>
        <row r="4023">
          <cell r="A4023">
            <v>12958</v>
          </cell>
          <cell r="B4023" t="str">
            <v>Suporte para projetor Epson com alongador ou Similar</v>
          </cell>
          <cell r="C4023" t="str">
            <v>un</v>
          </cell>
          <cell r="D4023">
            <v>390</v>
          </cell>
        </row>
        <row r="4024">
          <cell r="A4024">
            <v>12956</v>
          </cell>
          <cell r="B4024" t="str">
            <v>Tela para projeção, fixa, wide screen, 200" de diagonal, relação 16x9 (4,45x2 ,50m), Projetelas ou similar</v>
          </cell>
          <cell r="C4024" t="str">
            <v>un</v>
          </cell>
          <cell r="D4024">
            <v>4300</v>
          </cell>
        </row>
        <row r="4025">
          <cell r="A4025">
            <v>11522</v>
          </cell>
          <cell r="B4025" t="str">
            <v>Transformador de linha 10W ref:STL-10, Sansara ou similar (sonorização)</v>
          </cell>
          <cell r="C4025" t="str">
            <v>un</v>
          </cell>
          <cell r="D4025">
            <v>124.23</v>
          </cell>
        </row>
        <row r="4026">
          <cell r="A4026">
            <v>13776</v>
          </cell>
          <cell r="B4026" t="str">
            <v>TV Smart LED 55"</v>
          </cell>
          <cell r="C4026" t="str">
            <v>un</v>
          </cell>
          <cell r="D4026">
            <v>2749</v>
          </cell>
        </row>
        <row r="4027">
          <cell r="A4027">
            <v>296</v>
          </cell>
          <cell r="B4027" t="str">
            <v>Abraçadeira nylon para cabo telefônico</v>
          </cell>
          <cell r="C4027" t="str">
            <v>un</v>
          </cell>
          <cell r="D4027">
            <v>0.12</v>
          </cell>
          <cell r="E4027" t="str">
            <v>#</v>
          </cell>
        </row>
        <row r="4028">
          <cell r="A4028">
            <v>11980</v>
          </cell>
          <cell r="B4028" t="str">
            <v>Bloco terminal para telefone - 10 pares</v>
          </cell>
          <cell r="C4028" t="str">
            <v>un</v>
          </cell>
          <cell r="D4028">
            <v>7.35</v>
          </cell>
          <cell r="E4028" t="str">
            <v>#</v>
          </cell>
        </row>
        <row r="4029">
          <cell r="A4029">
            <v>9292</v>
          </cell>
          <cell r="B4029" t="str">
            <v>Central PABX híbrida, capacidade 16 linhas e 64 ramais, mod.Impacta 94, Intel brás ou similar</v>
          </cell>
          <cell r="C4029" t="str">
            <v>un</v>
          </cell>
          <cell r="D4029">
            <v>6442.06</v>
          </cell>
        </row>
        <row r="4030">
          <cell r="A4030">
            <v>8841</v>
          </cell>
          <cell r="B4030" t="str">
            <v>Central PABX, capacidade 8 linhas e 24 ramais, mod.Corp 8000, Intelbrás ou si milar</v>
          </cell>
          <cell r="C4030" t="str">
            <v>un</v>
          </cell>
          <cell r="D4030">
            <v>4328.6099999999997</v>
          </cell>
        </row>
        <row r="4031">
          <cell r="A4031">
            <v>7955</v>
          </cell>
          <cell r="B4031" t="str">
            <v>Central posto de enfermagem convencional scd/1 - Monitoramento</v>
          </cell>
          <cell r="C4031" t="str">
            <v>un</v>
          </cell>
          <cell r="D4031">
            <v>1114.9100000000001</v>
          </cell>
        </row>
        <row r="4032">
          <cell r="A4032">
            <v>552</v>
          </cell>
          <cell r="B4032" t="str">
            <v>Central telefônica ( pabx - cpa 4/12)</v>
          </cell>
          <cell r="C4032" t="str">
            <v>un</v>
          </cell>
          <cell r="D4032">
            <v>978.66</v>
          </cell>
        </row>
        <row r="4033">
          <cell r="A4033">
            <v>9293</v>
          </cell>
          <cell r="B4033" t="str">
            <v>Central telefônica c/50 ramais e 10 linhas tronco (Neupabx ou similar)</v>
          </cell>
          <cell r="C4033" t="str">
            <v>un</v>
          </cell>
          <cell r="D4033">
            <v>6442.06</v>
          </cell>
        </row>
        <row r="4034">
          <cell r="A4034">
            <v>12098</v>
          </cell>
          <cell r="B4034" t="str">
            <v>Módulo de central do posto de enfermagem, temporizado, pilotos indicadores de local e fonte geradora de 12 volts, modelo Standard Tradicional, da VTC Vital tec ou similar</v>
          </cell>
          <cell r="C4034" t="str">
            <v>un</v>
          </cell>
          <cell r="D4034">
            <v>736.54</v>
          </cell>
        </row>
        <row r="4035">
          <cell r="A4035">
            <v>11390</v>
          </cell>
          <cell r="B4035" t="str">
            <v>Plataforma de comunicação Ision 3000R IP, capacidade 30 troncos digitais e 08 analógicos, 005 interface GSM iCell Light (Oi-Vivo-TIM-Claro) 148 ramais anal ógicos e 3 ramais digitais 2B+D, Orbit.go, Leucotron ou similar</v>
          </cell>
          <cell r="C4035" t="str">
            <v>un</v>
          </cell>
          <cell r="D4035">
            <v>25844.75</v>
          </cell>
        </row>
        <row r="4036">
          <cell r="A4036">
            <v>12808</v>
          </cell>
          <cell r="B4036" t="str">
            <v>PORTEIRO ELETRÔNICO - KIT VIDEO FONE INT/EX BIV 5804 FOXLUX OU SIMILAR</v>
          </cell>
          <cell r="C4036" t="str">
            <v>un</v>
          </cell>
          <cell r="D4036">
            <v>764.28</v>
          </cell>
          <cell r="E4036" t="str">
            <v>#</v>
          </cell>
        </row>
        <row r="4037">
          <cell r="A4037">
            <v>12809</v>
          </cell>
          <cell r="B4037" t="str">
            <v>PORTEIRO ELETRÔNICO - KIT VIDEO FONE WIDESCREEN INT/EX BIV 5805 FOXLUX OU SIM ILAR</v>
          </cell>
          <cell r="C4037" t="str">
            <v>un</v>
          </cell>
          <cell r="D4037">
            <v>1034</v>
          </cell>
          <cell r="E4037" t="str">
            <v>#</v>
          </cell>
        </row>
        <row r="4038">
          <cell r="A4038">
            <v>12810</v>
          </cell>
          <cell r="B4038" t="str">
            <v>PORTEIRO ELETRONICO KIT GA-III 60011 RCG OU SIMILAR</v>
          </cell>
          <cell r="C4038" t="str">
            <v>un</v>
          </cell>
          <cell r="D4038">
            <v>80.5</v>
          </cell>
          <cell r="E4038" t="str">
            <v>#</v>
          </cell>
        </row>
        <row r="4039">
          <cell r="A4039">
            <v>11391</v>
          </cell>
          <cell r="B4039" t="str">
            <v>Serviços de instalação da Plataforma de comunicação Ision 3000R IP, incluso c onexão do PABX até o DG, conexão do equipamento ao aterramento do cliente, co nfiguração de troncos e ramais, programação, ativação e testes do sistema, te inamento usuários.</v>
          </cell>
          <cell r="C4039" t="str">
            <v>un</v>
          </cell>
          <cell r="D4039">
            <v>3751.32</v>
          </cell>
        </row>
        <row r="4040">
          <cell r="A4040">
            <v>13639</v>
          </cell>
          <cell r="B4040" t="str">
            <v>Telefone também para interfone</v>
          </cell>
          <cell r="C4040" t="str">
            <v>un</v>
          </cell>
          <cell r="D4040">
            <v>38.11</v>
          </cell>
          <cell r="E4040" t="str">
            <v>#</v>
          </cell>
        </row>
        <row r="4041">
          <cell r="A4041">
            <v>2244</v>
          </cell>
          <cell r="B4041" t="str">
            <v>Tomada telefone embutir padrão telebrás c/ placa</v>
          </cell>
          <cell r="C4041" t="str">
            <v>un</v>
          </cell>
          <cell r="D4041">
            <v>6</v>
          </cell>
          <cell r="E4041" t="str">
            <v>#</v>
          </cell>
        </row>
        <row r="4042">
          <cell r="A4042">
            <v>2245</v>
          </cell>
          <cell r="B4042" t="str">
            <v>Tomada telefone padrão telebrás, "Sistema X"</v>
          </cell>
          <cell r="C4042" t="str">
            <v>un</v>
          </cell>
          <cell r="D4042">
            <v>11.15</v>
          </cell>
          <cell r="E4042" t="str">
            <v>#</v>
          </cell>
        </row>
        <row r="4043">
          <cell r="A4043">
            <v>12616</v>
          </cell>
          <cell r="B4043" t="str">
            <v>Cabo coaxial rg-6</v>
          </cell>
          <cell r="C4043" t="str">
            <v>m</v>
          </cell>
          <cell r="D4043">
            <v>1.6</v>
          </cell>
          <cell r="E4043" t="str">
            <v>#</v>
          </cell>
        </row>
        <row r="4044">
          <cell r="A4044">
            <v>9628</v>
          </cell>
          <cell r="B4044" t="str">
            <v>Cabo coaxial rgc 75 ohms</v>
          </cell>
          <cell r="C4044" t="str">
            <v>m</v>
          </cell>
          <cell r="D4044">
            <v>1.1000000000000001</v>
          </cell>
          <cell r="E4044" t="str">
            <v>#</v>
          </cell>
        </row>
        <row r="4045">
          <cell r="A4045">
            <v>3885</v>
          </cell>
          <cell r="B4045" t="str">
            <v>Cabo coaxial tripolar RGC 59 malha 67</v>
          </cell>
          <cell r="C4045" t="str">
            <v>m</v>
          </cell>
          <cell r="D4045">
            <v>0.87</v>
          </cell>
          <cell r="E4045" t="str">
            <v>#</v>
          </cell>
        </row>
        <row r="4046">
          <cell r="A4046">
            <v>2619</v>
          </cell>
          <cell r="B4046" t="str">
            <v>Cabo telefonico CCI - 50 x 1 par</v>
          </cell>
          <cell r="C4046" t="str">
            <v>m</v>
          </cell>
          <cell r="D4046">
            <v>0.6</v>
          </cell>
          <cell r="E4046" t="str">
            <v>#</v>
          </cell>
        </row>
        <row r="4047">
          <cell r="A4047">
            <v>3891</v>
          </cell>
          <cell r="B4047" t="str">
            <v>Cabo telefonico CCI - 50 x 2 pares</v>
          </cell>
          <cell r="C4047" t="str">
            <v>m</v>
          </cell>
          <cell r="D4047">
            <v>1.04</v>
          </cell>
          <cell r="E4047" t="str">
            <v>#</v>
          </cell>
        </row>
        <row r="4048">
          <cell r="A4048">
            <v>7949</v>
          </cell>
          <cell r="B4048" t="str">
            <v>Cabo telefonico CCI 3 vias bitola 0,26 ou 0,24</v>
          </cell>
          <cell r="C4048" t="str">
            <v>m</v>
          </cell>
          <cell r="D4048">
            <v>0.91</v>
          </cell>
          <cell r="E4048" t="str">
            <v>#</v>
          </cell>
        </row>
        <row r="4049">
          <cell r="A4049">
            <v>417</v>
          </cell>
          <cell r="B4049" t="str">
            <v>Cabo telefonico CI - 50 x 10 pares</v>
          </cell>
          <cell r="C4049" t="str">
            <v>m</v>
          </cell>
          <cell r="D4049">
            <v>6.25</v>
          </cell>
          <cell r="E4049" t="str">
            <v>#</v>
          </cell>
        </row>
        <row r="4050">
          <cell r="A4050">
            <v>4476</v>
          </cell>
          <cell r="B4050" t="str">
            <v>Cabo telefonico CI - 50 x 20 pares</v>
          </cell>
          <cell r="C4050" t="str">
            <v>m</v>
          </cell>
          <cell r="D4050">
            <v>12.11</v>
          </cell>
          <cell r="E4050" t="str">
            <v>#</v>
          </cell>
        </row>
        <row r="4051">
          <cell r="A4051">
            <v>418</v>
          </cell>
          <cell r="B4051" t="str">
            <v>Cabo telefonico CI - 50 x 30 pares</v>
          </cell>
          <cell r="C4051" t="str">
            <v>m</v>
          </cell>
          <cell r="D4051">
            <v>16.48</v>
          </cell>
          <cell r="E4051" t="str">
            <v>#</v>
          </cell>
        </row>
        <row r="4052">
          <cell r="A4052">
            <v>12165</v>
          </cell>
          <cell r="B4052" t="str">
            <v>Cabo telefonico ctp - apl - 50, 200 pares, uso externo</v>
          </cell>
          <cell r="C4052" t="str">
            <v>m</v>
          </cell>
          <cell r="D4052">
            <v>94.85</v>
          </cell>
        </row>
        <row r="4053">
          <cell r="A4053">
            <v>12166</v>
          </cell>
          <cell r="B4053" t="str">
            <v>Cabo telefonico ctp - apl - 50, 300 pares, uso externo</v>
          </cell>
          <cell r="C4053" t="str">
            <v>m</v>
          </cell>
          <cell r="D4053">
            <v>123.29</v>
          </cell>
        </row>
        <row r="4054">
          <cell r="A4054">
            <v>12209</v>
          </cell>
          <cell r="B4054" t="str">
            <v>Cabo telefonico ctp - apl - 50, 75 pares, uso externo</v>
          </cell>
          <cell r="C4054" t="str">
            <v>m</v>
          </cell>
          <cell r="D4054">
            <v>43.17</v>
          </cell>
        </row>
        <row r="4055">
          <cell r="A4055">
            <v>8884</v>
          </cell>
          <cell r="B4055" t="str">
            <v>Cabo telefonico CTP APL SN 50 X 10P</v>
          </cell>
          <cell r="C4055" t="str">
            <v>m</v>
          </cell>
          <cell r="D4055">
            <v>8.1300000000000008</v>
          </cell>
        </row>
        <row r="4056">
          <cell r="A4056">
            <v>8885</v>
          </cell>
          <cell r="B4056" t="str">
            <v>Cabo telefonico CTP APL SN 50 X 20P</v>
          </cell>
          <cell r="C4056" t="str">
            <v>m</v>
          </cell>
          <cell r="D4056">
            <v>12.71</v>
          </cell>
        </row>
        <row r="4057">
          <cell r="A4057">
            <v>8883</v>
          </cell>
          <cell r="B4057" t="str">
            <v>Cabo telefonico CTP APL SN 50 X 30P</v>
          </cell>
          <cell r="C4057" t="str">
            <v>m</v>
          </cell>
          <cell r="D4057">
            <v>17.2</v>
          </cell>
        </row>
        <row r="4058">
          <cell r="A4058">
            <v>8886</v>
          </cell>
          <cell r="B4058" t="str">
            <v>Cabo telefonico CTP APL SN 50 X 50P</v>
          </cell>
          <cell r="C4058" t="str">
            <v>m</v>
          </cell>
          <cell r="D4058">
            <v>25.89</v>
          </cell>
        </row>
        <row r="4059">
          <cell r="A4059">
            <v>11614</v>
          </cell>
          <cell r="B4059" t="str">
            <v>Cabo telefonico FAST CIT 50 X 20P</v>
          </cell>
          <cell r="C4059" t="str">
            <v>m</v>
          </cell>
          <cell r="D4059">
            <v>12.99</v>
          </cell>
        </row>
        <row r="4060">
          <cell r="A4060">
            <v>13429</v>
          </cell>
          <cell r="B4060" t="str">
            <v>Conector emenda para cabo coaxial</v>
          </cell>
          <cell r="C4060" t="str">
            <v>un</v>
          </cell>
          <cell r="D4060">
            <v>0.5</v>
          </cell>
          <cell r="E4060" t="str">
            <v>#</v>
          </cell>
        </row>
        <row r="4061">
          <cell r="A4061">
            <v>13571</v>
          </cell>
          <cell r="B4061" t="str">
            <v xml:space="preserve"> Prolongador para chave seccionadora 1.000mm com mancal curto/longo</v>
          </cell>
          <cell r="C4061" t="str">
            <v>un</v>
          </cell>
          <cell r="D4061">
            <v>90.25</v>
          </cell>
        </row>
        <row r="4062">
          <cell r="A4062">
            <v>8994</v>
          </cell>
          <cell r="B4062" t="str">
            <v>Abraçadeira de aço para lâmpada fluorescente</v>
          </cell>
          <cell r="C4062" t="str">
            <v>un</v>
          </cell>
          <cell r="D4062">
            <v>0.48</v>
          </cell>
          <cell r="E4062" t="str">
            <v>#</v>
          </cell>
        </row>
        <row r="4063">
          <cell r="A4063">
            <v>12854</v>
          </cell>
          <cell r="B4063" t="str">
            <v>Abraçadeira de alumínio1 " 25mm (DAISA BC-100) ou similar</v>
          </cell>
          <cell r="C4063" t="str">
            <v>un</v>
          </cell>
          <cell r="D4063">
            <v>2.36</v>
          </cell>
        </row>
        <row r="4064">
          <cell r="A4064">
            <v>13721</v>
          </cell>
          <cell r="B4064" t="str">
            <v>Abraçadeira guia reforçado 1 descida para mastro 1.1/2", inclusive parafuso s extavado, ref. TEL-340</v>
          </cell>
          <cell r="C4064" t="str">
            <v>un</v>
          </cell>
          <cell r="D4064">
            <v>11.5</v>
          </cell>
        </row>
        <row r="4065">
          <cell r="A4065">
            <v>13724</v>
          </cell>
          <cell r="B4065" t="str">
            <v>Abraçadeira guia reforçado 1 descida para mastro 2", inclusive parafuso sexta vado, ref. TEL-350</v>
          </cell>
          <cell r="C4065" t="str">
            <v>un</v>
          </cell>
          <cell r="D4065">
            <v>11.5</v>
          </cell>
        </row>
        <row r="4066">
          <cell r="A4066">
            <v>13722</v>
          </cell>
          <cell r="B4066" t="str">
            <v>Abraçadeira guia simples 1 descida para mastro 1.1/2", inclusive parafuso sex tavado, ref. TEL-320</v>
          </cell>
          <cell r="C4066" t="str">
            <v>un</v>
          </cell>
          <cell r="D4066">
            <v>7.8</v>
          </cell>
        </row>
        <row r="4067">
          <cell r="A4067">
            <v>13723</v>
          </cell>
          <cell r="B4067" t="str">
            <v>Abraçadeira guia simples 1 descida para mastro 2", inclusive parafuso sextava do, ref. TEL-330</v>
          </cell>
          <cell r="C4067" t="str">
            <v>un</v>
          </cell>
          <cell r="D4067">
            <v>7.8</v>
          </cell>
        </row>
        <row r="4068">
          <cell r="A4068">
            <v>12198</v>
          </cell>
          <cell r="B4068" t="str">
            <v>Abraçadeira tipo porta-bandeira para mastro 2", inclusive parafuso sextavado, ref. TEL-110</v>
          </cell>
          <cell r="C4068" t="str">
            <v>un</v>
          </cell>
          <cell r="D4068">
            <v>29.22</v>
          </cell>
        </row>
        <row r="4069">
          <cell r="A4069">
            <v>7120</v>
          </cell>
          <cell r="B4069" t="str">
            <v>Acionamento rotativo 3 VT 9100 - 3 MG 12</v>
          </cell>
          <cell r="C4069" t="str">
            <v>un</v>
          </cell>
          <cell r="D4069">
            <v>140.79</v>
          </cell>
        </row>
        <row r="4070">
          <cell r="A4070">
            <v>7121</v>
          </cell>
          <cell r="B4070" t="str">
            <v>Acionamento rotativo 3 VT 9300 - 3 MG 12</v>
          </cell>
          <cell r="C4070" t="str">
            <v>un</v>
          </cell>
          <cell r="D4070">
            <v>125.63</v>
          </cell>
        </row>
        <row r="4071">
          <cell r="A4071">
            <v>7124</v>
          </cell>
          <cell r="B4071" t="str">
            <v>Acionamento rotativo 3 VT 9500 - 3 MG 12</v>
          </cell>
          <cell r="C4071" t="str">
            <v>un</v>
          </cell>
          <cell r="D4071">
            <v>185.55</v>
          </cell>
        </row>
        <row r="4072">
          <cell r="A4072">
            <v>7125</v>
          </cell>
          <cell r="B4072" t="str">
            <v>Acoplamento 3 VT 9300 - 3 HA 10</v>
          </cell>
          <cell r="C4072" t="str">
            <v>un</v>
          </cell>
          <cell r="D4072">
            <v>140</v>
          </cell>
          <cell r="E4072" t="str">
            <v>#</v>
          </cell>
        </row>
        <row r="4073">
          <cell r="A4073">
            <v>7009</v>
          </cell>
          <cell r="B4073" t="str">
            <v>Aquecedor elétrico para água de pia de cozinha ou lavatório127/220v Versátil  - Lorenzetti ou similar</v>
          </cell>
          <cell r="C4073" t="str">
            <v>un</v>
          </cell>
          <cell r="D4073">
            <v>268.62</v>
          </cell>
        </row>
        <row r="4074">
          <cell r="A4074">
            <v>12144</v>
          </cell>
          <cell r="B4074" t="str">
            <v>Arruela em liga zamak para eletroduto 85mm, d= 3"</v>
          </cell>
          <cell r="C4074" t="str">
            <v>un</v>
          </cell>
          <cell r="D4074">
            <v>3.55</v>
          </cell>
        </row>
        <row r="4075">
          <cell r="A4075">
            <v>4626</v>
          </cell>
          <cell r="B4075" t="str">
            <v>Arruela quadrada 18x38mm galv.</v>
          </cell>
          <cell r="C4075" t="str">
            <v>un</v>
          </cell>
          <cell r="D4075">
            <v>0.42</v>
          </cell>
        </row>
        <row r="4076">
          <cell r="A4076">
            <v>11846</v>
          </cell>
          <cell r="B4076" t="str">
            <v>Barra de aço redonda re-bar3/8" x 3,00m</v>
          </cell>
          <cell r="C4076" t="str">
            <v>un</v>
          </cell>
          <cell r="D4076">
            <v>31.75</v>
          </cell>
        </row>
        <row r="4077">
          <cell r="A4077">
            <v>11197</v>
          </cell>
          <cell r="B4077" t="str">
            <v>Barramento com vergalhão de cobre eletrolítico 5/8" x 3,00m</v>
          </cell>
          <cell r="C4077" t="str">
            <v>un</v>
          </cell>
          <cell r="D4077">
            <v>338.33</v>
          </cell>
        </row>
        <row r="4078">
          <cell r="A4078">
            <v>4912</v>
          </cell>
          <cell r="B4078" t="str">
            <v>Barramento de alta tensão em vergalhão de cobre nu 3/8"</v>
          </cell>
          <cell r="C4078" t="str">
            <v>kg</v>
          </cell>
          <cell r="D4078">
            <v>106.6</v>
          </cell>
          <cell r="E4078" t="str">
            <v>#</v>
          </cell>
        </row>
        <row r="4079">
          <cell r="A4079">
            <v>4931</v>
          </cell>
          <cell r="B4079" t="str">
            <v>Barramento de cobre 2x11/4"</v>
          </cell>
          <cell r="C4079" t="str">
            <v>kg</v>
          </cell>
          <cell r="D4079">
            <v>100.33</v>
          </cell>
        </row>
        <row r="4080">
          <cell r="A4080">
            <v>13158</v>
          </cell>
          <cell r="B4080" t="str">
            <v>Barramento de fase trifásico tipo pente 12 ligações, Tigre ou similar</v>
          </cell>
          <cell r="C4080" t="str">
            <v>m</v>
          </cell>
          <cell r="D4080">
            <v>31.6</v>
          </cell>
          <cell r="E4080" t="str">
            <v>#</v>
          </cell>
        </row>
        <row r="4081">
          <cell r="A4081">
            <v>13159</v>
          </cell>
          <cell r="B4081" t="str">
            <v>Barramento neutro e terra para quadro de distribuição</v>
          </cell>
          <cell r="C4081" t="str">
            <v>un</v>
          </cell>
          <cell r="D4081">
            <v>36.700000000000003</v>
          </cell>
          <cell r="E4081" t="str">
            <v>#</v>
          </cell>
        </row>
        <row r="4082">
          <cell r="A4082">
            <v>8697</v>
          </cell>
          <cell r="B4082" t="str">
            <v>Barramento trifásico</v>
          </cell>
          <cell r="C4082" t="str">
            <v>m</v>
          </cell>
          <cell r="D4082">
            <v>110</v>
          </cell>
          <cell r="E4082" t="str">
            <v>#</v>
          </cell>
        </row>
        <row r="4083">
          <cell r="A4083">
            <v>2622</v>
          </cell>
          <cell r="B4083" t="str">
            <v>Base fixa para relé foto elétrico</v>
          </cell>
          <cell r="C4083" t="str">
            <v>un</v>
          </cell>
          <cell r="D4083">
            <v>7.1</v>
          </cell>
          <cell r="E4083" t="str">
            <v>#</v>
          </cell>
        </row>
        <row r="4084">
          <cell r="A4084">
            <v>7129</v>
          </cell>
          <cell r="B4084" t="str">
            <v>Base soleira</v>
          </cell>
          <cell r="C4084" t="str">
            <v>un</v>
          </cell>
          <cell r="D4084">
            <v>180</v>
          </cell>
          <cell r="E4084" t="str">
            <v>#</v>
          </cell>
        </row>
        <row r="4085">
          <cell r="A4085">
            <v>10801</v>
          </cell>
          <cell r="B4085" t="str">
            <v>Bobina para contactor 3 RT 1035-36</v>
          </cell>
          <cell r="C4085" t="str">
            <v>un</v>
          </cell>
          <cell r="D4085">
            <v>168.21</v>
          </cell>
        </row>
        <row r="4086">
          <cell r="A4086">
            <v>12254</v>
          </cell>
          <cell r="B4086" t="str">
            <v>Bobina para contactor 3 RT 1045</v>
          </cell>
          <cell r="C4086" t="str">
            <v>un</v>
          </cell>
          <cell r="D4086">
            <v>222.13</v>
          </cell>
        </row>
        <row r="4087">
          <cell r="A4087">
            <v>12255</v>
          </cell>
          <cell r="B4087" t="str">
            <v>Bobina para contactor 3 RT 1056</v>
          </cell>
          <cell r="C4087" t="str">
            <v>un</v>
          </cell>
          <cell r="D4087">
            <v>302.26</v>
          </cell>
        </row>
        <row r="4088">
          <cell r="A4088">
            <v>12256</v>
          </cell>
          <cell r="B4088" t="str">
            <v>Bobina para contactor 3 TF 48</v>
          </cell>
          <cell r="C4088" t="str">
            <v>un</v>
          </cell>
          <cell r="D4088">
            <v>197.62</v>
          </cell>
        </row>
        <row r="4089">
          <cell r="A4089">
            <v>12257</v>
          </cell>
          <cell r="B4089" t="str">
            <v>Bobina para contactor 3 TF 50</v>
          </cell>
          <cell r="C4089" t="str">
            <v>un</v>
          </cell>
          <cell r="D4089">
            <v>274.07</v>
          </cell>
        </row>
        <row r="4090">
          <cell r="A4090">
            <v>12258</v>
          </cell>
          <cell r="B4090" t="str">
            <v>Bobina para contactor 3 TF 52</v>
          </cell>
          <cell r="C4090" t="str">
            <v>un</v>
          </cell>
          <cell r="D4090">
            <v>415.24</v>
          </cell>
        </row>
        <row r="4091">
          <cell r="A4091">
            <v>1925</v>
          </cell>
          <cell r="B4091" t="str">
            <v>Bocal baquelite para lâmpada com rabicho</v>
          </cell>
          <cell r="C4091" t="str">
            <v>un</v>
          </cell>
          <cell r="D4091">
            <v>2.5</v>
          </cell>
          <cell r="E4091" t="str">
            <v>#</v>
          </cell>
        </row>
        <row r="4092">
          <cell r="A4092">
            <v>8881</v>
          </cell>
          <cell r="B4092" t="str">
            <v>Boia Automática, 15 amperes (regulador de nível de caixa d'agua)</v>
          </cell>
          <cell r="C4092" t="str">
            <v>un</v>
          </cell>
          <cell r="D4092">
            <v>42.79</v>
          </cell>
          <cell r="E4092" t="str">
            <v>#</v>
          </cell>
        </row>
        <row r="4093">
          <cell r="A4093">
            <v>233</v>
          </cell>
          <cell r="B4093" t="str">
            <v>Boia elétrica (sensor control) p/ reservatório inferior ou superior marca ANA UGER ou similar</v>
          </cell>
          <cell r="C4093" t="str">
            <v>un</v>
          </cell>
          <cell r="D4093">
            <v>33.5</v>
          </cell>
          <cell r="E4093" t="str">
            <v>#</v>
          </cell>
        </row>
        <row r="4094">
          <cell r="A4094">
            <v>2600</v>
          </cell>
          <cell r="B4094" t="str">
            <v>Bóia elétrica para reservatório inferior</v>
          </cell>
          <cell r="C4094" t="str">
            <v>un</v>
          </cell>
          <cell r="D4094">
            <v>32.700000000000003</v>
          </cell>
          <cell r="E4094" t="str">
            <v>#</v>
          </cell>
        </row>
        <row r="4095">
          <cell r="A4095">
            <v>585</v>
          </cell>
          <cell r="B4095" t="str">
            <v>Bóia elétrica para reservatório superior</v>
          </cell>
          <cell r="C4095" t="str">
            <v>un</v>
          </cell>
          <cell r="D4095">
            <v>33.5</v>
          </cell>
          <cell r="E4095" t="str">
            <v>#</v>
          </cell>
        </row>
        <row r="4096">
          <cell r="A4096">
            <v>7471</v>
          </cell>
          <cell r="B4096" t="str">
            <v>Box cmz spft Ø 3/4"</v>
          </cell>
          <cell r="C4096" t="str">
            <v>un</v>
          </cell>
          <cell r="D4096">
            <v>7.18</v>
          </cell>
        </row>
        <row r="4097">
          <cell r="A4097">
            <v>8206</v>
          </cell>
          <cell r="B4097" t="str">
            <v>BOX RETO 1"</v>
          </cell>
          <cell r="C4097" t="str">
            <v>un</v>
          </cell>
          <cell r="D4097">
            <v>3.95</v>
          </cell>
          <cell r="E4097" t="str">
            <v>#</v>
          </cell>
        </row>
        <row r="4098">
          <cell r="A4098">
            <v>8205</v>
          </cell>
          <cell r="B4098" t="str">
            <v>BOX RETO 11/2"</v>
          </cell>
          <cell r="C4098" t="str">
            <v>un</v>
          </cell>
          <cell r="D4098">
            <v>8.85</v>
          </cell>
          <cell r="E4098" t="str">
            <v>#</v>
          </cell>
        </row>
        <row r="4099">
          <cell r="A4099">
            <v>12631</v>
          </cell>
          <cell r="B4099" t="str">
            <v>BOX RETO 2"</v>
          </cell>
          <cell r="C4099" t="str">
            <v>un</v>
          </cell>
          <cell r="D4099">
            <v>13.5</v>
          </cell>
          <cell r="E4099" t="str">
            <v>#</v>
          </cell>
        </row>
        <row r="4100">
          <cell r="A4100">
            <v>8207</v>
          </cell>
          <cell r="B4100" t="str">
            <v>BOX RETO 3/4"</v>
          </cell>
          <cell r="C4100" t="str">
            <v>un</v>
          </cell>
          <cell r="D4100">
            <v>4.2</v>
          </cell>
          <cell r="E4100" t="str">
            <v>#</v>
          </cell>
        </row>
        <row r="4101">
          <cell r="A4101">
            <v>4634</v>
          </cell>
          <cell r="B4101" t="str">
            <v>Braço tipo C 15 kv</v>
          </cell>
          <cell r="C4101" t="str">
            <v>un</v>
          </cell>
          <cell r="D4101">
            <v>123.75</v>
          </cell>
        </row>
        <row r="4102">
          <cell r="A4102">
            <v>4633</v>
          </cell>
          <cell r="B4102" t="str">
            <v>Braço tipo L 15 kv</v>
          </cell>
          <cell r="C4102" t="str">
            <v>un</v>
          </cell>
          <cell r="D4102">
            <v>85.9</v>
          </cell>
          <cell r="E4102" t="str">
            <v>#</v>
          </cell>
        </row>
        <row r="4103">
          <cell r="A4103">
            <v>6616</v>
          </cell>
          <cell r="B4103" t="str">
            <v>Braquete monofásico</v>
          </cell>
          <cell r="C4103" t="str">
            <v>un</v>
          </cell>
          <cell r="D4103">
            <v>7.47</v>
          </cell>
          <cell r="E4103" t="str">
            <v>#</v>
          </cell>
        </row>
        <row r="4104">
          <cell r="A4104">
            <v>300</v>
          </cell>
          <cell r="B4104" t="str">
            <v>Braquete trifásico</v>
          </cell>
          <cell r="C4104" t="str">
            <v>un</v>
          </cell>
          <cell r="D4104">
            <v>7.07</v>
          </cell>
        </row>
        <row r="4105">
          <cell r="A4105">
            <v>6537</v>
          </cell>
          <cell r="B4105" t="str">
            <v>Bucha de passagem interna/interna, em porcelana, classe 15 kV, corrente 200A  (NBI 95 kV)</v>
          </cell>
          <cell r="C4105" t="str">
            <v>un</v>
          </cell>
          <cell r="D4105">
            <v>420</v>
          </cell>
          <cell r="E4105" t="str">
            <v>#</v>
          </cell>
        </row>
        <row r="4106">
          <cell r="A4106">
            <v>11073</v>
          </cell>
          <cell r="B4106" t="str">
            <v>Bucha de passagem interna/interna, em porcelana, classe 15 kV, corrente 400A  (NBI 110 kV)</v>
          </cell>
          <cell r="C4106" t="str">
            <v>un</v>
          </cell>
          <cell r="D4106">
            <v>420</v>
          </cell>
        </row>
        <row r="4107">
          <cell r="A4107">
            <v>12143</v>
          </cell>
          <cell r="B4107" t="str">
            <v>Bucha em liga zamak para eletroduto 85mm, d= 3"</v>
          </cell>
          <cell r="C4107" t="str">
            <v>un</v>
          </cell>
          <cell r="D4107">
            <v>4.34</v>
          </cell>
        </row>
        <row r="4108">
          <cell r="A4108">
            <v>3837</v>
          </cell>
          <cell r="B4108" t="str">
            <v>Cabeçote de alumínio de 1 1/2"</v>
          </cell>
          <cell r="C4108" t="str">
            <v>Un</v>
          </cell>
          <cell r="D4108">
            <v>6.17</v>
          </cell>
          <cell r="E4108" t="str">
            <v>#</v>
          </cell>
        </row>
        <row r="4109">
          <cell r="A4109">
            <v>3499</v>
          </cell>
          <cell r="B4109" t="str">
            <v>Cabeçote de alumínio de 1 1/4"</v>
          </cell>
          <cell r="C4109" t="str">
            <v>Un</v>
          </cell>
          <cell r="D4109">
            <v>6.5</v>
          </cell>
          <cell r="E4109" t="str">
            <v>#</v>
          </cell>
        </row>
        <row r="4110">
          <cell r="A4110">
            <v>12658</v>
          </cell>
          <cell r="B4110" t="str">
            <v>Cabeçote de alumínio de 1"</v>
          </cell>
          <cell r="C4110" t="str">
            <v>Un</v>
          </cell>
          <cell r="D4110">
            <v>3.52</v>
          </cell>
          <cell r="E4110" t="str">
            <v>#</v>
          </cell>
        </row>
        <row r="4111">
          <cell r="A4111">
            <v>3543</v>
          </cell>
          <cell r="B4111" t="str">
            <v>Cabeçote de alumínio de 2 1/2"</v>
          </cell>
          <cell r="C4111" t="str">
            <v>Un</v>
          </cell>
          <cell r="D4111">
            <v>13.5</v>
          </cell>
          <cell r="E4111" t="str">
            <v>#</v>
          </cell>
        </row>
        <row r="4112">
          <cell r="A4112">
            <v>8787</v>
          </cell>
          <cell r="B4112" t="str">
            <v>Cabeçote de alumínio de 2"</v>
          </cell>
          <cell r="C4112" t="str">
            <v>Un</v>
          </cell>
          <cell r="D4112">
            <v>12.69</v>
          </cell>
          <cell r="E4112" t="str">
            <v>#</v>
          </cell>
        </row>
        <row r="4113">
          <cell r="A4113">
            <v>3206</v>
          </cell>
          <cell r="B4113" t="str">
            <v>Cabeçote de alumínio de 3"</v>
          </cell>
          <cell r="C4113" t="str">
            <v>Un</v>
          </cell>
          <cell r="D4113">
            <v>21.5</v>
          </cell>
          <cell r="E4113" t="str">
            <v>#</v>
          </cell>
        </row>
        <row r="4114">
          <cell r="A4114">
            <v>3154</v>
          </cell>
          <cell r="B4114" t="str">
            <v>Cabeçote de alumínio de 4"</v>
          </cell>
          <cell r="C4114" t="str">
            <v>Un</v>
          </cell>
          <cell r="D4114">
            <v>27</v>
          </cell>
          <cell r="E4114" t="str">
            <v>#</v>
          </cell>
        </row>
        <row r="4115">
          <cell r="A4115">
            <v>9326</v>
          </cell>
          <cell r="B4115" t="str">
            <v>Caixa de equalização p/aterramento 20x20x10cm de sobrepor p/11 terminais de p ressão c/barramento (pára-raio)</v>
          </cell>
          <cell r="C4115" t="str">
            <v>un</v>
          </cell>
          <cell r="D4115">
            <v>273.19</v>
          </cell>
        </row>
        <row r="4116">
          <cell r="A4116">
            <v>12141</v>
          </cell>
          <cell r="B4116" t="str">
            <v>Caixa de equipotencialização em aço 200x200x90mm, para embutir com tampa, com 9 terminais, ref:TEL-901 ou similar (SPDA)</v>
          </cell>
          <cell r="C4116" t="str">
            <v>un</v>
          </cell>
          <cell r="D4116">
            <v>434.9</v>
          </cell>
        </row>
        <row r="4117">
          <cell r="A4117">
            <v>9721</v>
          </cell>
          <cell r="B4117" t="str">
            <v>Caixa de equipotencialização em aço 400x400x155mm, para embutir com tampa, co m 11 terminais, ref:TEL-900 ou similar (SPDA)</v>
          </cell>
          <cell r="C4117" t="str">
            <v>un</v>
          </cell>
          <cell r="D4117">
            <v>437.92</v>
          </cell>
        </row>
        <row r="4118">
          <cell r="A4118">
            <v>10244</v>
          </cell>
          <cell r="B4118" t="str">
            <v>Caixa de proteção em material tipo ABS, grau de proteção IPP66, resistência a impacto IK08, temp -40° até 60°C</v>
          </cell>
          <cell r="C4118" t="str">
            <v>un</v>
          </cell>
          <cell r="D4118">
            <v>923.03</v>
          </cell>
        </row>
        <row r="4119">
          <cell r="A4119">
            <v>10095</v>
          </cell>
          <cell r="B4119" t="str">
            <v>Caixa de proteção para câmera</v>
          </cell>
          <cell r="C4119" t="str">
            <v>un</v>
          </cell>
          <cell r="D4119">
            <v>17.72</v>
          </cell>
        </row>
        <row r="4120">
          <cell r="A4120">
            <v>12259</v>
          </cell>
          <cell r="B4120" t="str">
            <v>Caixa em alumínio fundido dim.: 60 x 80cm, esp.= 6mm</v>
          </cell>
          <cell r="C4120" t="str">
            <v>un</v>
          </cell>
          <cell r="D4120">
            <v>1009.81</v>
          </cell>
        </row>
        <row r="4121">
          <cell r="A4121">
            <v>11513</v>
          </cell>
          <cell r="B4121" t="str">
            <v>Caixa inspeção em poliamida 150x110x70mm, ref:TEL-541 ou similar (p/SPDA)</v>
          </cell>
          <cell r="C4121" t="str">
            <v>un</v>
          </cell>
          <cell r="D4121">
            <v>85.15</v>
          </cell>
          <cell r="E4121" t="str">
            <v>#</v>
          </cell>
        </row>
        <row r="4122">
          <cell r="A4122">
            <v>468</v>
          </cell>
          <cell r="B4122" t="str">
            <v>Caixa p/ medição em alta tensão, em chapa de aço dim. 0,60x0,60x0,40m</v>
          </cell>
          <cell r="C4122" t="str">
            <v>un</v>
          </cell>
          <cell r="D4122">
            <v>1050</v>
          </cell>
          <cell r="E4122" t="str">
            <v>#</v>
          </cell>
        </row>
        <row r="4123">
          <cell r="A4123">
            <v>3555</v>
          </cell>
          <cell r="B4123" t="str">
            <v>Caixa p/quadro eletrico em chapa metalica d=100 x 60 x 25cm</v>
          </cell>
          <cell r="C4123" t="str">
            <v>un</v>
          </cell>
          <cell r="D4123">
            <v>950</v>
          </cell>
          <cell r="E4123" t="str">
            <v>#</v>
          </cell>
        </row>
        <row r="4124">
          <cell r="A4124">
            <v>501</v>
          </cell>
          <cell r="B4124" t="str">
            <v>Campainha cigarra 110v</v>
          </cell>
          <cell r="C4124" t="str">
            <v>un</v>
          </cell>
          <cell r="D4124">
            <v>15.5</v>
          </cell>
          <cell r="E4124" t="str">
            <v>#</v>
          </cell>
        </row>
        <row r="4125">
          <cell r="A4125">
            <v>3864</v>
          </cell>
          <cell r="B4125" t="str">
            <v>Capa para conector ampact 35mm2 602.107.0 (ou similar)</v>
          </cell>
          <cell r="C4125" t="str">
            <v>un</v>
          </cell>
          <cell r="D4125">
            <v>37.11</v>
          </cell>
        </row>
        <row r="4126">
          <cell r="A4126">
            <v>3861</v>
          </cell>
          <cell r="B4126" t="str">
            <v>Capa para conector ampact 70mm2 602.107-0</v>
          </cell>
          <cell r="C4126" t="str">
            <v>un</v>
          </cell>
          <cell r="D4126">
            <v>37.11</v>
          </cell>
        </row>
        <row r="4127">
          <cell r="A4127">
            <v>3138</v>
          </cell>
          <cell r="B4127" t="str">
            <v>Capacitor p/ lâmpada de 250 Watts</v>
          </cell>
          <cell r="C4127" t="str">
            <v>un</v>
          </cell>
          <cell r="D4127">
            <v>85.32</v>
          </cell>
        </row>
        <row r="4128">
          <cell r="A4128">
            <v>6667</v>
          </cell>
          <cell r="B4128" t="str">
            <v>Captor com base de fixação horizontal 3/8" x 400mm (pára-raio)</v>
          </cell>
          <cell r="C4128" t="str">
            <v>un</v>
          </cell>
          <cell r="D4128">
            <v>15.62</v>
          </cell>
        </row>
        <row r="4129">
          <cell r="A4129">
            <v>10433</v>
          </cell>
          <cell r="B4129" t="str">
            <v>Central de comando inversor de frequência de porta social 60hz PPA - da Porta Oeste ou similar</v>
          </cell>
          <cell r="C4129" t="str">
            <v>un</v>
          </cell>
          <cell r="D4129">
            <v>1634.84</v>
          </cell>
        </row>
        <row r="4130">
          <cell r="A4130">
            <v>3235</v>
          </cell>
          <cell r="B4130" t="str">
            <v>Chapa estai 74 mm</v>
          </cell>
          <cell r="C4130" t="str">
            <v>Un</v>
          </cell>
          <cell r="D4130">
            <v>7.37</v>
          </cell>
        </row>
        <row r="4131">
          <cell r="A4131">
            <v>3360</v>
          </cell>
          <cell r="B4131" t="str">
            <v>Chave seccionadora S-32 160A, com abertura em carga 160A, Siemens ou similar</v>
          </cell>
          <cell r="C4131" t="str">
            <v>Un</v>
          </cell>
          <cell r="D4131">
            <v>1359</v>
          </cell>
          <cell r="E4131" t="str">
            <v>#</v>
          </cell>
        </row>
        <row r="4132">
          <cell r="A4132">
            <v>4377</v>
          </cell>
          <cell r="B4132" t="str">
            <v>Chave soft starts 3RW3 6A</v>
          </cell>
          <cell r="C4132" t="str">
            <v>un</v>
          </cell>
          <cell r="D4132">
            <v>3402.56</v>
          </cell>
        </row>
        <row r="4133">
          <cell r="A4133">
            <v>9757</v>
          </cell>
          <cell r="B4133" t="str">
            <v>Cinta  ferro galvanizado 150mm p/fixação de caixa medição</v>
          </cell>
          <cell r="C4133" t="str">
            <v>un</v>
          </cell>
          <cell r="D4133">
            <v>23.69</v>
          </cell>
          <cell r="E4133" t="str">
            <v>#</v>
          </cell>
        </row>
        <row r="4134">
          <cell r="A4134">
            <v>10511</v>
          </cell>
          <cell r="B4134" t="str">
            <v>Cinta aço galvanizado 190mm</v>
          </cell>
          <cell r="C4134" t="str">
            <v>un</v>
          </cell>
          <cell r="D4134">
            <v>9.36</v>
          </cell>
        </row>
        <row r="4135">
          <cell r="A4135">
            <v>4640</v>
          </cell>
          <cell r="B4135" t="str">
            <v>Cinta aço galvanizado 200mm</v>
          </cell>
          <cell r="C4135" t="str">
            <v>un</v>
          </cell>
          <cell r="D4135">
            <v>16.579999999999998</v>
          </cell>
        </row>
        <row r="4136">
          <cell r="A4136">
            <v>4641</v>
          </cell>
          <cell r="B4136" t="str">
            <v>Cinta aço galvanizado 230mm</v>
          </cell>
          <cell r="C4136" t="str">
            <v>un</v>
          </cell>
          <cell r="D4136">
            <v>18.739999999999998</v>
          </cell>
        </row>
        <row r="4137">
          <cell r="A4137">
            <v>10512</v>
          </cell>
          <cell r="B4137" t="str">
            <v>Cinta aço galvanizado 250mm</v>
          </cell>
          <cell r="C4137" t="str">
            <v>un</v>
          </cell>
          <cell r="D4137">
            <v>13.38</v>
          </cell>
        </row>
        <row r="4138">
          <cell r="A4138">
            <v>10513</v>
          </cell>
          <cell r="B4138" t="str">
            <v>Cinta aço galvanizado 270mm</v>
          </cell>
          <cell r="C4138" t="str">
            <v>un</v>
          </cell>
          <cell r="D4138">
            <v>14.82</v>
          </cell>
        </row>
        <row r="4139">
          <cell r="A4139">
            <v>10514</v>
          </cell>
          <cell r="B4139" t="str">
            <v>Cinta aço galvanizado 280mm</v>
          </cell>
          <cell r="C4139" t="str">
            <v>un</v>
          </cell>
          <cell r="D4139">
            <v>14.82</v>
          </cell>
        </row>
        <row r="4140">
          <cell r="A4140">
            <v>4639</v>
          </cell>
          <cell r="B4140" t="str">
            <v>Cinta aço galvanizado 300mm</v>
          </cell>
          <cell r="C4140" t="str">
            <v>un</v>
          </cell>
          <cell r="D4140">
            <v>22.5</v>
          </cell>
        </row>
        <row r="4141">
          <cell r="A4141">
            <v>10603</v>
          </cell>
          <cell r="B4141" t="str">
            <v>Cinta aço galvanizado 310mm</v>
          </cell>
          <cell r="C4141" t="str">
            <v>un</v>
          </cell>
          <cell r="D4141">
            <v>15.95</v>
          </cell>
        </row>
        <row r="4142">
          <cell r="A4142">
            <v>4642</v>
          </cell>
          <cell r="B4142" t="str">
            <v>Cinta aço galvanizado 330mm</v>
          </cell>
          <cell r="C4142" t="str">
            <v>un</v>
          </cell>
          <cell r="D4142">
            <v>10.64</v>
          </cell>
        </row>
        <row r="4143">
          <cell r="A4143">
            <v>10604</v>
          </cell>
          <cell r="B4143" t="str">
            <v>Cinta aço galvanizado 350mm</v>
          </cell>
          <cell r="C4143" t="str">
            <v>un</v>
          </cell>
          <cell r="D4143">
            <v>17.559999999999999</v>
          </cell>
        </row>
        <row r="4144">
          <cell r="A4144">
            <v>4627</v>
          </cell>
          <cell r="B4144" t="str">
            <v>Cinta aço galvanizado p/ poste dt 160mm</v>
          </cell>
          <cell r="C4144" t="str">
            <v>un</v>
          </cell>
          <cell r="D4144">
            <v>14.49</v>
          </cell>
        </row>
        <row r="4145">
          <cell r="A4145">
            <v>9456</v>
          </cell>
          <cell r="B4145" t="str">
            <v>Cleats plastico monofásico</v>
          </cell>
          <cell r="C4145" t="str">
            <v>un</v>
          </cell>
          <cell r="D4145">
            <v>0.2</v>
          </cell>
          <cell r="E4145" t="str">
            <v>#</v>
          </cell>
        </row>
        <row r="4146">
          <cell r="A4146">
            <v>9457</v>
          </cell>
          <cell r="B4146" t="str">
            <v>Cleats plastico trifasico</v>
          </cell>
          <cell r="C4146" t="str">
            <v>un</v>
          </cell>
          <cell r="D4146">
            <v>0.28999999999999998</v>
          </cell>
          <cell r="E4146" t="str">
            <v>#</v>
          </cell>
        </row>
        <row r="4147">
          <cell r="A4147">
            <v>614</v>
          </cell>
          <cell r="B4147" t="str">
            <v>Cleats porcelana p/ 2 fios</v>
          </cell>
          <cell r="C4147" t="str">
            <v>un</v>
          </cell>
          <cell r="D4147">
            <v>0.43</v>
          </cell>
        </row>
        <row r="4148">
          <cell r="A4148">
            <v>12856</v>
          </cell>
          <cell r="B4148" t="str">
            <v>Comando estibo C-10 p/ acionamento da chave seccionadora</v>
          </cell>
          <cell r="C4148" t="str">
            <v>un</v>
          </cell>
          <cell r="D4148">
            <v>322.08</v>
          </cell>
        </row>
        <row r="4149">
          <cell r="A4149">
            <v>3863</v>
          </cell>
          <cell r="B4149" t="str">
            <v>Conector ampact para cabo 35mm2 CADC 405 (ou similar)</v>
          </cell>
          <cell r="C4149" t="str">
            <v>un</v>
          </cell>
          <cell r="D4149">
            <v>20.100000000000001</v>
          </cell>
        </row>
        <row r="4150">
          <cell r="A4150">
            <v>3860</v>
          </cell>
          <cell r="B4150" t="str">
            <v>Conector ampact para cabo 70mm2 CADC 401 (ou similar)</v>
          </cell>
          <cell r="C4150" t="str">
            <v>un</v>
          </cell>
          <cell r="D4150">
            <v>90.02</v>
          </cell>
        </row>
        <row r="4151">
          <cell r="A4151">
            <v>4354</v>
          </cell>
          <cell r="B4151" t="str">
            <v>Conector concêntrico de 5/16"</v>
          </cell>
          <cell r="C4151" t="str">
            <v>un</v>
          </cell>
          <cell r="D4151">
            <v>16</v>
          </cell>
          <cell r="E4151" t="str">
            <v>#</v>
          </cell>
        </row>
        <row r="4152">
          <cell r="A4152">
            <v>10609</v>
          </cell>
          <cell r="B4152" t="str">
            <v>Conector Cunha com capa de proteção - classe de tensão 15KV - em Liga de alum ínio para condutores isolados de 70mm/35mm - 50mm/50mm</v>
          </cell>
          <cell r="C4152" t="str">
            <v>un</v>
          </cell>
          <cell r="D4152">
            <v>23.43</v>
          </cell>
        </row>
        <row r="4153">
          <cell r="A4153">
            <v>10623</v>
          </cell>
          <cell r="B4153" t="str">
            <v>Conector cunha para cabo 4-2AWG E 6A 1/0AWG -fabricado em liga de alumínio</v>
          </cell>
          <cell r="C4153" t="str">
            <v>un</v>
          </cell>
          <cell r="D4153">
            <v>2.72</v>
          </cell>
        </row>
        <row r="4154">
          <cell r="A4154">
            <v>10624</v>
          </cell>
          <cell r="B4154" t="str">
            <v>Conector cunha para cabo 4-4 AWG 2 A 6AWG -fabricado em liga de alumínio</v>
          </cell>
          <cell r="C4154" t="str">
            <v>un</v>
          </cell>
          <cell r="D4154">
            <v>3.05</v>
          </cell>
        </row>
        <row r="4155">
          <cell r="A4155">
            <v>10613</v>
          </cell>
          <cell r="B4155" t="str">
            <v>Conector cunha paralelo - para cabo de alumínio 1/0-1/0AWG - em liga de alumí nio - tensão 15KV</v>
          </cell>
          <cell r="C4155" t="str">
            <v>un</v>
          </cell>
          <cell r="D4155">
            <v>5.82</v>
          </cell>
        </row>
        <row r="4156">
          <cell r="A4156">
            <v>10610</v>
          </cell>
          <cell r="C4156" t="str">
            <v>un</v>
          </cell>
          <cell r="D4156">
            <v>6.97</v>
          </cell>
        </row>
        <row r="4157">
          <cell r="B4157" t="str">
            <v>Conector cunha paralelo - para cabo de alumínio 2/0-4 /3/0-4AWG - em liga de  alumínio - tensão 15KV</v>
          </cell>
        </row>
        <row r="4158">
          <cell r="A4158">
            <v>10614</v>
          </cell>
          <cell r="B4158" t="str">
            <v>Conector cunha paralelo - para cabo de alumínio 2-2/4-1/0AWG - em liga de alu mínio - tensão 15KV</v>
          </cell>
          <cell r="C4158" t="str">
            <v>un</v>
          </cell>
          <cell r="D4158">
            <v>3.77</v>
          </cell>
        </row>
        <row r="4159">
          <cell r="A4159">
            <v>10611</v>
          </cell>
          <cell r="B4159" t="str">
            <v>Conector cunha paralelo - para cabo de alumínio 3/0-2/0 4/0-1/0 AWG - em liga de alumínio - tensão 15KV</v>
          </cell>
          <cell r="C4159" t="str">
            <v>un</v>
          </cell>
          <cell r="D4159">
            <v>6.97</v>
          </cell>
        </row>
        <row r="4160">
          <cell r="A4160">
            <v>10615</v>
          </cell>
          <cell r="B4160" t="str">
            <v>Conector cunha paralelo - para cabo de alumínio 336,4-1/0AWG - em liga de alu mínio - tensão 15KV</v>
          </cell>
          <cell r="C4160" t="str">
            <v>un</v>
          </cell>
          <cell r="D4160">
            <v>6.74</v>
          </cell>
        </row>
        <row r="4161">
          <cell r="A4161">
            <v>10616</v>
          </cell>
          <cell r="B4161" t="str">
            <v>Conector cunha paralelo - para cabo de alumínio 336,4-2/0AWG - em liga de alu mínio - tensão 15KV</v>
          </cell>
          <cell r="C4161" t="str">
            <v>un</v>
          </cell>
          <cell r="D4161">
            <v>11.73</v>
          </cell>
        </row>
        <row r="4162">
          <cell r="A4162">
            <v>11379</v>
          </cell>
          <cell r="B4162" t="str">
            <v>Conector em latão tipo minigar para cabos 16 - 50 mm² (SPDA)</v>
          </cell>
          <cell r="C4162" t="str">
            <v>un</v>
          </cell>
          <cell r="D4162">
            <v>21.73</v>
          </cell>
        </row>
        <row r="4163">
          <cell r="A4163">
            <v>10622</v>
          </cell>
          <cell r="B4163" t="str">
            <v>Conector em liga de cobre e aço inoxidável para aterramento de haste 5/8"</v>
          </cell>
          <cell r="C4163" t="str">
            <v>un</v>
          </cell>
          <cell r="D4163">
            <v>3.77</v>
          </cell>
        </row>
        <row r="4164">
          <cell r="A4164">
            <v>10617</v>
          </cell>
          <cell r="B4164" t="str">
            <v>Conector Estribo Reto com capa de cobre estanhado para cabo isolado 50mm2</v>
          </cell>
          <cell r="C4164" t="str">
            <v>un</v>
          </cell>
          <cell r="D4164">
            <v>34.24</v>
          </cell>
        </row>
        <row r="4165">
          <cell r="A4165">
            <v>10618</v>
          </cell>
          <cell r="B4165" t="str">
            <v>Conector perfuração lâmina dentada em alumínio ou cobre estanhado - revestido com material plástico polimérico - com um parafuso em aço zincado ou liga de  alumínio - para cabo isolado 35-120/10-35MM</v>
          </cell>
          <cell r="C4165" t="str">
            <v>un</v>
          </cell>
          <cell r="D4165">
            <v>5.52</v>
          </cell>
        </row>
        <row r="4166">
          <cell r="A4166">
            <v>10620</v>
          </cell>
          <cell r="B4166" t="str">
            <v>Conector perfuração lâmina dentada em alumínio ou cobre estanhado - revestido com material plástico polimérico - com um parafuso em aço zincado ou liga de  alumínio - para cabo isolado 35-95/35-95MM</v>
          </cell>
          <cell r="C4166" t="str">
            <v>un</v>
          </cell>
          <cell r="D4166">
            <v>1.95</v>
          </cell>
        </row>
        <row r="4167">
          <cell r="A4167">
            <v>10621</v>
          </cell>
          <cell r="B4167" t="str">
            <v>Conector terminal a compressão com dois furos em alumínio ou liga de alumínio - CB-79 (2/0)</v>
          </cell>
          <cell r="C4167" t="str">
            <v>un</v>
          </cell>
          <cell r="D4167">
            <v>3.58</v>
          </cell>
        </row>
        <row r="4168">
          <cell r="A4168">
            <v>3889</v>
          </cell>
          <cell r="B4168" t="str">
            <v>Conector tipo F</v>
          </cell>
          <cell r="C4168" t="str">
            <v>un</v>
          </cell>
          <cell r="D4168">
            <v>0.9</v>
          </cell>
          <cell r="E4168" t="str">
            <v>#</v>
          </cell>
        </row>
        <row r="4169">
          <cell r="A4169">
            <v>4384</v>
          </cell>
          <cell r="B4169" t="str">
            <v>Contactor 380V CW 07</v>
          </cell>
          <cell r="C4169" t="str">
            <v>un</v>
          </cell>
          <cell r="D4169">
            <v>268.63</v>
          </cell>
        </row>
        <row r="4170">
          <cell r="A4170">
            <v>11726</v>
          </cell>
          <cell r="B4170" t="str">
            <v>Controlador de temperatura</v>
          </cell>
          <cell r="C4170" t="str">
            <v>un</v>
          </cell>
          <cell r="D4170">
            <v>203.02</v>
          </cell>
        </row>
        <row r="4171">
          <cell r="A4171">
            <v>9722</v>
          </cell>
          <cell r="B4171" t="str">
            <v>Corpo da caixa de inspeção em PVC p/aterramento d=300mm, redonda, h=300mm, re f: TEL-552 ou similar (SPDA)</v>
          </cell>
          <cell r="C4171" t="str">
            <v>un</v>
          </cell>
          <cell r="D4171">
            <v>25.68</v>
          </cell>
        </row>
        <row r="4172">
          <cell r="A4172">
            <v>9200</v>
          </cell>
          <cell r="B4172" t="str">
            <v>Cruzeta dupla para colocação de projetor ref. CD3/4, da Metal Light ou simila r</v>
          </cell>
          <cell r="C4172" t="str">
            <v>un</v>
          </cell>
          <cell r="D4172">
            <v>2273.3200000000002</v>
          </cell>
        </row>
        <row r="4173">
          <cell r="A4173">
            <v>9201</v>
          </cell>
          <cell r="B4173" t="str">
            <v>Cruzeta simples para colocação de projetor ref. CS1/3, da Metal Light ou simi lar</v>
          </cell>
          <cell r="C4173" t="str">
            <v>un</v>
          </cell>
          <cell r="D4173">
            <v>189.43</v>
          </cell>
        </row>
        <row r="4174">
          <cell r="A4174">
            <v>12860</v>
          </cell>
          <cell r="B4174" t="str">
            <v>Dailet Múltiplo tipo "X" de 1", ref: DM100</v>
          </cell>
          <cell r="C4174" t="str">
            <v>un</v>
          </cell>
          <cell r="D4174">
            <v>7.65</v>
          </cell>
          <cell r="E4174" t="str">
            <v>#</v>
          </cell>
        </row>
        <row r="4175">
          <cell r="A4175">
            <v>12861</v>
          </cell>
          <cell r="B4175" t="str">
            <v>Dailet Múltiplo tipo "X" de 2", ref: DM200</v>
          </cell>
          <cell r="C4175" t="str">
            <v>un</v>
          </cell>
          <cell r="D4175">
            <v>18.93</v>
          </cell>
        </row>
        <row r="4176">
          <cell r="A4176">
            <v>7943</v>
          </cell>
          <cell r="B4176" t="str">
            <v>Disjuntor bipolar DR 25 A, dispositivo residual diferencial, tipo AC, 30mA</v>
          </cell>
          <cell r="C4176" t="str">
            <v>un</v>
          </cell>
          <cell r="D4176">
            <v>130.77000000000001</v>
          </cell>
          <cell r="E4176" t="str">
            <v>#</v>
          </cell>
        </row>
        <row r="4177">
          <cell r="A4177">
            <v>7944</v>
          </cell>
          <cell r="B4177" t="str">
            <v>Disjuntor bipolar DR 63 A, dispositivo residual diferencial, tipo AC, 30mA</v>
          </cell>
          <cell r="C4177" t="str">
            <v>un</v>
          </cell>
          <cell r="D4177">
            <v>186.9</v>
          </cell>
          <cell r="E4177" t="str">
            <v>#</v>
          </cell>
        </row>
        <row r="4178">
          <cell r="A4178">
            <v>7343</v>
          </cell>
          <cell r="B4178" t="str">
            <v>Disjuntor monopolar DR 20 A, dispositivo residual diferencial, corrente de ca rga 30mA</v>
          </cell>
          <cell r="C4178" t="str">
            <v>un</v>
          </cell>
          <cell r="D4178">
            <v>341.54</v>
          </cell>
        </row>
        <row r="4179">
          <cell r="A4179">
            <v>7660</v>
          </cell>
          <cell r="B4179" t="str">
            <v>Disjuntor monopolar DR 25 A, dispositivo residual diferencial</v>
          </cell>
          <cell r="C4179" t="str">
            <v>un</v>
          </cell>
          <cell r="D4179">
            <v>63.1</v>
          </cell>
          <cell r="E4179" t="str">
            <v>#</v>
          </cell>
        </row>
        <row r="4180">
          <cell r="A4180">
            <v>8389</v>
          </cell>
          <cell r="B4180" t="str">
            <v>Disjuntor monopolar DR 40 A, dispositivo residual diferencial</v>
          </cell>
          <cell r="C4180" t="str">
            <v>un</v>
          </cell>
          <cell r="D4180">
            <v>184.26</v>
          </cell>
        </row>
        <row r="4181">
          <cell r="A4181">
            <v>10106</v>
          </cell>
          <cell r="B4181" t="str">
            <v>Disjuntor tripolar ajustável com variação de 800 a 1000A</v>
          </cell>
          <cell r="C4181" t="str">
            <v>un</v>
          </cell>
          <cell r="D4181">
            <v>2250</v>
          </cell>
          <cell r="E4181" t="str">
            <v>#</v>
          </cell>
        </row>
        <row r="4182">
          <cell r="A4182">
            <v>8882</v>
          </cell>
          <cell r="B4182" t="str">
            <v>Disjuntor tripolar DR 25 A, dispositivo residual diferencial</v>
          </cell>
          <cell r="C4182" t="str">
            <v>un</v>
          </cell>
          <cell r="D4182">
            <v>132</v>
          </cell>
          <cell r="E4182" t="str">
            <v>#</v>
          </cell>
        </row>
        <row r="4183">
          <cell r="A4183">
            <v>9139</v>
          </cell>
          <cell r="B4183" t="str">
            <v>Disparador eletronico 3VT 9340-6ACOO</v>
          </cell>
          <cell r="C4183" t="str">
            <v>un</v>
          </cell>
          <cell r="D4183">
            <v>1082</v>
          </cell>
          <cell r="E4183" t="str">
            <v>#</v>
          </cell>
        </row>
        <row r="4184">
          <cell r="A4184">
            <v>7132</v>
          </cell>
          <cell r="B4184" t="str">
            <v>Disparador eletronico 3VT 9480-6ACOO</v>
          </cell>
          <cell r="C4184" t="str">
            <v>un</v>
          </cell>
          <cell r="D4184">
            <v>2200</v>
          </cell>
          <cell r="E4184" t="str">
            <v>#</v>
          </cell>
        </row>
        <row r="4185">
          <cell r="A4185">
            <v>9192</v>
          </cell>
          <cell r="B4185" t="str">
            <v>Disparador eletronico de 100 a 250 A</v>
          </cell>
          <cell r="C4185" t="str">
            <v>un</v>
          </cell>
          <cell r="D4185">
            <v>1199</v>
          </cell>
          <cell r="E4185" t="str">
            <v>#</v>
          </cell>
        </row>
        <row r="4186">
          <cell r="A4186">
            <v>9193</v>
          </cell>
          <cell r="B4186" t="str">
            <v>Disparador eletronico de 250 a 630 A</v>
          </cell>
          <cell r="C4186" t="str">
            <v>un</v>
          </cell>
          <cell r="D4186">
            <v>3518</v>
          </cell>
          <cell r="E4186" t="str">
            <v>#</v>
          </cell>
        </row>
        <row r="4187">
          <cell r="A4187">
            <v>9162</v>
          </cell>
          <cell r="B4187" t="str">
            <v>Dispositivo de proteção contra surto de tensão DPS 40KA - 175v (para-raio)</v>
          </cell>
          <cell r="C4187" t="str">
            <v>un</v>
          </cell>
          <cell r="D4187">
            <v>52.9</v>
          </cell>
          <cell r="E4187" t="str">
            <v>#</v>
          </cell>
        </row>
        <row r="4188">
          <cell r="A4188">
            <v>9332</v>
          </cell>
          <cell r="B4188" t="str">
            <v>Dispositivo de proteção contra surto de tensão DPS 40KA - 440v (para-raio)</v>
          </cell>
          <cell r="C4188" t="str">
            <v>un</v>
          </cell>
          <cell r="D4188">
            <v>57.99</v>
          </cell>
          <cell r="E4188" t="str">
            <v>#</v>
          </cell>
        </row>
        <row r="4189">
          <cell r="A4189">
            <v>9225</v>
          </cell>
          <cell r="B4189" t="str">
            <v>Dispositivo de proteção contra surto de tensão DPS 60KA - 275v (para-raio)</v>
          </cell>
          <cell r="C4189" t="str">
            <v>un</v>
          </cell>
          <cell r="D4189">
            <v>105</v>
          </cell>
          <cell r="E4189" t="str">
            <v>#</v>
          </cell>
        </row>
        <row r="4190">
          <cell r="A4190">
            <v>3887</v>
          </cell>
          <cell r="B4190" t="str">
            <v>Divisor casador de impedância 1/1(T)</v>
          </cell>
          <cell r="C4190" t="str">
            <v>un</v>
          </cell>
          <cell r="D4190">
            <v>28.49</v>
          </cell>
        </row>
        <row r="4191">
          <cell r="A4191">
            <v>3888</v>
          </cell>
          <cell r="B4191" t="str">
            <v>Divisor casador de impedância 1/2</v>
          </cell>
          <cell r="C4191" t="str">
            <v>un</v>
          </cell>
          <cell r="D4191">
            <v>28.49</v>
          </cell>
        </row>
        <row r="4192">
          <cell r="A4192">
            <v>7133</v>
          </cell>
          <cell r="B4192" t="str">
            <v>Eixo prolongador 350mm 3VT 9100 - 3HJ - 10</v>
          </cell>
          <cell r="C4192" t="str">
            <v>un</v>
          </cell>
          <cell r="D4192">
            <v>15.99</v>
          </cell>
          <cell r="E4192" t="str">
            <v>#</v>
          </cell>
        </row>
        <row r="4193">
          <cell r="A4193">
            <v>7134</v>
          </cell>
          <cell r="B4193" t="str">
            <v>Eixo prolongador 350mm 3VT 9500 - 3HJ - 10</v>
          </cell>
          <cell r="C4193" t="str">
            <v>un</v>
          </cell>
          <cell r="D4193">
            <v>33.28</v>
          </cell>
        </row>
        <row r="4194">
          <cell r="A4194">
            <v>7135</v>
          </cell>
          <cell r="B4194" t="str">
            <v>Eixo prolongador 3VT 9300 - 3HJ - 10</v>
          </cell>
          <cell r="C4194" t="str">
            <v>un</v>
          </cell>
          <cell r="D4194">
            <v>16.989999999999998</v>
          </cell>
          <cell r="E4194" t="str">
            <v>#</v>
          </cell>
        </row>
        <row r="4195">
          <cell r="A4195">
            <v>12858</v>
          </cell>
          <cell r="B4195" t="str">
            <v>Eixo prolongador de 1m com mancal curto para chave seccionadora</v>
          </cell>
          <cell r="C4195" t="str">
            <v>un</v>
          </cell>
          <cell r="D4195">
            <v>67.239999999999995</v>
          </cell>
        </row>
        <row r="4196">
          <cell r="A4196">
            <v>4936</v>
          </cell>
          <cell r="B4196" t="str">
            <v>Eixo prolongador P14</v>
          </cell>
          <cell r="C4196" t="str">
            <v>un</v>
          </cell>
          <cell r="D4196">
            <v>40.85</v>
          </cell>
        </row>
        <row r="4197">
          <cell r="A4197">
            <v>4655</v>
          </cell>
          <cell r="B4197" t="str">
            <v>Espaçador losangular 15kv</v>
          </cell>
          <cell r="C4197" t="str">
            <v>un</v>
          </cell>
          <cell r="D4197">
            <v>26.9</v>
          </cell>
          <cell r="E4197" t="str">
            <v>#</v>
          </cell>
        </row>
        <row r="4198">
          <cell r="A4198">
            <v>4629</v>
          </cell>
          <cell r="B4198" t="str">
            <v>Espaçador p/rd 500mm</v>
          </cell>
          <cell r="C4198" t="str">
            <v>un</v>
          </cell>
          <cell r="D4198">
            <v>298.04000000000002</v>
          </cell>
        </row>
        <row r="4199">
          <cell r="A4199">
            <v>11076</v>
          </cell>
          <cell r="B4199" t="str">
            <v>Estante metálica para equipamentos de medição (TC e TP) - padrão concessionár ia</v>
          </cell>
          <cell r="C4199" t="str">
            <v>un</v>
          </cell>
          <cell r="D4199">
            <v>232.23</v>
          </cell>
        </row>
        <row r="4200">
          <cell r="A4200">
            <v>4635</v>
          </cell>
          <cell r="B4200" t="str">
            <v>Estribo p/ braço tipo L 15 kv</v>
          </cell>
          <cell r="C4200" t="str">
            <v>un</v>
          </cell>
          <cell r="D4200">
            <v>7.76</v>
          </cell>
        </row>
        <row r="4201">
          <cell r="A4201">
            <v>2647</v>
          </cell>
          <cell r="B4201" t="str">
            <v>Estribo para alça 2 awg</v>
          </cell>
          <cell r="C4201" t="str">
            <v>un</v>
          </cell>
          <cell r="D4201">
            <v>21.99</v>
          </cell>
          <cell r="E4201" t="str">
            <v>#</v>
          </cell>
        </row>
        <row r="4202">
          <cell r="A4202">
            <v>3865</v>
          </cell>
          <cell r="B4202" t="str">
            <v>Estribo para cabo de 35mm2 CAEP 201 (ou similar)</v>
          </cell>
          <cell r="C4202" t="str">
            <v>un</v>
          </cell>
          <cell r="D4202">
            <v>20.100000000000001</v>
          </cell>
        </row>
        <row r="4203">
          <cell r="A4203">
            <v>3862</v>
          </cell>
          <cell r="B4203" t="str">
            <v>Estribo para cabo de 70mm2 CAEP 201 ou similar</v>
          </cell>
          <cell r="C4203" t="str">
            <v>un</v>
          </cell>
          <cell r="D4203">
            <v>56.94</v>
          </cell>
        </row>
        <row r="4204">
          <cell r="A4204">
            <v>3156</v>
          </cell>
          <cell r="B4204" t="str">
            <v>Fecho para fita 3/4 e 1/2", Fusimec ou similar</v>
          </cell>
          <cell r="C4204" t="str">
            <v>Un</v>
          </cell>
          <cell r="D4204">
            <v>0.85</v>
          </cell>
          <cell r="E4204" t="str">
            <v>#</v>
          </cell>
        </row>
        <row r="4205">
          <cell r="A4205">
            <v>9300</v>
          </cell>
          <cell r="B4205" t="str">
            <v>Fita anticorrosiva para tubulação de cobre 50mm x 10m Scotchrap ou similar</v>
          </cell>
          <cell r="C4205" t="str">
            <v>m</v>
          </cell>
          <cell r="D4205">
            <v>5.24</v>
          </cell>
        </row>
        <row r="4206">
          <cell r="A4206">
            <v>8965</v>
          </cell>
          <cell r="B4206" t="str">
            <v>Fita crepe 19x50</v>
          </cell>
          <cell r="C4206" t="str">
            <v>un</v>
          </cell>
          <cell r="D4206">
            <v>4</v>
          </cell>
          <cell r="E4206" t="str">
            <v>#</v>
          </cell>
        </row>
        <row r="4207">
          <cell r="A4207">
            <v>11413</v>
          </cell>
          <cell r="B4207" t="str">
            <v>Fita crepe automotiva em rolos 24mm x 50m</v>
          </cell>
          <cell r="C4207" t="str">
            <v>un</v>
          </cell>
          <cell r="D4207">
            <v>7.28</v>
          </cell>
          <cell r="E4207" t="str">
            <v>#</v>
          </cell>
        </row>
        <row r="4208">
          <cell r="A4208">
            <v>4676</v>
          </cell>
          <cell r="B4208" t="str">
            <v>Fita em aço 1/2" Fusimec ou similar</v>
          </cell>
          <cell r="C4208" t="str">
            <v>m</v>
          </cell>
          <cell r="D4208">
            <v>1.99</v>
          </cell>
          <cell r="E4208" t="str">
            <v>#</v>
          </cell>
        </row>
        <row r="4209">
          <cell r="A4209">
            <v>3550</v>
          </cell>
          <cell r="B4209" t="str">
            <v>Fita em aço inox 3/4"</v>
          </cell>
          <cell r="C4209" t="str">
            <v>M</v>
          </cell>
          <cell r="D4209">
            <v>3.99</v>
          </cell>
          <cell r="E4209" t="str">
            <v>#</v>
          </cell>
        </row>
        <row r="4210">
          <cell r="A4210">
            <v>3155</v>
          </cell>
          <cell r="B4210" t="str">
            <v>Fita em aço inox Fusimec ou similar</v>
          </cell>
          <cell r="C4210" t="str">
            <v>M</v>
          </cell>
          <cell r="D4210">
            <v>3.99</v>
          </cell>
          <cell r="E4210" t="str">
            <v>#</v>
          </cell>
        </row>
        <row r="4211">
          <cell r="A4211">
            <v>978</v>
          </cell>
          <cell r="B4211" t="str">
            <v>Fita isolante (rolo 20m) 3/4"</v>
          </cell>
          <cell r="C4211" t="str">
            <v>un</v>
          </cell>
          <cell r="D4211">
            <v>10</v>
          </cell>
          <cell r="E4211" t="str">
            <v>#</v>
          </cell>
        </row>
        <row r="4212">
          <cell r="A4212">
            <v>2643</v>
          </cell>
          <cell r="B4212" t="str">
            <v>Fita isolante de alta fusão 19 mm x 10 m</v>
          </cell>
          <cell r="C4212" t="str">
            <v>un</v>
          </cell>
          <cell r="D4212">
            <v>12.6</v>
          </cell>
          <cell r="E4212" t="str">
            <v>#</v>
          </cell>
        </row>
        <row r="4213">
          <cell r="A4213">
            <v>9595</v>
          </cell>
          <cell r="B4213" t="str">
            <v>Fita metálica perfurada</v>
          </cell>
          <cell r="C4213" t="str">
            <v>m</v>
          </cell>
          <cell r="D4213">
            <v>53</v>
          </cell>
          <cell r="E4213" t="str">
            <v>#</v>
          </cell>
        </row>
        <row r="4214">
          <cell r="A4214">
            <v>3242</v>
          </cell>
          <cell r="B4214" t="str">
            <v>Gancho suspensão com olhal</v>
          </cell>
          <cell r="C4214" t="str">
            <v>Un</v>
          </cell>
          <cell r="D4214">
            <v>10.55</v>
          </cell>
          <cell r="E4214" t="str">
            <v>#</v>
          </cell>
        </row>
        <row r="4215">
          <cell r="A4215">
            <v>4653</v>
          </cell>
          <cell r="B4215" t="str">
            <v>Glv. 2 a 1/0 AWG/8 a 2/0 AWG</v>
          </cell>
          <cell r="C4215" t="str">
            <v>UN</v>
          </cell>
          <cell r="D4215">
            <v>40.380000000000003</v>
          </cell>
        </row>
        <row r="4216">
          <cell r="A4216">
            <v>9350</v>
          </cell>
          <cell r="B4216" t="str">
            <v>Glv. 2 a 266,8 MCM 8 a 4/0 AWG</v>
          </cell>
          <cell r="C4216" t="str">
            <v>UN</v>
          </cell>
          <cell r="D4216">
            <v>47.42</v>
          </cell>
        </row>
        <row r="4217">
          <cell r="A4217">
            <v>6618</v>
          </cell>
          <cell r="B4217" t="str">
            <v>Grade externa p/saída de ar (sistema de exaustão)</v>
          </cell>
          <cell r="C4217" t="str">
            <v>un</v>
          </cell>
          <cell r="D4217">
            <v>80.489999999999995</v>
          </cell>
        </row>
        <row r="4218">
          <cell r="A4218">
            <v>3857</v>
          </cell>
          <cell r="B4218" t="str">
            <v>Grampo de ancoragem, ref. GAD-1002N</v>
          </cell>
          <cell r="C4218" t="str">
            <v>un</v>
          </cell>
          <cell r="D4218">
            <v>75.260000000000005</v>
          </cell>
        </row>
        <row r="4219">
          <cell r="A4219">
            <v>9151</v>
          </cell>
          <cell r="B4219" t="str">
            <v>Grampo de suspensão para baixa tensão</v>
          </cell>
          <cell r="C4219" t="str">
            <v>un</v>
          </cell>
          <cell r="D4219">
            <v>145.21</v>
          </cell>
        </row>
        <row r="4220">
          <cell r="A4220">
            <v>1062</v>
          </cell>
          <cell r="B4220" t="str">
            <v>Grampo de sustentação dlp (ref. 302 55 pial legrand ou similar)</v>
          </cell>
          <cell r="C4220" t="str">
            <v>un</v>
          </cell>
          <cell r="D4220">
            <v>0.37</v>
          </cell>
        </row>
        <row r="4221">
          <cell r="A4221">
            <v>1063</v>
          </cell>
          <cell r="B4221" t="str">
            <v>Grampo de sustentação dlp (ref. 308 88 pial legrand ou similar)</v>
          </cell>
          <cell r="C4221" t="str">
            <v>un</v>
          </cell>
          <cell r="D4221">
            <v>1.81</v>
          </cell>
        </row>
        <row r="4222">
          <cell r="A4222">
            <v>11635</v>
          </cell>
          <cell r="B4222" t="str">
            <v>Grampo em aço para cabo 1/8</v>
          </cell>
          <cell r="C4222" t="str">
            <v>un</v>
          </cell>
          <cell r="D4222">
            <v>1.3</v>
          </cell>
        </row>
        <row r="4223">
          <cell r="A4223">
            <v>4696</v>
          </cell>
          <cell r="B4223" t="str">
            <v>Grampo para fixar fio elétrico</v>
          </cell>
          <cell r="C4223" t="str">
            <v>un</v>
          </cell>
          <cell r="D4223">
            <v>0.13</v>
          </cell>
          <cell r="E4223" t="str">
            <v>#</v>
          </cell>
        </row>
        <row r="4224">
          <cell r="A4224">
            <v>4381</v>
          </cell>
          <cell r="B4224" t="str">
            <v>Inversor de frequência 7,5 cv CFW - 09 380V (ou similar)</v>
          </cell>
          <cell r="C4224" t="str">
            <v>un</v>
          </cell>
          <cell r="D4224">
            <v>6268.12</v>
          </cell>
        </row>
        <row r="4225">
          <cell r="A4225">
            <v>10253</v>
          </cell>
          <cell r="B4225" t="str">
            <v>Junta articulada swing joint TSJ 1"x1" BSP</v>
          </cell>
          <cell r="C4225" t="str">
            <v>un</v>
          </cell>
          <cell r="D4225">
            <v>234.95</v>
          </cell>
        </row>
        <row r="4226">
          <cell r="A4226">
            <v>12376</v>
          </cell>
          <cell r="B4226" t="str">
            <v>Kit de ferramentas Fusimec ou similar, contendo: 01 máquina de aperto e corte p/ cintar poste; 01 rolo de fita inox 3/4" c/ 25,00m; 01 pacote com 50 fechos 3/4"</v>
          </cell>
          <cell r="C4226" t="str">
            <v>un</v>
          </cell>
          <cell r="D4226">
            <v>251.58</v>
          </cell>
        </row>
        <row r="4227">
          <cell r="A4227">
            <v>8400</v>
          </cell>
          <cell r="B4227" t="str">
            <v>Longarina montagem 100 x 750</v>
          </cell>
          <cell r="C4227" t="str">
            <v>un</v>
          </cell>
          <cell r="D4227">
            <v>26.6</v>
          </cell>
          <cell r="E4227" t="str">
            <v>#</v>
          </cell>
        </row>
        <row r="4228">
          <cell r="A4228">
            <v>3243</v>
          </cell>
          <cell r="B4228" t="str">
            <v>Manilha sapatilha preformada</v>
          </cell>
          <cell r="C4228" t="str">
            <v>Un</v>
          </cell>
          <cell r="D4228">
            <v>17</v>
          </cell>
          <cell r="E4228" t="str">
            <v>#</v>
          </cell>
        </row>
        <row r="4229">
          <cell r="A4229">
            <v>7136</v>
          </cell>
          <cell r="B4229" t="str">
            <v>Manopla 3VT 9100 - 3HE - 20</v>
          </cell>
          <cell r="C4229" t="str">
            <v>un</v>
          </cell>
          <cell r="D4229">
            <v>20.7</v>
          </cell>
          <cell r="E4229" t="str">
            <v>#</v>
          </cell>
        </row>
        <row r="4230">
          <cell r="A4230">
            <v>7138</v>
          </cell>
          <cell r="B4230" t="str">
            <v>Manopla 3VT 9300 - 3HE - 20</v>
          </cell>
          <cell r="C4230" t="str">
            <v>un</v>
          </cell>
          <cell r="D4230">
            <v>24.5</v>
          </cell>
          <cell r="E4230" t="str">
            <v>#</v>
          </cell>
        </row>
        <row r="4231">
          <cell r="A4231">
            <v>7139</v>
          </cell>
          <cell r="B4231" t="str">
            <v>Manopla 3VT 9500 - 3HE - 10</v>
          </cell>
          <cell r="C4231" t="str">
            <v>un</v>
          </cell>
          <cell r="D4231">
            <v>44.8</v>
          </cell>
        </row>
        <row r="4232">
          <cell r="A4232">
            <v>12411</v>
          </cell>
          <cell r="B4232" t="str">
            <v>Minicaptor com base de fixação horizontal em aço galvanizado, h=60cm</v>
          </cell>
          <cell r="C4232" t="str">
            <v>un</v>
          </cell>
          <cell r="D4232">
            <v>9.93</v>
          </cell>
        </row>
        <row r="4233">
          <cell r="A4233">
            <v>9821</v>
          </cell>
          <cell r="B4233" t="str">
            <v>Multicabo Medusa 24 vias c/ 30 metros, conectores XLR, da Santo Angelo ou sim ilar</v>
          </cell>
          <cell r="C4233" t="str">
            <v>un</v>
          </cell>
          <cell r="D4233">
            <v>2970.93</v>
          </cell>
        </row>
        <row r="4234">
          <cell r="A4234">
            <v>9147</v>
          </cell>
          <cell r="B4234" t="str">
            <v>Multimedidor 7KG7750-OAA01-0AA0, Siemens ou similar</v>
          </cell>
          <cell r="C4234" t="str">
            <v>un</v>
          </cell>
          <cell r="D4234">
            <v>2450</v>
          </cell>
          <cell r="E4234" t="str">
            <v>#</v>
          </cell>
        </row>
        <row r="4235">
          <cell r="A4235">
            <v>7140</v>
          </cell>
          <cell r="B4235" t="str">
            <v>Painel modular UCB- 3 1080 x 540 x 360</v>
          </cell>
          <cell r="C4235" t="str">
            <v>un</v>
          </cell>
          <cell r="D4235">
            <v>1400</v>
          </cell>
          <cell r="E4235" t="str">
            <v>#</v>
          </cell>
        </row>
        <row r="4236">
          <cell r="A4236">
            <v>4351</v>
          </cell>
          <cell r="B4236" t="str">
            <v>Pedestal RMV profissional com cachimbo</v>
          </cell>
          <cell r="C4236" t="str">
            <v>un</v>
          </cell>
          <cell r="D4236">
            <v>116.37</v>
          </cell>
        </row>
        <row r="4237">
          <cell r="A4237">
            <v>4644</v>
          </cell>
          <cell r="B4237" t="str">
            <v>Pino curto Al. para isolador 15kv</v>
          </cell>
          <cell r="C4237" t="str">
            <v>un</v>
          </cell>
          <cell r="D4237">
            <v>22.9</v>
          </cell>
          <cell r="E4237" t="str">
            <v>#</v>
          </cell>
        </row>
        <row r="4238">
          <cell r="A4238">
            <v>4638</v>
          </cell>
          <cell r="B4238" t="str">
            <v>Pino curto para isolador 15kv</v>
          </cell>
          <cell r="C4238" t="str">
            <v>un</v>
          </cell>
          <cell r="D4238">
            <v>22.9</v>
          </cell>
          <cell r="E4238" t="str">
            <v>#</v>
          </cell>
        </row>
        <row r="4239">
          <cell r="A4239">
            <v>3234</v>
          </cell>
          <cell r="B4239" t="str">
            <v>Placa de concreto estai com furo de 22 mm</v>
          </cell>
          <cell r="C4239" t="str">
            <v>Un</v>
          </cell>
          <cell r="D4239">
            <v>44</v>
          </cell>
          <cell r="E4239" t="str">
            <v>#</v>
          </cell>
        </row>
        <row r="4240">
          <cell r="A4240">
            <v>1778</v>
          </cell>
          <cell r="B4240" t="str">
            <v>Placa plástica de 02 postos dlp (ref. 6487 31 pial legrand ou similar)</v>
          </cell>
          <cell r="C4240" t="str">
            <v>un</v>
          </cell>
          <cell r="D4240">
            <v>3.6</v>
          </cell>
          <cell r="E4240" t="str">
            <v>#</v>
          </cell>
        </row>
        <row r="4241">
          <cell r="A4241">
            <v>4887</v>
          </cell>
          <cell r="B4241" t="str">
            <v>Plugue para tomada, tipo macho, 2P+T 10A</v>
          </cell>
          <cell r="C4241" t="str">
            <v>un</v>
          </cell>
          <cell r="D4241">
            <v>2.6</v>
          </cell>
          <cell r="E4241" t="str">
            <v>#</v>
          </cell>
        </row>
        <row r="4242">
          <cell r="A4242">
            <v>11896</v>
          </cell>
          <cell r="B4242" t="str">
            <v>Presilha de latão, L=20mm, para fixação de cabos cobre, furo d=5mm, para cabo s 16mm² a 25mm², ref:TEL-743 ou similar (SPDA)</v>
          </cell>
          <cell r="C4242" t="str">
            <v>un</v>
          </cell>
          <cell r="D4242">
            <v>1.4</v>
          </cell>
        </row>
        <row r="4243">
          <cell r="A4243">
            <v>9718</v>
          </cell>
          <cell r="B4243" t="str">
            <v>Presilha de latão, L=20mm, para fixação de cabos cobre, furo d=5mm, para cabo s 35mm² a 50mm², ref:TEL-744 ou similar (SPDA)</v>
          </cell>
          <cell r="C4243" t="str">
            <v>un</v>
          </cell>
          <cell r="D4243">
            <v>1.36</v>
          </cell>
          <cell r="E4243" t="str">
            <v>#</v>
          </cell>
        </row>
        <row r="4244">
          <cell r="A4244">
            <v>9711</v>
          </cell>
          <cell r="B4244" t="str">
            <v>Presilha de latão, L=20mm, para fixação de cabos cobre, furo d=7mm, para cabo s 35mm² a 50mm², ref:TEL-745 ou similar (SPDA)</v>
          </cell>
          <cell r="C4244" t="str">
            <v>un</v>
          </cell>
          <cell r="D4244">
            <v>1.81</v>
          </cell>
        </row>
        <row r="4245">
          <cell r="A4245">
            <v>1890</v>
          </cell>
          <cell r="B4245" t="str">
            <v>Presilha de poliamida 4,5 x 180 mm</v>
          </cell>
          <cell r="C4245" t="str">
            <v>un</v>
          </cell>
          <cell r="D4245">
            <v>0.18</v>
          </cell>
        </row>
        <row r="4246">
          <cell r="A4246">
            <v>12615</v>
          </cell>
          <cell r="B4246" t="str">
            <v>Prolongador 1/4" x 50mm, da Mopa ou similar</v>
          </cell>
          <cell r="C4246" t="str">
            <v>un</v>
          </cell>
          <cell r="D4246">
            <v>2.5</v>
          </cell>
          <cell r="E4246" t="str">
            <v>#</v>
          </cell>
        </row>
        <row r="4247">
          <cell r="A4247">
            <v>13572</v>
          </cell>
          <cell r="B4247" t="str">
            <v>Punho de manobra com bloqueio klrk</v>
          </cell>
          <cell r="C4247" t="str">
            <v>un</v>
          </cell>
          <cell r="D4247">
            <v>735.92</v>
          </cell>
        </row>
        <row r="4248">
          <cell r="A4248">
            <v>4886</v>
          </cell>
          <cell r="B4248" t="str">
            <v>Régua (filtro de linha) com 2 tomadas</v>
          </cell>
          <cell r="C4248" t="str">
            <v>un</v>
          </cell>
          <cell r="D4248">
            <v>20.3</v>
          </cell>
        </row>
        <row r="4249">
          <cell r="A4249">
            <v>4885</v>
          </cell>
          <cell r="B4249" t="str">
            <v>Régua (filtro de linha) com 4 tomadas</v>
          </cell>
          <cell r="C4249" t="str">
            <v>un</v>
          </cell>
          <cell r="D4249">
            <v>23.7</v>
          </cell>
          <cell r="E4249" t="str">
            <v>#</v>
          </cell>
        </row>
        <row r="4250">
          <cell r="A4250">
            <v>1969</v>
          </cell>
          <cell r="B4250" t="str">
            <v>Régua (filtro de linha) com 5 tomadas 2p+t</v>
          </cell>
          <cell r="C4250" t="str">
            <v>un</v>
          </cell>
          <cell r="D4250">
            <v>19.5</v>
          </cell>
          <cell r="E4250" t="str">
            <v>#</v>
          </cell>
        </row>
        <row r="4251">
          <cell r="A4251">
            <v>11042</v>
          </cell>
          <cell r="B4251" t="str">
            <v>Régua (filtro de linha) com 6 tomadas 2p+t</v>
          </cell>
          <cell r="C4251" t="str">
            <v>un</v>
          </cell>
          <cell r="D4251">
            <v>23</v>
          </cell>
          <cell r="E4251" t="str">
            <v>#</v>
          </cell>
        </row>
        <row r="4252">
          <cell r="A4252">
            <v>6766</v>
          </cell>
          <cell r="B4252" t="str">
            <v>Régua (filtro de linha) com 8 tomadas 2P+T</v>
          </cell>
          <cell r="C4252" t="str">
            <v>un</v>
          </cell>
          <cell r="D4252">
            <v>21.15</v>
          </cell>
          <cell r="E4252" t="str">
            <v>#</v>
          </cell>
        </row>
        <row r="4253">
          <cell r="A4253">
            <v>2650</v>
          </cell>
          <cell r="B4253" t="str">
            <v>Relé fotoelétrico 1000 w - 220 v</v>
          </cell>
          <cell r="C4253" t="str">
            <v>un</v>
          </cell>
          <cell r="D4253">
            <v>25.11</v>
          </cell>
          <cell r="E4253" t="str">
            <v>#</v>
          </cell>
        </row>
        <row r="4254">
          <cell r="A4254">
            <v>4392</v>
          </cell>
          <cell r="B4254" t="str">
            <v>Relé térmico RW 27D até 63A</v>
          </cell>
          <cell r="C4254" t="str">
            <v>un</v>
          </cell>
          <cell r="D4254">
            <v>268.63</v>
          </cell>
        </row>
        <row r="4255">
          <cell r="A4255">
            <v>11631</v>
          </cell>
          <cell r="B4255" t="str">
            <v>Sapatilha p/ cabo de aço Ø 1/8"</v>
          </cell>
          <cell r="C4255" t="str">
            <v>un</v>
          </cell>
          <cell r="D4255">
            <v>1.77</v>
          </cell>
        </row>
        <row r="4256">
          <cell r="A4256">
            <v>4630</v>
          </cell>
          <cell r="B4256" t="str">
            <v>Sapatilha p/ cabo de aço Ø 3/8"</v>
          </cell>
          <cell r="C4256" t="str">
            <v>un</v>
          </cell>
          <cell r="D4256">
            <v>1.99</v>
          </cell>
          <cell r="E4256" t="str">
            <v>#</v>
          </cell>
        </row>
        <row r="4257">
          <cell r="A4257">
            <v>9601</v>
          </cell>
          <cell r="B4257" t="str">
            <v>Secção placa CMS-124</v>
          </cell>
          <cell r="C4257" t="str">
            <v>un</v>
          </cell>
          <cell r="D4257">
            <v>59.99</v>
          </cell>
          <cell r="E4257" t="str">
            <v>#</v>
          </cell>
        </row>
        <row r="4258">
          <cell r="A4258">
            <v>9141</v>
          </cell>
          <cell r="B4258" t="str">
            <v>Secção placa CMS-174</v>
          </cell>
          <cell r="C4258" t="str">
            <v>un</v>
          </cell>
          <cell r="D4258">
            <v>72.7</v>
          </cell>
          <cell r="E4258" t="str">
            <v>#</v>
          </cell>
        </row>
        <row r="4259">
          <cell r="A4259">
            <v>9140</v>
          </cell>
          <cell r="B4259" t="str">
            <v>Secção placa CMS-274</v>
          </cell>
          <cell r="C4259" t="str">
            <v>un</v>
          </cell>
          <cell r="D4259">
            <v>105.2</v>
          </cell>
          <cell r="E4259" t="str">
            <v>#</v>
          </cell>
        </row>
        <row r="4260">
          <cell r="A4260">
            <v>3253</v>
          </cell>
          <cell r="B4260" t="str">
            <v>Seccionador preformado para cerca bege</v>
          </cell>
          <cell r="C4260" t="str">
            <v>Un</v>
          </cell>
          <cell r="D4260">
            <v>3.47</v>
          </cell>
          <cell r="E4260" t="str">
            <v>#</v>
          </cell>
        </row>
        <row r="4261">
          <cell r="A4261">
            <v>3174</v>
          </cell>
          <cell r="B4261" t="str">
            <v>Sela para cruzeta</v>
          </cell>
          <cell r="C4261" t="str">
            <v>m</v>
          </cell>
          <cell r="D4261">
            <v>7.7</v>
          </cell>
          <cell r="E4261" t="str">
            <v>#</v>
          </cell>
        </row>
        <row r="4262">
          <cell r="A4262">
            <v>6619</v>
          </cell>
          <cell r="B4262" t="str">
            <v>Sensor de presença de parede</v>
          </cell>
          <cell r="C4262" t="str">
            <v>un</v>
          </cell>
          <cell r="D4262">
            <v>29.9</v>
          </cell>
          <cell r="E4262" t="str">
            <v>#</v>
          </cell>
        </row>
        <row r="4263">
          <cell r="A4263">
            <v>12782</v>
          </cell>
          <cell r="B4263" t="str">
            <v>Soft starter para motor 125A</v>
          </cell>
          <cell r="C4263" t="str">
            <v>un</v>
          </cell>
          <cell r="D4263">
            <v>7520.51</v>
          </cell>
        </row>
        <row r="4264">
          <cell r="A4264">
            <v>12390</v>
          </cell>
          <cell r="B4264" t="str">
            <v>Soft starter para motor 20CV/220V-40CV/380V 61A SSW070061T5SZ, da WEG ou simi lar</v>
          </cell>
          <cell r="C4264" t="str">
            <v>un</v>
          </cell>
          <cell r="D4264">
            <v>3099.9</v>
          </cell>
          <cell r="E4264" t="str">
            <v>#</v>
          </cell>
        </row>
        <row r="4265">
          <cell r="A4265">
            <v>12781</v>
          </cell>
          <cell r="B4265" t="str">
            <v>Soft starter para motor 85A</v>
          </cell>
          <cell r="C4265" t="str">
            <v>un</v>
          </cell>
          <cell r="D4265">
            <v>5674.06</v>
          </cell>
        </row>
        <row r="4266">
          <cell r="A4266">
            <v>8928</v>
          </cell>
          <cell r="B4266" t="str">
            <v>Soquete ou bocal de louça (porcelana) E27 de tempo, ref.MT-2233, marca Decorl ux ou similar</v>
          </cell>
          <cell r="C4266" t="str">
            <v>un</v>
          </cell>
          <cell r="D4266">
            <v>3.87</v>
          </cell>
          <cell r="E4266" t="str">
            <v>#</v>
          </cell>
        </row>
        <row r="4267">
          <cell r="A4267">
            <v>10802</v>
          </cell>
          <cell r="B4267" t="str">
            <v>Soquete ou bocal de louça E40</v>
          </cell>
          <cell r="C4267" t="str">
            <v>un</v>
          </cell>
          <cell r="D4267">
            <v>7.19</v>
          </cell>
          <cell r="E4267" t="str">
            <v>#</v>
          </cell>
        </row>
        <row r="4268">
          <cell r="A4268">
            <v>2052</v>
          </cell>
          <cell r="B4268" t="str">
            <v>Suporte ( receptáculo) p/ lâmpada fluorescente</v>
          </cell>
          <cell r="C4268" t="str">
            <v>un</v>
          </cell>
          <cell r="D4268">
            <v>1</v>
          </cell>
          <cell r="E4268" t="str">
            <v>#</v>
          </cell>
        </row>
        <row r="4269">
          <cell r="B4269" t="str">
            <v>Suporte anti-vibratório para fluorescente</v>
          </cell>
          <cell r="C4269" t="str">
            <v>un</v>
          </cell>
          <cell r="D4269">
            <v>2.77</v>
          </cell>
          <cell r="E4269" t="str">
            <v>#</v>
          </cell>
        </row>
        <row r="4270">
          <cell r="A4270">
            <v>9142</v>
          </cell>
        </row>
        <row r="4271">
          <cell r="A4271">
            <v>9712</v>
          </cell>
          <cell r="B4271" t="str">
            <v>Suporte em latão para presilha d=1/4" x 200mm, rosca soberba, c/2 porcas, ref :TEL-232 ou similar (SPDA)</v>
          </cell>
          <cell r="C4271" t="str">
            <v>un</v>
          </cell>
          <cell r="D4271">
            <v>12.88</v>
          </cell>
        </row>
        <row r="4272">
          <cell r="A4272">
            <v>12429</v>
          </cell>
          <cell r="B4272" t="str">
            <v>Suporte guia simples tipo curto chapa encosto com roldana em polipropileno, h = 50 cm (TEL-241)</v>
          </cell>
          <cell r="C4272" t="str">
            <v>un</v>
          </cell>
          <cell r="D4272">
            <v>14.47</v>
          </cell>
        </row>
        <row r="4273">
          <cell r="A4273">
            <v>13574</v>
          </cell>
          <cell r="B4273" t="str">
            <v>Suporte p/ punho de manobra</v>
          </cell>
          <cell r="C4273" t="str">
            <v>un</v>
          </cell>
          <cell r="D4273">
            <v>87.78</v>
          </cell>
        </row>
        <row r="4274">
          <cell r="A4274">
            <v>12859</v>
          </cell>
          <cell r="B4274" t="str">
            <v>Suporte para comando C-10 para chave seccionadora</v>
          </cell>
          <cell r="C4274" t="str">
            <v>un</v>
          </cell>
          <cell r="D4274">
            <v>125.05</v>
          </cell>
          <cell r="E4274" t="str">
            <v>#</v>
          </cell>
        </row>
        <row r="4275">
          <cell r="A4275">
            <v>4353</v>
          </cell>
          <cell r="B4275" t="str">
            <v>Suporte para mufla</v>
          </cell>
          <cell r="C4275" t="str">
            <v>un</v>
          </cell>
          <cell r="D4275">
            <v>67</v>
          </cell>
          <cell r="E4275" t="str">
            <v>#</v>
          </cell>
        </row>
        <row r="4276">
          <cell r="A4276">
            <v>11074</v>
          </cell>
          <cell r="B4276" t="str">
            <v>Suporte para TC</v>
          </cell>
          <cell r="C4276" t="str">
            <v>un</v>
          </cell>
          <cell r="D4276">
            <v>41.81</v>
          </cell>
        </row>
        <row r="4277">
          <cell r="A4277">
            <v>11075</v>
          </cell>
          <cell r="B4277" t="str">
            <v>Suporte para TP</v>
          </cell>
          <cell r="C4277" t="str">
            <v>un</v>
          </cell>
          <cell r="D4277">
            <v>157.94</v>
          </cell>
        </row>
        <row r="4278">
          <cell r="A4278">
            <v>13575</v>
          </cell>
          <cell r="B4278" t="str">
            <v>Suporte sck - 95</v>
          </cell>
          <cell r="C4278" t="str">
            <v>un</v>
          </cell>
          <cell r="D4278">
            <v>90.84</v>
          </cell>
          <cell r="E4278" t="str">
            <v>#</v>
          </cell>
        </row>
        <row r="4279">
          <cell r="A4279">
            <v>4636</v>
          </cell>
          <cell r="B4279" t="str">
            <v>Suporte tipo z p/ 35kv</v>
          </cell>
          <cell r="C4279" t="str">
            <v>un</v>
          </cell>
          <cell r="D4279">
            <v>14.14</v>
          </cell>
        </row>
        <row r="4280">
          <cell r="A4280">
            <v>2053</v>
          </cell>
          <cell r="B4280" t="str">
            <v>Suporte/soquete para lampada de porcelana</v>
          </cell>
          <cell r="C4280" t="str">
            <v>un</v>
          </cell>
          <cell r="D4280">
            <v>10.81</v>
          </cell>
          <cell r="E4280" t="str">
            <v>#</v>
          </cell>
        </row>
        <row r="4281">
          <cell r="A4281">
            <v>12263</v>
          </cell>
          <cell r="B4281" t="str">
            <v>Tampa de concreto 200mm</v>
          </cell>
          <cell r="C4281" t="str">
            <v>un</v>
          </cell>
          <cell r="D4281">
            <v>7.23</v>
          </cell>
        </row>
        <row r="4282">
          <cell r="A4282">
            <v>12846</v>
          </cell>
          <cell r="B4282" t="str">
            <v>Tampão para fechamento de Dailet Múltiplo de 1", ref: MT100</v>
          </cell>
          <cell r="C4282" t="str">
            <v>un</v>
          </cell>
          <cell r="D4282">
            <v>2.4500000000000002</v>
          </cell>
          <cell r="E4282" t="str">
            <v>#</v>
          </cell>
        </row>
        <row r="4283">
          <cell r="A4283">
            <v>12847</v>
          </cell>
          <cell r="B4283" t="str">
            <v>Tampão para fechamento de Dailet Múltiplo de 2", ref: MT100</v>
          </cell>
          <cell r="C4283" t="str">
            <v>un</v>
          </cell>
          <cell r="D4283">
            <v>2.78</v>
          </cell>
        </row>
        <row r="4284">
          <cell r="A4284">
            <v>6535</v>
          </cell>
          <cell r="B4284" t="str">
            <v>Terminação modular para cabos de média tensão 12/15kV de # 25mm² ref. TM-20/5 0 da Pirelli ou similar</v>
          </cell>
          <cell r="C4284" t="str">
            <v>un</v>
          </cell>
          <cell r="D4284">
            <v>522.67999999999995</v>
          </cell>
        </row>
        <row r="4285">
          <cell r="A4285">
            <v>11452</v>
          </cell>
          <cell r="B4285" t="str">
            <v>Terminal a pressao 1 cabo 150mm2 c/ 1 furo de fixacao</v>
          </cell>
          <cell r="C4285" t="str">
            <v>un</v>
          </cell>
          <cell r="D4285">
            <v>7.7</v>
          </cell>
          <cell r="E4285" t="str">
            <v>#</v>
          </cell>
        </row>
        <row r="4286">
          <cell r="A4286">
            <v>11897</v>
          </cell>
          <cell r="B4286" t="str">
            <v>Terminal a pressao 1 cabo 50mm2 c/ 1 furo de fixacao</v>
          </cell>
          <cell r="C4286" t="str">
            <v>un</v>
          </cell>
          <cell r="D4286">
            <v>5.5</v>
          </cell>
          <cell r="E4286" t="str">
            <v>#</v>
          </cell>
        </row>
        <row r="4287">
          <cell r="A4287">
            <v>8494</v>
          </cell>
          <cell r="B4287" t="str">
            <v>Terminal aéreo 3/8" x 25cm ref.TEL 044 ou similar</v>
          </cell>
          <cell r="C4287" t="str">
            <v>un</v>
          </cell>
          <cell r="D4287">
            <v>5.36</v>
          </cell>
          <cell r="E4287" t="str">
            <v>#</v>
          </cell>
        </row>
        <row r="4288">
          <cell r="A4288">
            <v>9086</v>
          </cell>
          <cell r="B4288" t="str">
            <v>Terminal aéreo 3/8" x 50cm ref.TEL 045 ou similar</v>
          </cell>
          <cell r="C4288" t="str">
            <v>un</v>
          </cell>
          <cell r="D4288">
            <v>7</v>
          </cell>
          <cell r="E4288" t="str">
            <v>#</v>
          </cell>
        </row>
        <row r="4289">
          <cell r="A4289">
            <v>8395</v>
          </cell>
          <cell r="B4289" t="str">
            <v>Terminal aéreo 600mm c/ base horizontal ref.GTP-TAH</v>
          </cell>
          <cell r="C4289" t="str">
            <v>un</v>
          </cell>
          <cell r="D4289">
            <v>7</v>
          </cell>
          <cell r="E4289" t="str">
            <v>#</v>
          </cell>
        </row>
        <row r="4290">
          <cell r="A4290">
            <v>11052</v>
          </cell>
          <cell r="B4290" t="str">
            <v>Terminal aéreo base dupla galvanizada 25mm</v>
          </cell>
          <cell r="C4290" t="str">
            <v>un</v>
          </cell>
          <cell r="D4290">
            <v>10.58</v>
          </cell>
        </row>
        <row r="4291">
          <cell r="A4291">
            <v>8496</v>
          </cell>
          <cell r="B4291" t="str">
            <v>Terminal aéreo em aço galvanizado a fogo h=35cm x 3/8", fixação horizontal e  com bandeirinha</v>
          </cell>
          <cell r="C4291" t="str">
            <v>un</v>
          </cell>
          <cell r="D4291">
            <v>5.36</v>
          </cell>
          <cell r="E4291" t="str">
            <v>#</v>
          </cell>
        </row>
        <row r="4292">
          <cell r="A4292">
            <v>8396</v>
          </cell>
          <cell r="B4292" t="str">
            <v>Terminal central 3/8"</v>
          </cell>
          <cell r="C4292" t="str">
            <v>un</v>
          </cell>
          <cell r="D4292">
            <v>16</v>
          </cell>
          <cell r="E4292" t="str">
            <v>#</v>
          </cell>
        </row>
        <row r="4293">
          <cell r="A4293">
            <v>12396</v>
          </cell>
          <cell r="B4293" t="str">
            <v>Terminal central 5/8"</v>
          </cell>
          <cell r="C4293" t="str">
            <v>un</v>
          </cell>
          <cell r="D4293">
            <v>32.06</v>
          </cell>
        </row>
        <row r="4294">
          <cell r="A4294">
            <v>13279</v>
          </cell>
          <cell r="B4294" t="str">
            <v>Terminal de compressão 2 furos para cabo de 185 mm2</v>
          </cell>
          <cell r="C4294" t="str">
            <v>un</v>
          </cell>
          <cell r="D4294">
            <v>45.15</v>
          </cell>
          <cell r="E4294" t="str">
            <v>#</v>
          </cell>
        </row>
        <row r="4295">
          <cell r="A4295">
            <v>13420</v>
          </cell>
          <cell r="B4295" t="str">
            <v>Terminal de compressão 2 furos para cabo de 35 mm2</v>
          </cell>
          <cell r="C4295" t="str">
            <v>un</v>
          </cell>
          <cell r="D4295">
            <v>6.7</v>
          </cell>
          <cell r="E4295" t="str">
            <v>#</v>
          </cell>
        </row>
        <row r="4296">
          <cell r="A4296">
            <v>13277</v>
          </cell>
          <cell r="B4296" t="str">
            <v>Terminal de compressão 2 furos para cabo de 50 mm2</v>
          </cell>
          <cell r="C4296" t="str">
            <v>un</v>
          </cell>
          <cell r="D4296">
            <v>11.7</v>
          </cell>
          <cell r="E4296" t="str">
            <v>#</v>
          </cell>
        </row>
        <row r="4297">
          <cell r="A4297">
            <v>13421</v>
          </cell>
          <cell r="B4297" t="str">
            <v>Terminal de compressão 2 furos para cabo de 70 mm2</v>
          </cell>
          <cell r="C4297" t="str">
            <v>un</v>
          </cell>
          <cell r="D4297">
            <v>18.7</v>
          </cell>
          <cell r="E4297" t="str">
            <v>#</v>
          </cell>
        </row>
        <row r="4298">
          <cell r="A4298">
            <v>13278</v>
          </cell>
          <cell r="B4298" t="str">
            <v>Terminal de compressão 2 furos para cabo de 95 mm2</v>
          </cell>
          <cell r="C4298" t="str">
            <v>un</v>
          </cell>
          <cell r="D4298">
            <v>23</v>
          </cell>
          <cell r="E4298" t="str">
            <v>#</v>
          </cell>
        </row>
        <row r="4299">
          <cell r="A4299">
            <v>13576</v>
          </cell>
          <cell r="B4299" t="str">
            <v>Terminal de compressão 400 mm² com dois furos</v>
          </cell>
          <cell r="C4299" t="str">
            <v>Un</v>
          </cell>
          <cell r="D4299">
            <v>105.53</v>
          </cell>
          <cell r="E4299" t="str">
            <v>#</v>
          </cell>
        </row>
        <row r="4300">
          <cell r="A4300">
            <v>13577</v>
          </cell>
          <cell r="B4300" t="str">
            <v>Terminal de compressão 400 mm² com um furos</v>
          </cell>
          <cell r="C4300" t="str">
            <v>Un</v>
          </cell>
          <cell r="D4300">
            <v>50.41</v>
          </cell>
          <cell r="E4300" t="str">
            <v>#</v>
          </cell>
        </row>
        <row r="4301">
          <cell r="A4301">
            <v>4665</v>
          </cell>
          <cell r="B4301" t="str">
            <v>Terminal de compressão para cabo de   1,5 mm2</v>
          </cell>
          <cell r="C4301" t="str">
            <v>un</v>
          </cell>
          <cell r="D4301">
            <v>0.27</v>
          </cell>
          <cell r="E4301" t="str">
            <v>#</v>
          </cell>
        </row>
        <row r="4302">
          <cell r="A4302">
            <v>4666</v>
          </cell>
          <cell r="B4302" t="str">
            <v>Terminal de compressão para cabo de   2,5 mm2</v>
          </cell>
          <cell r="C4302" t="str">
            <v>un</v>
          </cell>
          <cell r="D4302">
            <v>0.92</v>
          </cell>
          <cell r="E4302" t="str">
            <v>#</v>
          </cell>
        </row>
        <row r="4303">
          <cell r="A4303">
            <v>4667</v>
          </cell>
          <cell r="B4303" t="str">
            <v>Terminal de compressão para cabo de   4 mm2</v>
          </cell>
          <cell r="C4303" t="str">
            <v>un</v>
          </cell>
          <cell r="D4303">
            <v>1.19</v>
          </cell>
          <cell r="E4303" t="str">
            <v>#</v>
          </cell>
        </row>
        <row r="4304">
          <cell r="A4304">
            <v>4668</v>
          </cell>
          <cell r="B4304" t="str">
            <v>Terminal de compressão para cabo de   6 mm2</v>
          </cell>
          <cell r="C4304" t="str">
            <v>un</v>
          </cell>
          <cell r="D4304">
            <v>1.42</v>
          </cell>
          <cell r="E4304" t="str">
            <v>#</v>
          </cell>
        </row>
        <row r="4305">
          <cell r="A4305">
            <v>4669</v>
          </cell>
          <cell r="B4305" t="str">
            <v>Terminal de compressão para cabo de  10 mm2</v>
          </cell>
          <cell r="C4305" t="str">
            <v>un</v>
          </cell>
          <cell r="D4305">
            <v>1.54</v>
          </cell>
          <cell r="E4305" t="str">
            <v>#</v>
          </cell>
        </row>
        <row r="4306">
          <cell r="A4306">
            <v>4670</v>
          </cell>
          <cell r="B4306" t="str">
            <v>Terminal de compressão para cabo de  16 mm2</v>
          </cell>
          <cell r="C4306" t="str">
            <v>un</v>
          </cell>
          <cell r="D4306">
            <v>1.82</v>
          </cell>
          <cell r="E4306" t="str">
            <v>#</v>
          </cell>
        </row>
        <row r="4307">
          <cell r="A4307">
            <v>2676</v>
          </cell>
          <cell r="B4307" t="str">
            <v>Terminal de compressão para cabo de  25 mm2</v>
          </cell>
          <cell r="C4307" t="str">
            <v>un</v>
          </cell>
          <cell r="D4307">
            <v>2.5299999999999998</v>
          </cell>
          <cell r="E4307" t="str">
            <v>#</v>
          </cell>
        </row>
        <row r="4308">
          <cell r="A4308">
            <v>2677</v>
          </cell>
          <cell r="B4308" t="str">
            <v>Terminal de compressão para cabo de  35 mm2</v>
          </cell>
          <cell r="C4308" t="str">
            <v>un</v>
          </cell>
          <cell r="D4308">
            <v>2.85</v>
          </cell>
          <cell r="E4308" t="str">
            <v>#</v>
          </cell>
        </row>
        <row r="4309">
          <cell r="A4309">
            <v>3559</v>
          </cell>
          <cell r="B4309" t="str">
            <v>Terminal de compressão para cabo de  50 mm2</v>
          </cell>
          <cell r="C4309" t="str">
            <v>Un</v>
          </cell>
          <cell r="D4309">
            <v>4.9400000000000004</v>
          </cell>
          <cell r="E4309" t="str">
            <v>#</v>
          </cell>
        </row>
        <row r="4310">
          <cell r="A4310">
            <v>6911</v>
          </cell>
          <cell r="B4310" t="str">
            <v>Terminal de compressão para cabo de  70 mm2</v>
          </cell>
          <cell r="C4310" t="str">
            <v>Un</v>
          </cell>
          <cell r="D4310">
            <v>6.16</v>
          </cell>
          <cell r="E4310" t="str">
            <v>#</v>
          </cell>
        </row>
        <row r="4311">
          <cell r="A4311">
            <v>3153</v>
          </cell>
          <cell r="B4311" t="str">
            <v>Terminal de compressão para cabo de  95 mm2</v>
          </cell>
          <cell r="C4311" t="str">
            <v>Un</v>
          </cell>
          <cell r="D4311">
            <v>7.59</v>
          </cell>
          <cell r="E4311" t="str">
            <v>#</v>
          </cell>
        </row>
        <row r="4312">
          <cell r="A4312">
            <v>4673</v>
          </cell>
          <cell r="B4312" t="str">
            <v>Terminal de compressão para cabo de 120 mm2</v>
          </cell>
          <cell r="C4312" t="str">
            <v>un</v>
          </cell>
          <cell r="D4312">
            <v>10.67</v>
          </cell>
          <cell r="E4312" t="str">
            <v>#</v>
          </cell>
        </row>
        <row r="4313">
          <cell r="A4313">
            <v>3152</v>
          </cell>
          <cell r="B4313" t="str">
            <v>Terminal de compressão para cabo de 150 mm2</v>
          </cell>
          <cell r="C4313" t="str">
            <v>Un</v>
          </cell>
          <cell r="D4313">
            <v>20</v>
          </cell>
          <cell r="E4313" t="str">
            <v>#</v>
          </cell>
        </row>
        <row r="4314">
          <cell r="A4314">
            <v>3445</v>
          </cell>
          <cell r="B4314" t="str">
            <v>Terminal de compressão para cabo de 185 mm2</v>
          </cell>
          <cell r="C4314" t="str">
            <v>Un</v>
          </cell>
          <cell r="D4314">
            <v>30.65</v>
          </cell>
          <cell r="E4314" t="str">
            <v>#</v>
          </cell>
        </row>
        <row r="4315">
          <cell r="A4315">
            <v>3446</v>
          </cell>
          <cell r="B4315" t="str">
            <v>Terminal de compressão para cabo de 240 mm2</v>
          </cell>
          <cell r="C4315" t="str">
            <v>Un</v>
          </cell>
          <cell r="D4315">
            <v>40</v>
          </cell>
          <cell r="E4315" t="str">
            <v>#</v>
          </cell>
        </row>
        <row r="4316">
          <cell r="A4316">
            <v>7879</v>
          </cell>
          <cell r="B4316" t="str">
            <v>Terminal de compressão para cabo de 300 mm2</v>
          </cell>
          <cell r="C4316" t="str">
            <v>Un</v>
          </cell>
          <cell r="D4316">
            <v>63.15</v>
          </cell>
          <cell r="E4316" t="str">
            <v>#</v>
          </cell>
        </row>
        <row r="4317">
          <cell r="A4317">
            <v>2674</v>
          </cell>
          <cell r="B4317" t="str">
            <v>Terminal de compressão pré isolado tipo garfo para cabo 2,5 mm2</v>
          </cell>
          <cell r="C4317" t="str">
            <v>un</v>
          </cell>
          <cell r="D4317">
            <v>0.26</v>
          </cell>
          <cell r="E4317" t="str">
            <v>#</v>
          </cell>
        </row>
        <row r="4318">
          <cell r="A4318">
            <v>2675</v>
          </cell>
          <cell r="B4318" t="str">
            <v>Terminal de compressão pré isolado tipo garfo para cabo 4,0 mm2</v>
          </cell>
          <cell r="C4318" t="str">
            <v>un</v>
          </cell>
          <cell r="D4318">
            <v>0.56999999999999995</v>
          </cell>
          <cell r="E4318" t="str">
            <v>#</v>
          </cell>
        </row>
        <row r="4319">
          <cell r="A4319">
            <v>7948</v>
          </cell>
          <cell r="B4319" t="str">
            <v>Terminal de compressão pré isolado tipo garfo para cabo 6,0 mm2</v>
          </cell>
          <cell r="C4319" t="str">
            <v>un</v>
          </cell>
          <cell r="D4319">
            <v>0.56999999999999995</v>
          </cell>
          <cell r="E4319" t="str">
            <v>#</v>
          </cell>
        </row>
        <row r="4320">
          <cell r="A4320">
            <v>6909</v>
          </cell>
          <cell r="B4320" t="str">
            <v>Terminal de compressão pré isolado tipo olhal para cabo 4,0 mm2</v>
          </cell>
          <cell r="C4320" t="str">
            <v>un</v>
          </cell>
          <cell r="D4320">
            <v>0.54</v>
          </cell>
          <cell r="E4320" t="str">
            <v>#</v>
          </cell>
        </row>
        <row r="4321">
          <cell r="A4321">
            <v>6910</v>
          </cell>
          <cell r="B4321" t="str">
            <v>Terminal de compressão pré isolado tipo pino para cabo 4,0 mm2</v>
          </cell>
          <cell r="C4321" t="str">
            <v>un</v>
          </cell>
          <cell r="D4321">
            <v>0.61</v>
          </cell>
          <cell r="E4321" t="str">
            <v>#</v>
          </cell>
        </row>
        <row r="4322">
          <cell r="A4322">
            <v>9713</v>
          </cell>
          <cell r="B4322" t="str">
            <v>Terminal de pressão em latão estanhado tipo cruz/prensa, para cabos de 16mm²  a 50mm², ref:TEL-5096 (SPDA)</v>
          </cell>
          <cell r="C4322" t="str">
            <v>un</v>
          </cell>
          <cell r="D4322">
            <v>15.8</v>
          </cell>
        </row>
        <row r="4323">
          <cell r="A4323">
            <v>12377</v>
          </cell>
          <cell r="B4323" t="str">
            <v>Terminal tipo agulha para cabo 2,5mm2</v>
          </cell>
          <cell r="C4323" t="str">
            <v>un</v>
          </cell>
          <cell r="D4323">
            <v>0.6</v>
          </cell>
          <cell r="E4323" t="str">
            <v>#</v>
          </cell>
        </row>
        <row r="4324">
          <cell r="A4324">
            <v>9602</v>
          </cell>
          <cell r="B4324" t="str">
            <v>Trilho galvanizado p/montagem de quadros distribuição</v>
          </cell>
          <cell r="C4324" t="str">
            <v>un</v>
          </cell>
          <cell r="D4324">
            <v>22</v>
          </cell>
          <cell r="E4324" t="str">
            <v>#</v>
          </cell>
        </row>
        <row r="4325">
          <cell r="A4325">
            <v>4385</v>
          </cell>
          <cell r="B4325" t="str">
            <v>Troca de sêlo mecânico - Bomba de 3,0 cv</v>
          </cell>
          <cell r="C4325" t="str">
            <v>un</v>
          </cell>
          <cell r="D4325">
            <v>626.83000000000004</v>
          </cell>
        </row>
        <row r="4326">
          <cell r="A4326">
            <v>4386</v>
          </cell>
          <cell r="B4326" t="str">
            <v>Troca de sêlo mecânico - Bomba de 7,5 cv</v>
          </cell>
          <cell r="C4326" t="str">
            <v>un</v>
          </cell>
          <cell r="D4326">
            <v>1074.48</v>
          </cell>
        </row>
        <row r="4327">
          <cell r="A4327">
            <v>11622</v>
          </cell>
          <cell r="B4327" t="str">
            <v>Velcro dupla face com 3 metros</v>
          </cell>
          <cell r="C4327" t="str">
            <v>un</v>
          </cell>
          <cell r="D4327">
            <v>11.6</v>
          </cell>
          <cell r="E4327" t="str">
            <v>#</v>
          </cell>
        </row>
        <row r="4328">
          <cell r="A4328">
            <v>2234</v>
          </cell>
          <cell r="B4328" t="str">
            <v>Vergalhão (Tirante) com rosca total ø 1/4"x1000mm (marvitec ref. 1431 ou simi lar)</v>
          </cell>
          <cell r="C4328" t="str">
            <v>un</v>
          </cell>
          <cell r="D4328">
            <v>13.1</v>
          </cell>
          <cell r="E4328" t="str">
            <v>#</v>
          </cell>
        </row>
        <row r="4329">
          <cell r="A4329">
            <v>7940</v>
          </cell>
          <cell r="B4329" t="str">
            <v>Vergalhão de cobre eletrolítico de 1/4"</v>
          </cell>
          <cell r="C4329" t="str">
            <v>kg</v>
          </cell>
          <cell r="D4329">
            <v>106.6</v>
          </cell>
          <cell r="E4329" t="str">
            <v>#</v>
          </cell>
        </row>
        <row r="4330">
          <cell r="A4330">
            <v>6534</v>
          </cell>
          <cell r="B4330" t="str">
            <v>Vergalhão de cobre eletrolítico de 3/8"</v>
          </cell>
          <cell r="C4330" t="str">
            <v>kg</v>
          </cell>
          <cell r="D4330">
            <v>106.6</v>
          </cell>
          <cell r="E4330" t="str">
            <v>#</v>
          </cell>
        </row>
        <row r="4331">
          <cell r="A4331">
            <v>10508</v>
          </cell>
          <cell r="B4331" t="str">
            <v>Anel de amarração em silicone para isolador polimérico de 25 kv</v>
          </cell>
          <cell r="C4331" t="str">
            <v>un</v>
          </cell>
          <cell r="D4331">
            <v>17.05</v>
          </cell>
        </row>
        <row r="4332">
          <cell r="A4332">
            <v>4866</v>
          </cell>
          <cell r="B4332" t="str">
            <v>Anel Diazed 25A</v>
          </cell>
          <cell r="C4332" t="str">
            <v>un</v>
          </cell>
          <cell r="D4332">
            <v>2.4</v>
          </cell>
          <cell r="E4332" t="str">
            <v>#</v>
          </cell>
        </row>
        <row r="4333">
          <cell r="A4333">
            <v>9598</v>
          </cell>
          <cell r="B4333" t="str">
            <v>Barra chata de cobre 1" x 1/2"</v>
          </cell>
          <cell r="C4333" t="str">
            <v>kg</v>
          </cell>
          <cell r="D4333">
            <v>161.19999999999999</v>
          </cell>
          <cell r="E4333" t="str">
            <v>#</v>
          </cell>
        </row>
        <row r="4334">
          <cell r="A4334">
            <v>7128</v>
          </cell>
          <cell r="B4334" t="str">
            <v>Barra chata de cobre 1/2" x 1/4"</v>
          </cell>
          <cell r="C4334" t="str">
            <v>kg</v>
          </cell>
          <cell r="D4334">
            <v>161.19999999999999</v>
          </cell>
          <cell r="E4334" t="str">
            <v>#</v>
          </cell>
        </row>
        <row r="4335">
          <cell r="A4335">
            <v>4857</v>
          </cell>
          <cell r="B4335" t="str">
            <v>Barra chata de cobre 1/2" x 1/8"</v>
          </cell>
          <cell r="C4335" t="str">
            <v>kg</v>
          </cell>
          <cell r="D4335">
            <v>161.19999999999999</v>
          </cell>
          <cell r="E4335" t="str">
            <v>#</v>
          </cell>
        </row>
        <row r="4336">
          <cell r="A4336">
            <v>9597</v>
          </cell>
          <cell r="B4336" t="str">
            <v>Barra chata de cobre 1/2" x 3/16"</v>
          </cell>
          <cell r="C4336" t="str">
            <v>kg</v>
          </cell>
          <cell r="D4336">
            <v>161.19999999999999</v>
          </cell>
          <cell r="E4336" t="str">
            <v>#</v>
          </cell>
        </row>
        <row r="4337">
          <cell r="A4337">
            <v>7127</v>
          </cell>
          <cell r="B4337" t="str">
            <v>Barra chata de cobre 2" x 1/2"</v>
          </cell>
          <cell r="C4337" t="str">
            <v>kg</v>
          </cell>
          <cell r="D4337">
            <v>161.19999999999999</v>
          </cell>
          <cell r="E4337" t="str">
            <v>#</v>
          </cell>
        </row>
        <row r="4338">
          <cell r="A4338">
            <v>8401</v>
          </cell>
          <cell r="B4338" t="str">
            <v>Barra chata de cobre 2" x 3/8"</v>
          </cell>
          <cell r="C4338" t="str">
            <v>kg</v>
          </cell>
          <cell r="D4338">
            <v>161.19999999999999</v>
          </cell>
          <cell r="E4338" t="str">
            <v>#</v>
          </cell>
        </row>
        <row r="4339">
          <cell r="A4339">
            <v>4943</v>
          </cell>
          <cell r="B4339" t="str">
            <v>Barra chata de cobre 3" x 1/8"</v>
          </cell>
          <cell r="C4339" t="str">
            <v>kg</v>
          </cell>
          <cell r="D4339">
            <v>161.19999999999999</v>
          </cell>
          <cell r="E4339" t="str">
            <v>#</v>
          </cell>
        </row>
        <row r="4340">
          <cell r="A4340">
            <v>4946</v>
          </cell>
          <cell r="B4340" t="str">
            <v>Barra chata de cobre 3/4" x 1/4"</v>
          </cell>
          <cell r="C4340" t="str">
            <v>kg</v>
          </cell>
          <cell r="D4340">
            <v>161.19999999999999</v>
          </cell>
          <cell r="E4340" t="str">
            <v>#</v>
          </cell>
        </row>
        <row r="4341">
          <cell r="A4341">
            <v>9490</v>
          </cell>
          <cell r="B4341" t="str">
            <v>Barra chata de cobre 3/4" x 3/16"</v>
          </cell>
          <cell r="C4341" t="str">
            <v>kg</v>
          </cell>
          <cell r="D4341">
            <v>161.19999999999999</v>
          </cell>
          <cell r="E4341" t="str">
            <v>#</v>
          </cell>
        </row>
        <row r="4342">
          <cell r="A4342">
            <v>9599</v>
          </cell>
          <cell r="B4342" t="str">
            <v>Barra chata de cobre 3/8" x 1/8"</v>
          </cell>
          <cell r="C4342" t="str">
            <v>kg</v>
          </cell>
          <cell r="D4342">
            <v>161.19999999999999</v>
          </cell>
          <cell r="E4342" t="str">
            <v>#</v>
          </cell>
        </row>
        <row r="4343">
          <cell r="A4343">
            <v>4856</v>
          </cell>
          <cell r="B4343" t="str">
            <v>Base Diazed 16A P/Trilho</v>
          </cell>
          <cell r="C4343" t="str">
            <v>un</v>
          </cell>
          <cell r="D4343">
            <v>70</v>
          </cell>
          <cell r="E4343" t="str">
            <v>#</v>
          </cell>
        </row>
        <row r="4344">
          <cell r="A4344">
            <v>4863</v>
          </cell>
          <cell r="B4344" t="str">
            <v>Borne Sack 2,5mm</v>
          </cell>
          <cell r="C4344" t="str">
            <v>un</v>
          </cell>
          <cell r="D4344">
            <v>6.3</v>
          </cell>
          <cell r="E4344" t="str">
            <v>#</v>
          </cell>
        </row>
        <row r="4345">
          <cell r="A4345">
            <v>4858</v>
          </cell>
          <cell r="B4345" t="str">
            <v>Borne Sack Fusivel 1-6,3A 8WA1 011-1SF12</v>
          </cell>
          <cell r="C4345" t="str">
            <v>un</v>
          </cell>
          <cell r="D4345">
            <v>31</v>
          </cell>
          <cell r="E4345" t="str">
            <v>#</v>
          </cell>
        </row>
        <row r="4346">
          <cell r="A4346">
            <v>4859</v>
          </cell>
          <cell r="B4346" t="str">
            <v>Botão Comando Duplo</v>
          </cell>
          <cell r="C4346" t="str">
            <v>un</v>
          </cell>
          <cell r="D4346">
            <v>32.299999999999997</v>
          </cell>
          <cell r="E4346" t="str">
            <v>#</v>
          </cell>
        </row>
        <row r="4347">
          <cell r="A4347">
            <v>4852</v>
          </cell>
          <cell r="B4347" t="str">
            <v>Comutador de 3 posições</v>
          </cell>
          <cell r="C4347" t="str">
            <v>un</v>
          </cell>
          <cell r="D4347">
            <v>90.9</v>
          </cell>
          <cell r="E4347" t="str">
            <v>#</v>
          </cell>
        </row>
        <row r="4348">
          <cell r="A4348">
            <v>4854</v>
          </cell>
          <cell r="B4348" t="str">
            <v>Contator 3RT 1017</v>
          </cell>
          <cell r="C4348" t="str">
            <v>un</v>
          </cell>
          <cell r="D4348">
            <v>327</v>
          </cell>
          <cell r="E4348" t="str">
            <v>#</v>
          </cell>
        </row>
        <row r="4349">
          <cell r="A4349">
            <v>4868</v>
          </cell>
          <cell r="B4349" t="str">
            <v>Disjuntor monopolar 30 A, padão DIN (linha branca), curva C</v>
          </cell>
          <cell r="C4349" t="str">
            <v>un</v>
          </cell>
          <cell r="D4349">
            <v>7.7</v>
          </cell>
          <cell r="E4349" t="str">
            <v>#</v>
          </cell>
        </row>
        <row r="4350">
          <cell r="A4350">
            <v>4865</v>
          </cell>
          <cell r="B4350" t="str">
            <v>Fusivel Diazed 16A</v>
          </cell>
          <cell r="C4350" t="str">
            <v>un</v>
          </cell>
          <cell r="D4350">
            <v>5.63</v>
          </cell>
          <cell r="E4350" t="str">
            <v>#</v>
          </cell>
        </row>
        <row r="4351">
          <cell r="A4351">
            <v>4864</v>
          </cell>
          <cell r="B4351" t="str">
            <v>Garra Final</v>
          </cell>
          <cell r="C4351" t="str">
            <v>un</v>
          </cell>
          <cell r="D4351">
            <v>8.15</v>
          </cell>
          <cell r="E4351" t="str">
            <v>#</v>
          </cell>
        </row>
        <row r="4352">
          <cell r="A4352">
            <v>4861</v>
          </cell>
          <cell r="B4352" t="str">
            <v>Parafuso Ajuste Diazed 16A</v>
          </cell>
          <cell r="C4352" t="str">
            <v>un</v>
          </cell>
          <cell r="D4352">
            <v>3.7</v>
          </cell>
          <cell r="E4352" t="str">
            <v>#</v>
          </cell>
        </row>
        <row r="4353">
          <cell r="A4353">
            <v>4853</v>
          </cell>
          <cell r="B4353" t="str">
            <v>Relé 3RU 5,6 a 8,0A</v>
          </cell>
          <cell r="C4353" t="str">
            <v>un</v>
          </cell>
          <cell r="D4353">
            <v>204</v>
          </cell>
          <cell r="E4353" t="str">
            <v>#</v>
          </cell>
        </row>
        <row r="4354">
          <cell r="A4354">
            <v>12787</v>
          </cell>
          <cell r="B4354" t="str">
            <v>Relé de interface 24vcc</v>
          </cell>
          <cell r="C4354" t="str">
            <v>un</v>
          </cell>
          <cell r="D4354">
            <v>70.290000000000006</v>
          </cell>
        </row>
        <row r="4355">
          <cell r="A4355">
            <v>12788</v>
          </cell>
          <cell r="B4355" t="str">
            <v>Relé de sobrecarga de 10 a 16A</v>
          </cell>
          <cell r="C4355" t="str">
            <v>un</v>
          </cell>
          <cell r="D4355">
            <v>70.290000000000006</v>
          </cell>
        </row>
        <row r="4356">
          <cell r="A4356">
            <v>4855</v>
          </cell>
          <cell r="B4356" t="str">
            <v>Sinalizador 22,5 mm</v>
          </cell>
          <cell r="C4356" t="str">
            <v>un</v>
          </cell>
          <cell r="D4356">
            <v>31.2</v>
          </cell>
          <cell r="E4356" t="str">
            <v>#</v>
          </cell>
        </row>
        <row r="4357">
          <cell r="A4357">
            <v>6779</v>
          </cell>
          <cell r="B4357" t="str">
            <v>Sinalizador duplo c/ célula para mastro (pára-raio)</v>
          </cell>
          <cell r="C4357" t="str">
            <v>un</v>
          </cell>
          <cell r="D4357">
            <v>415</v>
          </cell>
          <cell r="E4357" t="str">
            <v>#</v>
          </cell>
        </row>
        <row r="4358">
          <cell r="A4358">
            <v>4860</v>
          </cell>
          <cell r="B4358" t="str">
            <v>Tampa Diazed 5SH1 12 25A</v>
          </cell>
          <cell r="C4358" t="str">
            <v>un</v>
          </cell>
          <cell r="D4358">
            <v>12.4</v>
          </cell>
          <cell r="E4358" t="str">
            <v>#</v>
          </cell>
        </row>
        <row r="4359">
          <cell r="A4359">
            <v>3853</v>
          </cell>
          <cell r="B4359" t="str">
            <v>Alça para cabo de aço GDE 1107</v>
          </cell>
          <cell r="C4359" t="str">
            <v>un</v>
          </cell>
          <cell r="D4359">
            <v>3.82</v>
          </cell>
        </row>
        <row r="4360">
          <cell r="A4360">
            <v>149</v>
          </cell>
          <cell r="B4360" t="str">
            <v>Alça preformada alumínio p/ ca  4/0 awg</v>
          </cell>
          <cell r="C4360" t="str">
            <v>un</v>
          </cell>
          <cell r="D4360">
            <v>11.88</v>
          </cell>
          <cell r="E4360" t="str">
            <v>#</v>
          </cell>
        </row>
        <row r="4361">
          <cell r="A4361">
            <v>150</v>
          </cell>
          <cell r="B4361" t="str">
            <v>Alça preformada alumínio p/ ca 1/0 awg</v>
          </cell>
          <cell r="C4361" t="str">
            <v>un</v>
          </cell>
          <cell r="D4361">
            <v>15.4</v>
          </cell>
          <cell r="E4361" t="str">
            <v>#</v>
          </cell>
        </row>
        <row r="4362">
          <cell r="A4362">
            <v>151</v>
          </cell>
          <cell r="B4362" t="str">
            <v>Alça preformada alumínio p/ ca 2 awg</v>
          </cell>
          <cell r="C4362" t="str">
            <v>un</v>
          </cell>
          <cell r="D4362">
            <v>12.9</v>
          </cell>
          <cell r="E4362" t="str">
            <v>#</v>
          </cell>
        </row>
        <row r="4363">
          <cell r="A4363">
            <v>4654</v>
          </cell>
          <cell r="B4363" t="str">
            <v>Alça preformada distribuição CA/CAA 2</v>
          </cell>
          <cell r="C4363" t="str">
            <v>un</v>
          </cell>
          <cell r="D4363">
            <v>12.9</v>
          </cell>
          <cell r="E4363" t="str">
            <v>#</v>
          </cell>
        </row>
        <row r="4364">
          <cell r="A4364">
            <v>3239</v>
          </cell>
          <cell r="B4364" t="str">
            <v>Alça preformada distribuição cabo Al 4 CAA</v>
          </cell>
          <cell r="C4364" t="str">
            <v>Kg</v>
          </cell>
          <cell r="D4364">
            <v>4</v>
          </cell>
          <cell r="E4364" t="str">
            <v>#</v>
          </cell>
        </row>
        <row r="4365">
          <cell r="A4365">
            <v>154</v>
          </cell>
          <cell r="B4365" t="str">
            <v>Alça preformada p/ estai 6,4 mm mr</v>
          </cell>
          <cell r="C4365" t="str">
            <v>un</v>
          </cell>
          <cell r="D4365">
            <v>6.16</v>
          </cell>
          <cell r="E4365" t="str">
            <v>#</v>
          </cell>
        </row>
        <row r="4366">
          <cell r="A4366">
            <v>155</v>
          </cell>
          <cell r="B4366" t="str">
            <v>Alça preformada p/ estai 9,5 mm mr</v>
          </cell>
          <cell r="C4366" t="str">
            <v>un</v>
          </cell>
          <cell r="D4366">
            <v>11.88</v>
          </cell>
          <cell r="E4366" t="str">
            <v>#</v>
          </cell>
        </row>
        <row r="4367">
          <cell r="A4367">
            <v>2670</v>
          </cell>
          <cell r="B4367" t="str">
            <v>Alça preformada para cabo multiplex 16 mm2</v>
          </cell>
          <cell r="C4367" t="str">
            <v>un</v>
          </cell>
          <cell r="D4367">
            <v>3.52</v>
          </cell>
        </row>
        <row r="4368">
          <cell r="A4368">
            <v>2629</v>
          </cell>
          <cell r="B4368" t="str">
            <v>Alça preformada para cabo multiplex 2 awg</v>
          </cell>
          <cell r="C4368" t="str">
            <v>un</v>
          </cell>
          <cell r="D4368">
            <v>12.9</v>
          </cell>
          <cell r="E4368" t="str">
            <v>#</v>
          </cell>
        </row>
        <row r="4369">
          <cell r="A4369">
            <v>2628</v>
          </cell>
          <cell r="B4369" t="str">
            <v>Alça preformada para cabo multiplex 2/0 awg</v>
          </cell>
          <cell r="C4369" t="str">
            <v>un</v>
          </cell>
          <cell r="D4369">
            <v>13.5</v>
          </cell>
          <cell r="E4369" t="str">
            <v>#</v>
          </cell>
        </row>
        <row r="4370">
          <cell r="A4370">
            <v>2669</v>
          </cell>
          <cell r="B4370" t="str">
            <v>Alça preformada para cabo multiplex 25 mm2</v>
          </cell>
          <cell r="C4370" t="str">
            <v>un</v>
          </cell>
          <cell r="D4370">
            <v>8.5</v>
          </cell>
          <cell r="E4370" t="str">
            <v>#</v>
          </cell>
        </row>
        <row r="4371">
          <cell r="A4371">
            <v>2668</v>
          </cell>
          <cell r="B4371" t="str">
            <v>Alça preformada para cabo multiplex 35 mm2</v>
          </cell>
          <cell r="C4371" t="str">
            <v>un</v>
          </cell>
          <cell r="D4371">
            <v>14.65</v>
          </cell>
          <cell r="E4371" t="str">
            <v>#</v>
          </cell>
        </row>
        <row r="4372">
          <cell r="A4372">
            <v>8786</v>
          </cell>
          <cell r="B4372" t="str">
            <v>Alça preformada para cabo multiplex 50 mm2</v>
          </cell>
          <cell r="C4372" t="str">
            <v>un</v>
          </cell>
          <cell r="D4372">
            <v>7.63</v>
          </cell>
        </row>
        <row r="4373">
          <cell r="A4373">
            <v>2630</v>
          </cell>
          <cell r="B4373" t="str">
            <v>Alça preformada para cabo multiplex 6 awg</v>
          </cell>
          <cell r="C4373" t="str">
            <v>un</v>
          </cell>
          <cell r="D4373">
            <v>2.2200000000000002</v>
          </cell>
        </row>
        <row r="4374">
          <cell r="A4374">
            <v>2667</v>
          </cell>
          <cell r="B4374" t="str">
            <v>Alça preformada para cabo multiplex 70 mm2</v>
          </cell>
          <cell r="C4374" t="str">
            <v>un</v>
          </cell>
          <cell r="D4374">
            <v>25</v>
          </cell>
          <cell r="E4374" t="str">
            <v>#</v>
          </cell>
        </row>
        <row r="4375">
          <cell r="A4375">
            <v>204</v>
          </cell>
          <cell r="B4375" t="str">
            <v>Armação secundária 1 estribo</v>
          </cell>
          <cell r="C4375" t="str">
            <v>un</v>
          </cell>
          <cell r="D4375">
            <v>22.72</v>
          </cell>
          <cell r="E4375" t="str">
            <v>#</v>
          </cell>
        </row>
        <row r="4376">
          <cell r="A4376">
            <v>205</v>
          </cell>
          <cell r="B4376" t="str">
            <v>Armação secundária 2 estribos</v>
          </cell>
          <cell r="C4376" t="str">
            <v>un</v>
          </cell>
          <cell r="D4376">
            <v>26.13</v>
          </cell>
          <cell r="E4376" t="str">
            <v>#</v>
          </cell>
        </row>
        <row r="4377">
          <cell r="A4377">
            <v>889</v>
          </cell>
          <cell r="B4377" t="str">
            <v>Emenda total preformada caa 1/0 awg</v>
          </cell>
          <cell r="C4377" t="str">
            <v>un</v>
          </cell>
          <cell r="D4377">
            <v>13.42</v>
          </cell>
          <cell r="E4377" t="str">
            <v>#</v>
          </cell>
        </row>
        <row r="4378">
          <cell r="A4378">
            <v>890</v>
          </cell>
          <cell r="B4378" t="str">
            <v>Emenda total preformada caa 2 awg</v>
          </cell>
          <cell r="C4378" t="str">
            <v>un</v>
          </cell>
          <cell r="D4378">
            <v>7.98</v>
          </cell>
          <cell r="E4378" t="str">
            <v>#</v>
          </cell>
        </row>
        <row r="4379">
          <cell r="A4379">
            <v>891</v>
          </cell>
          <cell r="B4379" t="str">
            <v>Emenda total preformada caa 4 awg</v>
          </cell>
          <cell r="C4379" t="str">
            <v>un</v>
          </cell>
          <cell r="D4379">
            <v>4.95</v>
          </cell>
          <cell r="E4379" t="str">
            <v>#</v>
          </cell>
        </row>
        <row r="4380">
          <cell r="A4380">
            <v>892</v>
          </cell>
          <cell r="B4380" t="str">
            <v>Emenda total preformada caa 4/0 awg</v>
          </cell>
          <cell r="C4380" t="str">
            <v>un</v>
          </cell>
          <cell r="D4380">
            <v>46.2</v>
          </cell>
          <cell r="E4380" t="str">
            <v>#</v>
          </cell>
        </row>
        <row r="4381">
          <cell r="A4381">
            <v>6658</v>
          </cell>
          <cell r="B4381" t="str">
            <v>Aparelho sinalização simples s/célula PK 0149 (pára-raio)</v>
          </cell>
          <cell r="C4381" t="str">
            <v>un</v>
          </cell>
          <cell r="D4381">
            <v>30</v>
          </cell>
          <cell r="E4381" t="str">
            <v>#</v>
          </cell>
        </row>
        <row r="4382">
          <cell r="A4382">
            <v>10094</v>
          </cell>
          <cell r="B4382" t="str">
            <v>Câmera C/ infravermelho Intelbras ou similar</v>
          </cell>
          <cell r="C4382" t="str">
            <v>Un</v>
          </cell>
          <cell r="D4382">
            <v>255.85</v>
          </cell>
        </row>
        <row r="4383">
          <cell r="A4383">
            <v>554</v>
          </cell>
          <cell r="B4383" t="str">
            <v>Centro arstop p/ ar condicionado, c/ placa siemens ou similar - 220V</v>
          </cell>
          <cell r="C4383" t="str">
            <v>un</v>
          </cell>
          <cell r="D4383">
            <v>21.42</v>
          </cell>
          <cell r="E4383" t="str">
            <v>#</v>
          </cell>
        </row>
        <row r="4384">
          <cell r="A4384">
            <v>821</v>
          </cell>
          <cell r="B4384" t="str">
            <v>Dimmer rotativo (variador de luminosidade), Siemens ou similar</v>
          </cell>
          <cell r="C4384" t="str">
            <v>un</v>
          </cell>
          <cell r="D4384">
            <v>45.31</v>
          </cell>
          <cell r="E4384" t="str">
            <v>#</v>
          </cell>
        </row>
        <row r="4385">
          <cell r="A4385">
            <v>4383</v>
          </cell>
          <cell r="B4385" t="str">
            <v>Equipamentos do Dimmer DMX 512</v>
          </cell>
          <cell r="C4385" t="str">
            <v>un</v>
          </cell>
          <cell r="D4385">
            <v>5183.9399999999996</v>
          </cell>
        </row>
        <row r="4386">
          <cell r="A4386">
            <v>4939</v>
          </cell>
          <cell r="B4386" t="str">
            <v>Inverter control board plus 225kva (placa inversora) ou similar</v>
          </cell>
          <cell r="C4386" t="str">
            <v>un</v>
          </cell>
          <cell r="D4386">
            <v>7758.1</v>
          </cell>
        </row>
        <row r="4387">
          <cell r="A4387">
            <v>13579</v>
          </cell>
          <cell r="B4387" t="str">
            <v>Medidor PM 3255 para substação</v>
          </cell>
          <cell r="C4387" t="str">
            <v>un</v>
          </cell>
          <cell r="D4387">
            <v>906.55</v>
          </cell>
        </row>
        <row r="4388">
          <cell r="A4388">
            <v>10093</v>
          </cell>
          <cell r="B4388" t="str">
            <v>Micro Câmera Intelbras CCD Sony ou similar</v>
          </cell>
          <cell r="C4388" t="str">
            <v>un</v>
          </cell>
          <cell r="D4388">
            <v>127.93</v>
          </cell>
        </row>
        <row r="4389">
          <cell r="A4389">
            <v>1649</v>
          </cell>
          <cell r="B4389" t="str">
            <v>No-break 110/220v 1.2 kva com 03 saídas 110v ac</v>
          </cell>
          <cell r="C4389" t="str">
            <v>un</v>
          </cell>
          <cell r="D4389">
            <v>784.01</v>
          </cell>
        </row>
        <row r="4390">
          <cell r="A4390">
            <v>9353</v>
          </cell>
          <cell r="B4390" t="str">
            <v>Pára raio 13,8kv</v>
          </cell>
          <cell r="C4390" t="str">
            <v>Un</v>
          </cell>
          <cell r="D4390">
            <v>277.57</v>
          </cell>
          <cell r="E4390" t="str">
            <v>#</v>
          </cell>
        </row>
        <row r="4391">
          <cell r="A4391">
            <v>3244</v>
          </cell>
          <cell r="B4391" t="str">
            <v>Pára raio polimérico ZnO 127 V-10 KA</v>
          </cell>
          <cell r="C4391" t="str">
            <v>Un</v>
          </cell>
          <cell r="D4391">
            <v>196.5</v>
          </cell>
          <cell r="E4391" t="str">
            <v>#</v>
          </cell>
        </row>
        <row r="4392">
          <cell r="A4392">
            <v>10692</v>
          </cell>
          <cell r="B4392" t="str">
            <v>Para raios tipo polimérico 15kv - 12ka</v>
          </cell>
          <cell r="C4392" t="str">
            <v>Un</v>
          </cell>
          <cell r="D4392">
            <v>277.57</v>
          </cell>
          <cell r="E4392" t="str">
            <v>#</v>
          </cell>
        </row>
        <row r="4393">
          <cell r="A4393">
            <v>1663</v>
          </cell>
          <cell r="B4393" t="str">
            <v>Pára-raio de linha pev m-175-13 da voltts ou similar</v>
          </cell>
          <cell r="C4393" t="str">
            <v>un</v>
          </cell>
          <cell r="D4393">
            <v>57.35</v>
          </cell>
        </row>
        <row r="4394">
          <cell r="A4394">
            <v>3859</v>
          </cell>
          <cell r="B4394" t="str">
            <v>Pára-raio tipo polimérico 10KA - 10 KV</v>
          </cell>
          <cell r="C4394" t="str">
            <v>un</v>
          </cell>
          <cell r="D4394">
            <v>211.5</v>
          </cell>
          <cell r="E4394" t="str">
            <v>#</v>
          </cell>
        </row>
        <row r="4395">
          <cell r="A4395">
            <v>1664</v>
          </cell>
          <cell r="B4395" t="str">
            <v>Pára-raio tipo polimérico 12KV, com desligador automático, resist. n/ linear</v>
          </cell>
          <cell r="C4395" t="str">
            <v>un</v>
          </cell>
          <cell r="D4395">
            <v>211.5</v>
          </cell>
          <cell r="E4395" t="str">
            <v>#</v>
          </cell>
        </row>
        <row r="4396">
          <cell r="A4396">
            <v>10635</v>
          </cell>
          <cell r="B4396" t="str">
            <v>Para-raios em ZnO de distribuição polimérico para baixa tensão 127 V FN - 10K A</v>
          </cell>
          <cell r="C4396" t="str">
            <v>Un</v>
          </cell>
          <cell r="D4396">
            <v>58.93</v>
          </cell>
        </row>
        <row r="4397">
          <cell r="A4397">
            <v>1665</v>
          </cell>
          <cell r="B4397" t="str">
            <v>Pára-raios tipo Franklin 350mm, latão cromado, descida 1 cabo (ou similar)</v>
          </cell>
          <cell r="C4397" t="str">
            <v>cj</v>
          </cell>
          <cell r="D4397">
            <v>53</v>
          </cell>
          <cell r="E4397" t="str">
            <v>#</v>
          </cell>
        </row>
        <row r="4398">
          <cell r="A4398">
            <v>10814</v>
          </cell>
          <cell r="B4398" t="str">
            <v>Programador digital 2 canais p/aparelhos iluminação, ciclo semanal, modelo EG 203B, ref:Hager ou similar</v>
          </cell>
          <cell r="C4398" t="str">
            <v>un</v>
          </cell>
          <cell r="D4398">
            <v>364.9</v>
          </cell>
        </row>
        <row r="4399">
          <cell r="A4399">
            <v>4940</v>
          </cell>
          <cell r="B4399" t="str">
            <v>Rectifier control board plus 225kva (placa retificadora) ou similar</v>
          </cell>
          <cell r="C4399" t="str">
            <v>un</v>
          </cell>
          <cell r="D4399">
            <v>6402.76</v>
          </cell>
        </row>
        <row r="4400">
          <cell r="A4400">
            <v>4941</v>
          </cell>
          <cell r="B4400" t="str">
            <v>Serviço de manutenção corretiva de um UPS PLUS 225KVA</v>
          </cell>
          <cell r="C4400" t="str">
            <v>un</v>
          </cell>
          <cell r="D4400">
            <v>13437.77</v>
          </cell>
        </row>
        <row r="4401">
          <cell r="A4401">
            <v>7893</v>
          </cell>
          <cell r="B4401" t="str">
            <v>Sinalizador audio-visual com lâmpada para garagem, ref. PB03F9A</v>
          </cell>
          <cell r="C4401" t="str">
            <v>un</v>
          </cell>
          <cell r="D4401">
            <v>212</v>
          </cell>
          <cell r="E4401" t="str">
            <v>#</v>
          </cell>
        </row>
        <row r="4402">
          <cell r="A4402">
            <v>2019</v>
          </cell>
          <cell r="B4402" t="str">
            <v>Sinalizador duplo p/ entrada veículos (tecnolux - ref. tw-75 ou similar)</v>
          </cell>
          <cell r="C4402" t="str">
            <v>un</v>
          </cell>
          <cell r="D4402">
            <v>212</v>
          </cell>
          <cell r="E4402" t="str">
            <v>#</v>
          </cell>
        </row>
        <row r="4403">
          <cell r="A4403">
            <v>2751</v>
          </cell>
          <cell r="B4403" t="str">
            <v>Sinalizador noturno c/ 1 lâmpada de 100w</v>
          </cell>
          <cell r="C4403" t="str">
            <v>un</v>
          </cell>
          <cell r="D4403">
            <v>77.099999999999994</v>
          </cell>
          <cell r="E4403" t="str">
            <v>#</v>
          </cell>
        </row>
        <row r="4404">
          <cell r="A4404">
            <v>11632</v>
          </cell>
          <cell r="B4404" t="str">
            <v>Sinalizador noturno c/ 1 lâmpada de 60w</v>
          </cell>
          <cell r="C4404" t="str">
            <v>un</v>
          </cell>
          <cell r="D4404">
            <v>77.099999999999994</v>
          </cell>
          <cell r="E4404" t="str">
            <v>#</v>
          </cell>
        </row>
        <row r="4405">
          <cell r="A4405">
            <v>11572</v>
          </cell>
          <cell r="B4405" t="str">
            <v>Sinalizador para porta fabricados com base em plático leitoso e acrílico tran slúcido vermelho, com 02 lâmpadas (inclusa), acionada por reator convencional (incluso), alimentação 110V e 220V (c/ chave seletora)</v>
          </cell>
          <cell r="C4405" t="str">
            <v>un</v>
          </cell>
          <cell r="D4405">
            <v>262.63</v>
          </cell>
          <cell r="E4405" t="str">
            <v>#</v>
          </cell>
        </row>
        <row r="4406">
          <cell r="A4406">
            <v>2022</v>
          </cell>
          <cell r="B4406" t="str">
            <v>Sirene de alcance - 500m, 100A-220v, ref.Engesig ou similar</v>
          </cell>
          <cell r="C4406" t="str">
            <v>un</v>
          </cell>
          <cell r="D4406">
            <v>553</v>
          </cell>
          <cell r="E4406" t="str">
            <v>#</v>
          </cell>
        </row>
        <row r="4407">
          <cell r="A4407">
            <v>8950</v>
          </cell>
          <cell r="B4407" t="str">
            <v>Sirene de alcance 1500m rotativa com estrobo</v>
          </cell>
          <cell r="C4407" t="str">
            <v>un</v>
          </cell>
          <cell r="D4407">
            <v>645</v>
          </cell>
          <cell r="E4407" t="str">
            <v>#</v>
          </cell>
        </row>
        <row r="4408">
          <cell r="A4408">
            <v>8893</v>
          </cell>
          <cell r="B4408" t="str">
            <v>Sirene EG - 100A-220v ref.Engesig ou similar - 1500m</v>
          </cell>
          <cell r="C4408" t="str">
            <v>un</v>
          </cell>
          <cell r="D4408">
            <v>645</v>
          </cell>
          <cell r="E4408" t="str">
            <v>#</v>
          </cell>
        </row>
        <row r="4409">
          <cell r="A4409">
            <v>8925</v>
          </cell>
          <cell r="B4409" t="str">
            <v>Strobo tipo flash cor amarela 5km</v>
          </cell>
          <cell r="C4409" t="str">
            <v>un</v>
          </cell>
          <cell r="D4409">
            <v>31</v>
          </cell>
          <cell r="E4409" t="str">
            <v>#</v>
          </cell>
        </row>
        <row r="4410">
          <cell r="A4410">
            <v>2054</v>
          </cell>
          <cell r="B4410" t="str">
            <v>Suporte c/isolador p/para-raio mastro simples</v>
          </cell>
          <cell r="C4410" t="str">
            <v>un</v>
          </cell>
          <cell r="D4410">
            <v>9.24</v>
          </cell>
          <cell r="E4410" t="str">
            <v>#</v>
          </cell>
        </row>
        <row r="4411">
          <cell r="A4411">
            <v>11844</v>
          </cell>
          <cell r="B4411" t="str">
            <v>Suporte guia 90º - ref. Tel 280</v>
          </cell>
          <cell r="C4411" t="str">
            <v>un</v>
          </cell>
          <cell r="D4411">
            <v>12.04</v>
          </cell>
        </row>
        <row r="4412">
          <cell r="A4412">
            <v>11845</v>
          </cell>
          <cell r="B4412" t="str">
            <v>Suporte guia simples - ref. Tel 220</v>
          </cell>
          <cell r="C4412" t="str">
            <v>un</v>
          </cell>
          <cell r="D4412">
            <v>8.5299999999999994</v>
          </cell>
        </row>
        <row r="4413">
          <cell r="A4413">
            <v>10252</v>
          </cell>
          <cell r="B4413" t="str">
            <v>Painel elétrico p/ bomba, com chave de partida direta (manual/automática), 15 cv, trifásico</v>
          </cell>
          <cell r="C4413" t="str">
            <v>un</v>
          </cell>
          <cell r="D4413">
            <v>1850</v>
          </cell>
        </row>
        <row r="4414">
          <cell r="A4414">
            <v>4452</v>
          </cell>
          <cell r="B4414" t="str">
            <v>Painel em cx. métalica p/bomba submersível 2cv 220v. ajuste a 12,5A c/volt. e AMP.</v>
          </cell>
          <cell r="C4414" t="str">
            <v>un</v>
          </cell>
          <cell r="D4414">
            <v>550</v>
          </cell>
        </row>
        <row r="4415">
          <cell r="A4415">
            <v>8582</v>
          </cell>
          <cell r="B4415" t="str">
            <v>Painel modular desmontável  1,70x1,20x0,40m com chapa e barramentos</v>
          </cell>
          <cell r="C4415" t="str">
            <v>un</v>
          </cell>
          <cell r="D4415">
            <v>2929.63</v>
          </cell>
        </row>
        <row r="4416">
          <cell r="A4416">
            <v>3548</v>
          </cell>
          <cell r="B4416" t="str">
            <v>Argola de Içamento</v>
          </cell>
          <cell r="C4416" t="str">
            <v>un</v>
          </cell>
          <cell r="D4416">
            <v>29.8</v>
          </cell>
          <cell r="E4416" t="str">
            <v>#</v>
          </cell>
        </row>
        <row r="4417">
          <cell r="A4417">
            <v>207</v>
          </cell>
          <cell r="B4417" t="str">
            <v>Arruela de alumínio p/eletroduto d= 3/4"</v>
          </cell>
          <cell r="C4417" t="str">
            <v>un</v>
          </cell>
          <cell r="D4417">
            <v>0.48</v>
          </cell>
          <cell r="E4417" t="str">
            <v>#</v>
          </cell>
        </row>
        <row r="4418">
          <cell r="A4418">
            <v>208</v>
          </cell>
          <cell r="B4418" t="str">
            <v>Arruela de alumínio p/eletroduto d=1 "</v>
          </cell>
          <cell r="C4418" t="str">
            <v>un</v>
          </cell>
          <cell r="D4418">
            <v>0.8</v>
          </cell>
          <cell r="E4418" t="str">
            <v>#</v>
          </cell>
        </row>
        <row r="4419">
          <cell r="A4419">
            <v>209</v>
          </cell>
          <cell r="B4419" t="str">
            <v>Arruela de alumínio p/eletroduto d=1 1/ 4"</v>
          </cell>
          <cell r="C4419" t="str">
            <v>un</v>
          </cell>
          <cell r="D4419">
            <v>1.2</v>
          </cell>
          <cell r="E4419" t="str">
            <v>#</v>
          </cell>
        </row>
        <row r="4420">
          <cell r="A4420">
            <v>210</v>
          </cell>
          <cell r="B4420" t="str">
            <v>Arruela de alumínio p/eletroduto d=1 1/2"</v>
          </cell>
          <cell r="C4420" t="str">
            <v>un</v>
          </cell>
          <cell r="D4420">
            <v>1.5</v>
          </cell>
          <cell r="E4420" t="str">
            <v>#</v>
          </cell>
        </row>
        <row r="4421">
          <cell r="A4421">
            <v>211</v>
          </cell>
          <cell r="B4421" t="str">
            <v>Arruela de alumínio p/eletroduto d=2 "</v>
          </cell>
          <cell r="C4421" t="str">
            <v>un</v>
          </cell>
          <cell r="D4421">
            <v>1.9</v>
          </cell>
          <cell r="E4421" t="str">
            <v>#</v>
          </cell>
        </row>
        <row r="4422">
          <cell r="A4422">
            <v>3546</v>
          </cell>
          <cell r="B4422" t="str">
            <v>Arruela de alumínio p/eletroduto d=2 1/2"</v>
          </cell>
          <cell r="C4422" t="str">
            <v>un</v>
          </cell>
          <cell r="D4422">
            <v>2.5299999999999998</v>
          </cell>
          <cell r="E4422" t="str">
            <v>#</v>
          </cell>
        </row>
        <row r="4423">
          <cell r="A4423">
            <v>225</v>
          </cell>
          <cell r="B4423" t="str">
            <v>Arruela de alumínio p/eletroduto d=3"</v>
          </cell>
          <cell r="C4423" t="str">
            <v>un</v>
          </cell>
          <cell r="D4423">
            <v>4.0999999999999996</v>
          </cell>
          <cell r="E4423" t="str">
            <v>#</v>
          </cell>
        </row>
        <row r="4424">
          <cell r="A4424">
            <v>224</v>
          </cell>
          <cell r="B4424" t="str">
            <v>Arruela de alumínio p/eletroduto d=4"</v>
          </cell>
          <cell r="C4424" t="str">
            <v>un</v>
          </cell>
          <cell r="D4424">
            <v>7</v>
          </cell>
          <cell r="E4424" t="str">
            <v>#</v>
          </cell>
        </row>
        <row r="4425">
          <cell r="A4425">
            <v>7872</v>
          </cell>
          <cell r="B4425" t="str">
            <v>Arruela de pressão 1/2"</v>
          </cell>
          <cell r="C4425" t="str">
            <v>un</v>
          </cell>
          <cell r="D4425">
            <v>1</v>
          </cell>
          <cell r="E4425" t="str">
            <v>#</v>
          </cell>
        </row>
        <row r="4426">
          <cell r="A4426">
            <v>13355</v>
          </cell>
          <cell r="B4426" t="str">
            <v>Arruela de pressão 1/4"</v>
          </cell>
          <cell r="C4426" t="str">
            <v>un</v>
          </cell>
          <cell r="D4426">
            <v>0.05</v>
          </cell>
          <cell r="E4426" t="str">
            <v>#</v>
          </cell>
        </row>
        <row r="4427">
          <cell r="A4427">
            <v>212</v>
          </cell>
          <cell r="B4427" t="str">
            <v>Arruela de pressão 3/8"</v>
          </cell>
          <cell r="C4427" t="str">
            <v>un</v>
          </cell>
          <cell r="D4427">
            <v>0.25</v>
          </cell>
        </row>
        <row r="4428">
          <cell r="A4428">
            <v>13356</v>
          </cell>
          <cell r="B4428" t="str">
            <v>Arruela de pressão 5/16"</v>
          </cell>
          <cell r="C4428" t="str">
            <v>un</v>
          </cell>
          <cell r="D4428">
            <v>2.2999999999999998</v>
          </cell>
          <cell r="E4428" t="str">
            <v>#</v>
          </cell>
        </row>
        <row r="4429">
          <cell r="A4429">
            <v>13327</v>
          </cell>
          <cell r="B4429" t="str">
            <v>Arruela de pressão bicromatizada 1/4"</v>
          </cell>
          <cell r="C4429" t="str">
            <v>un</v>
          </cell>
          <cell r="D4429">
            <v>0.06</v>
          </cell>
        </row>
        <row r="4430">
          <cell r="A4430">
            <v>12430</v>
          </cell>
          <cell r="B4430" t="str">
            <v>Arruela de pressão em aço inox 1/4"</v>
          </cell>
          <cell r="C4430" t="str">
            <v>un</v>
          </cell>
          <cell r="D4430">
            <v>0.25</v>
          </cell>
        </row>
        <row r="4431">
          <cell r="A4431">
            <v>10365</v>
          </cell>
          <cell r="B4431" t="str">
            <v>Arruela em liga zamak p/eletroduto 20mm, d=3/4 "</v>
          </cell>
          <cell r="C4431" t="str">
            <v>un</v>
          </cell>
          <cell r="D4431">
            <v>0.22</v>
          </cell>
        </row>
        <row r="4432">
          <cell r="A4432">
            <v>214</v>
          </cell>
          <cell r="B4432" t="str">
            <v>Arruela em liga zamak p/eletroduto 25mm, d=1 "</v>
          </cell>
          <cell r="C4432" t="str">
            <v>un</v>
          </cell>
          <cell r="D4432">
            <v>0.95</v>
          </cell>
          <cell r="E4432" t="str">
            <v>#</v>
          </cell>
        </row>
        <row r="4433">
          <cell r="A4433">
            <v>10366</v>
          </cell>
          <cell r="B4433" t="str">
            <v>Arruela em liga zamak p/eletroduto 32mm, d=1 1/4 "</v>
          </cell>
          <cell r="C4433" t="str">
            <v>un</v>
          </cell>
          <cell r="D4433">
            <v>0.79</v>
          </cell>
          <cell r="E4433" t="str">
            <v>#</v>
          </cell>
        </row>
        <row r="4434">
          <cell r="A4434">
            <v>216</v>
          </cell>
          <cell r="B4434" t="str">
            <v>Arruela em liga zamak p/eletroduto 40mm, d=1 1/2"</v>
          </cell>
          <cell r="C4434" t="str">
            <v>un</v>
          </cell>
          <cell r="D4434">
            <v>0.99</v>
          </cell>
          <cell r="E4434" t="str">
            <v>#</v>
          </cell>
        </row>
        <row r="4435">
          <cell r="A4435">
            <v>11072</v>
          </cell>
          <cell r="B4435" t="str">
            <v>Arruela lisa de 3/8"</v>
          </cell>
          <cell r="C4435" t="str">
            <v>un</v>
          </cell>
          <cell r="D4435">
            <v>0.12</v>
          </cell>
          <cell r="E4435" t="str">
            <v>#</v>
          </cell>
        </row>
        <row r="4436">
          <cell r="A4436">
            <v>4419</v>
          </cell>
          <cell r="B4436" t="str">
            <v>Arruela lisa de 5/16"</v>
          </cell>
          <cell r="C4436" t="str">
            <v>un</v>
          </cell>
          <cell r="D4436">
            <v>0.18</v>
          </cell>
          <cell r="E4436" t="str">
            <v>#</v>
          </cell>
        </row>
        <row r="4437">
          <cell r="A4437">
            <v>13357</v>
          </cell>
          <cell r="B4437" t="str">
            <v>Arruela lisa de 5/8"</v>
          </cell>
          <cell r="C4437" t="str">
            <v>un</v>
          </cell>
          <cell r="D4437">
            <v>0.2</v>
          </cell>
          <cell r="E4437" t="str">
            <v>#</v>
          </cell>
        </row>
        <row r="4438">
          <cell r="A4438">
            <v>5005</v>
          </cell>
          <cell r="B4438" t="str">
            <v>Arruela lisa de aço galvanizada de Ø 1/4"</v>
          </cell>
          <cell r="C4438" t="str">
            <v>un</v>
          </cell>
          <cell r="D4438">
            <v>0.05</v>
          </cell>
          <cell r="E4438" t="str">
            <v>#</v>
          </cell>
        </row>
        <row r="4439">
          <cell r="A4439">
            <v>12431</v>
          </cell>
          <cell r="B4439" t="str">
            <v>Arruela lisa em aço inox 1/4"</v>
          </cell>
          <cell r="C4439" t="str">
            <v>un</v>
          </cell>
          <cell r="D4439">
            <v>0.3</v>
          </cell>
        </row>
        <row r="4440">
          <cell r="A4440">
            <v>13451</v>
          </cell>
          <cell r="B4440" t="str">
            <v>Arruela lisa zincada d=1/2 "</v>
          </cell>
          <cell r="C4440" t="str">
            <v>un</v>
          </cell>
          <cell r="D4440">
            <v>0.36</v>
          </cell>
          <cell r="E4440" t="str">
            <v>#</v>
          </cell>
        </row>
        <row r="4441">
          <cell r="A4441">
            <v>9149</v>
          </cell>
          <cell r="B4441" t="str">
            <v>Arruela quadrada 32 x 32mm</v>
          </cell>
          <cell r="C4441" t="str">
            <v>un</v>
          </cell>
          <cell r="D4441">
            <v>0.49</v>
          </cell>
          <cell r="E4441" t="str">
            <v>#</v>
          </cell>
        </row>
        <row r="4442">
          <cell r="A4442">
            <v>3854</v>
          </cell>
          <cell r="B4442" t="str">
            <v>Arruela quadrada galv. 38 x 38mm</v>
          </cell>
          <cell r="C4442" t="str">
            <v>un</v>
          </cell>
          <cell r="D4442">
            <v>0.79</v>
          </cell>
          <cell r="E4442" t="str">
            <v>#</v>
          </cell>
        </row>
        <row r="4443">
          <cell r="A4443">
            <v>222</v>
          </cell>
          <cell r="B4443" t="str">
            <v>Arruela quadrada galvanizada 38 mm c/furo 18 mm (11/16")</v>
          </cell>
          <cell r="C4443" t="str">
            <v>un</v>
          </cell>
          <cell r="D4443">
            <v>0.79</v>
          </cell>
          <cell r="E4443" t="str">
            <v>#</v>
          </cell>
        </row>
        <row r="4444">
          <cell r="A4444">
            <v>223</v>
          </cell>
          <cell r="B4444" t="str">
            <v>Arruela quadrada galvanizada 50 mm c/furo 18 mm (11/16")</v>
          </cell>
          <cell r="C4444" t="str">
            <v>un</v>
          </cell>
          <cell r="D4444">
            <v>1.04</v>
          </cell>
          <cell r="E4444" t="str">
            <v>#</v>
          </cell>
        </row>
        <row r="4445">
          <cell r="A4445">
            <v>393</v>
          </cell>
          <cell r="B4445" t="str">
            <v>Cabo de aço cobreado 3 x 9 awg</v>
          </cell>
          <cell r="C4445" t="str">
            <v>kg</v>
          </cell>
          <cell r="D4445">
            <v>60.5</v>
          </cell>
          <cell r="E4445" t="str">
            <v>#</v>
          </cell>
        </row>
        <row r="4446">
          <cell r="A4446">
            <v>6665</v>
          </cell>
          <cell r="B4446" t="str">
            <v>Cabo de aço para estaiamento 1/4"</v>
          </cell>
          <cell r="C4446" t="str">
            <v>m</v>
          </cell>
          <cell r="D4446">
            <v>6.7</v>
          </cell>
        </row>
        <row r="4447">
          <cell r="A4447">
            <v>3238</v>
          </cell>
          <cell r="B4447" t="str">
            <v>Porca quadrada rosca DN 16 mm</v>
          </cell>
          <cell r="C4447" t="str">
            <v>Un</v>
          </cell>
          <cell r="D4447">
            <v>1.31</v>
          </cell>
          <cell r="E4447" t="str">
            <v>#</v>
          </cell>
        </row>
        <row r="4448">
          <cell r="A4448">
            <v>11045</v>
          </cell>
          <cell r="B4448" t="str">
            <v>Rebite pop 1/4" x 1/2"</v>
          </cell>
          <cell r="C4448" t="str">
            <v>un</v>
          </cell>
          <cell r="D4448">
            <v>0.16</v>
          </cell>
        </row>
        <row r="4449">
          <cell r="A4449">
            <v>12928</v>
          </cell>
          <cell r="B4449" t="str">
            <v>Rebite pop aluminio 3 x 12mm</v>
          </cell>
          <cell r="C4449" t="str">
            <v>un</v>
          </cell>
          <cell r="D4449">
            <v>0.03</v>
          </cell>
          <cell r="E4449" t="str">
            <v>#</v>
          </cell>
        </row>
        <row r="4450">
          <cell r="A4450">
            <v>3000</v>
          </cell>
          <cell r="B4450" t="str">
            <v>Botão de comando 22,5mm</v>
          </cell>
          <cell r="C4450" t="str">
            <v>un</v>
          </cell>
          <cell r="D4450">
            <v>44.08</v>
          </cell>
        </row>
        <row r="4451">
          <cell r="A4451">
            <v>3013</v>
          </cell>
          <cell r="B4451" t="str">
            <v>Botão de comando cogumelo, de retenção, 3SB32 - Siemens ou similar</v>
          </cell>
          <cell r="C4451" t="str">
            <v>un</v>
          </cell>
          <cell r="D4451">
            <v>54.05</v>
          </cell>
          <cell r="E4451" t="str">
            <v>#</v>
          </cell>
        </row>
        <row r="4452">
          <cell r="A4452">
            <v>3001</v>
          </cell>
          <cell r="B4452" t="str">
            <v>Botão de comando duplo</v>
          </cell>
          <cell r="C4452" t="str">
            <v>un</v>
          </cell>
          <cell r="D4452">
            <v>66.23</v>
          </cell>
          <cell r="E4452" t="str">
            <v>#</v>
          </cell>
        </row>
        <row r="4453">
          <cell r="A4453">
            <v>3002</v>
          </cell>
          <cell r="B4453" t="str">
            <v>Botão de comando duplo com sinaleira</v>
          </cell>
          <cell r="C4453" t="str">
            <v>un</v>
          </cell>
          <cell r="D4453">
            <v>92.4</v>
          </cell>
          <cell r="E4453" t="str">
            <v>#</v>
          </cell>
        </row>
        <row r="4454">
          <cell r="A4454">
            <v>11205</v>
          </cell>
          <cell r="B4454" t="str">
            <v>Cartucho p/ solda exotermica nr 35</v>
          </cell>
          <cell r="C4454" t="str">
            <v>un</v>
          </cell>
          <cell r="D4454">
            <v>11</v>
          </cell>
          <cell r="E4454" t="str">
            <v>#</v>
          </cell>
        </row>
        <row r="4455">
          <cell r="A4455">
            <v>11204</v>
          </cell>
          <cell r="B4455" t="str">
            <v>Cartucho p/ solda exotermica nr 95</v>
          </cell>
          <cell r="C4455" t="str">
            <v>un</v>
          </cell>
          <cell r="D4455">
            <v>20</v>
          </cell>
          <cell r="E4455" t="str">
            <v>#</v>
          </cell>
        </row>
        <row r="4456">
          <cell r="A4456">
            <v>12350</v>
          </cell>
          <cell r="B4456" t="str">
            <v>Cartucho p/ solda exotermica nr115</v>
          </cell>
          <cell r="C4456" t="str">
            <v>un</v>
          </cell>
          <cell r="D4456">
            <v>31.12</v>
          </cell>
        </row>
        <row r="4457">
          <cell r="A4457">
            <v>10701</v>
          </cell>
          <cell r="B4457" t="str">
            <v>Cartucho p/ solda exotermica nr120</v>
          </cell>
          <cell r="C4457" t="str">
            <v>un</v>
          </cell>
          <cell r="D4457">
            <v>26.5</v>
          </cell>
          <cell r="E4457" t="str">
            <v>#</v>
          </cell>
        </row>
        <row r="4458">
          <cell r="A4458">
            <v>11203</v>
          </cell>
          <cell r="B4458" t="str">
            <v>Cartucho p/ solda exotermica nr150</v>
          </cell>
          <cell r="C4458" t="str">
            <v>un</v>
          </cell>
          <cell r="D4458">
            <v>31</v>
          </cell>
          <cell r="E4458" t="str">
            <v>#</v>
          </cell>
        </row>
        <row r="4459">
          <cell r="A4459">
            <v>9690</v>
          </cell>
          <cell r="B4459" t="str">
            <v>Cartucho p/ solda exotermica nr90</v>
          </cell>
          <cell r="C4459" t="str">
            <v>un</v>
          </cell>
          <cell r="D4459">
            <v>20</v>
          </cell>
          <cell r="E4459" t="str">
            <v>#</v>
          </cell>
        </row>
        <row r="4460">
          <cell r="A4460">
            <v>2512</v>
          </cell>
          <cell r="B4460" t="str">
            <v>Cartucho para conector cunha série azul</v>
          </cell>
          <cell r="C4460" t="str">
            <v>un</v>
          </cell>
          <cell r="D4460">
            <v>15.2</v>
          </cell>
          <cell r="E4460" t="str">
            <v>#</v>
          </cell>
        </row>
        <row r="4461">
          <cell r="A4461">
            <v>543</v>
          </cell>
          <cell r="B4461" t="str">
            <v>Cartucho para conector cunha série vermelho</v>
          </cell>
          <cell r="C4461" t="str">
            <v>un</v>
          </cell>
          <cell r="D4461">
            <v>5.7</v>
          </cell>
          <cell r="E4461" t="str">
            <v>#</v>
          </cell>
        </row>
        <row r="4462">
          <cell r="A4462">
            <v>3003</v>
          </cell>
          <cell r="B4462" t="str">
            <v>Comutador de 2 posições</v>
          </cell>
          <cell r="C4462" t="str">
            <v>un</v>
          </cell>
          <cell r="D4462">
            <v>76</v>
          </cell>
          <cell r="E4462" t="str">
            <v>#</v>
          </cell>
        </row>
        <row r="4463">
          <cell r="A4463">
            <v>3004</v>
          </cell>
          <cell r="B4463" t="str">
            <v>Comutador de 3 posições</v>
          </cell>
          <cell r="C4463" t="str">
            <v>un</v>
          </cell>
          <cell r="D4463">
            <v>76</v>
          </cell>
          <cell r="E4463" t="str">
            <v>#</v>
          </cell>
        </row>
        <row r="4464">
          <cell r="A4464">
            <v>3005</v>
          </cell>
          <cell r="B4464" t="str">
            <v>Comutador luminoso XB5AK</v>
          </cell>
          <cell r="C4464" t="str">
            <v>un</v>
          </cell>
          <cell r="D4464">
            <v>160.87</v>
          </cell>
        </row>
        <row r="4465">
          <cell r="A4465">
            <v>654</v>
          </cell>
          <cell r="B4465" t="str">
            <v>Conec ampactinho tipo ii verde - 880.560-1</v>
          </cell>
          <cell r="C4465" t="str">
            <v>un</v>
          </cell>
          <cell r="D4465">
            <v>4.99</v>
          </cell>
          <cell r="E4465" t="str">
            <v>#</v>
          </cell>
        </row>
        <row r="4466">
          <cell r="A4466">
            <v>655</v>
          </cell>
          <cell r="B4466" t="str">
            <v>Conec ampactinho tipo VII vermelho / br 444.033-2</v>
          </cell>
          <cell r="C4466" t="str">
            <v>un</v>
          </cell>
          <cell r="D4466">
            <v>7.45</v>
          </cell>
          <cell r="E4466" t="str">
            <v>#</v>
          </cell>
        </row>
        <row r="4467">
          <cell r="A4467">
            <v>656</v>
          </cell>
          <cell r="B4467" t="str">
            <v>Conec cunha p/c 2 c/ 1/0 awg al</v>
          </cell>
          <cell r="C4467" t="str">
            <v>un</v>
          </cell>
          <cell r="D4467">
            <v>9.6</v>
          </cell>
          <cell r="E4467" t="str">
            <v>#</v>
          </cell>
        </row>
        <row r="4468">
          <cell r="A4468">
            <v>657</v>
          </cell>
          <cell r="B4468" t="str">
            <v>Conec cunha p/c 6 c/ 1/0 awg al</v>
          </cell>
          <cell r="C4468" t="str">
            <v>un</v>
          </cell>
          <cell r="D4468">
            <v>19.63</v>
          </cell>
        </row>
        <row r="4469">
          <cell r="A4469">
            <v>658</v>
          </cell>
          <cell r="B4469" t="str">
            <v>Conec cunha p/c 6 c/ 2 awg al</v>
          </cell>
          <cell r="C4469" t="str">
            <v>un</v>
          </cell>
          <cell r="D4469">
            <v>19.63</v>
          </cell>
        </row>
        <row r="4470">
          <cell r="A4470">
            <v>2635</v>
          </cell>
          <cell r="B4470" t="str">
            <v>Conector amp cinza - 880557-1</v>
          </cell>
          <cell r="C4470" t="str">
            <v>un</v>
          </cell>
          <cell r="D4470">
            <v>6.07</v>
          </cell>
        </row>
        <row r="4471">
          <cell r="A4471">
            <v>2634</v>
          </cell>
          <cell r="B4471" t="str">
            <v>Conector amp verm/bran - 444033-1</v>
          </cell>
          <cell r="C4471" t="str">
            <v>un</v>
          </cell>
          <cell r="D4471">
            <v>6.07</v>
          </cell>
        </row>
        <row r="4472">
          <cell r="A4472">
            <v>10097</v>
          </cell>
          <cell r="B4472" t="str">
            <v>Conector BNC de solda p/CFTV</v>
          </cell>
          <cell r="C4472" t="str">
            <v>un</v>
          </cell>
          <cell r="D4472">
            <v>2.2999999999999998</v>
          </cell>
        </row>
        <row r="4473">
          <cell r="A4473">
            <v>3033</v>
          </cell>
          <cell r="B4473" t="str">
            <v>Conector borne SAK 6,0mm</v>
          </cell>
          <cell r="C4473" t="str">
            <v>un</v>
          </cell>
          <cell r="D4473">
            <v>10.5</v>
          </cell>
          <cell r="E4473" t="str">
            <v>#</v>
          </cell>
        </row>
        <row r="4474">
          <cell r="A4474">
            <v>660</v>
          </cell>
          <cell r="B4474" t="str">
            <v>Conector c look</v>
          </cell>
          <cell r="C4474" t="str">
            <v>un</v>
          </cell>
          <cell r="D4474">
            <v>32</v>
          </cell>
          <cell r="E4474" t="str">
            <v>#</v>
          </cell>
        </row>
        <row r="4475">
          <cell r="A4475">
            <v>3258</v>
          </cell>
          <cell r="B4475" t="str">
            <v>Conector cunha 4 x 1/0 AWG CAA</v>
          </cell>
          <cell r="C4475" t="str">
            <v>Un</v>
          </cell>
          <cell r="D4475">
            <v>12.5</v>
          </cell>
          <cell r="E4475" t="str">
            <v>#</v>
          </cell>
        </row>
        <row r="4476">
          <cell r="A4476">
            <v>3257</v>
          </cell>
          <cell r="B4476" t="str">
            <v>Conector cunha 4 x 4 AWG CAA</v>
          </cell>
          <cell r="C4476" t="str">
            <v>Un</v>
          </cell>
          <cell r="D4476">
            <v>30.98</v>
          </cell>
        </row>
        <row r="4477">
          <cell r="A4477">
            <v>3259</v>
          </cell>
          <cell r="B4477" t="str">
            <v>Conector cunha 4 x 4/0 AWG CAA</v>
          </cell>
          <cell r="C4477" t="str">
            <v>Un</v>
          </cell>
          <cell r="D4477">
            <v>30.98</v>
          </cell>
        </row>
        <row r="4478">
          <cell r="A4478">
            <v>9354</v>
          </cell>
          <cell r="B4478" t="str">
            <v>Conector cunha I série cinza</v>
          </cell>
          <cell r="C4478" t="str">
            <v>un</v>
          </cell>
          <cell r="D4478">
            <v>7</v>
          </cell>
          <cell r="E4478" t="str">
            <v>#</v>
          </cell>
        </row>
        <row r="4479">
          <cell r="A4479">
            <v>9356</v>
          </cell>
          <cell r="B4479" t="str">
            <v>Conector cunha II série verde</v>
          </cell>
          <cell r="C4479" t="str">
            <v>un</v>
          </cell>
          <cell r="D4479">
            <v>4.5</v>
          </cell>
        </row>
        <row r="4480">
          <cell r="A4480">
            <v>2520</v>
          </cell>
          <cell r="B4480" t="str">
            <v>Conector cunha p/c 1/0 c/ 1/0 awg a1</v>
          </cell>
          <cell r="C4480" t="str">
            <v>un</v>
          </cell>
          <cell r="D4480">
            <v>12.5</v>
          </cell>
          <cell r="E4480" t="str">
            <v>#</v>
          </cell>
        </row>
        <row r="4481">
          <cell r="A4481">
            <v>2673</v>
          </cell>
          <cell r="B4481" t="str">
            <v>Conector cunha p/c 2 c/ 1/0 awg a1</v>
          </cell>
          <cell r="C4481" t="str">
            <v>un</v>
          </cell>
          <cell r="D4481">
            <v>12.5</v>
          </cell>
          <cell r="E4481" t="str">
            <v>#</v>
          </cell>
        </row>
        <row r="4482">
          <cell r="A4482">
            <v>2636</v>
          </cell>
          <cell r="B4482" t="str">
            <v>Conector cunha paral 2-2, 4-1/0aw</v>
          </cell>
          <cell r="C4482" t="str">
            <v>un</v>
          </cell>
          <cell r="D4482">
            <v>30.98</v>
          </cell>
        </row>
        <row r="4483">
          <cell r="A4483">
            <v>2638</v>
          </cell>
          <cell r="B4483" t="str">
            <v>Conector cunha paral 4-2 awg - 6 a 1/0</v>
          </cell>
          <cell r="C4483" t="str">
            <v>un</v>
          </cell>
          <cell r="D4483">
            <v>30.98</v>
          </cell>
        </row>
        <row r="4484">
          <cell r="A4484">
            <v>11598</v>
          </cell>
          <cell r="B4484" t="str">
            <v>Conector de pressão 25mm²</v>
          </cell>
          <cell r="C4484" t="str">
            <v>un</v>
          </cell>
          <cell r="D4484">
            <v>7.2</v>
          </cell>
          <cell r="E4484" t="str">
            <v>#</v>
          </cell>
        </row>
        <row r="4485">
          <cell r="A4485">
            <v>10337</v>
          </cell>
          <cell r="B4485" t="str">
            <v>Conector de pressão para cabo nu de 35mm²</v>
          </cell>
          <cell r="C4485" t="str">
            <v>un</v>
          </cell>
          <cell r="D4485">
            <v>8.15</v>
          </cell>
          <cell r="E4485" t="str">
            <v>#</v>
          </cell>
        </row>
        <row r="4486">
          <cell r="A4486">
            <v>11047</v>
          </cell>
          <cell r="B4486" t="str">
            <v>Conector de terra duplo</v>
          </cell>
          <cell r="C4486" t="str">
            <v>un</v>
          </cell>
          <cell r="D4486">
            <v>15.84</v>
          </cell>
        </row>
        <row r="4487">
          <cell r="A4487">
            <v>10255</v>
          </cell>
          <cell r="B4487" t="str">
            <v>Conector elétrico p/fio 1,5mm2</v>
          </cell>
          <cell r="C4487" t="str">
            <v>un</v>
          </cell>
          <cell r="D4487">
            <v>4.12</v>
          </cell>
        </row>
        <row r="4488">
          <cell r="A4488">
            <v>9575</v>
          </cell>
          <cell r="B4488" t="str">
            <v>Conector estribo 2AWG</v>
          </cell>
          <cell r="C4488" t="str">
            <v>un</v>
          </cell>
          <cell r="D4488">
            <v>47.67</v>
          </cell>
        </row>
        <row r="4489">
          <cell r="A4489">
            <v>2672</v>
          </cell>
          <cell r="B4489" t="str">
            <v>Conector estribo para cond. 4 e 2 (222)</v>
          </cell>
          <cell r="C4489" t="str">
            <v>un</v>
          </cell>
          <cell r="D4489">
            <v>21.99</v>
          </cell>
          <cell r="E4489" t="str">
            <v>#</v>
          </cell>
        </row>
        <row r="4490">
          <cell r="A4490">
            <v>3246</v>
          </cell>
          <cell r="B4490" t="str">
            <v>Conector estribo pressão para cabo Al 1/0 CAA</v>
          </cell>
          <cell r="C4490" t="str">
            <v>Un</v>
          </cell>
          <cell r="D4490">
            <v>15.25</v>
          </cell>
        </row>
        <row r="4491">
          <cell r="A4491">
            <v>3245</v>
          </cell>
          <cell r="B4491" t="str">
            <v>Conector estribo pressão para cabo Al 4 CAA</v>
          </cell>
          <cell r="C4491" t="str">
            <v>Un</v>
          </cell>
          <cell r="D4491">
            <v>15.25</v>
          </cell>
        </row>
        <row r="4492">
          <cell r="A4492">
            <v>3247</v>
          </cell>
          <cell r="B4492" t="str">
            <v>Conector estribo pressão para cabo Al 4/0 CAA</v>
          </cell>
          <cell r="C4492" t="str">
            <v>Un</v>
          </cell>
          <cell r="D4492">
            <v>15.25</v>
          </cell>
        </row>
        <row r="4493">
          <cell r="A4493">
            <v>663</v>
          </cell>
          <cell r="B4493" t="str">
            <v>Conector p/ haste de aterramento 3/4"</v>
          </cell>
          <cell r="C4493" t="str">
            <v>un</v>
          </cell>
          <cell r="D4493">
            <v>5</v>
          </cell>
          <cell r="E4493" t="str">
            <v>#</v>
          </cell>
        </row>
        <row r="4494">
          <cell r="A4494">
            <v>664</v>
          </cell>
          <cell r="B4494" t="str">
            <v>Conector p/ haste de aterramento 5/8"</v>
          </cell>
          <cell r="C4494" t="str">
            <v>un</v>
          </cell>
          <cell r="D4494">
            <v>3</v>
          </cell>
          <cell r="E4494" t="str">
            <v>#</v>
          </cell>
        </row>
        <row r="4495">
          <cell r="A4495">
            <v>6530</v>
          </cell>
          <cell r="B4495" t="str">
            <v>Conector para cabo de cobre nu # 50mm² ref. GAR 6429 da BURNDY ou ELETC ou si milar</v>
          </cell>
          <cell r="C4495" t="str">
            <v>un</v>
          </cell>
          <cell r="D4495">
            <v>10.5</v>
          </cell>
          <cell r="E4495" t="str">
            <v>#</v>
          </cell>
        </row>
        <row r="4496">
          <cell r="A4496">
            <v>11585</v>
          </cell>
          <cell r="B4496" t="str">
            <v>Conector parafuso fendido c/furo 16x70 a 70mm</v>
          </cell>
          <cell r="C4496" t="str">
            <v>un</v>
          </cell>
          <cell r="D4496">
            <v>29</v>
          </cell>
          <cell r="E4496" t="str">
            <v>#</v>
          </cell>
        </row>
        <row r="4497">
          <cell r="A4497">
            <v>3551</v>
          </cell>
          <cell r="B4497" t="str">
            <v>Conector parafuso fendido para cabo  4 mm2</v>
          </cell>
          <cell r="C4497" t="str">
            <v>un</v>
          </cell>
          <cell r="D4497">
            <v>0.78</v>
          </cell>
          <cell r="E4497" t="str">
            <v>#</v>
          </cell>
        </row>
        <row r="4498">
          <cell r="A4498">
            <v>3166</v>
          </cell>
          <cell r="B4498" t="str">
            <v>Conector parafuso fendido para cabo  6 mm2</v>
          </cell>
          <cell r="C4498" t="str">
            <v>Un</v>
          </cell>
          <cell r="D4498">
            <v>5.29</v>
          </cell>
          <cell r="E4498" t="str">
            <v>#</v>
          </cell>
        </row>
        <row r="4499">
          <cell r="A4499">
            <v>3163</v>
          </cell>
          <cell r="B4499" t="str">
            <v>Conector parafuso fendido para cabo 10 mm2</v>
          </cell>
          <cell r="C4499" t="str">
            <v>Un</v>
          </cell>
          <cell r="D4499">
            <v>5.0999999999999996</v>
          </cell>
          <cell r="E4499" t="str">
            <v>#</v>
          </cell>
        </row>
        <row r="4500">
          <cell r="A4500">
            <v>3164</v>
          </cell>
          <cell r="B4500" t="str">
            <v>Conector parafuso fendido para cabo 16 mm2</v>
          </cell>
          <cell r="C4500" t="str">
            <v>Un</v>
          </cell>
          <cell r="D4500">
            <v>7.08</v>
          </cell>
          <cell r="E4500" t="str">
            <v>#</v>
          </cell>
        </row>
        <row r="4501">
          <cell r="A4501">
            <v>3165</v>
          </cell>
          <cell r="B4501" t="str">
            <v>Conector parafuso fendido para cabo 25 mm2</v>
          </cell>
          <cell r="C4501" t="str">
            <v>Un</v>
          </cell>
          <cell r="D4501">
            <v>7.47</v>
          </cell>
          <cell r="E4501" t="str">
            <v>#</v>
          </cell>
        </row>
        <row r="4502">
          <cell r="A4502">
            <v>3293</v>
          </cell>
          <cell r="B4502" t="str">
            <v>Conector parafuso fendido para cabo 35 mm2</v>
          </cell>
          <cell r="C4502" t="str">
            <v>un</v>
          </cell>
          <cell r="D4502">
            <v>9.34</v>
          </cell>
          <cell r="E4502" t="str">
            <v>#</v>
          </cell>
        </row>
        <row r="4503">
          <cell r="A4503">
            <v>3294</v>
          </cell>
          <cell r="B4503" t="str">
            <v>Conector parafuso fendido para cabo 50 mm2</v>
          </cell>
          <cell r="C4503" t="str">
            <v>un</v>
          </cell>
          <cell r="D4503">
            <v>13.1</v>
          </cell>
          <cell r="E4503" t="str">
            <v>#</v>
          </cell>
        </row>
        <row r="4504">
          <cell r="A4504">
            <v>11584</v>
          </cell>
          <cell r="B4504" t="str">
            <v>Conector parafuso fendido para cabo 70 mm2</v>
          </cell>
          <cell r="C4504" t="str">
            <v>un</v>
          </cell>
          <cell r="D4504">
            <v>19.649999999999999</v>
          </cell>
          <cell r="E4504" t="str">
            <v>#</v>
          </cell>
        </row>
        <row r="4505">
          <cell r="A4505">
            <v>3149</v>
          </cell>
          <cell r="B4505" t="str">
            <v>Conector parafuso fendido para cabo 95 mm2</v>
          </cell>
          <cell r="C4505" t="str">
            <v>Un</v>
          </cell>
          <cell r="D4505">
            <v>29.57</v>
          </cell>
          <cell r="E4505" t="str">
            <v>#</v>
          </cell>
        </row>
        <row r="4506">
          <cell r="A4506">
            <v>9716</v>
          </cell>
          <cell r="B4506" t="str">
            <v>Conector paralelo de bronze com parafusos para cabo 35mm2, ref:TEL-731 ou sim ilar (SPDA)</v>
          </cell>
          <cell r="C4506" t="str">
            <v>Un</v>
          </cell>
          <cell r="D4506">
            <v>8.15</v>
          </cell>
          <cell r="E4506" t="str">
            <v>#</v>
          </cell>
        </row>
        <row r="4507">
          <cell r="A4507">
            <v>2637</v>
          </cell>
          <cell r="B4507" t="str">
            <v>Conector perfuração 25-95/2 95 mm</v>
          </cell>
          <cell r="C4507" t="str">
            <v>un</v>
          </cell>
          <cell r="D4507">
            <v>11.35</v>
          </cell>
          <cell r="E4507" t="str">
            <v>#</v>
          </cell>
        </row>
        <row r="4508">
          <cell r="A4508">
            <v>13454</v>
          </cell>
          <cell r="B4508" t="str">
            <v>Conector split bolt em latão estanhado com furo vertical Ø=10mm, para cabos 3 5 a 70mm2 - TEL-5021</v>
          </cell>
          <cell r="C4508" t="str">
            <v>un</v>
          </cell>
          <cell r="D4508">
            <v>29</v>
          </cell>
          <cell r="E4508" t="str">
            <v>#</v>
          </cell>
        </row>
        <row r="4509">
          <cell r="A4509">
            <v>3250</v>
          </cell>
          <cell r="B4509" t="str">
            <v>Conector split bolt para cabo de cobre nu #35 mm2</v>
          </cell>
          <cell r="C4509" t="str">
            <v>Un</v>
          </cell>
          <cell r="D4509">
            <v>8.15</v>
          </cell>
          <cell r="E4509" t="str">
            <v>#</v>
          </cell>
        </row>
        <row r="4510">
          <cell r="A4510">
            <v>10238</v>
          </cell>
          <cell r="B4510" t="str">
            <v>Conector tipo T ou Y c/ 03 entradas, grau de proteção IP66, conexão interna p / no mínimo 03 fios, c/ prensa cabos em suas entradas, p/ cabos de 7 a 13,5mm ², corrente máxima de 32A</v>
          </cell>
          <cell r="C4510" t="str">
            <v>un</v>
          </cell>
          <cell r="D4510">
            <v>9</v>
          </cell>
          <cell r="E4510" t="str">
            <v>#</v>
          </cell>
        </row>
        <row r="4511">
          <cell r="A4511">
            <v>10243</v>
          </cell>
          <cell r="B4511" t="str">
            <v>Conector XLR 05 pinos em alumínio com grau proteção IP66</v>
          </cell>
          <cell r="C4511" t="str">
            <v>un</v>
          </cell>
          <cell r="D4511">
            <v>15</v>
          </cell>
          <cell r="E4511" t="str">
            <v>#</v>
          </cell>
        </row>
        <row r="4512">
          <cell r="A4512">
            <v>3014</v>
          </cell>
          <cell r="B4512" t="str">
            <v>Contator LC1-D1210 - Telemecanick ou similar</v>
          </cell>
          <cell r="C4512" t="str">
            <v>un</v>
          </cell>
          <cell r="D4512">
            <v>379</v>
          </cell>
          <cell r="E4512" t="str">
            <v>#</v>
          </cell>
        </row>
        <row r="4513">
          <cell r="A4513">
            <v>3015</v>
          </cell>
          <cell r="B4513" t="str">
            <v>Contator LC1-D1810 - Telemecanick ou similar</v>
          </cell>
          <cell r="C4513" t="str">
            <v>un</v>
          </cell>
          <cell r="D4513">
            <v>379</v>
          </cell>
          <cell r="E4513" t="str">
            <v>#</v>
          </cell>
        </row>
        <row r="4514">
          <cell r="A4514">
            <v>10250</v>
          </cell>
          <cell r="B4514" t="str">
            <v>Conversor de mídia RJ-45 para fibra ótica, com uma porta RJ-45 1000base-T, um a porta para fibra ótica 1000base-SX multimodo (50/125 ou 62,5/125) para cone ctor SC, com led em seu corpo</v>
          </cell>
          <cell r="C4514" t="str">
            <v>un</v>
          </cell>
          <cell r="D4514">
            <v>637.23</v>
          </cell>
        </row>
        <row r="4515">
          <cell r="A4515">
            <v>10240</v>
          </cell>
          <cell r="B4515" t="str">
            <v>Conversor DMX- Ethernet- DMX, tensaõ 9-48 VDC, com conexões por parafusos ou  RJ-45, corpo em policarbonato UL94-V0</v>
          </cell>
          <cell r="C4515" t="str">
            <v>un</v>
          </cell>
          <cell r="D4515">
            <v>4891.96</v>
          </cell>
        </row>
        <row r="4516">
          <cell r="A4516">
            <v>10241</v>
          </cell>
          <cell r="B4516" t="str">
            <v>Conversor Ethernet- DMX- Ethernet, tensaõ 9-48 VDC, com conexões por parafuso s ou RJ-45, corpo em policarbonato UL94-V0</v>
          </cell>
          <cell r="C4516" t="str">
            <v>un</v>
          </cell>
          <cell r="D4516">
            <v>4891.96</v>
          </cell>
        </row>
        <row r="4517">
          <cell r="A4517">
            <v>11048</v>
          </cell>
          <cell r="B4517" t="str">
            <v>Fixador universal estanhado para cabo 70mm2</v>
          </cell>
          <cell r="C4517" t="str">
            <v>un</v>
          </cell>
          <cell r="D4517">
            <v>13.44</v>
          </cell>
        </row>
        <row r="4518">
          <cell r="A4518">
            <v>11514</v>
          </cell>
          <cell r="B4518" t="str">
            <v>Fixador universal estanhado para cabos 16 a 70mm2</v>
          </cell>
          <cell r="C4518" t="str">
            <v>un</v>
          </cell>
          <cell r="D4518">
            <v>23.15</v>
          </cell>
        </row>
        <row r="4519">
          <cell r="A4519">
            <v>9217</v>
          </cell>
          <cell r="B4519" t="str">
            <v>Fonte para câmera de segurança chaveada 110/220v</v>
          </cell>
          <cell r="C4519" t="str">
            <v>un</v>
          </cell>
          <cell r="D4519">
            <v>211</v>
          </cell>
          <cell r="E4519" t="str">
            <v>#</v>
          </cell>
        </row>
        <row r="4520">
          <cell r="A4520">
            <v>3017</v>
          </cell>
          <cell r="B4520" t="str">
            <v>Inversor de frequência trifásico 220V para até 10HP - Telemecanick ou similar</v>
          </cell>
          <cell r="C4520" t="str">
            <v>un</v>
          </cell>
          <cell r="D4520">
            <v>4634</v>
          </cell>
          <cell r="E4520" t="str">
            <v>#</v>
          </cell>
        </row>
        <row r="4521">
          <cell r="A4521">
            <v>9691</v>
          </cell>
          <cell r="B4521" t="str">
            <v>Molde de solda exotérmica 5/8</v>
          </cell>
          <cell r="C4521" t="str">
            <v>un</v>
          </cell>
          <cell r="D4521">
            <v>144.31</v>
          </cell>
        </row>
        <row r="4522">
          <cell r="A4522">
            <v>11096</v>
          </cell>
          <cell r="B4522" t="str">
            <v>Molde de solda exotérmica para cabo cobre nu 95 mm²</v>
          </cell>
          <cell r="C4522" t="str">
            <v>un</v>
          </cell>
          <cell r="D4522">
            <v>154.85</v>
          </cell>
        </row>
        <row r="4523">
          <cell r="A4523">
            <v>10338</v>
          </cell>
          <cell r="B4523" t="str">
            <v>Molde de solda exotérmica tipo "T" para cabo cobre nu 35 mm²</v>
          </cell>
          <cell r="C4523" t="str">
            <v>un</v>
          </cell>
          <cell r="D4523">
            <v>144.31</v>
          </cell>
        </row>
        <row r="4524">
          <cell r="A4524">
            <v>10339</v>
          </cell>
          <cell r="B4524" t="str">
            <v>Molde de solda exotérmica tipo "X" para cabo cobre nu 50 mm²</v>
          </cell>
          <cell r="C4524" t="str">
            <v>un</v>
          </cell>
          <cell r="D4524">
            <v>214.09</v>
          </cell>
          <cell r="E4524" t="str">
            <v>#</v>
          </cell>
        </row>
        <row r="4525">
          <cell r="A4525">
            <v>9218</v>
          </cell>
          <cell r="B4525" t="str">
            <v>Monitor 42" - Ref. 42ld460 LG ou similar</v>
          </cell>
          <cell r="C4525" t="str">
            <v>un</v>
          </cell>
          <cell r="D4525">
            <v>2228.09</v>
          </cell>
        </row>
        <row r="4526">
          <cell r="A4526">
            <v>12990</v>
          </cell>
          <cell r="B4526" t="str">
            <v>Monitor LED HD 24" -24MT48DF-WS com HDMI, Video Player e USB -  LG ou similar</v>
          </cell>
          <cell r="C4526" t="str">
            <v>un</v>
          </cell>
          <cell r="D4526">
            <v>735.38</v>
          </cell>
        </row>
        <row r="4527">
          <cell r="A4527">
            <v>3016</v>
          </cell>
          <cell r="B4527" t="str">
            <v>Relé de tempo 7PV00 20s 220V</v>
          </cell>
          <cell r="C4527" t="str">
            <v>un</v>
          </cell>
          <cell r="D4527">
            <v>68.900000000000006</v>
          </cell>
          <cell r="E4527" t="str">
            <v>#</v>
          </cell>
        </row>
        <row r="4528">
          <cell r="A4528">
            <v>10251</v>
          </cell>
          <cell r="B4528" t="str">
            <v>Bomba Centrífuga Megabloc, trifásica, 15 CV, diâmetro do rotor 192mm, 3.500 r otações da KSB ou similar</v>
          </cell>
          <cell r="C4528" t="str">
            <v>un</v>
          </cell>
          <cell r="D4528">
            <v>13175.8</v>
          </cell>
        </row>
        <row r="4529">
          <cell r="A4529">
            <v>11740</v>
          </cell>
          <cell r="B4529" t="str">
            <v>Bomba para acoplamento em motor estacionário - combustão interna à gasolina,  marca schneider ou similar, modelo SH130 BCA-41, motor13 cv, d rec=2 1/2", hm = 30 a 40 m, q = 16,9 a 43,2 m3/h, inclusive motor.</v>
          </cell>
          <cell r="C4529" t="str">
            <v>Un</v>
          </cell>
          <cell r="D4529">
            <v>3409.22</v>
          </cell>
        </row>
        <row r="4530">
          <cell r="A4530">
            <v>8309</v>
          </cell>
          <cell r="B4530" t="str">
            <v>Bomba para acoplamento em motor estacionário - combustão interna à gasolina,  marca schneider ou similar, modelo SH90 BCA-41, motor 9 cv, d rec=2 1/2", hm  = 20 a 34 m, q = 19,7 a 46,7 m3/h,  inclusive motor</v>
          </cell>
          <cell r="C4530" t="str">
            <v>Un</v>
          </cell>
          <cell r="D4530">
            <v>8660.93</v>
          </cell>
        </row>
        <row r="4531">
          <cell r="A4531">
            <v>11735</v>
          </cell>
          <cell r="B4531" t="str">
            <v>Bomba para acoplamento em motor estacionário, combustão interna à gasolina, m arca Schneider, modelo SH 40 BCA-41, motor 4cv, Ø rec = 2 1/2", hm = 6 a 24m, q = 11,8 a 40,8 m³/h ou similar,  inclusive motor</v>
          </cell>
          <cell r="C4531" t="str">
            <v>un</v>
          </cell>
          <cell r="D4531">
            <v>3360.99</v>
          </cell>
        </row>
        <row r="4532">
          <cell r="A4532">
            <v>11734</v>
          </cell>
          <cell r="B4532" t="str">
            <v>Bomba para acoplamento em motor estacionário, combustão interna à gasolina, m arca Schneider, modelo SH65 BCA-41, motor 6,5cv, Ø rec = 2 1/2", hm = 12 a 30 m, q = 13,1 a 44,3 m³/h ou similar,  inclusive motor</v>
          </cell>
          <cell r="C4532" t="str">
            <v>un</v>
          </cell>
          <cell r="D4532">
            <v>3360.99</v>
          </cell>
        </row>
        <row r="4533">
          <cell r="A4533">
            <v>7616</v>
          </cell>
          <cell r="B4533" t="str">
            <v>Bomba Schneider mod BPI, 5cv, c/motor elétrico, sucção e recalque d=2 1/2" x  2 1/2" (incendio)</v>
          </cell>
          <cell r="C4533" t="str">
            <v>Un</v>
          </cell>
          <cell r="D4533">
            <v>4414.0200000000004</v>
          </cell>
        </row>
        <row r="4534">
          <cell r="A4534">
            <v>8139</v>
          </cell>
          <cell r="B4534" t="str">
            <v>Bomba sub painel 1/2 CV,monofasico, 230V</v>
          </cell>
          <cell r="C4534" t="str">
            <v>un</v>
          </cell>
          <cell r="D4534">
            <v>1949.02</v>
          </cell>
        </row>
        <row r="4535">
          <cell r="A4535">
            <v>11357</v>
          </cell>
          <cell r="B4535" t="str">
            <v>Bomba submersível, marca ABS, modelo "XFP 81E VX PE 125/2" ou similar</v>
          </cell>
          <cell r="C4535" t="str">
            <v>un</v>
          </cell>
          <cell r="D4535">
            <v>26421.43</v>
          </cell>
        </row>
        <row r="4536">
          <cell r="A4536">
            <v>12918</v>
          </cell>
          <cell r="B4536" t="str">
            <v>Bomba submersível, marca ABS, modelo AFP-102/425 2/3/4/7V STD Propulsor-230 A BS e acessórios(tubo de açoD2 AZ, correte 5/16, manilha 3/8 reta zincada, cen tral eletro comando e monitor e pedestal DN 100/ASA - tubo 2) ou similar - fo rnecimento</v>
          </cell>
          <cell r="C4536" t="str">
            <v>un</v>
          </cell>
          <cell r="D4536">
            <v>50388.959999999999</v>
          </cell>
        </row>
        <row r="4537">
          <cell r="A4537">
            <v>11962</v>
          </cell>
          <cell r="B4537" t="str">
            <v>Bomba Thebe mod TH 65-160, 30cv, c/motor elétrico, sucção 4" e recalque d=2 1 /2" (incendio)</v>
          </cell>
          <cell r="C4537" t="str">
            <v>Un</v>
          </cell>
          <cell r="D4537">
            <v>12729.91</v>
          </cell>
        </row>
        <row r="4538">
          <cell r="A4538">
            <v>13736</v>
          </cell>
          <cell r="B4538" t="str">
            <v>Motobomba Cento Monoestágio P/ incêndio 12,5 CV - 3,0/ 220/380 v. Modelo BPI  - 22 R, Trifásica Schneider ou similar</v>
          </cell>
          <cell r="C4538" t="str">
            <v>un</v>
          </cell>
          <cell r="D4538">
            <v>7767.02</v>
          </cell>
        </row>
        <row r="4539">
          <cell r="A4539">
            <v>12364</v>
          </cell>
          <cell r="B4539" t="str">
            <v>Motobomba centrífuga submersível, marca Darka ou similar, modelo DS-BABY 75S, motor 3/4cv, monofásica 110/220V</v>
          </cell>
          <cell r="C4539" t="str">
            <v>un</v>
          </cell>
          <cell r="D4539">
            <v>2535.71</v>
          </cell>
        </row>
        <row r="4540">
          <cell r="A4540">
            <v>11099</v>
          </cell>
          <cell r="B4540" t="str">
            <v>Motobomba centrífuga submersível, marca schneider ou similar, modelo BCS-205, motor 2 cv, trifásico 220V, recalque 2",  hm = 2 a 18 m, q = 9,9 a 33,2m3/h</v>
          </cell>
          <cell r="C4540" t="str">
            <v>un</v>
          </cell>
          <cell r="D4540">
            <v>4482.71</v>
          </cell>
        </row>
        <row r="4541">
          <cell r="A4541">
            <v>11741</v>
          </cell>
          <cell r="B4541" t="str">
            <v>Motobomba centrífuga submersível, marca schneider ou similar, modelo BCS-205, motor 3 cv, trifásico  220V, recalque 2",  hm = 2 a 22 m, q = 9,8 a 35,8m3/h</v>
          </cell>
          <cell r="C4541" t="str">
            <v>un</v>
          </cell>
          <cell r="D4541">
            <v>5052.16</v>
          </cell>
        </row>
        <row r="4542">
          <cell r="A4542">
            <v>11087</v>
          </cell>
          <cell r="B4542" t="str">
            <v>Motobomba centrífuga submersível, marca schneider ou similar, modelo BCS-C5,  motor 1/2 cv, trifásico 220V, recalque 2",  hm = 2 a 8 m, q = 10,3 a 18,5m3/h</v>
          </cell>
          <cell r="C4542" t="str">
            <v>un</v>
          </cell>
          <cell r="D4542">
            <v>3160.81</v>
          </cell>
        </row>
        <row r="4543">
          <cell r="A4543">
            <v>11733</v>
          </cell>
          <cell r="B4543" t="str">
            <v>Motobomba centrífuga submersível, marca Schneider ou similar, modelo BCS-C5,  motor 1cv, trifásica 220V, recalque 2", hm = 2 a 12m, q = 11,9 a 24,3 m³/h ou similar</v>
          </cell>
          <cell r="C4543" t="str">
            <v>un</v>
          </cell>
          <cell r="D4543">
            <v>3321.07</v>
          </cell>
        </row>
        <row r="4544">
          <cell r="A4544">
            <v>11738</v>
          </cell>
          <cell r="B4544" t="str">
            <v>Motobomba centrífuga, marca schneider ou similar, modelo BC-21 R 1 1/2, motor 2 cv, monofásico, hm = 8 a 16 m, q = 15,5 a 31,4 m3/h</v>
          </cell>
          <cell r="C4544" t="str">
            <v>Un</v>
          </cell>
          <cell r="D4544">
            <v>6004.48</v>
          </cell>
        </row>
        <row r="4545">
          <cell r="A4545">
            <v>11737</v>
          </cell>
          <cell r="B4545" t="str">
            <v>Motobomba centrífuga, marca schneider ou similar, modelo BC-21 R 1 1/2, motor 2 cv, trifásico 220V, hm = 8 a 16 m, q = 15,5 a 31,4 m3/h</v>
          </cell>
          <cell r="C4545" t="str">
            <v>Un</v>
          </cell>
          <cell r="D4545">
            <v>3531.28</v>
          </cell>
        </row>
        <row r="4546">
          <cell r="A4546">
            <v>11736</v>
          </cell>
          <cell r="B4546" t="str">
            <v>Motobomba centrífuga, marca schneider ou similar, modelo BC-21 R 1 1/2, motor 3 cv, monofásico, hm = 16 a 22 m, q = 21,0 a 32,7 m3/h</v>
          </cell>
          <cell r="C4546" t="str">
            <v>Un</v>
          </cell>
          <cell r="D4546">
            <v>7520.37</v>
          </cell>
        </row>
        <row r="4547">
          <cell r="A4547">
            <v>8307</v>
          </cell>
          <cell r="B4547" t="str">
            <v>Motobomba centrífuga, marca schneider ou similar, modelo BC-21 R 1 1/2, motor 3 cv, trifásico 220V, hm = 16 a 22 m, q = 21,0 a 32,7 m3/h</v>
          </cell>
          <cell r="C4547" t="str">
            <v>Un</v>
          </cell>
          <cell r="D4547">
            <v>3392.8</v>
          </cell>
        </row>
        <row r="4548">
          <cell r="A4548">
            <v>11739</v>
          </cell>
          <cell r="B4548" t="str">
            <v>Motobomba centrífuga, marca schneider ou similar, modelo BC-21 R 1 1/2, motor 4 cv, monofásico, hm = 18 a 26 m, q = 20,9 a 34,9 m3/h</v>
          </cell>
          <cell r="C4548" t="str">
            <v>un</v>
          </cell>
          <cell r="D4548">
            <v>7614.73</v>
          </cell>
        </row>
        <row r="4549">
          <cell r="A4549">
            <v>8879</v>
          </cell>
          <cell r="B4549" t="str">
            <v>Motobomba centrífuga, marca schneider ou similar, modelo BC-21 R 1 1/2, motor 4 cv, trifásico 220V, hm = 18 a 26 m, q = 20,9 a 34,9 m3/h</v>
          </cell>
          <cell r="C4549" t="str">
            <v>un</v>
          </cell>
          <cell r="D4549">
            <v>3949.31</v>
          </cell>
        </row>
        <row r="4550">
          <cell r="A4550">
            <v>8308</v>
          </cell>
          <cell r="B4550" t="str">
            <v>Motobomba centrífuga, marca schneider ou similar, modelo BC-21 R2, motor 10 c v, monofásico, d rec=2", hm = 20 a 32 m, q = 42,9 a 86,4 m3/h</v>
          </cell>
          <cell r="C4550" t="str">
            <v>Un</v>
          </cell>
          <cell r="D4550">
            <v>6878.64</v>
          </cell>
        </row>
        <row r="4551">
          <cell r="A4551">
            <v>8409</v>
          </cell>
          <cell r="B4551" t="str">
            <v>Motobomba centrífuga, marca schneider ou similar, modelo BC-21 R2, motor 10 c v, trifásico 220V, d rec=2", hm = 20 a 32 m, q = 42,9 a 86,4 m3/h</v>
          </cell>
          <cell r="C4551" t="str">
            <v>Un</v>
          </cell>
          <cell r="D4551">
            <v>5798.6</v>
          </cell>
        </row>
        <row r="4552">
          <cell r="A4552">
            <v>9209</v>
          </cell>
          <cell r="B4552" t="str">
            <v>Motobomba centrífuga, marca schneider ou similar, modelo BC-21 R2, motor 5 cv , monofásico, sucção 2 1/2", recalque 2", hm = 8 a 20m, q = 27,6 a 78,9 m3/h</v>
          </cell>
          <cell r="C4552" t="str">
            <v>un</v>
          </cell>
          <cell r="D4552">
            <v>4635.08</v>
          </cell>
        </row>
        <row r="4553">
          <cell r="A4553">
            <v>9221</v>
          </cell>
          <cell r="B4553" t="str">
            <v>Motobomba centrífuga, marca schneider ou similar, modelo BC-21 R2, motor 5 cv , trifásico 220V, sucção 2 1/2", recalque 2",  hm = 8 a 20m, q = 27,6 a 78,9m 3/h</v>
          </cell>
          <cell r="C4553" t="str">
            <v>un</v>
          </cell>
          <cell r="D4553">
            <v>2858.15</v>
          </cell>
          <cell r="E4553" t="str">
            <v>#</v>
          </cell>
        </row>
        <row r="4554">
          <cell r="A4554">
            <v>3210</v>
          </cell>
          <cell r="B4554" t="str">
            <v>Motobomba centrífuga, marca schneider ou similar, modelo BC-21 R2, motor 7,5  cv, monofásico, hm = 14 a 24 m, q = 46,5 a 79,6 m3/h</v>
          </cell>
          <cell r="C4554" t="str">
            <v>un</v>
          </cell>
          <cell r="D4554">
            <v>8913.82</v>
          </cell>
        </row>
        <row r="4555">
          <cell r="A4555">
            <v>3211</v>
          </cell>
          <cell r="B4555" t="str">
            <v>Motobomba centrífuga, marca schneider ou similar, modelo BC-21 R2, motor 7,5  cv, trifásico 220V, hm = 14 a 24 m, q = 46,5 a 79,6 m3/h</v>
          </cell>
          <cell r="C4555" t="str">
            <v>un</v>
          </cell>
          <cell r="D4555">
            <v>4543.16</v>
          </cell>
        </row>
        <row r="4556">
          <cell r="A4556">
            <v>670</v>
          </cell>
          <cell r="B4556" t="str">
            <v>Motobomba centrífuga, marca schneider ou similar, modelo BC-91 S/T,  motor 1  cv, monofásico, hm = 14 a 26 m, q = 2,5 a 7,0 m3/h</v>
          </cell>
          <cell r="C4556" t="str">
            <v>un</v>
          </cell>
          <cell r="D4556">
            <v>1445.43</v>
          </cell>
        </row>
        <row r="4557">
          <cell r="A4557">
            <v>671</v>
          </cell>
          <cell r="B4557" t="str">
            <v>Motobomba centrífuga, marca schneider ou similar, modelo BC-91 S/T,  motor 1  cv, trifásico 220V, hm = 14 a 26 m, q = 2,5 a 7,0 m3/h</v>
          </cell>
          <cell r="C4557" t="str">
            <v>un</v>
          </cell>
          <cell r="D4557">
            <v>1099.18</v>
          </cell>
          <cell r="E4557" t="str">
            <v>#</v>
          </cell>
        </row>
        <row r="4558">
          <cell r="A4558">
            <v>674</v>
          </cell>
          <cell r="B4558" t="str">
            <v>Motobomba centrífuga, marca schneider ou similar, modelo BC-91 S/T,  motor 3/ 4 cv, monofásico, hm = 11 a 23 m, q = 3,4 a 7,3 m3/h</v>
          </cell>
          <cell r="C4558" t="str">
            <v>un</v>
          </cell>
          <cell r="D4558">
            <v>1114.1600000000001</v>
          </cell>
          <cell r="E4558" t="str">
            <v>#</v>
          </cell>
        </row>
        <row r="4559">
          <cell r="A4559">
            <v>675</v>
          </cell>
          <cell r="B4559" t="str">
            <v>Motobomba centrífuga, marca schneider ou similar, modelo BC-91 S/T,  motor 3/ 4 cv, trifásico 220V, hm = 11 a 23 m, q = 3,4 a 7,3 m3/h</v>
          </cell>
          <cell r="C4559" t="str">
            <v>un</v>
          </cell>
          <cell r="D4559">
            <v>1341.06</v>
          </cell>
        </row>
        <row r="4560">
          <cell r="A4560">
            <v>679</v>
          </cell>
          <cell r="B4560" t="str">
            <v>Motobomba centrífuga, marca schneider ou similar, modelo BC-91 S/T, motor 1/2 cv, monofásico, hm = 8 a 20 m, q = 3,4 a 8,3 m3/h</v>
          </cell>
          <cell r="C4560" t="str">
            <v>un</v>
          </cell>
          <cell r="D4560">
            <v>652.07000000000005</v>
          </cell>
          <cell r="E4560" t="str">
            <v>#</v>
          </cell>
        </row>
        <row r="4561">
          <cell r="A4561">
            <v>672</v>
          </cell>
          <cell r="B4561" t="str">
            <v>Motobomba centrífuga, marca schneider ou similar, modelo BC-91 S/T, motor 1/2 cv, trifásico 220V, hm = 8 a 20 m, q = 3,4 a 8,3 m3/h</v>
          </cell>
          <cell r="C4561" t="str">
            <v>un</v>
          </cell>
          <cell r="D4561">
            <v>1017.61</v>
          </cell>
          <cell r="E4561" t="str">
            <v>#</v>
          </cell>
        </row>
        <row r="4562">
          <cell r="A4562">
            <v>680</v>
          </cell>
          <cell r="B4562" t="str">
            <v>Motobomba centrífuga, marca schneider ou similar, modelo BC-91 S/T, motor 1/3 cv, monofásico, hm =  5 a 17 m, q = 1,8 a 8,0 m3/h</v>
          </cell>
          <cell r="C4562" t="str">
            <v>un</v>
          </cell>
          <cell r="D4562">
            <v>670</v>
          </cell>
          <cell r="E4562" t="str">
            <v>#</v>
          </cell>
        </row>
        <row r="4563">
          <cell r="A4563">
            <v>673</v>
          </cell>
          <cell r="B4563" t="str">
            <v>Motobomba centrífuga, marca schneider ou similar, modelo BC-91 S/T, motor 1/3 cv, trifásico 220V, hm =  5 a 17 m, q = 1,8 a 8,0 m3/h</v>
          </cell>
          <cell r="C4563" t="str">
            <v>un</v>
          </cell>
          <cell r="D4563">
            <v>654.27</v>
          </cell>
        </row>
        <row r="4564">
          <cell r="A4564">
            <v>681</v>
          </cell>
          <cell r="B4564" t="str">
            <v>Motobomba centrífuga, marca schneider ou similar, modelo BC-91 S/T, motor 1/4 cv, monofásico, hm = 2 a 14 m, q = 1,8 a 8,2 m3/h</v>
          </cell>
          <cell r="C4564" t="str">
            <v>un</v>
          </cell>
          <cell r="D4564">
            <v>1017.61</v>
          </cell>
          <cell r="E4564" t="str">
            <v>#</v>
          </cell>
        </row>
        <row r="4565">
          <cell r="A4565">
            <v>676</v>
          </cell>
          <cell r="B4565" t="str">
            <v>Motobomba centrífuga, marca schneider ou similar, modelo BC-92 S/T 1B, motor  1,5 cv, trifásico 220V, hm =  10 a 24 m, q = 6,1 a 21,9 m3/h</v>
          </cell>
          <cell r="C4565" t="str">
            <v>un</v>
          </cell>
          <cell r="D4565">
            <v>1955.38</v>
          </cell>
          <cell r="E4565" t="str">
            <v>#</v>
          </cell>
        </row>
        <row r="4566">
          <cell r="A4566">
            <v>677</v>
          </cell>
          <cell r="B4566" t="str">
            <v>Motobomba centrífuga, marca schneider ou similar, modelo BC-92 S/T 1B, motor  2 cv, trifásico 220V, hm = 14 a 28 m, q = 7,1 a 22,0 m3/h</v>
          </cell>
          <cell r="C4566" t="str">
            <v>un</v>
          </cell>
          <cell r="D4566">
            <v>4299.92</v>
          </cell>
          <cell r="E4566" t="str">
            <v>#</v>
          </cell>
        </row>
        <row r="4567">
          <cell r="A4567">
            <v>678</v>
          </cell>
          <cell r="B4567" t="str">
            <v>Motobomba centrífuga, marca schneider ou similar, modelo BC-92 S/T 1B, motor  3 cv, trifásico 220V, hm = 18 a 36 m, q = 6,6 a 23,2 m3/h</v>
          </cell>
          <cell r="C4567" t="str">
            <v>un</v>
          </cell>
          <cell r="D4567">
            <v>1942.38</v>
          </cell>
        </row>
        <row r="4568">
          <cell r="A4568">
            <v>11753</v>
          </cell>
          <cell r="B4568" t="str">
            <v>Motobomba centrífuga, prevenção contra incêndio, marca schneider ou similar,  modelo BPI-21 R 2 1/2 (133MM), motor 4 cv, trifásico 220V, recalque 2 1/2",   hm =21 a 28 m, q =15,6 a 32,1m3/h</v>
          </cell>
          <cell r="C4568" t="str">
            <v>un</v>
          </cell>
          <cell r="D4568">
            <v>3346.32</v>
          </cell>
        </row>
        <row r="4569">
          <cell r="A4569">
            <v>11754</v>
          </cell>
          <cell r="B4569" t="str">
            <v>Motobomba centrífuga, prevenção contra incêndio, marca schneider ou similar,  modelo BPI-21 R 2 1/2 (141MM), motor 5 cv, trifásico 220V, recalque 2 1/2",   hm =22 a 32 m, q =16,9 a 36,9m3/h</v>
          </cell>
          <cell r="C4569" t="str">
            <v>un</v>
          </cell>
          <cell r="D4569">
            <v>3751.4</v>
          </cell>
        </row>
        <row r="4570">
          <cell r="A4570">
            <v>11755</v>
          </cell>
          <cell r="B4570" t="str">
            <v>Motobomba centrífuga, prevenção contra incêndio, marca schneider ou similar,  modelo BPI-22 R 2 1/2, motor 10 cv, trifásico 220V, recalque 2 1/2",  hm =37  a 47 m, q =24,2 a 49,3m3/h</v>
          </cell>
          <cell r="C4570" t="str">
            <v>un</v>
          </cell>
          <cell r="D4570">
            <v>6264.91</v>
          </cell>
        </row>
        <row r="4571">
          <cell r="A4571">
            <v>11756</v>
          </cell>
          <cell r="B4571" t="str">
            <v>Motobomba centrífuga, prevenção contra incêndio, marca schneider ou similar,  modelo BPI-22 R 2 1/2, motor 15 cv, trifásico 220V, recalque 2 1/2",  hm =46  a 56 m, q =34,9 a 71,2m3/h</v>
          </cell>
          <cell r="C4571" t="str">
            <v>un</v>
          </cell>
          <cell r="D4571">
            <v>8037.46</v>
          </cell>
        </row>
        <row r="4572">
          <cell r="A4572">
            <v>9208</v>
          </cell>
          <cell r="B4572" t="str">
            <v>Motobomba centrífuga, prevenção contra incêndio, marca schneider ou similar,  modelo BPI-22 R 2 1/2, motor 20 cv, trifásico 220V, recalque 2 1/2",  hm =60  a 68 m, q =45,0 a 73,6m3/h</v>
          </cell>
          <cell r="C4572" t="str">
            <v>Un</v>
          </cell>
          <cell r="D4572">
            <v>8037.46</v>
          </cell>
        </row>
        <row r="4573">
          <cell r="A4573">
            <v>11749</v>
          </cell>
          <cell r="B4573" t="str">
            <v>Motobomba centrífuga, prevenção contra incêndio, marca schneider ou similar,  modelo BPI-92  R 2 1/2, motor 1 cv, trifásico 220V, recalque 2 1/2",  hm =2 a 13 m, q = 9,6 a 28,7m3/h</v>
          </cell>
          <cell r="C4573" t="str">
            <v>un</v>
          </cell>
          <cell r="D4573">
            <v>1524.73</v>
          </cell>
        </row>
        <row r="4574">
          <cell r="A4574">
            <v>11750</v>
          </cell>
          <cell r="B4574" t="str">
            <v>Motobomba centrífuga, prevenção contra incêndio, marca schneider ou similar,  modelo BPI-92 R 2 1/2, motor 1,5 cv, trifásico 220V, recalque 2 1/2",  hm =3  a 18 m, q = 8,4 a 31,6m3/h</v>
          </cell>
          <cell r="C4574" t="str">
            <v>un</v>
          </cell>
          <cell r="D4574">
            <v>1444.07</v>
          </cell>
        </row>
        <row r="4575">
          <cell r="A4575">
            <v>11751</v>
          </cell>
          <cell r="B4575" t="str">
            <v>Motobomba centrífuga, prevenção contra incêndio, marca schneider ou similar,  modelo BPI-92 R 2 1/2, motor 2 cv, trifásico 220V, recalque 2 1/2",  hm =4 a  22 m, q = 8,9 a 34,5m3/h</v>
          </cell>
          <cell r="C4575" t="str">
            <v>un</v>
          </cell>
          <cell r="D4575">
            <v>1856.85</v>
          </cell>
        </row>
        <row r="4576">
          <cell r="A4576">
            <v>11752</v>
          </cell>
          <cell r="B4576" t="str">
            <v>Motobomba centrífuga, prevenção contra incêndio, marca schneider ou similar,  modelo BPI-92 R 2 1/2, motor 3 cv, trifásico 220V, recalque 2 1/2",  hm =6 a  26 m, q =10,9 a 36,8m3/h</v>
          </cell>
          <cell r="C4576" t="str">
            <v>un</v>
          </cell>
          <cell r="D4576">
            <v>2210.3200000000002</v>
          </cell>
        </row>
        <row r="4577">
          <cell r="A4577">
            <v>13737</v>
          </cell>
          <cell r="B4577" t="str">
            <v>Motobomba Centro Monoestágio P/ incêndio Serie SH Modelo BPI-22 R, 3600, 13,0 CV, motor combust. Trifásica. Schneider ou similar</v>
          </cell>
          <cell r="C4577" t="str">
            <v>un</v>
          </cell>
          <cell r="D4577">
            <v>9487.67</v>
          </cell>
        </row>
        <row r="4578">
          <cell r="A4578">
            <v>12197</v>
          </cell>
          <cell r="B4578" t="str">
            <v>Motobomba marca schneider ou similar, modelo SH55 BPI-21, 2 1/2", motor a com bustão - gasolina , 5,5cv</v>
          </cell>
          <cell r="C4578" t="str">
            <v>un</v>
          </cell>
          <cell r="D4578">
            <v>6042.19</v>
          </cell>
        </row>
        <row r="4579">
          <cell r="A4579">
            <v>11742</v>
          </cell>
          <cell r="B4579" t="str">
            <v>Motobomba submersa, marca schneider ou similar, modelo SUB20-07S4E5, motor 3/ 4 cv, trifásico 220V, 5 estágios, recalque 1 1/4",  hm = 25 a 50 m, q = 3,1 a 6,1m3/h</v>
          </cell>
          <cell r="C4579" t="str">
            <v>un</v>
          </cell>
          <cell r="D4579">
            <v>2729.85</v>
          </cell>
        </row>
        <row r="4580">
          <cell r="A4580">
            <v>11743</v>
          </cell>
          <cell r="B4580" t="str">
            <v>Motobomba submersa, marca schneider ou similar, modelo SUB20-10S4E7, motor 1  cv, trifásico 220V, 7 estágios, recalque 1 1/4",  hm = 30 a 70 m, q = 3,1 a 6 ,1m3/h</v>
          </cell>
          <cell r="C4580" t="str">
            <v>un</v>
          </cell>
          <cell r="D4580">
            <v>3056.97</v>
          </cell>
        </row>
        <row r="4581">
          <cell r="A4581">
            <v>11744</v>
          </cell>
          <cell r="B4581" t="str">
            <v>Motobomba submersa, marca schneider ou similar, modelo SUB20-15S4E10, motor 1 ,5 cv, trifásico 220V, 10 estágios, recalque 1 1/4",  hm = 50 a 110 m, q = 1, 5 a 6,0m3/h</v>
          </cell>
          <cell r="C4581" t="str">
            <v>un</v>
          </cell>
          <cell r="D4581">
            <v>3424.3</v>
          </cell>
        </row>
        <row r="4582">
          <cell r="A4582">
            <v>11745</v>
          </cell>
          <cell r="C4582" t="str">
            <v>un</v>
          </cell>
          <cell r="D4582">
            <v>3804.25</v>
          </cell>
        </row>
        <row r="4583">
          <cell r="B4583" t="str">
            <v>Motobomba submersa, marca schneider ou similar, modelo SUB20-20S4E12, motor 2 cv, trifásico 220V, 12 estágios, recalque 1 1/4",  hm = 50 a 130 m, q = 1,8 a 6,4m3/h</v>
          </cell>
        </row>
        <row r="4584">
          <cell r="A4584">
            <v>11746</v>
          </cell>
          <cell r="B4584" t="str">
            <v>Motobomba submersa, marca schneider ou similar, modelo SUB20-30S4E16, motor 3 cv, trifásico 220V, 16 estágios, recalque 1 1/4",  hm = 60 a 170 m, q = 0,9 a 6,4m3/h</v>
          </cell>
          <cell r="C4584" t="str">
            <v>un</v>
          </cell>
          <cell r="D4584">
            <v>4259.6400000000003</v>
          </cell>
        </row>
        <row r="4585">
          <cell r="A4585">
            <v>11748</v>
          </cell>
          <cell r="B4585" t="str">
            <v>Motobomba submersa, marca schneider ou similar, modelo SUB20-50S4E26, motor 5 cv, trifásico 220V, 26 estágios, recalque 1 1/4",  hm = 110 a 280 m, q = 1,9  a 6,4m3/h</v>
          </cell>
          <cell r="C4585" t="str">
            <v>un</v>
          </cell>
          <cell r="D4585">
            <v>4770.3599999999997</v>
          </cell>
        </row>
        <row r="4586">
          <cell r="A4586">
            <v>12196</v>
          </cell>
          <cell r="B4586" t="str">
            <v>Motobomba submersível, marca abs ou similar, modelo EJ 40 B, motor 4 cv, trif ásico</v>
          </cell>
          <cell r="C4586" t="str">
            <v>un</v>
          </cell>
          <cell r="D4586">
            <v>9477.6299999999992</v>
          </cell>
        </row>
        <row r="4587">
          <cell r="A4587">
            <v>12836</v>
          </cell>
          <cell r="B4587" t="str">
            <v>Motobomba, schneider ou similar, modelo ME-32125, 12,5 cv, trifásica 220/380v , Hman - 60mca/Q=32,06m³/h</v>
          </cell>
          <cell r="C4587" t="str">
            <v>un</v>
          </cell>
          <cell r="D4587">
            <v>14735.75</v>
          </cell>
        </row>
        <row r="4588">
          <cell r="A4588">
            <v>12835</v>
          </cell>
          <cell r="B4588" t="str">
            <v>Motobomba, schneider ou similar, modelo ME-32125, acoplada em motor a diesel  13 cv, com partida elétrica e bateria 40 amp,  Hman - 60mca/Q=32,06m³/h</v>
          </cell>
          <cell r="C4588" t="str">
            <v>un</v>
          </cell>
          <cell r="D4588">
            <v>22546.57</v>
          </cell>
        </row>
        <row r="4589">
          <cell r="A4589">
            <v>13650</v>
          </cell>
          <cell r="B4589" t="str">
            <v>Pressurizador até 12mca/160w/220v</v>
          </cell>
          <cell r="C4589" t="str">
            <v>Un</v>
          </cell>
          <cell r="D4589">
            <v>515.1</v>
          </cell>
        </row>
        <row r="4590">
          <cell r="A4590">
            <v>11798</v>
          </cell>
          <cell r="B4590" t="str">
            <v>Acoplamento para eletrocalha metálica 38 x 38mm</v>
          </cell>
          <cell r="C4590" t="str">
            <v>un</v>
          </cell>
          <cell r="D4590">
            <v>4.32</v>
          </cell>
        </row>
        <row r="4591">
          <cell r="A4591">
            <v>13694</v>
          </cell>
          <cell r="B4591" t="str">
            <v>Base R - 130 - 129 x 44 x 2000mm ( Base Rodaflex X 2000-Z0)</v>
          </cell>
          <cell r="C4591" t="str">
            <v>un</v>
          </cell>
          <cell r="D4591">
            <v>98.76</v>
          </cell>
        </row>
        <row r="4592">
          <cell r="A4592">
            <v>13369</v>
          </cell>
          <cell r="B4592" t="str">
            <v>Caixa metálica com tomada 10A 250V para perfilado e fixação</v>
          </cell>
          <cell r="C4592" t="str">
            <v>un</v>
          </cell>
          <cell r="D4592">
            <v>5.9</v>
          </cell>
          <cell r="E4592" t="str">
            <v>#</v>
          </cell>
        </row>
        <row r="4593">
          <cell r="A4593">
            <v>13695</v>
          </cell>
          <cell r="B4593" t="str">
            <v>Canto inteno R - 130 - ref.184-01 ( Tampa vert.int.p/ Rodaflex - Creme )</v>
          </cell>
          <cell r="C4593" t="str">
            <v>un</v>
          </cell>
          <cell r="D4593">
            <v>35.119999999999997</v>
          </cell>
        </row>
        <row r="4594">
          <cell r="A4594">
            <v>3631</v>
          </cell>
          <cell r="B4594" t="str">
            <v>Cantoneira "ZZ" para fixação de  perfilado, ref. Mopa ou similar</v>
          </cell>
          <cell r="C4594" t="str">
            <v>un</v>
          </cell>
          <cell r="D4594">
            <v>1.9</v>
          </cell>
          <cell r="E4594" t="str">
            <v>#</v>
          </cell>
        </row>
        <row r="4595">
          <cell r="A4595">
            <v>7489</v>
          </cell>
          <cell r="B4595" t="str">
            <v>Cotovelo 90º reto 600 x 100 mm para eletrocalha metálica, Leitofort (ref.: Mo pa ou similar)</v>
          </cell>
          <cell r="C4595" t="str">
            <v>un</v>
          </cell>
          <cell r="D4595">
            <v>184.08</v>
          </cell>
        </row>
        <row r="4596">
          <cell r="A4596">
            <v>12668</v>
          </cell>
          <cell r="B4596" t="str">
            <v>Cruzeta 100 x 100 mm para eletrocalha perfurada metálica (ref.: mopa ou simil ar)</v>
          </cell>
          <cell r="C4596" t="str">
            <v>un</v>
          </cell>
          <cell r="D4596">
            <v>75.2</v>
          </cell>
        </row>
        <row r="4597">
          <cell r="A4597">
            <v>8311</v>
          </cell>
          <cell r="B4597" t="str">
            <v>Cruzeta 100 x 50 mm para eletrocalha perfurada metálica (ref.: mopa ou simila r)</v>
          </cell>
          <cell r="C4597" t="str">
            <v>un</v>
          </cell>
          <cell r="D4597">
            <v>30.46</v>
          </cell>
        </row>
        <row r="4598">
          <cell r="A4598">
            <v>13309</v>
          </cell>
          <cell r="B4598" t="str">
            <v>Cruzeta 150 x 150 mm, lisa, galvanizada à fogo, para eletrocalha lisa metálic a (ref.: mopa ou similar)</v>
          </cell>
          <cell r="C4598" t="str">
            <v>un</v>
          </cell>
          <cell r="D4598">
            <v>163.44999999999999</v>
          </cell>
        </row>
        <row r="4599">
          <cell r="A4599">
            <v>13405</v>
          </cell>
          <cell r="B4599" t="str">
            <v>Cruzeta 150 x 150 mm, lisa, zincada, para eletrocalha lisa metálica (ref.: mo pa ou similar)</v>
          </cell>
          <cell r="C4599" t="str">
            <v>un</v>
          </cell>
          <cell r="D4599">
            <v>77.739999999999995</v>
          </cell>
        </row>
        <row r="4600">
          <cell r="A4600">
            <v>13358</v>
          </cell>
          <cell r="B4600" t="str">
            <v>Cruzeta 150 x 75 mm para eletrocalha metálica lisa zincada (ref.: mopa ou sim ilar)</v>
          </cell>
          <cell r="C4600" t="str">
            <v>un</v>
          </cell>
          <cell r="D4600">
            <v>59.43</v>
          </cell>
        </row>
        <row r="4601">
          <cell r="A4601">
            <v>13452</v>
          </cell>
          <cell r="B4601" t="str">
            <v>Cruzeta 200 x 50 mm para eletrocalha metálica lisa zincada (ref.: mopa ou sim ilar)</v>
          </cell>
          <cell r="C4601" t="str">
            <v>un</v>
          </cell>
          <cell r="D4601">
            <v>78.650000000000006</v>
          </cell>
          <cell r="E4601" t="str">
            <v>#</v>
          </cell>
        </row>
        <row r="4602">
          <cell r="A4602">
            <v>13359</v>
          </cell>
          <cell r="B4602" t="str">
            <v>Cruzeta 200 x 75 mm para eletrocalha metálica lisa zincada (ref.: mopa ou sim ilar)</v>
          </cell>
          <cell r="C4602" t="str">
            <v>un</v>
          </cell>
          <cell r="D4602">
            <v>104.71</v>
          </cell>
        </row>
        <row r="4603">
          <cell r="A4603">
            <v>12764</v>
          </cell>
          <cell r="B4603" t="str">
            <v>Cruzeta 300 x 100 mm para eletrocalha perfurada PVC</v>
          </cell>
          <cell r="C4603" t="str">
            <v>un</v>
          </cell>
          <cell r="D4603">
            <v>136.86000000000001</v>
          </cell>
        </row>
        <row r="4604">
          <cell r="A4604">
            <v>8312</v>
          </cell>
          <cell r="B4604" t="str">
            <v>Cruzeta 400 x 100 mm para eletrocalha perfurada metálica (ref.: mopa ou simil ar)</v>
          </cell>
          <cell r="C4604" t="str">
            <v>un</v>
          </cell>
          <cell r="D4604">
            <v>140.32</v>
          </cell>
        </row>
        <row r="4605">
          <cell r="A4605">
            <v>6613</v>
          </cell>
          <cell r="B4605" t="str">
            <v>Cruzeta 50 x 50 mm para eletrocalha perfurada metálica (ref.: mopa ou similar )</v>
          </cell>
          <cell r="C4605" t="str">
            <v>un</v>
          </cell>
          <cell r="D4605">
            <v>28.06</v>
          </cell>
        </row>
        <row r="4606">
          <cell r="A4606">
            <v>7530</v>
          </cell>
          <cell r="B4606" t="str">
            <v>Cruzeta 90º 600 x 155 mm para eletrocalha perfurada metálica (ref.: mopa ou s imilar)</v>
          </cell>
          <cell r="C4606" t="str">
            <v>un</v>
          </cell>
          <cell r="D4606">
            <v>364.9</v>
          </cell>
        </row>
        <row r="4607">
          <cell r="A4607">
            <v>6614</v>
          </cell>
          <cell r="B4607" t="str">
            <v>Curva 38 x 19 mm para eletrocalha perfurada metálica (ref. Mopa ou similar)</v>
          </cell>
          <cell r="C4607" t="str">
            <v>un</v>
          </cell>
          <cell r="D4607">
            <v>5.68</v>
          </cell>
        </row>
        <row r="4608">
          <cell r="A4608">
            <v>4015</v>
          </cell>
          <cell r="B4608" t="str">
            <v>Curva de inversão 100 x 100 mm para eletrocalha metálica (ref.: mopa ou simil ar)</v>
          </cell>
          <cell r="C4608" t="str">
            <v>un</v>
          </cell>
          <cell r="D4608">
            <v>40.200000000000003</v>
          </cell>
          <cell r="E4608" t="str">
            <v>#</v>
          </cell>
        </row>
        <row r="4609">
          <cell r="A4609">
            <v>4014</v>
          </cell>
          <cell r="B4609" t="str">
            <v>Curva de inversão 100 x 50 mm para eletrocalha metálica (ref.: mopa ou simila r)</v>
          </cell>
          <cell r="C4609" t="str">
            <v>un</v>
          </cell>
          <cell r="D4609">
            <v>29.6</v>
          </cell>
          <cell r="E4609" t="str">
            <v>#</v>
          </cell>
        </row>
        <row r="4610">
          <cell r="A4610">
            <v>13342</v>
          </cell>
          <cell r="B4610" t="str">
            <v>Curva de inversão 100 x 75 mm para eletrocalha metálica lisa zincada (ref.: m opa ou similar)</v>
          </cell>
          <cell r="C4610" t="str">
            <v>un</v>
          </cell>
          <cell r="D4610">
            <v>41.57</v>
          </cell>
        </row>
        <row r="4611">
          <cell r="A4611">
            <v>4017</v>
          </cell>
          <cell r="B4611" t="str">
            <v>Curva de inversão 150 x 100 mm para eletrocalha metálica (ref.: mopa ou simil ar)</v>
          </cell>
          <cell r="C4611" t="str">
            <v>un</v>
          </cell>
          <cell r="D4611">
            <v>39</v>
          </cell>
          <cell r="E4611" t="str">
            <v>#</v>
          </cell>
        </row>
        <row r="4612">
          <cell r="A4612">
            <v>4016</v>
          </cell>
          <cell r="B4612" t="str">
            <v>Curva de inversão 150 x 50 mm para eletrocalha metálica (ref.: mopa ou simila r)</v>
          </cell>
          <cell r="C4612" t="str">
            <v>un</v>
          </cell>
          <cell r="D4612">
            <v>41.5</v>
          </cell>
          <cell r="E4612" t="str">
            <v>#</v>
          </cell>
        </row>
        <row r="4613">
          <cell r="A4613">
            <v>6542</v>
          </cell>
          <cell r="B4613" t="str">
            <v>Curva de inversão 150 x 75 mm para eletrocalha metálica (ref.: mopa ou simila r)</v>
          </cell>
          <cell r="C4613" t="str">
            <v>un</v>
          </cell>
          <cell r="D4613">
            <v>52.26</v>
          </cell>
        </row>
        <row r="4614">
          <cell r="A4614">
            <v>4018</v>
          </cell>
          <cell r="B4614" t="str">
            <v>Curva de inversão 200 x 100 mm para eletrocalha metálica (ref.: mopa ou simil ar)</v>
          </cell>
          <cell r="C4614" t="str">
            <v>un</v>
          </cell>
          <cell r="D4614">
            <v>65.099999999999994</v>
          </cell>
          <cell r="E4614" t="str">
            <v>#</v>
          </cell>
        </row>
        <row r="4615">
          <cell r="A4615">
            <v>12156</v>
          </cell>
          <cell r="B4615" t="str">
            <v>Curva de inversão 200 x 75 mm para eletrocalha metálica (ref.: mopa ou simila r)</v>
          </cell>
          <cell r="C4615" t="str">
            <v>un</v>
          </cell>
          <cell r="D4615">
            <v>90.16</v>
          </cell>
        </row>
        <row r="4616">
          <cell r="A4616">
            <v>4019</v>
          </cell>
          <cell r="B4616" t="str">
            <v>Curva de inversão 250 x 100 mm para eletrocalha metálica (ref.: mopa ou simil ar)</v>
          </cell>
          <cell r="C4616" t="str">
            <v>un</v>
          </cell>
          <cell r="D4616">
            <v>93.96</v>
          </cell>
        </row>
        <row r="4617">
          <cell r="A4617">
            <v>4020</v>
          </cell>
          <cell r="B4617" t="str">
            <v>Curva de inversão 300 x 100 mm para eletrocalha metálica (ref.: mopa ou simil ar)</v>
          </cell>
          <cell r="C4617" t="str">
            <v>un</v>
          </cell>
          <cell r="D4617">
            <v>82.7</v>
          </cell>
          <cell r="E4617" t="str">
            <v>#</v>
          </cell>
        </row>
        <row r="4618">
          <cell r="A4618">
            <v>4021</v>
          </cell>
          <cell r="B4618" t="str">
            <v>Curva de inversão 400 x 100 mm para eletrocalha metálica (ref.: mopa ou simil ar)</v>
          </cell>
          <cell r="C4618" t="str">
            <v>un</v>
          </cell>
          <cell r="D4618">
            <v>71</v>
          </cell>
          <cell r="E4618" t="str">
            <v>#</v>
          </cell>
        </row>
        <row r="4619">
          <cell r="A4619">
            <v>4013</v>
          </cell>
          <cell r="B4619" t="str">
            <v>Curva de inversão 50 x 50 mm para eletrocalha metálica (ref.: mopa ou similar )</v>
          </cell>
          <cell r="C4619" t="str">
            <v>un</v>
          </cell>
          <cell r="D4619">
            <v>24.7</v>
          </cell>
          <cell r="E4619" t="str">
            <v>#</v>
          </cell>
        </row>
        <row r="4620">
          <cell r="A4620">
            <v>4038</v>
          </cell>
          <cell r="B4620" t="str">
            <v>Curva de inversão 500 x 100mm para eletrocalha metálica (ref. mopa ou similar )</v>
          </cell>
          <cell r="C4620" t="str">
            <v>un</v>
          </cell>
          <cell r="D4620">
            <v>83.8</v>
          </cell>
          <cell r="E4620" t="str">
            <v>#</v>
          </cell>
        </row>
        <row r="4621">
          <cell r="A4621">
            <v>4039</v>
          </cell>
          <cell r="B4621" t="str">
            <v>Curva de inversão 700 x 100mm para eletrocalha metálica (ref. mopa ou similar )</v>
          </cell>
          <cell r="C4621" t="str">
            <v>un</v>
          </cell>
          <cell r="D4621">
            <v>166.47</v>
          </cell>
        </row>
        <row r="4622">
          <cell r="A4622">
            <v>12456</v>
          </cell>
          <cell r="B4622" t="str">
            <v>Curva de inversão 75 x 50 mm para eletrocalha metálica (ref.: mopa ou similar )</v>
          </cell>
          <cell r="C4622" t="str">
            <v>un</v>
          </cell>
          <cell r="D4622">
            <v>27.53</v>
          </cell>
        </row>
        <row r="4623">
          <cell r="A4623">
            <v>4215</v>
          </cell>
          <cell r="B4623" t="str">
            <v>Curva de inversão 90º 100x50mm</v>
          </cell>
          <cell r="C4623" t="str">
            <v>un</v>
          </cell>
          <cell r="D4623">
            <v>29.6</v>
          </cell>
          <cell r="E4623" t="str">
            <v>#</v>
          </cell>
        </row>
        <row r="4624">
          <cell r="A4624">
            <v>4216</v>
          </cell>
          <cell r="B4624" t="str">
            <v>Curva de inversão 90º 200x50mm</v>
          </cell>
          <cell r="C4624" t="str">
            <v>un</v>
          </cell>
          <cell r="D4624">
            <v>34.9</v>
          </cell>
          <cell r="E4624" t="str">
            <v>#</v>
          </cell>
        </row>
        <row r="4625">
          <cell r="A4625">
            <v>4194</v>
          </cell>
          <cell r="B4625" t="str">
            <v>Curva de inversão perfurada 100x50mm -  Mopa ou similar</v>
          </cell>
          <cell r="C4625" t="str">
            <v>un</v>
          </cell>
          <cell r="D4625">
            <v>29.6</v>
          </cell>
          <cell r="E4625" t="str">
            <v>#</v>
          </cell>
        </row>
        <row r="4626">
          <cell r="A4626">
            <v>4197</v>
          </cell>
          <cell r="B4626" t="str">
            <v>Curva de inversão perfurada 200x50mm -  Mopa ou similar</v>
          </cell>
          <cell r="C4626" t="str">
            <v>un</v>
          </cell>
          <cell r="D4626">
            <v>34.9</v>
          </cell>
          <cell r="E4626" t="str">
            <v>#</v>
          </cell>
        </row>
        <row r="4627">
          <cell r="A4627">
            <v>8945</v>
          </cell>
          <cell r="B4627" t="str">
            <v>Curva horizontal 100 x 100 mm para eletrocalha metálica, com ângulo 90°</v>
          </cell>
          <cell r="C4627" t="str">
            <v>un</v>
          </cell>
          <cell r="D4627">
            <v>28</v>
          </cell>
          <cell r="E4627" t="str">
            <v>#</v>
          </cell>
        </row>
        <row r="4628">
          <cell r="A4628">
            <v>13324</v>
          </cell>
          <cell r="B4628" t="str">
            <v>Curva horizontal 100 x 100 mm, lisa, galvanizada à fogo, para eletrocalha met álica, com ângulo 90°, (ref.: mopa ou similar)</v>
          </cell>
          <cell r="C4628" t="str">
            <v>un</v>
          </cell>
          <cell r="D4628">
            <v>76.91</v>
          </cell>
          <cell r="E4628" t="str">
            <v>#</v>
          </cell>
        </row>
        <row r="4629">
          <cell r="A4629">
            <v>13415</v>
          </cell>
          <cell r="B4629" t="str">
            <v>Curva horizontal 100 x 100 mm, lisa, zincada, para eletrocalha metálica, com  ângulo 90°, (ref.: mopa ou similar)</v>
          </cell>
          <cell r="C4629" t="str">
            <v>un</v>
          </cell>
          <cell r="D4629">
            <v>29.25</v>
          </cell>
          <cell r="E4629" t="str">
            <v>#</v>
          </cell>
        </row>
        <row r="4630">
          <cell r="A4630">
            <v>12351</v>
          </cell>
          <cell r="B4630" t="str">
            <v>Curva horizontal 100 x 50 mm para eletrocalha metálica, com ângulo 45°</v>
          </cell>
          <cell r="C4630" t="str">
            <v>un</v>
          </cell>
          <cell r="D4630">
            <v>20.14</v>
          </cell>
        </row>
        <row r="4631">
          <cell r="A4631">
            <v>4217</v>
          </cell>
          <cell r="B4631" t="str">
            <v>Curva horizontal 100 x 50 mm para eletrocalha metálica, com ângulo 90°</v>
          </cell>
          <cell r="C4631" t="str">
            <v>un</v>
          </cell>
          <cell r="D4631">
            <v>23.86</v>
          </cell>
        </row>
        <row r="4632">
          <cell r="A4632">
            <v>3997</v>
          </cell>
          <cell r="B4632" t="str">
            <v>Curva horizontal 100 x 50 mm para eletrocalha metálica, com ângulo 90° (ref.: mopa ou similar)</v>
          </cell>
          <cell r="C4632" t="str">
            <v>un</v>
          </cell>
          <cell r="D4632">
            <v>18.5</v>
          </cell>
          <cell r="E4632" t="str">
            <v>#</v>
          </cell>
        </row>
        <row r="4633">
          <cell r="A4633">
            <v>12151</v>
          </cell>
          <cell r="B4633" t="str">
            <v>Curva horizontal 100 x 75 mm para eletrocalha metálica, com ângulo 90° (ref.: mopa ou similar)</v>
          </cell>
          <cell r="C4633" t="str">
            <v>un</v>
          </cell>
          <cell r="D4633">
            <v>100</v>
          </cell>
        </row>
        <row r="4634">
          <cell r="A4634">
            <v>3998</v>
          </cell>
          <cell r="B4634" t="str">
            <v>Curva horizontal 150 x 100 mm para eletrocalha metálica, com ângulo 90° (ref. : mopa ou similar)</v>
          </cell>
          <cell r="C4634" t="str">
            <v>un</v>
          </cell>
          <cell r="D4634">
            <v>51.9</v>
          </cell>
          <cell r="E4634" t="str">
            <v>#</v>
          </cell>
        </row>
        <row r="4635">
          <cell r="A4635">
            <v>13312</v>
          </cell>
          <cell r="B4635" t="str">
            <v>Curva horizontal 150 x 150 mm, lisa, galvanizada à fogo, para eletrocalha met álica, com ângulo 90° (ref.: mopa ou similar)</v>
          </cell>
          <cell r="C4635" t="str">
            <v>un</v>
          </cell>
          <cell r="D4635">
            <v>115.36</v>
          </cell>
        </row>
        <row r="4636">
          <cell r="A4636">
            <v>13408</v>
          </cell>
          <cell r="B4636" t="str">
            <v>Curva horizontal 150 x 150 mm, lisa, zincada, para eletrocalha metálica, com  ângulo 90° (ref.: mopa ou similar)</v>
          </cell>
          <cell r="C4636" t="str">
            <v>un</v>
          </cell>
          <cell r="D4636">
            <v>46.18</v>
          </cell>
        </row>
        <row r="4637">
          <cell r="A4637">
            <v>6543</v>
          </cell>
          <cell r="B4637" t="str">
            <v>Curva horizontal 150 x 75 mm para eletrocalha metálica, com ângulo 90° (ref.: mopa ou similar)</v>
          </cell>
          <cell r="C4637" t="str">
            <v>un</v>
          </cell>
          <cell r="D4637">
            <v>40.65</v>
          </cell>
        </row>
        <row r="4638">
          <cell r="A4638">
            <v>3999</v>
          </cell>
          <cell r="B4638" t="str">
            <v>Curva horizontal 200 x 100 mm para eletrocalha metálica, com ângulo 90° (ref. : mopa ou similar)</v>
          </cell>
          <cell r="C4638" t="str">
            <v>un</v>
          </cell>
          <cell r="D4638">
            <v>63.6</v>
          </cell>
          <cell r="E4638" t="str">
            <v>#</v>
          </cell>
        </row>
        <row r="4639">
          <cell r="A4639">
            <v>6552</v>
          </cell>
          <cell r="B4639" t="str">
            <v>Curva horizontal 200 x 50 mm para eletrocalha metálica, com ângulo 90° (ref.: mopa ou similar)</v>
          </cell>
          <cell r="C4639" t="str">
            <v>un</v>
          </cell>
          <cell r="D4639">
            <v>55.8</v>
          </cell>
          <cell r="E4639" t="str">
            <v>#</v>
          </cell>
        </row>
        <row r="4640">
          <cell r="A4640">
            <v>4000</v>
          </cell>
          <cell r="B4640" t="str">
            <v>Curva horizontal 250 x 100 mm para eletrocalha metálica, com ângulo 90° (ref. : mopa ou similar)</v>
          </cell>
          <cell r="C4640" t="str">
            <v>un</v>
          </cell>
          <cell r="D4640">
            <v>63.6</v>
          </cell>
          <cell r="E4640" t="str">
            <v>#</v>
          </cell>
        </row>
        <row r="4641">
          <cell r="A4641">
            <v>4001</v>
          </cell>
          <cell r="B4641" t="str">
            <v>Curva horizontal 300 x 100 mm para eletrocalha metálica, com ângulo 90° (ref. : mopa ou similar)</v>
          </cell>
          <cell r="C4641" t="str">
            <v>un</v>
          </cell>
          <cell r="D4641">
            <v>97.5</v>
          </cell>
          <cell r="E4641" t="str">
            <v>#</v>
          </cell>
        </row>
        <row r="4642">
          <cell r="A4642">
            <v>6615</v>
          </cell>
          <cell r="B4642" t="str">
            <v>Curva horizontal 38 x 38 mm para eletrocalha perfurada metálica (ref. Mopa ou similar)</v>
          </cell>
          <cell r="C4642" t="str">
            <v>un</v>
          </cell>
          <cell r="D4642">
            <v>14.97</v>
          </cell>
        </row>
        <row r="4643">
          <cell r="A4643">
            <v>4002</v>
          </cell>
          <cell r="B4643" t="str">
            <v>Curva horizontal 400 x 100 mm para eletrocalha metálica, com ângulo 90° (ref. : mopa ou similar)</v>
          </cell>
          <cell r="C4643" t="str">
            <v>un</v>
          </cell>
          <cell r="D4643">
            <v>119</v>
          </cell>
          <cell r="E4643" t="str">
            <v>#</v>
          </cell>
        </row>
        <row r="4644">
          <cell r="A4644">
            <v>810</v>
          </cell>
          <cell r="B4644" t="str">
            <v>Curva horizontal 400 x 50 mm para eletrocalha metálica, com ângulo de 90º</v>
          </cell>
          <cell r="C4644" t="str">
            <v>un</v>
          </cell>
          <cell r="D4644">
            <v>80.16</v>
          </cell>
        </row>
        <row r="4645">
          <cell r="A4645">
            <v>8946</v>
          </cell>
          <cell r="B4645" t="str">
            <v>Curva horizontal 50 x 50 mm para eletrocalha metálica, com ângulo 90°</v>
          </cell>
          <cell r="C4645" t="str">
            <v>un</v>
          </cell>
          <cell r="D4645">
            <v>13</v>
          </cell>
        </row>
        <row r="4646">
          <cell r="A4646">
            <v>4003</v>
          </cell>
          <cell r="B4646" t="str">
            <v>Curva horizontal 500 x 100 mm para eletrocalha metálica, com ângulo 90° (ref. : mopa ou similar)</v>
          </cell>
          <cell r="C4646" t="str">
            <v>un</v>
          </cell>
          <cell r="D4646">
            <v>145</v>
          </cell>
          <cell r="E4646" t="str">
            <v>#</v>
          </cell>
        </row>
        <row r="4647">
          <cell r="A4647">
            <v>7488</v>
          </cell>
          <cell r="B4647" t="str">
            <v>Curva horizontal 600 x 155 mm para eletrocalha metálica, 90°, Leitofort (ref. : Mopa ou similar)</v>
          </cell>
          <cell r="C4647" t="str">
            <v>un</v>
          </cell>
          <cell r="D4647">
            <v>218.87</v>
          </cell>
        </row>
        <row r="4648">
          <cell r="A4648">
            <v>4004</v>
          </cell>
          <cell r="B4648" t="str">
            <v>Curva horizontal 700 x 100 mm para eletrocalha metálica, com ângulo 90° (ref. : mopa ou similar)</v>
          </cell>
          <cell r="C4648" t="str">
            <v>un</v>
          </cell>
          <cell r="D4648">
            <v>218.87</v>
          </cell>
        </row>
        <row r="4649">
          <cell r="A4649">
            <v>12152</v>
          </cell>
          <cell r="B4649" t="str">
            <v>Curva horizontal 75 x 50 mm para eletrocalha metálica (ref.: mopa ou similar)</v>
          </cell>
          <cell r="C4649" t="str">
            <v>un</v>
          </cell>
          <cell r="D4649">
            <v>68</v>
          </cell>
        </row>
        <row r="4650">
          <cell r="A4650">
            <v>4219</v>
          </cell>
          <cell r="B4650" t="str">
            <v>Curva horizontal perfurada 90ºx200x50mm</v>
          </cell>
          <cell r="C4650" t="str">
            <v>un</v>
          </cell>
          <cell r="D4650">
            <v>55.8</v>
          </cell>
          <cell r="E4650" t="str">
            <v>#</v>
          </cell>
        </row>
        <row r="4651">
          <cell r="A4651">
            <v>4011</v>
          </cell>
          <cell r="B4651" t="str">
            <v>Curva vertical 100 x 50 mm para eletrocalha metálica, com ângulo 90° (ref.: m opa ou similar)</v>
          </cell>
          <cell r="C4651" t="str">
            <v>un</v>
          </cell>
          <cell r="D4651">
            <v>60.9</v>
          </cell>
          <cell r="E4651" t="str">
            <v>#</v>
          </cell>
        </row>
        <row r="4652">
          <cell r="A4652">
            <v>4012</v>
          </cell>
          <cell r="B4652" t="str">
            <v>Curva vertical 150 x 100 mm para eletrocalha metálica, com ângulo 90° (ref.:  mopa ou similar)</v>
          </cell>
          <cell r="C4652" t="str">
            <v>un</v>
          </cell>
          <cell r="D4652">
            <v>45.2</v>
          </cell>
          <cell r="E4652" t="str">
            <v>#</v>
          </cell>
        </row>
        <row r="4653">
          <cell r="A4653">
            <v>12155</v>
          </cell>
          <cell r="B4653" t="str">
            <v>Curva vertical 200 x 100 mm para eletrocalha metálica (ref.: mopa ou similar)</v>
          </cell>
          <cell r="C4653" t="str">
            <v>un</v>
          </cell>
          <cell r="D4653">
            <v>98.71</v>
          </cell>
        </row>
        <row r="4654">
          <cell r="A4654">
            <v>4005</v>
          </cell>
          <cell r="B4654" t="str">
            <v>Curva vertical 200 x 100 mm para eletrocalha metálica, com ângulo 90° (ref.:  mopa ou similar)</v>
          </cell>
          <cell r="C4654" t="str">
            <v>un</v>
          </cell>
          <cell r="D4654">
            <v>51</v>
          </cell>
          <cell r="E4654" t="str">
            <v>#</v>
          </cell>
        </row>
        <row r="4655">
          <cell r="A4655">
            <v>12762</v>
          </cell>
          <cell r="B4655" t="str">
            <v>Curva vertical 200 x 100 mm para eletrocalha PVC</v>
          </cell>
          <cell r="C4655" t="str">
            <v>un</v>
          </cell>
          <cell r="D4655">
            <v>79.72</v>
          </cell>
        </row>
        <row r="4656">
          <cell r="A4656">
            <v>11797</v>
          </cell>
          <cell r="B4656" t="str">
            <v>Curva vertical 200 x 50 mm para eletrocalha metálica, com ângulo 90° (ref.: m opa ou similar)</v>
          </cell>
          <cell r="C4656" t="str">
            <v>un</v>
          </cell>
          <cell r="D4656">
            <v>44</v>
          </cell>
          <cell r="E4656" t="str">
            <v>#</v>
          </cell>
        </row>
        <row r="4657">
          <cell r="A4657">
            <v>4006</v>
          </cell>
          <cell r="B4657" t="str">
            <v>Curva vertical 250 x 100 mm para eletrocalha metálica, com ângulo 90° (ref.:  mopa ou similar)</v>
          </cell>
          <cell r="C4657" t="str">
            <v>un</v>
          </cell>
          <cell r="D4657">
            <v>69.650000000000006</v>
          </cell>
        </row>
        <row r="4658">
          <cell r="A4658">
            <v>12761</v>
          </cell>
          <cell r="B4658" t="str">
            <v>Curva vertical 250 x 100 mm para eletrocalha PVC</v>
          </cell>
          <cell r="C4658" t="str">
            <v>un</v>
          </cell>
          <cell r="D4658">
            <v>93.26</v>
          </cell>
        </row>
        <row r="4659">
          <cell r="A4659">
            <v>4007</v>
          </cell>
          <cell r="B4659" t="str">
            <v>Curva vertical 300 x 100 mm para eletrocalha metálica, com ângulo 90° (ref.:  mopa ou similar)</v>
          </cell>
          <cell r="C4659" t="str">
            <v>un</v>
          </cell>
          <cell r="D4659">
            <v>38</v>
          </cell>
          <cell r="E4659" t="str">
            <v>#</v>
          </cell>
        </row>
        <row r="4660">
          <cell r="A4660">
            <v>12760</v>
          </cell>
          <cell r="B4660" t="str">
            <v>Curva vertical 300 x 100 mm para eletrocalha PVC</v>
          </cell>
          <cell r="C4660" t="str">
            <v>un</v>
          </cell>
          <cell r="D4660">
            <v>112.81</v>
          </cell>
        </row>
        <row r="4661">
          <cell r="A4661">
            <v>4008</v>
          </cell>
          <cell r="B4661" t="str">
            <v>Curva vertical 400 x 100 mm para eletrocalha metálica, com ângulo 90° (ref.:  mopa ou similar)</v>
          </cell>
          <cell r="C4661" t="str">
            <v>un</v>
          </cell>
          <cell r="D4661">
            <v>48.9</v>
          </cell>
          <cell r="E4661" t="str">
            <v>#</v>
          </cell>
        </row>
        <row r="4662">
          <cell r="A4662">
            <v>12153</v>
          </cell>
          <cell r="B4662" t="str">
            <v>Curva vertical 50 x 50 mm para eletrocalha metálica (ref.: mopa ou similar)</v>
          </cell>
          <cell r="C4662" t="str">
            <v>un</v>
          </cell>
          <cell r="D4662">
            <v>12.77</v>
          </cell>
        </row>
        <row r="4663">
          <cell r="A4663">
            <v>4009</v>
          </cell>
          <cell r="B4663" t="str">
            <v>Curva vertical 500 x 100 mm para eletrocalha metálica, com ângulo 90° (ref.:  mopa ou similar)</v>
          </cell>
          <cell r="C4663" t="str">
            <v>un</v>
          </cell>
          <cell r="D4663">
            <v>125</v>
          </cell>
          <cell r="E4663" t="str">
            <v>#</v>
          </cell>
        </row>
        <row r="4664">
          <cell r="A4664">
            <v>7528</v>
          </cell>
          <cell r="B4664" t="str">
            <v>Curva vertical 600 x 155 mm para eletrocalha metálica, (ref.: mopa ou similar )</v>
          </cell>
          <cell r="C4664" t="str">
            <v>un</v>
          </cell>
          <cell r="D4664">
            <v>71.45</v>
          </cell>
          <cell r="E4664" t="str">
            <v>#</v>
          </cell>
        </row>
        <row r="4665">
          <cell r="A4665">
            <v>4010</v>
          </cell>
          <cell r="B4665" t="str">
            <v>Curva vertical 700 x 100 mm para eletrocalha metálica, com ângulo 90° (ref.:  mopa ou similar)</v>
          </cell>
          <cell r="C4665" t="str">
            <v>un</v>
          </cell>
          <cell r="D4665">
            <v>125</v>
          </cell>
          <cell r="E4665" t="str">
            <v>#</v>
          </cell>
        </row>
        <row r="4666">
          <cell r="A4666">
            <v>12154</v>
          </cell>
          <cell r="C4666" t="str">
            <v>un</v>
          </cell>
          <cell r="D4666">
            <v>85.19</v>
          </cell>
        </row>
        <row r="4667">
          <cell r="B4667" t="str">
            <v>Curva vertical interna 100 x 75 mm para eletrocalha metálica (ref.: mopa ou s imilar)</v>
          </cell>
        </row>
        <row r="4668">
          <cell r="A4668">
            <v>13360</v>
          </cell>
          <cell r="B4668" t="str">
            <v>Curva vertical interna 75 x 50 mm para eletrocalha metálica lisa zincada (ref .: mopa ou similar)</v>
          </cell>
          <cell r="C4668" t="str">
            <v>un</v>
          </cell>
          <cell r="D4668">
            <v>30.28</v>
          </cell>
        </row>
        <row r="4669">
          <cell r="A4669">
            <v>13696</v>
          </cell>
          <cell r="B4669" t="str">
            <v>Derivação "L" R - 130 - ref.184-05 ( Tampa Hor 90 p/ Rodaflex - Creme )</v>
          </cell>
          <cell r="C4669" t="str">
            <v>un</v>
          </cell>
          <cell r="D4669">
            <v>69.510000000000005</v>
          </cell>
        </row>
        <row r="4670">
          <cell r="A4670">
            <v>4040</v>
          </cell>
          <cell r="B4670" t="str">
            <v>Desvio à direita 100 x 50mm para eletrocalha metálica (ref. mopa ou similar)</v>
          </cell>
          <cell r="C4670" t="str">
            <v>un</v>
          </cell>
          <cell r="D4670">
            <v>16.7</v>
          </cell>
          <cell r="E4670" t="str">
            <v>#</v>
          </cell>
        </row>
        <row r="4671">
          <cell r="A4671">
            <v>4041</v>
          </cell>
          <cell r="B4671" t="str">
            <v>Desvio à direita 150 x 100mm para eletrocalha metálica (ref. mopa ou similar)</v>
          </cell>
          <cell r="C4671" t="str">
            <v>un</v>
          </cell>
          <cell r="D4671">
            <v>44.12</v>
          </cell>
        </row>
        <row r="4672">
          <cell r="A4672">
            <v>4042</v>
          </cell>
          <cell r="B4672" t="str">
            <v>Desvio à direita 200 x 100mm para eletrocalha metálica (ref. mopa ou similar)</v>
          </cell>
          <cell r="C4672" t="str">
            <v>un</v>
          </cell>
          <cell r="D4672">
            <v>46.51</v>
          </cell>
        </row>
        <row r="4673">
          <cell r="A4673">
            <v>4043</v>
          </cell>
          <cell r="B4673" t="str">
            <v>Desvio à direita 250 x 100mm para eletrocalha metálica (ref. mopa ou similar)</v>
          </cell>
          <cell r="C4673" t="str">
            <v>un</v>
          </cell>
          <cell r="D4673">
            <v>56.33</v>
          </cell>
        </row>
        <row r="4674">
          <cell r="A4674">
            <v>4044</v>
          </cell>
          <cell r="B4674" t="str">
            <v>Desvio à direita 300 x 100mm para eletrocalha metálica (ref. mopa ou similar)</v>
          </cell>
          <cell r="C4674" t="str">
            <v>un</v>
          </cell>
          <cell r="D4674">
            <v>61.17</v>
          </cell>
        </row>
        <row r="4675">
          <cell r="A4675">
            <v>4045</v>
          </cell>
          <cell r="B4675" t="str">
            <v>Desvio à direita 400 x 100mm para eletrocalha metálica (ref. mopa ou similar)</v>
          </cell>
          <cell r="C4675" t="str">
            <v>un</v>
          </cell>
          <cell r="D4675">
            <v>102.03</v>
          </cell>
        </row>
        <row r="4676">
          <cell r="A4676">
            <v>4047</v>
          </cell>
          <cell r="B4676" t="str">
            <v>Desvio à direita 500 x 100mm para eletrocalha metálica (ref. mopa ou similar)</v>
          </cell>
          <cell r="C4676" t="str">
            <v>un</v>
          </cell>
          <cell r="D4676">
            <v>112.61</v>
          </cell>
        </row>
        <row r="4677">
          <cell r="A4677">
            <v>4048</v>
          </cell>
          <cell r="B4677" t="str">
            <v>Desvio à direita 700 x 100mm para eletrocalha metálica (ref. mopa ou similar)</v>
          </cell>
          <cell r="C4677" t="str">
            <v>un</v>
          </cell>
          <cell r="D4677">
            <v>140.25</v>
          </cell>
        </row>
        <row r="4678">
          <cell r="A4678">
            <v>4049</v>
          </cell>
          <cell r="B4678" t="str">
            <v>Desvio à esquerda 100 x 50mm para eletrocalha metálica (ref. mopa ou similar)</v>
          </cell>
          <cell r="C4678" t="str">
            <v>un</v>
          </cell>
          <cell r="D4678">
            <v>18</v>
          </cell>
          <cell r="E4678" t="str">
            <v>#</v>
          </cell>
        </row>
        <row r="4679">
          <cell r="A4679">
            <v>4050</v>
          </cell>
          <cell r="B4679" t="str">
            <v>Desvio à esquerda 150 x 100mm para eletrocalha metálica (ref. mopa ou similar )</v>
          </cell>
          <cell r="C4679" t="str">
            <v>un</v>
          </cell>
          <cell r="D4679">
            <v>44.12</v>
          </cell>
        </row>
        <row r="4680">
          <cell r="A4680">
            <v>815</v>
          </cell>
          <cell r="B4680" t="str">
            <v>Desvio à esquerda 150x50 mm (ref. vl 3.01-16-150x50 ge valemam ou similar)</v>
          </cell>
          <cell r="C4680" t="str">
            <v>un</v>
          </cell>
          <cell r="D4680">
            <v>30.61</v>
          </cell>
        </row>
        <row r="4681">
          <cell r="A4681">
            <v>4051</v>
          </cell>
          <cell r="B4681" t="str">
            <v>Desvio à esquerda 200 x 100mm para eletrocalha metálica (ref. mopa ou similar )</v>
          </cell>
          <cell r="C4681" t="str">
            <v>un</v>
          </cell>
          <cell r="D4681">
            <v>51.48</v>
          </cell>
        </row>
        <row r="4682">
          <cell r="A4682">
            <v>4052</v>
          </cell>
          <cell r="B4682" t="str">
            <v>Desvio à esquerda 250 x 100mm para eletrocalha metálica (ref. mopa ou similar )</v>
          </cell>
          <cell r="C4682" t="str">
            <v>un</v>
          </cell>
          <cell r="D4682">
            <v>56.33</v>
          </cell>
        </row>
        <row r="4683">
          <cell r="A4683">
            <v>4053</v>
          </cell>
          <cell r="B4683" t="str">
            <v>Desvio à esquerda 300 x 100mm para eletrocalha metálica (ref. mopa ou similar )</v>
          </cell>
          <cell r="C4683" t="str">
            <v>un</v>
          </cell>
          <cell r="D4683">
            <v>68</v>
          </cell>
        </row>
        <row r="4684">
          <cell r="A4684">
            <v>4054</v>
          </cell>
          <cell r="B4684" t="str">
            <v>Desvio à esquerda 500 x 100mm para eletrocalha metálica (ref. mopa ou similar )</v>
          </cell>
          <cell r="C4684" t="str">
            <v>un</v>
          </cell>
          <cell r="D4684">
            <v>112.61</v>
          </cell>
        </row>
        <row r="4685">
          <cell r="A4685">
            <v>4055</v>
          </cell>
          <cell r="B4685" t="str">
            <v>Desvio à esquerda 700 x 100mm para eletrocalha metálica (ref. mopa ou similar )</v>
          </cell>
          <cell r="C4685" t="str">
            <v>un</v>
          </cell>
          <cell r="D4685">
            <v>144.47999999999999</v>
          </cell>
        </row>
        <row r="4686">
          <cell r="A4686">
            <v>12763</v>
          </cell>
          <cell r="B4686" t="str">
            <v>Eletrocalha em PVC perfurada 250 x 100 x 3000 mm</v>
          </cell>
          <cell r="C4686" t="str">
            <v>m</v>
          </cell>
          <cell r="D4686">
            <v>75.83</v>
          </cell>
          <cell r="E4686" t="str">
            <v>#</v>
          </cell>
        </row>
        <row r="4687">
          <cell r="A4687">
            <v>860</v>
          </cell>
          <cell r="B4687" t="str">
            <v>Eletrocalha metálica  perfurada 100 x 50 x 3000 mm (ref. mopa ou similar)</v>
          </cell>
          <cell r="C4687" t="str">
            <v>m</v>
          </cell>
          <cell r="D4687">
            <v>18.2</v>
          </cell>
          <cell r="E4687" t="str">
            <v>#</v>
          </cell>
        </row>
        <row r="4688">
          <cell r="A4688">
            <v>6541</v>
          </cell>
          <cell r="B4688" t="str">
            <v>Eletrocalha metálica  perfurada 150 x 75 x 3000 mm (ref. mopa ou similar)</v>
          </cell>
          <cell r="C4688" t="str">
            <v>m</v>
          </cell>
          <cell r="D4688">
            <v>49.29</v>
          </cell>
        </row>
        <row r="4689">
          <cell r="A4689">
            <v>13353</v>
          </cell>
          <cell r="B4689" t="str">
            <v>Eletrocalha metálica lisa zincada 75 x 50 x 3000 mm (ref. mopa ou similar)</v>
          </cell>
          <cell r="C4689" t="str">
            <v>un</v>
          </cell>
          <cell r="D4689">
            <v>75.66</v>
          </cell>
        </row>
        <row r="4690">
          <cell r="A4690">
            <v>13300</v>
          </cell>
          <cell r="B4690" t="str">
            <v>Eletrocalha metálica lisa, galvanizada à fogo, 100 x 100 x 3000 mm</v>
          </cell>
          <cell r="C4690" t="str">
            <v>un</v>
          </cell>
          <cell r="D4690">
            <v>249</v>
          </cell>
          <cell r="E4690" t="str">
            <v>#</v>
          </cell>
        </row>
        <row r="4691">
          <cell r="A4691">
            <v>13299</v>
          </cell>
          <cell r="B4691" t="str">
            <v>Eletrocalha metálica lisa, galvanizada à fogo, 150 x 150 x 3000 mm</v>
          </cell>
          <cell r="C4691" t="str">
            <v>un</v>
          </cell>
          <cell r="D4691">
            <v>288.42</v>
          </cell>
        </row>
        <row r="4692">
          <cell r="A4692">
            <v>13399</v>
          </cell>
          <cell r="B4692" t="str">
            <v>Eletrocalha metálica lisa, zincada, 100 x 100 x 3000 mm</v>
          </cell>
          <cell r="C4692" t="str">
            <v>un</v>
          </cell>
          <cell r="D4692">
            <v>96.63</v>
          </cell>
        </row>
        <row r="4693">
          <cell r="A4693">
            <v>13341</v>
          </cell>
          <cell r="B4693" t="str">
            <v>Eletrocalha metálica lisa, zincada, 100 x 75 x 3000 mm (ref. mopa ou similar)</v>
          </cell>
          <cell r="C4693" t="str">
            <v>un</v>
          </cell>
          <cell r="D4693">
            <v>104.06</v>
          </cell>
        </row>
        <row r="4694">
          <cell r="A4694">
            <v>13398</v>
          </cell>
          <cell r="B4694" t="str">
            <v>Eletrocalha metálica lisa, zincada, 150 x 150 x 3000 mm</v>
          </cell>
          <cell r="C4694" t="str">
            <v>un</v>
          </cell>
          <cell r="D4694">
            <v>145.19</v>
          </cell>
        </row>
        <row r="4695">
          <cell r="A4695">
            <v>13364</v>
          </cell>
          <cell r="B4695" t="str">
            <v>Eletrocalha metálica lisa, zincada, 150 x 75 x 3000 mm (Ref. mopa ou similar)</v>
          </cell>
          <cell r="C4695" t="str">
            <v>un</v>
          </cell>
          <cell r="D4695">
            <v>172.08</v>
          </cell>
        </row>
        <row r="4696">
          <cell r="A4696">
            <v>13365</v>
          </cell>
          <cell r="B4696" t="str">
            <v>Eletrocalha metálica lisa, zincada, 200 x 75 x 3000 mm (ref. mopa ou similar)</v>
          </cell>
          <cell r="C4696" t="str">
            <v>un</v>
          </cell>
          <cell r="D4696">
            <v>169.42</v>
          </cell>
        </row>
        <row r="4697">
          <cell r="A4697">
            <v>857</v>
          </cell>
          <cell r="B4697" t="str">
            <v>Eletrocalha metálica perfurada  50 x 50 x 3000 mm (ref. valemam ou similar)</v>
          </cell>
          <cell r="C4697" t="str">
            <v>un</v>
          </cell>
          <cell r="D4697">
            <v>49.6</v>
          </cell>
          <cell r="E4697" t="str">
            <v>#</v>
          </cell>
        </row>
        <row r="4698">
          <cell r="A4698">
            <v>8993</v>
          </cell>
          <cell r="B4698" t="str">
            <v>Eletrocalha metálica perfurada  75 X 75 x 3000 mm (ref. valemam ou similar)</v>
          </cell>
          <cell r="C4698" t="str">
            <v>un</v>
          </cell>
          <cell r="D4698">
            <v>13.61</v>
          </cell>
        </row>
        <row r="4699">
          <cell r="A4699">
            <v>3633</v>
          </cell>
          <cell r="B4699" t="str">
            <v>Eletrocalha metálica perfurada 100 x 100 x 3000mm, peso, 2,20Kg/m,  (ref.: mo pa ou similar)</v>
          </cell>
          <cell r="C4699" t="str">
            <v>un</v>
          </cell>
          <cell r="D4699">
            <v>75</v>
          </cell>
          <cell r="E4699" t="str">
            <v>#</v>
          </cell>
        </row>
        <row r="4700">
          <cell r="A4700">
            <v>3632</v>
          </cell>
          <cell r="B4700" t="str">
            <v>Eletrocalha metálica perfurada 100 x 50 x 3000mm, peso, 1,47Kg/m,  (ref.: mop a ou similar)</v>
          </cell>
          <cell r="C4700" t="str">
            <v>un</v>
          </cell>
          <cell r="D4700">
            <v>54.6</v>
          </cell>
          <cell r="E4700" t="str">
            <v>#</v>
          </cell>
        </row>
        <row r="4701">
          <cell r="A4701">
            <v>8954</v>
          </cell>
          <cell r="B4701" t="str">
            <v>Eletrocalha metálica perfurada 100 x 75 x 3000mm, peso, 2,20Kg/m,  (ref.: mop a ou similar)</v>
          </cell>
          <cell r="C4701" t="str">
            <v>un</v>
          </cell>
          <cell r="D4701">
            <v>68.55</v>
          </cell>
        </row>
        <row r="4702">
          <cell r="A4702">
            <v>3458</v>
          </cell>
          <cell r="B4702" t="str">
            <v>Eletrocalha metálica perfurada 150 x 100 x 3000 mm (ref. vl 3.01 ge valemam o u similar)</v>
          </cell>
          <cell r="C4702" t="str">
            <v>un</v>
          </cell>
          <cell r="D4702">
            <v>129.5</v>
          </cell>
          <cell r="E4702" t="str">
            <v>#</v>
          </cell>
        </row>
        <row r="4703">
          <cell r="A4703">
            <v>859</v>
          </cell>
          <cell r="B4703" t="str">
            <v>Eletrocalha metálica perfurada 150 x 50 x 3000 mm (ref. vl 3.01 ge valemam ou similar)</v>
          </cell>
          <cell r="C4703" t="str">
            <v>un</v>
          </cell>
          <cell r="D4703">
            <v>67</v>
          </cell>
          <cell r="E4703" t="str">
            <v>#</v>
          </cell>
        </row>
        <row r="4704">
          <cell r="A4704">
            <v>861</v>
          </cell>
          <cell r="B4704" t="str">
            <v>Eletrocalha metálica perfurada 200 x 100 x 3000 mm (ref. mopa ou similar)</v>
          </cell>
          <cell r="C4704" t="str">
            <v>m</v>
          </cell>
          <cell r="D4704">
            <v>44.67</v>
          </cell>
          <cell r="E4704" t="str">
            <v>#</v>
          </cell>
        </row>
        <row r="4705">
          <cell r="A4705">
            <v>3635</v>
          </cell>
          <cell r="B4705" t="str">
            <v>Eletrocalha metálica perfurada 200 x 100 x 3000mm, peso,  2,93Kg/m,  (ref.: m opa ou similar)</v>
          </cell>
          <cell r="C4705" t="str">
            <v>un</v>
          </cell>
          <cell r="D4705">
            <v>134</v>
          </cell>
          <cell r="E4705" t="str">
            <v>#</v>
          </cell>
        </row>
        <row r="4706">
          <cell r="A4706">
            <v>4218</v>
          </cell>
          <cell r="B4706" t="str">
            <v>Eletrocalha metálica perfurada 200 x 50 x 3000 mm (ref. mopa ou similar)</v>
          </cell>
          <cell r="C4706" t="str">
            <v>un</v>
          </cell>
          <cell r="D4706">
            <v>122</v>
          </cell>
          <cell r="E4706" t="str">
            <v>#</v>
          </cell>
        </row>
        <row r="4707">
          <cell r="A4707">
            <v>2692</v>
          </cell>
          <cell r="B4707" t="str">
            <v>Eletrocalha metálica perfurada 200 x 50 x 3000 mm (ref. mopa ou similar)</v>
          </cell>
          <cell r="C4707" t="str">
            <v>m</v>
          </cell>
          <cell r="D4707">
            <v>40.67</v>
          </cell>
          <cell r="E4707" t="str">
            <v>#</v>
          </cell>
        </row>
        <row r="4708">
          <cell r="A4708">
            <v>8135</v>
          </cell>
          <cell r="B4708" t="str">
            <v>Eletrocalha metálica perfurada 200 x 70 x 3000 mm (ref. mopa ou similar)</v>
          </cell>
          <cell r="C4708" t="str">
            <v>m</v>
          </cell>
          <cell r="D4708">
            <v>38.67</v>
          </cell>
          <cell r="E4708" t="str">
            <v>#</v>
          </cell>
        </row>
        <row r="4709">
          <cell r="A4709">
            <v>4029</v>
          </cell>
          <cell r="B4709" t="str">
            <v>Eletrocalha metálica perfurada 300 x  50 x 3000 mm (ref. mopa ou similar)</v>
          </cell>
          <cell r="C4709" t="str">
            <v>un</v>
          </cell>
          <cell r="D4709">
            <v>75.61</v>
          </cell>
        </row>
        <row r="4710">
          <cell r="A4710">
            <v>862</v>
          </cell>
          <cell r="B4710" t="str">
            <v>Eletrocalha metálica perfurada 300 x 100 x 3000 mm (ref. mopa ou similar)</v>
          </cell>
          <cell r="C4710" t="str">
            <v>m</v>
          </cell>
          <cell r="D4710">
            <v>75.83</v>
          </cell>
          <cell r="E4710" t="str">
            <v>#</v>
          </cell>
        </row>
        <row r="4711">
          <cell r="A4711">
            <v>3636</v>
          </cell>
          <cell r="B4711" t="str">
            <v>Eletrocalha metálica perfurada 300 x 100 x 3000mm, peso, 3,67Kg/m, (ref.: mop a ou similar)</v>
          </cell>
          <cell r="C4711" t="str">
            <v>un</v>
          </cell>
          <cell r="D4711">
            <v>227.5</v>
          </cell>
          <cell r="E4711" t="str">
            <v>#</v>
          </cell>
        </row>
        <row r="4712">
          <cell r="A4712">
            <v>2693</v>
          </cell>
          <cell r="B4712" t="str">
            <v>Eletrocalha metálica perfurada 300 x 75 x 3000 mm (ref. mopa ou similar)</v>
          </cell>
          <cell r="C4712" t="str">
            <v>m</v>
          </cell>
          <cell r="D4712">
            <v>55.28</v>
          </cell>
        </row>
        <row r="4713">
          <cell r="A4713">
            <v>4220</v>
          </cell>
          <cell r="B4713" t="str">
            <v>Eletrocalha metálica perfurada 38  x 38 x 3000 mm (ref. mopa ou similar)</v>
          </cell>
          <cell r="C4713" t="str">
            <v>m</v>
          </cell>
          <cell r="D4713">
            <v>5.81</v>
          </cell>
        </row>
        <row r="4714">
          <cell r="A4714">
            <v>8193</v>
          </cell>
          <cell r="B4714" t="str">
            <v>Eletrocalha metálica perfurada 400 x 100 x 3000 mm (ref. mopa ou similar)</v>
          </cell>
          <cell r="C4714" t="str">
            <v>m</v>
          </cell>
          <cell r="D4714">
            <v>116.67</v>
          </cell>
          <cell r="E4714" t="str">
            <v>#</v>
          </cell>
        </row>
        <row r="4715">
          <cell r="A4715">
            <v>4028</v>
          </cell>
          <cell r="B4715" t="str">
            <v>Eletrocalha metálica perfurada 450 x  50 x 3000 mm  (ref. mopa ou similar)</v>
          </cell>
          <cell r="C4715" t="str">
            <v>un</v>
          </cell>
          <cell r="D4715">
            <v>83.99</v>
          </cell>
        </row>
        <row r="4716">
          <cell r="A4716">
            <v>4027</v>
          </cell>
          <cell r="B4716" t="str">
            <v>Eletrocalha metálica perfurada 500 x  50 x 3000 mm (ref. mopa ou similar)</v>
          </cell>
          <cell r="C4716" t="str">
            <v>un</v>
          </cell>
          <cell r="D4716">
            <v>92.34</v>
          </cell>
        </row>
        <row r="4717">
          <cell r="A4717">
            <v>7013</v>
          </cell>
          <cell r="B4717" t="str">
            <v>Eletrocalha metálica perfurada 500 x  75 x 3000 mm (ref. mopa ou similar)</v>
          </cell>
          <cell r="C4717" t="str">
            <v>m</v>
          </cell>
          <cell r="D4717">
            <v>139.16</v>
          </cell>
        </row>
        <row r="4718">
          <cell r="A4718">
            <v>8194</v>
          </cell>
          <cell r="B4718" t="str">
            <v>Eletrocalha metálica perfurada 500 x 100 x 3000 mm (ref. mopa ou similar)</v>
          </cell>
          <cell r="C4718" t="str">
            <v>m</v>
          </cell>
          <cell r="D4718">
            <v>128.66999999999999</v>
          </cell>
          <cell r="E4718" t="str">
            <v>#</v>
          </cell>
        </row>
        <row r="4719">
          <cell r="A4719">
            <v>7486</v>
          </cell>
          <cell r="B4719" t="str">
            <v>Eletrocalha metálica perfurada 600 x 100 x 3000 mm, Leitofort (Mopa ou simila r)</v>
          </cell>
          <cell r="C4719" t="str">
            <v>m</v>
          </cell>
          <cell r="D4719">
            <v>118.91</v>
          </cell>
        </row>
        <row r="4720">
          <cell r="A4720">
            <v>4026</v>
          </cell>
          <cell r="B4720" t="str">
            <v>Eletrocalha metálica perfurada 700 x 100 x 3000 mm (ref. mopa ou similar)</v>
          </cell>
          <cell r="C4720" t="str">
            <v>un</v>
          </cell>
          <cell r="D4720">
            <v>353.25</v>
          </cell>
        </row>
        <row r="4721">
          <cell r="A4721">
            <v>858</v>
          </cell>
          <cell r="B4721" t="str">
            <v>Eletrocalha metálica perfurada 75 x 50 x 3000 mm (ref. vl 3.01 75/50 ge valem am ou similar)</v>
          </cell>
          <cell r="C4721" t="str">
            <v>un</v>
          </cell>
          <cell r="D4721">
            <v>55.62</v>
          </cell>
        </row>
        <row r="4722">
          <cell r="A4722">
            <v>10044</v>
          </cell>
          <cell r="B4722" t="str">
            <v>Emenda externa, para perfilado tipo "I", 38 x 38 mm, ref. CKP 116 ou similar</v>
          </cell>
          <cell r="C4722" t="str">
            <v>un</v>
          </cell>
          <cell r="D4722">
            <v>2.13</v>
          </cell>
        </row>
        <row r="4723">
          <cell r="A4723">
            <v>10045</v>
          </cell>
          <cell r="B4723" t="str">
            <v>Emenda externa, para perfilado tipo "X", 38 x 38 mm, ref. CKP 119 ou similar</v>
          </cell>
          <cell r="C4723" t="str">
            <v>un</v>
          </cell>
          <cell r="D4723">
            <v>2.87</v>
          </cell>
        </row>
        <row r="4724">
          <cell r="A4724">
            <v>4034</v>
          </cell>
          <cell r="B4724" t="str">
            <v>Emenda interna 100 x 100 mm com base lisa perfurada para eletrocalha metálica (ref. Mopa ou similar)</v>
          </cell>
          <cell r="C4724" t="str">
            <v>un</v>
          </cell>
          <cell r="D4724">
            <v>9.65</v>
          </cell>
          <cell r="E4724" t="str">
            <v>#</v>
          </cell>
        </row>
        <row r="4725">
          <cell r="A4725">
            <v>4032</v>
          </cell>
          <cell r="B4725" t="str">
            <v>Emenda interna 100 x 50 mm com base lisa perfurada para eletrocalha metálica  (ref. Mopa ou similar)</v>
          </cell>
          <cell r="C4725" t="str">
            <v>un</v>
          </cell>
          <cell r="D4725">
            <v>3</v>
          </cell>
          <cell r="E4725" t="str">
            <v>#</v>
          </cell>
        </row>
        <row r="4726">
          <cell r="A4726">
            <v>4033</v>
          </cell>
          <cell r="B4726" t="str">
            <v>Emenda interna 100 x 75 mm com base lisa perfurada para eletrocalha metálica  (ref. Mopa ou similar)</v>
          </cell>
          <cell r="C4726" t="str">
            <v>un</v>
          </cell>
          <cell r="D4726">
            <v>6.35</v>
          </cell>
        </row>
        <row r="4727">
          <cell r="A4727">
            <v>3459</v>
          </cell>
          <cell r="B4727" t="str">
            <v>Emenda interna 150 x 100 mm com base lisa  para eletrocalha metálica (ref. vl 3.01-21-150/50 ge valemam ou similar)</v>
          </cell>
          <cell r="C4727" t="str">
            <v>un</v>
          </cell>
          <cell r="D4727">
            <v>6.8</v>
          </cell>
          <cell r="E4727" t="str">
            <v>#</v>
          </cell>
        </row>
        <row r="4728">
          <cell r="A4728">
            <v>4035</v>
          </cell>
          <cell r="B4728" t="str">
            <v>Emenda interna 150 x 100 mm com base lisa perfurada para eletrocalha metálica (ref. Mopa ou similar)</v>
          </cell>
          <cell r="C4728" t="str">
            <v>un</v>
          </cell>
          <cell r="D4728">
            <v>6.8</v>
          </cell>
          <cell r="E4728" t="str">
            <v>#</v>
          </cell>
        </row>
        <row r="4729">
          <cell r="A4729">
            <v>13314</v>
          </cell>
          <cell r="B4729" t="str">
            <v>Emenda Interna 150 x 150 mm, lisa, galvanizada à fogo, para eletrocalha metál ica (ref.: mopa ou similar)</v>
          </cell>
          <cell r="C4729" t="str">
            <v>un</v>
          </cell>
          <cell r="D4729">
            <v>14.43</v>
          </cell>
        </row>
        <row r="4730">
          <cell r="A4730">
            <v>13410</v>
          </cell>
          <cell r="B4730" t="str">
            <v>Emenda Interna 150 x 150 mm, lisa, zincada, para eletrocalha metálica (ref.:  mopa ou similar)</v>
          </cell>
          <cell r="C4730" t="str">
            <v>un</v>
          </cell>
          <cell r="D4730">
            <v>9.84</v>
          </cell>
        </row>
        <row r="4731">
          <cell r="A4731">
            <v>885</v>
          </cell>
          <cell r="B4731" t="str">
            <v>Emenda interna 150 x 50 mm com base lisa  para eletrocalha metálica (ref. vl  3.01-21-150/50 ge valemam ou similar)</v>
          </cell>
          <cell r="C4731" t="str">
            <v>un</v>
          </cell>
          <cell r="D4731">
            <v>6.2</v>
          </cell>
          <cell r="E4731" t="str">
            <v>#</v>
          </cell>
        </row>
        <row r="4732">
          <cell r="A4732">
            <v>4037</v>
          </cell>
          <cell r="B4732" t="str">
            <v>Emenda interna 200 x 100 mm com base lisa perfurada para eletrocalha metálica (ref. Mopa ou similar)</v>
          </cell>
          <cell r="C4732" t="str">
            <v>un</v>
          </cell>
          <cell r="D4732">
            <v>7.15</v>
          </cell>
          <cell r="E4732" t="str">
            <v>#</v>
          </cell>
        </row>
        <row r="4733">
          <cell r="A4733">
            <v>4036</v>
          </cell>
          <cell r="B4733" t="str">
            <v>Emenda interna 200 x 50 mm com base lisa perfurada para eletrocalha metálica  (ref. Mopa ou similar)</v>
          </cell>
          <cell r="C4733" t="str">
            <v>un</v>
          </cell>
          <cell r="D4733">
            <v>4.45</v>
          </cell>
          <cell r="E4733" t="str">
            <v>#</v>
          </cell>
        </row>
        <row r="4734">
          <cell r="A4734">
            <v>8579</v>
          </cell>
          <cell r="B4734" t="str">
            <v>Emenda interna 200 x 75 mm com base lisa perfurada para eletrocalha metálica  (ref. Mopa ou similar)</v>
          </cell>
          <cell r="C4734" t="str">
            <v>un</v>
          </cell>
          <cell r="D4734">
            <v>15</v>
          </cell>
          <cell r="E4734" t="str">
            <v>#</v>
          </cell>
        </row>
        <row r="4735">
          <cell r="A4735">
            <v>4080</v>
          </cell>
          <cell r="B4735" t="str">
            <v>Emenda interna 250 x 100 mm com base lisa perfurada para eletrocalha metálica (ref. Mopa ou similar)</v>
          </cell>
          <cell r="C4735" t="str">
            <v>un</v>
          </cell>
          <cell r="D4735">
            <v>9</v>
          </cell>
          <cell r="E4735" t="str">
            <v>#</v>
          </cell>
        </row>
        <row r="4736">
          <cell r="A4736">
            <v>4081</v>
          </cell>
          <cell r="B4736" t="str">
            <v>Emenda interna 300 x 100 mm com base lisa perfurada para eletrocalha metálica (ref. Mopa ou similar)</v>
          </cell>
          <cell r="C4736" t="str">
            <v>un</v>
          </cell>
          <cell r="D4736">
            <v>9.1999999999999993</v>
          </cell>
          <cell r="E4736" t="str">
            <v>#</v>
          </cell>
        </row>
        <row r="4737">
          <cell r="A4737">
            <v>4082</v>
          </cell>
          <cell r="B4737" t="str">
            <v>Emenda interna 400 x 100 mm com base lisa perfurada para eletrocalha metálica (ref. Mopa ou similar)</v>
          </cell>
          <cell r="C4737" t="str">
            <v>un</v>
          </cell>
          <cell r="D4737">
            <v>13.5</v>
          </cell>
          <cell r="E4737" t="str">
            <v>#</v>
          </cell>
        </row>
        <row r="4738">
          <cell r="A4738">
            <v>886</v>
          </cell>
          <cell r="B4738" t="str">
            <v>Emenda interna 400 x 50 mm com base lisa  para eletrocalha metálica (ref. vl  3.01-21-400/50 ge valemam ou similar)</v>
          </cell>
          <cell r="C4738" t="str">
            <v>un</v>
          </cell>
          <cell r="D4738">
            <v>6.96</v>
          </cell>
        </row>
        <row r="4739">
          <cell r="A4739">
            <v>887</v>
          </cell>
          <cell r="B4739" t="str">
            <v>Emenda interna 50 x 50 mm com base lisa  para eletrocalha metálica (ref. vl 3 .01-21-50/50 ge valemam ou similar)</v>
          </cell>
          <cell r="C4739" t="str">
            <v>un</v>
          </cell>
          <cell r="D4739">
            <v>2.25</v>
          </cell>
          <cell r="E4739" t="str">
            <v>#</v>
          </cell>
        </row>
        <row r="4740">
          <cell r="A4740">
            <v>4083</v>
          </cell>
          <cell r="B4740" t="str">
            <v>Emenda interna 500 x 100 mm com base lisa perfurada para eletrocalha metálica (ref. Mopa ou similar)</v>
          </cell>
          <cell r="C4740" t="str">
            <v>un</v>
          </cell>
          <cell r="D4740">
            <v>18</v>
          </cell>
          <cell r="E4740" t="str">
            <v>#</v>
          </cell>
        </row>
        <row r="4741">
          <cell r="A4741">
            <v>4084</v>
          </cell>
          <cell r="B4741" t="str">
            <v>Emenda interna 700 x 100 mm com base lisa perfurada para eletrocalha metálica (ref. Mopa ou similar)</v>
          </cell>
          <cell r="C4741" t="str">
            <v>un</v>
          </cell>
          <cell r="D4741">
            <v>14.63</v>
          </cell>
        </row>
        <row r="4742">
          <cell r="A4742">
            <v>888</v>
          </cell>
          <cell r="B4742" t="str">
            <v>Emenda interna 75 x 25 mm com base lisa para eletrocalha metálica (ref. vl 2. 02-21-75/25 ge valemam ou similar)</v>
          </cell>
          <cell r="C4742" t="str">
            <v>un</v>
          </cell>
          <cell r="D4742">
            <v>2.23</v>
          </cell>
        </row>
        <row r="4743">
          <cell r="A4743">
            <v>9189</v>
          </cell>
          <cell r="B4743" t="str">
            <v>Emenda interna 75 x 50 mm com base lisa para eletrocalha metálica (valemam ou similar)</v>
          </cell>
          <cell r="C4743" t="str">
            <v>un</v>
          </cell>
          <cell r="D4743">
            <v>2.31</v>
          </cell>
        </row>
        <row r="4744">
          <cell r="A4744">
            <v>6546</v>
          </cell>
          <cell r="B4744" t="str">
            <v>Emenda interna 75 x 75 mm com base lisa perfurada para eletrocalha metálica ( ref. Mopa ou similar)</v>
          </cell>
          <cell r="C4744" t="str">
            <v>un</v>
          </cell>
          <cell r="D4744">
            <v>5.09</v>
          </cell>
        </row>
        <row r="4745">
          <cell r="A4745">
            <v>11591</v>
          </cell>
          <cell r="B4745" t="str">
            <v>Emenda interna média, tipo "I", 38 x 38 mm</v>
          </cell>
          <cell r="C4745" t="str">
            <v>un</v>
          </cell>
          <cell r="D4745">
            <v>5.1100000000000003</v>
          </cell>
        </row>
        <row r="4746">
          <cell r="A4746">
            <v>11592</v>
          </cell>
          <cell r="B4746" t="str">
            <v>Emenda interna média, tipo "L", 38 x 38 mm</v>
          </cell>
          <cell r="C4746" t="str">
            <v>un</v>
          </cell>
          <cell r="D4746">
            <v>7.49</v>
          </cell>
        </row>
        <row r="4747">
          <cell r="A4747">
            <v>11593</v>
          </cell>
          <cell r="B4747" t="str">
            <v>Emenda interna média, tipo "T", 38 x 38 mm</v>
          </cell>
          <cell r="C4747" t="str">
            <v>un</v>
          </cell>
          <cell r="D4747">
            <v>9.0299999999999994</v>
          </cell>
        </row>
        <row r="4748">
          <cell r="A4748">
            <v>11594</v>
          </cell>
          <cell r="B4748" t="str">
            <v>Emenda interna média, tipo "X", 38 x 38 mm</v>
          </cell>
          <cell r="C4748" t="str">
            <v>un</v>
          </cell>
          <cell r="D4748">
            <v>12.02</v>
          </cell>
        </row>
        <row r="4749">
          <cell r="A4749">
            <v>13394</v>
          </cell>
          <cell r="B4749" t="str">
            <v>Fita metálica perfurada 38 x 3000mm, chapa 16</v>
          </cell>
          <cell r="C4749" t="str">
            <v>und</v>
          </cell>
          <cell r="D4749">
            <v>39.74</v>
          </cell>
          <cell r="E4749" t="str">
            <v>#</v>
          </cell>
        </row>
        <row r="4750">
          <cell r="A4750">
            <v>13697</v>
          </cell>
          <cell r="B4750" t="str">
            <v>Fixa cabo R - 130 - ref.184-07 - Z ( Fixa Cabo -Z0 )</v>
          </cell>
          <cell r="C4750" t="str">
            <v>un</v>
          </cell>
          <cell r="D4750">
            <v>7.29</v>
          </cell>
        </row>
        <row r="4751">
          <cell r="A4751">
            <v>4105</v>
          </cell>
          <cell r="B4751" t="str">
            <v>Flange 100 x 100mm para eletrocalha metálica (ref. Mopa ou similar)</v>
          </cell>
          <cell r="C4751" t="str">
            <v>un</v>
          </cell>
          <cell r="D4751">
            <v>11.4</v>
          </cell>
          <cell r="E4751" t="str">
            <v>#</v>
          </cell>
        </row>
        <row r="4752">
          <cell r="A4752">
            <v>6913</v>
          </cell>
          <cell r="B4752" t="str">
            <v>Flange 100 x 50mm para eletrocalha metálica (ref. Mopa ou similar)</v>
          </cell>
          <cell r="C4752" t="str">
            <v>un</v>
          </cell>
          <cell r="D4752">
            <v>7.9</v>
          </cell>
          <cell r="E4752" t="str">
            <v>#</v>
          </cell>
        </row>
        <row r="4753">
          <cell r="A4753">
            <v>4106</v>
          </cell>
          <cell r="B4753" t="str">
            <v>Flange 150 x 100mm para eletrocalha metálica (ref. Mopa ou similar)</v>
          </cell>
          <cell r="C4753" t="str">
            <v>un</v>
          </cell>
          <cell r="D4753">
            <v>12</v>
          </cell>
          <cell r="E4753" t="str">
            <v>#</v>
          </cell>
        </row>
        <row r="4754">
          <cell r="A4754">
            <v>4107</v>
          </cell>
          <cell r="B4754" t="str">
            <v>Flange 200 x 100mm para eletrocalha metálica (ref. Mopa ou similar)</v>
          </cell>
          <cell r="C4754" t="str">
            <v>un</v>
          </cell>
          <cell r="D4754">
            <v>13.5</v>
          </cell>
          <cell r="E4754" t="str">
            <v>#</v>
          </cell>
        </row>
        <row r="4755">
          <cell r="A4755">
            <v>13683</v>
          </cell>
          <cell r="B4755" t="str">
            <v>Flange 200 x 50mm para eletrocalha metálica (ref. Mopa ou similar)</v>
          </cell>
          <cell r="C4755" t="str">
            <v>un</v>
          </cell>
          <cell r="D4755">
            <v>6.9</v>
          </cell>
          <cell r="E4755" t="str">
            <v>#</v>
          </cell>
        </row>
        <row r="4756">
          <cell r="A4756">
            <v>4108</v>
          </cell>
          <cell r="B4756" t="str">
            <v>Flange 300 x 100mm para eletrocalha metálica (ref. Mopa ou similar)</v>
          </cell>
          <cell r="C4756" t="str">
            <v>un</v>
          </cell>
          <cell r="D4756">
            <v>25</v>
          </cell>
          <cell r="E4756" t="str">
            <v>#</v>
          </cell>
        </row>
        <row r="4757">
          <cell r="A4757">
            <v>4109</v>
          </cell>
          <cell r="B4757" t="str">
            <v>Flange 400 x 100mm para eletrocalha metálica (ref. Mopa ou similar)</v>
          </cell>
          <cell r="C4757" t="str">
            <v>un</v>
          </cell>
          <cell r="D4757">
            <v>25.1</v>
          </cell>
          <cell r="E4757" t="str">
            <v>#</v>
          </cell>
        </row>
        <row r="4758">
          <cell r="A4758">
            <v>4110</v>
          </cell>
          <cell r="B4758" t="str">
            <v>Flange 500 x 100mm para eletrocalha metálica (ref. Mopa ou similar)</v>
          </cell>
          <cell r="C4758" t="str">
            <v>un</v>
          </cell>
          <cell r="D4758">
            <v>41</v>
          </cell>
          <cell r="E4758" t="str">
            <v>#</v>
          </cell>
        </row>
        <row r="4759">
          <cell r="A4759">
            <v>4111</v>
          </cell>
          <cell r="B4759" t="str">
            <v>Flange 700 x 100mm para eletrocalha metálica (ref. Mopa ou similar)</v>
          </cell>
          <cell r="C4759" t="str">
            <v>un</v>
          </cell>
          <cell r="D4759">
            <v>26.88</v>
          </cell>
        </row>
        <row r="4760">
          <cell r="A4760">
            <v>12393</v>
          </cell>
          <cell r="B4760" t="str">
            <v>Gancho curto 38x38mm para luminária</v>
          </cell>
          <cell r="C4760" t="str">
            <v>un</v>
          </cell>
          <cell r="D4760">
            <v>3.05</v>
          </cell>
        </row>
        <row r="4761">
          <cell r="A4761">
            <v>3625</v>
          </cell>
          <cell r="B4761" t="str">
            <v>Gancho curto para perfilado, ref. Mopa ou similar</v>
          </cell>
          <cell r="C4761" t="str">
            <v>un</v>
          </cell>
          <cell r="D4761">
            <v>3.8</v>
          </cell>
          <cell r="E4761" t="str">
            <v>#</v>
          </cell>
        </row>
        <row r="4762">
          <cell r="A4762">
            <v>3626</v>
          </cell>
          <cell r="B4762" t="str">
            <v>Gancho longo para perfilado, ref. Mopa ou similar</v>
          </cell>
          <cell r="C4762" t="str">
            <v>un</v>
          </cell>
          <cell r="D4762">
            <v>6.7</v>
          </cell>
          <cell r="E4762" t="str">
            <v>#</v>
          </cell>
        </row>
        <row r="4763">
          <cell r="A4763">
            <v>7490</v>
          </cell>
          <cell r="B4763" t="str">
            <v>Junção com aba 100 mm para eletrocalha metálica, Leitofort (ref.: Mopa ou sim ilar)</v>
          </cell>
          <cell r="C4763" t="str">
            <v>un</v>
          </cell>
          <cell r="D4763">
            <v>7.2</v>
          </cell>
          <cell r="E4763" t="str">
            <v>#</v>
          </cell>
        </row>
        <row r="4764">
          <cell r="A4764">
            <v>12352</v>
          </cell>
          <cell r="B4764" t="str">
            <v>Junção interna tipo "I" para perfilado, ref. Mopa ou similar</v>
          </cell>
          <cell r="C4764" t="str">
            <v>un</v>
          </cell>
          <cell r="D4764">
            <v>2.6</v>
          </cell>
          <cell r="E4764" t="str">
            <v>#</v>
          </cell>
        </row>
        <row r="4765">
          <cell r="A4765">
            <v>3630</v>
          </cell>
          <cell r="B4765" t="str">
            <v>Junção interna tipo "L" para perfilado, ref. Mopa ou similar</v>
          </cell>
          <cell r="C4765" t="str">
            <v>un</v>
          </cell>
          <cell r="D4765">
            <v>2.8</v>
          </cell>
          <cell r="E4765" t="str">
            <v>#</v>
          </cell>
        </row>
        <row r="4766">
          <cell r="A4766">
            <v>3628</v>
          </cell>
          <cell r="B4766" t="str">
            <v>Junção interna tipo "T" para perfilado, ref. Mopa ou simila</v>
          </cell>
          <cell r="C4766" t="str">
            <v>un</v>
          </cell>
          <cell r="D4766">
            <v>3.5</v>
          </cell>
          <cell r="E4766" t="str">
            <v>#</v>
          </cell>
        </row>
        <row r="4767">
          <cell r="A4767">
            <v>3629</v>
          </cell>
          <cell r="B4767" t="str">
            <v>Junção interna tipo "X" para perfilado, ref. Mopa ou similar</v>
          </cell>
          <cell r="C4767" t="str">
            <v>un</v>
          </cell>
          <cell r="D4767">
            <v>4.5</v>
          </cell>
          <cell r="E4767" t="str">
            <v>#</v>
          </cell>
        </row>
        <row r="4768">
          <cell r="A4768">
            <v>9876</v>
          </cell>
          <cell r="B4768" t="str">
            <v>Leito galvanizado reforçado 400 x 100 x 3000mm</v>
          </cell>
          <cell r="C4768" t="str">
            <v>m</v>
          </cell>
          <cell r="D4768">
            <v>95.66</v>
          </cell>
        </row>
        <row r="4769">
          <cell r="A4769">
            <v>11597</v>
          </cell>
          <cell r="B4769" t="str">
            <v>Luva emenda nit tubular 70mm</v>
          </cell>
          <cell r="C4769" t="str">
            <v>un</v>
          </cell>
          <cell r="D4769">
            <v>38.9</v>
          </cell>
        </row>
        <row r="4770">
          <cell r="A4770">
            <v>11586</v>
          </cell>
          <cell r="B4770" t="str">
            <v>Luva pre-isolado emenda 2,5 - 6,0mm</v>
          </cell>
          <cell r="C4770" t="str">
            <v>un</v>
          </cell>
          <cell r="D4770">
            <v>0.8</v>
          </cell>
          <cell r="E4770" t="str">
            <v>#</v>
          </cell>
        </row>
        <row r="4771">
          <cell r="A4771">
            <v>13352</v>
          </cell>
          <cell r="B4771" t="str">
            <v>Mão francesa reforçada 100 x 1400 mm para eletrocalha (ref. mopa ou similar)</v>
          </cell>
          <cell r="C4771" t="str">
            <v>un</v>
          </cell>
          <cell r="D4771">
            <v>397.64</v>
          </cell>
        </row>
        <row r="4772">
          <cell r="A4772">
            <v>1595</v>
          </cell>
          <cell r="B4772" t="str">
            <v>Mão francesa reforçada 500 mm (ref. vl 1.37 valemam ou similar)</v>
          </cell>
          <cell r="C4772" t="str">
            <v>un</v>
          </cell>
          <cell r="D4772">
            <v>151</v>
          </cell>
          <cell r="E4772" t="str">
            <v>#</v>
          </cell>
        </row>
        <row r="4773">
          <cell r="A4773">
            <v>12162</v>
          </cell>
          <cell r="B4773" t="str">
            <v>Mão francesa simples 100 mm</v>
          </cell>
          <cell r="C4773" t="str">
            <v>un</v>
          </cell>
          <cell r="D4773">
            <v>6.7</v>
          </cell>
          <cell r="E4773" t="str">
            <v>#</v>
          </cell>
        </row>
        <row r="4774">
          <cell r="A4774">
            <v>1596</v>
          </cell>
          <cell r="B4774" t="str">
            <v>Mão francesa simples 150 mm (ref. vl 1.35 valemam ou similar)</v>
          </cell>
          <cell r="C4774" t="str">
            <v>un</v>
          </cell>
          <cell r="D4774">
            <v>12.6</v>
          </cell>
          <cell r="E4774" t="str">
            <v>#</v>
          </cell>
        </row>
        <row r="4775">
          <cell r="A4775">
            <v>3462</v>
          </cell>
          <cell r="B4775" t="str">
            <v>Mão francesa simples 200 mm</v>
          </cell>
          <cell r="C4775" t="str">
            <v>un</v>
          </cell>
          <cell r="D4775">
            <v>14.4</v>
          </cell>
          <cell r="E4775" t="str">
            <v>#</v>
          </cell>
        </row>
        <row r="4776">
          <cell r="A4776">
            <v>4416</v>
          </cell>
          <cell r="B4776" t="str">
            <v>Mão francesa simples 300 mm</v>
          </cell>
          <cell r="C4776" t="str">
            <v>un</v>
          </cell>
          <cell r="D4776">
            <v>18</v>
          </cell>
          <cell r="E4776" t="str">
            <v>#</v>
          </cell>
        </row>
        <row r="4777">
          <cell r="A4777">
            <v>12455</v>
          </cell>
          <cell r="B4777" t="str">
            <v>Mão francesa simples 50 mm</v>
          </cell>
          <cell r="C4777" t="str">
            <v>un</v>
          </cell>
          <cell r="D4777">
            <v>4.75</v>
          </cell>
          <cell r="E4777" t="str">
            <v>#</v>
          </cell>
        </row>
        <row r="4778">
          <cell r="A4778">
            <v>12161</v>
          </cell>
          <cell r="B4778" t="str">
            <v>Mão francesa simples 75 mm</v>
          </cell>
          <cell r="C4778" t="str">
            <v>un</v>
          </cell>
          <cell r="D4778">
            <v>6.54</v>
          </cell>
        </row>
        <row r="4779">
          <cell r="A4779">
            <v>13498</v>
          </cell>
          <cell r="B4779" t="str">
            <v>Mopost de 129x44x2650mm, composto de tampa superior e inferior, arremate, bas e e 01 suporte com 06 furos, ref.: 191-01, da Mopa ou similar</v>
          </cell>
          <cell r="C4779" t="str">
            <v>un</v>
          </cell>
          <cell r="D4779">
            <v>1388.21</v>
          </cell>
        </row>
        <row r="4780">
          <cell r="A4780">
            <v>4193</v>
          </cell>
          <cell r="B4780" t="str">
            <v>Perfilado metálico perfurado 100x50x3000mm ref.  Mopa ou similar</v>
          </cell>
          <cell r="C4780" t="str">
            <v>un</v>
          </cell>
          <cell r="D4780">
            <v>66</v>
          </cell>
          <cell r="E4780" t="str">
            <v>#</v>
          </cell>
        </row>
        <row r="4781">
          <cell r="A4781">
            <v>3624</v>
          </cell>
          <cell r="B4781" t="str">
            <v>Perfilado metálico perfurado 38 x 38 x 6000mm, chapa 16, Mopa ou similar</v>
          </cell>
          <cell r="C4781" t="str">
            <v>un</v>
          </cell>
          <cell r="D4781">
            <v>76.8</v>
          </cell>
          <cell r="E4781" t="str">
            <v>#</v>
          </cell>
        </row>
        <row r="4782">
          <cell r="A4782">
            <v>10047</v>
          </cell>
          <cell r="B4782" t="str">
            <v>Perfilado, pré-zincado  a fogo, perfurado 38 x 38 x 6000mm</v>
          </cell>
          <cell r="C4782" t="str">
            <v>un</v>
          </cell>
          <cell r="D4782">
            <v>35.71</v>
          </cell>
        </row>
        <row r="4783">
          <cell r="A4783">
            <v>1794</v>
          </cell>
          <cell r="B4783" t="str">
            <v>Porca sextavada 3/8" (ref. vl 1.55 valemam ou similar)</v>
          </cell>
          <cell r="C4783" t="str">
            <v>un</v>
          </cell>
          <cell r="D4783">
            <v>0.11</v>
          </cell>
          <cell r="E4783" t="str">
            <v>#</v>
          </cell>
        </row>
        <row r="4784">
          <cell r="A4784">
            <v>4056</v>
          </cell>
          <cell r="B4784" t="str">
            <v>Redução à direita 150 x 100 x 100mm para eletrocalha metálica (ref. mopa ou s imilar)</v>
          </cell>
          <cell r="C4784" t="str">
            <v>un</v>
          </cell>
          <cell r="D4784">
            <v>50</v>
          </cell>
          <cell r="E4784" t="str">
            <v>#</v>
          </cell>
        </row>
        <row r="4785">
          <cell r="A4785">
            <v>4057</v>
          </cell>
          <cell r="B4785" t="str">
            <v>Redução à direita 200 x 100 x 100mm para eletrocalha metálica (ref. mopa ou s imilar)</v>
          </cell>
          <cell r="C4785" t="str">
            <v>un</v>
          </cell>
          <cell r="D4785">
            <v>57</v>
          </cell>
          <cell r="E4785" t="str">
            <v>#</v>
          </cell>
        </row>
        <row r="4786">
          <cell r="A4786">
            <v>4058</v>
          </cell>
          <cell r="B4786" t="str">
            <v>Redução à direita 200 x 150 x 100mm para eletrocalha metálica (ref. mopa ou s imilar)</v>
          </cell>
          <cell r="C4786" t="str">
            <v>un</v>
          </cell>
          <cell r="D4786">
            <v>96.18</v>
          </cell>
        </row>
        <row r="4787">
          <cell r="A4787">
            <v>4061</v>
          </cell>
          <cell r="B4787" t="str">
            <v>Redução à direita 300 x 100 x 100mm para eletrocalha metálica (ref. mopa ou s imilar)</v>
          </cell>
          <cell r="C4787" t="str">
            <v>un</v>
          </cell>
          <cell r="D4787">
            <v>71</v>
          </cell>
          <cell r="E4787" t="str">
            <v>#</v>
          </cell>
        </row>
        <row r="4788">
          <cell r="A4788">
            <v>4060</v>
          </cell>
          <cell r="B4788" t="str">
            <v>Redução à direita 300 x 150 x 100mm para eletrocalha metálica (ref. mopa ou s imilar)</v>
          </cell>
          <cell r="C4788" t="str">
            <v>un</v>
          </cell>
          <cell r="D4788">
            <v>68.349999999999994</v>
          </cell>
        </row>
        <row r="4789">
          <cell r="A4789">
            <v>4059</v>
          </cell>
          <cell r="B4789" t="str">
            <v>Redução à direita 300 x 200 x 100mm para eletrocalha metálica (ref. mopa ou s imilar)</v>
          </cell>
          <cell r="C4789" t="str">
            <v>un</v>
          </cell>
          <cell r="D4789">
            <v>71</v>
          </cell>
          <cell r="E4789" t="str">
            <v>#</v>
          </cell>
        </row>
        <row r="4790">
          <cell r="A4790">
            <v>6544</v>
          </cell>
          <cell r="B4790" t="str">
            <v>Redução à direita 300 x 75 x 150 x 75mm para eletrocalha metálica (ref. mopa  ou similar)</v>
          </cell>
          <cell r="C4790" t="str">
            <v>un</v>
          </cell>
          <cell r="D4790">
            <v>64.64</v>
          </cell>
        </row>
        <row r="4791">
          <cell r="A4791">
            <v>4062</v>
          </cell>
          <cell r="B4791" t="str">
            <v>Redução à direita 400 x 100 x 100mm para eletrocalha metálica (ref. mopa ou s imilar)</v>
          </cell>
          <cell r="C4791" t="str">
            <v>un</v>
          </cell>
          <cell r="D4791">
            <v>63</v>
          </cell>
          <cell r="E4791" t="str">
            <v>#</v>
          </cell>
        </row>
        <row r="4792">
          <cell r="A4792">
            <v>4063</v>
          </cell>
          <cell r="B4792" t="str">
            <v>Redução à direita 500 x 300 x 100mm para eletrocalha metálica (ref. mopa ou s imilar)</v>
          </cell>
          <cell r="C4792" t="str">
            <v>un</v>
          </cell>
          <cell r="D4792">
            <v>67</v>
          </cell>
          <cell r="E4792" t="str">
            <v>#</v>
          </cell>
        </row>
        <row r="4793">
          <cell r="A4793">
            <v>4064</v>
          </cell>
          <cell r="B4793" t="str">
            <v>Redução à esquerda 150 x 100 x 100mm para eletrocalha metálica (ref. mopa ou  similar)</v>
          </cell>
          <cell r="C4793" t="str">
            <v>un</v>
          </cell>
          <cell r="D4793">
            <v>37</v>
          </cell>
          <cell r="E4793" t="str">
            <v>#</v>
          </cell>
        </row>
        <row r="4794">
          <cell r="A4794">
            <v>4065</v>
          </cell>
          <cell r="B4794" t="str">
            <v>Redução à esquerda 200 x 100 x 100mm para eletrocalha metálica (ref. mopa ou  similar)</v>
          </cell>
          <cell r="C4794" t="str">
            <v>un</v>
          </cell>
          <cell r="D4794">
            <v>57</v>
          </cell>
          <cell r="E4794" t="str">
            <v>#</v>
          </cell>
        </row>
        <row r="4795">
          <cell r="A4795">
            <v>4066</v>
          </cell>
          <cell r="B4795" t="str">
            <v>Redução à esquerda 200 x 150 x 100mm para eletrocalha metálica (ref. mopa ou  similar)</v>
          </cell>
          <cell r="C4795" t="str">
            <v>un</v>
          </cell>
          <cell r="D4795">
            <v>57</v>
          </cell>
          <cell r="E4795" t="str">
            <v>#</v>
          </cell>
        </row>
        <row r="4796">
          <cell r="A4796">
            <v>4069</v>
          </cell>
          <cell r="B4796" t="str">
            <v>Redução à esquerda 300 x 100 x 100mm para eletrocalha metálica (ref. mopa ou  similar)</v>
          </cell>
          <cell r="C4796" t="str">
            <v>un</v>
          </cell>
          <cell r="D4796">
            <v>71</v>
          </cell>
          <cell r="E4796" t="str">
            <v>#</v>
          </cell>
        </row>
        <row r="4797">
          <cell r="A4797">
            <v>4068</v>
          </cell>
          <cell r="B4797" t="str">
            <v>Redução à esquerda 300 x 150 x 100mm para eletrocalha metálica (ref. mopa ou  similar)</v>
          </cell>
          <cell r="C4797" t="str">
            <v>un</v>
          </cell>
          <cell r="D4797">
            <v>96.18</v>
          </cell>
        </row>
        <row r="4798">
          <cell r="A4798">
            <v>4067</v>
          </cell>
          <cell r="B4798" t="str">
            <v>Redução à esquerda 300 x 200 x 100mm para eletrocalha metálica (ref. mopa ou  similar)</v>
          </cell>
          <cell r="C4798" t="str">
            <v>un</v>
          </cell>
          <cell r="D4798">
            <v>71</v>
          </cell>
          <cell r="E4798" t="str">
            <v>#</v>
          </cell>
        </row>
        <row r="4799">
          <cell r="A4799">
            <v>4070</v>
          </cell>
          <cell r="B4799" t="str">
            <v>Redução à esquerda 400 x 100 x 100mm para eletrocalha metálica (ref. mopa ou  similar)</v>
          </cell>
          <cell r="C4799" t="str">
            <v>un</v>
          </cell>
          <cell r="D4799">
            <v>46</v>
          </cell>
          <cell r="E4799" t="str">
            <v>#</v>
          </cell>
        </row>
        <row r="4800">
          <cell r="A4800">
            <v>4071</v>
          </cell>
          <cell r="B4800" t="str">
            <v>Redução à esquerda 500 x 300 x 100mm para eletrocalha metálica (ref. mopa ou  similar)</v>
          </cell>
          <cell r="C4800" t="str">
            <v>un</v>
          </cell>
          <cell r="D4800">
            <v>49</v>
          </cell>
          <cell r="E4800" t="str">
            <v>#</v>
          </cell>
        </row>
        <row r="4801">
          <cell r="A4801">
            <v>12457</v>
          </cell>
          <cell r="B4801" t="str">
            <v>Redução concêntrica  75 x 50 mm para eletrocalha metálica (ref.:mopa ou simil ar)</v>
          </cell>
          <cell r="C4801" t="str">
            <v>un</v>
          </cell>
          <cell r="D4801">
            <v>28.56</v>
          </cell>
        </row>
        <row r="4802">
          <cell r="A4802">
            <v>12669</v>
          </cell>
          <cell r="B4802" t="str">
            <v>Redução concêntrica 100 x 50mm para eletrocalha metálica (ref. mopa ou simila r)</v>
          </cell>
          <cell r="C4802" t="str">
            <v>un</v>
          </cell>
          <cell r="D4802">
            <v>33.49</v>
          </cell>
        </row>
        <row r="4803">
          <cell r="A4803">
            <v>12160</v>
          </cell>
          <cell r="B4803" t="str">
            <v>Redução concêntrica 100 x 75mm para eletrocalha metálica (ref. mopa ou simila r)</v>
          </cell>
          <cell r="C4803" t="str">
            <v>un</v>
          </cell>
          <cell r="D4803">
            <v>9.67</v>
          </cell>
        </row>
        <row r="4804">
          <cell r="A4804">
            <v>4079</v>
          </cell>
          <cell r="B4804" t="str">
            <v>Redução concêntrica 150 x 100 x 100mm para eletrocalha metálica (ref. mopa ou similar)</v>
          </cell>
          <cell r="C4804" t="str">
            <v>un</v>
          </cell>
          <cell r="D4804">
            <v>22.35</v>
          </cell>
          <cell r="E4804" t="str">
            <v>#</v>
          </cell>
        </row>
        <row r="4805">
          <cell r="A4805">
            <v>13307</v>
          </cell>
          <cell r="B4805" t="str">
            <v>Redução concêntrica 150 x 150/100 x 100mm, lisa, galvanizada à fogo, para ele trocalha metálica (ref. mopa ou similar)</v>
          </cell>
          <cell r="C4805" t="str">
            <v>un</v>
          </cell>
          <cell r="D4805">
            <v>96.11</v>
          </cell>
          <cell r="E4805" t="str">
            <v>#</v>
          </cell>
        </row>
        <row r="4806">
          <cell r="A4806">
            <v>13403</v>
          </cell>
          <cell r="B4806" t="str">
            <v>Redução concêntrica 150 x 150/100 x 100mm, lisa, zincada, para eletrocalha me tálica (ref. mopa ou similar)</v>
          </cell>
          <cell r="C4806" t="str">
            <v>un</v>
          </cell>
          <cell r="D4806">
            <v>36.04</v>
          </cell>
        </row>
        <row r="4807">
          <cell r="A4807">
            <v>1934</v>
          </cell>
          <cell r="B4807" t="str">
            <v>Redução concêntrica 150 x 25 mm (ref. vl 2.02-18-150x25 valemam ou similar)</v>
          </cell>
          <cell r="C4807" t="str">
            <v>un</v>
          </cell>
          <cell r="D4807">
            <v>27.43</v>
          </cell>
        </row>
        <row r="4808">
          <cell r="A4808">
            <v>1933</v>
          </cell>
          <cell r="B4808" t="str">
            <v>Redução concêntrica 150 x 50 mm / 75 x 50 mm (ref. vl 3.01-18 ge valemam ou s imilar)</v>
          </cell>
          <cell r="C4808" t="str">
            <v>un</v>
          </cell>
          <cell r="D4808">
            <v>28.56</v>
          </cell>
        </row>
        <row r="4809">
          <cell r="A4809">
            <v>4078</v>
          </cell>
          <cell r="B4809" t="str">
            <v>Redução concêntrica 200 x 100 x 100mm para eletrocalha metálica (ref. mopa ou similar)</v>
          </cell>
          <cell r="C4809" t="str">
            <v>un</v>
          </cell>
          <cell r="D4809">
            <v>29.5</v>
          </cell>
          <cell r="E4809" t="str">
            <v>#</v>
          </cell>
        </row>
        <row r="4810">
          <cell r="A4810">
            <v>8616</v>
          </cell>
          <cell r="B4810" t="str">
            <v>Redução concêntrica 200 x 100 x 50mm para eletrocalha metálica (ref. mopa ou  similar)</v>
          </cell>
          <cell r="C4810" t="str">
            <v>un</v>
          </cell>
          <cell r="D4810">
            <v>29.5</v>
          </cell>
          <cell r="E4810" t="str">
            <v>#</v>
          </cell>
        </row>
        <row r="4811">
          <cell r="A4811">
            <v>4072</v>
          </cell>
          <cell r="B4811" t="str">
            <v>Redução concêntrica 200 x 150 x 100mm para eletrocalha metálica (ref. mopa ou similar)</v>
          </cell>
          <cell r="C4811" t="str">
            <v>un</v>
          </cell>
          <cell r="D4811">
            <v>62.6</v>
          </cell>
          <cell r="E4811" t="str">
            <v>#</v>
          </cell>
        </row>
        <row r="4812">
          <cell r="A4812">
            <v>8314</v>
          </cell>
          <cell r="C4812" t="str">
            <v>un</v>
          </cell>
          <cell r="D4812">
            <v>32.369999999999997</v>
          </cell>
        </row>
        <row r="4813">
          <cell r="B4813" t="str">
            <v>Redução concêntrica 200 x 50mm / 100 x 50mm para eletrocalha metálica (ref. m opa ou similar)</v>
          </cell>
        </row>
        <row r="4814">
          <cell r="A4814">
            <v>12769</v>
          </cell>
          <cell r="B4814" t="str">
            <v>Redução concêntrica 200 x150 x 100mm para eletrocalha PVC</v>
          </cell>
          <cell r="C4814" t="str">
            <v>un</v>
          </cell>
          <cell r="D4814">
            <v>67.69</v>
          </cell>
          <cell r="E4814" t="str">
            <v>#</v>
          </cell>
        </row>
        <row r="4815">
          <cell r="A4815">
            <v>12767</v>
          </cell>
          <cell r="B4815" t="str">
            <v>Redução concêntrica 250 x 200 x 100mm para eletrocalha PVC</v>
          </cell>
          <cell r="C4815" t="str">
            <v>un</v>
          </cell>
          <cell r="D4815">
            <v>85.72</v>
          </cell>
          <cell r="E4815" t="str">
            <v>#</v>
          </cell>
        </row>
        <row r="4816">
          <cell r="A4816">
            <v>12768</v>
          </cell>
          <cell r="B4816" t="str">
            <v>Redução concêntrica 250 x150 x 100mm para eletrocalha PVC</v>
          </cell>
          <cell r="C4816" t="str">
            <v>un</v>
          </cell>
          <cell r="D4816">
            <v>72.180000000000007</v>
          </cell>
          <cell r="E4816" t="str">
            <v>#</v>
          </cell>
        </row>
        <row r="4817">
          <cell r="A4817">
            <v>4075</v>
          </cell>
          <cell r="B4817" t="str">
            <v>Redução concêntrica 300 x 100 x 100mm para eletrocalha metálica (ref. mopa ou similar)</v>
          </cell>
          <cell r="C4817" t="str">
            <v>un</v>
          </cell>
          <cell r="D4817">
            <v>50.5</v>
          </cell>
          <cell r="E4817" t="str">
            <v>#</v>
          </cell>
        </row>
        <row r="4818">
          <cell r="A4818">
            <v>9076</v>
          </cell>
          <cell r="B4818" t="str">
            <v>Redução concêntrica 300 x 100mm x 100mm para eletrocalha metálica (ref. mopa  ou similar)</v>
          </cell>
          <cell r="C4818" t="str">
            <v>un</v>
          </cell>
          <cell r="D4818">
            <v>50.5</v>
          </cell>
          <cell r="E4818" t="str">
            <v>#</v>
          </cell>
        </row>
        <row r="4819">
          <cell r="A4819">
            <v>4074</v>
          </cell>
          <cell r="B4819" t="str">
            <v>Redução concêntrica 300 x 150 x 100mm para eletrocalha metálica (ref. mopa ou similar)</v>
          </cell>
          <cell r="C4819" t="str">
            <v>un</v>
          </cell>
          <cell r="D4819">
            <v>49.76</v>
          </cell>
        </row>
        <row r="4820">
          <cell r="A4820">
            <v>4073</v>
          </cell>
          <cell r="B4820" t="str">
            <v>Redução concêntrica 300 x 200 x 100mm para eletrocalha metálica (ref. mopa ou similar)</v>
          </cell>
          <cell r="C4820" t="str">
            <v>un</v>
          </cell>
          <cell r="D4820">
            <v>78</v>
          </cell>
          <cell r="E4820" t="str">
            <v>#</v>
          </cell>
        </row>
        <row r="4821">
          <cell r="A4821">
            <v>4076</v>
          </cell>
          <cell r="B4821" t="str">
            <v>Redução concêntrica 400 x 100 x 100mm para eletrocalha metálica (ref. mopa ou similar)</v>
          </cell>
          <cell r="C4821" t="str">
            <v>un</v>
          </cell>
          <cell r="D4821">
            <v>89</v>
          </cell>
          <cell r="E4821" t="str">
            <v>#</v>
          </cell>
        </row>
        <row r="4822">
          <cell r="A4822">
            <v>8313</v>
          </cell>
          <cell r="B4822" t="str">
            <v>Redução concêntrica 400 x 100mm / 200 x 50mm para eletrocalha metálica (ref.  mopa ou similar)</v>
          </cell>
          <cell r="C4822" t="str">
            <v>un</v>
          </cell>
          <cell r="D4822">
            <v>75.67</v>
          </cell>
        </row>
        <row r="4823">
          <cell r="A4823">
            <v>1935</v>
          </cell>
          <cell r="B4823" t="str">
            <v>Redução concêntrica 400 x 50 mm / 50 x 50 mm (ref. vl 3.01-18 ge valemam ou s imilar)</v>
          </cell>
          <cell r="C4823" t="str">
            <v>un</v>
          </cell>
          <cell r="D4823">
            <v>58.73</v>
          </cell>
        </row>
        <row r="4824">
          <cell r="A4824">
            <v>8306</v>
          </cell>
          <cell r="B4824" t="str">
            <v>Redução concêntrica 400 x 50mm / 100 x 50mm para eletrocalha metálica (ref. m opa ou similar)</v>
          </cell>
          <cell r="C4824" t="str">
            <v>un</v>
          </cell>
          <cell r="D4824">
            <v>69.11</v>
          </cell>
        </row>
        <row r="4825">
          <cell r="A4825">
            <v>4077</v>
          </cell>
          <cell r="B4825" t="str">
            <v>Redução concêntrica 500 x 300 x 100mm para eletrocalha metálica (ref. mopa ou similar)</v>
          </cell>
          <cell r="C4825" t="str">
            <v>un</v>
          </cell>
          <cell r="D4825">
            <v>97.89</v>
          </cell>
        </row>
        <row r="4826">
          <cell r="A4826">
            <v>13372</v>
          </cell>
          <cell r="B4826" t="str">
            <v>Redução concêntrica lisa zincada 100 x 75mm para 75 X 50mm para eletrocalha m etálica (ref. mopa ou similar)</v>
          </cell>
          <cell r="C4826" t="str">
            <v>un</v>
          </cell>
          <cell r="D4826">
            <v>28.65</v>
          </cell>
        </row>
        <row r="4827">
          <cell r="A4827">
            <v>13373</v>
          </cell>
          <cell r="B4827" t="str">
            <v>Redução concêntrica lisa zincada 150 x 75mm para 100 X 75mm para eletrocalha  metálica (ref. mopa ou similar)</v>
          </cell>
          <cell r="C4827" t="str">
            <v>un</v>
          </cell>
          <cell r="D4827">
            <v>44.92</v>
          </cell>
        </row>
        <row r="4828">
          <cell r="A4828">
            <v>13374</v>
          </cell>
          <cell r="B4828" t="str">
            <v>Redução concêntrica lisa zincada 150 x 75mm para 75 x 50mm para eletrocalha m etálica (ref. mopa ou similar)</v>
          </cell>
          <cell r="C4828" t="str">
            <v>un</v>
          </cell>
          <cell r="D4828">
            <v>44.92</v>
          </cell>
        </row>
        <row r="4829">
          <cell r="A4829">
            <v>13375</v>
          </cell>
          <cell r="B4829" t="str">
            <v>Redução concêntrica lisa zincada 200 x 75mm para 100 X 75mm para eletrocalha  metálica (ref. mopa ou similar)</v>
          </cell>
          <cell r="C4829" t="str">
            <v>un</v>
          </cell>
          <cell r="D4829">
            <v>43.08</v>
          </cell>
        </row>
        <row r="4830">
          <cell r="A4830">
            <v>13376</v>
          </cell>
          <cell r="B4830" t="str">
            <v>Redução concêntrica lisa zincada 200 x 75mm para 150 x 75mm para eletrocalha  metálica (ref. mopa ou similar)</v>
          </cell>
          <cell r="C4830" t="str">
            <v>un</v>
          </cell>
          <cell r="D4830">
            <v>43.08</v>
          </cell>
        </row>
        <row r="4831">
          <cell r="A4831">
            <v>2000</v>
          </cell>
          <cell r="B4831" t="str">
            <v>Saída horizontal para eletroduto 1 1/2" (ref. vl 33 valemam ou similar)</v>
          </cell>
          <cell r="C4831" t="str">
            <v>un</v>
          </cell>
          <cell r="D4831">
            <v>2.7</v>
          </cell>
          <cell r="E4831" t="str">
            <v>#</v>
          </cell>
        </row>
        <row r="4832">
          <cell r="A4832">
            <v>2001</v>
          </cell>
          <cell r="B4832" t="str">
            <v>Saída horizontal para eletroduto 1" (ref. vl 33 valemam ou similar)</v>
          </cell>
          <cell r="C4832" t="str">
            <v>un</v>
          </cell>
          <cell r="D4832">
            <v>2.1</v>
          </cell>
          <cell r="E4832" t="str">
            <v>#</v>
          </cell>
        </row>
        <row r="4833">
          <cell r="A4833">
            <v>2002</v>
          </cell>
          <cell r="B4833" t="str">
            <v>Saída horizontal para eletroduto 2" (ref. vl 33 ge valemam ou similar)</v>
          </cell>
          <cell r="C4833" t="str">
            <v>un</v>
          </cell>
          <cell r="D4833">
            <v>5.0999999999999996</v>
          </cell>
          <cell r="E4833" t="str">
            <v>#</v>
          </cell>
        </row>
        <row r="4834">
          <cell r="A4834">
            <v>2003</v>
          </cell>
          <cell r="B4834" t="str">
            <v>Saída horizontal para eletroduto 3/4" (ref. vl 33 valemam ou similar)</v>
          </cell>
          <cell r="C4834" t="str">
            <v>un</v>
          </cell>
          <cell r="D4834">
            <v>2.1</v>
          </cell>
          <cell r="E4834" t="str">
            <v>#</v>
          </cell>
        </row>
        <row r="4835">
          <cell r="A4835">
            <v>13317</v>
          </cell>
          <cell r="B4835" t="str">
            <v>Saída horizontal para eletroduto 4" (ref. mopa ou similar)</v>
          </cell>
          <cell r="C4835" t="str">
            <v>un</v>
          </cell>
          <cell r="D4835">
            <v>23.18</v>
          </cell>
        </row>
        <row r="4836">
          <cell r="A4836">
            <v>13378</v>
          </cell>
          <cell r="B4836" t="str">
            <v>Saída para perfilado 38x38mm (ref. mopa ou similar)</v>
          </cell>
          <cell r="C4836" t="str">
            <v>un</v>
          </cell>
          <cell r="D4836">
            <v>3.2</v>
          </cell>
          <cell r="E4836" t="str">
            <v>#</v>
          </cell>
        </row>
        <row r="4837">
          <cell r="A4837">
            <v>13499</v>
          </cell>
          <cell r="B4837" t="str">
            <v>Sapata de fixação de 390mm para Mopost, ref.: 191-02-E, da Mopa ou similar</v>
          </cell>
          <cell r="C4837" t="str">
            <v>un</v>
          </cell>
          <cell r="D4837">
            <v>77.989999999999995</v>
          </cell>
        </row>
        <row r="4838">
          <cell r="A4838">
            <v>10046</v>
          </cell>
          <cell r="B4838" t="str">
            <v>Sapata externa 4 furos para perfilado, 38 x 38 mm, ref. CKP 131 ou similar</v>
          </cell>
          <cell r="C4838" t="str">
            <v>un</v>
          </cell>
          <cell r="D4838">
            <v>4.6399999999999997</v>
          </cell>
        </row>
        <row r="4839">
          <cell r="A4839">
            <v>10811</v>
          </cell>
          <cell r="B4839" t="str">
            <v>Suporte "U" galvanizado para fixação de barra de LED</v>
          </cell>
          <cell r="C4839" t="str">
            <v>un</v>
          </cell>
          <cell r="D4839">
            <v>387.79</v>
          </cell>
        </row>
        <row r="4840">
          <cell r="A4840">
            <v>6547</v>
          </cell>
          <cell r="B4840" t="str">
            <v>Suporte (Cantoneira) "Z" para fixação de eletrocalha metálica ( ref.: Mopa ou similar)</v>
          </cell>
          <cell r="C4840" t="str">
            <v>un</v>
          </cell>
          <cell r="D4840">
            <v>1.2</v>
          </cell>
          <cell r="E4840" t="str">
            <v>#</v>
          </cell>
        </row>
        <row r="4841">
          <cell r="A4841">
            <v>3982</v>
          </cell>
          <cell r="B4841" t="str">
            <v>Suporte angular 100 x 50 mm para fixação de eletrocalha metálica (ref.: mopa  ou similar)</v>
          </cell>
          <cell r="C4841" t="str">
            <v>un</v>
          </cell>
          <cell r="D4841">
            <v>4.8</v>
          </cell>
          <cell r="E4841" t="str">
            <v>#</v>
          </cell>
        </row>
        <row r="4842">
          <cell r="A4842">
            <v>3983</v>
          </cell>
          <cell r="B4842" t="str">
            <v>Suporte angular 150 x 50 mm para fixação de eletrocalha metálica (ref.: mopa  ou similar)</v>
          </cell>
          <cell r="C4842" t="str">
            <v>un</v>
          </cell>
          <cell r="D4842">
            <v>4.9000000000000004</v>
          </cell>
          <cell r="E4842" t="str">
            <v>#</v>
          </cell>
        </row>
        <row r="4843">
          <cell r="A4843">
            <v>3985</v>
          </cell>
          <cell r="B4843" t="str">
            <v>Suporte angular 300 x 100 mm para fixação de eletrocalha metálica (ref.: mopa ou similar)</v>
          </cell>
          <cell r="C4843" t="str">
            <v>un</v>
          </cell>
          <cell r="D4843">
            <v>12.45</v>
          </cell>
          <cell r="E4843" t="str">
            <v>#</v>
          </cell>
        </row>
        <row r="4844">
          <cell r="A4844">
            <v>3986</v>
          </cell>
          <cell r="B4844" t="str">
            <v>Suporte angular 400 x 100 mm para fixação de eletrocalha metálica (ref.: mopa ou similar)</v>
          </cell>
          <cell r="C4844" t="str">
            <v>un</v>
          </cell>
          <cell r="D4844">
            <v>9.6</v>
          </cell>
          <cell r="E4844" t="str">
            <v>#</v>
          </cell>
        </row>
        <row r="4845">
          <cell r="A4845">
            <v>3987</v>
          </cell>
          <cell r="B4845" t="str">
            <v>Suporte angular 500 x 100 mm para fixação de eletrocalha metálica (ref.: mopa ou similar)</v>
          </cell>
          <cell r="C4845" t="str">
            <v>un</v>
          </cell>
          <cell r="D4845">
            <v>12.1</v>
          </cell>
        </row>
        <row r="4846">
          <cell r="A4846">
            <v>3988</v>
          </cell>
          <cell r="B4846" t="str">
            <v>Suporte angular 700 x 100 mm para fixação de eletrocalha metálica (ref.: mopa ou similar)</v>
          </cell>
          <cell r="C4846" t="str">
            <v>un</v>
          </cell>
          <cell r="D4846">
            <v>8.1300000000000008</v>
          </cell>
        </row>
        <row r="4847">
          <cell r="A4847">
            <v>13700</v>
          </cell>
          <cell r="B4847" t="str">
            <v>Suporte c/2 furos para modulo (energia e/ou RJ)da Mopa 185-08 - (Sup. P/ rod. univ. c/furos p/ 2 modul. (Energia/ RJ) - Creme )</v>
          </cell>
          <cell r="C4847" t="str">
            <v>un</v>
          </cell>
          <cell r="D4847">
            <v>33.65</v>
          </cell>
        </row>
        <row r="4848">
          <cell r="A4848">
            <v>12163</v>
          </cell>
          <cell r="B4848" t="str">
            <v>Suporte em aço tipo mão francesa para fixação de tubos DN 500mm</v>
          </cell>
          <cell r="C4848" t="str">
            <v>un</v>
          </cell>
          <cell r="D4848">
            <v>25.58</v>
          </cell>
        </row>
        <row r="4849">
          <cell r="A4849">
            <v>9868</v>
          </cell>
          <cell r="B4849" t="str">
            <v>Suporte horizontal 100 x 50 mm  para fixação de eletrocalha metálica ( ref.:  Mopa ou similar)</v>
          </cell>
          <cell r="C4849" t="str">
            <v>un</v>
          </cell>
          <cell r="D4849">
            <v>3.66</v>
          </cell>
        </row>
        <row r="4850">
          <cell r="A4850">
            <v>9869</v>
          </cell>
          <cell r="B4850" t="str">
            <v>Suporte horizontal 100 x 50 mm para eletrocalha metálica (ref.: mopa ou simil ar)</v>
          </cell>
          <cell r="C4850" t="str">
            <v>un</v>
          </cell>
          <cell r="D4850">
            <v>2.4300000000000002</v>
          </cell>
        </row>
        <row r="4851">
          <cell r="A4851">
            <v>9858</v>
          </cell>
          <cell r="B4851" t="str">
            <v>Suporte horizontal 200 x 50 mm para eletrocalha metálica (ref.: mopa ou simil ar)</v>
          </cell>
          <cell r="C4851" t="str">
            <v>un</v>
          </cell>
          <cell r="D4851">
            <v>3.51</v>
          </cell>
        </row>
        <row r="4852">
          <cell r="A4852">
            <v>9870</v>
          </cell>
          <cell r="B4852" t="str">
            <v>Suporte horizontal 300 x 100 mm para fixação de eletrocalha metálica (ref.: m opa ou similar)</v>
          </cell>
          <cell r="C4852" t="str">
            <v>un</v>
          </cell>
          <cell r="D4852">
            <v>6.08</v>
          </cell>
        </row>
        <row r="4853">
          <cell r="A4853">
            <v>9018</v>
          </cell>
          <cell r="B4853" t="str">
            <v>Suporte metálico para condicionador de ar tipo split de 18.000 BTU</v>
          </cell>
          <cell r="C4853" t="str">
            <v>par</v>
          </cell>
          <cell r="D4853">
            <v>66.06</v>
          </cell>
        </row>
        <row r="4854">
          <cell r="A4854">
            <v>3638</v>
          </cell>
          <cell r="B4854" t="str">
            <v>Suporte vertical  100 x 100 mm  para fixação de eletrocalha metálica ( ref.:  Mopa ou similar)</v>
          </cell>
          <cell r="C4854" t="str">
            <v>un</v>
          </cell>
          <cell r="D4854">
            <v>8.35</v>
          </cell>
          <cell r="E4854" t="str">
            <v>#</v>
          </cell>
        </row>
        <row r="4855">
          <cell r="A4855">
            <v>3637</v>
          </cell>
          <cell r="B4855" t="str">
            <v>Suporte vertical  100 x 50 mm  para fixação de eletrocalha metálica ( ref.: M opa ou similar)</v>
          </cell>
          <cell r="C4855" t="str">
            <v>un</v>
          </cell>
          <cell r="D4855">
            <v>4.8</v>
          </cell>
          <cell r="E4855" t="str">
            <v>#</v>
          </cell>
        </row>
        <row r="4856">
          <cell r="A4856">
            <v>3639</v>
          </cell>
          <cell r="C4856" t="str">
            <v>un</v>
          </cell>
          <cell r="D4856">
            <v>4.9000000000000004</v>
          </cell>
          <cell r="E4856" t="str">
            <v>#</v>
          </cell>
        </row>
        <row r="4857">
          <cell r="B4857" t="str">
            <v>Suporte vertical  150 x 50 mm  para fixação de eletrocalha metálica ( ref.: M opa ou similar)</v>
          </cell>
        </row>
        <row r="4858">
          <cell r="A4858">
            <v>3640</v>
          </cell>
          <cell r="B4858" t="str">
            <v>Suporte vertical  200 x 100 mm  para fixação de eletrocalha metálica ( ref.:  Mopa ou similar)</v>
          </cell>
          <cell r="C4858" t="str">
            <v>un</v>
          </cell>
          <cell r="D4858">
            <v>7.8</v>
          </cell>
          <cell r="E4858" t="str">
            <v>#</v>
          </cell>
        </row>
        <row r="4859">
          <cell r="A4859">
            <v>13377</v>
          </cell>
          <cell r="B4859" t="str">
            <v>Suporte vertical  200 x 150 mm  para fixação de eletrocalha metálica ( ref.:  Mopa ou similar)</v>
          </cell>
          <cell r="C4859" t="str">
            <v>un</v>
          </cell>
          <cell r="D4859">
            <v>19.91</v>
          </cell>
        </row>
        <row r="4860">
          <cell r="A4860">
            <v>13682</v>
          </cell>
          <cell r="B4860" t="str">
            <v>Suporte vertical  200 x50 mm  para fixação de eletrocalha metálica ( ref.: Mo pa ou similar)</v>
          </cell>
          <cell r="C4860" t="str">
            <v>un</v>
          </cell>
          <cell r="D4860">
            <v>7.35</v>
          </cell>
          <cell r="E4860" t="str">
            <v>#</v>
          </cell>
        </row>
        <row r="4861">
          <cell r="A4861">
            <v>8955</v>
          </cell>
          <cell r="B4861" t="str">
            <v>Suporte vertical  75 x 50 mm  para fixação de eletrocalha metálica ( ref.: Mo pa ou similar)</v>
          </cell>
          <cell r="C4861" t="str">
            <v>un</v>
          </cell>
          <cell r="D4861">
            <v>3.27</v>
          </cell>
        </row>
        <row r="4862">
          <cell r="A4862">
            <v>3980</v>
          </cell>
          <cell r="B4862" t="str">
            <v>Suporte vertical 100 x 75 mm para fixação de eletrocalha metálica (ref.: mopa ou similar)</v>
          </cell>
          <cell r="C4862" t="str">
            <v>un</v>
          </cell>
          <cell r="D4862">
            <v>6</v>
          </cell>
          <cell r="E4862" t="str">
            <v>#</v>
          </cell>
        </row>
        <row r="4863">
          <cell r="A4863">
            <v>13318</v>
          </cell>
          <cell r="B4863" t="str">
            <v>Suporte vertical 150 x 150 mm para fixação de eletrocalha metálica (ref.: mop a ou similar)</v>
          </cell>
          <cell r="C4863" t="str">
            <v>un</v>
          </cell>
          <cell r="D4863">
            <v>14.77</v>
          </cell>
        </row>
        <row r="4864">
          <cell r="A4864">
            <v>3981</v>
          </cell>
          <cell r="B4864" t="str">
            <v>Suporte vertical 150 x 75/100 mm para fixação de eletrocalha metálica (ref.:  mopa ou similar)</v>
          </cell>
          <cell r="C4864" t="str">
            <v>un</v>
          </cell>
          <cell r="D4864">
            <v>10.5</v>
          </cell>
          <cell r="E4864" t="str">
            <v>#</v>
          </cell>
        </row>
        <row r="4865">
          <cell r="A4865">
            <v>4112</v>
          </cell>
          <cell r="B4865" t="str">
            <v>Suporte vertical 50 x 50mm para fixação de eletrocalha metálica (ref. Mopa ou similar)</v>
          </cell>
          <cell r="C4865" t="str">
            <v>un</v>
          </cell>
          <cell r="D4865">
            <v>4.1500000000000004</v>
          </cell>
          <cell r="E4865" t="str">
            <v>#</v>
          </cell>
        </row>
        <row r="4866">
          <cell r="A4866">
            <v>13366</v>
          </cell>
          <cell r="B4866" t="str">
            <v>Tala para emenda, 75mm, zincada, para eletrocalha metálica (mopa ou similar)</v>
          </cell>
          <cell r="C4866" t="str">
            <v>un</v>
          </cell>
          <cell r="D4866">
            <v>2.76</v>
          </cell>
        </row>
        <row r="4867">
          <cell r="A4867">
            <v>3990</v>
          </cell>
          <cell r="B4867" t="str">
            <v>Tampa de encaixe 100 X3000 - Z para eletrocalha metálica (ref.: mopa ou simil ar)</v>
          </cell>
          <cell r="C4867" t="str">
            <v>m</v>
          </cell>
          <cell r="D4867">
            <v>17.329999999999998</v>
          </cell>
          <cell r="E4867" t="str">
            <v>#</v>
          </cell>
        </row>
        <row r="4868">
          <cell r="A4868">
            <v>13301</v>
          </cell>
          <cell r="B4868" t="str">
            <v>Tampa de encaixe 100 X3000mm, galvanizada à fogo, para eletrocalha metálica ( ref.: mopa ou similar)</v>
          </cell>
          <cell r="C4868" t="str">
            <v>un</v>
          </cell>
          <cell r="D4868">
            <v>73.239999999999995</v>
          </cell>
        </row>
        <row r="4869">
          <cell r="A4869">
            <v>13400</v>
          </cell>
          <cell r="B4869" t="str">
            <v>Tampa de encaixe 100 X3000mm, zincada, para eletrocalha metálica (ref.: mopa  ou similar)</v>
          </cell>
          <cell r="C4869" t="str">
            <v>un</v>
          </cell>
          <cell r="D4869">
            <v>52</v>
          </cell>
          <cell r="E4869" t="str">
            <v>#</v>
          </cell>
        </row>
        <row r="4870">
          <cell r="A4870">
            <v>13347</v>
          </cell>
          <cell r="B4870" t="str">
            <v>Tampa de encaixe 100mm para Tê de descida lateral, zincada, para eletrocalha  metálica (ref.: mopa ou similar)</v>
          </cell>
          <cell r="C4870" t="str">
            <v>un</v>
          </cell>
          <cell r="D4870">
            <v>22.4</v>
          </cell>
          <cell r="E4870" t="str">
            <v>#</v>
          </cell>
        </row>
        <row r="4871">
          <cell r="A4871">
            <v>13348</v>
          </cell>
          <cell r="B4871" t="str">
            <v>Tampa de encaixe 100mm para Tê horizontal, zincada, para eletrocalha metálica (ref.: mopa ou similar)</v>
          </cell>
          <cell r="C4871" t="str">
            <v>un</v>
          </cell>
          <cell r="D4871">
            <v>12.11</v>
          </cell>
        </row>
        <row r="4872">
          <cell r="A4872">
            <v>3460</v>
          </cell>
          <cell r="B4872" t="str">
            <v>Tampa de encaixe 150 x 3000 mm  para eletrocalha metálica (ref. mopa ou simil ar)</v>
          </cell>
          <cell r="C4872" t="str">
            <v>un</v>
          </cell>
          <cell r="D4872">
            <v>45.3</v>
          </cell>
          <cell r="E4872" t="str">
            <v>#</v>
          </cell>
        </row>
        <row r="4873">
          <cell r="A4873">
            <v>13310</v>
          </cell>
          <cell r="B4873" t="str">
            <v>Tampa de encaixe 150 x 3000 mm, galvanizada à fogo, para eletrocalha metálica (ref. mopa ou similar)</v>
          </cell>
          <cell r="C4873" t="str">
            <v>un</v>
          </cell>
          <cell r="D4873">
            <v>108.93</v>
          </cell>
        </row>
        <row r="4874">
          <cell r="A4874">
            <v>13406</v>
          </cell>
          <cell r="B4874" t="str">
            <v>Tampa de encaixe 150 x 3000 mm, zincada, para eletrocalha metálica (ref. mopa ou similar)</v>
          </cell>
          <cell r="C4874" t="str">
            <v>un</v>
          </cell>
          <cell r="D4874">
            <v>34.36</v>
          </cell>
        </row>
        <row r="4875">
          <cell r="A4875">
            <v>3991</v>
          </cell>
          <cell r="B4875" t="str">
            <v>Tampa de encaixe 200 mm para eletrocalha metálica (ref.: mopa ou similar)</v>
          </cell>
          <cell r="C4875" t="str">
            <v>m</v>
          </cell>
          <cell r="D4875">
            <v>25.4</v>
          </cell>
        </row>
        <row r="4876">
          <cell r="A4876">
            <v>13379</v>
          </cell>
          <cell r="B4876" t="str">
            <v>Tampa de encaixe 200mm para Tê horizontal, zincada, para eletrocalha metálica (ref.: mopa ou similar)</v>
          </cell>
          <cell r="C4876" t="str">
            <v>un</v>
          </cell>
          <cell r="D4876">
            <v>21.7</v>
          </cell>
          <cell r="E4876" t="str">
            <v>#</v>
          </cell>
        </row>
        <row r="4877">
          <cell r="A4877">
            <v>3992</v>
          </cell>
          <cell r="B4877" t="str">
            <v>Tampa de encaixe 250 mm para eletrocalha metálica (ref.: mopa ou similar)</v>
          </cell>
          <cell r="C4877" t="str">
            <v>un</v>
          </cell>
          <cell r="D4877">
            <v>82.01</v>
          </cell>
        </row>
        <row r="4878">
          <cell r="A4878">
            <v>3993</v>
          </cell>
          <cell r="B4878" t="str">
            <v>Tampa de encaixe 300 mm para eletrocalha metálica (ref.: mopa ou similar)</v>
          </cell>
          <cell r="C4878" t="str">
            <v>un</v>
          </cell>
          <cell r="D4878">
            <v>126</v>
          </cell>
          <cell r="E4878" t="str">
            <v>#</v>
          </cell>
        </row>
        <row r="4879">
          <cell r="A4879">
            <v>9860</v>
          </cell>
          <cell r="B4879" t="str">
            <v>Tampa de encaixe 38mm para perfilado</v>
          </cell>
          <cell r="C4879" t="str">
            <v>m</v>
          </cell>
          <cell r="D4879">
            <v>9.2200000000000006</v>
          </cell>
        </row>
        <row r="4880">
          <cell r="A4880">
            <v>3994</v>
          </cell>
          <cell r="B4880" t="str">
            <v>Tampa de encaixe 400 x 3000 mm para eletrocalha metálica (ref.: mopa ou simil ar)</v>
          </cell>
          <cell r="C4880" t="str">
            <v>un</v>
          </cell>
          <cell r="D4880">
            <v>169.5</v>
          </cell>
          <cell r="E4880" t="str">
            <v>#</v>
          </cell>
        </row>
        <row r="4881">
          <cell r="A4881">
            <v>3989</v>
          </cell>
          <cell r="B4881" t="str">
            <v>Tampa de encaixe 50 mm para eletrocalha metálica (ref.: mopa ou similar)</v>
          </cell>
          <cell r="C4881" t="str">
            <v>un</v>
          </cell>
          <cell r="D4881">
            <v>33.6</v>
          </cell>
          <cell r="E4881" t="str">
            <v>#</v>
          </cell>
        </row>
        <row r="4882">
          <cell r="A4882">
            <v>3995</v>
          </cell>
          <cell r="B4882" t="str">
            <v>Tampa de encaixe 500 mm para eletrocalha metálica (ref.: mopa ou similar)</v>
          </cell>
          <cell r="C4882" t="str">
            <v>un</v>
          </cell>
          <cell r="D4882">
            <v>159</v>
          </cell>
          <cell r="E4882" t="str">
            <v>#</v>
          </cell>
        </row>
        <row r="4883">
          <cell r="A4883">
            <v>3996</v>
          </cell>
          <cell r="B4883" t="str">
            <v>Tampa de encaixe 700 mm para eletrocalha metálica (ref.: mopa ou similar)</v>
          </cell>
          <cell r="C4883" t="str">
            <v>un</v>
          </cell>
          <cell r="D4883">
            <v>253.78</v>
          </cell>
        </row>
        <row r="4884">
          <cell r="A4884">
            <v>13354</v>
          </cell>
          <cell r="B4884" t="str">
            <v>Tampa de encaixe 75 x 3000 mm, zincada, para eletrocalha metálica (ref.: mopa ou similar)</v>
          </cell>
          <cell r="C4884" t="str">
            <v>un</v>
          </cell>
          <cell r="D4884">
            <v>34.49</v>
          </cell>
        </row>
        <row r="4885">
          <cell r="A4885">
            <v>13389</v>
          </cell>
          <cell r="B4885" t="str">
            <v>Tampa de encaixe 75mm para Tê de descida lateral, zincada, para eletrocalha m etálica (ref.: mopa ou similar)</v>
          </cell>
          <cell r="C4885" t="str">
            <v>un</v>
          </cell>
          <cell r="D4885">
            <v>10.3</v>
          </cell>
        </row>
        <row r="4886">
          <cell r="A4886">
            <v>13311</v>
          </cell>
          <cell r="B4886" t="str">
            <v>Tampa de encaixe para cruzeta 150 x 150mm, galvanizada à fogo (ref.: mopa ou  similar)</v>
          </cell>
          <cell r="C4886" t="str">
            <v>un</v>
          </cell>
          <cell r="D4886">
            <v>61.77</v>
          </cell>
        </row>
        <row r="4887">
          <cell r="A4887">
            <v>13407</v>
          </cell>
          <cell r="B4887" t="str">
            <v>Tampa de encaixe para cruzeta 150 x 150mm, zincada (ref.: mopa ou similar)</v>
          </cell>
          <cell r="C4887" t="str">
            <v>un</v>
          </cell>
          <cell r="D4887">
            <v>27.25</v>
          </cell>
        </row>
        <row r="4888">
          <cell r="A4888">
            <v>13384</v>
          </cell>
          <cell r="B4888" t="str">
            <v>Tampa de encaixe para Cruzeta 150mm, zincada, para eletrocalha metálica (ref. mopa ou similar)</v>
          </cell>
          <cell r="C4888" t="str">
            <v>un</v>
          </cell>
          <cell r="D4888">
            <v>19.16</v>
          </cell>
        </row>
        <row r="4889">
          <cell r="A4889">
            <v>13385</v>
          </cell>
          <cell r="B4889" t="str">
            <v>Tampa de encaixe para Cruzeta 200mm, zincada, para eletrocalha metálica (ref. mopa ou similar)</v>
          </cell>
          <cell r="C4889" t="str">
            <v>un</v>
          </cell>
          <cell r="D4889">
            <v>12.72</v>
          </cell>
        </row>
        <row r="4890">
          <cell r="A4890">
            <v>12412</v>
          </cell>
          <cell r="B4890" t="str">
            <v>Tampa de encaixe para curva 45º, horizontal, 100x50mm para eletrocalha metáli ca</v>
          </cell>
          <cell r="C4890" t="str">
            <v>un</v>
          </cell>
          <cell r="D4890">
            <v>3.9</v>
          </cell>
        </row>
        <row r="4891">
          <cell r="A4891">
            <v>13344</v>
          </cell>
          <cell r="B4891" t="str">
            <v>Tampa de encaixe para curva 90º, horizontal, 100mm, zincada, para eletrocalha metálica (ref. mopa ou similar)</v>
          </cell>
          <cell r="C4891" t="str">
            <v>un</v>
          </cell>
          <cell r="D4891">
            <v>9.94</v>
          </cell>
        </row>
        <row r="4892">
          <cell r="A4892">
            <v>12413</v>
          </cell>
          <cell r="B4892" t="str">
            <v>Tampa de encaixe para curva 90º, horizontal, 100x50mm para eletrocalha metáli ca</v>
          </cell>
          <cell r="C4892" t="str">
            <v>un</v>
          </cell>
          <cell r="D4892">
            <v>7.82</v>
          </cell>
        </row>
        <row r="4893">
          <cell r="A4893">
            <v>12414</v>
          </cell>
          <cell r="B4893" t="str">
            <v>Tampa de encaixe para curva 90º, horizontal, 50x50mm para eletrocalha metálic a</v>
          </cell>
          <cell r="C4893" t="str">
            <v>un</v>
          </cell>
          <cell r="D4893">
            <v>4.5199999999999996</v>
          </cell>
        </row>
        <row r="4894">
          <cell r="A4894">
            <v>13381</v>
          </cell>
          <cell r="B4894" t="str">
            <v>Tampa de encaixe para curva 90º, horizontal, 75mm, zincada, para eletrocalha  metálica (ref. mopa ou similar)</v>
          </cell>
          <cell r="C4894" t="str">
            <v>un</v>
          </cell>
          <cell r="D4894">
            <v>8.2799999999999994</v>
          </cell>
        </row>
        <row r="4895">
          <cell r="A4895">
            <v>13386</v>
          </cell>
          <cell r="B4895" t="str">
            <v>Tampa de encaixe para curva 90º, vertical externa, 75mm, zincado, para eletro calha metalica (ref. Mopa ou similar)</v>
          </cell>
          <cell r="C4895" t="str">
            <v>un</v>
          </cell>
          <cell r="D4895">
            <v>12.56</v>
          </cell>
        </row>
        <row r="4896">
          <cell r="A4896">
            <v>13345</v>
          </cell>
          <cell r="B4896" t="str">
            <v>Tampa de encaixe para curva 90º, vertical, 100mm, zincada, para eletrocalha m etálica (ref. mopa ou similar)</v>
          </cell>
          <cell r="C4896" t="str">
            <v>un</v>
          </cell>
          <cell r="D4896">
            <v>12</v>
          </cell>
        </row>
        <row r="4897">
          <cell r="A4897">
            <v>12415</v>
          </cell>
          <cell r="B4897" t="str">
            <v>Tampa de encaixe para curva de inversão 100x50mm para eletrocalha metálica</v>
          </cell>
          <cell r="C4897" t="str">
            <v>un</v>
          </cell>
          <cell r="D4897">
            <v>8.44</v>
          </cell>
        </row>
        <row r="4898">
          <cell r="A4898">
            <v>12416</v>
          </cell>
          <cell r="B4898" t="str">
            <v>Tampa de encaixe para curva de inversão 50x50mm eletrocalha metálica</v>
          </cell>
          <cell r="C4898" t="str">
            <v>un</v>
          </cell>
          <cell r="D4898">
            <v>4.8499999999999996</v>
          </cell>
        </row>
        <row r="4899">
          <cell r="A4899">
            <v>13343</v>
          </cell>
          <cell r="C4899" t="str">
            <v>un</v>
          </cell>
          <cell r="D4899">
            <v>12</v>
          </cell>
        </row>
        <row r="4900">
          <cell r="B4900" t="str">
            <v>Tampa de encaixe para curva de inversão, 100mm, zincada, para eletrocalha met álica (ref. mopa ou similar)</v>
          </cell>
        </row>
        <row r="4901">
          <cell r="A4901">
            <v>13380</v>
          </cell>
          <cell r="B4901" t="str">
            <v>Tampa de encaixe para curva de inversão, 75mm, zincada, para eletrocalha metá lica (ref. mopa ou similar)</v>
          </cell>
          <cell r="C4901" t="str">
            <v>un</v>
          </cell>
          <cell r="D4901">
            <v>12.56</v>
          </cell>
        </row>
        <row r="4902">
          <cell r="A4902">
            <v>13325</v>
          </cell>
          <cell r="B4902" t="str">
            <v>Tampa de encaixe para curva horizontal 100 x 100 mm, lisa, galvanizada à fogo , com ângulo 90° (ref.: mopa ou similar)</v>
          </cell>
          <cell r="C4902" t="str">
            <v>un</v>
          </cell>
          <cell r="D4902">
            <v>30.75</v>
          </cell>
        </row>
        <row r="4903">
          <cell r="A4903">
            <v>13416</v>
          </cell>
          <cell r="B4903" t="str">
            <v>Tampa de encaixe para curva horizontal 100 x 100 mm, lisa, zincada, com ângul o 90° (ref.: mopa ou similar)</v>
          </cell>
          <cell r="C4903" t="str">
            <v>un</v>
          </cell>
          <cell r="D4903">
            <v>9.07</v>
          </cell>
        </row>
        <row r="4904">
          <cell r="A4904">
            <v>13313</v>
          </cell>
          <cell r="B4904" t="str">
            <v>Tampa de encaixe para curva horizontal 150 x 150 mm, lisa, galvanizada à fogo , com ângulo 90° (ref.: mopa ou similar)</v>
          </cell>
          <cell r="C4904" t="str">
            <v>un</v>
          </cell>
          <cell r="D4904">
            <v>43.56</v>
          </cell>
        </row>
        <row r="4905">
          <cell r="A4905">
            <v>13409</v>
          </cell>
          <cell r="B4905" t="str">
            <v>Tampa de encaixe para curva horizontal 150 x 150 mm, lisa, zincada, com ângul o 90° (ref.: mopa ou similar)</v>
          </cell>
          <cell r="C4905" t="str">
            <v>un</v>
          </cell>
          <cell r="D4905">
            <v>12.8</v>
          </cell>
        </row>
        <row r="4906">
          <cell r="A4906">
            <v>13387</v>
          </cell>
          <cell r="B4906" t="str">
            <v>Tampa de encaixe para Redução Concêntrica 100 x 75mm, zincada, para eletrocal ha metálica de eletrocalha (ref. mopa ou similar)</v>
          </cell>
          <cell r="C4906" t="str">
            <v>un</v>
          </cell>
          <cell r="D4906">
            <v>9.49</v>
          </cell>
        </row>
        <row r="4907">
          <cell r="A4907">
            <v>13308</v>
          </cell>
          <cell r="B4907" t="str">
            <v>Tampa de encaixe para redução concêntrica 150 x 150/100 x 100mm, lisa, galvan ziada à fogo (ref. mopa ou similar)</v>
          </cell>
          <cell r="C4907" t="str">
            <v>un</v>
          </cell>
          <cell r="D4907">
            <v>36.31</v>
          </cell>
        </row>
        <row r="4908">
          <cell r="A4908">
            <v>13404</v>
          </cell>
          <cell r="B4908" t="str">
            <v>Tampa de encaixe para redução concêntrica 150 x 150/100 x 100mm, lisa, zincad a (ref. mopa ou similar)</v>
          </cell>
          <cell r="C4908" t="str">
            <v>un</v>
          </cell>
          <cell r="D4908">
            <v>10.45</v>
          </cell>
        </row>
        <row r="4909">
          <cell r="A4909">
            <v>13382</v>
          </cell>
          <cell r="B4909" t="str">
            <v>Tampa de encaixe para Redução Concêntrica 150 x 75mm para 100 x 75mm, zincada , para eletrocalha metálica (ref. mopa ou similar)</v>
          </cell>
          <cell r="C4909" t="str">
            <v>un</v>
          </cell>
          <cell r="D4909">
            <v>12.98</v>
          </cell>
        </row>
        <row r="4910">
          <cell r="A4910">
            <v>13388</v>
          </cell>
          <cell r="B4910" t="str">
            <v>Tampa de encaixe para Redução Concêntrica 150 x 75mm para 75 x 50mm, zincada, para eletrocalha metálica (ref. mopa ou similar)</v>
          </cell>
          <cell r="C4910" t="str">
            <v>un</v>
          </cell>
          <cell r="D4910">
            <v>12.98</v>
          </cell>
        </row>
        <row r="4911">
          <cell r="A4911">
            <v>13383</v>
          </cell>
          <cell r="B4911" t="str">
            <v>Tampa de encaixe para Redução Concêntrica 200 x 75mm para 100 x 75mm, zincada , para eletrocalha metálica (ref. mopa ou similar)</v>
          </cell>
          <cell r="C4911" t="str">
            <v>un</v>
          </cell>
          <cell r="D4911">
            <v>17.23</v>
          </cell>
        </row>
        <row r="4912">
          <cell r="A4912">
            <v>13350</v>
          </cell>
          <cell r="B4912" t="str">
            <v>Tampa de encaixe para Redução Concêntrica 200 x 75mm para 150 x 75mm, zincada , para eletrocalha metálica de eletrocalha (ref. mopa ou similar)</v>
          </cell>
          <cell r="C4912" t="str">
            <v>un</v>
          </cell>
          <cell r="D4912">
            <v>43.08</v>
          </cell>
        </row>
        <row r="4913">
          <cell r="A4913">
            <v>13306</v>
          </cell>
          <cell r="B4913" t="str">
            <v>Tampa de encaixe para tê horizontal 150 x 150mm, galvanizada à fogo (ref. Mop a ou similar)</v>
          </cell>
          <cell r="C4913" t="str">
            <v>un</v>
          </cell>
          <cell r="D4913">
            <v>54.48</v>
          </cell>
        </row>
        <row r="4914">
          <cell r="A4914">
            <v>13402</v>
          </cell>
          <cell r="B4914" t="str">
            <v>Tampa de encaixe para tê horizontal 150 x 150mm, zincada (ref. Mopa ou simila r)</v>
          </cell>
          <cell r="C4914" t="str">
            <v>un</v>
          </cell>
          <cell r="D4914">
            <v>18.920000000000002</v>
          </cell>
        </row>
        <row r="4915">
          <cell r="A4915">
            <v>13361</v>
          </cell>
          <cell r="B4915" t="str">
            <v>Tampa de encaixe para Tê vertical de subida, 100mm, zincada, para eletrocalha metálica (ref. mopa ou similar)</v>
          </cell>
          <cell r="C4915" t="str">
            <v>un</v>
          </cell>
          <cell r="D4915">
            <v>15.92</v>
          </cell>
        </row>
        <row r="4916">
          <cell r="A4916">
            <v>13390</v>
          </cell>
          <cell r="B4916" t="str">
            <v>Tampa de encaixe para Tê vertical, 150mm, zincada, para eletrocalha metálica  (ref. mopa ou similar)</v>
          </cell>
          <cell r="C4916" t="str">
            <v>un</v>
          </cell>
          <cell r="D4916">
            <v>19.95</v>
          </cell>
        </row>
        <row r="4917">
          <cell r="A4917">
            <v>13698</v>
          </cell>
          <cell r="B4917" t="str">
            <v>Tampa R - 130 - 1000mm ref. 182-01 ( Tampa P/ Rodaflex - 1000 - Creme )</v>
          </cell>
          <cell r="C4917" t="str">
            <v>un</v>
          </cell>
          <cell r="D4917">
            <v>86.16</v>
          </cell>
        </row>
        <row r="4918">
          <cell r="A4918">
            <v>4096</v>
          </cell>
          <cell r="B4918" t="str">
            <v>Tê horizontal 100 x 100mm para eletrocalha metálica (ref. Mopa ou similar)</v>
          </cell>
          <cell r="C4918" t="str">
            <v>un</v>
          </cell>
          <cell r="D4918">
            <v>42.7</v>
          </cell>
          <cell r="E4918" t="str">
            <v>#</v>
          </cell>
        </row>
        <row r="4919">
          <cell r="A4919">
            <v>12765</v>
          </cell>
          <cell r="B4919" t="str">
            <v>Tê horizontal 100 x 100mm para eletrocalha PVC</v>
          </cell>
          <cell r="C4919" t="str">
            <v>un</v>
          </cell>
          <cell r="D4919">
            <v>51.29</v>
          </cell>
        </row>
        <row r="4920">
          <cell r="A4920">
            <v>4095</v>
          </cell>
          <cell r="B4920" t="str">
            <v>Tê horizontal 100 x 50 mm para eletrocalha metálica (ref. Mopa ou similar)</v>
          </cell>
          <cell r="C4920" t="str">
            <v>un</v>
          </cell>
          <cell r="D4920">
            <v>35.9</v>
          </cell>
          <cell r="E4920" t="str">
            <v>#</v>
          </cell>
        </row>
        <row r="4921">
          <cell r="A4921">
            <v>12157</v>
          </cell>
          <cell r="B4921" t="str">
            <v>Tê horizontal 100 x 75 mm para eletrocalha metálica (ref.: mopa ou similar)</v>
          </cell>
          <cell r="C4921" t="str">
            <v>un</v>
          </cell>
          <cell r="D4921">
            <v>126.23</v>
          </cell>
        </row>
        <row r="4922">
          <cell r="A4922">
            <v>4097</v>
          </cell>
          <cell r="B4922" t="str">
            <v>Tê horizontal 150 x 100mm para eletrocalha metálica (ref. Mopa ou similar)</v>
          </cell>
          <cell r="C4922" t="str">
            <v>un</v>
          </cell>
          <cell r="D4922">
            <v>49</v>
          </cell>
          <cell r="E4922" t="str">
            <v>#</v>
          </cell>
        </row>
        <row r="4923">
          <cell r="A4923">
            <v>13305</v>
          </cell>
          <cell r="B4923" t="str">
            <v>Tê horizontal 150 x 150mm, liso, galvanizado à fogo, para eletrocalha metálic a (ref. Mopa ou similar)</v>
          </cell>
          <cell r="C4923" t="str">
            <v>un</v>
          </cell>
          <cell r="D4923">
            <v>144.18</v>
          </cell>
        </row>
        <row r="4924">
          <cell r="A4924">
            <v>13401</v>
          </cell>
          <cell r="B4924" t="str">
            <v>Tê horizontal 150 x 150mm, liso, zincado, para eletrocalha metálica (ref. Mop a ou similar)</v>
          </cell>
          <cell r="C4924" t="str">
            <v>un</v>
          </cell>
          <cell r="D4924">
            <v>60.52</v>
          </cell>
        </row>
        <row r="4925">
          <cell r="A4925">
            <v>9596</v>
          </cell>
          <cell r="B4925" t="str">
            <v>Tê horizontal 150 x 50mm para eletrocalha metálica</v>
          </cell>
          <cell r="C4925" t="str">
            <v>un</v>
          </cell>
          <cell r="D4925">
            <v>55.01</v>
          </cell>
        </row>
        <row r="4926">
          <cell r="A4926">
            <v>13362</v>
          </cell>
          <cell r="B4926" t="str">
            <v>Tê horizontal 150 x 75 mm, liso, zincada, para eletrocalha metálica (ref.: mo pa ou similar)</v>
          </cell>
          <cell r="C4926" t="str">
            <v>un</v>
          </cell>
          <cell r="D4926">
            <v>51.2</v>
          </cell>
        </row>
        <row r="4927">
          <cell r="A4927">
            <v>12158</v>
          </cell>
          <cell r="B4927" t="str">
            <v>Tê horizontal 200 x 100 mm para eletrocalha metálica (ref.: mopa ou similar)</v>
          </cell>
          <cell r="C4927" t="str">
            <v>un</v>
          </cell>
          <cell r="D4927">
            <v>70.489999999999995</v>
          </cell>
        </row>
        <row r="4928">
          <cell r="A4928">
            <v>4099</v>
          </cell>
          <cell r="B4928" t="str">
            <v>Tê horizontal 200 x 100mm para eletrocalha metálica (ref. Mopa ou similar)</v>
          </cell>
          <cell r="C4928" t="str">
            <v>un</v>
          </cell>
          <cell r="D4928">
            <v>71</v>
          </cell>
          <cell r="E4928" t="str">
            <v>#</v>
          </cell>
        </row>
        <row r="4929">
          <cell r="A4929">
            <v>6551</v>
          </cell>
          <cell r="B4929" t="str">
            <v>Tê horizontal 200 x 50mm para eletrocalha metálica (ref. Mopa ou similar)</v>
          </cell>
          <cell r="C4929" t="str">
            <v>un</v>
          </cell>
          <cell r="D4929">
            <v>71</v>
          </cell>
          <cell r="E4929" t="str">
            <v>#</v>
          </cell>
        </row>
        <row r="4930">
          <cell r="A4930">
            <v>10405</v>
          </cell>
          <cell r="B4930" t="str">
            <v>Tê horizontal 200 x 70mm para eletrocalha metálica (ref. Mopa ou similar)</v>
          </cell>
          <cell r="C4930" t="str">
            <v>un</v>
          </cell>
          <cell r="D4930">
            <v>71</v>
          </cell>
          <cell r="E4930" t="str">
            <v>#</v>
          </cell>
        </row>
        <row r="4931">
          <cell r="A4931">
            <v>4098</v>
          </cell>
          <cell r="B4931" t="str">
            <v>Tê horizontal 200 x 75mm para eletrocalha metálica (ref. Mopa ou similar)</v>
          </cell>
          <cell r="C4931" t="str">
            <v>un</v>
          </cell>
          <cell r="D4931">
            <v>71</v>
          </cell>
          <cell r="E4931" t="str">
            <v>#</v>
          </cell>
        </row>
        <row r="4932">
          <cell r="A4932">
            <v>4100</v>
          </cell>
          <cell r="B4932" t="str">
            <v>Tê horizontal 250 x 100mm para eletrocalha metálica (ref. Mopa ou similar)</v>
          </cell>
          <cell r="C4932" t="str">
            <v>un</v>
          </cell>
          <cell r="D4932">
            <v>72.31</v>
          </cell>
        </row>
        <row r="4933">
          <cell r="A4933">
            <v>12766</v>
          </cell>
          <cell r="B4933" t="str">
            <v>Tê horizontal 250 x 100mm para eletrocalha PVC</v>
          </cell>
          <cell r="C4933" t="str">
            <v>un</v>
          </cell>
          <cell r="D4933">
            <v>93.51</v>
          </cell>
        </row>
        <row r="4934">
          <cell r="A4934">
            <v>9075</v>
          </cell>
          <cell r="B4934" t="str">
            <v>Tê horizontal 300 x 100mm para eletrocalha metálica (ref. Mopa ou similar)</v>
          </cell>
          <cell r="C4934" t="str">
            <v>un</v>
          </cell>
          <cell r="D4934">
            <v>99</v>
          </cell>
          <cell r="E4934" t="str">
            <v>#</v>
          </cell>
        </row>
        <row r="4935">
          <cell r="A4935">
            <v>4101</v>
          </cell>
          <cell r="B4935" t="str">
            <v>Tê horizontal 300 x 100mm para eletrocalha metálica (ref. Mopa ou similar)</v>
          </cell>
          <cell r="C4935" t="str">
            <v>un</v>
          </cell>
          <cell r="D4935">
            <v>99</v>
          </cell>
          <cell r="E4935" t="str">
            <v>#</v>
          </cell>
        </row>
        <row r="4936">
          <cell r="A4936">
            <v>6612</v>
          </cell>
          <cell r="B4936" t="str">
            <v>Tê horizontal 38 x 38 mm para eletrocalha metálica (ref. Mopa ou similar)</v>
          </cell>
          <cell r="C4936" t="str">
            <v>un</v>
          </cell>
          <cell r="D4936">
            <v>6.27</v>
          </cell>
        </row>
        <row r="4937">
          <cell r="A4937">
            <v>4102</v>
          </cell>
          <cell r="B4937" t="str">
            <v>Tê horizontal 400 x 100mm para eletrocalha metálica (ref. Mopa ou similar)</v>
          </cell>
          <cell r="C4937" t="str">
            <v>un</v>
          </cell>
          <cell r="D4937">
            <v>160</v>
          </cell>
          <cell r="E4937" t="str">
            <v>#</v>
          </cell>
        </row>
        <row r="4938">
          <cell r="A4938">
            <v>6611</v>
          </cell>
          <cell r="B4938" t="str">
            <v>Tê horizontal 50 x 50 mm para eletrocalha metálica (ref. Mopa ou similar)</v>
          </cell>
          <cell r="C4938" t="str">
            <v>un</v>
          </cell>
          <cell r="D4938">
            <v>22.65</v>
          </cell>
          <cell r="E4938" t="str">
            <v>#</v>
          </cell>
        </row>
        <row r="4939">
          <cell r="A4939">
            <v>4103</v>
          </cell>
          <cell r="B4939" t="str">
            <v>Tê horizontal 500 x 100mm para eletrocalha metálica (ref. Mopa ou similar)</v>
          </cell>
          <cell r="C4939" t="str">
            <v>un</v>
          </cell>
          <cell r="D4939">
            <v>238.81</v>
          </cell>
        </row>
        <row r="4940">
          <cell r="A4940">
            <v>7487</v>
          </cell>
          <cell r="B4940" t="str">
            <v>Tê horizontal 600 x 155mm para eletrocalha metálica, Leitofort (ref. Mopa ou  similar)</v>
          </cell>
          <cell r="C4940" t="str">
            <v>un</v>
          </cell>
          <cell r="D4940">
            <v>364.9</v>
          </cell>
        </row>
        <row r="4941">
          <cell r="A4941">
            <v>4104</v>
          </cell>
          <cell r="B4941" t="str">
            <v>Tê horizontal 700 x 100mm para eletrocalha metálica (ref. Mopa ou similar)</v>
          </cell>
          <cell r="C4941" t="str">
            <v>un</v>
          </cell>
          <cell r="D4941">
            <v>361.6</v>
          </cell>
        </row>
        <row r="4942">
          <cell r="A4942">
            <v>9768</v>
          </cell>
          <cell r="B4942" t="str">
            <v>Tê horizontal 75 x 50 mm para eletrocalha metálica (ref. Mopa ou similar)</v>
          </cell>
          <cell r="C4942" t="str">
            <v>un</v>
          </cell>
          <cell r="D4942">
            <v>22.65</v>
          </cell>
          <cell r="E4942" t="str">
            <v>#</v>
          </cell>
        </row>
        <row r="4943">
          <cell r="A4943">
            <v>13349</v>
          </cell>
          <cell r="B4943" t="str">
            <v>Tê vertical  de subida 100 x 75 mm, liso, zincada, para eletrocalha metálica  (ref. Mopa ou similar)</v>
          </cell>
          <cell r="C4943" t="str">
            <v>un</v>
          </cell>
          <cell r="D4943">
            <v>45.71</v>
          </cell>
        </row>
        <row r="4944">
          <cell r="A4944">
            <v>4087</v>
          </cell>
          <cell r="B4944" t="str">
            <v>Tê vertical 100 x 100 mm para eletrocalha metálica (ref. Mopa ou similar)</v>
          </cell>
          <cell r="C4944" t="str">
            <v>un</v>
          </cell>
          <cell r="D4944">
            <v>58.5</v>
          </cell>
          <cell r="E4944" t="str">
            <v>#</v>
          </cell>
        </row>
        <row r="4945">
          <cell r="A4945">
            <v>4086</v>
          </cell>
          <cell r="B4945" t="str">
            <v>Tê vertical 100 x 50 mm para eletrocalha metálica (ref. Mopa ou similar)</v>
          </cell>
          <cell r="C4945" t="str">
            <v>un</v>
          </cell>
          <cell r="D4945">
            <v>27</v>
          </cell>
          <cell r="E4945" t="str">
            <v>#</v>
          </cell>
        </row>
        <row r="4946">
          <cell r="A4946">
            <v>4088</v>
          </cell>
          <cell r="B4946" t="str">
            <v>Tê vertical 150 x 100 mm para eletrocalha metálica (ref. Mopa ou similar)</v>
          </cell>
          <cell r="C4946" t="str">
            <v>un</v>
          </cell>
          <cell r="D4946">
            <v>61.32</v>
          </cell>
        </row>
        <row r="4947">
          <cell r="A4947">
            <v>4089</v>
          </cell>
          <cell r="B4947" t="str">
            <v>Tê vertical 200 x 100 mm para eletrocalha metálica (ref. Mopa ou similar)</v>
          </cell>
          <cell r="C4947" t="str">
            <v>un</v>
          </cell>
          <cell r="D4947">
            <v>34.950000000000003</v>
          </cell>
          <cell r="E4947" t="str">
            <v>#</v>
          </cell>
        </row>
        <row r="4948">
          <cell r="A4948">
            <v>12159</v>
          </cell>
          <cell r="B4948" t="str">
            <v>Tê vertical 200 x 100 mm para eletrocalha metálica (ref.: mopa ou similar)</v>
          </cell>
          <cell r="C4948" t="str">
            <v>un</v>
          </cell>
          <cell r="D4948">
            <v>62.17</v>
          </cell>
        </row>
        <row r="4949">
          <cell r="A4949">
            <v>4090</v>
          </cell>
          <cell r="B4949" t="str">
            <v>Tê vertical 250 x 100 mm para eletrocalha metálica (ref. Mopa ou similar)</v>
          </cell>
          <cell r="C4949" t="str">
            <v>un</v>
          </cell>
          <cell r="D4949">
            <v>85.45</v>
          </cell>
        </row>
        <row r="4950">
          <cell r="A4950">
            <v>4091</v>
          </cell>
          <cell r="B4950" t="str">
            <v>Tê vertical 300 x 100 mm para eletrocalha metálica (ref. Mopa ou similar)</v>
          </cell>
          <cell r="C4950" t="str">
            <v>un</v>
          </cell>
          <cell r="D4950">
            <v>177.07</v>
          </cell>
        </row>
        <row r="4951">
          <cell r="A4951">
            <v>6545</v>
          </cell>
          <cell r="B4951" t="str">
            <v>Tê vertical 300 x 75 mm para eletrocalha metálica (ref. Mopa ou similar)</v>
          </cell>
          <cell r="C4951" t="str">
            <v>un</v>
          </cell>
          <cell r="D4951">
            <v>77.38</v>
          </cell>
        </row>
        <row r="4952">
          <cell r="A4952">
            <v>4092</v>
          </cell>
          <cell r="B4952" t="str">
            <v>Tê vertical 400 x 100 mm para eletrocalha metálica (ref. Mopa ou similar)</v>
          </cell>
          <cell r="C4952" t="str">
            <v>un</v>
          </cell>
          <cell r="D4952">
            <v>154</v>
          </cell>
          <cell r="E4952" t="str">
            <v>#</v>
          </cell>
        </row>
        <row r="4953">
          <cell r="A4953">
            <v>4085</v>
          </cell>
          <cell r="B4953" t="str">
            <v>Tê vertical 50 x 50 mm para eletrocalha metálica (ref. Mopa ou similar)</v>
          </cell>
          <cell r="C4953" t="str">
            <v>un</v>
          </cell>
          <cell r="D4953">
            <v>32.299999999999997</v>
          </cell>
          <cell r="E4953" t="str">
            <v>#</v>
          </cell>
        </row>
        <row r="4954">
          <cell r="A4954">
            <v>4093</v>
          </cell>
          <cell r="B4954" t="str">
            <v>Tê vertical 500 x 100 mm para eletrocalha metálica (ref. Mopa ou similar)</v>
          </cell>
          <cell r="C4954" t="str">
            <v>un</v>
          </cell>
          <cell r="D4954">
            <v>148.99</v>
          </cell>
        </row>
        <row r="4955">
          <cell r="A4955">
            <v>4094</v>
          </cell>
          <cell r="B4955" t="str">
            <v>Tê vertical 700 x 100 mm para eletrocalha metálica (ref. Mopa ou similar)</v>
          </cell>
          <cell r="C4955" t="str">
            <v>un</v>
          </cell>
          <cell r="D4955">
            <v>188.12</v>
          </cell>
        </row>
        <row r="4956">
          <cell r="A4956">
            <v>13346</v>
          </cell>
          <cell r="B4956" t="str">
            <v>Tê vertical descida lateral 100 x 75 mm, liso, zincado, para eletrocalha metá lica (ref.: mopa ou similar)</v>
          </cell>
          <cell r="C4956" t="str">
            <v>un</v>
          </cell>
          <cell r="D4956">
            <v>40.700000000000003</v>
          </cell>
        </row>
        <row r="4957">
          <cell r="A4957">
            <v>13363</v>
          </cell>
          <cell r="B4957" t="str">
            <v>Tê vertical descida lateral 75 x 50 mm, liso, zincado, para eletrocalha metál ica (ref.: mopa ou similar)</v>
          </cell>
          <cell r="C4957" t="str">
            <v>un</v>
          </cell>
          <cell r="D4957">
            <v>33.86</v>
          </cell>
        </row>
        <row r="4958">
          <cell r="A4958">
            <v>13315</v>
          </cell>
          <cell r="B4958" t="str">
            <v>Terminal 100 x 100 mm, galvanizado à fogo, para eletrocalha metalica (ref. Mo pa ou similar)</v>
          </cell>
          <cell r="C4958" t="str">
            <v>un</v>
          </cell>
          <cell r="D4958">
            <v>16.02</v>
          </cell>
        </row>
        <row r="4959">
          <cell r="A4959">
            <v>13411</v>
          </cell>
          <cell r="B4959" t="str">
            <v>Terminal 100 x 100 mm, zincado, para eletrocalha metalica (ref. Mopa ou simil ar)</v>
          </cell>
          <cell r="C4959" t="str">
            <v>un</v>
          </cell>
          <cell r="D4959">
            <v>4.4800000000000004</v>
          </cell>
        </row>
        <row r="4960">
          <cell r="A4960">
            <v>8500</v>
          </cell>
          <cell r="B4960" t="str">
            <v>Terminal 100 x 50 mm para eletrocalha metalica (ref. Mopa ou similar)</v>
          </cell>
          <cell r="C4960" t="str">
            <v>un</v>
          </cell>
          <cell r="D4960">
            <v>2.2999999999999998</v>
          </cell>
          <cell r="E4960" t="str">
            <v>#</v>
          </cell>
        </row>
        <row r="4961">
          <cell r="A4961">
            <v>13351</v>
          </cell>
          <cell r="B4961" t="str">
            <v>Terminal 100 x 75 mm, zincado, para eletrocalha metálica (ref. Mopa ou simila r)</v>
          </cell>
          <cell r="C4961" t="str">
            <v>un</v>
          </cell>
          <cell r="D4961">
            <v>8.11</v>
          </cell>
        </row>
        <row r="4962">
          <cell r="A4962">
            <v>13316</v>
          </cell>
          <cell r="B4962" t="str">
            <v>Terminal 150 x 150 mm, galvanizado à fogo, para eletrocalha metalica (ref. Mo pa ou similar)</v>
          </cell>
          <cell r="C4962" t="str">
            <v>un</v>
          </cell>
          <cell r="D4962">
            <v>19.25</v>
          </cell>
        </row>
        <row r="4963">
          <cell r="A4963">
            <v>13412</v>
          </cell>
          <cell r="B4963" t="str">
            <v>Terminal 150 x 150 mm, zincado, para eletrocalha metalica (ref. Mopa ou simil ar)</v>
          </cell>
          <cell r="C4963" t="str">
            <v>un</v>
          </cell>
          <cell r="D4963">
            <v>8.0299999999999994</v>
          </cell>
        </row>
        <row r="4964">
          <cell r="A4964">
            <v>13453</v>
          </cell>
          <cell r="B4964" t="str">
            <v>Terminal 200 x 50 mm, zincado, para eletrocalha metalica (ref. Mopa ou simila r)</v>
          </cell>
          <cell r="C4964" t="str">
            <v>un</v>
          </cell>
          <cell r="D4964">
            <v>13.21</v>
          </cell>
        </row>
        <row r="4965">
          <cell r="A4965">
            <v>10404</v>
          </cell>
          <cell r="B4965" t="str">
            <v>Terminal 200 x 70 mm para eletrocalha metalica (ref. Mopa ou similar)</v>
          </cell>
          <cell r="C4965" t="str">
            <v>un</v>
          </cell>
          <cell r="D4965">
            <v>13.15</v>
          </cell>
        </row>
        <row r="4966">
          <cell r="A4966">
            <v>13391</v>
          </cell>
          <cell r="B4966" t="str">
            <v>Terminal 200 x 75 mm, zincado, para eletrocalha metalica (ref. Mopa ou simila r)</v>
          </cell>
          <cell r="C4966" t="str">
            <v>un</v>
          </cell>
          <cell r="D4966">
            <v>8.93</v>
          </cell>
        </row>
        <row r="4967">
          <cell r="A4967">
            <v>10403</v>
          </cell>
          <cell r="B4967" t="str">
            <v>Terminal 38 x 38 mm para eletrocalha perfurada metalica</v>
          </cell>
          <cell r="C4967" t="str">
            <v>un</v>
          </cell>
          <cell r="D4967">
            <v>2.2999999999999998</v>
          </cell>
          <cell r="E4967" t="str">
            <v>#</v>
          </cell>
        </row>
        <row r="4968">
          <cell r="A4968">
            <v>2205</v>
          </cell>
          <cell r="B4968" t="str">
            <v>Terminal 50 x 50 mm para eletrocalha perfurada metalica (ref. vl 3.01-25 ge v alemam ou similar)</v>
          </cell>
          <cell r="C4968" t="str">
            <v>un</v>
          </cell>
          <cell r="D4968">
            <v>2.2999999999999998</v>
          </cell>
          <cell r="E4968" t="str">
            <v>#</v>
          </cell>
        </row>
        <row r="4969">
          <cell r="A4969">
            <v>2206</v>
          </cell>
          <cell r="B4969" t="str">
            <v>Terminal 75 x 50 mm para eletrocalha perfurada metalica (ref. vl 3.01-25 ge v alemam ou similar)</v>
          </cell>
          <cell r="C4969" t="str">
            <v>un</v>
          </cell>
          <cell r="D4969">
            <v>2.2999999999999998</v>
          </cell>
          <cell r="E4969" t="str">
            <v>#</v>
          </cell>
        </row>
        <row r="4970">
          <cell r="A4970">
            <v>13699</v>
          </cell>
          <cell r="B4970" t="str">
            <v>Terminal R - 130 - ref. 184-06 ( Terminal P/ Rodaflex - Creme )</v>
          </cell>
          <cell r="C4970" t="str">
            <v>un</v>
          </cell>
          <cell r="D4970">
            <v>14.47</v>
          </cell>
        </row>
        <row r="4971">
          <cell r="A4971">
            <v>3627</v>
          </cell>
          <cell r="B4971" t="str">
            <v>Vergalhão roscal 5/16" x 3000m, carga 390Kgf, ( ref.: Mopa ou similar)</v>
          </cell>
          <cell r="C4971" t="str">
            <v>un</v>
          </cell>
          <cell r="D4971">
            <v>21.2</v>
          </cell>
          <cell r="E4971" t="str">
            <v>#</v>
          </cell>
        </row>
        <row r="4972">
          <cell r="A4972">
            <v>4891</v>
          </cell>
          <cell r="B4972" t="str">
            <v>Caixa de sobrepor 5 entradas, tipo condulete pvc rigido, p/eletroduto d = 1"  , sem tampa (modelos: B,C,E,LB,T,X), Tigre ou similar</v>
          </cell>
          <cell r="C4972" t="str">
            <v>un</v>
          </cell>
          <cell r="D4972">
            <v>8.24</v>
          </cell>
          <cell r="E4972" t="str">
            <v>#</v>
          </cell>
        </row>
        <row r="4973">
          <cell r="A4973">
            <v>4892</v>
          </cell>
          <cell r="B4973" t="str">
            <v>Caixa de sobrepor 5 entradas, tipo Condulete pvc rigido, p/eletroduto d = 1/2 " e 3/4" , sem tampa (modelos: B,C,E,LB,T,X), Tigre ou similar</v>
          </cell>
          <cell r="C4973" t="str">
            <v>un</v>
          </cell>
          <cell r="D4973">
            <v>4.83</v>
          </cell>
          <cell r="E4973" t="str">
            <v>#</v>
          </cell>
        </row>
        <row r="4974">
          <cell r="A4974">
            <v>4893</v>
          </cell>
          <cell r="B4974" t="str">
            <v>Caixa de sobrepor 6 entradas, tipo Condulete pvc rigido, p/eletroduto d = 1"  , sem tampa (modelos: C,E,LB,LL,LR), Tigre ou similar</v>
          </cell>
          <cell r="C4974" t="str">
            <v>un</v>
          </cell>
          <cell r="D4974">
            <v>8.24</v>
          </cell>
          <cell r="E4974" t="str">
            <v>#</v>
          </cell>
        </row>
        <row r="4975">
          <cell r="A4975">
            <v>4894</v>
          </cell>
          <cell r="B4975" t="str">
            <v>Caixa de sobrepor 6 entradas, tipo Condulete pvc rigido, p/eletroduto d = 1/2 " e 3/4" , sem tampa (modelos: C,E,LB,LL,LR), Tigre ou similar</v>
          </cell>
          <cell r="C4975" t="str">
            <v>un</v>
          </cell>
          <cell r="D4975">
            <v>8.4700000000000006</v>
          </cell>
        </row>
        <row r="4976">
          <cell r="A4976">
            <v>2862</v>
          </cell>
          <cell r="B4976" t="str">
            <v>Caixa octogonal com fundo móvel, em pvc, 4"x4" (preta)</v>
          </cell>
          <cell r="C4976" t="str">
            <v>un</v>
          </cell>
          <cell r="D4976">
            <v>3.95</v>
          </cell>
          <cell r="E4976" t="str">
            <v>#</v>
          </cell>
        </row>
        <row r="4977">
          <cell r="A4977">
            <v>4900</v>
          </cell>
          <cell r="B4977" t="str">
            <v>Campainha cigarra 110v, sistema "X", ref: 64330, Pial ou similar</v>
          </cell>
          <cell r="C4977" t="str">
            <v>un</v>
          </cell>
          <cell r="D4977">
            <v>9.41</v>
          </cell>
          <cell r="E4977" t="str">
            <v>#</v>
          </cell>
        </row>
        <row r="4978">
          <cell r="A4978">
            <v>11730</v>
          </cell>
          <cell r="B4978" t="str">
            <v>Canaleta plástica 20 x 20mm, cinza, Hellerman ou similar</v>
          </cell>
          <cell r="C4978" t="str">
            <v>m</v>
          </cell>
          <cell r="D4978">
            <v>8.5500000000000007</v>
          </cell>
          <cell r="E4978" t="str">
            <v>#</v>
          </cell>
        </row>
        <row r="4979">
          <cell r="A4979">
            <v>3010</v>
          </cell>
          <cell r="B4979" t="str">
            <v>Canaleta plástica 25 x 25mm, Linha Dexson, Schneider ou similar</v>
          </cell>
          <cell r="C4979" t="str">
            <v>m</v>
          </cell>
          <cell r="D4979">
            <v>9.5</v>
          </cell>
          <cell r="E4979" t="str">
            <v>#</v>
          </cell>
        </row>
        <row r="4980">
          <cell r="A4980">
            <v>6907</v>
          </cell>
          <cell r="B4980" t="str">
            <v>Canaleta plástica 30 x 30mm, cinza, Hellerman ou similar</v>
          </cell>
          <cell r="C4980" t="str">
            <v>m</v>
          </cell>
          <cell r="D4980">
            <v>11</v>
          </cell>
          <cell r="E4980" t="str">
            <v>#</v>
          </cell>
        </row>
        <row r="4981">
          <cell r="A4981">
            <v>11471</v>
          </cell>
          <cell r="B4981" t="str">
            <v>Canaleta plástica 30 x 50mm, cinza, Hellerman ou similar</v>
          </cell>
          <cell r="C4981" t="str">
            <v>m</v>
          </cell>
          <cell r="D4981">
            <v>26.24</v>
          </cell>
        </row>
        <row r="4982">
          <cell r="A4982">
            <v>8583</v>
          </cell>
          <cell r="B4982" t="str">
            <v>Canaleta plástica 50 x 35mm, recorte aberto, Pial ou similar</v>
          </cell>
          <cell r="C4982" t="str">
            <v>m</v>
          </cell>
          <cell r="D4982">
            <v>27.5</v>
          </cell>
          <cell r="E4982" t="str">
            <v>#</v>
          </cell>
        </row>
        <row r="4983">
          <cell r="A4983">
            <v>11731</v>
          </cell>
          <cell r="B4983" t="str">
            <v>Canaleta plástica 50 x 80mm, cinza, Hellerman ou similar</v>
          </cell>
          <cell r="C4983" t="str">
            <v>m</v>
          </cell>
          <cell r="D4983">
            <v>38</v>
          </cell>
          <cell r="E4983" t="str">
            <v>#</v>
          </cell>
        </row>
        <row r="4984">
          <cell r="A4984">
            <v>11432</v>
          </cell>
          <cell r="B4984" t="str">
            <v>Canaleta recorte aberto 20 x 20</v>
          </cell>
          <cell r="C4984" t="str">
            <v>m</v>
          </cell>
          <cell r="D4984">
            <v>7.85</v>
          </cell>
        </row>
        <row r="4985">
          <cell r="A4985">
            <v>644</v>
          </cell>
          <cell r="B4985" t="str">
            <v>Condulete tipo "C" de 3/4" em alumínio fundido a prova de tempo, gases, vapor es e pós.</v>
          </cell>
          <cell r="C4985" t="str">
            <v>un</v>
          </cell>
          <cell r="D4985">
            <v>10</v>
          </cell>
          <cell r="E4985" t="str">
            <v>#</v>
          </cell>
        </row>
        <row r="4986">
          <cell r="A4986">
            <v>3918</v>
          </cell>
          <cell r="B4986" t="str">
            <v>Condulete tipo "LR" de 1 1/4" em alumínio fundido a prova de tempo, gases, va pores e pós.</v>
          </cell>
          <cell r="C4986" t="str">
            <v>un</v>
          </cell>
          <cell r="D4986">
            <v>37.15</v>
          </cell>
          <cell r="E4986" t="str">
            <v>#</v>
          </cell>
        </row>
        <row r="4987">
          <cell r="A4987">
            <v>3917</v>
          </cell>
          <cell r="B4987" t="str">
            <v>Condulete tipo "LR" de 1" em alumínio fundido a prova de tempo, gases, vapore s e pós.</v>
          </cell>
          <cell r="C4987" t="str">
            <v>un</v>
          </cell>
          <cell r="D4987">
            <v>23.2</v>
          </cell>
          <cell r="E4987" t="str">
            <v>#</v>
          </cell>
        </row>
        <row r="4988">
          <cell r="A4988">
            <v>647</v>
          </cell>
          <cell r="B4988" t="str">
            <v>Condulete tipo "LR" de 3/4" em alumínio fundido a prova de tempo, gases, vapo res e pós.</v>
          </cell>
          <cell r="C4988" t="str">
            <v>un</v>
          </cell>
          <cell r="D4988">
            <v>8.3699999999999992</v>
          </cell>
          <cell r="E4988" t="str">
            <v>#</v>
          </cell>
        </row>
        <row r="4989">
          <cell r="A4989">
            <v>3833</v>
          </cell>
          <cell r="B4989" t="str">
            <v>Cone 2" de vedação da extremidade do eletroduto flexível corrugado de pead (r ef. Kanaflex ou similar)</v>
          </cell>
          <cell r="C4989" t="str">
            <v>un</v>
          </cell>
          <cell r="D4989">
            <v>4.99</v>
          </cell>
        </row>
        <row r="4990">
          <cell r="A4990">
            <v>3834</v>
          </cell>
          <cell r="B4990" t="str">
            <v>Cone 3" de vedação da extremidade do eletroduto flexível corrugado de pead (r ef. Kanaflex ou similar)</v>
          </cell>
          <cell r="C4990" t="str">
            <v>un</v>
          </cell>
          <cell r="D4990">
            <v>6.96</v>
          </cell>
        </row>
        <row r="4991">
          <cell r="A4991">
            <v>3835</v>
          </cell>
          <cell r="B4991" t="str">
            <v>Cone 4" de vedação da extremidade do eletroduto flexível corrugado de pead (r ef. Kanaflex ou similar)</v>
          </cell>
          <cell r="C4991" t="str">
            <v>un</v>
          </cell>
          <cell r="D4991">
            <v>13.8</v>
          </cell>
        </row>
        <row r="4992">
          <cell r="A4992">
            <v>9153</v>
          </cell>
          <cell r="B4992" t="str">
            <v>Conexão kanaflex 4"</v>
          </cell>
          <cell r="C4992" t="str">
            <v>un</v>
          </cell>
          <cell r="D4992">
            <v>24.21</v>
          </cell>
        </row>
        <row r="4993">
          <cell r="A4993">
            <v>6867</v>
          </cell>
          <cell r="B4993" t="str">
            <v>Curva 135° eletroduto pvc roscável,  d= 3/4"</v>
          </cell>
          <cell r="C4993" t="str">
            <v>un</v>
          </cell>
          <cell r="D4993">
            <v>1.17</v>
          </cell>
          <cell r="E4993" t="str">
            <v>#</v>
          </cell>
        </row>
        <row r="4994">
          <cell r="A4994">
            <v>7142</v>
          </cell>
          <cell r="B4994" t="str">
            <v>Curva 180° eletroduto pvc roscável, d= 1"</v>
          </cell>
          <cell r="C4994" t="str">
            <v>un</v>
          </cell>
          <cell r="D4994">
            <v>2.69</v>
          </cell>
          <cell r="E4994" t="str">
            <v>#</v>
          </cell>
        </row>
        <row r="4995">
          <cell r="A4995">
            <v>12134</v>
          </cell>
          <cell r="B4995" t="str">
            <v>Curva 45° eletroduto pvc roscável,  d=1 "</v>
          </cell>
          <cell r="C4995" t="str">
            <v>un</v>
          </cell>
          <cell r="D4995">
            <v>1.59</v>
          </cell>
        </row>
        <row r="4996">
          <cell r="A4996">
            <v>12135</v>
          </cell>
          <cell r="B4996" t="str">
            <v>Curva 45° eletroduto pvc roscável,  d=1 1/2 "</v>
          </cell>
          <cell r="C4996" t="str">
            <v>un</v>
          </cell>
          <cell r="D4996">
            <v>2.5</v>
          </cell>
        </row>
        <row r="4997">
          <cell r="A4997">
            <v>12205</v>
          </cell>
          <cell r="B4997" t="str">
            <v>Curva 45° eletroduto pvc roscável,  d=3/4 "</v>
          </cell>
          <cell r="C4997" t="str">
            <v>un</v>
          </cell>
          <cell r="D4997">
            <v>0.93</v>
          </cell>
        </row>
        <row r="4998">
          <cell r="A4998">
            <v>728</v>
          </cell>
          <cell r="B4998" t="str">
            <v>Curva 90° eletroduto pvc roscável,  d= 1/2"</v>
          </cell>
          <cell r="C4998" t="str">
            <v>un</v>
          </cell>
          <cell r="D4998">
            <v>1.75</v>
          </cell>
          <cell r="E4998" t="str">
            <v>#</v>
          </cell>
        </row>
        <row r="4999">
          <cell r="A4999">
            <v>729</v>
          </cell>
          <cell r="B4999" t="str">
            <v>Curva 90° eletroduto pvc roscável,  d= 3/4"</v>
          </cell>
          <cell r="C4999" t="str">
            <v>un</v>
          </cell>
          <cell r="D4999">
            <v>1.65</v>
          </cell>
          <cell r="E4999" t="str">
            <v>#</v>
          </cell>
        </row>
        <row r="5000">
          <cell r="A5000">
            <v>730</v>
          </cell>
          <cell r="B5000" t="str">
            <v>Curva 90° eletroduto pvc roscável,  d=1 "</v>
          </cell>
          <cell r="C5000" t="str">
            <v>un</v>
          </cell>
          <cell r="D5000">
            <v>2.68</v>
          </cell>
          <cell r="E5000" t="str">
            <v>#</v>
          </cell>
        </row>
        <row r="5001">
          <cell r="A5001">
            <v>731</v>
          </cell>
          <cell r="B5001" t="str">
            <v>Curva 90° eletroduto pvc roscável,  d=1 1/ 4"</v>
          </cell>
          <cell r="C5001" t="str">
            <v>un</v>
          </cell>
          <cell r="D5001">
            <v>3.03</v>
          </cell>
          <cell r="E5001" t="str">
            <v>#</v>
          </cell>
        </row>
        <row r="5002">
          <cell r="A5002">
            <v>732</v>
          </cell>
          <cell r="B5002" t="str">
            <v>Curva 90° eletroduto pvc roscável,  d=1 1/2"</v>
          </cell>
          <cell r="C5002" t="str">
            <v>un</v>
          </cell>
          <cell r="D5002">
            <v>3.67</v>
          </cell>
          <cell r="E5002" t="str">
            <v>#</v>
          </cell>
        </row>
        <row r="5003">
          <cell r="A5003">
            <v>733</v>
          </cell>
          <cell r="B5003" t="str">
            <v>Curva 90° eletroduto pvc roscável,  d=2 "</v>
          </cell>
          <cell r="C5003" t="str">
            <v>un</v>
          </cell>
          <cell r="D5003">
            <v>5.96</v>
          </cell>
          <cell r="E5003" t="str">
            <v>#</v>
          </cell>
        </row>
        <row r="5004">
          <cell r="A5004">
            <v>734</v>
          </cell>
          <cell r="B5004" t="str">
            <v>Curva 90° eletroduto pvc roscável,  d=2 1/2"</v>
          </cell>
          <cell r="C5004" t="str">
            <v>un</v>
          </cell>
          <cell r="D5004">
            <v>15.21</v>
          </cell>
          <cell r="E5004" t="str">
            <v>#</v>
          </cell>
        </row>
        <row r="5005">
          <cell r="A5005">
            <v>735</v>
          </cell>
          <cell r="B5005" t="str">
            <v>Curva 90° eletroduto pvc roscável,  d=3 "</v>
          </cell>
          <cell r="C5005" t="str">
            <v>un</v>
          </cell>
          <cell r="D5005">
            <v>15.23</v>
          </cell>
          <cell r="E5005" t="str">
            <v>#</v>
          </cell>
        </row>
        <row r="5006">
          <cell r="A5006">
            <v>736</v>
          </cell>
          <cell r="B5006" t="str">
            <v>Curva 90° eletroduto pvc roscável,  d=4 "</v>
          </cell>
          <cell r="C5006" t="str">
            <v>un</v>
          </cell>
          <cell r="D5006">
            <v>30.61</v>
          </cell>
          <cell r="E5006" t="str">
            <v>#</v>
          </cell>
        </row>
        <row r="5007">
          <cell r="A5007">
            <v>4895</v>
          </cell>
          <cell r="B5007" t="str">
            <v>Eletroduto condulete pvc rígido, d= 1"</v>
          </cell>
          <cell r="C5007" t="str">
            <v>m</v>
          </cell>
          <cell r="D5007">
            <v>34.81</v>
          </cell>
          <cell r="E5007" t="str">
            <v>#</v>
          </cell>
        </row>
        <row r="5008">
          <cell r="A5008">
            <v>865</v>
          </cell>
          <cell r="B5008" t="str">
            <v>Eletroduto condulete pvc rígido, d= 1/2"</v>
          </cell>
          <cell r="C5008" t="str">
            <v>m</v>
          </cell>
          <cell r="D5008">
            <v>5.17</v>
          </cell>
          <cell r="E5008" t="str">
            <v>#</v>
          </cell>
        </row>
        <row r="5009">
          <cell r="A5009">
            <v>866</v>
          </cell>
          <cell r="B5009" t="str">
            <v>Eletroduto condulete pvc rígido, d= 3/4"</v>
          </cell>
          <cell r="C5009" t="str">
            <v>m</v>
          </cell>
          <cell r="D5009">
            <v>6</v>
          </cell>
          <cell r="E5009" t="str">
            <v>#</v>
          </cell>
        </row>
        <row r="5010">
          <cell r="A5010">
            <v>2965</v>
          </cell>
          <cell r="B5010" t="str">
            <v>Eletroduto corrugado flexível em PEAD Ø = 1 1/4", tipo Kanalex ou similar</v>
          </cell>
          <cell r="C5010" t="str">
            <v>m</v>
          </cell>
          <cell r="D5010">
            <v>8.02</v>
          </cell>
          <cell r="E5010" t="str">
            <v>#</v>
          </cell>
        </row>
        <row r="5011">
          <cell r="A5011">
            <v>6597</v>
          </cell>
          <cell r="B5011" t="str">
            <v>Eletroduto corrugado flexível em PEAD Ø = 1.1/2", tipo Kanalex ou similar</v>
          </cell>
          <cell r="C5011" t="str">
            <v>m</v>
          </cell>
          <cell r="D5011">
            <v>11.6</v>
          </cell>
          <cell r="E5011" t="str">
            <v>#</v>
          </cell>
        </row>
        <row r="5012">
          <cell r="A5012">
            <v>2962</v>
          </cell>
          <cell r="B5012" t="str">
            <v>Eletroduto corrugado flexível em PEAD Ø = 2", tipo Kanalex ou similar</v>
          </cell>
          <cell r="C5012" t="str">
            <v>m</v>
          </cell>
          <cell r="D5012">
            <v>5.4</v>
          </cell>
          <cell r="E5012" t="str">
            <v>#</v>
          </cell>
        </row>
        <row r="5013">
          <cell r="A5013">
            <v>2966</v>
          </cell>
          <cell r="B5013" t="str">
            <v>Eletroduto corrugado flexível em PEAD Ø = 3", tipo Kanalex ou similar</v>
          </cell>
          <cell r="C5013" t="str">
            <v>m</v>
          </cell>
          <cell r="D5013">
            <v>7.56</v>
          </cell>
          <cell r="E5013" t="str">
            <v>#</v>
          </cell>
        </row>
        <row r="5014">
          <cell r="A5014">
            <v>3454</v>
          </cell>
          <cell r="B5014" t="str">
            <v>Eletroduto corrugado flexível em PEAD Ø = 4", tipo Kanalex ou similar</v>
          </cell>
          <cell r="C5014" t="str">
            <v>m</v>
          </cell>
          <cell r="D5014">
            <v>55.35</v>
          </cell>
        </row>
        <row r="5015">
          <cell r="A5015">
            <v>3346</v>
          </cell>
          <cell r="B5015" t="str">
            <v>Eletroduto flexível em pvc, sanfonado (corrugado), amarelo, d= 1", Tigreflex  ou similar</v>
          </cell>
          <cell r="C5015" t="str">
            <v>m</v>
          </cell>
          <cell r="D5015">
            <v>2.71</v>
          </cell>
          <cell r="E5015" t="str">
            <v>#</v>
          </cell>
        </row>
        <row r="5016">
          <cell r="A5016">
            <v>3345</v>
          </cell>
          <cell r="B5016" t="str">
            <v>Eletroduto flexível em pvc, sanfonado (corrugado), amarelo, d= 1/2", Tigrefle x ou similar</v>
          </cell>
          <cell r="C5016" t="str">
            <v>m</v>
          </cell>
          <cell r="D5016">
            <v>1.46</v>
          </cell>
          <cell r="E5016" t="str">
            <v>#</v>
          </cell>
        </row>
        <row r="5017">
          <cell r="A5017">
            <v>870</v>
          </cell>
          <cell r="B5017" t="str">
            <v>Eletroduto flexível em pvc, sanfonado (corrugado), amarelo, d= 3/4", Tigrefle x ou similar</v>
          </cell>
          <cell r="C5017" t="str">
            <v>m</v>
          </cell>
          <cell r="D5017">
            <v>1.58</v>
          </cell>
          <cell r="E5017" t="str">
            <v>#</v>
          </cell>
        </row>
        <row r="5018">
          <cell r="A5018">
            <v>871</v>
          </cell>
          <cell r="B5018" t="str">
            <v>Eletroduto pvc roscável, d= 1/2"</v>
          </cell>
          <cell r="C5018" t="str">
            <v>m</v>
          </cell>
          <cell r="D5018">
            <v>2.42</v>
          </cell>
          <cell r="E5018" t="str">
            <v>#</v>
          </cell>
        </row>
        <row r="5019">
          <cell r="A5019">
            <v>872</v>
          </cell>
          <cell r="B5019" t="str">
            <v>Eletroduto pvc roscável, d= 3/4"</v>
          </cell>
          <cell r="C5019" t="str">
            <v>m</v>
          </cell>
          <cell r="D5019">
            <v>3.01</v>
          </cell>
          <cell r="E5019" t="str">
            <v>#</v>
          </cell>
        </row>
        <row r="5020">
          <cell r="A5020">
            <v>873</v>
          </cell>
          <cell r="B5020" t="str">
            <v>Eletroduto pvc roscável, d=1 "</v>
          </cell>
          <cell r="C5020" t="str">
            <v>m</v>
          </cell>
          <cell r="D5020">
            <v>4.71</v>
          </cell>
          <cell r="E5020" t="str">
            <v>#</v>
          </cell>
        </row>
        <row r="5021">
          <cell r="A5021">
            <v>875</v>
          </cell>
          <cell r="B5021" t="str">
            <v>Eletroduto pvc roscável, d=1 1/2"</v>
          </cell>
          <cell r="C5021" t="str">
            <v>m</v>
          </cell>
          <cell r="D5021">
            <v>6.89</v>
          </cell>
          <cell r="E5021" t="str">
            <v>#</v>
          </cell>
        </row>
        <row r="5022">
          <cell r="A5022">
            <v>874</v>
          </cell>
          <cell r="B5022" t="str">
            <v>Eletroduto pvc roscável, d=1 1/4"</v>
          </cell>
          <cell r="C5022" t="str">
            <v>m</v>
          </cell>
          <cell r="D5022">
            <v>6.27</v>
          </cell>
          <cell r="E5022" t="str">
            <v>#</v>
          </cell>
        </row>
        <row r="5023">
          <cell r="A5023">
            <v>876</v>
          </cell>
          <cell r="B5023" t="str">
            <v>Eletroduto pvc roscável, d=2 "</v>
          </cell>
          <cell r="C5023" t="str">
            <v>m</v>
          </cell>
          <cell r="D5023">
            <v>11.26</v>
          </cell>
          <cell r="E5023" t="str">
            <v>#</v>
          </cell>
        </row>
        <row r="5024">
          <cell r="A5024">
            <v>877</v>
          </cell>
          <cell r="B5024" t="str">
            <v>Eletroduto pvc roscável, d=2 1/2"</v>
          </cell>
          <cell r="C5024" t="str">
            <v>m</v>
          </cell>
          <cell r="D5024">
            <v>16.43</v>
          </cell>
          <cell r="E5024" t="str">
            <v>#</v>
          </cell>
        </row>
        <row r="5025">
          <cell r="A5025">
            <v>878</v>
          </cell>
          <cell r="B5025" t="str">
            <v>Eletroduto pvc roscável, d=3 "</v>
          </cell>
          <cell r="C5025" t="str">
            <v>m</v>
          </cell>
          <cell r="D5025">
            <v>20.6</v>
          </cell>
          <cell r="E5025" t="str">
            <v>#</v>
          </cell>
        </row>
        <row r="5026">
          <cell r="A5026">
            <v>879</v>
          </cell>
          <cell r="B5026" t="str">
            <v>Eletroduto pvc roscável, d=4 "</v>
          </cell>
          <cell r="C5026" t="str">
            <v>m</v>
          </cell>
          <cell r="D5026">
            <v>32.46</v>
          </cell>
          <cell r="E5026" t="str">
            <v>#</v>
          </cell>
        </row>
        <row r="5027">
          <cell r="A5027">
            <v>1098</v>
          </cell>
          <cell r="B5027" t="str">
            <v>Haste zincada d = 125mm (aquapluv ou similar)</v>
          </cell>
          <cell r="C5027" t="str">
            <v>un</v>
          </cell>
          <cell r="D5027">
            <v>13.75</v>
          </cell>
          <cell r="E5027" t="str">
            <v>#</v>
          </cell>
        </row>
        <row r="5028">
          <cell r="A5028">
            <v>1398</v>
          </cell>
          <cell r="B5028" t="str">
            <v>Luva eletroduto pvc roscável, d= 1/2"</v>
          </cell>
          <cell r="C5028" t="str">
            <v>un</v>
          </cell>
          <cell r="D5028">
            <v>0.52</v>
          </cell>
          <cell r="E5028" t="str">
            <v>#</v>
          </cell>
        </row>
        <row r="5029">
          <cell r="A5029">
            <v>1399</v>
          </cell>
          <cell r="B5029" t="str">
            <v>Luva eletroduto pvc roscável, d= 3/4"</v>
          </cell>
          <cell r="C5029" t="str">
            <v>un</v>
          </cell>
          <cell r="D5029">
            <v>0.77</v>
          </cell>
          <cell r="E5029" t="str">
            <v>#</v>
          </cell>
        </row>
        <row r="5030">
          <cell r="A5030">
            <v>1400</v>
          </cell>
          <cell r="B5030" t="str">
            <v>Luva eletroduto pvc roscável, d=1 "</v>
          </cell>
          <cell r="C5030" t="str">
            <v>un</v>
          </cell>
          <cell r="D5030">
            <v>1.07</v>
          </cell>
          <cell r="E5030" t="str">
            <v>#</v>
          </cell>
        </row>
        <row r="5031">
          <cell r="A5031">
            <v>1401</v>
          </cell>
          <cell r="B5031" t="str">
            <v>Luva eletroduto pvc roscável, d=1 1/ 4"</v>
          </cell>
          <cell r="C5031" t="str">
            <v>un</v>
          </cell>
          <cell r="D5031">
            <v>1.66</v>
          </cell>
          <cell r="E5031" t="str">
            <v>#</v>
          </cell>
        </row>
        <row r="5032">
          <cell r="A5032">
            <v>1402</v>
          </cell>
          <cell r="B5032" t="str">
            <v>Luva eletroduto pvc roscável, d=1 1/2"</v>
          </cell>
          <cell r="C5032" t="str">
            <v>un</v>
          </cell>
          <cell r="D5032">
            <v>2.29</v>
          </cell>
          <cell r="E5032" t="str">
            <v>#</v>
          </cell>
        </row>
        <row r="5033">
          <cell r="A5033">
            <v>1403</v>
          </cell>
          <cell r="B5033" t="str">
            <v>Luva eletroduto pvc roscável, d=2 "</v>
          </cell>
          <cell r="C5033" t="str">
            <v>un</v>
          </cell>
          <cell r="D5033">
            <v>3.31</v>
          </cell>
          <cell r="E5033" t="str">
            <v>#</v>
          </cell>
        </row>
        <row r="5034">
          <cell r="A5034">
            <v>1404</v>
          </cell>
          <cell r="B5034" t="str">
            <v>Luva eletroduto pvc roscável, d=2 1/2"</v>
          </cell>
          <cell r="C5034" t="str">
            <v>un</v>
          </cell>
          <cell r="D5034">
            <v>7.37</v>
          </cell>
          <cell r="E5034" t="str">
            <v>#</v>
          </cell>
        </row>
        <row r="5035">
          <cell r="A5035">
            <v>1405</v>
          </cell>
          <cell r="B5035" t="str">
            <v>Luva eletroduto pvc roscável, d=3 "</v>
          </cell>
          <cell r="C5035" t="str">
            <v>un</v>
          </cell>
          <cell r="D5035">
            <v>9.9</v>
          </cell>
          <cell r="E5035" t="str">
            <v>#</v>
          </cell>
        </row>
        <row r="5036">
          <cell r="A5036">
            <v>1406</v>
          </cell>
          <cell r="B5036" t="str">
            <v>Luva eletroduto pvc roscável, d=4 "</v>
          </cell>
          <cell r="C5036" t="str">
            <v>un</v>
          </cell>
          <cell r="D5036">
            <v>17.39</v>
          </cell>
          <cell r="E5036" t="str">
            <v>#</v>
          </cell>
        </row>
        <row r="5037">
          <cell r="A5037">
            <v>12842</v>
          </cell>
          <cell r="B5037" t="str">
            <v>Luva sem rosca UNIDUT ø=1 " C- PB</v>
          </cell>
          <cell r="C5037" t="str">
            <v>un</v>
          </cell>
          <cell r="D5037">
            <v>4.3499999999999996</v>
          </cell>
          <cell r="E5037" t="str">
            <v>#</v>
          </cell>
        </row>
        <row r="5038">
          <cell r="A5038">
            <v>12843</v>
          </cell>
          <cell r="B5038" t="str">
            <v>Luva sem rosca UNIDUT ø=2 " C- PB</v>
          </cell>
          <cell r="C5038" t="str">
            <v>un</v>
          </cell>
          <cell r="D5038">
            <v>13.9</v>
          </cell>
          <cell r="E5038" t="str">
            <v>#</v>
          </cell>
        </row>
        <row r="5039">
          <cell r="A5039">
            <v>9144</v>
          </cell>
          <cell r="B5039" t="str">
            <v>Luva sem rosca UNIDUT ø=3 "</v>
          </cell>
          <cell r="C5039" t="str">
            <v>un</v>
          </cell>
          <cell r="D5039">
            <v>34.93</v>
          </cell>
          <cell r="E5039" t="str">
            <v>#</v>
          </cell>
        </row>
        <row r="5040">
          <cell r="A5040">
            <v>9137</v>
          </cell>
          <cell r="B5040" t="str">
            <v>Luva sem rosca UNIDUT ø=4 "</v>
          </cell>
          <cell r="C5040" t="str">
            <v>un</v>
          </cell>
          <cell r="D5040">
            <v>53.15</v>
          </cell>
          <cell r="E5040" t="str">
            <v>#</v>
          </cell>
        </row>
        <row r="5041">
          <cell r="A5041">
            <v>3831</v>
          </cell>
          <cell r="B5041" t="str">
            <v>Terminal de conexão SPTF d= 2" para tubo metálico flexível (ref. sealtubo ou  similar)</v>
          </cell>
          <cell r="C5041" t="str">
            <v>un</v>
          </cell>
          <cell r="D5041">
            <v>63.25</v>
          </cell>
          <cell r="E5041" t="str">
            <v>#</v>
          </cell>
        </row>
        <row r="5042">
          <cell r="A5042">
            <v>3830</v>
          </cell>
          <cell r="B5042" t="str">
            <v>Terminal de conexão SPTF d=1 1/2" para tubo metálico flexível (ref. sealtubo  ou similar)</v>
          </cell>
          <cell r="C5042" t="str">
            <v>un</v>
          </cell>
          <cell r="D5042">
            <v>46.85</v>
          </cell>
          <cell r="E5042" t="str">
            <v>#</v>
          </cell>
        </row>
        <row r="5043">
          <cell r="A5043">
            <v>3829</v>
          </cell>
          <cell r="B5043" t="str">
            <v>Terminal de conexão SPTF d=1 1/4" para tubo metálico flexível (ref. sealtubo  ou similar)</v>
          </cell>
          <cell r="C5043" t="str">
            <v>un</v>
          </cell>
          <cell r="D5043">
            <v>40</v>
          </cell>
          <cell r="E5043" t="str">
            <v>#</v>
          </cell>
        </row>
        <row r="5044">
          <cell r="A5044">
            <v>3828</v>
          </cell>
          <cell r="B5044" t="str">
            <v>Terminal de conexão SPTF d=1" para tubo metálico flexível (ref. sealtubo ou s imilar)</v>
          </cell>
          <cell r="C5044" t="str">
            <v>un</v>
          </cell>
          <cell r="D5044">
            <v>18.5</v>
          </cell>
          <cell r="E5044" t="str">
            <v>#</v>
          </cell>
        </row>
        <row r="5045">
          <cell r="A5045">
            <v>3826</v>
          </cell>
          <cell r="B5045" t="str">
            <v>Terminal de conexão SPTF d=1/2" para tubo metálico flexível (ref. sealtubo ou similar)</v>
          </cell>
          <cell r="C5045" t="str">
            <v>un</v>
          </cell>
          <cell r="D5045">
            <v>8.6999999999999993</v>
          </cell>
          <cell r="E5045" t="str">
            <v>#</v>
          </cell>
        </row>
        <row r="5046">
          <cell r="A5046">
            <v>3832</v>
          </cell>
          <cell r="B5046" t="str">
            <v>Terminal de conexão SPTF d=3" para tubo metálico flexível (ref. sealtubo ou s imilar)</v>
          </cell>
          <cell r="C5046" t="str">
            <v>un</v>
          </cell>
          <cell r="D5046">
            <v>86.6</v>
          </cell>
          <cell r="E5046" t="str">
            <v>#</v>
          </cell>
        </row>
        <row r="5047">
          <cell r="A5047">
            <v>3827</v>
          </cell>
          <cell r="B5047" t="str">
            <v>Terminal de conexão SPTF d=3/4" para tubo metálico flexível (ref. sealtubo ou similar)</v>
          </cell>
          <cell r="C5047" t="str">
            <v>un</v>
          </cell>
          <cell r="D5047">
            <v>10.35</v>
          </cell>
          <cell r="E5047" t="str">
            <v>#</v>
          </cell>
        </row>
        <row r="5048">
          <cell r="A5048">
            <v>12857</v>
          </cell>
          <cell r="B5048" t="str">
            <v>Tubo de descida de 1,50m para chave seccionadora</v>
          </cell>
          <cell r="C5048" t="str">
            <v>un</v>
          </cell>
          <cell r="D5048">
            <v>97.26</v>
          </cell>
        </row>
        <row r="5049">
          <cell r="A5049">
            <v>3823</v>
          </cell>
          <cell r="B5049" t="str">
            <v>Tubo metálico flexível d=1 1/2" (ref.sealtubo ou similar)</v>
          </cell>
          <cell r="C5049" t="str">
            <v>m</v>
          </cell>
          <cell r="D5049">
            <v>14.5</v>
          </cell>
          <cell r="E5049" t="str">
            <v>#</v>
          </cell>
        </row>
        <row r="5050">
          <cell r="A5050">
            <v>3822</v>
          </cell>
          <cell r="B5050" t="str">
            <v>Tubo metálico flexível d=1 1/4" (ref.sealtubo ou similar)</v>
          </cell>
          <cell r="C5050" t="str">
            <v>m</v>
          </cell>
          <cell r="D5050">
            <v>12.9</v>
          </cell>
          <cell r="E5050" t="str">
            <v>#</v>
          </cell>
        </row>
        <row r="5051">
          <cell r="A5051">
            <v>3821</v>
          </cell>
          <cell r="B5051" t="str">
            <v>Tubo metálico flexível d=1" (ref.sealtubo ou similar)</v>
          </cell>
          <cell r="C5051" t="str">
            <v>m</v>
          </cell>
          <cell r="D5051">
            <v>7.99</v>
          </cell>
          <cell r="E5051" t="str">
            <v>#</v>
          </cell>
        </row>
        <row r="5052">
          <cell r="A5052">
            <v>3819</v>
          </cell>
          <cell r="B5052" t="str">
            <v>Tubo metálico flexível d=1/2" (ref.sealtubo ou similar)</v>
          </cell>
          <cell r="C5052" t="str">
            <v>m</v>
          </cell>
          <cell r="D5052">
            <v>4.75</v>
          </cell>
          <cell r="E5052" t="str">
            <v>#</v>
          </cell>
        </row>
        <row r="5053">
          <cell r="A5053">
            <v>3824</v>
          </cell>
          <cell r="B5053" t="str">
            <v>Tubo metálico flexível d=2" (ref.sealtubo ou similar)</v>
          </cell>
          <cell r="C5053" t="str">
            <v>m</v>
          </cell>
          <cell r="D5053">
            <v>17.5</v>
          </cell>
          <cell r="E5053" t="str">
            <v>#</v>
          </cell>
        </row>
        <row r="5054">
          <cell r="A5054">
            <v>3825</v>
          </cell>
          <cell r="B5054" t="str">
            <v>Tubo metálico flexível d=3" (ref.sealtubo ou similar)</v>
          </cell>
          <cell r="C5054" t="str">
            <v>m</v>
          </cell>
          <cell r="D5054">
            <v>37</v>
          </cell>
          <cell r="E5054" t="str">
            <v>#</v>
          </cell>
        </row>
        <row r="5055">
          <cell r="A5055">
            <v>3820</v>
          </cell>
          <cell r="B5055" t="str">
            <v>Tubo metálico flexível d=3/4" (ref.sealtubo ou similar)</v>
          </cell>
          <cell r="C5055" t="str">
            <v>m</v>
          </cell>
          <cell r="D5055">
            <v>6.2</v>
          </cell>
          <cell r="E5055" t="str">
            <v>#</v>
          </cell>
        </row>
        <row r="5056">
          <cell r="A5056">
            <v>4928</v>
          </cell>
          <cell r="B5056" t="str">
            <v>Acionamento comutador u 400 - Siemens ou similar</v>
          </cell>
          <cell r="C5056" t="str">
            <v>un</v>
          </cell>
          <cell r="D5056">
            <v>514.6</v>
          </cell>
        </row>
        <row r="5057">
          <cell r="A5057">
            <v>4927</v>
          </cell>
          <cell r="B5057" t="str">
            <v>Acionamento externo rotativo 3vt 9500-3mg12 Siemens oo similar</v>
          </cell>
          <cell r="C5057" t="str">
            <v>un</v>
          </cell>
          <cell r="D5057">
            <v>159.27000000000001</v>
          </cell>
        </row>
        <row r="5058">
          <cell r="A5058">
            <v>4930</v>
          </cell>
          <cell r="B5058" t="str">
            <v>Acionamento rotativo EC 14 - Siemens ou similar</v>
          </cell>
          <cell r="C5058" t="str">
            <v>un</v>
          </cell>
          <cell r="D5058">
            <v>172.43</v>
          </cell>
        </row>
        <row r="5059">
          <cell r="A5059">
            <v>10752</v>
          </cell>
          <cell r="B5059" t="str">
            <v>Adaptação do barramento de média tensão da SE 1 para nova proteção do estádio Lourival Bptista</v>
          </cell>
          <cell r="C5059" t="str">
            <v>un</v>
          </cell>
          <cell r="D5059">
            <v>4009.96</v>
          </cell>
        </row>
        <row r="5060">
          <cell r="A5060">
            <v>11934</v>
          </cell>
          <cell r="B5060" t="str">
            <v>Amperimetro</v>
          </cell>
          <cell r="C5060" t="str">
            <v>un</v>
          </cell>
          <cell r="D5060">
            <v>188.56</v>
          </cell>
        </row>
        <row r="5061">
          <cell r="A5061">
            <v>271</v>
          </cell>
          <cell r="B5061" t="str">
            <v>Base fusível até 1250a, para quadro distribuição circuitos (nh 04 ou similar)</v>
          </cell>
          <cell r="C5061" t="str">
            <v>un</v>
          </cell>
          <cell r="D5061">
            <v>560.89</v>
          </cell>
          <cell r="E5061" t="str">
            <v>#</v>
          </cell>
        </row>
        <row r="5062">
          <cell r="A5062">
            <v>267</v>
          </cell>
          <cell r="B5062" t="str">
            <v>Base fusível até 125a, para quadro distribuição circuitos (nh 00 ou similar)</v>
          </cell>
          <cell r="C5062" t="str">
            <v>un</v>
          </cell>
          <cell r="D5062">
            <v>16.809999999999999</v>
          </cell>
          <cell r="E5062" t="str">
            <v>#</v>
          </cell>
        </row>
        <row r="5063">
          <cell r="A5063">
            <v>268</v>
          </cell>
          <cell r="B5063" t="str">
            <v>Base fusível até 250a, para quadro distribuição circuitos (nh 01 ou similar)</v>
          </cell>
          <cell r="C5063" t="str">
            <v>un</v>
          </cell>
          <cell r="D5063">
            <v>96.19</v>
          </cell>
          <cell r="E5063" t="str">
            <v>#</v>
          </cell>
        </row>
        <row r="5064">
          <cell r="A5064">
            <v>265</v>
          </cell>
          <cell r="B5064" t="str">
            <v>Base fusível até 25a, para quadro distribuição circuitos (diazed ou similar)</v>
          </cell>
          <cell r="C5064" t="str">
            <v>un</v>
          </cell>
          <cell r="D5064">
            <v>70</v>
          </cell>
          <cell r="E5064" t="str">
            <v>#</v>
          </cell>
        </row>
        <row r="5065">
          <cell r="A5065">
            <v>269</v>
          </cell>
          <cell r="B5065" t="str">
            <v>Base fusível até 400a, para quadro distribuição circuitos (nh 02 ou similar)</v>
          </cell>
          <cell r="C5065" t="str">
            <v>un</v>
          </cell>
          <cell r="D5065">
            <v>159.75</v>
          </cell>
          <cell r="E5065" t="str">
            <v>#</v>
          </cell>
        </row>
        <row r="5066">
          <cell r="A5066">
            <v>270</v>
          </cell>
          <cell r="B5066" t="str">
            <v>Base fusível até 630a, para quadro distribuição circuitos (nh 03 ou similar)</v>
          </cell>
          <cell r="C5066" t="str">
            <v>un</v>
          </cell>
          <cell r="D5066">
            <v>230.54</v>
          </cell>
          <cell r="E5066" t="str">
            <v>#</v>
          </cell>
        </row>
        <row r="5067">
          <cell r="A5067">
            <v>266</v>
          </cell>
          <cell r="B5067" t="str">
            <v>Base fusível até 63a, para quadro distribuição circuitos (diazed ou similar)</v>
          </cell>
          <cell r="C5067" t="str">
            <v>un</v>
          </cell>
          <cell r="D5067">
            <v>89</v>
          </cell>
          <cell r="E5067" t="str">
            <v>#</v>
          </cell>
        </row>
        <row r="5068">
          <cell r="A5068">
            <v>7537</v>
          </cell>
          <cell r="B5068" t="str">
            <v>Central de luz de emergencia 300w/12V, caixa plastica, modelo ILU 300PC, ref. Gevi Gamma ou similar</v>
          </cell>
          <cell r="C5068" t="str">
            <v>un</v>
          </cell>
          <cell r="D5068">
            <v>354.84</v>
          </cell>
        </row>
        <row r="5069">
          <cell r="A5069">
            <v>586</v>
          </cell>
          <cell r="B5069" t="str">
            <v>Chave blindada 3 x 100a</v>
          </cell>
          <cell r="C5069" t="str">
            <v>un</v>
          </cell>
          <cell r="D5069">
            <v>698.79</v>
          </cell>
          <cell r="E5069" t="str">
            <v>#</v>
          </cell>
        </row>
        <row r="5070">
          <cell r="A5070">
            <v>11937</v>
          </cell>
          <cell r="B5070" t="str">
            <v>Chave comutadora de 3 posições em retenção ref. S1-3SB3001-2AA21 da Siemens o u similar</v>
          </cell>
          <cell r="C5070" t="str">
            <v>un</v>
          </cell>
          <cell r="D5070">
            <v>76.7</v>
          </cell>
        </row>
        <row r="5071">
          <cell r="A5071">
            <v>4491</v>
          </cell>
          <cell r="B5071" t="str">
            <v>Chave comutadora de amperímetro</v>
          </cell>
          <cell r="C5071" t="str">
            <v>un</v>
          </cell>
          <cell r="D5071">
            <v>141.5</v>
          </cell>
          <cell r="E5071" t="str">
            <v>#</v>
          </cell>
        </row>
        <row r="5072">
          <cell r="A5072">
            <v>11938</v>
          </cell>
          <cell r="B5072" t="str">
            <v>Chave comutadora de pulso ref. S1-3SB3001-0AA41 da Siemens ou similar</v>
          </cell>
          <cell r="C5072" t="str">
            <v>un</v>
          </cell>
          <cell r="D5072">
            <v>75.010000000000005</v>
          </cell>
        </row>
        <row r="5073">
          <cell r="A5073">
            <v>4492</v>
          </cell>
          <cell r="B5073" t="str">
            <v>Chave comutadora de voltímetro</v>
          </cell>
          <cell r="C5073" t="str">
            <v>un</v>
          </cell>
          <cell r="D5073">
            <v>120.3</v>
          </cell>
          <cell r="E5073" t="str">
            <v>#</v>
          </cell>
        </row>
        <row r="5074">
          <cell r="A5074">
            <v>11942</v>
          </cell>
          <cell r="B5074" t="str">
            <v>Chave comutadora para amperimetro ref. SA-5TU3 161, da Siemens ou similar</v>
          </cell>
          <cell r="C5074" t="str">
            <v>un</v>
          </cell>
          <cell r="D5074">
            <v>91.13</v>
          </cell>
        </row>
        <row r="5075">
          <cell r="A5075">
            <v>11941</v>
          </cell>
          <cell r="B5075" t="str">
            <v>Chave comutadora para voltimetro ref. SA-5TU3 163, da Siemens ou similar</v>
          </cell>
          <cell r="C5075" t="str">
            <v>un</v>
          </cell>
          <cell r="D5075">
            <v>77.44</v>
          </cell>
        </row>
        <row r="5076">
          <cell r="A5076">
            <v>12086</v>
          </cell>
          <cell r="B5076" t="str">
            <v>Chave contactora para motor até 5A</v>
          </cell>
          <cell r="C5076" t="str">
            <v>un</v>
          </cell>
          <cell r="D5076">
            <v>135.22</v>
          </cell>
        </row>
        <row r="5077">
          <cell r="A5077">
            <v>8366</v>
          </cell>
          <cell r="B5077" t="str">
            <v>Chave de partida 5cv 220V-60Hz</v>
          </cell>
          <cell r="C5077" t="str">
            <v>un</v>
          </cell>
          <cell r="D5077">
            <v>247.44</v>
          </cell>
        </row>
        <row r="5078">
          <cell r="A5078">
            <v>8321</v>
          </cell>
          <cell r="B5078" t="str">
            <v>Chave de partida direta p/ 0,16cv 220V-60Hz</v>
          </cell>
          <cell r="C5078" t="str">
            <v>un</v>
          </cell>
          <cell r="D5078">
            <v>293.51</v>
          </cell>
        </row>
        <row r="5079">
          <cell r="A5079">
            <v>8322</v>
          </cell>
          <cell r="B5079" t="str">
            <v>Chave de partida direta p/ 0,16cv 380V-60Hz</v>
          </cell>
          <cell r="C5079" t="str">
            <v>un</v>
          </cell>
          <cell r="D5079">
            <v>293.51</v>
          </cell>
        </row>
        <row r="5080">
          <cell r="A5080">
            <v>8323</v>
          </cell>
          <cell r="B5080" t="str">
            <v>Chave de partida direta p/ 0,33cv 380V-60Hz</v>
          </cell>
          <cell r="C5080" t="str">
            <v>un</v>
          </cell>
          <cell r="D5080">
            <v>293.51</v>
          </cell>
        </row>
        <row r="5081">
          <cell r="A5081">
            <v>8325</v>
          </cell>
          <cell r="B5081" t="str">
            <v>Chave de partida direta p/ 0,50cv 380V-60Hz</v>
          </cell>
          <cell r="C5081" t="str">
            <v>un</v>
          </cell>
          <cell r="D5081">
            <v>293.51</v>
          </cell>
        </row>
        <row r="5082">
          <cell r="A5082">
            <v>8320</v>
          </cell>
          <cell r="B5082" t="str">
            <v>Chave de partida direta p/ 0,5cv 220V-60Hz</v>
          </cell>
          <cell r="C5082" t="str">
            <v>un</v>
          </cell>
          <cell r="D5082">
            <v>293.51</v>
          </cell>
        </row>
        <row r="5083">
          <cell r="A5083">
            <v>8328</v>
          </cell>
          <cell r="B5083" t="str">
            <v>Chave de partida direta p/ 1,00cv 380V-60Hz</v>
          </cell>
          <cell r="C5083" t="str">
            <v>un</v>
          </cell>
          <cell r="D5083">
            <v>293.51</v>
          </cell>
        </row>
        <row r="5084">
          <cell r="A5084">
            <v>8327</v>
          </cell>
          <cell r="B5084" t="str">
            <v>Chave de partida direta p/ 1,50cv 380V-60Hz</v>
          </cell>
          <cell r="C5084" t="str">
            <v>un</v>
          </cell>
          <cell r="D5084">
            <v>293.51</v>
          </cell>
        </row>
        <row r="5085">
          <cell r="A5085">
            <v>8326</v>
          </cell>
          <cell r="B5085" t="str">
            <v>Chave de partida direta p/ 2,00cv 380V-60Hz</v>
          </cell>
          <cell r="C5085" t="str">
            <v>un</v>
          </cell>
          <cell r="D5085">
            <v>293.51</v>
          </cell>
        </row>
        <row r="5086">
          <cell r="A5086">
            <v>8329</v>
          </cell>
          <cell r="B5086" t="str">
            <v>Chave de partida direta p/ 2,40cv 380V-60Hz</v>
          </cell>
          <cell r="C5086" t="str">
            <v>un</v>
          </cell>
          <cell r="D5086">
            <v>293.51</v>
          </cell>
        </row>
        <row r="5087">
          <cell r="A5087">
            <v>587</v>
          </cell>
          <cell r="B5087" t="str">
            <v>Chave fusível 15kv 100a - 10000a base c</v>
          </cell>
          <cell r="C5087" t="str">
            <v>un</v>
          </cell>
          <cell r="D5087">
            <v>378</v>
          </cell>
          <cell r="E5087" t="str">
            <v>#</v>
          </cell>
        </row>
        <row r="5088">
          <cell r="A5088">
            <v>588</v>
          </cell>
          <cell r="B5088" t="str">
            <v>Chave fusível 15kv- 24kv 100a 12000a</v>
          </cell>
          <cell r="C5088" t="str">
            <v>un</v>
          </cell>
          <cell r="D5088">
            <v>390</v>
          </cell>
          <cell r="E5088" t="str">
            <v>#</v>
          </cell>
        </row>
        <row r="5089">
          <cell r="A5089">
            <v>589</v>
          </cell>
          <cell r="B5089" t="str">
            <v>Chave liga-desliga 3x30a</v>
          </cell>
          <cell r="C5089" t="str">
            <v>un</v>
          </cell>
          <cell r="D5089">
            <v>49.5</v>
          </cell>
          <cell r="E5089" t="str">
            <v>#</v>
          </cell>
        </row>
        <row r="5090">
          <cell r="A5090">
            <v>590</v>
          </cell>
          <cell r="B5090" t="str">
            <v>Chave liga-desliga 3x60a</v>
          </cell>
          <cell r="C5090" t="str">
            <v>un</v>
          </cell>
          <cell r="D5090">
            <v>172.2</v>
          </cell>
        </row>
        <row r="5091">
          <cell r="A5091">
            <v>591</v>
          </cell>
          <cell r="B5091" t="str">
            <v>Chave magnética p/motor 3cv-220v</v>
          </cell>
          <cell r="C5091" t="str">
            <v>un</v>
          </cell>
          <cell r="D5091">
            <v>200</v>
          </cell>
          <cell r="E5091" t="str">
            <v>#</v>
          </cell>
        </row>
        <row r="5092">
          <cell r="A5092">
            <v>8880</v>
          </cell>
          <cell r="B5092" t="str">
            <v>Chave magnética p/motor 4cv-220v</v>
          </cell>
          <cell r="C5092" t="str">
            <v>un</v>
          </cell>
          <cell r="D5092">
            <v>200</v>
          </cell>
          <cell r="E5092" t="str">
            <v>#</v>
          </cell>
        </row>
        <row r="5093">
          <cell r="A5093">
            <v>9523</v>
          </cell>
          <cell r="B5093" t="str">
            <v>Chave magnética p/motor 5cv-220v</v>
          </cell>
          <cell r="C5093" t="str">
            <v>un</v>
          </cell>
          <cell r="D5093">
            <v>102.2</v>
          </cell>
          <cell r="E5093" t="str">
            <v>#</v>
          </cell>
        </row>
        <row r="5094">
          <cell r="A5094">
            <v>596</v>
          </cell>
          <cell r="B5094" t="str">
            <v>Chave seccionadora  s-32 400a, c/ carga p/ qd dist. circuitos (nh ou similar)</v>
          </cell>
          <cell r="C5094" t="str">
            <v>un</v>
          </cell>
          <cell r="D5094">
            <v>2465</v>
          </cell>
          <cell r="E5094" t="str">
            <v>#</v>
          </cell>
        </row>
        <row r="5095">
          <cell r="A5095">
            <v>10235</v>
          </cell>
          <cell r="B5095" t="str">
            <v>Chave seccionadora de 02 posições 63A com abertura sob carga</v>
          </cell>
          <cell r="C5095" t="str">
            <v>un</v>
          </cell>
          <cell r="D5095">
            <v>144.08000000000001</v>
          </cell>
        </row>
        <row r="5096">
          <cell r="A5096">
            <v>597</v>
          </cell>
          <cell r="B5096" t="str">
            <v>Chave seccionadora fusível nh sem carga 250a</v>
          </cell>
          <cell r="C5096" t="str">
            <v>un</v>
          </cell>
          <cell r="D5096">
            <v>840.58</v>
          </cell>
          <cell r="E5096" t="str">
            <v>#</v>
          </cell>
        </row>
        <row r="5097">
          <cell r="A5097">
            <v>598</v>
          </cell>
          <cell r="B5097" t="str">
            <v>Chave seccionadora kv 325 -  25a</v>
          </cell>
          <cell r="C5097" t="str">
            <v>un</v>
          </cell>
          <cell r="D5097">
            <v>71.41</v>
          </cell>
        </row>
        <row r="5098">
          <cell r="A5098">
            <v>592</v>
          </cell>
          <cell r="B5098" t="str">
            <v>Chave seccionadora kv 340 - 40a</v>
          </cell>
          <cell r="C5098" t="str">
            <v>un</v>
          </cell>
          <cell r="D5098">
            <v>180</v>
          </cell>
          <cell r="E5098" t="str">
            <v>#</v>
          </cell>
        </row>
        <row r="5099">
          <cell r="A5099">
            <v>599</v>
          </cell>
          <cell r="B5099" t="str">
            <v>Chave seccionadora kv 380 80a</v>
          </cell>
          <cell r="C5099" t="str">
            <v>un</v>
          </cell>
          <cell r="D5099">
            <v>240</v>
          </cell>
          <cell r="E5099" t="str">
            <v>#</v>
          </cell>
        </row>
        <row r="5100">
          <cell r="A5100">
            <v>600</v>
          </cell>
          <cell r="B5100" t="str">
            <v>Chave seccionadora monopolar 15kv 400aa</v>
          </cell>
          <cell r="C5100" t="str">
            <v>un</v>
          </cell>
          <cell r="D5100">
            <v>503.32</v>
          </cell>
        </row>
        <row r="5101">
          <cell r="A5101">
            <v>601</v>
          </cell>
          <cell r="B5101" t="str">
            <v>Chave seccionadora s-32 250a,  c/ carga p/ qd dist. circuitos (nh ou similar)</v>
          </cell>
          <cell r="C5101" t="str">
            <v>un</v>
          </cell>
          <cell r="D5101">
            <v>1537</v>
          </cell>
          <cell r="E5101" t="str">
            <v>#</v>
          </cell>
        </row>
        <row r="5102">
          <cell r="A5102">
            <v>602</v>
          </cell>
          <cell r="B5102" t="str">
            <v>Chave seccionadora s-32 630a, c/ carga p/ qd dist. circuitos (nh ou similar)</v>
          </cell>
          <cell r="C5102" t="str">
            <v>un</v>
          </cell>
          <cell r="D5102">
            <v>2913</v>
          </cell>
          <cell r="E5102" t="str">
            <v>#</v>
          </cell>
        </row>
        <row r="5103">
          <cell r="A5103">
            <v>593</v>
          </cell>
          <cell r="B5103" t="str">
            <v>Chave seccionadora sem carga 250a</v>
          </cell>
          <cell r="C5103" t="str">
            <v>un</v>
          </cell>
          <cell r="D5103">
            <v>840.58</v>
          </cell>
          <cell r="E5103" t="str">
            <v>#</v>
          </cell>
        </row>
        <row r="5104">
          <cell r="A5104">
            <v>594</v>
          </cell>
          <cell r="B5104" t="str">
            <v>Chave seccionadora sem carga 400a</v>
          </cell>
          <cell r="C5104" t="str">
            <v>un</v>
          </cell>
          <cell r="D5104">
            <v>662.4</v>
          </cell>
          <cell r="E5104" t="str">
            <v>#</v>
          </cell>
        </row>
        <row r="5105">
          <cell r="A5105">
            <v>11211</v>
          </cell>
          <cell r="B5105" t="str">
            <v>Chave seccionadora tripolar 15kv - 400a, com porta fusivel HH incorporado</v>
          </cell>
          <cell r="C5105" t="str">
            <v>un</v>
          </cell>
          <cell r="D5105">
            <v>2164.5300000000002</v>
          </cell>
        </row>
        <row r="5106">
          <cell r="A5106">
            <v>4356</v>
          </cell>
          <cell r="B5106" t="str">
            <v>Chave seccionadora tripolar 15kv 400a</v>
          </cell>
          <cell r="C5106" t="str">
            <v>un</v>
          </cell>
          <cell r="D5106">
            <v>1970.58</v>
          </cell>
        </row>
        <row r="5107">
          <cell r="A5107">
            <v>10703</v>
          </cell>
          <cell r="B5107" t="str">
            <v>Chave seccionadora tripolar tensão 220V SS-32 3150 A da Siemens ou similar</v>
          </cell>
          <cell r="C5107" t="str">
            <v>un</v>
          </cell>
          <cell r="D5107">
            <v>12872.25</v>
          </cell>
        </row>
        <row r="5108">
          <cell r="A5108">
            <v>12362</v>
          </cell>
          <cell r="B5108" t="str">
            <v>Contactor 3RT1025</v>
          </cell>
          <cell r="C5108" t="str">
            <v>un</v>
          </cell>
          <cell r="D5108">
            <v>139.66</v>
          </cell>
        </row>
        <row r="5109">
          <cell r="A5109">
            <v>12262</v>
          </cell>
          <cell r="B5109" t="str">
            <v>Contactor 3RT1035</v>
          </cell>
          <cell r="C5109" t="str">
            <v>un</v>
          </cell>
          <cell r="D5109">
            <v>368.89</v>
          </cell>
        </row>
        <row r="5110">
          <cell r="A5110">
            <v>10807</v>
          </cell>
          <cell r="B5110" t="str">
            <v>Contactor 3RT1036 1AN10 50A Siemens ou similar</v>
          </cell>
          <cell r="C5110" t="str">
            <v>un</v>
          </cell>
          <cell r="D5110">
            <v>775</v>
          </cell>
          <cell r="E5110" t="str">
            <v>#</v>
          </cell>
        </row>
        <row r="5111">
          <cell r="A5111">
            <v>8899</v>
          </cell>
          <cell r="B5111" t="str">
            <v>Contactor 3RT1045</v>
          </cell>
          <cell r="C5111" t="str">
            <v>un</v>
          </cell>
          <cell r="D5111">
            <v>1218</v>
          </cell>
          <cell r="E5111" t="str">
            <v>#</v>
          </cell>
        </row>
        <row r="5112">
          <cell r="A5112">
            <v>12252</v>
          </cell>
          <cell r="B5112" t="str">
            <v>Contactor 3RT1048</v>
          </cell>
          <cell r="C5112" t="str">
            <v>un</v>
          </cell>
          <cell r="D5112">
            <v>1055.0999999999999</v>
          </cell>
        </row>
        <row r="5113">
          <cell r="A5113">
            <v>12260</v>
          </cell>
          <cell r="B5113" t="str">
            <v>Contactor 3RT1055</v>
          </cell>
          <cell r="C5113" t="str">
            <v>un</v>
          </cell>
          <cell r="D5113">
            <v>1988.18</v>
          </cell>
        </row>
        <row r="5114">
          <cell r="A5114">
            <v>8900</v>
          </cell>
          <cell r="B5114" t="str">
            <v>Contactor 3RT1056</v>
          </cell>
          <cell r="C5114" t="str">
            <v>un</v>
          </cell>
          <cell r="D5114">
            <v>4292</v>
          </cell>
          <cell r="E5114" t="str">
            <v>#</v>
          </cell>
        </row>
        <row r="5115">
          <cell r="A5115">
            <v>12253</v>
          </cell>
          <cell r="B5115" t="str">
            <v>Contactor 3TF1050</v>
          </cell>
          <cell r="C5115" t="str">
            <v>un</v>
          </cell>
          <cell r="D5115">
            <v>1055.0999999999999</v>
          </cell>
        </row>
        <row r="5116">
          <cell r="A5116">
            <v>12261</v>
          </cell>
          <cell r="B5116" t="str">
            <v>Contactor 3TF1052</v>
          </cell>
          <cell r="C5116" t="str">
            <v>un</v>
          </cell>
          <cell r="D5116">
            <v>1481.85</v>
          </cell>
        </row>
        <row r="5117">
          <cell r="A5117">
            <v>11946</v>
          </cell>
          <cell r="B5117" t="str">
            <v>Contator 3RT10 - 26 1A, da Siemens ou similar</v>
          </cell>
          <cell r="C5117" t="str">
            <v>un</v>
          </cell>
          <cell r="D5117">
            <v>161.29</v>
          </cell>
        </row>
        <row r="5118">
          <cell r="A5118">
            <v>11945</v>
          </cell>
          <cell r="B5118" t="str">
            <v>Contator 3RT10 15 - 1AN1, da Siemens ou similar</v>
          </cell>
          <cell r="C5118" t="str">
            <v>un</v>
          </cell>
          <cell r="D5118">
            <v>56.72</v>
          </cell>
        </row>
        <row r="5119">
          <cell r="A5119">
            <v>9107</v>
          </cell>
          <cell r="B5119" t="str">
            <v>Contator 3RT1044</v>
          </cell>
          <cell r="C5119" t="str">
            <v>un</v>
          </cell>
          <cell r="D5119">
            <v>731</v>
          </cell>
          <cell r="E5119" t="str">
            <v>#</v>
          </cell>
        </row>
        <row r="5120">
          <cell r="A5120">
            <v>11583</v>
          </cell>
          <cell r="B5120" t="str">
            <v>Contator 3TF47 22-0XN1/N2 Siemens ou similar</v>
          </cell>
          <cell r="C5120" t="str">
            <v>un</v>
          </cell>
          <cell r="D5120">
            <v>500</v>
          </cell>
          <cell r="E5120" t="str">
            <v>#</v>
          </cell>
        </row>
        <row r="5121">
          <cell r="A5121">
            <v>12786</v>
          </cell>
          <cell r="B5121" t="str">
            <v>Controlador Lógico Programável (CLP) - Logo 24vcc, 8 ent.r e 8 saidas + módul o de expansão</v>
          </cell>
          <cell r="C5121" t="str">
            <v>un</v>
          </cell>
          <cell r="D5121">
            <v>1663.61</v>
          </cell>
        </row>
        <row r="5122">
          <cell r="A5122">
            <v>10754</v>
          </cell>
          <cell r="B5122" t="str">
            <v>Desinstalação  de 216 projetores de iluminação com lâmpadas de vapor meálicos do estádio Lourival Baptista</v>
          </cell>
          <cell r="C5122" t="str">
            <v>un</v>
          </cell>
          <cell r="D5122">
            <v>15104.26</v>
          </cell>
        </row>
        <row r="5123">
          <cell r="A5123">
            <v>9211</v>
          </cell>
          <cell r="B5123" t="str">
            <v>Disjuntor a Vacuo 15KV, marca BEGHIM, tipo MAF 15-630-350, manual c/relé URPE 7104 + jg de contato 3NF+3NA, bobina de fechamento, bloqueio KIRK, disparador TCC, bobina abert.+3TCs (ou similar)</v>
          </cell>
          <cell r="C5123" t="str">
            <v>un</v>
          </cell>
          <cell r="D5123">
            <v>31472.26</v>
          </cell>
        </row>
        <row r="5124">
          <cell r="A5124">
            <v>3604</v>
          </cell>
          <cell r="B5124" t="str">
            <v>Disjuntor bipolar 10 A, padrão DIN (linha branca), curva B, corrente de inter rupção 5KA, ref.: Siemens 5SX1 ou similar.</v>
          </cell>
          <cell r="C5124" t="str">
            <v>un</v>
          </cell>
          <cell r="D5124">
            <v>26</v>
          </cell>
          <cell r="E5124" t="str">
            <v>#</v>
          </cell>
        </row>
        <row r="5125">
          <cell r="A5125">
            <v>11448</v>
          </cell>
          <cell r="B5125" t="str">
            <v>Disjuntor bipolar 10 A, padrão DIN (linha branca), curva B, Schneider ou simi lar.</v>
          </cell>
          <cell r="C5125" t="str">
            <v>un</v>
          </cell>
          <cell r="D5125">
            <v>40.4</v>
          </cell>
          <cell r="E5125" t="str">
            <v>#</v>
          </cell>
        </row>
        <row r="5126">
          <cell r="A5126">
            <v>822</v>
          </cell>
          <cell r="B5126" t="str">
            <v>Disjuntor bipolar 10 A, padrão NEMA (linha preta ) corrente de interrupção 5K A, ref.: eletromar ou similar</v>
          </cell>
          <cell r="C5126" t="str">
            <v>un</v>
          </cell>
          <cell r="D5126">
            <v>29.6</v>
          </cell>
          <cell r="E5126" t="str">
            <v>#</v>
          </cell>
        </row>
        <row r="5127">
          <cell r="A5127">
            <v>3733</v>
          </cell>
          <cell r="B5127" t="str">
            <v>Disjuntor bipolar 100 A, padrão NEMA (linha preta ) corrente de  interrupção  5KA, ref.: Eletromar ou similar</v>
          </cell>
          <cell r="C5127" t="str">
            <v>un</v>
          </cell>
          <cell r="D5127">
            <v>45.12</v>
          </cell>
        </row>
        <row r="5128">
          <cell r="A5128">
            <v>8827</v>
          </cell>
          <cell r="B5128" t="str">
            <v>Disjuntor bipolar 13 A, padrão DIN (linha branca), curva B, corrente de inter rupção 5KA, ref.: Siemens 5SX1 ou similar.</v>
          </cell>
          <cell r="C5128" t="str">
            <v>un</v>
          </cell>
          <cell r="D5128">
            <v>41.7</v>
          </cell>
          <cell r="E5128" t="str">
            <v>#</v>
          </cell>
        </row>
        <row r="5129">
          <cell r="A5129">
            <v>3683</v>
          </cell>
          <cell r="B5129" t="str">
            <v>Disjuntor bipolar 15 A, padrão DIN (linha branca), curva B, corrente de inter rupção 5KA, ref.: Siemens 5SX1 ou similar.</v>
          </cell>
          <cell r="C5129" t="str">
            <v>un</v>
          </cell>
          <cell r="D5129">
            <v>26</v>
          </cell>
          <cell r="E5129" t="str">
            <v>#</v>
          </cell>
        </row>
        <row r="5130">
          <cell r="A5130">
            <v>3724</v>
          </cell>
          <cell r="B5130" t="str">
            <v>Disjuntor bipolar 15 A, padrão NEMA (linha preta ) corrente de interrupção 5K A, ref.: eletromar ou similar</v>
          </cell>
          <cell r="C5130" t="str">
            <v>un</v>
          </cell>
          <cell r="D5130">
            <v>41.9</v>
          </cell>
          <cell r="E5130" t="str">
            <v>#</v>
          </cell>
        </row>
        <row r="5131">
          <cell r="A5131">
            <v>11449</v>
          </cell>
          <cell r="B5131" t="str">
            <v>Disjuntor bipolar 16 A, padrão DIN (linha branca), curva B, corrente de inter rupção 5KA, ref.: Siemens 5SX1 ou similar.</v>
          </cell>
          <cell r="C5131" t="str">
            <v>un</v>
          </cell>
          <cell r="D5131">
            <v>26</v>
          </cell>
          <cell r="E5131" t="str">
            <v>#</v>
          </cell>
        </row>
        <row r="5132">
          <cell r="A5132">
            <v>11447</v>
          </cell>
          <cell r="B5132" t="str">
            <v>Disjuntor bipolar 16 A, padrão DIN (linha branca), curva B, Schneider ou simi lar.</v>
          </cell>
          <cell r="C5132" t="str">
            <v>un</v>
          </cell>
          <cell r="D5132">
            <v>17.989999999999998</v>
          </cell>
          <cell r="E5132" t="str">
            <v>#</v>
          </cell>
        </row>
        <row r="5133">
          <cell r="A5133">
            <v>3605</v>
          </cell>
          <cell r="B5133" t="str">
            <v>Disjuntor bipolar 16 A, padrão DIN (linha branca), curva C, corrente de inter rupção 5KA, ref.: Siemens 5SX1 ou similar.</v>
          </cell>
          <cell r="C5133" t="str">
            <v>un</v>
          </cell>
          <cell r="D5133">
            <v>55.45</v>
          </cell>
          <cell r="E5133" t="str">
            <v>#</v>
          </cell>
        </row>
        <row r="5134">
          <cell r="A5134">
            <v>3684</v>
          </cell>
          <cell r="B5134" t="str">
            <v>Disjuntor bipolar 20 A, padrão DIN (linha branca), curva B, corrente de inter rupção 5KA, ref.: Siemens 5SX1 ou similar.</v>
          </cell>
          <cell r="C5134" t="str">
            <v>un</v>
          </cell>
          <cell r="D5134">
            <v>26</v>
          </cell>
          <cell r="E5134" t="str">
            <v>#</v>
          </cell>
        </row>
        <row r="5135">
          <cell r="A5135">
            <v>3687</v>
          </cell>
          <cell r="B5135" t="str">
            <v>Disjuntor bipolar 20 A, padrão DIN (linha branca), curva C, corrente de inter rupção 5KA, ref.: Siemens 5SX1 ou similar.</v>
          </cell>
          <cell r="C5135" t="str">
            <v>un</v>
          </cell>
          <cell r="D5135">
            <v>55.45</v>
          </cell>
          <cell r="E5135" t="str">
            <v>#</v>
          </cell>
        </row>
        <row r="5136">
          <cell r="A5136">
            <v>3725</v>
          </cell>
          <cell r="B5136" t="str">
            <v>Disjuntor bipolar 20 A, padrão NEMA (linha preta ) corrente de interrupção 5K A, ref.: eletromar ou similar</v>
          </cell>
          <cell r="C5136" t="str">
            <v>un</v>
          </cell>
          <cell r="D5136">
            <v>41.35</v>
          </cell>
          <cell r="E5136" t="str">
            <v>#</v>
          </cell>
        </row>
        <row r="5137">
          <cell r="A5137">
            <v>3685</v>
          </cell>
          <cell r="B5137" t="str">
            <v>Disjuntor bipolar 25 A, padrão DIN (linha branca), curva B, corrente de inter rupção 5KA, ref.: Siemens 5SX1 ou similar.</v>
          </cell>
          <cell r="C5137" t="str">
            <v>un</v>
          </cell>
          <cell r="D5137">
            <v>26</v>
          </cell>
          <cell r="E5137" t="str">
            <v>#</v>
          </cell>
        </row>
        <row r="5138">
          <cell r="A5138">
            <v>3688</v>
          </cell>
          <cell r="B5138" t="str">
            <v>Disjuntor bipolar 25 A, padrão DIN (linha branca), curva C, corrente de inter rupção 5KA, ref.: Siemens 5SX1 ou similar.</v>
          </cell>
          <cell r="C5138" t="str">
            <v>un</v>
          </cell>
          <cell r="D5138">
            <v>55.5</v>
          </cell>
          <cell r="E5138" t="str">
            <v>#</v>
          </cell>
        </row>
        <row r="5139">
          <cell r="A5139">
            <v>3726</v>
          </cell>
          <cell r="B5139" t="str">
            <v>Disjuntor bipolar 25 A, padrão NEMA ( linha preta ) corrente de interrupção 5 KA, ref.: eletromar ou similar</v>
          </cell>
          <cell r="C5139" t="str">
            <v>un</v>
          </cell>
          <cell r="D5139">
            <v>41.9</v>
          </cell>
          <cell r="E5139" t="str">
            <v>#</v>
          </cell>
        </row>
        <row r="5140">
          <cell r="A5140">
            <v>3727</v>
          </cell>
          <cell r="B5140" t="str">
            <v>Disjuntor bipolar 30 A, padrão NEMA ( linha preta ) corrente de interrupção 5 KA, ref.: eletromar ou similar</v>
          </cell>
          <cell r="C5140" t="str">
            <v>un</v>
          </cell>
          <cell r="D5140">
            <v>45.9</v>
          </cell>
          <cell r="E5140" t="str">
            <v>#</v>
          </cell>
        </row>
        <row r="5141">
          <cell r="A5141">
            <v>3686</v>
          </cell>
          <cell r="B5141" t="str">
            <v>Disjuntor bipolar 32  A, padrão DIN (linha branca), curva de disparo B, corre nte de interrupção 5KA, ref.: Siemens 5SX1 ou similar.</v>
          </cell>
          <cell r="C5141" t="str">
            <v>un</v>
          </cell>
          <cell r="D5141">
            <v>26</v>
          </cell>
          <cell r="E5141" t="str">
            <v>#</v>
          </cell>
        </row>
        <row r="5142">
          <cell r="A5142">
            <v>12478</v>
          </cell>
          <cell r="B5142" t="str">
            <v>Disjuntor bipolar 32 A, padrão DIN (linha branca), curva de disparo C, corren te de interrupção 10KA, ref.: Siemens 5SX1 ou similar.</v>
          </cell>
          <cell r="C5142" t="str">
            <v>un</v>
          </cell>
          <cell r="D5142">
            <v>48.68</v>
          </cell>
          <cell r="E5142" t="str">
            <v>#</v>
          </cell>
        </row>
        <row r="5143">
          <cell r="A5143">
            <v>3689</v>
          </cell>
          <cell r="B5143" t="str">
            <v>Disjuntor bipolar 32 A, padrão DIN (linha branca), curva de disparo C, corren te de interrupção 5KA, ref.: Siemens 5SX1 ou similar.</v>
          </cell>
          <cell r="C5143" t="str">
            <v>un</v>
          </cell>
          <cell r="D5143">
            <v>55.45</v>
          </cell>
          <cell r="E5143" t="str">
            <v>#</v>
          </cell>
        </row>
        <row r="5144">
          <cell r="A5144">
            <v>12477</v>
          </cell>
          <cell r="B5144" t="str">
            <v>Disjuntor bipolar 40 A, padrão DIN (linha branca), curva de disparo C, corren te de interrupção 10KA, ref.: Siemens 5SX1 ou similar.</v>
          </cell>
          <cell r="C5144" t="str">
            <v>un</v>
          </cell>
          <cell r="D5144">
            <v>80.83</v>
          </cell>
        </row>
        <row r="5145">
          <cell r="A5145">
            <v>3690</v>
          </cell>
          <cell r="B5145" t="str">
            <v>Disjuntor bipolar 40 A, padrão DIN (linha branca), curva de disparo C, corren te de interrupção 5KA, ref.: Siemens 5SX1 ou similar.</v>
          </cell>
          <cell r="C5145" t="str">
            <v>un</v>
          </cell>
          <cell r="D5145">
            <v>48.1</v>
          </cell>
          <cell r="E5145" t="str">
            <v>#</v>
          </cell>
        </row>
        <row r="5146">
          <cell r="A5146">
            <v>3728</v>
          </cell>
          <cell r="B5146" t="str">
            <v>Disjuntor bipolar 40 A, padrão NEMA ( linha preta ) corrente de interrupção 5 KA, ref.: eletromar ou similar</v>
          </cell>
          <cell r="C5146" t="str">
            <v>un</v>
          </cell>
          <cell r="D5146">
            <v>48.1</v>
          </cell>
          <cell r="E5146" t="str">
            <v>#</v>
          </cell>
        </row>
        <row r="5147">
          <cell r="A5147">
            <v>3691</v>
          </cell>
          <cell r="B5147" t="str">
            <v>Disjuntor bipolar 50 A, padrão DIN (linha branca), curva de disparo C, corren te de interrupção 5KA, ref.: Siemens 5SX1 ou similar.</v>
          </cell>
          <cell r="C5147" t="str">
            <v>un</v>
          </cell>
          <cell r="D5147">
            <v>47.94</v>
          </cell>
          <cell r="E5147" t="str">
            <v>#</v>
          </cell>
        </row>
        <row r="5148">
          <cell r="A5148">
            <v>3729</v>
          </cell>
          <cell r="B5148" t="str">
            <v>Disjuntor bipolar 50 A, padrão NEMA ( linha preta ) corrente de interrupção 5 KA, ref.: eletromar ou similar</v>
          </cell>
          <cell r="C5148" t="str">
            <v>un</v>
          </cell>
          <cell r="D5148">
            <v>42.79</v>
          </cell>
          <cell r="E5148" t="str">
            <v>#</v>
          </cell>
        </row>
        <row r="5149">
          <cell r="A5149">
            <v>823</v>
          </cell>
          <cell r="B5149" t="str">
            <v>Disjuntor bipolar 60 A, padrão NEMA ( linha preta ), corrente interrupção 5KA , ref.: Eletromar ou similar</v>
          </cell>
          <cell r="C5149" t="str">
            <v>un</v>
          </cell>
          <cell r="D5149">
            <v>50.6</v>
          </cell>
          <cell r="E5149" t="str">
            <v>#</v>
          </cell>
        </row>
        <row r="5150">
          <cell r="A5150">
            <v>3606</v>
          </cell>
          <cell r="B5150" t="str">
            <v>Disjuntor bipolar 63 A, padrão DIN (linha branca), curva de disparo C, corren te de interrupção 5KA, ref.: Siemens 5SX1 ou similar.</v>
          </cell>
          <cell r="C5150" t="str">
            <v>un</v>
          </cell>
          <cell r="D5150">
            <v>90.4</v>
          </cell>
          <cell r="E5150" t="str">
            <v>#</v>
          </cell>
        </row>
        <row r="5151">
          <cell r="A5151">
            <v>3692</v>
          </cell>
          <cell r="B5151" t="str">
            <v>Disjuntor bipolar 70 A, padrão DIN (linha branca), curva de disparo C, corren te de interrupção 5KA, ref.: Siemens 5SX1 ou similar.</v>
          </cell>
          <cell r="C5151" t="str">
            <v>un</v>
          </cell>
          <cell r="D5151">
            <v>51.9</v>
          </cell>
          <cell r="E5151" t="str">
            <v>#</v>
          </cell>
        </row>
        <row r="5152">
          <cell r="A5152">
            <v>3730</v>
          </cell>
          <cell r="B5152" t="str">
            <v>Disjuntor bipolar 70 A, padrão NEMA ( linha preta ), corrente interrupção 5KA , ref.: Eletromar ou similar</v>
          </cell>
          <cell r="C5152" t="str">
            <v>un</v>
          </cell>
          <cell r="D5152">
            <v>55.61</v>
          </cell>
        </row>
        <row r="5153">
          <cell r="A5153">
            <v>3693</v>
          </cell>
          <cell r="B5153" t="str">
            <v>Disjuntor bipolar 80 A, padrão DIN (linha branca), curva de disparo C, corren te de interrupção 5KA, ref.: Siemens 5SX1 ou similar.</v>
          </cell>
          <cell r="C5153" t="str">
            <v>un</v>
          </cell>
          <cell r="D5153">
            <v>58.9</v>
          </cell>
          <cell r="E5153" t="str">
            <v>#</v>
          </cell>
        </row>
        <row r="5154">
          <cell r="A5154">
            <v>3731</v>
          </cell>
          <cell r="B5154" t="str">
            <v>Disjuntor bipolar 80 A, padrão NEMA ( linha preta ), corrente interrupção 5KA , ref.: Eletromar ou similar</v>
          </cell>
          <cell r="C5154" t="str">
            <v>un</v>
          </cell>
          <cell r="D5154">
            <v>84.15</v>
          </cell>
        </row>
        <row r="5155">
          <cell r="A5155">
            <v>12476</v>
          </cell>
          <cell r="B5155" t="str">
            <v>Disjuntor bipolar 90 A, padrão DIN ( linha branca ), corrente interrupção 10K A, ref.: Eletromar ou similar</v>
          </cell>
          <cell r="C5155" t="str">
            <v>un</v>
          </cell>
          <cell r="D5155">
            <v>84.15</v>
          </cell>
        </row>
        <row r="5156">
          <cell r="A5156">
            <v>3732</v>
          </cell>
          <cell r="B5156" t="str">
            <v>Disjuntor bipolar 90 A, padrão NEMA ( linha preta ), corrente interrupção 5KA , ref.: Eletromar ou similar</v>
          </cell>
          <cell r="C5156" t="str">
            <v>un</v>
          </cell>
          <cell r="D5156">
            <v>84.15</v>
          </cell>
        </row>
        <row r="5157">
          <cell r="A5157">
            <v>3618</v>
          </cell>
          <cell r="B5157" t="str">
            <v>Disjuntor bipolar DR 20 A, tipo AC, corrente nominal residual 30mA, ref.: Sie mens 5SM1 ou similar</v>
          </cell>
          <cell r="C5157" t="str">
            <v>un</v>
          </cell>
          <cell r="D5157">
            <v>120.83</v>
          </cell>
        </row>
        <row r="5158">
          <cell r="A5158">
            <v>3749</v>
          </cell>
          <cell r="B5158" t="str">
            <v>Disjuntor bipolar DR 40 A, tipo AC, corrente nominal residual 30mA, ref.5SM1  314-OMB Siemens ou similar</v>
          </cell>
          <cell r="C5158" t="str">
            <v>un</v>
          </cell>
          <cell r="D5158">
            <v>156.35</v>
          </cell>
          <cell r="E5158" t="str">
            <v>#</v>
          </cell>
        </row>
        <row r="5159">
          <cell r="A5159">
            <v>3619</v>
          </cell>
          <cell r="B5159" t="str">
            <v>Disjuntor bipolar DR 63 A, tipo AC, corrente nominal residual 30mA, ref.: Sie mens 5SM1 ou similar</v>
          </cell>
          <cell r="C5159" t="str">
            <v>un</v>
          </cell>
          <cell r="D5159">
            <v>186.9</v>
          </cell>
          <cell r="E5159" t="str">
            <v>#</v>
          </cell>
        </row>
        <row r="5160">
          <cell r="A5160">
            <v>8285</v>
          </cell>
          <cell r="B5160" t="str">
            <v>Disjuntor DR 2 x 32 A, tipo AC, corrente nominal residual 30mA, da Siemens ou similar</v>
          </cell>
          <cell r="C5160" t="str">
            <v>un</v>
          </cell>
          <cell r="D5160">
            <v>183.62</v>
          </cell>
        </row>
        <row r="5161">
          <cell r="A5161">
            <v>8286</v>
          </cell>
          <cell r="B5161" t="str">
            <v>Disjuntor DR 3 x 32 A, tipo AC, corrente nominal residual 30mA, da Siemens ou similar</v>
          </cell>
          <cell r="C5161" t="str">
            <v>un</v>
          </cell>
          <cell r="D5161">
            <v>183.62</v>
          </cell>
        </row>
        <row r="5162">
          <cell r="A5162">
            <v>10702</v>
          </cell>
          <cell r="B5162" t="str">
            <v>Disjuntor LSI da Siemens (ou similar) 600A ICC 25-30A</v>
          </cell>
          <cell r="C5162" t="str">
            <v>un</v>
          </cell>
          <cell r="D5162">
            <v>2438.9299999999998</v>
          </cell>
        </row>
        <row r="5163">
          <cell r="A5163">
            <v>3599</v>
          </cell>
          <cell r="B5163" t="str">
            <v>Disjuntor monopolar 10 A, padrão DIN (linha branca), curva de disparo B, corr ente de interrupção 5KA, ref.: Siemens 5 SX1 ou similar.</v>
          </cell>
          <cell r="C5163" t="str">
            <v>un</v>
          </cell>
          <cell r="D5163">
            <v>6</v>
          </cell>
          <cell r="E5163" t="str">
            <v>#</v>
          </cell>
        </row>
        <row r="5164">
          <cell r="A5164">
            <v>824</v>
          </cell>
          <cell r="B5164" t="str">
            <v>Disjuntor monopolar 10 A, padrão NEMA ( linha preta ), corrente de interrupçã o 5KA, ref.: Eletromar ou similar</v>
          </cell>
          <cell r="C5164" t="str">
            <v>un</v>
          </cell>
          <cell r="D5164">
            <v>11</v>
          </cell>
          <cell r="E5164" t="str">
            <v>#</v>
          </cell>
        </row>
        <row r="5165">
          <cell r="A5165">
            <v>8905</v>
          </cell>
          <cell r="B5165" t="str">
            <v>Disjuntor monopolar 13 A, padrão DIN (linha branca), curva de disparo B, corr ente de interrupção 5KA, ref.: Siemens 5 SX1 ou similar.</v>
          </cell>
          <cell r="C5165" t="str">
            <v>un</v>
          </cell>
          <cell r="D5165">
            <v>9.2899999999999991</v>
          </cell>
          <cell r="E5165" t="str">
            <v>#</v>
          </cell>
        </row>
        <row r="5166">
          <cell r="A5166">
            <v>3717</v>
          </cell>
          <cell r="B5166" t="str">
            <v>Disjuntor monopolar 15 A, padrão NEMA ( linha preta ), corrente de interrupçã o 5KA, ref.: Eletromar ou similar</v>
          </cell>
          <cell r="C5166" t="str">
            <v>un</v>
          </cell>
          <cell r="D5166">
            <v>8.5</v>
          </cell>
          <cell r="E5166" t="str">
            <v>#</v>
          </cell>
        </row>
        <row r="5167">
          <cell r="A5167">
            <v>3674</v>
          </cell>
          <cell r="B5167" t="str">
            <v>Disjuntor monopolar 16 A, padrão DIN (linha branca), curva de disparo B, corr ente de interrupção 5KA, ref.: Siemens 5 SX1 ou similar.</v>
          </cell>
          <cell r="C5167" t="str">
            <v>un</v>
          </cell>
          <cell r="D5167">
            <v>6</v>
          </cell>
          <cell r="E5167" t="str">
            <v>#</v>
          </cell>
        </row>
        <row r="5168">
          <cell r="A5168">
            <v>3600</v>
          </cell>
          <cell r="B5168" t="str">
            <v>Disjuntor monopolar 16 A, padrão DIN (linha branca), curva de disparo C, corr ente de interrupção 5KA, ref.: Siemens 5 SX1 ou similar.</v>
          </cell>
          <cell r="C5168" t="str">
            <v>un</v>
          </cell>
          <cell r="D5168">
            <v>7.7</v>
          </cell>
          <cell r="E5168" t="str">
            <v>#</v>
          </cell>
        </row>
        <row r="5169">
          <cell r="A5169">
            <v>8492</v>
          </cell>
          <cell r="B5169" t="str">
            <v>Disjuntor monopolar 16 A, padrão NEMA ( linha preta ), corrente de interrupçã o 5KA, ref.: Eletromar ou similar</v>
          </cell>
          <cell r="C5169" t="str">
            <v>un</v>
          </cell>
          <cell r="D5169">
            <v>6</v>
          </cell>
          <cell r="E5169" t="str">
            <v>#</v>
          </cell>
        </row>
        <row r="5170">
          <cell r="A5170">
            <v>12365</v>
          </cell>
          <cell r="B5170" t="str">
            <v>Disjuntor monopolar 2 A, padrão DIN (linha branca), curva de disparo C, corre nte de interrupção 5KA, ref.: Siemens 5 SX11027 ou similar.</v>
          </cell>
          <cell r="C5170" t="str">
            <v>un</v>
          </cell>
          <cell r="D5170">
            <v>42.98</v>
          </cell>
        </row>
        <row r="5171">
          <cell r="A5171">
            <v>3675</v>
          </cell>
          <cell r="B5171" t="str">
            <v>Disjuntor monopolar 20 A, padrão DIN (linha branca), curva de disparo B, corr ente de interrupção 5KA, ref.: Siemens 5 SX1 ou similar.</v>
          </cell>
          <cell r="C5171" t="str">
            <v>un</v>
          </cell>
          <cell r="D5171">
            <v>6</v>
          </cell>
          <cell r="E5171" t="str">
            <v>#</v>
          </cell>
        </row>
        <row r="5172">
          <cell r="A5172">
            <v>3678</v>
          </cell>
          <cell r="B5172" t="str">
            <v>Disjuntor monopolar 20 A, padrão DIN (linha branca), curva de disparo C, corr ente de interrupção 5KA, ref.: Siemens 5 SX1 ou similar.</v>
          </cell>
          <cell r="C5172" t="str">
            <v>un</v>
          </cell>
          <cell r="D5172">
            <v>7.7</v>
          </cell>
          <cell r="E5172" t="str">
            <v>#</v>
          </cell>
        </row>
        <row r="5173">
          <cell r="A5173">
            <v>3718</v>
          </cell>
          <cell r="B5173" t="str">
            <v>Disjuntor monopolar 20 A, padrão NEMA ( linha preta ), corrente de interrupçã o 5KA, ref.: Eletromar ou similar</v>
          </cell>
          <cell r="C5173" t="str">
            <v>un</v>
          </cell>
          <cell r="D5173">
            <v>8.65</v>
          </cell>
          <cell r="E5173" t="str">
            <v>#</v>
          </cell>
        </row>
        <row r="5174">
          <cell r="A5174">
            <v>3676</v>
          </cell>
          <cell r="B5174" t="str">
            <v>Disjuntor monopolar 25 A, padrão DIN (linha branca), curva de disparo B, corr ente de interrupção 5KA, ref.: Siemens 5 SX1 ou similar.</v>
          </cell>
          <cell r="C5174" t="str">
            <v>un</v>
          </cell>
          <cell r="D5174">
            <v>7.45</v>
          </cell>
          <cell r="E5174" t="str">
            <v>#</v>
          </cell>
        </row>
        <row r="5175">
          <cell r="A5175">
            <v>3679</v>
          </cell>
          <cell r="B5175" t="str">
            <v>Disjuntor monopolar 25 A, padrão DIN (linha branca), curva de disparo C, corr ente de interrupção 5KA, ref.: Siemens 5 SX1 ou similar.</v>
          </cell>
          <cell r="C5175" t="str">
            <v>un</v>
          </cell>
          <cell r="D5175">
            <v>7.7</v>
          </cell>
          <cell r="E5175" t="str">
            <v>#</v>
          </cell>
        </row>
        <row r="5176">
          <cell r="A5176">
            <v>3719</v>
          </cell>
          <cell r="B5176" t="str">
            <v>Disjuntor monopolar 25 A, padrão NEMA ( linha preta ), corrente de interrupçã o 5KA, ref.: Eletromar ou similar</v>
          </cell>
          <cell r="C5176" t="str">
            <v>un</v>
          </cell>
          <cell r="D5176">
            <v>8.65</v>
          </cell>
          <cell r="E5176" t="str">
            <v>#</v>
          </cell>
        </row>
        <row r="5177">
          <cell r="A5177">
            <v>3720</v>
          </cell>
          <cell r="B5177" t="str">
            <v>Disjuntor monopolar 30 A, padrão NEMA ( linha preta ), corrente de interrupçã o 5KA, ref.: Eletromar ou similar</v>
          </cell>
          <cell r="C5177" t="str">
            <v>un</v>
          </cell>
          <cell r="D5177">
            <v>8.65</v>
          </cell>
          <cell r="E5177" t="str">
            <v>#</v>
          </cell>
        </row>
        <row r="5178">
          <cell r="A5178">
            <v>3677</v>
          </cell>
          <cell r="B5178" t="str">
            <v>Disjuntor monopolar 32 A, padrão DIN (linha branca), curva de disparo B, corr ente de interrupção 5KA, ref.: Siemens 5 SX1 ou similar.</v>
          </cell>
          <cell r="C5178" t="str">
            <v>un</v>
          </cell>
          <cell r="D5178">
            <v>6</v>
          </cell>
          <cell r="E5178" t="str">
            <v>#</v>
          </cell>
        </row>
        <row r="5179">
          <cell r="A5179">
            <v>3680</v>
          </cell>
          <cell r="B5179" t="str">
            <v>Disjuntor monopolar 32 A, padrão DIN (linha branca), curva de disparo C, corr ente de interrupção 5KA, ref.: Siemens 5 SX1 ou similar.</v>
          </cell>
          <cell r="C5179" t="str">
            <v>un</v>
          </cell>
          <cell r="D5179">
            <v>7.7</v>
          </cell>
          <cell r="E5179" t="str">
            <v>#</v>
          </cell>
        </row>
        <row r="5180">
          <cell r="A5180">
            <v>3611</v>
          </cell>
          <cell r="B5180" t="str">
            <v>Disjuntor monopolar 35 A, padrão NEMA ( linha preta ), corrente de interrupçã o 5KA, ref.: Eletromar ou similar</v>
          </cell>
          <cell r="C5180" t="str">
            <v>un</v>
          </cell>
          <cell r="D5180">
            <v>16</v>
          </cell>
          <cell r="E5180" t="str">
            <v>#</v>
          </cell>
        </row>
        <row r="5181">
          <cell r="A5181">
            <v>12366</v>
          </cell>
          <cell r="B5181" t="str">
            <v>Disjuntor monopolar 4 A, padrão DIN (linha branca), curva de disparo C, corre nte de interrupção 5KA, ref.: Siemens 5 SX11047 ou similar.</v>
          </cell>
          <cell r="C5181" t="str">
            <v>un</v>
          </cell>
          <cell r="D5181">
            <v>25.63</v>
          </cell>
        </row>
        <row r="5182">
          <cell r="A5182">
            <v>3601</v>
          </cell>
          <cell r="B5182" t="str">
            <v>Disjuntor monopolar 40 A, padrão DIN (linha branca), curva de disparo C, corr ente de interrupção 5KA, ref.: Siemens 5SX1 ou similar.</v>
          </cell>
          <cell r="C5182" t="str">
            <v>un</v>
          </cell>
          <cell r="D5182">
            <v>12.59</v>
          </cell>
          <cell r="E5182" t="str">
            <v>#</v>
          </cell>
        </row>
        <row r="5183">
          <cell r="A5183">
            <v>3721</v>
          </cell>
          <cell r="B5183" t="str">
            <v>Disjuntor monopolar 40 A, padrão NEMA ( linha preta ), corrente de interrupçã o 5KA, ref.: Eletromar ou similar</v>
          </cell>
          <cell r="C5183" t="str">
            <v>un</v>
          </cell>
          <cell r="D5183">
            <v>12.75</v>
          </cell>
          <cell r="E5183" t="str">
            <v>#</v>
          </cell>
        </row>
        <row r="5184">
          <cell r="A5184">
            <v>3681</v>
          </cell>
          <cell r="B5184" t="str">
            <v>Disjuntor monopolar 50 A, padrão DIN (linha branca), curva de disparo C, corr ente de interrupção 5KA, ref.: Siemens 5SX1 ou similar.</v>
          </cell>
          <cell r="C5184" t="str">
            <v>un</v>
          </cell>
          <cell r="D5184">
            <v>12.59</v>
          </cell>
          <cell r="E5184" t="str">
            <v>#</v>
          </cell>
        </row>
        <row r="5185">
          <cell r="A5185">
            <v>3722</v>
          </cell>
          <cell r="B5185" t="str">
            <v>Disjuntor monopolar 50 A, padrão NEMA ( linha preta ), corrente de interrupçã o 5KA, ref.: Eletromar ou similar</v>
          </cell>
          <cell r="C5185" t="str">
            <v>un</v>
          </cell>
          <cell r="D5185">
            <v>14.5</v>
          </cell>
          <cell r="E5185" t="str">
            <v>#</v>
          </cell>
        </row>
        <row r="5186">
          <cell r="A5186">
            <v>3612</v>
          </cell>
          <cell r="B5186" t="str">
            <v>Disjuntor monopolar 60 A, padrão NEMA ( linha preta ), corrente de interrupçã o 5KA, ref.: Eletromar ou similar</v>
          </cell>
          <cell r="C5186" t="str">
            <v>un</v>
          </cell>
          <cell r="D5186">
            <v>17.579999999999998</v>
          </cell>
        </row>
        <row r="5187">
          <cell r="A5187">
            <v>3602</v>
          </cell>
          <cell r="B5187" t="str">
            <v>Disjuntor monopolar 63 A, padrão DIN (linha branca), curva de disparo C, corr ente de interrupção 5KA, ref.: Siemens 5SX1 ou similar.</v>
          </cell>
          <cell r="C5187" t="str">
            <v>un</v>
          </cell>
          <cell r="D5187">
            <v>15.39</v>
          </cell>
          <cell r="E5187" t="str">
            <v>#</v>
          </cell>
        </row>
        <row r="5188">
          <cell r="A5188">
            <v>3603</v>
          </cell>
          <cell r="B5188" t="str">
            <v>Disjuntor monopolar 70 A, padrão DIN (linha branca), curva de disparo C, corr ente de interrupção 5KA, ref.: Siemens 5SX1 ou similar.</v>
          </cell>
          <cell r="C5188" t="str">
            <v>un</v>
          </cell>
          <cell r="D5188">
            <v>20.65</v>
          </cell>
          <cell r="E5188" t="str">
            <v>#</v>
          </cell>
        </row>
        <row r="5189">
          <cell r="A5189">
            <v>3723</v>
          </cell>
          <cell r="B5189" t="str">
            <v>Disjuntor monopolar 70 A, padrão NEMA ( linha preta ), corrente de interrupçã o 5KA, ref.: Eletromar ou similar</v>
          </cell>
          <cell r="C5189" t="str">
            <v>un</v>
          </cell>
          <cell r="D5189">
            <v>28.66</v>
          </cell>
        </row>
        <row r="5190">
          <cell r="A5190">
            <v>3682</v>
          </cell>
          <cell r="B5190" t="str">
            <v>Disjuntor monopolar 80 A, padrão DIN (linha branca), curva de disparo C, corr ente de interrupção 5KA, ref.: Siemens 5SX1 ou similar.</v>
          </cell>
          <cell r="C5190" t="str">
            <v>un</v>
          </cell>
          <cell r="D5190">
            <v>18.100000000000001</v>
          </cell>
          <cell r="E5190" t="str">
            <v>#</v>
          </cell>
        </row>
        <row r="5191">
          <cell r="A5191">
            <v>9335</v>
          </cell>
          <cell r="B5191" t="str">
            <v>Disjuntor monopolar 90 A, padrão NEMA ( linha preta ), corrente de interrupçã o 5KA, ref.: Eletromar ou similar</v>
          </cell>
          <cell r="C5191" t="str">
            <v>un</v>
          </cell>
          <cell r="D5191">
            <v>22.31</v>
          </cell>
          <cell r="E5191" t="str">
            <v>#</v>
          </cell>
        </row>
        <row r="5192">
          <cell r="A5192">
            <v>11936</v>
          </cell>
          <cell r="B5192" t="str">
            <v>Disjuntor motor ref. 3VR11 21 1EA10, da Siemens ou similar</v>
          </cell>
          <cell r="C5192" t="str">
            <v>un</v>
          </cell>
          <cell r="D5192">
            <v>177.11</v>
          </cell>
        </row>
        <row r="5193">
          <cell r="A5193">
            <v>11947</v>
          </cell>
          <cell r="B5193" t="str">
            <v>Disjuntor motor ref. 3VR11 21 1KA10, da Siemens ou similar</v>
          </cell>
          <cell r="C5193" t="str">
            <v>un</v>
          </cell>
          <cell r="D5193">
            <v>177.11</v>
          </cell>
        </row>
        <row r="5194">
          <cell r="A5194">
            <v>12772</v>
          </cell>
          <cell r="B5194" t="str">
            <v>Disjuntor regulável de 1000 a 2500A</v>
          </cell>
          <cell r="C5194" t="str">
            <v>un</v>
          </cell>
          <cell r="D5194">
            <v>32833.089999999997</v>
          </cell>
        </row>
        <row r="5195">
          <cell r="A5195">
            <v>10064</v>
          </cell>
          <cell r="B5195" t="str">
            <v>Disjuntor termomagnético tripolar 125 A com caixa moldada 10 kA</v>
          </cell>
          <cell r="C5195" t="str">
            <v>un</v>
          </cell>
          <cell r="D5195">
            <v>542</v>
          </cell>
          <cell r="E5195" t="str">
            <v>#</v>
          </cell>
        </row>
        <row r="5196">
          <cell r="A5196">
            <v>9324</v>
          </cell>
          <cell r="B5196" t="str">
            <v>Disjuntor termomagnético tripolar 150 A, com caixa moldada 10KA</v>
          </cell>
          <cell r="C5196" t="str">
            <v>un</v>
          </cell>
          <cell r="D5196">
            <v>522</v>
          </cell>
          <cell r="E5196" t="str">
            <v>#</v>
          </cell>
        </row>
        <row r="5197">
          <cell r="A5197">
            <v>10066</v>
          </cell>
          <cell r="B5197" t="str">
            <v>Disjuntor termomagnético tripolar 160 A com caixa moldada 10 kA</v>
          </cell>
          <cell r="C5197" t="str">
            <v>un</v>
          </cell>
          <cell r="D5197">
            <v>712</v>
          </cell>
          <cell r="E5197" t="str">
            <v>#</v>
          </cell>
        </row>
        <row r="5198">
          <cell r="A5198">
            <v>10065</v>
          </cell>
          <cell r="B5198" t="str">
            <v>Disjuntor termomagnético tripolar 175 A com caixa moldada 10 kA</v>
          </cell>
          <cell r="C5198" t="str">
            <v>un</v>
          </cell>
          <cell r="D5198">
            <v>945</v>
          </cell>
          <cell r="E5198" t="str">
            <v>#</v>
          </cell>
        </row>
        <row r="5199">
          <cell r="A5199">
            <v>9349</v>
          </cell>
          <cell r="B5199" t="str">
            <v>Disjuntor termomagnético tripolar 200 A com caixa moldada 10 kA</v>
          </cell>
          <cell r="C5199" t="str">
            <v>un</v>
          </cell>
          <cell r="D5199">
            <v>550</v>
          </cell>
          <cell r="E5199" t="str">
            <v>#</v>
          </cell>
        </row>
        <row r="5200">
          <cell r="A5200">
            <v>10062</v>
          </cell>
          <cell r="B5200" t="str">
            <v>Disjuntor termomagnético tripolar 225 A com caixa moldada 10 kA</v>
          </cell>
          <cell r="C5200" t="str">
            <v>un</v>
          </cell>
          <cell r="D5200">
            <v>699</v>
          </cell>
          <cell r="E5200" t="str">
            <v>#</v>
          </cell>
        </row>
        <row r="5201">
          <cell r="A5201">
            <v>10061</v>
          </cell>
          <cell r="B5201" t="str">
            <v>Disjuntor termomagnético tripolar 250 A com caixa moldada 10 kA</v>
          </cell>
          <cell r="C5201" t="str">
            <v>un</v>
          </cell>
          <cell r="D5201">
            <v>1161</v>
          </cell>
          <cell r="E5201" t="str">
            <v>#</v>
          </cell>
        </row>
        <row r="5202">
          <cell r="A5202">
            <v>9172</v>
          </cell>
          <cell r="B5202" t="str">
            <v>Disjuntor termomagnético tripolar 300 A com caixa moldada 10 kA</v>
          </cell>
          <cell r="C5202" t="str">
            <v>un</v>
          </cell>
          <cell r="D5202">
            <v>1608.83</v>
          </cell>
        </row>
        <row r="5203">
          <cell r="A5203">
            <v>12239</v>
          </cell>
          <cell r="B5203" t="str">
            <v>Disjuntor termomagnético tripolar 40 A com caixa moldada 10 kA</v>
          </cell>
          <cell r="C5203" t="str">
            <v>un</v>
          </cell>
          <cell r="D5203">
            <v>41.36</v>
          </cell>
        </row>
        <row r="5204">
          <cell r="A5204">
            <v>9173</v>
          </cell>
          <cell r="B5204" t="str">
            <v>Disjuntor termomagnético tripolar 400 A com caixa moldada 10 kA</v>
          </cell>
          <cell r="C5204" t="str">
            <v>un</v>
          </cell>
          <cell r="D5204">
            <v>1608.83</v>
          </cell>
        </row>
        <row r="5205">
          <cell r="A5205">
            <v>12150</v>
          </cell>
          <cell r="B5205" t="str">
            <v>Disjuntor termomagnético tripolar 450 A, padrão DIN (linha branca )</v>
          </cell>
          <cell r="C5205" t="str">
            <v>un</v>
          </cell>
          <cell r="D5205">
            <v>1776.26</v>
          </cell>
        </row>
        <row r="5206">
          <cell r="A5206">
            <v>11101</v>
          </cell>
          <cell r="B5206" t="str">
            <v>Disjuntor termomagnético tripolar 500 A, padrão DIN (linha branca ), corrente de interrupção 65KA</v>
          </cell>
          <cell r="C5206" t="str">
            <v>un</v>
          </cell>
          <cell r="D5206">
            <v>2839.62</v>
          </cell>
        </row>
        <row r="5207">
          <cell r="A5207">
            <v>12238</v>
          </cell>
          <cell r="B5207" t="str">
            <v>Disjuntor termomagnético tripolar 600 A com caixa moldada 10 kA</v>
          </cell>
          <cell r="C5207" t="str">
            <v>un</v>
          </cell>
          <cell r="D5207">
            <v>1776.26</v>
          </cell>
        </row>
        <row r="5208">
          <cell r="A5208">
            <v>10063</v>
          </cell>
          <cell r="B5208" t="str">
            <v>Disjuntor termomagnético tripolar 63 A com caixa moldada 10 kA</v>
          </cell>
          <cell r="C5208" t="str">
            <v>un</v>
          </cell>
          <cell r="D5208">
            <v>427</v>
          </cell>
          <cell r="E5208" t="str">
            <v>#</v>
          </cell>
        </row>
        <row r="5209">
          <cell r="A5209">
            <v>9294</v>
          </cell>
          <cell r="B5209" t="str">
            <v>Disjuntor termomagnético tripolar 80 A com caixa moldada 10 kA</v>
          </cell>
          <cell r="C5209" t="str">
            <v>un</v>
          </cell>
          <cell r="D5209">
            <v>430</v>
          </cell>
          <cell r="E5209" t="str">
            <v>#</v>
          </cell>
        </row>
        <row r="5210">
          <cell r="A5210">
            <v>10385</v>
          </cell>
          <cell r="B5210" t="str">
            <v>Disjuntor tetrapolar DR 125 A, tipo AC, corrente nominal residual 30mA, ref.: Siemens 5SM3-3450 ou similar</v>
          </cell>
          <cell r="C5210" t="str">
            <v>un</v>
          </cell>
          <cell r="D5210">
            <v>1410</v>
          </cell>
          <cell r="E5210" t="str">
            <v>#</v>
          </cell>
        </row>
        <row r="5211">
          <cell r="A5211">
            <v>3620</v>
          </cell>
          <cell r="B5211" t="str">
            <v>Disjuntor tetrapolar DR 40 A, tipo AC, corrente nominal residual 30mA, ref.:  Siemens 5SM1 ou similar</v>
          </cell>
          <cell r="C5211" t="str">
            <v>un</v>
          </cell>
          <cell r="D5211">
            <v>149.11000000000001</v>
          </cell>
          <cell r="E5211" t="str">
            <v>#</v>
          </cell>
        </row>
        <row r="5212">
          <cell r="A5212">
            <v>3621</v>
          </cell>
          <cell r="B5212" t="str">
            <v>Disjuntor tetrapolar DR 63 A, tipo AC, corrente nominal residual 30mA, ref.:  Siemens 5SM1 ou similar</v>
          </cell>
          <cell r="C5212" t="str">
            <v>un</v>
          </cell>
          <cell r="D5212">
            <v>162.55000000000001</v>
          </cell>
          <cell r="E5212" t="str">
            <v>#</v>
          </cell>
        </row>
        <row r="5213">
          <cell r="A5213">
            <v>3622</v>
          </cell>
          <cell r="B5213" t="str">
            <v>Disjuntor tetrapolar DR 80 A, tipo AC, corrente nominal residual 30mA, ref.:  Siemens 5SM1 ou similar</v>
          </cell>
          <cell r="C5213" t="str">
            <v>un</v>
          </cell>
          <cell r="D5213">
            <v>263</v>
          </cell>
          <cell r="E5213" t="str">
            <v>#</v>
          </cell>
        </row>
        <row r="5214">
          <cell r="A5214">
            <v>11822</v>
          </cell>
          <cell r="B5214" t="str">
            <v>Disjuntor tipo DIN/IEC, tripolar 63A</v>
          </cell>
          <cell r="C5214" t="str">
            <v>un</v>
          </cell>
          <cell r="D5214">
            <v>71.239999999999995</v>
          </cell>
          <cell r="E5214" t="str">
            <v>#</v>
          </cell>
        </row>
        <row r="5215">
          <cell r="A5215">
            <v>13274</v>
          </cell>
          <cell r="B5215" t="str">
            <v>Disjuntor tipo DIN/IEC, tripolar 63A, 10KA, Curva C</v>
          </cell>
          <cell r="C5215" t="str">
            <v>un</v>
          </cell>
          <cell r="D5215">
            <v>156.6</v>
          </cell>
          <cell r="E5215" t="str">
            <v>#</v>
          </cell>
        </row>
        <row r="5216">
          <cell r="A5216">
            <v>3734</v>
          </cell>
          <cell r="B5216" t="str">
            <v>Disjuntor tripolar  15 A, padrão NEMA ( linha preta ), corrente interrupção 5 KA, ref.: Eletromar ou similar</v>
          </cell>
          <cell r="C5216" t="str">
            <v>un</v>
          </cell>
          <cell r="D5216">
            <v>41</v>
          </cell>
          <cell r="E5216" t="str">
            <v>#</v>
          </cell>
        </row>
        <row r="5217">
          <cell r="A5217">
            <v>3694</v>
          </cell>
          <cell r="B5217" t="str">
            <v>Disjuntor tripolar  16 A, padrão DIN (  linha branca ), curva de disparo C, c orrente de interrupção 5KA, ref.: Siemens 5SX1 ou similar.</v>
          </cell>
          <cell r="C5217" t="str">
            <v>un</v>
          </cell>
          <cell r="D5217">
            <v>26</v>
          </cell>
          <cell r="E5217" t="str">
            <v>#</v>
          </cell>
        </row>
        <row r="5218">
          <cell r="A5218">
            <v>827</v>
          </cell>
          <cell r="B5218" t="str">
            <v>Disjuntor tripolar 10 A, padrão DIN (  linha branca ), curva de disparo C, co rrente de interrupção 5KA, ref.: Siemens 5SX1 ou similar.</v>
          </cell>
          <cell r="C5218" t="str">
            <v>un</v>
          </cell>
          <cell r="D5218">
            <v>59.65</v>
          </cell>
          <cell r="E5218" t="str">
            <v>#</v>
          </cell>
        </row>
        <row r="5219">
          <cell r="A5219">
            <v>3613</v>
          </cell>
          <cell r="B5219" t="str">
            <v>Disjuntor tripolar 10 A, padrão NEMA ( linha preta ), corrente interrupção 5K A, ref.: Eletromar ou similar</v>
          </cell>
          <cell r="C5219" t="str">
            <v>un</v>
          </cell>
          <cell r="D5219">
            <v>29.99</v>
          </cell>
          <cell r="E5219" t="str">
            <v>#</v>
          </cell>
        </row>
        <row r="5220">
          <cell r="A5220">
            <v>9191</v>
          </cell>
          <cell r="B5220" t="str">
            <v>Disjuntor tripolar 100 A, com caixa moldada, corrente interrupção 20KA</v>
          </cell>
          <cell r="C5220" t="str">
            <v>un</v>
          </cell>
          <cell r="D5220">
            <v>336.47</v>
          </cell>
        </row>
        <row r="5221">
          <cell r="A5221">
            <v>8830</v>
          </cell>
          <cell r="B5221" t="str">
            <v>Disjuntor tripolar 100 A, padrão DIN (  linha branca ),  corrente de interrup ção 10KA, ref.:Moeller ou similar.</v>
          </cell>
          <cell r="C5221" t="str">
            <v>un</v>
          </cell>
          <cell r="D5221">
            <v>427</v>
          </cell>
          <cell r="E5221" t="str">
            <v>#</v>
          </cell>
        </row>
        <row r="5222">
          <cell r="A5222">
            <v>829</v>
          </cell>
          <cell r="B5222" t="str">
            <v>Disjuntor tripolar 100 A, padrão DIN (  linha branca ),  corrente de interrup ção 65KA, ref.: Siemens 3VF22 ou similar.</v>
          </cell>
          <cell r="C5222" t="str">
            <v>un</v>
          </cell>
          <cell r="D5222">
            <v>427</v>
          </cell>
          <cell r="E5222" t="str">
            <v>#</v>
          </cell>
        </row>
        <row r="5223">
          <cell r="A5223">
            <v>3744</v>
          </cell>
          <cell r="B5223" t="str">
            <v>Disjuntor tripolar 100 A, padrão NEMA ( linha preta ), corrente interrupção 5 KA, ref.: Eletromar ou similar</v>
          </cell>
          <cell r="C5223" t="str">
            <v>un</v>
          </cell>
          <cell r="D5223">
            <v>104.03</v>
          </cell>
          <cell r="E5223" t="str">
            <v>#</v>
          </cell>
        </row>
        <row r="5224">
          <cell r="A5224">
            <v>3609</v>
          </cell>
          <cell r="B5224" t="str">
            <v>Disjuntor tripolar 125 A, padrão DIN (  linha branca ), corrente de interrupç ão 22KA, ref.: Siemens QLH3 ou similar.</v>
          </cell>
          <cell r="C5224" t="str">
            <v>un</v>
          </cell>
          <cell r="D5224">
            <v>380</v>
          </cell>
          <cell r="E5224" t="str">
            <v>#</v>
          </cell>
        </row>
        <row r="5225">
          <cell r="A5225">
            <v>3608</v>
          </cell>
          <cell r="B5225" t="str">
            <v>Disjuntor tripolar 125 A, padrão DIN (  linha branca ), corrente de interrupç ão 65KA, ref.: Siemens 3VF22 ou similar.</v>
          </cell>
          <cell r="C5225" t="str">
            <v>un</v>
          </cell>
          <cell r="D5225">
            <v>496.48</v>
          </cell>
        </row>
        <row r="5226">
          <cell r="A5226">
            <v>11446</v>
          </cell>
          <cell r="B5226" t="str">
            <v>Disjuntor tripolar 125 A, padrão DIN (  linha branca ), ref.: 5SP4 392-7,  Si emens ou similar.</v>
          </cell>
          <cell r="C5226" t="str">
            <v>un</v>
          </cell>
          <cell r="D5226">
            <v>995.8</v>
          </cell>
          <cell r="E5226" t="str">
            <v>#</v>
          </cell>
        </row>
        <row r="5227">
          <cell r="A5227">
            <v>830</v>
          </cell>
          <cell r="B5227" t="str">
            <v>Disjuntor tripolar 125 A, padrão DIN (linha branca), corrente de interrupção  10KA, ref.: Siemens ou similar</v>
          </cell>
          <cell r="C5227" t="str">
            <v>un</v>
          </cell>
          <cell r="D5227">
            <v>325.35000000000002</v>
          </cell>
          <cell r="E5227" t="str">
            <v>#</v>
          </cell>
        </row>
        <row r="5228">
          <cell r="A5228">
            <v>3610</v>
          </cell>
          <cell r="B5228" t="str">
            <v>Disjuntor tripolar 125 A, padrão NEMA (  linha preta ), corrente de interrupç ão 10KA, ref.: Eletromar ou similar.</v>
          </cell>
          <cell r="C5228" t="str">
            <v>un</v>
          </cell>
          <cell r="D5228">
            <v>298.60000000000002</v>
          </cell>
          <cell r="E5228" t="str">
            <v>#</v>
          </cell>
        </row>
        <row r="5229">
          <cell r="A5229">
            <v>4929</v>
          </cell>
          <cell r="B5229" t="str">
            <v>Disjuntor tripolar 125 A, QL3125</v>
          </cell>
          <cell r="C5229" t="str">
            <v>un</v>
          </cell>
          <cell r="D5229">
            <v>190.01</v>
          </cell>
        </row>
        <row r="5230">
          <cell r="A5230">
            <v>825</v>
          </cell>
          <cell r="B5230" t="str">
            <v>Disjuntor tripolar 1250 A - 5aka instalado</v>
          </cell>
          <cell r="C5230" t="str">
            <v>un</v>
          </cell>
          <cell r="D5230">
            <v>8797</v>
          </cell>
        </row>
        <row r="5231">
          <cell r="A5231">
            <v>3704</v>
          </cell>
          <cell r="B5231" t="str">
            <v>Disjuntor tripolar 150 A, padrão DIN (  linha branca ), corrente de interrupç ão 22KA, ref.: Siemens QLH3 ou similar.</v>
          </cell>
          <cell r="C5231" t="str">
            <v>un</v>
          </cell>
          <cell r="D5231">
            <v>417.41</v>
          </cell>
        </row>
        <row r="5232">
          <cell r="A5232">
            <v>3750</v>
          </cell>
          <cell r="B5232" t="str">
            <v>Disjuntor tripolar 150 A, padrão DIN ( linha brança ), corrente de interrupçã o 10KA, ref.: Siemens ou similar</v>
          </cell>
          <cell r="C5232" t="str">
            <v>un</v>
          </cell>
          <cell r="D5232">
            <v>190.01</v>
          </cell>
        </row>
        <row r="5233">
          <cell r="A5233">
            <v>3207</v>
          </cell>
          <cell r="B5233" t="str">
            <v>Disjuntor tripolar 150 A, padrão DIN (linha brança ), corrente de interrupção 65KA, ref.: Siemens FFC3M ou simila.r</v>
          </cell>
          <cell r="C5233" t="str">
            <v>un</v>
          </cell>
          <cell r="D5233">
            <v>998</v>
          </cell>
          <cell r="E5233" t="str">
            <v>#</v>
          </cell>
        </row>
        <row r="5234">
          <cell r="A5234">
            <v>3745</v>
          </cell>
          <cell r="B5234" t="str">
            <v>Disjuntor tripolar 150 A, padrão NEMA  (linha preta), corrente interrupção 10 KA, ref.: Eletromar ou similar</v>
          </cell>
          <cell r="C5234" t="str">
            <v>un</v>
          </cell>
          <cell r="D5234">
            <v>298.60000000000002</v>
          </cell>
          <cell r="E5234" t="str">
            <v>#</v>
          </cell>
        </row>
        <row r="5235">
          <cell r="A5235">
            <v>3709</v>
          </cell>
          <cell r="B5235" t="str">
            <v>Disjuntor tripolar 150 A, padrão NEMA (  linha preta ), corrente de interrupç ão 10KA, ref.: Eletromar ou similar.</v>
          </cell>
          <cell r="C5235" t="str">
            <v>un</v>
          </cell>
          <cell r="D5235">
            <v>298.60000000000002</v>
          </cell>
          <cell r="E5235" t="str">
            <v>#</v>
          </cell>
        </row>
        <row r="5236">
          <cell r="A5236">
            <v>3441</v>
          </cell>
          <cell r="B5236" t="str">
            <v>Disjuntor tripolar 160 A, padrão DIN (linha brança ), corrente de interrupção 65KA, ref.: Siemens ou similar</v>
          </cell>
          <cell r="C5236" t="str">
            <v>un</v>
          </cell>
          <cell r="D5236">
            <v>173</v>
          </cell>
          <cell r="E5236" t="str">
            <v>#</v>
          </cell>
        </row>
        <row r="5237">
          <cell r="A5237">
            <v>11465</v>
          </cell>
          <cell r="B5237" t="str">
            <v>Disjuntor tripolar 160 A, padrão DIN (linha brança ), NSX 160 LVA430310, da S iemens ou similar</v>
          </cell>
          <cell r="C5237" t="str">
            <v>un</v>
          </cell>
          <cell r="D5237">
            <v>529.45000000000005</v>
          </cell>
        </row>
        <row r="5238">
          <cell r="A5238">
            <v>3705</v>
          </cell>
          <cell r="B5238" t="str">
            <v>Disjuntor tripolar 175 A, padrão DIN (  linha branca ), corrente de interrupç ão 22KA, ref.: Siemens QLH3 ou similar.</v>
          </cell>
          <cell r="C5238" t="str">
            <v>un</v>
          </cell>
          <cell r="D5238">
            <v>380</v>
          </cell>
          <cell r="E5238" t="str">
            <v>#</v>
          </cell>
        </row>
        <row r="5239">
          <cell r="A5239">
            <v>3751</v>
          </cell>
          <cell r="B5239" t="str">
            <v>Disjuntor tripolar 175 A, padrão DIN ( linha brança ), corrente de interrupçã o 10KA, ref.: Siemens ou similar</v>
          </cell>
          <cell r="C5239" t="str">
            <v>un</v>
          </cell>
          <cell r="D5239">
            <v>164</v>
          </cell>
          <cell r="E5239" t="str">
            <v>#</v>
          </cell>
        </row>
        <row r="5240">
          <cell r="A5240">
            <v>3713</v>
          </cell>
          <cell r="B5240" t="str">
            <v>Disjuntor tripolar 175 A, padrão DIN (linha brança ), corrente de interrupção 65KA, ref.: Siemens FFC3M ou simila.r</v>
          </cell>
          <cell r="C5240" t="str">
            <v>un</v>
          </cell>
          <cell r="D5240">
            <v>820</v>
          </cell>
          <cell r="E5240" t="str">
            <v>#</v>
          </cell>
        </row>
        <row r="5241">
          <cell r="A5241">
            <v>3710</v>
          </cell>
          <cell r="B5241" t="str">
            <v>Disjuntor tripolar 175 A, padrão NEMA (  linha preta ), corrente de interrupç ão 10KA, ref.: Eletromar ou similar.</v>
          </cell>
          <cell r="C5241" t="str">
            <v>un</v>
          </cell>
          <cell r="D5241">
            <v>333.99</v>
          </cell>
          <cell r="E5241" t="str">
            <v>#</v>
          </cell>
        </row>
        <row r="5242">
          <cell r="A5242">
            <v>3746</v>
          </cell>
          <cell r="B5242" t="str">
            <v>Disjuntor tripolar 175 A, padrão NEMA ( linha preta ), corrente interrupção 1 0KA, ref.: Eletromar ou similar</v>
          </cell>
          <cell r="C5242" t="str">
            <v>un</v>
          </cell>
          <cell r="D5242">
            <v>333.99</v>
          </cell>
          <cell r="E5242" t="str">
            <v>#</v>
          </cell>
        </row>
        <row r="5243">
          <cell r="A5243">
            <v>3695</v>
          </cell>
          <cell r="B5243" t="str">
            <v>Disjuntor tripolar 20 A, padrão DIN (  linha branca ), curva de disparo C, co rrente de interrupção 5KA, ref.: Siemens 5SX1 ou similar.</v>
          </cell>
          <cell r="C5243" t="str">
            <v>un</v>
          </cell>
          <cell r="D5243">
            <v>59.65</v>
          </cell>
          <cell r="E5243" t="str">
            <v>#</v>
          </cell>
        </row>
        <row r="5244">
          <cell r="A5244">
            <v>3735</v>
          </cell>
          <cell r="B5244" t="str">
            <v>Disjuntor tripolar 20 A, padrão NEMA ( linha preta ), corrente interrupção 5K A, ref.: Eletromar ou similar</v>
          </cell>
          <cell r="C5244" t="str">
            <v>un</v>
          </cell>
          <cell r="D5244">
            <v>29.99</v>
          </cell>
          <cell r="E5244" t="str">
            <v>#</v>
          </cell>
        </row>
        <row r="5245">
          <cell r="A5245">
            <v>3706</v>
          </cell>
          <cell r="B5245" t="str">
            <v>Disjuntor tripolar 200 A, padrão DIN (  linha branca ), corrente de interrupç ão 22KA, ref.: Siemens QLH3 ou similar.</v>
          </cell>
          <cell r="C5245" t="str">
            <v>un</v>
          </cell>
          <cell r="D5245">
            <v>380</v>
          </cell>
          <cell r="E5245" t="str">
            <v>#</v>
          </cell>
        </row>
        <row r="5246">
          <cell r="A5246">
            <v>3752</v>
          </cell>
          <cell r="B5246" t="str">
            <v>Disjuntor tripolar 200 A, padrão DIN ( linha brança ), corrente de interrupçã o 10KA, ref.: Siemens ou similar</v>
          </cell>
          <cell r="C5246" t="str">
            <v>un</v>
          </cell>
          <cell r="D5246">
            <v>190.01</v>
          </cell>
        </row>
        <row r="5247">
          <cell r="A5247">
            <v>3714</v>
          </cell>
          <cell r="B5247" t="str">
            <v>Disjuntor tripolar 200 A, padrão DIN (linha brança ), corrente de interrupção 65KA, ref.: Siemens FFC3M ou similar</v>
          </cell>
          <cell r="C5247" t="str">
            <v>un</v>
          </cell>
          <cell r="D5247">
            <v>1560</v>
          </cell>
          <cell r="E5247" t="str">
            <v>#</v>
          </cell>
        </row>
        <row r="5248">
          <cell r="A5248">
            <v>3711</v>
          </cell>
          <cell r="B5248" t="str">
            <v>Disjuntor tripolar 200 A, padrão NEMA (  linha preta ), corrente de interrupç ão 10KA, ref.: Eletromar ou similar.</v>
          </cell>
          <cell r="C5248" t="str">
            <v>un</v>
          </cell>
          <cell r="D5248">
            <v>224</v>
          </cell>
          <cell r="E5248" t="str">
            <v>#</v>
          </cell>
        </row>
        <row r="5249">
          <cell r="A5249">
            <v>3747</v>
          </cell>
          <cell r="B5249" t="str">
            <v>Disjuntor tripolar 200 A, padrão NEMA (linha preta), corrente interrupção 10K A, ref.: Eletromar ou similar</v>
          </cell>
          <cell r="C5249" t="str">
            <v>un</v>
          </cell>
          <cell r="D5249">
            <v>334</v>
          </cell>
          <cell r="E5249" t="str">
            <v>#</v>
          </cell>
        </row>
        <row r="5250">
          <cell r="A5250">
            <v>3707</v>
          </cell>
          <cell r="B5250" t="str">
            <v>Disjuntor tripolar 225 A, padrão DIN (  linha branca ), corrente de interrupç ão 22KA, ref.: Siemens QLH3 ou similar.</v>
          </cell>
          <cell r="C5250" t="str">
            <v>un</v>
          </cell>
          <cell r="D5250">
            <v>289.89999999999998</v>
          </cell>
          <cell r="E5250" t="str">
            <v>#</v>
          </cell>
        </row>
        <row r="5251">
          <cell r="A5251">
            <v>3753</v>
          </cell>
          <cell r="B5251" t="str">
            <v>Disjuntor tripolar 225 A, padrão DIN ( linha brança ), corrente de interrupçã o 10KA, ref.: Siemens ou similar</v>
          </cell>
          <cell r="C5251" t="str">
            <v>un</v>
          </cell>
          <cell r="D5251">
            <v>190.01</v>
          </cell>
        </row>
        <row r="5252">
          <cell r="A5252">
            <v>3712</v>
          </cell>
          <cell r="B5252" t="str">
            <v>Disjuntor tripolar 225 A, padrão NEMA (  linha preta ), corrente de interrupç ão 10KA, ref.: Eletromar ou similar.</v>
          </cell>
          <cell r="C5252" t="str">
            <v>un</v>
          </cell>
          <cell r="D5252">
            <v>333.99</v>
          </cell>
          <cell r="E5252" t="str">
            <v>#</v>
          </cell>
        </row>
        <row r="5253">
          <cell r="A5253">
            <v>3748</v>
          </cell>
          <cell r="B5253" t="str">
            <v>Disjuntor tripolar 225 A, padrão NEMA ( linha preta ), corrente interrupção 1 0KA, ref.: Eletromar ou similar</v>
          </cell>
          <cell r="C5253" t="str">
            <v>un</v>
          </cell>
          <cell r="D5253">
            <v>333.99</v>
          </cell>
          <cell r="E5253" t="str">
            <v>#</v>
          </cell>
        </row>
        <row r="5254">
          <cell r="A5254">
            <v>3696</v>
          </cell>
          <cell r="B5254" t="str">
            <v>Disjuntor tripolar 25 A, padrão DIN (  linha branca ), curva de disparo C, co rrente de interrupção 5KA, ref.: Siemens 5SX1 ou similar.</v>
          </cell>
          <cell r="C5254" t="str">
            <v>un</v>
          </cell>
          <cell r="D5254">
            <v>71.099999999999994</v>
          </cell>
          <cell r="E5254" t="str">
            <v>#</v>
          </cell>
        </row>
        <row r="5255">
          <cell r="A5255">
            <v>12367</v>
          </cell>
          <cell r="B5255" t="str">
            <v>Disjuntor tripolar 25 A, padrão DIN (  linha branca ), curva de disparo C, co rrente de interrupção 5KA, ref.: Siemens 5SX13257 ou similar.</v>
          </cell>
          <cell r="C5255" t="str">
            <v>un</v>
          </cell>
          <cell r="D5255">
            <v>50.64</v>
          </cell>
        </row>
        <row r="5256">
          <cell r="A5256">
            <v>3736</v>
          </cell>
          <cell r="B5256" t="str">
            <v>Disjuntor tripolar 25 A, padrão NEMA ( linha preta ), corrente interrupção 5K A, ref.: Eletromar ou similar</v>
          </cell>
          <cell r="C5256" t="str">
            <v>un</v>
          </cell>
          <cell r="D5256">
            <v>29.99</v>
          </cell>
          <cell r="E5256" t="str">
            <v>#</v>
          </cell>
        </row>
        <row r="5257">
          <cell r="A5257">
            <v>3708</v>
          </cell>
          <cell r="B5257" t="str">
            <v>Disjuntor tripolar 250 A, padrão DIN (  linha branca ), corrente de interrupç ão 22KA, ref.: Siemens QLH3 ou similar.</v>
          </cell>
          <cell r="C5257" t="str">
            <v>un</v>
          </cell>
          <cell r="D5257">
            <v>597</v>
          </cell>
          <cell r="E5257" t="str">
            <v>#</v>
          </cell>
        </row>
        <row r="5258">
          <cell r="A5258">
            <v>831</v>
          </cell>
          <cell r="B5258" t="str">
            <v>Disjuntor tripolar 250 A, padrão DIN (linha brança ), corrente de interrupção 65KA, ref.: Siemens FFC3M ou similar</v>
          </cell>
          <cell r="C5258" t="str">
            <v>un</v>
          </cell>
          <cell r="D5258">
            <v>1317.52</v>
          </cell>
        </row>
        <row r="5259">
          <cell r="A5259">
            <v>3617</v>
          </cell>
          <cell r="B5259" t="str">
            <v>Disjuntor tripolar 250 A, padrão NEMA ( linha preta ), corrente interrupção 1 0KA, ref.: Eletromar ou similar</v>
          </cell>
          <cell r="C5259" t="str">
            <v>un</v>
          </cell>
          <cell r="D5259">
            <v>780.6</v>
          </cell>
          <cell r="E5259" t="str">
            <v>#</v>
          </cell>
        </row>
        <row r="5260">
          <cell r="A5260">
            <v>9190</v>
          </cell>
          <cell r="B5260" t="str">
            <v>Disjuntor tripolar 250 A, padrão NEMA ( linha preta ), corrente interrupção 3 0KA, ref.: Eletromar ou similar</v>
          </cell>
          <cell r="C5260" t="str">
            <v>un</v>
          </cell>
          <cell r="D5260">
            <v>286.17</v>
          </cell>
        </row>
        <row r="5261">
          <cell r="A5261">
            <v>9224</v>
          </cell>
          <cell r="B5261" t="str">
            <v>Disjuntor tripolar 275 A, padrão DIN (  linha branca ), corrente de interrupç ão 65KA, Siemens ou similar.</v>
          </cell>
          <cell r="C5261" t="str">
            <v>un</v>
          </cell>
          <cell r="D5261">
            <v>1425.96</v>
          </cell>
        </row>
        <row r="5262">
          <cell r="A5262">
            <v>3737</v>
          </cell>
          <cell r="B5262" t="str">
            <v>Disjuntor tripolar 30 A, padrão NEMA ( linha preta ), corrente interrupção 5K A, ref.: Eletromar ou similar</v>
          </cell>
          <cell r="C5262" t="str">
            <v>un</v>
          </cell>
          <cell r="D5262">
            <v>29.99</v>
          </cell>
          <cell r="E5262" t="str">
            <v>#</v>
          </cell>
        </row>
        <row r="5263">
          <cell r="A5263">
            <v>832</v>
          </cell>
          <cell r="B5263" t="str">
            <v>Disjuntor tripolar 300 A, padrão DIN (linha branca ), corrente de interrupção 65KA, ref.: Siemens JFC3M ou Similar</v>
          </cell>
          <cell r="C5263" t="str">
            <v>un</v>
          </cell>
          <cell r="D5263">
            <v>700</v>
          </cell>
          <cell r="E5263" t="str">
            <v>#</v>
          </cell>
        </row>
        <row r="5264">
          <cell r="A5264">
            <v>9146</v>
          </cell>
          <cell r="B5264" t="str">
            <v>Disjuntor tripolar 300 A, padrão NEMA (linha preta ), corrente de interrupção 65KA, ref.: Siemens JFC3M ou Similar</v>
          </cell>
          <cell r="C5264" t="str">
            <v>un</v>
          </cell>
          <cell r="D5264">
            <v>1767.31</v>
          </cell>
        </row>
        <row r="5265">
          <cell r="A5265">
            <v>8358</v>
          </cell>
          <cell r="B5265" t="str">
            <v>Disjuntor tripolar 315 A, padrão DIN (linha branca ), corrente de interrupção 65KA, ref.: Siemens ou Similar</v>
          </cell>
          <cell r="C5265" t="str">
            <v>un</v>
          </cell>
          <cell r="D5265">
            <v>700</v>
          </cell>
          <cell r="E5265" t="str">
            <v>#</v>
          </cell>
        </row>
        <row r="5266">
          <cell r="A5266">
            <v>3697</v>
          </cell>
          <cell r="B5266" t="str">
            <v>Disjuntor tripolar 32 A, padrão DIN (  linha branca ), curva de disparo C, co rrente de interrupção 5KA, ref.: Siemens 5SX1 ou similar.</v>
          </cell>
          <cell r="C5266" t="str">
            <v>un</v>
          </cell>
          <cell r="D5266">
            <v>71.099999999999994</v>
          </cell>
          <cell r="E5266" t="str">
            <v>#</v>
          </cell>
        </row>
        <row r="5267">
          <cell r="A5267">
            <v>12479</v>
          </cell>
          <cell r="B5267" t="str">
            <v>Disjuntor tripolar 35 A, padrão DIN ( linha branca ), corrente interrupção 10 KA, ref.: Eletromar ou similar</v>
          </cell>
          <cell r="C5267" t="str">
            <v>un</v>
          </cell>
          <cell r="D5267">
            <v>187.89</v>
          </cell>
        </row>
        <row r="5268">
          <cell r="A5268">
            <v>3614</v>
          </cell>
          <cell r="B5268" t="str">
            <v>Disjuntor tripolar 35 A, padrão NEMA ( linha preta ), corrente interrupção 5K A, ref.: Eletromar ou similar</v>
          </cell>
          <cell r="C5268" t="str">
            <v>un</v>
          </cell>
          <cell r="D5268">
            <v>29.99</v>
          </cell>
          <cell r="E5268" t="str">
            <v>#</v>
          </cell>
        </row>
        <row r="5269">
          <cell r="A5269">
            <v>3715</v>
          </cell>
          <cell r="B5269" t="str">
            <v>Disjuntor tripolar 350 A, padrão DIN (linha branca ), corrente de interrupção 65KA, ref.: Siemens JFC3M ou Similar</v>
          </cell>
          <cell r="C5269" t="str">
            <v>un</v>
          </cell>
          <cell r="D5269">
            <v>1976</v>
          </cell>
          <cell r="E5269" t="str">
            <v>#</v>
          </cell>
        </row>
        <row r="5270">
          <cell r="A5270">
            <v>3698</v>
          </cell>
          <cell r="B5270" t="str">
            <v>Disjuntor tripolar 40 A, padrão DIN (  linha branca ), curva de disparo C, co rrente de interrupção 5KA, ref.: Siemens 5SX1 ou similar.</v>
          </cell>
          <cell r="C5270" t="str">
            <v>un</v>
          </cell>
          <cell r="D5270">
            <v>63</v>
          </cell>
          <cell r="E5270" t="str">
            <v>#</v>
          </cell>
        </row>
        <row r="5271">
          <cell r="A5271">
            <v>3738</v>
          </cell>
          <cell r="B5271" t="str">
            <v>Disjuntor tripolar 40 A, padrão NEMA ( linha preta ), corrente interrupção 5K A, ref.: Eletromar ou similar</v>
          </cell>
          <cell r="C5271" t="str">
            <v>un</v>
          </cell>
          <cell r="D5271">
            <v>63</v>
          </cell>
          <cell r="E5271" t="str">
            <v>#</v>
          </cell>
        </row>
        <row r="5272">
          <cell r="A5272">
            <v>3716</v>
          </cell>
          <cell r="B5272" t="str">
            <v>Disjuntor tripolar 400 A, padrão DIN (linha branca ), corrente de interrupção 65KA, ref.: Siemens JFC3M ou Similar</v>
          </cell>
          <cell r="C5272" t="str">
            <v>un</v>
          </cell>
          <cell r="D5272">
            <v>1545.44</v>
          </cell>
        </row>
        <row r="5273">
          <cell r="A5273">
            <v>3500</v>
          </cell>
          <cell r="B5273" t="str">
            <v>Disjuntor tripolar 40A, padrão DIN ( linha brança ) 5S x 1 ou similar</v>
          </cell>
          <cell r="C5273" t="str">
            <v>un</v>
          </cell>
          <cell r="D5273">
            <v>76.8</v>
          </cell>
          <cell r="E5273" t="str">
            <v>#</v>
          </cell>
        </row>
        <row r="5274">
          <cell r="A5274">
            <v>13281</v>
          </cell>
          <cell r="B5274" t="str">
            <v>Disjuntor tripolar 50 A, padrão DIN (  linha branca ), curva de disparo C, co rrente de interrupção 10KA, ref.: Siemens 5SX1 ou similar.</v>
          </cell>
          <cell r="C5274" t="str">
            <v>un</v>
          </cell>
          <cell r="D5274">
            <v>199.9</v>
          </cell>
          <cell r="E5274" t="str">
            <v>#</v>
          </cell>
        </row>
        <row r="5275">
          <cell r="A5275">
            <v>3699</v>
          </cell>
          <cell r="B5275" t="str">
            <v>Disjuntor tripolar 50 A, padrão DIN (  linha branca ), curva de disparo C, co rrente de interrupção 5KA, ref.: Siemens 5SX1 ou similar.</v>
          </cell>
          <cell r="C5275" t="str">
            <v>un</v>
          </cell>
          <cell r="D5275">
            <v>59.65</v>
          </cell>
          <cell r="E5275" t="str">
            <v>#</v>
          </cell>
        </row>
        <row r="5276">
          <cell r="A5276">
            <v>3739</v>
          </cell>
          <cell r="B5276" t="str">
            <v>Disjuntor tripolar 50 A, padrão NEMA ( linha preta ), corrente interrupção 5K A, ref.: Eletromar ou similar</v>
          </cell>
          <cell r="C5276" t="str">
            <v>un</v>
          </cell>
          <cell r="D5276">
            <v>73.84</v>
          </cell>
          <cell r="E5276" t="str">
            <v>#</v>
          </cell>
        </row>
        <row r="5277">
          <cell r="A5277">
            <v>9231</v>
          </cell>
          <cell r="B5277" t="str">
            <v>Disjuntor tripolar 500 A</v>
          </cell>
          <cell r="C5277" t="str">
            <v>un</v>
          </cell>
          <cell r="D5277">
            <v>1790.34</v>
          </cell>
        </row>
        <row r="5278">
          <cell r="A5278">
            <v>3615</v>
          </cell>
          <cell r="C5278" t="str">
            <v>un</v>
          </cell>
          <cell r="D5278">
            <v>91.6</v>
          </cell>
          <cell r="E5278" t="str">
            <v>#</v>
          </cell>
        </row>
        <row r="5279">
          <cell r="B5279" t="str">
            <v>Disjuntor tripolar 60 A, padrão NEMA ( linha preta ), corrente interrupção 5K A, ref.: Eletromar ou similar</v>
          </cell>
        </row>
        <row r="5280">
          <cell r="A5280">
            <v>3442</v>
          </cell>
          <cell r="B5280" t="str">
            <v>Disjuntor tripolar 600 A, padrão DIN (linha brança ), corrente de interrupção 65KA, ref.: Siemens LFC3M ou similar</v>
          </cell>
          <cell r="C5280" t="str">
            <v>un</v>
          </cell>
          <cell r="D5280">
            <v>2055</v>
          </cell>
          <cell r="E5280" t="str">
            <v>#</v>
          </cell>
        </row>
        <row r="5281">
          <cell r="A5281">
            <v>828</v>
          </cell>
          <cell r="B5281" t="str">
            <v>Disjuntor tripolar 63 A, padrão DIN (  linha branca ), curva de disparo C, co rrente de interrupção 5KA, ref.: Siemens 5SX1 ou similar.</v>
          </cell>
          <cell r="C5281" t="str">
            <v>un</v>
          </cell>
          <cell r="D5281">
            <v>71.239999999999995</v>
          </cell>
          <cell r="E5281" t="str">
            <v>#</v>
          </cell>
        </row>
        <row r="5282">
          <cell r="A5282">
            <v>9138</v>
          </cell>
          <cell r="B5282" t="str">
            <v>Disjuntor tripolar 630A 3VT3763-2AA36-OAAO</v>
          </cell>
          <cell r="C5282" t="str">
            <v>un</v>
          </cell>
          <cell r="D5282">
            <v>1284</v>
          </cell>
          <cell r="E5282" t="str">
            <v>#</v>
          </cell>
        </row>
        <row r="5283">
          <cell r="A5283">
            <v>4934</v>
          </cell>
          <cell r="B5283" t="str">
            <v>Disjuntor tripolar 630A 3VT8563</v>
          </cell>
          <cell r="C5283" t="str">
            <v>un</v>
          </cell>
          <cell r="D5283">
            <v>1650</v>
          </cell>
          <cell r="E5283" t="str">
            <v>#</v>
          </cell>
        </row>
        <row r="5284">
          <cell r="A5284">
            <v>12480</v>
          </cell>
          <cell r="B5284" t="str">
            <v>Disjuntor tripolar 70 A, padrão DIN (  linha branca ), curva de disparo C, co rrente de interrupção 10KA, ref.: Siemens 5SX1 ou similar.</v>
          </cell>
          <cell r="C5284" t="str">
            <v>un</v>
          </cell>
          <cell r="D5284">
            <v>112.5</v>
          </cell>
          <cell r="E5284" t="str">
            <v>#</v>
          </cell>
        </row>
        <row r="5285">
          <cell r="A5285">
            <v>3702</v>
          </cell>
          <cell r="B5285" t="str">
            <v>Disjuntor tripolar 70 A, padrão DIN (  linha branca ), curva de disparo C, co rrente de interrupção 5KA, ref.: Siemens 5SX1 ou similar.</v>
          </cell>
          <cell r="C5285" t="str">
            <v>un</v>
          </cell>
          <cell r="D5285">
            <v>112.5</v>
          </cell>
          <cell r="E5285" t="str">
            <v>#</v>
          </cell>
        </row>
        <row r="5286">
          <cell r="A5286">
            <v>3740</v>
          </cell>
          <cell r="B5286" t="str">
            <v>Disjuntor tripolar 70 A, padrão NEMA ( linha preta ), corrente interrupção 5K A, ref.: Eletromar ou similar</v>
          </cell>
          <cell r="C5286" t="str">
            <v>un</v>
          </cell>
          <cell r="D5286">
            <v>83</v>
          </cell>
          <cell r="E5286" t="str">
            <v>#</v>
          </cell>
        </row>
        <row r="5287">
          <cell r="A5287">
            <v>4947</v>
          </cell>
          <cell r="B5287" t="str">
            <v>Disjuntor tripolar 80 A 3VF2213-OFQ41</v>
          </cell>
          <cell r="C5287" t="str">
            <v>un</v>
          </cell>
          <cell r="D5287">
            <v>427</v>
          </cell>
          <cell r="E5287" t="str">
            <v>#</v>
          </cell>
        </row>
        <row r="5288">
          <cell r="A5288">
            <v>3703</v>
          </cell>
          <cell r="B5288" t="str">
            <v>Disjuntor tripolar 80 A, padrão DIN (  linha branca ), curva de disparo C, co rrente de interrupção 5KA, ref.: Siemens 5SX1 ou similar.</v>
          </cell>
          <cell r="C5288" t="str">
            <v>un</v>
          </cell>
          <cell r="D5288">
            <v>113</v>
          </cell>
          <cell r="E5288" t="str">
            <v>#</v>
          </cell>
        </row>
        <row r="5289">
          <cell r="A5289">
            <v>3741</v>
          </cell>
          <cell r="B5289" t="str">
            <v>Disjuntor tripolar 80 A, padrão NEMA ( linha preta ), corrente interrupção 5K A, ref.: Eletromar ou similar</v>
          </cell>
          <cell r="C5289" t="str">
            <v>un</v>
          </cell>
          <cell r="D5289">
            <v>106.5</v>
          </cell>
        </row>
        <row r="5290">
          <cell r="A5290">
            <v>3607</v>
          </cell>
          <cell r="B5290" t="str">
            <v>Disjuntor tripolar 90 A, padrão DIN (  linha branca ), corrente de interrupçã o 65KA, ref.: Siemens 3VF22 ou similar.</v>
          </cell>
          <cell r="C5290" t="str">
            <v>un</v>
          </cell>
          <cell r="D5290">
            <v>318.60000000000002</v>
          </cell>
          <cell r="E5290" t="str">
            <v>#</v>
          </cell>
        </row>
        <row r="5291">
          <cell r="A5291">
            <v>3743</v>
          </cell>
          <cell r="B5291" t="str">
            <v>Disjuntor tripolar 90 A, padrão NEMA ( linha preta ), corrente interrupção 5K A, ref.: Eletromar ou similar</v>
          </cell>
          <cell r="C5291" t="str">
            <v>un</v>
          </cell>
          <cell r="D5291">
            <v>91.6</v>
          </cell>
          <cell r="E5291" t="str">
            <v>#</v>
          </cell>
        </row>
        <row r="5292">
          <cell r="A5292">
            <v>833</v>
          </cell>
          <cell r="B5292" t="str">
            <v>Disjuntor tripolar compacto e aberto ate   630a</v>
          </cell>
          <cell r="C5292" t="str">
            <v>un</v>
          </cell>
          <cell r="D5292">
            <v>11984.53</v>
          </cell>
        </row>
        <row r="5293">
          <cell r="A5293">
            <v>834</v>
          </cell>
          <cell r="B5293" t="str">
            <v>Disjuntor tripolar compacto e aberto ate 1000a</v>
          </cell>
          <cell r="C5293" t="str">
            <v>un</v>
          </cell>
          <cell r="D5293">
            <v>4408.05</v>
          </cell>
        </row>
        <row r="5294">
          <cell r="A5294">
            <v>6549</v>
          </cell>
          <cell r="B5294" t="str">
            <v>Disjuntor tripolar DR 63A, tipo AC, corrente nominal residual 30mA</v>
          </cell>
          <cell r="C5294" t="str">
            <v>un</v>
          </cell>
          <cell r="D5294">
            <v>43.9</v>
          </cell>
          <cell r="E5294" t="str">
            <v>#</v>
          </cell>
        </row>
        <row r="5295">
          <cell r="A5295">
            <v>6550</v>
          </cell>
          <cell r="B5295" t="str">
            <v>Disjuntor tripolar média tensão175,5kV-60Hz, PLC 15, 630A - 350MVA, PVO, corr ente de interrupção 16 kA, corrente de fechamento 40 kA</v>
          </cell>
          <cell r="C5295" t="str">
            <v>un</v>
          </cell>
          <cell r="D5295">
            <v>14160</v>
          </cell>
          <cell r="E5295" t="str">
            <v>#</v>
          </cell>
        </row>
        <row r="5296">
          <cell r="A5296">
            <v>13580</v>
          </cell>
          <cell r="B5296" t="str">
            <v>Disjuntor tripolar tipo compacto e aberto 1.600A - 50 KA Siemens ou similar</v>
          </cell>
          <cell r="C5296" t="str">
            <v>un</v>
          </cell>
          <cell r="D5296">
            <v>9095.68</v>
          </cell>
        </row>
        <row r="5297">
          <cell r="A5297">
            <v>11078</v>
          </cell>
          <cell r="B5297" t="str">
            <v>Disjuntor tripolar, a vácuo, comando automático, acionamento frontal, montage m fixa em carrinho, classe de tensão 2kV/25KA, corrente nominal 630A,cap.int. simetrica 350MVA, 60Hz, NI 95kV c/ prot. sobrecorrente</v>
          </cell>
          <cell r="C5297" t="str">
            <v>un</v>
          </cell>
          <cell r="D5297">
            <v>46925.62</v>
          </cell>
        </row>
        <row r="5298">
          <cell r="A5298">
            <v>880</v>
          </cell>
          <cell r="B5298" t="str">
            <v>Elo fusível  1 h, 500 mm</v>
          </cell>
          <cell r="C5298" t="str">
            <v>un</v>
          </cell>
          <cell r="D5298">
            <v>8.15</v>
          </cell>
          <cell r="E5298" t="str">
            <v>#</v>
          </cell>
        </row>
        <row r="5299">
          <cell r="A5299">
            <v>881</v>
          </cell>
          <cell r="B5299" t="str">
            <v>Elo fusível  2 h, 500 mm</v>
          </cell>
          <cell r="C5299" t="str">
            <v>un</v>
          </cell>
          <cell r="D5299">
            <v>8.99</v>
          </cell>
          <cell r="E5299" t="str">
            <v>#</v>
          </cell>
        </row>
        <row r="5300">
          <cell r="A5300">
            <v>882</v>
          </cell>
          <cell r="B5300" t="str">
            <v>Elo fusível  3 h, 500 mm</v>
          </cell>
          <cell r="C5300" t="str">
            <v>un</v>
          </cell>
          <cell r="D5300">
            <v>9</v>
          </cell>
          <cell r="E5300" t="str">
            <v>#</v>
          </cell>
        </row>
        <row r="5301">
          <cell r="A5301">
            <v>883</v>
          </cell>
          <cell r="B5301" t="str">
            <v>Elo fusível  5 h, 500 mm</v>
          </cell>
          <cell r="C5301" t="str">
            <v>un</v>
          </cell>
          <cell r="D5301">
            <v>9</v>
          </cell>
          <cell r="E5301" t="str">
            <v>#</v>
          </cell>
        </row>
        <row r="5302">
          <cell r="A5302">
            <v>2671</v>
          </cell>
          <cell r="B5302" t="str">
            <v>Elo fusível  8 h</v>
          </cell>
          <cell r="C5302" t="str">
            <v>un</v>
          </cell>
          <cell r="D5302">
            <v>10.8</v>
          </cell>
          <cell r="E5302" t="str">
            <v>#</v>
          </cell>
        </row>
        <row r="5303">
          <cell r="A5303">
            <v>884</v>
          </cell>
          <cell r="B5303" t="str">
            <v>Elo fusível 10 k, 500 mm</v>
          </cell>
          <cell r="C5303" t="str">
            <v>un</v>
          </cell>
          <cell r="D5303">
            <v>10.8</v>
          </cell>
          <cell r="E5303" t="str">
            <v>#</v>
          </cell>
        </row>
        <row r="5304">
          <cell r="A5304">
            <v>2646</v>
          </cell>
          <cell r="B5304" t="str">
            <v>Elo fusível 12 h 500mm</v>
          </cell>
          <cell r="C5304" t="str">
            <v>un</v>
          </cell>
          <cell r="D5304">
            <v>7.59</v>
          </cell>
          <cell r="E5304" t="str">
            <v>#</v>
          </cell>
        </row>
        <row r="5305">
          <cell r="A5305">
            <v>3453</v>
          </cell>
          <cell r="B5305" t="str">
            <v>Elo fusível 6 k</v>
          </cell>
          <cell r="C5305" t="str">
            <v>un</v>
          </cell>
          <cell r="D5305">
            <v>11.4</v>
          </cell>
          <cell r="E5305" t="str">
            <v>#</v>
          </cell>
        </row>
        <row r="5306">
          <cell r="A5306">
            <v>3443</v>
          </cell>
          <cell r="B5306" t="str">
            <v>Fecho em aço inox</v>
          </cell>
          <cell r="C5306" t="str">
            <v>un</v>
          </cell>
          <cell r="D5306">
            <v>0.85</v>
          </cell>
          <cell r="E5306" t="str">
            <v>#</v>
          </cell>
        </row>
        <row r="5307">
          <cell r="A5307">
            <v>9707</v>
          </cell>
          <cell r="B5307" t="str">
            <v>Fixador tipo Ômega em cobre, l=15mm, c/furos d=5,5mm e trava p/cabo de 35mm², ref:TEL-833 ou similar (p/SPDA)</v>
          </cell>
          <cell r="C5307" t="str">
            <v>un</v>
          </cell>
          <cell r="D5307">
            <v>1.29</v>
          </cell>
        </row>
        <row r="5308">
          <cell r="A5308">
            <v>9717</v>
          </cell>
          <cell r="B5308" t="str">
            <v>Fixador tipo Ômega em latão, l=15mm, c/furos d=5,5mm e trava p/cabo de 35mm², ref:TEL-733 ou similar (p/SPDA)</v>
          </cell>
          <cell r="C5308" t="str">
            <v>un</v>
          </cell>
          <cell r="D5308">
            <v>1.26</v>
          </cell>
        </row>
        <row r="5309">
          <cell r="A5309">
            <v>1033</v>
          </cell>
          <cell r="B5309" t="str">
            <v>Fusível "nh" tala 00</v>
          </cell>
          <cell r="C5309" t="str">
            <v>un</v>
          </cell>
          <cell r="D5309">
            <v>16.04</v>
          </cell>
          <cell r="E5309" t="str">
            <v>#</v>
          </cell>
        </row>
        <row r="5310">
          <cell r="A5310">
            <v>1034</v>
          </cell>
          <cell r="B5310" t="str">
            <v>Fusível "nh" tala 1</v>
          </cell>
          <cell r="C5310" t="str">
            <v>un</v>
          </cell>
          <cell r="D5310">
            <v>75.2</v>
          </cell>
          <cell r="E5310" t="str">
            <v>#</v>
          </cell>
        </row>
        <row r="5311">
          <cell r="A5311">
            <v>1035</v>
          </cell>
          <cell r="B5311" t="str">
            <v>Fusível "nh" tala 2</v>
          </cell>
          <cell r="C5311" t="str">
            <v>un</v>
          </cell>
          <cell r="D5311">
            <v>106.69</v>
          </cell>
          <cell r="E5311" t="str">
            <v>#</v>
          </cell>
        </row>
        <row r="5312">
          <cell r="A5312">
            <v>1036</v>
          </cell>
          <cell r="B5312" t="str">
            <v>Fusível "nh" tala 3</v>
          </cell>
          <cell r="C5312" t="str">
            <v>un</v>
          </cell>
          <cell r="D5312">
            <v>159.99</v>
          </cell>
          <cell r="E5312" t="str">
            <v>#</v>
          </cell>
        </row>
        <row r="5313">
          <cell r="A5313">
            <v>1037</v>
          </cell>
          <cell r="B5313" t="str">
            <v>Fusível "nh" tala 4</v>
          </cell>
          <cell r="C5313" t="str">
            <v>un</v>
          </cell>
          <cell r="D5313">
            <v>650</v>
          </cell>
          <cell r="E5313" t="str">
            <v>#</v>
          </cell>
        </row>
        <row r="5314">
          <cell r="A5314">
            <v>3491</v>
          </cell>
          <cell r="B5314" t="str">
            <v>Fusível alta tensão 1H</v>
          </cell>
          <cell r="C5314" t="str">
            <v>un</v>
          </cell>
          <cell r="D5314">
            <v>8.15</v>
          </cell>
          <cell r="E5314" t="str">
            <v>#</v>
          </cell>
        </row>
        <row r="5315">
          <cell r="A5315">
            <v>1038</v>
          </cell>
          <cell r="B5315" t="str">
            <v>Fusível diazed 2a a 25a</v>
          </cell>
          <cell r="C5315" t="str">
            <v>un</v>
          </cell>
          <cell r="D5315">
            <v>5.63</v>
          </cell>
          <cell r="E5315" t="str">
            <v>#</v>
          </cell>
        </row>
        <row r="5316">
          <cell r="A5316">
            <v>9148</v>
          </cell>
          <cell r="B5316" t="str">
            <v>Fusível Diazed 4 A</v>
          </cell>
          <cell r="C5316" t="str">
            <v>un</v>
          </cell>
          <cell r="D5316">
            <v>34.56</v>
          </cell>
        </row>
        <row r="5317">
          <cell r="A5317">
            <v>10767</v>
          </cell>
          <cell r="B5317" t="str">
            <v>Fusível diazed 63a Siemens</v>
          </cell>
          <cell r="C5317" t="str">
            <v>un</v>
          </cell>
          <cell r="D5317">
            <v>6.25</v>
          </cell>
          <cell r="E5317" t="str">
            <v>#</v>
          </cell>
        </row>
        <row r="5318">
          <cell r="A5318">
            <v>11200</v>
          </cell>
          <cell r="B5318" t="str">
            <v>Fusível HH - 10A</v>
          </cell>
          <cell r="C5318" t="str">
            <v>un</v>
          </cell>
          <cell r="D5318">
            <v>130.33000000000001</v>
          </cell>
        </row>
        <row r="5319">
          <cell r="A5319">
            <v>10755</v>
          </cell>
          <cell r="B5319" t="str">
            <v>Instalação de 216 projetores de iluminação com lâmpadas de vapor meálicos do  estádio Lourival Baptista</v>
          </cell>
          <cell r="C5319" t="str">
            <v>un</v>
          </cell>
          <cell r="D5319">
            <v>23525.24</v>
          </cell>
        </row>
        <row r="5320">
          <cell r="A5320">
            <v>10751</v>
          </cell>
          <cell r="B5320" t="str">
            <v>Instalação de punhos de manobra nas chaves 15kv do estádio Lourival Bptista c onforme NR 10</v>
          </cell>
          <cell r="C5320" t="str">
            <v>un</v>
          </cell>
          <cell r="D5320">
            <v>1470.32</v>
          </cell>
        </row>
        <row r="5321">
          <cell r="A5321">
            <v>10750</v>
          </cell>
          <cell r="B5321" t="str">
            <v>Instalação do disjuntor da rede de média tensão do Estádio Lourival Baptista  na saída para SE-2</v>
          </cell>
          <cell r="C5321" t="str">
            <v>un</v>
          </cell>
          <cell r="D5321">
            <v>2005.02</v>
          </cell>
        </row>
        <row r="5322">
          <cell r="A5322">
            <v>10753</v>
          </cell>
          <cell r="B5322" t="str">
            <v>Limpeza e testes de isolamentos nos transformadores e chaves da rede de média tensão interna do estádio Lourival Bptista</v>
          </cell>
          <cell r="C5322" t="str">
            <v>un</v>
          </cell>
          <cell r="D5322">
            <v>2005.02</v>
          </cell>
        </row>
        <row r="5323">
          <cell r="A5323">
            <v>11931</v>
          </cell>
          <cell r="B5323" t="str">
            <v>Logo básico ref. 230RL, da Siemens ou similar</v>
          </cell>
          <cell r="C5323" t="str">
            <v>un</v>
          </cell>
          <cell r="D5323">
            <v>897</v>
          </cell>
        </row>
        <row r="5324">
          <cell r="A5324">
            <v>11935</v>
          </cell>
          <cell r="B5324" t="str">
            <v>Logo extensão ref. DM8 230RL</v>
          </cell>
          <cell r="C5324" t="str">
            <v>un</v>
          </cell>
          <cell r="D5324">
            <v>488.47</v>
          </cell>
        </row>
        <row r="5325">
          <cell r="A5325">
            <v>10749</v>
          </cell>
          <cell r="B5325" t="str">
            <v>Manutenção do disjuntor da rede de média tensão do Estádio Lourival Baptista</v>
          </cell>
          <cell r="C5325" t="str">
            <v>un</v>
          </cell>
          <cell r="D5325">
            <v>6014.98</v>
          </cell>
        </row>
        <row r="5326">
          <cell r="A5326">
            <v>4421</v>
          </cell>
          <cell r="B5326" t="str">
            <v>Mufla de porcelana externa</v>
          </cell>
          <cell r="C5326" t="str">
            <v>un</v>
          </cell>
          <cell r="D5326">
            <v>880</v>
          </cell>
          <cell r="E5326" t="str">
            <v>#</v>
          </cell>
        </row>
        <row r="5327">
          <cell r="A5327">
            <v>11067</v>
          </cell>
          <cell r="B5327" t="str">
            <v>Mufla de porcelana interna</v>
          </cell>
          <cell r="C5327" t="str">
            <v>un</v>
          </cell>
          <cell r="D5327">
            <v>517.27</v>
          </cell>
        </row>
        <row r="5328">
          <cell r="A5328">
            <v>13756</v>
          </cell>
          <cell r="B5328" t="str">
            <v>Mufla para cabo 25/120mm² - 12/20 kv - Interno/Externo</v>
          </cell>
          <cell r="C5328" t="str">
            <v>un</v>
          </cell>
          <cell r="D5328">
            <v>198.6</v>
          </cell>
          <cell r="E5328" t="str">
            <v>#</v>
          </cell>
        </row>
        <row r="5329">
          <cell r="A5329">
            <v>3852</v>
          </cell>
          <cell r="B5329" t="str">
            <v>Mufla terminal contratil à frio 12 / 20 Kv</v>
          </cell>
          <cell r="C5329" t="str">
            <v>un</v>
          </cell>
          <cell r="D5329">
            <v>880</v>
          </cell>
          <cell r="E5329" t="str">
            <v>#</v>
          </cell>
        </row>
        <row r="5330">
          <cell r="A5330">
            <v>9739</v>
          </cell>
          <cell r="B5330" t="str">
            <v>Painel - QD-ADM - tipo armário para 50 espaços com disjuntores e acessórios,  dim: 800x600x200mm</v>
          </cell>
          <cell r="C5330" t="str">
            <v>un</v>
          </cell>
          <cell r="D5330">
            <v>2632.74</v>
          </cell>
        </row>
        <row r="5331">
          <cell r="A5331">
            <v>9861</v>
          </cell>
          <cell r="B5331" t="str">
            <v>Painel - QD-CFRIA/QD-C.FRIGOR/QD-T.GELO - tipo armário para 30 espaços com di sjuntores e acessórios</v>
          </cell>
          <cell r="C5331" t="str">
            <v>un</v>
          </cell>
          <cell r="D5331">
            <v>2410.23</v>
          </cell>
        </row>
        <row r="5332">
          <cell r="A5332">
            <v>9741</v>
          </cell>
          <cell r="B5332" t="str">
            <v>Painel - QD-COMERC - tipo armário para 80 espaços com disjuntores e acessório s, dim: 1000x600x250mm</v>
          </cell>
          <cell r="C5332" t="str">
            <v>un</v>
          </cell>
          <cell r="D5332">
            <v>3512.12</v>
          </cell>
        </row>
        <row r="5333">
          <cell r="A5333">
            <v>9738</v>
          </cell>
          <cell r="B5333" t="str">
            <v>Painel - QD-PROD - tipo armário para 90 espaços com disjuntores e acessórios, dim: 1200x800x250mm</v>
          </cell>
          <cell r="C5333" t="str">
            <v>un</v>
          </cell>
          <cell r="D5333">
            <v>4776.22</v>
          </cell>
        </row>
        <row r="5334">
          <cell r="A5334">
            <v>9743</v>
          </cell>
          <cell r="B5334" t="str">
            <v>Painel - QD-VEST - tipo armário para 50 espaços com disjuntores e acessórios, dim: 800x600x200mm</v>
          </cell>
          <cell r="C5334" t="str">
            <v>un</v>
          </cell>
          <cell r="D5334">
            <v>2702.32</v>
          </cell>
        </row>
        <row r="5335">
          <cell r="A5335">
            <v>9742</v>
          </cell>
          <cell r="B5335" t="str">
            <v>Painel de sobrepor auto suportável tipo armário - QGBT - com disjuntores e ac essórios, dim: 1900x1000x400mm</v>
          </cell>
          <cell r="C5335" t="str">
            <v>un</v>
          </cell>
          <cell r="D5335">
            <v>25139.83</v>
          </cell>
        </row>
        <row r="5336">
          <cell r="A5336">
            <v>9740</v>
          </cell>
          <cell r="B5336" t="str">
            <v>Painel de sobrepor com porta de abrir - QD-MAQ - com disjuntores e acessórios , dim: 1000x600x250mm</v>
          </cell>
          <cell r="C5336" t="str">
            <v>un</v>
          </cell>
          <cell r="D5336">
            <v>4072.22</v>
          </cell>
        </row>
        <row r="5337">
          <cell r="A5337">
            <v>6564</v>
          </cell>
          <cell r="B5337" t="str">
            <v>Painel Geral de distrib. força - 01 - P.N.G.F.01 (sobrepor - emergência), cha pa aço # 14 USG, com barramento eletrolítico 2000A, 15 KAcc, a disj. trip. 80 0 geral, 3 disj. trip. 100A, 5 disj. 63A- 15 Ka, 3 tranf corrente - 800/5A</v>
          </cell>
          <cell r="C5337" t="str">
            <v>un</v>
          </cell>
          <cell r="D5337">
            <v>24923.79</v>
          </cell>
        </row>
        <row r="5338">
          <cell r="A5338">
            <v>9737</v>
          </cell>
          <cell r="B5338" t="str">
            <v>QDGBT - 1 - Quadro de distribuição geral de baixa tensão dim.: 2300x800x1000m m, contendo: disjuntor 3P 2500A, TC 2500/5A, oltímetro 96x96 600V, amperímetr o 96x96 2500/5A, chave comutadora e demais acessórios</v>
          </cell>
          <cell r="C5338" t="str">
            <v>un</v>
          </cell>
          <cell r="D5338">
            <v>48086.879999999997</v>
          </cell>
        </row>
        <row r="5339">
          <cell r="A5339">
            <v>6565</v>
          </cell>
          <cell r="B5339" t="str">
            <v>Quadro distr. geral de força - 02 - P.N.G.F.02 (sobrepor), chapa # 14USG, com 3 barramentos cobre eletrolítico 800A, 20 KAcc, 1 disj trip. 400A (15ka) gera l, 4 disj. trip. 100A, 5 disj. 80A-15KAcc, 2 disj. tri 70A- 15KAcc, 6 disj. t rip. 63A - 6KAcc</v>
          </cell>
          <cell r="C5339" t="str">
            <v>un</v>
          </cell>
          <cell r="D5339">
            <v>26770</v>
          </cell>
        </row>
        <row r="5340">
          <cell r="A5340">
            <v>9763</v>
          </cell>
          <cell r="B5340" t="str">
            <v>Quadro em chapa de aço com pintura eletrostáica na cor cinza dim 200x80x60cm  completo com barramento, proteção, inclusive disjuntores - QDGBT4 - R</v>
          </cell>
          <cell r="C5340" t="str">
            <v>un</v>
          </cell>
          <cell r="D5340">
            <v>35954.160000000003</v>
          </cell>
        </row>
        <row r="5341">
          <cell r="A5341">
            <v>12406</v>
          </cell>
          <cell r="B5341" t="str">
            <v>Quadro metálico, dim: 1700x800x400mm</v>
          </cell>
          <cell r="C5341" t="str">
            <v>un</v>
          </cell>
          <cell r="D5341">
            <v>3434.1</v>
          </cell>
        </row>
        <row r="5342">
          <cell r="A5342">
            <v>11933</v>
          </cell>
          <cell r="B5342" t="str">
            <v>Relé de falta de fase 127-220V, ref. 3UGO2 40-OA507</v>
          </cell>
          <cell r="C5342" t="str">
            <v>un</v>
          </cell>
          <cell r="D5342">
            <v>100.99</v>
          </cell>
        </row>
        <row r="5343">
          <cell r="A5343">
            <v>10239</v>
          </cell>
          <cell r="B5343" t="str">
            <v>Resistor de 120 ohms, com potência de 1/4W</v>
          </cell>
          <cell r="C5343" t="str">
            <v>un</v>
          </cell>
          <cell r="D5343">
            <v>4.34</v>
          </cell>
        </row>
        <row r="5344">
          <cell r="A5344">
            <v>10756</v>
          </cell>
          <cell r="B5344" t="str">
            <v>Revisão e limpeza de 216 projetores de iluminação com lâmpadas de vapor meáli cos do estádio Lourival Baptista</v>
          </cell>
          <cell r="C5344" t="str">
            <v>un</v>
          </cell>
          <cell r="D5344">
            <v>20851.91</v>
          </cell>
        </row>
        <row r="5345">
          <cell r="A5345">
            <v>11943</v>
          </cell>
          <cell r="B5345" t="str">
            <v>Sensor de presença</v>
          </cell>
          <cell r="C5345" t="str">
            <v>un</v>
          </cell>
          <cell r="D5345">
            <v>49.9</v>
          </cell>
        </row>
        <row r="5346">
          <cell r="A5346">
            <v>11939</v>
          </cell>
          <cell r="B5346" t="str">
            <v>Sinalizador acústico BIP</v>
          </cell>
          <cell r="C5346" t="str">
            <v>un</v>
          </cell>
          <cell r="D5346">
            <v>25.07</v>
          </cell>
        </row>
        <row r="5347">
          <cell r="A5347">
            <v>11940</v>
          </cell>
          <cell r="B5347" t="str">
            <v>Sinalizador c/ led A22-LCLED 110/220 da Moeller</v>
          </cell>
          <cell r="C5347" t="str">
            <v>un</v>
          </cell>
          <cell r="D5347">
            <v>16</v>
          </cell>
          <cell r="E5347" t="str">
            <v>#</v>
          </cell>
        </row>
        <row r="5348">
          <cell r="A5348">
            <v>3494</v>
          </cell>
          <cell r="B5348" t="str">
            <v>Timer digital 7LF4-4210 Siemens</v>
          </cell>
          <cell r="C5348" t="str">
            <v>un</v>
          </cell>
          <cell r="D5348">
            <v>453.3</v>
          </cell>
          <cell r="E5348" t="str">
            <v>#</v>
          </cell>
        </row>
        <row r="5349">
          <cell r="A5349">
            <v>13693</v>
          </cell>
          <cell r="B5349" t="str">
            <v>Tomada dupla para lógica no piso, metal, RJ45</v>
          </cell>
          <cell r="C5349" t="str">
            <v>un</v>
          </cell>
          <cell r="D5349">
            <v>33.65</v>
          </cell>
        </row>
        <row r="5350">
          <cell r="A5350">
            <v>11100</v>
          </cell>
          <cell r="B5350" t="str">
            <v>Tomada para lógica no piso, metal, RJ45</v>
          </cell>
          <cell r="C5350" t="str">
            <v>un</v>
          </cell>
          <cell r="D5350">
            <v>26.35</v>
          </cell>
        </row>
        <row r="5351">
          <cell r="A5351">
            <v>11932</v>
          </cell>
          <cell r="B5351" t="str">
            <v>Transformador de corrente 100/5 A</v>
          </cell>
          <cell r="C5351" t="str">
            <v>un</v>
          </cell>
          <cell r="D5351">
            <v>129.52000000000001</v>
          </cell>
        </row>
        <row r="5352">
          <cell r="A5352">
            <v>12395</v>
          </cell>
          <cell r="B5352" t="str">
            <v>Transformador de corrente 1000/5</v>
          </cell>
          <cell r="C5352" t="str">
            <v>un</v>
          </cell>
          <cell r="D5352">
            <v>224.24</v>
          </cell>
        </row>
        <row r="5353">
          <cell r="A5353">
            <v>4357</v>
          </cell>
          <cell r="B5353" t="str">
            <v>Vergalhão de cobre de 5/16"</v>
          </cell>
          <cell r="C5353" t="str">
            <v>un</v>
          </cell>
          <cell r="D5353">
            <v>21.2</v>
          </cell>
          <cell r="E5353" t="str">
            <v>#</v>
          </cell>
        </row>
        <row r="5354">
          <cell r="A5354">
            <v>4495</v>
          </cell>
          <cell r="B5354" t="str">
            <v>Voltímetro de 0 - 300V - 96 x 96mm</v>
          </cell>
          <cell r="C5354" t="str">
            <v>un</v>
          </cell>
          <cell r="D5354">
            <v>175.74</v>
          </cell>
        </row>
        <row r="5355">
          <cell r="A5355">
            <v>11944</v>
          </cell>
          <cell r="B5355" t="str">
            <v>Voltimetro de 0-600 V</v>
          </cell>
          <cell r="C5355" t="str">
            <v>un</v>
          </cell>
          <cell r="D5355">
            <v>146.72999999999999</v>
          </cell>
        </row>
        <row r="5356">
          <cell r="A5356">
            <v>11199</v>
          </cell>
          <cell r="B5356" t="str">
            <v>Derivação central (borne concêntrico à pressão) construída em liga de alumíni o por porcas e arruelas para vergalhão eletrolítico de 5/8"</v>
          </cell>
          <cell r="C5356" t="str">
            <v>un</v>
          </cell>
          <cell r="D5356">
            <v>13.85</v>
          </cell>
          <cell r="E5356" t="str">
            <v>#</v>
          </cell>
        </row>
        <row r="5357">
          <cell r="A5357">
            <v>12683</v>
          </cell>
          <cell r="B5357" t="str">
            <v>Derivação tipo "T" (borne concêntrico à pressão) construída em liga de alumín io por porcas e arruelas para vergalhão eletrolítico de 1/4"</v>
          </cell>
          <cell r="C5357" t="str">
            <v>un</v>
          </cell>
          <cell r="D5357">
            <v>45.16</v>
          </cell>
        </row>
        <row r="5358">
          <cell r="A5358">
            <v>6539</v>
          </cell>
          <cell r="B5358" t="str">
            <v>Derivação tipo "T" (borne concêntrico à pressão) construída em liga de alumín io por porcas e arruelas para vergalhão eletrolítico de 3/8"</v>
          </cell>
          <cell r="C5358" t="str">
            <v>un</v>
          </cell>
          <cell r="D5358">
            <v>16</v>
          </cell>
          <cell r="E5358" t="str">
            <v>#</v>
          </cell>
        </row>
        <row r="5359">
          <cell r="A5359">
            <v>11198</v>
          </cell>
          <cell r="B5359" t="str">
            <v>Derivação tipo "T" (borne concêntrico à pressão) construída em liga de alumín io por porcas e arruelas para vergalhão eletrolítico de 5/8"</v>
          </cell>
          <cell r="C5359" t="str">
            <v>un</v>
          </cell>
          <cell r="D5359">
            <v>141.66</v>
          </cell>
        </row>
        <row r="5360">
          <cell r="A5360">
            <v>12684</v>
          </cell>
          <cell r="B5360" t="str">
            <v>União angular "L" construída em liga de alumínio por porcas e arruelas para v ergalhão de cobre eletrolítico de 1/4"</v>
          </cell>
          <cell r="C5360" t="str">
            <v>un</v>
          </cell>
          <cell r="D5360">
            <v>50.36</v>
          </cell>
        </row>
        <row r="5361">
          <cell r="A5361">
            <v>6540</v>
          </cell>
          <cell r="B5361" t="str">
            <v>União angular "L" construída em liga de alumínio por porcas e arruelas para v ergalhão de cobre eletrolítico de 3/8"</v>
          </cell>
          <cell r="C5361" t="str">
            <v>un</v>
          </cell>
          <cell r="D5361">
            <v>16</v>
          </cell>
          <cell r="E5361" t="str">
            <v>#</v>
          </cell>
        </row>
        <row r="5362">
          <cell r="A5362">
            <v>11207</v>
          </cell>
          <cell r="B5362" t="str">
            <v>União angular "L" construída em liga de alumínio por porcas e arruelas para v ergalhão de cobre eletrolítico de 5/8"</v>
          </cell>
          <cell r="C5362" t="str">
            <v>un</v>
          </cell>
          <cell r="D5362">
            <v>47.39</v>
          </cell>
        </row>
        <row r="5363">
          <cell r="A5363">
            <v>11406</v>
          </cell>
          <cell r="B5363" t="str">
            <v>Cabo cordoplastic  2 x 1.0mm</v>
          </cell>
          <cell r="C5363" t="str">
            <v>m</v>
          </cell>
          <cell r="D5363">
            <v>3.1</v>
          </cell>
        </row>
        <row r="5364">
          <cell r="A5364">
            <v>11408</v>
          </cell>
          <cell r="B5364" t="str">
            <v>Cabo cordoplastic  2 x 4.0mm</v>
          </cell>
          <cell r="C5364" t="str">
            <v>m</v>
          </cell>
          <cell r="D5364">
            <v>9.1</v>
          </cell>
        </row>
        <row r="5365">
          <cell r="A5365">
            <v>12308</v>
          </cell>
          <cell r="B5365" t="str">
            <v>Cabo cordoplastic  4 x 6.0mm2</v>
          </cell>
          <cell r="C5365" t="str">
            <v>m</v>
          </cell>
          <cell r="D5365">
            <v>26.18</v>
          </cell>
          <cell r="E5365" t="str">
            <v>#</v>
          </cell>
        </row>
        <row r="5366">
          <cell r="A5366">
            <v>11176</v>
          </cell>
          <cell r="B5366" t="str">
            <v>Cabo de aço 1"</v>
          </cell>
          <cell r="C5366" t="str">
            <v>m</v>
          </cell>
          <cell r="D5366">
            <v>214.97</v>
          </cell>
        </row>
        <row r="5367">
          <cell r="A5367">
            <v>391</v>
          </cell>
          <cell r="B5367" t="str">
            <v>Cabo de aço 6,4 mm media resistencia</v>
          </cell>
          <cell r="C5367" t="str">
            <v>kg</v>
          </cell>
          <cell r="D5367">
            <v>6.45</v>
          </cell>
          <cell r="E5367" t="str">
            <v>#</v>
          </cell>
        </row>
        <row r="5368">
          <cell r="A5368">
            <v>10395</v>
          </cell>
          <cell r="B5368" t="str">
            <v>Cabo de aço 8,0 mm media resistencia</v>
          </cell>
          <cell r="C5368" t="str">
            <v>m</v>
          </cell>
          <cell r="D5368">
            <v>12.92</v>
          </cell>
        </row>
        <row r="5369">
          <cell r="A5369">
            <v>392</v>
          </cell>
          <cell r="B5369" t="str">
            <v>Cabo de aço 9,5 mm AWG</v>
          </cell>
          <cell r="C5369" t="str">
            <v>kg</v>
          </cell>
          <cell r="D5369">
            <v>11.72</v>
          </cell>
          <cell r="E5369" t="str">
            <v>#</v>
          </cell>
        </row>
        <row r="5370">
          <cell r="A5370">
            <v>4621</v>
          </cell>
          <cell r="B5370" t="str">
            <v>Cabo de aluminio 0,6/1kv multiplexados 2x1x16 +16mm²</v>
          </cell>
          <cell r="C5370" t="str">
            <v>m</v>
          </cell>
          <cell r="D5370">
            <v>8.2799999999999994</v>
          </cell>
          <cell r="E5370" t="str">
            <v>#</v>
          </cell>
        </row>
        <row r="5371">
          <cell r="A5371">
            <v>4623</v>
          </cell>
          <cell r="B5371" t="str">
            <v>Cabo de aluminio 0,6/1kv multiplexados 2x1x25 +25mm²</v>
          </cell>
          <cell r="C5371" t="str">
            <v>m</v>
          </cell>
          <cell r="D5371">
            <v>13.38</v>
          </cell>
          <cell r="E5371" t="str">
            <v>#</v>
          </cell>
        </row>
        <row r="5372">
          <cell r="A5372">
            <v>4624</v>
          </cell>
          <cell r="B5372" t="str">
            <v>Cabo de aluminio 0,6/1kv multiplexados 2x1x35 +35mm²</v>
          </cell>
          <cell r="C5372" t="str">
            <v>m</v>
          </cell>
          <cell r="D5372">
            <v>17.82</v>
          </cell>
          <cell r="E5372" t="str">
            <v>#</v>
          </cell>
        </row>
        <row r="5373">
          <cell r="A5373">
            <v>4620</v>
          </cell>
          <cell r="B5373" t="str">
            <v>Cabo de aluminio 0,6/1kv multiplexados 3x1x16 +16mm²</v>
          </cell>
          <cell r="C5373" t="str">
            <v>m</v>
          </cell>
          <cell r="D5373">
            <v>11.05</v>
          </cell>
          <cell r="E5373" t="str">
            <v>#</v>
          </cell>
        </row>
        <row r="5374">
          <cell r="A5374">
            <v>4622</v>
          </cell>
          <cell r="B5374" t="str">
            <v>Cabo de aluminio 0,6/1kv multiplexados 3x1x25 +25mm²</v>
          </cell>
          <cell r="C5374" t="str">
            <v>m</v>
          </cell>
          <cell r="D5374">
            <v>17.87</v>
          </cell>
          <cell r="E5374" t="str">
            <v>#</v>
          </cell>
        </row>
        <row r="5375">
          <cell r="A5375">
            <v>4619</v>
          </cell>
          <cell r="B5375" t="str">
            <v>Cabo de aluminio 0,6/1kv multiplexados 3x1x70 +70mm²</v>
          </cell>
          <cell r="C5375" t="str">
            <v>m</v>
          </cell>
          <cell r="D5375">
            <v>46.6</v>
          </cell>
          <cell r="E5375" t="str">
            <v>#</v>
          </cell>
        </row>
        <row r="5376">
          <cell r="A5376">
            <v>6548</v>
          </cell>
          <cell r="B5376" t="str">
            <v>Cabo de cobre isolado EPR, flexivel,  16mm²,  0,6/1KV / 90º C (Eprotenax-G7 o u similar)</v>
          </cell>
          <cell r="C5376" t="str">
            <v>m</v>
          </cell>
          <cell r="D5376">
            <v>17.5</v>
          </cell>
          <cell r="E5376" t="str">
            <v>#</v>
          </cell>
        </row>
        <row r="5377">
          <cell r="A5377">
            <v>10237</v>
          </cell>
          <cell r="B5377" t="str">
            <v>Cabo de controle para o sinal DMX seção de 24 AWG com um par de cabos e fios  de cobre</v>
          </cell>
          <cell r="C5377" t="str">
            <v>m</v>
          </cell>
          <cell r="D5377">
            <v>50.86</v>
          </cell>
        </row>
        <row r="5378">
          <cell r="A5378">
            <v>8949</v>
          </cell>
          <cell r="B5378" t="str">
            <v>Cabo elétrico trançado  3 fios X 1,00 mm²</v>
          </cell>
          <cell r="C5378" t="str">
            <v>m</v>
          </cell>
          <cell r="D5378">
            <v>4.3499999999999996</v>
          </cell>
          <cell r="E5378" t="str">
            <v>#</v>
          </cell>
        </row>
        <row r="5379">
          <cell r="A5379">
            <v>10098</v>
          </cell>
          <cell r="B5379" t="str">
            <v>Cabo elétrico trançado para CFTV</v>
          </cell>
          <cell r="C5379" t="str">
            <v>m</v>
          </cell>
          <cell r="D5379">
            <v>1.1599999999999999</v>
          </cell>
        </row>
        <row r="5380">
          <cell r="A5380">
            <v>4158</v>
          </cell>
          <cell r="B5380" t="str">
            <v>Cabo elétrico trançado para cordel detonante - 2 fios (0.75 mm2)</v>
          </cell>
          <cell r="C5380" t="str">
            <v>m</v>
          </cell>
          <cell r="D5380">
            <v>1.83</v>
          </cell>
          <cell r="E5380" t="str">
            <v>#</v>
          </cell>
        </row>
        <row r="5381">
          <cell r="A5381">
            <v>4179</v>
          </cell>
          <cell r="B5381" t="str">
            <v>Cabo elétrico trifásico 3 x 2 - 5mm²</v>
          </cell>
          <cell r="C5381" t="str">
            <v>m</v>
          </cell>
          <cell r="D5381">
            <v>9.3800000000000008</v>
          </cell>
          <cell r="E5381" t="str">
            <v>#</v>
          </cell>
        </row>
        <row r="5382">
          <cell r="A5382">
            <v>10099</v>
          </cell>
          <cell r="B5382" t="str">
            <v>Cabo elétrico Tripolar 80%</v>
          </cell>
          <cell r="C5382" t="str">
            <v>m</v>
          </cell>
          <cell r="D5382">
            <v>2.25</v>
          </cell>
        </row>
        <row r="5383">
          <cell r="A5383">
            <v>13534</v>
          </cell>
          <cell r="B5383" t="str">
            <v>Anteparo para luminaria LPL Ares em aço galv. e pintada da Ilumatic</v>
          </cell>
          <cell r="C5383" t="str">
            <v>un</v>
          </cell>
          <cell r="D5383">
            <v>278.17</v>
          </cell>
        </row>
        <row r="5384">
          <cell r="A5384">
            <v>7115</v>
          </cell>
          <cell r="B5384" t="str">
            <v>Braço para luminária padrão energisa 1 1/4" x 1,50 m</v>
          </cell>
          <cell r="C5384" t="str">
            <v>un</v>
          </cell>
          <cell r="D5384">
            <v>49.6</v>
          </cell>
        </row>
        <row r="5385">
          <cell r="A5385">
            <v>6887</v>
          </cell>
          <cell r="B5385" t="str">
            <v>Braço para luminária padrão Energisa 3/4" x 3,00 m</v>
          </cell>
          <cell r="C5385" t="str">
            <v>un</v>
          </cell>
          <cell r="D5385">
            <v>270.52</v>
          </cell>
        </row>
        <row r="5386">
          <cell r="A5386">
            <v>298</v>
          </cell>
          <cell r="B5386" t="str">
            <v>Braço reto para luminária pública padrão energisa 1 x 1,00 m</v>
          </cell>
          <cell r="C5386" t="str">
            <v>un</v>
          </cell>
          <cell r="D5386">
            <v>39</v>
          </cell>
          <cell r="E5386" t="str">
            <v>#</v>
          </cell>
        </row>
        <row r="5387">
          <cell r="A5387">
            <v>3855</v>
          </cell>
          <cell r="B5387" t="str">
            <v>Braço suporte tipo C, ref. BSC-04</v>
          </cell>
          <cell r="C5387" t="str">
            <v>un</v>
          </cell>
          <cell r="D5387">
            <v>272.77999999999997</v>
          </cell>
        </row>
        <row r="5388">
          <cell r="A5388">
            <v>13677</v>
          </cell>
          <cell r="B5388" t="str">
            <v>Caixa de medição indireta Padrão Energisa em Acrilico ou material similar</v>
          </cell>
          <cell r="C5388" t="str">
            <v>un</v>
          </cell>
          <cell r="D5388">
            <v>2328</v>
          </cell>
          <cell r="E5388" t="str">
            <v>#</v>
          </cell>
        </row>
        <row r="5389">
          <cell r="A5389">
            <v>579</v>
          </cell>
          <cell r="B5389" t="str">
            <v>Chapa estai furo 8 mm</v>
          </cell>
          <cell r="C5389" t="str">
            <v>un</v>
          </cell>
          <cell r="D5389">
            <v>7.37</v>
          </cell>
          <cell r="E5389" t="str">
            <v>#</v>
          </cell>
        </row>
        <row r="5390">
          <cell r="A5390">
            <v>2969</v>
          </cell>
          <cell r="B5390" t="str">
            <v>Chave fusível 25kv - 100A</v>
          </cell>
          <cell r="C5390" t="str">
            <v>un</v>
          </cell>
          <cell r="D5390">
            <v>378</v>
          </cell>
        </row>
        <row r="5391">
          <cell r="A5391">
            <v>12235</v>
          </cell>
          <cell r="B5391" t="str">
            <v>Concha olhal em aço forjado</v>
          </cell>
          <cell r="C5391" t="str">
            <v>un</v>
          </cell>
          <cell r="D5391">
            <v>59.5</v>
          </cell>
        </row>
        <row r="5392">
          <cell r="A5392">
            <v>3867</v>
          </cell>
          <cell r="B5392" t="str">
            <v>Eletroduto corrugado flexivel Ø 1 1/4" em PEAD, tipo Kanaduto/SW (Kanaflex ou similar)</v>
          </cell>
          <cell r="C5392" t="str">
            <v>m</v>
          </cell>
          <cell r="D5392">
            <v>4.6500000000000004</v>
          </cell>
          <cell r="E5392" t="str">
            <v>#</v>
          </cell>
        </row>
        <row r="5393">
          <cell r="A5393">
            <v>927</v>
          </cell>
          <cell r="B5393" t="str">
            <v>Estribo normal alça 2 awg para co</v>
          </cell>
          <cell r="C5393" t="str">
            <v>un</v>
          </cell>
          <cell r="D5393">
            <v>37.54</v>
          </cell>
        </row>
        <row r="5394">
          <cell r="A5394">
            <v>12234</v>
          </cell>
          <cell r="B5394" t="str">
            <v>Gancho bola em aço zincado</v>
          </cell>
          <cell r="C5394" t="str">
            <v>un</v>
          </cell>
          <cell r="D5394">
            <v>49.13</v>
          </cell>
        </row>
        <row r="5395">
          <cell r="A5395">
            <v>1041</v>
          </cell>
          <cell r="B5395" t="str">
            <v>Gancho olhal c/ furo 18mm</v>
          </cell>
          <cell r="C5395" t="str">
            <v>un</v>
          </cell>
          <cell r="D5395">
            <v>11.9</v>
          </cell>
          <cell r="E5395" t="str">
            <v>#</v>
          </cell>
        </row>
        <row r="5396">
          <cell r="A5396">
            <v>1064</v>
          </cell>
          <cell r="B5396" t="str">
            <v>Grampo linha viva 6 a 250 mcm, ramal 8 a 2/0 awg</v>
          </cell>
          <cell r="C5396" t="str">
            <v>un</v>
          </cell>
          <cell r="D5396">
            <v>13.18</v>
          </cell>
          <cell r="E5396" t="str">
            <v>#</v>
          </cell>
        </row>
        <row r="5397">
          <cell r="A5397">
            <v>1090</v>
          </cell>
          <cell r="B5397" t="str">
            <v>Guia frontal para cabos (15m)</v>
          </cell>
          <cell r="C5397" t="str">
            <v>un</v>
          </cell>
          <cell r="D5397">
            <v>12</v>
          </cell>
          <cell r="E5397" t="str">
            <v>#</v>
          </cell>
        </row>
        <row r="5398">
          <cell r="A5398">
            <v>8673</v>
          </cell>
          <cell r="B5398" t="str">
            <v>Luminária c/ 02 pétalas c/ alojamento p/ equip., em ch. de alumínio, pintado  c/ epoxi preto, refletor em ch. alumínio de alto brilho, difusor em vidro tem p., incl. suporte p/ fixação em poste reto c/ 02 braços, ref. CW-580D/5-AL, T ecnolux ou similar</v>
          </cell>
          <cell r="C5398" t="str">
            <v>un</v>
          </cell>
          <cell r="D5398">
            <v>1324.84</v>
          </cell>
        </row>
        <row r="5399">
          <cell r="A5399">
            <v>2959</v>
          </cell>
          <cell r="B5399" t="str">
            <v>Luminária c/ 2 pétalas p/iluminação de avenidas ou praças c/ difusor em fibra de vidro, Tecnolux CW-450 D/5 (ou similar)</v>
          </cell>
          <cell r="C5399" t="str">
            <v>Un</v>
          </cell>
          <cell r="D5399">
            <v>3113.33</v>
          </cell>
        </row>
        <row r="5400">
          <cell r="A5400">
            <v>2960</v>
          </cell>
          <cell r="B5400" t="str">
            <v>Luminária c/ 4 pétalas p/ iluminação de avenidas ou praças, c/ difusor em fib ra de vidro, Tecnolux CW-450 Q/5 (ou similar)</v>
          </cell>
          <cell r="C5400" t="str">
            <v>Un</v>
          </cell>
          <cell r="D5400">
            <v>6481.81</v>
          </cell>
        </row>
        <row r="5401">
          <cell r="A5401">
            <v>12988</v>
          </cell>
          <cell r="B5401" t="str">
            <v>Luminária Decorativa LED c/ vidro de prot. contra impacto IK08, 56Watts, 6200 Lumens, 4000K, CRI&gt;70, corpo alumínio injetado, pint. poliester a pó, 220V, I P66. Vida util 100mil horas SPD de 10KV.</v>
          </cell>
          <cell r="C5401" t="str">
            <v>un</v>
          </cell>
          <cell r="D5401">
            <v>2585.09</v>
          </cell>
        </row>
        <row r="5402">
          <cell r="A5402">
            <v>13673</v>
          </cell>
          <cell r="B5402" t="str">
            <v>Luminária em LED  para iluminação pública, 50W, 100 a 220v, Fluxo luminoso 40 00 a 4200 lúmens, Temp. cor 6000/6500k, IRC= ou 70%, modelo Induspar ou simil ar</v>
          </cell>
          <cell r="C5402" t="str">
            <v>un</v>
          </cell>
          <cell r="D5402">
            <v>336.5</v>
          </cell>
        </row>
        <row r="5403">
          <cell r="A5403">
            <v>12776</v>
          </cell>
          <cell r="B5403" t="str">
            <v>Luminária em LED  para iluminação pública,100W,bivolt, Selo A Inmetro, corpo  em alumínio inj, FP 0,95, prot. DPS 10kv, IP66, IK09, Temp. cor 5000k, IRC= o u 70%, v. útil 50.000h, 130 lm/w.gar.5 anos, modelo GL216 G-light ou similar</v>
          </cell>
          <cell r="C5403" t="str">
            <v>un</v>
          </cell>
          <cell r="D5403">
            <v>1112.22</v>
          </cell>
        </row>
        <row r="5404">
          <cell r="A5404">
            <v>12777</v>
          </cell>
          <cell r="B5404" t="str">
            <v>Luminária em LED  para iluminação pública,120W,bivolt, Selo A Inmetro, corpo  em alumínio inj, FP 0,95, prot. DPS 10kv, IP66, IK09, Temp. cor 5000k, IRC= o u 70%, v. útil 50.000h, 130 lm/w.gar.5 anos, modelo GL216 G-light ou similar</v>
          </cell>
          <cell r="C5404" t="str">
            <v>un</v>
          </cell>
          <cell r="D5404">
            <v>1230.74</v>
          </cell>
        </row>
        <row r="5405">
          <cell r="A5405">
            <v>12778</v>
          </cell>
          <cell r="B5405" t="str">
            <v>Luminária em LED  para iluminação pública,150W,bivolt, Selo A Inmetro, corpo  em alumínio inj, FP 0,95, prot. DPS 10kv, IP66, IK09, Temp. cor 5000k, IRC= o u 70%, v. útil 50.000h, 130 lm/w.gar.5 anos, modelo GL216 G-light ou similar</v>
          </cell>
          <cell r="C5405" t="str">
            <v>un</v>
          </cell>
          <cell r="D5405">
            <v>1370.72</v>
          </cell>
        </row>
        <row r="5406">
          <cell r="A5406">
            <v>13198</v>
          </cell>
          <cell r="B5406" t="str">
            <v>Luminária em LED  para iluminação pública,180W,bivolt, Selo A Inmetro, corpo  em alumínio inj, FP 0,95, prot. DPS 10kv, IP66, IK09, Temp. cor 5000k, IRC= o u 70%, v. útil 50.000h, 120 lm/w.gar.5 anos, modelo GL216 G-light ou similar</v>
          </cell>
          <cell r="C5406" t="str">
            <v>un</v>
          </cell>
          <cell r="D5406">
            <v>2071.9</v>
          </cell>
        </row>
        <row r="5407">
          <cell r="A5407">
            <v>12773</v>
          </cell>
          <cell r="B5407" t="str">
            <v>Luminária em LED  para iluminação pública,30W,bivolt, Selo A Inmetro, corpo e m alumínio inj, FP 0,95, prot. DPS 10kv, IP66, IK09, Temp. cor 5000k, IRC= ou 70%, v. útil 50.000h, 120 lm/w.gar.5 anos, modelo GL216 G-light ou similar</v>
          </cell>
          <cell r="C5407" t="str">
            <v>un</v>
          </cell>
          <cell r="D5407">
            <v>513.79999999999995</v>
          </cell>
        </row>
        <row r="5408">
          <cell r="A5408">
            <v>12774</v>
          </cell>
          <cell r="B5408" t="str">
            <v>Luminária em LED  para iluminação pública,50W,bivolt, Selo A Inmetro, corpo e m alumínio inj, FP 0,95, prot. DPS 10kv, IP66, IK09, Temp. cor 5000k, IRC= ou 70%, v. útil 50.000h, 130 lm/w.gar.5 anos, modelo GL216 G-light ou similar</v>
          </cell>
          <cell r="C5408" t="str">
            <v>un</v>
          </cell>
          <cell r="D5408">
            <v>890.92</v>
          </cell>
        </row>
        <row r="5409">
          <cell r="A5409">
            <v>12775</v>
          </cell>
          <cell r="B5409" t="str">
            <v>Luminária em LED  para iluminação pública,80W,bivolt, Selo A Inmetro, corpo e m alumínio inj, FP 0,95, prot. DPS 10kv, IP66, IK09, Temp. cor 5000k, IRC= ou 70%, v. útil 50.000h, 130 lm/w.gar.5 anos, modelo GL216 G-light ou similar</v>
          </cell>
          <cell r="C5409" t="str">
            <v>un</v>
          </cell>
          <cell r="D5409">
            <v>959.46</v>
          </cell>
        </row>
        <row r="5410">
          <cell r="A5410">
            <v>1359</v>
          </cell>
          <cell r="B5410" t="str">
            <v>Luminária fechada, c/ 1 pétala, para iluminação de avenidas e praças c/ difus or acrílico (tecnolux ref.cw-565 S/3 - ou similar</v>
          </cell>
          <cell r="C5410" t="str">
            <v>un</v>
          </cell>
          <cell r="D5410">
            <v>1302.55</v>
          </cell>
        </row>
        <row r="5411">
          <cell r="A5411">
            <v>1360</v>
          </cell>
          <cell r="B5411" t="str">
            <v>Luminária fechada, c/ 2 pétalas, p/ iluminação de avenidas e praças c/ difuso r acrílico (tecnolux ref.cw-565 D/5 ou similar</v>
          </cell>
          <cell r="C5411" t="str">
            <v>un</v>
          </cell>
          <cell r="D5411">
            <v>2534.88</v>
          </cell>
        </row>
        <row r="5412">
          <cell r="A5412">
            <v>1361</v>
          </cell>
          <cell r="B5412" t="str">
            <v>Luminária fechada, c/ 3 pétalas, p/ iluminação de avenidas e praças c/ difuso r acrílico (tecnolux ref.cw-565 T/5 at ou similar</v>
          </cell>
          <cell r="C5412" t="str">
            <v>un</v>
          </cell>
          <cell r="D5412">
            <v>3735.07</v>
          </cell>
        </row>
        <row r="5413">
          <cell r="A5413">
            <v>1362</v>
          </cell>
          <cell r="B5413" t="str">
            <v>Luminária fechada, c/ 4 petalas, para iluminação de avenidas e praças c/ difu sor acrílico transparente (tecnolux ref.cw-565 Q/5  ou similar, inclusive sup orte para encaixe no poste com 04 braços</v>
          </cell>
          <cell r="C5413" t="str">
            <v>un</v>
          </cell>
          <cell r="D5413">
            <v>4980.1099999999997</v>
          </cell>
        </row>
        <row r="5414">
          <cell r="A5414">
            <v>13503</v>
          </cell>
          <cell r="B5414" t="str">
            <v>Luminária high bay led DC 100w, 150º (2 x50w) 5000k, 150 LM/W, em alumínio co m alça, autovolt, branca, ref.: HBMLED-DC-150-100-50-3C, da Glight ou similar</v>
          </cell>
          <cell r="C5414" t="str">
            <v>un</v>
          </cell>
          <cell r="D5414">
            <v>828.21</v>
          </cell>
        </row>
        <row r="5415">
          <cell r="A5415">
            <v>13504</v>
          </cell>
          <cell r="C5415" t="str">
            <v>un</v>
          </cell>
          <cell r="D5415">
            <v>439.58</v>
          </cell>
        </row>
        <row r="5416">
          <cell r="B5416" t="str">
            <v>Luminária high bay led DC 50w,150º (1 x50w) 5000k, 150 LM/W, em alumínio com  alça, autovolt, branca, ref.: HBMLED-DC-150-50-50-3C- ME, da Glight ou simila r</v>
          </cell>
        </row>
        <row r="5417">
          <cell r="A5417">
            <v>12986</v>
          </cell>
          <cell r="B5417" t="str">
            <v>Luminária LED p/ iluminação pública, c/ vidro de prot. anti vandalismo contra impacto IK08, Pot.27W, 37W ou 55W, Fluxo lumin. 3600 a 6100l lumens, 4000K, C RI/IRC&gt;70, base p/ relê fotocélula, corpoem alum. injetadoc/ pint. poliester  a pó, tensão 220v</v>
          </cell>
          <cell r="C5417" t="str">
            <v>un</v>
          </cell>
          <cell r="D5417">
            <v>1005.63</v>
          </cell>
        </row>
        <row r="5418">
          <cell r="A5418">
            <v>12985</v>
          </cell>
          <cell r="B5418" t="str">
            <v>Luminária LED p/ iluminação pública, c/ vidro de prot. anti vandalismo contra impacto IK09, 142Watts, 18300Lumens, 4000K, IRC&gt;70, base p/ relê fotocélula/t elegestão 7PIN, corpo alum injet. pint. poliester a pó. 220V IP66 vida util10 0 mil horas</v>
          </cell>
          <cell r="C5418" t="str">
            <v>un</v>
          </cell>
          <cell r="D5418">
            <v>2479.79</v>
          </cell>
        </row>
        <row r="5419">
          <cell r="A5419">
            <v>12987</v>
          </cell>
          <cell r="B5419" t="str">
            <v>Luminária LED p/ iluminação pública, c/ vidro de prot. anti vandalismo contra impacto IK09, 249Watts, 31500Lumens, 4000K, IRC&gt;70, base p/ relê fotocélula/t elegestão 7PIN, corpo alum injet. pint. poliester a pó. 220V IP66 vida util10 0 mil horas</v>
          </cell>
          <cell r="C5419" t="str">
            <v>un</v>
          </cell>
          <cell r="D5419">
            <v>3940.94</v>
          </cell>
        </row>
        <row r="5420">
          <cell r="A5420">
            <v>13532</v>
          </cell>
          <cell r="B5420" t="str">
            <v>Luminária LED p/ iluminação pública, Pot.180W, 4000K, IRC&gt;70, IP 66, Vida úti l 70.000 hs base p/ relê fotocélula, corpo em alum. injetado c/ pint. poliest er, tensão 220v Modelo LPL Ares da Ilumatic ou similar</v>
          </cell>
          <cell r="C5420" t="str">
            <v>un</v>
          </cell>
          <cell r="D5420">
            <v>1108.49</v>
          </cell>
        </row>
        <row r="5421">
          <cell r="A5421">
            <v>13533</v>
          </cell>
          <cell r="B5421" t="str">
            <v>Luminária LED p/ iluminação pública, Pot.180W, 4000K, IRC&gt;70, IP 66, Vida úti l 70.000 hs base p/ relê fotocélula, corpo em alum. injetado c/ pint. poliest er, tensão 220v Modelo LPL Ares da Ilumatic ou similar com Anteparo</v>
          </cell>
          <cell r="C5421" t="str">
            <v>un</v>
          </cell>
          <cell r="D5421">
            <v>1357.99</v>
          </cell>
        </row>
        <row r="5422">
          <cell r="A5422">
            <v>13560</v>
          </cell>
          <cell r="B5422" t="str">
            <v>Luminária LED Urbana Decorativa, Pot.30W, 5.000 k, IP 66 em alum. injetado, v ida útil 50.000hs, Refrator em vidro plano temperado liso, esp. 4mm, tensão 2 20v, Modelo Egeu II da Ilumatic ou similar</v>
          </cell>
          <cell r="C5422" t="str">
            <v>un</v>
          </cell>
          <cell r="D5422">
            <v>1642.54</v>
          </cell>
        </row>
        <row r="5423">
          <cell r="A5423">
            <v>13535</v>
          </cell>
          <cell r="B5423" t="str">
            <v>Luminária LED Urbana Decorativa, Pot.60W, 5.000 k,IP 66 em alum. injetado, vi da útil 50.000hs, Refrator em vidro plano temperado liso, esp. 4mm, tensão 22 0v, Modelo Egeu II da Ilumatic ou similar</v>
          </cell>
          <cell r="C5423" t="str">
            <v>un</v>
          </cell>
          <cell r="D5423">
            <v>1736.1</v>
          </cell>
        </row>
        <row r="5424">
          <cell r="A5424">
            <v>6888</v>
          </cell>
          <cell r="B5424" t="str">
            <v>Luminária p/ iluminação pública, padrão energisa com difusor e alojamento par a reator</v>
          </cell>
          <cell r="C5424" t="str">
            <v>un</v>
          </cell>
          <cell r="D5424">
            <v>453.81</v>
          </cell>
        </row>
        <row r="5425">
          <cell r="A5425">
            <v>7876</v>
          </cell>
          <cell r="B5425" t="str">
            <v>Luminária p/iluminação pública de avenidas c/ refrator em vidro, Tecnolux CW- 400 (ou similar)</v>
          </cell>
          <cell r="C5425" t="str">
            <v>Un</v>
          </cell>
          <cell r="D5425">
            <v>267.64</v>
          </cell>
        </row>
        <row r="5426">
          <cell r="A5426">
            <v>1583</v>
          </cell>
          <cell r="B5426" t="str">
            <v>Manilha 90 gr</v>
          </cell>
          <cell r="C5426" t="str">
            <v>un</v>
          </cell>
          <cell r="D5426">
            <v>11.51</v>
          </cell>
        </row>
        <row r="5427">
          <cell r="A5427">
            <v>1584</v>
          </cell>
          <cell r="B5427" t="str">
            <v>Manilha sapatilha ferro nodular galvanizado</v>
          </cell>
          <cell r="C5427" t="str">
            <v>un</v>
          </cell>
          <cell r="D5427">
            <v>17</v>
          </cell>
          <cell r="E5427" t="str">
            <v>#</v>
          </cell>
        </row>
        <row r="5428">
          <cell r="A5428">
            <v>1585</v>
          </cell>
          <cell r="B5428" t="str">
            <v>Manilha sapatilha liga alumínio</v>
          </cell>
          <cell r="C5428" t="str">
            <v>un</v>
          </cell>
          <cell r="D5428">
            <v>12.56</v>
          </cell>
        </row>
        <row r="5429">
          <cell r="A5429">
            <v>1592</v>
          </cell>
          <cell r="B5429" t="str">
            <v>Mão francesa plana  619mm</v>
          </cell>
          <cell r="C5429" t="str">
            <v>un</v>
          </cell>
          <cell r="D5429">
            <v>7.91</v>
          </cell>
        </row>
        <row r="5430">
          <cell r="A5430">
            <v>1593</v>
          </cell>
          <cell r="B5430" t="str">
            <v>Mão francesa plana  726mm</v>
          </cell>
          <cell r="C5430" t="str">
            <v>un</v>
          </cell>
          <cell r="D5430">
            <v>7.91</v>
          </cell>
        </row>
        <row r="5431">
          <cell r="A5431">
            <v>1594</v>
          </cell>
          <cell r="B5431" t="str">
            <v>Mão francesa plana 1053mm</v>
          </cell>
          <cell r="C5431" t="str">
            <v>un</v>
          </cell>
          <cell r="D5431">
            <v>7.91</v>
          </cell>
        </row>
        <row r="5432">
          <cell r="A5432">
            <v>1750</v>
          </cell>
          <cell r="B5432" t="str">
            <v>Pino "u" p/ isolador</v>
          </cell>
          <cell r="C5432" t="str">
            <v>un</v>
          </cell>
          <cell r="D5432">
            <v>17.82</v>
          </cell>
          <cell r="E5432" t="str">
            <v>#</v>
          </cell>
        </row>
        <row r="5433">
          <cell r="A5433">
            <v>1751</v>
          </cell>
          <cell r="B5433" t="str">
            <v>Pino de topo p/ isolador 15kv 389mm</v>
          </cell>
          <cell r="C5433" t="str">
            <v>un</v>
          </cell>
          <cell r="D5433">
            <v>13.97</v>
          </cell>
          <cell r="E5433" t="str">
            <v>#</v>
          </cell>
        </row>
        <row r="5434">
          <cell r="A5434">
            <v>1752</v>
          </cell>
          <cell r="B5434" t="str">
            <v>Pino p/ isolador 15 kv, 1 x 294mm</v>
          </cell>
          <cell r="C5434" t="str">
            <v>un</v>
          </cell>
          <cell r="D5434">
            <v>20.9</v>
          </cell>
          <cell r="E5434" t="str">
            <v>#</v>
          </cell>
        </row>
        <row r="5435">
          <cell r="A5435">
            <v>3858</v>
          </cell>
          <cell r="B5435" t="str">
            <v>Porca olhal 5/8</v>
          </cell>
          <cell r="C5435" t="str">
            <v>un</v>
          </cell>
          <cell r="D5435">
            <v>11.99</v>
          </cell>
          <cell r="E5435" t="str">
            <v>#</v>
          </cell>
        </row>
        <row r="5436">
          <cell r="A5436">
            <v>1793</v>
          </cell>
          <cell r="B5436" t="str">
            <v>Porca olhal furo  16mm</v>
          </cell>
          <cell r="C5436" t="str">
            <v>un</v>
          </cell>
          <cell r="D5436">
            <v>11.67</v>
          </cell>
          <cell r="E5436" t="str">
            <v>#</v>
          </cell>
        </row>
        <row r="5437">
          <cell r="A5437">
            <v>2968</v>
          </cell>
          <cell r="B5437" t="str">
            <v>Poste de aço para iluminação pública para luminária de 2 pétalas h=9m</v>
          </cell>
          <cell r="C5437" t="str">
            <v>un</v>
          </cell>
          <cell r="D5437">
            <v>2127.39</v>
          </cell>
        </row>
        <row r="5438">
          <cell r="A5438">
            <v>2967</v>
          </cell>
          <cell r="B5438" t="str">
            <v>Poste de aço para iluminação pública para luminária de 4 pétalas h=9m</v>
          </cell>
          <cell r="C5438" t="str">
            <v>un</v>
          </cell>
          <cell r="D5438">
            <v>2698.75</v>
          </cell>
        </row>
        <row r="5439">
          <cell r="A5439">
            <v>4674</v>
          </cell>
          <cell r="B5439" t="str">
            <v>Projetor p/piso para lâmpada vapor metálico de 150W, ref. prisma, Almec Ilumi nação ou similar</v>
          </cell>
          <cell r="C5439" t="str">
            <v>un</v>
          </cell>
          <cell r="D5439">
            <v>1256.99</v>
          </cell>
        </row>
        <row r="5440">
          <cell r="A5440">
            <v>12522</v>
          </cell>
          <cell r="B5440" t="str">
            <v>Refletor LED Ultra 1000W, chip Led CREE drive MEANWELL Proteção IP67, Voltage m AC 100-240V, temp de cor branco frio 5000K, vida útil 60.000h, da Leox ou s imilar</v>
          </cell>
          <cell r="C5440" t="str">
            <v>un</v>
          </cell>
          <cell r="D5440">
            <v>11882.57</v>
          </cell>
        </row>
        <row r="5441">
          <cell r="A5441">
            <v>12521</v>
          </cell>
          <cell r="B5441" t="str">
            <v>Refletor LED Ultra 500W, chip Led CREE drive MEANWELL Proteção IP67, Voltagem AC 100-240V, temp de cor branco frio 5000K, vida útil 60.000h, da Leox ou sim ilar</v>
          </cell>
          <cell r="C5441" t="str">
            <v>un</v>
          </cell>
          <cell r="D5441">
            <v>6593.96</v>
          </cell>
        </row>
        <row r="5442">
          <cell r="A5442">
            <v>13505</v>
          </cell>
          <cell r="B5442" t="str">
            <v>Refletor modular LED DC com DPS 2 x 50w de potência, alumínio, 5000k, 150LM/W , Autovolt, branca, ref.: RFMLED-DC-DPS-150-100-50-3C-ME, da marca G-light ou similar</v>
          </cell>
          <cell r="C5442" t="str">
            <v>un</v>
          </cell>
          <cell r="D5442">
            <v>1407.93</v>
          </cell>
        </row>
        <row r="5443">
          <cell r="A5443">
            <v>13290</v>
          </cell>
          <cell r="B5443" t="str">
            <v>Refletor simples  LED 100W de potência, branco Frio, 6500k, Bivolt, marca G-l ght ou similar</v>
          </cell>
          <cell r="C5443" t="str">
            <v>un</v>
          </cell>
          <cell r="D5443">
            <v>190.91</v>
          </cell>
        </row>
        <row r="5444">
          <cell r="A5444">
            <v>13289</v>
          </cell>
          <cell r="B5444" t="str">
            <v>Refletor simples  LED 100W de potência, branco Frio, 6500k, Bivolt, marca Nit rolux ou similar</v>
          </cell>
          <cell r="C5444" t="str">
            <v>un</v>
          </cell>
          <cell r="D5444">
            <v>144.46</v>
          </cell>
        </row>
        <row r="5445">
          <cell r="A5445">
            <v>13291</v>
          </cell>
          <cell r="B5445" t="str">
            <v>Refletor simples  LED 150W de potência, branco Frio, 6500k, Bivolt, marca Nit rolux ou similar</v>
          </cell>
          <cell r="C5445" t="str">
            <v>un</v>
          </cell>
          <cell r="D5445">
            <v>261</v>
          </cell>
        </row>
        <row r="5446">
          <cell r="A5446">
            <v>13287</v>
          </cell>
          <cell r="B5446" t="str">
            <v>Refletor simples  LED 50W de potência, branco Frio, 6500k, Bivolt, marca Nitr olux ou similar</v>
          </cell>
          <cell r="C5446" t="str">
            <v>un</v>
          </cell>
          <cell r="D5446">
            <v>82.57</v>
          </cell>
          <cell r="E5446" t="str">
            <v>#</v>
          </cell>
        </row>
        <row r="5447">
          <cell r="A5447">
            <v>13524</v>
          </cell>
          <cell r="B5447" t="str">
            <v>Refletor Slim  LED 200W de potência, branco Frio, 6500k, Autovolt, marca G-li ght ou similar</v>
          </cell>
          <cell r="C5447" t="str">
            <v>un</v>
          </cell>
          <cell r="D5447">
            <v>686.8</v>
          </cell>
        </row>
        <row r="5448">
          <cell r="A5448">
            <v>13288</v>
          </cell>
          <cell r="B5448" t="str">
            <v>Refletor Slim  LED 50W de potência, branco Frio, 6500k, Autovolt, marca G-lig ht ou similar</v>
          </cell>
          <cell r="C5448" t="str">
            <v>un</v>
          </cell>
          <cell r="D5448">
            <v>97</v>
          </cell>
        </row>
        <row r="5449">
          <cell r="A5449">
            <v>13292</v>
          </cell>
          <cell r="B5449" t="str">
            <v>Refletor Slim LED 150W de potência, branco Frio, 6500k, Autovolt, marca G-lig ht ou similar</v>
          </cell>
          <cell r="C5449" t="str">
            <v>un</v>
          </cell>
          <cell r="D5449">
            <v>457.6</v>
          </cell>
        </row>
        <row r="5450">
          <cell r="A5450">
            <v>1970</v>
          </cell>
          <cell r="B5450" t="str">
            <v>Relé fotoelétrico individual 5a / 127v, c/  base móvel</v>
          </cell>
          <cell r="C5450" t="str">
            <v>un</v>
          </cell>
          <cell r="D5450">
            <v>21.12</v>
          </cell>
          <cell r="E5450" t="str">
            <v>#</v>
          </cell>
        </row>
        <row r="5451">
          <cell r="A5451">
            <v>1971</v>
          </cell>
          <cell r="B5451" t="str">
            <v>Relé fotoelétrico individual 5a / 127v, s/ base móvel</v>
          </cell>
          <cell r="C5451" t="str">
            <v>un</v>
          </cell>
          <cell r="D5451">
            <v>16.899999999999999</v>
          </cell>
          <cell r="E5451" t="str">
            <v>#</v>
          </cell>
        </row>
        <row r="5452">
          <cell r="A5452">
            <v>10816</v>
          </cell>
          <cell r="B5452" t="str">
            <v>Relé fotoelétrico RTF/82 127/220v, c/  base móvel</v>
          </cell>
          <cell r="C5452" t="str">
            <v>un</v>
          </cell>
          <cell r="D5452">
            <v>24.8</v>
          </cell>
          <cell r="E5452" t="str">
            <v>#</v>
          </cell>
        </row>
        <row r="5453">
          <cell r="A5453">
            <v>2007</v>
          </cell>
          <cell r="B5453" t="str">
            <v>Sapatilha p/ cabo aço ate 9,5mm</v>
          </cell>
          <cell r="C5453" t="str">
            <v>un</v>
          </cell>
          <cell r="D5453">
            <v>1.99</v>
          </cell>
          <cell r="E5453" t="str">
            <v>#</v>
          </cell>
        </row>
        <row r="5454">
          <cell r="A5454">
            <v>2051</v>
          </cell>
          <cell r="B5454" t="str">
            <v>Suporte "t" 800mm</v>
          </cell>
          <cell r="C5454" t="str">
            <v>un</v>
          </cell>
          <cell r="D5454">
            <v>47.3</v>
          </cell>
          <cell r="E5454" t="str">
            <v>#</v>
          </cell>
        </row>
        <row r="5455">
          <cell r="A5455">
            <v>9478</v>
          </cell>
          <cell r="B5455" t="str">
            <v>Suporte (braço) p/luminária de 1 pétala para instalação no topo do poste, ref :Tecnowatt ou similar</v>
          </cell>
          <cell r="C5455" t="str">
            <v>Un</v>
          </cell>
          <cell r="D5455">
            <v>138.99</v>
          </cell>
        </row>
        <row r="5456">
          <cell r="A5456">
            <v>12012</v>
          </cell>
          <cell r="B5456" t="str">
            <v>Suporte de fixação em chapa de aço galvanizado, acabamento preto fosco, própr io para acoplar 01 luminária decorativa, encaixe em poste reto com topo de Ø  = 60,3mm externo, modelo NU-144/1, da REEME</v>
          </cell>
          <cell r="C5456" t="str">
            <v>Un</v>
          </cell>
          <cell r="D5456">
            <v>122.11</v>
          </cell>
        </row>
        <row r="5457">
          <cell r="A5457">
            <v>12013</v>
          </cell>
          <cell r="B5457" t="str">
            <v>Suporte de fixação em chapa de aço galvanizado, acabamento preto fosco, própr io para acoplar 02 luminárias decorativa, encaixe em poste reto com topo de Ø = 60,3mm externo, modelo NU-144/2, da REEME</v>
          </cell>
          <cell r="C5457" t="str">
            <v>Un</v>
          </cell>
          <cell r="D5457">
            <v>140.57</v>
          </cell>
        </row>
        <row r="5458">
          <cell r="A5458">
            <v>13556</v>
          </cell>
          <cell r="B5458" t="str">
            <v>Suporte de fixação em chapa de aço galvanizado, para 01 luminária, encaixe em poste com topo de Ø de 48mm/60,3mm externo, Codigo SUP01, da AMES ILUMINAÇÃO  ou similar</v>
          </cell>
          <cell r="C5458" t="str">
            <v>Un</v>
          </cell>
          <cell r="D5458">
            <v>59.63</v>
          </cell>
        </row>
        <row r="5459">
          <cell r="A5459">
            <v>13671</v>
          </cell>
          <cell r="B5459" t="str">
            <v>Suporte de fixação em chapa de aço galvanizado, para 01 luminária, encaixe em poste com topo de Ø de 60,3mm externo, da Induspar ou similar</v>
          </cell>
          <cell r="C5459" t="str">
            <v>un</v>
          </cell>
          <cell r="D5459">
            <v>64.150000000000006</v>
          </cell>
          <cell r="E5459" t="str">
            <v>#</v>
          </cell>
        </row>
        <row r="5460">
          <cell r="A5460">
            <v>13557</v>
          </cell>
          <cell r="B5460" t="str">
            <v>Suporte de fixação em chapa de aço galvanizado, para 02 luminária, encaixe em poste com topo de Ø de 48mm/60,3mm externo, Codigo SUP02, da AMES ILUMINAÇÃO  ou sumilar</v>
          </cell>
          <cell r="C5460" t="str">
            <v>Un</v>
          </cell>
          <cell r="D5460">
            <v>74.67</v>
          </cell>
        </row>
        <row r="5461">
          <cell r="A5461">
            <v>13672</v>
          </cell>
          <cell r="B5461" t="str">
            <v>Suporte de fixação em chapa de aço galvanizado, para 02 luminária, encaixe em poste com topo de Ø de 60,3mm externo, da Induspar ou similar</v>
          </cell>
          <cell r="C5461" t="str">
            <v>un</v>
          </cell>
          <cell r="D5461">
            <v>104.94</v>
          </cell>
          <cell r="E5461" t="str">
            <v>#</v>
          </cell>
        </row>
        <row r="5462">
          <cell r="A5462">
            <v>13558</v>
          </cell>
          <cell r="B5462" t="str">
            <v>Suporte de fixação em chapa de aço galvanizado, para 03 luminária, encaixe em poste com topo de Ø de 48mm/60,3mm externo, Codigo SUP03, da AMES ILUMINAÇÃO  ou similar</v>
          </cell>
          <cell r="C5462" t="str">
            <v>Un</v>
          </cell>
          <cell r="D5462">
            <v>108.29</v>
          </cell>
        </row>
        <row r="5463">
          <cell r="A5463">
            <v>13559</v>
          </cell>
          <cell r="B5463" t="str">
            <v>Suporte de fixação em chapa de aço galvanizado, para 04 luminária, encaixe em poste com topo de Ø de 48mm/60,3mm externo, Codigo SUP04, da AMES ILUMINAÇÃO  ou similar</v>
          </cell>
          <cell r="C5463" t="str">
            <v>Un</v>
          </cell>
          <cell r="D5463">
            <v>130.69999999999999</v>
          </cell>
        </row>
        <row r="5464">
          <cell r="A5464">
            <v>13578</v>
          </cell>
          <cell r="B5464" t="str">
            <v>Suporte p/ instalação de transformador de medição (3 tc's e 3 tp's) padrão En ergisa</v>
          </cell>
          <cell r="C5464" t="str">
            <v>un</v>
          </cell>
          <cell r="D5464">
            <v>869.66</v>
          </cell>
        </row>
        <row r="5465">
          <cell r="A5465">
            <v>2055</v>
          </cell>
          <cell r="B5465" t="str">
            <v>Suporte p/ transformador em poste dt</v>
          </cell>
          <cell r="C5465" t="str">
            <v>un</v>
          </cell>
          <cell r="D5465">
            <v>123.07</v>
          </cell>
          <cell r="E5465" t="str">
            <v>#</v>
          </cell>
        </row>
        <row r="5466">
          <cell r="A5466">
            <v>2961</v>
          </cell>
          <cell r="B5466" t="str">
            <v>Suporte p/luminária CW-450 de 1a 4 pétalas (Tecnolux ou similar)</v>
          </cell>
          <cell r="C5466" t="str">
            <v>Un</v>
          </cell>
          <cell r="D5466">
            <v>491.43</v>
          </cell>
        </row>
        <row r="5467">
          <cell r="A5467">
            <v>11077</v>
          </cell>
          <cell r="B5467" t="str">
            <v>Isolador de apoio para uso interno, tensão nominal 15 kV, nível de isolamento (NI) 110 kV, corpo de porcelana</v>
          </cell>
          <cell r="C5467" t="str">
            <v>un</v>
          </cell>
          <cell r="D5467">
            <v>76.69</v>
          </cell>
        </row>
        <row r="5468">
          <cell r="A5468">
            <v>2524</v>
          </cell>
          <cell r="B5468" t="str">
            <v>Isolador de disco polimérico 15 kv</v>
          </cell>
          <cell r="C5468" t="str">
            <v>un</v>
          </cell>
          <cell r="D5468">
            <v>83.1</v>
          </cell>
          <cell r="E5468" t="str">
            <v>#</v>
          </cell>
        </row>
        <row r="5469">
          <cell r="A5469">
            <v>2964</v>
          </cell>
          <cell r="B5469" t="str">
            <v>Isolador de disco polimérico 25 KVA</v>
          </cell>
          <cell r="C5469" t="str">
            <v>un</v>
          </cell>
          <cell r="D5469">
            <v>91.79</v>
          </cell>
          <cell r="E5469" t="str">
            <v>#</v>
          </cell>
        </row>
        <row r="5470">
          <cell r="A5470">
            <v>10686</v>
          </cell>
          <cell r="B5470" t="str">
            <v>Isolador de passagem interno - interno 15kv</v>
          </cell>
          <cell r="C5470" t="str">
            <v>un</v>
          </cell>
          <cell r="D5470">
            <v>58.14</v>
          </cell>
        </row>
        <row r="5471">
          <cell r="A5471">
            <v>1124</v>
          </cell>
          <cell r="B5471" t="str">
            <v>Isolador disco vidro garfo olhal 175mm</v>
          </cell>
          <cell r="C5471" t="str">
            <v>un</v>
          </cell>
          <cell r="D5471">
            <v>29.43</v>
          </cell>
        </row>
        <row r="5472">
          <cell r="A5472">
            <v>9600</v>
          </cell>
          <cell r="B5472" t="str">
            <v>Isolador epoxi  BT 40x40</v>
          </cell>
          <cell r="C5472" t="str">
            <v>un</v>
          </cell>
          <cell r="D5472">
            <v>14</v>
          </cell>
        </row>
        <row r="5473">
          <cell r="A5473">
            <v>3449</v>
          </cell>
          <cell r="B5473" t="str">
            <v>Isolador epoxi  BT 50x50</v>
          </cell>
          <cell r="C5473" t="str">
            <v>un</v>
          </cell>
          <cell r="D5473">
            <v>21</v>
          </cell>
          <cell r="E5473" t="str">
            <v>#</v>
          </cell>
        </row>
        <row r="5474">
          <cell r="A5474">
            <v>3841</v>
          </cell>
          <cell r="B5474" t="str">
            <v>Isolador epoxi 15x25</v>
          </cell>
          <cell r="C5474" t="str">
            <v>un</v>
          </cell>
          <cell r="D5474">
            <v>4.99</v>
          </cell>
          <cell r="E5474" t="str">
            <v>#</v>
          </cell>
        </row>
        <row r="5475">
          <cell r="A5475">
            <v>4862</v>
          </cell>
          <cell r="B5475" t="str">
            <v>Isolador Epoxi BT 15 x 25</v>
          </cell>
          <cell r="C5475" t="str">
            <v>un</v>
          </cell>
          <cell r="D5475">
            <v>4.99</v>
          </cell>
          <cell r="E5475" t="str">
            <v>#</v>
          </cell>
        </row>
        <row r="5476">
          <cell r="A5476">
            <v>4945</v>
          </cell>
          <cell r="B5476" t="str">
            <v>Isolador Epoxi BT 30 x 30</v>
          </cell>
          <cell r="C5476" t="str">
            <v>un</v>
          </cell>
          <cell r="D5476">
            <v>8.99</v>
          </cell>
          <cell r="E5476" t="str">
            <v>#</v>
          </cell>
        </row>
        <row r="5477">
          <cell r="A5477">
            <v>4942</v>
          </cell>
          <cell r="B5477" t="str">
            <v>Isolador Epoxi BT 30 x 50</v>
          </cell>
          <cell r="C5477" t="str">
            <v>un</v>
          </cell>
          <cell r="D5477">
            <v>15.7</v>
          </cell>
          <cell r="E5477" t="str">
            <v>#</v>
          </cell>
        </row>
        <row r="5478">
          <cell r="A5478">
            <v>2648</v>
          </cell>
          <cell r="B5478" t="str">
            <v>Isolador Hitop porc 11,4 kv (ou similar)</v>
          </cell>
          <cell r="C5478" t="str">
            <v>un</v>
          </cell>
          <cell r="D5478">
            <v>14.43</v>
          </cell>
        </row>
        <row r="5479">
          <cell r="A5479">
            <v>2963</v>
          </cell>
          <cell r="B5479" t="str">
            <v>Isolador pino 25 KVA</v>
          </cell>
          <cell r="C5479" t="str">
            <v>un</v>
          </cell>
          <cell r="D5479">
            <v>46.34</v>
          </cell>
          <cell r="E5479" t="str">
            <v>#</v>
          </cell>
        </row>
        <row r="5480">
          <cell r="A5480">
            <v>9352</v>
          </cell>
          <cell r="B5480" t="str">
            <v>Isolador pino polimerico 15 kv</v>
          </cell>
          <cell r="C5480" t="str">
            <v>un</v>
          </cell>
          <cell r="D5480">
            <v>36.9</v>
          </cell>
          <cell r="E5480" t="str">
            <v>#</v>
          </cell>
        </row>
        <row r="5481">
          <cell r="A5481">
            <v>9351</v>
          </cell>
          <cell r="B5481" t="str">
            <v>Isolador pino polimerico susp. 15 kv</v>
          </cell>
          <cell r="C5481" t="str">
            <v>un</v>
          </cell>
          <cell r="D5481">
            <v>20.13</v>
          </cell>
          <cell r="E5481" t="str">
            <v>#</v>
          </cell>
        </row>
        <row r="5482">
          <cell r="A5482">
            <v>1125</v>
          </cell>
          <cell r="B5482" t="str">
            <v>Isolador pino porcelana p/ 15kv</v>
          </cell>
          <cell r="C5482" t="str">
            <v>un</v>
          </cell>
          <cell r="D5482">
            <v>20.87</v>
          </cell>
          <cell r="E5482" t="str">
            <v>#</v>
          </cell>
        </row>
        <row r="5483">
          <cell r="A5483">
            <v>1126</v>
          </cell>
          <cell r="B5483" t="str">
            <v>Isolador pino vidro multi-corpo p/ 15kv</v>
          </cell>
          <cell r="C5483" t="str">
            <v>un</v>
          </cell>
          <cell r="D5483">
            <v>60.5</v>
          </cell>
          <cell r="E5483" t="str">
            <v>#</v>
          </cell>
        </row>
        <row r="5484">
          <cell r="A5484">
            <v>1127</v>
          </cell>
          <cell r="B5484" t="str">
            <v>Isolador pino vidro p/ 15kv</v>
          </cell>
          <cell r="C5484" t="str">
            <v>un</v>
          </cell>
          <cell r="D5484">
            <v>4.5599999999999996</v>
          </cell>
          <cell r="E5484" t="str">
            <v>#</v>
          </cell>
        </row>
        <row r="5485">
          <cell r="A5485">
            <v>11627</v>
          </cell>
          <cell r="B5485" t="str">
            <v>Isolador PK 15 - 2 isoladores</v>
          </cell>
          <cell r="C5485" t="str">
            <v>un</v>
          </cell>
          <cell r="D5485">
            <v>14</v>
          </cell>
        </row>
        <row r="5486">
          <cell r="A5486">
            <v>11626</v>
          </cell>
          <cell r="B5486" t="str">
            <v>Isolador PK 7 - 1 isolador</v>
          </cell>
          <cell r="C5486" t="str">
            <v>un</v>
          </cell>
          <cell r="D5486">
            <v>11.5</v>
          </cell>
        </row>
        <row r="5487">
          <cell r="A5487">
            <v>10631</v>
          </cell>
          <cell r="B5487" t="str">
            <v>Isolador polimérico tipo ancoragem  - classe de tensão 15 KV</v>
          </cell>
          <cell r="C5487" t="str">
            <v>un</v>
          </cell>
          <cell r="D5487">
            <v>27.67</v>
          </cell>
        </row>
        <row r="5488">
          <cell r="A5488">
            <v>6666</v>
          </cell>
          <cell r="B5488" t="str">
            <v>Isolador reforçado para fixação 90º (pára-raio)</v>
          </cell>
          <cell r="C5488" t="str">
            <v>un</v>
          </cell>
          <cell r="D5488">
            <v>5.55</v>
          </cell>
        </row>
        <row r="5489">
          <cell r="A5489">
            <v>6661</v>
          </cell>
          <cell r="B5489" t="str">
            <v>Isolador reforçado para mastro 2 descidas (pára-raio)</v>
          </cell>
          <cell r="C5489" t="str">
            <v>un</v>
          </cell>
          <cell r="D5489">
            <v>5.98</v>
          </cell>
        </row>
        <row r="5490">
          <cell r="A5490">
            <v>1128</v>
          </cell>
          <cell r="B5490" t="str">
            <v>Isolador roldana porcelana</v>
          </cell>
          <cell r="C5490" t="str">
            <v>un</v>
          </cell>
          <cell r="D5490">
            <v>4.18</v>
          </cell>
          <cell r="E5490" t="str">
            <v>#</v>
          </cell>
        </row>
        <row r="5491">
          <cell r="A5491">
            <v>6660</v>
          </cell>
          <cell r="B5491" t="str">
            <v>Isolador simples para mastro 2 descidas (pára-raio)</v>
          </cell>
          <cell r="C5491" t="str">
            <v>un</v>
          </cell>
          <cell r="D5491">
            <v>5.98</v>
          </cell>
        </row>
        <row r="5492">
          <cell r="A5492">
            <v>6536</v>
          </cell>
          <cell r="B5492" t="str">
            <v>Isolador suporte pedestal de uso interno com prensa fio, em porcelana tipo pi lar cor branca, classe tensão 15 kV</v>
          </cell>
          <cell r="C5492" t="str">
            <v>un</v>
          </cell>
          <cell r="D5492">
            <v>112</v>
          </cell>
          <cell r="E5492" t="str">
            <v>#</v>
          </cell>
        </row>
        <row r="5493">
          <cell r="A5493">
            <v>3429</v>
          </cell>
          <cell r="B5493" t="str">
            <v>AR 70 - Inc.halógena refletora 50W - 8º  LAT.0038.ZI</v>
          </cell>
          <cell r="C5493" t="str">
            <v>un</v>
          </cell>
          <cell r="D5493">
            <v>37.1</v>
          </cell>
          <cell r="E5493" t="str">
            <v>#</v>
          </cell>
        </row>
        <row r="5494">
          <cell r="A5494">
            <v>9129</v>
          </cell>
          <cell r="B5494" t="str">
            <v>Lampada AR 70 50W/12V, Halospot 24°, da Osram RELAMP00475 ou similar</v>
          </cell>
          <cell r="C5494" t="str">
            <v>un</v>
          </cell>
          <cell r="D5494">
            <v>37.1</v>
          </cell>
          <cell r="E5494" t="str">
            <v>#</v>
          </cell>
        </row>
        <row r="5495">
          <cell r="A5495">
            <v>7298</v>
          </cell>
          <cell r="B5495" t="str">
            <v>Lâmpada bipino G9 40 w - 127v</v>
          </cell>
          <cell r="C5495" t="str">
            <v>un</v>
          </cell>
          <cell r="D5495">
            <v>15.23</v>
          </cell>
        </row>
        <row r="5496">
          <cell r="A5496">
            <v>7290</v>
          </cell>
          <cell r="B5496" t="str">
            <v>Lampada Dicróica 50W/12V</v>
          </cell>
          <cell r="C5496" t="str">
            <v>un</v>
          </cell>
          <cell r="D5496">
            <v>5.0999999999999996</v>
          </cell>
          <cell r="E5496" t="str">
            <v>#</v>
          </cell>
        </row>
        <row r="5497">
          <cell r="A5497">
            <v>11230</v>
          </cell>
          <cell r="B5497" t="str">
            <v>Lampada espiral fluorescente eletronica PL  45W / 220V (compacta integrada),  E-27, FLC ou similar</v>
          </cell>
          <cell r="C5497" t="str">
            <v>un</v>
          </cell>
          <cell r="D5497">
            <v>19.989999999999998</v>
          </cell>
          <cell r="E5497" t="str">
            <v>#</v>
          </cell>
        </row>
        <row r="5498">
          <cell r="A5498">
            <v>6760</v>
          </cell>
          <cell r="B5498" t="str">
            <v>Lâmpada fluorescente  16 w (Sylvania ou similar)</v>
          </cell>
          <cell r="C5498" t="str">
            <v>un</v>
          </cell>
          <cell r="D5498">
            <v>6.41</v>
          </cell>
        </row>
        <row r="5499">
          <cell r="A5499">
            <v>1298</v>
          </cell>
          <cell r="B5499" t="str">
            <v>Lâmpada fluorescente  20 w (Sylvania ou similar)</v>
          </cell>
          <cell r="C5499" t="str">
            <v>un</v>
          </cell>
          <cell r="D5499">
            <v>7.88</v>
          </cell>
          <cell r="E5499" t="str">
            <v>#</v>
          </cell>
        </row>
        <row r="5500">
          <cell r="A5500">
            <v>1299</v>
          </cell>
          <cell r="B5500" t="str">
            <v>Lâmpada fluorescente  32 w (Sylvania ou similar)</v>
          </cell>
          <cell r="C5500" t="str">
            <v>un</v>
          </cell>
          <cell r="D5500">
            <v>5.99</v>
          </cell>
          <cell r="E5500" t="str">
            <v>#</v>
          </cell>
        </row>
        <row r="5501">
          <cell r="A5501">
            <v>1300</v>
          </cell>
          <cell r="B5501" t="str">
            <v>Lâmpada fluorescente  40 w (Sylvania ou similar)</v>
          </cell>
          <cell r="C5501" t="str">
            <v>un</v>
          </cell>
          <cell r="D5501">
            <v>7.08</v>
          </cell>
          <cell r="E5501" t="str">
            <v>#</v>
          </cell>
        </row>
        <row r="5502">
          <cell r="A5502">
            <v>6842</v>
          </cell>
          <cell r="B5502" t="str">
            <v>Lâmpada fluorescente 16 w, ref. TLDRS16W-S84-ECO, da Philips</v>
          </cell>
          <cell r="C5502" t="str">
            <v>un</v>
          </cell>
          <cell r="D5502">
            <v>6.41</v>
          </cell>
        </row>
        <row r="5503">
          <cell r="A5503">
            <v>6843</v>
          </cell>
          <cell r="B5503" t="str">
            <v>Lâmpada fluorescente 32 w, ref. TLDRS32W-S84-ECO, da Philips</v>
          </cell>
          <cell r="C5503" t="str">
            <v>un</v>
          </cell>
          <cell r="D5503">
            <v>8.16</v>
          </cell>
          <cell r="E5503" t="str">
            <v>#</v>
          </cell>
        </row>
        <row r="5504">
          <cell r="A5504">
            <v>13663</v>
          </cell>
          <cell r="B5504" t="str">
            <v>Lâmpada fluorescente eletronica PL  11W / 127v (compacta integrada)</v>
          </cell>
          <cell r="C5504" t="str">
            <v>un</v>
          </cell>
          <cell r="D5504">
            <v>9.99</v>
          </cell>
          <cell r="E5504" t="str">
            <v>#</v>
          </cell>
        </row>
        <row r="5505">
          <cell r="A5505">
            <v>4675</v>
          </cell>
          <cell r="B5505" t="str">
            <v>Lâmpada fluorescente eletronica PL  15W / 127v (compacta integrada)</v>
          </cell>
          <cell r="C5505" t="str">
            <v>un</v>
          </cell>
          <cell r="D5505">
            <v>7.6</v>
          </cell>
          <cell r="E5505" t="str">
            <v>#</v>
          </cell>
        </row>
        <row r="5506">
          <cell r="A5506">
            <v>4662</v>
          </cell>
          <cell r="B5506" t="str">
            <v>Lampada fluorescente eletronica PL  20W / 127V (compacta integrada)</v>
          </cell>
          <cell r="C5506" t="str">
            <v>Un</v>
          </cell>
          <cell r="D5506">
            <v>8.3000000000000007</v>
          </cell>
          <cell r="E5506" t="str">
            <v>#</v>
          </cell>
        </row>
        <row r="5507">
          <cell r="A5507">
            <v>3180</v>
          </cell>
          <cell r="B5507" t="str">
            <v>Lampada fluorescente eletronica PL  23W / 127V (compacta integrada)</v>
          </cell>
          <cell r="C5507" t="str">
            <v>Un</v>
          </cell>
          <cell r="D5507">
            <v>8.75</v>
          </cell>
          <cell r="E5507" t="str">
            <v>#</v>
          </cell>
        </row>
        <row r="5508">
          <cell r="A5508">
            <v>7060</v>
          </cell>
          <cell r="B5508" t="str">
            <v>Lampada fluorescente eletronica PL  26W / 127V (compacta integrada)</v>
          </cell>
          <cell r="C5508" t="str">
            <v>Un</v>
          </cell>
          <cell r="D5508">
            <v>6.6</v>
          </cell>
          <cell r="E5508" t="str">
            <v>#</v>
          </cell>
        </row>
        <row r="5509">
          <cell r="A5509">
            <v>7331</v>
          </cell>
          <cell r="B5509" t="str">
            <v>Lampada fluorescente eletronica PL  45W / 127V (compacta integrada), E-27, SA DOKIN ou similar</v>
          </cell>
          <cell r="C5509" t="str">
            <v>un</v>
          </cell>
          <cell r="D5509">
            <v>49.76</v>
          </cell>
          <cell r="E5509" t="str">
            <v>#</v>
          </cell>
        </row>
        <row r="5510">
          <cell r="A5510">
            <v>10799</v>
          </cell>
          <cell r="B5510" t="str">
            <v>Lampada fluorescente eletronica PL  60W / 220V (compacta integrada)</v>
          </cell>
          <cell r="C5510" t="str">
            <v>un</v>
          </cell>
          <cell r="D5510">
            <v>30.5</v>
          </cell>
          <cell r="E5510" t="str">
            <v>#</v>
          </cell>
        </row>
        <row r="5511">
          <cell r="A5511">
            <v>10797</v>
          </cell>
          <cell r="B5511" t="str">
            <v>Lampada fluorescente eletronica PL  65W / 220V (compacta integrada)</v>
          </cell>
          <cell r="C5511" t="str">
            <v>un</v>
          </cell>
          <cell r="D5511">
            <v>39.9</v>
          </cell>
          <cell r="E5511" t="str">
            <v>#</v>
          </cell>
        </row>
        <row r="5512">
          <cell r="A5512">
            <v>10798</v>
          </cell>
          <cell r="B5512" t="str">
            <v>Lampada fluorescente eletronica PL  85W / 220V (compacta integrada)</v>
          </cell>
          <cell r="C5512" t="str">
            <v>un</v>
          </cell>
          <cell r="D5512">
            <v>62.9</v>
          </cell>
          <cell r="E5512" t="str">
            <v>#</v>
          </cell>
        </row>
        <row r="5513">
          <cell r="A5513">
            <v>12385</v>
          </cell>
          <cell r="B5513" t="str">
            <v>Lampada fluorescente tubular t5 de 28 w, bivolt</v>
          </cell>
          <cell r="C5513" t="str">
            <v>un</v>
          </cell>
          <cell r="D5513">
            <v>6.94</v>
          </cell>
          <cell r="E5513" t="str">
            <v>#</v>
          </cell>
        </row>
        <row r="5514">
          <cell r="A5514">
            <v>12697</v>
          </cell>
          <cell r="B5514" t="str">
            <v>Lampada fluorescente tubular t5 de 54 w, bivolt, da G-light ou similar</v>
          </cell>
          <cell r="C5514" t="str">
            <v>un</v>
          </cell>
          <cell r="D5514">
            <v>13.65</v>
          </cell>
          <cell r="E5514" t="str">
            <v>#</v>
          </cell>
        </row>
        <row r="5515">
          <cell r="A5515">
            <v>12804</v>
          </cell>
          <cell r="B5515" t="str">
            <v>Lâmpada halógena AR111 24º 100 w - 127v</v>
          </cell>
          <cell r="C5515" t="str">
            <v>un</v>
          </cell>
          <cell r="D5515">
            <v>16.88</v>
          </cell>
        </row>
        <row r="5516">
          <cell r="A5516">
            <v>12803</v>
          </cell>
          <cell r="B5516" t="str">
            <v>Lâmpada halógena AR111 8º 50 w - 127v</v>
          </cell>
          <cell r="C5516" t="str">
            <v>un</v>
          </cell>
          <cell r="D5516">
            <v>16.88</v>
          </cell>
        </row>
        <row r="5517">
          <cell r="A5517">
            <v>7296</v>
          </cell>
          <cell r="B5517" t="str">
            <v>Lâmpada halógena bipino 50 w - 127v</v>
          </cell>
          <cell r="C5517" t="str">
            <v>un</v>
          </cell>
          <cell r="D5517">
            <v>5.88</v>
          </cell>
        </row>
        <row r="5518">
          <cell r="A5518">
            <v>8901</v>
          </cell>
          <cell r="B5518" t="str">
            <v>Lampada halógena palito 200w, ref:J118mm R7s</v>
          </cell>
          <cell r="C5518" t="str">
            <v>un</v>
          </cell>
          <cell r="D5518">
            <v>2.5</v>
          </cell>
          <cell r="E5518" t="str">
            <v>#</v>
          </cell>
        </row>
        <row r="5519">
          <cell r="A5519">
            <v>1301</v>
          </cell>
          <cell r="B5519" t="str">
            <v>Lâmpada halógena palito 300w, ref: HA-300, Philips ou similar</v>
          </cell>
          <cell r="C5519" t="str">
            <v>un</v>
          </cell>
          <cell r="D5519">
            <v>2.4</v>
          </cell>
          <cell r="E5519" t="str">
            <v>#</v>
          </cell>
        </row>
        <row r="5520">
          <cell r="A5520">
            <v>7299</v>
          </cell>
          <cell r="B5520" t="str">
            <v>Lampada halógena palito 300w, ref:J118mm R7s</v>
          </cell>
          <cell r="C5520" t="str">
            <v>un</v>
          </cell>
          <cell r="D5520">
            <v>8.7899999999999991</v>
          </cell>
        </row>
        <row r="5521">
          <cell r="A5521">
            <v>9940</v>
          </cell>
          <cell r="B5521" t="str">
            <v>Lâmpada halógena PAR 20 50w</v>
          </cell>
          <cell r="C5521" t="str">
            <v>un</v>
          </cell>
          <cell r="D5521">
            <v>9.0299999999999994</v>
          </cell>
        </row>
        <row r="5522">
          <cell r="A5522">
            <v>8874</v>
          </cell>
          <cell r="B5522" t="str">
            <v>Lâmpada halógena PAR 30 75w</v>
          </cell>
          <cell r="C5522" t="str">
            <v>un</v>
          </cell>
          <cell r="D5522">
            <v>12.9</v>
          </cell>
        </row>
        <row r="5523">
          <cell r="A5523">
            <v>7302</v>
          </cell>
          <cell r="B5523" t="str">
            <v>Lampada halógena refletora 60w, ref: E-27 - R63</v>
          </cell>
          <cell r="C5523" t="str">
            <v>un</v>
          </cell>
          <cell r="D5523">
            <v>7.59</v>
          </cell>
        </row>
        <row r="5524">
          <cell r="A5524">
            <v>13284</v>
          </cell>
          <cell r="B5524" t="str">
            <v>Lâmpada led 100w, luz branca 6500k, TLN190 - E40, 120º de ângulo de abertura, marca Glight ou similar</v>
          </cell>
          <cell r="C5524" t="str">
            <v>un</v>
          </cell>
          <cell r="D5524">
            <v>248.99</v>
          </cell>
          <cell r="E5524" t="str">
            <v>#</v>
          </cell>
        </row>
        <row r="5525">
          <cell r="A5525">
            <v>13754</v>
          </cell>
          <cell r="B5525" t="str">
            <v>Lâmpada led 12w de potência, luz branca Autovolt, E27, marca Glight  ou simil ar</v>
          </cell>
          <cell r="C5525" t="str">
            <v>un</v>
          </cell>
          <cell r="D5525">
            <v>10.8</v>
          </cell>
          <cell r="E5525" t="str">
            <v>#</v>
          </cell>
        </row>
        <row r="5526">
          <cell r="A5526">
            <v>13286</v>
          </cell>
          <cell r="B5526" t="str">
            <v>Lâmpada led 15w de potência, luz branca Autovolt, marca Glight  ou similar</v>
          </cell>
          <cell r="C5526" t="str">
            <v>un</v>
          </cell>
          <cell r="D5526">
            <v>22.99</v>
          </cell>
          <cell r="E5526" t="str">
            <v>#</v>
          </cell>
        </row>
        <row r="5527">
          <cell r="A5527">
            <v>12363</v>
          </cell>
          <cell r="B5527" t="str">
            <v>Lâmpada led 4,5w RGB, bivolt, 12v, inclusive controle (base e27)</v>
          </cell>
          <cell r="C5527" t="str">
            <v>un</v>
          </cell>
          <cell r="D5527">
            <v>55</v>
          </cell>
          <cell r="E5527" t="str">
            <v>#</v>
          </cell>
        </row>
        <row r="5528">
          <cell r="A5528">
            <v>13285</v>
          </cell>
          <cell r="B5528" t="str">
            <v>Lâmpada led 50w de potência, luz branca bivolt, marca LLum  ou similar</v>
          </cell>
          <cell r="C5528" t="str">
            <v>un</v>
          </cell>
          <cell r="D5528">
            <v>95.99</v>
          </cell>
          <cell r="E5528" t="str">
            <v>#</v>
          </cell>
        </row>
        <row r="5529">
          <cell r="A5529">
            <v>1306</v>
          </cell>
          <cell r="B5529" t="str">
            <v>Lâmpada mista 160 w x 127 v</v>
          </cell>
          <cell r="C5529" t="str">
            <v>un</v>
          </cell>
          <cell r="D5529">
            <v>23.31</v>
          </cell>
          <cell r="E5529" t="str">
            <v>#</v>
          </cell>
        </row>
        <row r="5530">
          <cell r="A5530">
            <v>1307</v>
          </cell>
          <cell r="B5530" t="str">
            <v>Lâmpada mista 160 w x 220 v</v>
          </cell>
          <cell r="C5530" t="str">
            <v>un</v>
          </cell>
          <cell r="D5530">
            <v>23.31</v>
          </cell>
          <cell r="E5530" t="str">
            <v>#</v>
          </cell>
        </row>
        <row r="5531">
          <cell r="A5531">
            <v>1308</v>
          </cell>
          <cell r="B5531" t="str">
            <v>Lâmpada mista 250 w x 127 v</v>
          </cell>
          <cell r="C5531" t="str">
            <v>un</v>
          </cell>
          <cell r="D5531">
            <v>31.34</v>
          </cell>
          <cell r="E5531" t="str">
            <v>#</v>
          </cell>
        </row>
        <row r="5532">
          <cell r="A5532">
            <v>1309</v>
          </cell>
          <cell r="B5532" t="str">
            <v>Lâmpada mista 500 w x 127 v</v>
          </cell>
          <cell r="C5532" t="str">
            <v>un</v>
          </cell>
          <cell r="D5532">
            <v>58.56</v>
          </cell>
          <cell r="E5532" t="str">
            <v>#</v>
          </cell>
        </row>
        <row r="5533">
          <cell r="A5533">
            <v>12925</v>
          </cell>
          <cell r="B5533" t="str">
            <v>Lâmpada PAR 20 Led 7w bivolt am/br/neu</v>
          </cell>
          <cell r="C5533" t="str">
            <v>un</v>
          </cell>
          <cell r="D5533">
            <v>32.75</v>
          </cell>
          <cell r="E5533" t="str">
            <v>#</v>
          </cell>
        </row>
        <row r="5534">
          <cell r="A5534">
            <v>12927</v>
          </cell>
          <cell r="B5534" t="str">
            <v>Lâmpada PAR 20 Led 8w bivolt br</v>
          </cell>
          <cell r="C5534" t="str">
            <v>un</v>
          </cell>
          <cell r="D5534">
            <v>54.8</v>
          </cell>
          <cell r="E5534" t="str">
            <v>#</v>
          </cell>
        </row>
        <row r="5535">
          <cell r="A5535">
            <v>12924</v>
          </cell>
          <cell r="B5535" t="str">
            <v>Lâmpada PAR 30 Led 15w bivolt branca</v>
          </cell>
          <cell r="C5535" t="str">
            <v>un</v>
          </cell>
          <cell r="D5535">
            <v>66.349999999999994</v>
          </cell>
          <cell r="E5535" t="str">
            <v>#</v>
          </cell>
        </row>
        <row r="5536">
          <cell r="A5536">
            <v>4374</v>
          </cell>
          <cell r="B5536" t="str">
            <v>Lâmpada Par 38 - Watt Mister Flood 130v - 120w (ou similar)</v>
          </cell>
          <cell r="C5536" t="str">
            <v>un</v>
          </cell>
          <cell r="D5536">
            <v>49.14</v>
          </cell>
        </row>
        <row r="5537">
          <cell r="A5537">
            <v>12689</v>
          </cell>
          <cell r="B5537" t="str">
            <v>Lâmpada tubolar led T8, 16w, bivolt</v>
          </cell>
          <cell r="C5537" t="str">
            <v>un</v>
          </cell>
          <cell r="D5537">
            <v>23.99</v>
          </cell>
          <cell r="E5537" t="str">
            <v>#</v>
          </cell>
        </row>
        <row r="5538">
          <cell r="A5538">
            <v>13519</v>
          </cell>
          <cell r="B5538" t="str">
            <v>Lâmpada tubolar vapor metálica 2000w - 220V</v>
          </cell>
          <cell r="C5538" t="str">
            <v>un</v>
          </cell>
          <cell r="D5538">
            <v>488.52</v>
          </cell>
          <cell r="E5538" t="str">
            <v>#</v>
          </cell>
        </row>
        <row r="5539">
          <cell r="A5539">
            <v>13517</v>
          </cell>
          <cell r="B5539" t="str">
            <v>Lâmpada tubular 1000w - 200V</v>
          </cell>
          <cell r="C5539" t="str">
            <v>un</v>
          </cell>
          <cell r="D5539">
            <v>208.05</v>
          </cell>
        </row>
        <row r="5540">
          <cell r="A5540">
            <v>12884</v>
          </cell>
          <cell r="B5540" t="str">
            <v>Lâmpada tubular t8 led, soquete g13, potencia 18w a 20w, tensão autovolt, tem peratura de cor 6500k, fator de potencia 0,92, vida util 25.000 horas, com se lo ence – etiqueta nacional de conservação de energia</v>
          </cell>
          <cell r="C5540" t="str">
            <v>un</v>
          </cell>
          <cell r="D5540">
            <v>14.9</v>
          </cell>
          <cell r="E5540" t="str">
            <v>#</v>
          </cell>
        </row>
        <row r="5541">
          <cell r="A5541">
            <v>13525</v>
          </cell>
          <cell r="B5541" t="str">
            <v>Lâmpada tubular t8 led, soquete g13, potencia 9,9w a 10w, tensão autovolt, te mperatura de cor 6500k, fator de potencia 0,92, vida util 25.000 horas, com s elo ence – etiqueta nacional de conservação de energia</v>
          </cell>
          <cell r="C5541" t="str">
            <v>un</v>
          </cell>
          <cell r="D5541">
            <v>11.55</v>
          </cell>
          <cell r="E5541" t="str">
            <v>#</v>
          </cell>
        </row>
        <row r="5542">
          <cell r="A5542">
            <v>1311</v>
          </cell>
          <cell r="B5542" t="str">
            <v>Lampada vapor mercúrio 125 w  (philips ref. hpl - n125 ou similar)</v>
          </cell>
          <cell r="C5542" t="str">
            <v>un</v>
          </cell>
          <cell r="D5542">
            <v>20.78</v>
          </cell>
          <cell r="E5542" t="str">
            <v>#</v>
          </cell>
        </row>
        <row r="5543">
          <cell r="A5543">
            <v>1312</v>
          </cell>
          <cell r="B5543" t="str">
            <v>Lampada vapor mercúrio 250 w  (philips ref. hpl - n250 ou similar)</v>
          </cell>
          <cell r="C5543" t="str">
            <v>un</v>
          </cell>
          <cell r="D5543">
            <v>37.049999999999997</v>
          </cell>
          <cell r="E5543" t="str">
            <v>#</v>
          </cell>
        </row>
        <row r="5544">
          <cell r="A5544">
            <v>1313</v>
          </cell>
          <cell r="B5544" t="str">
            <v>Lâmpada vapor mercúrio 400 w  (philips ref. hpl - n400 ou similar)</v>
          </cell>
          <cell r="C5544" t="str">
            <v>un</v>
          </cell>
          <cell r="D5544">
            <v>50.56</v>
          </cell>
          <cell r="E5544" t="str">
            <v>#</v>
          </cell>
        </row>
        <row r="5545">
          <cell r="A5545">
            <v>1310</v>
          </cell>
          <cell r="B5545" t="str">
            <v>Lâmpada vapor mercúrio 80 w (philips ref. hpl - n80 ou similar)</v>
          </cell>
          <cell r="C5545" t="str">
            <v>un</v>
          </cell>
          <cell r="D5545">
            <v>9.75</v>
          </cell>
          <cell r="E5545" t="str">
            <v>#</v>
          </cell>
        </row>
        <row r="5546">
          <cell r="A5546">
            <v>2617</v>
          </cell>
          <cell r="B5546" t="str">
            <v>Lâmpada vapor metálico 1000w (Philips - ref. hpit ou similar)</v>
          </cell>
          <cell r="C5546" t="str">
            <v>un</v>
          </cell>
          <cell r="D5546">
            <v>476.92</v>
          </cell>
        </row>
        <row r="5547">
          <cell r="A5547">
            <v>1314</v>
          </cell>
          <cell r="B5547" t="str">
            <v>Lâmpada vapor metálico 1000w osram ou similar</v>
          </cell>
          <cell r="C5547" t="str">
            <v>un</v>
          </cell>
          <cell r="D5547">
            <v>476.92</v>
          </cell>
        </row>
        <row r="5548">
          <cell r="A5548">
            <v>8255</v>
          </cell>
          <cell r="B5548" t="str">
            <v>Lâmpada vapor metálico 2000w - 220V ou 380V</v>
          </cell>
          <cell r="C5548" t="str">
            <v>un</v>
          </cell>
          <cell r="D5548">
            <v>454.99</v>
          </cell>
          <cell r="E5548" t="str">
            <v>#</v>
          </cell>
        </row>
        <row r="5549">
          <cell r="A5549">
            <v>2571</v>
          </cell>
          <cell r="B5549" t="str">
            <v>Lâmpada vapor metálico 400w</v>
          </cell>
          <cell r="C5549" t="str">
            <v>un</v>
          </cell>
          <cell r="D5549">
            <v>83.41</v>
          </cell>
          <cell r="E5549" t="str">
            <v>#</v>
          </cell>
        </row>
        <row r="5550">
          <cell r="A5550">
            <v>3956</v>
          </cell>
          <cell r="B5550" t="str">
            <v>Lâmpada vapor metálico de 150 w</v>
          </cell>
          <cell r="C5550" t="str">
            <v>un</v>
          </cell>
          <cell r="D5550">
            <v>50.3</v>
          </cell>
          <cell r="E5550" t="str">
            <v>#</v>
          </cell>
        </row>
        <row r="5551">
          <cell r="A5551">
            <v>3958</v>
          </cell>
          <cell r="B5551" t="str">
            <v>Lâmpada vapor metálico de 250 w</v>
          </cell>
          <cell r="C5551" t="str">
            <v>un</v>
          </cell>
          <cell r="D5551">
            <v>51.2</v>
          </cell>
          <cell r="E5551" t="str">
            <v>#</v>
          </cell>
        </row>
        <row r="5552">
          <cell r="A5552">
            <v>8514</v>
          </cell>
          <cell r="B5552" t="str">
            <v>Lâmpada vapor metálico de 70 w</v>
          </cell>
          <cell r="C5552" t="str">
            <v>un</v>
          </cell>
          <cell r="D5552">
            <v>47.1</v>
          </cell>
          <cell r="E5552" t="str">
            <v>#</v>
          </cell>
        </row>
        <row r="5553">
          <cell r="A5553">
            <v>9429</v>
          </cell>
          <cell r="B5553" t="str">
            <v>Lâmpada vapor metálico HQI-T  tubular de 250w Osram ref. RELAMP00795 ou simil ar</v>
          </cell>
          <cell r="C5553" t="str">
            <v>un</v>
          </cell>
          <cell r="D5553">
            <v>94.75</v>
          </cell>
        </row>
        <row r="5554">
          <cell r="A5554">
            <v>9428</v>
          </cell>
          <cell r="B5554" t="str">
            <v>Lâmpada vapor metálico HQI-T  tubular de 400w Osram ref. RELAMP00820 ou simil ar</v>
          </cell>
          <cell r="C5554" t="str">
            <v>un</v>
          </cell>
          <cell r="D5554">
            <v>108.72</v>
          </cell>
        </row>
        <row r="5555">
          <cell r="A5555">
            <v>3299</v>
          </cell>
          <cell r="B5555" t="str">
            <v>Lâmpada vapor metálico, azul, de 400W</v>
          </cell>
          <cell r="C5555" t="str">
            <v>un</v>
          </cell>
          <cell r="D5555">
            <v>231.85</v>
          </cell>
        </row>
        <row r="5556">
          <cell r="A5556">
            <v>1317</v>
          </cell>
          <cell r="B5556" t="str">
            <v>Lâmpada vapor sódio alta pressão 150 w  (philips ref. son 150w ou similar)</v>
          </cell>
          <cell r="C5556" t="str">
            <v>un</v>
          </cell>
          <cell r="D5556">
            <v>45.03</v>
          </cell>
          <cell r="E5556" t="str">
            <v>#</v>
          </cell>
        </row>
        <row r="5557">
          <cell r="A5557">
            <v>1318</v>
          </cell>
          <cell r="B5557" t="str">
            <v>Lâmpada vapor sódio alta pressão 250 w  (philips ref. son 250w ou similar)</v>
          </cell>
          <cell r="C5557" t="str">
            <v>un</v>
          </cell>
          <cell r="D5557">
            <v>52.06</v>
          </cell>
          <cell r="E5557" t="str">
            <v>#</v>
          </cell>
        </row>
        <row r="5558">
          <cell r="A5558">
            <v>1319</v>
          </cell>
          <cell r="B5558" t="str">
            <v>Lâmpada vapor sódio alta pressão 400 w  (philips ref. son 400w ou similar)</v>
          </cell>
          <cell r="C5558" t="str">
            <v>un</v>
          </cell>
          <cell r="D5558">
            <v>60.71</v>
          </cell>
          <cell r="E5558" t="str">
            <v>#</v>
          </cell>
        </row>
        <row r="5559">
          <cell r="A5559">
            <v>1316</v>
          </cell>
          <cell r="B5559" t="str">
            <v>Lâmpada vapor sódio alta pressão 70 w  (philips ref. son 70w ou similar)</v>
          </cell>
          <cell r="C5559" t="str">
            <v>un</v>
          </cell>
          <cell r="D5559">
            <v>27.2</v>
          </cell>
          <cell r="E5559" t="str">
            <v>#</v>
          </cell>
        </row>
        <row r="5560">
          <cell r="A5560">
            <v>1320</v>
          </cell>
          <cell r="C5560" t="str">
            <v>un</v>
          </cell>
          <cell r="D5560">
            <v>45.03</v>
          </cell>
          <cell r="E5560" t="str">
            <v>#</v>
          </cell>
        </row>
        <row r="5561">
          <cell r="B5561" t="str">
            <v>Lâmpada vapor sódio alta pressão para projetor 150 w  (philips ref. son/t 150 w ou similar)</v>
          </cell>
        </row>
        <row r="5562">
          <cell r="A5562">
            <v>1321</v>
          </cell>
          <cell r="B5562" t="str">
            <v>Lâmpada vapor sódio alta pressão para projetor 250 w  (philips ref. son/t 250 w ou similar)</v>
          </cell>
          <cell r="C5562" t="str">
            <v>un</v>
          </cell>
          <cell r="D5562">
            <v>52.06</v>
          </cell>
          <cell r="E5562" t="str">
            <v>#</v>
          </cell>
        </row>
        <row r="5563">
          <cell r="A5563">
            <v>13634</v>
          </cell>
          <cell r="B5563" t="str">
            <v>Mangueira 2F LED BR 11MM 50M 127V</v>
          </cell>
          <cell r="C5563" t="str">
            <v>m</v>
          </cell>
          <cell r="D5563">
            <v>15.88</v>
          </cell>
        </row>
        <row r="5564">
          <cell r="A5564">
            <v>6761</v>
          </cell>
          <cell r="B5564" t="str">
            <v>Reator eletrônico para lâmpada fluorescente 1 x 16w</v>
          </cell>
          <cell r="C5564" t="str">
            <v>un</v>
          </cell>
          <cell r="D5564">
            <v>13.75</v>
          </cell>
          <cell r="E5564" t="str">
            <v>#</v>
          </cell>
        </row>
        <row r="5565">
          <cell r="A5565">
            <v>7513</v>
          </cell>
          <cell r="B5565" t="str">
            <v>Reator eletrônico para lâmpada fluorescente 2 x 16w</v>
          </cell>
          <cell r="C5565" t="str">
            <v>un</v>
          </cell>
          <cell r="D5565">
            <v>29.1</v>
          </cell>
          <cell r="E5565" t="str">
            <v>#</v>
          </cell>
        </row>
        <row r="5566">
          <cell r="A5566">
            <v>7063</v>
          </cell>
          <cell r="B5566" t="str">
            <v>Reator eletrônico para lâmpada fluorescente compacta dupla de 18w</v>
          </cell>
          <cell r="C5566" t="str">
            <v>un</v>
          </cell>
          <cell r="D5566">
            <v>58.93</v>
          </cell>
        </row>
        <row r="5567">
          <cell r="A5567">
            <v>7064</v>
          </cell>
          <cell r="B5567" t="str">
            <v>Reator eletrônico para lâmpada fluorescente compacta dupla de 26w</v>
          </cell>
          <cell r="C5567" t="str">
            <v>un</v>
          </cell>
          <cell r="D5567">
            <v>53.03</v>
          </cell>
        </row>
        <row r="5568">
          <cell r="A5568">
            <v>12696</v>
          </cell>
          <cell r="B5568" t="str">
            <v>Reator eletrônico para lâmpada fluorescente t5, 1 x 54w, da G-light ou simila r</v>
          </cell>
          <cell r="C5568" t="str">
            <v>un</v>
          </cell>
          <cell r="D5568">
            <v>40.76</v>
          </cell>
        </row>
        <row r="5569">
          <cell r="A5569">
            <v>12384</v>
          </cell>
          <cell r="B5569" t="str">
            <v>Reator eletrônico para lâmpada fluorescente t5, 2 x 14w/28w</v>
          </cell>
          <cell r="C5569" t="str">
            <v>un</v>
          </cell>
          <cell r="D5569">
            <v>44.38</v>
          </cell>
        </row>
        <row r="5570">
          <cell r="A5570">
            <v>12695</v>
          </cell>
          <cell r="B5570" t="str">
            <v>Reator eletrônico para lâmpada fluorescente t5, 2 x 54w, da G-light ou simila r</v>
          </cell>
          <cell r="C5570" t="str">
            <v>un</v>
          </cell>
          <cell r="D5570">
            <v>74.36</v>
          </cell>
        </row>
        <row r="5571">
          <cell r="A5571">
            <v>9984</v>
          </cell>
          <cell r="B5571" t="str">
            <v>Acoplamento simples de poste d=60mm para luminaria ref:QUEBEC, cor preta</v>
          </cell>
          <cell r="C5571" t="str">
            <v>un</v>
          </cell>
          <cell r="D5571">
            <v>133.38</v>
          </cell>
        </row>
        <row r="5572">
          <cell r="A5572">
            <v>7280</v>
          </cell>
          <cell r="B5572" t="str">
            <v>Arandela com foco único, ref. 1186 da Iluminar ou similar</v>
          </cell>
          <cell r="C5572" t="str">
            <v>un</v>
          </cell>
          <cell r="D5572">
            <v>462.06</v>
          </cell>
        </row>
        <row r="5573">
          <cell r="A5573">
            <v>11183</v>
          </cell>
          <cell r="B5573" t="str">
            <v>Arandela de alumínio para globo 10x20cm, ref.: 951, da Eterna ou similar</v>
          </cell>
          <cell r="C5573" t="str">
            <v>Un</v>
          </cell>
          <cell r="D5573">
            <v>59.27</v>
          </cell>
        </row>
        <row r="5574">
          <cell r="A5574">
            <v>7773</v>
          </cell>
          <cell r="B5574" t="str">
            <v>Arandela de uso externo em tubo de aço zincado e pintado, com difusor em vidr o leitoso brilhante, da XOULUX, ref. B-706/1 ou similar</v>
          </cell>
          <cell r="C5574" t="str">
            <v>un</v>
          </cell>
          <cell r="D5574">
            <v>147.27000000000001</v>
          </cell>
        </row>
        <row r="5575">
          <cell r="A5575">
            <v>11851</v>
          </cell>
          <cell r="B5575" t="str">
            <v>Arandela de uso interno, em alumínio, com difusor em vidro fosco, branca ou p reta, ref. AD-104, da Aladin ou similar</v>
          </cell>
          <cell r="C5575" t="str">
            <v>un</v>
          </cell>
          <cell r="D5575">
            <v>67.06</v>
          </cell>
        </row>
        <row r="5576">
          <cell r="A5576">
            <v>7289</v>
          </cell>
          <cell r="B5576" t="str">
            <v>Arandela Decoratta ref: BR Magiluz ou similar</v>
          </cell>
          <cell r="C5576" t="str">
            <v>Un</v>
          </cell>
          <cell r="D5576">
            <v>69.260000000000005</v>
          </cell>
        </row>
        <row r="5577">
          <cell r="A5577">
            <v>9947</v>
          </cell>
          <cell r="B5577" t="str">
            <v>Arandela em alumínio fundido, linha edra, ref. 178 da Dimlux ou similar</v>
          </cell>
          <cell r="C5577" t="str">
            <v>un</v>
          </cell>
          <cell r="D5577">
            <v>198.76</v>
          </cell>
        </row>
        <row r="5578">
          <cell r="A5578">
            <v>8632</v>
          </cell>
          <cell r="B5578" t="str">
            <v>Arandela fechada esférica c/ refrator acrílico transparente e braço em tubo d e ferro, fixada na parede, ref. CWA-520 da Tecnolux ou similar</v>
          </cell>
          <cell r="C5578" t="str">
            <v>un</v>
          </cell>
          <cell r="D5578">
            <v>233.92</v>
          </cell>
        </row>
        <row r="5579">
          <cell r="A5579">
            <v>7291</v>
          </cell>
          <cell r="B5579" t="str">
            <v>Arandela foco duplo, cor branco, ref: 40/2, Serra, Dimlux ou similar</v>
          </cell>
          <cell r="C5579" t="str">
            <v>Un</v>
          </cell>
          <cell r="D5579">
            <v>117.04</v>
          </cell>
        </row>
        <row r="5580">
          <cell r="A5580">
            <v>10804</v>
          </cell>
          <cell r="B5580" t="str">
            <v>Cabo de interligação p/luminarias ColorGraze e WGraze, 15 m. Uso externo, IP6 6.</v>
          </cell>
          <cell r="C5580" t="str">
            <v>un</v>
          </cell>
          <cell r="D5580">
            <v>1324.2</v>
          </cell>
        </row>
        <row r="5581">
          <cell r="A5581">
            <v>10805</v>
          </cell>
          <cell r="B5581" t="str">
            <v>Cabo de interligação p/luminarias ColorGraze e WGraze, 30cm. Uso externo, IP6 6.</v>
          </cell>
          <cell r="C5581" t="str">
            <v>un</v>
          </cell>
          <cell r="D5581">
            <v>310.69</v>
          </cell>
        </row>
        <row r="5582">
          <cell r="A5582">
            <v>6834</v>
          </cell>
          <cell r="B5582" t="str">
            <v>Canhão limitador de facho tipo tipo ZVF606CN e filtro difusor granulado tipo  ZVF606BSO com elementos de fixação, suporte e base, ref. ZVF606ACS, ZVF606BS  da Philips ou similar</v>
          </cell>
          <cell r="C5582" t="str">
            <v>un</v>
          </cell>
          <cell r="D5582">
            <v>3518.84</v>
          </cell>
        </row>
        <row r="5583">
          <cell r="A5583">
            <v>6833</v>
          </cell>
          <cell r="B5583" t="str">
            <v>Canhão limitador de facho tipo ZVF606CN, elementos de fixação - suporte e bas e ref. ZVF606 ACS, ZVF606BS, da Philips ou similar</v>
          </cell>
          <cell r="C5583" t="str">
            <v>un</v>
          </cell>
          <cell r="D5583">
            <v>2996.8</v>
          </cell>
        </row>
        <row r="5584">
          <cell r="A5584">
            <v>13002</v>
          </cell>
          <cell r="B5584" t="str">
            <v>Conjunto controlador DMX SLESA- EU7 / Fonte adap AC/DC</v>
          </cell>
          <cell r="C5584" t="str">
            <v>un</v>
          </cell>
          <cell r="D5584">
            <v>3221.75</v>
          </cell>
        </row>
        <row r="5585">
          <cell r="A5585">
            <v>4387</v>
          </cell>
          <cell r="B5585" t="str">
            <v>Corpo projetor de 1000w, fundido de alumínio, Acqua Light ou similar</v>
          </cell>
          <cell r="C5585" t="str">
            <v>un</v>
          </cell>
          <cell r="D5585">
            <v>307.70999999999998</v>
          </cell>
        </row>
        <row r="5586">
          <cell r="A5586">
            <v>6841</v>
          </cell>
          <cell r="B5586" t="str">
            <v>Filtro cromático azul tipo ZVF616F-BL e suporte ref. ZVF616GLS da Philips ou  similar</v>
          </cell>
          <cell r="C5586" t="str">
            <v>un</v>
          </cell>
          <cell r="D5586">
            <v>2407.17</v>
          </cell>
        </row>
        <row r="5587">
          <cell r="A5587">
            <v>11189</v>
          </cell>
          <cell r="B5587" t="str">
            <v>Globo leitoso (10 x 20cm) em polietileno para luminária da Eterna ref. 951 ou similar</v>
          </cell>
          <cell r="C5587" t="str">
            <v>un</v>
          </cell>
          <cell r="D5587">
            <v>17.53</v>
          </cell>
        </row>
        <row r="5588">
          <cell r="A5588">
            <v>7385</v>
          </cell>
          <cell r="B5588" t="str">
            <v>Globo leitoso branco 15cm para poste decorativo, Clarão ou similar</v>
          </cell>
          <cell r="C5588" t="str">
            <v>un</v>
          </cell>
          <cell r="D5588">
            <v>34.75</v>
          </cell>
          <cell r="E5588" t="str">
            <v>#</v>
          </cell>
        </row>
        <row r="5589">
          <cell r="A5589">
            <v>12108</v>
          </cell>
          <cell r="B5589" t="str">
            <v>Globo leitoso branco 48cm</v>
          </cell>
          <cell r="C5589" t="str">
            <v>un</v>
          </cell>
          <cell r="D5589">
            <v>106.24</v>
          </cell>
        </row>
        <row r="5590">
          <cell r="A5590">
            <v>4508</v>
          </cell>
          <cell r="B5590" t="str">
            <v>Globo transparente para luminária CW-340/2, Tecnolux ou similar</v>
          </cell>
          <cell r="C5590" t="str">
            <v>un</v>
          </cell>
          <cell r="D5590">
            <v>45.73</v>
          </cell>
        </row>
        <row r="5591">
          <cell r="A5591">
            <v>6840</v>
          </cell>
          <cell r="B5591" t="str">
            <v>Grelha antiofuscante circular e filtro difusor vertical com suporte, ref. ZVF 617GLS, ZVF617VLBSP, ZVF607RL da Philips ou similar</v>
          </cell>
          <cell r="C5591" t="str">
            <v>un</v>
          </cell>
          <cell r="D5591">
            <v>4939.99</v>
          </cell>
        </row>
        <row r="5592">
          <cell r="A5592">
            <v>6835</v>
          </cell>
          <cell r="B5592" t="str">
            <v>Grelha antiofuscante circular tipo ZBP523 RL, da Philips ou similar - para ap arelhos da Philips ou similar</v>
          </cell>
          <cell r="C5592" t="str">
            <v>un</v>
          </cell>
          <cell r="D5592">
            <v>463.99</v>
          </cell>
        </row>
        <row r="5593">
          <cell r="A5593">
            <v>6839</v>
          </cell>
          <cell r="B5593" t="str">
            <v>Grelha antiofuscante e filtro cromático azul com suporte, ref. ZVF617 GL, ZVF 617 F-BL, ZVF607 RL da Philips ou similar - para aparelhos da Philips ou simi lar</v>
          </cell>
          <cell r="C5593" t="str">
            <v>un</v>
          </cell>
          <cell r="D5593">
            <v>5210.71</v>
          </cell>
        </row>
        <row r="5594">
          <cell r="A5594">
            <v>6838</v>
          </cell>
          <cell r="B5594" t="str">
            <v>Grelha antiofuscante vertical tipo ZVF616 VL, da Philips ou similar - para ap arelhos da Philips ou similar</v>
          </cell>
          <cell r="C5594" t="str">
            <v>un</v>
          </cell>
          <cell r="D5594">
            <v>1392.07</v>
          </cell>
        </row>
        <row r="5595">
          <cell r="A5595">
            <v>13642</v>
          </cell>
          <cell r="B5595" t="str">
            <v>Iluminação de balizamento face única</v>
          </cell>
          <cell r="C5595" t="str">
            <v>un</v>
          </cell>
          <cell r="D5595">
            <v>83.98</v>
          </cell>
        </row>
        <row r="5596">
          <cell r="A5596">
            <v>11556</v>
          </cell>
          <cell r="B5596" t="str">
            <v>Lumiária com lâmpadas em led, potência total 39w, ref.: CitySpirit gen2 cone  led BDS471, da Philips ou similar</v>
          </cell>
          <cell r="C5596" t="str">
            <v>un</v>
          </cell>
          <cell r="D5596">
            <v>3065.13</v>
          </cell>
        </row>
        <row r="5597">
          <cell r="A5597">
            <v>1342</v>
          </cell>
          <cell r="B5597" t="str">
            <v>Luminária (calha) p/  lampada fluorescente 1 x 20w/tubular LED 9,9w a 10w</v>
          </cell>
          <cell r="C5597" t="str">
            <v>un</v>
          </cell>
          <cell r="D5597">
            <v>12.7</v>
          </cell>
          <cell r="E5597" t="str">
            <v>#</v>
          </cell>
        </row>
        <row r="5598">
          <cell r="A5598">
            <v>1343</v>
          </cell>
          <cell r="B5598" t="str">
            <v>Luminária (calha) p/  lampada fluorescente 1 x 40w/tubular LED 18w a 20w</v>
          </cell>
          <cell r="C5598" t="str">
            <v>un</v>
          </cell>
          <cell r="D5598">
            <v>21.13</v>
          </cell>
          <cell r="E5598" t="str">
            <v>#</v>
          </cell>
        </row>
        <row r="5599">
          <cell r="A5599">
            <v>1344</v>
          </cell>
          <cell r="B5599" t="str">
            <v>Luminária (calha) p/  lampada fluorescente 2 x 20w/tubular LED 9,9w a 10w</v>
          </cell>
          <cell r="C5599" t="str">
            <v>un</v>
          </cell>
          <cell r="D5599">
            <v>22.13</v>
          </cell>
          <cell r="E5599" t="str">
            <v>#</v>
          </cell>
        </row>
        <row r="5600">
          <cell r="A5600">
            <v>1352</v>
          </cell>
          <cell r="B5600" t="str">
            <v>Luminária (calha) p/  lampada fluorescente 2 x 32 w/tubular LED 18w a 20w</v>
          </cell>
          <cell r="C5600" t="str">
            <v>un</v>
          </cell>
          <cell r="D5600">
            <v>27</v>
          </cell>
          <cell r="E5600" t="str">
            <v>#</v>
          </cell>
        </row>
        <row r="5601">
          <cell r="A5601">
            <v>1345</v>
          </cell>
          <cell r="B5601" t="str">
            <v>Luminária (calha) p/  lampada fluorescente 2 x 40w/tubular LED 18w a 20w</v>
          </cell>
          <cell r="C5601" t="str">
            <v>un</v>
          </cell>
          <cell r="D5601">
            <v>28.98</v>
          </cell>
          <cell r="E5601" t="str">
            <v>#</v>
          </cell>
        </row>
        <row r="5602">
          <cell r="A5602">
            <v>1347</v>
          </cell>
          <cell r="B5602" t="str">
            <v>Luminária (calha) p/  lampada fluorescente 4 x 40w/tubular LED 18w a 20w</v>
          </cell>
          <cell r="C5602" t="str">
            <v>un</v>
          </cell>
          <cell r="D5602">
            <v>30</v>
          </cell>
          <cell r="E5602" t="str">
            <v>#</v>
          </cell>
        </row>
        <row r="5603">
          <cell r="A5603">
            <v>1351</v>
          </cell>
          <cell r="B5603" t="str">
            <v>Luminária (calha) p/ lâmpada fluorescente 1 x 32 w/tubular LED 18w a 20w</v>
          </cell>
          <cell r="C5603" t="str">
            <v>un</v>
          </cell>
          <cell r="D5603">
            <v>23.5</v>
          </cell>
          <cell r="E5603" t="str">
            <v>#</v>
          </cell>
        </row>
        <row r="5604">
          <cell r="A5604">
            <v>1348</v>
          </cell>
          <cell r="B5604" t="str">
            <v>Luminária (calha) p/ lampada fluorescente 2 x 16w/tubular LED 9,9w a 10w</v>
          </cell>
          <cell r="C5604" t="str">
            <v>un</v>
          </cell>
          <cell r="D5604">
            <v>11.4</v>
          </cell>
          <cell r="E5604" t="str">
            <v>#</v>
          </cell>
        </row>
        <row r="5605">
          <cell r="A5605">
            <v>4924</v>
          </cell>
          <cell r="B5605" t="str">
            <v>Luminária 1 x 40w bivolt tub BL-8 taschibra ou similar</v>
          </cell>
          <cell r="C5605" t="str">
            <v>un</v>
          </cell>
          <cell r="D5605">
            <v>43.4</v>
          </cell>
          <cell r="E5605" t="str">
            <v>#</v>
          </cell>
        </row>
        <row r="5606">
          <cell r="A5606">
            <v>4918</v>
          </cell>
          <cell r="B5606" t="str">
            <v>Luminária 2x32w TCW 016/23200 Philips ou similar</v>
          </cell>
          <cell r="C5606" t="str">
            <v>un</v>
          </cell>
          <cell r="D5606">
            <v>88</v>
          </cell>
          <cell r="E5606" t="str">
            <v>#</v>
          </cell>
        </row>
        <row r="5607">
          <cell r="A5607">
            <v>1349</v>
          </cell>
          <cell r="B5607" t="str">
            <v>Luminária à prova de tempo Tecnolux - ref. tb-30/1 (ou similar)</v>
          </cell>
          <cell r="C5607" t="str">
            <v>un</v>
          </cell>
          <cell r="D5607">
            <v>85.61</v>
          </cell>
        </row>
        <row r="5608">
          <cell r="A5608">
            <v>10632</v>
          </cell>
          <cell r="C5608" t="str">
            <v>un</v>
          </cell>
          <cell r="D5608">
            <v>91.42</v>
          </cell>
        </row>
        <row r="5609">
          <cell r="B5609" t="str">
            <v>Luminária aberta com corpo de alumínio estampado - acabamento em esmalte sint ético na cor alumínio - refletor assimétrico estampado em chapa de alumínio - receptáculo de porcelana fixado no corpo por meio de suporte regulável com ba se E-40 - fixação</v>
          </cell>
        </row>
        <row r="5610">
          <cell r="A5610">
            <v>13395</v>
          </cell>
          <cell r="B5610" t="str">
            <v>Luminária aberta prismática de acrílico incolor 22'' E40/E27 com gancho para  perfilado</v>
          </cell>
          <cell r="C5610" t="str">
            <v>un</v>
          </cell>
          <cell r="D5610">
            <v>144.9</v>
          </cell>
        </row>
        <row r="5611">
          <cell r="A5611">
            <v>4922</v>
          </cell>
          <cell r="B5611" t="str">
            <v>Luminária Aplick ou similar</v>
          </cell>
          <cell r="C5611" t="str">
            <v>un</v>
          </cell>
          <cell r="D5611">
            <v>37.31</v>
          </cell>
        </row>
        <row r="5612">
          <cell r="A5612">
            <v>7607</v>
          </cell>
          <cell r="B5612" t="str">
            <v>Luminaria autônoma de emergencia com lâmapda halógena H3/12v, ref. Lux 110, d a Luxtron ou similar</v>
          </cell>
          <cell r="C5612" t="str">
            <v>un</v>
          </cell>
          <cell r="D5612">
            <v>212.9</v>
          </cell>
          <cell r="E5612" t="str">
            <v>#</v>
          </cell>
        </row>
        <row r="5613">
          <cell r="A5613">
            <v>9321</v>
          </cell>
          <cell r="B5613" t="str">
            <v>Luminária autônoma indicador de seta de emergência de sobrepor p/aclaramento  ou balizamento mod.LAU 2x11 c/2 lâmpadas 11w e bateria selada, Unitron ou sim ilar</v>
          </cell>
          <cell r="C5613" t="str">
            <v>un</v>
          </cell>
          <cell r="D5613">
            <v>475.36</v>
          </cell>
        </row>
        <row r="5614">
          <cell r="A5614">
            <v>2722</v>
          </cell>
          <cell r="B5614" t="str">
            <v>Luminária braço de tempo</v>
          </cell>
          <cell r="C5614" t="str">
            <v>un</v>
          </cell>
          <cell r="D5614">
            <v>13.5</v>
          </cell>
          <cell r="E5614" t="str">
            <v>#</v>
          </cell>
        </row>
        <row r="5615">
          <cell r="A5615">
            <v>3537</v>
          </cell>
          <cell r="B5615" t="str">
            <v>Luminária cênica completa, preta, Omni Light, ref 7145H (ou similar)</v>
          </cell>
          <cell r="C5615" t="str">
            <v>un</v>
          </cell>
          <cell r="D5615">
            <v>159.66999999999999</v>
          </cell>
        </row>
        <row r="5616">
          <cell r="A5616">
            <v>3534</v>
          </cell>
          <cell r="B5616" t="str">
            <v>Luminária cênica em alumínio, Omni Light, ref 7074A (ou similar)</v>
          </cell>
          <cell r="C5616" t="str">
            <v>un</v>
          </cell>
          <cell r="D5616">
            <v>198.02</v>
          </cell>
        </row>
        <row r="5617">
          <cell r="A5617">
            <v>12417</v>
          </cell>
          <cell r="B5617" t="str">
            <v>Luminária cilíndrica de sobrepor 30cm, em metal/vidro fosco da Attena ou simi lar</v>
          </cell>
          <cell r="C5617" t="str">
            <v>un</v>
          </cell>
          <cell r="D5617">
            <v>52.55</v>
          </cell>
        </row>
        <row r="5618">
          <cell r="A5618">
            <v>6826</v>
          </cell>
          <cell r="B5618" t="str">
            <v>Luminária cilíndrica de sobrepor em alumínio pintado em marrom padrão lumini, ref. T069, da Lumini ou similar, incluise duas lâmpadas fluocompactas de 20W, temp. cor 2700K</v>
          </cell>
          <cell r="C5618" t="str">
            <v>un</v>
          </cell>
          <cell r="D5618">
            <v>265.63</v>
          </cell>
        </row>
        <row r="5619">
          <cell r="A5619">
            <v>4932</v>
          </cell>
          <cell r="B5619" t="str">
            <v>Luminária circular 22w bivolt taschibra ou similar</v>
          </cell>
          <cell r="C5619" t="str">
            <v>un</v>
          </cell>
          <cell r="D5619">
            <v>40.26</v>
          </cell>
        </row>
        <row r="5620">
          <cell r="A5620">
            <v>10808</v>
          </cell>
          <cell r="B5620" t="str">
            <v>Luminaria ColorGraze Powercore 120cm, corpo aluminio, 48 LEDs, facho médio, I P66, p/ exteriores</v>
          </cell>
          <cell r="C5620" t="str">
            <v>un</v>
          </cell>
          <cell r="D5620">
            <v>9769.31</v>
          </cell>
        </row>
        <row r="5621">
          <cell r="A5621">
            <v>10809</v>
          </cell>
          <cell r="B5621" t="str">
            <v>Luminaria ColorGraze Powercore 60cm, corpo aluminio, 24 LEDs, facho médio, IP 66, p/ exteriores</v>
          </cell>
          <cell r="C5621" t="str">
            <v>un</v>
          </cell>
          <cell r="D5621">
            <v>5909.21</v>
          </cell>
        </row>
        <row r="5622">
          <cell r="A5622">
            <v>12693</v>
          </cell>
          <cell r="B5622" t="str">
            <v>Luminária de alto rendimento T5, 1x 54w, embutir, sem aletas, corpo em chapa  de aço-carbono com pintura epóxi na cor branco fosco, refletor em alumínio an odizado, ref. LART5-1x54w/EBR/SA, da G-light ou similar</v>
          </cell>
          <cell r="C5622" t="str">
            <v>un</v>
          </cell>
          <cell r="D5622">
            <v>62.53</v>
          </cell>
        </row>
        <row r="5623">
          <cell r="A5623">
            <v>12692</v>
          </cell>
          <cell r="B5623" t="str">
            <v>Luminária de alto rendimento T5, 1x 54w, sobrepor, sem aletas, corpo em chapa de aço-carbono com pintura epóxi na cor branco fosco, refletor em alumínio an odizado, ref. LART5-1X54w/SBR/SA, da G-light ou similar</v>
          </cell>
          <cell r="C5623" t="str">
            <v>un</v>
          </cell>
          <cell r="D5623">
            <v>110.11</v>
          </cell>
        </row>
        <row r="5624">
          <cell r="A5624">
            <v>12694</v>
          </cell>
          <cell r="B5624" t="str">
            <v>Luminária de alto rendimento T5, 2x 54w, embutir, com aletas, corpo em chapa  de aço-carbono com pintura epóxi na cor branco fosco, refletor em alumínio an odizado, ref. LART5-2x54w/EBR/AA, da G-light ou similar</v>
          </cell>
          <cell r="C5624" t="str">
            <v>un</v>
          </cell>
          <cell r="D5624">
            <v>137.07</v>
          </cell>
        </row>
        <row r="5625">
          <cell r="A5625">
            <v>12409</v>
          </cell>
          <cell r="B5625" t="str">
            <v>Luminária de embutir com aletas para fluorescente tubular T5, 2x28w,  ref.: E -79, da Abalux ou similar</v>
          </cell>
          <cell r="C5625" t="str">
            <v>Un</v>
          </cell>
          <cell r="D5625">
            <v>202.59</v>
          </cell>
        </row>
        <row r="5626">
          <cell r="A5626">
            <v>6844</v>
          </cell>
          <cell r="B5626" t="str">
            <v>Luminária de embutir com aletas, para lâmpada fluorescente, 2 x 32w, ref. TBS 020232CI00, da Philips, exclusive reator e lâmpada</v>
          </cell>
          <cell r="C5626" t="str">
            <v>un</v>
          </cell>
          <cell r="D5626">
            <v>150.82</v>
          </cell>
        </row>
        <row r="5627">
          <cell r="A5627">
            <v>6845</v>
          </cell>
          <cell r="B5627" t="str">
            <v>Luminária de embutir com aletas, para lâmpada fluorescente, 2 x 32w, ref. TBS 020232CIRL, da Philips, inclusive reator e lâmpada</v>
          </cell>
          <cell r="C5627" t="str">
            <v>un</v>
          </cell>
          <cell r="D5627">
            <v>216.57</v>
          </cell>
        </row>
        <row r="5628">
          <cell r="A5628">
            <v>6886</v>
          </cell>
          <cell r="B5628" t="str">
            <v>Luminária de embutir com difusor, para lâmpada fluorescente, 2 x 16w, ref. TB S020D216RL, da Philips, inclusive reator e lâmpada</v>
          </cell>
          <cell r="C5628" t="str">
            <v>un</v>
          </cell>
          <cell r="D5628">
            <v>230.05</v>
          </cell>
        </row>
        <row r="5629">
          <cell r="A5629">
            <v>6847</v>
          </cell>
          <cell r="B5629" t="str">
            <v>Luminária de embutir com difusor, para lâmpada fluorescente, 2 x 32w, ref. TB S020D23200, da Philips, exclusive reator e lâmpada</v>
          </cell>
          <cell r="C5629" t="str">
            <v>un</v>
          </cell>
          <cell r="D5629">
            <v>191.44</v>
          </cell>
        </row>
        <row r="5630">
          <cell r="A5630">
            <v>6849</v>
          </cell>
          <cell r="B5630" t="str">
            <v>Luminária de embutir com difusor, para lâmpada fluorescente, 2 x 32w, ref. TB S020D232RL, da Philips, inclusive reator e lâmpada</v>
          </cell>
          <cell r="C5630" t="str">
            <v>un</v>
          </cell>
          <cell r="D5630">
            <v>257.14999999999998</v>
          </cell>
        </row>
        <row r="5631">
          <cell r="A5631">
            <v>7953</v>
          </cell>
          <cell r="B5631" t="str">
            <v>Luminária de embutir em gramados ou jardins, ref.BW-544, em aluminio fundido, com vidro temperado, Tecnolux ou similar</v>
          </cell>
          <cell r="C5631" t="str">
            <v>un</v>
          </cell>
          <cell r="D5631">
            <v>355.19</v>
          </cell>
        </row>
        <row r="5632">
          <cell r="A5632">
            <v>12802</v>
          </cell>
          <cell r="B5632" t="str">
            <v>Luminária de embutir Lar T8 Led com refletor com aletas, 2x18w da Aladin FE 2 09/232 Al ou similar com lâmpadas e reator bivolt</v>
          </cell>
          <cell r="C5632" t="str">
            <v>Un</v>
          </cell>
          <cell r="D5632">
            <v>134.96</v>
          </cell>
        </row>
        <row r="5633">
          <cell r="A5633">
            <v>7952</v>
          </cell>
          <cell r="B5633" t="str">
            <v>Luminária de embutir no forro, ref.CE-2495, em aluminio repuxado, Tecnolux ou similar</v>
          </cell>
          <cell r="C5633" t="str">
            <v>un</v>
          </cell>
          <cell r="D5633">
            <v>70.78</v>
          </cell>
        </row>
        <row r="5634">
          <cell r="A5634">
            <v>9127</v>
          </cell>
          <cell r="B5634" t="str">
            <v>Luminária de embutir orientável, com corpo em alumínio repuxado, ref.: ER11-E 1AR70, da Lumidec ou similar</v>
          </cell>
          <cell r="C5634" t="str">
            <v>un</v>
          </cell>
          <cell r="D5634">
            <v>69.28</v>
          </cell>
        </row>
        <row r="5635">
          <cell r="A5635">
            <v>12380</v>
          </cell>
          <cell r="B5635" t="str">
            <v>Luminária de embutir para fluorescente tubular T5, 2x14w, inclusive lâmpadas  e reatores, ref.: C-02, da Abalux ou similar</v>
          </cell>
          <cell r="C5635" t="str">
            <v>Un</v>
          </cell>
          <cell r="D5635">
            <v>195.08</v>
          </cell>
        </row>
        <row r="5636">
          <cell r="A5636">
            <v>12381</v>
          </cell>
          <cell r="B5636" t="str">
            <v>Luminária de embutir para fluorescente tubular T5, 2x28w, inclusive lâmpadas  e reatores, ref.: C-06, da Abalux ou similar</v>
          </cell>
          <cell r="C5636" t="str">
            <v>Un</v>
          </cell>
          <cell r="D5636">
            <v>288.61</v>
          </cell>
        </row>
        <row r="5637">
          <cell r="A5637">
            <v>13647</v>
          </cell>
          <cell r="B5637" t="str">
            <v>Luminária de embutir redonda para lâmpada flourescente ou LED compacta sistem a draw back, modelo ref: 1140 da marca BONIN ou similar.</v>
          </cell>
          <cell r="C5637" t="str">
            <v>un</v>
          </cell>
          <cell r="D5637">
            <v>53.33</v>
          </cell>
          <cell r="E5637" t="str">
            <v>#</v>
          </cell>
        </row>
        <row r="5638">
          <cell r="A5638">
            <v>9946</v>
          </cell>
          <cell r="B5638" t="str">
            <v>Luminária de embutir, quadrada, linha laini, ref. RE 1126 da Revoluz ou simil ar</v>
          </cell>
          <cell r="C5638" t="str">
            <v>un</v>
          </cell>
          <cell r="D5638">
            <v>23.61</v>
          </cell>
        </row>
        <row r="5639">
          <cell r="A5639">
            <v>13156</v>
          </cell>
          <cell r="B5639" t="str">
            <v>Luminária de emergência c/ dois projetors LED alimentação 127/220 de 12v/55 a utonomia de 3horas</v>
          </cell>
          <cell r="C5639" t="str">
            <v>un</v>
          </cell>
          <cell r="D5639">
            <v>212.9</v>
          </cell>
          <cell r="E5639" t="str">
            <v>#</v>
          </cell>
        </row>
        <row r="5640">
          <cell r="A5640">
            <v>12699</v>
          </cell>
          <cell r="B5640" t="str">
            <v>Luminária de emergência, de sobrepor, tipo balizamento com bloco autônomo, co m autonomia de 3h, modelo LLE 1106-1DFB, da KBR ou similar</v>
          </cell>
          <cell r="C5640" t="str">
            <v>un</v>
          </cell>
          <cell r="D5640">
            <v>176.09</v>
          </cell>
        </row>
        <row r="5641">
          <cell r="A5641">
            <v>12700</v>
          </cell>
          <cell r="B5641" t="str">
            <v>Luminária de emergência, de sobrepor, tipo bloco autônomo, com autonomia de 1 h, modelo LLE-LLEDDF, da KBR ou si</v>
          </cell>
          <cell r="C5641" t="str">
            <v>un</v>
          </cell>
          <cell r="D5641">
            <v>123.39</v>
          </cell>
        </row>
        <row r="5642">
          <cell r="A5642">
            <v>11555</v>
          </cell>
          <cell r="B5642" t="str">
            <v>Luminária de piso corpo em alumínio com lâmpada de led 1,4w, ref.: BBC200 LED -HB/WW PSU 220-240V II, da Philips ou similar</v>
          </cell>
          <cell r="C5642" t="str">
            <v>un</v>
          </cell>
          <cell r="D5642">
            <v>312.67</v>
          </cell>
        </row>
        <row r="5643">
          <cell r="A5643">
            <v>10762</v>
          </cell>
          <cell r="B5643" t="str">
            <v>Luminária de sobrepor com aletas, para lâmpada fluorescente, 2 x 32w, ref. LS E, da Lumiluz ou similar</v>
          </cell>
          <cell r="C5643" t="str">
            <v>un</v>
          </cell>
          <cell r="D5643">
            <v>163.72</v>
          </cell>
        </row>
        <row r="5644">
          <cell r="A5644">
            <v>6850</v>
          </cell>
          <cell r="B5644" t="str">
            <v>Luminária de sobrepor com aletas, para lâmpada fluorescente, 2 x 32w, ref. TC S020232CI00, da Philips, exclusive reator e lâmpada</v>
          </cell>
          <cell r="C5644" t="str">
            <v>un</v>
          </cell>
          <cell r="D5644">
            <v>191.44</v>
          </cell>
        </row>
        <row r="5645">
          <cell r="A5645">
            <v>6846</v>
          </cell>
          <cell r="C5645" t="str">
            <v>un</v>
          </cell>
          <cell r="D5645">
            <v>257.14999999999998</v>
          </cell>
        </row>
        <row r="5646">
          <cell r="B5646" t="str">
            <v>Luminária de sobrepor com aletas, para lâmpada fluorescente, 2 x 32w, ref. TC S020232CIRL, da Philips, inclusive reator e lâmpada</v>
          </cell>
        </row>
        <row r="5647">
          <cell r="A5647">
            <v>12748</v>
          </cell>
          <cell r="B5647" t="str">
            <v>Luminária de sobrepor com aletas, para lâmpada fluorescente, 4 x 32w, ref. A- 300, da Abalux ou similar</v>
          </cell>
          <cell r="C5647" t="str">
            <v>un</v>
          </cell>
          <cell r="D5647">
            <v>376.47</v>
          </cell>
        </row>
        <row r="5648">
          <cell r="A5648">
            <v>6885</v>
          </cell>
          <cell r="B5648" t="str">
            <v>Luminária de sobrepor com difusor, para lâmpada fluorescente, 2 x 16w, ref. T CS020D216RL, da Philips, inclusive reator e lâmpada</v>
          </cell>
          <cell r="C5648" t="str">
            <v>un</v>
          </cell>
          <cell r="D5648">
            <v>249.46</v>
          </cell>
        </row>
        <row r="5649">
          <cell r="A5649">
            <v>8037</v>
          </cell>
          <cell r="B5649" t="str">
            <v>Luminária de sobrepor em alumínio fundido, com difusor em vidro, da Wetzel, r ef. IPT 26/01 ou similar</v>
          </cell>
          <cell r="C5649" t="str">
            <v>un</v>
          </cell>
          <cell r="D5649">
            <v>103.42</v>
          </cell>
        </row>
        <row r="5650">
          <cell r="A5650">
            <v>12710</v>
          </cell>
          <cell r="B5650" t="str">
            <v>Luminária de sobrepor em led, ref. LEDH05-5K, da Abalux ou similar</v>
          </cell>
          <cell r="C5650" t="str">
            <v>Un</v>
          </cell>
          <cell r="D5650">
            <v>1945</v>
          </cell>
          <cell r="E5650" t="str">
            <v>#</v>
          </cell>
        </row>
        <row r="5651">
          <cell r="A5651">
            <v>12382</v>
          </cell>
          <cell r="B5651" t="str">
            <v>Luminária de sobrepor para fluorescente tubular T5, 2x54w, inclusive lâmpadas e reatores, ref.: C-106, da Abalux ou similar</v>
          </cell>
          <cell r="C5651" t="str">
            <v>Un</v>
          </cell>
          <cell r="D5651">
            <v>494.5</v>
          </cell>
        </row>
        <row r="5652">
          <cell r="A5652">
            <v>10328</v>
          </cell>
          <cell r="B5652" t="str">
            <v>Luminária de sobrepor tipo plafon, em aluminio, para lampada eletronica, com  vidro, ref: XP-338, Xoulux ou similar</v>
          </cell>
          <cell r="C5652" t="str">
            <v>un</v>
          </cell>
          <cell r="D5652">
            <v>97.18</v>
          </cell>
        </row>
        <row r="5653">
          <cell r="A5653">
            <v>13216</v>
          </cell>
          <cell r="B5653" t="str">
            <v>Luminária de sobrepor, (tecnolux ref.FLP-6478/2x20) Tubled corpo/ refletor e  aletas fabricadas em chapa de aço tratada e pintada em epoxi branco, para uso de 2 lampadas tubled de 20w</v>
          </cell>
          <cell r="C5653" t="str">
            <v>un</v>
          </cell>
          <cell r="D5653">
            <v>144.12</v>
          </cell>
        </row>
        <row r="5654">
          <cell r="A5654">
            <v>13217</v>
          </cell>
          <cell r="B5654" t="str">
            <v>Luminária de sobrepor, (tecnolux ref.FLP-6478/4x20) Tubled corpo/ refletor e  aletas fabricadas em chapa de aço tratada e pintada em epoxi branco, para uso de 4 lampadas tubled de 20w</v>
          </cell>
          <cell r="C5654" t="str">
            <v>un</v>
          </cell>
          <cell r="D5654">
            <v>195.97</v>
          </cell>
        </row>
        <row r="5655">
          <cell r="A5655">
            <v>13662</v>
          </cell>
          <cell r="B5655" t="str">
            <v>Luminária de sobrepor, de alumínio, redonda com diam.20cm, para lâmpada flour escente ou LED, modelo PL Hiper 20 x 20 BR.</v>
          </cell>
          <cell r="C5655" t="str">
            <v>un</v>
          </cell>
          <cell r="D5655">
            <v>69.959999999999994</v>
          </cell>
          <cell r="E5655" t="str">
            <v>#</v>
          </cell>
        </row>
        <row r="5656">
          <cell r="A5656">
            <v>9494</v>
          </cell>
          <cell r="B5656" t="str">
            <v>Luminária decorativa externa, ref.CW-200/3, c/difusor em acrilico leitoso com chapeu refletor em aluminio pintado em epoxi (Luminance/Tecnolux ou similar)</v>
          </cell>
          <cell r="C5656" t="str">
            <v>un</v>
          </cell>
          <cell r="D5656">
            <v>692.13</v>
          </cell>
        </row>
        <row r="5657">
          <cell r="A5657">
            <v>9983</v>
          </cell>
          <cell r="B5657" t="str">
            <v>Luminária decorativa externa, ref.QUEBEC-IQV, marca INDAL, difusor em vidro p lano temperado e serigrafado, corpo circular em liga aluminio na cor preta, i ncl.capacitor,ignitor,reator e lampada vapor metalico 150w</v>
          </cell>
          <cell r="C5657" t="str">
            <v>un</v>
          </cell>
          <cell r="D5657">
            <v>1676.9</v>
          </cell>
        </row>
        <row r="5658">
          <cell r="A5658">
            <v>7179</v>
          </cell>
          <cell r="B5658" t="str">
            <v>Luminária decorativa hermética para iluminação pública, base alumínio fundido , difusor esférico em acrílico transparente, com poste de 2,5m (tecnolux - re f.cw-350/1 ou similar)</v>
          </cell>
          <cell r="C5658" t="str">
            <v>un</v>
          </cell>
          <cell r="D5658">
            <v>1519.42</v>
          </cell>
        </row>
        <row r="5659">
          <cell r="A5659">
            <v>6823</v>
          </cell>
          <cell r="B5659" t="str">
            <v>Luminária decorativa IP66,c/ cj. de lâmpada de descarga tubular com bulbo cer âmico, pot. 150W, temp. cor 4200K, ind. rep. cor min. 90%, fluxo lum. min. 12 700 lumens , incl reator, ignitor, capacitor CDS530 CDM-T 150W II OB GR ST da philips ou similar</v>
          </cell>
          <cell r="C5659" t="str">
            <v>un</v>
          </cell>
          <cell r="D5659">
            <v>3963.54</v>
          </cell>
        </row>
        <row r="5660">
          <cell r="A5660">
            <v>12011</v>
          </cell>
          <cell r="B5660" t="str">
            <v>Luminária decorativa, tipo arandela, refletor estampadao em disco de aluminio anodizado, lente plana de cristal temperado, acabamento pintado na cor preto  fosco, modelo ZE-144/1AL, da REEME ou similar</v>
          </cell>
          <cell r="C5660" t="str">
            <v>un</v>
          </cell>
          <cell r="D5660">
            <v>382.3</v>
          </cell>
        </row>
        <row r="5661">
          <cell r="A5661">
            <v>8870</v>
          </cell>
          <cell r="B5661" t="str">
            <v>Luminaria embutida no piso com foco orientável em alumínio injetado, ref. IL  3702, da Interlight ou similar</v>
          </cell>
          <cell r="C5661" t="str">
            <v>Un</v>
          </cell>
          <cell r="D5661">
            <v>361.1</v>
          </cell>
        </row>
        <row r="5662">
          <cell r="A5662">
            <v>3536</v>
          </cell>
          <cell r="B5662" t="str">
            <v>Luminária externa completa para balizamento, Omni Light, ref 21526N</v>
          </cell>
          <cell r="C5662" t="str">
            <v>un</v>
          </cell>
          <cell r="D5662">
            <v>297.08999999999997</v>
          </cell>
        </row>
        <row r="5663">
          <cell r="A5663">
            <v>3539</v>
          </cell>
          <cell r="B5663" t="str">
            <v>Luminária externa direcionável, completa, Omni Light, ref 21843H (ou similar)</v>
          </cell>
          <cell r="C5663" t="str">
            <v>un</v>
          </cell>
          <cell r="D5663">
            <v>150.77000000000001</v>
          </cell>
        </row>
        <row r="5664">
          <cell r="A5664">
            <v>9422</v>
          </cell>
          <cell r="B5664" t="str">
            <v>Luminária externa em corpo de aço c/ pintura eletrostática, refletor em alumí nio martelado, difusor em vidro temperado, incluisive poste de 4m, ref. EX08- S1E40T4 da Lumicenter ou similar</v>
          </cell>
          <cell r="C5664" t="str">
            <v>un</v>
          </cell>
          <cell r="D5664">
            <v>1862.83</v>
          </cell>
        </row>
        <row r="5665">
          <cell r="A5665">
            <v>9423</v>
          </cell>
          <cell r="B5665" t="str">
            <v>Luminária externa em corpo de aço c/ pintura eletrostática, refletor em alumí nio martelado, difusor em vidro temperado, ref. EX08-S3E40 da Lumicenter ou s imilar</v>
          </cell>
          <cell r="C5665" t="str">
            <v>un</v>
          </cell>
          <cell r="D5665">
            <v>1558.45</v>
          </cell>
        </row>
        <row r="5666">
          <cell r="A5666">
            <v>8377</v>
          </cell>
          <cell r="B5666" t="str">
            <v>Luminária externa tipo arandela, ref.CWA-224, fabricada em aluminio, com difu sor dioptico em vidro alcalino prensado, Tecnolux ou similar</v>
          </cell>
          <cell r="C5666" t="str">
            <v>un</v>
          </cell>
          <cell r="D5666">
            <v>114.58</v>
          </cell>
        </row>
        <row r="5667">
          <cell r="A5667">
            <v>7950</v>
          </cell>
          <cell r="B5667" t="str">
            <v>Luminária externa tipo arandela, ref.CWA-377, P/fixação na parede com base em aço zincado, globo poliet. leitoso, Tecnolux ou similar</v>
          </cell>
          <cell r="C5667" t="str">
            <v>un</v>
          </cell>
          <cell r="D5667">
            <v>374.21</v>
          </cell>
        </row>
        <row r="5668">
          <cell r="A5668">
            <v>10633</v>
          </cell>
          <cell r="B5668" t="str">
            <v>Luminária fechada - refletor assimétrico estampado em chapa de alumínio, trat ado por processo eletroquimico - receptáculo da lâmpada E-40 reforçado, fixad o ao corpo por meio de suporte regulável - refrator prismático, de vidro boro -silicato, fixado</v>
          </cell>
          <cell r="C5668" t="str">
            <v>un</v>
          </cell>
          <cell r="D5668">
            <v>207.42</v>
          </cell>
        </row>
        <row r="5669">
          <cell r="A5669">
            <v>7294</v>
          </cell>
          <cell r="B5669" t="str">
            <v>Luminária fluorescente 2 x 20 w, ref: A01, Abalux ou similar</v>
          </cell>
          <cell r="C5669" t="str">
            <v>Un</v>
          </cell>
          <cell r="D5669">
            <v>91.28</v>
          </cell>
          <cell r="E5669" t="str">
            <v>#</v>
          </cell>
        </row>
        <row r="5670">
          <cell r="A5670">
            <v>11434</v>
          </cell>
          <cell r="B5670" t="str">
            <v>Luminária fluorescente 2 x 40w, ref: A 407, de embutir  Abalux ou similar</v>
          </cell>
          <cell r="C5670" t="str">
            <v>un</v>
          </cell>
          <cell r="D5670">
            <v>117.64</v>
          </cell>
          <cell r="E5670" t="str">
            <v>#</v>
          </cell>
        </row>
        <row r="5671">
          <cell r="A5671">
            <v>4933</v>
          </cell>
          <cell r="B5671" t="str">
            <v>Luminária fluorescente 2 x 40w, ref: A02, Abalux ou similar</v>
          </cell>
          <cell r="C5671" t="str">
            <v>un</v>
          </cell>
          <cell r="D5671">
            <v>186.29</v>
          </cell>
          <cell r="E5671" t="str">
            <v>#</v>
          </cell>
        </row>
        <row r="5672">
          <cell r="A5672">
            <v>6807</v>
          </cell>
          <cell r="B5672" t="str">
            <v>Luminária fluorescente 2 x 40w, ref: A-10, Abalux ou similar</v>
          </cell>
          <cell r="C5672" t="str">
            <v>un</v>
          </cell>
          <cell r="D5672">
            <v>156.5</v>
          </cell>
          <cell r="E5672" t="str">
            <v>#</v>
          </cell>
        </row>
        <row r="5673">
          <cell r="A5673">
            <v>6758</v>
          </cell>
          <cell r="B5673" t="str">
            <v>Luminária fluorescente 2 x 40w, ref: BR-10, Abalux ou similar</v>
          </cell>
          <cell r="C5673" t="str">
            <v>un</v>
          </cell>
          <cell r="D5673">
            <v>106.35</v>
          </cell>
        </row>
        <row r="5674">
          <cell r="A5674">
            <v>6808</v>
          </cell>
          <cell r="B5674" t="str">
            <v>Luminária fluorescente 4 x 20w, ref: A-06, Abalux ou similar</v>
          </cell>
          <cell r="C5674" t="str">
            <v>un</v>
          </cell>
          <cell r="D5674">
            <v>153.16</v>
          </cell>
          <cell r="E5674" t="str">
            <v>#</v>
          </cell>
        </row>
        <row r="5675">
          <cell r="A5675">
            <v>6759</v>
          </cell>
          <cell r="B5675" t="str">
            <v>Luminária fluorescente 4 x 20w, ref: BR-06, Abalux ou similar</v>
          </cell>
          <cell r="C5675" t="str">
            <v>un</v>
          </cell>
          <cell r="D5675">
            <v>153.57</v>
          </cell>
        </row>
        <row r="5676">
          <cell r="A5676">
            <v>1363</v>
          </cell>
          <cell r="B5676" t="str">
            <v>Luminária fluorescente embutir aberta  2 x 20 w (tecnolux - ref.fle 8157/216  ou similar)</v>
          </cell>
          <cell r="C5676" t="str">
            <v>un</v>
          </cell>
          <cell r="D5676">
            <v>104.7</v>
          </cell>
        </row>
        <row r="5677">
          <cell r="A5677">
            <v>1364</v>
          </cell>
          <cell r="B5677" t="str">
            <v>Luminária fluorescente embutir aberta  2 x 40 w (tecnolux - ref.fle-8157 /232 ou similar)</v>
          </cell>
          <cell r="C5677" t="str">
            <v>un</v>
          </cell>
          <cell r="D5677">
            <v>209.35</v>
          </cell>
        </row>
        <row r="5678">
          <cell r="A5678">
            <v>1365</v>
          </cell>
          <cell r="B5678" t="str">
            <v>Luminária fluorescente embutir aberta  4 x 32 w (tecnolux - ref.fle 8157/432  ou similar)</v>
          </cell>
          <cell r="C5678" t="str">
            <v>un</v>
          </cell>
          <cell r="D5678">
            <v>243.87</v>
          </cell>
        </row>
        <row r="5679">
          <cell r="A5679">
            <v>1366</v>
          </cell>
          <cell r="B5679" t="str">
            <v>Luminária fluorescente embutir com aletas 2 x 20 w (tecnolux - ref.fle 6440/2 16 ou similar)</v>
          </cell>
          <cell r="C5679" t="str">
            <v>un</v>
          </cell>
          <cell r="D5679">
            <v>148.91999999999999</v>
          </cell>
        </row>
        <row r="5680">
          <cell r="A5680">
            <v>1367</v>
          </cell>
          <cell r="B5680" t="str">
            <v>Luminária fluorescente embutir com aletas 2 x 40 w (tecnolux - ref.fle 6440/2 32 ou similar)</v>
          </cell>
          <cell r="C5680" t="str">
            <v>un</v>
          </cell>
          <cell r="D5680">
            <v>238.35</v>
          </cell>
        </row>
        <row r="5681">
          <cell r="A5681">
            <v>1368</v>
          </cell>
          <cell r="B5681" t="str">
            <v>Luminária fluorescente embutir com aletas 4 x 32 w (tecnolux - ref.fle 817/43 2 ou similar)</v>
          </cell>
          <cell r="C5681" t="str">
            <v>un</v>
          </cell>
          <cell r="D5681">
            <v>482.33</v>
          </cell>
        </row>
        <row r="5682">
          <cell r="A5682">
            <v>1369</v>
          </cell>
          <cell r="B5682" t="str">
            <v>Luminária fluorescente embutir com difusor plano em poliestireno ou acrílico  2 x 16w (tecnolux ref.fle-6487/216 ou similar)</v>
          </cell>
          <cell r="C5682" t="str">
            <v>un</v>
          </cell>
          <cell r="D5682">
            <v>172.82</v>
          </cell>
        </row>
        <row r="5683">
          <cell r="A5683">
            <v>1370</v>
          </cell>
          <cell r="B5683" t="str">
            <v>Luminária fluorescente embutir com difusor plano em poliestireno ou acrílico  2 x 32w (tecnolux ref.6487/232 ou similar)</v>
          </cell>
          <cell r="C5683" t="str">
            <v>un</v>
          </cell>
          <cell r="D5683">
            <v>277.01</v>
          </cell>
        </row>
        <row r="5684">
          <cell r="A5684">
            <v>1371</v>
          </cell>
          <cell r="B5684" t="str">
            <v>Luminária fluorescente embutir com difusor plano em poliestireno ou acrílico  4 x 32w (tecnolux ref.6487/432 ou similar)</v>
          </cell>
          <cell r="C5684" t="str">
            <v>un</v>
          </cell>
          <cell r="D5684">
            <v>459.03</v>
          </cell>
        </row>
        <row r="5685">
          <cell r="A5685">
            <v>1372</v>
          </cell>
          <cell r="B5685" t="str">
            <v>Luminária fluorescente plafonier (sobrepor) 2 x 20w (tecnolux ref.flp-6410/22 ou similar)</v>
          </cell>
          <cell r="C5685" t="str">
            <v>un</v>
          </cell>
          <cell r="D5685">
            <v>40.729999999999997</v>
          </cell>
        </row>
        <row r="5686">
          <cell r="A5686">
            <v>1373</v>
          </cell>
          <cell r="B5686" t="str">
            <v>Luminária fluorescente plafonier (sobrepor) 2 x 40w (tecnolux ref.flp-/6410/2 4 ou similar)</v>
          </cell>
          <cell r="C5686" t="str">
            <v>un</v>
          </cell>
          <cell r="D5686">
            <v>58.21</v>
          </cell>
        </row>
        <row r="5687">
          <cell r="A5687">
            <v>1374</v>
          </cell>
          <cell r="B5687" t="str">
            <v>Luminária fluorescente plafonier (sobrepor) 4 x 40w (tecnolux ref.flp-6410/44 ou similar)</v>
          </cell>
          <cell r="C5687" t="str">
            <v>un</v>
          </cell>
          <cell r="D5687">
            <v>81.81</v>
          </cell>
        </row>
        <row r="5688">
          <cell r="A5688">
            <v>1376</v>
          </cell>
          <cell r="B5688" t="str">
            <v>Luminária fluorescente plafonier (sobrepor) com difusor planfonier com aletas 2 x 20w (tecnolux ref.flp-6478/22 ou similar)</v>
          </cell>
          <cell r="C5688" t="str">
            <v>un</v>
          </cell>
          <cell r="D5688">
            <v>130.52000000000001</v>
          </cell>
        </row>
        <row r="5689">
          <cell r="A5689">
            <v>13515</v>
          </cell>
          <cell r="B5689" t="str">
            <v>Luminária hermética  de sobrepor, para lâmpada tubular T8, 2x18w, IP65, 65cm, ref.: LMIP65 2x18 - T8C, da G-light ou similar</v>
          </cell>
          <cell r="C5689" t="str">
            <v>un</v>
          </cell>
          <cell r="D5689">
            <v>58.23</v>
          </cell>
        </row>
        <row r="5690">
          <cell r="A5690">
            <v>13516</v>
          </cell>
          <cell r="B5690" t="str">
            <v>Luminária hermética  de sobrepor, para lâmpada tubular T8, 2x36w, IP65, 127cm , ref.: LMIP65 2x36 - T8C, da G-light ou similar</v>
          </cell>
          <cell r="C5690" t="str">
            <v>un</v>
          </cell>
          <cell r="D5690">
            <v>100</v>
          </cell>
        </row>
        <row r="5691">
          <cell r="A5691">
            <v>1382</v>
          </cell>
          <cell r="B5691" t="str">
            <v>Luminária hermética com difusor esférico em acrílico cristal ou leitoso, tecn olux ref. cw-360/1 (ou similar)</v>
          </cell>
          <cell r="C5691" t="str">
            <v>un</v>
          </cell>
          <cell r="D5691">
            <v>680.13</v>
          </cell>
        </row>
        <row r="5692">
          <cell r="A5692">
            <v>11657</v>
          </cell>
          <cell r="B5692" t="str">
            <v>Luminária hermética corpo em fibra de vidro blindada, mod. TLH34, da Tec &amp; Lu z ou similar, inclusive duas lâmpadas tubular de led, tipo T8 (para câmara fr igorífera)</v>
          </cell>
          <cell r="C5692" t="str">
            <v>un</v>
          </cell>
          <cell r="D5692">
            <v>377.72</v>
          </cell>
        </row>
        <row r="5693">
          <cell r="A5693">
            <v>5003</v>
          </cell>
          <cell r="B5693" t="str">
            <v>Luminária hermética de embutir com refletor e aletas parabólicas em aluminio  anodizado, difusor em vidro temperado transparente (lumicenter, ref.CHT08-E o u similar)</v>
          </cell>
          <cell r="C5693" t="str">
            <v>un</v>
          </cell>
          <cell r="D5693">
            <v>477.05</v>
          </cell>
        </row>
        <row r="5694">
          <cell r="A5694">
            <v>12383</v>
          </cell>
          <cell r="B5694" t="str">
            <v>Luminária hermética de sobrepor para fluorescente tubular T5, 2x14/24w, IP66, ref.: E-73, da Abalux ou similar</v>
          </cell>
          <cell r="C5694" t="str">
            <v>Un</v>
          </cell>
          <cell r="D5694">
            <v>134.65</v>
          </cell>
        </row>
        <row r="5695">
          <cell r="A5695">
            <v>12386</v>
          </cell>
          <cell r="B5695" t="str">
            <v>Luminária hermética de sobrepor para fluorescente tubular T5, 2x28w, IP65, mo delo: Ourofort, ref.: 1527, da Ourolux ou similar</v>
          </cell>
          <cell r="C5695" t="str">
            <v>Un</v>
          </cell>
          <cell r="D5695">
            <v>149.52000000000001</v>
          </cell>
        </row>
        <row r="5696">
          <cell r="A5696">
            <v>8034</v>
          </cell>
          <cell r="B5696" t="str">
            <v>Luminária hermética de sobrepor, 2x32w, com corpo em chapa de aço fosfatizada e pintada eletrostacimanete, refletor facetado em alumínio anodizado, difusor em vidro temperado transparente, da Lumicenter. ref. CH02-S232 ou similar</v>
          </cell>
          <cell r="C5696" t="str">
            <v>un</v>
          </cell>
          <cell r="D5696">
            <v>342.21</v>
          </cell>
        </row>
        <row r="5697">
          <cell r="A5697">
            <v>12997</v>
          </cell>
          <cell r="B5697" t="str">
            <v>Luminária indu bay gen2 - 4 - 235watts - 31.432 lúmens - fotometria circular  - ip66 no bloco elétrico e no bloco óptico - ik08/ik10 - fixação suporte em u ajustável - 50.000 horas</v>
          </cell>
          <cell r="C5697" t="str">
            <v>un</v>
          </cell>
          <cell r="D5697">
            <v>2498.84</v>
          </cell>
        </row>
        <row r="5698">
          <cell r="A5698">
            <v>12996</v>
          </cell>
          <cell r="B5698" t="str">
            <v>Luminária INDUBAY GEN2 - 171Watts - 22.448 Lúmens - Fotometria Circular - IP6 6 no bloco elétrico e no bloco óptico - IK08/IK10 - fixação suporte em "U" aj ustável - 50.000 horas</v>
          </cell>
          <cell r="C5698" t="str">
            <v>un</v>
          </cell>
          <cell r="D5698">
            <v>2048.62</v>
          </cell>
        </row>
        <row r="5699">
          <cell r="A5699">
            <v>1384</v>
          </cell>
          <cell r="B5699" t="str">
            <v>Luminária industrial chapa aço, blindada, prova tempo para lâmpada fluorescen te 2 x 40w (tecnolux ref.tb165/24 ou similar)</v>
          </cell>
          <cell r="C5699" t="str">
            <v>un</v>
          </cell>
          <cell r="D5699">
            <v>381.2</v>
          </cell>
        </row>
        <row r="5700">
          <cell r="A5700">
            <v>1385</v>
          </cell>
          <cell r="B5700" t="str">
            <v>Luminária industrial chapa aço, blindada, prova tempo para lâmpada fluorescen te 4 x 40w (tecnolux ref.tb165/44 ou similar)</v>
          </cell>
          <cell r="C5700" t="str">
            <v>un</v>
          </cell>
          <cell r="D5700">
            <v>543.53</v>
          </cell>
        </row>
        <row r="5701">
          <cell r="A5701">
            <v>1392</v>
          </cell>
          <cell r="B5701" t="str">
            <v>Luminária industrial de embutir, em alumínio, p/ lâmpada mista ou vapor mercú rio, ref.:tb-105/2, Tecnolux ou similar</v>
          </cell>
          <cell r="C5701" t="str">
            <v>un</v>
          </cell>
          <cell r="D5701">
            <v>173.67</v>
          </cell>
        </row>
        <row r="5702">
          <cell r="A5702">
            <v>10812</v>
          </cell>
          <cell r="B5702" t="str">
            <v>Luminária industrial Philips linha HDK472-400-64, p/lampada 400W/220V</v>
          </cell>
          <cell r="C5702" t="str">
            <v>un</v>
          </cell>
          <cell r="D5702">
            <v>689.5</v>
          </cell>
        </row>
        <row r="5703">
          <cell r="A5703">
            <v>1386</v>
          </cell>
          <cell r="B5703" t="str">
            <v>Luminária industrial Tecnolux ref.LM 210/3 (ou similar)</v>
          </cell>
          <cell r="C5703" t="str">
            <v>un</v>
          </cell>
          <cell r="D5703">
            <v>115.66</v>
          </cell>
        </row>
        <row r="5704">
          <cell r="A5704">
            <v>12392</v>
          </cell>
          <cell r="B5704" t="str">
            <v>Luminária led, flutuante,solar, para piscina, IP68, ref. AH-PED-SOLAR-1-RS, d a Aiha ou similar</v>
          </cell>
          <cell r="C5704" t="str">
            <v>un</v>
          </cell>
          <cell r="D5704">
            <v>209.1</v>
          </cell>
        </row>
        <row r="5705">
          <cell r="A5705">
            <v>1387</v>
          </cell>
          <cell r="B5705" t="str">
            <v>Luminária LM-220/5 tecnolux ou similar</v>
          </cell>
          <cell r="C5705" t="str">
            <v>un</v>
          </cell>
          <cell r="D5705">
            <v>145.53</v>
          </cell>
        </row>
        <row r="5706">
          <cell r="A5706">
            <v>4919</v>
          </cell>
          <cell r="B5706" t="str">
            <v>Luminária multi-uso 2 x 20w BL-27 BRC ou similar</v>
          </cell>
          <cell r="C5706" t="str">
            <v>un</v>
          </cell>
          <cell r="D5706">
            <v>51.6</v>
          </cell>
          <cell r="E5706" t="str">
            <v>#</v>
          </cell>
        </row>
        <row r="5707">
          <cell r="A5707">
            <v>13685</v>
          </cell>
          <cell r="B5707" t="str">
            <v>Luminária Painel Led embutir 18w quadrada, 6000k  da G-light ou similar</v>
          </cell>
          <cell r="C5707" t="str">
            <v>un</v>
          </cell>
          <cell r="D5707">
            <v>25.37</v>
          </cell>
        </row>
        <row r="5708">
          <cell r="A5708">
            <v>3538</v>
          </cell>
          <cell r="B5708" t="str">
            <v>Luminária para destaque (vídeo e arte), Omni Light, ref 3521N (ou similar)</v>
          </cell>
          <cell r="C5708" t="str">
            <v>un</v>
          </cell>
          <cell r="D5708">
            <v>272.88</v>
          </cell>
        </row>
        <row r="5709">
          <cell r="A5709">
            <v>1340</v>
          </cell>
          <cell r="B5709" t="str">
            <v>Luminária para iluminação pública, ref. cw-50, tecnolux ou similar</v>
          </cell>
          <cell r="C5709" t="str">
            <v>un</v>
          </cell>
          <cell r="D5709">
            <v>464.1</v>
          </cell>
        </row>
        <row r="5710">
          <cell r="A5710">
            <v>9949</v>
          </cell>
          <cell r="B5710" t="str">
            <v>Luminária pendente, linha alkes, ref. 20847, da Stilo clean ou similar</v>
          </cell>
          <cell r="C5710" t="str">
            <v>un</v>
          </cell>
          <cell r="D5710">
            <v>1391.95</v>
          </cell>
        </row>
        <row r="5711">
          <cell r="A5711">
            <v>9948</v>
          </cell>
          <cell r="B5711" t="str">
            <v>Luminária pendente, linha outline, ref. 11734-PLI, da Accenda ou similar</v>
          </cell>
          <cell r="C5711" t="str">
            <v>un</v>
          </cell>
          <cell r="D5711">
            <v>2682.85</v>
          </cell>
        </row>
        <row r="5712">
          <cell r="A5712">
            <v>9950</v>
          </cell>
          <cell r="B5712" t="str">
            <v>Luminária plafon, linha maru, ref. 5130/2, TYG ou similar</v>
          </cell>
          <cell r="C5712" t="str">
            <v>un</v>
          </cell>
          <cell r="D5712">
            <v>463.77</v>
          </cell>
        </row>
        <row r="5713">
          <cell r="A5713">
            <v>3145</v>
          </cell>
          <cell r="B5713" t="str">
            <v>Luminária Projecto, ref. DP-2311-01, sem alojamento (ou similar)</v>
          </cell>
          <cell r="C5713" t="str">
            <v>Un</v>
          </cell>
          <cell r="D5713">
            <v>155.91999999999999</v>
          </cell>
        </row>
        <row r="5714">
          <cell r="A5714">
            <v>13678</v>
          </cell>
          <cell r="B5714" t="str">
            <v>Luminária Pública decorativa a LED Linha PLANETÁRIA, código ELPFP-60, Potênci a 60W, 9000 lúmens, IRC &gt; 70%, 5000k/4000k, Alumínio Injetado Vidro Temperado de 4mm, da ESTIL ou similar</v>
          </cell>
          <cell r="C5714" t="str">
            <v>un</v>
          </cell>
          <cell r="D5714">
            <v>1018.57</v>
          </cell>
        </row>
        <row r="5715">
          <cell r="A5715">
            <v>8670</v>
          </cell>
          <cell r="B5715" t="str">
            <v>Luminária red. decor. ø=600mm, semi-esfera sup. em ch. de alum. repuxado e pi nt. em preto e inferior em acrílico moldado transp., c/refletor facetado int. em ch.alum de alto brilho,c/ aloj. e chassis p/ reator, ref. CW-360-2 Esp.Tec nolux ou similar</v>
          </cell>
          <cell r="C5715" t="str">
            <v>un</v>
          </cell>
          <cell r="D5715">
            <v>2844.7</v>
          </cell>
        </row>
        <row r="5716">
          <cell r="A5716">
            <v>3533</v>
          </cell>
          <cell r="B5716" t="str">
            <v>Luminária subterrânea completa com alargamento, Omni Light, ambar, ref 21531M (ou similar)</v>
          </cell>
          <cell r="C5716" t="str">
            <v>un</v>
          </cell>
          <cell r="D5716">
            <v>347.7</v>
          </cell>
        </row>
        <row r="5717">
          <cell r="A5717">
            <v>3540</v>
          </cell>
          <cell r="B5717" t="str">
            <v>Luminária subterrânea orientável, completa, Omni Light, ref 20080M (ou simila r)</v>
          </cell>
          <cell r="C5717" t="str">
            <v>un</v>
          </cell>
          <cell r="D5717">
            <v>1006.54</v>
          </cell>
        </row>
        <row r="5718">
          <cell r="A5718">
            <v>2752</v>
          </cell>
          <cell r="B5718" t="str">
            <v>Luminária tb-30/2, à prova de tempo, gases, vapores e pó, Tecnolux ou similar</v>
          </cell>
          <cell r="C5718" t="str">
            <v>un</v>
          </cell>
          <cell r="D5718">
            <v>151.36000000000001</v>
          </cell>
        </row>
        <row r="5719">
          <cell r="A5719">
            <v>2741</v>
          </cell>
          <cell r="B5719" t="str">
            <v>Luminária tecnolux LM-250v/5 - fechada com vidro (ou similar)</v>
          </cell>
          <cell r="C5719" t="str">
            <v>un</v>
          </cell>
          <cell r="D5719">
            <v>325.8</v>
          </cell>
        </row>
        <row r="5720">
          <cell r="A5720">
            <v>6863</v>
          </cell>
          <cell r="B5720" t="str">
            <v>Luminária tipo balizador para ambiente aberto, corpo em alumínio fundido pint ado, difusor em vidro frisado temperado, ref. EX02-S, da Lumicenter ou simiul ar  (tipo tartaruga)</v>
          </cell>
          <cell r="C5720" t="str">
            <v>un</v>
          </cell>
          <cell r="D5720">
            <v>81.87</v>
          </cell>
        </row>
        <row r="5721">
          <cell r="A5721">
            <v>9951</v>
          </cell>
          <cell r="B5721" t="str">
            <v>Luminária tipo balizador para ambiente aberto, corpo em alumínio pintado, dif usor em vidro plano fosco, ref. F-5023/M da Projeto ou similar</v>
          </cell>
          <cell r="C5721" t="str">
            <v>un</v>
          </cell>
          <cell r="D5721">
            <v>169.85</v>
          </cell>
        </row>
        <row r="5722">
          <cell r="A5722">
            <v>11129</v>
          </cell>
          <cell r="B5722" t="str">
            <v>Luminária tipo espeto para jardim com lâmpada led 3w</v>
          </cell>
          <cell r="C5722" t="str">
            <v>un</v>
          </cell>
          <cell r="D5722">
            <v>57.45</v>
          </cell>
          <cell r="E5722" t="str">
            <v>#</v>
          </cell>
        </row>
        <row r="5723">
          <cell r="A5723">
            <v>1047</v>
          </cell>
          <cell r="B5723" t="str">
            <v>Luminaria tipo globo, vidro leitoso, d=20cm (Multinadir ou similar)</v>
          </cell>
          <cell r="C5723" t="str">
            <v>un</v>
          </cell>
          <cell r="D5723">
            <v>64.5</v>
          </cell>
          <cell r="E5723" t="str">
            <v>#</v>
          </cell>
        </row>
        <row r="5724">
          <cell r="A5724">
            <v>7292</v>
          </cell>
          <cell r="B5724" t="str">
            <v>Luminaria tipo pendente simples, ref: 1110/1, Bianca ou similar</v>
          </cell>
          <cell r="C5724" t="str">
            <v>Un</v>
          </cell>
          <cell r="D5724">
            <v>145.97999999999999</v>
          </cell>
        </row>
        <row r="5725">
          <cell r="A5725">
            <v>9808</v>
          </cell>
          <cell r="B5725" t="str">
            <v>Luminária tipo plafon (sobrepor), quadrada, 24x24cm, em aluminio pintado na c or branca, c/difusor em vidro, Aladin ou similar</v>
          </cell>
          <cell r="C5725" t="str">
            <v>un</v>
          </cell>
          <cell r="D5725">
            <v>75.209999999999994</v>
          </cell>
        </row>
        <row r="5726">
          <cell r="A5726">
            <v>7293</v>
          </cell>
          <cell r="B5726" t="str">
            <v>Luminaria tipo plafon, block média, 19x19cm, ref:1L - YJ053601M, Bronzeart ou similar</v>
          </cell>
          <cell r="C5726" t="str">
            <v>Un</v>
          </cell>
          <cell r="D5726">
            <v>152.71</v>
          </cell>
        </row>
        <row r="5727">
          <cell r="A5727">
            <v>11130</v>
          </cell>
          <cell r="B5727" t="str">
            <v>Luminária tipo spot de embutir com lâmpada led 15w</v>
          </cell>
          <cell r="C5727" t="str">
            <v>un</v>
          </cell>
          <cell r="D5727">
            <v>57.4</v>
          </cell>
          <cell r="E5727" t="str">
            <v>#</v>
          </cell>
        </row>
        <row r="5728">
          <cell r="A5728">
            <v>12801</v>
          </cell>
          <cell r="B5728" t="str">
            <v>Luminária tipo spot de embutir ER05-E Abalux ou similar, aluminio branco, 1x5 0/100w, para lâmpada halógêna AR111</v>
          </cell>
          <cell r="C5728" t="str">
            <v>un</v>
          </cell>
          <cell r="D5728">
            <v>30.65</v>
          </cell>
        </row>
        <row r="5729">
          <cell r="A5729">
            <v>12800</v>
          </cell>
          <cell r="B5729" t="str">
            <v>Luminária tipo spot de embutir ER06 Abalux ou similar, aluminio branco, 4x50w , para lâmpada halógêna ou dicróica</v>
          </cell>
          <cell r="C5729" t="str">
            <v>un</v>
          </cell>
          <cell r="D5729">
            <v>148.99</v>
          </cell>
        </row>
        <row r="5730">
          <cell r="A5730">
            <v>12920</v>
          </cell>
          <cell r="B5730" t="str">
            <v>Luminária tipo spot de Sobrepor SR08-S da Abalux ou similar para lâmpada PAR  20</v>
          </cell>
          <cell r="C5730" t="str">
            <v>un</v>
          </cell>
          <cell r="D5730">
            <v>104.05</v>
          </cell>
          <cell r="E5730" t="str">
            <v>#</v>
          </cell>
        </row>
        <row r="5731">
          <cell r="A5731">
            <v>12926</v>
          </cell>
          <cell r="B5731" t="str">
            <v>Luminária tipo spot de Sobrepor SR08-S da Abalux ou similar para lâmpada PAR  30</v>
          </cell>
          <cell r="C5731" t="str">
            <v>un</v>
          </cell>
          <cell r="D5731">
            <v>98.29</v>
          </cell>
        </row>
        <row r="5732">
          <cell r="A5732">
            <v>1393</v>
          </cell>
          <cell r="B5732" t="str">
            <v>Luminária tubular 1 x 20 w  (lumiflex ou similar)</v>
          </cell>
          <cell r="C5732" t="str">
            <v>un</v>
          </cell>
          <cell r="D5732">
            <v>35.659999999999997</v>
          </cell>
          <cell r="E5732" t="str">
            <v>#</v>
          </cell>
        </row>
        <row r="5733">
          <cell r="A5733">
            <v>1394</v>
          </cell>
          <cell r="B5733" t="str">
            <v>Luminária tubular 1 x 40 w  (lumiflex ou similar)</v>
          </cell>
          <cell r="C5733" t="str">
            <v>un</v>
          </cell>
          <cell r="D5733">
            <v>43.4</v>
          </cell>
          <cell r="E5733" t="str">
            <v>#</v>
          </cell>
        </row>
        <row r="5734">
          <cell r="A5734">
            <v>1395</v>
          </cell>
          <cell r="B5734" t="str">
            <v>Luminária tubular 2 x 20 w  (lumiflex ou similar)</v>
          </cell>
          <cell r="C5734" t="str">
            <v>un</v>
          </cell>
          <cell r="D5734">
            <v>49.74</v>
          </cell>
          <cell r="E5734" t="str">
            <v>#</v>
          </cell>
        </row>
        <row r="5735">
          <cell r="A5735">
            <v>1396</v>
          </cell>
          <cell r="B5735" t="str">
            <v>Luminária tubular 2 x 40 w  (lumiflex ou similar)</v>
          </cell>
          <cell r="C5735" t="str">
            <v>un</v>
          </cell>
          <cell r="D5735">
            <v>66.2</v>
          </cell>
          <cell r="E5735" t="str">
            <v>#</v>
          </cell>
        </row>
        <row r="5736">
          <cell r="A5736">
            <v>12921</v>
          </cell>
          <cell r="B5736" t="str">
            <v>Painel led 85w de sobrepor Slim 0,60 x1,20</v>
          </cell>
          <cell r="C5736" t="str">
            <v>un</v>
          </cell>
          <cell r="D5736">
            <v>652.79999999999995</v>
          </cell>
          <cell r="E5736" t="str">
            <v>#</v>
          </cell>
        </row>
        <row r="5737">
          <cell r="A5737">
            <v>11401</v>
          </cell>
          <cell r="B5737" t="str">
            <v>Pilha alcalina LR20 D2 grande c/2pç  ( Rayovac )</v>
          </cell>
          <cell r="C5737" t="str">
            <v>un</v>
          </cell>
          <cell r="D5737">
            <v>21</v>
          </cell>
          <cell r="E5737" t="str">
            <v>#</v>
          </cell>
        </row>
        <row r="5738">
          <cell r="A5738">
            <v>6836</v>
          </cell>
          <cell r="B5738" t="str">
            <v>Placa de acabamento tipo ZBF523 TL + ZBP523 RMS da Philips ou similar - para  aparelhos da Philips ou similar</v>
          </cell>
          <cell r="C5738" t="str">
            <v>un</v>
          </cell>
          <cell r="D5738">
            <v>2436.09</v>
          </cell>
        </row>
        <row r="5739">
          <cell r="A5739">
            <v>8518</v>
          </cell>
          <cell r="B5739" t="str">
            <v>Plafon plastico branco com soquete E-27</v>
          </cell>
          <cell r="C5739" t="str">
            <v>un</v>
          </cell>
          <cell r="D5739">
            <v>4.29</v>
          </cell>
          <cell r="E5739" t="str">
            <v>#</v>
          </cell>
        </row>
        <row r="5740">
          <cell r="A5740">
            <v>10002</v>
          </cell>
          <cell r="B5740" t="str">
            <v>Projetor à LED, IP 67, com 36 LED's de alta potência (1,2W/LED),com lentes de abertura de 30°, ref. CHROMADEL RGB ou similar</v>
          </cell>
          <cell r="C5740" t="str">
            <v>un</v>
          </cell>
          <cell r="D5740">
            <v>5628.4</v>
          </cell>
        </row>
        <row r="5741">
          <cell r="A5741">
            <v>10481</v>
          </cell>
          <cell r="B5741" t="str">
            <v>Projetor à LED, IP 67, perfil de alumínio etrudado, com 36 LED's de alta potê ncia (1,2W/LED),com lentes de abertura de 30°, ref. CHROMADEL RGB ou similar</v>
          </cell>
          <cell r="C5741" t="str">
            <v>un</v>
          </cell>
          <cell r="D5741">
            <v>5140.9399999999996</v>
          </cell>
        </row>
        <row r="5742">
          <cell r="A5742">
            <v>4200</v>
          </cell>
          <cell r="B5742" t="str">
            <v>Projetor à prova de tempo, em alumínio anodizado pintura eletrostática, moldu ra em alumínio fundido, ref. PL-2124/150 c/filtro ambar -  Lumini ou similar</v>
          </cell>
          <cell r="C5742" t="str">
            <v>un</v>
          </cell>
          <cell r="D5742">
            <v>1087.06</v>
          </cell>
        </row>
        <row r="5743">
          <cell r="A5743">
            <v>4201</v>
          </cell>
          <cell r="B5743" t="str">
            <v>Projetor à prova de tempo, em alumínio anodizado pintura eletrostática, moldu ra em alumínio fundido,ref. PL-2200/70 -  Lumini ou similar</v>
          </cell>
          <cell r="C5743" t="str">
            <v>un</v>
          </cell>
          <cell r="D5743">
            <v>1547.85</v>
          </cell>
        </row>
        <row r="5744">
          <cell r="A5744">
            <v>4199</v>
          </cell>
          <cell r="B5744" t="str">
            <v>Projetor à prova de tempo, em alumínio anodizado pintura eletrostática, moldu ra em alumínio fundido,ref. PL-2300/150 -  Lumini ou similar</v>
          </cell>
          <cell r="C5744" t="str">
            <v>un</v>
          </cell>
          <cell r="D5744">
            <v>1217.48</v>
          </cell>
        </row>
        <row r="5745">
          <cell r="A5745">
            <v>1893</v>
          </cell>
          <cell r="B5745" t="str">
            <v>Projetor angular, alumínio, visor vidro temperado (tecnolux - ref. bw -45  ou similar)</v>
          </cell>
          <cell r="C5745" t="str">
            <v>un</v>
          </cell>
          <cell r="D5745">
            <v>189.02</v>
          </cell>
        </row>
        <row r="5746">
          <cell r="A5746">
            <v>6815</v>
          </cell>
          <cell r="B5746" t="str">
            <v>Projetor compacto de IP 65 c/ lâmpada compacta, pot. 70W, temp.cor 4200K,ind. rep. 90%, fluxo lum. 6600 lumens, incluso reator, ignitor e capacitor, ref. M VF 606WB-L da Philips ou similar</v>
          </cell>
          <cell r="C5746" t="str">
            <v>un</v>
          </cell>
          <cell r="D5746">
            <v>3267.62</v>
          </cell>
        </row>
        <row r="5747">
          <cell r="A5747">
            <v>6816</v>
          </cell>
          <cell r="B5747" t="str">
            <v>Projetor compacto IP 65 c/ lâmpada compacta, pot. 150W, temp.cor 4200K,ind. r ep. 90%, fluxo lum. 12700 lumens, incluso reator, ignitor e capacitor, ref. M VF606WB-L da Philips ou similar</v>
          </cell>
          <cell r="C5747" t="str">
            <v>un</v>
          </cell>
          <cell r="D5747">
            <v>3325.5</v>
          </cell>
        </row>
        <row r="5748">
          <cell r="A5748">
            <v>6819</v>
          </cell>
          <cell r="B5748" t="str">
            <v>Projetor compacto IP 65 c/ lâmpada de descarga tubular metálicos, pot. 400W,  temp.cor 4300K,ind. rep. 65%, fluxo lum. 35000 lumens, incluso reator, ignito r e capacitor, ref. MVF607NB da Philips ou similar</v>
          </cell>
          <cell r="C5748" t="str">
            <v>un</v>
          </cell>
          <cell r="D5748">
            <v>4568.7299999999996</v>
          </cell>
        </row>
        <row r="5749">
          <cell r="A5749">
            <v>6820</v>
          </cell>
          <cell r="B5749" t="str">
            <v>Projetor compacto IP 65 c/ lâmpada de descarga tubular metálicos, pot. 70W, t emp.cor 4200K, fluxo lum. 6600 lumens, incluso reator, ignitor e capacitor, r ef. MVF616WB da Philips ou similar</v>
          </cell>
          <cell r="C5749" t="str">
            <v>un</v>
          </cell>
          <cell r="D5749">
            <v>3383.61</v>
          </cell>
        </row>
        <row r="5750">
          <cell r="A5750">
            <v>6818</v>
          </cell>
          <cell r="B5750" t="str">
            <v>Projetor compacto IP 65 c/ lâmpada de multivapores metálicos, pot. 250W, temp .cor 4500K,ind. rep. 65%, fluxo lum. 19000 lumens, incluso reator, ignitor e  capacitor, ref. MVF607NB da Philips ou similar</v>
          </cell>
          <cell r="C5750" t="str">
            <v>un</v>
          </cell>
          <cell r="D5750">
            <v>4765.8999999999996</v>
          </cell>
        </row>
        <row r="5751">
          <cell r="A5751">
            <v>6817</v>
          </cell>
          <cell r="B5751" t="str">
            <v>Projetor compacto IP 65, c/ lâmpada compacta, pot. 150W, temp.cor 4200K,ind.  rep. 90%, fluxo lum. 12700 lumens, incluso reator, ignitor e capacitor, ref.  MVF606NB da Philips ou similar</v>
          </cell>
          <cell r="C5751" t="str">
            <v>un</v>
          </cell>
          <cell r="D5751">
            <v>3325.5</v>
          </cell>
        </row>
        <row r="5752">
          <cell r="A5752">
            <v>4391</v>
          </cell>
          <cell r="B5752" t="str">
            <v>Projetor completo 1000w, fundido de alumínio, Acqua Light ou similar</v>
          </cell>
          <cell r="C5752" t="str">
            <v>un</v>
          </cell>
          <cell r="D5752">
            <v>3077.17</v>
          </cell>
        </row>
        <row r="5753">
          <cell r="A5753">
            <v>6814</v>
          </cell>
          <cell r="B5753" t="str">
            <v>Projetor de embutir no piso c/ lâmpada compacta, pot. 150W, temp.cor 4200K,in d. rep. 90%, fluxo lum. 12700 lumens, incluso reator, ignitor e capacitor, re f. DBP 523 CDM-T150W/942 240V I WB GR da Philips ou similar</v>
          </cell>
          <cell r="C5753" t="str">
            <v>un</v>
          </cell>
          <cell r="D5753">
            <v>6767.14</v>
          </cell>
        </row>
        <row r="5754">
          <cell r="A5754">
            <v>6811</v>
          </cell>
          <cell r="B5754" t="str">
            <v>Projetor de embutir no piso c/ lâmpada compacta, pot. 35W, temp.cor 3000K,ind . rep. 80%, fluxo lum. 3300 lumens, incluso reator, ignitor e capacitor, ref. DBP 523 CDM-T35W/830 I NB GR da Philips ou similar</v>
          </cell>
          <cell r="C5754" t="str">
            <v>un</v>
          </cell>
          <cell r="D5754">
            <v>6573.79</v>
          </cell>
        </row>
        <row r="5755">
          <cell r="A5755">
            <v>6812</v>
          </cell>
          <cell r="B5755" t="str">
            <v>Projetor de embutir no piso c/ lâmpada compacta, pot. 35W, temp.cor 3000K,ind . rep. 80%, fluxo lum. 3300 lumens, incluso reator, ignitor e capacitor, ref. DBP 523 CDM-T35W/830 II MB GR da Philips ou similar</v>
          </cell>
          <cell r="C5755" t="str">
            <v>un</v>
          </cell>
          <cell r="D5755">
            <v>6573.79</v>
          </cell>
        </row>
        <row r="5756">
          <cell r="A5756">
            <v>6813</v>
          </cell>
          <cell r="B5756" t="str">
            <v>Projetor de embutir no piso c/ lâmpada compacta, pot. 70W, temp.cor 3000K,ind . rep. 80%, fluxo lum. 6600 lumens, incluso reator, ignitor e capacitor, ref. DBP 523 CDM-T70W/830 240V I MB GR da Philips ou similar</v>
          </cell>
          <cell r="C5756" t="str">
            <v>un</v>
          </cell>
          <cell r="D5756">
            <v>6573.79</v>
          </cell>
        </row>
        <row r="5757">
          <cell r="A5757">
            <v>6810</v>
          </cell>
          <cell r="B5757" t="str">
            <v>Projetor de embutir no piso c/ lâmpada compacta, pot. 70W, temp.cor 3000K,ind . rep. 80%, fluxo lum. 6600 lumens, incluso reator, ignitor e capacitor, ref. DBP 523 CDM-T70W/830 II WB GR da Philips ou similar</v>
          </cell>
          <cell r="C5757" t="str">
            <v>un</v>
          </cell>
          <cell r="D5757">
            <v>6573.79</v>
          </cell>
        </row>
        <row r="5758">
          <cell r="A5758">
            <v>6809</v>
          </cell>
          <cell r="B5758" t="str">
            <v>Projetor de embutir no piso equipado com lâmpada de descarga, incluso reator, ignitor e capacitor, ref. DBP 523 CDM-T70W/942 240V WB GR da Philips ou simil ar</v>
          </cell>
          <cell r="C5758" t="str">
            <v>un</v>
          </cell>
          <cell r="D5758">
            <v>6573.79</v>
          </cell>
        </row>
        <row r="5759">
          <cell r="A5759">
            <v>11557</v>
          </cell>
          <cell r="B5759" t="str">
            <v>Projetor de piso em alumínio com lâmpadas em led potência total 50w, ref.: BC P473 36 LED's-HB-4000 100-277V 10 BK, da Philips ou similar</v>
          </cell>
          <cell r="C5759" t="str">
            <v>un</v>
          </cell>
          <cell r="D5759">
            <v>3767.01</v>
          </cell>
        </row>
        <row r="5760">
          <cell r="A5760">
            <v>1894</v>
          </cell>
          <cell r="B5760" t="str">
            <v>Projetor em alumínio para lâmpada 2000w ref.mle-508, Edesa ou similar</v>
          </cell>
          <cell r="C5760" t="str">
            <v>un</v>
          </cell>
          <cell r="D5760">
            <v>1117.67</v>
          </cell>
        </row>
        <row r="5761">
          <cell r="A5761">
            <v>7180</v>
          </cell>
          <cell r="B5761" t="str">
            <v>Projetor extra reforçado, blindado, hermético, base de alumínio fundido com m ovimentos horizontais, difusor em lente de cristal temperado (tecnolux - ref. bw -5/3  ou similar)</v>
          </cell>
          <cell r="C5761" t="str">
            <v>un</v>
          </cell>
          <cell r="D5761">
            <v>544.37</v>
          </cell>
        </row>
        <row r="5762">
          <cell r="A5762">
            <v>8394</v>
          </cell>
          <cell r="B5762" t="str">
            <v>Projetor fechado, em alumínio fundido, com aletas, refletor em alumínio refle tal, liso anodizado, lente em cristal temperado, suporte fixação em chapa de  aço galv, c/ soquete E-40, pintado na cor cinza martelado, da REEME , ref. MA -326 ou similar</v>
          </cell>
          <cell r="C5762" t="str">
            <v>un</v>
          </cell>
          <cell r="D5762">
            <v>567.24</v>
          </cell>
        </row>
        <row r="5763">
          <cell r="A5763">
            <v>6821</v>
          </cell>
          <cell r="B5763" t="str">
            <v>Projetor IP 65 c/ lâmpada de descarga refletora par20, pot. 35W, temp.cor 300 0K, ind. rep. cor 80%, fluxo lum. 2000 lumens, incluso reator, ignitor e capa citor, ref. EPSILON 001027123 da Faeber ou similar</v>
          </cell>
          <cell r="C5763" t="str">
            <v>un</v>
          </cell>
          <cell r="D5763">
            <v>1318.64</v>
          </cell>
        </row>
        <row r="5764">
          <cell r="A5764">
            <v>6822</v>
          </cell>
          <cell r="B5764" t="str">
            <v>Projetor IP 67, suporte fixação tipo ZCS711,equipado c/ cj. diodos fotoemisso ra, dimerizáveis de alta potência na cor ambar, consumo típico 65W por metro, ref. LEDLINE BCS713 12 LED-LXN AMB EB 230-240V I WB-60 ou similar</v>
          </cell>
          <cell r="C5764" t="str">
            <v>un</v>
          </cell>
          <cell r="D5764">
            <v>2523.16</v>
          </cell>
        </row>
        <row r="5765">
          <cell r="A5765">
            <v>13017</v>
          </cell>
          <cell r="B5765" t="str">
            <v>Projetor Linear ILUMWALL 1-24W RGB-Fotometria Assimétrica 10x50°-Estanqueidad e IP66-Prot.contra impacto Vidro IK07-RGB-Comp.500mm-Corpo em alum. extrudado RAL 9023-CRI&gt;70-120-277volts-Fator de potência&gt;0,90 Protetor de surto de 4KV- 50000horas de vida</v>
          </cell>
          <cell r="C5765" t="str">
            <v>un</v>
          </cell>
          <cell r="D5765">
            <v>1303.1099999999999</v>
          </cell>
        </row>
        <row r="5766">
          <cell r="A5766">
            <v>13016</v>
          </cell>
          <cell r="B5766" t="str">
            <v>Projetor Linear ILUMWALL 1-24W RGB-Fotometria Simétrica 25°-Estanqueidade IP6 6-Prot.contra impacto Vidro IK07-RGB-Comp.500mm-Corpoem alumínio extrudado RA L 9023-CRI&gt;70-120-277volts-Fator de potência&gt;0,90 Protetor de surto de 4KV-50 .000 horas de vida.</v>
          </cell>
          <cell r="C5766" t="str">
            <v>un</v>
          </cell>
          <cell r="D5766">
            <v>1303.1099999999999</v>
          </cell>
        </row>
        <row r="5767">
          <cell r="A5767">
            <v>13015</v>
          </cell>
          <cell r="B5767" t="str">
            <v>Projetor Linear Ilumwall 3-60W RGB-Fotometria Simétrica 10°-Estanqueidade IP6 6-Proteção contra Impacto em vidro IK07-RGB-Comp.1000mm-Corpo Alumínio Extrud ado RAL 9023-CRI &gt; 70-120-277 Volts-Fator de pot.&gt; 0,9-Protetor de surto4KV-5 0000 H/vida</v>
          </cell>
          <cell r="C5767" t="str">
            <v>un</v>
          </cell>
          <cell r="D5767">
            <v>2126.4699999999998</v>
          </cell>
        </row>
        <row r="5768">
          <cell r="A5768">
            <v>13000</v>
          </cell>
          <cell r="B5768" t="str">
            <v>Projetor linear ilumwall1 -24W rgb,fotometria assimétrica 10x50°,estanqueidad e ip66,prot. contra impacto em vidro ik05,rgb,comp.500mm,corpo alum. extrudad o ral 9023,cri&gt;70,120-277 volts,fator potência&gt;0,90, protetor de surto de 4kv ,50000 horas vida.</v>
          </cell>
          <cell r="C5768" t="str">
            <v>un</v>
          </cell>
          <cell r="D5768">
            <v>1711.49</v>
          </cell>
        </row>
        <row r="5769">
          <cell r="A5769">
            <v>12998</v>
          </cell>
          <cell r="B5769" t="str">
            <v>Projetor linear ilumwall1- 24W,fotometria assimétrica 10x50°,estanq.ip66,prot .contra impacto vidro ik05,branco quente 3000k, comp. de 500mm,corpo alum.ext rudado ral 9023, cri&gt;70,120-277V,fator potência&gt;0,90,prot surto de 4kv,50000  h. vida,braço ajus</v>
          </cell>
          <cell r="C5769" t="str">
            <v>un</v>
          </cell>
          <cell r="D5769">
            <v>1054.22</v>
          </cell>
        </row>
        <row r="5770">
          <cell r="A5770">
            <v>12999</v>
          </cell>
          <cell r="B5770" t="str">
            <v>Projetor linear ilumwall1 -24W,fotometria simétrica 25°,estanqueidade ip66,pr ot.contra impacto em vidro ik05,branco quente 3000k,comp 500mm,corpo alum.ext rudado ral 9023,cri&gt;70,120-277V,prot.surto 4kv,50000 horas de vida,braço ajus t.c/ inclinação 10°</v>
          </cell>
          <cell r="C5770" t="str">
            <v>un</v>
          </cell>
          <cell r="D5770">
            <v>1054.22</v>
          </cell>
        </row>
        <row r="5771">
          <cell r="A5771">
            <v>13001</v>
          </cell>
          <cell r="B5771" t="str">
            <v>Projetor linear ilumwall3, 60W rgb,fotometria simétrica 60°,estanqueidade ip6 6,prot.contra impacto vidro ik05 - rgb,comp. 1000mm,corpo em alum. extrudado  ral 9023, cri&gt;70, 120-277 V, fator de pot.&gt;0,90, prot.de surto de 4kv, 50.000 horas de vida.</v>
          </cell>
          <cell r="C5771" t="str">
            <v>un</v>
          </cell>
          <cell r="D5771">
            <v>2792.81</v>
          </cell>
        </row>
        <row r="5772">
          <cell r="A5772">
            <v>1897</v>
          </cell>
          <cell r="B5772" t="str">
            <v>Projetor para lâmpada vapor mercúrio 250w e vapor de sódio 400w, completo (te cnolux - ref. bw -90  ou similar)</v>
          </cell>
          <cell r="C5772" t="str">
            <v>un</v>
          </cell>
          <cell r="D5772">
            <v>275.88</v>
          </cell>
        </row>
        <row r="5773">
          <cell r="A5773">
            <v>2616</v>
          </cell>
          <cell r="B5773" t="str">
            <v>Projetor philips ref. HNF003 (ou similar)</v>
          </cell>
          <cell r="C5773" t="str">
            <v>un</v>
          </cell>
          <cell r="D5773">
            <v>920.07</v>
          </cell>
        </row>
        <row r="5774">
          <cell r="A5774">
            <v>9203</v>
          </cell>
          <cell r="B5774" t="str">
            <v>Projetor ref. IE-532/2, da Metal Light ou similar</v>
          </cell>
          <cell r="C5774" t="str">
            <v>un</v>
          </cell>
          <cell r="D5774">
            <v>113.65</v>
          </cell>
        </row>
        <row r="5775">
          <cell r="A5775">
            <v>9202</v>
          </cell>
          <cell r="B5775" t="str">
            <v>Projetor ref. IE-555/1, da Metal Light ou similar</v>
          </cell>
          <cell r="C5775" t="str">
            <v>un</v>
          </cell>
          <cell r="D5775">
            <v>958.58</v>
          </cell>
        </row>
        <row r="5776">
          <cell r="A5776">
            <v>1899</v>
          </cell>
          <cell r="B5776" t="str">
            <v>Projetor retangular, alumínio fundido, visor vidro temperado (tecnolux - ref. bw -77  ou similar)</v>
          </cell>
          <cell r="C5776" t="str">
            <v>un</v>
          </cell>
          <cell r="D5776">
            <v>1132.33</v>
          </cell>
        </row>
        <row r="5777">
          <cell r="A5777">
            <v>13520</v>
          </cell>
          <cell r="B5777" t="str">
            <v>Refletor externo IP65 para lâmpada 1000/2000w, com dissipador de calor</v>
          </cell>
          <cell r="C5777" t="str">
            <v>un</v>
          </cell>
          <cell r="D5777">
            <v>517.65</v>
          </cell>
        </row>
        <row r="5778">
          <cell r="A5778">
            <v>8141</v>
          </cell>
          <cell r="B5778" t="str">
            <v>Refletor para lâmpada 1000W</v>
          </cell>
          <cell r="C5778" t="str">
            <v>un</v>
          </cell>
          <cell r="D5778">
            <v>256</v>
          </cell>
          <cell r="E5778" t="str">
            <v>#</v>
          </cell>
        </row>
        <row r="5779">
          <cell r="A5779">
            <v>8992</v>
          </cell>
          <cell r="B5779" t="str">
            <v>Refletor para lâmpada de 150 a 500w</v>
          </cell>
          <cell r="C5779" t="str">
            <v>un</v>
          </cell>
          <cell r="D5779">
            <v>17.489999999999998</v>
          </cell>
        </row>
        <row r="5780">
          <cell r="A5780">
            <v>7295</v>
          </cell>
          <cell r="B5780" t="str">
            <v>Refletor para lampada halogena palito 300w, cor branco, ref: HFL3BC, Bronzear te ou similar</v>
          </cell>
          <cell r="C5780" t="str">
            <v>un</v>
          </cell>
          <cell r="D5780">
            <v>47.32</v>
          </cell>
        </row>
        <row r="5781">
          <cell r="A5781">
            <v>71</v>
          </cell>
          <cell r="B5781" t="str">
            <v>Refletor para lâmpada vapor mercúrio 400w (Metalline ref. mc327 ou similar)</v>
          </cell>
          <cell r="C5781" t="str">
            <v>un</v>
          </cell>
          <cell r="D5781">
            <v>100.28</v>
          </cell>
          <cell r="E5781" t="str">
            <v>#</v>
          </cell>
        </row>
        <row r="5782">
          <cell r="A5782">
            <v>8606</v>
          </cell>
          <cell r="B5782" t="str">
            <v>Refletor para lâmpada vapor sódio 400w (Olivo ou similar)</v>
          </cell>
          <cell r="C5782" t="str">
            <v>un</v>
          </cell>
          <cell r="D5782">
            <v>63.8</v>
          </cell>
          <cell r="E5782" t="str">
            <v>#</v>
          </cell>
        </row>
        <row r="5783">
          <cell r="A5783">
            <v>10968</v>
          </cell>
          <cell r="B5783" t="str">
            <v>Refletor Super Led, corpo em aluminio, potencia 10W, bivolt, temp.cor 6400K,  IP-65, ref: FLC ou similar</v>
          </cell>
          <cell r="C5783" t="str">
            <v>un</v>
          </cell>
          <cell r="D5783">
            <v>69.900000000000006</v>
          </cell>
          <cell r="E5783" t="str">
            <v>#</v>
          </cell>
        </row>
        <row r="5784">
          <cell r="A5784">
            <v>11987</v>
          </cell>
          <cell r="B5784" t="str">
            <v>Refletor TR Led, corpo em aluminio, vidro temperado, potencia 20W, bivolt, te mp.cor 3000K, IP-65, da Taschibra ou similar</v>
          </cell>
          <cell r="C5784" t="str">
            <v>un</v>
          </cell>
          <cell r="D5784">
            <v>101.99</v>
          </cell>
          <cell r="E5784" t="str">
            <v>#</v>
          </cell>
        </row>
        <row r="5785">
          <cell r="A5785">
            <v>13646</v>
          </cell>
          <cell r="B5785" t="str">
            <v>Refletor TR Led, corpo em aluminio, vidro temperado, potencia 30W, bivolt, te mp.cor 3000K/600k, IP-65, da Taschibra ou similar</v>
          </cell>
          <cell r="C5785" t="str">
            <v>un</v>
          </cell>
          <cell r="D5785">
            <v>68.900000000000006</v>
          </cell>
          <cell r="E5785" t="str">
            <v>#</v>
          </cell>
        </row>
        <row r="5786">
          <cell r="A5786">
            <v>3535</v>
          </cell>
          <cell r="B5786" t="str">
            <v>Spot direcionável completo (com trilhos de 2 m) (Omni Light - ref 20015L ou s imilar)</v>
          </cell>
          <cell r="C5786" t="str">
            <v>un</v>
          </cell>
          <cell r="D5786">
            <v>280.95999999999998</v>
          </cell>
        </row>
        <row r="5787">
          <cell r="A5787">
            <v>12922</v>
          </cell>
          <cell r="B5787" t="str">
            <v>Spot direcionável para trilhos PAR 30 Lumart LU 924 ou similar</v>
          </cell>
          <cell r="C5787" t="str">
            <v>un</v>
          </cell>
          <cell r="D5787">
            <v>88.47</v>
          </cell>
          <cell r="E5787" t="str">
            <v>#</v>
          </cell>
        </row>
        <row r="5788">
          <cell r="A5788">
            <v>4390</v>
          </cell>
          <cell r="B5788" t="str">
            <v>Suporte p/ projetor de 1000w, fundido de alumínio, Acqua Light ou similar</v>
          </cell>
          <cell r="C5788" t="str">
            <v>un</v>
          </cell>
          <cell r="D5788">
            <v>615.41999999999996</v>
          </cell>
        </row>
        <row r="5789">
          <cell r="A5789">
            <v>6831</v>
          </cell>
          <cell r="B5789" t="str">
            <v>Vidro jateado tipo ZBP523GF da Philips ou similar- para projetores</v>
          </cell>
          <cell r="C5789" t="str">
            <v>un</v>
          </cell>
          <cell r="D5789">
            <v>1160.08</v>
          </cell>
        </row>
        <row r="5790">
          <cell r="A5790">
            <v>6983</v>
          </cell>
          <cell r="B5790" t="str">
            <v>Atenuador / silenciador de ruído de 85 db à 1,5m, para GMG - Grupo Motor Gera dor de 150 kva (conjunto de aspiração, exaustão-900x1200x1000mm e painel acús tico com porta-900x2100mm)</v>
          </cell>
          <cell r="C5790" t="str">
            <v>cj</v>
          </cell>
          <cell r="D5790">
            <v>6256.91</v>
          </cell>
        </row>
        <row r="5791">
          <cell r="A5791">
            <v>6982</v>
          </cell>
          <cell r="C5791" t="str">
            <v>cj</v>
          </cell>
          <cell r="D5791">
            <v>11193.71</v>
          </cell>
        </row>
        <row r="5792">
          <cell r="B5792" t="str">
            <v>Atenuador / silenciador de ruído de 85 db à 1,5m, para GMG - Grupo Motor Gera dor de 360 kva (conjunto de aspiração, exaustão-1200x1400x1200mm e painel acú stico com porta-1100x2100)</v>
          </cell>
        </row>
        <row r="5793">
          <cell r="A5793">
            <v>7158</v>
          </cell>
          <cell r="B5793" t="str">
            <v>Exaustor anti-câmara de 1120m³/h e 15mmca, Modelo: GVS SF 9/9  Marca: Otam ou similar</v>
          </cell>
          <cell r="C5793" t="str">
            <v>un</v>
          </cell>
          <cell r="D5793">
            <v>1496.82</v>
          </cell>
        </row>
        <row r="5794">
          <cell r="A5794">
            <v>7840</v>
          </cell>
          <cell r="B5794" t="str">
            <v>Gabinete de Ventilação de 1.200m³/h e 20mmca, Marca: Otam ou similar</v>
          </cell>
          <cell r="C5794" t="str">
            <v>un</v>
          </cell>
          <cell r="D5794">
            <v>1500.18</v>
          </cell>
        </row>
        <row r="5795">
          <cell r="A5795">
            <v>7839</v>
          </cell>
          <cell r="B5795" t="str">
            <v>Gabinete de Ventilação de 1000m³/h e 10mmca, Otam ou similar</v>
          </cell>
          <cell r="C5795" t="str">
            <v>un</v>
          </cell>
          <cell r="D5795">
            <v>1466.61</v>
          </cell>
        </row>
        <row r="5796">
          <cell r="A5796">
            <v>7836</v>
          </cell>
          <cell r="B5796" t="str">
            <v>Gabinete de Ventilação de 400m³/h e 10mmca, Otam ou similar</v>
          </cell>
          <cell r="C5796" t="str">
            <v>un</v>
          </cell>
          <cell r="D5796">
            <v>1466.61</v>
          </cell>
        </row>
        <row r="5797">
          <cell r="A5797">
            <v>7837</v>
          </cell>
          <cell r="B5797" t="str">
            <v>Gabinete de Ventilação de 500m³/h e 15mmca, Otam ou similar</v>
          </cell>
          <cell r="C5797" t="str">
            <v>un</v>
          </cell>
          <cell r="D5797">
            <v>1466.61</v>
          </cell>
        </row>
        <row r="5798">
          <cell r="A5798">
            <v>7838</v>
          </cell>
          <cell r="B5798" t="str">
            <v>Gabinete de Ventilação de 600m³/h e 15mmca, Otam ou similar</v>
          </cell>
          <cell r="C5798" t="str">
            <v>un</v>
          </cell>
          <cell r="D5798">
            <v>1466.61</v>
          </cell>
        </row>
        <row r="5799">
          <cell r="A5799">
            <v>11149</v>
          </cell>
          <cell r="B5799" t="str">
            <v>Gerador portátil à gasolina  - GT5500E, ref. 629, com partida elétrica, trifá sico 380V, 6kva</v>
          </cell>
          <cell r="C5799" t="str">
            <v>un</v>
          </cell>
          <cell r="D5799">
            <v>2877</v>
          </cell>
        </row>
        <row r="5800">
          <cell r="A5800">
            <v>3623</v>
          </cell>
          <cell r="B5800" t="str">
            <v>Grupo diesel gerador de 40KVA em 220/127V, composto de motor diesel 4 cilindr os, alternador ATED (brusshless),tanque de combustível, silencioso bateria e  quadro de transferência automatica, ref.: Leon Heimer ou similar</v>
          </cell>
          <cell r="C5800" t="str">
            <v>un</v>
          </cell>
          <cell r="D5800">
            <v>29800</v>
          </cell>
        </row>
        <row r="5801">
          <cell r="A5801">
            <v>1078</v>
          </cell>
          <cell r="B5801" t="str">
            <v>Grupo gerador yg 050me a 0010 e a 0020 7,5 kva monofásico - radiador quadro a utomático</v>
          </cell>
          <cell r="C5801" t="str">
            <v>un</v>
          </cell>
          <cell r="D5801">
            <v>14500</v>
          </cell>
        </row>
        <row r="5802">
          <cell r="A5802">
            <v>1079</v>
          </cell>
          <cell r="B5802" t="str">
            <v>Grupo gerador yg060tr a0010 e a0020 6 kva trifásico - radiador</v>
          </cell>
          <cell r="C5802" t="str">
            <v>un</v>
          </cell>
          <cell r="D5802">
            <v>14500</v>
          </cell>
        </row>
        <row r="5803">
          <cell r="A5803">
            <v>1080</v>
          </cell>
          <cell r="B5803" t="str">
            <v>Grupo gerador yg075mre a0010 e a0020 7,5 kva monofásico - radiador e partida  elétrica</v>
          </cell>
          <cell r="C5803" t="str">
            <v>un</v>
          </cell>
          <cell r="D5803">
            <v>14500</v>
          </cell>
        </row>
        <row r="5804">
          <cell r="A5804">
            <v>1081</v>
          </cell>
          <cell r="B5804" t="str">
            <v>Grupo gerador yg075tre  a0010 e a0020 7,5 kva trifásico - radiador e partida  elétrica</v>
          </cell>
          <cell r="C5804" t="str">
            <v>un</v>
          </cell>
          <cell r="D5804">
            <v>14500</v>
          </cell>
        </row>
        <row r="5805">
          <cell r="A5805">
            <v>1082</v>
          </cell>
          <cell r="B5805" t="str">
            <v>Grupo gerador yg100me  a 0010 e a 0020 10 kva monofásico - radiador e partida elétrica automático</v>
          </cell>
          <cell r="C5805" t="str">
            <v>un</v>
          </cell>
          <cell r="D5805">
            <v>16000</v>
          </cell>
        </row>
        <row r="5806">
          <cell r="A5806">
            <v>1083</v>
          </cell>
          <cell r="B5806" t="str">
            <v>Grupo gerador yg100tre  a0010 e a0020 10 kva trifásico - radiador e partida e létrica</v>
          </cell>
          <cell r="C5806" t="str">
            <v>un</v>
          </cell>
          <cell r="D5806">
            <v>16000</v>
          </cell>
        </row>
        <row r="5807">
          <cell r="A5807">
            <v>1084</v>
          </cell>
          <cell r="B5807" t="str">
            <v>Grupo gerador yg125mre  a0010 e a0020 12,5 kva monofásico - radiador e partid a elétrica</v>
          </cell>
          <cell r="C5807" t="str">
            <v>un</v>
          </cell>
          <cell r="D5807">
            <v>17000</v>
          </cell>
        </row>
        <row r="5808">
          <cell r="A5808">
            <v>1085</v>
          </cell>
          <cell r="B5808" t="str">
            <v>Grupo gerador yg125tre  a0010 e a0020 12,5 kva trifásico - radiador e partida elétrica</v>
          </cell>
          <cell r="C5808" t="str">
            <v>un</v>
          </cell>
          <cell r="D5808">
            <v>17000</v>
          </cell>
        </row>
        <row r="5809">
          <cell r="A5809">
            <v>8605</v>
          </cell>
          <cell r="B5809" t="str">
            <v>Motor diesel BD 2V 22CV - Branco ou similar</v>
          </cell>
          <cell r="C5809" t="str">
            <v>un</v>
          </cell>
          <cell r="D5809">
            <v>7864.67</v>
          </cell>
        </row>
        <row r="5810">
          <cell r="A5810">
            <v>1626</v>
          </cell>
          <cell r="B5810" t="str">
            <v>Motor diesel horizontal modelo NSB12, 8,5cv-1800rpm/ 12cv-2400rpm, cap=10,5 l , 631cc, Yanmar ou similar</v>
          </cell>
          <cell r="C5810" t="str">
            <v>un</v>
          </cell>
          <cell r="D5810">
            <v>8045.25</v>
          </cell>
        </row>
        <row r="5811">
          <cell r="A5811">
            <v>1627</v>
          </cell>
          <cell r="B5811" t="str">
            <v>Motor diesel horizontal modelo NSB18, 12cv-1800rpm / 15cv-2200rpm, cap=16,5 l , 866cc, Yanmar ou similar</v>
          </cell>
          <cell r="C5811" t="str">
            <v>un</v>
          </cell>
          <cell r="D5811">
            <v>10196.790000000001</v>
          </cell>
        </row>
        <row r="5812">
          <cell r="A5812">
            <v>1628</v>
          </cell>
          <cell r="B5812" t="str">
            <v>Motor diesel horizontal modelo NSB80, 5,5cv-1800rpm / 7,80cv-2400rpm, cap=9 l , 427cc, Yanmar ou similar</v>
          </cell>
          <cell r="C5812" t="str">
            <v>un</v>
          </cell>
          <cell r="D5812">
            <v>6326.6</v>
          </cell>
        </row>
        <row r="5813">
          <cell r="A5813">
            <v>1629</v>
          </cell>
          <cell r="B5813" t="str">
            <v>Motor diesel horizontal modelo NSB95, 6,5cv-1800rpm / 9,5cv-2400rpm, cap=9,5  l, 510cc, Yanmar ou similar</v>
          </cell>
          <cell r="C5813" t="str">
            <v>un</v>
          </cell>
          <cell r="D5813">
            <v>6729.7</v>
          </cell>
        </row>
        <row r="5814">
          <cell r="A5814">
            <v>3024</v>
          </cell>
          <cell r="B5814" t="str">
            <v>Motor elétrico trifásico, baixa rotação, 1/2CV</v>
          </cell>
          <cell r="C5814" t="str">
            <v>un</v>
          </cell>
          <cell r="D5814">
            <v>286.60000000000002</v>
          </cell>
          <cell r="E5814" t="str">
            <v>#</v>
          </cell>
        </row>
        <row r="5815">
          <cell r="A5815">
            <v>3023</v>
          </cell>
          <cell r="B5815" t="str">
            <v>Motor elétrico trifásico, baixa rotação, 1CV</v>
          </cell>
          <cell r="C5815" t="str">
            <v>un</v>
          </cell>
          <cell r="D5815">
            <v>356.9</v>
          </cell>
        </row>
        <row r="5816">
          <cell r="A5816">
            <v>3022</v>
          </cell>
          <cell r="B5816" t="str">
            <v>Motor elétrico trifásico, baixa rotação, 2CV</v>
          </cell>
          <cell r="C5816" t="str">
            <v>un</v>
          </cell>
          <cell r="D5816">
            <v>726.8</v>
          </cell>
          <cell r="E5816" t="str">
            <v>#</v>
          </cell>
        </row>
        <row r="5817">
          <cell r="A5817">
            <v>3021</v>
          </cell>
          <cell r="B5817" t="str">
            <v>Motor elétrico trifásico, baixa rotação, 3CV</v>
          </cell>
          <cell r="C5817" t="str">
            <v>un</v>
          </cell>
          <cell r="D5817">
            <v>631</v>
          </cell>
        </row>
        <row r="5818">
          <cell r="A5818">
            <v>3020</v>
          </cell>
          <cell r="B5818" t="str">
            <v>Motor elétrico trifásico, baixa rotação, 5CV</v>
          </cell>
          <cell r="C5818" t="str">
            <v>un</v>
          </cell>
          <cell r="D5818">
            <v>1192</v>
          </cell>
          <cell r="E5818" t="str">
            <v>#</v>
          </cell>
        </row>
        <row r="5819">
          <cell r="A5819">
            <v>3464</v>
          </cell>
          <cell r="B5819" t="str">
            <v>Motor elétrico trifásico, baixa rotação, 7CV</v>
          </cell>
          <cell r="C5819" t="str">
            <v>un</v>
          </cell>
          <cell r="D5819">
            <v>1350</v>
          </cell>
        </row>
        <row r="5820">
          <cell r="A5820">
            <v>9210</v>
          </cell>
          <cell r="B5820" t="str">
            <v>Motor estacionário GX620, 4 tempos, OHV, 2 cilindros em V, potencia maxima/ro tação 20/3600, partida eletrica, a gasolina, marca Honda ou similar</v>
          </cell>
          <cell r="C5820" t="str">
            <v>un</v>
          </cell>
          <cell r="D5820">
            <v>8000</v>
          </cell>
        </row>
        <row r="5821">
          <cell r="A5821">
            <v>7010</v>
          </cell>
          <cell r="B5821" t="str">
            <v>Disjuntor pequeno volume de óleo, ref:PLC-15-350-630, com carrinho e rodas de sustentação, exclusive relé, marca BEGHIM ou similar</v>
          </cell>
          <cell r="C5821" t="str">
            <v>un</v>
          </cell>
          <cell r="D5821">
            <v>12034.5</v>
          </cell>
        </row>
        <row r="5822">
          <cell r="A5822">
            <v>3161</v>
          </cell>
          <cell r="B5822" t="str">
            <v>Estrutura para trafo 150 KVa poste em poste 11/1000</v>
          </cell>
          <cell r="C5822" t="str">
            <v>Un</v>
          </cell>
          <cell r="D5822">
            <v>1900.82</v>
          </cell>
        </row>
        <row r="5823">
          <cell r="A5823">
            <v>8555</v>
          </cell>
          <cell r="B5823" t="str">
            <v>Relé de proteção de rede -50/51-sobrecorrente instantânea e temporizada, 50c/ 50-nsobrecorrente instantânea e temporizada de neutro,27-subtensão,59-sobrete nsão,32-direcional de potencia,67-sobrecorrente direcional,59n-sobretensão de neutro,81u/81O</v>
          </cell>
          <cell r="C5823" t="str">
            <v>un</v>
          </cell>
          <cell r="D5823">
            <v>26717.83</v>
          </cell>
        </row>
        <row r="5824">
          <cell r="A5824">
            <v>7011</v>
          </cell>
          <cell r="B5824" t="str">
            <v>Relé primário sobre corrente tipo BJ até 120A, conjunto c/03 unid, para disju ntor pequeno volume de óleo ref:PLC15-350-630</v>
          </cell>
          <cell r="C5824" t="str">
            <v>un</v>
          </cell>
          <cell r="D5824">
            <v>1784.48</v>
          </cell>
        </row>
        <row r="5825">
          <cell r="A5825">
            <v>12650</v>
          </cell>
          <cell r="B5825" t="str">
            <v>Chumbador formato L diametro 3/4" COMP 600ZN(CH3) porca c/arruela inoxidavel  de 3/4"</v>
          </cell>
          <cell r="C5825" t="str">
            <v>un</v>
          </cell>
          <cell r="D5825">
            <v>108.62</v>
          </cell>
        </row>
        <row r="5826">
          <cell r="A5826">
            <v>11236</v>
          </cell>
          <cell r="B5826" t="str">
            <v>Conjunto de c/4 chumbadores galv. eletostaticamente com porcas e arruelas,  p ara poste telecônico</v>
          </cell>
          <cell r="C5826" t="str">
            <v>conj</v>
          </cell>
          <cell r="D5826">
            <v>30.45</v>
          </cell>
        </row>
        <row r="5827">
          <cell r="A5827">
            <v>9930</v>
          </cell>
          <cell r="B5827" t="str">
            <v>Poste aço galv.cônico ornamental,modelo padrão ref.PORTOFINO, h total=12m, ba se flangeada,c/suporte duplo curvado em forma de sextante 2,50m, exceto lumin arias e lampadas, Conipost ou similar</v>
          </cell>
          <cell r="C5827" t="str">
            <v>un</v>
          </cell>
          <cell r="D5827">
            <v>6662.59</v>
          </cell>
        </row>
        <row r="5828">
          <cell r="A5828">
            <v>1874</v>
          </cell>
          <cell r="B5828" t="str">
            <v>Poste aço galvanizado cônico contínuo reto  104mm x 6m conipost ref.: 0006/B  p/ ligação trifásica, completo</v>
          </cell>
          <cell r="C5828" t="str">
            <v>un</v>
          </cell>
          <cell r="D5828">
            <v>1158.7</v>
          </cell>
        </row>
        <row r="5829">
          <cell r="A5829">
            <v>1871</v>
          </cell>
          <cell r="B5829" t="str">
            <v>Poste de aço galv. cônico contínuo curvo simples, provido de 1 braço com diâm etro de 148mm e altura 10 m, Conipost ref.:  A-1010/B ou similar</v>
          </cell>
          <cell r="C5829" t="str">
            <v>un</v>
          </cell>
          <cell r="D5829">
            <v>2172.58</v>
          </cell>
        </row>
        <row r="5830">
          <cell r="A5830">
            <v>13668</v>
          </cell>
          <cell r="B5830" t="str">
            <v>Poste de aço galv. cônico contínuPoste de Aço para Jardim, altura 3m/4m, com  tubo diam. = 64mm</v>
          </cell>
          <cell r="C5830" t="str">
            <v>un</v>
          </cell>
          <cell r="D5830">
            <v>620.25</v>
          </cell>
        </row>
        <row r="5831">
          <cell r="A5831">
            <v>9998</v>
          </cell>
          <cell r="B5831" t="str">
            <v>Poste de aço galvanizado a fogo SBP - 800/100 - 5030-J-GF cônico contínuo ret o, diâmtero superior de 60,3mm, diâmtero da base 114,3mm, altura total 10m, c om base de fixação, Shomei iluminação ou similar</v>
          </cell>
          <cell r="C5831" t="str">
            <v>un</v>
          </cell>
          <cell r="D5831">
            <v>1841.74</v>
          </cell>
        </row>
        <row r="5832">
          <cell r="A5832">
            <v>1854</v>
          </cell>
          <cell r="B5832" t="str">
            <v>Poste de aço galvanizado cônico contíno curvo duplo 148mm x 10 m, Conipost re f.a-2110/B ou similar</v>
          </cell>
          <cell r="C5832" t="str">
            <v>un</v>
          </cell>
          <cell r="D5832">
            <v>2534.67</v>
          </cell>
        </row>
        <row r="5833">
          <cell r="A5833">
            <v>6827</v>
          </cell>
          <cell r="B5833" t="str">
            <v>Poste de aço galvanizado cônico contíno reto, diâmetro superior 60mm, diâmetr o da base 115mm, altura total 5m, Conipost ref. Série 0005/classe 60 da Conip ost ou similar</v>
          </cell>
          <cell r="C5833" t="str">
            <v>un</v>
          </cell>
          <cell r="D5833">
            <v>955.93</v>
          </cell>
        </row>
        <row r="5834">
          <cell r="A5834">
            <v>6829</v>
          </cell>
          <cell r="B5834" t="str">
            <v>Poste de aço galvanizado cônico contíno reto, diâmetro superior de 60mm, diâm etro da base 126mm, altura total  8m, Conipost ref. Série A0008/classe 30 da  Conipost ou similar</v>
          </cell>
          <cell r="C5834" t="str">
            <v>un</v>
          </cell>
          <cell r="D5834">
            <v>1882.89</v>
          </cell>
        </row>
        <row r="5835">
          <cell r="A5835">
            <v>6828</v>
          </cell>
          <cell r="B5835" t="str">
            <v>Poste de aço galvanizado cônico contíno reto, diâmtero superior de 76mm, diâm tero da base 175mm, altura total 9m, Conipost ref. Série 3009/classe 100 da C onipost ou similar</v>
          </cell>
          <cell r="C5835" t="str">
            <v>un</v>
          </cell>
          <cell r="D5835">
            <v>2679.51</v>
          </cell>
        </row>
        <row r="5836">
          <cell r="A5836">
            <v>7114</v>
          </cell>
          <cell r="B5836" t="str">
            <v>Poste de aço galvanizado cônico contínuo reto, diâmtero superior de 76mm, diâ mtero da base 208mm, altura total 12m, com base de fixação, Conipost ref. Sér ie 3012/BJG+CH, classe 100 da Conipost ou similar</v>
          </cell>
          <cell r="C5836" t="str">
            <v>un</v>
          </cell>
          <cell r="D5836">
            <v>3765.81</v>
          </cell>
        </row>
        <row r="5837">
          <cell r="A5837">
            <v>12014</v>
          </cell>
          <cell r="B5837" t="str">
            <v>Poste de aço galvanizado cônico contínuo reto, htotal=5,0m, topo de Ø=60,3mm  externo, acabamento pintado em preto fosco, da REEME (para engastamento em so lo)</v>
          </cell>
          <cell r="C5837" t="str">
            <v>un</v>
          </cell>
          <cell r="D5837">
            <v>943.51</v>
          </cell>
        </row>
        <row r="5838">
          <cell r="A5838">
            <v>1875</v>
          </cell>
          <cell r="B5838" t="str">
            <v>Poste de ferro galvanizado, diam. 3", h = 6m</v>
          </cell>
          <cell r="C5838" t="str">
            <v>un</v>
          </cell>
          <cell r="D5838">
            <v>984.91</v>
          </cell>
          <cell r="E5838" t="str">
            <v>#</v>
          </cell>
        </row>
        <row r="5839">
          <cell r="A5839">
            <v>9158</v>
          </cell>
          <cell r="B5839" t="str">
            <v>Poste decorativo com 02 pétalas, difusor em vidro leitoso brilhante ref. XR-7 08/2 da Xoulux ou similar, com 6,00m</v>
          </cell>
          <cell r="C5839" t="str">
            <v>un</v>
          </cell>
          <cell r="D5839">
            <v>920.9</v>
          </cell>
        </row>
        <row r="5840">
          <cell r="A5840">
            <v>11142</v>
          </cell>
          <cell r="B5840" t="str">
            <v>Poste decorativo com 02 pétalas, em aço galvanizado, difusor em vidro transpa rente temperado, ref. PT-301/2 da Aladin ou similar, com 3,00m</v>
          </cell>
          <cell r="C5840" t="str">
            <v>un</v>
          </cell>
          <cell r="D5840">
            <v>850.22</v>
          </cell>
        </row>
        <row r="5841">
          <cell r="A5841">
            <v>7342</v>
          </cell>
          <cell r="B5841" t="str">
            <v>Poste decorativo em aluminio preto, p/ 1 globo leitoso, h=2,00m, ref.PJ-30/1, Clarão ou similar</v>
          </cell>
          <cell r="C5841" t="str">
            <v>un</v>
          </cell>
          <cell r="D5841">
            <v>210.96</v>
          </cell>
          <cell r="E5841" t="str">
            <v>#</v>
          </cell>
        </row>
        <row r="5842">
          <cell r="A5842">
            <v>9495</v>
          </cell>
          <cell r="B5842" t="str">
            <v>Poste decorativo reto, h=3,00m, em ferro galvanizado inclusive base (Luminanc e/Tecnolux ou similar)</v>
          </cell>
          <cell r="C5842" t="str">
            <v>un</v>
          </cell>
          <cell r="D5842">
            <v>398.31</v>
          </cell>
        </row>
        <row r="5843">
          <cell r="A5843">
            <v>1873</v>
          </cell>
          <cell r="B5843" t="str">
            <v>Poste em aço carbono, para iluminação pública, cônico, contínuo, reto, h=8.00 m, d=148mm (base) e d=60mm (topo)ref.1008/B</v>
          </cell>
          <cell r="C5843" t="str">
            <v>un</v>
          </cell>
          <cell r="D5843">
            <v>1752.58</v>
          </cell>
        </row>
        <row r="5844">
          <cell r="A5844">
            <v>1872</v>
          </cell>
          <cell r="B5844" t="str">
            <v>Poste em aço galvanizado, para iluminação pública, cônico, contínuo, reto, h= 6.00m, d=126mm (base) e d=60mm (topo)ref.1006/B</v>
          </cell>
          <cell r="C5844" t="str">
            <v>un</v>
          </cell>
          <cell r="D5844">
            <v>1242.7</v>
          </cell>
        </row>
        <row r="5845">
          <cell r="A5845">
            <v>1876</v>
          </cell>
          <cell r="B5845" t="str">
            <v>Poste ferro galvanizado 148mm x 8m, completo, Conipost ref.: 0012/jg ou simil ar</v>
          </cell>
          <cell r="C5845" t="str">
            <v>un</v>
          </cell>
          <cell r="D5845">
            <v>2853.33</v>
          </cell>
        </row>
        <row r="5846">
          <cell r="A5846">
            <v>8671</v>
          </cell>
          <cell r="B5846" t="str">
            <v>Poste reto telecônico de engastar, galvanizado a fogo, com 06 metros de altur a total, da Conipost/Tecnolux ou similar</v>
          </cell>
          <cell r="C5846" t="str">
            <v>un</v>
          </cell>
          <cell r="D5846">
            <v>1115.25</v>
          </cell>
        </row>
        <row r="5847">
          <cell r="A5847">
            <v>9195</v>
          </cell>
          <cell r="B5847" t="str">
            <v>Poste reto telecônico de engastar, galvanizado, ref. PT - 100/200P, h=20m da  Metal Light ou similar</v>
          </cell>
          <cell r="C5847" t="str">
            <v>un</v>
          </cell>
          <cell r="D5847">
            <v>14107.34</v>
          </cell>
        </row>
        <row r="5848">
          <cell r="A5848">
            <v>9199</v>
          </cell>
          <cell r="B5848" t="str">
            <v>Poste reto telecônico reto, flangeado, galvanizado, ref. PT - 100B/80L, h=8m  da Metal Light ou similar</v>
          </cell>
          <cell r="C5848" t="str">
            <v>un</v>
          </cell>
          <cell r="D5848">
            <v>917.66</v>
          </cell>
        </row>
        <row r="5849">
          <cell r="A5849">
            <v>11233</v>
          </cell>
          <cell r="B5849" t="str">
            <v>Poste telecônico curvo de 1 braço  galvanizado a fogo com base, com 06 metros de altura da Conipost / Tecnolux ou similar</v>
          </cell>
          <cell r="C5849" t="str">
            <v>un</v>
          </cell>
          <cell r="D5849">
            <v>1100.76</v>
          </cell>
        </row>
        <row r="5850">
          <cell r="A5850">
            <v>9985</v>
          </cell>
          <cell r="B5850" t="str">
            <v>Poste telecônico em aço galvanizado, reto, engastado, h (total)=5,50m, h (úti l)=5,00m , ref.Cannes, marca Indal</v>
          </cell>
          <cell r="C5850" t="str">
            <v>un</v>
          </cell>
          <cell r="D5850">
            <v>1159.45</v>
          </cell>
        </row>
        <row r="5851">
          <cell r="A5851">
            <v>3303</v>
          </cell>
          <cell r="B5851" t="str">
            <v>Poste telecônico galvanizado à fogo (80 micras), curvo, 10m, base flangeada</v>
          </cell>
          <cell r="C5851" t="str">
            <v>un</v>
          </cell>
          <cell r="D5851">
            <v>2317.44</v>
          </cell>
        </row>
        <row r="5852">
          <cell r="A5852">
            <v>11258</v>
          </cell>
          <cell r="B5852" t="str">
            <v>Semipórtico para sinalização rodoviária de ferro galvanizado a quente, h= 6m, braço=5,50m, com chumbadores 8xch-5Ø7/8" - CONIPOST ou similar- mod. 12060BG+ 13055/BG</v>
          </cell>
          <cell r="C5852" t="str">
            <v>un</v>
          </cell>
          <cell r="D5852">
            <v>7241.91</v>
          </cell>
        </row>
        <row r="5853">
          <cell r="A5853">
            <v>11589</v>
          </cell>
          <cell r="B5853" t="str">
            <v>Semipórtico para sinalização rodoviária de ferro galvanizado a quente, h= 6m, braço=5,50m, com chumbadores 8xch-5Ø7/8" - CONIPOST ou similar- mod. 14000/15 000</v>
          </cell>
          <cell r="C5853" t="str">
            <v>un</v>
          </cell>
          <cell r="D5853">
            <v>11007.72</v>
          </cell>
        </row>
        <row r="5854">
          <cell r="A5854">
            <v>11561</v>
          </cell>
          <cell r="B5854" t="str">
            <v>Semipórtico para sinalização rodoviária, com uma coluna de 5,34m de altura út il, engastada 1,5m: um braço com até 4,5m de projeção p/ placa de até 4,5m²,  galv a fogo int.e externamente,conf.NBR6323,7399,7400 da ABNT- CONIPOST ou si milar- mod.Band-B-2</v>
          </cell>
          <cell r="C5854" t="str">
            <v>un</v>
          </cell>
          <cell r="D5854">
            <v>7821.29</v>
          </cell>
        </row>
        <row r="5855">
          <cell r="A5855">
            <v>11587</v>
          </cell>
          <cell r="B5855" t="str">
            <v>Semipórtico para sinalização rodoviária, uma coluna de 5,34m de altura útil,  engastada 1,5m: um braço com até 4,5m de projeção p/ placa de até 4,5m², galv a fogo int.e externamente,conf.NBR6323,7399,7400 da ABNT- CONIPOST ou similar - mod.14000/15000</v>
          </cell>
          <cell r="C5855" t="str">
            <v>un</v>
          </cell>
          <cell r="D5855">
            <v>10283.549999999999</v>
          </cell>
        </row>
        <row r="5856">
          <cell r="A5856">
            <v>11588</v>
          </cell>
          <cell r="B5856" t="str">
            <v>Semipórtico para sinalização rodoviária, uma coluna de 6,0m de alt. útil, eng ast.a 1,8m; dois braços com até 6,0m de projeção p/ placa de até 9,0m², galv  a fogo int. e externamente,conf. NBR6323,7399,7400 da ABNT- CONIPOST ou simil ar- mod.14000/15000</v>
          </cell>
          <cell r="C5856" t="str">
            <v>un</v>
          </cell>
          <cell r="D5856">
            <v>25491.64</v>
          </cell>
        </row>
        <row r="5857">
          <cell r="A5857">
            <v>11562</v>
          </cell>
          <cell r="B5857" t="str">
            <v>Semipórtico para sinalização rodoviária, uma coluna de 6,0m de altura útil, e ngast.a 1,8m; dois braços com até 6,0m de projeção p/ placa de até 9,0m², gal v a fogo int. e externamente,conf. NBR6323,7399,7400 da ABNT- CONIPOST ou sim ilar- mod.Band- B-5</v>
          </cell>
          <cell r="C5857" t="str">
            <v>un</v>
          </cell>
          <cell r="D5857">
            <v>19118.740000000002</v>
          </cell>
        </row>
        <row r="5858">
          <cell r="A5858">
            <v>3148</v>
          </cell>
          <cell r="B5858" t="str">
            <v>Caixa de medição indireta alumínio 1,60 x 0,60 x 0,25</v>
          </cell>
          <cell r="C5858" t="str">
            <v>Un</v>
          </cell>
          <cell r="D5858">
            <v>1480</v>
          </cell>
          <cell r="E5858" t="str">
            <v>#</v>
          </cell>
        </row>
        <row r="5859">
          <cell r="A5859">
            <v>4926</v>
          </cell>
          <cell r="B5859" t="str">
            <v>Caixa de medição trifásica de 200A</v>
          </cell>
          <cell r="C5859" t="str">
            <v>un</v>
          </cell>
          <cell r="D5859">
            <v>1050</v>
          </cell>
          <cell r="E5859" t="str">
            <v>#</v>
          </cell>
        </row>
        <row r="5860">
          <cell r="A5860">
            <v>2627</v>
          </cell>
          <cell r="B5860" t="str">
            <v>Caixa de medição trifásica, para ramal de serviço</v>
          </cell>
          <cell r="C5860" t="str">
            <v>un</v>
          </cell>
          <cell r="D5860">
            <v>138.6</v>
          </cell>
          <cell r="E5860" t="str">
            <v>#</v>
          </cell>
        </row>
        <row r="5861">
          <cell r="A5861">
            <v>13397</v>
          </cell>
          <cell r="B5861" t="str">
            <v>Caixa de sobrepor para 01 disjuntor bipolar ou 02 disjuntores monopolar, Fame ou similar</v>
          </cell>
          <cell r="C5861" t="str">
            <v>un</v>
          </cell>
          <cell r="D5861">
            <v>9.9</v>
          </cell>
          <cell r="E5861" t="str">
            <v>#</v>
          </cell>
        </row>
        <row r="5862">
          <cell r="A5862">
            <v>3035</v>
          </cell>
          <cell r="B5862" t="str">
            <v>Caixa medição Direta, Padrão Energisa, em chapa de alumínio 2mm,  D=100 x 60  x 20</v>
          </cell>
          <cell r="C5862" t="str">
            <v>un</v>
          </cell>
          <cell r="D5862">
            <v>711.1</v>
          </cell>
          <cell r="E5862" t="str">
            <v>#</v>
          </cell>
        </row>
        <row r="5863">
          <cell r="A5863">
            <v>9289</v>
          </cell>
          <cell r="B5863" t="str">
            <v>Caixa p/quadro eletrico em chapa galvanizada d=2000 x 1200 x 40mm, inclusive  barramento, isolador e montagem</v>
          </cell>
          <cell r="C5863" t="str">
            <v>un</v>
          </cell>
          <cell r="D5863">
            <v>17068.96</v>
          </cell>
        </row>
        <row r="5864">
          <cell r="A5864">
            <v>8333</v>
          </cell>
          <cell r="B5864" t="str">
            <v>Caixa p/quadro eletrico em chapa metalica d=100 x 60 x 15cm</v>
          </cell>
          <cell r="C5864" t="str">
            <v>un</v>
          </cell>
          <cell r="D5864">
            <v>950</v>
          </cell>
          <cell r="E5864" t="str">
            <v>#</v>
          </cell>
        </row>
        <row r="5865">
          <cell r="A5865">
            <v>8768</v>
          </cell>
          <cell r="B5865" t="str">
            <v>Caixa p/quadro eletrico em chapa metalica d=120 x 80 x 25cm</v>
          </cell>
          <cell r="C5865" t="str">
            <v>un</v>
          </cell>
          <cell r="D5865">
            <v>1380</v>
          </cell>
          <cell r="E5865" t="str">
            <v>#</v>
          </cell>
        </row>
        <row r="5866">
          <cell r="A5866">
            <v>8769</v>
          </cell>
          <cell r="B5866" t="str">
            <v>Caixa p/quadro eletrico em chapa metalica d=120 x 80 x 35cm</v>
          </cell>
          <cell r="C5866" t="str">
            <v>un</v>
          </cell>
          <cell r="D5866">
            <v>1484.21</v>
          </cell>
        </row>
        <row r="5867">
          <cell r="A5867">
            <v>9108</v>
          </cell>
          <cell r="B5867" t="str">
            <v>Caixa p/quadro eletrico em chapa metalica d=20 x 30 x 20cm</v>
          </cell>
          <cell r="C5867" t="str">
            <v>un</v>
          </cell>
          <cell r="D5867">
            <v>120</v>
          </cell>
          <cell r="E5867" t="str">
            <v>#</v>
          </cell>
        </row>
        <row r="5868">
          <cell r="A5868">
            <v>4851</v>
          </cell>
          <cell r="B5868" t="str">
            <v>Caixa p/quadro eletrico em chapa metalica d=50 x 40 x 20cm</v>
          </cell>
          <cell r="C5868" t="str">
            <v>un</v>
          </cell>
          <cell r="D5868">
            <v>260</v>
          </cell>
          <cell r="E5868" t="str">
            <v>#</v>
          </cell>
        </row>
        <row r="5869">
          <cell r="A5869">
            <v>8335</v>
          </cell>
          <cell r="B5869" t="str">
            <v>Caixa p/quadro eletrico em chapa metalica d=60 x 50 x 12cm</v>
          </cell>
          <cell r="C5869" t="str">
            <v>un</v>
          </cell>
          <cell r="D5869">
            <v>312.98</v>
          </cell>
        </row>
        <row r="5870">
          <cell r="A5870">
            <v>8332</v>
          </cell>
          <cell r="B5870" t="str">
            <v>Caixa p/quadro eletrico em chapa metalica d=70 x 50 x 12cm</v>
          </cell>
          <cell r="C5870" t="str">
            <v>un</v>
          </cell>
          <cell r="D5870">
            <v>323.82</v>
          </cell>
        </row>
        <row r="5871">
          <cell r="A5871">
            <v>8765</v>
          </cell>
          <cell r="B5871" t="str">
            <v>Caixa p/quadro eletrico em chapa metalica d=80 x 50 x 20cm</v>
          </cell>
          <cell r="C5871" t="str">
            <v>un</v>
          </cell>
          <cell r="D5871">
            <v>438</v>
          </cell>
          <cell r="E5871" t="str">
            <v>#</v>
          </cell>
        </row>
        <row r="5872">
          <cell r="A5872">
            <v>8336</v>
          </cell>
          <cell r="B5872" t="str">
            <v>Caixa p/quadro eletrico em chapa metalica d=80 x 60 x 12cm</v>
          </cell>
          <cell r="C5872" t="str">
            <v>un</v>
          </cell>
          <cell r="D5872">
            <v>502.59</v>
          </cell>
        </row>
        <row r="5873">
          <cell r="A5873">
            <v>8337</v>
          </cell>
          <cell r="B5873" t="str">
            <v>Caixa p/quadro eletrico em chapa metalica d=85 x 50 x 12cm</v>
          </cell>
          <cell r="C5873" t="str">
            <v>un</v>
          </cell>
          <cell r="D5873">
            <v>760</v>
          </cell>
          <cell r="E5873" t="str">
            <v>#</v>
          </cell>
        </row>
        <row r="5874">
          <cell r="A5874">
            <v>8334</v>
          </cell>
          <cell r="B5874" t="str">
            <v>Caixa p/quadro eletrico em chapa metalica d=90 x 50 x 12cm</v>
          </cell>
          <cell r="C5874" t="str">
            <v>un</v>
          </cell>
          <cell r="D5874">
            <v>580.16999999999996</v>
          </cell>
        </row>
        <row r="5875">
          <cell r="A5875">
            <v>3870</v>
          </cell>
          <cell r="B5875" t="str">
            <v>Caixa padrão para barramento selada</v>
          </cell>
          <cell r="C5875" t="str">
            <v>un</v>
          </cell>
          <cell r="D5875">
            <v>717.82</v>
          </cell>
        </row>
        <row r="5876">
          <cell r="A5876">
            <v>2599</v>
          </cell>
          <cell r="B5876" t="str">
            <v>Caixa para medição indireta p/ transformadores até 112 kva, dim. 1,50x0,70x0, 25m</v>
          </cell>
          <cell r="C5876" t="str">
            <v>un</v>
          </cell>
          <cell r="D5876">
            <v>1418</v>
          </cell>
          <cell r="E5876" t="str">
            <v>#</v>
          </cell>
        </row>
        <row r="5877">
          <cell r="A5877">
            <v>12237</v>
          </cell>
          <cell r="B5877" t="str">
            <v>Caixa para medição indireta p/ transformadores até 225 kva</v>
          </cell>
          <cell r="C5877" t="str">
            <v>un</v>
          </cell>
          <cell r="D5877">
            <v>1202.0999999999999</v>
          </cell>
        </row>
        <row r="5878">
          <cell r="A5878">
            <v>3871</v>
          </cell>
          <cell r="B5878" t="str">
            <v>Módulo de medição para 06 medidores 150x90x22 cm</v>
          </cell>
          <cell r="C5878" t="str">
            <v>un</v>
          </cell>
          <cell r="D5878">
            <v>1860</v>
          </cell>
          <cell r="E5878" t="str">
            <v>#</v>
          </cell>
        </row>
        <row r="5879">
          <cell r="A5879">
            <v>10795</v>
          </cell>
          <cell r="B5879" t="str">
            <v>Módulo de medição para 08 medidores 150x120x22 cm</v>
          </cell>
          <cell r="C5879" t="str">
            <v>un</v>
          </cell>
          <cell r="D5879">
            <v>2280</v>
          </cell>
          <cell r="E5879" t="str">
            <v>#</v>
          </cell>
        </row>
        <row r="5880">
          <cell r="A5880">
            <v>9748</v>
          </cell>
          <cell r="B5880" t="str">
            <v>QD - Quadro / Painel em chapa galvanizada e pintura eletrostática  na cor beg e,sem disjuntores,com ( barramentos, isolador, pafusos, conector, espelho e m ontagem) -1400x800x300mm</v>
          </cell>
          <cell r="C5880" t="str">
            <v>un</v>
          </cell>
          <cell r="D5880">
            <v>5162.03</v>
          </cell>
        </row>
        <row r="5881">
          <cell r="A5881">
            <v>9747</v>
          </cell>
          <cell r="B5881" t="str">
            <v>QD - Quadro / Painel em chapa galvanizada e pintura eletrostática  na cor beg e,sem disjuntores,com (barramentos, isolador, pafusos, conector, espelho e mo ntagem) -800x600x120mm</v>
          </cell>
          <cell r="C5881" t="str">
            <v>un</v>
          </cell>
          <cell r="D5881">
            <v>2200.13</v>
          </cell>
        </row>
        <row r="5882">
          <cell r="A5882">
            <v>8079</v>
          </cell>
          <cell r="B5882" t="str">
            <v>QDC -10 - Quadro / Painel em chapa de aço com pintura eletrostática a pó poli ester na cor cinza ral, grau de proteção IP 54, com disjuntores, barramentos  e acessórios de montagem - 800x600x200mm</v>
          </cell>
          <cell r="C5882" t="str">
            <v>un</v>
          </cell>
          <cell r="D5882">
            <v>5954.12</v>
          </cell>
        </row>
        <row r="5883">
          <cell r="A5883">
            <v>8095</v>
          </cell>
          <cell r="B5883" t="str">
            <v>QDC- 2 - Quadro / Painel em chapa de aço com pintura eletrostática a pó polie ster na cor cinza ral, grau de proteção IP 54, com disjuntores, barramentos e acessórios de montagem - 800x600x200mm</v>
          </cell>
          <cell r="C5883" t="str">
            <v>un</v>
          </cell>
          <cell r="D5883">
            <v>7506.22</v>
          </cell>
        </row>
        <row r="5884">
          <cell r="A5884">
            <v>8059</v>
          </cell>
          <cell r="B5884" t="str">
            <v>QDC-11 - Comando Iluminação - Quadro / Painel em chapa de aço com pintura ele trostática a pó poliester na cor cinza ral, grau de proteção IP 54, com disju ntores, barramentos e acessórios de montagem - 600x500x200mm</v>
          </cell>
          <cell r="C5884" t="str">
            <v>un</v>
          </cell>
          <cell r="D5884">
            <v>1307.52</v>
          </cell>
        </row>
        <row r="5885">
          <cell r="A5885">
            <v>8058</v>
          </cell>
          <cell r="B5885" t="str">
            <v>QDC-11 - Quadro / Painel em chapa de aço com pintura eletrostática a pó polie ster na cor cinza ral, grau de proteção IP 54, com disjuntores, barramentos e acessórios de montagem - 600x500x200mm</v>
          </cell>
          <cell r="C5885" t="str">
            <v>un</v>
          </cell>
          <cell r="D5885">
            <v>1924.99</v>
          </cell>
        </row>
        <row r="5886">
          <cell r="A5886">
            <v>8056</v>
          </cell>
          <cell r="B5886" t="str">
            <v>QDC-12 - Quadro / Painel em chapa de aço com pintura eletrostática a pó polie ster na cor cinza ral, grau de proteção IP 54, com disjuntores, barramentos e acessórios de montagem - 1200x800x250mm</v>
          </cell>
          <cell r="C5886" t="str">
            <v>un</v>
          </cell>
          <cell r="D5886">
            <v>15593.72</v>
          </cell>
        </row>
        <row r="5887">
          <cell r="A5887">
            <v>8064</v>
          </cell>
          <cell r="B5887" t="str">
            <v>QDC-13 - Comando de Iluminação - Quadro / Painel em chapa de aço com pintura  eletrostática a pó poliester na cor cinza ral, grau de proteção IP 54, com di sjuntores, barramentos e acessórios de montagem - 600x500x200mm</v>
          </cell>
          <cell r="C5887" t="str">
            <v>un</v>
          </cell>
          <cell r="D5887">
            <v>1302.68</v>
          </cell>
        </row>
        <row r="5888">
          <cell r="A5888">
            <v>8063</v>
          </cell>
          <cell r="B5888" t="str">
            <v>QDC-13 - Quadro / Painel em chapa de aço com pintura eletrostática a pó polie ster na cor cinza ral, grau de proteção IP 54, com disjuntores, barramentos e acessórios de montagem - 600x500x200mm</v>
          </cell>
          <cell r="C5888" t="str">
            <v>un</v>
          </cell>
          <cell r="D5888">
            <v>1924.99</v>
          </cell>
        </row>
        <row r="5889">
          <cell r="A5889">
            <v>8065</v>
          </cell>
          <cell r="B5889" t="str">
            <v>QDC-14 - Comando de Iluminação - Quadro / Painel em chapa de aço com pintura  eletrostática a pó poliester na cor cinza ral, grau de proteção IP 54, com di sjuntores, barramentos e acessórios de montagem - 800x500x200mm</v>
          </cell>
          <cell r="C5889" t="str">
            <v>un</v>
          </cell>
          <cell r="D5889">
            <v>5365.72</v>
          </cell>
        </row>
        <row r="5890">
          <cell r="A5890">
            <v>8062</v>
          </cell>
          <cell r="B5890" t="str">
            <v>QDC-15 - Quadro / Painel em chapa de aço com pintura eletrostática a pó polie ster na cor cinza ral, grau de proteção IP 54, com disjuntores, barramentos e acessórios de montagem - 1200x800x250mm</v>
          </cell>
          <cell r="C5890" t="str">
            <v>un</v>
          </cell>
          <cell r="D5890">
            <v>15593.72</v>
          </cell>
        </row>
        <row r="5891">
          <cell r="A5891">
            <v>8060</v>
          </cell>
          <cell r="B5891" t="str">
            <v>QDC-16 - Quadro / Painel em chapa de aço com pintura eletrostática a pó polie ster na cor cinza ral, grau de proteção IP 54, com disjuntores, barramentos e acessórios de montagem - 600x500x200mm</v>
          </cell>
          <cell r="C5891" t="str">
            <v>un</v>
          </cell>
          <cell r="D5891">
            <v>2576.3200000000002</v>
          </cell>
        </row>
        <row r="5892">
          <cell r="A5892">
            <v>8073</v>
          </cell>
          <cell r="B5892" t="str">
            <v>QDC-4 - Quadro / Painel em chapa de aço com pintura eletrostática a pó polies ter na cor cinza ral, grau de proteção IP 54, com disjuntores, barramentos e  acessórios de montagem - 1200x800x350mm</v>
          </cell>
          <cell r="C5892" t="str">
            <v>un</v>
          </cell>
          <cell r="D5892">
            <v>17203.87</v>
          </cell>
        </row>
        <row r="5893">
          <cell r="A5893">
            <v>8074</v>
          </cell>
          <cell r="B5893" t="str">
            <v>QDC-4.1 - Quadro / Painel em chapa de aço com pintura eletrostática a pó poli ester na cor cinza ral, grau de proteção IP 54, com disjuntores, barramentos  e acessórios de montagem - 1000x600x250mm</v>
          </cell>
          <cell r="C5893" t="str">
            <v>un</v>
          </cell>
          <cell r="D5893">
            <v>7634.63</v>
          </cell>
        </row>
        <row r="5894">
          <cell r="A5894">
            <v>8075</v>
          </cell>
          <cell r="B5894" t="str">
            <v>QDC-4.2 - Quadro / Painel em chapa de aço com pintura eletrostática a pó poli ester na cor cinza ral, grau de proteção IP 54, com disjuntores, barramentos  e acessórios de montagem - 1200x800x250mm</v>
          </cell>
          <cell r="C5894" t="str">
            <v>un</v>
          </cell>
          <cell r="D5894">
            <v>7634.63</v>
          </cell>
        </row>
        <row r="5895">
          <cell r="A5895">
            <v>8068</v>
          </cell>
          <cell r="B5895" t="str">
            <v>QDCL- 5 - Quadro / Painel em chapa de aço com pintura eletrostática a pó na c or cinza ral, grau de proteção IP 54, com disjuntores, barramentos e acessóri os de montagem - 800x500x200mm</v>
          </cell>
          <cell r="C5895" t="str">
            <v>un</v>
          </cell>
          <cell r="D5895">
            <v>6603.11</v>
          </cell>
        </row>
        <row r="5896">
          <cell r="A5896">
            <v>8070</v>
          </cell>
          <cell r="B5896" t="str">
            <v>QDCL- 6 - Quadro / Painel em chapa de aço com pintura eletrostática a pó na c or cinza ral, grau de proteção IP 54, com disjuntores, barramentos e acessóri os de montagem - 1000x600x250mm</v>
          </cell>
          <cell r="C5896" t="str">
            <v>un</v>
          </cell>
          <cell r="D5896">
            <v>12131.09</v>
          </cell>
        </row>
        <row r="5897">
          <cell r="A5897">
            <v>8069</v>
          </cell>
          <cell r="B5897" t="str">
            <v>QDCL- 7 - Quadro / Painel em chapa de aço com pintura eletrostática a pó na c or cinza ral, grau de proteção IP 54, com disjuntores, barramentos e acessóri os de montagem - 1000x600x250mm</v>
          </cell>
          <cell r="C5897" t="str">
            <v>un</v>
          </cell>
          <cell r="D5897">
            <v>10298.18</v>
          </cell>
        </row>
        <row r="5898">
          <cell r="A5898">
            <v>8067</v>
          </cell>
          <cell r="B5898" t="str">
            <v>QDCL- 8 - Quadro / Painel em chapa de aço com pintura eletrostática a pó na c or cinza ral, grau de proteção IP 54, com disjuntores, barramentos e acessóri os de montagem - 800x500x200mm</v>
          </cell>
          <cell r="C5898" t="str">
            <v>un</v>
          </cell>
          <cell r="D5898">
            <v>4481.96</v>
          </cell>
        </row>
        <row r="5899">
          <cell r="A5899">
            <v>8038</v>
          </cell>
          <cell r="B5899" t="str">
            <v>QDCL-1 - Comando iluminação - Quadro / Painel em chapa de aço com pintura ele trostática a pó poliester na cor cinza ral, grau de proteção IP 54, com disju ntores, barramentos e acessórios de montagem - 800x500x200mm</v>
          </cell>
          <cell r="C5899" t="str">
            <v>un</v>
          </cell>
          <cell r="D5899">
            <v>2319.64</v>
          </cell>
        </row>
        <row r="5900">
          <cell r="A5900">
            <v>8036</v>
          </cell>
          <cell r="B5900" t="str">
            <v>QDCL-1 - Quadro / Painel em chapa de aço com pintura eletrostática a pó na co r cinza ral, grau de proteção IP 54, com disjuntores, barramentos e acessório s de montagem - 800x500x200mm</v>
          </cell>
          <cell r="C5900" t="str">
            <v>un</v>
          </cell>
          <cell r="D5900">
            <v>2409.35</v>
          </cell>
        </row>
        <row r="5901">
          <cell r="A5901">
            <v>8039</v>
          </cell>
          <cell r="B5901" t="str">
            <v>QDCL-2 - Quadro / Painel em chapa de aço com pintura eletrostática a pó polie ster na cor cinza ral, grau de proteção IP 54, com disjuntores, barramentos e acessórios de montagem - 500x400x200mm</v>
          </cell>
          <cell r="C5901" t="str">
            <v>un</v>
          </cell>
          <cell r="D5901">
            <v>1234.92</v>
          </cell>
        </row>
        <row r="5902">
          <cell r="A5902">
            <v>8041</v>
          </cell>
          <cell r="B5902" t="str">
            <v>QDCL-2.1 - Comando de iluminação - Quadro / Painel em chapa de aço com pintur a eletrostática a pó poliester na cor cinza ral, grau de proteção IP 54, com  disjuntores, barramentos e acessórios de montagem - 600x500x200mm</v>
          </cell>
          <cell r="C5902" t="str">
            <v>un</v>
          </cell>
          <cell r="D5902">
            <v>1234.92</v>
          </cell>
        </row>
        <row r="5903">
          <cell r="A5903">
            <v>8040</v>
          </cell>
          <cell r="B5903" t="str">
            <v>QDCL-2.1 - Quadro / Painel em chapa de aço com pintura eletrostática a pó pol iester na cor cinza ral, grau de proteção IP 54, com disjuntores, barramentos e acessórios de montagem - 500x400x200mm</v>
          </cell>
          <cell r="C5903" t="str">
            <v>un</v>
          </cell>
          <cell r="D5903">
            <v>1295.3499999999999</v>
          </cell>
        </row>
        <row r="5904">
          <cell r="A5904">
            <v>8042</v>
          </cell>
          <cell r="B5904" t="str">
            <v>QDCL-2.2 - Quadro / Painel em chapa de aço com pintura eletrostática a pó pol iester na cor cinza ral, grau de proteção IP 54, com disjuntores, barramentos e acessórios de montagem - 500x400x200mm</v>
          </cell>
          <cell r="C5904" t="str">
            <v>un</v>
          </cell>
          <cell r="D5904">
            <v>1234.92</v>
          </cell>
        </row>
        <row r="5905">
          <cell r="A5905">
            <v>8043</v>
          </cell>
          <cell r="B5905" t="str">
            <v>QDCL-3 - Quadro / Painel em chapa de aço com pintura eletrostática a pó polie ster na cor cinza ral, grau de proteção IP 54, com disjuntores, barramentos e acessórios de montagem - 500x400x200mm</v>
          </cell>
          <cell r="C5905" t="str">
            <v>un</v>
          </cell>
          <cell r="D5905">
            <v>1307.52</v>
          </cell>
        </row>
        <row r="5906">
          <cell r="A5906">
            <v>8044</v>
          </cell>
          <cell r="B5906" t="str">
            <v>QDCL-3.1 - Quadro / Painel em chapa de aço com pintura eletrostática a pó pol iester na cor cinza ral, grau de proteção IP 54, com disjuntores, barramentos e acessórios de montagem - 500x400x200mm</v>
          </cell>
          <cell r="C5906" t="str">
            <v>un</v>
          </cell>
          <cell r="D5906">
            <v>1295.3499999999999</v>
          </cell>
        </row>
        <row r="5907">
          <cell r="A5907">
            <v>8045</v>
          </cell>
          <cell r="B5907" t="str">
            <v>QDCL-3.2 - Quadro / Painel em chapa de aço com pintura eletrostática a pó pol iester na cor cinza ral, grau de proteção IP 54, com disjuntores, barramentos e acessórios de montagem - 500x400x200mm</v>
          </cell>
          <cell r="C5907" t="str">
            <v>un</v>
          </cell>
          <cell r="D5907">
            <v>1234.92</v>
          </cell>
        </row>
        <row r="5908">
          <cell r="A5908">
            <v>8046</v>
          </cell>
          <cell r="B5908" t="str">
            <v>QDCL-4 - Quadro / Painel em chapa de aço com pintura eletrostática a pó polie ster na cor cinza ral, grau de proteção IP 54, com disjuntores, barramentos e acessórios de montagem - 500x400x200mm</v>
          </cell>
          <cell r="C5908" t="str">
            <v>un</v>
          </cell>
          <cell r="D5908">
            <v>1404.38</v>
          </cell>
        </row>
        <row r="5909">
          <cell r="A5909">
            <v>8047</v>
          </cell>
          <cell r="B5909" t="str">
            <v>QDCL-4.1 - Quadro / Painel em chapa de aço com pintura eletrostática a pó pol iester na cor cinza ral, grau de proteção IP 54, com disjuntores, barramentos e acessórios de montagem - 500x400x200mm</v>
          </cell>
          <cell r="C5909" t="str">
            <v>un</v>
          </cell>
          <cell r="D5909">
            <v>1198.6099999999999</v>
          </cell>
        </row>
        <row r="5910">
          <cell r="A5910">
            <v>8049</v>
          </cell>
          <cell r="B5910" t="str">
            <v>QDCL-5 - Comando de iluminação -  Quadro / Painel em chapa de aço com pintura eletrostática a pó poliester na cor cinza ral, grau de proteção IP 54, com di sjuntores, barramentos e acessórios de montagem - 500x400x200mm</v>
          </cell>
          <cell r="C5910" t="str">
            <v>un</v>
          </cell>
          <cell r="D5910">
            <v>1169.53</v>
          </cell>
        </row>
        <row r="5911">
          <cell r="A5911">
            <v>8048</v>
          </cell>
          <cell r="B5911" t="str">
            <v>QDCL-5 - Quadro / Painel em chapa de aço com pintura eletrostática a pó polie ster na cor cinza ral, grau de proteção IP 54, com disjuntores, barramentos e acessórios de montagem - 500x400x200mm</v>
          </cell>
          <cell r="C5911" t="str">
            <v>un</v>
          </cell>
          <cell r="D5911">
            <v>1346.3</v>
          </cell>
        </row>
        <row r="5912">
          <cell r="A5912">
            <v>8050</v>
          </cell>
          <cell r="B5912" t="str">
            <v>QDCL-5.1 - Quadro / Painel em chapa de aço com pintura eletrostática a pó pol iester na cor cinza ral, grau de proteção IP 54, com disjuntores, barramentos e acessórios de montagem - 500x400x200mm</v>
          </cell>
          <cell r="C5912" t="str">
            <v>un</v>
          </cell>
          <cell r="D5912">
            <v>1176.78</v>
          </cell>
        </row>
        <row r="5913">
          <cell r="A5913">
            <v>8052</v>
          </cell>
          <cell r="B5913" t="str">
            <v>QDCL-6 - Comando de iluminação - Quadro / Painel em chapa de aço com pintura  eletrostática a pó poliester na cor cinza ral, grau de proteção IP 54, com di sjuntores, barramentos e acessórios de montagem - 600x500x200mm</v>
          </cell>
          <cell r="C5913" t="str">
            <v>un</v>
          </cell>
          <cell r="D5913">
            <v>1283.33</v>
          </cell>
        </row>
        <row r="5914">
          <cell r="A5914">
            <v>8051</v>
          </cell>
          <cell r="B5914" t="str">
            <v>QDCL-6 - Quadro / Painel em chapa de aço com pintura eletrostática a pó polie ster na cor cinza ral, grau de proteção IP 54, com disjuntores, barramentos e acessórios de montagem - 500x400x200mm</v>
          </cell>
          <cell r="C5914" t="str">
            <v>un</v>
          </cell>
          <cell r="D5914">
            <v>1302.68</v>
          </cell>
        </row>
        <row r="5915">
          <cell r="A5915">
            <v>8053</v>
          </cell>
          <cell r="B5915" t="str">
            <v>QDCL-7 - Quadro / Painel em chapa de aço com pintura eletrostática a pó polie ster na cor cinza ral, grau de proteção IP 54, com disjuntores, barramentos e acessórios de montagem - 500x400x200mm</v>
          </cell>
          <cell r="C5915" t="str">
            <v>un</v>
          </cell>
          <cell r="D5915">
            <v>1264.01</v>
          </cell>
        </row>
        <row r="5916">
          <cell r="A5916">
            <v>8054</v>
          </cell>
          <cell r="B5916" t="str">
            <v>QDCL-7.1 - Quadro / Painel em chapa de aço com pintura eletrostática a pó pol iester na cor cinza ral, grau de proteção IP 54, com disjuntores, barramentos e acessórios de montagem - 500x400x200mm</v>
          </cell>
          <cell r="C5916" t="str">
            <v>un</v>
          </cell>
          <cell r="D5916">
            <v>1198.6099999999999</v>
          </cell>
        </row>
        <row r="5917">
          <cell r="A5917">
            <v>8080</v>
          </cell>
          <cell r="B5917" t="str">
            <v>QDG -10 - Quadro / Painel em chapa de aço com pintura eletrostática a pó poli ester na cor cinza ral, grau de proteção IP 54, com disjuntores, barramentos  e acessórios de montagem - 800x600x200mm</v>
          </cell>
          <cell r="C5917" t="str">
            <v>un</v>
          </cell>
          <cell r="D5917">
            <v>4302.8500000000004</v>
          </cell>
        </row>
        <row r="5918">
          <cell r="A5918">
            <v>8066</v>
          </cell>
          <cell r="B5918" t="str">
            <v>QDG- 3  - Quadro / Painel em chapa de aço com pintura eletrostática a pó poli ester na cor cinza ral, grau de proteção IP 54, com disjuntores, barramentos  e acessórios de montagem - 1200x800x350mm</v>
          </cell>
          <cell r="C5918" t="str">
            <v>un</v>
          </cell>
          <cell r="D5918">
            <v>12801.78</v>
          </cell>
        </row>
        <row r="5919">
          <cell r="A5919">
            <v>8071</v>
          </cell>
          <cell r="B5919" t="str">
            <v>QDG- 5 - Quadro / Painel em chapa de aço com pintura eletrostática a pó polie ster na cor cinza ral, grau de proteção IP 54, com disjuntores, barramentos e acessórios de montagem - 1200x800x350mm</v>
          </cell>
          <cell r="C5919" t="str">
            <v>un</v>
          </cell>
          <cell r="D5919">
            <v>11404.73</v>
          </cell>
        </row>
        <row r="5920">
          <cell r="A5920">
            <v>8072</v>
          </cell>
          <cell r="B5920" t="str">
            <v>QDG- 6 - Quadro / Painel em chapa de aço com pintura eletrostática a pó polie ster na cor cinza ral, grau de proteção IP 54, com disjuntores, barramentos e acessórios de montagem - 1200x800x350mm</v>
          </cell>
          <cell r="C5920" t="str">
            <v>un</v>
          </cell>
          <cell r="D5920">
            <v>17266.79</v>
          </cell>
        </row>
        <row r="5921">
          <cell r="A5921">
            <v>8076</v>
          </cell>
          <cell r="B5921" t="str">
            <v>QDG- 7 - Quadro / Painel em chapa de aço com pintura eletrostática a pó polie ster na cor cinza ral, grau de proteção IP 54, com disjuntores, barramentos e acessórios de montagem - 1200x800x250mm</v>
          </cell>
          <cell r="C5921" t="str">
            <v>un</v>
          </cell>
          <cell r="D5921">
            <v>14528.29</v>
          </cell>
        </row>
        <row r="5922">
          <cell r="A5922">
            <v>8077</v>
          </cell>
          <cell r="B5922" t="str">
            <v>QDG- 8 - Quadro / Painel em chapa de aço com pintura eletrostática a pó polie ster na cor cinza ral, grau de proteção IP 54, com disjuntores, barramentos e acessórios de montagem - 1400x800x250mm</v>
          </cell>
          <cell r="C5922" t="str">
            <v>un</v>
          </cell>
          <cell r="D5922">
            <v>25606.02</v>
          </cell>
        </row>
        <row r="5923">
          <cell r="A5923">
            <v>8078</v>
          </cell>
          <cell r="B5923" t="str">
            <v>QDG- 9 - Quadro / Painel em chapa de aço com pintura eletrostática a pó polie ster na cor cinza ral, grau de proteção IP 54, com disjuntores, barramentos e acessórios de montagem - 1400x800x350mm</v>
          </cell>
          <cell r="C5923" t="str">
            <v>un</v>
          </cell>
          <cell r="D5923">
            <v>25833.64</v>
          </cell>
        </row>
        <row r="5924">
          <cell r="A5924">
            <v>8055</v>
          </cell>
          <cell r="C5924" t="str">
            <v>un</v>
          </cell>
          <cell r="D5924">
            <v>36172.93</v>
          </cell>
        </row>
        <row r="5925">
          <cell r="B5925" t="str">
            <v>QDG-11 - Quadro / Painel em chapa de aço com pintura eletrostática a pó polie ster na cor cinza ral, grau de proteção IP 54, com disjuntores, barramentos e acessórios de montagem - 1500x1000x350mm</v>
          </cell>
        </row>
        <row r="5926">
          <cell r="A5926">
            <v>8061</v>
          </cell>
          <cell r="B5926" t="str">
            <v>QDG-12 - Quadro / Painel em chapa de aço com pintura eletrostática a pó polie ster na cor cinza ral, grau de proteção IP 54, com disjuntores, barramentos e acessórios de montagem - 1500x1000x350mm</v>
          </cell>
          <cell r="C5926" t="str">
            <v>un</v>
          </cell>
          <cell r="D5926">
            <v>36357</v>
          </cell>
        </row>
        <row r="5927">
          <cell r="A5927">
            <v>8020</v>
          </cell>
          <cell r="B5927" t="str">
            <v>QEF - 1 - Quadro elétrico de força em chapa de aço com pintura epoxi na cor c inza ral, IP54, 800x500x200mm com disjuntores, barramentos e acessórios de mo ntagens</v>
          </cell>
          <cell r="C5927" t="str">
            <v>un</v>
          </cell>
          <cell r="D5927">
            <v>4523.32</v>
          </cell>
        </row>
        <row r="5928">
          <cell r="A5928">
            <v>8025</v>
          </cell>
          <cell r="B5928" t="str">
            <v>QEF - 2 - Quadro elétrico de força em chapa de aço com pintura epoxi na cor c inza ral, IP54, 600x500x200mm com disjuntores, barramentos e acessórios de mo ntagens</v>
          </cell>
          <cell r="C5928" t="str">
            <v>un</v>
          </cell>
          <cell r="D5928">
            <v>3062.74</v>
          </cell>
        </row>
        <row r="5929">
          <cell r="A5929">
            <v>8022</v>
          </cell>
          <cell r="B5929" t="str">
            <v>QEF - 3 - Quadro elétrico de força em chapa de aço com pintura epoxi na cor c inza ral, IP54, 800x500x200mm com disjuntores, barramentos e acessórios de mo ntagens</v>
          </cell>
          <cell r="C5929" t="str">
            <v>un</v>
          </cell>
          <cell r="D5929">
            <v>4727.96</v>
          </cell>
        </row>
        <row r="5930">
          <cell r="A5930">
            <v>8023</v>
          </cell>
          <cell r="B5930" t="str">
            <v>QEF - 4 - Quadro elétrico de força em chapa de aço com pintura epoxi na cor c inza ral, IP54, 800x500x200mm com disjuntores, barramentos e acessórios de mo ntagens</v>
          </cell>
          <cell r="C5930" t="str">
            <v>un</v>
          </cell>
          <cell r="D5930">
            <v>5184.37</v>
          </cell>
        </row>
        <row r="5931">
          <cell r="A5931">
            <v>8019</v>
          </cell>
          <cell r="B5931" t="str">
            <v>QEF - Quadro elétrico de força em chapa de aço com pintura epoxi na cor cinza ral, IP54, 1700x800x600mm com disjuntores, barramentos e acessórios de montag ens</v>
          </cell>
          <cell r="C5931" t="str">
            <v>un</v>
          </cell>
          <cell r="D5931">
            <v>23570.720000000001</v>
          </cell>
        </row>
        <row r="5932">
          <cell r="A5932">
            <v>10103</v>
          </cell>
          <cell r="B5932" t="str">
            <v>QFAC - Quadro / Painel em chapa de aço com pintura eletrostática a pó poliest er na cor bege, grau de proteção IP 54, com barramento, sem disjuntores - 150 0x1000x350mm</v>
          </cell>
          <cell r="C5932" t="str">
            <v>un</v>
          </cell>
          <cell r="D5932">
            <v>5298.81</v>
          </cell>
        </row>
        <row r="5933">
          <cell r="A5933">
            <v>10104</v>
          </cell>
          <cell r="B5933" t="str">
            <v>QFAC II - Quadro / Painel em chapa de aço com pintura eletrostática a pó poli ester na cor bege, grau de proteção IP 54, com barramento, sem disjuntores -  1000x800x220mm</v>
          </cell>
          <cell r="C5933" t="str">
            <v>un</v>
          </cell>
          <cell r="D5933">
            <v>1994.85</v>
          </cell>
        </row>
        <row r="5934">
          <cell r="A5934">
            <v>10105</v>
          </cell>
          <cell r="B5934" t="str">
            <v>QFAC III - Quadro / Painel em chapa de aço com pintura eletrostática a pó pol iester na cor bege, grau de proteção IP 54, com barramento, sem disjuntores - 1000x800x220mm</v>
          </cell>
          <cell r="C5934" t="str">
            <v>un</v>
          </cell>
          <cell r="D5934">
            <v>1994.85</v>
          </cell>
        </row>
        <row r="5935">
          <cell r="A5935">
            <v>8024</v>
          </cell>
          <cell r="B5935" t="str">
            <v>QFC - 01/02 - Quadro elétrico de força e comando em chapa de aço com pintura  epoxi na cor cinza ral, IP54, 800x600x200mm com disjuntores, barramentos e ac essórios de montagens</v>
          </cell>
          <cell r="C5935" t="str">
            <v>un</v>
          </cell>
          <cell r="D5935">
            <v>19532.04</v>
          </cell>
        </row>
        <row r="5936">
          <cell r="A5936">
            <v>8026</v>
          </cell>
          <cell r="B5936" t="str">
            <v>QFC - 03/04/05/06/09 - Quadro elétrico de força e comando em chapa de aço com pintura epoxi na cor cinza ral, IP54, 600x600x200mm com disjuntores, barramen tos e acessórios de montagens</v>
          </cell>
          <cell r="C5936" t="str">
            <v>un</v>
          </cell>
          <cell r="D5936">
            <v>18490.11</v>
          </cell>
        </row>
        <row r="5937">
          <cell r="A5937">
            <v>8027</v>
          </cell>
          <cell r="B5937" t="str">
            <v>QFC - 07/08 - Quadro elétrico de força e comando em chapa de aço com pintura  epoxi na cor cinza ral, IP54, 600x500x200mm com disjuntores, barramentos e ac essórios de montagens</v>
          </cell>
          <cell r="C5937" t="str">
            <v>un</v>
          </cell>
          <cell r="D5937">
            <v>18490.11</v>
          </cell>
        </row>
        <row r="5938">
          <cell r="A5938">
            <v>8028</v>
          </cell>
          <cell r="B5938" t="str">
            <v>QFC - 10 - Quadro elétrico de força e comando em chapa de aço com pintura epo xi na cor cinza ral, IP54, 600x500x200mm com disjuntores, barramentos e acess órios de montagens</v>
          </cell>
          <cell r="C5938" t="str">
            <v>un</v>
          </cell>
          <cell r="D5938">
            <v>10223.950000000001</v>
          </cell>
        </row>
        <row r="5939">
          <cell r="A5939">
            <v>8029</v>
          </cell>
          <cell r="B5939" t="str">
            <v>QFC - 11 - Quadro elétrico de força e comando em chapa de aço com pintura epo xi na cor cinza ral, IP54, com disjuntores, barramentos e acessórios de monta gens</v>
          </cell>
          <cell r="C5939" t="str">
            <v>un</v>
          </cell>
          <cell r="D5939">
            <v>10223.950000000001</v>
          </cell>
        </row>
        <row r="5940">
          <cell r="A5940">
            <v>8030</v>
          </cell>
          <cell r="B5940" t="str">
            <v>QFC - AG - Quadro elétrico de força e comando em chapa de aço com pintura epo xi na cor cinza ral, IP54, 1900X800X600 com disjuntores, barramentos e acessó rios de montagens</v>
          </cell>
          <cell r="C5940" t="str">
            <v>un</v>
          </cell>
          <cell r="D5940">
            <v>57831.12</v>
          </cell>
        </row>
        <row r="5941">
          <cell r="A5941">
            <v>9746</v>
          </cell>
          <cell r="B5941" t="str">
            <v>QGBI - Quadro / Painel em chapa galvanizada e pintura eletrostática  na cor b ege,sem disjuntores, com ( barramentos, isolador, pafusos, conector, espelho  e montagem) - 2000x1800x520mm</v>
          </cell>
          <cell r="C5941" t="str">
            <v>un</v>
          </cell>
          <cell r="D5941">
            <v>37790.720000000001</v>
          </cell>
        </row>
        <row r="5942">
          <cell r="A5942">
            <v>10101</v>
          </cell>
          <cell r="B5942" t="str">
            <v>QGBT - Quadro / Painel em chapa de aço com pintura eletrostática a pó poliest er na cor bege, grau de proteção IP 54, com barramento, sem disjuntores - 100 0x1700x600mm</v>
          </cell>
          <cell r="C5942" t="str">
            <v>un</v>
          </cell>
          <cell r="D5942">
            <v>10597.82</v>
          </cell>
        </row>
        <row r="5943">
          <cell r="A5943">
            <v>8081</v>
          </cell>
          <cell r="B5943" t="str">
            <v>QGBT -1 - Quadro / Painel em chapa de aço com pintura eletrostática a pó poli ester na cor cinza ral, grau de proteção IP 54, com disjuntores, barramentos  e acessórios de montagem - 2300x2400x800mm</v>
          </cell>
          <cell r="C5943" t="str">
            <v>un</v>
          </cell>
          <cell r="D5943">
            <v>220529.15</v>
          </cell>
        </row>
        <row r="5944">
          <cell r="A5944">
            <v>10102</v>
          </cell>
          <cell r="B5944" t="str">
            <v>QGBT-1 Quadro / Painel em chapa de aço com pintura eletrostática a pó poliest er na cor bege, grau de proteção IP 54, com barramento, sem disjuntores - 200 0x1700x600mm</v>
          </cell>
          <cell r="C5944" t="str">
            <v>un</v>
          </cell>
          <cell r="D5944">
            <v>21195.52</v>
          </cell>
        </row>
        <row r="5945">
          <cell r="A5945">
            <v>11824</v>
          </cell>
          <cell r="B5945" t="str">
            <v>Quadro de barramento em chapa aço dim=70x50cm, seção das barras 38,10x4,76mm, padrão DIN</v>
          </cell>
          <cell r="C5945" t="str">
            <v>un</v>
          </cell>
          <cell r="D5945">
            <v>419.48</v>
          </cell>
        </row>
        <row r="5946">
          <cell r="A5946">
            <v>9379</v>
          </cell>
          <cell r="B5946" t="str">
            <v>Quadro de comando de embutir p/iluminação , em chapa aço n°18, pintura eletro st., disj.mono 2A, botoeira tipo NF e NA, lamp.sinalizadora, contactor tripol ar c/2 contatos aux., bornes de conexão e conectores</v>
          </cell>
          <cell r="C5946" t="str">
            <v>un</v>
          </cell>
          <cell r="D5946">
            <v>2228.0500000000002</v>
          </cell>
        </row>
        <row r="5947">
          <cell r="A5947">
            <v>13712</v>
          </cell>
          <cell r="B5947" t="str">
            <v>Quadro de comando em chapa de ferro, 80x60x20cm, para bombas, constando de di sjuntores, comutadores e outros, da estação elevatória EE01 do Parque da Cida de, Aracaju- Fornecimento e montagem</v>
          </cell>
          <cell r="C5947" t="str">
            <v>un</v>
          </cell>
          <cell r="D5947">
            <v>8122.14</v>
          </cell>
        </row>
        <row r="5948">
          <cell r="A5948">
            <v>10796</v>
          </cell>
          <cell r="B5948" t="str">
            <v>Quadro de comando para 2 bombas de incendio de 5 cv, trifásica, 220 volts, co m chave seletora, acionamento manual / automático</v>
          </cell>
          <cell r="C5948" t="str">
            <v>un</v>
          </cell>
          <cell r="D5948">
            <v>5918.44</v>
          </cell>
        </row>
        <row r="5949">
          <cell r="A5949">
            <v>7538</v>
          </cell>
          <cell r="B5949" t="str">
            <v>Quadro de comando para 2 bombas de recalques de 1/3 a 2 cv, trifásica, 220 vo lts, com chave seletora, acionamento manual/automático, relé de sobrecarga e  contatora</v>
          </cell>
          <cell r="C5949" t="str">
            <v>un</v>
          </cell>
          <cell r="D5949">
            <v>2542.46</v>
          </cell>
        </row>
        <row r="5950">
          <cell r="A5950">
            <v>7402</v>
          </cell>
          <cell r="B5950" t="str">
            <v>Quadro de comando para 2 bombas de recalques de 5 cv, trifásica, 220 volts co m chave seletora, acionamento manual / automático, relé de sobrecarga e conta tora</v>
          </cell>
          <cell r="C5950" t="str">
            <v>un</v>
          </cell>
          <cell r="D5950">
            <v>2784.53</v>
          </cell>
        </row>
        <row r="5951">
          <cell r="A5951">
            <v>9229</v>
          </cell>
          <cell r="C5951" t="str">
            <v>un</v>
          </cell>
          <cell r="D5951">
            <v>2489.0300000000002</v>
          </cell>
        </row>
        <row r="5952">
          <cell r="B5952" t="str">
            <v>Quadro de comando para 2 bombas submersas marca ABS UNI 550T, trifásica, 220/ 380V, com chave seletora</v>
          </cell>
        </row>
        <row r="5953">
          <cell r="A5953">
            <v>9222</v>
          </cell>
          <cell r="B5953" t="str">
            <v>Quadro de comando para 3 bombas de incendio de 5 cv, trifásica, 220 volts com chave seletora, acionamento manual / automático</v>
          </cell>
          <cell r="C5953" t="str">
            <v>un</v>
          </cell>
          <cell r="D5953">
            <v>8717.44</v>
          </cell>
        </row>
        <row r="5954">
          <cell r="A5954">
            <v>13528</v>
          </cell>
          <cell r="B5954" t="str">
            <v>Quadro de comando para 3 bombas de incendio, sendo de 2 de até 10 cv e 01 bom ba Jóquei 3cv, trifásica, 220 volts com chave seletora, acionamento manual /  automático, quadro 1,50x1,00x0,30m, barramento de cobre, (ver desc complement ar) - Fornecimento</v>
          </cell>
          <cell r="C5954" t="str">
            <v>un</v>
          </cell>
          <cell r="D5954">
            <v>6331.7</v>
          </cell>
        </row>
        <row r="5955">
          <cell r="A5955">
            <v>13508</v>
          </cell>
          <cell r="B5955" t="str">
            <v>Quadro de comando para 3 bombas de incendio, sendo de 2 de até 25 cv e 01 bom ba Jóquei 2cv, trifásica, 220 volts com chave seletora, acionamento manual /  automático, quadro 1,50x1,00x0,30m, barramento de cobre, (ver desc complement ar) - Fornecimento</v>
          </cell>
          <cell r="C5955" t="str">
            <v>un</v>
          </cell>
          <cell r="D5955">
            <v>32395.06</v>
          </cell>
        </row>
        <row r="5956">
          <cell r="A5956">
            <v>10386</v>
          </cell>
          <cell r="B5956" t="str">
            <v>Quadro de distribuição de embutir em chapa de aço, p/até 08 disjuntores c/bar ramento, padrão DIN, Cemar ou similar</v>
          </cell>
          <cell r="C5956" t="str">
            <v>un</v>
          </cell>
          <cell r="D5956">
            <v>54.83</v>
          </cell>
          <cell r="E5956" t="str">
            <v>#</v>
          </cell>
        </row>
        <row r="5957">
          <cell r="A5957">
            <v>2527</v>
          </cell>
          <cell r="B5957" t="str">
            <v>Quadro de distribuição de embutir em chapa de aço, p/até 12 disjuntores c/bar ramento, padrão DIN, ref.904301, Cemar ou similar</v>
          </cell>
          <cell r="C5957" t="str">
            <v>un</v>
          </cell>
          <cell r="D5957">
            <v>431.14</v>
          </cell>
          <cell r="E5957" t="str">
            <v>#</v>
          </cell>
        </row>
        <row r="5958">
          <cell r="A5958">
            <v>8829</v>
          </cell>
          <cell r="B5958" t="str">
            <v>Quadro de distribuição de embutir em chapa de aço, p/até 16 disjuntores c/bar ramento, padrão DIN, ref.904311, Cemar ou similar</v>
          </cell>
          <cell r="C5958" t="str">
            <v>un</v>
          </cell>
          <cell r="D5958">
            <v>93.39</v>
          </cell>
          <cell r="E5958" t="str">
            <v>#</v>
          </cell>
        </row>
        <row r="5959">
          <cell r="A5959">
            <v>2528</v>
          </cell>
          <cell r="B5959" t="str">
            <v>Quadro de distribuição de embutir em chapa de aço, p/até 18 disjuntores c/bar ramento, padrão DIN, Cemar ou similar</v>
          </cell>
          <cell r="C5959" t="str">
            <v>un</v>
          </cell>
          <cell r="D5959">
            <v>604.19000000000005</v>
          </cell>
          <cell r="E5959" t="str">
            <v>#</v>
          </cell>
        </row>
        <row r="5960">
          <cell r="A5960">
            <v>2531</v>
          </cell>
          <cell r="B5960" t="str">
            <v>Quadro de distribuição de embutir em chapa de aço, p/até 24 disjuntores c/bar ramento, padrão DIN, Cemar ou similar</v>
          </cell>
          <cell r="C5960" t="str">
            <v>un</v>
          </cell>
          <cell r="D5960">
            <v>634.95000000000005</v>
          </cell>
          <cell r="E5960" t="str">
            <v>#</v>
          </cell>
        </row>
        <row r="5961">
          <cell r="A5961">
            <v>11823</v>
          </cell>
          <cell r="B5961" t="str">
            <v>Quadro de distribuição de embutir em chapa de aço, p/até 30 disjuntores c/bar ramento, padrão DIN, Cemar ou similar</v>
          </cell>
          <cell r="C5961" t="str">
            <v>un</v>
          </cell>
          <cell r="D5961">
            <v>728.16</v>
          </cell>
          <cell r="E5961" t="str">
            <v>#</v>
          </cell>
        </row>
        <row r="5962">
          <cell r="A5962">
            <v>9334</v>
          </cell>
          <cell r="B5962" t="str">
            <v>Quadro de distribuição de embutir em chapa de aço, p/até 32 disjuntores c/bar ramento, padrão DIN, Cemar ou similar</v>
          </cell>
          <cell r="C5962" t="str">
            <v>un</v>
          </cell>
          <cell r="D5962">
            <v>288.7</v>
          </cell>
          <cell r="E5962" t="str">
            <v>#</v>
          </cell>
        </row>
        <row r="5963">
          <cell r="A5963">
            <v>2532</v>
          </cell>
          <cell r="B5963" t="str">
            <v>Quadro de distribuição de embutir em chapa de aço, p/até 36 disjuntores c/bar ramento, padrão DIN, Cemar ou similar</v>
          </cell>
          <cell r="C5963" t="str">
            <v>un</v>
          </cell>
          <cell r="D5963">
            <v>731.84</v>
          </cell>
          <cell r="E5963" t="str">
            <v>#</v>
          </cell>
        </row>
        <row r="5964">
          <cell r="A5964">
            <v>13061</v>
          </cell>
          <cell r="B5964" t="str">
            <v>Quadro de distribuição de embutir em chapa de aço, p/até 40 disjuntores c/bar ramento, padrão DIN, Cemar ou similar</v>
          </cell>
          <cell r="C5964" t="str">
            <v>un</v>
          </cell>
          <cell r="D5964">
            <v>1068.46</v>
          </cell>
          <cell r="E5964" t="str">
            <v>#</v>
          </cell>
        </row>
        <row r="5965">
          <cell r="A5965">
            <v>6778</v>
          </cell>
          <cell r="B5965" t="str">
            <v>Quadro de distribuição de embutir em chapa de aço, p/até 48 disjuntores c/bar ramento, padrão DIN, Cemar ou similar</v>
          </cell>
          <cell r="C5965" t="str">
            <v>un</v>
          </cell>
          <cell r="D5965">
            <v>1250.5</v>
          </cell>
          <cell r="E5965" t="str">
            <v>#</v>
          </cell>
        </row>
        <row r="5966">
          <cell r="A5966">
            <v>4908</v>
          </cell>
          <cell r="B5966" t="str">
            <v>Quadro de distribuição de embutir em chapa de aço, p/até 56 disjuntores c/bar ramento, padrão DIN, Cemar ou similar</v>
          </cell>
          <cell r="C5966" t="str">
            <v>un</v>
          </cell>
          <cell r="D5966">
            <v>1792</v>
          </cell>
          <cell r="E5966" t="str">
            <v>#</v>
          </cell>
        </row>
        <row r="5967">
          <cell r="A5967">
            <v>8261</v>
          </cell>
          <cell r="B5967" t="str">
            <v>Quadro de distribuição de embutir em chapa de aço, p/até 70 disjuntores c/bar ramento, padrão DIN, Cemar ou similar</v>
          </cell>
          <cell r="C5967" t="str">
            <v>un</v>
          </cell>
          <cell r="D5967">
            <v>700</v>
          </cell>
          <cell r="E5967" t="str">
            <v>#</v>
          </cell>
        </row>
        <row r="5968">
          <cell r="A5968">
            <v>13157</v>
          </cell>
          <cell r="B5968" t="str">
            <v>Quadro de distribuição de embutir em resina termoplástico, linha Slim, p/até  32 disjuntores s/barramento, padrão DIN, Tigre ou similar</v>
          </cell>
          <cell r="C5968" t="str">
            <v>un</v>
          </cell>
          <cell r="D5968">
            <v>145.30000000000001</v>
          </cell>
          <cell r="E5968" t="str">
            <v>#</v>
          </cell>
        </row>
        <row r="5969">
          <cell r="A5969">
            <v>6925</v>
          </cell>
          <cell r="B5969" t="str">
            <v>Quadro de distribuição de embutir, em resina termoplástica p/até 16 disjuntor es c/barramento, padrão DIN,Tigre ou similar</v>
          </cell>
          <cell r="C5969" t="str">
            <v>un</v>
          </cell>
          <cell r="D5969">
            <v>273</v>
          </cell>
          <cell r="E5969" t="str">
            <v>#</v>
          </cell>
        </row>
        <row r="5970">
          <cell r="A5970">
            <v>6924</v>
          </cell>
          <cell r="B5970" t="str">
            <v>Quadro de distribuição de embutir, em resina termoplástica p/até 32 disjuntor es c/barramento, padrão DIN, Tigre ou similar</v>
          </cell>
          <cell r="C5970" t="str">
            <v>un</v>
          </cell>
          <cell r="D5970">
            <v>399.9</v>
          </cell>
          <cell r="E5970" t="str">
            <v>#</v>
          </cell>
        </row>
        <row r="5971">
          <cell r="A5971">
            <v>2535</v>
          </cell>
          <cell r="B5971" t="str">
            <v>Quadro de distribuição de embutir, em resina termoplastica, p/até 03 disjunto res s/barramento, padrão DIN, Tigre ou similar</v>
          </cell>
          <cell r="C5971" t="str">
            <v>un</v>
          </cell>
          <cell r="D5971">
            <v>24.11</v>
          </cell>
          <cell r="E5971" t="str">
            <v>#</v>
          </cell>
        </row>
        <row r="5972">
          <cell r="A5972">
            <v>10695</v>
          </cell>
          <cell r="B5972" t="str">
            <v>Quadro de distribuição de sobrepor, em resina termoplástica p/até 08 disjunto res c/barramento, padrão DIN, Tigre ou similar</v>
          </cell>
          <cell r="C5972" t="str">
            <v>un</v>
          </cell>
          <cell r="D5972">
            <v>47.87</v>
          </cell>
          <cell r="E5972" t="str">
            <v>#</v>
          </cell>
        </row>
        <row r="5973">
          <cell r="A5973">
            <v>557</v>
          </cell>
          <cell r="B5973" t="str">
            <v>Quadro de distribuição de sobrepor, em resina termoplástica p/até 12 disjunto res c/barramento, padrão DIN, Tigre ou similar</v>
          </cell>
          <cell r="C5973" t="str">
            <v>un</v>
          </cell>
          <cell r="D5973">
            <v>273</v>
          </cell>
          <cell r="E5973" t="str">
            <v>#</v>
          </cell>
        </row>
        <row r="5974">
          <cell r="A5974">
            <v>558</v>
          </cell>
          <cell r="B5974" t="str">
            <v>Quadro de distribuição de sobrepor, em resina termoplástica p/até 24 disjunto res c/barramento, padrão DIN, Tigre ou similar</v>
          </cell>
          <cell r="C5974" t="str">
            <v>un</v>
          </cell>
          <cell r="D5974">
            <v>163.4</v>
          </cell>
          <cell r="E5974" t="str">
            <v>#</v>
          </cell>
        </row>
        <row r="5975">
          <cell r="A5975">
            <v>559</v>
          </cell>
          <cell r="B5975" t="str">
            <v>Quadro de distribuição de sobrepor, em resina termoplástica p/até 36 disjunto res c/barramento, padrão DIN, Tigre ou similar</v>
          </cell>
          <cell r="C5975" t="str">
            <v>un</v>
          </cell>
          <cell r="D5975">
            <v>450</v>
          </cell>
          <cell r="E5975" t="str">
            <v>#</v>
          </cell>
        </row>
        <row r="5976">
          <cell r="A5976">
            <v>4697</v>
          </cell>
          <cell r="B5976" t="str">
            <v>Quadro de medição monofásico em policarbonato</v>
          </cell>
          <cell r="C5976" t="str">
            <v>un</v>
          </cell>
          <cell r="D5976">
            <v>99.06</v>
          </cell>
        </row>
        <row r="5977">
          <cell r="A5977">
            <v>3317</v>
          </cell>
          <cell r="B5977" t="str">
            <v>Quadro de medição para 04 medidores em chapa de alumínio 2 mm, pintado eletro staticamente na cor bege</v>
          </cell>
          <cell r="C5977" t="str">
            <v>Un</v>
          </cell>
          <cell r="D5977">
            <v>1588</v>
          </cell>
          <cell r="E5977" t="str">
            <v>#</v>
          </cell>
        </row>
        <row r="5978">
          <cell r="A5978">
            <v>8635</v>
          </cell>
          <cell r="B5978" t="str">
            <v>Quadro de medição para 10 medidores em chapa de ferro galvanizda 18, pintado  eletrostaticamente</v>
          </cell>
          <cell r="C5978" t="str">
            <v>Un</v>
          </cell>
          <cell r="D5978">
            <v>3528</v>
          </cell>
          <cell r="E5978" t="str">
            <v>#</v>
          </cell>
        </row>
        <row r="5979">
          <cell r="A5979">
            <v>4198</v>
          </cell>
          <cell r="B5979" t="str">
            <v>Quadro de medição trifásico em Noril c/lente para leitura</v>
          </cell>
          <cell r="C5979" t="str">
            <v>un</v>
          </cell>
          <cell r="D5979">
            <v>330</v>
          </cell>
          <cell r="E5979" t="str">
            <v>#</v>
          </cell>
        </row>
        <row r="5980">
          <cell r="A5980">
            <v>10696</v>
          </cell>
          <cell r="B5980" t="str">
            <v>Quadro de proteção geral (60x100x25)m padrão energisa</v>
          </cell>
          <cell r="C5980" t="str">
            <v>un</v>
          </cell>
          <cell r="D5980">
            <v>971.68</v>
          </cell>
        </row>
        <row r="5981">
          <cell r="A5981">
            <v>4969</v>
          </cell>
          <cell r="B5981" t="str">
            <v>Quadro de transferência automática p/ grupo de geradores até 40 kva</v>
          </cell>
          <cell r="C5981" t="str">
            <v>un</v>
          </cell>
          <cell r="D5981">
            <v>9362.9500000000007</v>
          </cell>
        </row>
        <row r="5982">
          <cell r="A5982">
            <v>11658</v>
          </cell>
          <cell r="B5982" t="str">
            <v>Quadro de transferência automática p/ grupo de geradores até 50 kva</v>
          </cell>
          <cell r="C5982" t="str">
            <v>un</v>
          </cell>
          <cell r="D5982">
            <v>9993.02</v>
          </cell>
        </row>
        <row r="5983">
          <cell r="A5983">
            <v>9447</v>
          </cell>
          <cell r="B5983" t="str">
            <v>Quadro em chapa de aço com pintura eletrostática na cor cinza med. 1200x800x2 50mm, completo com barramento, proteção, inclusive 01 disjuntor de 400A - 85K A, 01 disjuntor de 200A-25KA e 03 disjuntores de 175A-25KA</v>
          </cell>
          <cell r="C5983" t="str">
            <v>un</v>
          </cell>
          <cell r="D5983">
            <v>11332.71</v>
          </cell>
        </row>
        <row r="5984">
          <cell r="A5984">
            <v>13297</v>
          </cell>
          <cell r="B5984" t="str">
            <v>Quadro Geral - QDG-1, em policarbonato c/proteção UV, com barramento para 350 A, sem disjuntores</v>
          </cell>
          <cell r="C5984" t="str">
            <v>un</v>
          </cell>
          <cell r="D5984">
            <v>6090.09</v>
          </cell>
        </row>
        <row r="5985">
          <cell r="A5985">
            <v>13298</v>
          </cell>
          <cell r="B5985" t="str">
            <v>Quadro Geral - QDG-2, em policarbonato c/proteção UV, com barramento para 250 A, sem disjuntores</v>
          </cell>
          <cell r="C5985" t="str">
            <v>un</v>
          </cell>
          <cell r="D5985">
            <v>6090.09</v>
          </cell>
        </row>
        <row r="5986">
          <cell r="A5986">
            <v>12874</v>
          </cell>
          <cell r="B5986" t="str">
            <v>Quadro Geral de distribuição de embutir, com barramento, em chapa de aço galv aniz. com pintura eletrostática para até 800A, medindo:1800x1000x600cm, exclu sive disjuntores</v>
          </cell>
          <cell r="C5986" t="str">
            <v>un</v>
          </cell>
          <cell r="D5986">
            <v>17485.560000000001</v>
          </cell>
        </row>
        <row r="5987">
          <cell r="A5987">
            <v>12233</v>
          </cell>
          <cell r="B5987" t="str">
            <v>Quadro geral de distribuição de embutir, com barramento, em chapa galvaniz.,  medindo:1000x600x250cm, exclusive disjuntores</v>
          </cell>
          <cell r="C5987" t="str">
            <v>un</v>
          </cell>
          <cell r="D5987">
            <v>2154.38</v>
          </cell>
        </row>
        <row r="5988">
          <cell r="A5988">
            <v>12199</v>
          </cell>
          <cell r="B5988" t="str">
            <v>Quadro geral de distribuição de embutir, com barramento, em chapa galvaniz.,  medindo:1140x2090x200cm, exclusive disjuntores</v>
          </cell>
          <cell r="C5988" t="str">
            <v>un</v>
          </cell>
          <cell r="D5988">
            <v>2520.9899999999998</v>
          </cell>
        </row>
        <row r="5989">
          <cell r="A5989">
            <v>12200</v>
          </cell>
          <cell r="B5989" t="str">
            <v>Quadro geral de distribuição de embutir, com barramento, em chapa galvaniz.,  medindo:1140x2470x200cm, exclusive disjuntores</v>
          </cell>
          <cell r="C5989" t="str">
            <v>un</v>
          </cell>
          <cell r="D5989">
            <v>3085.75</v>
          </cell>
        </row>
        <row r="5990">
          <cell r="A5990">
            <v>12232</v>
          </cell>
          <cell r="B5990" t="str">
            <v>Quadro geral de distribuição de embutir, com barramento, em chapa galvaniz.,  medindo:1200x800x250cm, exclusive disjuntores</v>
          </cell>
          <cell r="C5990" t="str">
            <v>un</v>
          </cell>
          <cell r="D5990">
            <v>2799.43</v>
          </cell>
        </row>
        <row r="5991">
          <cell r="A5991">
            <v>12230</v>
          </cell>
          <cell r="B5991" t="str">
            <v>Quadro geral de distribuição de embutir, com barramento, em chapa galvaniz.,  medindo:1400x800x250cm, exclusive disjuntores</v>
          </cell>
          <cell r="C5991" t="str">
            <v>un</v>
          </cell>
          <cell r="D5991">
            <v>5277.36</v>
          </cell>
        </row>
        <row r="5992">
          <cell r="A5992">
            <v>11971</v>
          </cell>
          <cell r="B5992" t="str">
            <v>Quadro geral de distribuição de embutir, com barramento, em chapa galvaniz.,  medindo:1800x1100x250cm, exclusive disjuntores</v>
          </cell>
          <cell r="C5992" t="str">
            <v>un</v>
          </cell>
          <cell r="D5992">
            <v>8215.4500000000007</v>
          </cell>
        </row>
        <row r="5993">
          <cell r="A5993">
            <v>12201</v>
          </cell>
          <cell r="B5993" t="str">
            <v>Quadro geral de distribuição de embutir, com barramento,, em chapa galvaniz., medindo:1140x1520x200cm, exclusive disjuntores</v>
          </cell>
          <cell r="C5993" t="str">
            <v>un</v>
          </cell>
          <cell r="D5993">
            <v>1832.52</v>
          </cell>
        </row>
        <row r="5994">
          <cell r="A5994">
            <v>11068</v>
          </cell>
          <cell r="B5994" t="str">
            <v>Quadro para medição tarifa verde - padrão concessionária</v>
          </cell>
          <cell r="C5994" t="str">
            <v>un</v>
          </cell>
          <cell r="D5994">
            <v>1113</v>
          </cell>
          <cell r="E5994" t="str">
            <v>#</v>
          </cell>
        </row>
        <row r="5995">
          <cell r="A5995">
            <v>3962</v>
          </cell>
          <cell r="B5995" t="str">
            <v>Central mini system Philips, ref. SWC-253 600 w (ou similar)</v>
          </cell>
          <cell r="C5995" t="str">
            <v>un</v>
          </cell>
          <cell r="D5995">
            <v>957.08</v>
          </cell>
        </row>
        <row r="5996">
          <cell r="A5996">
            <v>3297</v>
          </cell>
          <cell r="B5996" t="str">
            <v>Ignitor  para lâmpada vapor de sódio de 400W</v>
          </cell>
          <cell r="C5996" t="str">
            <v>un</v>
          </cell>
          <cell r="D5996">
            <v>12.3</v>
          </cell>
          <cell r="E5996" t="str">
            <v>#</v>
          </cell>
        </row>
        <row r="5997">
          <cell r="A5997">
            <v>3137</v>
          </cell>
          <cell r="B5997" t="str">
            <v>Ignitor p/ lâmpada de 250 Watts</v>
          </cell>
          <cell r="C5997" t="str">
            <v>un</v>
          </cell>
          <cell r="D5997">
            <v>20</v>
          </cell>
          <cell r="E5997" t="str">
            <v>#</v>
          </cell>
        </row>
        <row r="5998">
          <cell r="A5998">
            <v>1107</v>
          </cell>
          <cell r="B5998" t="str">
            <v>Ignitor p/ lâmpadas vapor sódio, tensão partida  580 a 750v (philips ref.s51  ou similar)</v>
          </cell>
          <cell r="C5998" t="str">
            <v>un</v>
          </cell>
          <cell r="D5998">
            <v>13.84</v>
          </cell>
          <cell r="E5998" t="str">
            <v>#</v>
          </cell>
        </row>
        <row r="5999">
          <cell r="A5999">
            <v>1108</v>
          </cell>
          <cell r="B5999" t="str">
            <v>Ignitor p/ lâmpadas vapor sódio, tensão partida  600 a 760v (philips ref.s52  ou similar)</v>
          </cell>
          <cell r="C5999" t="str">
            <v>un</v>
          </cell>
          <cell r="D5999">
            <v>23.71</v>
          </cell>
          <cell r="E5999" t="str">
            <v>#</v>
          </cell>
        </row>
        <row r="6000">
          <cell r="A6000">
            <v>1109</v>
          </cell>
          <cell r="B6000" t="str">
            <v>Ignitor p/ lâmpadas vapor sódio, tensão partida 1300v (philips ref.126689 ou  similar)</v>
          </cell>
          <cell r="C6000" t="str">
            <v>un</v>
          </cell>
          <cell r="D6000">
            <v>20</v>
          </cell>
          <cell r="E6000" t="str">
            <v>#</v>
          </cell>
        </row>
        <row r="6001">
          <cell r="A6001">
            <v>1110</v>
          </cell>
          <cell r="B6001" t="str">
            <v>Ignitor p/ lâmpadas vapor sódio, tensão partida 3000 a 4500v (philips ref.s50 ou similar)</v>
          </cell>
          <cell r="C6001" t="str">
            <v>un</v>
          </cell>
          <cell r="D6001">
            <v>12.3</v>
          </cell>
          <cell r="E6001" t="str">
            <v>#</v>
          </cell>
        </row>
        <row r="6002">
          <cell r="A6002">
            <v>3298</v>
          </cell>
          <cell r="B6002" t="str">
            <v>Ignitor para lâmpada vapor metálico de 400W</v>
          </cell>
          <cell r="C6002" t="str">
            <v>un</v>
          </cell>
          <cell r="D6002">
            <v>12.3</v>
          </cell>
          <cell r="E6002" t="str">
            <v>#</v>
          </cell>
        </row>
        <row r="6003">
          <cell r="A6003">
            <v>1838</v>
          </cell>
          <cell r="B6003" t="str">
            <v>Porta start para reator convencional</v>
          </cell>
          <cell r="C6003" t="str">
            <v>un</v>
          </cell>
          <cell r="D6003">
            <v>0.95</v>
          </cell>
        </row>
        <row r="6004">
          <cell r="A6004">
            <v>3133</v>
          </cell>
          <cell r="B6004" t="str">
            <v>Reator convencional p/ lâmpada fluorescente 1 x 20w</v>
          </cell>
          <cell r="C6004" t="str">
            <v>un</v>
          </cell>
          <cell r="D6004">
            <v>7.66</v>
          </cell>
          <cell r="E6004" t="str">
            <v>#</v>
          </cell>
        </row>
        <row r="6005">
          <cell r="A6005">
            <v>3134</v>
          </cell>
          <cell r="B6005" t="str">
            <v>Reator convencional p/ lâmpada fluorescente 1x40w</v>
          </cell>
          <cell r="C6005" t="str">
            <v>un</v>
          </cell>
          <cell r="D6005">
            <v>18.47</v>
          </cell>
          <cell r="E6005" t="str">
            <v>#</v>
          </cell>
        </row>
        <row r="6006">
          <cell r="A6006">
            <v>1908</v>
          </cell>
          <cell r="B6006" t="str">
            <v>Reator eletrônico  alto fator de potência = 0,95 p/ lâmpada fuorescente 1 x 3 2 w</v>
          </cell>
          <cell r="C6006" t="str">
            <v>un</v>
          </cell>
          <cell r="D6006">
            <v>16.37</v>
          </cell>
        </row>
        <row r="6007">
          <cell r="A6007">
            <v>1909</v>
          </cell>
          <cell r="B6007" t="str">
            <v>Reator eletrônico  alto fator de potência = 0,95 p/ lâmpada fuorescente 2 x 3 2 w</v>
          </cell>
          <cell r="C6007" t="str">
            <v>un</v>
          </cell>
          <cell r="D6007">
            <v>30</v>
          </cell>
          <cell r="E6007" t="str">
            <v>#</v>
          </cell>
        </row>
        <row r="6008">
          <cell r="A6008">
            <v>9128</v>
          </cell>
          <cell r="B6008" t="str">
            <v>Reator eletrônico 1 X 50 X 220V, Trancil REREATO 1339 ou similar</v>
          </cell>
          <cell r="C6008" t="str">
            <v>un</v>
          </cell>
          <cell r="D6008">
            <v>32.380000000000003</v>
          </cell>
        </row>
        <row r="6009">
          <cell r="A6009">
            <v>1910</v>
          </cell>
          <cell r="B6009" t="str">
            <v>Reator eletrônico fator de potência 0,95 p/ lâmpada fuorescente 1 x 20w</v>
          </cell>
          <cell r="C6009" t="str">
            <v>un</v>
          </cell>
          <cell r="D6009">
            <v>15.6</v>
          </cell>
          <cell r="E6009" t="str">
            <v>#</v>
          </cell>
        </row>
        <row r="6010">
          <cell r="A6010">
            <v>1911</v>
          </cell>
          <cell r="B6010" t="str">
            <v>Reator eletrônico fator de potência 0,95 p/ lâmpada fuorescente 1 x 40w</v>
          </cell>
          <cell r="C6010" t="str">
            <v>un</v>
          </cell>
          <cell r="D6010">
            <v>14.2</v>
          </cell>
          <cell r="E6010" t="str">
            <v>#</v>
          </cell>
        </row>
        <row r="6011">
          <cell r="A6011">
            <v>1912</v>
          </cell>
          <cell r="B6011" t="str">
            <v>Reator eletrônico fator de potência 0,95 p/ lâmpada fuorescente 2 x 20w</v>
          </cell>
          <cell r="C6011" t="str">
            <v>un</v>
          </cell>
          <cell r="D6011">
            <v>17.5</v>
          </cell>
          <cell r="E6011" t="str">
            <v>#</v>
          </cell>
        </row>
        <row r="6012">
          <cell r="A6012">
            <v>1913</v>
          </cell>
          <cell r="B6012" t="str">
            <v>Reator eletrônico fator de potência 0,95 p/ lâmpada fuorescente 2 x 40w</v>
          </cell>
          <cell r="C6012" t="str">
            <v>un</v>
          </cell>
          <cell r="D6012">
            <v>23.65</v>
          </cell>
          <cell r="E6012" t="str">
            <v>#</v>
          </cell>
        </row>
        <row r="6013">
          <cell r="A6013">
            <v>2618</v>
          </cell>
          <cell r="B6013" t="str">
            <v>Reator externo com ignitor (Philips ref. vte 1000a26-ig ou similar)</v>
          </cell>
          <cell r="C6013" t="str">
            <v>un</v>
          </cell>
          <cell r="D6013">
            <v>439.8</v>
          </cell>
        </row>
        <row r="6014">
          <cell r="A6014">
            <v>1914</v>
          </cell>
          <cell r="B6014" t="str">
            <v>Reator externo p/ lâmpada vapor sódio  70w</v>
          </cell>
          <cell r="C6014" t="str">
            <v>un</v>
          </cell>
          <cell r="D6014">
            <v>52.6</v>
          </cell>
          <cell r="E6014" t="str">
            <v>#</v>
          </cell>
        </row>
        <row r="6015">
          <cell r="A6015">
            <v>1915</v>
          </cell>
          <cell r="B6015" t="str">
            <v>Reator externo p/ lâmpada vapor sódio 150w</v>
          </cell>
          <cell r="C6015" t="str">
            <v>un</v>
          </cell>
          <cell r="D6015">
            <v>72.8</v>
          </cell>
          <cell r="E6015" t="str">
            <v>#</v>
          </cell>
        </row>
        <row r="6016">
          <cell r="A6016">
            <v>1916</v>
          </cell>
          <cell r="B6016" t="str">
            <v>Reator externo p/ lâmpada vapor sódio 250w</v>
          </cell>
          <cell r="C6016" t="str">
            <v>un</v>
          </cell>
          <cell r="D6016">
            <v>173.38</v>
          </cell>
          <cell r="E6016" t="str">
            <v>#</v>
          </cell>
        </row>
        <row r="6017">
          <cell r="A6017">
            <v>4679</v>
          </cell>
          <cell r="B6017" t="str">
            <v>Reator interno p/ lâmpada vapor sódio 70w</v>
          </cell>
          <cell r="C6017" t="str">
            <v>un</v>
          </cell>
          <cell r="D6017">
            <v>43.51</v>
          </cell>
        </row>
        <row r="6018">
          <cell r="A6018">
            <v>1918</v>
          </cell>
          <cell r="B6018" t="str">
            <v>Reator p/ lâmpada vapor mercúrio  80w afp</v>
          </cell>
          <cell r="C6018" t="str">
            <v>un</v>
          </cell>
          <cell r="D6018">
            <v>45.3</v>
          </cell>
          <cell r="E6018" t="str">
            <v>#</v>
          </cell>
        </row>
        <row r="6019">
          <cell r="A6019">
            <v>1919</v>
          </cell>
          <cell r="B6019" t="str">
            <v>Reator p/ lâmpada vapor mercúrio 125w afp</v>
          </cell>
          <cell r="C6019" t="str">
            <v>un</v>
          </cell>
          <cell r="D6019">
            <v>79.459999999999994</v>
          </cell>
          <cell r="E6019" t="str">
            <v>#</v>
          </cell>
        </row>
        <row r="6020">
          <cell r="A6020">
            <v>1920</v>
          </cell>
          <cell r="B6020" t="str">
            <v>Reator p/ lâmpada vapor mercúrio 250w afp</v>
          </cell>
          <cell r="C6020" t="str">
            <v>un</v>
          </cell>
          <cell r="D6020">
            <v>55</v>
          </cell>
          <cell r="E6020" t="str">
            <v>#</v>
          </cell>
        </row>
        <row r="6021">
          <cell r="A6021">
            <v>1921</v>
          </cell>
          <cell r="B6021" t="str">
            <v>Reator p/ lâmpada vapor mercúrio 400w afp</v>
          </cell>
          <cell r="C6021" t="str">
            <v>un</v>
          </cell>
          <cell r="D6021">
            <v>61.5</v>
          </cell>
          <cell r="E6021" t="str">
            <v>#</v>
          </cell>
        </row>
        <row r="6022">
          <cell r="A6022">
            <v>8256</v>
          </cell>
          <cell r="B6022" t="str">
            <v>Reator p/ lâmpada vapor metálico 2000W-220V-FF/220V-FN</v>
          </cell>
          <cell r="C6022" t="str">
            <v>un</v>
          </cell>
          <cell r="D6022">
            <v>744.8</v>
          </cell>
          <cell r="E6022" t="str">
            <v>#</v>
          </cell>
        </row>
        <row r="6023">
          <cell r="A6023">
            <v>9386</v>
          </cell>
          <cell r="B6023" t="str">
            <v>Reator p/ lâmpada vapor metálico 2000W-380V-FF/380V-FN</v>
          </cell>
          <cell r="C6023" t="str">
            <v>un</v>
          </cell>
          <cell r="D6023">
            <v>378.35</v>
          </cell>
        </row>
        <row r="6024">
          <cell r="A6024">
            <v>8142</v>
          </cell>
          <cell r="B6024" t="str">
            <v>Reator p/ lâmpada vapor sódio 1000W</v>
          </cell>
          <cell r="C6024" t="str">
            <v>un</v>
          </cell>
          <cell r="D6024">
            <v>333</v>
          </cell>
          <cell r="E6024" t="str">
            <v>#</v>
          </cell>
        </row>
        <row r="6025">
          <cell r="A6025">
            <v>10815</v>
          </cell>
          <cell r="B6025" t="str">
            <v>Reator p/ lâmpada vapor sódio 400w - externo</v>
          </cell>
          <cell r="C6025" t="str">
            <v>un</v>
          </cell>
          <cell r="D6025">
            <v>150</v>
          </cell>
          <cell r="E6025" t="str">
            <v>#</v>
          </cell>
        </row>
        <row r="6026">
          <cell r="A6026">
            <v>1922</v>
          </cell>
          <cell r="B6026" t="str">
            <v>Reator p/ lâmpada vapor sódio 400w - interno</v>
          </cell>
          <cell r="C6026" t="str">
            <v>un</v>
          </cell>
          <cell r="D6026">
            <v>110</v>
          </cell>
          <cell r="E6026" t="str">
            <v>#</v>
          </cell>
        </row>
        <row r="6027">
          <cell r="A6027">
            <v>2570</v>
          </cell>
          <cell r="B6027" t="str">
            <v>Reator para lâmpada vapor metálico 400w</v>
          </cell>
          <cell r="C6027" t="str">
            <v>un</v>
          </cell>
          <cell r="D6027">
            <v>120</v>
          </cell>
          <cell r="E6027" t="str">
            <v>#</v>
          </cell>
        </row>
        <row r="6028">
          <cell r="A6028">
            <v>3961</v>
          </cell>
          <cell r="B6028" t="str">
            <v>Reator para lâmpada vapor metálico de 150 w</v>
          </cell>
          <cell r="C6028" t="str">
            <v>un</v>
          </cell>
          <cell r="D6028">
            <v>62</v>
          </cell>
          <cell r="E6028" t="str">
            <v>#</v>
          </cell>
        </row>
        <row r="6029">
          <cell r="A6029">
            <v>3959</v>
          </cell>
          <cell r="B6029" t="str">
            <v>Reator para lâmpada vapor metálico de 250 w</v>
          </cell>
          <cell r="C6029" t="str">
            <v>un</v>
          </cell>
          <cell r="D6029">
            <v>83.5</v>
          </cell>
          <cell r="E6029" t="str">
            <v>#</v>
          </cell>
        </row>
        <row r="6030">
          <cell r="A6030">
            <v>3960</v>
          </cell>
          <cell r="B6030" t="str">
            <v>Reator para lâmpada vapor metálico de 75 w</v>
          </cell>
          <cell r="C6030" t="str">
            <v>un</v>
          </cell>
          <cell r="D6030">
            <v>68</v>
          </cell>
          <cell r="E6030" t="str">
            <v>#</v>
          </cell>
        </row>
        <row r="6031">
          <cell r="A6031">
            <v>9425</v>
          </cell>
          <cell r="B6031" t="str">
            <v>Reator para lâmpada vapor metálico, com ignitor, Helfort/Philips ou similar,  1 x 250w, 220v, AFP, uso interno, p/ lâmpada Osram REREAT01150 ou similar</v>
          </cell>
          <cell r="C6031" t="str">
            <v>un</v>
          </cell>
          <cell r="D6031">
            <v>106.31</v>
          </cell>
        </row>
        <row r="6032">
          <cell r="A6032">
            <v>9427</v>
          </cell>
          <cell r="B6032" t="str">
            <v>Reator para lâmpada vapor metálico, com ignitor, Helfort/Philips ou similar,  1 x 400w, 220v, AFP, uso interno, p/ lâmpada Osram REREAT01175 ou similar</v>
          </cell>
          <cell r="C6032" t="str">
            <v>un</v>
          </cell>
          <cell r="D6032">
            <v>129.13</v>
          </cell>
        </row>
        <row r="6033">
          <cell r="A6033">
            <v>1923</v>
          </cell>
          <cell r="B6033" t="str">
            <v>Reator partida rápida fator de potência = 0,95 para lâmpada fluorescente 1x20 w 127v</v>
          </cell>
          <cell r="C6033" t="str">
            <v>un</v>
          </cell>
          <cell r="D6033">
            <v>20.32</v>
          </cell>
          <cell r="E6033" t="str">
            <v>#</v>
          </cell>
        </row>
        <row r="6034">
          <cell r="A6034">
            <v>4704</v>
          </cell>
          <cell r="B6034" t="str">
            <v>Reator partida rápida fator de potência = 0,95 para lâmpada fluorescente 2x40 w 127v</v>
          </cell>
          <cell r="C6034" t="str">
            <v>un</v>
          </cell>
          <cell r="D6034">
            <v>35.1</v>
          </cell>
          <cell r="E6034" t="str">
            <v>#</v>
          </cell>
        </row>
        <row r="6035">
          <cell r="A6035">
            <v>13521</v>
          </cell>
          <cell r="B6035" t="str">
            <v>Reator vapor metálico 1000w - 220V</v>
          </cell>
          <cell r="C6035" t="str">
            <v>un</v>
          </cell>
          <cell r="D6035">
            <v>235.68</v>
          </cell>
          <cell r="E6035" t="str">
            <v>#</v>
          </cell>
        </row>
        <row r="6036">
          <cell r="A6036">
            <v>1924</v>
          </cell>
          <cell r="B6036" t="str">
            <v>Reator vapor metálico 1000w alto fator da ilumatic ou similar</v>
          </cell>
          <cell r="C6036" t="str">
            <v>un</v>
          </cell>
          <cell r="D6036">
            <v>237.2</v>
          </cell>
          <cell r="E6036" t="str">
            <v>#</v>
          </cell>
        </row>
        <row r="6037">
          <cell r="A6037">
            <v>13522</v>
          </cell>
          <cell r="B6037" t="str">
            <v>Reator vapor metálico 2000w - 220V</v>
          </cell>
          <cell r="C6037" t="str">
            <v>un</v>
          </cell>
          <cell r="D6037">
            <v>471.38</v>
          </cell>
          <cell r="E6037" t="str">
            <v>#</v>
          </cell>
        </row>
        <row r="6038">
          <cell r="A6038">
            <v>2050</v>
          </cell>
          <cell r="B6038" t="str">
            <v>Start para reator convencional</v>
          </cell>
          <cell r="C6038" t="str">
            <v>un</v>
          </cell>
          <cell r="D6038">
            <v>0.8</v>
          </cell>
          <cell r="E6038" t="str">
            <v>#</v>
          </cell>
        </row>
        <row r="6039">
          <cell r="A6039">
            <v>8988</v>
          </cell>
          <cell r="B6039" t="str">
            <v>Timer digital 16a 230vac fxd ind</v>
          </cell>
          <cell r="C6039" t="str">
            <v>un</v>
          </cell>
          <cell r="D6039">
            <v>148.72</v>
          </cell>
        </row>
        <row r="6040">
          <cell r="A6040">
            <v>9701</v>
          </cell>
          <cell r="B6040" t="str">
            <v>Caixa 100X100X80mm</v>
          </cell>
          <cell r="C6040" t="str">
            <v>un</v>
          </cell>
          <cell r="D6040">
            <v>8.24</v>
          </cell>
        </row>
        <row r="6041">
          <cell r="A6041">
            <v>430</v>
          </cell>
          <cell r="B6041" t="str">
            <v>Caixa 3" x 3" sistema "x"</v>
          </cell>
          <cell r="C6041" t="str">
            <v>un</v>
          </cell>
          <cell r="D6041">
            <v>2.2999999999999998</v>
          </cell>
          <cell r="E6041" t="str">
            <v>#</v>
          </cell>
        </row>
        <row r="6042">
          <cell r="A6042">
            <v>2660</v>
          </cell>
          <cell r="B6042" t="str">
            <v>Caixa 75 x 75 x 31 mm, sistema " X", de sobrepor p/fixação lateral em canalet a 50 x 20mm ( ref. 303 42, Pial Legrand ou similar)</v>
          </cell>
          <cell r="C6042" t="str">
            <v>un</v>
          </cell>
          <cell r="D6042">
            <v>5.9</v>
          </cell>
          <cell r="E6042" t="str">
            <v>#</v>
          </cell>
        </row>
        <row r="6043">
          <cell r="A6043">
            <v>2659</v>
          </cell>
          <cell r="B6043" t="str">
            <v>Caixa 75 x 75 x 31 mm, sistema "X", de sobrepor p/ fixação em canaleta 20 x 1 0mm (ref. 891 47, Pial Legrand ou similar)</v>
          </cell>
          <cell r="C6043" t="str">
            <v>un</v>
          </cell>
          <cell r="D6043">
            <v>5.89</v>
          </cell>
          <cell r="E6043" t="str">
            <v>#</v>
          </cell>
        </row>
        <row r="6044">
          <cell r="A6044">
            <v>3661</v>
          </cell>
          <cell r="B6044" t="str">
            <v>Caixa 75 x 75 x 31mm, sistema "X", p/ fixação lateral em  canaleta 110 x 20mm (ref. 303 44, Pial Legrand ou similar)</v>
          </cell>
          <cell r="C6044" t="str">
            <v>un</v>
          </cell>
          <cell r="D6044">
            <v>5.9</v>
          </cell>
          <cell r="E6044" t="str">
            <v>#</v>
          </cell>
        </row>
        <row r="6045">
          <cell r="A6045">
            <v>3659</v>
          </cell>
          <cell r="B6045" t="str">
            <v>Caixa 75 x 75 x 42 mm, sistema "X", de sobrepor p/ fixação em canaleta 20 x 1 0mm (ref. 891 48, Pial Legrand ou similar)</v>
          </cell>
          <cell r="C6045" t="str">
            <v>un</v>
          </cell>
          <cell r="D6045">
            <v>2.0099999999999998</v>
          </cell>
        </row>
        <row r="6046">
          <cell r="A6046">
            <v>3660</v>
          </cell>
          <cell r="B6046" t="str">
            <v>Caixa 75 x 75mm, sistema "X", de sobrepor p/ fixação à canaleta 110 x 20mm (r ef. 303 43, Pial Legrand ou similar)</v>
          </cell>
          <cell r="C6046" t="str">
            <v>un</v>
          </cell>
          <cell r="D6046">
            <v>5.9</v>
          </cell>
          <cell r="E6046" t="str">
            <v>#</v>
          </cell>
        </row>
        <row r="6047">
          <cell r="A6047">
            <v>11059</v>
          </cell>
          <cell r="B6047" t="str">
            <v>Caixa de derivação para canaleta metálica articulada, da Valemam</v>
          </cell>
          <cell r="C6047" t="str">
            <v>un</v>
          </cell>
          <cell r="D6047">
            <v>31.1</v>
          </cell>
        </row>
        <row r="6048">
          <cell r="A6048">
            <v>484</v>
          </cell>
          <cell r="B6048" t="str">
            <v>Caixa sobrepor 4" x 2", sistema "x"</v>
          </cell>
          <cell r="C6048" t="str">
            <v>un</v>
          </cell>
          <cell r="D6048">
            <v>6.8</v>
          </cell>
          <cell r="E6048" t="str">
            <v>#</v>
          </cell>
        </row>
        <row r="6049">
          <cell r="A6049">
            <v>9702</v>
          </cell>
          <cell r="B6049" t="str">
            <v>Caixa STECK ref. s-305 ou similar</v>
          </cell>
          <cell r="C6049" t="str">
            <v>un</v>
          </cell>
          <cell r="D6049">
            <v>8.24</v>
          </cell>
        </row>
        <row r="6050">
          <cell r="A6050">
            <v>11055</v>
          </cell>
          <cell r="B6050" t="str">
            <v>Canaleta metálica 120 x 4 mm, com divisória, da Valemam ou similar</v>
          </cell>
          <cell r="C6050" t="str">
            <v>un</v>
          </cell>
          <cell r="D6050">
            <v>45.89</v>
          </cell>
        </row>
        <row r="6051">
          <cell r="A6051">
            <v>504</v>
          </cell>
          <cell r="B6051" t="str">
            <v>Canaleta plastica 110 x 20 mm, com divisória ( ref. 300 46, Pial Legrand ou s imilar)</v>
          </cell>
          <cell r="C6051" t="str">
            <v>m</v>
          </cell>
          <cell r="D6051">
            <v>31.25</v>
          </cell>
          <cell r="E6051" t="str">
            <v>#</v>
          </cell>
        </row>
        <row r="6052">
          <cell r="A6052">
            <v>492</v>
          </cell>
          <cell r="B6052" t="str">
            <v>Canaleta plastica 20 x 10mm, com divisória ( ref.308 01, Pial Legrand ou simi lar)</v>
          </cell>
          <cell r="C6052" t="str">
            <v>m</v>
          </cell>
          <cell r="D6052">
            <v>3.3</v>
          </cell>
          <cell r="E6052" t="str">
            <v>#</v>
          </cell>
        </row>
        <row r="6053">
          <cell r="A6053">
            <v>505</v>
          </cell>
          <cell r="B6053" t="str">
            <v>Canaleta plastica 20 x 10mm, sem divisória (ref. 308 02, Pial Legrand ou simi lar)</v>
          </cell>
          <cell r="C6053" t="str">
            <v>m</v>
          </cell>
          <cell r="D6053">
            <v>3.65</v>
          </cell>
          <cell r="E6053" t="str">
            <v>#</v>
          </cell>
        </row>
        <row r="6054">
          <cell r="A6054">
            <v>506</v>
          </cell>
          <cell r="B6054" t="str">
            <v>Canaleta plastica 50 x 20mm, com divisória ( ref. 300 24, Pial Legrand ou sim ilar)</v>
          </cell>
          <cell r="C6054" t="str">
            <v>m</v>
          </cell>
          <cell r="D6054">
            <v>9.9499999999999993</v>
          </cell>
          <cell r="E6054" t="str">
            <v>#</v>
          </cell>
        </row>
        <row r="6055">
          <cell r="A6055">
            <v>13760</v>
          </cell>
          <cell r="B6055" t="str">
            <v>Cotovelo 90 p/ canaleta 50 x 20mm (ref.299 01 sistema "x", Pial Legrand ou si milar)</v>
          </cell>
          <cell r="C6055" t="str">
            <v>un</v>
          </cell>
          <cell r="D6055">
            <v>8.5</v>
          </cell>
        </row>
        <row r="6056">
          <cell r="A6056">
            <v>3641</v>
          </cell>
          <cell r="B6056" t="str">
            <v>Cotovelo 90º p/ canaleta 20 x 10mm (ref.309 90 sistema "x", Pial Legrand ou s imilar)</v>
          </cell>
          <cell r="C6056" t="str">
            <v>un</v>
          </cell>
          <cell r="D6056">
            <v>0.8</v>
          </cell>
        </row>
        <row r="6057">
          <cell r="A6057">
            <v>3647</v>
          </cell>
          <cell r="B6057" t="str">
            <v>Cotovelo externo p/ canaleta 110 x 20mm (ref.304 02 sistema "x", Pial Legrand ou similar)</v>
          </cell>
          <cell r="C6057" t="str">
            <v>un</v>
          </cell>
          <cell r="D6057">
            <v>5.2</v>
          </cell>
        </row>
        <row r="6058">
          <cell r="A6058">
            <v>3643</v>
          </cell>
          <cell r="B6058" t="str">
            <v>Cotovelo externo p/ canaleta 20 x 10mm (ref.309 92 sistema "x", Pial Legrand  ou similar)</v>
          </cell>
          <cell r="C6058" t="str">
            <v>un</v>
          </cell>
          <cell r="D6058">
            <v>0.62</v>
          </cell>
        </row>
        <row r="6059">
          <cell r="A6059">
            <v>3645</v>
          </cell>
          <cell r="B6059" t="str">
            <v>Cotovelo externo p/ canaleta 50 x 20mm (ref.299 02 sistema "x", Pial Legrand  ou similar)</v>
          </cell>
          <cell r="C6059" t="str">
            <v>un</v>
          </cell>
          <cell r="D6059">
            <v>3.45</v>
          </cell>
        </row>
        <row r="6060">
          <cell r="A6060">
            <v>3646</v>
          </cell>
          <cell r="B6060" t="str">
            <v>Cotovelo interno p/ canaleta 110 x 20mm (ref.304 01 sistema "x", Pial Legrand ou similar)</v>
          </cell>
          <cell r="C6060" t="str">
            <v>un</v>
          </cell>
          <cell r="D6060">
            <v>5.2</v>
          </cell>
        </row>
        <row r="6061">
          <cell r="A6061">
            <v>3642</v>
          </cell>
          <cell r="B6061" t="str">
            <v>Cotovelo interno p/ canaleta 20 x 10mm (ref.309 91 sistema "x", Pial Legrand  ou similar)</v>
          </cell>
          <cell r="C6061" t="str">
            <v>un</v>
          </cell>
          <cell r="D6061">
            <v>0.6</v>
          </cell>
          <cell r="E6061" t="str">
            <v>#</v>
          </cell>
        </row>
        <row r="6062">
          <cell r="A6062">
            <v>3644</v>
          </cell>
          <cell r="B6062" t="str">
            <v>Cotovelo interno p/ canaleta 50 x 20mm (ref.299 03 sistema "x", Pial Legrand  ou similar)</v>
          </cell>
          <cell r="C6062" t="str">
            <v>un</v>
          </cell>
          <cell r="D6062">
            <v>3.24</v>
          </cell>
          <cell r="E6062" t="str">
            <v>#</v>
          </cell>
        </row>
        <row r="6063">
          <cell r="A6063">
            <v>11057</v>
          </cell>
          <cell r="B6063" t="str">
            <v>Curva externa para canaleta metálica articulada, da Valemam ou similar</v>
          </cell>
          <cell r="C6063" t="str">
            <v>un</v>
          </cell>
          <cell r="D6063">
            <v>8.19</v>
          </cell>
        </row>
        <row r="6064">
          <cell r="A6064">
            <v>11058</v>
          </cell>
          <cell r="B6064" t="str">
            <v>Curva interna para canaleta metálica articulada, da Valemam ou similar</v>
          </cell>
          <cell r="C6064" t="str">
            <v>un</v>
          </cell>
          <cell r="D6064">
            <v>8.19</v>
          </cell>
        </row>
        <row r="6065">
          <cell r="A6065">
            <v>11060</v>
          </cell>
          <cell r="B6065" t="str">
            <v>Curva vertical para canaleta metálica articulada, da Valemam</v>
          </cell>
          <cell r="C6065" t="str">
            <v>un</v>
          </cell>
          <cell r="D6065">
            <v>31.1</v>
          </cell>
        </row>
        <row r="6066">
          <cell r="A6066">
            <v>3656</v>
          </cell>
          <cell r="B6066" t="str">
            <v>Derivação em T para canaleta 110 x 20mm (ref.304 04 sistema "x", Pial Legrand ou similar )</v>
          </cell>
          <cell r="C6066" t="str">
            <v>un</v>
          </cell>
          <cell r="D6066">
            <v>14.8</v>
          </cell>
          <cell r="E6066" t="str">
            <v>#</v>
          </cell>
        </row>
        <row r="6067">
          <cell r="A6067">
            <v>3655</v>
          </cell>
          <cell r="B6067" t="str">
            <v>Derivação em T para canaleta 50 x 20mm (ref.299 04 sistema "x", Pial Legrand  ou similar )</v>
          </cell>
          <cell r="C6067" t="str">
            <v>un</v>
          </cell>
          <cell r="D6067">
            <v>9.6999999999999993</v>
          </cell>
          <cell r="E6067" t="str">
            <v>#</v>
          </cell>
        </row>
        <row r="6068">
          <cell r="A6068">
            <v>2662</v>
          </cell>
          <cell r="B6068" t="str">
            <v>Derivação plástica (sistema "x")</v>
          </cell>
          <cell r="C6068" t="str">
            <v>un</v>
          </cell>
          <cell r="D6068">
            <v>4.45</v>
          </cell>
          <cell r="E6068" t="str">
            <v>#</v>
          </cell>
        </row>
        <row r="6069">
          <cell r="A6069">
            <v>3652</v>
          </cell>
          <cell r="B6069" t="str">
            <v>Luva para canaleta 20 x 10mm  (ref. 309 94 sistema "x", Pial Legrand ou simil ar)</v>
          </cell>
          <cell r="C6069" t="str">
            <v>un</v>
          </cell>
          <cell r="D6069">
            <v>0.44</v>
          </cell>
        </row>
        <row r="6070">
          <cell r="A6070">
            <v>3653</v>
          </cell>
          <cell r="B6070" t="str">
            <v>Luva para canaleta 50 x 20mm ( ref.299 05 sistema " x ", Pial Legrand ou simi lar)</v>
          </cell>
          <cell r="C6070" t="str">
            <v>un</v>
          </cell>
          <cell r="D6070">
            <v>7.1</v>
          </cell>
          <cell r="E6070" t="str">
            <v>#</v>
          </cell>
        </row>
        <row r="6071">
          <cell r="A6071">
            <v>2661</v>
          </cell>
          <cell r="B6071" t="str">
            <v>Luva plástica para canaleta 110x20mm, "sistema X", ref.304 05, Pial Legrand o u similar</v>
          </cell>
          <cell r="C6071" t="str">
            <v>un</v>
          </cell>
          <cell r="D6071">
            <v>3.92</v>
          </cell>
          <cell r="E6071" t="str">
            <v>#</v>
          </cell>
        </row>
        <row r="6072">
          <cell r="A6072">
            <v>9704</v>
          </cell>
          <cell r="B6072" t="str">
            <v>Tala plana perfurada 100mm</v>
          </cell>
          <cell r="C6072" t="str">
            <v>un</v>
          </cell>
          <cell r="D6072">
            <v>1.89</v>
          </cell>
        </row>
        <row r="6073">
          <cell r="A6073">
            <v>9866</v>
          </cell>
          <cell r="B6073" t="str">
            <v>Tala plana perfurada 38mm</v>
          </cell>
          <cell r="C6073" t="str">
            <v>un</v>
          </cell>
          <cell r="D6073">
            <v>1.17</v>
          </cell>
        </row>
        <row r="6074">
          <cell r="A6074">
            <v>9705</v>
          </cell>
          <cell r="B6074" t="str">
            <v>Tala plana perfurada 50mm</v>
          </cell>
          <cell r="C6074" t="str">
            <v>un</v>
          </cell>
          <cell r="D6074">
            <v>1.17</v>
          </cell>
        </row>
        <row r="6075">
          <cell r="A6075">
            <v>3658</v>
          </cell>
          <cell r="B6075" t="str">
            <v>Tampa de extremidade p/ canaleta 110 x 20mm (ref.304 00  sistema "x", Pial Le grand ou similar )</v>
          </cell>
          <cell r="C6075" t="str">
            <v>un</v>
          </cell>
          <cell r="D6075">
            <v>3.54</v>
          </cell>
        </row>
        <row r="6076">
          <cell r="A6076">
            <v>3657</v>
          </cell>
          <cell r="B6076" t="str">
            <v>Tampa de extremidade p/ canaleta 50 x 20mm (ref.299 00 sistema "x", Pial Legr and ou similar )</v>
          </cell>
          <cell r="C6076" t="str">
            <v>un</v>
          </cell>
          <cell r="D6076">
            <v>5.4</v>
          </cell>
        </row>
        <row r="6077">
          <cell r="A6077">
            <v>11056</v>
          </cell>
          <cell r="B6077" t="str">
            <v>Tampa para canaleta metálica articulada, da Valemam ou similar</v>
          </cell>
          <cell r="C6077" t="str">
            <v>un</v>
          </cell>
          <cell r="D6077">
            <v>30.57</v>
          </cell>
        </row>
        <row r="6078">
          <cell r="A6078">
            <v>11061</v>
          </cell>
          <cell r="B6078" t="str">
            <v>Tê vertical sub./des. para canaleta metálica articulada, da Valemam</v>
          </cell>
          <cell r="C6078" t="str">
            <v>un</v>
          </cell>
          <cell r="D6078">
            <v>31.1</v>
          </cell>
        </row>
        <row r="6079">
          <cell r="A6079">
            <v>2241</v>
          </cell>
          <cell r="B6079" t="str">
            <v>Tomada para lógica, sistema x, com placa</v>
          </cell>
          <cell r="C6079" t="str">
            <v>un</v>
          </cell>
          <cell r="D6079">
            <v>22.59</v>
          </cell>
          <cell r="E6079" t="str">
            <v>#</v>
          </cell>
        </row>
        <row r="6080">
          <cell r="A6080">
            <v>9703</v>
          </cell>
          <cell r="B6080" t="str">
            <v>Tomada trifásica com placa de embutir 32A STECK ou similar</v>
          </cell>
          <cell r="C6080" t="str">
            <v>un</v>
          </cell>
          <cell r="D6080">
            <v>34.700000000000003</v>
          </cell>
          <cell r="E6080" t="str">
            <v>#</v>
          </cell>
        </row>
        <row r="6081">
          <cell r="A6081">
            <v>12475</v>
          </cell>
          <cell r="B6081" t="str">
            <v>Caixa de derivação em pvc 15x15cm</v>
          </cell>
          <cell r="C6081" t="str">
            <v>un</v>
          </cell>
          <cell r="D6081">
            <v>16.48</v>
          </cell>
        </row>
        <row r="6082">
          <cell r="A6082">
            <v>8958</v>
          </cell>
          <cell r="B6082" t="str">
            <v>Caixa de passagem aquatic 100x100x50mm</v>
          </cell>
          <cell r="C6082" t="str">
            <v>un</v>
          </cell>
          <cell r="D6082">
            <v>22.22</v>
          </cell>
        </row>
        <row r="6083">
          <cell r="A6083">
            <v>446</v>
          </cell>
          <cell r="B6083" t="str">
            <v>Caixa de passagem aquatic 180 x 140 x 80 mm ( ref. 92107 pial ou similar)</v>
          </cell>
          <cell r="C6083" t="str">
            <v>un</v>
          </cell>
          <cell r="D6083">
            <v>41.32</v>
          </cell>
        </row>
        <row r="6084">
          <cell r="A6084">
            <v>447</v>
          </cell>
          <cell r="B6084" t="str">
            <v>Caixa de passagem aquatic 220 x 170 x 80mm ( ref. 92109 pial ou similar)</v>
          </cell>
          <cell r="C6084" t="str">
            <v>un</v>
          </cell>
          <cell r="D6084">
            <v>59.12</v>
          </cell>
        </row>
        <row r="6085">
          <cell r="A6085">
            <v>469</v>
          </cell>
          <cell r="B6085" t="str">
            <v>Caixa de passagem pvc 15x15x8cm p/eletrica, tipo Aquatic ou similar</v>
          </cell>
          <cell r="C6085" t="str">
            <v>un</v>
          </cell>
          <cell r="D6085">
            <v>20</v>
          </cell>
          <cell r="E6085" t="str">
            <v>#</v>
          </cell>
        </row>
        <row r="6086">
          <cell r="A6086">
            <v>470</v>
          </cell>
          <cell r="B6086" t="str">
            <v>Caixa de passagem pvc 18x21x7cm p/eletrica</v>
          </cell>
          <cell r="C6086" t="str">
            <v>un</v>
          </cell>
          <cell r="D6086">
            <v>35.799999999999997</v>
          </cell>
          <cell r="E6086" t="str">
            <v>#</v>
          </cell>
        </row>
        <row r="6087">
          <cell r="A6087">
            <v>9435</v>
          </cell>
          <cell r="B6087" t="str">
            <v>Caixa de passagem pvc 20 x 20cm, sistema "x", com tampa</v>
          </cell>
          <cell r="C6087" t="str">
            <v>un</v>
          </cell>
          <cell r="D6087">
            <v>25.81</v>
          </cell>
        </row>
        <row r="6088">
          <cell r="A6088">
            <v>6912</v>
          </cell>
          <cell r="B6088" t="str">
            <v>Caixa de passagem pvc 200x200x150mm</v>
          </cell>
          <cell r="C6088" t="str">
            <v>un</v>
          </cell>
          <cell r="D6088">
            <v>17.559999999999999</v>
          </cell>
        </row>
        <row r="6089">
          <cell r="A6089">
            <v>9433</v>
          </cell>
          <cell r="B6089" t="str">
            <v>Caixa de passagem pvc 4"x2", sistema "x", com tampa</v>
          </cell>
          <cell r="C6089" t="str">
            <v>un</v>
          </cell>
          <cell r="D6089">
            <v>5.33</v>
          </cell>
        </row>
        <row r="6090">
          <cell r="A6090">
            <v>9434</v>
          </cell>
          <cell r="B6090" t="str">
            <v>Caixa de passagem pvc 4"x4", sistema "x", com tampa</v>
          </cell>
          <cell r="C6090" t="str">
            <v>un</v>
          </cell>
          <cell r="D6090">
            <v>7.02</v>
          </cell>
        </row>
        <row r="6091">
          <cell r="A6091">
            <v>9163</v>
          </cell>
          <cell r="B6091" t="str">
            <v>Caixa de passagem pvc tipo aquatic 30x30x10cm</v>
          </cell>
          <cell r="C6091" t="str">
            <v>un</v>
          </cell>
          <cell r="D6091">
            <v>71.989999999999995</v>
          </cell>
          <cell r="E6091" t="str">
            <v>#</v>
          </cell>
        </row>
        <row r="6092">
          <cell r="A6092">
            <v>451</v>
          </cell>
          <cell r="B6092" t="str">
            <v>Caixa de pvc 4" x  2" , embutir, p/eletroduto (preta)</v>
          </cell>
          <cell r="C6092" t="str">
            <v>un</v>
          </cell>
          <cell r="D6092">
            <v>1.53</v>
          </cell>
          <cell r="E6092" t="str">
            <v>#</v>
          </cell>
        </row>
        <row r="6093">
          <cell r="A6093">
            <v>452</v>
          </cell>
          <cell r="B6093" t="str">
            <v>Caixa de pvc 4" x  4" , embutir, p/eletroduto (preta)</v>
          </cell>
          <cell r="C6093" t="str">
            <v>un</v>
          </cell>
          <cell r="D6093">
            <v>3.04</v>
          </cell>
          <cell r="E6093" t="str">
            <v>#</v>
          </cell>
        </row>
        <row r="6094">
          <cell r="A6094">
            <v>11111</v>
          </cell>
          <cell r="B6094" t="str">
            <v>Caixa de sobrepor em pvc, para 02 conectores  rj-45, com espelho</v>
          </cell>
          <cell r="C6094" t="str">
            <v>un</v>
          </cell>
          <cell r="D6094">
            <v>6.38</v>
          </cell>
        </row>
        <row r="6095">
          <cell r="A6095">
            <v>9863</v>
          </cell>
          <cell r="B6095" t="str">
            <v>Caixa de tomadas em pvc de sobrepor com 06 tomadas monofásicas 2P+t  e 01 tom ada trifásica 3P+T</v>
          </cell>
          <cell r="C6095" t="str">
            <v>un</v>
          </cell>
          <cell r="D6095">
            <v>318.51</v>
          </cell>
        </row>
        <row r="6096">
          <cell r="A6096">
            <v>9893</v>
          </cell>
          <cell r="B6096" t="str">
            <v>Caixa em alumínio 30x30x12cm com 03 tomadas monofásicas 2P+T e 1 tomada trifá sica 3P+T</v>
          </cell>
          <cell r="C6096" t="str">
            <v>un</v>
          </cell>
          <cell r="D6096">
            <v>242.07</v>
          </cell>
        </row>
        <row r="6097">
          <cell r="A6097">
            <v>11053</v>
          </cell>
          <cell r="B6097" t="str">
            <v>Caixa metálica com duas tomadas 2P+T para instalação aparente</v>
          </cell>
          <cell r="C6097" t="str">
            <v>un</v>
          </cell>
          <cell r="D6097">
            <v>62.99</v>
          </cell>
        </row>
        <row r="6098">
          <cell r="A6098">
            <v>11054</v>
          </cell>
          <cell r="B6098" t="str">
            <v>Caixa metálica com uma tomada 2P+T para instalação aparente</v>
          </cell>
          <cell r="C6098" t="str">
            <v>un</v>
          </cell>
          <cell r="D6098">
            <v>24.32</v>
          </cell>
        </row>
        <row r="6099">
          <cell r="A6099">
            <v>4917</v>
          </cell>
          <cell r="B6099" t="str">
            <v>Caixa para alojamento do modelo 4801 da ITAIM ou similar, em chapa de aço tra tado com pintura eletrostática epóxi-pó na cor branca</v>
          </cell>
          <cell r="C6099" t="str">
            <v>un</v>
          </cell>
          <cell r="D6099">
            <v>86.94</v>
          </cell>
        </row>
        <row r="6100">
          <cell r="A6100">
            <v>11438</v>
          </cell>
          <cell r="B6100" t="str">
            <v>Caixa Prolongador 4" x  4" (preta 3384)</v>
          </cell>
          <cell r="C6100" t="str">
            <v>un</v>
          </cell>
          <cell r="D6100">
            <v>3.09</v>
          </cell>
        </row>
        <row r="6101">
          <cell r="A6101">
            <v>483</v>
          </cell>
          <cell r="B6101" t="str">
            <v>Caixa sobrepor 4" x 2" em pvc</v>
          </cell>
          <cell r="C6101" t="str">
            <v>un</v>
          </cell>
          <cell r="D6101">
            <v>3.1</v>
          </cell>
          <cell r="E6101" t="str">
            <v>#</v>
          </cell>
        </row>
        <row r="6102">
          <cell r="A6102">
            <v>908</v>
          </cell>
          <cell r="B6102" t="str">
            <v>Espelho 4" x 2" para  2 rj-45</v>
          </cell>
          <cell r="C6102" t="str">
            <v>un</v>
          </cell>
          <cell r="D6102">
            <v>2.9</v>
          </cell>
          <cell r="E6102" t="str">
            <v>#</v>
          </cell>
        </row>
        <row r="6103">
          <cell r="A6103">
            <v>909</v>
          </cell>
          <cell r="B6103" t="str">
            <v>Espelho angular para caixa 3" x 3" para 2 rj-45</v>
          </cell>
          <cell r="C6103" t="str">
            <v>un</v>
          </cell>
          <cell r="D6103">
            <v>2.5</v>
          </cell>
          <cell r="E6103" t="str">
            <v>#</v>
          </cell>
        </row>
        <row r="6104">
          <cell r="A6104">
            <v>3365</v>
          </cell>
          <cell r="B6104" t="str">
            <v>Espelho para caixa vertical 4"x2", com 04 saídas rj-45 (krone ou similar)</v>
          </cell>
          <cell r="C6104" t="str">
            <v>Un</v>
          </cell>
          <cell r="D6104">
            <v>4.9000000000000004</v>
          </cell>
          <cell r="E6104" t="str">
            <v>#</v>
          </cell>
        </row>
        <row r="6105">
          <cell r="A6105">
            <v>1118</v>
          </cell>
          <cell r="B6105" t="str">
            <v>Interruptor "sistema x" 01 seção simples com placa</v>
          </cell>
          <cell r="C6105" t="str">
            <v>un</v>
          </cell>
          <cell r="D6105">
            <v>9.6</v>
          </cell>
          <cell r="E6105" t="str">
            <v>#</v>
          </cell>
        </row>
        <row r="6106">
          <cell r="A6106">
            <v>1123</v>
          </cell>
          <cell r="B6106" t="str">
            <v>Interruptor 01 seção paralela, de embutir, com placa</v>
          </cell>
          <cell r="C6106" t="str">
            <v>un</v>
          </cell>
          <cell r="D6106">
            <v>5.6</v>
          </cell>
          <cell r="E6106" t="str">
            <v>#</v>
          </cell>
        </row>
        <row r="6107">
          <cell r="A6107">
            <v>9160</v>
          </cell>
          <cell r="B6107" t="str">
            <v>Interruptor 01 seção simples + 01 seção paralela, de embutir, com placa</v>
          </cell>
          <cell r="C6107" t="str">
            <v>un</v>
          </cell>
          <cell r="D6107">
            <v>8.9600000000000009</v>
          </cell>
        </row>
        <row r="6108">
          <cell r="A6108">
            <v>9104</v>
          </cell>
          <cell r="B6108" t="str">
            <v>Interruptor 01 seção simples, conjugado com uma tomada (2p+t), ABNT, de sobre por, sistema "X"</v>
          </cell>
          <cell r="C6108" t="str">
            <v>un</v>
          </cell>
          <cell r="D6108">
            <v>3.25</v>
          </cell>
          <cell r="E6108" t="str">
            <v>#</v>
          </cell>
        </row>
        <row r="6109">
          <cell r="A6109">
            <v>9102</v>
          </cell>
          <cell r="B6109" t="str">
            <v>Interruptor 01 seção simples, de embutir, com placa, conjugado com tomada 2p+ t, ABNT, 10A</v>
          </cell>
          <cell r="C6109" t="str">
            <v>un</v>
          </cell>
          <cell r="D6109">
            <v>6.55</v>
          </cell>
          <cell r="E6109" t="str">
            <v>#</v>
          </cell>
        </row>
        <row r="6110">
          <cell r="A6110">
            <v>9161</v>
          </cell>
          <cell r="B6110" t="str">
            <v>Interruptor 02 seções simples + 01 seção paralela, de embutir, com placa</v>
          </cell>
          <cell r="C6110" t="str">
            <v>un</v>
          </cell>
          <cell r="D6110">
            <v>15.41</v>
          </cell>
        </row>
        <row r="6111">
          <cell r="A6111">
            <v>1120</v>
          </cell>
          <cell r="B6111" t="str">
            <v>Interruptor 02 seções simples com placa - sistema x</v>
          </cell>
          <cell r="C6111" t="str">
            <v>un</v>
          </cell>
          <cell r="D6111">
            <v>8.3000000000000007</v>
          </cell>
          <cell r="E6111" t="str">
            <v>#</v>
          </cell>
        </row>
        <row r="6112">
          <cell r="A6112">
            <v>9103</v>
          </cell>
          <cell r="B6112" t="str">
            <v>Interruptor 02 seções simples, de embutir, com placa, conjugado com tomada 2p +t, ABNT, 10A</v>
          </cell>
          <cell r="C6112" t="str">
            <v>un</v>
          </cell>
          <cell r="D6112">
            <v>16.7</v>
          </cell>
          <cell r="E6112" t="str">
            <v>#</v>
          </cell>
        </row>
        <row r="6113">
          <cell r="A6113">
            <v>2666</v>
          </cell>
          <cell r="B6113" t="str">
            <v>Interruptor 03 seções simples com placa - sistema x</v>
          </cell>
          <cell r="C6113" t="str">
            <v>un</v>
          </cell>
          <cell r="D6113">
            <v>9.3000000000000007</v>
          </cell>
          <cell r="E6113" t="str">
            <v>#</v>
          </cell>
        </row>
        <row r="6114">
          <cell r="A6114">
            <v>1121</v>
          </cell>
          <cell r="B6114" t="str">
            <v>Interruptor 03 seções simples de embutir com placa</v>
          </cell>
          <cell r="C6114" t="str">
            <v>un</v>
          </cell>
          <cell r="D6114">
            <v>3</v>
          </cell>
          <cell r="E6114" t="str">
            <v>#</v>
          </cell>
        </row>
        <row r="6115">
          <cell r="A6115">
            <v>7522</v>
          </cell>
          <cell r="B6115" t="str">
            <v>Interruptor com controle para ventilador de teto, ref.1331-V2, Siemens ou sim ilar</v>
          </cell>
          <cell r="C6115" t="str">
            <v>un</v>
          </cell>
          <cell r="D6115">
            <v>16.2</v>
          </cell>
          <cell r="E6115" t="str">
            <v>#</v>
          </cell>
        </row>
        <row r="6116">
          <cell r="A6116">
            <v>1117</v>
          </cell>
          <cell r="B6116" t="str">
            <v>Interruptor embutir 01 seção simples com placa</v>
          </cell>
          <cell r="C6116" t="str">
            <v>un</v>
          </cell>
          <cell r="D6116">
            <v>3.4</v>
          </cell>
          <cell r="E6116" t="str">
            <v>#</v>
          </cell>
        </row>
        <row r="6117">
          <cell r="A6117">
            <v>1119</v>
          </cell>
          <cell r="B6117" t="str">
            <v>Interruptor embutir 02 seções simples com placa</v>
          </cell>
          <cell r="C6117" t="str">
            <v>un</v>
          </cell>
          <cell r="D6117">
            <v>6.2</v>
          </cell>
          <cell r="E6117" t="str">
            <v>#</v>
          </cell>
        </row>
        <row r="6118">
          <cell r="A6118">
            <v>4274</v>
          </cell>
          <cell r="B6118" t="str">
            <v>Interruptor p/chuveiro, bipolar simples, 25A, ref.2516, Linha Silentoque, Pia l ou similar</v>
          </cell>
          <cell r="C6118" t="str">
            <v>un</v>
          </cell>
          <cell r="D6118">
            <v>3.48</v>
          </cell>
        </row>
        <row r="6119">
          <cell r="A6119">
            <v>3097</v>
          </cell>
          <cell r="B6119" t="str">
            <v>Interruptor sobrepor 01 seção, Pial ou similar</v>
          </cell>
          <cell r="C6119" t="str">
            <v>un</v>
          </cell>
          <cell r="D6119">
            <v>8.93</v>
          </cell>
          <cell r="E6119" t="str">
            <v>#</v>
          </cell>
        </row>
        <row r="6120">
          <cell r="A6120">
            <v>12096</v>
          </cell>
          <cell r="B6120" t="str">
            <v>Módulo de sinalização externa (sinaleiro externo) com uma cor habilitada, da  VTC Vitaltec ou similar</v>
          </cell>
          <cell r="C6120" t="str">
            <v>un</v>
          </cell>
          <cell r="D6120">
            <v>64.150000000000006</v>
          </cell>
        </row>
        <row r="6121">
          <cell r="A6121">
            <v>13500</v>
          </cell>
          <cell r="B6121" t="str">
            <v>Módulo de tomada 2p + t, 10A-250V, branca, para Mopost, ref.: 149-123-BR, da  Mopa ou similar</v>
          </cell>
          <cell r="C6121" t="str">
            <v>un</v>
          </cell>
          <cell r="D6121">
            <v>7.9</v>
          </cell>
          <cell r="E6121" t="str">
            <v>#</v>
          </cell>
        </row>
        <row r="6122">
          <cell r="A6122">
            <v>13681</v>
          </cell>
          <cell r="B6122" t="str">
            <v>Módulo de tomada 2p + t, 20A- ref.: 149-123-BR, da Mopa ou similar</v>
          </cell>
          <cell r="C6122" t="str">
            <v>un</v>
          </cell>
          <cell r="D6122">
            <v>6.5</v>
          </cell>
          <cell r="E6122" t="str">
            <v>#</v>
          </cell>
        </row>
        <row r="6123">
          <cell r="A6123">
            <v>13501</v>
          </cell>
          <cell r="B6123" t="str">
            <v>Módulo de tomada de telefone RJ-45 - Cat. 5E - LCS, para Mopost, ref.: 149-13 2-R45-5, da Mopa ou similar</v>
          </cell>
          <cell r="C6123" t="str">
            <v>un</v>
          </cell>
          <cell r="D6123">
            <v>45.21</v>
          </cell>
          <cell r="E6123" t="str">
            <v>#</v>
          </cell>
        </row>
        <row r="6124">
          <cell r="A6124">
            <v>9887</v>
          </cell>
          <cell r="B6124" t="str">
            <v>Placa 4x2" para interruptor simples com 03 teclas</v>
          </cell>
          <cell r="C6124" t="str">
            <v>un</v>
          </cell>
          <cell r="D6124">
            <v>5.0599999999999996</v>
          </cell>
        </row>
        <row r="6125">
          <cell r="A6125">
            <v>11616</v>
          </cell>
          <cell r="B6125" t="str">
            <v>Placa 4x2", 1P, horizontal, ref.: Tablet, da Tramontina ou similar</v>
          </cell>
          <cell r="C6125" t="str">
            <v>un</v>
          </cell>
          <cell r="D6125">
            <v>2.74</v>
          </cell>
        </row>
        <row r="6126">
          <cell r="A6126">
            <v>11617</v>
          </cell>
          <cell r="B6126" t="str">
            <v>Placa 4x2", 2P, afastados, ref.: Tablet, da Tramontina ou similar</v>
          </cell>
          <cell r="C6126" t="str">
            <v>un</v>
          </cell>
          <cell r="D6126">
            <v>2.79</v>
          </cell>
        </row>
        <row r="6127">
          <cell r="A6127">
            <v>11618</v>
          </cell>
          <cell r="B6127" t="str">
            <v>Placa 4x4", 4P, ref.: Tablet, da Tramontina ou similar</v>
          </cell>
          <cell r="C6127" t="str">
            <v>un</v>
          </cell>
          <cell r="D6127">
            <v>5.26</v>
          </cell>
        </row>
        <row r="6128">
          <cell r="A6128">
            <v>11619</v>
          </cell>
          <cell r="B6128" t="str">
            <v>Placa 4x4", 6P, ref.: Tablet, da Tramontina ou similar</v>
          </cell>
          <cell r="C6128" t="str">
            <v>un</v>
          </cell>
          <cell r="D6128">
            <v>9.57</v>
          </cell>
        </row>
        <row r="6129">
          <cell r="A6129">
            <v>9287</v>
          </cell>
          <cell r="B6129" t="str">
            <v>Placa cega para caixa de pvc 4"x 4", p/eletroduto</v>
          </cell>
          <cell r="C6129" t="str">
            <v>un</v>
          </cell>
          <cell r="D6129">
            <v>2.2999999999999998</v>
          </cell>
          <cell r="E6129" t="str">
            <v>#</v>
          </cell>
        </row>
        <row r="6130">
          <cell r="A6130">
            <v>11621</v>
          </cell>
          <cell r="B6130" t="str">
            <v>Placa cega para tomada RJ45, ref. Tablet, da Tramontina</v>
          </cell>
          <cell r="C6130" t="str">
            <v>un</v>
          </cell>
          <cell r="D6130">
            <v>10.31</v>
          </cell>
        </row>
        <row r="6131">
          <cell r="A6131">
            <v>11620</v>
          </cell>
          <cell r="B6131" t="str">
            <v>Placa cega, 4"x2", ref. Tablet, da Tramontina</v>
          </cell>
          <cell r="C6131" t="str">
            <v>un</v>
          </cell>
          <cell r="D6131">
            <v>3.54</v>
          </cell>
        </row>
        <row r="6132">
          <cell r="A6132">
            <v>3878</v>
          </cell>
          <cell r="B6132" t="str">
            <v>Placa PVC 4x4" com saída para 3 RJ45</v>
          </cell>
          <cell r="C6132" t="str">
            <v>un</v>
          </cell>
          <cell r="D6132">
            <v>8.08</v>
          </cell>
        </row>
        <row r="6133">
          <cell r="A6133">
            <v>13370</v>
          </cell>
          <cell r="B6133" t="str">
            <v>Plug macho 2p + t, ABNT, de embutir, 10 A</v>
          </cell>
          <cell r="C6133" t="str">
            <v>un</v>
          </cell>
          <cell r="D6133">
            <v>2.6</v>
          </cell>
          <cell r="E6133" t="str">
            <v>#</v>
          </cell>
        </row>
        <row r="6134">
          <cell r="A6134">
            <v>13502</v>
          </cell>
          <cell r="B6134" t="str">
            <v>Tampa cega para 01 módulo de tomada, para Mopost, ref.: 149-141, da Mopa ou s imilar</v>
          </cell>
          <cell r="C6134" t="str">
            <v>un</v>
          </cell>
          <cell r="D6134">
            <v>4.46</v>
          </cell>
          <cell r="E6134" t="str">
            <v>#</v>
          </cell>
        </row>
        <row r="6135">
          <cell r="A6135">
            <v>917</v>
          </cell>
          <cell r="B6135" t="str">
            <v>Tampa cega para caixa 4" x 2"</v>
          </cell>
          <cell r="C6135" t="str">
            <v>un</v>
          </cell>
          <cell r="D6135">
            <v>1.1000000000000001</v>
          </cell>
          <cell r="E6135" t="str">
            <v>#</v>
          </cell>
        </row>
        <row r="6136">
          <cell r="A6136">
            <v>7536</v>
          </cell>
          <cell r="B6136" t="str">
            <v>Tampa cega redonda branca p/caixa sifonada ou ralo, d=100mm</v>
          </cell>
          <cell r="C6136" t="str">
            <v>un</v>
          </cell>
          <cell r="D6136">
            <v>3.79</v>
          </cell>
          <cell r="E6136" t="str">
            <v>#</v>
          </cell>
        </row>
        <row r="6137">
          <cell r="A6137">
            <v>2068</v>
          </cell>
          <cell r="B6137" t="str">
            <v>Tampa de extremidade dlp (ref. 333 44 pial legrand ou similar)</v>
          </cell>
          <cell r="C6137" t="str">
            <v>un</v>
          </cell>
          <cell r="D6137">
            <v>5.94</v>
          </cell>
        </row>
        <row r="6138">
          <cell r="A6138">
            <v>2074</v>
          </cell>
          <cell r="B6138" t="str">
            <v>Tampa para caixa 4"x 4", Pial ou similar</v>
          </cell>
          <cell r="C6138" t="str">
            <v>un</v>
          </cell>
          <cell r="D6138">
            <v>4.24</v>
          </cell>
          <cell r="E6138" t="str">
            <v>#</v>
          </cell>
        </row>
        <row r="6139">
          <cell r="A6139">
            <v>9096</v>
          </cell>
          <cell r="B6139" t="str">
            <v>Tomada 2p + t, ABNT, de embutir, 10 A, com placa em pvc</v>
          </cell>
          <cell r="C6139" t="str">
            <v>un</v>
          </cell>
          <cell r="D6139">
            <v>6.6</v>
          </cell>
          <cell r="E6139" t="str">
            <v>#</v>
          </cell>
        </row>
        <row r="6140">
          <cell r="A6140">
            <v>9097</v>
          </cell>
          <cell r="B6140" t="str">
            <v>Tomada 2p + t, ABNT, de embutir, 20 A, com placa em pvc</v>
          </cell>
          <cell r="C6140" t="str">
            <v>un</v>
          </cell>
          <cell r="D6140">
            <v>13.55</v>
          </cell>
          <cell r="E6140" t="str">
            <v>#</v>
          </cell>
        </row>
        <row r="6141">
          <cell r="A6141">
            <v>9098</v>
          </cell>
          <cell r="B6141" t="str">
            <v>Tomada 2p + t, ABNT, de sobrepor, 10A</v>
          </cell>
          <cell r="C6141" t="str">
            <v>un</v>
          </cell>
          <cell r="D6141">
            <v>3.25</v>
          </cell>
          <cell r="E6141" t="str">
            <v>#</v>
          </cell>
        </row>
        <row r="6142">
          <cell r="A6142">
            <v>9099</v>
          </cell>
          <cell r="B6142" t="str">
            <v>Tomada 2p + t, ABNT, de sobrepor, 10A, sistema X</v>
          </cell>
          <cell r="C6142" t="str">
            <v>un</v>
          </cell>
          <cell r="D6142">
            <v>7.4</v>
          </cell>
          <cell r="E6142" t="str">
            <v>#</v>
          </cell>
        </row>
        <row r="6143">
          <cell r="A6143">
            <v>9100</v>
          </cell>
          <cell r="B6143" t="str">
            <v>Tomada 2p + t, ABNT, de sobrepor, 20A, sistema X</v>
          </cell>
          <cell r="C6143" t="str">
            <v>un</v>
          </cell>
          <cell r="D6143">
            <v>9.2200000000000006</v>
          </cell>
          <cell r="E6143" t="str">
            <v>#</v>
          </cell>
        </row>
        <row r="6144">
          <cell r="A6144">
            <v>9101</v>
          </cell>
          <cell r="B6144" t="str">
            <v>Tomada 2p+t, ABNT, 10A, para piso, com placa em metal amarelo</v>
          </cell>
          <cell r="C6144" t="str">
            <v>un</v>
          </cell>
          <cell r="D6144">
            <v>43</v>
          </cell>
        </row>
        <row r="6145">
          <cell r="A6145">
            <v>4024</v>
          </cell>
          <cell r="B6145" t="str">
            <v>Tomada 3p, 220V, 20A</v>
          </cell>
          <cell r="C6145" t="str">
            <v>un</v>
          </cell>
          <cell r="D6145">
            <v>10.84</v>
          </cell>
        </row>
        <row r="6146">
          <cell r="A6146">
            <v>9875</v>
          </cell>
          <cell r="B6146" t="str">
            <v>Tomada 4p + t, blindada, de sobrepor, 16A - 220v</v>
          </cell>
          <cell r="C6146" t="str">
            <v>un</v>
          </cell>
          <cell r="D6146">
            <v>32.869999999999997</v>
          </cell>
        </row>
        <row r="6147">
          <cell r="A6147">
            <v>4869</v>
          </cell>
          <cell r="B6147" t="str">
            <v>Tomada de piso para telefone 4" x 2" RJ11 com placa de latão</v>
          </cell>
          <cell r="C6147" t="str">
            <v>un</v>
          </cell>
          <cell r="D6147">
            <v>21.84</v>
          </cell>
        </row>
        <row r="6148">
          <cell r="A6148">
            <v>2243</v>
          </cell>
          <cell r="B6148" t="str">
            <v>Tomada de piso para telefone 4" x 4" RJ11 com placa de latão</v>
          </cell>
          <cell r="C6148" t="str">
            <v>un</v>
          </cell>
          <cell r="D6148">
            <v>15.84</v>
          </cell>
        </row>
        <row r="6149">
          <cell r="A6149">
            <v>9105</v>
          </cell>
          <cell r="B6149" t="str">
            <v>Tomada dupla 2P + T, ABNT, "Sistema X", ref.1434, Fame ou similar</v>
          </cell>
          <cell r="C6149" t="str">
            <v>un</v>
          </cell>
          <cell r="D6149">
            <v>11.1</v>
          </cell>
          <cell r="E6149" t="str">
            <v>#</v>
          </cell>
        </row>
        <row r="6150">
          <cell r="A6150">
            <v>4023</v>
          </cell>
          <cell r="B6150" t="str">
            <v>Tomada dupla 2P + T, universal, 4x2"</v>
          </cell>
          <cell r="C6150" t="str">
            <v>un</v>
          </cell>
          <cell r="D6150">
            <v>25.44</v>
          </cell>
        </row>
        <row r="6151">
          <cell r="A6151">
            <v>7531</v>
          </cell>
          <cell r="B6151" t="str">
            <v>Tomada dupla para lógica RJ45, 4"x2", embutir, completa, ref.0605, Fame ou si milar</v>
          </cell>
          <cell r="C6151" t="str">
            <v>un</v>
          </cell>
          <cell r="D6151">
            <v>41.26</v>
          </cell>
          <cell r="E6151" t="str">
            <v>#</v>
          </cell>
        </row>
        <row r="6152">
          <cell r="A6152">
            <v>7485</v>
          </cell>
          <cell r="B6152" t="str">
            <v>Tomada dupla para lógica RJ45, 4"x4", embutir, completa</v>
          </cell>
          <cell r="C6152" t="str">
            <v>un</v>
          </cell>
          <cell r="D6152">
            <v>87.85</v>
          </cell>
        </row>
        <row r="6153">
          <cell r="A6153">
            <v>7532</v>
          </cell>
          <cell r="B6153" t="str">
            <v>Tomada dupla para telefone padrão Telebrás, 4"x4", inclusive RJ11, embutir, c ompleta, ref.57140/072, Tramontina ou similar</v>
          </cell>
          <cell r="C6153" t="str">
            <v>un</v>
          </cell>
          <cell r="D6153">
            <v>21.55</v>
          </cell>
        </row>
        <row r="6154">
          <cell r="A6154">
            <v>9106</v>
          </cell>
          <cell r="B6154" t="str">
            <v>Tomada dupla, de embutir, para uso geral, 2p+t, ABNT, 10A</v>
          </cell>
          <cell r="C6154" t="str">
            <v>Un</v>
          </cell>
          <cell r="D6154">
            <v>7.8</v>
          </cell>
          <cell r="E6154" t="str">
            <v>#</v>
          </cell>
        </row>
        <row r="6155">
          <cell r="A6155">
            <v>12191</v>
          </cell>
          <cell r="B6155" t="str">
            <v>Tomada dupla, de embutir, para uso geral, 2p+t, ABNT, 20A, inclusive placa em pvc</v>
          </cell>
          <cell r="C6155" t="str">
            <v>Un</v>
          </cell>
          <cell r="D6155">
            <v>12.7</v>
          </cell>
        </row>
        <row r="6156">
          <cell r="A6156">
            <v>9761</v>
          </cell>
          <cell r="B6156" t="str">
            <v>Tomada embutir 3p+T, tipo industrial, 32A, 220/240 ref:N-4249, cor azul, marc a Steck ou similar</v>
          </cell>
          <cell r="C6156" t="str">
            <v>un</v>
          </cell>
          <cell r="D6156">
            <v>34.700000000000003</v>
          </cell>
          <cell r="E6156" t="str">
            <v>#</v>
          </cell>
        </row>
        <row r="6157">
          <cell r="A6157">
            <v>3096</v>
          </cell>
          <cell r="B6157" t="str">
            <v>Tomada monofásica externa (de sobrepor)</v>
          </cell>
          <cell r="C6157" t="str">
            <v>un</v>
          </cell>
          <cell r="D6157">
            <v>3.87</v>
          </cell>
        </row>
        <row r="6158">
          <cell r="A6158">
            <v>3886</v>
          </cell>
          <cell r="B6158" t="str">
            <v>Tomada para antena de TV com adaptador de cabo coaxial, com placa 4x2"</v>
          </cell>
          <cell r="C6158" t="str">
            <v>un</v>
          </cell>
          <cell r="D6158">
            <v>11.05</v>
          </cell>
          <cell r="E6158" t="str">
            <v>#</v>
          </cell>
        </row>
        <row r="6159">
          <cell r="A6159">
            <v>2242</v>
          </cell>
          <cell r="B6159" t="str">
            <v>Tomada para lógica, rj45, com placa</v>
          </cell>
          <cell r="C6159" t="str">
            <v>un</v>
          </cell>
          <cell r="D6159">
            <v>27</v>
          </cell>
          <cell r="E6159" t="str">
            <v>#</v>
          </cell>
        </row>
        <row r="6160">
          <cell r="A6160">
            <v>13761</v>
          </cell>
          <cell r="B6160" t="str">
            <v>Tomada para lógica, rj45, com placa, cat. 5e sistema X ou similar</v>
          </cell>
          <cell r="C6160" t="str">
            <v>un</v>
          </cell>
          <cell r="D6160">
            <v>104.6</v>
          </cell>
        </row>
        <row r="6161">
          <cell r="A6161">
            <v>12099</v>
          </cell>
          <cell r="B6161" t="str">
            <v>Tomada para lógica, rj45, com placa, cat. 6</v>
          </cell>
          <cell r="C6161" t="str">
            <v>un</v>
          </cell>
          <cell r="D6161">
            <v>31.17</v>
          </cell>
        </row>
        <row r="6162">
          <cell r="A6162">
            <v>13757</v>
          </cell>
          <cell r="B6162" t="str">
            <v>Tomada para lógica, rj45, com placa, cat. 6, sistema X ou similar</v>
          </cell>
          <cell r="C6162" t="str">
            <v>un</v>
          </cell>
          <cell r="D6162">
            <v>113.65</v>
          </cell>
        </row>
        <row r="6163">
          <cell r="A6163">
            <v>2246</v>
          </cell>
          <cell r="B6163" t="str">
            <v>Tomada tripolar p/ar condicionado ref:5ub5 530 - Siemens ou similar</v>
          </cell>
          <cell r="C6163" t="str">
            <v>un</v>
          </cell>
          <cell r="D6163">
            <v>5.43</v>
          </cell>
          <cell r="E6163" t="str">
            <v>#</v>
          </cell>
        </row>
        <row r="6164">
          <cell r="A6164">
            <v>6621</v>
          </cell>
          <cell r="B6164" t="str">
            <v>Válvula estabilizadora de pressão 2 1/2" (65mm)</v>
          </cell>
          <cell r="C6164" t="str">
            <v>un</v>
          </cell>
          <cell r="D6164">
            <v>733.68</v>
          </cell>
        </row>
        <row r="6165">
          <cell r="A6165">
            <v>10350</v>
          </cell>
          <cell r="B6165" t="str">
            <v>Anunciador de alarme e teste central de acordo com a NBR13534, com memorizaçã o de data e hora dos eventos. Possibilidade de edição dos textos de alarme co m regis. do local de alarme. Conexão USB para download de regIST dos alarmes  - p/ obra do HUSE</v>
          </cell>
          <cell r="C6165" t="str">
            <v>un</v>
          </cell>
          <cell r="D6165">
            <v>3189.55</v>
          </cell>
        </row>
        <row r="6166">
          <cell r="A6166">
            <v>10346</v>
          </cell>
          <cell r="B6166" t="str">
            <v>Conversor de protocolo, do protocolo RDI Bender BMS para TCI/IP, suporte em n avegadores baseado em microsoft silverlight.Tensão de alimentação CA/CC 76..2 76V - p/ obra do HUSE</v>
          </cell>
          <cell r="C6166" t="str">
            <v>un</v>
          </cell>
          <cell r="D6166">
            <v>13998.21</v>
          </cell>
        </row>
        <row r="6167">
          <cell r="A6167">
            <v>12147</v>
          </cell>
          <cell r="B6167" t="str">
            <v>Dispositivo Supervisor de Isolamento e Dispositivo Supervisor do Transformado r, tensão de alimentação e da rede CA 70...264V, 42...460HZ, medição de fugas em CA e CC conf. IEC 61557-8, resistência inter. 240kohm, tensão de medição 1 2V e corrente 50uA</v>
          </cell>
          <cell r="C6167" t="str">
            <v>un</v>
          </cell>
          <cell r="D6167">
            <v>2682.24</v>
          </cell>
        </row>
        <row r="6168">
          <cell r="A6168">
            <v>12146</v>
          </cell>
          <cell r="B6168" t="str">
            <v>Dispositivo Supervisor de Isolamento e Dispositivo Supervisor do Transformado r,gerador de sinais,conf. IEC61557-9 p/sist.local.de falhas.Tensão aliment. e rede CA 70..264V,42..460V.Resist. interna. 240kohm tensão med. 12V e corr. 50 uA</v>
          </cell>
          <cell r="C6168" t="str">
            <v>un</v>
          </cell>
          <cell r="D6168">
            <v>5623.59</v>
          </cell>
        </row>
        <row r="6169">
          <cell r="A6169">
            <v>10344</v>
          </cell>
          <cell r="B6169" t="str">
            <v>Dispositivo Supervisor de Isolamento e Dispositivo Supervisor do Transformado r,gerador de sinais,conf. IEC61557-9 p/sist.local.de falhas.Tensão aliment. e rede CA 70..264V,42..460V.Resist. min. 20kohm tensão med. 12V e corr. 50uA- p / obra HUSE</v>
          </cell>
          <cell r="C6169" t="str">
            <v>un</v>
          </cell>
          <cell r="D6169">
            <v>4167.71</v>
          </cell>
        </row>
        <row r="6170">
          <cell r="A6170">
            <v>10347</v>
          </cell>
          <cell r="B6170" t="str">
            <v>Fonte de alimentação 15w (24V)</v>
          </cell>
          <cell r="C6170" t="str">
            <v>un</v>
          </cell>
          <cell r="D6170">
            <v>191.87</v>
          </cell>
        </row>
        <row r="6171">
          <cell r="A6171">
            <v>10345</v>
          </cell>
          <cell r="B6171" t="str">
            <v>Localizador de falhas fixo,tensão aliment. AC 17..24V 50..60Hz, DC 14..28V co m 6 transfor.de medida incluso de ø=10mm,led's de alarme p/ cada canal de med .sensib.resposta 0,5mA,tempo p/local. menor que 10s - p/ obra  HUSE</v>
          </cell>
          <cell r="C6171" t="str">
            <v>un</v>
          </cell>
          <cell r="D6171">
            <v>4739.1499999999996</v>
          </cell>
        </row>
        <row r="6172">
          <cell r="A6172">
            <v>12661</v>
          </cell>
          <cell r="B6172" t="str">
            <v>Sensor de temperatura - endereçavél</v>
          </cell>
          <cell r="C6172" t="str">
            <v>un</v>
          </cell>
          <cell r="D6172">
            <v>121.64</v>
          </cell>
        </row>
        <row r="6173">
          <cell r="A6173">
            <v>10343</v>
          </cell>
          <cell r="B6173" t="str">
            <v>Sensor de temperatura ESO107</v>
          </cell>
          <cell r="C6173" t="str">
            <v>un</v>
          </cell>
          <cell r="D6173">
            <v>424.91</v>
          </cell>
        </row>
        <row r="6174">
          <cell r="A6174">
            <v>12662</v>
          </cell>
          <cell r="B6174" t="str">
            <v>Sensor Ótico de fumaça " Linear"</v>
          </cell>
          <cell r="C6174" t="str">
            <v>un</v>
          </cell>
          <cell r="D6174">
            <v>81.400000000000006</v>
          </cell>
        </row>
        <row r="6175">
          <cell r="A6175">
            <v>12663</v>
          </cell>
          <cell r="B6175" t="str">
            <v>Sensor Ótico de fumaça endereçável</v>
          </cell>
          <cell r="C6175" t="str">
            <v>un</v>
          </cell>
          <cell r="D6175">
            <v>121.64</v>
          </cell>
        </row>
        <row r="6176">
          <cell r="A6176">
            <v>8433</v>
          </cell>
          <cell r="B6176" t="str">
            <v>Suporte p/ bucha de passagem interna/interna</v>
          </cell>
          <cell r="C6176" t="str">
            <v>un</v>
          </cell>
          <cell r="D6176">
            <v>16.82</v>
          </cell>
        </row>
        <row r="6177">
          <cell r="A6177">
            <v>12394</v>
          </cell>
          <cell r="B6177" t="str">
            <v>Transformador a seco, trifásico, classe de isolamento 15kv - Potência 300 kva - Derivações Primárias 13,8/13,2/12,6/12,0/11,4; Tensão Secundária 220/127V-3 80v/220V ou 440V/254V; ligação estrela; grupo de ligação Dyn1</v>
          </cell>
          <cell r="C6177" t="str">
            <v>un</v>
          </cell>
          <cell r="D6177">
            <v>23883.5</v>
          </cell>
        </row>
        <row r="6178">
          <cell r="A6178">
            <v>10349</v>
          </cell>
          <cell r="B6178" t="str">
            <v>Transformador de corrente com corrente secundária em mA</v>
          </cell>
          <cell r="C6178" t="str">
            <v>un</v>
          </cell>
          <cell r="D6178">
            <v>337.07</v>
          </cell>
        </row>
        <row r="6179">
          <cell r="A6179">
            <v>4497</v>
          </cell>
          <cell r="B6179" t="str">
            <v>Transformador de corrente de 400/5</v>
          </cell>
          <cell r="C6179" t="str">
            <v>un</v>
          </cell>
          <cell r="D6179">
            <v>135</v>
          </cell>
          <cell r="E6179" t="str">
            <v>#</v>
          </cell>
        </row>
        <row r="6180">
          <cell r="A6180">
            <v>4496</v>
          </cell>
          <cell r="B6180" t="str">
            <v>Transformador de corrente de 600/5</v>
          </cell>
          <cell r="C6180" t="str">
            <v>un</v>
          </cell>
          <cell r="D6180">
            <v>269</v>
          </cell>
          <cell r="E6180" t="str">
            <v>#</v>
          </cell>
        </row>
        <row r="6181">
          <cell r="A6181">
            <v>10348</v>
          </cell>
          <cell r="B6181" t="str">
            <v>Transformador de corrente KR 127 60A/5A - p/ obra do HUSE</v>
          </cell>
          <cell r="C6181" t="str">
            <v>un</v>
          </cell>
          <cell r="D6181">
            <v>171.66</v>
          </cell>
        </row>
        <row r="6182">
          <cell r="A6182">
            <v>12391</v>
          </cell>
          <cell r="B6182" t="str">
            <v>Transformador de corrente relação de transformação 200-5A, tipo seco, classe  de tensão 15KV</v>
          </cell>
          <cell r="C6182" t="str">
            <v>un</v>
          </cell>
          <cell r="D6182">
            <v>327.45999999999998</v>
          </cell>
        </row>
        <row r="6183">
          <cell r="A6183">
            <v>10353</v>
          </cell>
          <cell r="B6183" t="str">
            <v>Transformador de isolação e segurança monofásico 7,5kva, isolação a seco, uso hospitalar conf norma IEC 61558-2-15 e IEC 742, t.primária 220V, t.secund. 12 7V, freq. 60Hz, isolação 1,2KV, c/ gab. metálico, IP-23, blind.eletrostática, enrol.cobre eletr</v>
          </cell>
          <cell r="C6183" t="str">
            <v>un</v>
          </cell>
          <cell r="D6183">
            <v>2199.38</v>
          </cell>
        </row>
        <row r="6184">
          <cell r="A6184">
            <v>10748</v>
          </cell>
          <cell r="B6184" t="str">
            <v>Transformador de potenciaL 15KV - 600VA</v>
          </cell>
          <cell r="C6184" t="str">
            <v>un</v>
          </cell>
          <cell r="D6184">
            <v>2691.81</v>
          </cell>
        </row>
        <row r="6185">
          <cell r="A6185">
            <v>10216</v>
          </cell>
          <cell r="B6185" t="str">
            <v>Transformador de potencial encapsulado em epoxi 15 kv, uso interno</v>
          </cell>
          <cell r="C6185" t="str">
            <v>un</v>
          </cell>
          <cell r="D6185">
            <v>3132.7</v>
          </cell>
        </row>
        <row r="6186">
          <cell r="A6186">
            <v>12410</v>
          </cell>
          <cell r="B6186" t="str">
            <v>Transformador isolador 220/110/12V</v>
          </cell>
          <cell r="C6186" t="str">
            <v>un</v>
          </cell>
          <cell r="D6186">
            <v>23.41</v>
          </cell>
        </row>
        <row r="6187">
          <cell r="A6187">
            <v>10342</v>
          </cell>
          <cell r="C6187" t="str">
            <v>un</v>
          </cell>
          <cell r="D6187">
            <v>1453.64</v>
          </cell>
        </row>
        <row r="6188">
          <cell r="B6188" t="str">
            <v>Transformador monofásico 7,5kva, com caixa, grau de proteção IP23, tensão pri mária 220V, tensão secundária 127V, com gabinete metálico, frequencia 60Hz e  isolação 0,6kV</v>
          </cell>
        </row>
        <row r="6189">
          <cell r="A6189">
            <v>2264</v>
          </cell>
          <cell r="B6189" t="str">
            <v>Transformador monofásico c/ deriv 10 kva, at 13800v, bt 230/115v Padrão Energ isa</v>
          </cell>
          <cell r="C6189" t="str">
            <v>un</v>
          </cell>
          <cell r="D6189">
            <v>4387.71</v>
          </cell>
        </row>
        <row r="6190">
          <cell r="A6190">
            <v>9143</v>
          </cell>
          <cell r="B6190" t="str">
            <v>Transformador monofásico c/ deriv 5 kva, at 13800v, bt 230/115v Padrão Energi sa</v>
          </cell>
          <cell r="C6190" t="str">
            <v>un</v>
          </cell>
          <cell r="D6190">
            <v>5000</v>
          </cell>
          <cell r="E6190" t="str">
            <v>#</v>
          </cell>
        </row>
        <row r="6191">
          <cell r="A6191">
            <v>10935</v>
          </cell>
          <cell r="B6191" t="str">
            <v>Transformador trifásico 225 kva, 220/127v, a seco</v>
          </cell>
          <cell r="C6191" t="str">
            <v>un</v>
          </cell>
          <cell r="D6191">
            <v>30000</v>
          </cell>
          <cell r="E6191" t="str">
            <v>#</v>
          </cell>
        </row>
        <row r="6192">
          <cell r="A6192">
            <v>3255</v>
          </cell>
          <cell r="B6192" t="str">
            <v>Transformador trifásico 75 kva, at 13800v, bt 380/220 v</v>
          </cell>
          <cell r="C6192" t="str">
            <v>Un</v>
          </cell>
          <cell r="D6192">
            <v>14300</v>
          </cell>
          <cell r="E6192" t="str">
            <v>#</v>
          </cell>
        </row>
        <row r="6193">
          <cell r="A6193">
            <v>12745</v>
          </cell>
          <cell r="B6193" t="str">
            <v>Transformador trifásico 750 kva, 220/127v, a seco</v>
          </cell>
          <cell r="C6193" t="str">
            <v>un</v>
          </cell>
          <cell r="D6193">
            <v>42797.58</v>
          </cell>
        </row>
        <row r="6194">
          <cell r="A6194">
            <v>12746</v>
          </cell>
          <cell r="B6194" t="str">
            <v>Transformador trifásico 750 kva, 380/220v, a seco</v>
          </cell>
          <cell r="C6194" t="str">
            <v>un</v>
          </cell>
          <cell r="D6194">
            <v>43225.58</v>
          </cell>
        </row>
        <row r="6195">
          <cell r="A6195">
            <v>2265</v>
          </cell>
          <cell r="B6195" t="str">
            <v>Transformador trifásico c/ deriv  15 kva, at 13800v, bt 220/127v Padrão Energ isa</v>
          </cell>
          <cell r="C6195" t="str">
            <v>un</v>
          </cell>
          <cell r="D6195">
            <v>4961.0600000000004</v>
          </cell>
          <cell r="E6195" t="str">
            <v>#</v>
          </cell>
        </row>
        <row r="6196">
          <cell r="A6196">
            <v>2266</v>
          </cell>
          <cell r="B6196" t="str">
            <v>Transformador trifásico c/ deriv  30 kva, at 13800v, bt 220/127v Padrão Energ isa</v>
          </cell>
          <cell r="C6196" t="str">
            <v>un</v>
          </cell>
          <cell r="D6196">
            <v>6059.58</v>
          </cell>
          <cell r="E6196" t="str">
            <v>#</v>
          </cell>
        </row>
        <row r="6197">
          <cell r="A6197">
            <v>2267</v>
          </cell>
          <cell r="B6197" t="str">
            <v>Transformador trifásico c/ deriv  45 kva, at 13800v, bt 220/127v Padrão Energ isa</v>
          </cell>
          <cell r="C6197" t="str">
            <v>un</v>
          </cell>
          <cell r="D6197">
            <v>6768.31</v>
          </cell>
          <cell r="E6197" t="str">
            <v>#</v>
          </cell>
        </row>
        <row r="6198">
          <cell r="A6198">
            <v>2268</v>
          </cell>
          <cell r="B6198" t="str">
            <v>Transformador trifásico c/ deriv  75 kva, at 13800v, bt 220/127v Padrão Energ isa</v>
          </cell>
          <cell r="C6198" t="str">
            <v>un</v>
          </cell>
          <cell r="D6198">
            <v>8752.74</v>
          </cell>
          <cell r="E6198" t="str">
            <v>#</v>
          </cell>
        </row>
        <row r="6199">
          <cell r="A6199">
            <v>2269</v>
          </cell>
          <cell r="B6199" t="str">
            <v>Transformador trifásico c/ deriv 112,5 kva, at 13800v, bt 220/127v Padrão Ene rgisa</v>
          </cell>
          <cell r="C6199" t="str">
            <v>un</v>
          </cell>
          <cell r="D6199">
            <v>18000</v>
          </cell>
          <cell r="E6199" t="str">
            <v>#</v>
          </cell>
        </row>
        <row r="6200">
          <cell r="A6200">
            <v>10823</v>
          </cell>
          <cell r="B6200" t="str">
            <v>Transformador trifásico c/ deriv 112,5 kva, at 13800v, bt 380/220v Padrão Ene rgisa</v>
          </cell>
          <cell r="C6200" t="str">
            <v>un</v>
          </cell>
          <cell r="D6200">
            <v>18000</v>
          </cell>
          <cell r="E6200" t="str">
            <v>#</v>
          </cell>
        </row>
        <row r="6201">
          <cell r="A6201">
            <v>2270</v>
          </cell>
          <cell r="B6201" t="str">
            <v>Transformador trifásico c/ deriv 150 kva, at 13800v, bt 220/127v Padrão Energ isa</v>
          </cell>
          <cell r="C6201" t="str">
            <v>un</v>
          </cell>
          <cell r="D6201">
            <v>13640.45</v>
          </cell>
          <cell r="E6201" t="str">
            <v>#</v>
          </cell>
        </row>
        <row r="6202">
          <cell r="A6202">
            <v>2271</v>
          </cell>
          <cell r="B6202" t="str">
            <v>Transformador trifásico c/ deriv 225 kva, at 13800v, bt 220/127v Imerso em Ol eo mineral</v>
          </cell>
          <cell r="C6202" t="str">
            <v>un</v>
          </cell>
          <cell r="D6202">
            <v>19135.54</v>
          </cell>
          <cell r="E6202" t="str">
            <v>#</v>
          </cell>
        </row>
        <row r="6203">
          <cell r="A6203">
            <v>2272</v>
          </cell>
          <cell r="B6203" t="str">
            <v>Transformador trifásico c/ deriv 300 kva, at 13800v, bt 220/127v Imerso em ol eo mineral</v>
          </cell>
          <cell r="C6203" t="str">
            <v>un</v>
          </cell>
          <cell r="D6203">
            <v>22324.799999999999</v>
          </cell>
          <cell r="E6203" t="str">
            <v>#</v>
          </cell>
        </row>
        <row r="6204">
          <cell r="A6204">
            <v>2273</v>
          </cell>
          <cell r="B6204" t="str">
            <v>Transformador trifásico classe de isolamento 15kv - Potência 500 kva - Deriva ções Primárias 13,8/13,2/12,6/12,0/11, Tensão Secundária 220/127V-Estrela, De slocamento angular Dyn1, NBI 95kv, à óleo, Blutrafos ou similar</v>
          </cell>
          <cell r="C6204" t="str">
            <v>un</v>
          </cell>
          <cell r="D6204">
            <v>36430.53</v>
          </cell>
          <cell r="E6204" t="str">
            <v>#</v>
          </cell>
        </row>
        <row r="6205">
          <cell r="A6205">
            <v>2275</v>
          </cell>
          <cell r="B6205" t="str">
            <v>Trilho eletrificado de 1m</v>
          </cell>
          <cell r="C6205" t="str">
            <v>un</v>
          </cell>
          <cell r="D6205">
            <v>53</v>
          </cell>
          <cell r="E6205" t="str">
            <v>#</v>
          </cell>
        </row>
        <row r="6206">
          <cell r="A6206">
            <v>3673</v>
          </cell>
          <cell r="B6206" t="str">
            <v>Acabamento para válvula de descarga Docol linha Benefit, ref 1840106, cromo o u similar</v>
          </cell>
          <cell r="C6206" t="str">
            <v>un</v>
          </cell>
          <cell r="D6206">
            <v>601.79999999999995</v>
          </cell>
          <cell r="E6206" t="str">
            <v>#</v>
          </cell>
        </row>
        <row r="6207">
          <cell r="A6207">
            <v>9265</v>
          </cell>
          <cell r="B6207" t="str">
            <v>Aspersor tipo spray, ref. 1804 SAM, marca Rain Bird ou similar</v>
          </cell>
          <cell r="C6207" t="str">
            <v>pç</v>
          </cell>
          <cell r="D6207">
            <v>59.08</v>
          </cell>
        </row>
        <row r="6208">
          <cell r="A6208">
            <v>10109</v>
          </cell>
          <cell r="B6208" t="str">
            <v>Base para misturador monocomando de chuveiro, BP/AP, alta vazão, dourado, 3/4 ", ref. 00330425 da Docol ou similar</v>
          </cell>
          <cell r="C6208" t="str">
            <v>un</v>
          </cell>
          <cell r="D6208">
            <v>395.49</v>
          </cell>
          <cell r="E6208" t="str">
            <v>#</v>
          </cell>
        </row>
        <row r="6209">
          <cell r="A6209">
            <v>7459</v>
          </cell>
          <cell r="B6209" t="str">
            <v>Bomba de recirculação de água primária modelo ini-32-250 imbl ou similar</v>
          </cell>
          <cell r="C6209" t="str">
            <v>un</v>
          </cell>
          <cell r="D6209">
            <v>6716.87</v>
          </cell>
        </row>
        <row r="6210">
          <cell r="A6210">
            <v>10986</v>
          </cell>
          <cell r="B6210" t="str">
            <v>Caixa circular para válvula solenoide 10" VB10 RND</v>
          </cell>
          <cell r="C6210" t="str">
            <v>un</v>
          </cell>
          <cell r="D6210">
            <v>90.89</v>
          </cell>
        </row>
        <row r="6211">
          <cell r="A6211">
            <v>10987</v>
          </cell>
          <cell r="B6211" t="str">
            <v>Caixa circular para válvula solenoide 12" VB-STD</v>
          </cell>
          <cell r="C6211" t="str">
            <v>un</v>
          </cell>
          <cell r="D6211">
            <v>186.87</v>
          </cell>
        </row>
        <row r="6212">
          <cell r="A6212">
            <v>10256</v>
          </cell>
          <cell r="B6212" t="str">
            <v>Caixa de válvula 60x55x37cm com tampa modelo VB STD6</v>
          </cell>
          <cell r="C6212" t="str">
            <v>un</v>
          </cell>
          <cell r="D6212">
            <v>434.41</v>
          </cell>
        </row>
        <row r="6213">
          <cell r="A6213">
            <v>6631</v>
          </cell>
          <cell r="B6213" t="str">
            <v>Chave de fluxo de 1", modelo AT-2011 Italair ou similar</v>
          </cell>
          <cell r="C6213" t="str">
            <v>un</v>
          </cell>
          <cell r="D6213">
            <v>393.36</v>
          </cell>
        </row>
        <row r="6214">
          <cell r="A6214">
            <v>10990</v>
          </cell>
          <cell r="B6214" t="str">
            <v>Chave para abertura de válvula MOD 55KI Rain Bird</v>
          </cell>
          <cell r="C6214" t="str">
            <v>un</v>
          </cell>
          <cell r="D6214">
            <v>542.41999999999996</v>
          </cell>
        </row>
        <row r="6215">
          <cell r="A6215">
            <v>11603</v>
          </cell>
          <cell r="B6215" t="str">
            <v>Difusor RVA 150 com regulador de vazão</v>
          </cell>
          <cell r="C6215" t="str">
            <v>un</v>
          </cell>
          <cell r="D6215">
            <v>75.959999999999994</v>
          </cell>
        </row>
        <row r="6216">
          <cell r="A6216">
            <v>12357</v>
          </cell>
          <cell r="B6216" t="str">
            <v>Dispositivo de aspiração em aço inox, 1 1/2"</v>
          </cell>
          <cell r="C6216" t="str">
            <v>un</v>
          </cell>
          <cell r="D6216">
            <v>109.42</v>
          </cell>
        </row>
        <row r="6217">
          <cell r="A6217">
            <v>12360</v>
          </cell>
          <cell r="B6217" t="str">
            <v>Dispositivo de retorno em aço inox, 1 1/2"</v>
          </cell>
          <cell r="C6217" t="str">
            <v>un</v>
          </cell>
          <cell r="D6217">
            <v>107.87</v>
          </cell>
        </row>
        <row r="6218">
          <cell r="A6218">
            <v>11986</v>
          </cell>
          <cell r="B6218" t="str">
            <v>Dosador de pastilhas de cloro composto por câmara de dissolução de pastilhas  d=150mm e altura de 450mm com disposição interna de modo a otimizar o contato entre o líquido e as pastilhas, modelo DP-75, Hemfibra ou similar</v>
          </cell>
          <cell r="C6218" t="str">
            <v>un</v>
          </cell>
          <cell r="D6218">
            <v>970.82</v>
          </cell>
        </row>
        <row r="6219">
          <cell r="A6219">
            <v>8595</v>
          </cell>
          <cell r="B6219" t="str">
            <v>Filtro  "y" tela inox Ø 1"</v>
          </cell>
          <cell r="C6219" t="str">
            <v>un</v>
          </cell>
          <cell r="D6219">
            <v>176.79</v>
          </cell>
        </row>
        <row r="6220">
          <cell r="A6220">
            <v>8596</v>
          </cell>
          <cell r="B6220" t="str">
            <v>Filtro  "y" tela inox Ø 3"</v>
          </cell>
          <cell r="C6220" t="str">
            <v>un</v>
          </cell>
          <cell r="D6220">
            <v>1385.4</v>
          </cell>
        </row>
        <row r="6221">
          <cell r="A6221">
            <v>8594</v>
          </cell>
          <cell r="B6221" t="str">
            <v>Filtro  "y" tela inox Ø 3/4"</v>
          </cell>
          <cell r="C6221" t="str">
            <v>un</v>
          </cell>
          <cell r="D6221">
            <v>113.67</v>
          </cell>
        </row>
        <row r="6222">
          <cell r="A6222">
            <v>12361</v>
          </cell>
          <cell r="B6222" t="str">
            <v>Filtro 30 TP com motobomba de 1 1 /2 cv e areia de filtro</v>
          </cell>
          <cell r="C6222" t="str">
            <v>un</v>
          </cell>
          <cell r="D6222">
            <v>6867.46</v>
          </cell>
        </row>
        <row r="6223">
          <cell r="A6223">
            <v>7829</v>
          </cell>
          <cell r="B6223" t="str">
            <v>Filtro de água tipo "y" Ø 1 1/4"</v>
          </cell>
          <cell r="C6223" t="str">
            <v>un</v>
          </cell>
          <cell r="D6223">
            <v>223.38</v>
          </cell>
        </row>
        <row r="6224">
          <cell r="A6224">
            <v>8560</v>
          </cell>
          <cell r="B6224" t="str">
            <v>Filtro de Ar descartável 41055, de 280 x 280 mm</v>
          </cell>
          <cell r="C6224" t="str">
            <v>un</v>
          </cell>
          <cell r="D6224">
            <v>132.31</v>
          </cell>
        </row>
        <row r="6225">
          <cell r="A6225">
            <v>10985</v>
          </cell>
          <cell r="B6225" t="str">
            <v>Filtro de disco AZUD 3" 120 mesh</v>
          </cell>
          <cell r="C6225" t="str">
            <v>un</v>
          </cell>
          <cell r="D6225">
            <v>1742.56</v>
          </cell>
        </row>
        <row r="6226">
          <cell r="A6226">
            <v>11602</v>
          </cell>
          <cell r="B6226" t="str">
            <v>Filtro filbox red 100 G3/F5</v>
          </cell>
          <cell r="C6226" t="str">
            <v>un</v>
          </cell>
          <cell r="D6226">
            <v>28.83</v>
          </cell>
        </row>
        <row r="6227">
          <cell r="A6227">
            <v>12177</v>
          </cell>
          <cell r="B6227" t="str">
            <v>Filtro modelo Hidro Filter Big Poe 10", da Pentair Hidro Filtros ou similar</v>
          </cell>
          <cell r="C6227" t="str">
            <v>un</v>
          </cell>
          <cell r="D6227">
            <v>720.15</v>
          </cell>
        </row>
        <row r="6228">
          <cell r="A6228">
            <v>8614</v>
          </cell>
          <cell r="B6228" t="str">
            <v>Filtro Y Bronze rosca BSP T 0,5 fig. 085 1"</v>
          </cell>
          <cell r="C6228" t="str">
            <v>un</v>
          </cell>
          <cell r="D6228">
            <v>114.19</v>
          </cell>
        </row>
        <row r="6229">
          <cell r="A6229">
            <v>8615</v>
          </cell>
          <cell r="B6229" t="str">
            <v>Filtro Y Bronze rosca BSP T 0,5 fig. 085 3"</v>
          </cell>
          <cell r="C6229" t="str">
            <v>un</v>
          </cell>
          <cell r="D6229">
            <v>627.46</v>
          </cell>
        </row>
        <row r="6230">
          <cell r="A6230">
            <v>8613</v>
          </cell>
          <cell r="B6230" t="str">
            <v>Filtro Y Bronze rosca BSP T 0,5 fig. 085 3/4"</v>
          </cell>
          <cell r="C6230" t="str">
            <v>un</v>
          </cell>
          <cell r="D6230">
            <v>91.4</v>
          </cell>
        </row>
        <row r="6231">
          <cell r="A6231">
            <v>12346</v>
          </cell>
          <cell r="B6231" t="str">
            <v>Flange cega, em ferro fundido, PN 10, DN 300mm</v>
          </cell>
          <cell r="C6231" t="str">
            <v>un</v>
          </cell>
          <cell r="D6231">
            <v>454.18</v>
          </cell>
        </row>
        <row r="6232">
          <cell r="A6232">
            <v>3227</v>
          </cell>
          <cell r="B6232" t="str">
            <v>Haste para chuveiro, em PVC 1/2", Akros ou similar</v>
          </cell>
          <cell r="C6232" t="str">
            <v>Un</v>
          </cell>
          <cell r="D6232">
            <v>6.59</v>
          </cell>
          <cell r="E6232" t="str">
            <v>#</v>
          </cell>
        </row>
        <row r="6233">
          <cell r="A6233">
            <v>10992</v>
          </cell>
          <cell r="B6233" t="str">
            <v>Joelho giratório para válvula de engate rápido Rain Bird</v>
          </cell>
          <cell r="C6233" t="str">
            <v>un</v>
          </cell>
          <cell r="D6233">
            <v>379.16</v>
          </cell>
        </row>
        <row r="6234">
          <cell r="A6234">
            <v>12340</v>
          </cell>
          <cell r="B6234" t="str">
            <v>Junta de amianto grafitada Ø = 200mm (descarga)</v>
          </cell>
          <cell r="C6234" t="str">
            <v>un</v>
          </cell>
          <cell r="D6234">
            <v>708.03</v>
          </cell>
        </row>
        <row r="6235">
          <cell r="A6235">
            <v>12244</v>
          </cell>
          <cell r="B6235" t="str">
            <v>Junta de amianto grafitada Ø = 300mm</v>
          </cell>
          <cell r="C6235" t="str">
            <v>un</v>
          </cell>
          <cell r="D6235">
            <v>217.29</v>
          </cell>
        </row>
        <row r="6236">
          <cell r="A6236">
            <v>11349</v>
          </cell>
          <cell r="B6236" t="str">
            <v>Junta de borracha para flanges Ø = 100mm</v>
          </cell>
          <cell r="C6236" t="str">
            <v>un</v>
          </cell>
          <cell r="D6236">
            <v>4.3</v>
          </cell>
        </row>
        <row r="6237">
          <cell r="A6237">
            <v>11351</v>
          </cell>
          <cell r="B6237" t="str">
            <v>Junta de borracha para flanges Ø = 50mm</v>
          </cell>
          <cell r="C6237" t="str">
            <v>un</v>
          </cell>
          <cell r="D6237">
            <v>1.73</v>
          </cell>
        </row>
        <row r="6238">
          <cell r="A6238">
            <v>11350</v>
          </cell>
          <cell r="B6238" t="str">
            <v>Junta de borracha para flanges Ø = 80mm</v>
          </cell>
          <cell r="C6238" t="str">
            <v>un</v>
          </cell>
          <cell r="D6238">
            <v>3.21</v>
          </cell>
        </row>
        <row r="6239">
          <cell r="A6239">
            <v>12339</v>
          </cell>
          <cell r="B6239" t="str">
            <v>Junta de papelão grafitado para flange face plana (FF) PN-10, D=200mm (descar ga)</v>
          </cell>
          <cell r="C6239" t="str">
            <v>un</v>
          </cell>
          <cell r="D6239">
            <v>57.64</v>
          </cell>
        </row>
        <row r="6240">
          <cell r="A6240">
            <v>12341</v>
          </cell>
          <cell r="B6240" t="str">
            <v>Luva de eletrofusão D=200mm (descarga)</v>
          </cell>
          <cell r="C6240" t="str">
            <v>un</v>
          </cell>
          <cell r="D6240">
            <v>614.25</v>
          </cell>
        </row>
        <row r="6241">
          <cell r="A6241">
            <v>12345</v>
          </cell>
          <cell r="B6241" t="str">
            <v>Luva mecânica DN 800mm e L = 500mm</v>
          </cell>
          <cell r="C6241" t="str">
            <v>un</v>
          </cell>
          <cell r="D6241">
            <v>16195.63</v>
          </cell>
        </row>
        <row r="6242">
          <cell r="A6242">
            <v>10984</v>
          </cell>
          <cell r="B6242" t="str">
            <v>Modulo de expansão 3 estações para controlador</v>
          </cell>
          <cell r="C6242" t="str">
            <v>un</v>
          </cell>
          <cell r="D6242">
            <v>207.83</v>
          </cell>
        </row>
        <row r="6243">
          <cell r="A6243">
            <v>13183</v>
          </cell>
          <cell r="B6243" t="str">
            <v>Modulo de expansão 6 estações ESP-SM6</v>
          </cell>
          <cell r="C6243" t="str">
            <v>un</v>
          </cell>
          <cell r="D6243">
            <v>698.85</v>
          </cell>
        </row>
        <row r="6244">
          <cell r="A6244">
            <v>12344</v>
          </cell>
          <cell r="B6244" t="str">
            <v>Parafuso estojo A B7, porca 2H, arruela lisa 1 1/8" x 220mm</v>
          </cell>
          <cell r="C6244" t="str">
            <v>un</v>
          </cell>
          <cell r="D6244">
            <v>71.09</v>
          </cell>
        </row>
        <row r="6245">
          <cell r="A6245">
            <v>12342</v>
          </cell>
          <cell r="B6245" t="str">
            <v>Parafuso estojo A B7, porca 2H, arruela lisa 3/4" x 160mm</v>
          </cell>
          <cell r="C6245" t="str">
            <v>un</v>
          </cell>
          <cell r="D6245">
            <v>22.16</v>
          </cell>
        </row>
        <row r="6246">
          <cell r="A6246">
            <v>12343</v>
          </cell>
          <cell r="B6246" t="str">
            <v>Parafuso estojo A B7, porca 2H, arruela lisa 3/4" x 220mm</v>
          </cell>
          <cell r="C6246" t="str">
            <v>un</v>
          </cell>
          <cell r="D6246">
            <v>27.1</v>
          </cell>
        </row>
        <row r="6247">
          <cell r="A6247">
            <v>12359</v>
          </cell>
          <cell r="B6247" t="str">
            <v>Ralo de fundo 2", anti-turbilhão, em bronze</v>
          </cell>
          <cell r="C6247" t="str">
            <v>un</v>
          </cell>
          <cell r="D6247">
            <v>316.02999999999997</v>
          </cell>
        </row>
        <row r="6248">
          <cell r="A6248">
            <v>12358</v>
          </cell>
          <cell r="B6248" t="str">
            <v>Ralo quebra onda borda 1 1/2"</v>
          </cell>
          <cell r="C6248" t="str">
            <v>un</v>
          </cell>
          <cell r="D6248">
            <v>103.3</v>
          </cell>
        </row>
        <row r="6249">
          <cell r="A6249">
            <v>1967</v>
          </cell>
          <cell r="B6249" t="str">
            <v>Registro pressão 1" acab.cromado p/ mictório (linha targa C40 - ref. 1416 Dec a ou similar)</v>
          </cell>
          <cell r="C6249" t="str">
            <v>un</v>
          </cell>
          <cell r="D6249">
            <v>89.45</v>
          </cell>
        </row>
        <row r="6250">
          <cell r="A6250">
            <v>1966</v>
          </cell>
          <cell r="B6250" t="str">
            <v>Registro pressão 3/4" c/canopla acab.crom.simples, linha Targa C40 - ref.1416 , Deca ou similar</v>
          </cell>
          <cell r="C6250" t="str">
            <v>un</v>
          </cell>
          <cell r="D6250">
            <v>54.7</v>
          </cell>
          <cell r="E6250" t="str">
            <v>#</v>
          </cell>
        </row>
        <row r="6251">
          <cell r="A6251">
            <v>2859</v>
          </cell>
          <cell r="B6251" t="str">
            <v>Registro PVC esfera c/borboleta d = 1 1/2"</v>
          </cell>
          <cell r="C6251" t="str">
            <v>un</v>
          </cell>
          <cell r="D6251">
            <v>34.479999999999997</v>
          </cell>
          <cell r="E6251" t="str">
            <v>#</v>
          </cell>
        </row>
        <row r="6252">
          <cell r="A6252">
            <v>8562</v>
          </cell>
          <cell r="B6252" t="str">
            <v>Registro PVC esfera c/borboleta d = 1 1/4"</v>
          </cell>
          <cell r="C6252" t="str">
            <v>un</v>
          </cell>
          <cell r="D6252">
            <v>32.83</v>
          </cell>
          <cell r="E6252" t="str">
            <v>#</v>
          </cell>
        </row>
        <row r="6253">
          <cell r="A6253">
            <v>8517</v>
          </cell>
          <cell r="B6253" t="str">
            <v>Registro PVC esfera c/borboleta d = 2 1/2"</v>
          </cell>
          <cell r="C6253" t="str">
            <v>un</v>
          </cell>
          <cell r="D6253">
            <v>61.38</v>
          </cell>
          <cell r="E6253" t="str">
            <v>#</v>
          </cell>
        </row>
        <row r="6254">
          <cell r="A6254">
            <v>10991</v>
          </cell>
          <cell r="B6254" t="str">
            <v>Regulador de pressão para válvula solenóide PRS-D Rain Bird</v>
          </cell>
          <cell r="C6254" t="str">
            <v>un</v>
          </cell>
          <cell r="D6254">
            <v>350.03</v>
          </cell>
        </row>
        <row r="6255">
          <cell r="A6255">
            <v>12347</v>
          </cell>
          <cell r="B6255" t="str">
            <v>Tê em ferro fundido com flanges, pn 10, diam. = 300 x 200mm</v>
          </cell>
          <cell r="C6255" t="str">
            <v>un</v>
          </cell>
          <cell r="D6255">
            <v>2314.19</v>
          </cell>
        </row>
        <row r="6256">
          <cell r="A6256">
            <v>12349</v>
          </cell>
          <cell r="B6256" t="str">
            <v>Tubo em ferro fundido, c/ flanges PN 10, diam. = 200mm, L=1,20m</v>
          </cell>
          <cell r="C6256" t="str">
            <v>un</v>
          </cell>
          <cell r="D6256">
            <v>1633.1</v>
          </cell>
        </row>
        <row r="6257">
          <cell r="A6257">
            <v>12348</v>
          </cell>
          <cell r="B6257" t="str">
            <v>Tubo em ferro fundido, ponta e flange PN 10, diam. = 200mm, L=1,00m</v>
          </cell>
          <cell r="C6257" t="str">
            <v>un</v>
          </cell>
          <cell r="D6257">
            <v>1014.36</v>
          </cell>
        </row>
        <row r="6258">
          <cell r="A6258">
            <v>10983</v>
          </cell>
          <cell r="B6258" t="str">
            <v>Válvula  pé c/ crivo, d= 100mm (4")</v>
          </cell>
          <cell r="C6258" t="str">
            <v>un</v>
          </cell>
          <cell r="D6258">
            <v>715.28</v>
          </cell>
        </row>
        <row r="6259">
          <cell r="A6259">
            <v>2379</v>
          </cell>
          <cell r="B6259" t="str">
            <v>Válvula  pé c/ crivo, d= 40mm (1 1/2")</v>
          </cell>
          <cell r="C6259" t="str">
            <v>un</v>
          </cell>
          <cell r="D6259">
            <v>67.959999999999994</v>
          </cell>
          <cell r="E6259" t="str">
            <v>#</v>
          </cell>
        </row>
        <row r="6260">
          <cell r="A6260">
            <v>2380</v>
          </cell>
          <cell r="B6260" t="str">
            <v>Válvula  pé c/ crivo, d= 50mm (2")</v>
          </cell>
          <cell r="C6260" t="str">
            <v>un</v>
          </cell>
          <cell r="D6260">
            <v>102.94</v>
          </cell>
          <cell r="E6260" t="str">
            <v>#</v>
          </cell>
        </row>
        <row r="6261">
          <cell r="A6261">
            <v>2381</v>
          </cell>
          <cell r="B6261" t="str">
            <v>Válvula  pé c/ crivo, d= 65mm (2.1/2")</v>
          </cell>
          <cell r="C6261" t="str">
            <v>un</v>
          </cell>
          <cell r="D6261">
            <v>183.96</v>
          </cell>
          <cell r="E6261" t="str">
            <v>#</v>
          </cell>
        </row>
        <row r="6262">
          <cell r="A6262">
            <v>2382</v>
          </cell>
          <cell r="B6262" t="str">
            <v>Válvula  pé c/ crivo, d= 80mm (3")</v>
          </cell>
          <cell r="C6262" t="str">
            <v>un</v>
          </cell>
          <cell r="D6262">
            <v>252.19</v>
          </cell>
          <cell r="E6262" t="str">
            <v>#</v>
          </cell>
        </row>
        <row r="6263">
          <cell r="A6263">
            <v>10988</v>
          </cell>
          <cell r="B6263" t="str">
            <v>Válvula 200-PGA 2" Rain Bird</v>
          </cell>
          <cell r="C6263" t="str">
            <v>un</v>
          </cell>
          <cell r="D6263">
            <v>467.71</v>
          </cell>
        </row>
        <row r="6264">
          <cell r="A6264">
            <v>10989</v>
          </cell>
          <cell r="B6264" t="str">
            <v>Válvula de alívio de pressão de bronze 2"</v>
          </cell>
          <cell r="C6264" t="str">
            <v>un</v>
          </cell>
          <cell r="D6264">
            <v>2781.66</v>
          </cell>
        </row>
        <row r="6265">
          <cell r="A6265">
            <v>6563</v>
          </cell>
          <cell r="B6265" t="str">
            <v>Válvula de ferro "flow swicht" p/ instalações de combate a incêndio 1"</v>
          </cell>
          <cell r="C6265" t="str">
            <v>un</v>
          </cell>
          <cell r="D6265">
            <v>432.54</v>
          </cell>
        </row>
        <row r="6266">
          <cell r="A6266">
            <v>11640</v>
          </cell>
          <cell r="B6266" t="str">
            <v>Válvula medidora de fluxo em aço galvanizado, tipo palheta 3" (chave de fluxo )</v>
          </cell>
          <cell r="C6266" t="str">
            <v>un</v>
          </cell>
          <cell r="D6266">
            <v>1158.92</v>
          </cell>
        </row>
        <row r="6267">
          <cell r="A6267">
            <v>2396</v>
          </cell>
          <cell r="B6267" t="str">
            <v>Válvula pé c/ crivo em latão, d= 32mm (1 1/ 4")</v>
          </cell>
          <cell r="C6267" t="str">
            <v>un</v>
          </cell>
          <cell r="D6267">
            <v>63.68</v>
          </cell>
          <cell r="E6267" t="str">
            <v>#</v>
          </cell>
        </row>
        <row r="6268">
          <cell r="A6268">
            <v>2395</v>
          </cell>
          <cell r="B6268" t="str">
            <v>Válvula pé c/ crivo latão, d= 25mm (1")</v>
          </cell>
          <cell r="C6268" t="str">
            <v>un</v>
          </cell>
          <cell r="D6268">
            <v>40.11</v>
          </cell>
          <cell r="E6268" t="str">
            <v>#</v>
          </cell>
        </row>
        <row r="6269">
          <cell r="A6269">
            <v>5240</v>
          </cell>
          <cell r="B6269" t="str">
            <v>Colar de tomada em pvc com travas e saída roscável de =   60mm x  1/2"</v>
          </cell>
          <cell r="C6269" t="str">
            <v>un</v>
          </cell>
          <cell r="D6269">
            <v>9.9700000000000006</v>
          </cell>
          <cell r="E6269" t="str">
            <v>#</v>
          </cell>
        </row>
        <row r="6270">
          <cell r="A6270">
            <v>5241</v>
          </cell>
          <cell r="B6270" t="str">
            <v>Colar de tomada em pvc com travas e saída roscável de =   60mm x  3/4"</v>
          </cell>
          <cell r="C6270" t="str">
            <v>un</v>
          </cell>
          <cell r="D6270">
            <v>9.9700000000000006</v>
          </cell>
          <cell r="E6270" t="str">
            <v>#</v>
          </cell>
        </row>
        <row r="6271">
          <cell r="A6271">
            <v>5242</v>
          </cell>
          <cell r="B6271" t="str">
            <v>Colar de tomada em pvc com travas e saída roscável de =   85mm x  1/2"</v>
          </cell>
          <cell r="C6271" t="str">
            <v>un</v>
          </cell>
          <cell r="D6271">
            <v>12.47</v>
          </cell>
          <cell r="E6271" t="str">
            <v>#</v>
          </cell>
        </row>
        <row r="6272">
          <cell r="A6272">
            <v>5243</v>
          </cell>
          <cell r="B6272" t="str">
            <v>Colar de tomada em pvc com travas e saída roscável de =  110mm x  1/2"</v>
          </cell>
          <cell r="C6272" t="str">
            <v>un</v>
          </cell>
          <cell r="D6272">
            <v>18.95</v>
          </cell>
          <cell r="E6272" t="str">
            <v>#</v>
          </cell>
        </row>
        <row r="6273">
          <cell r="A6273">
            <v>13186</v>
          </cell>
          <cell r="B6273" t="str">
            <v>Colar de tomada linha Irrigação D= 75mm x  1"</v>
          </cell>
          <cell r="C6273" t="str">
            <v>un</v>
          </cell>
          <cell r="D6273">
            <v>20.56</v>
          </cell>
        </row>
        <row r="6274">
          <cell r="A6274">
            <v>6314</v>
          </cell>
          <cell r="B6274" t="str">
            <v>APLICADOR FLEXÍVEL (1,70 m) "CHIBÁGUA"</v>
          </cell>
          <cell r="C6274" t="str">
            <v>un</v>
          </cell>
          <cell r="D6274">
            <v>160.30000000000001</v>
          </cell>
        </row>
        <row r="6275">
          <cell r="A6275">
            <v>5181</v>
          </cell>
          <cell r="B6275" t="str">
            <v>Arruela cega</v>
          </cell>
          <cell r="C6275" t="str">
            <v>un</v>
          </cell>
          <cell r="D6275">
            <v>0.17</v>
          </cell>
        </row>
        <row r="6276">
          <cell r="A6276">
            <v>5205</v>
          </cell>
          <cell r="B6276" t="str">
            <v>Caixa para proteção de hidrômetro pré-moldada em concreto com tampa</v>
          </cell>
          <cell r="C6276" t="str">
            <v>un</v>
          </cell>
          <cell r="D6276">
            <v>74.63</v>
          </cell>
          <cell r="E6276" t="str">
            <v>#</v>
          </cell>
        </row>
        <row r="6277">
          <cell r="A6277">
            <v>5207</v>
          </cell>
          <cell r="B6277" t="str">
            <v>Caixa plástica para proteção de hidrômetro c/tampa articulada em policarbonat o</v>
          </cell>
          <cell r="C6277" t="str">
            <v>un</v>
          </cell>
          <cell r="D6277">
            <v>74.69</v>
          </cell>
          <cell r="E6277" t="str">
            <v>#</v>
          </cell>
        </row>
        <row r="6278">
          <cell r="A6278">
            <v>6313</v>
          </cell>
          <cell r="B6278" t="str">
            <v>Lacre anti-fraude para hidrômetro em polipropileno</v>
          </cell>
          <cell r="C6278" t="str">
            <v>UN</v>
          </cell>
          <cell r="D6278">
            <v>0.68</v>
          </cell>
        </row>
        <row r="6279">
          <cell r="A6279">
            <v>6754</v>
          </cell>
          <cell r="B6279" t="str">
            <v>Adesivo para tubo Aquatherm/CPVC</v>
          </cell>
          <cell r="C6279" t="str">
            <v>kg</v>
          </cell>
          <cell r="D6279">
            <v>276.39999999999998</v>
          </cell>
          <cell r="E6279" t="str">
            <v>#</v>
          </cell>
        </row>
        <row r="6280">
          <cell r="A6280">
            <v>13638</v>
          </cell>
          <cell r="B6280" t="str">
            <v>Base para Registro gaveta, branco/cromado, cpvc d=22 mm</v>
          </cell>
          <cell r="C6280" t="str">
            <v>un</v>
          </cell>
          <cell r="D6280">
            <v>59.9</v>
          </cell>
          <cell r="E6280" t="str">
            <v>#</v>
          </cell>
        </row>
        <row r="6281">
          <cell r="A6281">
            <v>9082</v>
          </cell>
          <cell r="B6281" t="str">
            <v>Bucha de redução d= 28 x 22mm, cpvc, Aquatherm, Tigre ou similar</v>
          </cell>
          <cell r="C6281" t="str">
            <v>un</v>
          </cell>
          <cell r="D6281">
            <v>1.1200000000000001</v>
          </cell>
          <cell r="E6281" t="str">
            <v>#</v>
          </cell>
        </row>
        <row r="6282">
          <cell r="A6282">
            <v>10782</v>
          </cell>
          <cell r="B6282" t="str">
            <v>Bucha de redução d= 42 x 22mm, cpvc, Aquatherm, Tigre ou similar</v>
          </cell>
          <cell r="C6282" t="str">
            <v>un</v>
          </cell>
          <cell r="D6282">
            <v>28.52</v>
          </cell>
          <cell r="E6282" t="str">
            <v>#</v>
          </cell>
        </row>
        <row r="6283">
          <cell r="A6283">
            <v>10783</v>
          </cell>
          <cell r="B6283" t="str">
            <v>Bucha de redução d= 54 x 42mm, cpvc, Aquatherm, Tigre ou similar</v>
          </cell>
          <cell r="C6283" t="str">
            <v>un</v>
          </cell>
          <cell r="D6283">
            <v>35.89</v>
          </cell>
          <cell r="E6283" t="str">
            <v>#</v>
          </cell>
        </row>
        <row r="6284">
          <cell r="A6284">
            <v>6483</v>
          </cell>
          <cell r="B6284" t="str">
            <v>Curva de transposição de 15 mm</v>
          </cell>
          <cell r="C6284" t="str">
            <v>un</v>
          </cell>
          <cell r="D6284">
            <v>6.81</v>
          </cell>
          <cell r="E6284" t="str">
            <v>#</v>
          </cell>
        </row>
        <row r="6285">
          <cell r="A6285">
            <v>6484</v>
          </cell>
          <cell r="B6285" t="str">
            <v>Curva de transposição de 22 mm</v>
          </cell>
          <cell r="C6285" t="str">
            <v>un</v>
          </cell>
          <cell r="D6285">
            <v>7.13</v>
          </cell>
          <cell r="E6285" t="str">
            <v>#</v>
          </cell>
        </row>
        <row r="6286">
          <cell r="A6286">
            <v>6485</v>
          </cell>
          <cell r="B6286" t="str">
            <v>Curva de transposição de 28 mm</v>
          </cell>
          <cell r="C6286" t="str">
            <v>un</v>
          </cell>
          <cell r="D6286">
            <v>9.89</v>
          </cell>
          <cell r="E6286" t="str">
            <v>#</v>
          </cell>
        </row>
        <row r="6287">
          <cell r="A6287">
            <v>9079</v>
          </cell>
          <cell r="B6287" t="str">
            <v>Joelho 90º d=22mm, cpvc, Aquatherm, Tigre ou similar</v>
          </cell>
          <cell r="C6287" t="str">
            <v>un</v>
          </cell>
          <cell r="D6287">
            <v>3.95</v>
          </cell>
          <cell r="E6287" t="str">
            <v>#</v>
          </cell>
        </row>
        <row r="6288">
          <cell r="A6288">
            <v>9080</v>
          </cell>
          <cell r="B6288" t="str">
            <v>Joelho 90º d=28mm, cpvc, Aquatherm, Tigre ou similar</v>
          </cell>
          <cell r="C6288" t="str">
            <v>un</v>
          </cell>
          <cell r="D6288">
            <v>9.89</v>
          </cell>
          <cell r="E6288" t="str">
            <v>#</v>
          </cell>
        </row>
        <row r="6289">
          <cell r="A6289">
            <v>10784</v>
          </cell>
          <cell r="B6289" t="str">
            <v>Joelho 90º d=42mm, cpvc, Aquatherm, Tigre ou similar</v>
          </cell>
          <cell r="C6289" t="str">
            <v>un</v>
          </cell>
          <cell r="D6289">
            <v>20.69</v>
          </cell>
          <cell r="E6289" t="str">
            <v>#</v>
          </cell>
        </row>
        <row r="6290">
          <cell r="A6290">
            <v>10785</v>
          </cell>
          <cell r="B6290" t="str">
            <v>Joelho 90º d=54mm, cpvc, Aquatherm, Tigre ou similar</v>
          </cell>
          <cell r="C6290" t="str">
            <v>un</v>
          </cell>
          <cell r="D6290">
            <v>52.87</v>
          </cell>
          <cell r="E6290" t="str">
            <v>#</v>
          </cell>
        </row>
        <row r="6291">
          <cell r="A6291">
            <v>9081</v>
          </cell>
          <cell r="B6291" t="str">
            <v>Joelho 90º de transição d=22mm x 1/2", cpvc, Aquatherm, Tigre ou similar</v>
          </cell>
          <cell r="C6291" t="str">
            <v>un</v>
          </cell>
          <cell r="D6291">
            <v>11.59</v>
          </cell>
          <cell r="E6291" t="str">
            <v>#</v>
          </cell>
        </row>
        <row r="6292">
          <cell r="A6292">
            <v>9083</v>
          </cell>
          <cell r="B6292" t="str">
            <v>Luva de correr d=22mm, cpvc, Aquatherm, Tigre ou similar</v>
          </cell>
          <cell r="C6292" t="str">
            <v>un</v>
          </cell>
          <cell r="D6292">
            <v>7.96</v>
          </cell>
          <cell r="E6292" t="str">
            <v>#</v>
          </cell>
        </row>
        <row r="6293">
          <cell r="A6293">
            <v>9584</v>
          </cell>
          <cell r="B6293" t="str">
            <v>Luva de transição cpvc d=22 mm x 3/4", Aquatherm, Tigre ou similar</v>
          </cell>
          <cell r="C6293" t="str">
            <v>un</v>
          </cell>
          <cell r="D6293">
            <v>17.75</v>
          </cell>
          <cell r="E6293" t="str">
            <v>#</v>
          </cell>
        </row>
        <row r="6294">
          <cell r="A6294">
            <v>10168</v>
          </cell>
          <cell r="B6294" t="str">
            <v>Luva de transição cpvc d=28 mm x 1", Aquatherm, Tigre ou similar</v>
          </cell>
          <cell r="C6294" t="str">
            <v>un</v>
          </cell>
          <cell r="D6294">
            <v>21.85</v>
          </cell>
        </row>
        <row r="6295">
          <cell r="A6295">
            <v>9585</v>
          </cell>
          <cell r="B6295" t="str">
            <v>Tê cpvc d=22 mm, Aquatherm, Tigre ou similar</v>
          </cell>
          <cell r="C6295" t="str">
            <v>un</v>
          </cell>
          <cell r="D6295">
            <v>4.5</v>
          </cell>
          <cell r="E6295" t="str">
            <v>#</v>
          </cell>
        </row>
        <row r="6296">
          <cell r="A6296">
            <v>9586</v>
          </cell>
          <cell r="B6296" t="str">
            <v>Tê cpvc d=28 mm, Aquatherm, Tigre ou similar</v>
          </cell>
          <cell r="C6296" t="str">
            <v>un</v>
          </cell>
          <cell r="D6296">
            <v>9.89</v>
          </cell>
          <cell r="E6296" t="str">
            <v>#</v>
          </cell>
        </row>
        <row r="6297">
          <cell r="A6297">
            <v>9590</v>
          </cell>
          <cell r="B6297" t="str">
            <v>Tê de redução cpvc d=28 x 22 mm, Aquatherm, Tigre ou similar</v>
          </cell>
          <cell r="C6297" t="str">
            <v>un</v>
          </cell>
          <cell r="D6297">
            <v>7.29</v>
          </cell>
          <cell r="E6297" t="str">
            <v>#</v>
          </cell>
        </row>
        <row r="6298">
          <cell r="A6298">
            <v>10781</v>
          </cell>
          <cell r="B6298" t="str">
            <v>Tê de redução cpvc d=54 x 22 mm, Aquatherm, Tigre ou similar</v>
          </cell>
          <cell r="C6298" t="str">
            <v>un</v>
          </cell>
          <cell r="D6298">
            <v>45.9</v>
          </cell>
          <cell r="E6298" t="str">
            <v>#</v>
          </cell>
        </row>
        <row r="6299">
          <cell r="A6299">
            <v>9084</v>
          </cell>
          <cell r="B6299" t="str">
            <v>Tê misturador d=22mm x 3/4", Aquatherm, Tigre ou similar</v>
          </cell>
          <cell r="C6299" t="str">
            <v>un</v>
          </cell>
          <cell r="D6299">
            <v>26.89</v>
          </cell>
          <cell r="E6299" t="str">
            <v>#</v>
          </cell>
        </row>
        <row r="6300">
          <cell r="A6300">
            <v>9587</v>
          </cell>
          <cell r="B6300" t="str">
            <v>Tubo cpvc rígido soldavel Aquatherm para água quente, d = 22 mm</v>
          </cell>
          <cell r="C6300" t="str">
            <v>m</v>
          </cell>
          <cell r="D6300">
            <v>16.68</v>
          </cell>
          <cell r="E6300" t="str">
            <v>#</v>
          </cell>
        </row>
        <row r="6301">
          <cell r="A6301">
            <v>9588</v>
          </cell>
          <cell r="B6301" t="str">
            <v>Tubo cpvc rígido soldavel Aquatherm para água quente, d = 28 mm</v>
          </cell>
          <cell r="C6301" t="str">
            <v>m</v>
          </cell>
          <cell r="D6301">
            <v>26.78</v>
          </cell>
          <cell r="E6301" t="str">
            <v>#</v>
          </cell>
        </row>
        <row r="6302">
          <cell r="A6302">
            <v>10780</v>
          </cell>
          <cell r="B6302" t="str">
            <v>Tubo cpvc rígido soldavel Aquatherm para água quente, d = 42 mm</v>
          </cell>
          <cell r="C6302" t="str">
            <v>m</v>
          </cell>
          <cell r="D6302">
            <v>45.35</v>
          </cell>
          <cell r="E6302" t="str">
            <v>#</v>
          </cell>
        </row>
        <row r="6303">
          <cell r="A6303">
            <v>6753</v>
          </cell>
          <cell r="B6303" t="str">
            <v>Tubo cpvc rígido soldavel Aquatherm para água quente, d = 54 mm</v>
          </cell>
          <cell r="C6303" t="str">
            <v>m</v>
          </cell>
          <cell r="D6303">
            <v>66.02</v>
          </cell>
          <cell r="E6303" t="str">
            <v>#</v>
          </cell>
        </row>
        <row r="6304">
          <cell r="A6304">
            <v>12463</v>
          </cell>
          <cell r="B6304" t="str">
            <v>Joelho com rosca 28mm, para mangueira perfurada, da santeno ou similar</v>
          </cell>
          <cell r="C6304" t="str">
            <v>un</v>
          </cell>
          <cell r="D6304">
            <v>6.5</v>
          </cell>
        </row>
        <row r="6305">
          <cell r="A6305">
            <v>4867</v>
          </cell>
          <cell r="B6305" t="str">
            <v>Luva PVC 1"</v>
          </cell>
          <cell r="C6305" t="str">
            <v>un</v>
          </cell>
          <cell r="D6305">
            <v>1.45</v>
          </cell>
        </row>
        <row r="6306">
          <cell r="A6306">
            <v>12204</v>
          </cell>
          <cell r="B6306" t="str">
            <v>Tê com rosca para mangueira perfurada, da santeno ou similar</v>
          </cell>
          <cell r="C6306" t="str">
            <v>un</v>
          </cell>
          <cell r="D6306">
            <v>9</v>
          </cell>
        </row>
        <row r="6307">
          <cell r="A6307">
            <v>4835</v>
          </cell>
          <cell r="B6307" t="str">
            <v>Luva pvc rigido soldavel e c/bucha de latão, d= 20 x 1/2"</v>
          </cell>
          <cell r="C6307" t="str">
            <v>un</v>
          </cell>
          <cell r="D6307">
            <v>5.32</v>
          </cell>
          <cell r="E6307" t="str">
            <v>#</v>
          </cell>
        </row>
        <row r="6308">
          <cell r="A6308">
            <v>4836</v>
          </cell>
          <cell r="B6308" t="str">
            <v>Luva pvc rigido soldavel e c/bucha de latão, d= 25 x 3/4"</v>
          </cell>
          <cell r="C6308" t="str">
            <v>un</v>
          </cell>
          <cell r="D6308">
            <v>7.01</v>
          </cell>
          <cell r="E6308" t="str">
            <v>#</v>
          </cell>
        </row>
        <row r="6309">
          <cell r="A6309">
            <v>4837</v>
          </cell>
          <cell r="B6309" t="str">
            <v>Luva pvc rigido soldavel e c/bucha de latão, d= 32 x 1"</v>
          </cell>
          <cell r="C6309" t="str">
            <v>un</v>
          </cell>
          <cell r="D6309">
            <v>22.8</v>
          </cell>
        </row>
        <row r="6310">
          <cell r="A6310">
            <v>4838</v>
          </cell>
          <cell r="B6310" t="str">
            <v>Luva redução pvc rigido soldavel e c/bucha de latão, d= 25 x 1/2"</v>
          </cell>
          <cell r="C6310" t="str">
            <v>un</v>
          </cell>
          <cell r="D6310">
            <v>5.65</v>
          </cell>
          <cell r="E6310" t="str">
            <v>#</v>
          </cell>
        </row>
        <row r="6311">
          <cell r="A6311">
            <v>4816</v>
          </cell>
          <cell r="B6311" t="str">
            <v>Te 90° pvc rigido soldavel, c/bucha latao bolsa central, d= 25 x 1/2"</v>
          </cell>
          <cell r="C6311" t="str">
            <v>un</v>
          </cell>
          <cell r="D6311">
            <v>9.14</v>
          </cell>
          <cell r="E6311" t="str">
            <v>#</v>
          </cell>
        </row>
        <row r="6312">
          <cell r="A6312">
            <v>4817</v>
          </cell>
          <cell r="B6312" t="str">
            <v>Te 90° pvc rigido soldavel, LLR, c/bucha latao bolsa central, d= 32 x 3/4"</v>
          </cell>
          <cell r="C6312" t="str">
            <v>un</v>
          </cell>
          <cell r="D6312">
            <v>17.62</v>
          </cell>
          <cell r="E6312" t="str">
            <v>#</v>
          </cell>
        </row>
        <row r="6313">
          <cell r="A6313">
            <v>12989</v>
          </cell>
          <cell r="B6313" t="str">
            <v>Tubo pead de 25mm da Tigre ou similar)</v>
          </cell>
          <cell r="C6313" t="str">
            <v>m</v>
          </cell>
          <cell r="D6313">
            <v>3.28</v>
          </cell>
          <cell r="E6313" t="str">
            <v>#</v>
          </cell>
        </row>
        <row r="6314">
          <cell r="A6314">
            <v>9548</v>
          </cell>
          <cell r="B6314" t="str">
            <v>Arvore de bocal MPR verde, marca Rain Bird ou similar</v>
          </cell>
          <cell r="C6314" t="str">
            <v>un</v>
          </cell>
          <cell r="D6314">
            <v>4.3</v>
          </cell>
        </row>
        <row r="6315">
          <cell r="A6315">
            <v>9547</v>
          </cell>
          <cell r="B6315" t="str">
            <v>Arvore de bocal MPR vermelho, marca Rain Bird ou similar</v>
          </cell>
          <cell r="C6315" t="str">
            <v>un</v>
          </cell>
          <cell r="D6315">
            <v>4.3</v>
          </cell>
        </row>
        <row r="6316">
          <cell r="A6316">
            <v>9546</v>
          </cell>
          <cell r="B6316" t="str">
            <v>Aspersor p/irrigação ref.5004 PLUS PC/FC, marca Rain Bird ou similar</v>
          </cell>
          <cell r="C6316" t="str">
            <v>un</v>
          </cell>
          <cell r="D6316">
            <v>74.08</v>
          </cell>
        </row>
        <row r="6317">
          <cell r="A6317">
            <v>9549</v>
          </cell>
          <cell r="B6317" t="str">
            <v>Aspersor p/irrigação Unispray, marca Rain Bird ou similar</v>
          </cell>
          <cell r="C6317" t="str">
            <v>un</v>
          </cell>
          <cell r="D6317">
            <v>9.68</v>
          </cell>
        </row>
        <row r="6318">
          <cell r="A6318">
            <v>9806</v>
          </cell>
          <cell r="B6318" t="str">
            <v>Aspersor rotor, p/irrigação ref.8005-SS, entrada roscada de 1", fêmea BSP, co luna aço inox, marca Rain Bird ou similar</v>
          </cell>
          <cell r="C6318" t="str">
            <v>un</v>
          </cell>
          <cell r="D6318">
            <v>349.64</v>
          </cell>
        </row>
        <row r="6319">
          <cell r="A6319">
            <v>13187</v>
          </cell>
          <cell r="B6319" t="str">
            <v>Bocal 20 para rotor 8005, marca Rain Bird ou similar</v>
          </cell>
          <cell r="C6319" t="str">
            <v>un</v>
          </cell>
          <cell r="D6319">
            <v>0.57999999999999996</v>
          </cell>
        </row>
        <row r="6320">
          <cell r="A6320">
            <v>9539</v>
          </cell>
          <cell r="B6320" t="str">
            <v>Bocal angulo ajustável 10 Van, marca Rain Bird ou similar</v>
          </cell>
          <cell r="C6320" t="str">
            <v>un</v>
          </cell>
          <cell r="D6320">
            <v>10.65</v>
          </cell>
        </row>
        <row r="6321">
          <cell r="A6321">
            <v>9540</v>
          </cell>
          <cell r="B6321" t="str">
            <v>Bocal angulo ajustável 12 Van, marca Rain Bird ou similar</v>
          </cell>
          <cell r="C6321" t="str">
            <v>un</v>
          </cell>
          <cell r="D6321">
            <v>10.65</v>
          </cell>
        </row>
        <row r="6322">
          <cell r="A6322">
            <v>9541</v>
          </cell>
          <cell r="B6322" t="str">
            <v>Bocal angulo ajustável 15 Van, marca Rain Bird ou similar</v>
          </cell>
          <cell r="C6322" t="str">
            <v>un</v>
          </cell>
          <cell r="D6322">
            <v>10.65</v>
          </cell>
        </row>
        <row r="6323">
          <cell r="A6323">
            <v>9542</v>
          </cell>
          <cell r="B6323" t="str">
            <v>Bocal angulo ajustável 18 Van, marca Rain Bird ou similar</v>
          </cell>
          <cell r="C6323" t="str">
            <v>un</v>
          </cell>
          <cell r="D6323">
            <v>10.65</v>
          </cell>
        </row>
        <row r="6324">
          <cell r="A6324">
            <v>9538</v>
          </cell>
          <cell r="B6324" t="str">
            <v>Bocal angulo ajustável 6 Van, marca Rain Bird ou similar</v>
          </cell>
          <cell r="C6324" t="str">
            <v>un</v>
          </cell>
          <cell r="D6324">
            <v>10.65</v>
          </cell>
        </row>
        <row r="6325">
          <cell r="A6325">
            <v>12124</v>
          </cell>
          <cell r="B6325" t="str">
            <v>Bocal para aspersor spray - 10F, marca Rain Bird ou similar</v>
          </cell>
          <cell r="C6325" t="str">
            <v>un</v>
          </cell>
          <cell r="D6325">
            <v>9.59</v>
          </cell>
        </row>
        <row r="6326">
          <cell r="A6326">
            <v>12125</v>
          </cell>
          <cell r="B6326" t="str">
            <v>Bocal para aspersor spray - 10H, marca Rain Bird ou similar</v>
          </cell>
          <cell r="C6326" t="str">
            <v>un</v>
          </cell>
          <cell r="D6326">
            <v>9.59</v>
          </cell>
        </row>
        <row r="6327">
          <cell r="A6327">
            <v>12126</v>
          </cell>
          <cell r="B6327" t="str">
            <v>Bocal para aspersor spray - 10Q, marca Rain Bird ou similar</v>
          </cell>
          <cell r="C6327" t="str">
            <v>un</v>
          </cell>
          <cell r="D6327">
            <v>9.59</v>
          </cell>
        </row>
        <row r="6328">
          <cell r="A6328">
            <v>12127</v>
          </cell>
          <cell r="B6328" t="str">
            <v>Bocal para aspersor spray - 12F, marca Rain Bird ou similar</v>
          </cell>
          <cell r="C6328" t="str">
            <v>un</v>
          </cell>
          <cell r="D6328">
            <v>9.59</v>
          </cell>
        </row>
        <row r="6329">
          <cell r="A6329">
            <v>12128</v>
          </cell>
          <cell r="B6329" t="str">
            <v>Bocal para aspersor spray - 12H, marca Rain Bird ou similar</v>
          </cell>
          <cell r="C6329" t="str">
            <v>un</v>
          </cell>
          <cell r="D6329">
            <v>9.59</v>
          </cell>
        </row>
        <row r="6330">
          <cell r="A6330">
            <v>12129</v>
          </cell>
          <cell r="B6330" t="str">
            <v>Bocal para aspersor spray - 12Q, marca Rain Bird ou similar</v>
          </cell>
          <cell r="C6330" t="str">
            <v>un</v>
          </cell>
          <cell r="D6330">
            <v>9.59</v>
          </cell>
        </row>
        <row r="6331">
          <cell r="A6331">
            <v>12130</v>
          </cell>
          <cell r="B6331" t="str">
            <v>Bocal para aspersor spray - 15F, marca Rain Bird ou similar</v>
          </cell>
          <cell r="C6331" t="str">
            <v>un</v>
          </cell>
          <cell r="D6331">
            <v>9.59</v>
          </cell>
        </row>
        <row r="6332">
          <cell r="A6332">
            <v>12131</v>
          </cell>
          <cell r="B6332" t="str">
            <v>Bocal para aspersor spray - 15H, marca Rain Bird ou similar</v>
          </cell>
          <cell r="C6332" t="str">
            <v>un</v>
          </cell>
          <cell r="D6332">
            <v>9.59</v>
          </cell>
        </row>
        <row r="6333">
          <cell r="A6333">
            <v>12132</v>
          </cell>
          <cell r="B6333" t="str">
            <v>Bocal para aspersor spray - 15Q, marca Rain Bird ou similar</v>
          </cell>
          <cell r="C6333" t="str">
            <v>un</v>
          </cell>
          <cell r="D6333">
            <v>9.59</v>
          </cell>
        </row>
        <row r="6334">
          <cell r="A6334">
            <v>12119</v>
          </cell>
          <cell r="B6334" t="str">
            <v>Bocal para aspersor spray - 5F, marca Rain Bird ou similar</v>
          </cell>
          <cell r="C6334" t="str">
            <v>un</v>
          </cell>
          <cell r="D6334">
            <v>9.59</v>
          </cell>
        </row>
        <row r="6335">
          <cell r="A6335">
            <v>12120</v>
          </cell>
          <cell r="B6335" t="str">
            <v>Bocal para aspersor spray - 5H, marca Rain Bird ou similar</v>
          </cell>
          <cell r="C6335" t="str">
            <v>un</v>
          </cell>
          <cell r="D6335">
            <v>9.59</v>
          </cell>
        </row>
        <row r="6336">
          <cell r="A6336">
            <v>12121</v>
          </cell>
          <cell r="B6336" t="str">
            <v>Bocal para aspersor spray - 8F, marca Rain Bird ou similar</v>
          </cell>
          <cell r="C6336" t="str">
            <v>un</v>
          </cell>
          <cell r="D6336">
            <v>9.59</v>
          </cell>
        </row>
        <row r="6337">
          <cell r="A6337">
            <v>12122</v>
          </cell>
          <cell r="B6337" t="str">
            <v>Bocal para aspersor spray - 8H, marca Rain Bird ou similar</v>
          </cell>
          <cell r="C6337" t="str">
            <v>un</v>
          </cell>
          <cell r="D6337">
            <v>9.59</v>
          </cell>
        </row>
        <row r="6338">
          <cell r="A6338">
            <v>12123</v>
          </cell>
          <cell r="B6338" t="str">
            <v>Bocal para aspersor spray - 8Q, marca Rain Bird ou similar</v>
          </cell>
          <cell r="C6338" t="str">
            <v>un</v>
          </cell>
          <cell r="D6338">
            <v>9.59</v>
          </cell>
        </row>
        <row r="6339">
          <cell r="A6339">
            <v>9544</v>
          </cell>
          <cell r="B6339" t="str">
            <v>Bocal rotativo p/aspersor R-13 18H, marca Rain Bird ou similar</v>
          </cell>
          <cell r="C6339" t="str">
            <v>un</v>
          </cell>
          <cell r="D6339">
            <v>53.24</v>
          </cell>
        </row>
        <row r="6340">
          <cell r="A6340">
            <v>9545</v>
          </cell>
          <cell r="B6340" t="str">
            <v>Bocal rotativo p/aspersor R-17 24H, marca Rain Bird ou similar</v>
          </cell>
          <cell r="C6340" t="str">
            <v>un</v>
          </cell>
          <cell r="D6340">
            <v>34.42</v>
          </cell>
        </row>
        <row r="6341">
          <cell r="A6341">
            <v>9543</v>
          </cell>
          <cell r="B6341" t="str">
            <v>Bocal rotativo p/aspersor R-17 24Q, marca Rain Bird ou similar</v>
          </cell>
          <cell r="C6341" t="str">
            <v>un</v>
          </cell>
          <cell r="D6341">
            <v>53.24</v>
          </cell>
        </row>
        <row r="6342">
          <cell r="A6342">
            <v>13182</v>
          </cell>
          <cell r="B6342" t="str">
            <v>Bocal rotativo p/aspersor R-VAN 1724, marca Rain Bird ou similar</v>
          </cell>
          <cell r="C6342" t="str">
            <v>un</v>
          </cell>
          <cell r="D6342">
            <v>34.42</v>
          </cell>
        </row>
        <row r="6343">
          <cell r="A6343">
            <v>9554</v>
          </cell>
          <cell r="B6343" t="str">
            <v>Caixa para valvula 10", marca Rain Bird ou similar</v>
          </cell>
          <cell r="C6343" t="str">
            <v>un</v>
          </cell>
          <cell r="D6343">
            <v>73.14</v>
          </cell>
        </row>
        <row r="6344">
          <cell r="A6344">
            <v>12404</v>
          </cell>
          <cell r="B6344" t="str">
            <v>Caixa para valvula de gás 15x30x10cm, em resina poliester reforçada com fibra de vidro</v>
          </cell>
          <cell r="C6344" t="str">
            <v>un</v>
          </cell>
          <cell r="D6344">
            <v>44.37</v>
          </cell>
        </row>
        <row r="6345">
          <cell r="A6345">
            <v>9550</v>
          </cell>
          <cell r="B6345" t="str">
            <v>Conector inicial d=3/4" com rosca 16mm, marca Rain Bird ou similar</v>
          </cell>
          <cell r="C6345" t="str">
            <v>un</v>
          </cell>
          <cell r="D6345">
            <v>0.96</v>
          </cell>
        </row>
        <row r="6346">
          <cell r="A6346">
            <v>9536</v>
          </cell>
          <cell r="B6346" t="str">
            <v>Conector SBE-050 d=1/2", marca Rain Bird ou similar</v>
          </cell>
          <cell r="C6346" t="str">
            <v>un</v>
          </cell>
          <cell r="D6346">
            <v>1.44</v>
          </cell>
        </row>
        <row r="6347">
          <cell r="A6347">
            <v>9537</v>
          </cell>
          <cell r="B6347" t="str">
            <v>Conector SBE-075 d=3/4", marca Rain Bird ou similar</v>
          </cell>
          <cell r="C6347" t="str">
            <v>un</v>
          </cell>
          <cell r="D6347">
            <v>1.44</v>
          </cell>
        </row>
        <row r="6348">
          <cell r="A6348">
            <v>9555</v>
          </cell>
          <cell r="B6348" t="str">
            <v>Controlador central p/sist.de irrigação modelo ESP-40 MC, 40 estações, 220V,  gabinete de parede, Rain Bird ou similar</v>
          </cell>
          <cell r="C6348" t="str">
            <v>un</v>
          </cell>
          <cell r="D6348">
            <v>13380.32</v>
          </cell>
        </row>
        <row r="6349">
          <cell r="A6349">
            <v>9551</v>
          </cell>
          <cell r="B6349" t="str">
            <v>Fim de linha com rosca 16mm, marca Rain Bird ou similar</v>
          </cell>
          <cell r="C6349" t="str">
            <v>un</v>
          </cell>
          <cell r="D6349">
            <v>1.02</v>
          </cell>
        </row>
        <row r="6350">
          <cell r="A6350">
            <v>3269</v>
          </cell>
          <cell r="B6350" t="str">
            <v>Redução Flange-Flange, Classe de Pressão PN10, d=400x200MM</v>
          </cell>
          <cell r="C6350" t="str">
            <v>un</v>
          </cell>
          <cell r="D6350">
            <v>775.09</v>
          </cell>
        </row>
        <row r="6351">
          <cell r="A6351">
            <v>3263</v>
          </cell>
          <cell r="B6351" t="str">
            <v>Redução Ponta e Bolsa, Junta elástica, Classe de Pressão PN10, d=200x150MM</v>
          </cell>
          <cell r="C6351" t="str">
            <v>un</v>
          </cell>
          <cell r="D6351">
            <v>189.62</v>
          </cell>
        </row>
        <row r="6352">
          <cell r="A6352">
            <v>3264</v>
          </cell>
          <cell r="B6352" t="str">
            <v>Redução Ponta e Bolsa, Junta elástica, Classe de Pressão PN10, d=250x200MM</v>
          </cell>
          <cell r="C6352" t="str">
            <v>un</v>
          </cell>
          <cell r="D6352">
            <v>332.19</v>
          </cell>
        </row>
        <row r="6353">
          <cell r="A6353">
            <v>3265</v>
          </cell>
          <cell r="B6353" t="str">
            <v>Redução Ponta e Bolsa, Junta elástica, Classe de Pressão PN10, d=300x250MM</v>
          </cell>
          <cell r="C6353" t="str">
            <v>un</v>
          </cell>
          <cell r="D6353">
            <v>431.83</v>
          </cell>
        </row>
        <row r="6354">
          <cell r="B6354" t="str">
            <v>Redução Ponta e Bolsa, Junta elástica, Classe de Pressão PN10, d=350x200MM</v>
          </cell>
          <cell r="C6354" t="str">
            <v>un</v>
          </cell>
          <cell r="D6354">
            <v>631.14</v>
          </cell>
        </row>
        <row r="6355">
          <cell r="A6355">
            <v>3266</v>
          </cell>
        </row>
        <row r="6356">
          <cell r="A6356">
            <v>3267</v>
          </cell>
          <cell r="B6356" t="str">
            <v>Redução Ponta e Bolsa, Junta elástica, Classe de Pressão PN10, d=500x350MM</v>
          </cell>
          <cell r="C6356" t="str">
            <v>un</v>
          </cell>
          <cell r="D6356">
            <v>1079.5899999999999</v>
          </cell>
        </row>
        <row r="6357">
          <cell r="A6357">
            <v>3268</v>
          </cell>
          <cell r="B6357" t="str">
            <v>Redução Ponta e Bolsa, Junta elástica, Classe de Pressão PN10, d=500x400MM</v>
          </cell>
          <cell r="C6357" t="str">
            <v>un</v>
          </cell>
          <cell r="D6357">
            <v>1091.3</v>
          </cell>
        </row>
        <row r="6358">
          <cell r="A6358">
            <v>11352</v>
          </cell>
          <cell r="B6358" t="str">
            <v>Registro Chato com Flange e Cabeçote DN 50 - ferro fundido</v>
          </cell>
          <cell r="C6358" t="str">
            <v>un</v>
          </cell>
          <cell r="D6358">
            <v>287.3</v>
          </cell>
        </row>
        <row r="6359">
          <cell r="A6359">
            <v>11353</v>
          </cell>
          <cell r="B6359" t="str">
            <v>Registro Chato com Flange e Volante DN 100 - ferro fundido</v>
          </cell>
          <cell r="C6359" t="str">
            <v>un</v>
          </cell>
          <cell r="D6359">
            <v>458.79</v>
          </cell>
        </row>
        <row r="6360">
          <cell r="A6360">
            <v>3270</v>
          </cell>
          <cell r="B6360" t="str">
            <v>Registro Chato, Flange-Flange de DN 150</v>
          </cell>
          <cell r="C6360" t="str">
            <v>un</v>
          </cell>
          <cell r="D6360">
            <v>1004.84</v>
          </cell>
        </row>
        <row r="6361">
          <cell r="A6361">
            <v>3271</v>
          </cell>
          <cell r="B6361" t="str">
            <v>Registro Chato, Flange-Flange de DN 200</v>
          </cell>
          <cell r="C6361" t="str">
            <v>un</v>
          </cell>
          <cell r="D6361">
            <v>1332.88</v>
          </cell>
        </row>
        <row r="6362">
          <cell r="A6362">
            <v>3272</v>
          </cell>
          <cell r="B6362" t="str">
            <v>Registro Chato, Flange-Flange de DN 250</v>
          </cell>
          <cell r="C6362" t="str">
            <v>un</v>
          </cell>
          <cell r="D6362">
            <v>2369.5500000000002</v>
          </cell>
        </row>
        <row r="6363">
          <cell r="A6363">
            <v>3274</v>
          </cell>
          <cell r="B6363" t="str">
            <v>Registro Chato, Flange-Flange de DN 300</v>
          </cell>
          <cell r="C6363" t="str">
            <v>un</v>
          </cell>
          <cell r="D6363">
            <v>2481.67</v>
          </cell>
        </row>
        <row r="6364">
          <cell r="A6364">
            <v>4537</v>
          </cell>
          <cell r="B6364" t="str">
            <v>Te 90° reducao pvc rigido soldavel, marrom,  d=  60 x 25mm</v>
          </cell>
          <cell r="C6364" t="str">
            <v>un</v>
          </cell>
          <cell r="D6364">
            <v>14.95</v>
          </cell>
          <cell r="E6364" t="str">
            <v>#</v>
          </cell>
        </row>
        <row r="6365">
          <cell r="A6365">
            <v>3275</v>
          </cell>
          <cell r="B6365" t="str">
            <v>Tê Bolsa-Bolsa-Bolsa, Junta Elástica, Classe de Pressão PN10,  DN 600x300MM</v>
          </cell>
          <cell r="C6365" t="str">
            <v>un</v>
          </cell>
          <cell r="D6365">
            <v>3273.36</v>
          </cell>
        </row>
        <row r="6366">
          <cell r="A6366">
            <v>3276</v>
          </cell>
          <cell r="B6366" t="str">
            <v>Tê Bolsa-Bolsa-Flange, Junta Elástica, Classe de Pressão PN10,  DN 150x150MM</v>
          </cell>
          <cell r="C6366" t="str">
            <v>un</v>
          </cell>
          <cell r="D6366">
            <v>403.2</v>
          </cell>
        </row>
        <row r="6367">
          <cell r="A6367">
            <v>3277</v>
          </cell>
          <cell r="B6367" t="str">
            <v>Tê Bolsa-Bolsa-Flange, Junta Elástica, Classe de Pressão PN10,  DN 400 x 200M M</v>
          </cell>
          <cell r="C6367" t="str">
            <v>un</v>
          </cell>
          <cell r="D6367">
            <v>1627.69</v>
          </cell>
        </row>
        <row r="6368">
          <cell r="A6368">
            <v>9552</v>
          </cell>
          <cell r="B6368" t="str">
            <v>Tubo de gotejo p/irrigação, 1pn, 0,50m, marca Dripnet ou similar</v>
          </cell>
          <cell r="C6368" t="str">
            <v>un</v>
          </cell>
          <cell r="D6368">
            <v>1.07</v>
          </cell>
        </row>
        <row r="6369">
          <cell r="A6369">
            <v>2319</v>
          </cell>
          <cell r="B6369" t="str">
            <v>Tubo polipropileno soldável, classe 0,6 mpa, d=  50mm</v>
          </cell>
          <cell r="C6369" t="str">
            <v>m</v>
          </cell>
          <cell r="D6369">
            <v>5</v>
          </cell>
        </row>
        <row r="6370">
          <cell r="A6370">
            <v>8591</v>
          </cell>
          <cell r="B6370" t="str">
            <v>Válvula esfera motorizada on-off 2v Ø 3/4" kv7,5 150psi</v>
          </cell>
          <cell r="C6370" t="str">
            <v>un</v>
          </cell>
          <cell r="D6370">
            <v>152.28</v>
          </cell>
        </row>
        <row r="6371">
          <cell r="A6371">
            <v>8592</v>
          </cell>
          <cell r="B6371" t="str">
            <v>Válvula esfera motorizada on-off 2v, Ø 1" kv13 150psi - 220v</v>
          </cell>
          <cell r="C6371" t="str">
            <v>un</v>
          </cell>
          <cell r="D6371">
            <v>157.09</v>
          </cell>
        </row>
        <row r="6372">
          <cell r="A6372">
            <v>8593</v>
          </cell>
          <cell r="B6372" t="str">
            <v>Válvula esfera prop. 2v, Ø 3" cv-70 2-10vdc 24v</v>
          </cell>
          <cell r="C6372" t="str">
            <v>un</v>
          </cell>
          <cell r="D6372">
            <v>2040.23</v>
          </cell>
        </row>
        <row r="6373">
          <cell r="A6373">
            <v>9553</v>
          </cell>
          <cell r="B6373" t="str">
            <v>Valvula p/irrigação 150PGA 1 1/2", marca Rain Bird ou similar</v>
          </cell>
          <cell r="C6373" t="str">
            <v>un</v>
          </cell>
          <cell r="D6373">
            <v>516.26</v>
          </cell>
        </row>
        <row r="6374">
          <cell r="A6374">
            <v>7954</v>
          </cell>
          <cell r="B6374" t="str">
            <v>Acionador de Paciente "Leito" APC/1 c pres enfermeira</v>
          </cell>
          <cell r="C6374" t="str">
            <v>un</v>
          </cell>
          <cell r="D6374">
            <v>61.6</v>
          </cell>
        </row>
        <row r="6375">
          <cell r="A6375">
            <v>8607</v>
          </cell>
          <cell r="B6375" t="str">
            <v>Acionador de Paciente para banheiro APB/1</v>
          </cell>
          <cell r="C6375" t="str">
            <v>un</v>
          </cell>
          <cell r="D6375">
            <v>61.3</v>
          </cell>
        </row>
        <row r="6376">
          <cell r="A6376">
            <v>12838</v>
          </cell>
          <cell r="B6376" t="str">
            <v>Alarme Banheiro Pne Deficiente Físico Conforme Nbr 9050 com acionador</v>
          </cell>
          <cell r="C6376" t="str">
            <v>un</v>
          </cell>
          <cell r="D6376">
            <v>451.87</v>
          </cell>
        </row>
        <row r="6377">
          <cell r="A6377">
            <v>8620</v>
          </cell>
          <cell r="B6377" t="str">
            <v>Central manifold para cilindros 1 x 1 para ar comprimido, 2 reguladores de pr essão semi automático e 2 chicotesde aço flexíveis</v>
          </cell>
          <cell r="C6377" t="str">
            <v>un</v>
          </cell>
          <cell r="D6377">
            <v>1862.68</v>
          </cell>
        </row>
        <row r="6378">
          <cell r="A6378">
            <v>8507</v>
          </cell>
          <cell r="B6378" t="str">
            <v>Central manifold para cilindros 1 x 1 para oxigênio, ar comprimido e óxido ni troso com serpentina e sem válvula de alta pressão</v>
          </cell>
          <cell r="C6378" t="str">
            <v>un</v>
          </cell>
          <cell r="D6378">
            <v>710.68</v>
          </cell>
        </row>
        <row r="6379">
          <cell r="A6379">
            <v>8622</v>
          </cell>
          <cell r="B6379" t="str">
            <v>Central manifold para cilindros 2 x 2 para ar comprimido, 2 reguladores de pr essão semi automático e 2 chicotesde aço flexíveis</v>
          </cell>
          <cell r="C6379" t="str">
            <v>un</v>
          </cell>
          <cell r="D6379">
            <v>3294.75</v>
          </cell>
        </row>
        <row r="6380">
          <cell r="A6380">
            <v>8985</v>
          </cell>
          <cell r="B6380" t="str">
            <v>Central manifold para cilindros 2 x 2 para oxigênio, ar comprimido e óxido ni troso com serpentina e sem válvula de alta pressão</v>
          </cell>
          <cell r="C6380" t="str">
            <v>un</v>
          </cell>
          <cell r="D6380">
            <v>1075.1300000000001</v>
          </cell>
        </row>
        <row r="6381">
          <cell r="A6381">
            <v>8628</v>
          </cell>
          <cell r="B6381" t="str">
            <v>Central manifold para cilindros 3 x 3 para ar comprimido, com 2 reguladores d e pressão semi automático e 2 chicotesde aço flexíveis</v>
          </cell>
          <cell r="C6381" t="str">
            <v>un</v>
          </cell>
          <cell r="D6381">
            <v>3624.24</v>
          </cell>
        </row>
        <row r="6382">
          <cell r="A6382">
            <v>8986</v>
          </cell>
          <cell r="B6382" t="str">
            <v>Central manifold para cilindros 3 x 3 para oxigênio, ar comprimido e óxido ni troso com serpentina e sem válvula de alta pressão</v>
          </cell>
          <cell r="C6382" t="str">
            <v>un</v>
          </cell>
          <cell r="D6382">
            <v>1439.57</v>
          </cell>
        </row>
        <row r="6383">
          <cell r="A6383">
            <v>8987</v>
          </cell>
          <cell r="B6383" t="str">
            <v>Central manifold para cilindros 4 x 4 para oxigênio, ar comprimido e óxido ni troso com serpentina e sem válvula de alta pressão</v>
          </cell>
          <cell r="C6383" t="str">
            <v>un</v>
          </cell>
          <cell r="D6383">
            <v>1804.02</v>
          </cell>
        </row>
        <row r="6384">
          <cell r="A6384">
            <v>8631</v>
          </cell>
          <cell r="B6384" t="str">
            <v>Central manifold para cilindros 6 x 6 para ar comprimido, com 2 reguladores d e pressão semi automático e 2 chicotesde aço flexíveis</v>
          </cell>
          <cell r="C6384" t="str">
            <v>un</v>
          </cell>
          <cell r="D6384">
            <v>6017.94</v>
          </cell>
        </row>
        <row r="6385">
          <cell r="A6385">
            <v>8609</v>
          </cell>
          <cell r="B6385" t="str">
            <v>Central manifold para clindros 4 x 4 para ar comprimido 4x4, 2 reguladores de pressão semi automático e 10 chicotes</v>
          </cell>
          <cell r="C6385" t="str">
            <v>un</v>
          </cell>
          <cell r="D6385">
            <v>3367.17</v>
          </cell>
        </row>
        <row r="6386">
          <cell r="A6386">
            <v>8653</v>
          </cell>
          <cell r="B6386" t="str">
            <v>Conjunto de suporte para estabilização</v>
          </cell>
          <cell r="C6386" t="str">
            <v>un</v>
          </cell>
          <cell r="D6386">
            <v>4715.2299999999996</v>
          </cell>
        </row>
        <row r="6387">
          <cell r="A6387">
            <v>8652</v>
          </cell>
          <cell r="B6387" t="str">
            <v>Conjunto de suporte para reanimação</v>
          </cell>
          <cell r="C6387" t="str">
            <v>un</v>
          </cell>
          <cell r="D6387">
            <v>5108.16</v>
          </cell>
        </row>
        <row r="6388">
          <cell r="A6388">
            <v>8991</v>
          </cell>
          <cell r="B6388" t="str">
            <v>Execução e instalação de manifold 1+1 P-45, em tubo de aço carbono 1/2" SCH 8 0</v>
          </cell>
          <cell r="C6388" t="str">
            <v>un</v>
          </cell>
          <cell r="D6388">
            <v>471.52</v>
          </cell>
        </row>
        <row r="6389">
          <cell r="A6389">
            <v>6522</v>
          </cell>
          <cell r="B6389" t="str">
            <v>Fluxômetro de ar comprimido escala de 0 a 15 l/min</v>
          </cell>
          <cell r="C6389" t="str">
            <v>un</v>
          </cell>
          <cell r="D6389">
            <v>88.41</v>
          </cell>
        </row>
        <row r="6390">
          <cell r="A6390">
            <v>6521</v>
          </cell>
          <cell r="B6390" t="str">
            <v>Fluxômetro de oxigênio escala de 0 a 15 l/min com umidificador</v>
          </cell>
          <cell r="C6390" t="str">
            <v>un</v>
          </cell>
          <cell r="D6390">
            <v>88.41</v>
          </cell>
        </row>
        <row r="6391">
          <cell r="A6391">
            <v>8608</v>
          </cell>
          <cell r="B6391" t="str">
            <v>Lanterna de corredor dupla RTC/2</v>
          </cell>
          <cell r="C6391" t="str">
            <v>un</v>
          </cell>
          <cell r="D6391">
            <v>57.77</v>
          </cell>
        </row>
        <row r="6392">
          <cell r="A6392">
            <v>10043</v>
          </cell>
          <cell r="B6392" t="str">
            <v>Lanterna dupla vermelha e branca inox, da konex ou similar</v>
          </cell>
          <cell r="C6392" t="str">
            <v>un</v>
          </cell>
          <cell r="D6392">
            <v>887.59</v>
          </cell>
        </row>
        <row r="6393">
          <cell r="A6393">
            <v>11396</v>
          </cell>
          <cell r="B6393" t="str">
            <v>Lanterna Laser Emborrachada EVBFL 6v- La Rayovac</v>
          </cell>
          <cell r="C6393" t="str">
            <v>un</v>
          </cell>
          <cell r="D6393">
            <v>14.74</v>
          </cell>
        </row>
        <row r="6394">
          <cell r="A6394">
            <v>11400</v>
          </cell>
          <cell r="B6394" t="str">
            <v>Lanternamultiuso para 3 pilhas ( Rayovac )</v>
          </cell>
          <cell r="C6394" t="str">
            <v>un</v>
          </cell>
          <cell r="D6394">
            <v>27.5</v>
          </cell>
        </row>
        <row r="6395">
          <cell r="A6395">
            <v>3786</v>
          </cell>
          <cell r="B6395" t="str">
            <v>Manômetro  0 a 10 kgf/cm2, d=100mm - conexão 1/2" BSP</v>
          </cell>
          <cell r="C6395" t="str">
            <v>un</v>
          </cell>
          <cell r="D6395">
            <v>134.54</v>
          </cell>
          <cell r="E6395" t="str">
            <v>#</v>
          </cell>
        </row>
        <row r="6396">
          <cell r="A6396">
            <v>9281</v>
          </cell>
          <cell r="B6396" t="str">
            <v>Manômetro  0 a 300 psi - conexão 1/4" BSP</v>
          </cell>
          <cell r="C6396" t="str">
            <v>un</v>
          </cell>
          <cell r="D6396">
            <v>84.81</v>
          </cell>
          <cell r="E6396" t="str">
            <v>#</v>
          </cell>
        </row>
        <row r="6397">
          <cell r="A6397">
            <v>6503</v>
          </cell>
          <cell r="B6397" t="str">
            <v>Máscara de nebolização</v>
          </cell>
          <cell r="C6397" t="str">
            <v>un</v>
          </cell>
          <cell r="D6397">
            <v>14.74</v>
          </cell>
        </row>
        <row r="6398">
          <cell r="A6398">
            <v>6502</v>
          </cell>
          <cell r="B6398" t="str">
            <v>Máscara de oxigenoterapia</v>
          </cell>
          <cell r="C6398" t="str">
            <v>un</v>
          </cell>
          <cell r="D6398">
            <v>14.74</v>
          </cell>
        </row>
        <row r="6399">
          <cell r="A6399">
            <v>8540</v>
          </cell>
          <cell r="B6399" t="str">
            <v>No - Break PW9395 225KW/202W - 02 X banco de baterias seladas (12`p/carga de  180kw - 10`p/carga de 220kw) Placa conect UPS -x WEB/SNMP</v>
          </cell>
          <cell r="C6399" t="str">
            <v>un</v>
          </cell>
          <cell r="D6399">
            <v>186369.22</v>
          </cell>
        </row>
        <row r="6400">
          <cell r="A6400">
            <v>8707</v>
          </cell>
          <cell r="B6400" t="str">
            <v>Passa Chassis de 04 portas em chapa de aço inoxidável, dimensões: altura 60cm , largura 47cm e comprimento 45cm (chassis não incluso)</v>
          </cell>
          <cell r="C6400" t="str">
            <v>un</v>
          </cell>
          <cell r="D6400">
            <v>3267.45</v>
          </cell>
        </row>
        <row r="6401">
          <cell r="A6401">
            <v>8502</v>
          </cell>
          <cell r="B6401" t="str">
            <v>Posto - Painel de alarme com pressostato para ar comprimido, White Martins ou similar</v>
          </cell>
          <cell r="C6401" t="str">
            <v>un</v>
          </cell>
          <cell r="D6401">
            <v>408.65</v>
          </cell>
        </row>
        <row r="6402">
          <cell r="A6402">
            <v>8503</v>
          </cell>
          <cell r="B6402" t="str">
            <v>Posto - Painel de alarme com pressostato para ar vácuo, White Martins ou simi lar</v>
          </cell>
          <cell r="C6402" t="str">
            <v>un</v>
          </cell>
          <cell r="D6402">
            <v>408.65</v>
          </cell>
        </row>
        <row r="6403">
          <cell r="A6403">
            <v>8505</v>
          </cell>
          <cell r="B6403" t="str">
            <v>Posto - Painel de alarme com pressostato para óxido nitroso, White Martins ou similar</v>
          </cell>
          <cell r="C6403" t="str">
            <v>un</v>
          </cell>
          <cell r="D6403">
            <v>408.65</v>
          </cell>
        </row>
        <row r="6404">
          <cell r="A6404">
            <v>8501</v>
          </cell>
          <cell r="B6404" t="str">
            <v>Posto - Painel de alarme com pressostato para oxigênio, White Martins ou simi lar</v>
          </cell>
          <cell r="C6404" t="str">
            <v>un</v>
          </cell>
          <cell r="D6404">
            <v>408.65</v>
          </cell>
        </row>
        <row r="6405">
          <cell r="A6405">
            <v>10048</v>
          </cell>
          <cell r="B6405" t="str">
            <v>Pressostato 0 a 10 kgf/cm2</v>
          </cell>
          <cell r="C6405" t="str">
            <v>un</v>
          </cell>
          <cell r="D6405">
            <v>137.53</v>
          </cell>
        </row>
        <row r="6406">
          <cell r="A6406">
            <v>12102</v>
          </cell>
          <cell r="C6406" t="str">
            <v>un</v>
          </cell>
          <cell r="D6406">
            <v>893.44</v>
          </cell>
        </row>
        <row r="6407">
          <cell r="B6407" t="str">
            <v>Régua p/gás medicinal,em alumínio,dimensões: 850x220x70mm,com: 01 ponto p/ ox igênio, 01 ponto p/ ar comprimido, 01 ponto p/ vácuo, 01 ponto p/ óxido nitro so, 08 tomadas elétricas, mod.Square Line,VTC Vitatec ou similar</v>
          </cell>
        </row>
        <row r="6408">
          <cell r="A6408">
            <v>12097</v>
          </cell>
          <cell r="B6408" t="str">
            <v>Régua p/gás medicinal,em alumínio,dimensões: 850x220x70mm,com: 01 ponto p/ ox igênio, 01 ponto p/ ar comprimido, 01 ponto p/ vácuo, 08 tomadas elétricas, 0 1 ponto p/ chamada de enfermagem (s/ o equipamento), mod.Square Line,VTC Vita tec ou similar</v>
          </cell>
          <cell r="C6408" t="str">
            <v>un</v>
          </cell>
          <cell r="D6408">
            <v>893.44</v>
          </cell>
        </row>
        <row r="6409">
          <cell r="A6409">
            <v>12107</v>
          </cell>
          <cell r="B6409" t="str">
            <v>Régua p/gás medicinal,em alumínio,dimensões: 850x220x70mm,com: 01 ponto p/ ox igênio, 01 ponto p/ ar comprimido, 01 ponto p/ vácuo, 08 tomadas elétricas, m od.Square Line,VTC Vitatec ou similar</v>
          </cell>
          <cell r="C6409" t="str">
            <v>un</v>
          </cell>
          <cell r="D6409">
            <v>893.44</v>
          </cell>
        </row>
        <row r="6410">
          <cell r="A6410">
            <v>12106</v>
          </cell>
          <cell r="B6410" t="str">
            <v>Régua p/gás medicinal,em alumínio,dimensões: 850x220x70mm,com: 01 ponto p/ ox igênio, 01 ponto p/ ar comprimido, 08 tomadas elétricas, mod.Square Line,VTC  Vitatec ou similar</v>
          </cell>
          <cell r="C6410" t="str">
            <v>un</v>
          </cell>
          <cell r="D6410">
            <v>893.44</v>
          </cell>
        </row>
        <row r="6411">
          <cell r="A6411">
            <v>12105</v>
          </cell>
          <cell r="B6411" t="str">
            <v>Régua p/gás medicinal,em alumínio,dimensões: 850x220x70mm,com: 01 ponto p/ ox igênio, 01 ponto p/ vácuo, 08 tomadas elétricas, mod.Square Line,VTC Vitatec  ou similar</v>
          </cell>
          <cell r="C6411" t="str">
            <v>un</v>
          </cell>
          <cell r="D6411">
            <v>893.44</v>
          </cell>
        </row>
        <row r="6412">
          <cell r="A6412">
            <v>12104</v>
          </cell>
          <cell r="B6412" t="str">
            <v>Régua p/gás medicinal,em alumínio,dimensões: 850x220x70mm,com: 02 pontos p/ o xigênio, 01 ponto p/ ar comprimido, 01 ponto p/ óxido nitroso, 08 tomadas elé tricas, mod.Square Line,VTC Vitatec ou similar</v>
          </cell>
          <cell r="C6412" t="str">
            <v>un</v>
          </cell>
          <cell r="D6412">
            <v>893.44</v>
          </cell>
        </row>
        <row r="6413">
          <cell r="A6413">
            <v>12101</v>
          </cell>
          <cell r="B6413" t="str">
            <v>Régua p/gás medicinal,em alumínio,dimensões: 850x220x70mm,com: 02 pontos p/ o xigênio, 01 ponto p/ ar comprimido, 01 ponto p/ vácuo, 01 ponto p/ óxido nitr oso, 08 tomadas elétricas, mod.Square Line,VTC Vitatec ou similar</v>
          </cell>
          <cell r="C6413" t="str">
            <v>un</v>
          </cell>
          <cell r="D6413">
            <v>893.44</v>
          </cell>
        </row>
        <row r="6414">
          <cell r="A6414">
            <v>12103</v>
          </cell>
          <cell r="B6414" t="str">
            <v>Régua p/gás medicinal,em alumínio,dimensões: 850x220x70mm,com: 02 pontos p/ o xigênio, 01 ponto p/ ar comprimido, 01 ponto p/ vácuo, 08 tomadas elétricas,  mod.Square Line,VTC Vitatec ou similar</v>
          </cell>
          <cell r="C6414" t="str">
            <v>un</v>
          </cell>
          <cell r="D6414">
            <v>893.44</v>
          </cell>
        </row>
        <row r="6415">
          <cell r="A6415">
            <v>12100</v>
          </cell>
          <cell r="B6415" t="str">
            <v>Régua p/gás medicinal,em alumínio,dimensões: 850x220x70mm,com: 02 pontos p/ o xigênio, 02 pontos p/ ar comprimido, 01 ponto p/ vácuo, 08 tomadas elétricas, mod.Square Line,VTC Vitatec ou similar</v>
          </cell>
          <cell r="C6415" t="str">
            <v>un</v>
          </cell>
          <cell r="D6415">
            <v>893.44</v>
          </cell>
        </row>
        <row r="6416">
          <cell r="A6416">
            <v>7975</v>
          </cell>
          <cell r="B6416" t="str">
            <v>Regulador de 1º estágio dotado de O.P.S.O. (shut-off) PE 400kpa</v>
          </cell>
          <cell r="C6416" t="str">
            <v>un</v>
          </cell>
          <cell r="D6416">
            <v>117.88</v>
          </cell>
        </row>
        <row r="6417">
          <cell r="A6417">
            <v>7974</v>
          </cell>
          <cell r="B6417" t="str">
            <v>Regulador de 2º estágio PE 100 kpa, P.S. 50 kpa</v>
          </cell>
          <cell r="C6417" t="str">
            <v>un</v>
          </cell>
          <cell r="D6417">
            <v>442.07</v>
          </cell>
        </row>
        <row r="6418">
          <cell r="A6418">
            <v>7951</v>
          </cell>
          <cell r="B6418" t="str">
            <v>Sinalização luminosa com LED para hospitais</v>
          </cell>
          <cell r="C6418" t="str">
            <v>un</v>
          </cell>
          <cell r="D6418">
            <v>60.17</v>
          </cell>
        </row>
        <row r="6419">
          <cell r="A6419">
            <v>7235</v>
          </cell>
          <cell r="B6419" t="str">
            <v>Termômetro</v>
          </cell>
          <cell r="C6419" t="str">
            <v>un</v>
          </cell>
          <cell r="D6419">
            <v>117.88</v>
          </cell>
        </row>
        <row r="6420">
          <cell r="A6420">
            <v>2558</v>
          </cell>
          <cell r="B6420" t="str">
            <v>Tomada dupla, ar, engate rápido ( white martins - ref. 443.003.4 ou similar)</v>
          </cell>
          <cell r="C6420" t="str">
            <v>un</v>
          </cell>
          <cell r="D6420">
            <v>6.29</v>
          </cell>
        </row>
        <row r="6421">
          <cell r="A6421">
            <v>6500</v>
          </cell>
          <cell r="B6421" t="str">
            <v>Tomada posto parede - interna ar comprimido</v>
          </cell>
          <cell r="C6421" t="str">
            <v>un</v>
          </cell>
          <cell r="D6421">
            <v>54.03</v>
          </cell>
        </row>
        <row r="6422">
          <cell r="A6422">
            <v>8685</v>
          </cell>
          <cell r="B6422" t="str">
            <v>Tomada posto parede - interna óxido nitroso - N2O</v>
          </cell>
          <cell r="C6422" t="str">
            <v>un</v>
          </cell>
          <cell r="D6422">
            <v>54.03</v>
          </cell>
        </row>
        <row r="6423">
          <cell r="A6423">
            <v>6499</v>
          </cell>
          <cell r="B6423" t="str">
            <v>Tomada posto parede - interna oxigênio</v>
          </cell>
          <cell r="C6423" t="str">
            <v>un</v>
          </cell>
          <cell r="D6423">
            <v>54.03</v>
          </cell>
        </row>
        <row r="6424">
          <cell r="A6424">
            <v>6501</v>
          </cell>
          <cell r="B6424" t="str">
            <v>Tomada posto parede - interna vácuo</v>
          </cell>
          <cell r="C6424" t="str">
            <v>un</v>
          </cell>
          <cell r="D6424">
            <v>54.03</v>
          </cell>
        </row>
        <row r="6425">
          <cell r="A6425">
            <v>6523</v>
          </cell>
          <cell r="B6425" t="str">
            <v>Vacuômetro</v>
          </cell>
          <cell r="C6425" t="str">
            <v>un</v>
          </cell>
          <cell r="D6425">
            <v>191.55</v>
          </cell>
        </row>
        <row r="6426">
          <cell r="A6426">
            <v>8511</v>
          </cell>
          <cell r="B6426" t="str">
            <v>Válvula de alta pressão para central manifold  - oxigênio, ar comprimido ou ó xido nitroso</v>
          </cell>
          <cell r="C6426" t="str">
            <v>un</v>
          </cell>
          <cell r="D6426">
            <v>430.05</v>
          </cell>
        </row>
        <row r="6427">
          <cell r="A6427">
            <v>9020</v>
          </cell>
          <cell r="B6427" t="str">
            <v>Válvula reguladora para cilindro com 2 (dois) estágio</v>
          </cell>
          <cell r="C6427" t="str">
            <v>un</v>
          </cell>
          <cell r="D6427">
            <v>151.24</v>
          </cell>
        </row>
        <row r="6428">
          <cell r="A6428">
            <v>9019</v>
          </cell>
          <cell r="B6428" t="str">
            <v>Válvula reguladora para cilindro com fluxômetro</v>
          </cell>
          <cell r="C6428" t="str">
            <v>un</v>
          </cell>
          <cell r="D6428">
            <v>153.07</v>
          </cell>
        </row>
        <row r="6429">
          <cell r="A6429">
            <v>3785</v>
          </cell>
          <cell r="B6429" t="str">
            <v>Válvula reguladora para cilindro duplo estágio</v>
          </cell>
          <cell r="C6429" t="str">
            <v>un</v>
          </cell>
          <cell r="D6429">
            <v>262.39999999999998</v>
          </cell>
        </row>
        <row r="6430">
          <cell r="A6430">
            <v>11853</v>
          </cell>
          <cell r="B6430" t="str">
            <v>Difusor de ar, bolha grossa, circular, membrana EPDM Ø=4" - para tratamento d e água e efluentes por aeração</v>
          </cell>
          <cell r="C6430" t="str">
            <v>un</v>
          </cell>
          <cell r="D6430">
            <v>55.62</v>
          </cell>
        </row>
        <row r="6431">
          <cell r="A6431">
            <v>13321</v>
          </cell>
          <cell r="B6431" t="str">
            <v>Kit de instalação de vaso sanitário com caixa, com fixação vertical, ref.: 12 00C.KIT.PCD</v>
          </cell>
          <cell r="C6431" t="str">
            <v>un</v>
          </cell>
          <cell r="D6431">
            <v>108.9</v>
          </cell>
        </row>
        <row r="6432">
          <cell r="A6432">
            <v>11854</v>
          </cell>
          <cell r="B6432" t="str">
            <v>Mídias B&amp;F Oxring- para tratamento de água e efluentes por aeração</v>
          </cell>
          <cell r="C6432" t="str">
            <v>m3</v>
          </cell>
          <cell r="D6432">
            <v>3780</v>
          </cell>
        </row>
        <row r="6433">
          <cell r="A6433">
            <v>11404</v>
          </cell>
          <cell r="B6433" t="str">
            <v>Registro gaveta 2" bruto latao ref 1502-b</v>
          </cell>
          <cell r="C6433" t="str">
            <v>un</v>
          </cell>
          <cell r="D6433">
            <v>142.88999999999999</v>
          </cell>
          <cell r="E6433" t="str">
            <v>#</v>
          </cell>
        </row>
        <row r="6434">
          <cell r="A6434">
            <v>1946</v>
          </cell>
          <cell r="B6434" t="str">
            <v>Registro gaveta bruto 1 " (Deca hd - ref. 1510 ou similar)</v>
          </cell>
          <cell r="C6434" t="str">
            <v>un</v>
          </cell>
          <cell r="D6434">
            <v>29.29</v>
          </cell>
          <cell r="E6434" t="str">
            <v>#</v>
          </cell>
        </row>
        <row r="6435">
          <cell r="A6435">
            <v>1947</v>
          </cell>
          <cell r="B6435" t="str">
            <v>Registro gaveta bruto 1 1/2" (Deca hd - ref. 1510 ou similar)</v>
          </cell>
          <cell r="C6435" t="str">
            <v>un</v>
          </cell>
          <cell r="D6435">
            <v>42.5</v>
          </cell>
          <cell r="E6435" t="str">
            <v>#</v>
          </cell>
        </row>
        <row r="6436">
          <cell r="A6436">
            <v>8694</v>
          </cell>
          <cell r="B6436" t="str">
            <v>Registro gaveta bruto 1 1/4" (Deca hd - ref. 1510 ou similar)</v>
          </cell>
          <cell r="C6436" t="str">
            <v>un</v>
          </cell>
          <cell r="D6436">
            <v>39.799999999999997</v>
          </cell>
          <cell r="E6436" t="str">
            <v>#</v>
          </cell>
        </row>
        <row r="6437">
          <cell r="A6437">
            <v>1945</v>
          </cell>
          <cell r="B6437" t="str">
            <v>Registro gaveta bruto 1/2" (Deca - ref.1510 hd ou similar)</v>
          </cell>
          <cell r="C6437" t="str">
            <v>un</v>
          </cell>
          <cell r="D6437">
            <v>26.9</v>
          </cell>
          <cell r="E6437" t="str">
            <v>#</v>
          </cell>
        </row>
        <row r="6438">
          <cell r="A6438">
            <v>1948</v>
          </cell>
          <cell r="B6438" t="str">
            <v>Registro gaveta bruto 3/4" (Deca - ref.1510 hd ou similar)</v>
          </cell>
          <cell r="C6438" t="str">
            <v>un</v>
          </cell>
          <cell r="D6438">
            <v>30.78</v>
          </cell>
          <cell r="E6438" t="str">
            <v>#</v>
          </cell>
        </row>
        <row r="6439">
          <cell r="A6439">
            <v>1949</v>
          </cell>
          <cell r="B6439" t="str">
            <v>Registro gaveta bruto,  c/ volante, d =  15mm (1/2")</v>
          </cell>
          <cell r="C6439" t="str">
            <v>un</v>
          </cell>
          <cell r="D6439">
            <v>22.54</v>
          </cell>
          <cell r="E6439" t="str">
            <v>#</v>
          </cell>
        </row>
        <row r="6440">
          <cell r="A6440">
            <v>1950</v>
          </cell>
          <cell r="B6440" t="str">
            <v>Registro gaveta bruto,  c/ volante, d =  20mm (3/4")</v>
          </cell>
          <cell r="C6440" t="str">
            <v>un</v>
          </cell>
          <cell r="D6440">
            <v>23.77</v>
          </cell>
          <cell r="E6440" t="str">
            <v>#</v>
          </cell>
        </row>
        <row r="6441">
          <cell r="A6441">
            <v>1951</v>
          </cell>
          <cell r="B6441" t="str">
            <v>Registro gaveta bruto, c/ volante, d =  25mm (1")</v>
          </cell>
          <cell r="C6441" t="str">
            <v>un</v>
          </cell>
          <cell r="D6441">
            <v>56.89</v>
          </cell>
          <cell r="E6441" t="str">
            <v>#</v>
          </cell>
        </row>
        <row r="6442">
          <cell r="A6442">
            <v>1952</v>
          </cell>
          <cell r="B6442" t="str">
            <v>Registro gaveta bruto, c/ volante, d =  32mm (1 1/ 4")</v>
          </cell>
          <cell r="C6442" t="str">
            <v>un</v>
          </cell>
          <cell r="D6442">
            <v>51.14</v>
          </cell>
          <cell r="E6442" t="str">
            <v>#</v>
          </cell>
        </row>
        <row r="6443">
          <cell r="A6443">
            <v>1953</v>
          </cell>
          <cell r="B6443" t="str">
            <v>Registro gaveta bruto, c/ volante, d =  40mm (1 1/2")</v>
          </cell>
          <cell r="C6443" t="str">
            <v>un</v>
          </cell>
          <cell r="D6443">
            <v>64.569999999999993</v>
          </cell>
          <cell r="E6443" t="str">
            <v>#</v>
          </cell>
        </row>
        <row r="6444">
          <cell r="A6444">
            <v>1954</v>
          </cell>
          <cell r="B6444" t="str">
            <v>Registro gaveta bruto, c/ volante, d =  50mm (2")</v>
          </cell>
          <cell r="C6444" t="str">
            <v>un</v>
          </cell>
          <cell r="D6444">
            <v>89.93</v>
          </cell>
          <cell r="E6444" t="str">
            <v>#</v>
          </cell>
        </row>
        <row r="6445">
          <cell r="A6445">
            <v>1955</v>
          </cell>
          <cell r="B6445" t="str">
            <v>Registro gaveta bruto, c/ volante, d =  65mm (2 1/2")</v>
          </cell>
          <cell r="C6445" t="str">
            <v>un</v>
          </cell>
          <cell r="D6445">
            <v>186.52</v>
          </cell>
          <cell r="E6445" t="str">
            <v>#</v>
          </cell>
        </row>
        <row r="6446">
          <cell r="A6446">
            <v>1956</v>
          </cell>
          <cell r="B6446" t="str">
            <v>Registro gaveta bruto, c/ volante, d =  80mm (3")</v>
          </cell>
          <cell r="C6446" t="str">
            <v>un</v>
          </cell>
          <cell r="D6446">
            <v>225.81</v>
          </cell>
          <cell r="E6446" t="str">
            <v>#</v>
          </cell>
        </row>
        <row r="6447">
          <cell r="A6447">
            <v>1957</v>
          </cell>
          <cell r="B6447" t="str">
            <v>Registro gaveta bruto, c/ volante, d = 100mm (4")</v>
          </cell>
          <cell r="C6447" t="str">
            <v>un</v>
          </cell>
          <cell r="D6447">
            <v>470.52</v>
          </cell>
          <cell r="E6447" t="str">
            <v>#</v>
          </cell>
        </row>
        <row r="6448">
          <cell r="A6448">
            <v>1958</v>
          </cell>
          <cell r="B6448" t="str">
            <v>Registro gaveta c/ canopla cromada, d=  15mm (1/2")</v>
          </cell>
          <cell r="C6448" t="str">
            <v>un</v>
          </cell>
          <cell r="D6448">
            <v>51.41</v>
          </cell>
          <cell r="E6448" t="str">
            <v>#</v>
          </cell>
        </row>
        <row r="6449">
          <cell r="A6449">
            <v>1959</v>
          </cell>
          <cell r="B6449" t="str">
            <v>Registro gaveta c/ canopla cromada, d=  20mm (3/4")</v>
          </cell>
          <cell r="C6449" t="str">
            <v>un</v>
          </cell>
          <cell r="D6449">
            <v>58</v>
          </cell>
          <cell r="E6449" t="str">
            <v>#</v>
          </cell>
        </row>
        <row r="6450">
          <cell r="A6450">
            <v>1960</v>
          </cell>
          <cell r="B6450" t="str">
            <v>Registro gaveta c/ canopla cromada, d=  25mm (1")</v>
          </cell>
          <cell r="C6450" t="str">
            <v>un</v>
          </cell>
          <cell r="D6450">
            <v>71</v>
          </cell>
          <cell r="E6450" t="str">
            <v>#</v>
          </cell>
        </row>
        <row r="6451">
          <cell r="A6451">
            <v>1961</v>
          </cell>
          <cell r="B6451" t="str">
            <v>Registro gaveta c/ canopla cromada, d=  32mm (1 1/ 4")</v>
          </cell>
          <cell r="C6451" t="str">
            <v>un</v>
          </cell>
          <cell r="D6451">
            <v>98.71</v>
          </cell>
          <cell r="E6451" t="str">
            <v>#</v>
          </cell>
        </row>
        <row r="6452">
          <cell r="A6452">
            <v>1962</v>
          </cell>
          <cell r="B6452" t="str">
            <v>Registro gaveta c/ canopla cromada, d=  40mm (1 1/2")</v>
          </cell>
          <cell r="C6452" t="str">
            <v>un</v>
          </cell>
          <cell r="D6452">
            <v>103.25</v>
          </cell>
          <cell r="E6452" t="str">
            <v>#</v>
          </cell>
        </row>
        <row r="6453">
          <cell r="A6453">
            <v>4474</v>
          </cell>
          <cell r="B6453" t="str">
            <v>Registro gaveta c/ canopla cromada, d= 40mm (1 1/2") ref.1509, linha Targa -  C40, Deca ou similar</v>
          </cell>
          <cell r="C6453" t="str">
            <v>un</v>
          </cell>
          <cell r="D6453">
            <v>103.25</v>
          </cell>
          <cell r="E6453" t="str">
            <v>#</v>
          </cell>
        </row>
        <row r="6454">
          <cell r="A6454">
            <v>8686</v>
          </cell>
          <cell r="B6454" t="str">
            <v>Registro gaveta, base (sem acabamento), d=  15mm (1/2") ref.4509, Deca ou sim ilar</v>
          </cell>
          <cell r="C6454" t="str">
            <v>un</v>
          </cell>
          <cell r="D6454">
            <v>38.5</v>
          </cell>
          <cell r="E6454" t="str">
            <v>#</v>
          </cell>
        </row>
        <row r="6455">
          <cell r="A6455">
            <v>8687</v>
          </cell>
          <cell r="B6455" t="str">
            <v>Registro gaveta, base (sem acabamento), d=  20mm (3/4") ref.4509, Deca ou sim ilar</v>
          </cell>
          <cell r="C6455" t="str">
            <v>un</v>
          </cell>
          <cell r="D6455">
            <v>39.47</v>
          </cell>
          <cell r="E6455" t="str">
            <v>#</v>
          </cell>
        </row>
        <row r="6456">
          <cell r="A6456">
            <v>8688</v>
          </cell>
          <cell r="B6456" t="str">
            <v>Registro gaveta, base (sem acabamento), d=  32mm (1 1/4") ref.4509, Deca ou s imilar</v>
          </cell>
          <cell r="C6456" t="str">
            <v>un</v>
          </cell>
          <cell r="D6456">
            <v>76.5</v>
          </cell>
          <cell r="E6456" t="str">
            <v>#</v>
          </cell>
        </row>
        <row r="6457">
          <cell r="A6457">
            <v>11405</v>
          </cell>
          <cell r="B6457" t="str">
            <v>Registro gaveta, base SCJ (sem acabamento), d= 1" ref.4509 -302 Deca ou simil ar</v>
          </cell>
          <cell r="C6457" t="str">
            <v>un</v>
          </cell>
          <cell r="D6457">
            <v>121.05</v>
          </cell>
        </row>
        <row r="6458">
          <cell r="A6458">
            <v>1963</v>
          </cell>
          <cell r="B6458" t="str">
            <v>Registro pressão 1/2" c/canopla acab.crom.simples, linha Standard C39 - ref.  1416, Deca ou similar</v>
          </cell>
          <cell r="C6458" t="str">
            <v>un</v>
          </cell>
          <cell r="D6458">
            <v>54.37</v>
          </cell>
        </row>
        <row r="6459">
          <cell r="A6459">
            <v>1965</v>
          </cell>
          <cell r="B6459" t="str">
            <v>Registro pressão 1/2" c/canopla acab.crom.simples, linha Targa C40 - ref.1416 , Deca ou similar</v>
          </cell>
          <cell r="C6459" t="str">
            <v>un</v>
          </cell>
          <cell r="D6459">
            <v>52.92</v>
          </cell>
          <cell r="E6459" t="str">
            <v>#</v>
          </cell>
        </row>
        <row r="6460">
          <cell r="A6460">
            <v>1968</v>
          </cell>
          <cell r="B6460" t="str">
            <v>Registro pressão 1/2" em PVC</v>
          </cell>
          <cell r="C6460" t="str">
            <v>un</v>
          </cell>
          <cell r="D6460">
            <v>3.89</v>
          </cell>
          <cell r="E6460" t="str">
            <v>#</v>
          </cell>
        </row>
        <row r="6461">
          <cell r="A6461">
            <v>1942</v>
          </cell>
          <cell r="B6461" t="str">
            <v>Registro PVC esfera c/borboleta d =  2"</v>
          </cell>
          <cell r="C6461" t="str">
            <v>un</v>
          </cell>
          <cell r="D6461">
            <v>52.77</v>
          </cell>
          <cell r="E6461" t="str">
            <v>#</v>
          </cell>
        </row>
        <row r="6462">
          <cell r="A6462">
            <v>1944</v>
          </cell>
          <cell r="B6462" t="str">
            <v>Registro PVC esfera c/borboleta d = 1"</v>
          </cell>
          <cell r="C6462" t="str">
            <v>un</v>
          </cell>
          <cell r="D6462">
            <v>24.59</v>
          </cell>
          <cell r="E6462" t="str">
            <v>#</v>
          </cell>
        </row>
        <row r="6463">
          <cell r="A6463">
            <v>1941</v>
          </cell>
          <cell r="B6463" t="str">
            <v>Registro PVC esfera c/borboleta d = 1/2"</v>
          </cell>
          <cell r="C6463" t="str">
            <v>un</v>
          </cell>
          <cell r="D6463">
            <v>10.119999999999999</v>
          </cell>
          <cell r="E6463" t="str">
            <v>#</v>
          </cell>
        </row>
        <row r="6464">
          <cell r="A6464">
            <v>1943</v>
          </cell>
          <cell r="B6464" t="str">
            <v>Registro PVC esfera c/borboleta d = 3/4"</v>
          </cell>
          <cell r="C6464" t="str">
            <v>un</v>
          </cell>
          <cell r="D6464">
            <v>11.9</v>
          </cell>
          <cell r="E6464" t="str">
            <v>#</v>
          </cell>
        </row>
        <row r="6465">
          <cell r="A6465">
            <v>7333</v>
          </cell>
          <cell r="B6465" t="str">
            <v>Valvula de bloqueio p / gás GLP, rosca COMAP ou similar</v>
          </cell>
          <cell r="C6465" t="str">
            <v>un</v>
          </cell>
          <cell r="D6465">
            <v>776.39</v>
          </cell>
        </row>
        <row r="6466">
          <cell r="A6466">
            <v>11781</v>
          </cell>
          <cell r="B6466" t="str">
            <v>Válvula de esfera em bronze d = 4" , ref. 1552.B.400, da Deca (bruto)</v>
          </cell>
          <cell r="C6466" t="str">
            <v>un</v>
          </cell>
          <cell r="D6466">
            <v>1481.1</v>
          </cell>
        </row>
        <row r="6467">
          <cell r="A6467">
            <v>2389</v>
          </cell>
          <cell r="B6467" t="str">
            <v>Válvula de ferro "flow swicht" p/ instalações de combate a incêndio 2 1/2"</v>
          </cell>
          <cell r="C6467" t="str">
            <v>un</v>
          </cell>
          <cell r="D6467">
            <v>538.72</v>
          </cell>
        </row>
        <row r="6468">
          <cell r="A6468">
            <v>10254</v>
          </cell>
          <cell r="B6468" t="str">
            <v>Válvula globo com solenoide modelo 210 NC, 24 V AC, rosca BSB, 2", marca Berm ad ou similar</v>
          </cell>
          <cell r="C6468" t="str">
            <v>un</v>
          </cell>
          <cell r="D6468">
            <v>748.73</v>
          </cell>
        </row>
        <row r="6469">
          <cell r="A6469">
            <v>7334</v>
          </cell>
          <cell r="B6469" t="str">
            <v>Valvula reguladora de baixa pressão 2º Estágio, Aliança ou similar</v>
          </cell>
          <cell r="C6469" t="str">
            <v>un</v>
          </cell>
          <cell r="D6469">
            <v>186.21</v>
          </cell>
        </row>
        <row r="6470">
          <cell r="A6470">
            <v>7332</v>
          </cell>
          <cell r="B6470" t="str">
            <v>Valvula retencao 1/2" X P - 13 UGV</v>
          </cell>
          <cell r="C6470" t="str">
            <v>un</v>
          </cell>
          <cell r="D6470">
            <v>37.29</v>
          </cell>
        </row>
        <row r="6471">
          <cell r="A6471">
            <v>2405</v>
          </cell>
          <cell r="B6471" t="str">
            <v>Valvula retenção horizontal, bronze, d= 100mm (4")</v>
          </cell>
          <cell r="C6471" t="str">
            <v>un</v>
          </cell>
          <cell r="D6471">
            <v>565.92999999999995</v>
          </cell>
          <cell r="E6471" t="str">
            <v>#</v>
          </cell>
        </row>
        <row r="6472">
          <cell r="A6472">
            <v>2397</v>
          </cell>
          <cell r="B6472" t="str">
            <v>Valvula retencao horizontal, bronze, d=1/2" (15mm)</v>
          </cell>
          <cell r="C6472" t="str">
            <v>un</v>
          </cell>
          <cell r="D6472">
            <v>47.85</v>
          </cell>
          <cell r="E6472" t="str">
            <v>#</v>
          </cell>
        </row>
        <row r="6473">
          <cell r="A6473">
            <v>2400</v>
          </cell>
          <cell r="B6473" t="str">
            <v>Valvula retencao horizontal, bronze, d=32mm (1 1/ 4")</v>
          </cell>
          <cell r="C6473" t="str">
            <v>un</v>
          </cell>
          <cell r="D6473">
            <v>117.98</v>
          </cell>
          <cell r="E6473" t="str">
            <v>#</v>
          </cell>
        </row>
        <row r="6474">
          <cell r="A6474">
            <v>2401</v>
          </cell>
          <cell r="B6474" t="str">
            <v>Valvula retencao horizontal, bronze, d=40mm (1 1/2")</v>
          </cell>
          <cell r="C6474" t="str">
            <v>un</v>
          </cell>
          <cell r="D6474">
            <v>131.85</v>
          </cell>
          <cell r="E6474" t="str">
            <v>#</v>
          </cell>
        </row>
        <row r="6475">
          <cell r="A6475">
            <v>2403</v>
          </cell>
          <cell r="B6475" t="str">
            <v>Valvula retencao horizontal, bronze, d=65mm (2.1/2")</v>
          </cell>
          <cell r="C6475" t="str">
            <v>un</v>
          </cell>
          <cell r="D6475">
            <v>264.17</v>
          </cell>
          <cell r="E6475" t="str">
            <v>#</v>
          </cell>
        </row>
        <row r="6476">
          <cell r="A6476">
            <v>2404</v>
          </cell>
          <cell r="B6476" t="str">
            <v>Valvula retencao horizontal, bronze, d=80mm (3")</v>
          </cell>
          <cell r="C6476" t="str">
            <v>un</v>
          </cell>
          <cell r="D6476">
            <v>364.88</v>
          </cell>
          <cell r="E6476" t="str">
            <v>#</v>
          </cell>
        </row>
        <row r="6477">
          <cell r="A6477">
            <v>11354</v>
          </cell>
          <cell r="B6477" t="str">
            <v>Válvula retenção portinhola única, PN10, Ø=100mm, em ferro fundido</v>
          </cell>
          <cell r="C6477" t="str">
            <v>un</v>
          </cell>
          <cell r="D6477">
            <v>1382.29</v>
          </cell>
        </row>
        <row r="6478">
          <cell r="A6478">
            <v>2398</v>
          </cell>
          <cell r="B6478" t="str">
            <v>Valvula retencao universal (horizontal ou vertical), bronze, d=20mm (3/4")</v>
          </cell>
          <cell r="C6478" t="str">
            <v>un</v>
          </cell>
          <cell r="D6478">
            <v>57.98</v>
          </cell>
          <cell r="E6478" t="str">
            <v>#</v>
          </cell>
        </row>
        <row r="6479">
          <cell r="A6479">
            <v>2399</v>
          </cell>
          <cell r="B6479" t="str">
            <v>Valvula retencao universal (horizontal ou vertical), bronze, d=25mm (1")</v>
          </cell>
          <cell r="C6479" t="str">
            <v>un</v>
          </cell>
          <cell r="D6479">
            <v>78.81</v>
          </cell>
          <cell r="E6479" t="str">
            <v>#</v>
          </cell>
        </row>
        <row r="6480">
          <cell r="A6480">
            <v>2402</v>
          </cell>
          <cell r="B6480" t="str">
            <v>Valvula retencao universal (horizontal ou vertical), bronze, d=50mm (2")</v>
          </cell>
          <cell r="C6480" t="str">
            <v>un</v>
          </cell>
          <cell r="D6480">
            <v>101.07</v>
          </cell>
          <cell r="E6480" t="str">
            <v>#</v>
          </cell>
        </row>
        <row r="6481">
          <cell r="A6481">
            <v>9589</v>
          </cell>
          <cell r="B6481" t="str">
            <v>Válvula retenção vertical, bronze, d= 1 1/2"</v>
          </cell>
          <cell r="C6481" t="str">
            <v>un</v>
          </cell>
          <cell r="D6481">
            <v>87.89</v>
          </cell>
          <cell r="E6481" t="str">
            <v>#</v>
          </cell>
        </row>
        <row r="6482">
          <cell r="A6482">
            <v>8784</v>
          </cell>
          <cell r="B6482" t="str">
            <v>Válvula retenção vertical, bronze, d= 1"</v>
          </cell>
          <cell r="C6482" t="str">
            <v>un</v>
          </cell>
          <cell r="D6482">
            <v>40.61</v>
          </cell>
          <cell r="E6482" t="str">
            <v>#</v>
          </cell>
        </row>
        <row r="6483">
          <cell r="A6483">
            <v>9085</v>
          </cell>
          <cell r="B6483" t="str">
            <v>Válvula retenção vertical, bronze, d=2 1/2"</v>
          </cell>
          <cell r="C6483" t="str">
            <v>un</v>
          </cell>
          <cell r="D6483">
            <v>163.89</v>
          </cell>
          <cell r="E6483" t="str">
            <v>#</v>
          </cell>
        </row>
        <row r="6484">
          <cell r="A6484">
            <v>5892</v>
          </cell>
          <cell r="B6484" t="str">
            <v>Válvula retenção vertical, bronze, d=2"</v>
          </cell>
          <cell r="C6484" t="str">
            <v>un</v>
          </cell>
          <cell r="D6484">
            <v>102.28</v>
          </cell>
          <cell r="E6484" t="str">
            <v>#</v>
          </cell>
        </row>
        <row r="6485">
          <cell r="A6485">
            <v>9643</v>
          </cell>
          <cell r="B6485" t="str">
            <v>Valvula retenção VRPUS 10, diam=80mm</v>
          </cell>
          <cell r="C6485" t="str">
            <v>un</v>
          </cell>
          <cell r="D6485">
            <v>1024.29</v>
          </cell>
        </row>
        <row r="6486">
          <cell r="A6486">
            <v>9269</v>
          </cell>
          <cell r="B6486" t="str">
            <v>Válvula solenoide p/irrigação modelo 100-DVF 1", marca Rain Bird ou similar</v>
          </cell>
          <cell r="C6486" t="str">
            <v>un</v>
          </cell>
          <cell r="D6486">
            <v>320.23</v>
          </cell>
        </row>
        <row r="6487">
          <cell r="A6487">
            <v>4841</v>
          </cell>
          <cell r="B6487" t="str">
            <v>Te de inspecao pvc sanitario, d= 100 x  75mm</v>
          </cell>
          <cell r="C6487" t="str">
            <v>un</v>
          </cell>
          <cell r="D6487">
            <v>40.33</v>
          </cell>
          <cell r="E6487" t="str">
            <v>#</v>
          </cell>
        </row>
        <row r="6488">
          <cell r="A6488">
            <v>10899</v>
          </cell>
          <cell r="B6488" t="str">
            <v>Tubo corrugado parede dupla PEAD, d= 450mm (18"), p/sistemas saneamento, Tigr e-ADS N-12 ou similar</v>
          </cell>
          <cell r="C6488" t="str">
            <v>m</v>
          </cell>
          <cell r="D6488">
            <v>516.26</v>
          </cell>
        </row>
        <row r="6489">
          <cell r="A6489">
            <v>10900</v>
          </cell>
          <cell r="B6489" t="str">
            <v>Tubo corrugado parede dupla PEAD, d= 600mm (24"), p/sistemas saneamento, Tigr e-ADS N-12 ou similar</v>
          </cell>
          <cell r="C6489" t="str">
            <v>m</v>
          </cell>
          <cell r="D6489">
            <v>1030.72</v>
          </cell>
          <cell r="E6489" t="str">
            <v>#</v>
          </cell>
        </row>
        <row r="6490">
          <cell r="A6490">
            <v>10901</v>
          </cell>
          <cell r="B6490" t="str">
            <v>Tubo corrugado parede dupla PEAD, d= 750mm (30"), p/sistemas saneamento, Tigr e-ADS N-12 ou similar</v>
          </cell>
          <cell r="C6490" t="str">
            <v>m</v>
          </cell>
          <cell r="D6490">
            <v>1181.21</v>
          </cell>
        </row>
        <row r="6491">
          <cell r="A6491">
            <v>10902</v>
          </cell>
          <cell r="B6491" t="str">
            <v>Tubo corrugado parede dupla PEAD, d= 900mm (36"), p/sistemas saneamento, Tigr e-ADS N-12 ou similar</v>
          </cell>
          <cell r="C6491" t="str">
            <v>m</v>
          </cell>
          <cell r="D6491">
            <v>1415.89</v>
          </cell>
        </row>
        <row r="6492">
          <cell r="A6492">
            <v>10903</v>
          </cell>
          <cell r="B6492" t="str">
            <v>Tubo corrugado parede dupla PEAD, d=1050mm (42"), p/sistemas saneamento, Tigr e-ADS N-12 ou similar</v>
          </cell>
          <cell r="C6492" t="str">
            <v>m</v>
          </cell>
          <cell r="D6492">
            <v>1933.34</v>
          </cell>
          <cell r="E6492" t="str">
            <v>#</v>
          </cell>
        </row>
        <row r="6493">
          <cell r="A6493">
            <v>10904</v>
          </cell>
          <cell r="B6493" t="str">
            <v>Tubo corrugado parede dupla PEAD, d=1200mm (48"), p/sistemas saneamento, Tigr e-ADS N-12 ou similar</v>
          </cell>
          <cell r="C6493" t="str">
            <v>m</v>
          </cell>
          <cell r="D6493">
            <v>3034.36</v>
          </cell>
          <cell r="E6493" t="str">
            <v>#</v>
          </cell>
        </row>
        <row r="6494">
          <cell r="A6494">
            <v>11863</v>
          </cell>
          <cell r="B6494" t="str">
            <v>Tubo corrugado parede dupla PEAD, d=1500mm (60"), p/sistemas saneamento, Tigr e-ADS N-12 ou similar</v>
          </cell>
          <cell r="C6494" t="str">
            <v>m</v>
          </cell>
          <cell r="D6494">
            <v>3441.83</v>
          </cell>
        </row>
        <row r="6495">
          <cell r="A6495">
            <v>9467</v>
          </cell>
          <cell r="B6495" t="str">
            <v>Calha circular p/ águas pluviais em pvc ø 125mm, branca, Linha Aquapluv ou si milar</v>
          </cell>
          <cell r="C6495" t="str">
            <v>m</v>
          </cell>
          <cell r="D6495">
            <v>46.3</v>
          </cell>
          <cell r="E6495" t="str">
            <v>#</v>
          </cell>
        </row>
        <row r="6496">
          <cell r="A6496">
            <v>9469</v>
          </cell>
          <cell r="B6496" t="str">
            <v>Calha circular p/ águas pluviais em pvc ø 179mm, branca, Linha Amanco ou simi lar</v>
          </cell>
          <cell r="C6496" t="str">
            <v>m</v>
          </cell>
          <cell r="D6496">
            <v>23.3</v>
          </cell>
          <cell r="E6496" t="str">
            <v>#</v>
          </cell>
        </row>
        <row r="6497">
          <cell r="A6497">
            <v>8384</v>
          </cell>
          <cell r="B6497" t="str">
            <v>Chapa em MDF cru esp: 6mm</v>
          </cell>
          <cell r="C6497" t="str">
            <v>m2</v>
          </cell>
          <cell r="D6497">
            <v>20.260000000000002</v>
          </cell>
          <cell r="E6497" t="str">
            <v>#</v>
          </cell>
        </row>
        <row r="6498">
          <cell r="A6498">
            <v>9436</v>
          </cell>
          <cell r="B6498" t="str">
            <v>Chapa OSB LP tapume 2,20x1,22x10mm Stand</v>
          </cell>
          <cell r="C6498" t="str">
            <v>m2</v>
          </cell>
          <cell r="D6498">
            <v>36.89</v>
          </cell>
          <cell r="E6498" t="str">
            <v>#</v>
          </cell>
        </row>
        <row r="6499">
          <cell r="A6499">
            <v>10070</v>
          </cell>
          <cell r="B6499" t="str">
            <v>Acabamento para caixa de embutir Montana, linha Montreal ou similar</v>
          </cell>
          <cell r="C6499" t="str">
            <v>un</v>
          </cell>
          <cell r="D6499">
            <v>93.9</v>
          </cell>
          <cell r="E6499" t="str">
            <v>#</v>
          </cell>
        </row>
        <row r="6500">
          <cell r="A6500">
            <v>8781</v>
          </cell>
          <cell r="B6500" t="str">
            <v>Acabamento para registro 1/2", 3/4" e 1" (PQ), ref. 4900 - C43, da Deca ou si milar</v>
          </cell>
          <cell r="C6500" t="str">
            <v>un</v>
          </cell>
          <cell r="D6500">
            <v>46.5</v>
          </cell>
          <cell r="E6500" t="str">
            <v>#</v>
          </cell>
        </row>
        <row r="6501">
          <cell r="A6501">
            <v>13229</v>
          </cell>
          <cell r="B6501" t="str">
            <v>Acabamento para registro de gaveta até 1", linha cubo - ref.: 4900C86PQ, Deca ou similar</v>
          </cell>
          <cell r="C6501" t="str">
            <v>un</v>
          </cell>
          <cell r="D6501">
            <v>326.55</v>
          </cell>
          <cell r="E6501" t="str">
            <v>#</v>
          </cell>
        </row>
        <row r="6502">
          <cell r="A6502">
            <v>13228</v>
          </cell>
          <cell r="B6502" t="str">
            <v>Acabamento para registro de pressão até 1" com mecanismo de 1\2 volta,  linha cubo - ref.: 4916C86PQ, Deca ou similar</v>
          </cell>
          <cell r="C6502" t="str">
            <v>un</v>
          </cell>
          <cell r="D6502">
            <v>685.62</v>
          </cell>
          <cell r="E6502" t="str">
            <v>#</v>
          </cell>
        </row>
        <row r="6503">
          <cell r="A6503">
            <v>9830</v>
          </cell>
          <cell r="B6503" t="str">
            <v>Acabamento para registro, linha Dream - ref. 4900.C87.GD, Deca ou similar</v>
          </cell>
          <cell r="C6503" t="str">
            <v>un</v>
          </cell>
          <cell r="D6503">
            <v>494.72</v>
          </cell>
          <cell r="E6503" t="str">
            <v>#</v>
          </cell>
        </row>
        <row r="6504">
          <cell r="A6504">
            <v>9831</v>
          </cell>
          <cell r="B6504" t="str">
            <v>Acabamento para registro, linha Link - ref. 4900.C.PQ.LNK, Deca ou similar</v>
          </cell>
          <cell r="C6504" t="str">
            <v>un</v>
          </cell>
          <cell r="D6504">
            <v>70.150000000000006</v>
          </cell>
          <cell r="E6504" t="str">
            <v>#</v>
          </cell>
        </row>
        <row r="6505">
          <cell r="A6505">
            <v>7004</v>
          </cell>
          <cell r="B6505" t="str">
            <v>Acabamento para válvula de descarga antivandalismo, Docol, ref. 01505006</v>
          </cell>
          <cell r="C6505" t="str">
            <v>un</v>
          </cell>
          <cell r="D6505">
            <v>159.9</v>
          </cell>
        </row>
        <row r="6506">
          <cell r="A6506">
            <v>77</v>
          </cell>
          <cell r="B6506" t="str">
            <v>Acabamento para válvula hydra cromado ref.4900 Deca ou similar</v>
          </cell>
          <cell r="C6506" t="str">
            <v>un</v>
          </cell>
          <cell r="D6506">
            <v>112.9</v>
          </cell>
          <cell r="E6506" t="str">
            <v>#</v>
          </cell>
        </row>
        <row r="6507">
          <cell r="A6507">
            <v>450</v>
          </cell>
          <cell r="B6507" t="str">
            <v>Caixa descarga embutir com acabamento em PVC (Montana, linha Elegance ou simi lar)</v>
          </cell>
          <cell r="C6507" t="str">
            <v>un</v>
          </cell>
          <cell r="D6507">
            <v>771.47</v>
          </cell>
          <cell r="E6507" t="str">
            <v>#</v>
          </cell>
        </row>
        <row r="6508">
          <cell r="A6508">
            <v>7051</v>
          </cell>
          <cell r="B6508" t="str">
            <v>Caixa descarga embutir com acabamento inox (Montana, linha Montreal ou simila r)</v>
          </cell>
          <cell r="C6508" t="str">
            <v>un</v>
          </cell>
          <cell r="D6508">
            <v>254.58</v>
          </cell>
        </row>
        <row r="6509">
          <cell r="A6509">
            <v>10112</v>
          </cell>
          <cell r="B6509" t="str">
            <v>Caixa descarga embutir, duplo fluxo 3 ou 6 litros, linha Ecoline VP (anti-van dalismo) da Montana ou similar</v>
          </cell>
          <cell r="C6509" t="str">
            <v>un</v>
          </cell>
          <cell r="D6509">
            <v>1069.5</v>
          </cell>
        </row>
        <row r="6510">
          <cell r="A6510">
            <v>10075</v>
          </cell>
          <cell r="B6510" t="str">
            <v>Canopla com alavanca para válvula de descarga para deficiente, linha  PressMa tic Benefit Docol ou Similar.</v>
          </cell>
          <cell r="C6510" t="str">
            <v>un</v>
          </cell>
          <cell r="D6510">
            <v>509.37</v>
          </cell>
          <cell r="E6510" t="str">
            <v>#</v>
          </cell>
        </row>
        <row r="6511">
          <cell r="A6511">
            <v>4989</v>
          </cell>
          <cell r="B6511" t="str">
            <v>Chuveiro alta segurança (anti-vandalismo), passante 200-300mm, ref:00332906,  Docol ou similar</v>
          </cell>
          <cell r="C6511" t="str">
            <v>un</v>
          </cell>
          <cell r="D6511">
            <v>128.24</v>
          </cell>
        </row>
        <row r="6512">
          <cell r="A6512">
            <v>9205</v>
          </cell>
          <cell r="B6512" t="str">
            <v>Chuveiro antivandalismo, Biopress, ref. 1990 AV-BIO, da Fabrimar ou similar</v>
          </cell>
          <cell r="C6512" t="str">
            <v>un</v>
          </cell>
          <cell r="D6512">
            <v>314.89999999999998</v>
          </cell>
        </row>
        <row r="6513">
          <cell r="A6513">
            <v>10504</v>
          </cell>
          <cell r="B6513" t="str">
            <v>Chuveiro e lava-olhos de emergência e bacia em aço inox, da marca Adamo, ref. 01486 ou similar</v>
          </cell>
          <cell r="C6513" t="str">
            <v>un</v>
          </cell>
          <cell r="D6513">
            <v>1556.63</v>
          </cell>
        </row>
        <row r="6514">
          <cell r="A6514">
            <v>9834</v>
          </cell>
          <cell r="B6514" t="str">
            <v>Chuveiro elétrico jet master (lorenzetti  ou similar)</v>
          </cell>
          <cell r="C6514" t="str">
            <v>un</v>
          </cell>
          <cell r="D6514">
            <v>237.42</v>
          </cell>
        </row>
        <row r="6515">
          <cell r="A6515">
            <v>605</v>
          </cell>
          <cell r="B6515" t="str">
            <v>Chuveiro elétrico standard 220v/2000-2800w (lorenzetti  ou similar)</v>
          </cell>
          <cell r="C6515" t="str">
            <v>un</v>
          </cell>
          <cell r="D6515">
            <v>65</v>
          </cell>
          <cell r="E6515" t="str">
            <v>#</v>
          </cell>
        </row>
        <row r="6516">
          <cell r="A6516">
            <v>2720</v>
          </cell>
          <cell r="B6516" t="str">
            <v>Chuveiro em aço anti-vandalismo</v>
          </cell>
          <cell r="C6516" t="str">
            <v>un</v>
          </cell>
          <cell r="D6516">
            <v>118.46</v>
          </cell>
          <cell r="E6516" t="str">
            <v>#</v>
          </cell>
        </row>
        <row r="6517">
          <cell r="A6517">
            <v>4275</v>
          </cell>
          <cell r="B6517" t="str">
            <v>Chuveiro Maxi Ducha, 127V x 4500w, Lorenzetti ou similar</v>
          </cell>
          <cell r="C6517" t="str">
            <v>un</v>
          </cell>
          <cell r="D6517">
            <v>52.68</v>
          </cell>
          <cell r="E6517" t="str">
            <v>#</v>
          </cell>
        </row>
        <row r="6518">
          <cell r="A6518">
            <v>6968</v>
          </cell>
          <cell r="B6518" t="str">
            <v>Chuveiro Tradição, 4500W-127V, linha Multitemperaturas, Lorenzetti ou similar</v>
          </cell>
          <cell r="C6518" t="str">
            <v>un</v>
          </cell>
          <cell r="D6518">
            <v>141.91999999999999</v>
          </cell>
          <cell r="E6518" t="str">
            <v>#</v>
          </cell>
        </row>
        <row r="6519">
          <cell r="A6519">
            <v>10107</v>
          </cell>
          <cell r="B6519" t="str">
            <v>Chuveiro tradicional com desviador especial, linha tradicional, ref. 12120006 - CR, da Docol ou similar</v>
          </cell>
          <cell r="C6519" t="str">
            <v>un</v>
          </cell>
          <cell r="D6519">
            <v>443.18</v>
          </cell>
        </row>
        <row r="6520">
          <cell r="A6520">
            <v>604</v>
          </cell>
          <cell r="B6520" t="str">
            <v>Chuveiro tradicional cromado, DECA 1995 ou similar</v>
          </cell>
          <cell r="C6520" t="str">
            <v>un</v>
          </cell>
          <cell r="D6520">
            <v>298.97000000000003</v>
          </cell>
          <cell r="E6520" t="str">
            <v>#</v>
          </cell>
        </row>
        <row r="6521">
          <cell r="A6521">
            <v>3357</v>
          </cell>
          <cell r="B6521" t="str">
            <v>Dispenser para sabonete líquido</v>
          </cell>
          <cell r="C6521" t="str">
            <v>Un</v>
          </cell>
          <cell r="D6521">
            <v>118.17</v>
          </cell>
        </row>
        <row r="6522">
          <cell r="A6522">
            <v>3358</v>
          </cell>
          <cell r="B6522" t="str">
            <v>Dispenser para toalha de papel interfolhada, em ABS</v>
          </cell>
          <cell r="C6522" t="str">
            <v>Un</v>
          </cell>
          <cell r="D6522">
            <v>42.06</v>
          </cell>
          <cell r="E6522" t="str">
            <v>#</v>
          </cell>
        </row>
        <row r="6523">
          <cell r="A6523">
            <v>9682</v>
          </cell>
          <cell r="B6523" t="str">
            <v>Dosador de sabão liquido, de  metal, da Docol ou similar</v>
          </cell>
          <cell r="C6523" t="str">
            <v>Un</v>
          </cell>
          <cell r="D6523">
            <v>372.03</v>
          </cell>
        </row>
        <row r="6524">
          <cell r="A6524">
            <v>13223</v>
          </cell>
          <cell r="B6524" t="str">
            <v>Ducha Acqua Duo Ulta  cromada, Lorenzetti ou similar</v>
          </cell>
          <cell r="C6524" t="str">
            <v>un</v>
          </cell>
          <cell r="D6524">
            <v>631.65</v>
          </cell>
        </row>
        <row r="6525">
          <cell r="A6525">
            <v>4517</v>
          </cell>
          <cell r="B6525" t="str">
            <v>Ducha cromada, DECA, linha duna 1984 C 61 ou similar</v>
          </cell>
          <cell r="C6525" t="str">
            <v>un</v>
          </cell>
          <cell r="D6525">
            <v>446.5</v>
          </cell>
        </row>
        <row r="6526">
          <cell r="A6526">
            <v>8294</v>
          </cell>
          <cell r="B6526" t="str">
            <v>Ducha higiênica com registro, linha aspen, ref. 1984 C35 da DECA ou similar</v>
          </cell>
          <cell r="C6526" t="str">
            <v>un</v>
          </cell>
          <cell r="D6526">
            <v>228.65</v>
          </cell>
          <cell r="E6526" t="str">
            <v>#</v>
          </cell>
        </row>
        <row r="6527">
          <cell r="A6527">
            <v>9833</v>
          </cell>
          <cell r="B6527" t="str">
            <v>Ducha higiênica com registro, linha Dream, ref. 1984.C87.ACT.CR, da DECA ou s imilar</v>
          </cell>
          <cell r="C6527" t="str">
            <v>un</v>
          </cell>
          <cell r="D6527">
            <v>618.61</v>
          </cell>
          <cell r="E6527" t="str">
            <v>#</v>
          </cell>
        </row>
        <row r="6528">
          <cell r="A6528">
            <v>9832</v>
          </cell>
          <cell r="B6528" t="str">
            <v>Ducha higiênica com registro, linha Link, ref. 1984.C.ACT. LNK, da DECA ou si milar</v>
          </cell>
          <cell r="C6528" t="str">
            <v>un</v>
          </cell>
          <cell r="D6528">
            <v>238.62</v>
          </cell>
          <cell r="E6528" t="str">
            <v>#</v>
          </cell>
        </row>
        <row r="6529">
          <cell r="A6529">
            <v>9464</v>
          </cell>
          <cell r="B6529" t="str">
            <v>Ducha manual com registro, linha aspen, ref. 1984 C35 ACT, da DECA ou similar</v>
          </cell>
          <cell r="C6529" t="str">
            <v>un</v>
          </cell>
          <cell r="D6529">
            <v>195.45</v>
          </cell>
        </row>
        <row r="6530">
          <cell r="A6530">
            <v>3764</v>
          </cell>
          <cell r="B6530" t="str">
            <v>Ducha manual mod. 1972 linha C ou similar</v>
          </cell>
          <cell r="C6530" t="str">
            <v>un</v>
          </cell>
          <cell r="D6530">
            <v>255.15</v>
          </cell>
        </row>
        <row r="6531">
          <cell r="A6531">
            <v>8293</v>
          </cell>
          <cell r="B6531" t="str">
            <v>Ducha manual, linha trio, ref. 4896C da DECA ou similar</v>
          </cell>
          <cell r="C6531" t="str">
            <v>un</v>
          </cell>
          <cell r="D6531">
            <v>396.08</v>
          </cell>
        </row>
        <row r="6532">
          <cell r="A6532">
            <v>898</v>
          </cell>
          <cell r="B6532" t="str">
            <v>Engate (ligação flexível) para mictório, DECA 4606, 30 cm, acabamento cromado ou similar</v>
          </cell>
          <cell r="C6532" t="str">
            <v>un</v>
          </cell>
          <cell r="D6532">
            <v>27.29</v>
          </cell>
          <cell r="E6532" t="str">
            <v>#</v>
          </cell>
        </row>
        <row r="6533">
          <cell r="A6533">
            <v>12907</v>
          </cell>
          <cell r="B6533" t="str">
            <v>Esguicho torneira de 1/2" para bebedouro industrial em metal cromado</v>
          </cell>
          <cell r="C6533" t="str">
            <v>un</v>
          </cell>
          <cell r="D6533">
            <v>75.05</v>
          </cell>
        </row>
        <row r="6534">
          <cell r="A6534">
            <v>6756</v>
          </cell>
          <cell r="B6534" t="str">
            <v>Kit acionamento para torneira com pedal mecânico de inox, cod.S229 ref. Soluc enter (não utiliza energia elétrica)</v>
          </cell>
          <cell r="C6534" t="str">
            <v>un</v>
          </cell>
          <cell r="D6534">
            <v>238.04</v>
          </cell>
        </row>
        <row r="6535">
          <cell r="A6535">
            <v>4232</v>
          </cell>
          <cell r="B6535" t="str">
            <v>Kit de acessórios para banheiro em ABS/Alumínio com 5 peças (01 cabide, 01 sa boneteira, 01 papeleira, 01 porta-toalha rosto e 01 porta-toalha banho)</v>
          </cell>
          <cell r="C6535" t="str">
            <v>un</v>
          </cell>
          <cell r="D6535">
            <v>32.770000000000003</v>
          </cell>
          <cell r="E6535" t="str">
            <v>#</v>
          </cell>
        </row>
        <row r="6536">
          <cell r="A6536">
            <v>3576</v>
          </cell>
          <cell r="B6536" t="str">
            <v>Ligação flexível - engate - Deca ref 4607 C 40, malha de aço, cromo ou simila r</v>
          </cell>
          <cell r="C6536" t="str">
            <v>un</v>
          </cell>
          <cell r="D6536">
            <v>29.87</v>
          </cell>
          <cell r="E6536" t="str">
            <v>#</v>
          </cell>
        </row>
        <row r="6537">
          <cell r="A6537">
            <v>3577</v>
          </cell>
          <cell r="B6537" t="str">
            <v>Ligação flexível - engate - para torneira de cozinha, D-40, malha de aço, cro mo ou similar</v>
          </cell>
          <cell r="C6537" t="str">
            <v>un</v>
          </cell>
          <cell r="D6537">
            <v>33.65</v>
          </cell>
          <cell r="E6537" t="str">
            <v>#</v>
          </cell>
        </row>
        <row r="6538">
          <cell r="A6538">
            <v>897</v>
          </cell>
          <cell r="B6538" t="str">
            <v>Ligação flexível cromado p/ lavatório 1/2" x 30cm ref.4606 (deca ou similar)</v>
          </cell>
          <cell r="C6538" t="str">
            <v>un</v>
          </cell>
          <cell r="D6538">
            <v>27.29</v>
          </cell>
          <cell r="E6538" t="str">
            <v>#</v>
          </cell>
        </row>
        <row r="6539">
          <cell r="A6539">
            <v>3763</v>
          </cell>
          <cell r="B6539" t="str">
            <v>Misturador com temostato mod. 2430 linha C ou similar</v>
          </cell>
          <cell r="C6539" t="str">
            <v>un</v>
          </cell>
          <cell r="D6539">
            <v>738.37</v>
          </cell>
        </row>
        <row r="6540">
          <cell r="A6540">
            <v>4516</v>
          </cell>
          <cell r="B6540" t="str">
            <v>Misturador cromado para lavatório, DECA, linha duna 1877, C64 ou similar</v>
          </cell>
          <cell r="C6540" t="str">
            <v>un</v>
          </cell>
          <cell r="D6540">
            <v>1315.21</v>
          </cell>
          <cell r="E6540" t="str">
            <v>#</v>
          </cell>
        </row>
        <row r="6541">
          <cell r="A6541">
            <v>2902</v>
          </cell>
          <cell r="B6541" t="str">
            <v>Misturador cromado para lavatório, DECA, linha targa 1875 C40 bica baixa ou s imilar</v>
          </cell>
          <cell r="C6541" t="str">
            <v>un</v>
          </cell>
          <cell r="D6541">
            <v>212.97</v>
          </cell>
          <cell r="E6541" t="str">
            <v>#</v>
          </cell>
        </row>
        <row r="6542">
          <cell r="A6542">
            <v>3761</v>
          </cell>
          <cell r="B6542" t="str">
            <v>Misturador de cozinha articulado p/bancada, ref.1256 50, Deca ou similar</v>
          </cell>
          <cell r="C6542" t="str">
            <v>un</v>
          </cell>
          <cell r="D6542">
            <v>632.63</v>
          </cell>
          <cell r="E6542" t="str">
            <v>#</v>
          </cell>
        </row>
        <row r="6543">
          <cell r="A6543">
            <v>8708</v>
          </cell>
          <cell r="B6543" t="str">
            <v>Misturador de cozinha articulado p/bancada, ref.1256 MY, Fabrimar ou similar</v>
          </cell>
          <cell r="C6543" t="str">
            <v>un</v>
          </cell>
          <cell r="D6543">
            <v>632.63</v>
          </cell>
        </row>
        <row r="6544">
          <cell r="A6544">
            <v>8318</v>
          </cell>
          <cell r="B6544" t="str">
            <v>Misturador monocomando de mesa para cozinha, mod. Big Kitchen 2288, da Perfle x ou similar</v>
          </cell>
          <cell r="C6544" t="str">
            <v>un</v>
          </cell>
          <cell r="D6544">
            <v>1896.29</v>
          </cell>
        </row>
        <row r="6545">
          <cell r="A6545">
            <v>4990</v>
          </cell>
          <cell r="B6545" t="str">
            <v>Pino acionador alta segurança (anti-vandalismo), passante 200-300mm, p/chuvei ro/lavatorio/descarga, ref:00493806, Docol ou similar</v>
          </cell>
          <cell r="C6545" t="str">
            <v>un</v>
          </cell>
          <cell r="D6545">
            <v>76.5</v>
          </cell>
        </row>
        <row r="6546">
          <cell r="A6546">
            <v>1833</v>
          </cell>
          <cell r="B6546" t="str">
            <v>Porta sabão líquido plástico (Aurimar ou similar)</v>
          </cell>
          <cell r="C6546" t="str">
            <v>un</v>
          </cell>
          <cell r="D6546">
            <v>52.9</v>
          </cell>
          <cell r="E6546" t="str">
            <v>#</v>
          </cell>
        </row>
        <row r="6547">
          <cell r="A6547">
            <v>7075</v>
          </cell>
          <cell r="B6547" t="str">
            <v>Porta-papel higiênico, linha Domus, ref. 102 C40, da Meber ou similar</v>
          </cell>
          <cell r="C6547" t="str">
            <v>un</v>
          </cell>
          <cell r="D6547">
            <v>59.99</v>
          </cell>
        </row>
        <row r="6548">
          <cell r="A6548">
            <v>9884</v>
          </cell>
          <cell r="B6548" t="str">
            <v>Recipiente para sanitizante</v>
          </cell>
          <cell r="C6548" t="str">
            <v>Un</v>
          </cell>
          <cell r="D6548">
            <v>111.01</v>
          </cell>
        </row>
        <row r="6549">
          <cell r="A6549">
            <v>4992</v>
          </cell>
          <cell r="B6549" t="str">
            <v>Registro de pressão (anti-vandalismo), acionamento restrito, d=3/4", ref:1310 0600, Docol ou similar</v>
          </cell>
          <cell r="C6549" t="str">
            <v>un</v>
          </cell>
          <cell r="D6549">
            <v>31</v>
          </cell>
        </row>
        <row r="6550">
          <cell r="A6550">
            <v>2604</v>
          </cell>
          <cell r="B6550" t="str">
            <v>Registro PVC esfera c/borboleta d =  3"</v>
          </cell>
          <cell r="C6550" t="str">
            <v>un</v>
          </cell>
          <cell r="D6550">
            <v>109.45</v>
          </cell>
          <cell r="E6550" t="str">
            <v>#</v>
          </cell>
        </row>
        <row r="6551">
          <cell r="A6551">
            <v>9323</v>
          </cell>
          <cell r="B6551" t="str">
            <v>Registro PVC esfera c/borboleta d =  4"</v>
          </cell>
          <cell r="C6551" t="str">
            <v>un</v>
          </cell>
          <cell r="D6551">
            <v>328.9</v>
          </cell>
          <cell r="E6551" t="str">
            <v>#</v>
          </cell>
        </row>
        <row r="6552">
          <cell r="A6552">
            <v>2013</v>
          </cell>
          <cell r="B6552" t="str">
            <v>Sifão cromado para bebedouro, CELITE 721, 1 1/2" ou similar</v>
          </cell>
          <cell r="C6552" t="str">
            <v>un</v>
          </cell>
          <cell r="D6552">
            <v>40.99</v>
          </cell>
          <cell r="E6552" t="str">
            <v>#</v>
          </cell>
        </row>
        <row r="6553">
          <cell r="A6553">
            <v>2014</v>
          </cell>
          <cell r="B6553" t="str">
            <v>Sifão cromado para lavatório, DECA ref.1680C 1 x 1 1/2 ou similar</v>
          </cell>
          <cell r="C6553" t="str">
            <v>un</v>
          </cell>
          <cell r="D6553">
            <v>119</v>
          </cell>
          <cell r="E6553" t="str">
            <v>#</v>
          </cell>
        </row>
        <row r="6554">
          <cell r="A6554">
            <v>2015</v>
          </cell>
          <cell r="B6554" t="str">
            <v>Sifão para mictório, DECA 1681, 1 x 2", acabamento cromado</v>
          </cell>
          <cell r="C6554" t="str">
            <v>un</v>
          </cell>
          <cell r="D6554">
            <v>136.1</v>
          </cell>
        </row>
        <row r="6555">
          <cell r="A6555">
            <v>2016</v>
          </cell>
          <cell r="B6555" t="str">
            <v>Sifão para pia de cozinha ou tanque, DECA ref. 1680.C112, acabamento cromado  1 1/2 x 1 1/2 ou similar.</v>
          </cell>
          <cell r="C6555" t="str">
            <v>un</v>
          </cell>
          <cell r="D6555">
            <v>178.6</v>
          </cell>
          <cell r="E6555" t="str">
            <v>#</v>
          </cell>
        </row>
        <row r="6556">
          <cell r="A6556">
            <v>3766</v>
          </cell>
          <cell r="B6556" t="str">
            <v>Sifão para pia em aço inox ref. 1680 linha C, 1  x  1 1/2 (deca ou similar)</v>
          </cell>
          <cell r="C6556" t="str">
            <v>un</v>
          </cell>
          <cell r="D6556">
            <v>166.5</v>
          </cell>
          <cell r="E6556" t="str">
            <v>#</v>
          </cell>
        </row>
        <row r="6557">
          <cell r="A6557">
            <v>4988</v>
          </cell>
          <cell r="B6557" t="str">
            <v>Torneira (bica) alta segurança (anti-vandalismo), passante 200-300mm, ref: 00 359106, Docol ou similar</v>
          </cell>
          <cell r="C6557" t="str">
            <v>un</v>
          </cell>
          <cell r="D6557">
            <v>360.65</v>
          </cell>
        </row>
        <row r="6558">
          <cell r="A6558">
            <v>6757</v>
          </cell>
          <cell r="B6558" t="str">
            <v>Torneira (bica) em metal cromado c/arejador projetada p/kit acionador de peda l - cod.S112</v>
          </cell>
          <cell r="C6558" t="str">
            <v>un</v>
          </cell>
          <cell r="D6558">
            <v>96.81</v>
          </cell>
        </row>
        <row r="6559">
          <cell r="A6559">
            <v>2391</v>
          </cell>
          <cell r="B6559" t="str">
            <v>Torneira (Válvula)  de piso para lavatório, modelo pressmatic - pematic, doco l ou similar ref.170121</v>
          </cell>
          <cell r="C6559" t="str">
            <v>un</v>
          </cell>
          <cell r="D6559">
            <v>447.67</v>
          </cell>
          <cell r="E6559" t="str">
            <v>#</v>
          </cell>
        </row>
        <row r="6560">
          <cell r="A6560">
            <v>2390</v>
          </cell>
          <cell r="B6560" t="str">
            <v>Torneira (Válvula) de parede para lavatório, modelo pressmatic - pematic, doc ol ou similar ref.170120</v>
          </cell>
          <cell r="C6560" t="str">
            <v>un</v>
          </cell>
          <cell r="D6560">
            <v>344.27</v>
          </cell>
          <cell r="E6560" t="str">
            <v>#</v>
          </cell>
        </row>
        <row r="6561">
          <cell r="A6561">
            <v>11463</v>
          </cell>
          <cell r="B6561" t="str">
            <v>Torneira bica móvel, linha Nya, ref.: 1165 C22 BA, da Meber ou similar</v>
          </cell>
          <cell r="C6561" t="str">
            <v>un</v>
          </cell>
          <cell r="D6561">
            <v>48.47</v>
          </cell>
        </row>
        <row r="6562">
          <cell r="A6562">
            <v>8292</v>
          </cell>
          <cell r="B6562" t="str">
            <v>Torneira com misturador para cozinha, de parede, tubo, linha Misty cod.1258-M Y, Fabrimar ou similar</v>
          </cell>
          <cell r="C6562" t="str">
            <v>un</v>
          </cell>
          <cell r="D6562">
            <v>163.35</v>
          </cell>
        </row>
        <row r="6563">
          <cell r="A6563">
            <v>2253</v>
          </cell>
          <cell r="B6563" t="str">
            <v>Torneira cromada com arejador para pia de cozinha, DECA, linha targa 1159C40  ou similar</v>
          </cell>
          <cell r="C6563" t="str">
            <v>un</v>
          </cell>
          <cell r="D6563">
            <v>88.93</v>
          </cell>
          <cell r="E6563" t="str">
            <v>#</v>
          </cell>
        </row>
        <row r="6564">
          <cell r="A6564">
            <v>2248</v>
          </cell>
          <cell r="B6564" t="str">
            <v>Torneira cromada de 1/2" para jardim/tanque, Standard Deca 1153.C39 ou simila r</v>
          </cell>
          <cell r="C6564" t="str">
            <v>un</v>
          </cell>
          <cell r="D6564">
            <v>59.4</v>
          </cell>
          <cell r="E6564" t="str">
            <v>#</v>
          </cell>
        </row>
        <row r="6565">
          <cell r="A6565">
            <v>10071</v>
          </cell>
          <cell r="B6565" t="str">
            <v>Torneira cromada de mesa, bica móvel, para pia de cozinha, ref.1167 C50, mode lo Prata, Deca ou similar</v>
          </cell>
          <cell r="C6565" t="str">
            <v>un</v>
          </cell>
          <cell r="D6565">
            <v>294.56</v>
          </cell>
        </row>
        <row r="6566">
          <cell r="A6566">
            <v>10072</v>
          </cell>
          <cell r="B6566" t="str">
            <v>Torneira cromada de mesa, com filtro, para pia de cozinha, ref.1140 - Twin, D eca ou similar</v>
          </cell>
          <cell r="C6566" t="str">
            <v>un</v>
          </cell>
          <cell r="D6566">
            <v>1039.5</v>
          </cell>
          <cell r="E6566" t="str">
            <v>#</v>
          </cell>
        </row>
        <row r="6567">
          <cell r="A6567">
            <v>10074</v>
          </cell>
          <cell r="B6567" t="str">
            <v>Torneira cromada de parede, bica móvel, para pia de cozinha, ref.1168 C50, mo delo Prata, Deca ou similar</v>
          </cell>
          <cell r="C6567" t="str">
            <v>un</v>
          </cell>
          <cell r="D6567">
            <v>321.02</v>
          </cell>
        </row>
        <row r="6568">
          <cell r="A6568">
            <v>2747</v>
          </cell>
          <cell r="B6568" t="str">
            <v>Torneira cromada para lavatório, DECA 1173C (Decamatic Eco) ou similar</v>
          </cell>
          <cell r="C6568" t="str">
            <v>un</v>
          </cell>
          <cell r="D6568">
            <v>244.5</v>
          </cell>
          <cell r="E6568" t="str">
            <v>#</v>
          </cell>
        </row>
        <row r="6569">
          <cell r="A6569">
            <v>8357</v>
          </cell>
          <cell r="B6569" t="str">
            <v>Torneira cromada para tanque ou jardim, ref.1153, linha Misty, Fabrimar ou si milar</v>
          </cell>
          <cell r="C6569" t="str">
            <v>un</v>
          </cell>
          <cell r="D6569">
            <v>15.68</v>
          </cell>
          <cell r="E6569" t="str">
            <v>#</v>
          </cell>
        </row>
        <row r="6570">
          <cell r="A6570">
            <v>2256</v>
          </cell>
          <cell r="B6570" t="str">
            <v>Torneira cromada para uso geral, DECA 1152 C39 ou similar</v>
          </cell>
          <cell r="C6570" t="str">
            <v>un</v>
          </cell>
          <cell r="D6570">
            <v>41.51</v>
          </cell>
          <cell r="E6570" t="str">
            <v>#</v>
          </cell>
        </row>
        <row r="6571">
          <cell r="A6571">
            <v>2254</v>
          </cell>
          <cell r="B6571" t="str">
            <v>Torneira de acionamento restrito 1/2" Cód. 20000806 (docol) ou similar</v>
          </cell>
          <cell r="C6571" t="str">
            <v>un</v>
          </cell>
          <cell r="D6571">
            <v>37.840000000000003</v>
          </cell>
          <cell r="E6571" t="str">
            <v>#</v>
          </cell>
        </row>
        <row r="6572">
          <cell r="A6572">
            <v>12149</v>
          </cell>
          <cell r="B6572" t="str">
            <v>Torneira de mesa bica curta, branca/cromada, fechamento automático, ref. 0101 377, da Azzo ou similar</v>
          </cell>
          <cell r="C6572" t="str">
            <v>un</v>
          </cell>
          <cell r="D6572">
            <v>62.27</v>
          </cell>
        </row>
        <row r="6573">
          <cell r="A6573">
            <v>12148</v>
          </cell>
          <cell r="B6573" t="str">
            <v>Torneira de mesa bica longa, branca/cromada, fechamento automático, ref. 0101 379, da Azzo ou similar</v>
          </cell>
          <cell r="C6573" t="str">
            <v>un</v>
          </cell>
          <cell r="D6573">
            <v>71.760000000000005</v>
          </cell>
        </row>
        <row r="6574">
          <cell r="A6574">
            <v>7076</v>
          </cell>
          <cell r="B6574" t="str">
            <v>Torneira de mesa com fechamento automático, linha Link, DECA, ref. 1172 C ou  similar</v>
          </cell>
          <cell r="C6574" t="str">
            <v>un</v>
          </cell>
          <cell r="D6574">
            <v>373.69</v>
          </cell>
          <cell r="E6574" t="str">
            <v>#</v>
          </cell>
        </row>
        <row r="6575">
          <cell r="A6575">
            <v>10053</v>
          </cell>
          <cell r="B6575" t="str">
            <v>Torneira de mesa com fechamento automático, ref.1173, linha Decamatic Eco, DE CA ou similar</v>
          </cell>
          <cell r="C6575" t="str">
            <v>un</v>
          </cell>
          <cell r="D6575">
            <v>244.5</v>
          </cell>
          <cell r="E6575" t="str">
            <v>#</v>
          </cell>
        </row>
        <row r="6576">
          <cell r="A6576">
            <v>4656</v>
          </cell>
          <cell r="B6576" t="str">
            <v>Torneira de mesa cromada, DECA 1198 C61 ou similar</v>
          </cell>
          <cell r="C6576" t="str">
            <v>un</v>
          </cell>
          <cell r="D6576">
            <v>505.31</v>
          </cell>
          <cell r="E6576" t="str">
            <v>#</v>
          </cell>
        </row>
        <row r="6577">
          <cell r="A6577">
            <v>13225</v>
          </cell>
          <cell r="B6577" t="str">
            <v>Torneira de mesa para lavatório cromada, bica alta linha Tube ref.1198 - DECA ou similar</v>
          </cell>
          <cell r="C6577" t="str">
            <v>un</v>
          </cell>
          <cell r="D6577">
            <v>716.44</v>
          </cell>
          <cell r="E6577" t="str">
            <v>#</v>
          </cell>
        </row>
        <row r="6578">
          <cell r="A6578">
            <v>6979</v>
          </cell>
          <cell r="B6578" t="str">
            <v>Torneira de mesa, linha itapema bella, DOCOL 00164060 ou similar</v>
          </cell>
          <cell r="C6578" t="str">
            <v>un</v>
          </cell>
          <cell r="D6578">
            <v>145.31</v>
          </cell>
        </row>
        <row r="6579">
          <cell r="A6579">
            <v>6750</v>
          </cell>
          <cell r="B6579" t="str">
            <v>Torneira de parede com saída lateral, linha Misty, cod.1168-MY, Fabrimar</v>
          </cell>
          <cell r="C6579" t="str">
            <v>un</v>
          </cell>
          <cell r="D6579">
            <v>286.67</v>
          </cell>
        </row>
        <row r="6580">
          <cell r="A6580">
            <v>10827</v>
          </cell>
          <cell r="B6580" t="str">
            <v>Torneira de parede, cromada, fechamento automático, Biopress, ref. 1182-BIO,  da Fabrimar ou similar</v>
          </cell>
          <cell r="C6580" t="str">
            <v>un</v>
          </cell>
          <cell r="D6580">
            <v>189.99</v>
          </cell>
        </row>
        <row r="6581">
          <cell r="A6581">
            <v>4458</v>
          </cell>
          <cell r="B6581" t="str">
            <v>Torneira de pressão cromada c/ fechamento automático</v>
          </cell>
          <cell r="C6581" t="str">
            <v>un</v>
          </cell>
          <cell r="D6581">
            <v>587.19000000000005</v>
          </cell>
          <cell r="E6581" t="str">
            <v>#</v>
          </cell>
        </row>
        <row r="6582">
          <cell r="A6582">
            <v>3351</v>
          </cell>
          <cell r="B6582" t="str">
            <v>Torneira de pressão, Fabrimar, série acquapress, ref 1180 ou similar</v>
          </cell>
          <cell r="C6582" t="str">
            <v>Un</v>
          </cell>
          <cell r="D6582">
            <v>313.98</v>
          </cell>
        </row>
        <row r="6583">
          <cell r="A6583">
            <v>9009</v>
          </cell>
          <cell r="B6583" t="str">
            <v>Torneira elétrica versátil, Lorenzetti ou similar</v>
          </cell>
          <cell r="C6583" t="str">
            <v>un</v>
          </cell>
          <cell r="D6583">
            <v>104.24</v>
          </cell>
        </row>
        <row r="6584">
          <cell r="A6584">
            <v>8290</v>
          </cell>
          <cell r="B6584" t="str">
            <v>Torneira eletrônica da parede anti-vandalismo, elétrica, ref. 1193 EL-AV-20 d a Fabrimar ou similar</v>
          </cell>
          <cell r="C6584" t="str">
            <v>un</v>
          </cell>
          <cell r="D6584">
            <v>467.56</v>
          </cell>
        </row>
        <row r="6585">
          <cell r="A6585">
            <v>8522</v>
          </cell>
          <cell r="B6585" t="str">
            <v>Torneira eletrônica standard de banca, elétrica, ref.1195-EL, Linha Vision, F abrimar ou similar</v>
          </cell>
          <cell r="C6585" t="str">
            <v>un</v>
          </cell>
          <cell r="D6585">
            <v>352.07</v>
          </cell>
        </row>
        <row r="6586">
          <cell r="A6586">
            <v>2258</v>
          </cell>
          <cell r="B6586" t="str">
            <v>Torneira p/ pia cozinha d=1/2" (Linha Standard, Deca, ref.1159-C39 ou similar )</v>
          </cell>
          <cell r="C6586" t="str">
            <v>un</v>
          </cell>
          <cell r="D6586">
            <v>158.28</v>
          </cell>
          <cell r="E6586" t="str">
            <v>#</v>
          </cell>
        </row>
        <row r="6587">
          <cell r="A6587">
            <v>6977</v>
          </cell>
          <cell r="B6587" t="str">
            <v>Torneira para lavatório 1193, DOCOL 20050506 ou similar</v>
          </cell>
          <cell r="C6587" t="str">
            <v>un</v>
          </cell>
          <cell r="D6587">
            <v>88.93</v>
          </cell>
        </row>
        <row r="6588">
          <cell r="A6588">
            <v>3762</v>
          </cell>
          <cell r="B6588" t="str">
            <v>Torneira para lavatorio cirúrgico com acionamento cotovelo</v>
          </cell>
          <cell r="C6588" t="str">
            <v>un</v>
          </cell>
          <cell r="D6588">
            <v>449.41</v>
          </cell>
        </row>
        <row r="6589">
          <cell r="A6589">
            <v>2257</v>
          </cell>
          <cell r="B6589" t="str">
            <v>Torneira para lavatório cromada, DECA, linha targa 1190C40 ou similar</v>
          </cell>
          <cell r="C6589" t="str">
            <v>un</v>
          </cell>
          <cell r="D6589">
            <v>82.84</v>
          </cell>
          <cell r="E6589" t="str">
            <v>#</v>
          </cell>
        </row>
        <row r="6590">
          <cell r="A6590">
            <v>9829</v>
          </cell>
          <cell r="B6590" t="str">
            <v>Torneira para lavatório de mesa, com chapa, bica alta, linha Dream, ref. 1191 C87, d= 1/2", Deca ou similar</v>
          </cell>
          <cell r="C6590" t="str">
            <v>un</v>
          </cell>
          <cell r="D6590">
            <v>1574</v>
          </cell>
          <cell r="E6590" t="str">
            <v>#</v>
          </cell>
        </row>
        <row r="6591">
          <cell r="A6591">
            <v>12611</v>
          </cell>
          <cell r="B6591" t="str">
            <v>Torneira para lavatório, de mesa, bica alta, linha Link Conforto, ref.1196 C. Lnk da DECA ou similar</v>
          </cell>
          <cell r="C6591" t="str">
            <v>un</v>
          </cell>
          <cell r="D6591">
            <v>259.74</v>
          </cell>
          <cell r="E6591" t="str">
            <v>#</v>
          </cell>
        </row>
        <row r="6592">
          <cell r="A6592">
            <v>9828</v>
          </cell>
          <cell r="B6592" t="str">
            <v>Torneira para lavatório, de mesa, bica baixa, linha Link, ref.1197 C.LNK, d=1 /2", da Deca ou similar</v>
          </cell>
          <cell r="C6592" t="str">
            <v>un</v>
          </cell>
          <cell r="D6592">
            <v>199.9</v>
          </cell>
          <cell r="E6592" t="str">
            <v>#</v>
          </cell>
        </row>
        <row r="6593">
          <cell r="A6593">
            <v>12610</v>
          </cell>
          <cell r="B6593" t="str">
            <v>Torneira para lavatório, de mesa, cromada, bica alta, ref.: Flex Plus, 1198 C 21, da DECA ou similar</v>
          </cell>
          <cell r="C6593" t="str">
            <v>un</v>
          </cell>
          <cell r="D6593">
            <v>222.39</v>
          </cell>
          <cell r="E6593" t="str">
            <v>#</v>
          </cell>
        </row>
        <row r="6594">
          <cell r="A6594">
            <v>7285</v>
          </cell>
          <cell r="B6594" t="str">
            <v>Torneira para lavatório, LORENZETTI, linha lorenquadra swan, ref.1194 C44 ou  similar</v>
          </cell>
          <cell r="C6594" t="str">
            <v>un</v>
          </cell>
          <cell r="D6594">
            <v>474.94</v>
          </cell>
        </row>
        <row r="6595">
          <cell r="A6595">
            <v>6978</v>
          </cell>
          <cell r="B6595" t="str">
            <v>Torneira para tanque longa 1158, DOCOL 20040506 ou similar</v>
          </cell>
          <cell r="C6595" t="str">
            <v>un</v>
          </cell>
          <cell r="D6595">
            <v>98.71</v>
          </cell>
        </row>
        <row r="6596">
          <cell r="A6596">
            <v>6975</v>
          </cell>
          <cell r="B6596" t="str">
            <v>Torneira pressmatic 110 de mesa, DOCOL 17160806 ou similar</v>
          </cell>
          <cell r="C6596" t="str">
            <v>un</v>
          </cell>
          <cell r="D6596">
            <v>294.5</v>
          </cell>
        </row>
        <row r="6597">
          <cell r="A6597">
            <v>2642</v>
          </cell>
          <cell r="B6597" t="str">
            <v>Torneira pressmatic 120 de parede, ref 17160706, Docol ou similar</v>
          </cell>
          <cell r="C6597" t="str">
            <v>un</v>
          </cell>
          <cell r="D6597">
            <v>223.54</v>
          </cell>
          <cell r="E6597" t="str">
            <v>#</v>
          </cell>
        </row>
        <row r="6598">
          <cell r="A6598">
            <v>13057</v>
          </cell>
          <cell r="B6598" t="str">
            <v>Torneira Pressmatic Benefit Docol ou similar</v>
          </cell>
          <cell r="C6598" t="str">
            <v>un</v>
          </cell>
          <cell r="D6598">
            <v>829.9</v>
          </cell>
          <cell r="E6598" t="str">
            <v>#</v>
          </cell>
        </row>
        <row r="6599">
          <cell r="A6599">
            <v>2641</v>
          </cell>
          <cell r="B6599" t="str">
            <v>Torneira pressmatic compact de mesa, DOCOL 17160606 ou similar</v>
          </cell>
          <cell r="C6599" t="str">
            <v>un</v>
          </cell>
          <cell r="D6599">
            <v>213.32</v>
          </cell>
          <cell r="E6599" t="str">
            <v>#</v>
          </cell>
        </row>
        <row r="6600">
          <cell r="A6600">
            <v>3574</v>
          </cell>
          <cell r="B6600" t="str">
            <v>Torneira pressmatic de mesa, Docol, Beneficit Cromo 0185708 ou similar</v>
          </cell>
          <cell r="C6600" t="str">
            <v>un</v>
          </cell>
          <cell r="D6600">
            <v>829.9</v>
          </cell>
        </row>
        <row r="6601">
          <cell r="A6601">
            <v>6976</v>
          </cell>
          <cell r="B6601" t="str">
            <v>Torneira pressmatic deluxe de mesa, DOCOL 17160006 ou similar</v>
          </cell>
          <cell r="C6601" t="str">
            <v>un</v>
          </cell>
          <cell r="D6601">
            <v>385.22</v>
          </cell>
        </row>
        <row r="6602">
          <cell r="A6602">
            <v>2898</v>
          </cell>
          <cell r="B6602" t="str">
            <v>Tubo de ligação em PVC, com anel expansor para vaso sanitário, acabamento cro mado, DECA 1968C ou similar</v>
          </cell>
          <cell r="C6602" t="str">
            <v>un</v>
          </cell>
          <cell r="D6602">
            <v>69.040000000000006</v>
          </cell>
        </row>
        <row r="6603">
          <cell r="A6603">
            <v>4991</v>
          </cell>
          <cell r="B6603" t="str">
            <v>Valvula alta segurança (anti-vandalismo) p/chuveiro/lavatorio, alta pressão,  c/acabamento, ref: 00333400, Docol ou similar</v>
          </cell>
          <cell r="C6603" t="str">
            <v>un</v>
          </cell>
          <cell r="D6603">
            <v>308.27999999999997</v>
          </cell>
        </row>
        <row r="6604">
          <cell r="A6604">
            <v>2383</v>
          </cell>
          <cell r="B6604" t="str">
            <v>Válvula americana para pia de cozinha, 3 1/2", cromada, ref.1623C, DECA ou si milar</v>
          </cell>
          <cell r="C6604" t="str">
            <v>un</v>
          </cell>
          <cell r="D6604">
            <v>40.64</v>
          </cell>
          <cell r="E6604" t="str">
            <v>#</v>
          </cell>
        </row>
        <row r="6605">
          <cell r="A6605">
            <v>4987</v>
          </cell>
          <cell r="B6605" t="str">
            <v>Valvula de descarga alta segurança (anti-vandalismo) 484, d=1 1/2", c/acabame nto, ref: 01021500, Docol ou similar</v>
          </cell>
          <cell r="C6605" t="str">
            <v>un</v>
          </cell>
          <cell r="D6605">
            <v>175.56</v>
          </cell>
        </row>
        <row r="6606">
          <cell r="A6606">
            <v>11146</v>
          </cell>
          <cell r="B6606" t="str">
            <v>Valvula de descarga silent flux, ref. 3500, da Fabrimar ou similar</v>
          </cell>
          <cell r="C6606" t="str">
            <v>un</v>
          </cell>
          <cell r="D6606">
            <v>352.66</v>
          </cell>
        </row>
        <row r="6607">
          <cell r="A6607">
            <v>9914</v>
          </cell>
          <cell r="B6607" t="str">
            <v>Válvula de escoamento para lavatorio, 1 1/2" Deca ou similar</v>
          </cell>
          <cell r="C6607" t="str">
            <v>un</v>
          </cell>
          <cell r="D6607">
            <v>59.99</v>
          </cell>
        </row>
        <row r="6608">
          <cell r="A6608">
            <v>2384</v>
          </cell>
          <cell r="B6608" t="str">
            <v>Válvula de escoamento para lavatório, DECA 1602C ou similar</v>
          </cell>
          <cell r="C6608" t="str">
            <v>un</v>
          </cell>
          <cell r="D6608">
            <v>38.39</v>
          </cell>
          <cell r="E6608" t="str">
            <v>#</v>
          </cell>
        </row>
        <row r="6609">
          <cell r="A6609">
            <v>2385</v>
          </cell>
          <cell r="B6609" t="str">
            <v>Válvula de escoamento para mictório, ref.1606 1 1/2" Deca ou similar</v>
          </cell>
          <cell r="C6609" t="str">
            <v>un</v>
          </cell>
          <cell r="D6609">
            <v>54.2</v>
          </cell>
          <cell r="E6609" t="str">
            <v>#</v>
          </cell>
        </row>
        <row r="6610">
          <cell r="A6610">
            <v>2903</v>
          </cell>
          <cell r="B6610" t="str">
            <v>Válvula de escoamento para tanque de lavar, DECA 1605C, 1 1/4" ou similar</v>
          </cell>
          <cell r="C6610" t="str">
            <v>un</v>
          </cell>
          <cell r="D6610">
            <v>48.2</v>
          </cell>
          <cell r="E6610" t="str">
            <v>#</v>
          </cell>
        </row>
        <row r="6611">
          <cell r="A6611">
            <v>6980</v>
          </cell>
          <cell r="B6611" t="str">
            <v>Valvula de mictório, alta pressão (anti-vandalismo), ref: 17015106, Docol ou  similar</v>
          </cell>
          <cell r="C6611" t="str">
            <v>un</v>
          </cell>
          <cell r="D6611">
            <v>494.9</v>
          </cell>
        </row>
        <row r="6612">
          <cell r="A6612">
            <v>2392</v>
          </cell>
          <cell r="B6612" t="str">
            <v>Válvula descarga cromada c/ canopla lisa, d=  32mm (1 1/ 4")</v>
          </cell>
          <cell r="C6612" t="str">
            <v>un</v>
          </cell>
          <cell r="D6612">
            <v>160.56</v>
          </cell>
          <cell r="E6612" t="str">
            <v>#</v>
          </cell>
        </row>
        <row r="6613">
          <cell r="A6613">
            <v>2393</v>
          </cell>
          <cell r="B6613" t="str">
            <v>Válvula descarga cromada c/ canopla lisa, d=  40mm (1 1/2")</v>
          </cell>
          <cell r="C6613" t="str">
            <v>un</v>
          </cell>
          <cell r="D6613">
            <v>198.2</v>
          </cell>
          <cell r="E6613" t="str">
            <v>#</v>
          </cell>
        </row>
        <row r="6614">
          <cell r="A6614">
            <v>7003</v>
          </cell>
          <cell r="B6614" t="str">
            <v>Válvula descarga Docolbase 1 1/4", ref. 01051300</v>
          </cell>
          <cell r="C6614" t="str">
            <v>un</v>
          </cell>
          <cell r="D6614">
            <v>75.19</v>
          </cell>
        </row>
        <row r="6615">
          <cell r="A6615">
            <v>2394</v>
          </cell>
          <cell r="B6615" t="str">
            <v>Válvula descarga, HYDRA MAX,  ref.4550, 1 1/4",  acabamento cromado ( Deca ou similar)</v>
          </cell>
          <cell r="C6615" t="str">
            <v>un</v>
          </cell>
          <cell r="D6615">
            <v>118.63</v>
          </cell>
          <cell r="E6615" t="str">
            <v>#</v>
          </cell>
        </row>
        <row r="6616">
          <cell r="A6616">
            <v>8611</v>
          </cell>
          <cell r="B6616" t="str">
            <v>Valvula Esfera Monobloco, Vedação Teflon puro, passagem plena rosca BSP 1"</v>
          </cell>
          <cell r="C6616" t="str">
            <v>un</v>
          </cell>
          <cell r="D6616">
            <v>22.02</v>
          </cell>
        </row>
        <row r="6617">
          <cell r="A6617">
            <v>8610</v>
          </cell>
          <cell r="B6617" t="str">
            <v>Valvula Esfera Monobloco, Vedação Teflon puro, passagem plena rosca BSP 3/4"</v>
          </cell>
          <cell r="C6617" t="str">
            <v>un</v>
          </cell>
          <cell r="D6617">
            <v>13.02</v>
          </cell>
        </row>
        <row r="6618">
          <cell r="A6618">
            <v>8612</v>
          </cell>
          <cell r="B6618" t="str">
            <v>Valvula Gaveta Rosca BSP bronze 150L 3" Fig.061</v>
          </cell>
          <cell r="C6618" t="str">
            <v>un</v>
          </cell>
          <cell r="D6618">
            <v>1231.06</v>
          </cell>
        </row>
        <row r="6619">
          <cell r="A6619">
            <v>9204</v>
          </cell>
          <cell r="B6619" t="str">
            <v>Valvula para chuveiro, antivandalismo, Biopress, ref. 1418C AV-BIO, da Fabrim ar ou similar</v>
          </cell>
          <cell r="C6619" t="str">
            <v>un</v>
          </cell>
          <cell r="D6619">
            <v>308.27999999999997</v>
          </cell>
        </row>
        <row r="6620">
          <cell r="A6620">
            <v>2920</v>
          </cell>
          <cell r="B6620" t="str">
            <v>Válvula para mictório fechamento automático Decamatic Eco , 2572 C ou similar</v>
          </cell>
          <cell r="C6620" t="str">
            <v>un</v>
          </cell>
          <cell r="D6620">
            <v>247.5</v>
          </cell>
          <cell r="E6620" t="str">
            <v>#</v>
          </cell>
        </row>
        <row r="6621">
          <cell r="A6621">
            <v>3581</v>
          </cell>
          <cell r="B6621" t="str">
            <v>Válvula Pressmatic para mictório</v>
          </cell>
          <cell r="C6621" t="str">
            <v>un</v>
          </cell>
          <cell r="D6621">
            <v>139.9</v>
          </cell>
          <cell r="E6621" t="str">
            <v>#</v>
          </cell>
        </row>
        <row r="6622">
          <cell r="A6622">
            <v>10545</v>
          </cell>
          <cell r="B6622" t="str">
            <v>Aluguel de antena parabólica</v>
          </cell>
          <cell r="C6622" t="str">
            <v>mês</v>
          </cell>
          <cell r="D6622">
            <v>17.7</v>
          </cell>
        </row>
        <row r="6623">
          <cell r="A6623">
            <v>10537</v>
          </cell>
          <cell r="B6623" t="str">
            <v>Aluguel de armário de aço e vidros</v>
          </cell>
          <cell r="C6623" t="str">
            <v>mês</v>
          </cell>
          <cell r="D6623">
            <v>10.82</v>
          </cell>
        </row>
        <row r="6624">
          <cell r="A6624">
            <v>10535</v>
          </cell>
          <cell r="B6624" t="str">
            <v>Aluguel de arquivo em aço</v>
          </cell>
          <cell r="C6624" t="str">
            <v>mês</v>
          </cell>
          <cell r="D6624">
            <v>7.91</v>
          </cell>
        </row>
        <row r="6625">
          <cell r="A6625">
            <v>10529</v>
          </cell>
          <cell r="B6625" t="str">
            <v>Aluguel de bureau de madeira 1,40m</v>
          </cell>
          <cell r="C6625" t="str">
            <v>mês</v>
          </cell>
          <cell r="D6625">
            <v>5.83</v>
          </cell>
        </row>
        <row r="6626">
          <cell r="A6626">
            <v>10531</v>
          </cell>
          <cell r="B6626" t="str">
            <v>Aluguel de cadeira sem braços</v>
          </cell>
          <cell r="C6626" t="str">
            <v>mês</v>
          </cell>
          <cell r="D6626">
            <v>2.91</v>
          </cell>
        </row>
        <row r="6627">
          <cell r="A6627">
            <v>10548</v>
          </cell>
          <cell r="B6627" t="str">
            <v>Aluguel de cafeteira industrial</v>
          </cell>
          <cell r="C6627" t="str">
            <v>mês</v>
          </cell>
          <cell r="D6627">
            <v>31.54</v>
          </cell>
        </row>
        <row r="6628">
          <cell r="A6628">
            <v>10533</v>
          </cell>
          <cell r="B6628" t="str">
            <v>Aluguel de cama ambulatório/degrau em aço, c/ colchonete</v>
          </cell>
          <cell r="C6628" t="str">
            <v>mês</v>
          </cell>
          <cell r="D6628">
            <v>6.16</v>
          </cell>
        </row>
        <row r="6629">
          <cell r="A6629">
            <v>10536</v>
          </cell>
          <cell r="B6629" t="str">
            <v>Aluguel de cofre</v>
          </cell>
          <cell r="C6629" t="str">
            <v>mês</v>
          </cell>
          <cell r="D6629">
            <v>8</v>
          </cell>
        </row>
        <row r="6630">
          <cell r="A6630">
            <v>10540</v>
          </cell>
          <cell r="B6630" t="str">
            <v>Aluguel de computador notebook</v>
          </cell>
          <cell r="C6630" t="str">
            <v>mês</v>
          </cell>
          <cell r="D6630">
            <v>18.72</v>
          </cell>
        </row>
        <row r="6631">
          <cell r="A6631">
            <v>10539</v>
          </cell>
          <cell r="B6631" t="str">
            <v>Aluguel de computador work station</v>
          </cell>
          <cell r="C6631" t="str">
            <v>mês</v>
          </cell>
          <cell r="D6631">
            <v>18.510000000000002</v>
          </cell>
        </row>
        <row r="6632">
          <cell r="A6632">
            <v>10544</v>
          </cell>
          <cell r="B6632" t="str">
            <v>Aluguel de DVD player</v>
          </cell>
          <cell r="C6632" t="str">
            <v>mês</v>
          </cell>
          <cell r="D6632">
            <v>2.06</v>
          </cell>
        </row>
        <row r="6633">
          <cell r="A6633">
            <v>10550</v>
          </cell>
          <cell r="B6633" t="str">
            <v>Aluguel de fax central telefônica 10 ramais</v>
          </cell>
          <cell r="C6633" t="str">
            <v>mês</v>
          </cell>
          <cell r="D6633">
            <v>6.85</v>
          </cell>
        </row>
        <row r="6634">
          <cell r="A6634">
            <v>10547</v>
          </cell>
          <cell r="B6634" t="str">
            <v>Aluguel de freezer</v>
          </cell>
          <cell r="C6634" t="str">
            <v>mês</v>
          </cell>
          <cell r="D6634">
            <v>31.23</v>
          </cell>
        </row>
        <row r="6635">
          <cell r="A6635">
            <v>10546</v>
          </cell>
          <cell r="B6635" t="str">
            <v>Aluguel de geladeira 420 l</v>
          </cell>
          <cell r="C6635" t="str">
            <v>mês</v>
          </cell>
          <cell r="D6635">
            <v>43.7</v>
          </cell>
        </row>
        <row r="6636">
          <cell r="A6636">
            <v>10541</v>
          </cell>
          <cell r="B6636" t="str">
            <v>Aluguel de impressora colorida - laser</v>
          </cell>
          <cell r="C6636" t="str">
            <v>mês</v>
          </cell>
          <cell r="D6636">
            <v>12.47</v>
          </cell>
        </row>
        <row r="6637">
          <cell r="A6637">
            <v>10538</v>
          </cell>
          <cell r="B6637" t="str">
            <v>Aluguel de mapoteca</v>
          </cell>
          <cell r="C6637" t="str">
            <v>mês</v>
          </cell>
          <cell r="D6637">
            <v>44.12</v>
          </cell>
        </row>
        <row r="6638">
          <cell r="A6638">
            <v>10532</v>
          </cell>
          <cell r="B6638" t="str">
            <v>Aluguel de mesa em aço com cadeira, para ambulatório</v>
          </cell>
          <cell r="C6638" t="str">
            <v>mês</v>
          </cell>
          <cell r="D6638">
            <v>9.3699999999999992</v>
          </cell>
        </row>
        <row r="6639">
          <cell r="A6639">
            <v>10530</v>
          </cell>
          <cell r="B6639" t="str">
            <v>Aluguel de mesa para reunião</v>
          </cell>
          <cell r="C6639" t="str">
            <v>mês</v>
          </cell>
          <cell r="D6639">
            <v>5</v>
          </cell>
        </row>
        <row r="6640">
          <cell r="A6640">
            <v>10552</v>
          </cell>
          <cell r="B6640" t="str">
            <v>Aluguel de ploter</v>
          </cell>
          <cell r="C6640" t="str">
            <v>mês</v>
          </cell>
          <cell r="D6640">
            <v>104.1</v>
          </cell>
        </row>
        <row r="6641">
          <cell r="A6641">
            <v>10534</v>
          </cell>
          <cell r="B6641" t="str">
            <v>Aluguel de prancheta de madeira com banco</v>
          </cell>
          <cell r="C6641" t="str">
            <v>mês</v>
          </cell>
          <cell r="D6641">
            <v>14.37</v>
          </cell>
        </row>
        <row r="6642">
          <cell r="A6642">
            <v>10551</v>
          </cell>
          <cell r="B6642" t="str">
            <v>Aluguel de rádio comunicador - 02 unidades</v>
          </cell>
          <cell r="C6642" t="str">
            <v>mês</v>
          </cell>
          <cell r="D6642">
            <v>13.75</v>
          </cell>
        </row>
        <row r="6643">
          <cell r="A6643">
            <v>10542</v>
          </cell>
          <cell r="B6643" t="str">
            <v>Aluguel de telefone celular - aquisição</v>
          </cell>
          <cell r="C6643" t="str">
            <v>mês</v>
          </cell>
          <cell r="D6643">
            <v>4.78</v>
          </cell>
        </row>
        <row r="6644">
          <cell r="A6644">
            <v>10543</v>
          </cell>
          <cell r="B6644" t="str">
            <v>Aluguel de televisor 32"</v>
          </cell>
          <cell r="C6644" t="str">
            <v>mês</v>
          </cell>
          <cell r="D6644">
            <v>20.8</v>
          </cell>
        </row>
        <row r="6645">
          <cell r="A6645">
            <v>7895</v>
          </cell>
          <cell r="B6645" t="str">
            <v>Banco de reserva para campo de futebol com cobertura - 2,41x1,5x4m - 8 lugare s - Physicus ou similar</v>
          </cell>
          <cell r="C6645" t="str">
            <v>un</v>
          </cell>
          <cell r="D6645">
            <v>4830</v>
          </cell>
        </row>
        <row r="6646">
          <cell r="A6646">
            <v>10549</v>
          </cell>
          <cell r="B6646" t="str">
            <v>Bebebdouro elétrico c/ filtro</v>
          </cell>
          <cell r="C6646" t="str">
            <v>un</v>
          </cell>
          <cell r="D6646">
            <v>700</v>
          </cell>
        </row>
        <row r="6647">
          <cell r="A6647">
            <v>11654</v>
          </cell>
          <cell r="B6647" t="str">
            <v>Cadeira automática para escada reta,  para portadores de necessidades especia is, modelo Starla 420, da Surimex ou similar - fornecimento e instalação</v>
          </cell>
          <cell r="C6647" t="str">
            <v>un</v>
          </cell>
          <cell r="D6647">
            <v>26500</v>
          </cell>
        </row>
        <row r="6648">
          <cell r="A6648">
            <v>13753</v>
          </cell>
          <cell r="B6648" t="str">
            <v>Cadeira c/ assento rebatível, em chapa de aço p/ maiores resistência, estrutu ra tubular galv.fixação no piso, dim. assento = 84x40/encosto = 84x50, modelo Berlin Obeso c/ apóia braços, Marca Kango ou similar, inclusive instalação e  frete</v>
          </cell>
          <cell r="C6648" t="str">
            <v>un</v>
          </cell>
          <cell r="D6648">
            <v>1830</v>
          </cell>
        </row>
        <row r="6649">
          <cell r="A6649">
            <v>12935</v>
          </cell>
          <cell r="C6649" t="str">
            <v>un</v>
          </cell>
          <cell r="D6649">
            <v>2350</v>
          </cell>
        </row>
        <row r="6650">
          <cell r="B6650" t="str">
            <v>Cadeira c/ assento rebatível, em chapa de aço, estrutura laterais em aluminio injetado, fixação no piso, dimensão: assento = 84x40/encosto = 84x50, modelo  Big Space c/ apóia braços c/ rebatimento, Marca Kango ou similar, inclusive i nstalação e frete</v>
          </cell>
        </row>
        <row r="6651">
          <cell r="A6651">
            <v>13010</v>
          </cell>
          <cell r="B6651" t="str">
            <v>Cadeira Monobloco para recinto desportivo em polipropileno, fixação com estru tura no espelho, dimensão:43x45x35, modelo Kango Sport, Marca Kango ou simila r, inclusive instalação e frete</v>
          </cell>
          <cell r="C6651" t="str">
            <v>un</v>
          </cell>
          <cell r="D6651">
            <v>220</v>
          </cell>
        </row>
        <row r="6652">
          <cell r="A6652">
            <v>11533</v>
          </cell>
          <cell r="B6652" t="str">
            <v>Cadeira Monobloco para recinto desportivo em polipropileno, fixação no piso,  dimensão:43x45x35cm, modelo Kango Sport, Marca Kango ou similar, inclusive in stalação e frete</v>
          </cell>
          <cell r="C6652" t="str">
            <v>un</v>
          </cell>
          <cell r="D6652">
            <v>175</v>
          </cell>
        </row>
        <row r="6653">
          <cell r="A6653">
            <v>12934</v>
          </cell>
          <cell r="B6653" t="str">
            <v>Cadeira rebatível, assento e encosto injetados em polipropileno, sem estofame nto, fixação no piso, dimensão: assento = 42x46,7, esp 4mm/encosto = 42x45 es p 4mm, modelo Floripa c/ apóia braços, Marca Kango ou similar, inclusive inst alação e frete</v>
          </cell>
          <cell r="C6653" t="str">
            <v>un</v>
          </cell>
          <cell r="D6653">
            <v>670</v>
          </cell>
        </row>
        <row r="6654">
          <cell r="A6654">
            <v>13687</v>
          </cell>
          <cell r="B6654" t="str">
            <v>Poltrona Arena Acustica assento e encosto antipanico estofado tecido polieste vermelho padrão braço em PP, fixação no piso, marca Marelli ou similar, inclu sive instalação, montagem e  frete</v>
          </cell>
          <cell r="C6654" t="str">
            <v>un</v>
          </cell>
          <cell r="D6654">
            <v>2367.06</v>
          </cell>
        </row>
        <row r="6655">
          <cell r="A6655">
            <v>13688</v>
          </cell>
          <cell r="B6655" t="str">
            <v>Poltrona Arena Acustica assento e encosto antipanico estofado tecido polieste vermelho padrão braço MOB reduzida esq./dir. em PP, fixação no piso, marca Ma relli ou similar, inclusive instalação, montagem e  frete</v>
          </cell>
          <cell r="C6655" t="str">
            <v>un</v>
          </cell>
          <cell r="D6655">
            <v>2772.35</v>
          </cell>
        </row>
        <row r="6656">
          <cell r="A6656">
            <v>13692</v>
          </cell>
          <cell r="B6656" t="str">
            <v>Poltrona Arena Obeso Acustica assento e encosto antipanico estofado tecido po lieste vermelho padrão braço PP, fixação no piso, marca Marelli ou similar, i nclusive instalação, montagem e  frete</v>
          </cell>
          <cell r="C6656" t="str">
            <v>un</v>
          </cell>
          <cell r="D6656">
            <v>4037.65</v>
          </cell>
        </row>
        <row r="6657">
          <cell r="A6657">
            <v>4774</v>
          </cell>
          <cell r="B6657" t="str">
            <v>Acetileno</v>
          </cell>
          <cell r="C6657" t="str">
            <v>kg</v>
          </cell>
          <cell r="D6657">
            <v>49.2</v>
          </cell>
          <cell r="E6657" t="str">
            <v>#</v>
          </cell>
        </row>
        <row r="6658">
          <cell r="A6658">
            <v>13611</v>
          </cell>
          <cell r="B6658" t="str">
            <v>Alcool Gel 70% Antiseptico Oriental ou similar</v>
          </cell>
          <cell r="C6658" t="str">
            <v>l</v>
          </cell>
          <cell r="D6658">
            <v>15.89</v>
          </cell>
        </row>
        <row r="6659">
          <cell r="A6659">
            <v>11645</v>
          </cell>
          <cell r="B6659" t="str">
            <v>Armário em aço com 12 portas, contendo pitão para cadeado e dobradiças intern as abertura de 135 graus</v>
          </cell>
          <cell r="C6659" t="str">
            <v>un</v>
          </cell>
          <cell r="D6659">
            <v>1850.05</v>
          </cell>
        </row>
        <row r="6660">
          <cell r="A6660">
            <v>12203</v>
          </cell>
          <cell r="B6660" t="str">
            <v>Armário em aço, tipo escaninho, com 32 portas, contendo pitão para cadeado e  dobradiças internas abertura de 135 graus</v>
          </cell>
          <cell r="C6660" t="str">
            <v>m2</v>
          </cell>
          <cell r="D6660">
            <v>303.43</v>
          </cell>
        </row>
        <row r="6661">
          <cell r="A6661">
            <v>11066</v>
          </cell>
          <cell r="B6661" t="str">
            <v>Armário esportivo com compartimento para calçados, pertences pessoais e cabid eiro, com banco embutido, dim: 600x450x1820mm, ref. NK1718, da Nilko ou simil ar</v>
          </cell>
          <cell r="C6661" t="str">
            <v>un</v>
          </cell>
          <cell r="D6661">
            <v>1907.59</v>
          </cell>
        </row>
        <row r="6662">
          <cell r="A6662">
            <v>11065</v>
          </cell>
          <cell r="B6662" t="str">
            <v>Banco simples com assento em madeira, dim:1500x300x387mm, ref, NK1606, da Nil ko ou similar</v>
          </cell>
          <cell r="C6662" t="str">
            <v>un</v>
          </cell>
          <cell r="D6662">
            <v>470.54</v>
          </cell>
        </row>
        <row r="6663">
          <cell r="A6663">
            <v>11177</v>
          </cell>
          <cell r="B6663" t="str">
            <v>Boia de sinalização de polietileno tipo p-240</v>
          </cell>
          <cell r="C6663" t="str">
            <v>un</v>
          </cell>
          <cell r="D6663">
            <v>1720.37</v>
          </cell>
        </row>
        <row r="6664">
          <cell r="A6664">
            <v>13676</v>
          </cell>
          <cell r="B6664" t="str">
            <v>Caixa de concreto pre moldado para aterramento, com tampa, 40 x 40 x 40, e =  5cm</v>
          </cell>
          <cell r="C6664" t="str">
            <v>un</v>
          </cell>
          <cell r="D6664">
            <v>65.86</v>
          </cell>
        </row>
        <row r="6665">
          <cell r="A6665">
            <v>8254</v>
          </cell>
          <cell r="B6665" t="str">
            <v>Central de cilindro 1+1 de oxido nitroso com 1 regulador de pressão semi-auto mático e 2 chicotes flexivei, Protec ou similar</v>
          </cell>
          <cell r="C6665" t="str">
            <v>un</v>
          </cell>
          <cell r="D6665">
            <v>1519.79</v>
          </cell>
        </row>
        <row r="6666">
          <cell r="A6666">
            <v>8253</v>
          </cell>
          <cell r="B6666" t="str">
            <v>Central manifold para cilindros 5 x 5 para oxigênio com 2 reguladores de pres são semi-automático e 10 chicotes flexivei, Protec ou similar</v>
          </cell>
          <cell r="C6666" t="str">
            <v>un</v>
          </cell>
          <cell r="D6666">
            <v>3780.61</v>
          </cell>
        </row>
        <row r="6667">
          <cell r="A6667">
            <v>9982</v>
          </cell>
          <cell r="B6667" t="str">
            <v>Cinta adesiva de de borracha Esponjosa 25mm com 5Mts</v>
          </cell>
          <cell r="C6667" t="str">
            <v>un</v>
          </cell>
          <cell r="D6667">
            <v>18.940000000000001</v>
          </cell>
        </row>
        <row r="6668">
          <cell r="A6668">
            <v>12464</v>
          </cell>
          <cell r="B6668" t="str">
            <v>Clorador dosador de cloro de pastilhas automático</v>
          </cell>
          <cell r="C6668" t="str">
            <v>un</v>
          </cell>
          <cell r="D6668">
            <v>211.74</v>
          </cell>
        </row>
        <row r="6669">
          <cell r="A6669">
            <v>6642</v>
          </cell>
          <cell r="B6669" t="str">
            <v>Coletor bay-pass com regulador de 12 kgf/cm³</v>
          </cell>
          <cell r="C6669" t="str">
            <v>un</v>
          </cell>
          <cell r="D6669">
            <v>870.43</v>
          </cell>
        </row>
        <row r="6670">
          <cell r="A6670">
            <v>13644</v>
          </cell>
          <cell r="B6670" t="str">
            <v>Coletor solar , placas 100x200cm, Soletrol Max 2,00m² ou similar, classificaç ão A inmetro</v>
          </cell>
          <cell r="C6670" t="str">
            <v>un</v>
          </cell>
          <cell r="D6670">
            <v>1025.82</v>
          </cell>
        </row>
        <row r="6671">
          <cell r="A6671">
            <v>8257</v>
          </cell>
          <cell r="B6671" t="str">
            <v>Coletor solar vertical, placas 80x200cm, Soletrol Max 1,60m² ou similar, clas sificação A inmetro</v>
          </cell>
          <cell r="C6671" t="str">
            <v>un</v>
          </cell>
          <cell r="D6671">
            <v>1129.9000000000001</v>
          </cell>
        </row>
        <row r="6672">
          <cell r="A6672">
            <v>13552</v>
          </cell>
          <cell r="B6672" t="str">
            <v>Cordão delimitador para junta de placa cimentícia</v>
          </cell>
          <cell r="C6672" t="str">
            <v>m</v>
          </cell>
          <cell r="D6672">
            <v>0.25</v>
          </cell>
        </row>
        <row r="6673">
          <cell r="A6673">
            <v>9644</v>
          </cell>
          <cell r="B6673" t="str">
            <v>Cortina em veludo preto, medindo 8,00x2,30m, com tubo tipo trilho, modelo mov imento de ilhós, ref.Obra do Teatro Tobias Barreto (fornecimento e montagem)</v>
          </cell>
          <cell r="C6673" t="str">
            <v>un</v>
          </cell>
          <cell r="D6673">
            <v>6997.47</v>
          </cell>
        </row>
        <row r="6674">
          <cell r="A6674">
            <v>9372</v>
          </cell>
          <cell r="B6674" t="str">
            <v>Degrau industrial monolítico c/pingadeira</v>
          </cell>
          <cell r="C6674" t="str">
            <v>m</v>
          </cell>
          <cell r="D6674">
            <v>37.61</v>
          </cell>
        </row>
        <row r="6675">
          <cell r="A6675">
            <v>7066</v>
          </cell>
          <cell r="B6675" t="str">
            <v>Divisória maciça, blindada com chumbo de 1mm, revestida em laminado melamínic o (fórmica) para proteção radiológica contra radiações ionizantes, modulação  60x310cm, estrut.metálica, perfis PVC de alto impacto, removível, impermeabil izada e INSTALADA</v>
          </cell>
          <cell r="C6675" t="str">
            <v>m2</v>
          </cell>
          <cell r="D6675">
            <v>582.38</v>
          </cell>
        </row>
        <row r="6676">
          <cell r="A6676">
            <v>9635</v>
          </cell>
          <cell r="B6676" t="str">
            <v>Fita adesiva de alumínio 50mm x 30m</v>
          </cell>
          <cell r="C6676" t="str">
            <v>un</v>
          </cell>
          <cell r="D6676">
            <v>12.83</v>
          </cell>
        </row>
        <row r="6677">
          <cell r="A6677">
            <v>11922</v>
          </cell>
          <cell r="B6677" t="str">
            <v>Fita adesiva marca 3M, largura 22mm, ref. VHB - rolo com 20m</v>
          </cell>
          <cell r="C6677" t="str">
            <v>un</v>
          </cell>
          <cell r="D6677">
            <v>12.97</v>
          </cell>
        </row>
        <row r="6678">
          <cell r="A6678">
            <v>9953</v>
          </cell>
          <cell r="B6678" t="str">
            <v>Fita adesiva para cumeeira plana (top plana), l=15cm</v>
          </cell>
          <cell r="C6678" t="str">
            <v>m</v>
          </cell>
          <cell r="D6678">
            <v>15.25</v>
          </cell>
        </row>
        <row r="6679">
          <cell r="A6679">
            <v>12443</v>
          </cell>
          <cell r="B6679" t="str">
            <v>Fita adesiva silver tape 48mm x 50m</v>
          </cell>
          <cell r="C6679" t="str">
            <v>un</v>
          </cell>
          <cell r="D6679">
            <v>57.3</v>
          </cell>
        </row>
        <row r="6680">
          <cell r="A6680">
            <v>12454</v>
          </cell>
          <cell r="B6680" t="str">
            <v>Fita adesiva, refletiva, cor amarela, 25mm x 1m, da Vonder ou similar</v>
          </cell>
          <cell r="C6680" t="str">
            <v>un</v>
          </cell>
          <cell r="D6680">
            <v>36.86</v>
          </cell>
        </row>
        <row r="6681">
          <cell r="A6681">
            <v>13718</v>
          </cell>
          <cell r="B6681" t="str">
            <v>Fornecimento de catraca, tipo Pedestal Mecânica Bidirecional, da Ponto System ou similar, inclusive frete.</v>
          </cell>
          <cell r="C6681" t="str">
            <v>un</v>
          </cell>
          <cell r="D6681">
            <v>1494.6</v>
          </cell>
        </row>
        <row r="6682">
          <cell r="A6682">
            <v>11064</v>
          </cell>
          <cell r="B6682" t="str">
            <v>Fornecimento e instalação de catracas eletrônicas, para deficiente, com leito r de proximidade, tipo Pedestal, da Prime ou similar, inclusive frete, treina mento, software, cartões de proximidade e cofre coletor</v>
          </cell>
          <cell r="C6682" t="str">
            <v>un</v>
          </cell>
          <cell r="D6682">
            <v>20706.060000000001</v>
          </cell>
        </row>
        <row r="6683">
          <cell r="A6683">
            <v>12440</v>
          </cell>
          <cell r="B6683" t="str">
            <v>Gás refrigerante R22</v>
          </cell>
          <cell r="C6683" t="str">
            <v>kg</v>
          </cell>
          <cell r="D6683">
            <v>31.55</v>
          </cell>
        </row>
        <row r="6684">
          <cell r="A6684">
            <v>8979</v>
          </cell>
          <cell r="B6684" t="str">
            <v>Hipoclorador / Bomba dosadora analógica de soluções, vazão de 0,5 à 15 l/h e  pressão de 0 à 15 bar</v>
          </cell>
          <cell r="C6684" t="str">
            <v>un</v>
          </cell>
          <cell r="D6684">
            <v>597.01</v>
          </cell>
        </row>
        <row r="6685">
          <cell r="A6685">
            <v>7065</v>
          </cell>
          <cell r="B6685" t="str">
            <v>Hipoclorador ou dosador de soluções, com regulador p/ 6,12 ou 24 l/h</v>
          </cell>
          <cell r="C6685" t="str">
            <v>un</v>
          </cell>
          <cell r="D6685">
            <v>546.33000000000004</v>
          </cell>
        </row>
        <row r="6686">
          <cell r="A6686">
            <v>10516</v>
          </cell>
          <cell r="B6686" t="str">
            <v>Kit básico de EPI - Fardamento, Bota de Couro, Capacete, Luva Raspa, Óculos,  Máscara Filtro Papel, Filtro Solar FPS30 (Custo Mensal)</v>
          </cell>
          <cell r="C6686" t="str">
            <v>un</v>
          </cell>
          <cell r="D6686">
            <v>161.62</v>
          </cell>
        </row>
        <row r="6687">
          <cell r="A6687">
            <v>10601</v>
          </cell>
          <cell r="C6687" t="str">
            <v>un</v>
          </cell>
          <cell r="D6687">
            <v>5170.51</v>
          </cell>
        </row>
        <row r="6688">
          <cell r="B6688" t="str">
            <v>Kit solar p/ iluminação HT-010 US25.100.130-6 com poste de aço galv.de 6m, pa inel solar monocristalino 10w/24v, 2 baterias 65AH/12v seladas de chumbo-ácid o, lâmpada LED 25w/24v/2100Lm, controle inteligente 10A/12V/24V</v>
          </cell>
        </row>
        <row r="6689">
          <cell r="A6689">
            <v>10602</v>
          </cell>
          <cell r="B6689" t="str">
            <v>Kit solar p/ iluminação HT-011 US35.135.160-6 com poste de aço galv.de 6m, pa inel solar monocristalino 115w/24v, 2 baterias 80AH/12v seladas de chumbo-áci do, lâmpada LED 35w/24v/2940Lm, controle inteligente 10A/12V/24V</v>
          </cell>
          <cell r="C6689" t="str">
            <v>un</v>
          </cell>
          <cell r="D6689">
            <v>6236.52</v>
          </cell>
        </row>
        <row r="6690">
          <cell r="A6690">
            <v>10605</v>
          </cell>
          <cell r="B6690" t="str">
            <v>Kit solar p/ iluminação HT-012 US35.115.160-6 com poste de aço galv.de 6m, pa inel solar monocristalino 135w/24v, 2 baterias 80AH/12v seladas de chumbo-áci do, lâmpada LED 40w/24v/3360Lm, controle inteligente 10A/12V/24V</v>
          </cell>
          <cell r="C6690" t="str">
            <v>un</v>
          </cell>
          <cell r="D6690">
            <v>6689.76</v>
          </cell>
        </row>
        <row r="6691">
          <cell r="A6691">
            <v>10607</v>
          </cell>
          <cell r="B6691" t="str">
            <v>Kit solar p/ iluminação HT-013 US35.120.160-8 com poste de aço galv.de 8m, pa inel solar monocristalino 120w/24v, 2 baterias 80AH/12v seladas de chumbo-áci do, lâmpada LED 35w/24v/2940Lm, controle inteligente 10A/12V/24V</v>
          </cell>
          <cell r="C6691" t="str">
            <v>un</v>
          </cell>
          <cell r="D6691">
            <v>7336.06</v>
          </cell>
        </row>
        <row r="6692">
          <cell r="A6692">
            <v>10612</v>
          </cell>
          <cell r="B6692" t="str">
            <v>Kit solar p/ iluminação HT-014 US50.165.200-8 com poste de aço galv.de 8m, pa inel solar monocristalino 165w/24v, 2 baterias 100AH/12v seladas de chumbo-ác ido, lâmpada LED 50w/24v/4200Lm, controle inteligente 10A/12V/24V</v>
          </cell>
          <cell r="C6692" t="str">
            <v>un</v>
          </cell>
          <cell r="D6692">
            <v>8360.11</v>
          </cell>
        </row>
        <row r="6693">
          <cell r="A6693">
            <v>9556</v>
          </cell>
          <cell r="B6693" t="str">
            <v>Kit solar p/ poste de iluminação com 2 luminarias  ILC320 PTS-420</v>
          </cell>
          <cell r="C6693" t="str">
            <v>un</v>
          </cell>
          <cell r="D6693">
            <v>6690.05</v>
          </cell>
        </row>
        <row r="6694">
          <cell r="A6694">
            <v>9999</v>
          </cell>
          <cell r="B6694" t="str">
            <v>Kit solar p/ poste de iluminação com ILC330 C/ h=12m modelo PTS-330 - Fotovol taico, suporte articulado p/ fixação do painel,p/uma  luminária.</v>
          </cell>
          <cell r="C6694" t="str">
            <v>un</v>
          </cell>
          <cell r="D6694">
            <v>9377.6299999999992</v>
          </cell>
        </row>
        <row r="6695">
          <cell r="A6695">
            <v>9574</v>
          </cell>
          <cell r="B6695" t="str">
            <v>Kit solar p/ poste de iluminação com projetor ILC-330 com luminaria, painel e controlador de bateria SUNLAB POWER ou similar</v>
          </cell>
          <cell r="C6695" t="str">
            <v>un</v>
          </cell>
          <cell r="D6695">
            <v>11620.84</v>
          </cell>
        </row>
        <row r="6696">
          <cell r="A6696">
            <v>11430</v>
          </cell>
          <cell r="B6696" t="str">
            <v>Martelo Rompedor - c/ maleta 900w 127v</v>
          </cell>
          <cell r="C6696" t="str">
            <v>un</v>
          </cell>
          <cell r="D6696">
            <v>581.9</v>
          </cell>
          <cell r="E6696" t="str">
            <v>#</v>
          </cell>
        </row>
        <row r="6697">
          <cell r="A6697">
            <v>10564</v>
          </cell>
          <cell r="B6697" t="str">
            <v>Medicamentos primeiros socorros</v>
          </cell>
          <cell r="C6697" t="str">
            <v>mês</v>
          </cell>
          <cell r="D6697">
            <v>30.73</v>
          </cell>
        </row>
        <row r="6698">
          <cell r="A6698">
            <v>10569</v>
          </cell>
          <cell r="B6698" t="str">
            <v>Panelas e utensilios de alumínio</v>
          </cell>
          <cell r="C6698" t="str">
            <v>cj</v>
          </cell>
          <cell r="D6698">
            <v>122.89</v>
          </cell>
        </row>
        <row r="6699">
          <cell r="A6699">
            <v>7568</v>
          </cell>
          <cell r="B6699" t="str">
            <v>Pelicula (filme) tipo fumê espelhado - aplicado</v>
          </cell>
          <cell r="C6699" t="str">
            <v>m2</v>
          </cell>
          <cell r="D6699">
            <v>40.96</v>
          </cell>
        </row>
        <row r="6700">
          <cell r="A6700">
            <v>13465</v>
          </cell>
          <cell r="B6700" t="str">
            <v>Pelicula retrorefletiva tipo VIII</v>
          </cell>
          <cell r="C6700" t="str">
            <v>m2</v>
          </cell>
          <cell r="D6700">
            <v>148.38</v>
          </cell>
        </row>
        <row r="6701">
          <cell r="A6701">
            <v>11178</v>
          </cell>
          <cell r="B6701" t="str">
            <v>Poita de concreto de 100 kg</v>
          </cell>
          <cell r="C6701" t="str">
            <v>un</v>
          </cell>
          <cell r="D6701">
            <v>195.59</v>
          </cell>
        </row>
        <row r="6702">
          <cell r="A6702">
            <v>6495</v>
          </cell>
          <cell r="B6702" t="str">
            <v>Presilha  1 1/2"</v>
          </cell>
          <cell r="C6702" t="str">
            <v>un</v>
          </cell>
          <cell r="D6702">
            <v>4.4000000000000004</v>
          </cell>
        </row>
        <row r="6703">
          <cell r="A6703">
            <v>6496</v>
          </cell>
          <cell r="B6703" t="str">
            <v>Presilha 1"</v>
          </cell>
          <cell r="C6703" t="str">
            <v>un</v>
          </cell>
          <cell r="D6703">
            <v>4</v>
          </cell>
        </row>
        <row r="6704">
          <cell r="A6704">
            <v>6498</v>
          </cell>
          <cell r="B6704" t="str">
            <v>Presilha 1/2"</v>
          </cell>
          <cell r="C6704" t="str">
            <v>un</v>
          </cell>
          <cell r="D6704">
            <v>3.02</v>
          </cell>
        </row>
        <row r="6705">
          <cell r="A6705">
            <v>6497</v>
          </cell>
          <cell r="B6705" t="str">
            <v>Presilha 3/4"</v>
          </cell>
          <cell r="C6705" t="str">
            <v>un</v>
          </cell>
          <cell r="D6705">
            <v>3.33</v>
          </cell>
        </row>
        <row r="6706">
          <cell r="A6706">
            <v>6627</v>
          </cell>
          <cell r="B6706" t="str">
            <v>Reservatório em aço carbono 500 litros para ar</v>
          </cell>
          <cell r="C6706" t="str">
            <v>un</v>
          </cell>
          <cell r="D6706">
            <v>4088.99</v>
          </cell>
        </row>
        <row r="6707">
          <cell r="A6707">
            <v>12891</v>
          </cell>
          <cell r="B6707" t="str">
            <v>Reservatório metálico em chapa de aço ASTM A-36/USI CIVIL-300/USI-SAC-300/COS -ARCOR 420, tipo Tubular Alto (diamentre entre3,5m e 4,0m e h entre 20,0m e 2 6,0m)( Capacidade 248.000L) com pintura de proteção e acabamento - Fornecimen to e instalação</v>
          </cell>
          <cell r="C6707" t="str">
            <v>un</v>
          </cell>
          <cell r="D6707">
            <v>166201.39000000001</v>
          </cell>
        </row>
        <row r="6708">
          <cell r="A6708">
            <v>13554</v>
          </cell>
          <cell r="B6708" t="str">
            <v>Reservatório metálico em chapa de aço carbono ASTM A-36/tipo Tubular (diam. 1 ,47m h= 7,60m ), Cap.12.000L c/ pint. int. proteção epóxi poliamida 150 a 180 micras e ext. esmalt. sinté. anti-corros. alta quali.130 a 180 micras , Forne .e insta.</v>
          </cell>
          <cell r="C6708" t="str">
            <v>un</v>
          </cell>
          <cell r="D6708">
            <v>17587.13</v>
          </cell>
        </row>
        <row r="6709">
          <cell r="A6709">
            <v>8251</v>
          </cell>
          <cell r="B6709" t="str">
            <v>Reservatório solar térmico de acumulação em aço, capacidade:1500 l, baixa pre ssão</v>
          </cell>
          <cell r="C6709" t="str">
            <v>un</v>
          </cell>
          <cell r="D6709">
            <v>6983.94</v>
          </cell>
        </row>
        <row r="6710">
          <cell r="A6710">
            <v>8252</v>
          </cell>
          <cell r="B6710" t="str">
            <v>Reservatório solar térmico de acumulação em aço, capacidade:4500 l, baixa pre ssão</v>
          </cell>
          <cell r="C6710" t="str">
            <v>un</v>
          </cell>
          <cell r="D6710">
            <v>14193.17</v>
          </cell>
        </row>
        <row r="6711">
          <cell r="A6711">
            <v>13643</v>
          </cell>
          <cell r="B6711" t="str">
            <v>Reservatório solar térmico de acumulação em inox, capacidade, 400 l</v>
          </cell>
          <cell r="C6711" t="str">
            <v>un</v>
          </cell>
          <cell r="D6711">
            <v>3011.56</v>
          </cell>
        </row>
        <row r="6712">
          <cell r="A6712">
            <v>4870</v>
          </cell>
          <cell r="B6712" t="str">
            <v>Reservatório tipo Taça sem Água na Coluna com 7,20 mts de coluna ( Capacidade 10.000L)</v>
          </cell>
          <cell r="C6712" t="str">
            <v>un</v>
          </cell>
          <cell r="D6712">
            <v>8704.32</v>
          </cell>
        </row>
        <row r="6713">
          <cell r="A6713">
            <v>9531</v>
          </cell>
          <cell r="B6713" t="str">
            <v>Sensor de fluxo para fluidos, serie FG20, dn=2", marca ICOS ou similar</v>
          </cell>
          <cell r="C6713" t="str">
            <v>un</v>
          </cell>
          <cell r="D6713">
            <v>2985.07</v>
          </cell>
        </row>
        <row r="6714">
          <cell r="A6714">
            <v>13249</v>
          </cell>
          <cell r="B6714" t="str">
            <v>Suporte de parede fixo para TV e Monitor Sumay Sm- Spf3280 de 32 à 80 Polegad as</v>
          </cell>
          <cell r="C6714" t="str">
            <v>un</v>
          </cell>
          <cell r="D6714">
            <v>113.05</v>
          </cell>
        </row>
        <row r="6715">
          <cell r="A6715">
            <v>12442</v>
          </cell>
          <cell r="B6715" t="str">
            <v>Válvula Schrader 1/4" - para refrigeração</v>
          </cell>
          <cell r="C6715" t="str">
            <v>un</v>
          </cell>
          <cell r="D6715">
            <v>3.58</v>
          </cell>
        </row>
        <row r="6716">
          <cell r="A6716">
            <v>6628</v>
          </cell>
          <cell r="B6716" t="str">
            <v>Valvulas unidirecionais em latão para gases medicinais</v>
          </cell>
          <cell r="C6716" t="str">
            <v>un</v>
          </cell>
          <cell r="D6716">
            <v>92.17</v>
          </cell>
        </row>
        <row r="6717">
          <cell r="A6717">
            <v>11428</v>
          </cell>
          <cell r="B6717" t="str">
            <v>Vassoura para grama vonder</v>
          </cell>
          <cell r="C6717" t="str">
            <v>un</v>
          </cell>
          <cell r="D6717">
            <v>7.64</v>
          </cell>
        </row>
        <row r="6718">
          <cell r="A6718">
            <v>4400</v>
          </cell>
          <cell r="B6718" t="str">
            <v>Adubação orgânica dos gramados e vegetações - Área 94.350,90m²</v>
          </cell>
          <cell r="C6718" t="str">
            <v>sems</v>
          </cell>
          <cell r="D6718">
            <v>10639.41</v>
          </cell>
        </row>
        <row r="6719">
          <cell r="A6719">
            <v>11305</v>
          </cell>
          <cell r="B6719" t="str">
            <v>Adubações, tratos culturais, podas mecânicas e controle fitossanitário de cam po de futebol com 4970m²</v>
          </cell>
          <cell r="C6719" t="str">
            <v>mes</v>
          </cell>
          <cell r="D6719">
            <v>21199.38</v>
          </cell>
        </row>
        <row r="6720">
          <cell r="A6720">
            <v>10961</v>
          </cell>
          <cell r="B6720" t="str">
            <v>Adubações, tratos culturais, podas mecânicase e controle fitossanitário de ca mpo de futebol com 9600m²</v>
          </cell>
          <cell r="C6720" t="str">
            <v>mes</v>
          </cell>
          <cell r="D6720">
            <v>39872.720000000001</v>
          </cell>
        </row>
        <row r="6721">
          <cell r="A6721">
            <v>3800</v>
          </cell>
          <cell r="B6721" t="str">
            <v>Adubo mineral NPK (10-10-10)</v>
          </cell>
          <cell r="C6721" t="str">
            <v>kg</v>
          </cell>
          <cell r="D6721">
            <v>2.34</v>
          </cell>
          <cell r="E6721" t="str">
            <v>#</v>
          </cell>
        </row>
        <row r="6722">
          <cell r="A6722">
            <v>10948</v>
          </cell>
          <cell r="B6722" t="str">
            <v>Adubo mineral NPK (10-15-10)</v>
          </cell>
          <cell r="C6722" t="str">
            <v>kg</v>
          </cell>
          <cell r="D6722">
            <v>2.35</v>
          </cell>
        </row>
        <row r="6723">
          <cell r="A6723">
            <v>10947</v>
          </cell>
          <cell r="B6723" t="str">
            <v>Adubo mineral NPK (18-18-18)</v>
          </cell>
          <cell r="C6723" t="str">
            <v>kg</v>
          </cell>
          <cell r="D6723">
            <v>2.2200000000000002</v>
          </cell>
        </row>
        <row r="6724">
          <cell r="A6724">
            <v>10949</v>
          </cell>
          <cell r="B6724" t="str">
            <v>Adubo mineral NPK (21-9-19)</v>
          </cell>
          <cell r="C6724" t="str">
            <v>kg</v>
          </cell>
          <cell r="D6724">
            <v>2.35</v>
          </cell>
        </row>
        <row r="6725">
          <cell r="A6725">
            <v>9557</v>
          </cell>
          <cell r="B6725" t="str">
            <v>Adubo mineral NPK (4-14-8)</v>
          </cell>
          <cell r="C6725" t="str">
            <v>kg</v>
          </cell>
          <cell r="D6725">
            <v>2.1800000000000002</v>
          </cell>
          <cell r="E6725" t="str">
            <v>#</v>
          </cell>
        </row>
        <row r="6726">
          <cell r="A6726">
            <v>140</v>
          </cell>
          <cell r="B6726" t="str">
            <v>Adubo orgânico bovino, cacau ou similar</v>
          </cell>
          <cell r="C6726" t="str">
            <v>m3</v>
          </cell>
          <cell r="D6726">
            <v>124.17</v>
          </cell>
        </row>
        <row r="6727">
          <cell r="A6727">
            <v>3478</v>
          </cell>
          <cell r="B6727" t="str">
            <v>Adubo químico</v>
          </cell>
          <cell r="C6727" t="str">
            <v>kg</v>
          </cell>
          <cell r="D6727">
            <v>10.81</v>
          </cell>
        </row>
        <row r="6728">
          <cell r="A6728">
            <v>10950</v>
          </cell>
          <cell r="B6728" t="str">
            <v>Adubo químico NPK (20-02-20)</v>
          </cell>
          <cell r="C6728" t="str">
            <v>kg</v>
          </cell>
          <cell r="D6728">
            <v>1.8</v>
          </cell>
        </row>
        <row r="6729">
          <cell r="A6729">
            <v>10955</v>
          </cell>
          <cell r="B6729" t="str">
            <v>Aplicação de corretivo de solo em campo de futebol</v>
          </cell>
          <cell r="C6729" t="str">
            <v>m2</v>
          </cell>
          <cell r="D6729">
            <v>0.41</v>
          </cell>
        </row>
        <row r="6730">
          <cell r="A6730">
            <v>10304</v>
          </cell>
          <cell r="B6730" t="str">
            <v>Argila expandida para ornamentação de vasos e jardins (saco com 50 litros)</v>
          </cell>
          <cell r="C6730" t="str">
            <v>l</v>
          </cell>
          <cell r="D6730">
            <v>0.25</v>
          </cell>
          <cell r="E6730" t="str">
            <v>#</v>
          </cell>
        </row>
        <row r="6731">
          <cell r="A6731">
            <v>10303</v>
          </cell>
          <cell r="B6731" t="str">
            <v>Aterro com argila para jardim (paisagismo). Caçamba com 8m³.</v>
          </cell>
          <cell r="C6731" t="str">
            <v>m3</v>
          </cell>
          <cell r="D6731">
            <v>35.85</v>
          </cell>
          <cell r="E6731" t="str">
            <v>#</v>
          </cell>
        </row>
        <row r="6732">
          <cell r="A6732">
            <v>4405</v>
          </cell>
          <cell r="B6732" t="str">
            <v>Barreira de palha de coqueiro traçada (extensão de 100m)</v>
          </cell>
          <cell r="C6732" t="str">
            <v>bims</v>
          </cell>
          <cell r="D6732">
            <v>10.119999999999999</v>
          </cell>
        </row>
        <row r="6733">
          <cell r="A6733">
            <v>9062</v>
          </cell>
          <cell r="B6733" t="str">
            <v>Casca de pinus</v>
          </cell>
          <cell r="C6733" t="str">
            <v>kg</v>
          </cell>
          <cell r="D6733">
            <v>3.58</v>
          </cell>
        </row>
        <row r="6734">
          <cell r="A6734">
            <v>10951</v>
          </cell>
          <cell r="B6734" t="str">
            <v>Condicionador de solo a base de turfa - Substrato</v>
          </cell>
          <cell r="C6734" t="str">
            <v>kg</v>
          </cell>
          <cell r="D6734">
            <v>0.94</v>
          </cell>
        </row>
        <row r="6735">
          <cell r="A6735">
            <v>4399</v>
          </cell>
          <cell r="B6735" t="str">
            <v>Conservação e replantio de arranjos ornamentais - Área 868,36m²</v>
          </cell>
          <cell r="C6735" t="str">
            <v>ms</v>
          </cell>
          <cell r="D6735">
            <v>3611.85</v>
          </cell>
        </row>
        <row r="6736">
          <cell r="A6736">
            <v>9188</v>
          </cell>
          <cell r="B6736" t="str">
            <v>Corte de troncos de coqueiros</v>
          </cell>
          <cell r="C6736" t="str">
            <v>un</v>
          </cell>
          <cell r="D6736">
            <v>293.93</v>
          </cell>
        </row>
        <row r="6737">
          <cell r="A6737">
            <v>11723</v>
          </cell>
          <cell r="B6737" t="str">
            <v>Defensivo agrícola</v>
          </cell>
          <cell r="C6737" t="str">
            <v>l</v>
          </cell>
          <cell r="D6737">
            <v>69.39</v>
          </cell>
        </row>
        <row r="6738">
          <cell r="A6738">
            <v>10952</v>
          </cell>
          <cell r="B6738" t="str">
            <v>Enraizante - Àcido húmico</v>
          </cell>
          <cell r="C6738" t="str">
            <v>l</v>
          </cell>
          <cell r="D6738">
            <v>207.49</v>
          </cell>
        </row>
        <row r="6739">
          <cell r="A6739">
            <v>11304</v>
          </cell>
          <cell r="B6739" t="str">
            <v>Fornecimento e aplicação de herbicida em campo de futebol com area de 14.570  m² (obra:Estadio Lourival Batista)</v>
          </cell>
          <cell r="C6739" t="str">
            <v>und</v>
          </cell>
          <cell r="D6739">
            <v>7920.05</v>
          </cell>
        </row>
        <row r="6740">
          <cell r="A6740">
            <v>8761</v>
          </cell>
          <cell r="B6740" t="str">
            <v>Fornecimento e plantio de arbustos ornamentais = 166un/mês</v>
          </cell>
          <cell r="C6740" t="str">
            <v>un</v>
          </cell>
          <cell r="D6740">
            <v>13.93</v>
          </cell>
        </row>
        <row r="6741">
          <cell r="A6741">
            <v>7082</v>
          </cell>
          <cell r="B6741" t="str">
            <v>Grama amendoim (arachis repens)</v>
          </cell>
          <cell r="C6741" t="str">
            <v>un</v>
          </cell>
          <cell r="D6741">
            <v>3.49</v>
          </cell>
        </row>
        <row r="6742">
          <cell r="A6742">
            <v>1061</v>
          </cell>
          <cell r="B6742" t="str">
            <v>Grama batatais em placas</v>
          </cell>
          <cell r="C6742" t="str">
            <v>m2</v>
          </cell>
          <cell r="D6742">
            <v>6.42</v>
          </cell>
          <cell r="E6742" t="str">
            <v>#</v>
          </cell>
        </row>
        <row r="6743">
          <cell r="A6743">
            <v>1060</v>
          </cell>
          <cell r="B6743" t="str">
            <v>Grama esmeralda em mudas</v>
          </cell>
          <cell r="C6743" t="str">
            <v>m2</v>
          </cell>
          <cell r="D6743">
            <v>6.85</v>
          </cell>
        </row>
        <row r="6744">
          <cell r="A6744">
            <v>11005</v>
          </cell>
          <cell r="B6744" t="str">
            <v>Grama esmeralda em placas</v>
          </cell>
          <cell r="C6744" t="str">
            <v>m2</v>
          </cell>
          <cell r="D6744">
            <v>9</v>
          </cell>
          <cell r="E6744" t="str">
            <v>#</v>
          </cell>
        </row>
        <row r="6745">
          <cell r="A6745">
            <v>3789</v>
          </cell>
          <cell r="B6745" t="str">
            <v>Grama nativa capim de burro, ou batatais em placas</v>
          </cell>
          <cell r="C6745" t="str">
            <v>m2</v>
          </cell>
          <cell r="D6745">
            <v>6.42</v>
          </cell>
          <cell r="E6745" t="str">
            <v>#</v>
          </cell>
        </row>
        <row r="6746">
          <cell r="A6746">
            <v>10307</v>
          </cell>
          <cell r="B6746" t="str">
            <v>Grama seda, fornecimento (obra Sergipetec)</v>
          </cell>
          <cell r="C6746" t="str">
            <v>m2</v>
          </cell>
          <cell r="D6746">
            <v>10.81</v>
          </cell>
        </row>
        <row r="6747">
          <cell r="A6747">
            <v>10073</v>
          </cell>
          <cell r="B6747" t="str">
            <v>Grama sintética fibrilada de 13mm com tela de 100% em polipropeno, base de re sina sintética estireno/butadieno, 59000 pontos/m²,peso=1200kg/m², 052kg/m² d e polietileno, inclusive aplicação</v>
          </cell>
          <cell r="C6747" t="str">
            <v>m2</v>
          </cell>
          <cell r="D6747">
            <v>60.85</v>
          </cell>
        </row>
        <row r="6748">
          <cell r="A6748">
            <v>10261</v>
          </cell>
          <cell r="B6748" t="str">
            <v>Grama tipo bermudas tifton, em plug - fornecimento e plantio</v>
          </cell>
          <cell r="C6748" t="str">
            <v>m2</v>
          </cell>
          <cell r="D6748">
            <v>27.42</v>
          </cell>
        </row>
        <row r="6749">
          <cell r="A6749">
            <v>11666</v>
          </cell>
          <cell r="B6749" t="str">
            <v>Grama tipo bermudas tyfwai - fornecimento</v>
          </cell>
          <cell r="C6749" t="str">
            <v>m2</v>
          </cell>
          <cell r="D6749">
            <v>10.41</v>
          </cell>
        </row>
        <row r="6750">
          <cell r="A6750">
            <v>1100</v>
          </cell>
          <cell r="B6750" t="str">
            <v>Herbicida esterilizante de solo (roundup ou similar)</v>
          </cell>
          <cell r="C6750" t="str">
            <v>l</v>
          </cell>
          <cell r="D6750">
            <v>66.27</v>
          </cell>
        </row>
        <row r="6751">
          <cell r="A6751">
            <v>9558</v>
          </cell>
          <cell r="B6751" t="str">
            <v>Inseticida (p/plantas)</v>
          </cell>
          <cell r="C6751" t="str">
            <v>l</v>
          </cell>
          <cell r="D6751">
            <v>72.52</v>
          </cell>
        </row>
        <row r="6752">
          <cell r="A6752">
            <v>4395</v>
          </cell>
          <cell r="B6752" t="str">
            <v>Irrigação diária de toda a área verde existente - Área 94.350,90m²</v>
          </cell>
          <cell r="C6752" t="str">
            <v>ms</v>
          </cell>
          <cell r="D6752">
            <v>45006.03</v>
          </cell>
        </row>
        <row r="6753">
          <cell r="A6753">
            <v>7144</v>
          </cell>
          <cell r="B6753" t="str">
            <v>Limitador de grama com borda fina, l=12,5cm</v>
          </cell>
          <cell r="C6753" t="str">
            <v>m</v>
          </cell>
          <cell r="D6753">
            <v>6.28</v>
          </cell>
        </row>
        <row r="6754">
          <cell r="A6754">
            <v>11549</v>
          </cell>
          <cell r="B6754" t="str">
            <v>Manutenção de áreas verdes externas do Estádio Lourival Batista, incluindo po da do gramado, aplicação pesticida, escarificação solo, controle fitossanitar io, adubação, irrigação, modelagem da vegetação e limpeza dos arranjos</v>
          </cell>
          <cell r="C6754" t="str">
            <v>mes</v>
          </cell>
          <cell r="D6754">
            <v>9231.26</v>
          </cell>
        </row>
        <row r="6755">
          <cell r="A6755">
            <v>10960</v>
          </cell>
          <cell r="B6755" t="str">
            <v>Manutenção de plantio de grama em campo de futebol com ára de 9600m²</v>
          </cell>
          <cell r="C6755" t="str">
            <v>mes</v>
          </cell>
          <cell r="D6755">
            <v>12947.54</v>
          </cell>
        </row>
        <row r="6756">
          <cell r="A6756">
            <v>9822</v>
          </cell>
          <cell r="B6756" t="str">
            <v>Manutenção do gramado do Estádio Lourival Batista, incluindo poda do gramadao , retirada de ervas daninhas, reposição de grama, colocação de adubo orgânico - Área = 17.000,00m²</v>
          </cell>
          <cell r="C6756" t="str">
            <v>ms</v>
          </cell>
          <cell r="D6756">
            <v>13304.16</v>
          </cell>
        </row>
        <row r="6757">
          <cell r="A6757">
            <v>11303</v>
          </cell>
          <cell r="B6757" t="str">
            <v>Manutenção pós plantio de grama em campo de futebol com área de 4970m²</v>
          </cell>
          <cell r="C6757" t="str">
            <v>mes</v>
          </cell>
          <cell r="D6757">
            <v>7301.89</v>
          </cell>
        </row>
        <row r="6758">
          <cell r="A6758">
            <v>10305</v>
          </cell>
          <cell r="B6758" t="str">
            <v>Pedra ornamental tamanho grande, 2 a 3 ton, para paisagismo (incluso transpor te) - Obra:Sergipetec</v>
          </cell>
          <cell r="C6758" t="str">
            <v>un</v>
          </cell>
          <cell r="D6758">
            <v>905.77</v>
          </cell>
        </row>
        <row r="6759">
          <cell r="A6759">
            <v>10306</v>
          </cell>
          <cell r="B6759" t="str">
            <v>Pedra ornamental tamanho medio, 1 a 1,50 ton, para paisagismo (incluso transp orte) - Obra:Sergipetec</v>
          </cell>
          <cell r="C6759" t="str">
            <v>un</v>
          </cell>
          <cell r="D6759">
            <v>451.14</v>
          </cell>
        </row>
        <row r="6760">
          <cell r="A6760">
            <v>9013</v>
          </cell>
          <cell r="B6760" t="str">
            <v>Planta - Abacaxi Ornamental com h=1,00m</v>
          </cell>
          <cell r="C6760" t="str">
            <v>un</v>
          </cell>
          <cell r="D6760">
            <v>11.86</v>
          </cell>
        </row>
        <row r="6761">
          <cell r="A6761">
            <v>11974</v>
          </cell>
          <cell r="B6761" t="str">
            <v>Planta - Abacaxi roxo (tradescantia spathacea)</v>
          </cell>
          <cell r="C6761" t="str">
            <v>un</v>
          </cell>
          <cell r="D6761">
            <v>10.58</v>
          </cell>
        </row>
        <row r="6762">
          <cell r="A6762">
            <v>9420</v>
          </cell>
          <cell r="B6762" t="str">
            <v>Planta - Abacaxi vermelho (Ananas bracteatus striatus)</v>
          </cell>
          <cell r="C6762" t="str">
            <v>un</v>
          </cell>
          <cell r="D6762">
            <v>11.86</v>
          </cell>
        </row>
        <row r="6763">
          <cell r="A6763">
            <v>12627</v>
          </cell>
          <cell r="B6763" t="str">
            <v>Planta - Açai da mata (euterpe longibracteata), h=1,50m</v>
          </cell>
          <cell r="C6763" t="str">
            <v>un</v>
          </cell>
          <cell r="D6763">
            <v>23.71</v>
          </cell>
        </row>
        <row r="6764">
          <cell r="A6764">
            <v>7092</v>
          </cell>
          <cell r="B6764" t="str">
            <v>Planta - Agave (agave angustifolia)</v>
          </cell>
          <cell r="C6764" t="str">
            <v>un</v>
          </cell>
          <cell r="D6764">
            <v>31.08</v>
          </cell>
        </row>
        <row r="6765">
          <cell r="A6765">
            <v>7091</v>
          </cell>
          <cell r="B6765" t="str">
            <v>Planta - Agave azul (agave americana)</v>
          </cell>
          <cell r="C6765" t="str">
            <v>un</v>
          </cell>
          <cell r="D6765">
            <v>80.88</v>
          </cell>
        </row>
        <row r="6766">
          <cell r="A6766">
            <v>11552</v>
          </cell>
          <cell r="B6766" t="str">
            <v>Planta - Agave Cizal (M)</v>
          </cell>
          <cell r="C6766" t="str">
            <v>un</v>
          </cell>
          <cell r="D6766">
            <v>62.24</v>
          </cell>
        </row>
        <row r="6767">
          <cell r="A6767">
            <v>10169</v>
          </cell>
          <cell r="B6767" t="str">
            <v>Planta - Agave gigantea (furcraea gigantea) - muda</v>
          </cell>
          <cell r="C6767" t="str">
            <v>un</v>
          </cell>
          <cell r="D6767">
            <v>93.32</v>
          </cell>
        </row>
        <row r="6768">
          <cell r="A6768">
            <v>7152</v>
          </cell>
          <cell r="B6768" t="str">
            <v>Planta - Alamanda (allamanda cathartica)</v>
          </cell>
          <cell r="C6768" t="str">
            <v>un</v>
          </cell>
          <cell r="D6768">
            <v>9.36</v>
          </cell>
        </row>
        <row r="6769">
          <cell r="A6769">
            <v>7308</v>
          </cell>
          <cell r="B6769" t="str">
            <v>Planta - Alpinia vermelha (alpinia purpurata)</v>
          </cell>
          <cell r="C6769" t="str">
            <v>un</v>
          </cell>
          <cell r="D6769">
            <v>19.899999999999999</v>
          </cell>
        </row>
        <row r="6770">
          <cell r="A6770">
            <v>9411</v>
          </cell>
          <cell r="B6770" t="str">
            <v>Planta - Andiroba (Carapa guianensis) h=1,00m</v>
          </cell>
          <cell r="C6770" t="str">
            <v>un</v>
          </cell>
          <cell r="D6770">
            <v>27.38</v>
          </cell>
        </row>
        <row r="6771">
          <cell r="A6771">
            <v>11991</v>
          </cell>
          <cell r="B6771" t="str">
            <v>Planta - Angelim (andira fraxinilolia), h=0,80 a 1,00m</v>
          </cell>
          <cell r="C6771" t="str">
            <v>un</v>
          </cell>
          <cell r="D6771">
            <v>17.91</v>
          </cell>
        </row>
        <row r="6772">
          <cell r="A6772">
            <v>9174</v>
          </cell>
          <cell r="B6772" t="str">
            <v>Planta - Angelim (andira fraxinilolia), h=1,20m</v>
          </cell>
          <cell r="C6772" t="str">
            <v>un</v>
          </cell>
          <cell r="D6772">
            <v>48.51</v>
          </cell>
        </row>
        <row r="6773">
          <cell r="A6773">
            <v>9607</v>
          </cell>
          <cell r="B6773" t="str">
            <v>Planta - Angico vermelho (Anadenanthera macrocarpa), h=1,50m</v>
          </cell>
          <cell r="C6773" t="str">
            <v>un</v>
          </cell>
          <cell r="D6773">
            <v>48.51</v>
          </cell>
        </row>
        <row r="6774">
          <cell r="A6774">
            <v>12629</v>
          </cell>
          <cell r="B6774" t="str">
            <v>Planta - Antúrio (anthurium andraeanum)</v>
          </cell>
          <cell r="C6774" t="str">
            <v>un</v>
          </cell>
          <cell r="D6774">
            <v>59.33</v>
          </cell>
        </row>
        <row r="6775">
          <cell r="A6775">
            <v>199</v>
          </cell>
          <cell r="B6775" t="str">
            <v>Planta - Arbusto ou árvore porte pequeno (mulungu)</v>
          </cell>
          <cell r="C6775" t="str">
            <v>un</v>
          </cell>
          <cell r="D6775">
            <v>48.51</v>
          </cell>
        </row>
        <row r="6776">
          <cell r="A6776">
            <v>10293</v>
          </cell>
          <cell r="B6776" t="str">
            <v>Planta - Aroeira da praia (schinus terebinthifolius)</v>
          </cell>
          <cell r="C6776" t="str">
            <v>un</v>
          </cell>
          <cell r="D6776">
            <v>27.38</v>
          </cell>
        </row>
        <row r="6777">
          <cell r="A6777">
            <v>226</v>
          </cell>
          <cell r="B6777" t="str">
            <v>Planta - Árvore porte médio sem copas (ficus)</v>
          </cell>
          <cell r="C6777" t="str">
            <v>un</v>
          </cell>
          <cell r="D6777">
            <v>31.08</v>
          </cell>
        </row>
        <row r="6778">
          <cell r="A6778">
            <v>10298</v>
          </cell>
          <cell r="B6778" t="str">
            <v>Planta - Assistasia (acystasia coromendeliana)</v>
          </cell>
          <cell r="C6778" t="str">
            <v>un</v>
          </cell>
          <cell r="D6778">
            <v>4.37</v>
          </cell>
        </row>
        <row r="6779">
          <cell r="A6779">
            <v>9183</v>
          </cell>
          <cell r="B6779" t="str">
            <v>Planta - Barbatimão (styphnodendron adstringens)</v>
          </cell>
          <cell r="C6779" t="str">
            <v>un</v>
          </cell>
          <cell r="D6779">
            <v>31.08</v>
          </cell>
        </row>
        <row r="6780">
          <cell r="A6780">
            <v>4521</v>
          </cell>
          <cell r="B6780" t="str">
            <v>Planta - Bastão de imperador</v>
          </cell>
          <cell r="C6780" t="str">
            <v>muda</v>
          </cell>
          <cell r="D6780">
            <v>19.899999999999999</v>
          </cell>
        </row>
        <row r="6781">
          <cell r="A6781">
            <v>7093</v>
          </cell>
          <cell r="B6781" t="str">
            <v>Planta - Bela emília (plumbago capensis)</v>
          </cell>
          <cell r="C6781" t="str">
            <v>un</v>
          </cell>
          <cell r="D6781">
            <v>4.37</v>
          </cell>
        </row>
        <row r="6782">
          <cell r="A6782">
            <v>7087</v>
          </cell>
          <cell r="B6782" t="str">
            <v>Planta - Botão de ouro (unxia kubitzkii)</v>
          </cell>
          <cell r="C6782" t="str">
            <v>un</v>
          </cell>
          <cell r="D6782">
            <v>8.09</v>
          </cell>
        </row>
        <row r="6783">
          <cell r="A6783">
            <v>7101</v>
          </cell>
          <cell r="B6783" t="str">
            <v>Planta - Butiá (butia capitata)</v>
          </cell>
          <cell r="C6783" t="str">
            <v>un</v>
          </cell>
          <cell r="D6783">
            <v>472.83</v>
          </cell>
        </row>
        <row r="6784">
          <cell r="A6784">
            <v>10292</v>
          </cell>
          <cell r="B6784" t="str">
            <v>Planta - Cajarana (spondias dulcis)</v>
          </cell>
          <cell r="C6784" t="str">
            <v>un</v>
          </cell>
          <cell r="D6784">
            <v>27.38</v>
          </cell>
        </row>
        <row r="6785">
          <cell r="A6785">
            <v>10289</v>
          </cell>
          <cell r="B6785" t="str">
            <v>Planta - Cajueiro (anacardium occidentale)</v>
          </cell>
          <cell r="C6785" t="str">
            <v>un</v>
          </cell>
          <cell r="D6785">
            <v>27.38</v>
          </cell>
        </row>
        <row r="6786">
          <cell r="A6786">
            <v>7146</v>
          </cell>
          <cell r="B6786" t="str">
            <v>Planta - Caládio, tinhorão (caladium x hortulanum)</v>
          </cell>
          <cell r="C6786" t="str">
            <v>un</v>
          </cell>
          <cell r="D6786">
            <v>27.38</v>
          </cell>
        </row>
        <row r="6787">
          <cell r="A6787">
            <v>12090</v>
          </cell>
          <cell r="B6787" t="str">
            <v>Planta - Calistemon (callistemon specious)</v>
          </cell>
          <cell r="C6787" t="str">
            <v>un</v>
          </cell>
          <cell r="D6787">
            <v>57.42</v>
          </cell>
        </row>
        <row r="6788">
          <cell r="A6788">
            <v>9412</v>
          </cell>
          <cell r="B6788" t="str">
            <v>Planta - Canafístula (Cássia grands) h=1,00m</v>
          </cell>
          <cell r="C6788" t="str">
            <v>un</v>
          </cell>
          <cell r="D6788">
            <v>27.38</v>
          </cell>
        </row>
        <row r="6789">
          <cell r="A6789">
            <v>10290</v>
          </cell>
          <cell r="B6789" t="str">
            <v>Planta - Carambola (averrhoa carambola)</v>
          </cell>
          <cell r="C6789" t="str">
            <v>un</v>
          </cell>
          <cell r="D6789">
            <v>27.38</v>
          </cell>
        </row>
        <row r="6790">
          <cell r="A6790">
            <v>7104</v>
          </cell>
          <cell r="B6790" t="str">
            <v>Planta - Carnaúba (copernicia prunifera) h=1,00m</v>
          </cell>
          <cell r="C6790" t="str">
            <v>un</v>
          </cell>
          <cell r="D6790">
            <v>27.38</v>
          </cell>
        </row>
        <row r="6791">
          <cell r="A6791">
            <v>9182</v>
          </cell>
          <cell r="B6791" t="str">
            <v>Planta - Cassia baiana (senna polyphylla)</v>
          </cell>
          <cell r="C6791" t="str">
            <v>un</v>
          </cell>
          <cell r="D6791">
            <v>27.38</v>
          </cell>
        </row>
        <row r="6792">
          <cell r="A6792">
            <v>10296</v>
          </cell>
          <cell r="B6792" t="str">
            <v>Planta - Casuarina (casuarina equisetifolia)</v>
          </cell>
          <cell r="C6792" t="str">
            <v>un</v>
          </cell>
          <cell r="D6792">
            <v>27.38</v>
          </cell>
        </row>
        <row r="6793">
          <cell r="A6793">
            <v>12091</v>
          </cell>
          <cell r="B6793" t="str">
            <v>Planta - Chuva de ouro (cassia ferruginea)</v>
          </cell>
          <cell r="C6793" t="str">
            <v>un</v>
          </cell>
          <cell r="D6793">
            <v>22.98</v>
          </cell>
        </row>
        <row r="6794">
          <cell r="A6794">
            <v>7096</v>
          </cell>
          <cell r="B6794" t="str">
            <v>Planta - Chuva de ouro (cassia fistula)</v>
          </cell>
          <cell r="C6794" t="str">
            <v>un</v>
          </cell>
          <cell r="D6794">
            <v>27.38</v>
          </cell>
        </row>
        <row r="6795">
          <cell r="A6795">
            <v>12087</v>
          </cell>
          <cell r="B6795" t="str">
            <v>Planta - Citronela (cymbopogon winterianus)</v>
          </cell>
          <cell r="C6795" t="str">
            <v>un</v>
          </cell>
          <cell r="D6795">
            <v>10.199999999999999</v>
          </cell>
        </row>
        <row r="6796">
          <cell r="A6796">
            <v>9176</v>
          </cell>
          <cell r="B6796" t="str">
            <v>Planta - Claraiba (cordia ecalyculata)</v>
          </cell>
          <cell r="C6796" t="str">
            <v>un</v>
          </cell>
          <cell r="D6796">
            <v>27.38</v>
          </cell>
        </row>
        <row r="6797">
          <cell r="A6797">
            <v>4520</v>
          </cell>
          <cell r="B6797" t="str">
            <v>Planta - Clorófito</v>
          </cell>
          <cell r="C6797" t="str">
            <v>muda</v>
          </cell>
          <cell r="D6797">
            <v>1.1100000000000001</v>
          </cell>
        </row>
        <row r="6798">
          <cell r="A6798">
            <v>10285</v>
          </cell>
          <cell r="B6798" t="str">
            <v>Planta - Cordeline rosa (cordyline terminalis)</v>
          </cell>
          <cell r="C6798" t="str">
            <v>un</v>
          </cell>
          <cell r="D6798">
            <v>8.09</v>
          </cell>
        </row>
        <row r="6799">
          <cell r="A6799">
            <v>7083</v>
          </cell>
          <cell r="B6799" t="str">
            <v>Planta - Coroa de cristo vermelha (euphorbia milii)</v>
          </cell>
          <cell r="C6799" t="str">
            <v>un</v>
          </cell>
          <cell r="D6799">
            <v>5.61</v>
          </cell>
        </row>
        <row r="6800">
          <cell r="A6800">
            <v>12621</v>
          </cell>
          <cell r="B6800" t="str">
            <v>Planta - Costela de adão (mostera deliciosa)</v>
          </cell>
          <cell r="C6800" t="str">
            <v>un</v>
          </cell>
          <cell r="D6800">
            <v>47.46</v>
          </cell>
        </row>
        <row r="6801">
          <cell r="A6801">
            <v>10294</v>
          </cell>
          <cell r="B6801" t="str">
            <v>Planta - Craibeira (tabebuia aurea)</v>
          </cell>
          <cell r="C6801" t="str">
            <v>un</v>
          </cell>
          <cell r="D6801">
            <v>27.38</v>
          </cell>
        </row>
        <row r="6802">
          <cell r="A6802">
            <v>8963</v>
          </cell>
          <cell r="B6802" t="str">
            <v>Planta - Croton</v>
          </cell>
          <cell r="C6802" t="str">
            <v>un</v>
          </cell>
          <cell r="D6802">
            <v>4.12</v>
          </cell>
        </row>
        <row r="6803">
          <cell r="A6803">
            <v>12623</v>
          </cell>
          <cell r="B6803" t="str">
            <v>Planta - Dracena (dracena fragans)</v>
          </cell>
          <cell r="C6803" t="str">
            <v>un</v>
          </cell>
          <cell r="D6803">
            <v>35.64</v>
          </cell>
        </row>
        <row r="6804">
          <cell r="A6804">
            <v>9002</v>
          </cell>
          <cell r="B6804" t="str">
            <v>Planta - Dracena tricolor (muda)</v>
          </cell>
          <cell r="C6804" t="str">
            <v>un</v>
          </cell>
          <cell r="D6804">
            <v>5.51</v>
          </cell>
        </row>
        <row r="6805">
          <cell r="A6805">
            <v>9011</v>
          </cell>
          <cell r="B6805" t="str">
            <v>Planta - Dracena vermelha h=1,00m</v>
          </cell>
          <cell r="C6805" t="str">
            <v>un</v>
          </cell>
          <cell r="D6805">
            <v>27.38</v>
          </cell>
        </row>
        <row r="6806">
          <cell r="A6806">
            <v>9178</v>
          </cell>
          <cell r="B6806" t="str">
            <v>Planta - Embira (araticum) - (annona coriacea) h=1,00m</v>
          </cell>
          <cell r="C6806" t="str">
            <v>un</v>
          </cell>
          <cell r="D6806">
            <v>17.91</v>
          </cell>
        </row>
        <row r="6807">
          <cell r="A6807">
            <v>7086</v>
          </cell>
          <cell r="B6807" t="str">
            <v>Planta - Espadinha anã (sansevieira trifasciata golden)</v>
          </cell>
          <cell r="C6807" t="str">
            <v>un</v>
          </cell>
          <cell r="D6807">
            <v>8.09</v>
          </cell>
        </row>
        <row r="6808">
          <cell r="A6808">
            <v>7095</v>
          </cell>
          <cell r="B6808" t="str">
            <v>Planta - Esponjinha vermelha (calliandra tweedii)</v>
          </cell>
          <cell r="C6808" t="str">
            <v>un</v>
          </cell>
          <cell r="D6808">
            <v>32.340000000000003</v>
          </cell>
        </row>
        <row r="6809">
          <cell r="A6809">
            <v>9184</v>
          </cell>
          <cell r="B6809" t="str">
            <v>Planta - Eucalipto (eucalyptus)</v>
          </cell>
          <cell r="C6809" t="str">
            <v>un</v>
          </cell>
          <cell r="D6809">
            <v>80.88</v>
          </cell>
        </row>
        <row r="6810">
          <cell r="A6810">
            <v>12088</v>
          </cell>
          <cell r="B6810" t="str">
            <v>Planta - Evólvulo (elvolvulus glomeratus)</v>
          </cell>
          <cell r="C6810" t="str">
            <v>un</v>
          </cell>
          <cell r="D6810">
            <v>6.37</v>
          </cell>
        </row>
        <row r="6811">
          <cell r="A6811">
            <v>12622</v>
          </cell>
          <cell r="B6811" t="str">
            <v>Planta - Filodrendo roxo ( philodendron Erubescens)</v>
          </cell>
          <cell r="C6811" t="str">
            <v>un</v>
          </cell>
          <cell r="D6811">
            <v>23.71</v>
          </cell>
        </row>
        <row r="6812">
          <cell r="A6812">
            <v>7097</v>
          </cell>
          <cell r="B6812" t="str">
            <v>Planta - Flamboyant (delonix regia)</v>
          </cell>
          <cell r="C6812" t="str">
            <v>un</v>
          </cell>
          <cell r="D6812">
            <v>27.38</v>
          </cell>
        </row>
        <row r="6813">
          <cell r="A6813">
            <v>8638</v>
          </cell>
          <cell r="B6813" t="str">
            <v>Planta - Flamboyanzinho de jardim (Caesalpinia pulcherrima) h=3,00m</v>
          </cell>
          <cell r="C6813" t="str">
            <v>un</v>
          </cell>
          <cell r="D6813">
            <v>175.01</v>
          </cell>
        </row>
        <row r="6814">
          <cell r="A6814">
            <v>12624</v>
          </cell>
          <cell r="B6814" t="str">
            <v>Planta - Flor ave do paraíso (strelitzia reginae)</v>
          </cell>
          <cell r="C6814" t="str">
            <v>un</v>
          </cell>
          <cell r="D6814">
            <v>42.74</v>
          </cell>
        </row>
        <row r="6815">
          <cell r="A6815">
            <v>11995</v>
          </cell>
          <cell r="B6815" t="str">
            <v>Planta - Gameleira (ficus adhatodifolia), h=0,80 a 1,00m</v>
          </cell>
          <cell r="C6815" t="str">
            <v>un</v>
          </cell>
          <cell r="D6815">
            <v>24.69</v>
          </cell>
        </row>
        <row r="6816">
          <cell r="A6816">
            <v>7173</v>
          </cell>
          <cell r="B6816" t="str">
            <v>Planta - Gerivá (syagrus romanzoffiana), h=2,00m</v>
          </cell>
          <cell r="C6816" t="str">
            <v>un</v>
          </cell>
          <cell r="D6816">
            <v>323.51</v>
          </cell>
        </row>
        <row r="6817">
          <cell r="A6817">
            <v>9637</v>
          </cell>
          <cell r="B6817" t="str">
            <v>Planta - Gravatá</v>
          </cell>
          <cell r="C6817" t="str">
            <v>un</v>
          </cell>
          <cell r="D6817">
            <v>37.340000000000003</v>
          </cell>
        </row>
        <row r="6818">
          <cell r="A6818">
            <v>9413</v>
          </cell>
          <cell r="B6818" t="str">
            <v>Planta - Guapuruvu (chizolobium parayba) h=1,00m</v>
          </cell>
          <cell r="C6818" t="str">
            <v>un</v>
          </cell>
          <cell r="D6818">
            <v>27.38</v>
          </cell>
        </row>
        <row r="6819">
          <cell r="A6819">
            <v>7148</v>
          </cell>
          <cell r="B6819" t="str">
            <v>Planta - Heliconia papagaio (heliconia psittacorum) h=1,00m</v>
          </cell>
          <cell r="C6819" t="str">
            <v>un</v>
          </cell>
          <cell r="D6819">
            <v>27.38</v>
          </cell>
        </row>
        <row r="6820">
          <cell r="A6820">
            <v>9636</v>
          </cell>
          <cell r="B6820" t="str">
            <v>Planta - Heliconia Rostrata</v>
          </cell>
          <cell r="C6820" t="str">
            <v>un</v>
          </cell>
          <cell r="D6820">
            <v>43.56</v>
          </cell>
        </row>
        <row r="6821">
          <cell r="A6821">
            <v>12625</v>
          </cell>
          <cell r="B6821" t="str">
            <v>Planta - Hera (hedera helix)</v>
          </cell>
          <cell r="C6821" t="str">
            <v>un</v>
          </cell>
          <cell r="D6821">
            <v>4.18</v>
          </cell>
        </row>
        <row r="6822">
          <cell r="A6822">
            <v>2680</v>
          </cell>
          <cell r="B6822" t="str">
            <v>Planta - Herbácea / jasmin manga</v>
          </cell>
          <cell r="C6822" t="str">
            <v>un</v>
          </cell>
          <cell r="D6822">
            <v>43.56</v>
          </cell>
        </row>
        <row r="6823">
          <cell r="A6823">
            <v>1099</v>
          </cell>
          <cell r="B6823" t="str">
            <v>Planta - Herbácea / mini ficus</v>
          </cell>
          <cell r="C6823" t="str">
            <v>un</v>
          </cell>
          <cell r="D6823">
            <v>1.55</v>
          </cell>
        </row>
        <row r="6824">
          <cell r="A6824">
            <v>2681</v>
          </cell>
          <cell r="B6824" t="str">
            <v>Planta - Herbácea / minixória</v>
          </cell>
          <cell r="C6824" t="str">
            <v>un</v>
          </cell>
          <cell r="D6824">
            <v>2.5</v>
          </cell>
        </row>
        <row r="6825">
          <cell r="A6825">
            <v>2678</v>
          </cell>
          <cell r="B6825" t="str">
            <v>Planta - Herbácea / pingo de ouro</v>
          </cell>
          <cell r="C6825" t="str">
            <v>un</v>
          </cell>
          <cell r="D6825">
            <v>1.88</v>
          </cell>
        </row>
        <row r="6826">
          <cell r="A6826">
            <v>2679</v>
          </cell>
          <cell r="B6826" t="str">
            <v>Planta - Herbácea / rosa graxa</v>
          </cell>
          <cell r="C6826" t="str">
            <v>un</v>
          </cell>
          <cell r="D6826">
            <v>4.37</v>
          </cell>
        </row>
        <row r="6827">
          <cell r="A6827">
            <v>7427</v>
          </cell>
          <cell r="B6827" t="str">
            <v>Planta - Hibisco vermelho (Hibiscus rosa-sinensis)</v>
          </cell>
          <cell r="C6827" t="str">
            <v>un</v>
          </cell>
          <cell r="D6827">
            <v>11.17</v>
          </cell>
        </row>
        <row r="6828">
          <cell r="A6828">
            <v>9608</v>
          </cell>
          <cell r="B6828" t="str">
            <v>Planta - Ingá do Brejo (Inga vera), h=2,00m</v>
          </cell>
          <cell r="C6828" t="str">
            <v>un</v>
          </cell>
          <cell r="D6828">
            <v>136.88</v>
          </cell>
        </row>
        <row r="6829">
          <cell r="A6829">
            <v>7099</v>
          </cell>
          <cell r="B6829" t="str">
            <v>Planta - Ipê amarelo (tabebuia chrysotricha) h=1,00m</v>
          </cell>
          <cell r="C6829" t="str">
            <v>un</v>
          </cell>
          <cell r="D6829">
            <v>14.92</v>
          </cell>
        </row>
        <row r="6830">
          <cell r="A6830">
            <v>7100</v>
          </cell>
          <cell r="B6830" t="str">
            <v>Planta - Ipê amarelo de jardim (tecoma stans)</v>
          </cell>
          <cell r="C6830" t="str">
            <v>un</v>
          </cell>
          <cell r="D6830">
            <v>27.38</v>
          </cell>
        </row>
        <row r="6831">
          <cell r="A6831">
            <v>9414</v>
          </cell>
          <cell r="B6831" t="str">
            <v>Planta - Ipê roxo (tabebuia) h=1,00m</v>
          </cell>
          <cell r="C6831" t="str">
            <v>un</v>
          </cell>
          <cell r="D6831">
            <v>27.38</v>
          </cell>
        </row>
        <row r="6832">
          <cell r="A6832">
            <v>12089</v>
          </cell>
          <cell r="B6832" t="str">
            <v>Planta - Iresine (iresine herbstii)</v>
          </cell>
          <cell r="C6832" t="str">
            <v>un</v>
          </cell>
          <cell r="D6832">
            <v>7.67</v>
          </cell>
        </row>
        <row r="6833">
          <cell r="A6833">
            <v>10302</v>
          </cell>
          <cell r="B6833" t="str">
            <v>Planta - Ixora amarela (ixora coccinea yellow)</v>
          </cell>
          <cell r="C6833" t="str">
            <v>un</v>
          </cell>
          <cell r="D6833">
            <v>9.9499999999999993</v>
          </cell>
        </row>
        <row r="6834">
          <cell r="A6834">
            <v>10300</v>
          </cell>
          <cell r="B6834" t="str">
            <v>Planta - Ixora pink (ixora coccinea pink)</v>
          </cell>
          <cell r="C6834" t="str">
            <v>un</v>
          </cell>
          <cell r="D6834">
            <v>9.9499999999999993</v>
          </cell>
        </row>
        <row r="6835">
          <cell r="A6835">
            <v>10301</v>
          </cell>
          <cell r="B6835" t="str">
            <v>Planta - Ixora rei vermelha (ixora coccinea red)</v>
          </cell>
          <cell r="C6835" t="str">
            <v>un</v>
          </cell>
          <cell r="D6835">
            <v>9.9499999999999993</v>
          </cell>
        </row>
        <row r="6836">
          <cell r="A6836">
            <v>10287</v>
          </cell>
          <cell r="B6836" t="str">
            <v>Planta - Jabuticabeira enxertada (myrciaria cauliflora), h=3,00m</v>
          </cell>
          <cell r="C6836" t="str">
            <v>un</v>
          </cell>
          <cell r="D6836">
            <v>485.27</v>
          </cell>
        </row>
        <row r="6837">
          <cell r="A6837">
            <v>10291</v>
          </cell>
          <cell r="B6837" t="str">
            <v>Planta - Jambeiro (syzygium malaccense)</v>
          </cell>
          <cell r="C6837" t="str">
            <v>un</v>
          </cell>
          <cell r="D6837">
            <v>2.5</v>
          </cell>
        </row>
        <row r="6838">
          <cell r="A6838">
            <v>11996</v>
          </cell>
          <cell r="B6838" t="str">
            <v>Planta - Jatobá (hymenacea courbaril), h=0,80 a 1,00m</v>
          </cell>
          <cell r="C6838" t="str">
            <v>un</v>
          </cell>
          <cell r="D6838">
            <v>17.91</v>
          </cell>
        </row>
        <row r="6839">
          <cell r="A6839">
            <v>9245</v>
          </cell>
          <cell r="B6839" t="str">
            <v>Planta - Jerivá (syagrus romanzoffinaa) h=2,70m</v>
          </cell>
          <cell r="C6839" t="str">
            <v>un</v>
          </cell>
          <cell r="D6839">
            <v>472.83</v>
          </cell>
        </row>
        <row r="6840">
          <cell r="A6840">
            <v>7425</v>
          </cell>
          <cell r="B6840" t="str">
            <v>Planta - Jibóia (Epipremnum pinnatum)</v>
          </cell>
          <cell r="C6840" t="str">
            <v>un</v>
          </cell>
          <cell r="D6840">
            <v>4.37</v>
          </cell>
        </row>
        <row r="6841">
          <cell r="A6841">
            <v>12626</v>
          </cell>
          <cell r="B6841" t="str">
            <v>Planta - Lambari (tradescantia zebrina)</v>
          </cell>
          <cell r="C6841" t="str">
            <v>m2</v>
          </cell>
          <cell r="D6841">
            <v>4.18</v>
          </cell>
        </row>
        <row r="6842">
          <cell r="A6842">
            <v>7085</v>
          </cell>
          <cell r="B6842" t="str">
            <v>Planta - Lança de são jorge (sansevieira cylindrica)</v>
          </cell>
          <cell r="C6842" t="str">
            <v>un</v>
          </cell>
          <cell r="D6842">
            <v>22.41</v>
          </cell>
        </row>
        <row r="6843">
          <cell r="A6843">
            <v>7149</v>
          </cell>
          <cell r="B6843" t="str">
            <v>Planta - Lantana amarela (lantana camara)</v>
          </cell>
          <cell r="C6843" t="str">
            <v>un</v>
          </cell>
          <cell r="D6843">
            <v>4.8899999999999997</v>
          </cell>
        </row>
        <row r="6844">
          <cell r="A6844">
            <v>7147</v>
          </cell>
          <cell r="B6844" t="str">
            <v>Planta - Lírio da paz (spathiphyllum wallisi)</v>
          </cell>
          <cell r="C6844" t="str">
            <v>un</v>
          </cell>
          <cell r="D6844">
            <v>36.090000000000003</v>
          </cell>
        </row>
        <row r="6845">
          <cell r="A6845">
            <v>11973</v>
          </cell>
          <cell r="B6845" t="str">
            <v>Planta - Lírio Leopardo (belamcanda chinensis)</v>
          </cell>
          <cell r="C6845" t="str">
            <v>un</v>
          </cell>
          <cell r="D6845">
            <v>43.56</v>
          </cell>
        </row>
        <row r="6846">
          <cell r="A6846">
            <v>12210</v>
          </cell>
          <cell r="B6846" t="str">
            <v>Planta - Liríope (liriope spicata)</v>
          </cell>
          <cell r="C6846" t="str">
            <v>muda</v>
          </cell>
          <cell r="D6846">
            <v>1.1499999999999999</v>
          </cell>
        </row>
        <row r="6847">
          <cell r="A6847">
            <v>11994</v>
          </cell>
          <cell r="B6847" t="str">
            <v>Planta - Louro (laurus nobilis), h=0,80 a 1,00m</v>
          </cell>
          <cell r="C6847" t="str">
            <v>un</v>
          </cell>
          <cell r="D6847">
            <v>17.91</v>
          </cell>
        </row>
        <row r="6848">
          <cell r="A6848">
            <v>12092</v>
          </cell>
          <cell r="B6848" t="str">
            <v>Planta - Louro pardo (cordia trichotoma)</v>
          </cell>
          <cell r="C6848" t="str">
            <v>un</v>
          </cell>
          <cell r="D6848">
            <v>44.68</v>
          </cell>
        </row>
        <row r="6849">
          <cell r="A6849">
            <v>9244</v>
          </cell>
          <cell r="B6849" t="str">
            <v>Planta - Manacá de cheiro (brunfelsia uniflora)</v>
          </cell>
          <cell r="C6849" t="str">
            <v>un</v>
          </cell>
          <cell r="D6849">
            <v>118.21</v>
          </cell>
        </row>
        <row r="6850">
          <cell r="A6850">
            <v>9180</v>
          </cell>
          <cell r="B6850" t="str">
            <v>Planta - Manduirana (senna macranthera)</v>
          </cell>
          <cell r="C6850" t="str">
            <v>un</v>
          </cell>
          <cell r="D6850">
            <v>27.38</v>
          </cell>
        </row>
        <row r="6851">
          <cell r="A6851">
            <v>8420</v>
          </cell>
          <cell r="B6851" t="str">
            <v>Planta - Mangerico vermelho</v>
          </cell>
          <cell r="C6851" t="str">
            <v>un</v>
          </cell>
          <cell r="D6851">
            <v>27.38</v>
          </cell>
        </row>
        <row r="6852">
          <cell r="A6852">
            <v>10288</v>
          </cell>
          <cell r="B6852" t="str">
            <v>Planta - Manjelão (syzygium cuminil)</v>
          </cell>
          <cell r="C6852" t="str">
            <v>un</v>
          </cell>
          <cell r="D6852">
            <v>27.38</v>
          </cell>
        </row>
        <row r="6853">
          <cell r="A6853">
            <v>9604</v>
          </cell>
          <cell r="B6853" t="str">
            <v>Planta - Maranta Bigode de Gato (Maranta leuconeura "Erythoneura")</v>
          </cell>
          <cell r="C6853" t="str">
            <v>un</v>
          </cell>
          <cell r="D6853">
            <v>59.72</v>
          </cell>
        </row>
        <row r="6854">
          <cell r="A6854">
            <v>9603</v>
          </cell>
          <cell r="B6854" t="str">
            <v>Planta - Maranta Variegada (Ctenanthe Oppenheimiana K.Shum)</v>
          </cell>
          <cell r="C6854" t="str">
            <v>un</v>
          </cell>
          <cell r="D6854">
            <v>59.72</v>
          </cell>
        </row>
        <row r="6855">
          <cell r="A6855">
            <v>12628</v>
          </cell>
          <cell r="B6855" t="str">
            <v>Planta - Margaridinha (sanvitalia procumbens)</v>
          </cell>
          <cell r="C6855" t="str">
            <v>un</v>
          </cell>
          <cell r="D6855">
            <v>4.18</v>
          </cell>
        </row>
        <row r="6856">
          <cell r="A6856">
            <v>11993</v>
          </cell>
          <cell r="B6856" t="str">
            <v>Planta - Massaranduba (pouteria ramiflora), h=0,80 a 1,00m</v>
          </cell>
          <cell r="C6856" t="str">
            <v>un</v>
          </cell>
          <cell r="D6856">
            <v>17.91</v>
          </cell>
        </row>
        <row r="6857">
          <cell r="A6857">
            <v>3476</v>
          </cell>
          <cell r="B6857" t="str">
            <v>Planta - Mini ixora vermelha</v>
          </cell>
          <cell r="C6857" t="str">
            <v>un</v>
          </cell>
          <cell r="D6857">
            <v>1.23</v>
          </cell>
        </row>
        <row r="6858">
          <cell r="A6858">
            <v>3477</v>
          </cell>
          <cell r="B6858" t="str">
            <v>Planta - Mini ixora vermelha (touceira)</v>
          </cell>
          <cell r="C6858" t="str">
            <v>un</v>
          </cell>
          <cell r="D6858">
            <v>9.81</v>
          </cell>
        </row>
        <row r="6859">
          <cell r="A6859">
            <v>7426</v>
          </cell>
          <cell r="B6859" t="str">
            <v>Planta - Moreia (Dietes bicolor)</v>
          </cell>
          <cell r="C6859" t="str">
            <v>un</v>
          </cell>
          <cell r="D6859">
            <v>27.38</v>
          </cell>
        </row>
        <row r="6860">
          <cell r="A6860">
            <v>7098</v>
          </cell>
          <cell r="B6860" t="str">
            <v>Planta - Mulungu (erythrina velutina)</v>
          </cell>
          <cell r="C6860" t="str">
            <v>un</v>
          </cell>
          <cell r="D6860">
            <v>48.51</v>
          </cell>
        </row>
        <row r="6861">
          <cell r="A6861">
            <v>11990</v>
          </cell>
          <cell r="B6861" t="str">
            <v>Planta - Murici (byrsonima crassifolia) h= 0,80 a 1,00m</v>
          </cell>
          <cell r="C6861" t="str">
            <v>un</v>
          </cell>
          <cell r="D6861">
            <v>17.91</v>
          </cell>
        </row>
        <row r="6862">
          <cell r="A6862">
            <v>10286</v>
          </cell>
          <cell r="B6862" t="str">
            <v>Planta - Neem (azadirachta indica)</v>
          </cell>
          <cell r="C6862" t="str">
            <v>un</v>
          </cell>
          <cell r="D6862">
            <v>27.38</v>
          </cell>
        </row>
        <row r="6863">
          <cell r="A6863">
            <v>9415</v>
          </cell>
          <cell r="B6863" t="str">
            <v>Planta - Oiti (Licania tomentosa) h=1,00m</v>
          </cell>
          <cell r="C6863" t="str">
            <v>un</v>
          </cell>
          <cell r="D6863">
            <v>17.91</v>
          </cell>
        </row>
        <row r="6864">
          <cell r="A6864">
            <v>9687</v>
          </cell>
          <cell r="B6864" t="str">
            <v>Planta - Ouricuri (Syagrus coronata) h=1,50m</v>
          </cell>
          <cell r="C6864" t="str">
            <v>un</v>
          </cell>
          <cell r="D6864">
            <v>298.63</v>
          </cell>
        </row>
        <row r="6865">
          <cell r="A6865">
            <v>9688</v>
          </cell>
          <cell r="B6865" t="str">
            <v>Planta - Ouricuri (Syagrus coronata) h=3,00m</v>
          </cell>
          <cell r="C6865" t="str">
            <v>un</v>
          </cell>
          <cell r="D6865">
            <v>609.73</v>
          </cell>
        </row>
        <row r="6866">
          <cell r="A6866">
            <v>4523</v>
          </cell>
          <cell r="B6866" t="str">
            <v>Planta - Palmeira areca (m), h=1,50m</v>
          </cell>
          <cell r="C6866" t="str">
            <v>un</v>
          </cell>
          <cell r="D6866">
            <v>68.430000000000007</v>
          </cell>
        </row>
        <row r="6867">
          <cell r="A6867">
            <v>9010</v>
          </cell>
          <cell r="B6867" t="str">
            <v>Planta - Palmeira areca h=1,00m</v>
          </cell>
          <cell r="C6867" t="str">
            <v>un</v>
          </cell>
          <cell r="D6867">
            <v>105.74</v>
          </cell>
        </row>
        <row r="6868">
          <cell r="A6868">
            <v>10295</v>
          </cell>
          <cell r="B6868" t="str">
            <v>Planta - Palmeira cica (cyca revoluta) h=1,00m</v>
          </cell>
          <cell r="C6868" t="str">
            <v>un</v>
          </cell>
          <cell r="D6868">
            <v>348.41</v>
          </cell>
        </row>
        <row r="6869">
          <cell r="A6869">
            <v>7478</v>
          </cell>
          <cell r="B6869" t="str">
            <v>Planta - Palmeira fênix (phoenix roebelinii)</v>
          </cell>
          <cell r="C6869" t="str">
            <v>un</v>
          </cell>
          <cell r="D6869">
            <v>223.97</v>
          </cell>
        </row>
        <row r="6870">
          <cell r="A6870">
            <v>8960</v>
          </cell>
          <cell r="B6870" t="str">
            <v>Planta - Palmeira fênix (phoenix roebelinii) grande, h=1,50m</v>
          </cell>
          <cell r="C6870" t="str">
            <v>un</v>
          </cell>
          <cell r="D6870">
            <v>360.87</v>
          </cell>
        </row>
        <row r="6871">
          <cell r="A6871">
            <v>9580</v>
          </cell>
          <cell r="B6871" t="str">
            <v>Planta - Palmeira imperial, h=1,00m (fornecimento)</v>
          </cell>
          <cell r="C6871" t="str">
            <v>un</v>
          </cell>
          <cell r="D6871">
            <v>311.08999999999997</v>
          </cell>
        </row>
        <row r="6872">
          <cell r="A6872">
            <v>8421</v>
          </cell>
          <cell r="B6872" t="str">
            <v>Planta - Palmeira imperial, h=3,5m (fornecimento)</v>
          </cell>
          <cell r="C6872" t="str">
            <v>un</v>
          </cell>
          <cell r="D6872">
            <v>497.71</v>
          </cell>
        </row>
        <row r="6873">
          <cell r="A6873">
            <v>8422</v>
          </cell>
          <cell r="B6873" t="str">
            <v>Planta - Palmeira imperial, h=4,5m (fornecimento)</v>
          </cell>
          <cell r="C6873" t="str">
            <v>un</v>
          </cell>
          <cell r="D6873">
            <v>684.37</v>
          </cell>
        </row>
        <row r="6874">
          <cell r="A6874">
            <v>8423</v>
          </cell>
          <cell r="B6874" t="str">
            <v>Planta - Palmeira imperial, h=5,5m (fornecimento)</v>
          </cell>
          <cell r="C6874" t="str">
            <v>un</v>
          </cell>
          <cell r="D6874">
            <v>995.49</v>
          </cell>
        </row>
        <row r="6875">
          <cell r="A6875">
            <v>8961</v>
          </cell>
          <cell r="B6875" t="str">
            <v>Planta - Palmeira rabo de peixe h=3m</v>
          </cell>
          <cell r="C6875" t="str">
            <v>un</v>
          </cell>
          <cell r="D6875">
            <v>734.13</v>
          </cell>
        </row>
        <row r="6876">
          <cell r="A6876">
            <v>11550</v>
          </cell>
          <cell r="B6876" t="str">
            <v>Planta - Palmeira Vecthia com h=3,00m</v>
          </cell>
          <cell r="C6876" t="str">
            <v>un</v>
          </cell>
          <cell r="D6876">
            <v>547.49</v>
          </cell>
        </row>
        <row r="6877">
          <cell r="A6877">
            <v>7405</v>
          </cell>
          <cell r="B6877" t="str">
            <v>Planta - Palmeira Véitia, h=2,00m</v>
          </cell>
          <cell r="C6877" t="str">
            <v>un</v>
          </cell>
          <cell r="D6877">
            <v>311.08999999999997</v>
          </cell>
        </row>
        <row r="6878">
          <cell r="A6878">
            <v>11975</v>
          </cell>
          <cell r="B6878" t="str">
            <v>Planta - Palmito juçara, (Euterpe edulis), h=2,00m</v>
          </cell>
          <cell r="C6878" t="str">
            <v>un</v>
          </cell>
          <cell r="D6878">
            <v>423.08</v>
          </cell>
        </row>
        <row r="6879">
          <cell r="A6879">
            <v>10297</v>
          </cell>
          <cell r="B6879" t="str">
            <v>Planta - Papiro (cyperus alternifolius)</v>
          </cell>
          <cell r="C6879" t="str">
            <v>un</v>
          </cell>
          <cell r="D6879">
            <v>80.88</v>
          </cell>
        </row>
        <row r="6880">
          <cell r="A6880">
            <v>9131</v>
          </cell>
          <cell r="B6880" t="str">
            <v>Planta - Pata de vaca (bauhinia forticata), h=2,00m</v>
          </cell>
          <cell r="C6880" t="str">
            <v>un</v>
          </cell>
          <cell r="D6880">
            <v>136.88</v>
          </cell>
        </row>
        <row r="6881">
          <cell r="A6881">
            <v>9605</v>
          </cell>
          <cell r="B6881" t="str">
            <v>Planta - Pau Brasil (Cesalpinia echinata Lam), h=1,80m</v>
          </cell>
          <cell r="C6881" t="str">
            <v>un</v>
          </cell>
          <cell r="D6881">
            <v>180.4</v>
          </cell>
        </row>
        <row r="6882">
          <cell r="A6882">
            <v>9181</v>
          </cell>
          <cell r="B6882" t="str">
            <v>Planta - Pau de cigarra (senna multijuga)</v>
          </cell>
          <cell r="C6882" t="str">
            <v>un</v>
          </cell>
          <cell r="D6882">
            <v>27.38</v>
          </cell>
        </row>
        <row r="6883">
          <cell r="A6883">
            <v>11992</v>
          </cell>
          <cell r="B6883" t="str">
            <v>Planta - Pau-breu (protium heptaphyllum), h=0,80 a 1,00m</v>
          </cell>
          <cell r="C6883" t="str">
            <v>un</v>
          </cell>
          <cell r="D6883">
            <v>17.91</v>
          </cell>
        </row>
        <row r="6884">
          <cell r="A6884">
            <v>7151</v>
          </cell>
          <cell r="B6884" t="str">
            <v>Planta - Pau-ferro (caesalpinia ferrea) h=1,00m</v>
          </cell>
          <cell r="C6884" t="str">
            <v>un</v>
          </cell>
          <cell r="D6884">
            <v>27.38</v>
          </cell>
        </row>
        <row r="6885">
          <cell r="A6885">
            <v>11989</v>
          </cell>
          <cell r="B6885" t="str">
            <v>Planta - Pau-pombo (tapirira guianensis) h= 0,80 a 1,00m</v>
          </cell>
          <cell r="C6885" t="str">
            <v>un</v>
          </cell>
          <cell r="D6885">
            <v>17.91</v>
          </cell>
        </row>
        <row r="6886">
          <cell r="A6886">
            <v>7154</v>
          </cell>
          <cell r="B6886" t="str">
            <v>Planta - Piassava (attalea funifera) h=1,00m</v>
          </cell>
          <cell r="C6886" t="str">
            <v>un</v>
          </cell>
          <cell r="D6886">
            <v>149.33000000000001</v>
          </cell>
        </row>
        <row r="6887">
          <cell r="A6887">
            <v>7172</v>
          </cell>
          <cell r="B6887" t="str">
            <v>Planta - Primavera (bougainvillea spectabilis)</v>
          </cell>
          <cell r="C6887" t="str">
            <v>un</v>
          </cell>
          <cell r="D6887">
            <v>19.899999999999999</v>
          </cell>
        </row>
        <row r="6888">
          <cell r="A6888">
            <v>7084</v>
          </cell>
          <cell r="B6888" t="str">
            <v>Planta - Ruélia vermelha (ruellia elegans)</v>
          </cell>
          <cell r="C6888" t="str">
            <v>un</v>
          </cell>
          <cell r="D6888">
            <v>5.61</v>
          </cell>
        </row>
        <row r="6889">
          <cell r="A6889">
            <v>7150</v>
          </cell>
          <cell r="B6889" t="str">
            <v>Planta - Russélia (russelia equisetiformis)</v>
          </cell>
          <cell r="C6889" t="str">
            <v>un</v>
          </cell>
          <cell r="D6889">
            <v>5.61</v>
          </cell>
        </row>
        <row r="6890">
          <cell r="A6890">
            <v>9012</v>
          </cell>
          <cell r="B6890" t="str">
            <v>Planta - Samambaia com h=1,00m</v>
          </cell>
          <cell r="C6890" t="str">
            <v>un</v>
          </cell>
          <cell r="D6890">
            <v>68.430000000000007</v>
          </cell>
        </row>
        <row r="6891">
          <cell r="A6891">
            <v>9416</v>
          </cell>
          <cell r="B6891" t="str">
            <v>Planta - Sapucaia (Lecythis lurida) h=1,00m</v>
          </cell>
          <cell r="C6891" t="str">
            <v>un</v>
          </cell>
          <cell r="D6891">
            <v>27.38</v>
          </cell>
        </row>
        <row r="6892">
          <cell r="A6892">
            <v>7153</v>
          </cell>
          <cell r="B6892" t="str">
            <v>Planta - Sibipiruna (caesalpinia peltophoroides)</v>
          </cell>
          <cell r="C6892" t="str">
            <v>un</v>
          </cell>
          <cell r="D6892">
            <v>27.38</v>
          </cell>
        </row>
        <row r="6893">
          <cell r="A6893">
            <v>9417</v>
          </cell>
          <cell r="B6893" t="str">
            <v>Planta - Sucupira (Bowdichia virgiloides) h=1,00m</v>
          </cell>
          <cell r="C6893" t="str">
            <v>un</v>
          </cell>
          <cell r="D6893">
            <v>17.91</v>
          </cell>
        </row>
        <row r="6894">
          <cell r="A6894">
            <v>9177</v>
          </cell>
          <cell r="B6894" t="str">
            <v>Planta - Suinã (erythrina verna)</v>
          </cell>
          <cell r="C6894" t="str">
            <v>un</v>
          </cell>
          <cell r="D6894">
            <v>27.38</v>
          </cell>
        </row>
        <row r="6895">
          <cell r="A6895">
            <v>10299</v>
          </cell>
          <cell r="B6895" t="str">
            <v>Planta - Taioba (colocasia esculenta)</v>
          </cell>
          <cell r="C6895" t="str">
            <v>un</v>
          </cell>
          <cell r="D6895">
            <v>72.11</v>
          </cell>
        </row>
        <row r="6896">
          <cell r="A6896">
            <v>9418</v>
          </cell>
          <cell r="B6896" t="str">
            <v>Planta - Tamboril (Enterolobium contortisiliquum) h=1,00m</v>
          </cell>
          <cell r="C6896" t="str">
            <v>un</v>
          </cell>
          <cell r="D6896">
            <v>27.38</v>
          </cell>
        </row>
        <row r="6897">
          <cell r="A6897">
            <v>11553</v>
          </cell>
          <cell r="B6897" t="str">
            <v>Planta - Transplante de palmeira Vecthia, h=1,00m</v>
          </cell>
          <cell r="C6897" t="str">
            <v>un</v>
          </cell>
          <cell r="D6897">
            <v>56</v>
          </cell>
        </row>
        <row r="6898">
          <cell r="A6898">
            <v>11972</v>
          </cell>
          <cell r="B6898" t="str">
            <v>Planta - Trapoeraba roxa (tradescantia pallida purpurea)</v>
          </cell>
          <cell r="C6898" t="str">
            <v>un</v>
          </cell>
          <cell r="D6898">
            <v>4.9800000000000004</v>
          </cell>
        </row>
        <row r="6899">
          <cell r="A6899">
            <v>9419</v>
          </cell>
          <cell r="B6899" t="str">
            <v>Planta - Umbaúba (Cecropia sp) h=1,00m</v>
          </cell>
          <cell r="C6899" t="str">
            <v>un</v>
          </cell>
          <cell r="D6899">
            <v>27.38</v>
          </cell>
        </row>
        <row r="6900">
          <cell r="A6900">
            <v>9175</v>
          </cell>
          <cell r="B6900" t="str">
            <v>Planta - Urucum (bixa orellana)</v>
          </cell>
          <cell r="C6900" t="str">
            <v>un</v>
          </cell>
          <cell r="D6900">
            <v>27.38</v>
          </cell>
        </row>
        <row r="6901">
          <cell r="A6901">
            <v>4522</v>
          </cell>
          <cell r="B6901" t="str">
            <v>Planta - Vinagreiro</v>
          </cell>
          <cell r="C6901" t="str">
            <v>muda</v>
          </cell>
          <cell r="D6901">
            <v>2.38</v>
          </cell>
        </row>
        <row r="6902">
          <cell r="A6902">
            <v>9132</v>
          </cell>
          <cell r="B6902" t="str">
            <v>Planta - Vinca ou boa noite (catharantuhs roseus), h=0,30m</v>
          </cell>
          <cell r="C6902" t="str">
            <v>un</v>
          </cell>
          <cell r="D6902">
            <v>4.8899999999999997</v>
          </cell>
        </row>
        <row r="6903">
          <cell r="A6903">
            <v>9003</v>
          </cell>
          <cell r="B6903" t="str">
            <v>Planta - Yuca</v>
          </cell>
          <cell r="C6903" t="str">
            <v>un</v>
          </cell>
          <cell r="D6903">
            <v>48.51</v>
          </cell>
        </row>
        <row r="6904">
          <cell r="A6904">
            <v>10417</v>
          </cell>
          <cell r="B6904" t="str">
            <v>Planta - Yuca Elefante (yucca elephantipes), h=1,60m</v>
          </cell>
          <cell r="C6904" t="str">
            <v>un</v>
          </cell>
          <cell r="D6904">
            <v>242.65</v>
          </cell>
        </row>
        <row r="6905">
          <cell r="A6905">
            <v>4524</v>
          </cell>
          <cell r="B6905" t="str">
            <v>Planta - Zebrina</v>
          </cell>
          <cell r="C6905" t="str">
            <v>sc</v>
          </cell>
          <cell r="D6905">
            <v>118.21</v>
          </cell>
        </row>
        <row r="6906">
          <cell r="A6906">
            <v>10958</v>
          </cell>
          <cell r="B6906" t="str">
            <v>Plantio de mudas de grama - MAXI-ROLO</v>
          </cell>
          <cell r="C6906" t="str">
            <v>m2</v>
          </cell>
          <cell r="D6906">
            <v>0.99</v>
          </cell>
        </row>
        <row r="6907">
          <cell r="A6907">
            <v>11551</v>
          </cell>
          <cell r="B6907" t="str">
            <v>Plantio de Palmeira Vecthia com h=3,00m</v>
          </cell>
          <cell r="C6907" t="str">
            <v>un</v>
          </cell>
          <cell r="D6907">
            <v>554.14</v>
          </cell>
        </row>
        <row r="6908">
          <cell r="A6908">
            <v>9559</v>
          </cell>
          <cell r="B6908" t="str">
            <v>Pó calcário dolomítico</v>
          </cell>
          <cell r="C6908" t="str">
            <v>kg</v>
          </cell>
          <cell r="D6908">
            <v>0.17</v>
          </cell>
        </row>
        <row r="6909">
          <cell r="A6909">
            <v>4396</v>
          </cell>
          <cell r="B6909" t="str">
            <v>Poda mecânica de gramado - área = 94.350,90m²</v>
          </cell>
          <cell r="C6909" t="str">
            <v>bimest</v>
          </cell>
          <cell r="D6909">
            <v>3900.86</v>
          </cell>
        </row>
        <row r="6910">
          <cell r="A6910">
            <v>12982</v>
          </cell>
          <cell r="B6910" t="str">
            <v>Produto quimico para combate de praga, lagartas, formigas etc... Área de 94.0 97,43m²</v>
          </cell>
          <cell r="C6910" t="str">
            <v>l</v>
          </cell>
          <cell r="D6910">
            <v>2.2400000000000002</v>
          </cell>
        </row>
        <row r="6911">
          <cell r="A6911">
            <v>9186</v>
          </cell>
          <cell r="B6911" t="str">
            <v>Proteção de arbusto em tela malha quadrada com h=1,80m (diâmetro 0,40m)</v>
          </cell>
          <cell r="C6911" t="str">
            <v>un</v>
          </cell>
          <cell r="D6911">
            <v>284.14999999999998</v>
          </cell>
        </row>
        <row r="6912">
          <cell r="A6912">
            <v>4401</v>
          </cell>
          <cell r="B6912" t="str">
            <v>Pulverização - combate a pragas, lagartas, formigas, etc. - Área 94.350,90m²</v>
          </cell>
          <cell r="C6912" t="str">
            <v>bims</v>
          </cell>
          <cell r="D6912">
            <v>4031.56</v>
          </cell>
        </row>
        <row r="6913">
          <cell r="A6913">
            <v>10956</v>
          </cell>
          <cell r="B6913" t="str">
            <v>Regularização, nivelamento e espalhamento da mistura fértil orgânica - TOPSOI L</v>
          </cell>
          <cell r="C6913" t="str">
            <v>m³</v>
          </cell>
          <cell r="D6913">
            <v>2.59</v>
          </cell>
        </row>
        <row r="6914">
          <cell r="A6914">
            <v>9560</v>
          </cell>
          <cell r="B6914" t="str">
            <v>Sementes para Hidrossemeadura</v>
          </cell>
          <cell r="C6914" t="str">
            <v>kg</v>
          </cell>
          <cell r="D6914">
            <v>12.14</v>
          </cell>
        </row>
        <row r="6915">
          <cell r="A6915">
            <v>4398</v>
          </cell>
          <cell r="B6915" t="str">
            <v>Serviços de poda de coqueiros e adubação - Quantidade 1.449 un</v>
          </cell>
          <cell r="C6915" t="str">
            <v>trimes</v>
          </cell>
          <cell r="D6915">
            <v>3900.86</v>
          </cell>
        </row>
        <row r="6916">
          <cell r="A6916">
            <v>10946</v>
          </cell>
          <cell r="B6916" t="str">
            <v>Superfosfato simples</v>
          </cell>
          <cell r="C6916" t="str">
            <v>kg</v>
          </cell>
          <cell r="D6916">
            <v>1.4</v>
          </cell>
        </row>
        <row r="6917">
          <cell r="A6917">
            <v>10957</v>
          </cell>
          <cell r="B6917" t="str">
            <v>Supervisão, acompanhamento e compactação da camada de TOPSOIL</v>
          </cell>
          <cell r="C6917" t="str">
            <v>m2</v>
          </cell>
          <cell r="D6917">
            <v>1.63</v>
          </cell>
        </row>
        <row r="6918">
          <cell r="A6918">
            <v>2208</v>
          </cell>
          <cell r="B6918" t="str">
            <v>Terra vegetal</v>
          </cell>
          <cell r="C6918" t="str">
            <v>m3</v>
          </cell>
          <cell r="D6918">
            <v>42.85</v>
          </cell>
          <cell r="E6918" t="str">
            <v>#</v>
          </cell>
        </row>
        <row r="6919">
          <cell r="A6919">
            <v>10953</v>
          </cell>
          <cell r="B6919" t="str">
            <v>Transporte e incorporação da mistura fértil orgânica junto a camada grossa de areia em campo de futebol</v>
          </cell>
          <cell r="C6919" t="str">
            <v>m³</v>
          </cell>
          <cell r="D6919">
            <v>20.64</v>
          </cell>
        </row>
        <row r="6920">
          <cell r="A6920">
            <v>4397</v>
          </cell>
          <cell r="B6920" t="str">
            <v>Tratamento de gramados com a retirada de ervas daninhas invasoras - Área 94.3 50,90m²</v>
          </cell>
          <cell r="C6920" t="str">
            <v>ms</v>
          </cell>
          <cell r="D6920">
            <v>18059.169999999998</v>
          </cell>
        </row>
        <row r="6921">
          <cell r="A6921">
            <v>1610</v>
          </cell>
          <cell r="B6921" t="str">
            <v>Meio fio granitico</v>
          </cell>
          <cell r="C6921" t="str">
            <v>m</v>
          </cell>
          <cell r="D6921">
            <v>20.010000000000002</v>
          </cell>
        </row>
        <row r="6922">
          <cell r="A6922">
            <v>1701</v>
          </cell>
          <cell r="B6922" t="str">
            <v>Paralelepípedo granitico (com frete)</v>
          </cell>
          <cell r="C6922" t="str">
            <v>un</v>
          </cell>
          <cell r="D6922">
            <v>1.02</v>
          </cell>
          <cell r="E6922" t="str">
            <v>#</v>
          </cell>
        </row>
        <row r="6923">
          <cell r="A6923">
            <v>11394</v>
          </cell>
          <cell r="B6923" t="str">
            <v>Paralelepípedo granitico (com frete)</v>
          </cell>
          <cell r="C6923" t="str">
            <v>mil</v>
          </cell>
          <cell r="D6923">
            <v>993.66</v>
          </cell>
          <cell r="E6923" t="str">
            <v>#</v>
          </cell>
        </row>
        <row r="6924">
          <cell r="A6924">
            <v>9387</v>
          </cell>
          <cell r="B6924" t="str">
            <v>Paralelepípedo granitico (sem frete)</v>
          </cell>
          <cell r="C6924" t="str">
            <v>un</v>
          </cell>
          <cell r="D6924">
            <v>0.74</v>
          </cell>
          <cell r="E6924" t="str">
            <v>#</v>
          </cell>
        </row>
        <row r="6925">
          <cell r="A6925">
            <v>1712</v>
          </cell>
          <cell r="B6925" t="str">
            <v>Pedra ardosia cinza 20x40 cm; esp=1cm</v>
          </cell>
          <cell r="C6925" t="str">
            <v>m2</v>
          </cell>
          <cell r="D6925">
            <v>26.15</v>
          </cell>
          <cell r="E6925" t="str">
            <v>#</v>
          </cell>
        </row>
        <row r="6926">
          <cell r="A6926">
            <v>9258</v>
          </cell>
          <cell r="B6926" t="str">
            <v>Pedra ardosia cinza 40x40 cm</v>
          </cell>
          <cell r="C6926" t="str">
            <v>m2</v>
          </cell>
          <cell r="D6926">
            <v>28.98</v>
          </cell>
          <cell r="E6926" t="str">
            <v>#</v>
          </cell>
        </row>
        <row r="6927">
          <cell r="A6927">
            <v>4715</v>
          </cell>
          <cell r="B6927" t="str">
            <v>Pedra granítica serrada 40x50 cm</v>
          </cell>
          <cell r="C6927" t="str">
            <v>m2</v>
          </cell>
          <cell r="D6927">
            <v>27.83</v>
          </cell>
        </row>
        <row r="6928">
          <cell r="A6928">
            <v>7282</v>
          </cell>
          <cell r="B6928" t="str">
            <v>Pedra Itapé 5x20cm</v>
          </cell>
          <cell r="C6928" t="str">
            <v>m2</v>
          </cell>
          <cell r="D6928">
            <v>61.48</v>
          </cell>
        </row>
        <row r="6929">
          <cell r="A6929">
            <v>1717</v>
          </cell>
          <cell r="B6929" t="str">
            <v>Pedra lagoa santa 15x30</v>
          </cell>
          <cell r="C6929" t="str">
            <v>m2</v>
          </cell>
          <cell r="D6929">
            <v>136.11000000000001</v>
          </cell>
        </row>
        <row r="6930">
          <cell r="A6930">
            <v>3343</v>
          </cell>
          <cell r="B6930" t="str">
            <v>Pedra lajeada, irregular</v>
          </cell>
          <cell r="C6930" t="str">
            <v>m2</v>
          </cell>
          <cell r="D6930">
            <v>15.82</v>
          </cell>
        </row>
        <row r="6931">
          <cell r="A6931">
            <v>1719</v>
          </cell>
          <cell r="B6931" t="str">
            <v>Pedra miracema 11 x 23 e=3cm (tipo Granitica)</v>
          </cell>
          <cell r="C6931" t="str">
            <v>m2</v>
          </cell>
          <cell r="D6931">
            <v>54.17</v>
          </cell>
          <cell r="E6931" t="str">
            <v>#</v>
          </cell>
        </row>
        <row r="6932">
          <cell r="A6932">
            <v>1720</v>
          </cell>
          <cell r="B6932" t="str">
            <v>Pedra portuguesa branca (basalto branco)</v>
          </cell>
          <cell r="C6932" t="str">
            <v>m2</v>
          </cell>
          <cell r="D6932">
            <v>105.08</v>
          </cell>
          <cell r="E6932" t="str">
            <v>#</v>
          </cell>
        </row>
        <row r="6933">
          <cell r="A6933">
            <v>1721</v>
          </cell>
          <cell r="B6933" t="str">
            <v>Pedra portuguesa preta (basalto preto)</v>
          </cell>
          <cell r="C6933" t="str">
            <v>m2</v>
          </cell>
          <cell r="D6933">
            <v>105.08</v>
          </cell>
          <cell r="E6933" t="str">
            <v>#</v>
          </cell>
        </row>
        <row r="6934">
          <cell r="A6934">
            <v>1722</v>
          </cell>
          <cell r="B6934" t="str">
            <v>Pedra sao domingos (irregular)</v>
          </cell>
          <cell r="C6934" t="str">
            <v>m2</v>
          </cell>
          <cell r="D6934">
            <v>27.83</v>
          </cell>
        </row>
        <row r="6935">
          <cell r="A6935">
            <v>1724</v>
          </cell>
          <cell r="B6935" t="str">
            <v>Pedra silvalita</v>
          </cell>
          <cell r="C6935" t="str">
            <v>m2</v>
          </cell>
          <cell r="D6935">
            <v>87.85</v>
          </cell>
        </row>
        <row r="6936">
          <cell r="A6936">
            <v>10766</v>
          </cell>
          <cell r="B6936" t="str">
            <v>Pente de piaçava com 2,0m p/cobertura, ref: Bahia Manta ou similar</v>
          </cell>
          <cell r="C6936" t="str">
            <v>m2</v>
          </cell>
          <cell r="D6936">
            <v>26</v>
          </cell>
          <cell r="E6936" t="str">
            <v>#</v>
          </cell>
        </row>
        <row r="6937">
          <cell r="A6937">
            <v>2874</v>
          </cell>
          <cell r="B6937" t="str">
            <v>Pigmento em pó xadrez (500 g)</v>
          </cell>
          <cell r="C6937" t="str">
            <v>kg</v>
          </cell>
          <cell r="D6937">
            <v>37.07</v>
          </cell>
          <cell r="E6937" t="str">
            <v>#</v>
          </cell>
        </row>
        <row r="6938">
          <cell r="A6938">
            <v>2728</v>
          </cell>
          <cell r="B6938" t="str">
            <v>Pigmento em pó, Bayferrox, cor amarela, ref. 917 LO ou similar</v>
          </cell>
          <cell r="C6938" t="str">
            <v>kg</v>
          </cell>
          <cell r="D6938">
            <v>15.3</v>
          </cell>
          <cell r="E6938" t="str">
            <v>#</v>
          </cell>
        </row>
        <row r="6939">
          <cell r="A6939">
            <v>2615</v>
          </cell>
          <cell r="B6939" t="str">
            <v>Pigmento em pó, Bayferrox, cor preta, ref. 318 ou similar</v>
          </cell>
          <cell r="C6939" t="str">
            <v>kg</v>
          </cell>
          <cell r="D6939">
            <v>15.3</v>
          </cell>
          <cell r="E6939" t="str">
            <v>#</v>
          </cell>
        </row>
        <row r="6940">
          <cell r="A6940">
            <v>2564</v>
          </cell>
          <cell r="B6940" t="str">
            <v>Pigmento em pó, Bayferrox, cor verde cromo GN ou similar</v>
          </cell>
          <cell r="C6940" t="str">
            <v>kg</v>
          </cell>
          <cell r="D6940">
            <v>15.38</v>
          </cell>
          <cell r="E6940" t="str">
            <v>#</v>
          </cell>
        </row>
        <row r="6941">
          <cell r="A6941">
            <v>2563</v>
          </cell>
          <cell r="B6941" t="str">
            <v>Pigmento em pó, Bayferrox, cor vermelha, ref. 732 ou similar</v>
          </cell>
          <cell r="C6941" t="str">
            <v>kg</v>
          </cell>
          <cell r="D6941">
            <v>15.45</v>
          </cell>
          <cell r="E6941" t="str">
            <v>#</v>
          </cell>
        </row>
        <row r="6942">
          <cell r="A6942">
            <v>11535</v>
          </cell>
          <cell r="B6942" t="str">
            <v>Polímeros color</v>
          </cell>
          <cell r="C6942" t="str">
            <v>kg</v>
          </cell>
          <cell r="D6942">
            <v>5.65</v>
          </cell>
        </row>
        <row r="6943">
          <cell r="A6943">
            <v>11899</v>
          </cell>
          <cell r="B6943" t="str">
            <v>Arruela de nylon ø 1/4"</v>
          </cell>
          <cell r="C6943" t="str">
            <v>un</v>
          </cell>
          <cell r="D6943">
            <v>0.24</v>
          </cell>
        </row>
        <row r="6944">
          <cell r="A6944">
            <v>12831</v>
          </cell>
          <cell r="B6944" t="str">
            <v>Assento desportivo anatômico com encosto em polipropileno, proteção contra ra ios UV, medindo 44x44x37,5cm, modelo X-ARQ, Marca Desk ou similar - fornecime nto e instalaçao</v>
          </cell>
          <cell r="C6944" t="str">
            <v>un</v>
          </cell>
          <cell r="D6944">
            <v>197.67</v>
          </cell>
        </row>
        <row r="6945">
          <cell r="A6945">
            <v>12830</v>
          </cell>
          <cell r="B6945" t="str">
            <v>Assento desportivo anatômico em poliéster com encosto alto para pessoas obesa s, proteção contra raios UV, medindo 62x40x36,5cm,  Marca Desk ou similar</v>
          </cell>
          <cell r="C6945" t="str">
            <v>un</v>
          </cell>
          <cell r="D6945">
            <v>1355.19</v>
          </cell>
        </row>
        <row r="6946">
          <cell r="A6946">
            <v>9838</v>
          </cell>
          <cell r="B6946" t="str">
            <v>Assento desportivo para as búricas do Estádio Estadual Lourival Batista</v>
          </cell>
          <cell r="C6946" t="str">
            <v>un</v>
          </cell>
          <cell r="D6946">
            <v>571.79999999999995</v>
          </cell>
        </row>
        <row r="6947">
          <cell r="A6947">
            <v>11216</v>
          </cell>
          <cell r="B6947" t="str">
            <v>Balde plástico cap. 10 litros</v>
          </cell>
          <cell r="C6947" t="str">
            <v>un</v>
          </cell>
          <cell r="D6947">
            <v>10.06</v>
          </cell>
          <cell r="E6947" t="str">
            <v>#</v>
          </cell>
        </row>
        <row r="6948">
          <cell r="A6948">
            <v>241</v>
          </cell>
          <cell r="B6948" t="str">
            <v>Balde plástico pequeno vermelho</v>
          </cell>
          <cell r="C6948" t="str">
            <v>un</v>
          </cell>
          <cell r="D6948">
            <v>3.78</v>
          </cell>
          <cell r="E6948" t="str">
            <v>#</v>
          </cell>
        </row>
        <row r="6949">
          <cell r="A6949">
            <v>9917</v>
          </cell>
          <cell r="B6949" t="str">
            <v>Cadeira para recinto desportivo em polipropileno, com apoio para braços e ass ento rebatível, modelo Matrix/B, Marca Desk ou similar</v>
          </cell>
          <cell r="C6949" t="str">
            <v>un</v>
          </cell>
          <cell r="D6949">
            <v>609.89</v>
          </cell>
        </row>
        <row r="6950">
          <cell r="A6950">
            <v>7889</v>
          </cell>
          <cell r="B6950" t="str">
            <v>Cinto ( cinturão ) de segurança</v>
          </cell>
          <cell r="C6950" t="str">
            <v>un</v>
          </cell>
          <cell r="D6950">
            <v>74.319999999999993</v>
          </cell>
          <cell r="E6950" t="str">
            <v>#</v>
          </cell>
        </row>
        <row r="6951">
          <cell r="A6951">
            <v>11727</v>
          </cell>
          <cell r="B6951" t="str">
            <v>Cortina plástica para câmara frigorífica 2mm</v>
          </cell>
          <cell r="C6951" t="str">
            <v>bobina</v>
          </cell>
          <cell r="D6951">
            <v>838.5</v>
          </cell>
        </row>
        <row r="6952">
          <cell r="A6952">
            <v>10352</v>
          </cell>
          <cell r="B6952" t="str">
            <v>Distanciador de plástico para pisos ref. CTL-20</v>
          </cell>
          <cell r="C6952" t="str">
            <v>un</v>
          </cell>
          <cell r="D6952">
            <v>0.28999999999999998</v>
          </cell>
        </row>
        <row r="6953">
          <cell r="A6953">
            <v>9907</v>
          </cell>
          <cell r="B6953" t="str">
            <v>Estrado plástico modulável em PEAD h=135mm</v>
          </cell>
          <cell r="C6953" t="str">
            <v>m2</v>
          </cell>
          <cell r="D6953">
            <v>302.56</v>
          </cell>
        </row>
        <row r="6954">
          <cell r="A6954">
            <v>13565</v>
          </cell>
          <cell r="B6954" t="str">
            <v>Lona plástica azul, e=450 micras, com ilhós, p/ proteção contra chuva, dim. 2 ,50m x 2,50m, marca Kone ou similar</v>
          </cell>
          <cell r="C6954" t="str">
            <v>un</v>
          </cell>
          <cell r="D6954">
            <v>156.22999999999999</v>
          </cell>
          <cell r="E6954" t="str">
            <v>#</v>
          </cell>
        </row>
        <row r="6955">
          <cell r="A6955">
            <v>1327</v>
          </cell>
          <cell r="B6955" t="str">
            <v>Lona plástica preta e=0,15 a 0,3 mm</v>
          </cell>
          <cell r="C6955" t="str">
            <v>m2</v>
          </cell>
          <cell r="D6955">
            <v>1.53</v>
          </cell>
          <cell r="E6955" t="str">
            <v>#</v>
          </cell>
        </row>
        <row r="6956">
          <cell r="A6956">
            <v>2858</v>
          </cell>
          <cell r="B6956" t="str">
            <v>Lona plástica preta esp=150 micras</v>
          </cell>
          <cell r="C6956" t="str">
            <v>m2</v>
          </cell>
          <cell r="D6956">
            <v>1.53</v>
          </cell>
          <cell r="E6956" t="str">
            <v>#</v>
          </cell>
        </row>
        <row r="6957">
          <cell r="A6957">
            <v>4727</v>
          </cell>
          <cell r="B6957" t="str">
            <v>Luva de proteção de latex</v>
          </cell>
          <cell r="C6957" t="str">
            <v>par</v>
          </cell>
          <cell r="D6957">
            <v>6</v>
          </cell>
          <cell r="E6957" t="str">
            <v>#</v>
          </cell>
        </row>
        <row r="6958">
          <cell r="A6958">
            <v>6881</v>
          </cell>
          <cell r="B6958" t="str">
            <v>Mangueira cristal Ø 3/8"</v>
          </cell>
          <cell r="C6958" t="str">
            <v>m</v>
          </cell>
          <cell r="D6958">
            <v>2.09</v>
          </cell>
          <cell r="E6958" t="str">
            <v>#</v>
          </cell>
        </row>
        <row r="6959">
          <cell r="A6959">
            <v>4687</v>
          </cell>
          <cell r="B6959" t="str">
            <v>Mangueira de plástico transparente de 1" x 2,00mm</v>
          </cell>
          <cell r="C6959" t="str">
            <v>m</v>
          </cell>
          <cell r="D6959">
            <v>1.36</v>
          </cell>
          <cell r="E6959" t="str">
            <v>#</v>
          </cell>
        </row>
        <row r="6960">
          <cell r="A6960">
            <v>7899</v>
          </cell>
          <cell r="B6960" t="str">
            <v>Mangueira em polietileno linear de baixa densidade, perfurada a raio laser, p ara irrigação, com ø=28mm, ref. I100/15, da Santeno ou similar</v>
          </cell>
          <cell r="C6960" t="str">
            <v>m</v>
          </cell>
          <cell r="D6960">
            <v>0.99</v>
          </cell>
          <cell r="E6960" t="str">
            <v>#</v>
          </cell>
        </row>
        <row r="6961">
          <cell r="A6961">
            <v>7373</v>
          </cell>
          <cell r="B6961" t="str">
            <v>Painel para shaft de 1,00 x 0,65 sem visita e com acessórios</v>
          </cell>
          <cell r="C6961" t="str">
            <v>un</v>
          </cell>
          <cell r="D6961">
            <v>146.33000000000001</v>
          </cell>
        </row>
        <row r="6962">
          <cell r="A6962">
            <v>7372</v>
          </cell>
          <cell r="B6962" t="str">
            <v>Painel para shaft de 1,10 x 0,65 sem visita e com acessórios</v>
          </cell>
          <cell r="C6962" t="str">
            <v>un</v>
          </cell>
          <cell r="D6962">
            <v>160.07</v>
          </cell>
        </row>
        <row r="6963">
          <cell r="A6963">
            <v>10722</v>
          </cell>
          <cell r="B6963" t="str">
            <v>Tela de PVC malha hexagonal 1/2", fio 16 (1,65mm)</v>
          </cell>
          <cell r="C6963" t="str">
            <v>m2</v>
          </cell>
          <cell r="D6963">
            <v>14.25</v>
          </cell>
        </row>
        <row r="6964">
          <cell r="A6964">
            <v>436</v>
          </cell>
          <cell r="B6964" t="str">
            <v>Caixa de medicao bi ou trifásica, em noril (policarbonato)</v>
          </cell>
          <cell r="C6964" t="str">
            <v>un</v>
          </cell>
          <cell r="D6964">
            <v>138.6</v>
          </cell>
          <cell r="E6964" t="str">
            <v>#</v>
          </cell>
        </row>
        <row r="6965">
          <cell r="A6965">
            <v>435</v>
          </cell>
          <cell r="B6965" t="str">
            <v>Caixa de medicao monofásica, em noril (policarbonato)</v>
          </cell>
          <cell r="C6965" t="str">
            <v>un</v>
          </cell>
          <cell r="D6965">
            <v>54.9</v>
          </cell>
          <cell r="E6965" t="str">
            <v>#</v>
          </cell>
        </row>
        <row r="6966">
          <cell r="A6966">
            <v>9496</v>
          </cell>
          <cell r="B6966" t="str">
            <v>Chapa de acrilico</v>
          </cell>
          <cell r="C6966" t="str">
            <v>m2</v>
          </cell>
          <cell r="D6966">
            <v>202.33</v>
          </cell>
        </row>
        <row r="6967">
          <cell r="A6967">
            <v>12686</v>
          </cell>
          <cell r="B6967" t="str">
            <v>Chapa de acrílico branco leitoso, e=10mm</v>
          </cell>
          <cell r="C6967" t="str">
            <v>m2</v>
          </cell>
          <cell r="D6967">
            <v>360.32</v>
          </cell>
        </row>
        <row r="6968">
          <cell r="A6968">
            <v>2711</v>
          </cell>
          <cell r="B6968" t="str">
            <v>Chapa em policarbonato mr-10, cor cristal, ge,  4,5mm</v>
          </cell>
          <cell r="C6968" t="str">
            <v>m2</v>
          </cell>
          <cell r="D6968">
            <v>1544.63</v>
          </cell>
        </row>
        <row r="6969">
          <cell r="A6969">
            <v>2712</v>
          </cell>
          <cell r="B6969" t="str">
            <v>Chapa em policarbonato mr-10, cor cristal, ge,  6mm</v>
          </cell>
          <cell r="C6969" t="str">
            <v>m2</v>
          </cell>
          <cell r="D6969">
            <v>1576.97</v>
          </cell>
        </row>
        <row r="6970">
          <cell r="A6970">
            <v>2714</v>
          </cell>
          <cell r="B6970" t="str">
            <v>Chapa em policarbonato mr-10, cor cristal, ge, 12.7 mm</v>
          </cell>
          <cell r="C6970" t="str">
            <v>m2</v>
          </cell>
          <cell r="D6970">
            <v>4089.97</v>
          </cell>
        </row>
        <row r="6971">
          <cell r="A6971">
            <v>12904</v>
          </cell>
          <cell r="B6971" t="str">
            <v>Chapa em policarbonato mr-10, cor cristal, ge, 9,5 mm</v>
          </cell>
          <cell r="C6971" t="str">
            <v>m2</v>
          </cell>
          <cell r="D6971">
            <v>3103.11</v>
          </cell>
        </row>
        <row r="6972">
          <cell r="A6972">
            <v>13716</v>
          </cell>
          <cell r="B6972" t="str">
            <v>Chapa em policarbonato, cor cristal-incolor 3mm 2,0x3,0m</v>
          </cell>
          <cell r="C6972" t="str">
            <v>m2</v>
          </cell>
          <cell r="D6972">
            <v>297.66000000000003</v>
          </cell>
        </row>
        <row r="6973">
          <cell r="A6973">
            <v>13513</v>
          </cell>
          <cell r="B6973" t="str">
            <v>Chapa em policarbonato, cor fumê, 8mm</v>
          </cell>
          <cell r="C6973" t="str">
            <v>m2</v>
          </cell>
          <cell r="D6973">
            <v>385.6</v>
          </cell>
        </row>
        <row r="6974">
          <cell r="A6974">
            <v>9497</v>
          </cell>
          <cell r="B6974" t="str">
            <v>Cobertura em policarbonato alveolar de 8mm, fixado em peças de alumínio inclu sive instalação</v>
          </cell>
          <cell r="C6974" t="str">
            <v>m2</v>
          </cell>
          <cell r="D6974">
            <v>337.2</v>
          </cell>
        </row>
        <row r="6975">
          <cell r="A6975">
            <v>852</v>
          </cell>
          <cell r="B6975" t="str">
            <v>Domos acrilico</v>
          </cell>
          <cell r="C6975" t="str">
            <v>m2</v>
          </cell>
          <cell r="D6975">
            <v>550.59</v>
          </cell>
          <cell r="E6975" t="str">
            <v>#</v>
          </cell>
        </row>
        <row r="6976">
          <cell r="A6976">
            <v>13514</v>
          </cell>
          <cell r="B6976" t="str">
            <v>Emenda rápida fumê para policarbonato de 4 a 10mm</v>
          </cell>
          <cell r="C6976" t="str">
            <v>m</v>
          </cell>
          <cell r="D6976">
            <v>39.409999999999997</v>
          </cell>
        </row>
        <row r="6977">
          <cell r="A6977">
            <v>13518</v>
          </cell>
          <cell r="B6977" t="str">
            <v>Perfil de acabamento fumê para policarbonato de 4 a 10mm</v>
          </cell>
          <cell r="C6977" t="str">
            <v>m</v>
          </cell>
          <cell r="D6977">
            <v>16.579999999999998</v>
          </cell>
        </row>
        <row r="6978">
          <cell r="A6978">
            <v>2235</v>
          </cell>
          <cell r="B6978" t="str">
            <v>Toldo em policarbonato, Multilux, tipo alveolar, cor cristal, e= 6 mm ou simi lar</v>
          </cell>
          <cell r="C6978" t="str">
            <v>m2</v>
          </cell>
          <cell r="D6978">
            <v>125.06</v>
          </cell>
        </row>
        <row r="6979">
          <cell r="A6979">
            <v>141</v>
          </cell>
          <cell r="B6979" t="str">
            <v>Aduela de fundo p/poço de visitas, pré-moldada em concreto, alt.=0,40m, diam. = 600mm</v>
          </cell>
          <cell r="C6979" t="str">
            <v>un</v>
          </cell>
          <cell r="D6979">
            <v>81.290000000000006</v>
          </cell>
          <cell r="E6979" t="str">
            <v>#</v>
          </cell>
        </row>
        <row r="6980">
          <cell r="A6980">
            <v>142</v>
          </cell>
          <cell r="B6980" t="str">
            <v>Aduela de fundo p/poço de visitas, pré-moldada em concreto, alt.=0,40m, diam. = 800mm</v>
          </cell>
          <cell r="C6980" t="str">
            <v>un</v>
          </cell>
          <cell r="D6980">
            <v>157.25</v>
          </cell>
        </row>
        <row r="6981">
          <cell r="A6981">
            <v>143</v>
          </cell>
          <cell r="B6981" t="str">
            <v>Aduela de fundo p/poço de visitas, pré-moldada em concreto, alt.=0,40m, diam. =1000mm</v>
          </cell>
          <cell r="C6981" t="str">
            <v>un</v>
          </cell>
          <cell r="D6981">
            <v>149.93</v>
          </cell>
          <cell r="E6981" t="str">
            <v>#</v>
          </cell>
        </row>
        <row r="6982">
          <cell r="A6982">
            <v>8487</v>
          </cell>
          <cell r="B6982" t="str">
            <v>Aduela de fundo p/poço de visitas, pré-moldada em concreto, alt.=0,40m, diam. =1000mm</v>
          </cell>
          <cell r="C6982" t="str">
            <v>un</v>
          </cell>
          <cell r="D6982">
            <v>149.93</v>
          </cell>
          <cell r="E6982" t="str">
            <v>#</v>
          </cell>
        </row>
        <row r="6983">
          <cell r="A6983">
            <v>144</v>
          </cell>
          <cell r="B6983" t="str">
            <v>Aduela de fundo p/poço de visitas, pré-moldada em concreto, alt.=0,50m, diam. =1200mm</v>
          </cell>
          <cell r="C6983" t="str">
            <v>un</v>
          </cell>
          <cell r="D6983">
            <v>189.86</v>
          </cell>
          <cell r="E6983" t="str">
            <v>#</v>
          </cell>
        </row>
        <row r="6984">
          <cell r="A6984">
            <v>169</v>
          </cell>
          <cell r="B6984" t="str">
            <v>Anel pré-moldado concreto d= 600mm, alt= 100mm</v>
          </cell>
          <cell r="C6984" t="str">
            <v>un</v>
          </cell>
          <cell r="D6984">
            <v>41.66</v>
          </cell>
          <cell r="E6984" t="str">
            <v>#</v>
          </cell>
        </row>
        <row r="6985">
          <cell r="A6985">
            <v>170</v>
          </cell>
          <cell r="B6985" t="str">
            <v>Anel pré-moldado concreto d= 600mm, alt= 150mm</v>
          </cell>
          <cell r="C6985" t="str">
            <v>un</v>
          </cell>
          <cell r="D6985">
            <v>50.72</v>
          </cell>
          <cell r="E6985" t="str">
            <v>#</v>
          </cell>
        </row>
        <row r="6986">
          <cell r="A6986">
            <v>171</v>
          </cell>
          <cell r="B6986" t="str">
            <v>Anel pré-moldado concreto d= 600mm, alt= 500mm</v>
          </cell>
          <cell r="C6986" t="str">
            <v>un</v>
          </cell>
          <cell r="D6986">
            <v>79.25</v>
          </cell>
          <cell r="E6986" t="str">
            <v>#</v>
          </cell>
        </row>
        <row r="6987">
          <cell r="A6987">
            <v>172</v>
          </cell>
          <cell r="B6987" t="str">
            <v>Anel pré-moldado concreto d= 800mm, alt= 100mm</v>
          </cell>
          <cell r="C6987" t="str">
            <v>un</v>
          </cell>
          <cell r="D6987">
            <v>21.89</v>
          </cell>
        </row>
        <row r="6988">
          <cell r="A6988">
            <v>173</v>
          </cell>
          <cell r="B6988" t="str">
            <v>Anel pré-moldado concreto d= 800mm, alt= 500mm</v>
          </cell>
          <cell r="C6988" t="str">
            <v>un</v>
          </cell>
          <cell r="D6988">
            <v>103.99</v>
          </cell>
          <cell r="E6988" t="str">
            <v>#</v>
          </cell>
        </row>
        <row r="6989">
          <cell r="A6989">
            <v>174</v>
          </cell>
          <cell r="B6989" t="str">
            <v>Anel pré-moldado concreto d= 800mm, alt=1000mm</v>
          </cell>
          <cell r="C6989" t="str">
            <v>un</v>
          </cell>
          <cell r="D6989">
            <v>207.98</v>
          </cell>
          <cell r="E6989" t="str">
            <v>#</v>
          </cell>
        </row>
        <row r="6990">
          <cell r="A6990">
            <v>175</v>
          </cell>
          <cell r="B6990" t="str">
            <v>Anel pré-moldado concreto d=1000mm, alt= 100mm</v>
          </cell>
          <cell r="C6990" t="str">
            <v>un</v>
          </cell>
          <cell r="D6990">
            <v>28.99</v>
          </cell>
        </row>
        <row r="6991">
          <cell r="A6991">
            <v>176</v>
          </cell>
          <cell r="B6991" t="str">
            <v>Anel pré-moldado concreto d=1000mm, alt= 500mm</v>
          </cell>
          <cell r="C6991" t="str">
            <v>un</v>
          </cell>
          <cell r="D6991">
            <v>139.87</v>
          </cell>
          <cell r="E6991" t="str">
            <v>#</v>
          </cell>
        </row>
        <row r="6992">
          <cell r="A6992">
            <v>177</v>
          </cell>
          <cell r="B6992" t="str">
            <v>Anel pré-moldado concreto d=1000mm, alt=1000mm</v>
          </cell>
          <cell r="C6992" t="str">
            <v>un</v>
          </cell>
          <cell r="D6992">
            <v>279.74</v>
          </cell>
          <cell r="E6992" t="str">
            <v>#</v>
          </cell>
        </row>
        <row r="6993">
          <cell r="A6993">
            <v>178</v>
          </cell>
          <cell r="B6993" t="str">
            <v>Anel pré-moldado concreto d=1200mm, alt= 100mm</v>
          </cell>
          <cell r="C6993" t="str">
            <v>un</v>
          </cell>
          <cell r="D6993">
            <v>40.770000000000003</v>
          </cell>
        </row>
        <row r="6994">
          <cell r="A6994">
            <v>179</v>
          </cell>
          <cell r="B6994" t="str">
            <v>Anel pré-moldado concreto d=1200mm, alt= 500mm</v>
          </cell>
          <cell r="C6994" t="str">
            <v>un</v>
          </cell>
          <cell r="D6994">
            <v>189.86</v>
          </cell>
          <cell r="E6994" t="str">
            <v>#</v>
          </cell>
        </row>
        <row r="6995">
          <cell r="A6995">
            <v>180</v>
          </cell>
          <cell r="B6995" t="str">
            <v>Anel pré-moldado concreto d=1200mm, alt=1000mm</v>
          </cell>
          <cell r="C6995" t="str">
            <v>un</v>
          </cell>
          <cell r="D6995">
            <v>395.59</v>
          </cell>
        </row>
        <row r="6996">
          <cell r="A6996">
            <v>12783</v>
          </cell>
          <cell r="B6996" t="str">
            <v>Anel pré-moldado concreto d=1500mm, alt= 500mm</v>
          </cell>
          <cell r="C6996" t="str">
            <v>un</v>
          </cell>
          <cell r="D6996">
            <v>149.06</v>
          </cell>
        </row>
        <row r="6997">
          <cell r="A6997">
            <v>4842</v>
          </cell>
          <cell r="B6997" t="str">
            <v>Tampa ou fundo pré-moldado em concreto armado, diâmetro 0,80m, para poços de  visita ou afins</v>
          </cell>
          <cell r="C6997" t="str">
            <v>un</v>
          </cell>
          <cell r="D6997">
            <v>32.21</v>
          </cell>
        </row>
        <row r="6998">
          <cell r="A6998">
            <v>4843</v>
          </cell>
          <cell r="B6998" t="str">
            <v>Tampa ou fundo pré-moldado em concreto armado, diâmetro 1,00m, para poços de  visita ou afins</v>
          </cell>
          <cell r="C6998" t="str">
            <v>un</v>
          </cell>
          <cell r="D6998">
            <v>47.57</v>
          </cell>
        </row>
        <row r="6999">
          <cell r="A6999">
            <v>4844</v>
          </cell>
          <cell r="B6999" t="str">
            <v>Tampa ou fundo pré-moldado em concreto armado, diâmetro 1,20m, para poços de  visita ou afins</v>
          </cell>
          <cell r="C6999" t="str">
            <v>un</v>
          </cell>
          <cell r="D6999">
            <v>83.09</v>
          </cell>
        </row>
        <row r="7000">
          <cell r="A7000">
            <v>12785</v>
          </cell>
          <cell r="B7000" t="str">
            <v>Tampa pré-moldada concreto d=1500mm, e=0,05m para fossa/filtro</v>
          </cell>
          <cell r="C7000" t="str">
            <v>un</v>
          </cell>
          <cell r="D7000">
            <v>7.93</v>
          </cell>
        </row>
        <row r="7001">
          <cell r="A7001">
            <v>251</v>
          </cell>
          <cell r="B7001" t="str">
            <v>Banco de concreto c/ encosto de 1,50 x 0,40m</v>
          </cell>
          <cell r="C7001" t="str">
            <v>un</v>
          </cell>
          <cell r="D7001">
            <v>175</v>
          </cell>
        </row>
        <row r="7002">
          <cell r="A7002">
            <v>252</v>
          </cell>
          <cell r="B7002" t="str">
            <v>Banco de concreto s/ encosto de 1,50 x 0,45m</v>
          </cell>
          <cell r="C7002" t="str">
            <v>un</v>
          </cell>
          <cell r="D7002">
            <v>200</v>
          </cell>
        </row>
        <row r="7003">
          <cell r="A7003">
            <v>12942</v>
          </cell>
          <cell r="B7003" t="str">
            <v>Banco em concreto armado tipo Imperial - dimensões: c=1,60m, l=0,60m, e=0,05m ; acabamento com massa acrílica, 1 demão, e pintura com tinta acrílica para p iso, 02 demãos. Da Relevo ou similar.</v>
          </cell>
          <cell r="C7003" t="str">
            <v>un</v>
          </cell>
          <cell r="D7003">
            <v>540</v>
          </cell>
        </row>
        <row r="7004">
          <cell r="A7004">
            <v>12945</v>
          </cell>
          <cell r="B7004" t="str">
            <v>Banco tipo Imperial Penedo em concreto armado, assento/encosto c/ 6 ripões (A cab.abaloado) em maçaranduba, c=1,50m, l=0,12m e=0,025m. Estrutura concr apar ente; ripões mad c/ pint. (2 demãos) verniz triplo filtro solar. Da Relevo ou similar</v>
          </cell>
          <cell r="C7004" t="str">
            <v>un</v>
          </cell>
          <cell r="D7004">
            <v>700</v>
          </cell>
        </row>
        <row r="7005">
          <cell r="A7005">
            <v>12947</v>
          </cell>
          <cell r="B7005" t="str">
            <v>Conjunto de mesa quadrada c/ 4 bancos lua cheia (concreto armado 20 Mpa) e= 0 ,05m, engastada em coluna h=0,70m c/ base sextavada, assento Ø= 0,30m, e=0,04 m, engastado em coluna h=0,75m, com base concreto magro. Da Relevo ou similar .</v>
          </cell>
          <cell r="C7005" t="str">
            <v>un</v>
          </cell>
          <cell r="D7005">
            <v>840</v>
          </cell>
        </row>
        <row r="7006">
          <cell r="A7006">
            <v>12946</v>
          </cell>
          <cell r="B7006" t="str">
            <v>Conjunto de mesa redonda e 4 bancos lua cheia (concreto armado 20 Mpa) Ø= 0,8 0m, e= 0,05m, engastada em coluna h= 0,70m,  assento Ø 0,30m, engastado em co luna h=0,75m. Da Relevo ou similar.</v>
          </cell>
          <cell r="C7006" t="str">
            <v>un</v>
          </cell>
          <cell r="D7006">
            <v>840</v>
          </cell>
        </row>
        <row r="7007">
          <cell r="A7007">
            <v>12954</v>
          </cell>
          <cell r="B7007" t="str">
            <v>Mesa c/ tampo  Ø=1,00m em concreto armado polido sobre tubo de concreto armad o Ø=0,40m, 2 bancos em concreto armado (semi circular).</v>
          </cell>
          <cell r="C7007" t="str">
            <v>un</v>
          </cell>
          <cell r="D7007">
            <v>775</v>
          </cell>
        </row>
        <row r="7008">
          <cell r="A7008">
            <v>12949</v>
          </cell>
          <cell r="B7008" t="str">
            <v>Mesa c/ tampo  Ø=1,00m em concreto armado polido sobre tubo de concreto armad o Ø=0,40m, e 4 bancos em concreto armado Ø=0,40m.</v>
          </cell>
          <cell r="C7008" t="str">
            <v>un</v>
          </cell>
          <cell r="D7008">
            <v>270</v>
          </cell>
        </row>
        <row r="7009">
          <cell r="A7009">
            <v>12952</v>
          </cell>
          <cell r="B7009" t="str">
            <v>Mesa em concreto armado polido (c=1,20, l=0,60 e h=0,75mm), 1 cadeira em conc reto armado (c=0,45, l=0,40 e h=0,40mm).</v>
          </cell>
          <cell r="C7009" t="str">
            <v>un</v>
          </cell>
          <cell r="D7009">
            <v>415</v>
          </cell>
        </row>
        <row r="7010">
          <cell r="A7010">
            <v>12953</v>
          </cell>
          <cell r="B7010" t="str">
            <v>Mesa em concreto armado polido (c=1,60, l=0,80 e h=0,75mm), 2 bancos em concr eto armado (c=1,40, l=0,40 e h=0,40mm).</v>
          </cell>
          <cell r="C7010" t="str">
            <v>un</v>
          </cell>
          <cell r="D7010">
            <v>760</v>
          </cell>
        </row>
        <row r="7011">
          <cell r="A7011">
            <v>12951</v>
          </cell>
          <cell r="B7011" t="str">
            <v>Mesa em concreto armado polido (c=2,40, l=0,80 e h=0,75mm), 2 bancos em concr eto armado (c=2,00, l=0,40 e h=0,40mm).</v>
          </cell>
          <cell r="C7011" t="str">
            <v>un</v>
          </cell>
          <cell r="D7011">
            <v>470</v>
          </cell>
        </row>
        <row r="7012">
          <cell r="A7012">
            <v>13435</v>
          </cell>
          <cell r="B7012" t="str">
            <v>Bloco de concreto, estrutural dim. 14 x 19 x 39 cm, fck 10 mpa</v>
          </cell>
          <cell r="C7012" t="str">
            <v>un</v>
          </cell>
          <cell r="D7012">
            <v>3.19</v>
          </cell>
          <cell r="E7012" t="str">
            <v>#</v>
          </cell>
        </row>
        <row r="7013">
          <cell r="A7013">
            <v>2923</v>
          </cell>
          <cell r="B7013" t="str">
            <v>Bloco de concreto, estrutural dim. 14 x 19 x 39 cm, fck 6 mpa</v>
          </cell>
          <cell r="C7013" t="str">
            <v>un</v>
          </cell>
          <cell r="D7013">
            <v>2.68</v>
          </cell>
          <cell r="E7013" t="str">
            <v>#</v>
          </cell>
        </row>
        <row r="7014">
          <cell r="A7014">
            <v>13433</v>
          </cell>
          <cell r="B7014" t="str">
            <v>Bloco de concreto, estrutural dim. 14 x 19 x 39 cm, fck 8 mpa</v>
          </cell>
          <cell r="C7014" t="str">
            <v>un</v>
          </cell>
          <cell r="D7014">
            <v>2.85</v>
          </cell>
          <cell r="E7014" t="str">
            <v>#</v>
          </cell>
        </row>
        <row r="7015">
          <cell r="A7015">
            <v>13436</v>
          </cell>
          <cell r="B7015" t="str">
            <v>Bloco de concreto, estrutural dim. 19 x 19 x 39 cm, fck 10 mpa</v>
          </cell>
          <cell r="C7015" t="str">
            <v>un</v>
          </cell>
          <cell r="D7015">
            <v>4.1500000000000004</v>
          </cell>
          <cell r="E7015" t="str">
            <v>#</v>
          </cell>
        </row>
        <row r="7016">
          <cell r="A7016">
            <v>2924</v>
          </cell>
          <cell r="B7016" t="str">
            <v>Bloco de concreto, estrutural dim. 19 x 19 x 39 cm, fck 6 mpa</v>
          </cell>
          <cell r="C7016" t="str">
            <v>un</v>
          </cell>
          <cell r="D7016">
            <v>3.22</v>
          </cell>
          <cell r="E7016" t="str">
            <v>#</v>
          </cell>
        </row>
        <row r="7017">
          <cell r="A7017">
            <v>13434</v>
          </cell>
          <cell r="B7017" t="str">
            <v>Bloco de concreto, estrutural dim. 19 x 19 x 39 cm, fck 8 mpa</v>
          </cell>
          <cell r="C7017" t="str">
            <v>un</v>
          </cell>
          <cell r="D7017">
            <v>3.74</v>
          </cell>
          <cell r="E7017" t="str">
            <v>#</v>
          </cell>
        </row>
        <row r="7018">
          <cell r="A7018">
            <v>281</v>
          </cell>
          <cell r="B7018" t="str">
            <v>Bloco de concreto, estrutural dim. 9 x 19 x 39 cm, fbk 6 mpa</v>
          </cell>
          <cell r="C7018" t="str">
            <v>un</v>
          </cell>
          <cell r="D7018">
            <v>2.27</v>
          </cell>
          <cell r="E7018" t="str">
            <v>#</v>
          </cell>
        </row>
        <row r="7019">
          <cell r="A7019">
            <v>279</v>
          </cell>
          <cell r="B7019" t="str">
            <v>Bloco de concreto, tipo "u", calha dim. 9 x 15 x 30cm</v>
          </cell>
          <cell r="C7019" t="str">
            <v>un</v>
          </cell>
          <cell r="D7019">
            <v>2.0299999999999998</v>
          </cell>
          <cell r="E7019" t="str">
            <v>#</v>
          </cell>
        </row>
        <row r="7020">
          <cell r="A7020">
            <v>9481</v>
          </cell>
          <cell r="B7020" t="str">
            <v>Caixa pré-moldada c/tampa para aterramento (20x20x15cm), padrão Energisa</v>
          </cell>
          <cell r="C7020" t="str">
            <v>un</v>
          </cell>
          <cell r="D7020">
            <v>12.5</v>
          </cell>
          <cell r="E7020" t="str">
            <v>#</v>
          </cell>
        </row>
        <row r="7021">
          <cell r="A7021">
            <v>498</v>
          </cell>
          <cell r="B7021" t="str">
            <v>Calha meio-tubo de concreto simples d=200mm p/agua pluvial</v>
          </cell>
          <cell r="C7021" t="str">
            <v>m</v>
          </cell>
          <cell r="D7021">
            <v>13.62</v>
          </cell>
          <cell r="E7021" t="str">
            <v>#</v>
          </cell>
        </row>
        <row r="7022">
          <cell r="A7022">
            <v>499</v>
          </cell>
          <cell r="B7022" t="str">
            <v>Calha meio-tubo de concreto simples d=300mm p/agua pluvial</v>
          </cell>
          <cell r="C7022" t="str">
            <v>m</v>
          </cell>
          <cell r="D7022">
            <v>16.64</v>
          </cell>
          <cell r="E7022" t="str">
            <v>#</v>
          </cell>
        </row>
        <row r="7023">
          <cell r="A7023">
            <v>2510</v>
          </cell>
          <cell r="B7023" t="str">
            <v>Calha meio-tubo de concreto simples d=400mm p/agua pluvial</v>
          </cell>
          <cell r="C7023" t="str">
            <v>m</v>
          </cell>
          <cell r="D7023">
            <v>21.76</v>
          </cell>
          <cell r="E7023" t="str">
            <v>#</v>
          </cell>
        </row>
        <row r="7024">
          <cell r="A7024">
            <v>10431</v>
          </cell>
          <cell r="B7024" t="str">
            <v>Calha meio-tubo de concreto simples d=600mm p/agua pluvial</v>
          </cell>
          <cell r="C7024" t="str">
            <v>m</v>
          </cell>
          <cell r="D7024">
            <v>45.67</v>
          </cell>
          <cell r="E7024" t="str">
            <v>#</v>
          </cell>
        </row>
        <row r="7025">
          <cell r="A7025">
            <v>10432</v>
          </cell>
          <cell r="B7025" t="str">
            <v>Calha meio-tubo de concreto simples d=800mm p/agua pluvial</v>
          </cell>
          <cell r="C7025" t="str">
            <v>m</v>
          </cell>
          <cell r="D7025">
            <v>85.36</v>
          </cell>
          <cell r="E7025" t="str">
            <v>#</v>
          </cell>
        </row>
        <row r="7026">
          <cell r="A7026">
            <v>2653</v>
          </cell>
          <cell r="B7026" t="str">
            <v>Canaleta de concreto armado com grelha (0,50 x 0,40 m)</v>
          </cell>
          <cell r="C7026" t="str">
            <v>m</v>
          </cell>
          <cell r="D7026">
            <v>25.86</v>
          </cell>
        </row>
        <row r="7027">
          <cell r="A7027">
            <v>617</v>
          </cell>
          <cell r="B7027" t="str">
            <v>Cobogo cimento tipo "escama / veneziana / cubo" 50 x 50cm x 8cm</v>
          </cell>
          <cell r="C7027" t="str">
            <v>un</v>
          </cell>
          <cell r="D7027">
            <v>22.06</v>
          </cell>
          <cell r="E7027" t="str">
            <v>#</v>
          </cell>
        </row>
        <row r="7028">
          <cell r="A7028">
            <v>619</v>
          </cell>
          <cell r="B7028" t="str">
            <v>Cobogo cimento tipo "escama/veneziana/ cubo", dim: 40 x 40cm x 5cm</v>
          </cell>
          <cell r="C7028" t="str">
            <v>un</v>
          </cell>
          <cell r="D7028">
            <v>16.489999999999998</v>
          </cell>
          <cell r="E7028" t="str">
            <v>#</v>
          </cell>
        </row>
        <row r="7029">
          <cell r="A7029">
            <v>12316</v>
          </cell>
          <cell r="B7029" t="str">
            <v>Cobogo cimento tipo "veneziana", dim: 40 x 40 x 9cm</v>
          </cell>
          <cell r="C7029" t="str">
            <v>un</v>
          </cell>
          <cell r="D7029">
            <v>11.04</v>
          </cell>
        </row>
        <row r="7030">
          <cell r="A7030">
            <v>13726</v>
          </cell>
          <cell r="B7030" t="str">
            <v>Cobogo cimento tipo árabe", dim: 39 x 39cm x 7cm</v>
          </cell>
          <cell r="C7030" t="str">
            <v>un</v>
          </cell>
          <cell r="D7030">
            <v>28</v>
          </cell>
          <cell r="E7030" t="str">
            <v>#</v>
          </cell>
        </row>
        <row r="7031">
          <cell r="A7031">
            <v>618</v>
          </cell>
          <cell r="B7031" t="str">
            <v>Cobogo cimento vazado 20 x 20cm (unico furo)</v>
          </cell>
          <cell r="C7031" t="str">
            <v>un</v>
          </cell>
          <cell r="D7031">
            <v>1.3</v>
          </cell>
          <cell r="E7031" t="str">
            <v>#</v>
          </cell>
        </row>
        <row r="7032">
          <cell r="A7032">
            <v>11639</v>
          </cell>
          <cell r="B7032" t="str">
            <v>Cobogo cimento, (elemento vazado,circular), 30 x 30 x 5cm</v>
          </cell>
          <cell r="C7032" t="str">
            <v>un</v>
          </cell>
          <cell r="D7032">
            <v>8.17</v>
          </cell>
        </row>
        <row r="7033">
          <cell r="A7033">
            <v>9230</v>
          </cell>
          <cell r="B7033" t="str">
            <v>Escada helicoidal em concreto pre-moldado, degrau=80cm, h=3,00m, inclusive co rrimão em tubo galvanizado</v>
          </cell>
          <cell r="C7033" t="str">
            <v>un</v>
          </cell>
          <cell r="D7033">
            <v>5631.48</v>
          </cell>
        </row>
        <row r="7034">
          <cell r="A7034">
            <v>1779</v>
          </cell>
          <cell r="B7034" t="str">
            <v>Placa pré-moldada de concreto armado para muros (malha q-61 aço ca-60b esp=4c m fck=15mpa) inclusive estacas pré-moldadas de concreto (esp=4cm), seção 10x1 0cm, h=2,20m</v>
          </cell>
          <cell r="C7034" t="str">
            <v>m2</v>
          </cell>
          <cell r="D7034">
            <v>156.36000000000001</v>
          </cell>
        </row>
        <row r="7035">
          <cell r="A7035">
            <v>12189</v>
          </cell>
          <cell r="B7035" t="str">
            <v>Tubo em concreto para pilar  dim. 30x 30 - h= 30 cm</v>
          </cell>
          <cell r="C7035" t="str">
            <v>un</v>
          </cell>
          <cell r="D7035">
            <v>15.31</v>
          </cell>
        </row>
        <row r="7036">
          <cell r="A7036">
            <v>2444</v>
          </cell>
          <cell r="B7036" t="str">
            <v>Vigota pré-moldada em concreto armado 0.10 x 0.15 m</v>
          </cell>
          <cell r="C7036" t="str">
            <v>m</v>
          </cell>
          <cell r="D7036">
            <v>13.82</v>
          </cell>
        </row>
        <row r="7037">
          <cell r="A7037">
            <v>471</v>
          </cell>
          <cell r="B7037" t="str">
            <v>Caixa pré-moldada concreto p/ aparelho ar cond.  1000 a 18000 btu</v>
          </cell>
          <cell r="C7037" t="str">
            <v>un</v>
          </cell>
          <cell r="D7037">
            <v>162.33000000000001</v>
          </cell>
          <cell r="E7037" t="str">
            <v>#</v>
          </cell>
        </row>
        <row r="7038">
          <cell r="A7038">
            <v>713</v>
          </cell>
          <cell r="B7038" t="str">
            <v>Cruzeta concreto tipo "L", 1700mm</v>
          </cell>
          <cell r="C7038" t="str">
            <v>un</v>
          </cell>
          <cell r="D7038">
            <v>153.5</v>
          </cell>
          <cell r="E7038" t="str">
            <v>#</v>
          </cell>
        </row>
        <row r="7039">
          <cell r="A7039">
            <v>3541</v>
          </cell>
          <cell r="B7039" t="str">
            <v>Cruzeta de concreto tipo T 1700 mm</v>
          </cell>
          <cell r="C7039" t="str">
            <v>Un</v>
          </cell>
          <cell r="D7039">
            <v>153.5</v>
          </cell>
          <cell r="E7039" t="str">
            <v>#</v>
          </cell>
        </row>
        <row r="7040">
          <cell r="A7040">
            <v>3542</v>
          </cell>
          <cell r="B7040" t="str">
            <v>Cruzeta de concreto tipo T 1900 mm</v>
          </cell>
          <cell r="C7040" t="str">
            <v>Un</v>
          </cell>
          <cell r="D7040">
            <v>128</v>
          </cell>
          <cell r="E7040" t="str">
            <v>#</v>
          </cell>
        </row>
        <row r="7041">
          <cell r="A7041">
            <v>3248</v>
          </cell>
          <cell r="B7041" t="str">
            <v>Cruzeta de concreto tipo T 2400 mm 400 Kgf</v>
          </cell>
          <cell r="C7041" t="str">
            <v>Un</v>
          </cell>
          <cell r="D7041">
            <v>264</v>
          </cell>
          <cell r="E7041" t="str">
            <v>#</v>
          </cell>
        </row>
        <row r="7042">
          <cell r="A7042">
            <v>711</v>
          </cell>
          <cell r="B7042" t="str">
            <v>Cruzeta em concreto armado, retangular, 1900mm</v>
          </cell>
          <cell r="C7042" t="str">
            <v>un</v>
          </cell>
          <cell r="D7042">
            <v>181</v>
          </cell>
          <cell r="E7042" t="str">
            <v>#</v>
          </cell>
        </row>
        <row r="7043">
          <cell r="A7043">
            <v>712</v>
          </cell>
          <cell r="B7043" t="str">
            <v>Cruzeta em concreto armado, retangular, 2300mm</v>
          </cell>
          <cell r="C7043" t="str">
            <v>un</v>
          </cell>
          <cell r="D7043">
            <v>168.96</v>
          </cell>
        </row>
        <row r="7044">
          <cell r="A7044">
            <v>714</v>
          </cell>
          <cell r="B7044" t="str">
            <v>Cruzeta em concreto armado, tipo "t", 1900mm</v>
          </cell>
          <cell r="C7044" t="str">
            <v>un</v>
          </cell>
          <cell r="D7044">
            <v>128</v>
          </cell>
          <cell r="E7044" t="str">
            <v>#</v>
          </cell>
        </row>
        <row r="7045">
          <cell r="A7045">
            <v>4807</v>
          </cell>
          <cell r="B7045" t="str">
            <v>Grelha pré-moldada em concreto dimensões 0,40 x1,00 x 0,05m</v>
          </cell>
          <cell r="C7045" t="str">
            <v>un</v>
          </cell>
          <cell r="D7045">
            <v>71.459999999999994</v>
          </cell>
        </row>
        <row r="7046">
          <cell r="A7046">
            <v>10360</v>
          </cell>
          <cell r="B7046" t="str">
            <v>Grelha pré-moldada em concreto p/canaleta dimensões 0,40 x 0,50 x 0,05m</v>
          </cell>
          <cell r="C7046" t="str">
            <v>un</v>
          </cell>
          <cell r="D7046">
            <v>35.729999999999997</v>
          </cell>
        </row>
        <row r="7047">
          <cell r="A7047">
            <v>1075</v>
          </cell>
          <cell r="B7047" t="str">
            <v>Grelha pré-moldada em concreto para boca de lobo 0,45 x1,10m</v>
          </cell>
          <cell r="C7047" t="str">
            <v>un</v>
          </cell>
          <cell r="D7047">
            <v>89.38</v>
          </cell>
        </row>
        <row r="7048">
          <cell r="A7048">
            <v>4282</v>
          </cell>
          <cell r="B7048" t="str">
            <v>Grelha pré-moldada em concreto para boca de lobo 0,70 x 0,40m</v>
          </cell>
          <cell r="C7048" t="str">
            <v>un</v>
          </cell>
          <cell r="D7048">
            <v>53.61</v>
          </cell>
        </row>
        <row r="7049">
          <cell r="A7049">
            <v>1281</v>
          </cell>
          <cell r="B7049" t="str">
            <v>Laje abert excêntrica pré-moldada em concreto, esp.=12cm, p/poços de visita d iam.= 800mm</v>
          </cell>
          <cell r="C7049" t="str">
            <v>un</v>
          </cell>
          <cell r="D7049">
            <v>225.16</v>
          </cell>
        </row>
        <row r="7050">
          <cell r="A7050">
            <v>1282</v>
          </cell>
          <cell r="B7050" t="str">
            <v>Laje abert excêntrica pré-moldada em concreto, esp.=12cm, p/poços de visita d iam.=1000mm</v>
          </cell>
          <cell r="C7050" t="str">
            <v>un</v>
          </cell>
          <cell r="D7050">
            <v>271.64999999999998</v>
          </cell>
        </row>
        <row r="7051">
          <cell r="A7051">
            <v>1283</v>
          </cell>
          <cell r="B7051" t="str">
            <v>Laje abert excêntrica pré-moldada em concreto, esp.=12cm, p/poços de visita d iam.=1200mm</v>
          </cell>
          <cell r="C7051" t="str">
            <v>un</v>
          </cell>
          <cell r="D7051">
            <v>298.60000000000002</v>
          </cell>
          <cell r="E7051" t="str">
            <v>#</v>
          </cell>
        </row>
        <row r="7052">
          <cell r="A7052">
            <v>10487</v>
          </cell>
          <cell r="B7052" t="str">
            <v>Estaca pré-moldada de concreto armado (mourão) obliquo, seção 10x10cm, h(util )=2,35m</v>
          </cell>
          <cell r="C7052" t="str">
            <v>un</v>
          </cell>
          <cell r="D7052">
            <v>24.74</v>
          </cell>
          <cell r="E7052" t="str">
            <v>#</v>
          </cell>
        </row>
        <row r="7053">
          <cell r="A7053">
            <v>4558</v>
          </cell>
          <cell r="B7053" t="str">
            <v>Estaca pré-moldada de concreto armado (mourão) reto, seção triangular 12 cm,  h = 2,20m</v>
          </cell>
          <cell r="C7053" t="str">
            <v>un</v>
          </cell>
          <cell r="D7053">
            <v>28.05</v>
          </cell>
        </row>
        <row r="7054">
          <cell r="A7054">
            <v>4559</v>
          </cell>
          <cell r="B7054" t="str">
            <v>Estaca pré-moldada de concreto armado (mourão) reto, tipo "T", (h=2,78m p/ 8  fios + 0,45m p/ 3 fios)</v>
          </cell>
          <cell r="C7054" t="str">
            <v>un</v>
          </cell>
          <cell r="D7054">
            <v>35.130000000000003</v>
          </cell>
          <cell r="E7054" t="str">
            <v>#</v>
          </cell>
        </row>
        <row r="7055">
          <cell r="A7055">
            <v>4554</v>
          </cell>
          <cell r="B7055" t="str">
            <v>Estaca pré-moldada de concreto armado (mourão) reto, TP alambrado 10 x10 cm,  h = 3,25m</v>
          </cell>
          <cell r="C7055" t="str">
            <v>un</v>
          </cell>
          <cell r="D7055">
            <v>37.299999999999997</v>
          </cell>
        </row>
        <row r="7056">
          <cell r="A7056">
            <v>4553</v>
          </cell>
          <cell r="B7056" t="str">
            <v>Estaca pré-moldada de concreto armado (mourão) reto, TP alambrado seção 10 x1 0 cm, h = 3,00m</v>
          </cell>
          <cell r="C7056" t="str">
            <v>un</v>
          </cell>
          <cell r="D7056">
            <v>37.299999999999997</v>
          </cell>
        </row>
        <row r="7057">
          <cell r="A7057">
            <v>2970</v>
          </cell>
          <cell r="B7057" t="str">
            <v>Estaca pré-moldada de concreto armado (mourão) tipo "T" ou quadrada 10x10cm,  h = 2,40m</v>
          </cell>
          <cell r="C7057" t="str">
            <v>un</v>
          </cell>
          <cell r="D7057">
            <v>34.880000000000003</v>
          </cell>
          <cell r="E7057" t="str">
            <v>#</v>
          </cell>
        </row>
        <row r="7058">
          <cell r="A7058">
            <v>4557</v>
          </cell>
          <cell r="B7058" t="str">
            <v>Estaca pré-moldada de concreto armado (mourão), para cerca, seção 10x10, h(ut il)=2,00m</v>
          </cell>
          <cell r="C7058" t="str">
            <v>un</v>
          </cell>
          <cell r="D7058">
            <v>22.35</v>
          </cell>
          <cell r="E7058" t="str">
            <v>#</v>
          </cell>
        </row>
        <row r="7059">
          <cell r="A7059">
            <v>2754</v>
          </cell>
          <cell r="B7059" t="str">
            <v>Estaca pré-moldada de concreto armado (mourão), para cerca, seção 10x10, reta ou com ponta oblíqua</v>
          </cell>
          <cell r="C7059" t="str">
            <v>m</v>
          </cell>
          <cell r="D7059">
            <v>11.18</v>
          </cell>
          <cell r="E7059" t="str">
            <v>#</v>
          </cell>
        </row>
        <row r="7060">
          <cell r="A7060">
            <v>4909</v>
          </cell>
          <cell r="B7060" t="str">
            <v>Estaca pré-moldada de concreto armado (mourão), para cerca, seção 10x10, reta ou com ponta oblíqua, h(u) = 2,50m</v>
          </cell>
          <cell r="C7060" t="str">
            <v>un</v>
          </cell>
          <cell r="D7060">
            <v>36</v>
          </cell>
          <cell r="E7060" t="str">
            <v>#</v>
          </cell>
        </row>
        <row r="7061">
          <cell r="A7061">
            <v>4694</v>
          </cell>
          <cell r="B7061" t="str">
            <v>Estrutura para galpão em pórticos pré-moldados de concreto armado, com lanter nim, c/montagem, inclusive fundação, exclusive telhas</v>
          </cell>
          <cell r="C7061" t="str">
            <v>m2</v>
          </cell>
          <cell r="D7061">
            <v>220</v>
          </cell>
        </row>
        <row r="7062">
          <cell r="A7062">
            <v>3511</v>
          </cell>
          <cell r="B7062" t="str">
            <v>Estrutura para galpão em pórticos pré-moldados de concreto armado, com lanter nim, montada c/ telha de 6mm, inclusive fundação</v>
          </cell>
          <cell r="C7062" t="str">
            <v>m2</v>
          </cell>
          <cell r="D7062">
            <v>250</v>
          </cell>
        </row>
        <row r="7063">
          <cell r="A7063">
            <v>4695</v>
          </cell>
          <cell r="C7063" t="str">
            <v>m2</v>
          </cell>
          <cell r="D7063">
            <v>210</v>
          </cell>
        </row>
        <row r="7064">
          <cell r="B7064" t="str">
            <v>Estrutura para galpão em pórticos pré-moldados de concreto armado, sem lanter nim, c/montagem, excluso telhas, inclusive fundação</v>
          </cell>
        </row>
        <row r="7065">
          <cell r="A7065">
            <v>931</v>
          </cell>
          <cell r="B7065" t="str">
            <v>Estrutura para galpão em pórticos pré-moldados de concreto armado, sem lanter nim, montada e c/ telha de 6mm, inclusive fundação</v>
          </cell>
          <cell r="C7065" t="str">
            <v>m2</v>
          </cell>
          <cell r="D7065">
            <v>240</v>
          </cell>
        </row>
        <row r="7066">
          <cell r="A7066">
            <v>13719</v>
          </cell>
          <cell r="B7066" t="str">
            <v>Estrutura para galpão pré-moldado de concreto armado, Padrão Quadra de Esport e SEDUC sem lanternim, c/montagem, vãos de 15 a 25m, atirantados, vãos entre  pilares de 5,00/6,00m, altura 6,50/7,50m(lateral/meio), excluso telhas, inclu sive fundação</v>
          </cell>
          <cell r="C7066" t="str">
            <v>m2</v>
          </cell>
          <cell r="D7066">
            <v>300</v>
          </cell>
        </row>
        <row r="7067">
          <cell r="A7067">
            <v>13725</v>
          </cell>
          <cell r="B7067" t="str">
            <v>Estrutura para galpão pré-moldado de concreto armado, Padrão Quadra de Esport e, sem lanternim, c/montagem, vãos até 22m, tesoura sem emenda, vãos entre pi lares de 5,00/6,00m, altura 6,50/7,50m(lateral/meio), excluso telhas, inclusi ve fundação</v>
          </cell>
          <cell r="C7067" t="str">
            <v>m2</v>
          </cell>
          <cell r="D7067">
            <v>266.8</v>
          </cell>
        </row>
        <row r="7068">
          <cell r="A7068">
            <v>13062</v>
          </cell>
          <cell r="B7068" t="str">
            <v>Fornecimento e montagem de fundações/sapatas e pilares pré-moldados de concre to armado, exclusive pórticos e telhas 27,85x46=1.281,10m2, Pé direito = 7,0m - Obra da quadra de esportes de Riachuelo</v>
          </cell>
          <cell r="C7068" t="str">
            <v>m2</v>
          </cell>
          <cell r="D7068">
            <v>111.26</v>
          </cell>
        </row>
        <row r="7069">
          <cell r="A7069">
            <v>10483</v>
          </cell>
          <cell r="B7069" t="str">
            <v>Garagem premoldada p/ 01 veículo ( a partir de 04 vagas juntas), inclusive co bertura - fornecimento e instalação</v>
          </cell>
          <cell r="C7069" t="str">
            <v>un</v>
          </cell>
          <cell r="D7069">
            <v>5060</v>
          </cell>
          <cell r="E7069" t="str">
            <v>#</v>
          </cell>
        </row>
        <row r="7070">
          <cell r="A7070">
            <v>10484</v>
          </cell>
          <cell r="B7070" t="str">
            <v>Garagem premoldada p/ 01 veículo (02 vagas juntas), inclusive cobertura - for necimento e instalação</v>
          </cell>
          <cell r="C7070" t="str">
            <v>un</v>
          </cell>
          <cell r="D7070">
            <v>3077.8</v>
          </cell>
          <cell r="E7070" t="str">
            <v>#</v>
          </cell>
        </row>
        <row r="7071">
          <cell r="A7071">
            <v>10485</v>
          </cell>
          <cell r="B7071" t="str">
            <v>Garagem premoldada p/ 01 veículo, (vaga solteira) inclusive cobertura - forne cimento e instalação</v>
          </cell>
          <cell r="C7071" t="str">
            <v>un</v>
          </cell>
          <cell r="D7071">
            <v>2199</v>
          </cell>
          <cell r="E7071" t="str">
            <v>#</v>
          </cell>
        </row>
        <row r="7072">
          <cell r="A7072">
            <v>9155</v>
          </cell>
          <cell r="B7072" t="str">
            <v>Pilar em concreto pre-moldado, dim = 20x20cm e altura=4,00m</v>
          </cell>
          <cell r="C7072" t="str">
            <v>un</v>
          </cell>
          <cell r="D7072">
            <v>228.72</v>
          </cell>
        </row>
        <row r="7073">
          <cell r="A7073">
            <v>9154</v>
          </cell>
          <cell r="B7073" t="str">
            <v>Pilar em concreto pre-moldado, dim = 20x30cm e altura=4,00m</v>
          </cell>
          <cell r="C7073" t="str">
            <v>un</v>
          </cell>
          <cell r="D7073">
            <v>274.45999999999998</v>
          </cell>
        </row>
        <row r="7074">
          <cell r="A7074">
            <v>9095</v>
          </cell>
          <cell r="B7074" t="str">
            <v>Viga em concreto pre-moldado, dim = 12x20cm</v>
          </cell>
          <cell r="C7074" t="str">
            <v>m</v>
          </cell>
          <cell r="D7074">
            <v>48.03</v>
          </cell>
        </row>
        <row r="7075">
          <cell r="A7075">
            <v>12784</v>
          </cell>
          <cell r="B7075" t="str">
            <v>Filtro com 03 anéis ø=1,50m e h=0,50m com, fundo e tampa de concreto e interm édiária c/furos  ø=1,60m e e=0,05m</v>
          </cell>
          <cell r="C7075" t="str">
            <v>un</v>
          </cell>
          <cell r="D7075">
            <v>474</v>
          </cell>
        </row>
        <row r="7076">
          <cell r="A7076">
            <v>9243</v>
          </cell>
          <cell r="B7076" t="str">
            <v>Fossa séptica com 03 anéis ø=1,00m e h=0,50m com, fundo e tampa de concreto,  com separador de anéis (completa)</v>
          </cell>
          <cell r="C7076" t="str">
            <v>un</v>
          </cell>
          <cell r="D7076">
            <v>740.25</v>
          </cell>
        </row>
        <row r="7077">
          <cell r="A7077">
            <v>1023</v>
          </cell>
          <cell r="B7077" t="str">
            <v>Fossa séptica oms p/  10 pessoas (v=600l) - 03 anéis de 1,00m</v>
          </cell>
          <cell r="C7077" t="str">
            <v>un</v>
          </cell>
          <cell r="D7077">
            <v>413</v>
          </cell>
        </row>
        <row r="7078">
          <cell r="A7078">
            <v>1024</v>
          </cell>
          <cell r="B7078" t="str">
            <v>Fossa séptica oms p/  15 pessoas (v=900l) - 03 anéis de 1,00m</v>
          </cell>
          <cell r="C7078" t="str">
            <v>un</v>
          </cell>
          <cell r="D7078">
            <v>413</v>
          </cell>
        </row>
        <row r="7079">
          <cell r="A7079">
            <v>1025</v>
          </cell>
          <cell r="B7079" t="str">
            <v>Fossa séptica oms p/  20 pessoas (v=1410l) - 05 anéis de 1,00m</v>
          </cell>
          <cell r="C7079" t="str">
            <v>un</v>
          </cell>
          <cell r="D7079">
            <v>571</v>
          </cell>
        </row>
        <row r="7080">
          <cell r="A7080">
            <v>1026</v>
          </cell>
          <cell r="B7080" t="str">
            <v>Fossa séptica oms p/  30 pessoas (v=2710l) - 06 anéis de 1,20m</v>
          </cell>
          <cell r="C7080" t="str">
            <v>un</v>
          </cell>
          <cell r="D7080">
            <v>2196</v>
          </cell>
        </row>
        <row r="7081">
          <cell r="A7081">
            <v>1027</v>
          </cell>
          <cell r="B7081" t="str">
            <v>Fossa séptica oms p/  50 pessoas (v=3390l) - 06 anéis de 1,20m</v>
          </cell>
          <cell r="C7081" t="str">
            <v>un</v>
          </cell>
          <cell r="D7081">
            <v>2196</v>
          </cell>
        </row>
        <row r="7082">
          <cell r="A7082">
            <v>1029</v>
          </cell>
          <cell r="B7082" t="str">
            <v>Fossa séptica oms p/ 100 pessoas (v=5290l)</v>
          </cell>
          <cell r="C7082" t="str">
            <v>un</v>
          </cell>
          <cell r="D7082">
            <v>1525.95</v>
          </cell>
        </row>
        <row r="7083">
          <cell r="A7083">
            <v>1285</v>
          </cell>
          <cell r="B7083" t="str">
            <v>Laje pré-fabricada comum para piso ou forro</v>
          </cell>
          <cell r="C7083" t="str">
            <v>m2</v>
          </cell>
          <cell r="D7083">
            <v>41.16</v>
          </cell>
          <cell r="E7083" t="str">
            <v>#</v>
          </cell>
        </row>
        <row r="7084">
          <cell r="A7084">
            <v>10340</v>
          </cell>
          <cell r="B7084" t="str">
            <v>Laje pré-fabricada treliçada com vigota dupla para piso, h=12cm, intereixo 38 cm, enchimento em bloco cerâmico h=8cm</v>
          </cell>
          <cell r="C7084" t="str">
            <v>m²</v>
          </cell>
          <cell r="D7084">
            <v>64.38</v>
          </cell>
        </row>
        <row r="7085">
          <cell r="A7085">
            <v>11949</v>
          </cell>
          <cell r="B7085" t="str">
            <v>Laje pré-fabricada treliçada para piso ou cobertura, bidirecional, h=30cm, el . enchimento em bloco EPS, h=25cm, inclusive ferragem adicional da treliça</v>
          </cell>
          <cell r="C7085" t="str">
            <v>m²</v>
          </cell>
          <cell r="D7085">
            <v>127.89</v>
          </cell>
        </row>
        <row r="7086">
          <cell r="A7086">
            <v>3329</v>
          </cell>
          <cell r="B7086" t="str">
            <v>Laje pré-fabricada treliçada para piso ou cobertura, h=12cm, 200kg/m2, enchim ento em bloco cerâmico h=8cm</v>
          </cell>
          <cell r="C7086" t="str">
            <v>m²</v>
          </cell>
          <cell r="D7086">
            <v>31.74</v>
          </cell>
          <cell r="E7086" t="str">
            <v>#</v>
          </cell>
        </row>
        <row r="7087">
          <cell r="A7087">
            <v>1286</v>
          </cell>
          <cell r="B7087" t="str">
            <v>Laje pré-fabricada treliçada para piso ou cobertura, h=12cm, el. enchimento e m bloco EPS, h=8cm</v>
          </cell>
          <cell r="C7087" t="str">
            <v>m²</v>
          </cell>
          <cell r="D7087">
            <v>37.520000000000003</v>
          </cell>
        </row>
        <row r="7088">
          <cell r="A7088">
            <v>7534</v>
          </cell>
          <cell r="B7088" t="str">
            <v>Laje pré-fabricada treliçada para piso ou cobertura, h=16cm, el. enchimento e m bloco EPS, h=12cm</v>
          </cell>
          <cell r="C7088" t="str">
            <v>m²</v>
          </cell>
          <cell r="D7088">
            <v>56.96</v>
          </cell>
        </row>
        <row r="7089">
          <cell r="A7089">
            <v>10149</v>
          </cell>
          <cell r="B7089" t="str">
            <v>Laje pré-fabricada treliçada para piso ou cobertura, h=16cm, enchimento em bl oco ceramico h=12cm</v>
          </cell>
          <cell r="C7089" t="str">
            <v>m²</v>
          </cell>
          <cell r="D7089">
            <v>65.400000000000006</v>
          </cell>
        </row>
        <row r="7090">
          <cell r="A7090">
            <v>9805</v>
          </cell>
          <cell r="B7090" t="str">
            <v>Laje pré-fabricada treliçada para piso ou cobertura, h=21cm, el. enchimento e m bloco EPS, h=16cm</v>
          </cell>
          <cell r="C7090" t="str">
            <v>m²</v>
          </cell>
          <cell r="D7090">
            <v>87.79</v>
          </cell>
        </row>
        <row r="7091">
          <cell r="A7091">
            <v>11948</v>
          </cell>
          <cell r="B7091" t="str">
            <v>Laje pré-fabricada treliçada para piso ou cobertura, unidirecional, h=30cm, e l. enchimento em bloco EPS, h=25cm</v>
          </cell>
          <cell r="C7091" t="str">
            <v>m²</v>
          </cell>
          <cell r="D7091">
            <v>122.2</v>
          </cell>
        </row>
        <row r="7092">
          <cell r="A7092">
            <v>10906</v>
          </cell>
          <cell r="B7092" t="str">
            <v>Montante (pilar) em  concreto armado, h=2,20m</v>
          </cell>
          <cell r="C7092" t="str">
            <v>un</v>
          </cell>
          <cell r="D7092">
            <v>67.25</v>
          </cell>
        </row>
        <row r="7093">
          <cell r="A7093">
            <v>10905</v>
          </cell>
          <cell r="B7093" t="str">
            <v>Placa de concreto armado polido, fck=30mpa</v>
          </cell>
          <cell r="C7093" t="str">
            <v>m2</v>
          </cell>
          <cell r="D7093">
            <v>138.97</v>
          </cell>
        </row>
        <row r="7094">
          <cell r="A7094">
            <v>13527</v>
          </cell>
          <cell r="B7094" t="str">
            <v>Placa EPS (isopor) 1,00 x 0,40 x 0,12m com densidade 20kg/m³</v>
          </cell>
          <cell r="C7094" t="str">
            <v>und</v>
          </cell>
          <cell r="D7094">
            <v>16.7</v>
          </cell>
        </row>
        <row r="7095">
          <cell r="A7095">
            <v>1611</v>
          </cell>
          <cell r="B7095" t="str">
            <v>Meio fio pré-moldado concreto (0,12 x 0,30 x 1,00m)</v>
          </cell>
          <cell r="C7095" t="str">
            <v>m</v>
          </cell>
          <cell r="D7095">
            <v>15</v>
          </cell>
        </row>
        <row r="7096">
          <cell r="A7096">
            <v>1280</v>
          </cell>
          <cell r="B7096" t="str">
            <v>Ladrilho hidráulico   "trottoir" cor natural, 20 x 20cm</v>
          </cell>
          <cell r="C7096" t="str">
            <v>m2</v>
          </cell>
          <cell r="D7096">
            <v>29</v>
          </cell>
          <cell r="E7096" t="str">
            <v>#</v>
          </cell>
        </row>
        <row r="7097">
          <cell r="A7097">
            <v>1279</v>
          </cell>
          <cell r="B7097" t="str">
            <v>Ladrilho hidráulico "trottoir" na cor vermelha 20 x 20cm</v>
          </cell>
          <cell r="C7097" t="str">
            <v>m2</v>
          </cell>
          <cell r="D7097">
            <v>29</v>
          </cell>
          <cell r="E7097" t="str">
            <v>#</v>
          </cell>
        </row>
        <row r="7098">
          <cell r="A7098">
            <v>12556</v>
          </cell>
          <cell r="B7098" t="str">
            <v>Ladrilho hidráulico Mosaico colorido 20 x 20cm</v>
          </cell>
          <cell r="C7098" t="str">
            <v>m2</v>
          </cell>
          <cell r="D7098">
            <v>319.33</v>
          </cell>
        </row>
        <row r="7099">
          <cell r="A7099">
            <v>1294</v>
          </cell>
          <cell r="B7099" t="str">
            <v>Lajota concreto revestimento piso, quadrada 39cm,  fck=35mpa, e=3cm, 7un/m2</v>
          </cell>
          <cell r="C7099" t="str">
            <v>m2</v>
          </cell>
          <cell r="D7099">
            <v>51.98</v>
          </cell>
        </row>
        <row r="7100">
          <cell r="A7100">
            <v>12401</v>
          </cell>
          <cell r="B7100" t="str">
            <v>Piso de concreto vibro prensado, intertravado, colorido, 16 faces, e = 10 cm, dim.:11x22cm (39un/m2) - NBR9781, Fck(min)=35MPa</v>
          </cell>
          <cell r="C7100" t="str">
            <v>m2</v>
          </cell>
          <cell r="D7100">
            <v>69.489999999999995</v>
          </cell>
        </row>
        <row r="7101">
          <cell r="A7101">
            <v>12399</v>
          </cell>
          <cell r="B7101" t="str">
            <v>Piso de concreto vibro prensado, intertravado, colorido, 16 faces, e = 6 cm,  dim.:11x22cm (39un/m2) - NBR9781,  Fck(min)=35MPa</v>
          </cell>
          <cell r="C7101" t="str">
            <v>m2</v>
          </cell>
          <cell r="D7101">
            <v>44.97</v>
          </cell>
        </row>
        <row r="7102">
          <cell r="A7102">
            <v>9396</v>
          </cell>
          <cell r="B7102" t="str">
            <v>Piso de concreto vibro prensado, intertravado, colorido, 16 faces, e = 8 cm,  dim.:11x22cm (39un/m2) - NBR9781,  Fck(min)=35MPa</v>
          </cell>
          <cell r="C7102" t="str">
            <v>m2</v>
          </cell>
          <cell r="D7102">
            <v>51.53</v>
          </cell>
        </row>
        <row r="7103">
          <cell r="A7103">
            <v>12403</v>
          </cell>
          <cell r="B7103" t="str">
            <v>Piso de concreto vibro prensado, intertravado, colorido, retangular, dim.: 10 x 20cm, (46un/m2), e = 10cm, NBR 9781,  Fck(min)=35MPa</v>
          </cell>
          <cell r="C7103" t="str">
            <v>m2</v>
          </cell>
          <cell r="D7103">
            <v>46.33</v>
          </cell>
        </row>
        <row r="7104">
          <cell r="A7104">
            <v>10080</v>
          </cell>
          <cell r="B7104" t="str">
            <v>Piso de concreto vibro prensado, intertravado, colorido, retangular, dim.: 10 x 20cm, (46un/m2), e = 6cm, NBR 9781,  Fck(min)=35MPa</v>
          </cell>
          <cell r="C7104" t="str">
            <v>m2</v>
          </cell>
          <cell r="D7104">
            <v>41.26</v>
          </cell>
          <cell r="E7104" t="str">
            <v>#</v>
          </cell>
        </row>
        <row r="7105">
          <cell r="A7105">
            <v>12397</v>
          </cell>
          <cell r="B7105" t="str">
            <v>Piso de concreto vibro prensado, intertravado, colorido, retangular, dim.: 10 x 20cm, (46un/m2), e = 8cm, NBR 9781,  Fck(min)=35MPa</v>
          </cell>
          <cell r="C7105" t="str">
            <v>m2</v>
          </cell>
          <cell r="D7105">
            <v>49.52</v>
          </cell>
          <cell r="E7105" t="str">
            <v>#</v>
          </cell>
        </row>
        <row r="7106">
          <cell r="A7106">
            <v>9395</v>
          </cell>
          <cell r="B7106" t="str">
            <v>Piso de concreto vibro prensado, intertravado, cor natural, 16 faces, e = 10  cm, dim.:11x22cm (39un/m2) - NBR9781,  Fck(min)=35MPa</v>
          </cell>
          <cell r="C7106" t="str">
            <v>m2</v>
          </cell>
          <cell r="D7106">
            <v>50.01</v>
          </cell>
        </row>
        <row r="7107">
          <cell r="A7107">
            <v>9394</v>
          </cell>
          <cell r="B7107" t="str">
            <v>Piso de concreto vibro prensado, intertravado, cor natural, 16 faces, e = 6 c m, dim.:11x22cm (39un/m2) - NBR9781,  Fck(min)=35MPa</v>
          </cell>
          <cell r="C7107" t="str">
            <v>m2</v>
          </cell>
          <cell r="D7107">
            <v>39.26</v>
          </cell>
        </row>
        <row r="7108">
          <cell r="A7108">
            <v>12400</v>
          </cell>
          <cell r="B7108" t="str">
            <v>Piso de concreto vibro prensado, intertravado, cor natural, 16 faces, e = 8 c m, dim.:11x22cm (39un/m2) - NBR9781,  Fck(min)=35MPa</v>
          </cell>
          <cell r="C7108" t="str">
            <v>m2</v>
          </cell>
          <cell r="D7108">
            <v>45</v>
          </cell>
          <cell r="E7108" t="str">
            <v>#</v>
          </cell>
        </row>
        <row r="7109">
          <cell r="A7109">
            <v>1290</v>
          </cell>
          <cell r="B7109" t="str">
            <v>Piso de concreto vibro prensado, intertravado, cor natural, hexagonal, dim.:  25 x 29cm, (18un/m2), e=10cm, NBR9781,  Fck(min)=35MPa</v>
          </cell>
          <cell r="C7109" t="str">
            <v>un</v>
          </cell>
          <cell r="D7109">
            <v>3.01</v>
          </cell>
          <cell r="E7109" t="str">
            <v>#</v>
          </cell>
        </row>
        <row r="7110">
          <cell r="A7110">
            <v>1291</v>
          </cell>
          <cell r="B7110" t="str">
            <v>Piso de concreto vibro prensado, intertravado, cor natural, hexagonal, dim.:  25 x 29cm, (18un/m2), e=6cm, NBR9781,  Fck(min)=35MPa</v>
          </cell>
          <cell r="C7110" t="str">
            <v>un</v>
          </cell>
          <cell r="D7110">
            <v>1.99</v>
          </cell>
          <cell r="E7110" t="str">
            <v>#</v>
          </cell>
        </row>
        <row r="7111">
          <cell r="A7111">
            <v>1292</v>
          </cell>
          <cell r="B7111" t="str">
            <v>Piso de concreto vibro prensado, intertravado, cor natural, hexagonal, dim.:  25 x 29cm, (18un/m2), e=8cm, NBR9781,  Fck(min)=35MPa</v>
          </cell>
          <cell r="C7111" t="str">
            <v>un</v>
          </cell>
          <cell r="D7111">
            <v>2.5099999999999998</v>
          </cell>
          <cell r="E7111" t="str">
            <v>#</v>
          </cell>
        </row>
        <row r="7112">
          <cell r="A7112">
            <v>12402</v>
          </cell>
          <cell r="B7112" t="str">
            <v>Piso de concreto vibro prensado, intertravado, cor natural, retangular, dim.: 10 x 20cm, (46un/m2), e = 10cm, NBR 9781,  Fck(min)=35MPa</v>
          </cell>
          <cell r="C7112" t="str">
            <v>m2</v>
          </cell>
          <cell r="D7112">
            <v>48.11</v>
          </cell>
        </row>
        <row r="7113">
          <cell r="A7113">
            <v>12398</v>
          </cell>
          <cell r="B7113" t="str">
            <v>Piso de concreto vibro prensado, intertravado, cor natural, retangular, dim.: 10 x 20cm, (46un/m2), e = 6cm, NBR 9781,  Fck(min)=35MPa</v>
          </cell>
          <cell r="C7113" t="str">
            <v>m2</v>
          </cell>
          <cell r="D7113">
            <v>35.619999999999997</v>
          </cell>
          <cell r="E7113" t="str">
            <v>#</v>
          </cell>
        </row>
        <row r="7114">
          <cell r="A7114">
            <v>10081</v>
          </cell>
          <cell r="B7114" t="str">
            <v>Piso de concreto vibro prensado, intertravado, cor natural, retangular, dim.: 10 x 20cm, (46un/m2), e = 8cm, NBR 9781,  Fck(min)=35MPa</v>
          </cell>
          <cell r="C7114" t="str">
            <v>m2</v>
          </cell>
          <cell r="D7114">
            <v>46.37</v>
          </cell>
          <cell r="E7114" t="str">
            <v>#</v>
          </cell>
        </row>
        <row r="7115">
          <cell r="A7115">
            <v>6897</v>
          </cell>
          <cell r="B7115" t="str">
            <v>Piso tátil direcional e/ou alerta, de concreto, colorido, dim 25x25 cm, para  deficiente visual</v>
          </cell>
          <cell r="C7115" t="str">
            <v>m2</v>
          </cell>
          <cell r="D7115">
            <v>52.81</v>
          </cell>
        </row>
        <row r="7116">
          <cell r="A7116">
            <v>4689</v>
          </cell>
          <cell r="B7116" t="str">
            <v>Piso tátil direcional e/ou alerta, de concreto, colorido, dim 30x30 cm  - par a deficiente visual</v>
          </cell>
          <cell r="C7116" t="str">
            <v>m2</v>
          </cell>
          <cell r="D7116">
            <v>52.81</v>
          </cell>
        </row>
        <row r="7117">
          <cell r="A7117">
            <v>9758</v>
          </cell>
          <cell r="B7117" t="str">
            <v>Piso tátil direcional e/ou alerta, de concreto, na cor natural, dim 25x25 cm  - para deficiente visual</v>
          </cell>
          <cell r="C7117" t="str">
            <v>m2</v>
          </cell>
          <cell r="D7117">
            <v>49.3</v>
          </cell>
        </row>
        <row r="7118">
          <cell r="A7118">
            <v>9759</v>
          </cell>
          <cell r="B7118" t="str">
            <v>Piso tátil direcional e/ou alerta, de concreto, na cor natural, dim 30x30 cm  - para deficiente visual</v>
          </cell>
          <cell r="C7118" t="str">
            <v>m2</v>
          </cell>
          <cell r="D7118">
            <v>50.19</v>
          </cell>
        </row>
        <row r="7119">
          <cell r="A7119">
            <v>4311</v>
          </cell>
          <cell r="B7119" t="str">
            <v>Pre moldado Concregrama, modelo Pavi-grade, medindo 45 x 60 cm, e= 9,5cm, con sumo: 3,7 un/m²</v>
          </cell>
          <cell r="C7119" t="str">
            <v>m2</v>
          </cell>
          <cell r="D7119">
            <v>87.83</v>
          </cell>
        </row>
        <row r="7120">
          <cell r="A7120">
            <v>8498</v>
          </cell>
          <cell r="B7120" t="str">
            <v>Poste circular de concreto  7/200  para iluminação pública</v>
          </cell>
          <cell r="C7120" t="str">
            <v>un</v>
          </cell>
          <cell r="D7120">
            <v>582.80999999999995</v>
          </cell>
        </row>
        <row r="7121">
          <cell r="A7121">
            <v>8636</v>
          </cell>
          <cell r="B7121" t="str">
            <v>Poste circular de concreto  8/200  para iluminação pública</v>
          </cell>
          <cell r="C7121" t="str">
            <v>un</v>
          </cell>
          <cell r="D7121">
            <v>1297.4100000000001</v>
          </cell>
        </row>
        <row r="7122">
          <cell r="A7122">
            <v>8956</v>
          </cell>
          <cell r="B7122" t="str">
            <v>Poste circular de concreto  9/400  - Para linha de Transmissão</v>
          </cell>
          <cell r="C7122" t="str">
            <v>un</v>
          </cell>
          <cell r="D7122">
            <v>1096.8499999999999</v>
          </cell>
          <cell r="E7122" t="str">
            <v>#</v>
          </cell>
        </row>
        <row r="7123">
          <cell r="A7123">
            <v>8637</v>
          </cell>
          <cell r="B7123" t="str">
            <v>Poste circular de concreto 10/200 para iluminação pública</v>
          </cell>
          <cell r="C7123" t="str">
            <v>un</v>
          </cell>
          <cell r="D7123">
            <v>1556.9</v>
          </cell>
        </row>
        <row r="7124">
          <cell r="A7124">
            <v>4645</v>
          </cell>
          <cell r="B7124" t="str">
            <v>Poste circular de concreto 11/ 300</v>
          </cell>
          <cell r="C7124" t="str">
            <v>un</v>
          </cell>
          <cell r="D7124">
            <v>1102.08</v>
          </cell>
          <cell r="E7124" t="str">
            <v>#</v>
          </cell>
        </row>
        <row r="7125">
          <cell r="A7125">
            <v>4646</v>
          </cell>
          <cell r="B7125" t="str">
            <v>Poste circular de concreto 11/ 600 Para linha de Transmissão</v>
          </cell>
          <cell r="C7125" t="str">
            <v>un</v>
          </cell>
          <cell r="D7125">
            <v>2075.88</v>
          </cell>
        </row>
        <row r="7126">
          <cell r="A7126">
            <v>3230</v>
          </cell>
          <cell r="B7126" t="str">
            <v>Poste circular de concreto 11/1000</v>
          </cell>
          <cell r="C7126" t="str">
            <v>Un</v>
          </cell>
          <cell r="D7126">
            <v>2854.34</v>
          </cell>
        </row>
        <row r="7127">
          <cell r="A7127">
            <v>11206</v>
          </cell>
          <cell r="B7127" t="str">
            <v>Poste circular de concreto 11/1500</v>
          </cell>
          <cell r="C7127" t="str">
            <v>Un</v>
          </cell>
          <cell r="D7127">
            <v>5449.16</v>
          </cell>
        </row>
        <row r="7128">
          <cell r="A7128">
            <v>2560</v>
          </cell>
          <cell r="B7128" t="str">
            <v>Poste circular de concreto 12/ 200  para iluminação pública</v>
          </cell>
          <cell r="C7128" t="str">
            <v>un</v>
          </cell>
          <cell r="D7128">
            <v>1816.38</v>
          </cell>
        </row>
        <row r="7129">
          <cell r="A7129">
            <v>3847</v>
          </cell>
          <cell r="B7129" t="str">
            <v>Poste circular de concreto 12/ 300</v>
          </cell>
          <cell r="C7129" t="str">
            <v>un</v>
          </cell>
          <cell r="D7129">
            <v>2140.73</v>
          </cell>
        </row>
        <row r="7130">
          <cell r="A7130">
            <v>2612</v>
          </cell>
          <cell r="B7130" t="str">
            <v>Poste circular de concreto 12/ 400 para linha de transmissão</v>
          </cell>
          <cell r="C7130" t="str">
            <v>un</v>
          </cell>
          <cell r="D7130">
            <v>2335.37</v>
          </cell>
        </row>
        <row r="7131">
          <cell r="A7131">
            <v>4647</v>
          </cell>
          <cell r="B7131" t="str">
            <v>Poste circular de concreto 12/ 600  para linha de transmissão</v>
          </cell>
          <cell r="C7131" t="str">
            <v>un</v>
          </cell>
          <cell r="D7131">
            <v>2594.84</v>
          </cell>
        </row>
        <row r="7132">
          <cell r="A7132">
            <v>4649</v>
          </cell>
          <cell r="B7132" t="str">
            <v>Poste circular de concreto 12/1000</v>
          </cell>
          <cell r="C7132" t="str">
            <v>Un</v>
          </cell>
          <cell r="D7132">
            <v>3892.25</v>
          </cell>
        </row>
        <row r="7133">
          <cell r="A7133">
            <v>3848</v>
          </cell>
          <cell r="B7133" t="str">
            <v>Poste circular de concreto 12/1500</v>
          </cell>
          <cell r="C7133" t="str">
            <v>un</v>
          </cell>
          <cell r="D7133">
            <v>5838.37</v>
          </cell>
        </row>
        <row r="7134">
          <cell r="A7134">
            <v>3167</v>
          </cell>
          <cell r="B7134" t="str">
            <v>Poste circular de concreto 16/ 200  - Diâmetro do topo - Ø = 14cm</v>
          </cell>
          <cell r="C7134" t="str">
            <v>Un</v>
          </cell>
          <cell r="D7134">
            <v>2228.19</v>
          </cell>
        </row>
        <row r="7135">
          <cell r="A7135">
            <v>2590</v>
          </cell>
          <cell r="B7135" t="str">
            <v>Poste circular de concreto 16/ 300 - Diâmetro do topo - Ø = 14cm - Para linha de Transmissão</v>
          </cell>
          <cell r="C7135" t="str">
            <v>un</v>
          </cell>
          <cell r="D7135">
            <v>2227.12</v>
          </cell>
        </row>
        <row r="7136">
          <cell r="A7136">
            <v>1855</v>
          </cell>
          <cell r="B7136" t="str">
            <v>Poste circular de concreto 16/ 400 para linha de transmissão</v>
          </cell>
          <cell r="C7136" t="str">
            <v>un</v>
          </cell>
          <cell r="D7136">
            <v>6681.69</v>
          </cell>
        </row>
        <row r="7137">
          <cell r="A7137">
            <v>9227</v>
          </cell>
          <cell r="B7137" t="str">
            <v>Poste concreto duplo T (DT)  6/150</v>
          </cell>
          <cell r="C7137" t="str">
            <v>un</v>
          </cell>
          <cell r="D7137">
            <v>648.70000000000005</v>
          </cell>
        </row>
        <row r="7138">
          <cell r="A7138">
            <v>11655</v>
          </cell>
          <cell r="B7138" t="str">
            <v>Poste concreto duplo T (DT)  7/150</v>
          </cell>
          <cell r="C7138" t="str">
            <v>un</v>
          </cell>
          <cell r="D7138">
            <v>439.83</v>
          </cell>
        </row>
        <row r="7139">
          <cell r="A7139">
            <v>8785</v>
          </cell>
          <cell r="B7139" t="str">
            <v>Poste concreto duplo T (DT)  7/600</v>
          </cell>
          <cell r="C7139" t="str">
            <v>un</v>
          </cell>
          <cell r="D7139">
            <v>997.16</v>
          </cell>
        </row>
        <row r="7140">
          <cell r="A7140">
            <v>1857</v>
          </cell>
          <cell r="B7140" t="str">
            <v>Poste concreto duplo T (DT)  9/100</v>
          </cell>
          <cell r="C7140" t="str">
            <v>un</v>
          </cell>
          <cell r="D7140">
            <v>648.70000000000005</v>
          </cell>
        </row>
        <row r="7141">
          <cell r="A7141">
            <v>7862</v>
          </cell>
          <cell r="B7141" t="str">
            <v>Poste concreto duplo T (DT)  9/150</v>
          </cell>
          <cell r="C7141" t="str">
            <v>un</v>
          </cell>
          <cell r="D7141">
            <v>713.57</v>
          </cell>
        </row>
        <row r="7142">
          <cell r="A7142">
            <v>1858</v>
          </cell>
          <cell r="B7142" t="str">
            <v>Poste concreto duplo T (DT)  9/200</v>
          </cell>
          <cell r="C7142" t="str">
            <v>un</v>
          </cell>
          <cell r="D7142">
            <v>638.14</v>
          </cell>
          <cell r="E7142" t="str">
            <v>#</v>
          </cell>
        </row>
        <row r="7143">
          <cell r="A7143">
            <v>1859</v>
          </cell>
          <cell r="B7143" t="str">
            <v>Poste concreto duplo T (DT)  9/300</v>
          </cell>
          <cell r="C7143" t="str">
            <v>un</v>
          </cell>
          <cell r="D7143">
            <v>783</v>
          </cell>
          <cell r="E7143" t="str">
            <v>#</v>
          </cell>
        </row>
        <row r="7144">
          <cell r="A7144">
            <v>6883</v>
          </cell>
          <cell r="B7144" t="str">
            <v>Poste concreto duplo T (DT)  9/600</v>
          </cell>
          <cell r="C7144" t="str">
            <v>un</v>
          </cell>
          <cell r="D7144">
            <v>1068.3900000000001</v>
          </cell>
        </row>
        <row r="7145">
          <cell r="A7145">
            <v>1860</v>
          </cell>
          <cell r="B7145" t="str">
            <v>Poste concreto duplo T (DT) 10/ 150</v>
          </cell>
          <cell r="C7145" t="str">
            <v>un</v>
          </cell>
          <cell r="D7145">
            <v>1146</v>
          </cell>
        </row>
        <row r="7146">
          <cell r="A7146">
            <v>1861</v>
          </cell>
          <cell r="B7146" t="str">
            <v>Poste concreto duplo T (DT) 10/ 300</v>
          </cell>
          <cell r="C7146" t="str">
            <v>un</v>
          </cell>
          <cell r="D7146">
            <v>943.2</v>
          </cell>
          <cell r="E7146" t="str">
            <v>#</v>
          </cell>
        </row>
        <row r="7147">
          <cell r="A7147">
            <v>1862</v>
          </cell>
          <cell r="B7147" t="str">
            <v>Poste concreto duplo T (DT) 10/ 600</v>
          </cell>
          <cell r="C7147" t="str">
            <v>un</v>
          </cell>
          <cell r="D7147">
            <v>1139.5999999999999</v>
          </cell>
        </row>
        <row r="7148">
          <cell r="A7148">
            <v>1863</v>
          </cell>
          <cell r="B7148" t="str">
            <v>Poste concreto duplo T (DT) 10/1000</v>
          </cell>
          <cell r="C7148" t="str">
            <v>un</v>
          </cell>
          <cell r="D7148">
            <v>1492.03</v>
          </cell>
        </row>
        <row r="7149">
          <cell r="A7149">
            <v>3233</v>
          </cell>
          <cell r="B7149" t="str">
            <v>Poste concreto duplo T (DT) 11/ 200</v>
          </cell>
          <cell r="C7149" t="str">
            <v>Un</v>
          </cell>
          <cell r="D7149">
            <v>840.94</v>
          </cell>
          <cell r="E7149" t="str">
            <v>#</v>
          </cell>
        </row>
        <row r="7150">
          <cell r="A7150">
            <v>1865</v>
          </cell>
          <cell r="B7150" t="str">
            <v>Poste concreto duplo T (DT) 11/ 300</v>
          </cell>
          <cell r="C7150" t="str">
            <v>un</v>
          </cell>
          <cell r="D7150">
            <v>1490</v>
          </cell>
          <cell r="E7150" t="str">
            <v>#</v>
          </cell>
        </row>
        <row r="7151">
          <cell r="A7151">
            <v>3232</v>
          </cell>
          <cell r="B7151" t="str">
            <v>Poste concreto duplo T (DT) 11/ 400</v>
          </cell>
          <cell r="C7151" t="str">
            <v>Un</v>
          </cell>
          <cell r="D7151">
            <v>1309.17</v>
          </cell>
          <cell r="E7151" t="str">
            <v>#</v>
          </cell>
        </row>
        <row r="7152">
          <cell r="A7152">
            <v>1866</v>
          </cell>
          <cell r="B7152" t="str">
            <v>Poste concreto duplo T (DT) 11/ 600</v>
          </cell>
          <cell r="C7152" t="str">
            <v>un</v>
          </cell>
          <cell r="D7152">
            <v>1210.8499999999999</v>
          </cell>
        </row>
        <row r="7153">
          <cell r="A7153">
            <v>1867</v>
          </cell>
          <cell r="B7153" t="str">
            <v>Poste concreto duplo T (DT) 11/1000</v>
          </cell>
          <cell r="C7153" t="str">
            <v>un</v>
          </cell>
          <cell r="D7153">
            <v>1881.25</v>
          </cell>
        </row>
        <row r="7154">
          <cell r="A7154">
            <v>4648</v>
          </cell>
          <cell r="B7154" t="str">
            <v>Poste concreto duplo T (DT) 11/1500</v>
          </cell>
          <cell r="C7154" t="str">
            <v>Un</v>
          </cell>
          <cell r="D7154">
            <v>5166.6899999999996</v>
          </cell>
        </row>
        <row r="7155">
          <cell r="A7155">
            <v>1868</v>
          </cell>
          <cell r="B7155" t="str">
            <v>Poste concreto duplo T (DT) 12/ 300</v>
          </cell>
          <cell r="C7155" t="str">
            <v>un</v>
          </cell>
          <cell r="D7155">
            <v>1250.1500000000001</v>
          </cell>
          <cell r="E7155" t="str">
            <v>#</v>
          </cell>
        </row>
        <row r="7156">
          <cell r="A7156">
            <v>1869</v>
          </cell>
          <cell r="B7156" t="str">
            <v>Poste concreto duplo T (DT) 12/ 600</v>
          </cell>
          <cell r="C7156" t="str">
            <v>un</v>
          </cell>
          <cell r="D7156">
            <v>1381.77</v>
          </cell>
        </row>
        <row r="7157">
          <cell r="A7157">
            <v>1870</v>
          </cell>
          <cell r="B7157" t="str">
            <v>Poste concreto duplo T (DT) 12/1000</v>
          </cell>
          <cell r="C7157" t="str">
            <v>un</v>
          </cell>
          <cell r="D7157">
            <v>2335.37</v>
          </cell>
        </row>
        <row r="7158">
          <cell r="A7158">
            <v>1856</v>
          </cell>
          <cell r="B7158" t="str">
            <v>Poste concreto duplo T (DT) 16/600</v>
          </cell>
          <cell r="C7158" t="str">
            <v>un</v>
          </cell>
          <cell r="D7158">
            <v>4273.53</v>
          </cell>
        </row>
        <row r="7159">
          <cell r="A7159">
            <v>2584</v>
          </cell>
          <cell r="B7159" t="str">
            <v>Poste concreto duplo T (DT) 24/1000</v>
          </cell>
          <cell r="C7159" t="str">
            <v>un</v>
          </cell>
          <cell r="D7159">
            <v>7135.79</v>
          </cell>
        </row>
        <row r="7160">
          <cell r="A7160">
            <v>7892</v>
          </cell>
          <cell r="B7160" t="str">
            <v>Poste concreto duplo T (DT) 25/800</v>
          </cell>
          <cell r="C7160" t="str">
            <v>un</v>
          </cell>
          <cell r="D7160">
            <v>7644.56</v>
          </cell>
        </row>
        <row r="7161">
          <cell r="A7161">
            <v>2288</v>
          </cell>
          <cell r="B7161" t="str">
            <v>Tubo concreto CA-1 d=0,40m</v>
          </cell>
          <cell r="C7161" t="str">
            <v>m</v>
          </cell>
          <cell r="D7161">
            <v>75.239999999999995</v>
          </cell>
          <cell r="E7161" t="str">
            <v>#</v>
          </cell>
        </row>
        <row r="7162">
          <cell r="A7162">
            <v>2289</v>
          </cell>
          <cell r="B7162" t="str">
            <v>Tubo concreto CA-1 d=0,60m</v>
          </cell>
          <cell r="C7162" t="str">
            <v>m</v>
          </cell>
          <cell r="D7162">
            <v>145.6</v>
          </cell>
          <cell r="E7162" t="str">
            <v>#</v>
          </cell>
        </row>
        <row r="7163">
          <cell r="A7163">
            <v>2290</v>
          </cell>
          <cell r="B7163" t="str">
            <v>Tubo concreto CA-1 d=0,80m</v>
          </cell>
          <cell r="C7163" t="str">
            <v>m</v>
          </cell>
          <cell r="D7163">
            <v>242.25</v>
          </cell>
          <cell r="E7163" t="str">
            <v>#</v>
          </cell>
        </row>
        <row r="7164">
          <cell r="A7164">
            <v>2291</v>
          </cell>
          <cell r="B7164" t="str">
            <v>Tubo concreto CA-1 d=1,00m</v>
          </cell>
          <cell r="C7164" t="str">
            <v>m</v>
          </cell>
          <cell r="D7164">
            <v>283.85000000000002</v>
          </cell>
          <cell r="E7164" t="str">
            <v>#</v>
          </cell>
        </row>
        <row r="7165">
          <cell r="A7165">
            <v>2292</v>
          </cell>
          <cell r="B7165" t="str">
            <v>Tubo concreto CA-1 d=1,20m</v>
          </cell>
          <cell r="C7165" t="str">
            <v>m</v>
          </cell>
          <cell r="D7165">
            <v>423.95</v>
          </cell>
          <cell r="E7165" t="str">
            <v>#</v>
          </cell>
        </row>
        <row r="7166">
          <cell r="A7166">
            <v>2293</v>
          </cell>
          <cell r="B7166" t="str">
            <v>Tubo concreto CA-2 d=0,40m</v>
          </cell>
          <cell r="C7166" t="str">
            <v>m</v>
          </cell>
          <cell r="D7166">
            <v>79.52</v>
          </cell>
          <cell r="E7166" t="str">
            <v>#</v>
          </cell>
        </row>
        <row r="7167">
          <cell r="A7167">
            <v>2294</v>
          </cell>
          <cell r="B7167" t="str">
            <v>Tubo concreto CA-2 d=0,60m</v>
          </cell>
          <cell r="C7167" t="str">
            <v>m</v>
          </cell>
          <cell r="D7167">
            <v>126.32</v>
          </cell>
          <cell r="E7167" t="str">
            <v>#</v>
          </cell>
        </row>
        <row r="7168">
          <cell r="A7168">
            <v>2295</v>
          </cell>
          <cell r="B7168" t="str">
            <v>Tubo concreto CA-2 d=0,80m</v>
          </cell>
          <cell r="C7168" t="str">
            <v>m</v>
          </cell>
          <cell r="D7168">
            <v>235.52</v>
          </cell>
          <cell r="E7168" t="str">
            <v>#</v>
          </cell>
        </row>
        <row r="7169">
          <cell r="A7169">
            <v>2296</v>
          </cell>
          <cell r="B7169" t="str">
            <v>Tubo concreto CA-2 d=1,00m</v>
          </cell>
          <cell r="C7169" t="str">
            <v>m</v>
          </cell>
          <cell r="D7169">
            <v>311.99</v>
          </cell>
          <cell r="E7169" t="str">
            <v>#</v>
          </cell>
        </row>
        <row r="7170">
          <cell r="A7170">
            <v>2297</v>
          </cell>
          <cell r="B7170" t="str">
            <v>Tubo concreto CA-2 d=1,20m</v>
          </cell>
          <cell r="C7170" t="str">
            <v>m</v>
          </cell>
          <cell r="D7170">
            <v>457.59</v>
          </cell>
          <cell r="E7170" t="str">
            <v>#</v>
          </cell>
        </row>
        <row r="7171">
          <cell r="A7171">
            <v>13427</v>
          </cell>
          <cell r="B7171" t="str">
            <v>Tubo concreto CA-4 d=0,80m</v>
          </cell>
          <cell r="C7171" t="str">
            <v>m</v>
          </cell>
          <cell r="D7171">
            <v>316.55</v>
          </cell>
        </row>
        <row r="7172">
          <cell r="A7172">
            <v>13428</v>
          </cell>
          <cell r="B7172" t="str">
            <v>Tubo concreto CA-4 d=1,00m</v>
          </cell>
          <cell r="C7172" t="str">
            <v>m</v>
          </cell>
          <cell r="D7172">
            <v>468.63</v>
          </cell>
        </row>
        <row r="7173">
          <cell r="A7173">
            <v>2298</v>
          </cell>
          <cell r="B7173" t="str">
            <v>Tubo concreto perfurado d=0,20m</v>
          </cell>
          <cell r="C7173" t="str">
            <v>m</v>
          </cell>
          <cell r="D7173">
            <v>20.88</v>
          </cell>
          <cell r="E7173" t="str">
            <v>#</v>
          </cell>
        </row>
        <row r="7174">
          <cell r="A7174">
            <v>2301</v>
          </cell>
          <cell r="B7174" t="str">
            <v>Tubo concreto simples  d=0,20m</v>
          </cell>
          <cell r="C7174" t="str">
            <v>m</v>
          </cell>
          <cell r="D7174">
            <v>24.51</v>
          </cell>
          <cell r="E7174" t="str">
            <v>#</v>
          </cell>
        </row>
        <row r="7175">
          <cell r="A7175">
            <v>2302</v>
          </cell>
          <cell r="B7175" t="str">
            <v>Tubo concreto simples d=0,30m</v>
          </cell>
          <cell r="C7175" t="str">
            <v>m</v>
          </cell>
          <cell r="D7175">
            <v>33.6</v>
          </cell>
          <cell r="E7175" t="str">
            <v>#</v>
          </cell>
        </row>
        <row r="7176">
          <cell r="A7176">
            <v>2303</v>
          </cell>
          <cell r="B7176" t="str">
            <v>Tubo concreto simples d=0,40m</v>
          </cell>
          <cell r="C7176" t="str">
            <v>m</v>
          </cell>
          <cell r="D7176">
            <v>39.700000000000003</v>
          </cell>
          <cell r="E7176" t="str">
            <v>#</v>
          </cell>
        </row>
        <row r="7177">
          <cell r="A7177">
            <v>2299</v>
          </cell>
          <cell r="B7177" t="str">
            <v>Tubo concreto simples poroso d=0,20m</v>
          </cell>
          <cell r="C7177" t="str">
            <v>m</v>
          </cell>
          <cell r="D7177">
            <v>20.88</v>
          </cell>
          <cell r="E7177" t="str">
            <v>#</v>
          </cell>
        </row>
        <row r="7178">
          <cell r="A7178">
            <v>2300</v>
          </cell>
          <cell r="B7178" t="str">
            <v>Tubo concreto simples poroso d=0,30m</v>
          </cell>
          <cell r="C7178" t="str">
            <v>m</v>
          </cell>
          <cell r="D7178">
            <v>27.24</v>
          </cell>
          <cell r="E7178" t="str">
            <v>#</v>
          </cell>
        </row>
        <row r="7179">
          <cell r="A7179">
            <v>7594</v>
          </cell>
          <cell r="B7179" t="str">
            <v>Acoplamento para calha pluvial de PVC (100mm), Amanco ou similar</v>
          </cell>
          <cell r="C7179" t="str">
            <v>un</v>
          </cell>
          <cell r="D7179">
            <v>5</v>
          </cell>
          <cell r="E7179" t="str">
            <v>#</v>
          </cell>
        </row>
        <row r="7180">
          <cell r="A7180">
            <v>8031</v>
          </cell>
          <cell r="B7180" t="str">
            <v>Anel borracha p/ tubo ou conexão pvc sanitário predial, d= 200mm</v>
          </cell>
          <cell r="C7180" t="str">
            <v>un</v>
          </cell>
          <cell r="D7180">
            <v>12.6</v>
          </cell>
          <cell r="E7180" t="str">
            <v>#</v>
          </cell>
        </row>
        <row r="7181">
          <cell r="A7181">
            <v>162</v>
          </cell>
          <cell r="B7181" t="str">
            <v>Anel borracha p/ tubo pvc sanitário predial, d=  40mm</v>
          </cell>
          <cell r="C7181" t="str">
            <v>un</v>
          </cell>
          <cell r="D7181">
            <v>1.6</v>
          </cell>
          <cell r="E7181" t="str">
            <v>#</v>
          </cell>
        </row>
        <row r="7182">
          <cell r="A7182">
            <v>163</v>
          </cell>
          <cell r="B7182" t="str">
            <v>Anel borracha p/ tubo pvc sanitário predial, d=  50mm</v>
          </cell>
          <cell r="C7182" t="str">
            <v>un</v>
          </cell>
          <cell r="D7182">
            <v>1.66</v>
          </cell>
          <cell r="E7182" t="str">
            <v>#</v>
          </cell>
        </row>
        <row r="7183">
          <cell r="A7183">
            <v>164</v>
          </cell>
          <cell r="B7183" t="str">
            <v>Anel borracha p/ tubo pvc sanitário predial, d=  75mm</v>
          </cell>
          <cell r="C7183" t="str">
            <v>un</v>
          </cell>
          <cell r="D7183">
            <v>2.35</v>
          </cell>
          <cell r="E7183" t="str">
            <v>#</v>
          </cell>
        </row>
        <row r="7184">
          <cell r="A7184">
            <v>165</v>
          </cell>
          <cell r="B7184" t="str">
            <v>Anel borracha p/ tubo pvc sanitário predial, d= 100mm</v>
          </cell>
          <cell r="C7184" t="str">
            <v>un</v>
          </cell>
          <cell r="D7184">
            <v>2.95</v>
          </cell>
          <cell r="E7184" t="str">
            <v>#</v>
          </cell>
        </row>
        <row r="7185">
          <cell r="A7185">
            <v>166</v>
          </cell>
          <cell r="B7185" t="str">
            <v>Anel borracha p/ tubo pvc sanitário predial, d= 150mm</v>
          </cell>
          <cell r="C7185" t="str">
            <v>un</v>
          </cell>
          <cell r="D7185">
            <v>10.48</v>
          </cell>
          <cell r="E7185" t="str">
            <v>#</v>
          </cell>
        </row>
        <row r="7186">
          <cell r="A7186">
            <v>9694</v>
          </cell>
          <cell r="B7186" t="str">
            <v>Anel borracha p/ tubo pvc sanitario, serie R,  d=  40mm</v>
          </cell>
          <cell r="C7186" t="str">
            <v>un</v>
          </cell>
          <cell r="D7186">
            <v>1.6</v>
          </cell>
          <cell r="E7186" t="str">
            <v>#</v>
          </cell>
        </row>
        <row r="7187">
          <cell r="A7187">
            <v>9695</v>
          </cell>
          <cell r="B7187" t="str">
            <v>Anel borracha p/ tubo pvc sanitario, serie R,  d=  50mm</v>
          </cell>
          <cell r="C7187" t="str">
            <v>un</v>
          </cell>
          <cell r="D7187">
            <v>1.48</v>
          </cell>
          <cell r="E7187" t="str">
            <v>#</v>
          </cell>
        </row>
        <row r="7188">
          <cell r="A7188">
            <v>161</v>
          </cell>
          <cell r="B7188" t="str">
            <v>Anel borracha p/ tubo pvc sanitario, serie R,  d=  75mm</v>
          </cell>
          <cell r="C7188" t="str">
            <v>un</v>
          </cell>
          <cell r="D7188">
            <v>2.69</v>
          </cell>
          <cell r="E7188" t="str">
            <v>#</v>
          </cell>
        </row>
        <row r="7189">
          <cell r="A7189">
            <v>9696</v>
          </cell>
          <cell r="B7189" t="str">
            <v>Anel borracha p/ tubo pvc sanitario, serie R,  d= 100mm</v>
          </cell>
          <cell r="C7189" t="str">
            <v>un</v>
          </cell>
          <cell r="D7189">
            <v>2.68</v>
          </cell>
          <cell r="E7189" t="str">
            <v>#</v>
          </cell>
        </row>
        <row r="7190">
          <cell r="A7190">
            <v>9697</v>
          </cell>
          <cell r="B7190" t="str">
            <v>Anel borracha p/ tubo pvc sanitario, serie R,  d= 150mm</v>
          </cell>
          <cell r="C7190" t="str">
            <v>un</v>
          </cell>
          <cell r="D7190">
            <v>12.39</v>
          </cell>
          <cell r="E7190" t="str">
            <v>#</v>
          </cell>
        </row>
        <row r="7191">
          <cell r="A7191">
            <v>5164</v>
          </cell>
          <cell r="B7191" t="str">
            <v>Anel de borracha p/ tubo de pvc defofo, d=  100mm</v>
          </cell>
          <cell r="C7191" t="str">
            <v>un</v>
          </cell>
          <cell r="D7191">
            <v>9.59</v>
          </cell>
          <cell r="E7191" t="str">
            <v>#</v>
          </cell>
        </row>
        <row r="7192">
          <cell r="A7192">
            <v>5165</v>
          </cell>
          <cell r="B7192" t="str">
            <v>Anel de borracha p/ tubo de pvc defofo, d=  150mm</v>
          </cell>
          <cell r="C7192" t="str">
            <v>un</v>
          </cell>
          <cell r="D7192">
            <v>16.8</v>
          </cell>
          <cell r="E7192" t="str">
            <v>#</v>
          </cell>
        </row>
        <row r="7193">
          <cell r="A7193">
            <v>5166</v>
          </cell>
          <cell r="B7193" t="str">
            <v>Anel de borracha p/ tubo de pvc defofo, d=  200mm</v>
          </cell>
          <cell r="C7193" t="str">
            <v>un</v>
          </cell>
          <cell r="D7193">
            <v>31.73</v>
          </cell>
          <cell r="E7193" t="str">
            <v>#</v>
          </cell>
        </row>
        <row r="7194">
          <cell r="A7194">
            <v>5167</v>
          </cell>
          <cell r="B7194" t="str">
            <v>Anel de borracha p/ tubo de pvc defofo, d=  250mm</v>
          </cell>
          <cell r="C7194" t="str">
            <v>un</v>
          </cell>
          <cell r="D7194">
            <v>100.88</v>
          </cell>
          <cell r="E7194" t="str">
            <v>#</v>
          </cell>
        </row>
        <row r="7195">
          <cell r="A7195">
            <v>5168</v>
          </cell>
          <cell r="B7195" t="str">
            <v>Anel de borracha p/ tubo de pvc defofo, d=  300mm</v>
          </cell>
          <cell r="C7195" t="str">
            <v>un</v>
          </cell>
          <cell r="D7195">
            <v>154.94</v>
          </cell>
          <cell r="E7195" t="str">
            <v>#</v>
          </cell>
        </row>
        <row r="7196">
          <cell r="A7196">
            <v>5169</v>
          </cell>
          <cell r="B7196" t="str">
            <v>Anel de borracha p/ tubo ou conexão de pvc je, d=   50mm</v>
          </cell>
          <cell r="C7196" t="str">
            <v>un</v>
          </cell>
          <cell r="D7196">
            <v>0.65</v>
          </cell>
          <cell r="E7196" t="str">
            <v>#</v>
          </cell>
        </row>
        <row r="7197">
          <cell r="A7197">
            <v>5170</v>
          </cell>
          <cell r="B7197" t="str">
            <v>Anel de borracha p/ tubo ou conexão de pvc je, d=   75mm</v>
          </cell>
          <cell r="C7197" t="str">
            <v>un</v>
          </cell>
          <cell r="D7197">
            <v>2.35</v>
          </cell>
          <cell r="E7197" t="str">
            <v>#</v>
          </cell>
        </row>
        <row r="7198">
          <cell r="A7198">
            <v>5171</v>
          </cell>
          <cell r="B7198" t="str">
            <v>Anel de borracha p/ tubo ou conexão de pvc je, d=  100mm</v>
          </cell>
          <cell r="C7198" t="str">
            <v>un</v>
          </cell>
          <cell r="D7198">
            <v>1.19</v>
          </cell>
          <cell r="E7198" t="str">
            <v>#</v>
          </cell>
        </row>
        <row r="7199">
          <cell r="A7199">
            <v>167</v>
          </cell>
          <cell r="B7199" t="str">
            <v>Anel de borracha p/ tubo/conexões pvc PBA JE, p/rede de agua, d= 100mm</v>
          </cell>
          <cell r="C7199" t="str">
            <v>un</v>
          </cell>
          <cell r="D7199">
            <v>7.71</v>
          </cell>
          <cell r="E7199" t="str">
            <v>#</v>
          </cell>
        </row>
        <row r="7200">
          <cell r="A7200">
            <v>168</v>
          </cell>
          <cell r="B7200" t="str">
            <v>Anel de vedação (decanel AV 90l) ou similar</v>
          </cell>
          <cell r="C7200" t="str">
            <v>un</v>
          </cell>
          <cell r="D7200">
            <v>17.52</v>
          </cell>
          <cell r="E7200" t="str">
            <v>#</v>
          </cell>
        </row>
        <row r="7201">
          <cell r="A7201">
            <v>11393</v>
          </cell>
          <cell r="B7201" t="str">
            <v>Anel vedação PVC, 100mm, para saída vaso sanitario</v>
          </cell>
          <cell r="C7201" t="str">
            <v>un</v>
          </cell>
          <cell r="D7201">
            <v>2.23</v>
          </cell>
          <cell r="E7201" t="str">
            <v>#</v>
          </cell>
        </row>
        <row r="7202">
          <cell r="A7202">
            <v>4997</v>
          </cell>
          <cell r="B7202" t="str">
            <v>Bocal para calha pluvial de PVC (125x88mm), Linha Aquapluv, Tigre ou similar</v>
          </cell>
          <cell r="C7202" t="str">
            <v>un</v>
          </cell>
          <cell r="D7202">
            <v>38.61</v>
          </cell>
          <cell r="E7202" t="str">
            <v>#</v>
          </cell>
        </row>
        <row r="7203">
          <cell r="A7203">
            <v>7593</v>
          </cell>
          <cell r="B7203" t="str">
            <v>Bocal para calha pluvial de PVC (170x100mm), Amanco ou similar</v>
          </cell>
          <cell r="C7203" t="str">
            <v>un</v>
          </cell>
          <cell r="D7203">
            <v>89.87</v>
          </cell>
          <cell r="E7203" t="str">
            <v>#</v>
          </cell>
        </row>
        <row r="7204">
          <cell r="A7204">
            <v>9470</v>
          </cell>
          <cell r="B7204" t="str">
            <v>Bocal para calha pluvial de PVC (170x100mm), Amanco ou similar</v>
          </cell>
          <cell r="C7204" t="str">
            <v>un</v>
          </cell>
          <cell r="D7204">
            <v>51.15</v>
          </cell>
          <cell r="E7204" t="str">
            <v>#</v>
          </cell>
        </row>
        <row r="7205">
          <cell r="A7205">
            <v>4998</v>
          </cell>
          <cell r="B7205" t="str">
            <v>Cabeceira direita Aquapluv beiral ou similar - 125mm</v>
          </cell>
          <cell r="C7205" t="str">
            <v>un</v>
          </cell>
          <cell r="D7205">
            <v>14.2</v>
          </cell>
          <cell r="E7205" t="str">
            <v>#</v>
          </cell>
        </row>
        <row r="7206">
          <cell r="A7206">
            <v>9471</v>
          </cell>
          <cell r="B7206" t="str">
            <v>Cabeceira direita p/calha pluvial PVC, d=170mm, Amanco ou similar</v>
          </cell>
          <cell r="C7206" t="str">
            <v>un</v>
          </cell>
          <cell r="D7206">
            <v>12.1</v>
          </cell>
          <cell r="E7206" t="str">
            <v>#</v>
          </cell>
        </row>
        <row r="7207">
          <cell r="A7207">
            <v>4999</v>
          </cell>
          <cell r="B7207" t="str">
            <v>Cabeceira esquerda Aquapluv beiral ou similar - 125mm</v>
          </cell>
          <cell r="C7207" t="str">
            <v>un</v>
          </cell>
          <cell r="D7207">
            <v>12.83</v>
          </cell>
          <cell r="E7207" t="str">
            <v>#</v>
          </cell>
        </row>
        <row r="7208">
          <cell r="A7208">
            <v>9472</v>
          </cell>
          <cell r="B7208" t="str">
            <v>Cabeceira esquerda p/calha pluvial PVC, d=170mm, Amanco ou similar</v>
          </cell>
          <cell r="C7208" t="str">
            <v>un</v>
          </cell>
          <cell r="D7208">
            <v>12.4</v>
          </cell>
          <cell r="E7208" t="str">
            <v>#</v>
          </cell>
        </row>
        <row r="7209">
          <cell r="A7209">
            <v>495</v>
          </cell>
          <cell r="B7209" t="str">
            <v>Calha retangular p/ águas pluviais, em pvc, dim. 132 x 89mm,  Linha Style Aqu apluv, Tigre ou similar</v>
          </cell>
          <cell r="C7209" t="str">
            <v>m</v>
          </cell>
          <cell r="D7209">
            <v>53.96</v>
          </cell>
          <cell r="E7209" t="str">
            <v>#</v>
          </cell>
        </row>
        <row r="7210">
          <cell r="A7210">
            <v>10741</v>
          </cell>
          <cell r="B7210" t="str">
            <v>Coxim de borracha</v>
          </cell>
          <cell r="C7210" t="str">
            <v>un</v>
          </cell>
          <cell r="D7210">
            <v>2.91</v>
          </cell>
        </row>
        <row r="7211">
          <cell r="A7211">
            <v>5000</v>
          </cell>
          <cell r="B7211" t="str">
            <v>Emenda Aquapluv beiral ou similar - 125mm</v>
          </cell>
          <cell r="C7211" t="str">
            <v>un</v>
          </cell>
          <cell r="D7211">
            <v>16</v>
          </cell>
          <cell r="E7211" t="str">
            <v>#</v>
          </cell>
        </row>
        <row r="7212">
          <cell r="A7212">
            <v>9473</v>
          </cell>
          <cell r="B7212" t="str">
            <v>Emenda p/calha pluvial beiral, d=170mm, Amanco ou similar</v>
          </cell>
          <cell r="C7212" t="str">
            <v>un</v>
          </cell>
          <cell r="D7212">
            <v>32.89</v>
          </cell>
          <cell r="E7212" t="str">
            <v>#</v>
          </cell>
        </row>
        <row r="7213">
          <cell r="A7213">
            <v>1703</v>
          </cell>
          <cell r="B7213" t="str">
            <v>Pasta lubrificante p/  pvc je</v>
          </cell>
          <cell r="C7213" t="str">
            <v>kg</v>
          </cell>
          <cell r="D7213">
            <v>60.68</v>
          </cell>
          <cell r="E7213" t="str">
            <v>#</v>
          </cell>
        </row>
        <row r="7214">
          <cell r="A7214">
            <v>6509</v>
          </cell>
          <cell r="B7214" t="str">
            <v>Tampão / Terminal - Ø 100mm em pead</v>
          </cell>
          <cell r="C7214" t="str">
            <v>un</v>
          </cell>
          <cell r="D7214">
            <v>11.26</v>
          </cell>
          <cell r="E7214" t="str">
            <v>#</v>
          </cell>
        </row>
        <row r="7215">
          <cell r="A7215">
            <v>6510</v>
          </cell>
          <cell r="B7215" t="str">
            <v>Tampão / Terminal - Ø 125mm em pead</v>
          </cell>
          <cell r="C7215" t="str">
            <v>un</v>
          </cell>
          <cell r="D7215">
            <v>25.81</v>
          </cell>
        </row>
        <row r="7216">
          <cell r="A7216">
            <v>6511</v>
          </cell>
          <cell r="B7216" t="str">
            <v>Tampão / Terminal - Ø 150mm em pead</v>
          </cell>
          <cell r="C7216" t="str">
            <v>un</v>
          </cell>
          <cell r="D7216">
            <v>31.65</v>
          </cell>
        </row>
        <row r="7217">
          <cell r="A7217">
            <v>6506</v>
          </cell>
          <cell r="B7217" t="str">
            <v>Tampão / Terminal - Ø 30mm em pead</v>
          </cell>
          <cell r="C7217" t="str">
            <v>un</v>
          </cell>
          <cell r="D7217">
            <v>5.45</v>
          </cell>
          <cell r="E7217" t="str">
            <v>#</v>
          </cell>
        </row>
        <row r="7218">
          <cell r="A7218">
            <v>6507</v>
          </cell>
          <cell r="B7218" t="str">
            <v>Tampão / Terminal - Ø 50mm em pead</v>
          </cell>
          <cell r="C7218" t="str">
            <v>un</v>
          </cell>
          <cell r="D7218">
            <v>6.22</v>
          </cell>
          <cell r="E7218" t="str">
            <v>#</v>
          </cell>
        </row>
        <row r="7219">
          <cell r="A7219">
            <v>6508</v>
          </cell>
          <cell r="B7219" t="str">
            <v>Tampão / Terminal - Ø 75mm em pead</v>
          </cell>
          <cell r="C7219" t="str">
            <v>un</v>
          </cell>
          <cell r="D7219">
            <v>9.18</v>
          </cell>
          <cell r="E7219" t="str">
            <v>#</v>
          </cell>
        </row>
        <row r="7220">
          <cell r="A7220">
            <v>9958</v>
          </cell>
          <cell r="B7220" t="str">
            <v>Tubo de borracha esponjosa celula fechada resistencia 100º Ø 3/8"x19mm</v>
          </cell>
          <cell r="C7220" t="str">
            <v>m</v>
          </cell>
          <cell r="D7220">
            <v>31.75</v>
          </cell>
        </row>
        <row r="7221">
          <cell r="A7221">
            <v>4325</v>
          </cell>
          <cell r="B7221" t="str">
            <v>Assento para vaso sanitário, almofadado, TPK, ASTRA ou similar</v>
          </cell>
          <cell r="C7221" t="str">
            <v>un</v>
          </cell>
          <cell r="D7221">
            <v>91.19</v>
          </cell>
          <cell r="E7221" t="str">
            <v>#</v>
          </cell>
        </row>
        <row r="7222">
          <cell r="A7222">
            <v>4372</v>
          </cell>
          <cell r="B7222" t="str">
            <v>Assento para vaso sanitario, mundial, branco, Amanco ou similar</v>
          </cell>
          <cell r="C7222" t="str">
            <v>un</v>
          </cell>
          <cell r="D7222">
            <v>30</v>
          </cell>
          <cell r="E7222" t="str">
            <v>#</v>
          </cell>
        </row>
        <row r="7223">
          <cell r="A7223">
            <v>230</v>
          </cell>
          <cell r="B7223" t="str">
            <v>Assento para vaso sanitário, plastico, universal, branco, padrão popular</v>
          </cell>
          <cell r="C7223" t="str">
            <v>un</v>
          </cell>
          <cell r="D7223">
            <v>8.6300000000000008</v>
          </cell>
          <cell r="E7223" t="str">
            <v>#</v>
          </cell>
        </row>
        <row r="7224">
          <cell r="A7224">
            <v>2073</v>
          </cell>
          <cell r="B7224" t="str">
            <v>Assento para vaso sanitario, plastico, universal, branco, tipo convencional,  Incepa ou similar</v>
          </cell>
          <cell r="C7224" t="str">
            <v>un</v>
          </cell>
          <cell r="D7224">
            <v>30</v>
          </cell>
          <cell r="E7224" t="str">
            <v>#</v>
          </cell>
        </row>
        <row r="7225">
          <cell r="A7225">
            <v>9262</v>
          </cell>
          <cell r="B7225" t="str">
            <v>Banco articulado para banho com pés de apoio 700x450mm (p/deficientes) - em p laca sólida de fórmica, sistema de travamento na vertical e ferragens em latã o</v>
          </cell>
          <cell r="C7225" t="str">
            <v>un</v>
          </cell>
          <cell r="D7225">
            <v>927.9</v>
          </cell>
        </row>
        <row r="7226">
          <cell r="A7226">
            <v>288</v>
          </cell>
          <cell r="B7226" t="str">
            <v>Bolsa de ligação para vaso sanitário</v>
          </cell>
          <cell r="C7226" t="str">
            <v>un</v>
          </cell>
          <cell r="D7226">
            <v>3.03</v>
          </cell>
          <cell r="E7226" t="str">
            <v>#</v>
          </cell>
        </row>
        <row r="7227">
          <cell r="A7227">
            <v>3399</v>
          </cell>
          <cell r="B7227" t="str">
            <v>Cabide de plástico, Akros ou similar</v>
          </cell>
          <cell r="C7227" t="str">
            <v>un</v>
          </cell>
          <cell r="D7227">
            <v>3.58</v>
          </cell>
        </row>
        <row r="7228">
          <cell r="A7228">
            <v>449</v>
          </cell>
          <cell r="B7228" t="str">
            <v>Caixa descarga de sobrepor completa (akros ou similar)</v>
          </cell>
          <cell r="C7228" t="str">
            <v>un</v>
          </cell>
          <cell r="D7228">
            <v>34.9</v>
          </cell>
          <cell r="E7228" t="str">
            <v>#</v>
          </cell>
        </row>
        <row r="7229">
          <cell r="A7229">
            <v>4506</v>
          </cell>
          <cell r="B7229" t="str">
            <v>Chuveiro plástico grande</v>
          </cell>
          <cell r="C7229" t="str">
            <v>un</v>
          </cell>
          <cell r="D7229">
            <v>12.46</v>
          </cell>
          <cell r="E7229" t="str">
            <v>#</v>
          </cell>
        </row>
        <row r="7230">
          <cell r="A7230">
            <v>607</v>
          </cell>
          <cell r="B7230" t="str">
            <v>Chuveiro plástico, HERC 2011 ou similar</v>
          </cell>
          <cell r="C7230" t="str">
            <v>un</v>
          </cell>
          <cell r="D7230">
            <v>5.66</v>
          </cell>
          <cell r="E7230" t="str">
            <v>#</v>
          </cell>
        </row>
        <row r="7231">
          <cell r="A7231">
            <v>899</v>
          </cell>
          <cell r="B7231" t="str">
            <v>Engate em PVC (ligação flexível), acabamento branco, 1/2" x 30cm, Amanco ou s imilar</v>
          </cell>
          <cell r="C7231" t="str">
            <v>un</v>
          </cell>
          <cell r="D7231">
            <v>3.37</v>
          </cell>
          <cell r="E7231" t="str">
            <v>#</v>
          </cell>
        </row>
        <row r="7232">
          <cell r="A7232">
            <v>3578</v>
          </cell>
          <cell r="B7232" t="str">
            <v>Engate em PVC (ligação flexível), acabamento branco, 1/2" x 40cm, Amanco ou s imilar</v>
          </cell>
          <cell r="C7232" t="str">
            <v>un</v>
          </cell>
          <cell r="D7232">
            <v>4.46</v>
          </cell>
          <cell r="E7232" t="str">
            <v>#</v>
          </cell>
        </row>
        <row r="7233">
          <cell r="A7233">
            <v>3649</v>
          </cell>
          <cell r="B7233" t="str">
            <v>Fita acabamento bordo, em PVC, cor branca, e=19mm</v>
          </cell>
          <cell r="C7233" t="str">
            <v>m</v>
          </cell>
          <cell r="D7233">
            <v>0.33</v>
          </cell>
          <cell r="E7233" t="str">
            <v>#</v>
          </cell>
        </row>
        <row r="7234">
          <cell r="A7234">
            <v>1582</v>
          </cell>
          <cell r="B7234" t="str">
            <v>Mangueira trançada de alta pressão spt 250p ø = 3/4"</v>
          </cell>
          <cell r="C7234" t="str">
            <v>m</v>
          </cell>
          <cell r="D7234">
            <v>7.69</v>
          </cell>
          <cell r="E7234" t="str">
            <v>#</v>
          </cell>
        </row>
        <row r="7235">
          <cell r="A7235">
            <v>3400</v>
          </cell>
          <cell r="B7235" t="str">
            <v>Meia saboneteira de plástico, Akros ou similar</v>
          </cell>
          <cell r="C7235" t="str">
            <v>un</v>
          </cell>
          <cell r="D7235">
            <v>6.1</v>
          </cell>
        </row>
        <row r="7236">
          <cell r="A7236">
            <v>3398</v>
          </cell>
          <cell r="B7236" t="str">
            <v>Papeleira de plástico, Astra ou similar</v>
          </cell>
          <cell r="C7236" t="str">
            <v>un</v>
          </cell>
          <cell r="D7236">
            <v>8.1999999999999993</v>
          </cell>
          <cell r="E7236" t="str">
            <v>#</v>
          </cell>
        </row>
        <row r="7237">
          <cell r="A7237">
            <v>13056</v>
          </cell>
          <cell r="B7237" t="str">
            <v>Porta papel toalha para papel interfolha 2 ou 3 dobras, injetado com a frente em plástico ABS branco, com visor frontal para controle de substituição do pa pel interfolha e fundo em Plástico ABS cinza.</v>
          </cell>
          <cell r="C7237" t="str">
            <v>un</v>
          </cell>
          <cell r="D7237">
            <v>92.45</v>
          </cell>
        </row>
        <row r="7238">
          <cell r="A7238">
            <v>7073</v>
          </cell>
          <cell r="B7238" t="str">
            <v>Saboneteira em plástico ABS, para sabonete líquido, da JNS, ref. J7 ou simila r</v>
          </cell>
          <cell r="C7238" t="str">
            <v>un</v>
          </cell>
          <cell r="D7238">
            <v>61.79</v>
          </cell>
        </row>
        <row r="7239">
          <cell r="A7239">
            <v>13133</v>
          </cell>
          <cell r="B7239" t="str">
            <v>Sifão ajustável para lavatório copo metalizado 1 x 1 1/2, código de ref. 2691 6330*,  Tigre ou similar.</v>
          </cell>
          <cell r="C7239" t="str">
            <v>un</v>
          </cell>
          <cell r="D7239">
            <v>39.9</v>
          </cell>
          <cell r="E7239" t="str">
            <v>#</v>
          </cell>
        </row>
        <row r="7240">
          <cell r="A7240">
            <v>2012</v>
          </cell>
          <cell r="B7240" t="str">
            <v>Sifao com valvula para tanque lavar, 1 1/4" x 40, Akros nº. 8 ou similar</v>
          </cell>
          <cell r="C7240" t="str">
            <v>un</v>
          </cell>
          <cell r="D7240">
            <v>8.7799999999999994</v>
          </cell>
          <cell r="E7240" t="str">
            <v>#</v>
          </cell>
        </row>
        <row r="7241">
          <cell r="A7241">
            <v>2904</v>
          </cell>
          <cell r="B7241" t="str">
            <v>Sifao copo p/pia de cozinha em PVC, 1 1/2" x 50 mm,  ASTRA SC12, acabamento c romado ou similar</v>
          </cell>
          <cell r="C7241" t="str">
            <v>un</v>
          </cell>
          <cell r="D7241">
            <v>20.79</v>
          </cell>
          <cell r="E7241" t="str">
            <v>#</v>
          </cell>
        </row>
        <row r="7242">
          <cell r="A7242">
            <v>2905</v>
          </cell>
          <cell r="B7242" t="str">
            <v>Sifao para lavatório em PVC, 1 1/2" x 40 mm, ASTRA SC13, acabamento branco ou similar</v>
          </cell>
          <cell r="C7242" t="str">
            <v>un</v>
          </cell>
          <cell r="D7242">
            <v>13.45</v>
          </cell>
          <cell r="E7242" t="str">
            <v>#</v>
          </cell>
        </row>
        <row r="7243">
          <cell r="A7243">
            <v>2906</v>
          </cell>
          <cell r="B7243" t="str">
            <v>Sifao para lavatório em PVC, 1 1/2" x 40 mm, ASTRA SC5, acabamento cromado ou similar</v>
          </cell>
          <cell r="C7243" t="str">
            <v>un</v>
          </cell>
          <cell r="D7243">
            <v>35.99</v>
          </cell>
          <cell r="E7243" t="str">
            <v>#</v>
          </cell>
        </row>
        <row r="7244">
          <cell r="A7244">
            <v>2623</v>
          </cell>
          <cell r="B7244" t="str">
            <v>Sifao para pia de cozinha em PVC, flexível, 1 1/2" x 50 mm, acabamento branco</v>
          </cell>
          <cell r="C7244" t="str">
            <v>un</v>
          </cell>
          <cell r="D7244">
            <v>9.58</v>
          </cell>
          <cell r="E7244" t="str">
            <v>#</v>
          </cell>
        </row>
        <row r="7245">
          <cell r="A7245">
            <v>12176</v>
          </cell>
          <cell r="B7245" t="str">
            <v>Torneira de boia 2 1/2"" c/ balao plastico</v>
          </cell>
          <cell r="C7245" t="str">
            <v>un</v>
          </cell>
          <cell r="D7245">
            <v>961.9</v>
          </cell>
        </row>
        <row r="7246">
          <cell r="A7246">
            <v>9280</v>
          </cell>
          <cell r="B7246" t="str">
            <v>Torneira de bóia p/caixa d'agua d = 1 1/2" ref:1350 (deca ou similar)</v>
          </cell>
          <cell r="C7246" t="str">
            <v>un</v>
          </cell>
          <cell r="D7246">
            <v>51</v>
          </cell>
          <cell r="E7246" t="str">
            <v>#</v>
          </cell>
        </row>
        <row r="7247">
          <cell r="A7247">
            <v>2249</v>
          </cell>
          <cell r="B7247" t="str">
            <v>Torneira de bóia p/caixa d'agua d = 1 1/4" ref:1350B (deca ou similar)</v>
          </cell>
          <cell r="C7247" t="str">
            <v>un</v>
          </cell>
          <cell r="D7247">
            <v>54.48</v>
          </cell>
          <cell r="E7247" t="str">
            <v>#</v>
          </cell>
        </row>
        <row r="7248">
          <cell r="A7248">
            <v>2255</v>
          </cell>
          <cell r="B7248" t="str">
            <v>Torneira de bóia p/caixa d'agua d = 1", ref:1350 (deca ou similar)</v>
          </cell>
          <cell r="C7248" t="str">
            <v>un</v>
          </cell>
          <cell r="D7248">
            <v>34.15</v>
          </cell>
          <cell r="E7248" t="str">
            <v>#</v>
          </cell>
        </row>
        <row r="7249">
          <cell r="A7249">
            <v>3349</v>
          </cell>
          <cell r="B7249" t="str">
            <v>Torneira de bóia p/caixa d'agua d = 3/4", ref:1350 (deca ou similar)</v>
          </cell>
          <cell r="C7249" t="str">
            <v>Un</v>
          </cell>
          <cell r="D7249">
            <v>54.89</v>
          </cell>
          <cell r="E7249" t="str">
            <v>#</v>
          </cell>
        </row>
        <row r="7250">
          <cell r="A7250">
            <v>2252</v>
          </cell>
          <cell r="B7250" t="str">
            <v>Torneira de boia p/caixa d'agua em pvc d = 1"</v>
          </cell>
          <cell r="C7250" t="str">
            <v>un</v>
          </cell>
          <cell r="D7250">
            <v>22.38</v>
          </cell>
          <cell r="E7250" t="str">
            <v>#</v>
          </cell>
        </row>
        <row r="7251">
          <cell r="A7251">
            <v>2251</v>
          </cell>
          <cell r="B7251" t="str">
            <v>Torneira de bóia p/caixa d'agua em pvc d = 1/2"</v>
          </cell>
          <cell r="C7251" t="str">
            <v>un</v>
          </cell>
          <cell r="D7251">
            <v>13.05</v>
          </cell>
          <cell r="E7251" t="str">
            <v>#</v>
          </cell>
        </row>
        <row r="7252">
          <cell r="A7252">
            <v>2250</v>
          </cell>
          <cell r="B7252" t="str">
            <v>Torneira de boia p/caixa d'agua em pvc d = 3/4"</v>
          </cell>
          <cell r="C7252" t="str">
            <v>un</v>
          </cell>
          <cell r="D7252">
            <v>14.11</v>
          </cell>
          <cell r="E7252" t="str">
            <v>#</v>
          </cell>
        </row>
        <row r="7253">
          <cell r="A7253">
            <v>5801</v>
          </cell>
          <cell r="B7253" t="str">
            <v>Torneira de bóia p/caixa d'agua, acabamento bruto dn 2", Deca ou similar</v>
          </cell>
          <cell r="C7253" t="str">
            <v>un</v>
          </cell>
          <cell r="D7253">
            <v>90.43</v>
          </cell>
          <cell r="E7253" t="str">
            <v>#</v>
          </cell>
        </row>
        <row r="7254">
          <cell r="A7254">
            <v>2260</v>
          </cell>
          <cell r="B7254" t="str">
            <v>Torneira plastica para jardins 1/2", HERC 1128 ou similar</v>
          </cell>
          <cell r="C7254" t="str">
            <v>un</v>
          </cell>
          <cell r="D7254">
            <v>2.13</v>
          </cell>
          <cell r="E7254" t="str">
            <v>#</v>
          </cell>
        </row>
        <row r="7255">
          <cell r="A7255">
            <v>2261</v>
          </cell>
          <cell r="B7255" t="str">
            <v>Torneira plástica para lavatório 1/2", HERC 1195 ou similar</v>
          </cell>
          <cell r="C7255" t="str">
            <v>un</v>
          </cell>
          <cell r="D7255">
            <v>7.11</v>
          </cell>
          <cell r="E7255" t="str">
            <v>#</v>
          </cell>
        </row>
        <row r="7256">
          <cell r="A7256">
            <v>2893</v>
          </cell>
          <cell r="B7256" t="str">
            <v>Torneira plástica para pia de cozinha 1/2", HERC-1113C ou similar</v>
          </cell>
          <cell r="C7256" t="str">
            <v>un</v>
          </cell>
          <cell r="D7256">
            <v>26.03</v>
          </cell>
          <cell r="E7256" t="str">
            <v>#</v>
          </cell>
        </row>
        <row r="7257">
          <cell r="A7257">
            <v>2259</v>
          </cell>
          <cell r="B7257" t="str">
            <v>Torneira plastica para tanque de lavar 1/2",  HERC 1126 ou similar</v>
          </cell>
          <cell r="C7257" t="str">
            <v>un</v>
          </cell>
          <cell r="D7257">
            <v>2.16</v>
          </cell>
          <cell r="E7257" t="str">
            <v>#</v>
          </cell>
        </row>
        <row r="7258">
          <cell r="A7258">
            <v>2304</v>
          </cell>
          <cell r="B7258" t="str">
            <v>Tubo de ligação em PVC para vaso sanitário, acabamento branco,  CIPLA ou simi lar</v>
          </cell>
          <cell r="C7258" t="str">
            <v>un</v>
          </cell>
          <cell r="D7258">
            <v>5.82</v>
          </cell>
          <cell r="E7258" t="str">
            <v>#</v>
          </cell>
        </row>
        <row r="7259">
          <cell r="A7259">
            <v>2305</v>
          </cell>
          <cell r="B7259" t="str">
            <v>Tubo de ligação em PVC para vaso sanitário, acabamento cromado, CIPLA ou simi lar</v>
          </cell>
          <cell r="C7259" t="str">
            <v>un</v>
          </cell>
          <cell r="D7259">
            <v>9.1300000000000008</v>
          </cell>
          <cell r="E7259" t="str">
            <v>#</v>
          </cell>
        </row>
        <row r="7260">
          <cell r="A7260">
            <v>1330</v>
          </cell>
          <cell r="B7260" t="str">
            <v>Tubo de ligacao PVC para saida de vaso sanitário d= 100mm</v>
          </cell>
          <cell r="C7260" t="str">
            <v>un</v>
          </cell>
          <cell r="D7260">
            <v>6.6</v>
          </cell>
          <cell r="E7260" t="str">
            <v>#</v>
          </cell>
        </row>
        <row r="7261">
          <cell r="A7261">
            <v>6653</v>
          </cell>
          <cell r="B7261" t="str">
            <v>Tubo descida de embutir com curva para caixa de descarga de sobrepor tigre ou similar</v>
          </cell>
          <cell r="C7261" t="str">
            <v>un</v>
          </cell>
          <cell r="D7261">
            <v>7.23</v>
          </cell>
        </row>
        <row r="7262">
          <cell r="A7262">
            <v>9591</v>
          </cell>
          <cell r="B7262" t="str">
            <v>Tubo descida para válvula de descarga, inclusive joelho (tigre ou similar)</v>
          </cell>
          <cell r="C7262" t="str">
            <v>un</v>
          </cell>
          <cell r="D7262">
            <v>6</v>
          </cell>
          <cell r="E7262" t="str">
            <v>#</v>
          </cell>
        </row>
        <row r="7263">
          <cell r="A7263">
            <v>2306</v>
          </cell>
          <cell r="B7263" t="str">
            <v>Tubo descida pvc 1 1/ 4", completo, p/ caixa descarga  (akros ou similar)</v>
          </cell>
          <cell r="C7263" t="str">
            <v>un</v>
          </cell>
          <cell r="D7263">
            <v>25.96</v>
          </cell>
          <cell r="E7263" t="str">
            <v>#</v>
          </cell>
        </row>
        <row r="7264">
          <cell r="A7264">
            <v>2913</v>
          </cell>
          <cell r="B7264" t="str">
            <v>Válvula americana em PVC para pia de cozinha, acabamento cromado, ASTRA VA1 o u similar</v>
          </cell>
          <cell r="C7264" t="str">
            <v>un</v>
          </cell>
          <cell r="D7264">
            <v>12.9</v>
          </cell>
          <cell r="E7264" t="str">
            <v>#</v>
          </cell>
        </row>
        <row r="7265">
          <cell r="A7265">
            <v>2907</v>
          </cell>
          <cell r="B7265" t="str">
            <v>Válvula em PVC para lavatório, cuba ou mictório, acabamento branco, ASTRA VL5 ou similar</v>
          </cell>
          <cell r="C7265" t="str">
            <v>un</v>
          </cell>
          <cell r="D7265">
            <v>2.71</v>
          </cell>
          <cell r="E7265" t="str">
            <v>#</v>
          </cell>
        </row>
        <row r="7266">
          <cell r="A7266">
            <v>2908</v>
          </cell>
          <cell r="B7266" t="str">
            <v>Válvula em PVC para lavatório, cuba ou mictório, acabamento cromado, ASTRA VL 6 ou similar</v>
          </cell>
          <cell r="C7266" t="str">
            <v>un</v>
          </cell>
          <cell r="D7266">
            <v>6.44</v>
          </cell>
          <cell r="E7266" t="str">
            <v>#</v>
          </cell>
        </row>
        <row r="7267">
          <cell r="A7267">
            <v>2909</v>
          </cell>
          <cell r="B7267" t="str">
            <v>Válvula em PVC para pia de cozinha, acabamento branco</v>
          </cell>
          <cell r="C7267" t="str">
            <v>un</v>
          </cell>
          <cell r="D7267">
            <v>2.71</v>
          </cell>
          <cell r="E7267" t="str">
            <v>#</v>
          </cell>
        </row>
        <row r="7268">
          <cell r="A7268">
            <v>2910</v>
          </cell>
          <cell r="B7268" t="str">
            <v>Válvula em PVC para pia de cozinha, acabamento cromado, ASTRA VP2 ou similar</v>
          </cell>
          <cell r="C7268" t="str">
            <v>un</v>
          </cell>
          <cell r="D7268">
            <v>13.33</v>
          </cell>
          <cell r="E7268" t="str">
            <v>#</v>
          </cell>
        </row>
        <row r="7269">
          <cell r="A7269">
            <v>2911</v>
          </cell>
          <cell r="C7269" t="str">
            <v>un</v>
          </cell>
          <cell r="D7269">
            <v>3.42</v>
          </cell>
          <cell r="E7269" t="str">
            <v>#</v>
          </cell>
        </row>
        <row r="7270">
          <cell r="B7270" t="str">
            <v>Válvula em PVC para tanque de lavar, 1 1/4", acabamento branco, ASTRA VT ou s imilar</v>
          </cell>
        </row>
        <row r="7271">
          <cell r="A7271">
            <v>2912</v>
          </cell>
          <cell r="B7271" t="str">
            <v>Válvula em PVC para tanque de lavar, 1 1/4", acabamento cromado,  ASTRA VT2 o u similar</v>
          </cell>
          <cell r="C7271" t="str">
            <v>un</v>
          </cell>
          <cell r="D7271">
            <v>3.18</v>
          </cell>
          <cell r="E7271" t="str">
            <v>#</v>
          </cell>
        </row>
        <row r="7272">
          <cell r="A7272">
            <v>2415</v>
          </cell>
          <cell r="B7272" t="str">
            <v>Vedacao para saida de vaso sanitário d= 100 mm</v>
          </cell>
          <cell r="C7272" t="str">
            <v>un</v>
          </cell>
          <cell r="D7272">
            <v>2.23</v>
          </cell>
          <cell r="E7272" t="str">
            <v>#</v>
          </cell>
        </row>
        <row r="7273">
          <cell r="A7273">
            <v>6801</v>
          </cell>
          <cell r="B7273" t="str">
            <v>Caixa d'agua de polietileno alta densidade, 5.000 litros, Fortlev ou similar</v>
          </cell>
          <cell r="C7273" t="str">
            <v>un</v>
          </cell>
          <cell r="D7273">
            <v>3274</v>
          </cell>
          <cell r="E7273" t="str">
            <v>#</v>
          </cell>
        </row>
        <row r="7274">
          <cell r="A7274">
            <v>4952</v>
          </cell>
          <cell r="B7274" t="str">
            <v>Caixa d'agua de polietileno alta densidade, cilindrica, 1000 litros</v>
          </cell>
          <cell r="C7274" t="str">
            <v>un</v>
          </cell>
          <cell r="D7274">
            <v>397.5</v>
          </cell>
          <cell r="E7274" t="str">
            <v>#</v>
          </cell>
        </row>
        <row r="7275">
          <cell r="A7275">
            <v>4950</v>
          </cell>
          <cell r="B7275" t="str">
            <v>Caixa d'agua de polietileno alta densidade, cilindrica, 310 litros</v>
          </cell>
          <cell r="C7275" t="str">
            <v>un</v>
          </cell>
          <cell r="D7275">
            <v>140</v>
          </cell>
          <cell r="E7275" t="str">
            <v>#</v>
          </cell>
        </row>
        <row r="7276">
          <cell r="A7276">
            <v>4951</v>
          </cell>
          <cell r="B7276" t="str">
            <v>Caixa d'agua de polietileno alta densidade, cilindrica, 500 litros</v>
          </cell>
          <cell r="C7276" t="str">
            <v>un</v>
          </cell>
          <cell r="D7276">
            <v>228.22</v>
          </cell>
          <cell r="E7276" t="str">
            <v>#</v>
          </cell>
        </row>
        <row r="7277">
          <cell r="A7277">
            <v>10356</v>
          </cell>
          <cell r="B7277" t="str">
            <v>Caixa d'agua de polietileno alta densidade, cilindrica, Multiuso, 1.000 litro s, altura= 0,68m, diam=1,82m, Fortlev ou similar</v>
          </cell>
          <cell r="C7277" t="str">
            <v>un</v>
          </cell>
          <cell r="D7277">
            <v>1203.01</v>
          </cell>
        </row>
        <row r="7278">
          <cell r="A7278">
            <v>2574</v>
          </cell>
          <cell r="B7278" t="str">
            <v>Caixa de gordura em pvc (múltipla) com cesta de limpeza (Tigre ou similar)</v>
          </cell>
          <cell r="C7278" t="str">
            <v>un</v>
          </cell>
          <cell r="D7278">
            <v>104.78</v>
          </cell>
          <cell r="E7278" t="str">
            <v>#</v>
          </cell>
        </row>
        <row r="7279">
          <cell r="A7279">
            <v>3348</v>
          </cell>
          <cell r="B7279" t="str">
            <v>Caixa sifonada completa em pvc, c/grelha e porta grelha, 100 x 150 x 50 mm</v>
          </cell>
          <cell r="C7279" t="str">
            <v>Un</v>
          </cell>
          <cell r="D7279">
            <v>15.72</v>
          </cell>
          <cell r="E7279" t="str">
            <v>#</v>
          </cell>
        </row>
        <row r="7280">
          <cell r="A7280">
            <v>3352</v>
          </cell>
          <cell r="B7280" t="str">
            <v>Caixa sifonada em pvc, quadrada, com tampa cega, 150 x 150 x 50 mm, completa</v>
          </cell>
          <cell r="C7280" t="str">
            <v>Un</v>
          </cell>
          <cell r="D7280">
            <v>30.3</v>
          </cell>
          <cell r="E7280" t="str">
            <v>#</v>
          </cell>
        </row>
        <row r="7281">
          <cell r="A7281">
            <v>3771</v>
          </cell>
          <cell r="B7281" t="str">
            <v>Caixa sifonada pvc, quadrada, com tampa cega d = 150 x 185 x 75mm, acabamento branco, marca Akros ou similar</v>
          </cell>
          <cell r="C7281" t="str">
            <v>un</v>
          </cell>
          <cell r="D7281">
            <v>48.87</v>
          </cell>
          <cell r="E7281" t="str">
            <v>#</v>
          </cell>
        </row>
        <row r="7282">
          <cell r="A7282">
            <v>477</v>
          </cell>
          <cell r="B7282" t="str">
            <v>Caixa sifonada quadrada, com sete entradas e uma saída, d = 150 x 150 x 50mm, ref. nº25, acabamento branco, marca Akros ou similar</v>
          </cell>
          <cell r="C7282" t="str">
            <v>un</v>
          </cell>
          <cell r="D7282">
            <v>32.950000000000003</v>
          </cell>
          <cell r="E7282" t="str">
            <v>#</v>
          </cell>
        </row>
        <row r="7283">
          <cell r="A7283">
            <v>478</v>
          </cell>
          <cell r="B7283" t="str">
            <v>Caixa sifonada quadrada, com sete entradas e uma saída, d = 150 x 150 x 50mm, ref. nº26, acabamento alumínio, marca Akros ou similar</v>
          </cell>
          <cell r="C7283" t="str">
            <v>un</v>
          </cell>
          <cell r="D7283">
            <v>49.38</v>
          </cell>
          <cell r="E7283" t="str">
            <v>#</v>
          </cell>
        </row>
        <row r="7284">
          <cell r="A7284">
            <v>479</v>
          </cell>
          <cell r="B7284" t="str">
            <v>Caixa sifonada quadrada, com sete entradas e uma saida, d = 150 x 185 x 75mm, ref. nº40, acabamento branco, marca Akros ou similar</v>
          </cell>
          <cell r="C7284" t="str">
            <v>un</v>
          </cell>
          <cell r="D7284">
            <v>44.54</v>
          </cell>
          <cell r="E7284" t="str">
            <v>#</v>
          </cell>
        </row>
        <row r="7285">
          <cell r="A7285">
            <v>480</v>
          </cell>
          <cell r="B7285" t="str">
            <v>Caixa sifonada quadrada, com sete entradas e uma saída, d = 150 x 185 x 75mm, ref. nº41, acabamento alumínio, marca Akros ou similar</v>
          </cell>
          <cell r="C7285" t="str">
            <v>un</v>
          </cell>
          <cell r="D7285">
            <v>63.29</v>
          </cell>
          <cell r="E7285" t="str">
            <v>#</v>
          </cell>
        </row>
        <row r="7286">
          <cell r="A7286">
            <v>476</v>
          </cell>
          <cell r="B7286" t="str">
            <v>Caixa sifonada quadrada, com três entradas e uma saida, d = 100 x 100 x 50mm, ref. nº 68, acabamento alumínio, marca Akros ou similar</v>
          </cell>
          <cell r="C7286" t="str">
            <v>un</v>
          </cell>
          <cell r="D7286">
            <v>35.08</v>
          </cell>
        </row>
        <row r="7287">
          <cell r="A7287">
            <v>475</v>
          </cell>
          <cell r="B7287" t="str">
            <v>Caixa sifonada quadrada, com três entradas e uma saida, d = 100x100x50mm, ref . nº 63, acabamento branco Akros ou similar</v>
          </cell>
          <cell r="C7287" t="str">
            <v>un</v>
          </cell>
          <cell r="D7287">
            <v>19.989999999999998</v>
          </cell>
          <cell r="E7287" t="str">
            <v>#</v>
          </cell>
        </row>
        <row r="7288">
          <cell r="A7288">
            <v>9693</v>
          </cell>
          <cell r="B7288" t="str">
            <v>Caixa sifonada quadrada, com três entradas e uma saida, d = 100x150x50mm, c/g relha, acabamento branco Akros ou similar</v>
          </cell>
          <cell r="C7288" t="str">
            <v>un</v>
          </cell>
          <cell r="D7288">
            <v>14.15</v>
          </cell>
          <cell r="E7288" t="str">
            <v>#</v>
          </cell>
        </row>
        <row r="7289">
          <cell r="A7289">
            <v>2943</v>
          </cell>
          <cell r="B7289" t="str">
            <v>Caixa sifonada quadrada, com uma entrada e uma saida, d = 100x100x50mm, ref.  nº61, acabamento branco, marca Akros ou similar</v>
          </cell>
          <cell r="C7289" t="str">
            <v>un</v>
          </cell>
          <cell r="D7289">
            <v>14.15</v>
          </cell>
          <cell r="E7289" t="str">
            <v>#</v>
          </cell>
        </row>
        <row r="7290">
          <cell r="A7290">
            <v>2944</v>
          </cell>
          <cell r="B7290" t="str">
            <v>Caixa Sifonada quadrada, com uma entrada e uma saida, d = 100x100x50mm, ref.  nº62, acabamento alumínio, marca Akros ou similar</v>
          </cell>
          <cell r="C7290" t="str">
            <v>un</v>
          </cell>
          <cell r="D7290">
            <v>19.38</v>
          </cell>
          <cell r="E7290" t="str">
            <v>#</v>
          </cell>
        </row>
        <row r="7291">
          <cell r="A7291">
            <v>7612</v>
          </cell>
          <cell r="B7291" t="str">
            <v>Caixa sifonada redonda, corpo giratório, com 5 entradas de 40mm e 1 saida de  75mm, d=150x170x75mm, com grelha, Pvc branco, Tigre ou similar</v>
          </cell>
          <cell r="C7291" t="str">
            <v>un</v>
          </cell>
          <cell r="D7291">
            <v>22.62</v>
          </cell>
        </row>
        <row r="7292">
          <cell r="A7292">
            <v>4787</v>
          </cell>
          <cell r="B7292" t="str">
            <v>Calha de piso normal DN 200 em PVC Tigre ou similar</v>
          </cell>
          <cell r="C7292" t="str">
            <v>m</v>
          </cell>
          <cell r="D7292">
            <v>83.96</v>
          </cell>
        </row>
        <row r="7293">
          <cell r="A7293">
            <v>4409</v>
          </cell>
          <cell r="B7293" t="str">
            <v>Corpo da caixa de águas pluviais 300mm em pvc, akros ou similar</v>
          </cell>
          <cell r="C7293" t="str">
            <v>un</v>
          </cell>
          <cell r="D7293">
            <v>102</v>
          </cell>
          <cell r="E7293" t="str">
            <v>#</v>
          </cell>
        </row>
        <row r="7294">
          <cell r="A7294">
            <v>4407</v>
          </cell>
          <cell r="B7294" t="str">
            <v>Corpo da caixa de gordura 300mm em pvc, akros ou similar</v>
          </cell>
          <cell r="C7294" t="str">
            <v>un</v>
          </cell>
          <cell r="D7294">
            <v>196.9</v>
          </cell>
          <cell r="E7294" t="str">
            <v>#</v>
          </cell>
        </row>
        <row r="7295">
          <cell r="A7295">
            <v>4408</v>
          </cell>
          <cell r="B7295" t="str">
            <v>Corpo da caixa de inspeção 300mm em pvc, akros ou similar</v>
          </cell>
          <cell r="C7295" t="str">
            <v>un</v>
          </cell>
          <cell r="D7295">
            <v>197.45</v>
          </cell>
          <cell r="E7295" t="str">
            <v>#</v>
          </cell>
        </row>
        <row r="7296">
          <cell r="A7296">
            <v>7535</v>
          </cell>
          <cell r="B7296" t="str">
            <v>Corpo para caixa sifonada 100x100x50mm, PVC, Tigre ou similar</v>
          </cell>
          <cell r="C7296" t="str">
            <v>un</v>
          </cell>
          <cell r="D7296">
            <v>5.16</v>
          </cell>
          <cell r="E7296" t="str">
            <v>#</v>
          </cell>
        </row>
        <row r="7297">
          <cell r="A7297">
            <v>12878</v>
          </cell>
          <cell r="B7297" t="str">
            <v>Grade em aço inox 304, Terminox ou similar, dim 34 x 30cm c/ perfis 1'x1/4" e spaçadas a cada 4,5cm  inclusive perfis de ligação destes para estação elevat ória</v>
          </cell>
          <cell r="C7297" t="str">
            <v>un</v>
          </cell>
          <cell r="D7297">
            <v>1674.91</v>
          </cell>
        </row>
        <row r="7298">
          <cell r="A7298">
            <v>10969</v>
          </cell>
          <cell r="B7298" t="str">
            <v>Grelha de piso, em pvc, articulada, branca, 20 x 50cm, tigre ou similar</v>
          </cell>
          <cell r="C7298" t="str">
            <v>un</v>
          </cell>
          <cell r="D7298">
            <v>109.89</v>
          </cell>
          <cell r="E7298" t="str">
            <v>#</v>
          </cell>
        </row>
        <row r="7299">
          <cell r="A7299">
            <v>10170</v>
          </cell>
          <cell r="B7299" t="str">
            <v>Grelha em aço inox para calha, dim 100 x 15 x 2.5 cm - inclusive quadro de ca ntoneira 1/8 x 1</v>
          </cell>
          <cell r="C7299" t="str">
            <v>un</v>
          </cell>
          <cell r="D7299">
            <v>820.35</v>
          </cell>
        </row>
        <row r="7300">
          <cell r="A7300">
            <v>11710</v>
          </cell>
          <cell r="B7300" t="str">
            <v>Grelha em aço inox para calha, dim 125 x 25 x 2.5 cm - inclusive quadro de ca ntoneira 1/8" x 1"</v>
          </cell>
          <cell r="C7300" t="str">
            <v>un</v>
          </cell>
          <cell r="D7300">
            <v>977.68</v>
          </cell>
        </row>
        <row r="7301">
          <cell r="A7301">
            <v>11711</v>
          </cell>
          <cell r="B7301" t="str">
            <v>Grelha em aço inox para calha, dim 130 x 25 x 2.5 cm - inclusive quadro de ca ntoneira 1/8" x 1"</v>
          </cell>
          <cell r="C7301" t="str">
            <v>un</v>
          </cell>
          <cell r="D7301">
            <v>1003.53</v>
          </cell>
        </row>
        <row r="7302">
          <cell r="A7302">
            <v>11713</v>
          </cell>
          <cell r="B7302" t="str">
            <v>Grelha em aço inox para calha, dim 140 x 15 x 2.5 cm - inclusive quadro de ca ntoneira 1/8" x 1"</v>
          </cell>
          <cell r="C7302" t="str">
            <v>un</v>
          </cell>
          <cell r="D7302">
            <v>1043.69</v>
          </cell>
        </row>
        <row r="7303">
          <cell r="A7303">
            <v>11712</v>
          </cell>
          <cell r="B7303" t="str">
            <v>Grelha em aço inox para calha, dim 80 x 25 x 2.5 cm - inclusive quadro de can toneira 1/8" x 1"</v>
          </cell>
          <cell r="C7303" t="str">
            <v>un</v>
          </cell>
          <cell r="D7303">
            <v>762.26</v>
          </cell>
        </row>
        <row r="7304">
          <cell r="A7304">
            <v>11771</v>
          </cell>
          <cell r="B7304" t="str">
            <v>Grelha em aço inox para calha, l= 25cm - inclusive quadro de cantoneira 1/8"  x 1"</v>
          </cell>
          <cell r="C7304" t="str">
            <v>m</v>
          </cell>
          <cell r="D7304">
            <v>834.9</v>
          </cell>
        </row>
        <row r="7305">
          <cell r="A7305">
            <v>4788</v>
          </cell>
          <cell r="B7305" t="str">
            <v>Grelha para calha de piso normal DN 200 PVC Tigre ou similar</v>
          </cell>
          <cell r="C7305" t="str">
            <v>un</v>
          </cell>
          <cell r="D7305">
            <v>89.16</v>
          </cell>
        </row>
        <row r="7306">
          <cell r="A7306">
            <v>1076</v>
          </cell>
          <cell r="B7306" t="str">
            <v>Grelha pvc redonda, branca, p/caixa e ralos, d=100mm</v>
          </cell>
          <cell r="C7306" t="str">
            <v>un</v>
          </cell>
          <cell r="D7306">
            <v>3.18</v>
          </cell>
          <cell r="E7306" t="str">
            <v>#</v>
          </cell>
        </row>
        <row r="7307">
          <cell r="A7307">
            <v>1822</v>
          </cell>
          <cell r="B7307" t="str">
            <v>Porta grelha pvc redonda, branca, p/caixa e ralos, d= 100mm</v>
          </cell>
          <cell r="C7307" t="str">
            <v>un</v>
          </cell>
          <cell r="D7307">
            <v>2.11</v>
          </cell>
          <cell r="E7307" t="str">
            <v>#</v>
          </cell>
        </row>
        <row r="7308">
          <cell r="A7308">
            <v>4410</v>
          </cell>
          <cell r="B7308" t="str">
            <v>Porta tampa / tampa p/caixa de águas pluviais 300mm em pvc, akros ou similar</v>
          </cell>
          <cell r="C7308" t="str">
            <v>un</v>
          </cell>
          <cell r="D7308">
            <v>115.49</v>
          </cell>
        </row>
        <row r="7309">
          <cell r="A7309">
            <v>4412</v>
          </cell>
          <cell r="B7309" t="str">
            <v>Porta tampa / tampa p/caixa de gordura 300mm em pvc, akros ou similar</v>
          </cell>
          <cell r="C7309" t="str">
            <v>un</v>
          </cell>
          <cell r="D7309">
            <v>109.87</v>
          </cell>
          <cell r="E7309" t="str">
            <v>#</v>
          </cell>
        </row>
        <row r="7310">
          <cell r="A7310">
            <v>4411</v>
          </cell>
          <cell r="B7310" t="str">
            <v>Porta tampa / tampa p/caixa de inspeção 300mm em pvc, akros ou similar</v>
          </cell>
          <cell r="C7310" t="str">
            <v>un</v>
          </cell>
          <cell r="D7310">
            <v>109.87</v>
          </cell>
          <cell r="E7310" t="str">
            <v>#</v>
          </cell>
        </row>
        <row r="7311">
          <cell r="A7311">
            <v>13637</v>
          </cell>
          <cell r="B7311" t="str">
            <v>Ralo seco linear pvc sanitário d=90 com grelha aluminio</v>
          </cell>
          <cell r="C7311" t="str">
            <v>un</v>
          </cell>
          <cell r="D7311">
            <v>125.17</v>
          </cell>
          <cell r="E7311" t="str">
            <v>#</v>
          </cell>
        </row>
        <row r="7312">
          <cell r="A7312">
            <v>474</v>
          </cell>
          <cell r="B7312" t="str">
            <v>Ralo seco pvc sanitário quadrado d=100x100x40mm com grelha branca</v>
          </cell>
          <cell r="C7312" t="str">
            <v>un</v>
          </cell>
          <cell r="D7312">
            <v>10.01</v>
          </cell>
          <cell r="E7312" t="str">
            <v>#</v>
          </cell>
        </row>
        <row r="7313">
          <cell r="A7313">
            <v>1906</v>
          </cell>
          <cell r="B7313" t="str">
            <v>Ralo seco pvc, quadrado, d = 100 x 52 x 40mm, ref. nº21, acabamento alumínio, marca Akros ou similar</v>
          </cell>
          <cell r="C7313" t="str">
            <v>un</v>
          </cell>
          <cell r="D7313">
            <v>21.87</v>
          </cell>
          <cell r="E7313" t="str">
            <v>#</v>
          </cell>
        </row>
        <row r="7314">
          <cell r="A7314">
            <v>1905</v>
          </cell>
          <cell r="B7314" t="str">
            <v>Ralo seco pvc, quadrado, d = 100 x 52 x 40mm, ref. nº21, acabamento branco, m arca Akros ou similar</v>
          </cell>
          <cell r="C7314" t="str">
            <v>un</v>
          </cell>
          <cell r="D7314">
            <v>5.82</v>
          </cell>
          <cell r="E7314" t="str">
            <v>#</v>
          </cell>
        </row>
        <row r="7315">
          <cell r="A7315">
            <v>1907</v>
          </cell>
          <cell r="B7315" t="str">
            <v>Ralo sifonado pvc, quadrado, d = 100 x 52 x 40mm,  ref.nº20, acabamento alumí nio, marca Akros ou similar</v>
          </cell>
          <cell r="C7315" t="str">
            <v>un</v>
          </cell>
          <cell r="D7315">
            <v>14.85</v>
          </cell>
          <cell r="E7315" t="str">
            <v>#</v>
          </cell>
        </row>
        <row r="7316">
          <cell r="A7316">
            <v>2942</v>
          </cell>
          <cell r="B7316" t="str">
            <v>Ralo sifonado pvc, quadrado, d = 100 x100x 52x 40mm, ref.nº20, acabamento bra nco, marca Akros ou similar</v>
          </cell>
          <cell r="C7316" t="str">
            <v>un</v>
          </cell>
          <cell r="D7316">
            <v>9.41</v>
          </cell>
          <cell r="E7316" t="str">
            <v>#</v>
          </cell>
        </row>
        <row r="7317">
          <cell r="A7317">
            <v>2715</v>
          </cell>
          <cell r="B7317" t="str">
            <v>Divisória em pvc estruturado em painéis de aço pintado em epoxi-poliester</v>
          </cell>
          <cell r="C7317" t="str">
            <v>m2</v>
          </cell>
          <cell r="D7317">
            <v>120</v>
          </cell>
        </row>
        <row r="7318">
          <cell r="A7318">
            <v>1835</v>
          </cell>
          <cell r="B7318" t="str">
            <v>Porta em pvc, sanfonada, 0.60 x 2.10 m</v>
          </cell>
          <cell r="C7318" t="str">
            <v>un</v>
          </cell>
          <cell r="D7318">
            <v>63.86</v>
          </cell>
          <cell r="E7318" t="str">
            <v>#</v>
          </cell>
        </row>
        <row r="7319">
          <cell r="A7319">
            <v>4896</v>
          </cell>
          <cell r="B7319" t="str">
            <v>Porta em pvc, sanfonada, 0.70 x 2.10 m</v>
          </cell>
          <cell r="C7319" t="str">
            <v>un</v>
          </cell>
          <cell r="D7319">
            <v>66.83</v>
          </cell>
          <cell r="E7319" t="str">
            <v>#</v>
          </cell>
        </row>
        <row r="7320">
          <cell r="A7320">
            <v>1836</v>
          </cell>
          <cell r="B7320" t="str">
            <v>Porta em pvc, sanfonada, 0.90 x 2.10 m</v>
          </cell>
          <cell r="C7320" t="str">
            <v>un</v>
          </cell>
          <cell r="D7320">
            <v>107.9</v>
          </cell>
          <cell r="E7320" t="str">
            <v>#</v>
          </cell>
        </row>
        <row r="7321">
          <cell r="A7321">
            <v>1837</v>
          </cell>
          <cell r="B7321" t="str">
            <v>Porta em pvc, sanfonada, cores diversas</v>
          </cell>
          <cell r="C7321" t="str">
            <v>m2</v>
          </cell>
          <cell r="D7321">
            <v>49.19</v>
          </cell>
          <cell r="E7321" t="str">
            <v>#</v>
          </cell>
        </row>
        <row r="7322">
          <cell r="A7322">
            <v>13035</v>
          </cell>
          <cell r="B7322" t="str">
            <v>Veda porta NHN ou similar, 70cm</v>
          </cell>
          <cell r="C7322" t="str">
            <v>un</v>
          </cell>
          <cell r="D7322">
            <v>7.49</v>
          </cell>
        </row>
        <row r="7323">
          <cell r="A7323">
            <v>13034</v>
          </cell>
          <cell r="B7323" t="str">
            <v>Veda porta NHN ou similar, 80cm</v>
          </cell>
          <cell r="C7323" t="str">
            <v>un</v>
          </cell>
          <cell r="D7323">
            <v>9.9499999999999993</v>
          </cell>
          <cell r="E7323" t="str">
            <v>#</v>
          </cell>
        </row>
        <row r="7324">
          <cell r="A7324">
            <v>13033</v>
          </cell>
          <cell r="B7324" t="str">
            <v>Veda porta NHN ou similar, 90cm</v>
          </cell>
          <cell r="C7324" t="str">
            <v>un</v>
          </cell>
          <cell r="D7324">
            <v>10.89</v>
          </cell>
        </row>
        <row r="7325">
          <cell r="A7325">
            <v>13711</v>
          </cell>
          <cell r="B7325" t="str">
            <v xml:space="preserve"> Perfil PVC, U, para arremates DECOR em forros - Rodaforros</v>
          </cell>
          <cell r="C7325" t="str">
            <v>m</v>
          </cell>
          <cell r="D7325">
            <v>9.41</v>
          </cell>
        </row>
        <row r="7326">
          <cell r="A7326">
            <v>2695</v>
          </cell>
          <cell r="B7326" t="str">
            <v xml:space="preserve"> Perfil PVC, U, para arremates em forros - Rodaforros</v>
          </cell>
          <cell r="C7326" t="str">
            <v>m</v>
          </cell>
          <cell r="D7326">
            <v>4.91</v>
          </cell>
          <cell r="E7326" t="str">
            <v>#</v>
          </cell>
        </row>
        <row r="7327">
          <cell r="A7327">
            <v>9333</v>
          </cell>
          <cell r="B7327" t="str">
            <v>Alçapão de alumínio, tipo escama, cor fosca</v>
          </cell>
          <cell r="C7327" t="str">
            <v>m2</v>
          </cell>
          <cell r="D7327">
            <v>340.49</v>
          </cell>
        </row>
        <row r="7328">
          <cell r="A7328">
            <v>9028</v>
          </cell>
          <cell r="B7328" t="str">
            <v>Alçapão para forro de pvc, dim=60x60cm, aplicado</v>
          </cell>
          <cell r="C7328" t="str">
            <v>m2</v>
          </cell>
          <cell r="D7328">
            <v>51.82</v>
          </cell>
        </row>
        <row r="7329">
          <cell r="A7329">
            <v>4949</v>
          </cell>
          <cell r="B7329" t="str">
            <v>Forro de pvc,  em placas 1,25 x 0,625, cor branca ou palha, marca Medabil ou  similar, inclusive estrutura de fixação (perfís)</v>
          </cell>
          <cell r="C7329" t="str">
            <v>m2</v>
          </cell>
          <cell r="D7329">
            <v>133.16999999999999</v>
          </cell>
        </row>
        <row r="7330">
          <cell r="A7330">
            <v>1019</v>
          </cell>
          <cell r="B7330" t="str">
            <v>Forro de pvc, em réguas de 10 ou 20 cm, cor branca ou palha, aplicado, inclus ive estrutura de fixação (perfis PVC Plastilon) ref:Araforros ou similar</v>
          </cell>
          <cell r="C7330" t="str">
            <v>m2</v>
          </cell>
          <cell r="D7330">
            <v>67.42</v>
          </cell>
        </row>
        <row r="7331">
          <cell r="A7331">
            <v>13710</v>
          </cell>
          <cell r="B7331" t="str">
            <v>Forro de pvc, em réguas de 20 cm, cor Nogueira ou Carvalho, ref:Araforros ou  similar</v>
          </cell>
          <cell r="C7331" t="str">
            <v>m2</v>
          </cell>
          <cell r="D7331">
            <v>60.01</v>
          </cell>
        </row>
        <row r="7332">
          <cell r="A7332">
            <v>5161</v>
          </cell>
          <cell r="B7332" t="str">
            <v>Adaptador pead 20mm x  1/2"</v>
          </cell>
          <cell r="C7332" t="str">
            <v>un</v>
          </cell>
          <cell r="D7332">
            <v>4.2</v>
          </cell>
          <cell r="E7332" t="str">
            <v>#</v>
          </cell>
        </row>
        <row r="7333">
          <cell r="A7333">
            <v>5162</v>
          </cell>
          <cell r="B7333" t="str">
            <v>Adaptador pead 20mm x  3/4"</v>
          </cell>
          <cell r="C7333" t="str">
            <v>un</v>
          </cell>
          <cell r="D7333">
            <v>3.97</v>
          </cell>
          <cell r="E7333" t="str">
            <v>#</v>
          </cell>
        </row>
        <row r="7334">
          <cell r="A7334">
            <v>5163</v>
          </cell>
          <cell r="B7334" t="str">
            <v>Adaptador pead 32mm x 1"</v>
          </cell>
          <cell r="C7334" t="str">
            <v>un</v>
          </cell>
          <cell r="D7334">
            <v>8.23</v>
          </cell>
          <cell r="E7334" t="str">
            <v>#</v>
          </cell>
        </row>
        <row r="7335">
          <cell r="A7335">
            <v>12243</v>
          </cell>
          <cell r="B7335" t="str">
            <v>Colarinho longo em pead PE100, pn-8, Ø=200mm</v>
          </cell>
          <cell r="C7335" t="str">
            <v>un</v>
          </cell>
          <cell r="D7335">
            <v>543.16</v>
          </cell>
        </row>
        <row r="7336">
          <cell r="A7336">
            <v>11663</v>
          </cell>
          <cell r="B7336" t="str">
            <v>Colarinho longo em pead PE100, pn-8, Ø=800mm</v>
          </cell>
          <cell r="C7336" t="str">
            <v>un</v>
          </cell>
          <cell r="D7336">
            <v>14426.5</v>
          </cell>
        </row>
        <row r="7337">
          <cell r="A7337">
            <v>11660</v>
          </cell>
          <cell r="B7337" t="str">
            <v>Curva 45° em pead PE100, pn-8, Ø = 800mm</v>
          </cell>
          <cell r="C7337" t="str">
            <v>un</v>
          </cell>
          <cell r="D7337">
            <v>18594.71</v>
          </cell>
        </row>
        <row r="7338">
          <cell r="A7338">
            <v>6566</v>
          </cell>
          <cell r="B7338" t="str">
            <v>Eletroduto corrugado flexível em PEAD Ø = 5", tipo Kanalex ou similar</v>
          </cell>
          <cell r="C7338" t="str">
            <v>m</v>
          </cell>
          <cell r="D7338">
            <v>90.82</v>
          </cell>
        </row>
        <row r="7339">
          <cell r="A7339">
            <v>6568</v>
          </cell>
          <cell r="B7339" t="str">
            <v>Eletroduto corrugado flexível em PEAD Ø = 6", tipo Kanalex ou similar</v>
          </cell>
          <cell r="C7339" t="str">
            <v>m</v>
          </cell>
          <cell r="D7339">
            <v>134.38</v>
          </cell>
        </row>
        <row r="7340">
          <cell r="A7340">
            <v>6595</v>
          </cell>
          <cell r="B7340" t="str">
            <v>Eletroduto corrugado flexivel Ø 1.1/2" em PEAD, tipo Kanaduto/SW (Kanaflex ou similar)</v>
          </cell>
          <cell r="C7340" t="str">
            <v>m</v>
          </cell>
          <cell r="D7340">
            <v>5.72</v>
          </cell>
          <cell r="E7340" t="str">
            <v>#</v>
          </cell>
        </row>
        <row r="7341">
          <cell r="A7341">
            <v>6596</v>
          </cell>
          <cell r="B7341" t="str">
            <v>Eletroduto corrugado flexivel Ø 2" em PEAD, tipo Kanaduto/SW (Kanaflex ou sim ilar)</v>
          </cell>
          <cell r="C7341" t="str">
            <v>m</v>
          </cell>
          <cell r="D7341">
            <v>8.1</v>
          </cell>
          <cell r="E7341" t="str">
            <v>#</v>
          </cell>
        </row>
        <row r="7342">
          <cell r="A7342">
            <v>6527</v>
          </cell>
          <cell r="B7342" t="str">
            <v>Eletroduto corrugado flexivel Ø 3" em PEAD, tipo Kanaduto/SW (Kanaflex ou sim ilar)</v>
          </cell>
          <cell r="C7342" t="str">
            <v>m</v>
          </cell>
          <cell r="D7342">
            <v>11.3</v>
          </cell>
          <cell r="E7342" t="str">
            <v>#</v>
          </cell>
        </row>
        <row r="7343">
          <cell r="A7343">
            <v>6505</v>
          </cell>
          <cell r="B7343" t="str">
            <v>Eletroduto corrugado flexivel Ø 4" em PEAD, tipo Kanaduto/SW (Kanaflex ou sim ilar)</v>
          </cell>
          <cell r="C7343" t="str">
            <v>m</v>
          </cell>
          <cell r="D7343">
            <v>18.5</v>
          </cell>
          <cell r="E7343" t="str">
            <v>#</v>
          </cell>
        </row>
        <row r="7344">
          <cell r="A7344">
            <v>6528</v>
          </cell>
          <cell r="B7344" t="str">
            <v>Eletroduto corrugado flexivel Ø 5" em PEAD, tipo Kanaduto/SW (Kanaflex ou sim ilar)</v>
          </cell>
          <cell r="C7344" t="str">
            <v>m</v>
          </cell>
          <cell r="D7344">
            <v>18.86</v>
          </cell>
        </row>
        <row r="7345">
          <cell r="A7345">
            <v>6529</v>
          </cell>
          <cell r="B7345" t="str">
            <v>Eletroduto corrugado flexivel Ø 6" em PEAD, tipo Kanaduto/SW (Kanaflex ou sim ilar)</v>
          </cell>
          <cell r="C7345" t="str">
            <v>m</v>
          </cell>
          <cell r="D7345">
            <v>25.93</v>
          </cell>
        </row>
        <row r="7346">
          <cell r="A7346">
            <v>11661</v>
          </cell>
          <cell r="B7346" t="str">
            <v>Tê de redução pead, PN100, termofusão, pn-8, Ø = 800x200mm</v>
          </cell>
          <cell r="C7346" t="str">
            <v>un</v>
          </cell>
          <cell r="D7346">
            <v>20709.05</v>
          </cell>
        </row>
        <row r="7347">
          <cell r="A7347">
            <v>11659</v>
          </cell>
          <cell r="B7347" t="str">
            <v>Tubo de pead, PE100, pn-8, SDR-21, Ø = 800mm</v>
          </cell>
          <cell r="C7347" t="str">
            <v>m</v>
          </cell>
          <cell r="D7347">
            <v>2616.0300000000002</v>
          </cell>
        </row>
        <row r="7348">
          <cell r="A7348">
            <v>5807</v>
          </cell>
          <cell r="B7348" t="str">
            <v>Tubo de pead, PE80 ramal predial, d=20mm x 2,3mm</v>
          </cell>
          <cell r="C7348" t="str">
            <v>m</v>
          </cell>
          <cell r="D7348">
            <v>3.97</v>
          </cell>
          <cell r="E7348" t="str">
            <v>#</v>
          </cell>
        </row>
        <row r="7349">
          <cell r="A7349">
            <v>5809</v>
          </cell>
          <cell r="B7349" t="str">
            <v>Tubo de pead, PE80 ramal predial, d=32mm x 3,0mm</v>
          </cell>
          <cell r="C7349" t="str">
            <v>m</v>
          </cell>
          <cell r="D7349">
            <v>7.84</v>
          </cell>
          <cell r="E7349" t="str">
            <v>#</v>
          </cell>
        </row>
        <row r="7350">
          <cell r="A7350">
            <v>5810</v>
          </cell>
          <cell r="B7350" t="str">
            <v>Tubo de pead, PE80, pn-12,5 , SDR-11, d= 50mm x 4,6mm</v>
          </cell>
          <cell r="C7350" t="str">
            <v>m</v>
          </cell>
          <cell r="D7350">
            <v>20.37</v>
          </cell>
          <cell r="E7350" t="str">
            <v>#</v>
          </cell>
        </row>
        <row r="7351">
          <cell r="A7351">
            <v>5812</v>
          </cell>
          <cell r="B7351" t="str">
            <v>Tubo de pead, PE80, pn-12,5 , SDR-11, d= 75mm x 6,9mm</v>
          </cell>
          <cell r="C7351" t="str">
            <v>m</v>
          </cell>
          <cell r="D7351">
            <v>45.55</v>
          </cell>
          <cell r="E7351" t="str">
            <v>#</v>
          </cell>
        </row>
        <row r="7352">
          <cell r="A7352">
            <v>5814</v>
          </cell>
          <cell r="B7352" t="str">
            <v>Tubo de pead, PE80, pn-12,5 , SDR-11, d=110mm x 10,0mm</v>
          </cell>
          <cell r="C7352" t="str">
            <v>m</v>
          </cell>
          <cell r="D7352">
            <v>95.61</v>
          </cell>
          <cell r="E7352" t="str">
            <v>#</v>
          </cell>
        </row>
        <row r="7353">
          <cell r="A7353">
            <v>9228</v>
          </cell>
          <cell r="B7353" t="str">
            <v>Tubo de pead, PE80, pn-12,5 , SDR-11, d=160mm x 14,6mm</v>
          </cell>
          <cell r="C7353" t="str">
            <v>m</v>
          </cell>
          <cell r="D7353">
            <v>205.23</v>
          </cell>
          <cell r="E7353" t="str">
            <v>#</v>
          </cell>
        </row>
        <row r="7354">
          <cell r="A7354">
            <v>12489</v>
          </cell>
          <cell r="B7354" t="str">
            <v>Tubo pead, liso, PE-100, PN-06, sdr-26, d=400mm, ref:Kanaliso, Kanaflex ou si milar</v>
          </cell>
          <cell r="C7354" t="str">
            <v>m</v>
          </cell>
          <cell r="D7354">
            <v>484.88</v>
          </cell>
        </row>
        <row r="7355">
          <cell r="A7355">
            <v>12458</v>
          </cell>
          <cell r="B7355" t="str">
            <v>Tubo pead, liso, PE-100, PN-10, sdr-17, d=400mm, ref:Kanaliso, Kanaflex ou si milar</v>
          </cell>
          <cell r="C7355" t="str">
            <v>m</v>
          </cell>
          <cell r="D7355">
            <v>730.28</v>
          </cell>
        </row>
        <row r="7356">
          <cell r="A7356">
            <v>9909</v>
          </cell>
          <cell r="B7356" t="str">
            <v>Tubo pead, liso, PE-100, PN-5, d=500mm, ref:Kanaliso, Kanaflex ou similar</v>
          </cell>
          <cell r="C7356" t="str">
            <v>m</v>
          </cell>
          <cell r="D7356">
            <v>672.21</v>
          </cell>
        </row>
        <row r="7357">
          <cell r="A7357">
            <v>9530</v>
          </cell>
          <cell r="B7357" t="str">
            <v>Tubo polietileno flexível Swing Pipe dn=12,5mm p/irrigação</v>
          </cell>
          <cell r="C7357" t="str">
            <v>m</v>
          </cell>
          <cell r="D7357">
            <v>9.15</v>
          </cell>
        </row>
        <row r="7358">
          <cell r="A7358">
            <v>5891</v>
          </cell>
          <cell r="B7358" t="str">
            <v>União de pead dn=20mm p/ligação predial</v>
          </cell>
          <cell r="C7358" t="str">
            <v>un</v>
          </cell>
          <cell r="D7358">
            <v>6.49</v>
          </cell>
          <cell r="E7358" t="str">
            <v>#</v>
          </cell>
        </row>
        <row r="7359">
          <cell r="A7359">
            <v>9078</v>
          </cell>
          <cell r="B7359" t="str">
            <v>Adaptador (luva de transição) 22mm x 3/4", cpvc, Aquatherm, Tigre ou similar</v>
          </cell>
          <cell r="C7359" t="str">
            <v>un</v>
          </cell>
          <cell r="D7359">
            <v>17.75</v>
          </cell>
          <cell r="E7359" t="str">
            <v>#</v>
          </cell>
        </row>
        <row r="7360">
          <cell r="A7360">
            <v>9077</v>
          </cell>
          <cell r="B7360" t="str">
            <v>Adaptador (luva de transição) 28mm x 1", cpvc, Aquatherm, Tigre ou similar</v>
          </cell>
          <cell r="C7360" t="str">
            <v>un</v>
          </cell>
          <cell r="D7360">
            <v>19.399999999999999</v>
          </cell>
          <cell r="E7360" t="str">
            <v>#</v>
          </cell>
        </row>
        <row r="7361">
          <cell r="A7361">
            <v>5150</v>
          </cell>
          <cell r="B7361" t="str">
            <v>Adaptador de pvc je a bolsa defofo junta elastica, d=   50mm</v>
          </cell>
          <cell r="C7361" t="str">
            <v>un</v>
          </cell>
          <cell r="D7361">
            <v>29.24</v>
          </cell>
          <cell r="E7361" t="str">
            <v>#</v>
          </cell>
        </row>
        <row r="7362">
          <cell r="A7362">
            <v>5151</v>
          </cell>
          <cell r="B7362" t="str">
            <v>Adaptador de pvc je a bolsa defofo junta elastica, d=   75mm</v>
          </cell>
          <cell r="C7362" t="str">
            <v>un</v>
          </cell>
          <cell r="D7362">
            <v>66.28</v>
          </cell>
          <cell r="E7362" t="str">
            <v>#</v>
          </cell>
        </row>
        <row r="7363">
          <cell r="A7363">
            <v>5152</v>
          </cell>
          <cell r="B7363" t="str">
            <v>Adaptador de pvc je a bolsa defofo junta elastica, d=  100mm</v>
          </cell>
          <cell r="C7363" t="str">
            <v>un</v>
          </cell>
          <cell r="D7363">
            <v>126.93</v>
          </cell>
          <cell r="E7363" t="str">
            <v>#</v>
          </cell>
        </row>
        <row r="7364">
          <cell r="A7364">
            <v>5153</v>
          </cell>
          <cell r="B7364" t="str">
            <v>Adaptador de pvc je a luva de fibrocimento, d=   50mm</v>
          </cell>
          <cell r="C7364" t="str">
            <v>un</v>
          </cell>
          <cell r="D7364">
            <v>32.049999999999997</v>
          </cell>
        </row>
        <row r="7365">
          <cell r="A7365">
            <v>5154</v>
          </cell>
          <cell r="B7365" t="str">
            <v>Adaptador de pvc je a luva de fibrocimento, d=   75mm</v>
          </cell>
          <cell r="C7365" t="str">
            <v>un</v>
          </cell>
          <cell r="D7365">
            <v>70.150000000000006</v>
          </cell>
        </row>
        <row r="7366">
          <cell r="A7366">
            <v>5155</v>
          </cell>
          <cell r="B7366" t="str">
            <v>Adaptador de pvc je a luva de fibrocimento, d=  100mm</v>
          </cell>
          <cell r="C7366" t="str">
            <v>un</v>
          </cell>
          <cell r="D7366">
            <v>109.47</v>
          </cell>
        </row>
        <row r="7367">
          <cell r="B7367" t="str">
            <v>Adaptador de pvc je, bolsa e rosca, PBA, d=   50mm</v>
          </cell>
          <cell r="C7367" t="str">
            <v>un</v>
          </cell>
          <cell r="D7367">
            <v>20.52</v>
          </cell>
          <cell r="E7367" t="str">
            <v>#</v>
          </cell>
        </row>
        <row r="7368">
          <cell r="A7368">
            <v>5156</v>
          </cell>
        </row>
        <row r="7369">
          <cell r="A7369">
            <v>5157</v>
          </cell>
          <cell r="B7369" t="str">
            <v>Adaptador de pvc je, bolsa e rosca, PBA, d=   75mm</v>
          </cell>
          <cell r="C7369" t="str">
            <v>un</v>
          </cell>
          <cell r="D7369">
            <v>46.01</v>
          </cell>
          <cell r="E7369" t="str">
            <v>#</v>
          </cell>
        </row>
        <row r="7370">
          <cell r="A7370">
            <v>5158</v>
          </cell>
          <cell r="B7370" t="str">
            <v>Adaptador de pvc je, bolsa e rosca, PBA, d=  100mm</v>
          </cell>
          <cell r="C7370" t="str">
            <v>un</v>
          </cell>
          <cell r="D7370">
            <v>78.67</v>
          </cell>
          <cell r="E7370" t="str">
            <v>#</v>
          </cell>
        </row>
        <row r="7371">
          <cell r="A7371">
            <v>8001</v>
          </cell>
          <cell r="B7371" t="str">
            <v>Adaptador fêmea ES Ø 2"</v>
          </cell>
          <cell r="C7371" t="str">
            <v>pç</v>
          </cell>
          <cell r="D7371">
            <v>7.39</v>
          </cell>
          <cell r="E7371" t="str">
            <v>#</v>
          </cell>
        </row>
        <row r="7372">
          <cell r="A7372">
            <v>8003</v>
          </cell>
          <cell r="B7372" t="str">
            <v>Adaptador fêmea ES Ø 3"</v>
          </cell>
          <cell r="C7372" t="str">
            <v>pç</v>
          </cell>
          <cell r="D7372">
            <v>15.7</v>
          </cell>
          <cell r="E7372" t="str">
            <v>#</v>
          </cell>
        </row>
        <row r="7373">
          <cell r="A7373">
            <v>8002</v>
          </cell>
          <cell r="B7373" t="str">
            <v>Adaptador fêmea ES Ø1 1/2"</v>
          </cell>
          <cell r="C7373" t="str">
            <v>pç</v>
          </cell>
          <cell r="D7373">
            <v>42.67</v>
          </cell>
        </row>
        <row r="7374">
          <cell r="A7374">
            <v>9569</v>
          </cell>
          <cell r="B7374" t="str">
            <v>Adaptador pvc BSxRM d= 35mm x 1 1/2", linha Irriga-LF, Tigre ou similar</v>
          </cell>
          <cell r="C7374" t="str">
            <v>un</v>
          </cell>
          <cell r="D7374">
            <v>1.55</v>
          </cell>
          <cell r="E7374" t="str">
            <v>#</v>
          </cell>
        </row>
        <row r="7375">
          <cell r="A7375">
            <v>9521</v>
          </cell>
          <cell r="B7375" t="str">
            <v>Adaptador pvc longo BSxPR d= 50mm x 1 1/2", linha Irriga-LF, Tigre ou similar</v>
          </cell>
          <cell r="C7375" t="str">
            <v>un</v>
          </cell>
          <cell r="D7375">
            <v>1.91</v>
          </cell>
          <cell r="E7375" t="str">
            <v>#</v>
          </cell>
        </row>
        <row r="7376">
          <cell r="A7376">
            <v>9522</v>
          </cell>
          <cell r="B7376" t="str">
            <v>Bucha redução curta pvc d= 50x35mm, linha Irriga-LF, Tigre ou similar</v>
          </cell>
          <cell r="C7376" t="str">
            <v>un</v>
          </cell>
          <cell r="D7376">
            <v>2.92</v>
          </cell>
          <cell r="E7376" t="str">
            <v>#</v>
          </cell>
        </row>
        <row r="7377">
          <cell r="A7377">
            <v>9274</v>
          </cell>
          <cell r="B7377" t="str">
            <v>Caixa plastica redonda p/ 1 válvula Rain Bird, de 6", c/corpo e tampa</v>
          </cell>
          <cell r="C7377" t="str">
            <v>un</v>
          </cell>
          <cell r="D7377">
            <v>91.32</v>
          </cell>
        </row>
        <row r="7378">
          <cell r="A7378">
            <v>9275</v>
          </cell>
          <cell r="B7378" t="str">
            <v>Caixa plastica retangular p/ 2 válvulas Rain Bird, padrão 12", c/corpo e tamp a</v>
          </cell>
          <cell r="C7378" t="str">
            <v>un</v>
          </cell>
          <cell r="D7378">
            <v>182.64</v>
          </cell>
        </row>
        <row r="7379">
          <cell r="A7379">
            <v>5210</v>
          </cell>
          <cell r="B7379" t="str">
            <v>Cap de pvc je, d=   50mm</v>
          </cell>
          <cell r="C7379" t="str">
            <v>un</v>
          </cell>
          <cell r="D7379">
            <v>8.08</v>
          </cell>
          <cell r="E7379" t="str">
            <v>#</v>
          </cell>
        </row>
        <row r="7380">
          <cell r="A7380">
            <v>5211</v>
          </cell>
          <cell r="B7380" t="str">
            <v>Cap de pvc je, d=   75mm</v>
          </cell>
          <cell r="C7380" t="str">
            <v>un</v>
          </cell>
          <cell r="D7380">
            <v>21.04</v>
          </cell>
          <cell r="E7380" t="str">
            <v>#</v>
          </cell>
        </row>
        <row r="7381">
          <cell r="A7381">
            <v>5212</v>
          </cell>
          <cell r="B7381" t="str">
            <v>Cap de pvc je, d=  100mm</v>
          </cell>
          <cell r="C7381" t="str">
            <v>un</v>
          </cell>
          <cell r="D7381">
            <v>32.229999999999997</v>
          </cell>
          <cell r="E7381" t="str">
            <v>#</v>
          </cell>
        </row>
        <row r="7382">
          <cell r="A7382">
            <v>9519</v>
          </cell>
          <cell r="B7382" t="str">
            <v>Cap pvc soldavel d= 35mm, linha Irriga-LF, Tigre ou similar</v>
          </cell>
          <cell r="C7382" t="str">
            <v>un</v>
          </cell>
          <cell r="D7382">
            <v>2.21</v>
          </cell>
          <cell r="E7382" t="str">
            <v>#</v>
          </cell>
        </row>
        <row r="7383">
          <cell r="A7383">
            <v>9520</v>
          </cell>
          <cell r="B7383" t="str">
            <v>Cap pvc soldavel d= 50mm, linha Irriga-LF, Tigre ou similar</v>
          </cell>
          <cell r="C7383" t="str">
            <v>un</v>
          </cell>
          <cell r="D7383">
            <v>3.14</v>
          </cell>
          <cell r="E7383" t="str">
            <v>#</v>
          </cell>
        </row>
        <row r="7384">
          <cell r="A7384">
            <v>9273</v>
          </cell>
          <cell r="B7384" t="str">
            <v>Conjunto flexível p/conectar aspersor, modelo SA-6050, 15cm, 1/2"x1/2", model o Rain Bird ou similar</v>
          </cell>
          <cell r="C7384" t="str">
            <v>un</v>
          </cell>
          <cell r="D7384">
            <v>46.12</v>
          </cell>
        </row>
        <row r="7385">
          <cell r="A7385">
            <v>9272</v>
          </cell>
          <cell r="B7385" t="str">
            <v>Controlador central p/sist.de irrigação modelo ESP-LX modular, 16 estações, g abinete de parede, Rain Bird ou similar</v>
          </cell>
          <cell r="C7385" t="str">
            <v>un</v>
          </cell>
          <cell r="D7385">
            <v>1437.53</v>
          </cell>
        </row>
        <row r="7386">
          <cell r="A7386">
            <v>5253</v>
          </cell>
          <cell r="B7386" t="str">
            <v>Cruzeta de pvc je, bbbb, d=   50mm</v>
          </cell>
          <cell r="C7386" t="str">
            <v>un</v>
          </cell>
          <cell r="D7386">
            <v>13.15</v>
          </cell>
          <cell r="E7386" t="str">
            <v>#</v>
          </cell>
        </row>
        <row r="7387">
          <cell r="A7387">
            <v>5254</v>
          </cell>
          <cell r="B7387" t="str">
            <v>Cruzeta de pvc je, bbbb, d=   75mm</v>
          </cell>
          <cell r="C7387" t="str">
            <v>un</v>
          </cell>
          <cell r="D7387">
            <v>86.9</v>
          </cell>
          <cell r="E7387" t="str">
            <v>#</v>
          </cell>
        </row>
        <row r="7388">
          <cell r="A7388">
            <v>5255</v>
          </cell>
          <cell r="B7388" t="str">
            <v>Cruzeta de pvc je, bbbb, d=  100mm</v>
          </cell>
          <cell r="C7388" t="str">
            <v>un</v>
          </cell>
          <cell r="D7388">
            <v>62.7</v>
          </cell>
          <cell r="E7388" t="str">
            <v>#</v>
          </cell>
        </row>
        <row r="7389">
          <cell r="A7389">
            <v>7475</v>
          </cell>
          <cell r="B7389" t="str">
            <v>Curva 11º15' de pvc je, ponta / bolsa, d= 50mm</v>
          </cell>
          <cell r="C7389" t="str">
            <v>un</v>
          </cell>
          <cell r="D7389">
            <v>103.31</v>
          </cell>
        </row>
        <row r="7390">
          <cell r="A7390">
            <v>5329</v>
          </cell>
          <cell r="B7390" t="str">
            <v>Curva 22º 30` de pvc je, ponta / bolsa, d=   50mm</v>
          </cell>
          <cell r="C7390" t="str">
            <v>un</v>
          </cell>
          <cell r="D7390">
            <v>28.87</v>
          </cell>
          <cell r="E7390" t="str">
            <v>#</v>
          </cell>
        </row>
        <row r="7391">
          <cell r="A7391">
            <v>5330</v>
          </cell>
          <cell r="B7391" t="str">
            <v>Curva 22º 30` de pvc je, ponta / bolsa, d=   75mm</v>
          </cell>
          <cell r="C7391" t="str">
            <v>un</v>
          </cell>
          <cell r="D7391">
            <v>55.83</v>
          </cell>
          <cell r="E7391" t="str">
            <v>#</v>
          </cell>
        </row>
        <row r="7392">
          <cell r="A7392">
            <v>5331</v>
          </cell>
          <cell r="B7392" t="str">
            <v>Curva 22º 30` de pvc je, ponta / bolsa, d=  100mm</v>
          </cell>
          <cell r="C7392" t="str">
            <v>un</v>
          </cell>
          <cell r="D7392">
            <v>135.82</v>
          </cell>
          <cell r="E7392" t="str">
            <v>#</v>
          </cell>
        </row>
        <row r="7393">
          <cell r="A7393">
            <v>5341</v>
          </cell>
          <cell r="B7393" t="str">
            <v>Curva 45º de pvc je, ponta / bolsa, d=   50mm</v>
          </cell>
          <cell r="C7393" t="str">
            <v>un</v>
          </cell>
          <cell r="D7393">
            <v>29.36</v>
          </cell>
          <cell r="E7393" t="str">
            <v>#</v>
          </cell>
        </row>
        <row r="7394">
          <cell r="A7394">
            <v>5342</v>
          </cell>
          <cell r="B7394" t="str">
            <v>Curva 45º de pvc je, ponta / bolsa, d=   75mm</v>
          </cell>
          <cell r="C7394" t="str">
            <v>un</v>
          </cell>
          <cell r="D7394">
            <v>72.459999999999994</v>
          </cell>
          <cell r="E7394" t="str">
            <v>#</v>
          </cell>
        </row>
        <row r="7395">
          <cell r="A7395">
            <v>5343</v>
          </cell>
          <cell r="B7395" t="str">
            <v>Curva 45º de pvc je, ponta / bolsa, d=  100mm</v>
          </cell>
          <cell r="C7395" t="str">
            <v>un</v>
          </cell>
          <cell r="D7395">
            <v>134.5</v>
          </cell>
          <cell r="E7395" t="str">
            <v>#</v>
          </cell>
        </row>
        <row r="7396">
          <cell r="A7396">
            <v>8004</v>
          </cell>
          <cell r="B7396" t="str">
            <v>Curva 45º ES Ø 2"</v>
          </cell>
          <cell r="C7396" t="str">
            <v>pç</v>
          </cell>
          <cell r="D7396">
            <v>31.79</v>
          </cell>
          <cell r="E7396" t="str">
            <v>#</v>
          </cell>
        </row>
        <row r="7397">
          <cell r="A7397">
            <v>8005</v>
          </cell>
          <cell r="B7397" t="str">
            <v>Curva 45º ES Ø 3"</v>
          </cell>
          <cell r="C7397" t="str">
            <v>pç</v>
          </cell>
          <cell r="D7397">
            <v>55.47</v>
          </cell>
          <cell r="E7397" t="str">
            <v>#</v>
          </cell>
        </row>
        <row r="7398">
          <cell r="A7398">
            <v>9513</v>
          </cell>
          <cell r="B7398" t="str">
            <v>Curva 45º pvc PTA/BSA soldavel d= 35mm, linha Irriga-LF, Tigre ou similar</v>
          </cell>
          <cell r="C7398" t="str">
            <v>un</v>
          </cell>
          <cell r="D7398">
            <v>3.15</v>
          </cell>
          <cell r="E7398" t="str">
            <v>#</v>
          </cell>
        </row>
        <row r="7399">
          <cell r="A7399">
            <v>9514</v>
          </cell>
          <cell r="B7399" t="str">
            <v>Curva 45º pvc PTA/BSA soldavel d= 50mm, linha Irriga-LF, Tigre ou similar</v>
          </cell>
          <cell r="C7399" t="str">
            <v>un</v>
          </cell>
          <cell r="D7399">
            <v>11.64</v>
          </cell>
          <cell r="E7399" t="str">
            <v>#</v>
          </cell>
        </row>
        <row r="7400">
          <cell r="A7400">
            <v>9515</v>
          </cell>
          <cell r="B7400" t="str">
            <v>Curva 45º pvc PTA/BSA soldavel d= 75mm, linha Irriga-LF, Tigre ou similar</v>
          </cell>
          <cell r="C7400" t="str">
            <v>un</v>
          </cell>
          <cell r="D7400">
            <v>12.7</v>
          </cell>
          <cell r="E7400" t="str">
            <v>#</v>
          </cell>
        </row>
        <row r="7401">
          <cell r="A7401">
            <v>8375</v>
          </cell>
          <cell r="B7401" t="str">
            <v>Curva 90° pvc p/irrigação d=2", linha Irriga-EP, Tigre ou similar</v>
          </cell>
          <cell r="C7401" t="str">
            <v>un</v>
          </cell>
          <cell r="D7401">
            <v>34</v>
          </cell>
          <cell r="E7401" t="str">
            <v>#</v>
          </cell>
        </row>
        <row r="7402">
          <cell r="A7402">
            <v>5367</v>
          </cell>
          <cell r="B7402" t="str">
            <v>Curva 90º de pvc je, ponta / bolsa, d=   50mm</v>
          </cell>
          <cell r="C7402" t="str">
            <v>un</v>
          </cell>
          <cell r="D7402">
            <v>36.79</v>
          </cell>
          <cell r="E7402" t="str">
            <v>#</v>
          </cell>
        </row>
        <row r="7403">
          <cell r="A7403">
            <v>5368</v>
          </cell>
          <cell r="B7403" t="str">
            <v>Curva 90º de pvc je, ponta / bolsa, d=   75mm</v>
          </cell>
          <cell r="C7403" t="str">
            <v>un</v>
          </cell>
          <cell r="D7403">
            <v>86.86</v>
          </cell>
          <cell r="E7403" t="str">
            <v>#</v>
          </cell>
        </row>
        <row r="7404">
          <cell r="A7404">
            <v>5369</v>
          </cell>
          <cell r="B7404" t="str">
            <v>Curva 90º de pvc je, ponta / bolsa, d=  100mm</v>
          </cell>
          <cell r="C7404" t="str">
            <v>un</v>
          </cell>
          <cell r="D7404">
            <v>164.13</v>
          </cell>
          <cell r="E7404" t="str">
            <v>#</v>
          </cell>
        </row>
        <row r="7405">
          <cell r="A7405">
            <v>9903</v>
          </cell>
          <cell r="B7405" t="str">
            <v>Curva 90º pvc PB soldavel, PN 80, d= 125mm, linha Irriga-LF, Tigre ou similar</v>
          </cell>
          <cell r="C7405" t="str">
            <v>un</v>
          </cell>
          <cell r="D7405">
            <v>90.37</v>
          </cell>
          <cell r="E7405" t="str">
            <v>#</v>
          </cell>
        </row>
        <row r="7406">
          <cell r="A7406">
            <v>9516</v>
          </cell>
          <cell r="B7406" t="str">
            <v>Curva 90º pvc PTA/BSA soldavel d= 35mm, linha Irriga-LF, Tigre ou similar</v>
          </cell>
          <cell r="C7406" t="str">
            <v>un</v>
          </cell>
          <cell r="D7406">
            <v>5.52</v>
          </cell>
          <cell r="E7406" t="str">
            <v>#</v>
          </cell>
        </row>
        <row r="7407">
          <cell r="A7407">
            <v>9517</v>
          </cell>
          <cell r="B7407" t="str">
            <v>Curva 90º pvc PTA/BSA soldavel d= 50mm, linha Irriga-LF, Tigre ou similar</v>
          </cell>
          <cell r="C7407" t="str">
            <v>un</v>
          </cell>
          <cell r="D7407">
            <v>8.5299999999999994</v>
          </cell>
          <cell r="E7407" t="str">
            <v>#</v>
          </cell>
        </row>
        <row r="7408">
          <cell r="A7408">
            <v>9518</v>
          </cell>
          <cell r="B7408" t="str">
            <v>Curva 90º pvc PTA/BSA soldavel d= 75mm, linha Irriga-LF, Tigre ou similar</v>
          </cell>
          <cell r="C7408" t="str">
            <v>un</v>
          </cell>
          <cell r="D7408">
            <v>15.7</v>
          </cell>
          <cell r="E7408" t="str">
            <v>#</v>
          </cell>
        </row>
        <row r="7409">
          <cell r="A7409">
            <v>8370</v>
          </cell>
          <cell r="B7409" t="str">
            <v>Derivação saída fêmea EP Ø 2"</v>
          </cell>
          <cell r="C7409" t="str">
            <v>pç</v>
          </cell>
          <cell r="D7409">
            <v>49.54</v>
          </cell>
          <cell r="E7409" t="str">
            <v>#</v>
          </cell>
        </row>
        <row r="7410">
          <cell r="A7410">
            <v>8006</v>
          </cell>
          <cell r="B7410" t="str">
            <v>Derivação saída fêmea ES Ø 2"</v>
          </cell>
          <cell r="C7410" t="str">
            <v>pç</v>
          </cell>
          <cell r="D7410">
            <v>36.68</v>
          </cell>
          <cell r="E7410" t="str">
            <v>#</v>
          </cell>
        </row>
        <row r="7411">
          <cell r="A7411">
            <v>8007</v>
          </cell>
          <cell r="B7411" t="str">
            <v>Derivação saída fêmea ES Ø 3"</v>
          </cell>
          <cell r="C7411" t="str">
            <v>pç</v>
          </cell>
          <cell r="D7411">
            <v>45.94</v>
          </cell>
          <cell r="E7411" t="str">
            <v>#</v>
          </cell>
        </row>
        <row r="7412">
          <cell r="A7412">
            <v>5399</v>
          </cell>
          <cell r="B7412" t="str">
            <v>Extremidade de pvc je, bolsa e flange, PBA, d=   75mm</v>
          </cell>
          <cell r="C7412" t="str">
            <v>un</v>
          </cell>
          <cell r="D7412">
            <v>124.89</v>
          </cell>
          <cell r="E7412" t="str">
            <v>#</v>
          </cell>
        </row>
        <row r="7413">
          <cell r="A7413">
            <v>5400</v>
          </cell>
          <cell r="B7413" t="str">
            <v>Extremidade de pvc je, bolsa e flange, PBA, d=  100mm</v>
          </cell>
          <cell r="C7413" t="str">
            <v>un</v>
          </cell>
          <cell r="D7413">
            <v>197.82</v>
          </cell>
          <cell r="E7413" t="str">
            <v>#</v>
          </cell>
        </row>
        <row r="7414">
          <cell r="A7414">
            <v>5401</v>
          </cell>
          <cell r="B7414" t="str">
            <v>Extremidade de pvc je, ponta e flange, PBA, d=   75mm</v>
          </cell>
          <cell r="C7414" t="str">
            <v>un</v>
          </cell>
          <cell r="D7414">
            <v>102.77</v>
          </cell>
          <cell r="E7414" t="str">
            <v>#</v>
          </cell>
        </row>
        <row r="7415">
          <cell r="A7415">
            <v>5402</v>
          </cell>
          <cell r="B7415" t="str">
            <v>Extremidade de pvc je, ponta e flange, PBA, d=  100mm</v>
          </cell>
          <cell r="C7415" t="str">
            <v>un</v>
          </cell>
          <cell r="D7415">
            <v>162.63</v>
          </cell>
          <cell r="E7415" t="str">
            <v>#</v>
          </cell>
        </row>
        <row r="7416">
          <cell r="A7416">
            <v>5534</v>
          </cell>
          <cell r="B7416" t="str">
            <v>Luva de correr de pvc defofo, jei, pn 1mpa, d=  100mm</v>
          </cell>
          <cell r="C7416" t="str">
            <v>un</v>
          </cell>
          <cell r="D7416">
            <v>52</v>
          </cell>
          <cell r="E7416" t="str">
            <v>#</v>
          </cell>
        </row>
        <row r="7417">
          <cell r="A7417">
            <v>5535</v>
          </cell>
          <cell r="B7417" t="str">
            <v>Luva de correr de pvc defofo, jei, pn 1mpa, d=  150mm</v>
          </cell>
          <cell r="C7417" t="str">
            <v>un</v>
          </cell>
          <cell r="D7417">
            <v>114.77</v>
          </cell>
          <cell r="E7417" t="str">
            <v>#</v>
          </cell>
        </row>
        <row r="7418">
          <cell r="A7418">
            <v>5536</v>
          </cell>
          <cell r="B7418" t="str">
            <v>Luva de correr de pvc defofo, jei, pn 1mpa, d=  200mm</v>
          </cell>
          <cell r="C7418" t="str">
            <v>un</v>
          </cell>
          <cell r="D7418">
            <v>204.72</v>
          </cell>
          <cell r="E7418" t="str">
            <v>#</v>
          </cell>
        </row>
        <row r="7419">
          <cell r="A7419">
            <v>5537</v>
          </cell>
          <cell r="B7419" t="str">
            <v>Luva de correr de pvc defofo, jei, pn 1mpa, d=  250mm</v>
          </cell>
          <cell r="C7419" t="str">
            <v>un</v>
          </cell>
          <cell r="D7419">
            <v>372.89</v>
          </cell>
          <cell r="E7419" t="str">
            <v>#</v>
          </cell>
        </row>
        <row r="7420">
          <cell r="A7420">
            <v>5538</v>
          </cell>
          <cell r="B7420" t="str">
            <v>Luva de correr de pvc defofo, jei, pn 1mpa, d=  300mm</v>
          </cell>
          <cell r="C7420" t="str">
            <v>un</v>
          </cell>
          <cell r="D7420">
            <v>511.8</v>
          </cell>
          <cell r="E7420" t="str">
            <v>#</v>
          </cell>
        </row>
        <row r="7421">
          <cell r="A7421">
            <v>5539</v>
          </cell>
          <cell r="B7421" t="str">
            <v>Luva de correr de pvc je, d=   50mm</v>
          </cell>
          <cell r="C7421" t="str">
            <v>un</v>
          </cell>
          <cell r="D7421">
            <v>14.84</v>
          </cell>
          <cell r="E7421" t="str">
            <v>#</v>
          </cell>
        </row>
        <row r="7422">
          <cell r="A7422">
            <v>5540</v>
          </cell>
          <cell r="B7422" t="str">
            <v>Luva de correr de pvc je, d=   75mm</v>
          </cell>
          <cell r="C7422" t="str">
            <v>un</v>
          </cell>
          <cell r="D7422">
            <v>32.42</v>
          </cell>
          <cell r="E7422" t="str">
            <v>#</v>
          </cell>
        </row>
        <row r="7423">
          <cell r="A7423">
            <v>5541</v>
          </cell>
          <cell r="B7423" t="str">
            <v>Luva de correr de pvc je, d=  100mm</v>
          </cell>
          <cell r="C7423" t="str">
            <v>un</v>
          </cell>
          <cell r="D7423">
            <v>51.6</v>
          </cell>
          <cell r="E7423" t="str">
            <v>#</v>
          </cell>
        </row>
        <row r="7424">
          <cell r="A7424">
            <v>9509</v>
          </cell>
          <cell r="B7424" t="str">
            <v>Luva pvc BSA soldavel d= 35mm, linha Irriga-LF, Tigre ou similar</v>
          </cell>
          <cell r="C7424" t="str">
            <v>un</v>
          </cell>
          <cell r="D7424">
            <v>2.95</v>
          </cell>
          <cell r="E7424" t="str">
            <v>#</v>
          </cell>
        </row>
        <row r="7425">
          <cell r="A7425">
            <v>8374</v>
          </cell>
          <cell r="B7425" t="str">
            <v>Luva pvc BSA soldavel d= 50mm, linha Irriga-LF, Tigre ou similar</v>
          </cell>
          <cell r="C7425" t="str">
            <v>un</v>
          </cell>
          <cell r="D7425">
            <v>13.09</v>
          </cell>
        </row>
        <row r="7426">
          <cell r="A7426">
            <v>9510</v>
          </cell>
          <cell r="B7426" t="str">
            <v>Luva pvc BSA soldavel d= 75mm, linha Irriga-LF, Tigre ou similar</v>
          </cell>
          <cell r="C7426" t="str">
            <v>un</v>
          </cell>
          <cell r="D7426">
            <v>26.92</v>
          </cell>
        </row>
        <row r="7427">
          <cell r="A7427">
            <v>9902</v>
          </cell>
          <cell r="B7427" t="str">
            <v>Luva pvc soldavel PN 80, d= 125mm, linha Irriga-LF, Tigre ou similar</v>
          </cell>
          <cell r="C7427" t="str">
            <v>un</v>
          </cell>
          <cell r="D7427">
            <v>20.51</v>
          </cell>
          <cell r="E7427" t="str">
            <v>#</v>
          </cell>
        </row>
        <row r="7428">
          <cell r="A7428">
            <v>10979</v>
          </cell>
          <cell r="B7428" t="str">
            <v>Luva pvc soldavel, d= 100mm, linha Irriga-LF, Tigre ou similar</v>
          </cell>
          <cell r="C7428" t="str">
            <v>un</v>
          </cell>
          <cell r="D7428">
            <v>43.52</v>
          </cell>
        </row>
        <row r="7429">
          <cell r="A7429">
            <v>10981</v>
          </cell>
          <cell r="B7429" t="str">
            <v>Luva pvc soldavel, d= 50mm, linha Irriga-LF, Tigre ou similar</v>
          </cell>
          <cell r="C7429" t="str">
            <v>un</v>
          </cell>
          <cell r="D7429">
            <v>3.64</v>
          </cell>
          <cell r="E7429" t="str">
            <v>#</v>
          </cell>
        </row>
        <row r="7430">
          <cell r="A7430">
            <v>10980</v>
          </cell>
          <cell r="B7430" t="str">
            <v>Luva pvc soldavel, d= 75mm, linha Irriga-LF, Tigre ou similar</v>
          </cell>
          <cell r="C7430" t="str">
            <v>un</v>
          </cell>
          <cell r="D7430">
            <v>7.44</v>
          </cell>
          <cell r="E7430" t="str">
            <v>#</v>
          </cell>
        </row>
        <row r="7431">
          <cell r="A7431">
            <v>9512</v>
          </cell>
          <cell r="B7431" t="str">
            <v>Luva redução pvc BSA soldavel d= 50x35mm, linha Irriga-LF, Tigre ou similar</v>
          </cell>
          <cell r="C7431" t="str">
            <v>un</v>
          </cell>
          <cell r="D7431">
            <v>2.83</v>
          </cell>
          <cell r="E7431" t="str">
            <v>#</v>
          </cell>
        </row>
        <row r="7432">
          <cell r="A7432">
            <v>9511</v>
          </cell>
          <cell r="B7432" t="str">
            <v>Luva redução pvc BSA soldavel d= 75x50mm, linha Irriga-LF, Tigre ou similar</v>
          </cell>
          <cell r="C7432" t="str">
            <v>un</v>
          </cell>
          <cell r="D7432">
            <v>5.99</v>
          </cell>
          <cell r="E7432" t="str">
            <v>#</v>
          </cell>
        </row>
        <row r="7433">
          <cell r="A7433">
            <v>5548</v>
          </cell>
          <cell r="B7433" t="str">
            <v>Luva simples pvc je, PBA, d=   50mm</v>
          </cell>
          <cell r="C7433" t="str">
            <v>un</v>
          </cell>
          <cell r="D7433">
            <v>16.36</v>
          </cell>
          <cell r="E7433" t="str">
            <v>#</v>
          </cell>
        </row>
        <row r="7434">
          <cell r="A7434">
            <v>5549</v>
          </cell>
          <cell r="B7434" t="str">
            <v>Luva simples pvc je, PBA, d=   75mm</v>
          </cell>
          <cell r="C7434" t="str">
            <v>un</v>
          </cell>
          <cell r="D7434">
            <v>31.56</v>
          </cell>
          <cell r="E7434" t="str">
            <v>#</v>
          </cell>
        </row>
        <row r="7435">
          <cell r="A7435">
            <v>5550</v>
          </cell>
          <cell r="B7435" t="str">
            <v>Luva simples pvc je, PBA, d=  100mm</v>
          </cell>
          <cell r="C7435" t="str">
            <v>un</v>
          </cell>
          <cell r="D7435">
            <v>44.79</v>
          </cell>
          <cell r="E7435" t="str">
            <v>#</v>
          </cell>
        </row>
        <row r="7436">
          <cell r="A7436">
            <v>5555</v>
          </cell>
          <cell r="B7436" t="str">
            <v>Redução de pvc  je, ponta / bolsa, d=   75 x   50mm</v>
          </cell>
          <cell r="C7436" t="str">
            <v>un</v>
          </cell>
          <cell r="D7436">
            <v>19</v>
          </cell>
          <cell r="E7436" t="str">
            <v>#</v>
          </cell>
        </row>
        <row r="7437">
          <cell r="A7437">
            <v>5556</v>
          </cell>
          <cell r="B7437" t="str">
            <v>Redução de pvc  je, ponta / bolsa, d=  100 x   50mm</v>
          </cell>
          <cell r="C7437" t="str">
            <v>un</v>
          </cell>
          <cell r="D7437">
            <v>29.11</v>
          </cell>
          <cell r="E7437" t="str">
            <v>#</v>
          </cell>
        </row>
        <row r="7438">
          <cell r="A7438">
            <v>5557</v>
          </cell>
          <cell r="B7438" t="str">
            <v>Redução de pvc je, bb, d=   75 x   50mm</v>
          </cell>
          <cell r="C7438" t="str">
            <v>un</v>
          </cell>
          <cell r="D7438">
            <v>63.86</v>
          </cell>
          <cell r="E7438" t="str">
            <v>#</v>
          </cell>
        </row>
        <row r="7439">
          <cell r="A7439">
            <v>5558</v>
          </cell>
          <cell r="B7439" t="str">
            <v>Redução de pvc je, ponta / bolsa, d=  100 x   75mm</v>
          </cell>
          <cell r="C7439" t="str">
            <v>un</v>
          </cell>
          <cell r="D7439">
            <v>33.479999999999997</v>
          </cell>
          <cell r="E7439" t="str">
            <v>#</v>
          </cell>
        </row>
        <row r="7440">
          <cell r="A7440">
            <v>10357</v>
          </cell>
          <cell r="B7440" t="str">
            <v>Registro esfera PVC soldável Ø 25mm</v>
          </cell>
          <cell r="C7440" t="str">
            <v>un</v>
          </cell>
          <cell r="D7440">
            <v>15.28</v>
          </cell>
          <cell r="E7440" t="str">
            <v>#</v>
          </cell>
        </row>
        <row r="7441">
          <cell r="A7441">
            <v>10358</v>
          </cell>
          <cell r="B7441" t="str">
            <v>Registro esfera PVC soldável Ø 32mm</v>
          </cell>
          <cell r="C7441" t="str">
            <v>un</v>
          </cell>
          <cell r="D7441">
            <v>24.26</v>
          </cell>
          <cell r="E7441" t="str">
            <v>#</v>
          </cell>
        </row>
        <row r="7442">
          <cell r="A7442">
            <v>10359</v>
          </cell>
          <cell r="B7442" t="str">
            <v>Registro esfera PVC soldável Ø 50mm</v>
          </cell>
          <cell r="C7442" t="str">
            <v>un</v>
          </cell>
          <cell r="D7442">
            <v>33.51</v>
          </cell>
          <cell r="E7442" t="str">
            <v>#</v>
          </cell>
        </row>
        <row r="7443">
          <cell r="A7443">
            <v>8013</v>
          </cell>
          <cell r="B7443" t="str">
            <v>Registro esfera VS soldável para irrigação Ø 35mm</v>
          </cell>
          <cell r="C7443" t="str">
            <v>pç</v>
          </cell>
          <cell r="D7443">
            <v>19.23</v>
          </cell>
          <cell r="E7443" t="str">
            <v>#</v>
          </cell>
        </row>
        <row r="7444">
          <cell r="A7444">
            <v>8014</v>
          </cell>
          <cell r="B7444" t="str">
            <v>Registro esfera VS soldável para irrigação Ø 50mm</v>
          </cell>
          <cell r="C7444" t="str">
            <v>pç</v>
          </cell>
          <cell r="D7444">
            <v>25.62</v>
          </cell>
          <cell r="E7444" t="str">
            <v>#</v>
          </cell>
        </row>
        <row r="7445">
          <cell r="A7445">
            <v>8427</v>
          </cell>
          <cell r="B7445" t="str">
            <v>Saída aspersor EP Ø 2" x 1 1/2"</v>
          </cell>
          <cell r="C7445" t="str">
            <v>un</v>
          </cell>
          <cell r="D7445">
            <v>38.909999999999997</v>
          </cell>
          <cell r="E7445" t="str">
            <v>#</v>
          </cell>
        </row>
        <row r="7446">
          <cell r="A7446">
            <v>8011</v>
          </cell>
          <cell r="B7446" t="str">
            <v>Saída aspersor ES Ø 2" x 1"</v>
          </cell>
          <cell r="C7446" t="str">
            <v>pç</v>
          </cell>
          <cell r="D7446">
            <v>32.75</v>
          </cell>
          <cell r="E7446" t="str">
            <v>#</v>
          </cell>
        </row>
        <row r="7447">
          <cell r="A7447">
            <v>8010</v>
          </cell>
          <cell r="B7447" t="str">
            <v>Saída aspersor ES Ø 2" x 3/4"</v>
          </cell>
          <cell r="C7447" t="str">
            <v>pç</v>
          </cell>
          <cell r="D7447">
            <v>30.38</v>
          </cell>
          <cell r="E7447" t="str">
            <v>#</v>
          </cell>
        </row>
        <row r="7448">
          <cell r="A7448">
            <v>9271</v>
          </cell>
          <cell r="B7448" t="str">
            <v>Sensor de chuva p/redes de irrigação, modelo RSD-Bex, marca Rain Bird ou simi lar</v>
          </cell>
          <cell r="C7448" t="str">
            <v>un</v>
          </cell>
          <cell r="D7448">
            <v>412.25</v>
          </cell>
        </row>
        <row r="7449">
          <cell r="A7449">
            <v>5665</v>
          </cell>
          <cell r="B7449" t="str">
            <v>Tê 90º pvc, je, bbb, PBA, d=   50mm</v>
          </cell>
          <cell r="C7449" t="str">
            <v>un</v>
          </cell>
          <cell r="D7449">
            <v>24.73</v>
          </cell>
          <cell r="E7449" t="str">
            <v>#</v>
          </cell>
        </row>
        <row r="7450">
          <cell r="A7450">
            <v>5666</v>
          </cell>
          <cell r="B7450" t="str">
            <v>Tê 90º pvc, je, bbb, PBA, d=   75mm</v>
          </cell>
          <cell r="C7450" t="str">
            <v>un</v>
          </cell>
          <cell r="D7450">
            <v>54.09</v>
          </cell>
          <cell r="E7450" t="str">
            <v>#</v>
          </cell>
        </row>
        <row r="7451">
          <cell r="A7451">
            <v>5667</v>
          </cell>
          <cell r="B7451" t="str">
            <v>Tê 90º pvc, je, bbb, PBA, d=  100mm</v>
          </cell>
          <cell r="C7451" t="str">
            <v>un</v>
          </cell>
          <cell r="D7451">
            <v>114.6</v>
          </cell>
          <cell r="E7451" t="str">
            <v>#</v>
          </cell>
        </row>
        <row r="7452">
          <cell r="A7452">
            <v>5668</v>
          </cell>
          <cell r="B7452" t="str">
            <v>Tê 90º redução pvc  je, bbb, PBA, d= 75 x 50mm</v>
          </cell>
          <cell r="C7452" t="str">
            <v>un</v>
          </cell>
          <cell r="D7452">
            <v>44.38</v>
          </cell>
          <cell r="E7452" t="str">
            <v>#</v>
          </cell>
        </row>
        <row r="7453">
          <cell r="A7453">
            <v>5669</v>
          </cell>
          <cell r="B7453" t="str">
            <v>Tê 90º redução pvc, je, bbb, PBA, d= 100 x 50mm</v>
          </cell>
          <cell r="C7453" t="str">
            <v>un</v>
          </cell>
          <cell r="D7453">
            <v>91.07</v>
          </cell>
          <cell r="E7453" t="str">
            <v>#</v>
          </cell>
        </row>
        <row r="7454">
          <cell r="A7454">
            <v>5670</v>
          </cell>
          <cell r="B7454" t="str">
            <v>Tê 90º redução pvc, je, bbb, PBA, d= 100 x 75mm</v>
          </cell>
          <cell r="C7454" t="str">
            <v>un</v>
          </cell>
          <cell r="D7454">
            <v>76.95</v>
          </cell>
          <cell r="E7454" t="str">
            <v>#</v>
          </cell>
        </row>
        <row r="7455">
          <cell r="A7455">
            <v>9503</v>
          </cell>
          <cell r="B7455" t="str">
            <v>Tê pvc BSA soldável d= 35mm, linha Irriga-LF, Tigre ou similar</v>
          </cell>
          <cell r="C7455" t="str">
            <v>un</v>
          </cell>
          <cell r="D7455">
            <v>4.5</v>
          </cell>
          <cell r="E7455" t="str">
            <v>#</v>
          </cell>
        </row>
        <row r="7456">
          <cell r="A7456">
            <v>9504</v>
          </cell>
          <cell r="B7456" t="str">
            <v>Tê pvc BSA soldável d= 50mm, linha Irriga-LF, Tigre ou similar</v>
          </cell>
          <cell r="C7456" t="str">
            <v>un</v>
          </cell>
          <cell r="D7456">
            <v>8.67</v>
          </cell>
          <cell r="E7456" t="str">
            <v>#</v>
          </cell>
        </row>
        <row r="7457">
          <cell r="A7457">
            <v>9505</v>
          </cell>
          <cell r="B7457" t="str">
            <v>Tê pvc BSA soldável d= 75mm, linha Irriga-LF, Tigre ou similar</v>
          </cell>
          <cell r="C7457" t="str">
            <v>un</v>
          </cell>
          <cell r="D7457">
            <v>21.28</v>
          </cell>
          <cell r="E7457" t="str">
            <v>#</v>
          </cell>
        </row>
        <row r="7458">
          <cell r="A7458">
            <v>9904</v>
          </cell>
          <cell r="B7458" t="str">
            <v>Tê pvc BSA soldável, PN 80 d= 125mm, linha Irriga-LF, Tigre ou similar</v>
          </cell>
          <cell r="C7458" t="str">
            <v>un</v>
          </cell>
          <cell r="D7458">
            <v>267.92</v>
          </cell>
          <cell r="E7458" t="str">
            <v>#</v>
          </cell>
        </row>
        <row r="7459">
          <cell r="A7459">
            <v>9506</v>
          </cell>
          <cell r="B7459" t="str">
            <v>Tê redução pvc BSA soldável d= 75x50mm, linha Irriga-LF, Tigre ou similar</v>
          </cell>
          <cell r="C7459" t="str">
            <v>un</v>
          </cell>
          <cell r="D7459">
            <v>15.1</v>
          </cell>
          <cell r="E7459" t="str">
            <v>#</v>
          </cell>
        </row>
        <row r="7460">
          <cell r="A7460">
            <v>9508</v>
          </cell>
          <cell r="B7460" t="str">
            <v>Tê redução pvc roscável d= 35mm x 1", linha Irriga-LF, Tigre ou similar</v>
          </cell>
          <cell r="C7460" t="str">
            <v>un</v>
          </cell>
          <cell r="D7460">
            <v>5.25</v>
          </cell>
          <cell r="E7460" t="str">
            <v>#</v>
          </cell>
        </row>
        <row r="7461">
          <cell r="A7461">
            <v>9525</v>
          </cell>
          <cell r="B7461" t="str">
            <v>Tê redução pvc roscável d= 50mm x 1", linha Irriga-LF, Tigre ou similar</v>
          </cell>
          <cell r="C7461" t="str">
            <v>un</v>
          </cell>
          <cell r="D7461">
            <v>7.51</v>
          </cell>
          <cell r="E7461" t="str">
            <v>#</v>
          </cell>
        </row>
        <row r="7462">
          <cell r="A7462">
            <v>9507</v>
          </cell>
          <cell r="B7462" t="str">
            <v>Tê redução pvc roscável d= 50mm x 3/4", linha Irriga-LF, Tigre ou similar</v>
          </cell>
          <cell r="C7462" t="str">
            <v>un</v>
          </cell>
          <cell r="D7462">
            <v>6.29</v>
          </cell>
          <cell r="E7462" t="str">
            <v>#</v>
          </cell>
        </row>
        <row r="7463">
          <cell r="A7463">
            <v>8008</v>
          </cell>
          <cell r="B7463" t="str">
            <v>Transição fêmea / macho ES x EP Ø 2"</v>
          </cell>
          <cell r="C7463" t="str">
            <v>pç</v>
          </cell>
          <cell r="D7463">
            <v>15.23</v>
          </cell>
          <cell r="E7463" t="str">
            <v>#</v>
          </cell>
        </row>
        <row r="7464">
          <cell r="A7464">
            <v>8009</v>
          </cell>
          <cell r="B7464" t="str">
            <v>Transição fêmea / macho ES x EP Ø 3"</v>
          </cell>
          <cell r="C7464" t="str">
            <v>pç</v>
          </cell>
          <cell r="D7464">
            <v>16.649999999999999</v>
          </cell>
          <cell r="E7464" t="str">
            <v>#</v>
          </cell>
        </row>
        <row r="7465">
          <cell r="A7465">
            <v>5821</v>
          </cell>
          <cell r="B7465" t="str">
            <v>Tubo de pvc defofo junta elástica integrada, 1mpa, dn 100mm</v>
          </cell>
          <cell r="C7465" t="str">
            <v>m</v>
          </cell>
          <cell r="D7465">
            <v>46.44</v>
          </cell>
          <cell r="E7465" t="str">
            <v>#</v>
          </cell>
        </row>
        <row r="7466">
          <cell r="A7466">
            <v>5822</v>
          </cell>
          <cell r="B7466" t="str">
            <v>Tubo de pvc defofo junta elástica integrada, 1mpa, dn 150mm</v>
          </cell>
          <cell r="C7466" t="str">
            <v>m</v>
          </cell>
          <cell r="D7466">
            <v>124.98</v>
          </cell>
          <cell r="E7466" t="str">
            <v>#</v>
          </cell>
        </row>
        <row r="7467">
          <cell r="A7467">
            <v>5823</v>
          </cell>
          <cell r="B7467" t="str">
            <v>Tubo de pvc defofo junta elástica integrada, 1mpa, dn 200mm</v>
          </cell>
          <cell r="C7467" t="str">
            <v>m</v>
          </cell>
          <cell r="D7467">
            <v>211.81</v>
          </cell>
          <cell r="E7467" t="str">
            <v>#</v>
          </cell>
        </row>
        <row r="7468">
          <cell r="A7468">
            <v>5824</v>
          </cell>
          <cell r="B7468" t="str">
            <v>Tubo de pvc defofo junta elástica integrada, 1mpa, dn 250mm</v>
          </cell>
          <cell r="C7468" t="str">
            <v>m</v>
          </cell>
          <cell r="D7468">
            <v>322.45</v>
          </cell>
          <cell r="E7468" t="str">
            <v>#</v>
          </cell>
        </row>
        <row r="7469">
          <cell r="A7469">
            <v>5825</v>
          </cell>
          <cell r="B7469" t="str">
            <v>Tubo de pvc defofo junta elástica integrada, 1mpa, dn 300mm</v>
          </cell>
          <cell r="C7469" t="str">
            <v>m</v>
          </cell>
          <cell r="D7469">
            <v>457.89</v>
          </cell>
          <cell r="E7469" t="str">
            <v>#</v>
          </cell>
        </row>
        <row r="7470">
          <cell r="A7470">
            <v>5826</v>
          </cell>
          <cell r="B7470" t="str">
            <v>Tubo de pvc jei, ponta e bolsa classe 12 d=  50mm</v>
          </cell>
          <cell r="C7470" t="str">
            <v>m</v>
          </cell>
          <cell r="D7470">
            <v>16.489999999999998</v>
          </cell>
          <cell r="E7470" t="str">
            <v>#</v>
          </cell>
        </row>
        <row r="7471">
          <cell r="A7471">
            <v>5827</v>
          </cell>
          <cell r="B7471" t="str">
            <v>Tubo de pvc jei, ponta e bolsa classe 12 d=  75mm</v>
          </cell>
          <cell r="C7471" t="str">
            <v>m</v>
          </cell>
          <cell r="D7471">
            <v>34.24</v>
          </cell>
          <cell r="E7471" t="str">
            <v>#</v>
          </cell>
        </row>
        <row r="7472">
          <cell r="A7472">
            <v>5828</v>
          </cell>
          <cell r="B7472" t="str">
            <v>Tubo de pvc jei, ponta e bolsa classe 12 d= 100mm</v>
          </cell>
          <cell r="C7472" t="str">
            <v>m</v>
          </cell>
          <cell r="D7472">
            <v>55.66</v>
          </cell>
          <cell r="E7472" t="str">
            <v>#</v>
          </cell>
        </row>
        <row r="7473">
          <cell r="A7473">
            <v>5829</v>
          </cell>
          <cell r="B7473" t="str">
            <v>Tubo de pvc jei, ponta e bolsa classe 15 d=  50mm</v>
          </cell>
          <cell r="C7473" t="str">
            <v>m</v>
          </cell>
          <cell r="D7473">
            <v>20.350000000000001</v>
          </cell>
          <cell r="E7473" t="str">
            <v>#</v>
          </cell>
        </row>
        <row r="7474">
          <cell r="A7474">
            <v>5830</v>
          </cell>
          <cell r="B7474" t="str">
            <v>Tubo de pvc jei, ponta e bolsa classe 15 d=  75mm</v>
          </cell>
          <cell r="C7474" t="str">
            <v>m</v>
          </cell>
          <cell r="D7474">
            <v>39.96</v>
          </cell>
          <cell r="E7474" t="str">
            <v>#</v>
          </cell>
        </row>
        <row r="7475">
          <cell r="A7475">
            <v>5831</v>
          </cell>
          <cell r="B7475" t="str">
            <v>Tubo de pvc jei, ponta e bolsa classe 15 d= 100mm</v>
          </cell>
          <cell r="C7475" t="str">
            <v>m</v>
          </cell>
          <cell r="D7475">
            <v>66.77</v>
          </cell>
          <cell r="E7475" t="str">
            <v>#</v>
          </cell>
        </row>
        <row r="7476">
          <cell r="A7476">
            <v>5832</v>
          </cell>
          <cell r="B7476" t="str">
            <v>Tubo de pvc jei, ponta e bolsa classe 20 d=  50mm</v>
          </cell>
          <cell r="C7476" t="str">
            <v>m</v>
          </cell>
          <cell r="D7476">
            <v>25.01</v>
          </cell>
          <cell r="E7476" t="str">
            <v>#</v>
          </cell>
        </row>
        <row r="7477">
          <cell r="A7477">
            <v>5833</v>
          </cell>
          <cell r="B7477" t="str">
            <v>Tubo de pvc jei, ponta e bolsa classe 20 d=  75mm</v>
          </cell>
          <cell r="C7477" t="str">
            <v>m</v>
          </cell>
          <cell r="D7477">
            <v>50.43</v>
          </cell>
          <cell r="E7477" t="str">
            <v>#</v>
          </cell>
        </row>
        <row r="7478">
          <cell r="A7478">
            <v>5834</v>
          </cell>
          <cell r="B7478" t="str">
            <v>Tubo de pvc jei, ponta e bolsa classe 20 d= 100mm</v>
          </cell>
          <cell r="C7478" t="str">
            <v>m</v>
          </cell>
          <cell r="D7478">
            <v>83.49</v>
          </cell>
          <cell r="E7478" t="str">
            <v>#</v>
          </cell>
        </row>
        <row r="7479">
          <cell r="A7479">
            <v>8368</v>
          </cell>
          <cell r="B7479" t="str">
            <v>Tubo PVC p/irrigação EP Ø=2", linha Irriga-EP, Tigre ou similar</v>
          </cell>
          <cell r="C7479" t="str">
            <v>pç</v>
          </cell>
          <cell r="D7479">
            <v>62.94</v>
          </cell>
          <cell r="E7479" t="str">
            <v>#</v>
          </cell>
        </row>
        <row r="7480">
          <cell r="A7480">
            <v>7999</v>
          </cell>
          <cell r="B7480" t="str">
            <v>Tubo PVC p/irrigação ES sem engate Ø 2", linha Irriga-ES, Tigre ou similar</v>
          </cell>
          <cell r="C7480" t="str">
            <v>pç</v>
          </cell>
          <cell r="D7480">
            <v>66.72</v>
          </cell>
          <cell r="E7480" t="str">
            <v>#</v>
          </cell>
        </row>
        <row r="7481">
          <cell r="A7481">
            <v>8000</v>
          </cell>
          <cell r="B7481" t="str">
            <v>Tubo PVC p/irrigação ES sem engate Ø 3", linha Irriga-ES, Tigre ou similar</v>
          </cell>
          <cell r="C7481" t="str">
            <v>pç</v>
          </cell>
          <cell r="D7481">
            <v>128.74</v>
          </cell>
          <cell r="E7481" t="str">
            <v>#</v>
          </cell>
        </row>
        <row r="7482">
          <cell r="A7482">
            <v>9905</v>
          </cell>
          <cell r="B7482" t="str">
            <v>Tubo PVC p/irrigação LF PN 40 JE Ø 125mm, linha Irriga-LF, Tigre ou similar</v>
          </cell>
          <cell r="C7482" t="str">
            <v>m</v>
          </cell>
          <cell r="D7482">
            <v>35.19</v>
          </cell>
          <cell r="E7482" t="str">
            <v>#</v>
          </cell>
        </row>
        <row r="7483">
          <cell r="A7483">
            <v>7608</v>
          </cell>
          <cell r="B7483" t="str">
            <v>Tubo PVC p/irrigação LF PN 40 JE Ø 150mm, linha Irriga-LF, Tigre ou similar</v>
          </cell>
          <cell r="C7483" t="str">
            <v>m</v>
          </cell>
          <cell r="D7483">
            <v>50.15</v>
          </cell>
          <cell r="E7483" t="str">
            <v>#</v>
          </cell>
        </row>
        <row r="7484">
          <cell r="A7484">
            <v>8369</v>
          </cell>
          <cell r="B7484" t="str">
            <v>Tubo PVC p/irrigação LF PN 40 JE Ø 50mm, linha Irriga-LF, Tigre ou similar</v>
          </cell>
          <cell r="C7484" t="str">
            <v>m</v>
          </cell>
          <cell r="D7484">
            <v>7.16</v>
          </cell>
          <cell r="E7484" t="str">
            <v>#</v>
          </cell>
        </row>
        <row r="7485">
          <cell r="A7485">
            <v>9501</v>
          </cell>
          <cell r="B7485" t="str">
            <v>Tubo PVC p/irrigação LF PN 60 JE Ø 35mm, linha Irriga-LF, Tigre ou similar</v>
          </cell>
          <cell r="C7485" t="str">
            <v>m</v>
          </cell>
          <cell r="D7485">
            <v>6.74</v>
          </cell>
          <cell r="E7485" t="str">
            <v>#</v>
          </cell>
        </row>
        <row r="7486">
          <cell r="A7486">
            <v>10978</v>
          </cell>
          <cell r="B7486" t="str">
            <v>Tubo PVC p/irrigação LF PN 80 JE Ø 100mm, linha Irriga-LF, Tigre ou similar</v>
          </cell>
          <cell r="C7486" t="str">
            <v>m</v>
          </cell>
          <cell r="D7486">
            <v>39.96</v>
          </cell>
          <cell r="E7486" t="str">
            <v>#</v>
          </cell>
        </row>
        <row r="7487">
          <cell r="A7487">
            <v>9502</v>
          </cell>
          <cell r="B7487" t="str">
            <v>Tubo PVC p/irrigação LF PN 80 JE Ø 75mm, linha Irriga-LF, Tigre ou similar</v>
          </cell>
          <cell r="C7487" t="str">
            <v>m</v>
          </cell>
          <cell r="D7487">
            <v>20.92</v>
          </cell>
          <cell r="E7487" t="str">
            <v>#</v>
          </cell>
        </row>
        <row r="7488">
          <cell r="A7488">
            <v>5885</v>
          </cell>
          <cell r="B7488" t="str">
            <v>Tubo pvc p/rede colet.esgoto, JEI, d= 100mm (Vinilfort - Tigre ou similar)</v>
          </cell>
          <cell r="C7488" t="str">
            <v>m</v>
          </cell>
          <cell r="D7488">
            <v>33.909999999999997</v>
          </cell>
          <cell r="E7488" t="str">
            <v>#</v>
          </cell>
        </row>
        <row r="7489">
          <cell r="A7489">
            <v>5886</v>
          </cell>
          <cell r="B7489" t="str">
            <v>Tubo pvc p/rede colet.esgoto, JEI, d= 125mm (Vinilfort - Tigre ou similar)</v>
          </cell>
          <cell r="C7489" t="str">
            <v>m</v>
          </cell>
          <cell r="D7489">
            <v>51.04</v>
          </cell>
        </row>
        <row r="7490">
          <cell r="A7490">
            <v>5887</v>
          </cell>
          <cell r="B7490" t="str">
            <v>Tubo pvc p/rede colet.esgoto, JEI, d= 150mm (Vinilfort - Tigre ou similar)</v>
          </cell>
          <cell r="C7490" t="str">
            <v>m</v>
          </cell>
          <cell r="D7490">
            <v>73.12</v>
          </cell>
          <cell r="E7490" t="str">
            <v>#</v>
          </cell>
        </row>
        <row r="7491">
          <cell r="A7491">
            <v>5888</v>
          </cell>
          <cell r="B7491" t="str">
            <v>Tubo pvc p/rede colet.esgoto, JEI, d= 200mm (Vinilfort - Tigre ou similar)</v>
          </cell>
          <cell r="C7491" t="str">
            <v>m</v>
          </cell>
          <cell r="D7491">
            <v>109.77</v>
          </cell>
          <cell r="E7491" t="str">
            <v>#</v>
          </cell>
        </row>
        <row r="7492">
          <cell r="A7492">
            <v>5889</v>
          </cell>
          <cell r="B7492" t="str">
            <v>Tubo pvc p/rede colet.esgoto, JEI, d= 250mm (Vinilfort - Tigre ou similar)</v>
          </cell>
          <cell r="C7492" t="str">
            <v>m</v>
          </cell>
          <cell r="D7492">
            <v>187.18</v>
          </cell>
          <cell r="E7492" t="str">
            <v>#</v>
          </cell>
        </row>
        <row r="7493">
          <cell r="B7493" t="str">
            <v>Tubo pvc p/rede colet.esgoto, JEI, d= 300mm (Vinilfort - Tigre ou similar)</v>
          </cell>
          <cell r="D7493">
            <v>302.33999999999997</v>
          </cell>
          <cell r="E7493" t="str">
            <v>#</v>
          </cell>
        </row>
        <row r="7494">
          <cell r="A7494">
            <v>5890</v>
          </cell>
          <cell r="C7494" t="str">
            <v>m</v>
          </cell>
        </row>
        <row r="7495">
          <cell r="A7495">
            <v>6466</v>
          </cell>
          <cell r="B7495" t="str">
            <v>Tubo pvc p/rede colet.esgoto, JEI, d= 400mm (Vinilfort - Tigre ou similar)</v>
          </cell>
          <cell r="C7495" t="str">
            <v>m</v>
          </cell>
          <cell r="D7495">
            <v>484.99</v>
          </cell>
          <cell r="E7495" t="str">
            <v>#</v>
          </cell>
        </row>
        <row r="7496">
          <cell r="A7496">
            <v>9270</v>
          </cell>
          <cell r="B7496" t="str">
            <v>Válvula solenoide p/irrigação modelo 75-DV 3/4", marca Rain Bird ou similar</v>
          </cell>
          <cell r="C7496" t="str">
            <v>un</v>
          </cell>
          <cell r="D7496">
            <v>258.27</v>
          </cell>
        </row>
        <row r="7497">
          <cell r="A7497">
            <v>84</v>
          </cell>
          <cell r="B7497" t="str">
            <v>Adaptador curto, pvc rigido soldavel,  c/ bolsa e rosca p/  registro, d=  20m m x 1/2"</v>
          </cell>
          <cell r="C7497" t="str">
            <v>un</v>
          </cell>
          <cell r="D7497">
            <v>0.74</v>
          </cell>
          <cell r="E7497" t="str">
            <v>#</v>
          </cell>
        </row>
        <row r="7498">
          <cell r="A7498">
            <v>85</v>
          </cell>
          <cell r="B7498" t="str">
            <v>Adaptador curto, pvc rigido soldavel,  c/ bolsa e rosca p/  registro, d=  25m m x 3/4"</v>
          </cell>
          <cell r="C7498" t="str">
            <v>un</v>
          </cell>
          <cell r="D7498">
            <v>0.91</v>
          </cell>
          <cell r="E7498" t="str">
            <v>#</v>
          </cell>
        </row>
        <row r="7499">
          <cell r="A7499">
            <v>95</v>
          </cell>
          <cell r="B7499" t="str">
            <v>Adaptador curto, pvc rígido soldável,  c/ bolsa e rosca p/  registro, d=  32  mm x 1 1/2"</v>
          </cell>
          <cell r="C7499" t="str">
            <v>un</v>
          </cell>
          <cell r="D7499">
            <v>1.89</v>
          </cell>
          <cell r="E7499" t="str">
            <v>#</v>
          </cell>
        </row>
        <row r="7500">
          <cell r="A7500">
            <v>86</v>
          </cell>
          <cell r="B7500" t="str">
            <v>Adaptador curto, pvc rigido soldavel,  c/ bolsa e rosca p/  registro, d=  32m m x 1"</v>
          </cell>
          <cell r="C7500" t="str">
            <v>un</v>
          </cell>
          <cell r="D7500">
            <v>1.89</v>
          </cell>
          <cell r="E7500" t="str">
            <v>#</v>
          </cell>
        </row>
        <row r="7501">
          <cell r="A7501">
            <v>87</v>
          </cell>
          <cell r="B7501" t="str">
            <v>Adaptador curto, pvc rigido soldavel,  c/ bolsa e rosca p/  registro, d=  40m m x 1 1/ 4"</v>
          </cell>
          <cell r="C7501" t="str">
            <v>un</v>
          </cell>
          <cell r="D7501">
            <v>3.61</v>
          </cell>
          <cell r="E7501" t="str">
            <v>#</v>
          </cell>
        </row>
        <row r="7502">
          <cell r="A7502">
            <v>88</v>
          </cell>
          <cell r="B7502" t="str">
            <v>Adaptador curto, pvc rigido soldavel,  c/ bolsa e rosca p/  registro, d=  40m m x 1 1/2"</v>
          </cell>
          <cell r="C7502" t="str">
            <v>un</v>
          </cell>
          <cell r="D7502">
            <v>7.32</v>
          </cell>
          <cell r="E7502" t="str">
            <v>#</v>
          </cell>
        </row>
        <row r="7503">
          <cell r="A7503">
            <v>89</v>
          </cell>
          <cell r="B7503" t="str">
            <v>Adaptador curto, pvc rigido soldavel,  c/ bolsa e rosca p/  registro, d=  50m m x 1 1/ 4"</v>
          </cell>
          <cell r="C7503" t="str">
            <v>un</v>
          </cell>
          <cell r="D7503">
            <v>8.44</v>
          </cell>
          <cell r="E7503" t="str">
            <v>#</v>
          </cell>
        </row>
        <row r="7504">
          <cell r="A7504">
            <v>90</v>
          </cell>
          <cell r="B7504" t="str">
            <v>Adaptador curto, pvc rigido soldavel,  c/ bolsa e rosca p/  registro, d=  50m m x 1 1/2"</v>
          </cell>
          <cell r="C7504" t="str">
            <v>un</v>
          </cell>
          <cell r="D7504">
            <v>4.59</v>
          </cell>
          <cell r="E7504" t="str">
            <v>#</v>
          </cell>
        </row>
        <row r="7505">
          <cell r="A7505">
            <v>91</v>
          </cell>
          <cell r="B7505" t="str">
            <v>Adaptador curto, pvc rigido soldavel,  c/ bolsa e rosca p/  registro, d=  60m m x 2 "</v>
          </cell>
          <cell r="C7505" t="str">
            <v>un</v>
          </cell>
          <cell r="D7505">
            <v>12.46</v>
          </cell>
          <cell r="E7505" t="str">
            <v>#</v>
          </cell>
        </row>
        <row r="7506">
          <cell r="A7506">
            <v>92</v>
          </cell>
          <cell r="B7506" t="str">
            <v>Adaptador curto, pvc rigido soldavel,  c/ bolsa e rosca p/  registro, d=  75m m x 2 1/2"</v>
          </cell>
          <cell r="C7506" t="str">
            <v>un</v>
          </cell>
          <cell r="D7506">
            <v>18.13</v>
          </cell>
          <cell r="E7506" t="str">
            <v>#</v>
          </cell>
        </row>
        <row r="7507">
          <cell r="A7507">
            <v>93</v>
          </cell>
          <cell r="B7507" t="str">
            <v>Adaptador curto, pvc rigido soldavel,  c/ bolsa e rosca p/  registro, d=  85m m x 3"</v>
          </cell>
          <cell r="C7507" t="str">
            <v>un</v>
          </cell>
          <cell r="D7507">
            <v>29.76</v>
          </cell>
          <cell r="E7507" t="str">
            <v>#</v>
          </cell>
        </row>
        <row r="7508">
          <cell r="A7508">
            <v>94</v>
          </cell>
          <cell r="B7508" t="str">
            <v>Adaptador curto, pvc rigido soldavel,  c/ bolsa e rosca p/  registro, d= 110m m x 4"</v>
          </cell>
          <cell r="C7508" t="str">
            <v>un</v>
          </cell>
          <cell r="D7508">
            <v>47.39</v>
          </cell>
          <cell r="E7508" t="str">
            <v>#</v>
          </cell>
        </row>
        <row r="7509">
          <cell r="A7509">
            <v>8371</v>
          </cell>
          <cell r="B7509" t="str">
            <v>Adaptador fêmea EP Ø 2"</v>
          </cell>
          <cell r="C7509" t="str">
            <v>un</v>
          </cell>
          <cell r="D7509">
            <v>19.23</v>
          </cell>
          <cell r="E7509" t="str">
            <v>#</v>
          </cell>
        </row>
        <row r="7510">
          <cell r="A7510">
            <v>97</v>
          </cell>
          <cell r="B7510" t="str">
            <v>Adaptador longo, pvc rigido soldavel,  c/ flanges livres p/ caixa agua, d=  2 5mm x 3/4"</v>
          </cell>
          <cell r="C7510" t="str">
            <v>un</v>
          </cell>
          <cell r="D7510">
            <v>18.3</v>
          </cell>
          <cell r="E7510" t="str">
            <v>#</v>
          </cell>
        </row>
        <row r="7511">
          <cell r="A7511">
            <v>98</v>
          </cell>
          <cell r="B7511" t="str">
            <v>Adaptador longo, pvc rigido soldavel,  c/ flanges livres p/ caixa agua, d=  3 2mm x 1 "</v>
          </cell>
          <cell r="C7511" t="str">
            <v>un</v>
          </cell>
          <cell r="D7511">
            <v>20.420000000000002</v>
          </cell>
          <cell r="E7511" t="str">
            <v>#</v>
          </cell>
        </row>
        <row r="7512">
          <cell r="A7512">
            <v>99</v>
          </cell>
          <cell r="B7512" t="str">
            <v>Adaptador longo, pvc rigido soldavel,  c/ flanges livres p/ caixa agua, d=  4 0mm x 1 1/ 4"</v>
          </cell>
          <cell r="C7512" t="str">
            <v>un</v>
          </cell>
          <cell r="D7512">
            <v>30.19</v>
          </cell>
          <cell r="E7512" t="str">
            <v>#</v>
          </cell>
        </row>
        <row r="7513">
          <cell r="A7513">
            <v>100</v>
          </cell>
          <cell r="B7513" t="str">
            <v>Adaptador longo, pvc rigido soldavel,  c/ flanges livres p/ caixa agua, d=  5 0mm x 1 1/2"</v>
          </cell>
          <cell r="C7513" t="str">
            <v>un</v>
          </cell>
          <cell r="D7513">
            <v>34.590000000000003</v>
          </cell>
          <cell r="E7513" t="str">
            <v>#</v>
          </cell>
        </row>
        <row r="7514">
          <cell r="A7514">
            <v>101</v>
          </cell>
          <cell r="B7514" t="str">
            <v>Adaptador longo, pvc rigido soldavel,  c/ flanges livres p/ caixa agua, d=  6 0mm x 2 "</v>
          </cell>
          <cell r="C7514" t="str">
            <v>un</v>
          </cell>
          <cell r="D7514">
            <v>59.16</v>
          </cell>
          <cell r="E7514" t="str">
            <v>#</v>
          </cell>
        </row>
        <row r="7515">
          <cell r="A7515">
            <v>102</v>
          </cell>
          <cell r="B7515" t="str">
            <v>Adaptador longo, pvc rigido soldavel,  c/ flanges livres p/ caixa agua, d=  7 5mm x 2 1/2"</v>
          </cell>
          <cell r="C7515" t="str">
            <v>un</v>
          </cell>
          <cell r="D7515">
            <v>229.67</v>
          </cell>
          <cell r="E7515" t="str">
            <v>#</v>
          </cell>
        </row>
        <row r="7516">
          <cell r="A7516">
            <v>103</v>
          </cell>
          <cell r="B7516" t="str">
            <v>Adaptador longo, pvc rigido soldavel,  c/ flanges livres p/ caixa agua, d=  8 5mm x 3"</v>
          </cell>
          <cell r="C7516" t="str">
            <v>un</v>
          </cell>
          <cell r="D7516">
            <v>268.88</v>
          </cell>
          <cell r="E7516" t="str">
            <v>#</v>
          </cell>
        </row>
        <row r="7517">
          <cell r="A7517">
            <v>104</v>
          </cell>
          <cell r="B7517" t="str">
            <v>Adaptador longo, pvc rigido soldavel,  c/ flanges livres p/ caixa agua, d= 11 0mm x 4"</v>
          </cell>
          <cell r="C7517" t="str">
            <v>un</v>
          </cell>
          <cell r="D7517">
            <v>384.92</v>
          </cell>
          <cell r="E7517" t="str">
            <v>#</v>
          </cell>
        </row>
        <row r="7518">
          <cell r="A7518">
            <v>8372</v>
          </cell>
          <cell r="B7518" t="str">
            <v>Adaptador macho EP Ø 2"</v>
          </cell>
          <cell r="C7518" t="str">
            <v>un</v>
          </cell>
          <cell r="D7518">
            <v>14.47</v>
          </cell>
          <cell r="E7518" t="str">
            <v>#</v>
          </cell>
        </row>
        <row r="7519">
          <cell r="A7519">
            <v>108</v>
          </cell>
          <cell r="B7519" t="str">
            <v>Adaptador pvc rígido roscável c/ flanges e anel, p/ caixa d'água d=  1/2"</v>
          </cell>
          <cell r="C7519" t="str">
            <v>un</v>
          </cell>
          <cell r="D7519">
            <v>11.61</v>
          </cell>
          <cell r="E7519" t="str">
            <v>#</v>
          </cell>
        </row>
        <row r="7520">
          <cell r="A7520">
            <v>109</v>
          </cell>
          <cell r="B7520" t="str">
            <v>Adaptador pvc rígido roscável c/ flanges e anel, p/ caixa d'água d=  3/4"</v>
          </cell>
          <cell r="C7520" t="str">
            <v>un</v>
          </cell>
          <cell r="D7520">
            <v>15.93</v>
          </cell>
          <cell r="E7520" t="str">
            <v>#</v>
          </cell>
        </row>
        <row r="7521">
          <cell r="A7521">
            <v>111</v>
          </cell>
          <cell r="B7521" t="str">
            <v>Adaptador pvc rígido roscável c/ flanges e anel, p/ caixa d'água d= 1 1/2"</v>
          </cell>
          <cell r="C7521" t="str">
            <v>un</v>
          </cell>
          <cell r="D7521">
            <v>36.17</v>
          </cell>
          <cell r="E7521" t="str">
            <v>#</v>
          </cell>
        </row>
        <row r="7522">
          <cell r="A7522">
            <v>112</v>
          </cell>
          <cell r="B7522" t="str">
            <v>Adaptador pvc rígido roscável c/ flanges e anel, p/ caixa d'água d= 1 1/4"</v>
          </cell>
          <cell r="C7522" t="str">
            <v>un</v>
          </cell>
          <cell r="D7522">
            <v>30.24</v>
          </cell>
          <cell r="E7522" t="str">
            <v>#</v>
          </cell>
        </row>
        <row r="7523">
          <cell r="A7523">
            <v>110</v>
          </cell>
          <cell r="B7523" t="str">
            <v>Adaptador pvc rígido roscável c/ flanges e anel, p/ caixa d'água d= 1"</v>
          </cell>
          <cell r="C7523" t="str">
            <v>un</v>
          </cell>
          <cell r="D7523">
            <v>21.34</v>
          </cell>
          <cell r="E7523" t="str">
            <v>#</v>
          </cell>
        </row>
        <row r="7524">
          <cell r="A7524">
            <v>113</v>
          </cell>
          <cell r="B7524" t="str">
            <v>Adaptador pvc rígido roscável c/ flanges e anel, p/ caixa d'água d= 2"</v>
          </cell>
          <cell r="C7524" t="str">
            <v>un</v>
          </cell>
          <cell r="D7524">
            <v>43.89</v>
          </cell>
          <cell r="E7524" t="str">
            <v>#</v>
          </cell>
        </row>
        <row r="7525">
          <cell r="A7525">
            <v>114</v>
          </cell>
          <cell r="B7525" t="str">
            <v>Adaptador pvc rigido soldavel c/ flanges e anel, p/ caixa d'agua d=20mm x 1/2 "</v>
          </cell>
          <cell r="C7525" t="str">
            <v>un</v>
          </cell>
          <cell r="D7525">
            <v>10.07</v>
          </cell>
          <cell r="E7525" t="str">
            <v>#</v>
          </cell>
        </row>
        <row r="7526">
          <cell r="A7526">
            <v>115</v>
          </cell>
          <cell r="B7526" t="str">
            <v>Adaptador pvc rigido soldavel c/ flanges e anel, p/ caixa d'agua d=25mm x 3/4 "</v>
          </cell>
          <cell r="C7526" t="str">
            <v>un</v>
          </cell>
          <cell r="D7526">
            <v>11.58</v>
          </cell>
          <cell r="E7526" t="str">
            <v>#</v>
          </cell>
        </row>
        <row r="7527">
          <cell r="A7527">
            <v>116</v>
          </cell>
          <cell r="B7527" t="str">
            <v>Adaptador pvc rigido soldavel c/ flanges e anel, p/ caixa d'agua d=32mm x 1"</v>
          </cell>
          <cell r="C7527" t="str">
            <v>un</v>
          </cell>
          <cell r="D7527">
            <v>15.04</v>
          </cell>
          <cell r="E7527" t="str">
            <v>#</v>
          </cell>
        </row>
        <row r="7528">
          <cell r="A7528">
            <v>117</v>
          </cell>
          <cell r="B7528" t="str">
            <v>Adaptador pvc rigido soldavel c/ flanges e anel, p/ caixa d'agua d=40mm x 1 1 /4"</v>
          </cell>
          <cell r="C7528" t="str">
            <v>un</v>
          </cell>
          <cell r="D7528">
            <v>20.28</v>
          </cell>
          <cell r="E7528" t="str">
            <v>#</v>
          </cell>
        </row>
        <row r="7529">
          <cell r="A7529">
            <v>118</v>
          </cell>
          <cell r="B7529" t="str">
            <v>Adaptador pvc rigido soldavel c/ flanges e anel, p/ caixa d'agua d=50mm x 1 1 /2"</v>
          </cell>
          <cell r="C7529" t="str">
            <v>un</v>
          </cell>
          <cell r="D7529">
            <v>24.59</v>
          </cell>
          <cell r="E7529" t="str">
            <v>#</v>
          </cell>
        </row>
        <row r="7530">
          <cell r="A7530">
            <v>119</v>
          </cell>
          <cell r="B7530" t="str">
            <v>Adaptador pvc rigido soldavel c/ flanges e anel, p/ caixa d'agua d=60mm x 2"</v>
          </cell>
          <cell r="C7530" t="str">
            <v>un</v>
          </cell>
          <cell r="D7530">
            <v>34.31</v>
          </cell>
          <cell r="E7530" t="str">
            <v>#</v>
          </cell>
        </row>
        <row r="7531">
          <cell r="A7531">
            <v>120</v>
          </cell>
          <cell r="B7531" t="str">
            <v>Adaptador pvc rigido soldavel c/ flanges livres p/ caixa agua d=  20mm x 1/2"</v>
          </cell>
          <cell r="C7531" t="str">
            <v>un</v>
          </cell>
          <cell r="D7531">
            <v>10.07</v>
          </cell>
          <cell r="E7531" t="str">
            <v>#</v>
          </cell>
        </row>
        <row r="7532">
          <cell r="A7532">
            <v>121</v>
          </cell>
          <cell r="B7532" t="str">
            <v>Adaptador pvc rigido soldavel c/ flanges livres p/ caixa agua d=  25mm x 3/4"</v>
          </cell>
          <cell r="C7532" t="str">
            <v>un</v>
          </cell>
          <cell r="D7532">
            <v>13.03</v>
          </cell>
          <cell r="E7532" t="str">
            <v>#</v>
          </cell>
        </row>
        <row r="7533">
          <cell r="A7533">
            <v>122</v>
          </cell>
          <cell r="B7533" t="str">
            <v>Adaptador pvc rigido soldavel c/ flanges livres p/ caixa agua d=  32mm x 1 "</v>
          </cell>
          <cell r="C7533" t="str">
            <v>un</v>
          </cell>
          <cell r="D7533">
            <v>19.93</v>
          </cell>
          <cell r="E7533" t="str">
            <v>#</v>
          </cell>
        </row>
        <row r="7534">
          <cell r="A7534">
            <v>123</v>
          </cell>
          <cell r="B7534" t="str">
            <v>Adaptador pvc rigido soldavel c/ flanges livres p/ caixa agua d=  40mm x 1 1/ 4"</v>
          </cell>
          <cell r="C7534" t="str">
            <v>un</v>
          </cell>
          <cell r="D7534">
            <v>37.04</v>
          </cell>
          <cell r="E7534" t="str">
            <v>#</v>
          </cell>
        </row>
        <row r="7535">
          <cell r="A7535">
            <v>124</v>
          </cell>
          <cell r="B7535" t="str">
            <v>Adaptador pvc rigido soldavel c/ flanges livres p/ caixa agua d=  50mm x 1 1/ 2"</v>
          </cell>
          <cell r="C7535" t="str">
            <v>un</v>
          </cell>
          <cell r="D7535">
            <v>37.18</v>
          </cell>
          <cell r="E7535" t="str">
            <v>#</v>
          </cell>
        </row>
        <row r="7536">
          <cell r="A7536">
            <v>125</v>
          </cell>
          <cell r="B7536" t="str">
            <v>Adaptador pvc rigido soldavel c/ flanges livres p/ caixa agua d=  60mm x 2 "</v>
          </cell>
          <cell r="C7536" t="str">
            <v>un</v>
          </cell>
          <cell r="D7536">
            <v>56.82</v>
          </cell>
          <cell r="E7536" t="str">
            <v>#</v>
          </cell>
        </row>
        <row r="7537">
          <cell r="A7537">
            <v>126</v>
          </cell>
          <cell r="B7537" t="str">
            <v>Adaptador pvc rigido soldavel c/ flanges livres p/ caixa agua d=  75mm x 2 1/ 2"</v>
          </cell>
          <cell r="C7537" t="str">
            <v>un</v>
          </cell>
          <cell r="D7537">
            <v>181.49</v>
          </cell>
          <cell r="E7537" t="str">
            <v>#</v>
          </cell>
        </row>
        <row r="7538">
          <cell r="A7538">
            <v>127</v>
          </cell>
          <cell r="B7538" t="str">
            <v>Adaptador pvc rigido soldavel c/ flanges livres p/ caixa agua d=  85mm x 3"</v>
          </cell>
          <cell r="C7538" t="str">
            <v>un</v>
          </cell>
          <cell r="D7538">
            <v>253.37</v>
          </cell>
          <cell r="E7538" t="str">
            <v>#</v>
          </cell>
        </row>
        <row r="7539">
          <cell r="A7539">
            <v>128</v>
          </cell>
          <cell r="B7539" t="str">
            <v>Adaptador pvc rigido soldavel c/ flanges livres p/ caixa agua d= 110mm x 4"</v>
          </cell>
          <cell r="C7539" t="str">
            <v>un</v>
          </cell>
          <cell r="D7539">
            <v>357.61</v>
          </cell>
          <cell r="E7539" t="str">
            <v>#</v>
          </cell>
        </row>
        <row r="7540">
          <cell r="A7540">
            <v>129</v>
          </cell>
          <cell r="B7540" t="str">
            <v>Adaptador pvc sanitario p/ sifao  pvc rigido p/ esgoto secundario, diam = 40m m</v>
          </cell>
          <cell r="C7540" t="str">
            <v>un</v>
          </cell>
          <cell r="D7540">
            <v>1.2</v>
          </cell>
          <cell r="E7540" t="str">
            <v>#</v>
          </cell>
        </row>
        <row r="7541">
          <cell r="A7541">
            <v>130</v>
          </cell>
          <cell r="B7541" t="str">
            <v>Adaptador pvc sanitario p/ valvula pia e lavatorio, pvc rigido p/ esgoto secu ndario, diam = 40mm</v>
          </cell>
          <cell r="C7541" t="str">
            <v>un</v>
          </cell>
          <cell r="D7541">
            <v>0.5</v>
          </cell>
          <cell r="E7541" t="str">
            <v>#</v>
          </cell>
        </row>
        <row r="7542">
          <cell r="A7542">
            <v>335</v>
          </cell>
          <cell r="B7542" t="str">
            <v>Bucha reducao curta, pvc rigido soldavel, marrom, d= 25 x 20mm</v>
          </cell>
          <cell r="C7542" t="str">
            <v>un</v>
          </cell>
          <cell r="D7542">
            <v>0.44</v>
          </cell>
          <cell r="E7542" t="str">
            <v>#</v>
          </cell>
        </row>
        <row r="7543">
          <cell r="A7543">
            <v>336</v>
          </cell>
          <cell r="B7543" t="str">
            <v>Bucha reducao curta, pvc rigido soldavel, marrom, d= 32 x 25mm</v>
          </cell>
          <cell r="C7543" t="str">
            <v>un</v>
          </cell>
          <cell r="D7543">
            <v>0.94</v>
          </cell>
          <cell r="E7543" t="str">
            <v>#</v>
          </cell>
        </row>
        <row r="7544">
          <cell r="A7544">
            <v>337</v>
          </cell>
          <cell r="B7544" t="str">
            <v>Bucha reducao curta, pvc rigido soldavel, marrom, d= 40 x 32mm</v>
          </cell>
          <cell r="C7544" t="str">
            <v>un</v>
          </cell>
          <cell r="D7544">
            <v>2.0299999999999998</v>
          </cell>
          <cell r="E7544" t="str">
            <v>#</v>
          </cell>
        </row>
        <row r="7545">
          <cell r="A7545">
            <v>338</v>
          </cell>
          <cell r="B7545" t="str">
            <v>Bucha reducao curta, pvc rigido soldavel, marrom, d= 50 x 40mm</v>
          </cell>
          <cell r="C7545" t="str">
            <v>un</v>
          </cell>
          <cell r="D7545">
            <v>3.35</v>
          </cell>
          <cell r="E7545" t="str">
            <v>#</v>
          </cell>
        </row>
        <row r="7546">
          <cell r="A7546">
            <v>339</v>
          </cell>
          <cell r="B7546" t="str">
            <v>Bucha reducao curta, pvc rigido soldavel, marrom, d= 60 x 50mm</v>
          </cell>
          <cell r="C7546" t="str">
            <v>un</v>
          </cell>
          <cell r="D7546">
            <v>5.63</v>
          </cell>
          <cell r="E7546" t="str">
            <v>#</v>
          </cell>
        </row>
        <row r="7547">
          <cell r="A7547">
            <v>340</v>
          </cell>
          <cell r="B7547" t="str">
            <v>Bucha reducao curta, pvc rigido soldavel, marrom, d= 75 x 60mm</v>
          </cell>
          <cell r="C7547" t="str">
            <v>un</v>
          </cell>
          <cell r="D7547">
            <v>16.97</v>
          </cell>
          <cell r="E7547" t="str">
            <v>#</v>
          </cell>
        </row>
        <row r="7548">
          <cell r="A7548">
            <v>341</v>
          </cell>
          <cell r="B7548" t="str">
            <v>Bucha reducao curta, pvc rigido soldavel, marrom, d= 85 x 75mm</v>
          </cell>
          <cell r="C7548" t="str">
            <v>un</v>
          </cell>
          <cell r="D7548">
            <v>13.97</v>
          </cell>
          <cell r="E7548" t="str">
            <v>#</v>
          </cell>
        </row>
        <row r="7549">
          <cell r="A7549">
            <v>342</v>
          </cell>
          <cell r="B7549" t="str">
            <v>Bucha reducao curta, pvc rigido soldavel, marrom, d=110 x 85mm</v>
          </cell>
          <cell r="C7549" t="str">
            <v>un</v>
          </cell>
          <cell r="D7549">
            <v>77.56</v>
          </cell>
          <cell r="E7549" t="str">
            <v>#</v>
          </cell>
        </row>
        <row r="7550">
          <cell r="A7550">
            <v>322</v>
          </cell>
          <cell r="B7550" t="str">
            <v>Bucha redução excentrica pvc rigido soldavel, p/esgoto, d=150x100mm</v>
          </cell>
          <cell r="C7550" t="str">
            <v>un</v>
          </cell>
          <cell r="D7550">
            <v>50.29</v>
          </cell>
        </row>
        <row r="7551">
          <cell r="A7551">
            <v>354</v>
          </cell>
          <cell r="B7551" t="str">
            <v>Bucha reducao longa pvc rigido soldavel, marrom, d= 32 x 20mm</v>
          </cell>
          <cell r="C7551" t="str">
            <v>un</v>
          </cell>
          <cell r="D7551">
            <v>2.54</v>
          </cell>
          <cell r="E7551" t="str">
            <v>#</v>
          </cell>
        </row>
        <row r="7552">
          <cell r="A7552">
            <v>355</v>
          </cell>
          <cell r="B7552" t="str">
            <v>Bucha reducao longa pvc rigido soldavel, marrom, d= 40 x 20mm</v>
          </cell>
          <cell r="C7552" t="str">
            <v>un</v>
          </cell>
          <cell r="D7552">
            <v>3.6</v>
          </cell>
          <cell r="E7552" t="str">
            <v>#</v>
          </cell>
        </row>
        <row r="7553">
          <cell r="A7553">
            <v>356</v>
          </cell>
          <cell r="B7553" t="str">
            <v>Bucha reducao longa pvc rigido soldavel, marrom, d= 40 x 25mm</v>
          </cell>
          <cell r="C7553" t="str">
            <v>un</v>
          </cell>
          <cell r="D7553">
            <v>3.95</v>
          </cell>
          <cell r="E7553" t="str">
            <v>#</v>
          </cell>
        </row>
        <row r="7554">
          <cell r="A7554">
            <v>357</v>
          </cell>
          <cell r="B7554" t="str">
            <v>Bucha reducao longa pvc rigido soldavel, marrom, d= 50 x 20mm</v>
          </cell>
          <cell r="C7554" t="str">
            <v>un</v>
          </cell>
          <cell r="D7554">
            <v>4.41</v>
          </cell>
          <cell r="E7554" t="str">
            <v>#</v>
          </cell>
        </row>
        <row r="7555">
          <cell r="A7555">
            <v>358</v>
          </cell>
          <cell r="B7555" t="str">
            <v>Bucha reducao longa pvc rigido soldavel, marrom, d= 50 x 25mm</v>
          </cell>
          <cell r="C7555" t="str">
            <v>un</v>
          </cell>
          <cell r="D7555">
            <v>4.33</v>
          </cell>
          <cell r="E7555" t="str">
            <v>#</v>
          </cell>
        </row>
        <row r="7556">
          <cell r="A7556">
            <v>359</v>
          </cell>
          <cell r="B7556" t="str">
            <v>Bucha reducao longa pvc rigido soldavel, marrom, d= 50 x 32mm</v>
          </cell>
          <cell r="C7556" t="str">
            <v>un</v>
          </cell>
          <cell r="D7556">
            <v>5.5</v>
          </cell>
          <cell r="E7556" t="str">
            <v>#</v>
          </cell>
        </row>
        <row r="7557">
          <cell r="A7557">
            <v>360</v>
          </cell>
          <cell r="B7557" t="str">
            <v>Bucha reducao longa pvc rigido soldavel, marrom, d= 60 x 25mm</v>
          </cell>
          <cell r="C7557" t="str">
            <v>un</v>
          </cell>
          <cell r="D7557">
            <v>9.36</v>
          </cell>
          <cell r="E7557" t="str">
            <v>#</v>
          </cell>
        </row>
        <row r="7558">
          <cell r="A7558">
            <v>361</v>
          </cell>
          <cell r="B7558" t="str">
            <v>Bucha reducao longa pvc rigido soldavel, marrom, d= 60 x 32mm</v>
          </cell>
          <cell r="C7558" t="str">
            <v>un</v>
          </cell>
          <cell r="D7558">
            <v>11.31</v>
          </cell>
          <cell r="E7558" t="str">
            <v>#</v>
          </cell>
        </row>
        <row r="7559">
          <cell r="A7559">
            <v>362</v>
          </cell>
          <cell r="B7559" t="str">
            <v>Bucha reducao longa pvc rigido soldavel, marrom, d= 60 x 40mm</v>
          </cell>
          <cell r="C7559" t="str">
            <v>un</v>
          </cell>
          <cell r="D7559">
            <v>12.22</v>
          </cell>
          <cell r="E7559" t="str">
            <v>#</v>
          </cell>
        </row>
        <row r="7560">
          <cell r="A7560">
            <v>363</v>
          </cell>
          <cell r="B7560" t="str">
            <v>Bucha reducao longa pvc rigido soldavel, marrom, d= 60 x 50mm</v>
          </cell>
          <cell r="C7560" t="str">
            <v>un</v>
          </cell>
          <cell r="D7560">
            <v>14.89</v>
          </cell>
          <cell r="E7560" t="str">
            <v>#</v>
          </cell>
        </row>
        <row r="7561">
          <cell r="A7561">
            <v>364</v>
          </cell>
          <cell r="B7561" t="str">
            <v>Bucha reducao longa pvc rigido soldavel, marrom, d= 75 x 50mm</v>
          </cell>
          <cell r="C7561" t="str">
            <v>un</v>
          </cell>
          <cell r="D7561">
            <v>17.41</v>
          </cell>
          <cell r="E7561" t="str">
            <v>#</v>
          </cell>
        </row>
        <row r="7562">
          <cell r="A7562">
            <v>366</v>
          </cell>
          <cell r="B7562" t="str">
            <v>Bucha reducao longa pvc rigido soldavel, marrom, d= 85 x 60mm</v>
          </cell>
          <cell r="C7562" t="str">
            <v>un</v>
          </cell>
          <cell r="D7562">
            <v>20.7</v>
          </cell>
          <cell r="E7562" t="str">
            <v>#</v>
          </cell>
        </row>
        <row r="7563">
          <cell r="A7563">
            <v>367</v>
          </cell>
          <cell r="B7563" t="str">
            <v>Bucha reducao longa pvc rigido soldavel, marrom, d=110 x 60mm</v>
          </cell>
          <cell r="C7563" t="str">
            <v>un</v>
          </cell>
          <cell r="D7563">
            <v>43.5</v>
          </cell>
          <cell r="E7563" t="str">
            <v>#</v>
          </cell>
        </row>
        <row r="7564">
          <cell r="A7564">
            <v>368</v>
          </cell>
          <cell r="B7564" t="str">
            <v>Bucha reducao longa pvc rigido soldavel, marrom, d=110 x 75mm</v>
          </cell>
          <cell r="C7564" t="str">
            <v>un</v>
          </cell>
          <cell r="D7564">
            <v>36.75</v>
          </cell>
          <cell r="E7564" t="str">
            <v>#</v>
          </cell>
        </row>
        <row r="7565">
          <cell r="A7565">
            <v>353</v>
          </cell>
          <cell r="B7565" t="str">
            <v>Bucha reducao longa pvc rigido soldavel, p/esgoto secundario, d= 50 x 40mm</v>
          </cell>
          <cell r="C7565" t="str">
            <v>un</v>
          </cell>
          <cell r="D7565">
            <v>2.33</v>
          </cell>
          <cell r="E7565" t="str">
            <v>#</v>
          </cell>
        </row>
        <row r="7566">
          <cell r="A7566">
            <v>369</v>
          </cell>
          <cell r="B7566" t="str">
            <v>Bucha redução pvc rígido roscável  d= 3/4" x 1/2"</v>
          </cell>
          <cell r="C7566" t="str">
            <v>un</v>
          </cell>
          <cell r="D7566">
            <v>1.1100000000000001</v>
          </cell>
          <cell r="E7566" t="str">
            <v>#</v>
          </cell>
        </row>
        <row r="7567">
          <cell r="A7567">
            <v>370</v>
          </cell>
          <cell r="B7567" t="str">
            <v>Bucha redução pvc rígido roscável  d=1 " x  3/4"</v>
          </cell>
          <cell r="C7567" t="str">
            <v>un</v>
          </cell>
          <cell r="D7567">
            <v>3.7</v>
          </cell>
          <cell r="E7567" t="str">
            <v>#</v>
          </cell>
        </row>
        <row r="7568">
          <cell r="A7568">
            <v>371</v>
          </cell>
          <cell r="B7568" t="str">
            <v>Bucha redução pvc rígido roscável  d=1 " x 1/2"</v>
          </cell>
          <cell r="C7568" t="str">
            <v>un</v>
          </cell>
          <cell r="D7568">
            <v>3.65</v>
          </cell>
          <cell r="E7568" t="str">
            <v>#</v>
          </cell>
        </row>
        <row r="7569">
          <cell r="A7569">
            <v>373</v>
          </cell>
          <cell r="B7569" t="str">
            <v>Bucha redução pvc rígido roscável  d=1 1/ 4" x  3/4"</v>
          </cell>
          <cell r="C7569" t="str">
            <v>un</v>
          </cell>
          <cell r="D7569">
            <v>5.63</v>
          </cell>
          <cell r="E7569" t="str">
            <v>#</v>
          </cell>
        </row>
        <row r="7570">
          <cell r="A7570">
            <v>374</v>
          </cell>
          <cell r="B7570" t="str">
            <v>Bucha redução pvc rígido roscável  d=1 1/ 4" x 1 "</v>
          </cell>
          <cell r="C7570" t="str">
            <v>un</v>
          </cell>
          <cell r="D7570">
            <v>5.81</v>
          </cell>
          <cell r="E7570" t="str">
            <v>#</v>
          </cell>
        </row>
        <row r="7571">
          <cell r="A7571">
            <v>375</v>
          </cell>
          <cell r="B7571" t="str">
            <v>Bucha redução pvc rígido roscável  d=1 1/2" x  1/2"</v>
          </cell>
          <cell r="C7571" t="str">
            <v>un</v>
          </cell>
          <cell r="D7571">
            <v>5.18</v>
          </cell>
          <cell r="E7571" t="str">
            <v>#</v>
          </cell>
        </row>
        <row r="7572">
          <cell r="A7572">
            <v>376</v>
          </cell>
          <cell r="B7572" t="str">
            <v>Bucha redução pvc rígido roscável  d=1 1/2" x  3/4"</v>
          </cell>
          <cell r="C7572" t="str">
            <v>un</v>
          </cell>
          <cell r="D7572">
            <v>7.75</v>
          </cell>
          <cell r="E7572" t="str">
            <v>#</v>
          </cell>
        </row>
        <row r="7573">
          <cell r="A7573">
            <v>377</v>
          </cell>
          <cell r="B7573" t="str">
            <v>Bucha redução pvc rígido roscável  d=1 1/2" x 1 "</v>
          </cell>
          <cell r="C7573" t="str">
            <v>un</v>
          </cell>
          <cell r="D7573">
            <v>8.09</v>
          </cell>
          <cell r="E7573" t="str">
            <v>#</v>
          </cell>
        </row>
        <row r="7574">
          <cell r="A7574">
            <v>378</v>
          </cell>
          <cell r="B7574" t="str">
            <v>Bucha redução pvc rígido roscável  d=1 1/2" x 1 1/ 4"</v>
          </cell>
          <cell r="C7574" t="str">
            <v>un</v>
          </cell>
          <cell r="D7574">
            <v>7.89</v>
          </cell>
          <cell r="E7574" t="str">
            <v>#</v>
          </cell>
        </row>
        <row r="7575">
          <cell r="A7575">
            <v>379</v>
          </cell>
          <cell r="B7575" t="str">
            <v>Bucha redução pvc rígido roscável  d=2 " x 1 "</v>
          </cell>
          <cell r="C7575" t="str">
            <v>un</v>
          </cell>
          <cell r="D7575">
            <v>16.21</v>
          </cell>
          <cell r="E7575" t="str">
            <v>#</v>
          </cell>
        </row>
        <row r="7576">
          <cell r="A7576">
            <v>380</v>
          </cell>
          <cell r="B7576" t="str">
            <v>Bucha redução pvc rígido roscável  d=2 " x 1 1/ 4"</v>
          </cell>
          <cell r="C7576" t="str">
            <v>un</v>
          </cell>
          <cell r="D7576">
            <v>14.14</v>
          </cell>
          <cell r="E7576" t="str">
            <v>#</v>
          </cell>
        </row>
        <row r="7577">
          <cell r="A7577">
            <v>381</v>
          </cell>
          <cell r="B7577" t="str">
            <v>Bucha redução pvc rígido roscável  d=2 " x 1 1/2"</v>
          </cell>
          <cell r="C7577" t="str">
            <v>un</v>
          </cell>
          <cell r="D7577">
            <v>18.38</v>
          </cell>
          <cell r="E7577" t="str">
            <v>#</v>
          </cell>
        </row>
        <row r="7578">
          <cell r="A7578">
            <v>382</v>
          </cell>
          <cell r="B7578" t="str">
            <v>Bucha redução pvc rígido roscável  d=2 1/2" x 1 1/ 4"</v>
          </cell>
          <cell r="C7578" t="str">
            <v>un</v>
          </cell>
          <cell r="D7578">
            <v>19.649999999999999</v>
          </cell>
        </row>
        <row r="7579">
          <cell r="A7579">
            <v>383</v>
          </cell>
          <cell r="B7579" t="str">
            <v>Bucha redução pvc rígido roscável  d=2 1/2" x 1 1/2"</v>
          </cell>
          <cell r="C7579" t="str">
            <v>un</v>
          </cell>
          <cell r="D7579">
            <v>21.59</v>
          </cell>
          <cell r="E7579" t="str">
            <v>#</v>
          </cell>
        </row>
        <row r="7580">
          <cell r="A7580">
            <v>384</v>
          </cell>
          <cell r="B7580" t="str">
            <v>Bucha redução pvc rígido roscável  d=2 1/2" x 2"</v>
          </cell>
          <cell r="C7580" t="str">
            <v>un</v>
          </cell>
          <cell r="D7580">
            <v>25.85</v>
          </cell>
          <cell r="E7580" t="str">
            <v>#</v>
          </cell>
        </row>
        <row r="7581">
          <cell r="A7581">
            <v>385</v>
          </cell>
          <cell r="B7581" t="str">
            <v>Bucha redução pvc rígido roscável  d=3" x 1 1/2"</v>
          </cell>
          <cell r="C7581" t="str">
            <v>un</v>
          </cell>
          <cell r="D7581">
            <v>21.84</v>
          </cell>
        </row>
        <row r="7582">
          <cell r="A7582">
            <v>386</v>
          </cell>
          <cell r="B7582" t="str">
            <v>Bucha redução pvc rígido roscável  d=3" x 2"</v>
          </cell>
          <cell r="C7582" t="str">
            <v>un</v>
          </cell>
          <cell r="D7582">
            <v>27.79</v>
          </cell>
          <cell r="E7582" t="str">
            <v>#</v>
          </cell>
        </row>
        <row r="7583">
          <cell r="A7583">
            <v>387</v>
          </cell>
          <cell r="B7583" t="str">
            <v>Bucha redução pvc rígido roscável  d=3" x 2.1/2"</v>
          </cell>
          <cell r="C7583" t="str">
            <v>un</v>
          </cell>
          <cell r="D7583">
            <v>32.869999999999997</v>
          </cell>
          <cell r="E7583" t="str">
            <v>#</v>
          </cell>
        </row>
        <row r="7584">
          <cell r="A7584">
            <v>388</v>
          </cell>
          <cell r="B7584" t="str">
            <v>Bucha redução pvc rígido roscável  d=4" x 3"</v>
          </cell>
          <cell r="C7584" t="str">
            <v>un</v>
          </cell>
          <cell r="D7584">
            <v>81.33</v>
          </cell>
          <cell r="E7584" t="str">
            <v>#</v>
          </cell>
        </row>
        <row r="7585">
          <cell r="A7585">
            <v>8373</v>
          </cell>
          <cell r="B7585" t="str">
            <v>Cap macho EP Ø 2"</v>
          </cell>
          <cell r="C7585" t="str">
            <v>un</v>
          </cell>
          <cell r="D7585">
            <v>16.46</v>
          </cell>
          <cell r="E7585" t="str">
            <v>#</v>
          </cell>
        </row>
        <row r="7586">
          <cell r="A7586">
            <v>10999</v>
          </cell>
          <cell r="B7586" t="str">
            <v>Cap pvc rigido roscavel p/agua fria predial  d= 1"</v>
          </cell>
          <cell r="C7586" t="str">
            <v>un</v>
          </cell>
          <cell r="D7586">
            <v>4.17</v>
          </cell>
          <cell r="E7586" t="str">
            <v>#</v>
          </cell>
        </row>
        <row r="7587">
          <cell r="A7587">
            <v>523</v>
          </cell>
          <cell r="B7587" t="str">
            <v>Cap pvc rigido roscavel p/agua fria predial  d= 1/2"</v>
          </cell>
          <cell r="C7587" t="str">
            <v>un</v>
          </cell>
          <cell r="D7587">
            <v>1.55</v>
          </cell>
          <cell r="E7587" t="str">
            <v>#</v>
          </cell>
        </row>
        <row r="7588">
          <cell r="A7588">
            <v>527</v>
          </cell>
          <cell r="B7588" t="str">
            <v>Cap pvc rigido soldavel, marrom, d=  20mm</v>
          </cell>
          <cell r="C7588" t="str">
            <v>un</v>
          </cell>
          <cell r="D7588">
            <v>1.1299999999999999</v>
          </cell>
          <cell r="E7588" t="str">
            <v>#</v>
          </cell>
        </row>
        <row r="7589">
          <cell r="A7589">
            <v>528</v>
          </cell>
          <cell r="B7589" t="str">
            <v>Cap pvc rigido soldavel, marrom, d=  25mm</v>
          </cell>
          <cell r="C7589" t="str">
            <v>un</v>
          </cell>
          <cell r="D7589">
            <v>1.28</v>
          </cell>
          <cell r="E7589" t="str">
            <v>#</v>
          </cell>
        </row>
        <row r="7590">
          <cell r="A7590">
            <v>529</v>
          </cell>
          <cell r="B7590" t="str">
            <v>Cap pvc rigido soldavel, marrom, d=  32mm</v>
          </cell>
          <cell r="C7590" t="str">
            <v>un</v>
          </cell>
          <cell r="D7590">
            <v>2.23</v>
          </cell>
          <cell r="E7590" t="str">
            <v>#</v>
          </cell>
        </row>
        <row r="7591">
          <cell r="A7591">
            <v>530</v>
          </cell>
          <cell r="B7591" t="str">
            <v>Cap pvc rigido soldavel, marrom, d=  40mm</v>
          </cell>
          <cell r="C7591" t="str">
            <v>un</v>
          </cell>
          <cell r="D7591">
            <v>4.29</v>
          </cell>
          <cell r="E7591" t="str">
            <v>#</v>
          </cell>
        </row>
        <row r="7592">
          <cell r="A7592">
            <v>531</v>
          </cell>
          <cell r="B7592" t="str">
            <v>Cap pvc rigido soldavel, marrom, d=  50mm</v>
          </cell>
          <cell r="C7592" t="str">
            <v>un</v>
          </cell>
          <cell r="D7592">
            <v>8.1300000000000008</v>
          </cell>
          <cell r="E7592" t="str">
            <v>#</v>
          </cell>
        </row>
        <row r="7593">
          <cell r="A7593">
            <v>532</v>
          </cell>
          <cell r="B7593" t="str">
            <v>Cap pvc rigido soldavel, marrom, d=  60mm</v>
          </cell>
          <cell r="C7593" t="str">
            <v>un</v>
          </cell>
          <cell r="D7593">
            <v>12.23</v>
          </cell>
          <cell r="E7593" t="str">
            <v>#</v>
          </cell>
        </row>
        <row r="7594">
          <cell r="A7594">
            <v>533</v>
          </cell>
          <cell r="B7594" t="str">
            <v>Cap pvc rigido soldavel, marrom, d=  75mm</v>
          </cell>
          <cell r="C7594" t="str">
            <v>un</v>
          </cell>
          <cell r="D7594">
            <v>22.24</v>
          </cell>
          <cell r="E7594" t="str">
            <v>#</v>
          </cell>
        </row>
        <row r="7595">
          <cell r="A7595">
            <v>534</v>
          </cell>
          <cell r="B7595" t="str">
            <v>Cap pvc rigido soldavel, marrom, d=  85mm</v>
          </cell>
          <cell r="C7595" t="str">
            <v>un</v>
          </cell>
          <cell r="D7595">
            <v>52.75</v>
          </cell>
          <cell r="E7595" t="str">
            <v>#</v>
          </cell>
        </row>
        <row r="7596">
          <cell r="A7596">
            <v>535</v>
          </cell>
          <cell r="B7596" t="str">
            <v>Cap pvc rigido soldavel, marrom, d= 110mm</v>
          </cell>
          <cell r="C7596" t="str">
            <v>un</v>
          </cell>
          <cell r="D7596">
            <v>79.28</v>
          </cell>
          <cell r="E7596" t="str">
            <v>#</v>
          </cell>
        </row>
        <row r="7597">
          <cell r="A7597">
            <v>4471</v>
          </cell>
          <cell r="B7597" t="str">
            <v>Cap pvc série R p/esgoto, d=  150mm</v>
          </cell>
          <cell r="C7597" t="str">
            <v>un</v>
          </cell>
          <cell r="D7597">
            <v>74.31</v>
          </cell>
          <cell r="E7597" t="str">
            <v>#</v>
          </cell>
        </row>
        <row r="7598">
          <cell r="A7598">
            <v>3354</v>
          </cell>
          <cell r="B7598" t="str">
            <v>Cap pvc soldavel p/esgoto, d=  150mm</v>
          </cell>
          <cell r="C7598" t="str">
            <v>Un</v>
          </cell>
          <cell r="D7598">
            <v>53.89</v>
          </cell>
          <cell r="E7598" t="str">
            <v>#</v>
          </cell>
        </row>
        <row r="7599">
          <cell r="A7599">
            <v>524</v>
          </cell>
          <cell r="B7599" t="str">
            <v>Cap pvc soldavel p/esgoto, d=  50mm</v>
          </cell>
          <cell r="C7599" t="str">
            <v>un</v>
          </cell>
          <cell r="D7599">
            <v>4.13</v>
          </cell>
          <cell r="E7599" t="str">
            <v>#</v>
          </cell>
        </row>
        <row r="7600">
          <cell r="A7600">
            <v>525</v>
          </cell>
          <cell r="B7600" t="str">
            <v>Cap pvc soldavel p/esgoto, d=  75mm</v>
          </cell>
          <cell r="C7600" t="str">
            <v>un</v>
          </cell>
          <cell r="D7600">
            <v>6.9</v>
          </cell>
          <cell r="E7600" t="str">
            <v>#</v>
          </cell>
        </row>
        <row r="7601">
          <cell r="A7601">
            <v>526</v>
          </cell>
          <cell r="B7601" t="str">
            <v>Cap pvc soldavel p/esgoto, d= 100mm</v>
          </cell>
          <cell r="C7601" t="str">
            <v>un</v>
          </cell>
          <cell r="D7601">
            <v>9.1199999999999992</v>
          </cell>
          <cell r="E7601" t="str">
            <v>#</v>
          </cell>
        </row>
        <row r="7602">
          <cell r="A7602">
            <v>652</v>
          </cell>
          <cell r="B7602" t="str">
            <v>Condutor PVC soldável p/calha pluvial, d= 100mm</v>
          </cell>
          <cell r="C7602" t="str">
            <v>m</v>
          </cell>
          <cell r="D7602">
            <v>17.93</v>
          </cell>
          <cell r="E7602" t="str">
            <v>#</v>
          </cell>
        </row>
        <row r="7603">
          <cell r="A7603">
            <v>710</v>
          </cell>
          <cell r="B7603" t="str">
            <v>Cruzeta PVC PBA JE BBBB, para rede de água, DN 100 / DE 110mm</v>
          </cell>
          <cell r="C7603" t="str">
            <v>un</v>
          </cell>
          <cell r="D7603">
            <v>62.7</v>
          </cell>
          <cell r="E7603" t="str">
            <v>#</v>
          </cell>
        </row>
        <row r="7604">
          <cell r="A7604">
            <v>708</v>
          </cell>
          <cell r="B7604" t="str">
            <v>Cruzeta PVC PBA JE BBBB, para rede de água, DN 50 / DE 60mm</v>
          </cell>
          <cell r="C7604" t="str">
            <v>un</v>
          </cell>
          <cell r="D7604">
            <v>13.15</v>
          </cell>
          <cell r="E7604" t="str">
            <v>#</v>
          </cell>
        </row>
        <row r="7605">
          <cell r="A7605">
            <v>709</v>
          </cell>
          <cell r="B7605" t="str">
            <v>Cruzeta PVC PBA JE BBBB, para rede de água, DN 75 / DE 85mm</v>
          </cell>
          <cell r="C7605" t="str">
            <v>un</v>
          </cell>
          <cell r="D7605">
            <v>86.9</v>
          </cell>
          <cell r="E7605" t="str">
            <v>#</v>
          </cell>
        </row>
        <row r="7606">
          <cell r="A7606">
            <v>702</v>
          </cell>
          <cell r="B7606" t="str">
            <v>Cruzeta pvc rigido roscavel  d= 1 "</v>
          </cell>
          <cell r="C7606" t="str">
            <v>un</v>
          </cell>
          <cell r="D7606">
            <v>9.24</v>
          </cell>
        </row>
        <row r="7607">
          <cell r="A7607">
            <v>703</v>
          </cell>
          <cell r="B7607" t="str">
            <v>Cruzeta pvc rigido roscavel  d= 1 1/ 4"</v>
          </cell>
          <cell r="C7607" t="str">
            <v>un</v>
          </cell>
          <cell r="D7607">
            <v>11.49</v>
          </cell>
          <cell r="E7607" t="str">
            <v>#</v>
          </cell>
        </row>
        <row r="7608">
          <cell r="A7608">
            <v>704</v>
          </cell>
          <cell r="B7608" t="str">
            <v>Cruzeta pvc rigido roscavel  d= 1 1/2"</v>
          </cell>
          <cell r="C7608" t="str">
            <v>un</v>
          </cell>
          <cell r="D7608">
            <v>15.75</v>
          </cell>
          <cell r="E7608" t="str">
            <v>#</v>
          </cell>
        </row>
        <row r="7609">
          <cell r="A7609">
            <v>700</v>
          </cell>
          <cell r="B7609" t="str">
            <v>Cruzeta pvc rigido roscavel  d= 1/2"</v>
          </cell>
          <cell r="C7609" t="str">
            <v>un</v>
          </cell>
          <cell r="D7609">
            <v>6.09</v>
          </cell>
        </row>
        <row r="7610">
          <cell r="A7610">
            <v>705</v>
          </cell>
          <cell r="B7610" t="str">
            <v>Cruzeta pvc rigido roscavel  d= 2 "</v>
          </cell>
          <cell r="C7610" t="str">
            <v>un</v>
          </cell>
          <cell r="D7610">
            <v>48.13</v>
          </cell>
        </row>
        <row r="7611">
          <cell r="A7611">
            <v>701</v>
          </cell>
          <cell r="B7611" t="str">
            <v>Cruzeta pvc rigido roscavel  d= 3/4"</v>
          </cell>
          <cell r="C7611" t="str">
            <v>un</v>
          </cell>
          <cell r="D7611">
            <v>11.45</v>
          </cell>
        </row>
        <row r="7612">
          <cell r="A7612">
            <v>706</v>
          </cell>
          <cell r="B7612" t="str">
            <v>Cruzeta pvc rigido soldavel, marrom, d=  25mm</v>
          </cell>
          <cell r="C7612" t="str">
            <v>un</v>
          </cell>
          <cell r="D7612">
            <v>10.45</v>
          </cell>
          <cell r="E7612" t="str">
            <v>#</v>
          </cell>
        </row>
        <row r="7613">
          <cell r="A7613">
            <v>707</v>
          </cell>
          <cell r="B7613" t="str">
            <v>Cruzeta pvc rigido soldavel, marrom, d=  50mm</v>
          </cell>
          <cell r="C7613" t="str">
            <v>un</v>
          </cell>
          <cell r="D7613">
            <v>27.89</v>
          </cell>
          <cell r="E7613" t="str">
            <v>#</v>
          </cell>
        </row>
        <row r="7614">
          <cell r="A7614">
            <v>795</v>
          </cell>
          <cell r="B7614" t="str">
            <v>Curva 45 curta pvc sanitario d= 100mm</v>
          </cell>
          <cell r="C7614" t="str">
            <v>un</v>
          </cell>
          <cell r="D7614">
            <v>26.69</v>
          </cell>
          <cell r="E7614" t="str">
            <v>#</v>
          </cell>
        </row>
        <row r="7615">
          <cell r="A7615">
            <v>803</v>
          </cell>
          <cell r="B7615" t="str">
            <v>Curva 45 longa pvc sanitario d=  50mm</v>
          </cell>
          <cell r="C7615" t="str">
            <v>un</v>
          </cell>
          <cell r="D7615">
            <v>11.37</v>
          </cell>
          <cell r="E7615" t="str">
            <v>#</v>
          </cell>
        </row>
        <row r="7616">
          <cell r="A7616">
            <v>804</v>
          </cell>
          <cell r="B7616" t="str">
            <v>Curva 45 longa pvc sanitario d=  75mm</v>
          </cell>
          <cell r="C7616" t="str">
            <v>un</v>
          </cell>
          <cell r="D7616">
            <v>37.270000000000003</v>
          </cell>
          <cell r="E7616" t="str">
            <v>#</v>
          </cell>
        </row>
        <row r="7617">
          <cell r="A7617">
            <v>805</v>
          </cell>
          <cell r="B7617" t="str">
            <v>Curva 45 longa pvc sanitario d= 100mm</v>
          </cell>
          <cell r="C7617" t="str">
            <v>un</v>
          </cell>
          <cell r="D7617">
            <v>45.01</v>
          </cell>
          <cell r="E7617" t="str">
            <v>#</v>
          </cell>
        </row>
        <row r="7618">
          <cell r="A7618">
            <v>756</v>
          </cell>
          <cell r="B7618" t="str">
            <v>Curva 45 pvc rigido soldavel, marrom, d=  20mm</v>
          </cell>
          <cell r="C7618" t="str">
            <v>un</v>
          </cell>
          <cell r="D7618">
            <v>1.87</v>
          </cell>
          <cell r="E7618" t="str">
            <v>#</v>
          </cell>
        </row>
        <row r="7619">
          <cell r="A7619">
            <v>757</v>
          </cell>
          <cell r="B7619" t="str">
            <v>Curva 45 pvc rigido soldavel, marrom, d=  25mm</v>
          </cell>
          <cell r="C7619" t="str">
            <v>un</v>
          </cell>
          <cell r="D7619">
            <v>2.46</v>
          </cell>
          <cell r="E7619" t="str">
            <v>#</v>
          </cell>
        </row>
        <row r="7620">
          <cell r="A7620">
            <v>758</v>
          </cell>
          <cell r="B7620" t="str">
            <v>Curva 45 pvc rigido soldavel, marrom, d=  32mm</v>
          </cell>
          <cell r="C7620" t="str">
            <v>un</v>
          </cell>
          <cell r="D7620">
            <v>4.03</v>
          </cell>
          <cell r="E7620" t="str">
            <v>#</v>
          </cell>
        </row>
        <row r="7621">
          <cell r="A7621">
            <v>759</v>
          </cell>
          <cell r="B7621" t="str">
            <v>Curva 45 pvc rigido soldavel, marrom, d=  40mm</v>
          </cell>
          <cell r="C7621" t="str">
            <v>un</v>
          </cell>
          <cell r="D7621">
            <v>6.6</v>
          </cell>
          <cell r="E7621" t="str">
            <v>#</v>
          </cell>
        </row>
        <row r="7622">
          <cell r="A7622">
            <v>760</v>
          </cell>
          <cell r="B7622" t="str">
            <v>Curva 45 pvc rigido soldavel, marrom, d=  50mm</v>
          </cell>
          <cell r="C7622" t="str">
            <v>un</v>
          </cell>
          <cell r="D7622">
            <v>12.8</v>
          </cell>
          <cell r="E7622" t="str">
            <v>#</v>
          </cell>
        </row>
        <row r="7623">
          <cell r="A7623">
            <v>761</v>
          </cell>
          <cell r="B7623" t="str">
            <v>Curva 45 pvc rigido soldavel, marrom, d=  60mm</v>
          </cell>
          <cell r="C7623" t="str">
            <v>un</v>
          </cell>
          <cell r="D7623">
            <v>22.07</v>
          </cell>
          <cell r="E7623" t="str">
            <v>#</v>
          </cell>
        </row>
        <row r="7624">
          <cell r="A7624">
            <v>762</v>
          </cell>
          <cell r="B7624" t="str">
            <v>Curva 45 pvc rigido soldavel, marrom, d=  75mm</v>
          </cell>
          <cell r="C7624" t="str">
            <v>un</v>
          </cell>
          <cell r="D7624">
            <v>32.78</v>
          </cell>
          <cell r="E7624" t="str">
            <v>#</v>
          </cell>
        </row>
        <row r="7625">
          <cell r="A7625">
            <v>763</v>
          </cell>
          <cell r="B7625" t="str">
            <v>Curva 45 pvc rigido soldavel, marrom, d=  85mm</v>
          </cell>
          <cell r="C7625" t="str">
            <v>un</v>
          </cell>
          <cell r="D7625">
            <v>57.29</v>
          </cell>
          <cell r="E7625" t="str">
            <v>#</v>
          </cell>
        </row>
        <row r="7626">
          <cell r="A7626">
            <v>764</v>
          </cell>
          <cell r="B7626" t="str">
            <v>Curva 45 pvc rigido soldavel, marrom, d= 110mm</v>
          </cell>
          <cell r="C7626" t="str">
            <v>un</v>
          </cell>
          <cell r="D7626">
            <v>141.4</v>
          </cell>
          <cell r="E7626" t="str">
            <v>#</v>
          </cell>
        </row>
        <row r="7627">
          <cell r="A7627">
            <v>793</v>
          </cell>
          <cell r="B7627" t="str">
            <v>Curva 90° curta pvc pb je p/rede coletora esg., d= 100mm</v>
          </cell>
          <cell r="C7627" t="str">
            <v>un</v>
          </cell>
          <cell r="D7627">
            <v>16.66</v>
          </cell>
        </row>
        <row r="7628">
          <cell r="A7628">
            <v>798</v>
          </cell>
          <cell r="B7628" t="str">
            <v>Curva 90° curta pvc rigido p/ esgoto secundario, d= 40mm</v>
          </cell>
          <cell r="C7628" t="str">
            <v>un</v>
          </cell>
          <cell r="D7628">
            <v>4.34</v>
          </cell>
          <cell r="E7628" t="str">
            <v>#</v>
          </cell>
        </row>
        <row r="7629">
          <cell r="A7629">
            <v>799</v>
          </cell>
          <cell r="B7629" t="str">
            <v>Curva 90° curta pvc sanitario d=  50mm</v>
          </cell>
          <cell r="C7629" t="str">
            <v>un</v>
          </cell>
          <cell r="D7629">
            <v>9.86</v>
          </cell>
          <cell r="E7629" t="str">
            <v>#</v>
          </cell>
        </row>
        <row r="7630">
          <cell r="A7630">
            <v>800</v>
          </cell>
          <cell r="B7630" t="str">
            <v>Curva 90° curta pvc sanitario d=  75mm</v>
          </cell>
          <cell r="C7630" t="str">
            <v>un</v>
          </cell>
          <cell r="D7630">
            <v>19.3</v>
          </cell>
          <cell r="E7630" t="str">
            <v>#</v>
          </cell>
        </row>
        <row r="7631">
          <cell r="A7631">
            <v>801</v>
          </cell>
          <cell r="B7631" t="str">
            <v>Curva 90° curta pvc sanitario d= 100mm</v>
          </cell>
          <cell r="C7631" t="str">
            <v>un</v>
          </cell>
          <cell r="D7631">
            <v>22.2</v>
          </cell>
          <cell r="E7631" t="str">
            <v>#</v>
          </cell>
        </row>
        <row r="7632">
          <cell r="A7632">
            <v>806</v>
          </cell>
          <cell r="B7632" t="str">
            <v>Curva 90° longa pvc rigido p/esgoto secundario, d= 40mm</v>
          </cell>
          <cell r="C7632" t="str">
            <v>un</v>
          </cell>
          <cell r="D7632">
            <v>5.2</v>
          </cell>
          <cell r="E7632" t="str">
            <v>#</v>
          </cell>
        </row>
        <row r="7633">
          <cell r="A7633">
            <v>807</v>
          </cell>
          <cell r="B7633" t="str">
            <v>Curva 90° longa pvc rigido p/esgoto, d=  50mm</v>
          </cell>
          <cell r="C7633" t="str">
            <v>un</v>
          </cell>
          <cell r="D7633">
            <v>10.89</v>
          </cell>
          <cell r="E7633" t="str">
            <v>#</v>
          </cell>
        </row>
        <row r="7634">
          <cell r="A7634">
            <v>808</v>
          </cell>
          <cell r="B7634" t="str">
            <v>Curva 90° longa pvc rigido p/esgoto, d=  75mm</v>
          </cell>
          <cell r="C7634" t="str">
            <v>un</v>
          </cell>
          <cell r="D7634">
            <v>32.04</v>
          </cell>
          <cell r="E7634" t="str">
            <v>#</v>
          </cell>
        </row>
        <row r="7635">
          <cell r="A7635">
            <v>809</v>
          </cell>
          <cell r="B7635" t="str">
            <v>Curva 90° longa pvc rigido p/esgoto, d= 100mm</v>
          </cell>
          <cell r="C7635" t="str">
            <v>un</v>
          </cell>
          <cell r="D7635">
            <v>46.71</v>
          </cell>
          <cell r="E7635" t="str">
            <v>#</v>
          </cell>
        </row>
        <row r="7636">
          <cell r="A7636">
            <v>794</v>
          </cell>
          <cell r="B7636" t="str">
            <v>Curva 90° longa pvc rigido p/esgoto, d= 150mm</v>
          </cell>
          <cell r="C7636" t="str">
            <v>un</v>
          </cell>
          <cell r="D7636">
            <v>108.79</v>
          </cell>
          <cell r="E7636" t="str">
            <v>#</v>
          </cell>
        </row>
        <row r="7637">
          <cell r="A7637">
            <v>7391</v>
          </cell>
          <cell r="B7637" t="str">
            <v>Curva 90° longa pvc rigido p/esgoto, d= 200mm</v>
          </cell>
          <cell r="C7637" t="str">
            <v>un</v>
          </cell>
          <cell r="D7637">
            <v>341.23</v>
          </cell>
        </row>
        <row r="7638">
          <cell r="A7638">
            <v>775</v>
          </cell>
          <cell r="B7638" t="str">
            <v>Curva 90° pvc rigido roscavel  d= 1/2"</v>
          </cell>
          <cell r="C7638" t="str">
            <v>un</v>
          </cell>
          <cell r="D7638">
            <v>4.34</v>
          </cell>
          <cell r="E7638" t="str">
            <v>#</v>
          </cell>
        </row>
        <row r="7639">
          <cell r="A7639">
            <v>776</v>
          </cell>
          <cell r="B7639" t="str">
            <v>Curva 90° pvc rigido roscavel  d= 3/4"</v>
          </cell>
          <cell r="C7639" t="str">
            <v>un</v>
          </cell>
          <cell r="D7639">
            <v>5.5</v>
          </cell>
          <cell r="E7639" t="str">
            <v>#</v>
          </cell>
        </row>
        <row r="7640">
          <cell r="A7640">
            <v>777</v>
          </cell>
          <cell r="B7640" t="str">
            <v>Curva 90° pvc rigido roscavel  d=1 "</v>
          </cell>
          <cell r="C7640" t="str">
            <v>un</v>
          </cell>
          <cell r="D7640">
            <v>8.61</v>
          </cell>
          <cell r="E7640" t="str">
            <v>#</v>
          </cell>
        </row>
        <row r="7641">
          <cell r="A7641">
            <v>778</v>
          </cell>
          <cell r="B7641" t="str">
            <v>Curva 90° pvc rigido roscavel  d=1 1/ 4"</v>
          </cell>
          <cell r="C7641" t="str">
            <v>un</v>
          </cell>
          <cell r="D7641">
            <v>20.94</v>
          </cell>
          <cell r="E7641" t="str">
            <v>#</v>
          </cell>
        </row>
        <row r="7642">
          <cell r="A7642">
            <v>779</v>
          </cell>
          <cell r="B7642" t="str">
            <v>Curva 90° pvc rigido roscavel  d=1 1/2"</v>
          </cell>
          <cell r="C7642" t="str">
            <v>un</v>
          </cell>
          <cell r="D7642">
            <v>27.7</v>
          </cell>
          <cell r="E7642" t="str">
            <v>#</v>
          </cell>
        </row>
        <row r="7643">
          <cell r="A7643">
            <v>780</v>
          </cell>
          <cell r="B7643" t="str">
            <v>Curva 90° pvc rigido roscavel  d=2  1/2"</v>
          </cell>
          <cell r="C7643" t="str">
            <v>un</v>
          </cell>
          <cell r="D7643">
            <v>15.21</v>
          </cell>
          <cell r="E7643" t="str">
            <v>#</v>
          </cell>
        </row>
        <row r="7644">
          <cell r="A7644">
            <v>781</v>
          </cell>
          <cell r="B7644" t="str">
            <v>Curva 90° pvc rigido roscavel  d=2 "</v>
          </cell>
          <cell r="C7644" t="str">
            <v>un</v>
          </cell>
          <cell r="D7644">
            <v>39.53</v>
          </cell>
          <cell r="E7644" t="str">
            <v>#</v>
          </cell>
        </row>
        <row r="7645">
          <cell r="A7645">
            <v>782</v>
          </cell>
          <cell r="B7645" t="str">
            <v>Curva 90° pvc rigido roscavel  d=3 "</v>
          </cell>
          <cell r="C7645" t="str">
            <v>un</v>
          </cell>
          <cell r="D7645">
            <v>25.96</v>
          </cell>
          <cell r="E7645" t="str">
            <v>#</v>
          </cell>
        </row>
        <row r="7646">
          <cell r="A7646">
            <v>783</v>
          </cell>
          <cell r="B7646" t="str">
            <v>Curva 90° pvc rigido roscavel  d=4 "</v>
          </cell>
          <cell r="C7646" t="str">
            <v>un</v>
          </cell>
          <cell r="D7646">
            <v>60.66</v>
          </cell>
          <cell r="E7646" t="str">
            <v>#</v>
          </cell>
        </row>
        <row r="7647">
          <cell r="A7647">
            <v>784</v>
          </cell>
          <cell r="B7647" t="str">
            <v>Curva 90° pvc rigido soldavel marrom, d=  20mm</v>
          </cell>
          <cell r="C7647" t="str">
            <v>un</v>
          </cell>
          <cell r="D7647">
            <v>2.4700000000000002</v>
          </cell>
          <cell r="E7647" t="str">
            <v>#</v>
          </cell>
        </row>
        <row r="7648">
          <cell r="A7648">
            <v>785</v>
          </cell>
          <cell r="B7648" t="str">
            <v>Curva 90° pvc rigido soldavel marrom, d=  25mm</v>
          </cell>
          <cell r="C7648" t="str">
            <v>un</v>
          </cell>
          <cell r="D7648">
            <v>3.19</v>
          </cell>
          <cell r="E7648" t="str">
            <v>#</v>
          </cell>
        </row>
        <row r="7649">
          <cell r="A7649">
            <v>786</v>
          </cell>
          <cell r="B7649" t="str">
            <v>Curva 90° pvc rigido soldavel marrom, d=  32mm</v>
          </cell>
          <cell r="C7649" t="str">
            <v>un</v>
          </cell>
          <cell r="D7649">
            <v>7.26</v>
          </cell>
          <cell r="E7649" t="str">
            <v>#</v>
          </cell>
        </row>
        <row r="7650">
          <cell r="A7650">
            <v>787</v>
          </cell>
          <cell r="B7650" t="str">
            <v>Curva 90° pvc rigido soldavel marrom, d=  40mm</v>
          </cell>
          <cell r="C7650" t="str">
            <v>un</v>
          </cell>
          <cell r="D7650">
            <v>12.9</v>
          </cell>
          <cell r="E7650" t="str">
            <v>#</v>
          </cell>
        </row>
        <row r="7651">
          <cell r="A7651">
            <v>788</v>
          </cell>
          <cell r="B7651" t="str">
            <v>Curva 90° pvc rigido soldavel marrom, d=  50mm</v>
          </cell>
          <cell r="C7651" t="str">
            <v>un</v>
          </cell>
          <cell r="D7651">
            <v>15.72</v>
          </cell>
          <cell r="E7651" t="str">
            <v>#</v>
          </cell>
        </row>
        <row r="7652">
          <cell r="A7652">
            <v>789</v>
          </cell>
          <cell r="B7652" t="str">
            <v>Curva 90° pvc rigido soldavel marrom, d=  60mm</v>
          </cell>
          <cell r="C7652" t="str">
            <v>un</v>
          </cell>
          <cell r="D7652">
            <v>38.86</v>
          </cell>
          <cell r="E7652" t="str">
            <v>#</v>
          </cell>
        </row>
        <row r="7653">
          <cell r="A7653">
            <v>790</v>
          </cell>
          <cell r="B7653" t="str">
            <v>Curva 90° pvc rigido soldavel marrom, d=  75mm</v>
          </cell>
          <cell r="C7653" t="str">
            <v>un</v>
          </cell>
          <cell r="D7653">
            <v>55.25</v>
          </cell>
          <cell r="E7653" t="str">
            <v>#</v>
          </cell>
        </row>
        <row r="7654">
          <cell r="A7654">
            <v>791</v>
          </cell>
          <cell r="B7654" t="str">
            <v>Curva 90° pvc rigido soldavel marrom, d=  85mm</v>
          </cell>
          <cell r="C7654" t="str">
            <v>un</v>
          </cell>
          <cell r="D7654">
            <v>79.400000000000006</v>
          </cell>
          <cell r="E7654" t="str">
            <v>#</v>
          </cell>
        </row>
        <row r="7655">
          <cell r="A7655">
            <v>792</v>
          </cell>
          <cell r="B7655" t="str">
            <v>Curva 90° pvc rigido soldavel marrom, d= 110mm</v>
          </cell>
          <cell r="C7655" t="str">
            <v>un</v>
          </cell>
          <cell r="D7655">
            <v>187.43</v>
          </cell>
          <cell r="E7655" t="str">
            <v>#</v>
          </cell>
        </row>
        <row r="7656">
          <cell r="A7656">
            <v>796</v>
          </cell>
          <cell r="B7656" t="str">
            <v>Curva curta 87 gr 30' pvc sanitario serie r,  p/ pe coluna, d=  75mm</v>
          </cell>
          <cell r="C7656" t="str">
            <v>un</v>
          </cell>
          <cell r="D7656">
            <v>28.87</v>
          </cell>
          <cell r="E7656" t="str">
            <v>#</v>
          </cell>
        </row>
        <row r="7657">
          <cell r="A7657">
            <v>797</v>
          </cell>
          <cell r="B7657" t="str">
            <v>Curva curta 87 gr 30' pvc sanitario serie r,  p/ pe coluna, d= 100mm</v>
          </cell>
          <cell r="C7657" t="str">
            <v>un</v>
          </cell>
          <cell r="D7657">
            <v>44.13</v>
          </cell>
          <cell r="E7657" t="str">
            <v>#</v>
          </cell>
        </row>
        <row r="7658">
          <cell r="A7658">
            <v>981</v>
          </cell>
          <cell r="B7658" t="str">
            <v>Fita veda rosca 18mm</v>
          </cell>
          <cell r="C7658" t="str">
            <v>m</v>
          </cell>
          <cell r="D7658">
            <v>0.28000000000000003</v>
          </cell>
          <cell r="E7658" t="str">
            <v>#</v>
          </cell>
        </row>
        <row r="7659">
          <cell r="A7659">
            <v>980</v>
          </cell>
          <cell r="B7659" t="str">
            <v>Fita vedacao teflon larg= 1/2"</v>
          </cell>
          <cell r="C7659" t="str">
            <v>m</v>
          </cell>
          <cell r="D7659">
            <v>0.28000000000000003</v>
          </cell>
          <cell r="E7659" t="str">
            <v>#</v>
          </cell>
        </row>
        <row r="7660">
          <cell r="A7660">
            <v>11831</v>
          </cell>
          <cell r="B7660" t="str">
            <v>Fita vedacao teflon larg= 1/2" com 50m</v>
          </cell>
          <cell r="C7660" t="str">
            <v>un</v>
          </cell>
          <cell r="D7660">
            <v>13.83</v>
          </cell>
          <cell r="E7660" t="str">
            <v>#</v>
          </cell>
        </row>
        <row r="7661">
          <cell r="A7661">
            <v>1000</v>
          </cell>
          <cell r="B7661" t="str">
            <v>Flange pvc rigido roscavel, c/ sextavado e sem furos,  d= 1/2"</v>
          </cell>
          <cell r="C7661" t="str">
            <v>un</v>
          </cell>
          <cell r="D7661">
            <v>5.49</v>
          </cell>
          <cell r="E7661" t="str">
            <v>#</v>
          </cell>
        </row>
        <row r="7662">
          <cell r="A7662">
            <v>1001</v>
          </cell>
          <cell r="B7662" t="str">
            <v>Flange pvc rigido roscavel, c/ sextavado e sem furos,  d= 3/4"</v>
          </cell>
          <cell r="C7662" t="str">
            <v>un</v>
          </cell>
          <cell r="D7662">
            <v>7.9</v>
          </cell>
          <cell r="E7662" t="str">
            <v>#</v>
          </cell>
        </row>
        <row r="7663">
          <cell r="A7663">
            <v>1002</v>
          </cell>
          <cell r="B7663" t="str">
            <v>Flange pvc rigido roscavel, c/ sextavado e sem furos,  d=1 "</v>
          </cell>
          <cell r="C7663" t="str">
            <v>un</v>
          </cell>
          <cell r="D7663">
            <v>10.4</v>
          </cell>
          <cell r="E7663" t="str">
            <v>#</v>
          </cell>
        </row>
        <row r="7664">
          <cell r="A7664">
            <v>1003</v>
          </cell>
          <cell r="B7664" t="str">
            <v>Flange pvc rigido roscavel, c/ sextavado e sem furos,  d=1 1/ 4"</v>
          </cell>
          <cell r="C7664" t="str">
            <v>un</v>
          </cell>
          <cell r="D7664">
            <v>9.32</v>
          </cell>
          <cell r="E7664" t="str">
            <v>#</v>
          </cell>
        </row>
        <row r="7665">
          <cell r="A7665">
            <v>1004</v>
          </cell>
          <cell r="B7665" t="str">
            <v>Flange pvc rigido roscavel, c/ sextavado e sem furos,  d=1 1/2"</v>
          </cell>
          <cell r="C7665" t="str">
            <v>un</v>
          </cell>
          <cell r="D7665">
            <v>15.42</v>
          </cell>
          <cell r="E7665" t="str">
            <v>#</v>
          </cell>
        </row>
        <row r="7666">
          <cell r="A7666">
            <v>1005</v>
          </cell>
          <cell r="B7666" t="str">
            <v>Flange pvc rigido roscavel, c/ sextavado e sem furos,  d=2  1/2"</v>
          </cell>
          <cell r="C7666" t="str">
            <v>un</v>
          </cell>
          <cell r="D7666">
            <v>113.51</v>
          </cell>
          <cell r="E7666" t="str">
            <v>#</v>
          </cell>
        </row>
        <row r="7667">
          <cell r="A7667">
            <v>1006</v>
          </cell>
          <cell r="B7667" t="str">
            <v>Flange pvc rigido roscavel, c/ sextavado e sem furos,  d=2 "</v>
          </cell>
          <cell r="C7667" t="str">
            <v>un</v>
          </cell>
          <cell r="D7667">
            <v>19.5</v>
          </cell>
          <cell r="E7667" t="str">
            <v>#</v>
          </cell>
        </row>
        <row r="7668">
          <cell r="A7668">
            <v>1007</v>
          </cell>
          <cell r="B7668" t="str">
            <v>Flange pvc rigido roscavel, c/ sextavado e sem furos,  d=3 "</v>
          </cell>
          <cell r="C7668" t="str">
            <v>un</v>
          </cell>
          <cell r="D7668">
            <v>128.35</v>
          </cell>
          <cell r="E7668" t="str">
            <v>#</v>
          </cell>
        </row>
        <row r="7669">
          <cell r="A7669">
            <v>1008</v>
          </cell>
          <cell r="B7669" t="str">
            <v>Flange pvc rigido roscavel, c/ sextavado e sem furos,  d=4 "</v>
          </cell>
          <cell r="C7669" t="str">
            <v>un</v>
          </cell>
          <cell r="D7669">
            <v>275.42</v>
          </cell>
          <cell r="E7669" t="str">
            <v>#</v>
          </cell>
        </row>
        <row r="7670">
          <cell r="A7670">
            <v>1166</v>
          </cell>
          <cell r="B7670" t="str">
            <v>Joelho 45° pvc rigido roscavel  d= 1/2"</v>
          </cell>
          <cell r="C7670" t="str">
            <v>un</v>
          </cell>
          <cell r="D7670">
            <v>4</v>
          </cell>
          <cell r="E7670" t="str">
            <v>#</v>
          </cell>
        </row>
        <row r="7671">
          <cell r="A7671">
            <v>1167</v>
          </cell>
          <cell r="B7671" t="str">
            <v>Joelho 45° pvc rigido roscavel  d= 3/4"</v>
          </cell>
          <cell r="C7671" t="str">
            <v>un</v>
          </cell>
          <cell r="D7671">
            <v>5.0599999999999996</v>
          </cell>
          <cell r="E7671" t="str">
            <v>#</v>
          </cell>
        </row>
        <row r="7672">
          <cell r="A7672">
            <v>1168</v>
          </cell>
          <cell r="B7672" t="str">
            <v>Joelho 45° pvc rigido roscavel  d=1 "</v>
          </cell>
          <cell r="C7672" t="str">
            <v>un</v>
          </cell>
          <cell r="D7672">
            <v>12.79</v>
          </cell>
          <cell r="E7672" t="str">
            <v>#</v>
          </cell>
        </row>
        <row r="7673">
          <cell r="A7673">
            <v>1169</v>
          </cell>
          <cell r="B7673" t="str">
            <v>Joelho 45° pvc rigido roscavel  d=1 1/ 4"</v>
          </cell>
          <cell r="C7673" t="str">
            <v>un</v>
          </cell>
          <cell r="D7673">
            <v>12.35</v>
          </cell>
          <cell r="E7673" t="str">
            <v>#</v>
          </cell>
        </row>
        <row r="7674">
          <cell r="A7674">
            <v>1170</v>
          </cell>
          <cell r="B7674" t="str">
            <v>Joelho 45° pvc rigido roscavel  d=1 1/2"</v>
          </cell>
          <cell r="C7674" t="str">
            <v>un</v>
          </cell>
          <cell r="D7674">
            <v>21.66</v>
          </cell>
          <cell r="E7674" t="str">
            <v>#</v>
          </cell>
        </row>
        <row r="7675">
          <cell r="A7675">
            <v>1171</v>
          </cell>
          <cell r="B7675" t="str">
            <v>Joelho 45° pvc rigido roscavel  d=2 "</v>
          </cell>
          <cell r="C7675" t="str">
            <v>un</v>
          </cell>
          <cell r="D7675">
            <v>29.61</v>
          </cell>
          <cell r="E7675" t="str">
            <v>#</v>
          </cell>
        </row>
        <row r="7676">
          <cell r="A7676">
            <v>1172</v>
          </cell>
          <cell r="B7676" t="str">
            <v>Joelho 45° pvc rigido roscavel  d=2 1/2"</v>
          </cell>
          <cell r="C7676" t="str">
            <v>un</v>
          </cell>
          <cell r="D7676">
            <v>17.54</v>
          </cell>
          <cell r="E7676" t="str">
            <v>#</v>
          </cell>
        </row>
        <row r="7677">
          <cell r="A7677">
            <v>1173</v>
          </cell>
          <cell r="B7677" t="str">
            <v>Joelho 45° pvc rigido roscavel  d=3"</v>
          </cell>
          <cell r="C7677" t="str">
            <v>un</v>
          </cell>
          <cell r="D7677">
            <v>71.56</v>
          </cell>
          <cell r="E7677" t="str">
            <v>#</v>
          </cell>
        </row>
        <row r="7678">
          <cell r="A7678">
            <v>1174</v>
          </cell>
          <cell r="B7678" t="str">
            <v>Joelho 45° pvc rigido roscavel  d=4"</v>
          </cell>
          <cell r="C7678" t="str">
            <v>un</v>
          </cell>
          <cell r="D7678">
            <v>82.86</v>
          </cell>
        </row>
        <row r="7679">
          <cell r="A7679">
            <v>1175</v>
          </cell>
          <cell r="B7679" t="str">
            <v>Joelho 45° pvc rigido soldavel marrom, d=  20mm</v>
          </cell>
          <cell r="C7679" t="str">
            <v>un</v>
          </cell>
          <cell r="D7679">
            <v>0.92</v>
          </cell>
          <cell r="E7679" t="str">
            <v>#</v>
          </cell>
        </row>
        <row r="7680">
          <cell r="A7680">
            <v>1176</v>
          </cell>
          <cell r="B7680" t="str">
            <v>Joelho 45° pvc rigido soldavel marrom, d=  25mm</v>
          </cell>
          <cell r="C7680" t="str">
            <v>un</v>
          </cell>
          <cell r="D7680">
            <v>1.55</v>
          </cell>
          <cell r="E7680" t="str">
            <v>#</v>
          </cell>
        </row>
        <row r="7681">
          <cell r="A7681">
            <v>1177</v>
          </cell>
          <cell r="B7681" t="str">
            <v>Joelho 45° pvc rigido soldavel marrom, d=  32mm</v>
          </cell>
          <cell r="C7681" t="str">
            <v>un</v>
          </cell>
          <cell r="D7681">
            <v>4.5</v>
          </cell>
          <cell r="E7681" t="str">
            <v>#</v>
          </cell>
        </row>
        <row r="7682">
          <cell r="A7682">
            <v>1178</v>
          </cell>
          <cell r="B7682" t="str">
            <v>Joelho 45° pvc rigido soldavel marrom, d=  40mm</v>
          </cell>
          <cell r="C7682" t="str">
            <v>un</v>
          </cell>
          <cell r="D7682">
            <v>6.41</v>
          </cell>
          <cell r="E7682" t="str">
            <v>#</v>
          </cell>
        </row>
        <row r="7683">
          <cell r="A7683">
            <v>1179</v>
          </cell>
          <cell r="B7683" t="str">
            <v>Joelho 45° pvc rigido soldavel marrom, d=  50mm</v>
          </cell>
          <cell r="C7683" t="str">
            <v>un</v>
          </cell>
          <cell r="D7683">
            <v>7.67</v>
          </cell>
          <cell r="E7683" t="str">
            <v>#</v>
          </cell>
        </row>
        <row r="7684">
          <cell r="A7684">
            <v>1180</v>
          </cell>
          <cell r="B7684" t="str">
            <v>Joelho 45° pvc rigido soldavel marrom, d=  60mm</v>
          </cell>
          <cell r="C7684" t="str">
            <v>un</v>
          </cell>
          <cell r="D7684">
            <v>29.71</v>
          </cell>
          <cell r="E7684" t="str">
            <v>#</v>
          </cell>
        </row>
        <row r="7685">
          <cell r="A7685">
            <v>1181</v>
          </cell>
          <cell r="B7685" t="str">
            <v>Joelho 45° pvc rigido soldavel marrom, d=  75mm</v>
          </cell>
          <cell r="C7685" t="str">
            <v>un</v>
          </cell>
          <cell r="D7685">
            <v>68.27</v>
          </cell>
          <cell r="E7685" t="str">
            <v>#</v>
          </cell>
        </row>
        <row r="7686">
          <cell r="A7686">
            <v>1182</v>
          </cell>
          <cell r="B7686" t="str">
            <v>Joelho 45° pvc rigido soldavel marrom, d=  85mm</v>
          </cell>
          <cell r="C7686" t="str">
            <v>un</v>
          </cell>
          <cell r="D7686">
            <v>80.989999999999995</v>
          </cell>
          <cell r="E7686" t="str">
            <v>#</v>
          </cell>
        </row>
        <row r="7687">
          <cell r="A7687">
            <v>1183</v>
          </cell>
          <cell r="B7687" t="str">
            <v>Joelho 45° pvc rigido soldavel marrom, d= 110mm</v>
          </cell>
          <cell r="C7687" t="str">
            <v>un</v>
          </cell>
          <cell r="D7687">
            <v>217.05</v>
          </cell>
          <cell r="E7687" t="str">
            <v>#</v>
          </cell>
        </row>
        <row r="7688">
          <cell r="A7688">
            <v>10142</v>
          </cell>
          <cell r="B7688" t="str">
            <v>Joelho 45° pvc rigido, série R,  d= 50mm</v>
          </cell>
          <cell r="C7688" t="str">
            <v>un</v>
          </cell>
          <cell r="D7688">
            <v>8.01</v>
          </cell>
          <cell r="E7688" t="str">
            <v>#</v>
          </cell>
        </row>
        <row r="7689">
          <cell r="A7689">
            <v>9753</v>
          </cell>
          <cell r="B7689" t="str">
            <v>Joelho 45° pvc rigido, serie R, d= 100mm</v>
          </cell>
          <cell r="C7689" t="str">
            <v>un</v>
          </cell>
          <cell r="D7689">
            <v>23.27</v>
          </cell>
          <cell r="E7689" t="str">
            <v>#</v>
          </cell>
        </row>
        <row r="7690">
          <cell r="A7690">
            <v>9754</v>
          </cell>
          <cell r="B7690" t="str">
            <v>Joelho 45° pvc rigido, serie R, d= 150mm</v>
          </cell>
          <cell r="C7690" t="str">
            <v>un</v>
          </cell>
          <cell r="D7690">
            <v>80.959999999999994</v>
          </cell>
          <cell r="E7690" t="str">
            <v>#</v>
          </cell>
        </row>
        <row r="7691">
          <cell r="A7691">
            <v>1184</v>
          </cell>
          <cell r="B7691" t="str">
            <v>Joelho 45° pvc sanitario d=  50mm</v>
          </cell>
          <cell r="C7691" t="str">
            <v>un</v>
          </cell>
          <cell r="D7691">
            <v>3.16</v>
          </cell>
          <cell r="E7691" t="str">
            <v>#</v>
          </cell>
        </row>
        <row r="7692">
          <cell r="A7692">
            <v>1185</v>
          </cell>
          <cell r="B7692" t="str">
            <v>Joelho 45° pvc sanitario d=  75mm</v>
          </cell>
          <cell r="C7692" t="str">
            <v>un</v>
          </cell>
          <cell r="D7692">
            <v>7.48</v>
          </cell>
          <cell r="E7692" t="str">
            <v>#</v>
          </cell>
        </row>
        <row r="7693">
          <cell r="A7693">
            <v>1186</v>
          </cell>
          <cell r="B7693" t="str">
            <v>Joelho 45° pvc sanitario d= 100mm</v>
          </cell>
          <cell r="C7693" t="str">
            <v>un</v>
          </cell>
          <cell r="D7693">
            <v>8.33</v>
          </cell>
          <cell r="E7693" t="str">
            <v>#</v>
          </cell>
        </row>
        <row r="7694">
          <cell r="A7694">
            <v>1187</v>
          </cell>
          <cell r="B7694" t="str">
            <v>Joelho 45° pvc sanitario d= 150mm</v>
          </cell>
          <cell r="C7694" t="str">
            <v>un</v>
          </cell>
          <cell r="D7694">
            <v>56.6</v>
          </cell>
          <cell r="E7694" t="str">
            <v>#</v>
          </cell>
        </row>
        <row r="7695">
          <cell r="A7695">
            <v>1165</v>
          </cell>
          <cell r="B7695" t="str">
            <v>Joelho 45° pvc sanitario, d= 40mm</v>
          </cell>
          <cell r="C7695" t="str">
            <v>un</v>
          </cell>
          <cell r="D7695">
            <v>1.06</v>
          </cell>
          <cell r="E7695" t="str">
            <v>#</v>
          </cell>
        </row>
        <row r="7696">
          <cell r="A7696">
            <v>10383</v>
          </cell>
          <cell r="B7696" t="str">
            <v>Joelho 90 pvc sanitario d= 150mm</v>
          </cell>
          <cell r="C7696" t="str">
            <v>un</v>
          </cell>
          <cell r="D7696">
            <v>51.66</v>
          </cell>
          <cell r="E7696" t="str">
            <v>#</v>
          </cell>
        </row>
        <row r="7697">
          <cell r="A7697">
            <v>802</v>
          </cell>
          <cell r="B7697" t="str">
            <v>Joelho 90° c/ visita, serie R, pvc sanitario, d= 100 x  75mm</v>
          </cell>
          <cell r="C7697" t="str">
            <v>un</v>
          </cell>
          <cell r="D7697">
            <v>55.09</v>
          </cell>
          <cell r="E7697" t="str">
            <v>#</v>
          </cell>
        </row>
        <row r="7698">
          <cell r="A7698">
            <v>1224</v>
          </cell>
          <cell r="B7698" t="str">
            <v>Joelho 90° c/visita, pvc sanitario, d= 100 x 50mm</v>
          </cell>
          <cell r="C7698" t="str">
            <v>un</v>
          </cell>
          <cell r="D7698">
            <v>19.309999999999999</v>
          </cell>
          <cell r="E7698" t="str">
            <v>#</v>
          </cell>
        </row>
        <row r="7699">
          <cell r="A7699">
            <v>1188</v>
          </cell>
          <cell r="B7699" t="str">
            <v>Joelho 90° pvc rigido com anel p/esgoto secundario, d= 40mm</v>
          </cell>
          <cell r="C7699" t="str">
            <v>un</v>
          </cell>
          <cell r="D7699">
            <v>1.89</v>
          </cell>
          <cell r="E7699" t="str">
            <v>#</v>
          </cell>
        </row>
        <row r="7700">
          <cell r="A7700">
            <v>1199</v>
          </cell>
          <cell r="B7700" t="str">
            <v>Joelho 90° pvc rigido p/ esgoto secundario, d= 40mm</v>
          </cell>
          <cell r="C7700" t="str">
            <v>un</v>
          </cell>
          <cell r="D7700">
            <v>3.69</v>
          </cell>
          <cell r="E7700" t="str">
            <v>#</v>
          </cell>
        </row>
        <row r="7701">
          <cell r="A7701">
            <v>1231</v>
          </cell>
          <cell r="B7701" t="str">
            <v>Joelho 90° pvc rigido roscavel c/ bucha latao, c/reducao, d= 3/4" x 1/2"</v>
          </cell>
          <cell r="C7701" t="str">
            <v>un</v>
          </cell>
          <cell r="D7701">
            <v>15.26</v>
          </cell>
          <cell r="E7701" t="str">
            <v>#</v>
          </cell>
        </row>
        <row r="7702">
          <cell r="A7702">
            <v>1210</v>
          </cell>
          <cell r="B7702" t="str">
            <v>Joelho 90° pvc rigido roscavel c/ bucha latao, d= 3/4"</v>
          </cell>
          <cell r="C7702" t="str">
            <v>un</v>
          </cell>
          <cell r="D7702">
            <v>13.85</v>
          </cell>
          <cell r="E7702" t="str">
            <v>#</v>
          </cell>
        </row>
        <row r="7703">
          <cell r="A7703">
            <v>1209</v>
          </cell>
          <cell r="B7703" t="str">
            <v>Joelho 90° pvc rigido roscavel c/bucha latao,  d= 1/2"</v>
          </cell>
          <cell r="C7703" t="str">
            <v>un</v>
          </cell>
          <cell r="D7703">
            <v>5.9</v>
          </cell>
          <cell r="E7703" t="str">
            <v>#</v>
          </cell>
        </row>
        <row r="7704">
          <cell r="A7704">
            <v>1200</v>
          </cell>
          <cell r="B7704" t="str">
            <v>Joelho 90° pvc rigido roscavel d= 1/2"</v>
          </cell>
          <cell r="C7704" t="str">
            <v>un</v>
          </cell>
          <cell r="D7704">
            <v>2.54</v>
          </cell>
          <cell r="E7704" t="str">
            <v>#</v>
          </cell>
        </row>
        <row r="7705">
          <cell r="A7705">
            <v>1201</v>
          </cell>
          <cell r="B7705" t="str">
            <v>Joelho 90° pvc rigido roscavel d= 3/4"</v>
          </cell>
          <cell r="C7705" t="str">
            <v>un</v>
          </cell>
          <cell r="D7705">
            <v>3.64</v>
          </cell>
          <cell r="E7705" t="str">
            <v>#</v>
          </cell>
        </row>
        <row r="7706">
          <cell r="A7706">
            <v>1202</v>
          </cell>
          <cell r="B7706" t="str">
            <v>Joelho 90° pvc rigido roscavel d=1 "</v>
          </cell>
          <cell r="C7706" t="str">
            <v>un</v>
          </cell>
          <cell r="D7706">
            <v>6.43</v>
          </cell>
          <cell r="E7706" t="str">
            <v>#</v>
          </cell>
        </row>
        <row r="7707">
          <cell r="A7707">
            <v>1203</v>
          </cell>
          <cell r="B7707" t="str">
            <v>Joelho 90° pvc rigido roscavel d=1 1/ 4"</v>
          </cell>
          <cell r="C7707" t="str">
            <v>un</v>
          </cell>
          <cell r="D7707">
            <v>14.02</v>
          </cell>
          <cell r="E7707" t="str">
            <v>#</v>
          </cell>
        </row>
        <row r="7708">
          <cell r="A7708">
            <v>1204</v>
          </cell>
          <cell r="B7708" t="str">
            <v>Joelho 90° pvc rigido roscavel d=1 1/2"</v>
          </cell>
          <cell r="C7708" t="str">
            <v>un</v>
          </cell>
          <cell r="D7708">
            <v>15</v>
          </cell>
          <cell r="E7708" t="str">
            <v>#</v>
          </cell>
        </row>
        <row r="7709">
          <cell r="A7709">
            <v>1205</v>
          </cell>
          <cell r="B7709" t="str">
            <v>Joelho 90° pvc rigido roscavel d=2 "</v>
          </cell>
          <cell r="C7709" t="str">
            <v>un</v>
          </cell>
          <cell r="D7709">
            <v>36.64</v>
          </cell>
          <cell r="E7709" t="str">
            <v>#</v>
          </cell>
        </row>
        <row r="7710">
          <cell r="A7710">
            <v>1206</v>
          </cell>
          <cell r="B7710" t="str">
            <v>Joelho 90° pvc rigido roscavel d=2 1/2"</v>
          </cell>
          <cell r="C7710" t="str">
            <v>un</v>
          </cell>
          <cell r="D7710">
            <v>24.87</v>
          </cell>
          <cell r="E7710" t="str">
            <v>#</v>
          </cell>
        </row>
        <row r="7711">
          <cell r="A7711">
            <v>1207</v>
          </cell>
          <cell r="B7711" t="str">
            <v>Joelho 90° pvc rigido roscavel d=3"</v>
          </cell>
          <cell r="C7711" t="str">
            <v>un</v>
          </cell>
          <cell r="D7711">
            <v>33.17</v>
          </cell>
          <cell r="E7711" t="str">
            <v>#</v>
          </cell>
        </row>
        <row r="7712">
          <cell r="A7712">
            <v>1208</v>
          </cell>
          <cell r="B7712" t="str">
            <v>Joelho 90° pvc rigido roscavel d=4"</v>
          </cell>
          <cell r="C7712" t="str">
            <v>un</v>
          </cell>
          <cell r="D7712">
            <v>125.47</v>
          </cell>
        </row>
        <row r="7713">
          <cell r="A7713">
            <v>1220</v>
          </cell>
          <cell r="B7713" t="str">
            <v>Joelho 90° pvc rigido sold. sanitario, d=  40mm</v>
          </cell>
          <cell r="C7713" t="str">
            <v>un</v>
          </cell>
          <cell r="D7713">
            <v>3.69</v>
          </cell>
          <cell r="E7713" t="str">
            <v>#</v>
          </cell>
        </row>
        <row r="7714">
          <cell r="A7714">
            <v>1221</v>
          </cell>
          <cell r="B7714" t="str">
            <v>Joelho 90° pvc rigido sold. sanitario, d=  50mm</v>
          </cell>
          <cell r="C7714" t="str">
            <v>un</v>
          </cell>
          <cell r="D7714">
            <v>2.54</v>
          </cell>
          <cell r="E7714" t="str">
            <v>#</v>
          </cell>
        </row>
        <row r="7715">
          <cell r="A7715">
            <v>1222</v>
          </cell>
          <cell r="B7715" t="str">
            <v>Joelho 90° pvc rigido sold. sanitario, d=  75mm</v>
          </cell>
          <cell r="C7715" t="str">
            <v>un</v>
          </cell>
          <cell r="D7715">
            <v>6.59</v>
          </cell>
          <cell r="E7715" t="str">
            <v>#</v>
          </cell>
        </row>
        <row r="7716">
          <cell r="A7716">
            <v>1223</v>
          </cell>
          <cell r="B7716" t="str">
            <v>Joelho 90° pvc rigido sold. sanitario, d= 100mm</v>
          </cell>
          <cell r="C7716" t="str">
            <v>un</v>
          </cell>
          <cell r="D7716">
            <v>8.3800000000000008</v>
          </cell>
          <cell r="E7716" t="str">
            <v>#</v>
          </cell>
        </row>
        <row r="7717">
          <cell r="A7717">
            <v>4745</v>
          </cell>
          <cell r="B7717" t="str">
            <v>Joelho 90° pvc rigido soldavel c/ bucha latao, c/redução, d= 25mm x 1/2"</v>
          </cell>
          <cell r="C7717" t="str">
            <v>un</v>
          </cell>
          <cell r="D7717">
            <v>6.35</v>
          </cell>
          <cell r="E7717" t="str">
            <v>#</v>
          </cell>
        </row>
        <row r="7718">
          <cell r="A7718">
            <v>4743</v>
          </cell>
          <cell r="B7718" t="str">
            <v>Joelho 90° pvc rigido soldavel c/bucha latao,  d= 20mm x 1/2"</v>
          </cell>
          <cell r="C7718" t="str">
            <v>un</v>
          </cell>
          <cell r="D7718">
            <v>5.9</v>
          </cell>
          <cell r="E7718" t="str">
            <v>#</v>
          </cell>
        </row>
        <row r="7719">
          <cell r="A7719">
            <v>4744</v>
          </cell>
          <cell r="B7719" t="str">
            <v>Joelho 90° pvc rigido soldavel c/bucha latao,  d= 25mm x 3/4"</v>
          </cell>
          <cell r="C7719" t="str">
            <v>un</v>
          </cell>
          <cell r="D7719">
            <v>7.53</v>
          </cell>
          <cell r="E7719" t="str">
            <v>#</v>
          </cell>
        </row>
        <row r="7720">
          <cell r="A7720">
            <v>11000</v>
          </cell>
          <cell r="B7720" t="str">
            <v>Joelho 90° pvc rigido soldavel c/bucha latao,  d= 32mm x 3/4"</v>
          </cell>
          <cell r="C7720" t="str">
            <v>un</v>
          </cell>
          <cell r="D7720">
            <v>13.79</v>
          </cell>
          <cell r="E7720" t="str">
            <v>#</v>
          </cell>
        </row>
        <row r="7721">
          <cell r="A7721">
            <v>1225</v>
          </cell>
          <cell r="B7721" t="str">
            <v>Joelho 90° pvc rigido soldavel e c/rosca,  d= 20mm x 1/2"</v>
          </cell>
          <cell r="C7721" t="str">
            <v>un</v>
          </cell>
          <cell r="D7721">
            <v>2.06</v>
          </cell>
          <cell r="E7721" t="str">
            <v>#</v>
          </cell>
        </row>
        <row r="7722">
          <cell r="A7722">
            <v>1226</v>
          </cell>
          <cell r="B7722" t="str">
            <v>Joelho 90° pvc rigido soldavel e c/rosca,  d= 25mm x 1/2"</v>
          </cell>
          <cell r="C7722" t="str">
            <v>un</v>
          </cell>
          <cell r="D7722">
            <v>2.33</v>
          </cell>
          <cell r="E7722" t="str">
            <v>#</v>
          </cell>
        </row>
        <row r="7723">
          <cell r="A7723">
            <v>4742</v>
          </cell>
          <cell r="B7723" t="str">
            <v>Joelho 90° pvc rigido soldavel e c/rosca,  d= 25mm x 3/4"</v>
          </cell>
          <cell r="C7723" t="str">
            <v>un</v>
          </cell>
          <cell r="D7723">
            <v>3.46</v>
          </cell>
          <cell r="E7723" t="str">
            <v>#</v>
          </cell>
        </row>
        <row r="7724">
          <cell r="A7724">
            <v>11003</v>
          </cell>
          <cell r="B7724" t="str">
            <v>Joelho 90° pvc rigido soldavel e c/rosca,  d= 32mm x 3/4"</v>
          </cell>
          <cell r="C7724" t="str">
            <v>un</v>
          </cell>
          <cell r="D7724">
            <v>11.91</v>
          </cell>
          <cell r="E7724" t="str">
            <v>#</v>
          </cell>
        </row>
        <row r="7725">
          <cell r="A7725">
            <v>1211</v>
          </cell>
          <cell r="B7725" t="str">
            <v>Joelho 90° pvc rigido soldavel, marrom,  d=  20mm</v>
          </cell>
          <cell r="C7725" t="str">
            <v>un</v>
          </cell>
          <cell r="D7725">
            <v>0.55000000000000004</v>
          </cell>
          <cell r="E7725" t="str">
            <v>#</v>
          </cell>
        </row>
        <row r="7726">
          <cell r="A7726">
            <v>1212</v>
          </cell>
          <cell r="B7726" t="str">
            <v>Joelho 90° pvc rigido soldavel, marrom,  d=  25mm</v>
          </cell>
          <cell r="C7726" t="str">
            <v>un</v>
          </cell>
          <cell r="D7726">
            <v>0.76</v>
          </cell>
          <cell r="E7726" t="str">
            <v>#</v>
          </cell>
        </row>
        <row r="7727">
          <cell r="A7727">
            <v>1213</v>
          </cell>
          <cell r="B7727" t="str">
            <v>Joelho 90° pvc rigido soldavel, marrom,  d=  32mm</v>
          </cell>
          <cell r="C7727" t="str">
            <v>un</v>
          </cell>
          <cell r="D7727">
            <v>2.27</v>
          </cell>
          <cell r="E7727" t="str">
            <v>#</v>
          </cell>
        </row>
        <row r="7728">
          <cell r="A7728">
            <v>1214</v>
          </cell>
          <cell r="B7728" t="str">
            <v>Joelho 90° pvc rigido soldavel, marrom,  d=  40mm</v>
          </cell>
          <cell r="C7728" t="str">
            <v>un</v>
          </cell>
          <cell r="D7728">
            <v>5.39</v>
          </cell>
          <cell r="E7728" t="str">
            <v>#</v>
          </cell>
        </row>
        <row r="7729">
          <cell r="A7729">
            <v>1215</v>
          </cell>
          <cell r="B7729" t="str">
            <v>Joelho 90° pvc rigido soldavel, marrom,  d=  50mm</v>
          </cell>
          <cell r="C7729" t="str">
            <v>un</v>
          </cell>
          <cell r="D7729">
            <v>5.83</v>
          </cell>
          <cell r="E7729" t="str">
            <v>#</v>
          </cell>
        </row>
        <row r="7730">
          <cell r="A7730">
            <v>1216</v>
          </cell>
          <cell r="B7730" t="str">
            <v>Joelho 90° pvc rigido soldavel, marrom,  d=  60mm</v>
          </cell>
          <cell r="C7730" t="str">
            <v>un</v>
          </cell>
          <cell r="D7730">
            <v>25.32</v>
          </cell>
          <cell r="E7730" t="str">
            <v>#</v>
          </cell>
        </row>
        <row r="7731">
          <cell r="A7731">
            <v>1217</v>
          </cell>
          <cell r="B7731" t="str">
            <v>Joelho 90° pvc rigido soldavel, marrom,  d=  75mm</v>
          </cell>
          <cell r="C7731" t="str">
            <v>un</v>
          </cell>
          <cell r="D7731">
            <v>95.04</v>
          </cell>
          <cell r="E7731" t="str">
            <v>#</v>
          </cell>
        </row>
        <row r="7732">
          <cell r="A7732">
            <v>1218</v>
          </cell>
          <cell r="B7732" t="str">
            <v>Joelho 90° pvc rigido soldavel, marrom,  d=  85mm</v>
          </cell>
          <cell r="C7732" t="str">
            <v>un</v>
          </cell>
          <cell r="D7732">
            <v>112.51</v>
          </cell>
          <cell r="E7732" t="str">
            <v>#</v>
          </cell>
        </row>
        <row r="7733">
          <cell r="A7733">
            <v>1219</v>
          </cell>
          <cell r="B7733" t="str">
            <v>Joelho 90° pvc rigido soldavel, marrom,  d= 110mm</v>
          </cell>
          <cell r="C7733" t="str">
            <v>un</v>
          </cell>
          <cell r="D7733">
            <v>237.34</v>
          </cell>
          <cell r="E7733" t="str">
            <v>#</v>
          </cell>
        </row>
        <row r="7734">
          <cell r="A7734">
            <v>11093</v>
          </cell>
          <cell r="B7734" t="str">
            <v>Joelho 90° pvc rigido, série R, d= 40mm, para esgoto secundário</v>
          </cell>
          <cell r="C7734" t="str">
            <v>un</v>
          </cell>
          <cell r="D7734">
            <v>5.95</v>
          </cell>
          <cell r="E7734" t="str">
            <v>#</v>
          </cell>
        </row>
        <row r="7735">
          <cell r="A7735">
            <v>10143</v>
          </cell>
          <cell r="B7735" t="str">
            <v>Joelho 90° pvc rigido, série R, d= 50mm</v>
          </cell>
          <cell r="C7735" t="str">
            <v>un</v>
          </cell>
          <cell r="D7735">
            <v>5.89</v>
          </cell>
          <cell r="E7735" t="str">
            <v>#</v>
          </cell>
        </row>
        <row r="7736">
          <cell r="A7736">
            <v>1227</v>
          </cell>
          <cell r="B7736" t="str">
            <v>Joelho 90° rb (reforço blindado), pvc rígido roscável, d= 1/2"</v>
          </cell>
          <cell r="C7736" t="str">
            <v>un</v>
          </cell>
          <cell r="D7736">
            <v>9.19</v>
          </cell>
          <cell r="E7736" t="str">
            <v>#</v>
          </cell>
        </row>
        <row r="7737">
          <cell r="A7737">
            <v>1228</v>
          </cell>
          <cell r="B7737" t="str">
            <v>Joelho 90° rb (reforço blindado), pvc rígido roscável, d= 3/4"</v>
          </cell>
          <cell r="C7737" t="str">
            <v>un</v>
          </cell>
          <cell r="D7737">
            <v>11.75</v>
          </cell>
        </row>
        <row r="7738">
          <cell r="A7738">
            <v>1229</v>
          </cell>
          <cell r="B7738" t="str">
            <v>Joelho 90° reducao pvc rigido roscavel  d= 3/4" x 1/2"</v>
          </cell>
          <cell r="C7738" t="str">
            <v>un</v>
          </cell>
          <cell r="D7738">
            <v>3.91</v>
          </cell>
          <cell r="E7738" t="str">
            <v>#</v>
          </cell>
        </row>
        <row r="7739">
          <cell r="A7739">
            <v>1230</v>
          </cell>
          <cell r="B7739" t="str">
            <v>Joelho 90° reducao pvc rigido roscavel  d=1" x 3/4"</v>
          </cell>
          <cell r="C7739" t="str">
            <v>un</v>
          </cell>
          <cell r="D7739">
            <v>4.8499999999999996</v>
          </cell>
          <cell r="E7739" t="str">
            <v>#</v>
          </cell>
        </row>
        <row r="7740">
          <cell r="A7740">
            <v>1232</v>
          </cell>
          <cell r="B7740" t="str">
            <v>Joelho 90° reducao pvc rigido soldavel, marrom,  d=  25 x 20mm</v>
          </cell>
          <cell r="C7740" t="str">
            <v>un</v>
          </cell>
          <cell r="D7740">
            <v>2.37</v>
          </cell>
          <cell r="E7740" t="str">
            <v>#</v>
          </cell>
        </row>
        <row r="7741">
          <cell r="A7741">
            <v>1233</v>
          </cell>
          <cell r="B7741" t="str">
            <v>Joelho 90° reducao pvc rigido soldavel, marrom,  d=  32 x 25mm</v>
          </cell>
          <cell r="C7741" t="str">
            <v>un</v>
          </cell>
          <cell r="D7741">
            <v>4.08</v>
          </cell>
          <cell r="E7741" t="str">
            <v>#</v>
          </cell>
        </row>
        <row r="7742">
          <cell r="A7742">
            <v>9752</v>
          </cell>
          <cell r="B7742" t="str">
            <v>Joelho 90°, pvc,  serie R, d= 75mm</v>
          </cell>
          <cell r="C7742" t="str">
            <v>un</v>
          </cell>
          <cell r="D7742">
            <v>20.04</v>
          </cell>
          <cell r="E7742" t="str">
            <v>#</v>
          </cell>
        </row>
        <row r="7743">
          <cell r="A7743">
            <v>1245</v>
          </cell>
          <cell r="B7743" t="str">
            <v>Juncao dupla pvc sanitario  d= 100 x 100 x 100 mm</v>
          </cell>
          <cell r="C7743" t="str">
            <v>un</v>
          </cell>
          <cell r="D7743">
            <v>39.75</v>
          </cell>
          <cell r="E7743" t="str">
            <v>#</v>
          </cell>
        </row>
        <row r="7744">
          <cell r="A7744">
            <v>1244</v>
          </cell>
          <cell r="B7744" t="str">
            <v>Juncao dupla pvc sanitario d=  75 x 75 x 75 mm</v>
          </cell>
          <cell r="C7744" t="str">
            <v>un</v>
          </cell>
          <cell r="D7744">
            <v>19.7</v>
          </cell>
          <cell r="E7744" t="str">
            <v>#</v>
          </cell>
        </row>
        <row r="7745">
          <cell r="A7745">
            <v>1256</v>
          </cell>
          <cell r="B7745" t="str">
            <v>Juncao invertida pvc rigido p/ esgoto primario, diam = 75 x 50mm</v>
          </cell>
          <cell r="C7745" t="str">
            <v>un</v>
          </cell>
          <cell r="D7745">
            <v>12.01</v>
          </cell>
          <cell r="E7745" t="str">
            <v>#</v>
          </cell>
        </row>
        <row r="7746">
          <cell r="A7746">
            <v>1257</v>
          </cell>
          <cell r="B7746" t="str">
            <v>Juncao invertida pvc rigido p/ esgoto primario, diam = 75 x 75mm</v>
          </cell>
          <cell r="C7746" t="str">
            <v>un</v>
          </cell>
          <cell r="D7746">
            <v>21.86</v>
          </cell>
          <cell r="E7746" t="str">
            <v>#</v>
          </cell>
        </row>
        <row r="7747">
          <cell r="A7747">
            <v>1258</v>
          </cell>
          <cell r="B7747" t="str">
            <v>Juncao invertida pvc rigido p/ esgoto primario, diam =100 x  50mm</v>
          </cell>
          <cell r="C7747" t="str">
            <v>un</v>
          </cell>
          <cell r="D7747">
            <v>17.57</v>
          </cell>
          <cell r="E7747" t="str">
            <v>#</v>
          </cell>
        </row>
        <row r="7748">
          <cell r="A7748">
            <v>1259</v>
          </cell>
          <cell r="B7748" t="str">
            <v>Juncao invertida pvc rigido p/ esgoto primario, diam =100 x  75mm</v>
          </cell>
          <cell r="C7748" t="str">
            <v>un</v>
          </cell>
          <cell r="D7748">
            <v>28.03</v>
          </cell>
          <cell r="E7748" t="str">
            <v>#</v>
          </cell>
        </row>
        <row r="7749">
          <cell r="A7749">
            <v>1260</v>
          </cell>
          <cell r="B7749" t="str">
            <v>Juncao invertida pvc rigido p/ esgoto primario, diam =100 x 100mm</v>
          </cell>
          <cell r="C7749" t="str">
            <v>un</v>
          </cell>
          <cell r="D7749">
            <v>26.75</v>
          </cell>
        </row>
        <row r="7750">
          <cell r="A7750">
            <v>1261</v>
          </cell>
          <cell r="B7750" t="str">
            <v>Juncao pvc rigido roscavel  d= 1/2"</v>
          </cell>
          <cell r="C7750" t="str">
            <v>un</v>
          </cell>
          <cell r="D7750">
            <v>4.82</v>
          </cell>
          <cell r="E7750" t="str">
            <v>#</v>
          </cell>
        </row>
        <row r="7751">
          <cell r="A7751">
            <v>1262</v>
          </cell>
          <cell r="B7751" t="str">
            <v>Juncao pvc rigido roscavel  d= 3/4"</v>
          </cell>
          <cell r="C7751" t="str">
            <v>un</v>
          </cell>
          <cell r="D7751">
            <v>5.98</v>
          </cell>
          <cell r="E7751" t="str">
            <v>#</v>
          </cell>
        </row>
        <row r="7752">
          <cell r="A7752">
            <v>1263</v>
          </cell>
          <cell r="B7752" t="str">
            <v>Juncao pvc rigido roscavel  d=1 "</v>
          </cell>
          <cell r="C7752" t="str">
            <v>un</v>
          </cell>
          <cell r="D7752">
            <v>16.690000000000001</v>
          </cell>
        </row>
        <row r="7753">
          <cell r="A7753">
            <v>1264</v>
          </cell>
          <cell r="B7753" t="str">
            <v>Juncao pvc rigido roscavel  d=1 1/ 4"</v>
          </cell>
          <cell r="C7753" t="str">
            <v>un</v>
          </cell>
          <cell r="D7753">
            <v>6.45</v>
          </cell>
          <cell r="E7753" t="str">
            <v>#</v>
          </cell>
        </row>
        <row r="7754">
          <cell r="A7754">
            <v>1265</v>
          </cell>
          <cell r="B7754" t="str">
            <v>Juncao pvc rigido roscavel  d=1 1/2"</v>
          </cell>
          <cell r="C7754" t="str">
            <v>un</v>
          </cell>
          <cell r="D7754">
            <v>39.99</v>
          </cell>
          <cell r="E7754" t="str">
            <v>#</v>
          </cell>
        </row>
        <row r="7755">
          <cell r="A7755">
            <v>1273</v>
          </cell>
          <cell r="B7755" t="str">
            <v>Juncao simples pvc rigido p/ esgoto primario, diam = 150 x 100mm</v>
          </cell>
          <cell r="C7755" t="str">
            <v>un</v>
          </cell>
          <cell r="D7755">
            <v>59.67</v>
          </cell>
          <cell r="E7755" t="str">
            <v>#</v>
          </cell>
        </row>
        <row r="7756">
          <cell r="A7756">
            <v>1267</v>
          </cell>
          <cell r="B7756" t="str">
            <v>Juncao simples pvc rigido p/ esgoto primario, diam = 50 x 50mm</v>
          </cell>
          <cell r="C7756" t="str">
            <v>un</v>
          </cell>
          <cell r="D7756">
            <v>8.93</v>
          </cell>
          <cell r="E7756" t="str">
            <v>#</v>
          </cell>
        </row>
        <row r="7757">
          <cell r="A7757">
            <v>1268</v>
          </cell>
          <cell r="B7757" t="str">
            <v>Juncao simples pvc rigido p/ esgoto primario, diam = 75 x 50mm</v>
          </cell>
          <cell r="C7757" t="str">
            <v>un</v>
          </cell>
          <cell r="D7757">
            <v>13.14</v>
          </cell>
          <cell r="E7757" t="str">
            <v>#</v>
          </cell>
        </row>
        <row r="7758">
          <cell r="A7758">
            <v>1269</v>
          </cell>
          <cell r="B7758" t="str">
            <v>Juncao simples pvc rigido p/ esgoto primario, diam = 75 x 75mm</v>
          </cell>
          <cell r="C7758" t="str">
            <v>un</v>
          </cell>
          <cell r="D7758">
            <v>16.72</v>
          </cell>
          <cell r="E7758" t="str">
            <v>#</v>
          </cell>
        </row>
        <row r="7759">
          <cell r="A7759">
            <v>1270</v>
          </cell>
          <cell r="B7759" t="str">
            <v>Juncao simples pvc rigido p/ esgoto primario, diam =100 x  50mm</v>
          </cell>
          <cell r="C7759" t="str">
            <v>un</v>
          </cell>
          <cell r="D7759">
            <v>16.399999999999999</v>
          </cell>
          <cell r="E7759" t="str">
            <v>#</v>
          </cell>
        </row>
        <row r="7760">
          <cell r="A7760">
            <v>1271</v>
          </cell>
          <cell r="B7760" t="str">
            <v>Juncao simples pvc rigido p/ esgoto primario, diam =100 x  75mm</v>
          </cell>
          <cell r="C7760" t="str">
            <v>un</v>
          </cell>
          <cell r="D7760">
            <v>23.63</v>
          </cell>
          <cell r="E7760" t="str">
            <v>#</v>
          </cell>
        </row>
        <row r="7761">
          <cell r="A7761">
            <v>1272</v>
          </cell>
          <cell r="B7761" t="str">
            <v>Juncao simples pvc rigido p/ esgoto primario, diam =100 x 100mm</v>
          </cell>
          <cell r="C7761" t="str">
            <v>un</v>
          </cell>
          <cell r="D7761">
            <v>21.82</v>
          </cell>
          <cell r="E7761" t="str">
            <v>#</v>
          </cell>
        </row>
        <row r="7762">
          <cell r="A7762">
            <v>1243</v>
          </cell>
          <cell r="B7762" t="str">
            <v>Juncao simples pvc rigido p/ esgoto secundario, d= 40 x 40mm</v>
          </cell>
          <cell r="C7762" t="str">
            <v>un</v>
          </cell>
          <cell r="D7762">
            <v>3.69</v>
          </cell>
          <cell r="E7762" t="str">
            <v>#</v>
          </cell>
        </row>
        <row r="7763">
          <cell r="A7763">
            <v>7058</v>
          </cell>
          <cell r="B7763" t="str">
            <v>Juncao simples pvc rigido p/ esgoto secundário, diam = 150 x 150mm</v>
          </cell>
          <cell r="C7763" t="str">
            <v>un</v>
          </cell>
          <cell r="D7763">
            <v>176.77</v>
          </cell>
          <cell r="E7763" t="str">
            <v>#</v>
          </cell>
        </row>
        <row r="7764">
          <cell r="A7764">
            <v>1407</v>
          </cell>
          <cell r="B7764" t="str">
            <v>Luva correr pvc rigido p/ esgoto secundario, d = 40mm</v>
          </cell>
          <cell r="C7764" t="str">
            <v>un</v>
          </cell>
          <cell r="D7764">
            <v>5.0999999999999996</v>
          </cell>
          <cell r="E7764" t="str">
            <v>#</v>
          </cell>
        </row>
        <row r="7765">
          <cell r="A7765">
            <v>1408</v>
          </cell>
          <cell r="B7765" t="str">
            <v>Luva correr pvc rigido roscavel  d= 1/2"</v>
          </cell>
          <cell r="C7765" t="str">
            <v>un</v>
          </cell>
          <cell r="D7765">
            <v>13.7</v>
          </cell>
          <cell r="E7765" t="str">
            <v>#</v>
          </cell>
        </row>
        <row r="7766">
          <cell r="A7766">
            <v>1409</v>
          </cell>
          <cell r="B7766" t="str">
            <v>Luva correr pvc rigido roscavel  d= 3/4"</v>
          </cell>
          <cell r="C7766" t="str">
            <v>un</v>
          </cell>
          <cell r="D7766">
            <v>14.43</v>
          </cell>
          <cell r="E7766" t="str">
            <v>#</v>
          </cell>
        </row>
        <row r="7767">
          <cell r="A7767">
            <v>1410</v>
          </cell>
          <cell r="B7767" t="str">
            <v>Luva correr pvc rigido roscavel  d=1 1/2"</v>
          </cell>
          <cell r="C7767" t="str">
            <v>un</v>
          </cell>
          <cell r="D7767">
            <v>43.48</v>
          </cell>
          <cell r="E7767" t="str">
            <v>#</v>
          </cell>
        </row>
        <row r="7768">
          <cell r="A7768">
            <v>1414</v>
          </cell>
          <cell r="B7768" t="str">
            <v>Luva correr pvc rigido sanitario d=  50mm</v>
          </cell>
          <cell r="C7768" t="str">
            <v>un</v>
          </cell>
          <cell r="D7768">
            <v>10.35</v>
          </cell>
          <cell r="E7768" t="str">
            <v>#</v>
          </cell>
        </row>
        <row r="7769">
          <cell r="A7769">
            <v>1415</v>
          </cell>
          <cell r="B7769" t="str">
            <v>Luva correr pvc rigido sanitario d=  75mm</v>
          </cell>
          <cell r="C7769" t="str">
            <v>un</v>
          </cell>
          <cell r="D7769">
            <v>11.27</v>
          </cell>
          <cell r="E7769" t="str">
            <v>#</v>
          </cell>
        </row>
        <row r="7770">
          <cell r="A7770">
            <v>1416</v>
          </cell>
          <cell r="B7770" t="str">
            <v>Luva correr pvc rigido sanitario d= 100mm</v>
          </cell>
          <cell r="C7770" t="str">
            <v>un</v>
          </cell>
          <cell r="D7770">
            <v>17.05</v>
          </cell>
          <cell r="E7770" t="str">
            <v>#</v>
          </cell>
        </row>
        <row r="7771">
          <cell r="A7771">
            <v>8984</v>
          </cell>
          <cell r="B7771" t="str">
            <v>Luva correr pvc rigido sanitario d= 150mm</v>
          </cell>
          <cell r="C7771" t="str">
            <v>un</v>
          </cell>
          <cell r="D7771">
            <v>39.9</v>
          </cell>
          <cell r="E7771" t="str">
            <v>#</v>
          </cell>
        </row>
        <row r="7772">
          <cell r="A7772">
            <v>11214</v>
          </cell>
          <cell r="B7772" t="str">
            <v>Luva correr pvc rigido sanitario d= 200mm</v>
          </cell>
          <cell r="C7772" t="str">
            <v>un</v>
          </cell>
          <cell r="D7772">
            <v>84.83</v>
          </cell>
          <cell r="E7772" t="str">
            <v>#</v>
          </cell>
        </row>
        <row r="7773">
          <cell r="A7773">
            <v>1411</v>
          </cell>
          <cell r="B7773" t="str">
            <v>Luva correr pvc rigido soldavel, marrom  d=  20mm</v>
          </cell>
          <cell r="C7773" t="str">
            <v>un</v>
          </cell>
          <cell r="D7773">
            <v>8.02</v>
          </cell>
          <cell r="E7773" t="str">
            <v>#</v>
          </cell>
        </row>
        <row r="7774">
          <cell r="A7774">
            <v>1412</v>
          </cell>
          <cell r="B7774" t="str">
            <v>Luva correr pvc rigido soldavel, marrom  d=  25mm</v>
          </cell>
          <cell r="C7774" t="str">
            <v>un</v>
          </cell>
          <cell r="D7774">
            <v>10.62</v>
          </cell>
          <cell r="E7774" t="str">
            <v>#</v>
          </cell>
        </row>
        <row r="7775">
          <cell r="A7775">
            <v>1413</v>
          </cell>
          <cell r="B7775" t="str">
            <v>Luva correr pvc rigido soldavel, marrom  d=  50mm</v>
          </cell>
          <cell r="C7775" t="str">
            <v>un</v>
          </cell>
          <cell r="D7775">
            <v>28.82</v>
          </cell>
          <cell r="E7775" t="str">
            <v>#</v>
          </cell>
        </row>
        <row r="7776">
          <cell r="A7776">
            <v>9755</v>
          </cell>
          <cell r="B7776" t="str">
            <v>Luva correr pvc rigido, serie R, d= 100mm</v>
          </cell>
          <cell r="C7776" t="str">
            <v>un</v>
          </cell>
          <cell r="D7776">
            <v>26.01</v>
          </cell>
          <cell r="E7776" t="str">
            <v>#</v>
          </cell>
        </row>
        <row r="7777">
          <cell r="A7777">
            <v>9756</v>
          </cell>
          <cell r="B7777" t="str">
            <v>Luva correr pvc rigido, serie R, d= 150mm</v>
          </cell>
          <cell r="C7777" t="str">
            <v>un</v>
          </cell>
          <cell r="D7777">
            <v>84.05</v>
          </cell>
          <cell r="E7777" t="str">
            <v>#</v>
          </cell>
        </row>
        <row r="7778">
          <cell r="A7778">
            <v>1429</v>
          </cell>
          <cell r="B7778" t="str">
            <v>Luva pvc rigido roscavel  d= 1/2"</v>
          </cell>
          <cell r="C7778" t="str">
            <v>un</v>
          </cell>
          <cell r="D7778">
            <v>1.6</v>
          </cell>
          <cell r="E7778" t="str">
            <v>#</v>
          </cell>
        </row>
        <row r="7779">
          <cell r="A7779">
            <v>1430</v>
          </cell>
          <cell r="B7779" t="str">
            <v>Luva pvc rigido roscavel  d= 3/4"</v>
          </cell>
          <cell r="C7779" t="str">
            <v>un</v>
          </cell>
          <cell r="D7779">
            <v>2.4</v>
          </cell>
          <cell r="E7779" t="str">
            <v>#</v>
          </cell>
        </row>
        <row r="7780">
          <cell r="A7780">
            <v>1431</v>
          </cell>
          <cell r="B7780" t="str">
            <v>Luva pvc rigido roscavel  d=1 "</v>
          </cell>
          <cell r="C7780" t="str">
            <v>un</v>
          </cell>
          <cell r="D7780">
            <v>4.01</v>
          </cell>
          <cell r="E7780" t="str">
            <v>#</v>
          </cell>
        </row>
        <row r="7781">
          <cell r="A7781">
            <v>1432</v>
          </cell>
          <cell r="B7781" t="str">
            <v>Luva pvc rigido roscavel  d=1 1/ 4"</v>
          </cell>
          <cell r="C7781" t="str">
            <v>un</v>
          </cell>
          <cell r="D7781">
            <v>6.96</v>
          </cell>
          <cell r="E7781" t="str">
            <v>#</v>
          </cell>
        </row>
        <row r="7782">
          <cell r="A7782">
            <v>1433</v>
          </cell>
          <cell r="B7782" t="str">
            <v>Luva pvc rigido roscavel  d=1 1/2"</v>
          </cell>
          <cell r="C7782" t="str">
            <v>un</v>
          </cell>
          <cell r="D7782">
            <v>7.61</v>
          </cell>
          <cell r="E7782" t="str">
            <v>#</v>
          </cell>
        </row>
        <row r="7783">
          <cell r="A7783">
            <v>1434</v>
          </cell>
          <cell r="B7783" t="str">
            <v>Luva pvc rigido roscavel  d=2 "</v>
          </cell>
          <cell r="C7783" t="str">
            <v>un</v>
          </cell>
          <cell r="D7783">
            <v>15.36</v>
          </cell>
          <cell r="E7783" t="str">
            <v>#</v>
          </cell>
        </row>
        <row r="7784">
          <cell r="A7784">
            <v>1435</v>
          </cell>
          <cell r="B7784" t="str">
            <v>Luva pvc rigido roscavel  d=2 1/2"</v>
          </cell>
          <cell r="C7784" t="str">
            <v>un</v>
          </cell>
          <cell r="D7784">
            <v>24.1</v>
          </cell>
          <cell r="E7784" t="str">
            <v>#</v>
          </cell>
        </row>
        <row r="7785">
          <cell r="A7785">
            <v>1436</v>
          </cell>
          <cell r="B7785" t="str">
            <v>Luva pvc rigido roscavel  d=3 "</v>
          </cell>
          <cell r="C7785" t="str">
            <v>un</v>
          </cell>
          <cell r="D7785">
            <v>34.659999999999997</v>
          </cell>
          <cell r="E7785" t="str">
            <v>#</v>
          </cell>
        </row>
        <row r="7786">
          <cell r="A7786">
            <v>1437</v>
          </cell>
          <cell r="B7786" t="str">
            <v>Luva pvc rigido roscavel  d=4 "</v>
          </cell>
          <cell r="C7786" t="str">
            <v>un</v>
          </cell>
          <cell r="D7786">
            <v>17.39</v>
          </cell>
          <cell r="E7786" t="str">
            <v>#</v>
          </cell>
        </row>
        <row r="7787">
          <cell r="A7787">
            <v>1438</v>
          </cell>
          <cell r="B7787" t="str">
            <v>Luva pvc rígido soldável e com rosca, marrom, d = 25mmx3/4"</v>
          </cell>
          <cell r="C7787" t="str">
            <v>un</v>
          </cell>
          <cell r="D7787">
            <v>1.69</v>
          </cell>
          <cell r="E7787" t="str">
            <v>#</v>
          </cell>
        </row>
        <row r="7788">
          <cell r="A7788">
            <v>10998</v>
          </cell>
          <cell r="B7788" t="str">
            <v>Luva pvc rígido soldável e com rosca, marrom, d = 40mmx1 1/4"</v>
          </cell>
          <cell r="C7788" t="str">
            <v>un</v>
          </cell>
          <cell r="D7788">
            <v>12.28</v>
          </cell>
          <cell r="E7788" t="str">
            <v>#</v>
          </cell>
        </row>
        <row r="7789">
          <cell r="A7789">
            <v>1439</v>
          </cell>
          <cell r="B7789" t="str">
            <v>Luva pvc rigido soldavel, marrom, d=  20mm</v>
          </cell>
          <cell r="C7789" t="str">
            <v>un</v>
          </cell>
          <cell r="D7789">
            <v>0.67</v>
          </cell>
          <cell r="E7789" t="str">
            <v>#</v>
          </cell>
        </row>
        <row r="7790">
          <cell r="A7790">
            <v>1440</v>
          </cell>
          <cell r="B7790" t="str">
            <v>Luva pvc rigido soldavel, marrom, d=  25mm</v>
          </cell>
          <cell r="C7790" t="str">
            <v>un</v>
          </cell>
          <cell r="D7790">
            <v>0.81</v>
          </cell>
          <cell r="E7790" t="str">
            <v>#</v>
          </cell>
        </row>
        <row r="7791">
          <cell r="A7791">
            <v>1441</v>
          </cell>
          <cell r="B7791" t="str">
            <v>Luva pvc rigido soldavel, marrom, d=  32mm</v>
          </cell>
          <cell r="C7791" t="str">
            <v>un</v>
          </cell>
          <cell r="D7791">
            <v>2</v>
          </cell>
          <cell r="E7791" t="str">
            <v>#</v>
          </cell>
        </row>
        <row r="7792">
          <cell r="A7792">
            <v>1442</v>
          </cell>
          <cell r="B7792" t="str">
            <v>Luva pvc rigido soldavel, marrom, d=  40mm</v>
          </cell>
          <cell r="C7792" t="str">
            <v>un</v>
          </cell>
          <cell r="D7792">
            <v>4.07</v>
          </cell>
          <cell r="E7792" t="str">
            <v>#</v>
          </cell>
        </row>
        <row r="7793">
          <cell r="A7793">
            <v>1443</v>
          </cell>
          <cell r="B7793" t="str">
            <v>Luva pvc rigido soldavel, marrom, d=  50mm</v>
          </cell>
          <cell r="C7793" t="str">
            <v>un</v>
          </cell>
          <cell r="D7793">
            <v>4.78</v>
          </cell>
          <cell r="E7793" t="str">
            <v>#</v>
          </cell>
        </row>
        <row r="7794">
          <cell r="A7794">
            <v>1444</v>
          </cell>
          <cell r="B7794" t="str">
            <v>Luva pvc rigido soldavel, marrom, d=  60mm</v>
          </cell>
          <cell r="C7794" t="str">
            <v>un</v>
          </cell>
          <cell r="D7794">
            <v>12.45</v>
          </cell>
          <cell r="E7794" t="str">
            <v>#</v>
          </cell>
        </row>
        <row r="7795">
          <cell r="A7795">
            <v>1445</v>
          </cell>
          <cell r="B7795" t="str">
            <v>Luva pvc rigido soldavel, marrom, d=  75mm</v>
          </cell>
          <cell r="C7795" t="str">
            <v>un</v>
          </cell>
          <cell r="D7795">
            <v>21.66</v>
          </cell>
          <cell r="E7795" t="str">
            <v>#</v>
          </cell>
        </row>
        <row r="7796">
          <cell r="A7796">
            <v>1446</v>
          </cell>
          <cell r="B7796" t="str">
            <v>Luva pvc rigido soldavel, marrom, d=  85mm</v>
          </cell>
          <cell r="C7796" t="str">
            <v>un</v>
          </cell>
          <cell r="D7796">
            <v>49.57</v>
          </cell>
          <cell r="E7796" t="str">
            <v>#</v>
          </cell>
        </row>
        <row r="7797">
          <cell r="A7797">
            <v>1447</v>
          </cell>
          <cell r="B7797" t="str">
            <v>Luva pvc rigido soldavel, marrom, d= 110mm</v>
          </cell>
          <cell r="C7797" t="str">
            <v>un</v>
          </cell>
          <cell r="D7797">
            <v>80.41</v>
          </cell>
          <cell r="E7797" t="str">
            <v>#</v>
          </cell>
        </row>
        <row r="7798">
          <cell r="A7798">
            <v>1449</v>
          </cell>
          <cell r="B7798" t="str">
            <v>Luva rb (reforço blindado) pvc rígido roscável d= 1/2"</v>
          </cell>
          <cell r="C7798" t="str">
            <v>un</v>
          </cell>
          <cell r="D7798">
            <v>9.1300000000000008</v>
          </cell>
        </row>
        <row r="7799">
          <cell r="A7799">
            <v>1541</v>
          </cell>
          <cell r="B7799" t="str">
            <v>Luva reducao pvc rigido roscavel  d= 3/4" x 1/2"</v>
          </cell>
          <cell r="C7799" t="str">
            <v>un</v>
          </cell>
          <cell r="D7799">
            <v>3.44</v>
          </cell>
          <cell r="E7799" t="str">
            <v>#</v>
          </cell>
        </row>
        <row r="7800">
          <cell r="A7800">
            <v>1542</v>
          </cell>
          <cell r="B7800" t="str">
            <v>Luva reducao pvc rigido roscavel  d=1 x  3/4"</v>
          </cell>
          <cell r="C7800" t="str">
            <v>un</v>
          </cell>
          <cell r="D7800">
            <v>4.5</v>
          </cell>
          <cell r="E7800" t="str">
            <v>#</v>
          </cell>
        </row>
        <row r="7801">
          <cell r="A7801">
            <v>1543</v>
          </cell>
          <cell r="B7801" t="str">
            <v>Luva reducao pvc rigido soldavel, marrom, d=  25 x 20mm</v>
          </cell>
          <cell r="C7801" t="str">
            <v>un</v>
          </cell>
          <cell r="D7801">
            <v>1.33</v>
          </cell>
          <cell r="E7801" t="str">
            <v>#</v>
          </cell>
        </row>
        <row r="7802">
          <cell r="A7802">
            <v>1544</v>
          </cell>
          <cell r="B7802" t="str">
            <v>Luva reducao pvc rigido soldavel, marrom, d=  32 x 25mm</v>
          </cell>
          <cell r="C7802" t="str">
            <v>un</v>
          </cell>
          <cell r="D7802">
            <v>3.82</v>
          </cell>
          <cell r="E7802" t="str">
            <v>#</v>
          </cell>
        </row>
        <row r="7803">
          <cell r="A7803">
            <v>1545</v>
          </cell>
          <cell r="B7803" t="str">
            <v>Luva reducao pvc rigido soldavel, marrom, d=  40 x 32mm</v>
          </cell>
          <cell r="C7803" t="str">
            <v>un</v>
          </cell>
          <cell r="D7803">
            <v>4.6399999999999997</v>
          </cell>
          <cell r="E7803" t="str">
            <v>#</v>
          </cell>
        </row>
        <row r="7804">
          <cell r="A7804">
            <v>1546</v>
          </cell>
          <cell r="B7804" t="str">
            <v>Luva reducao pvc rigido soldavel, marrom, d=  60 x 50mm</v>
          </cell>
          <cell r="C7804" t="str">
            <v>un</v>
          </cell>
          <cell r="D7804">
            <v>11.97</v>
          </cell>
          <cell r="E7804" t="str">
            <v>#</v>
          </cell>
        </row>
        <row r="7805">
          <cell r="A7805">
            <v>1547</v>
          </cell>
          <cell r="B7805" t="str">
            <v>Luva reducao pvc rigido soldavel, marrom, d=  75 x 60mm</v>
          </cell>
          <cell r="C7805" t="str">
            <v>un</v>
          </cell>
          <cell r="D7805">
            <v>24.27</v>
          </cell>
        </row>
        <row r="7806">
          <cell r="A7806">
            <v>1549</v>
          </cell>
          <cell r="B7806" t="str">
            <v>Luva reducao pvc rigido soldavel, marrom, d= 110 x 60mm</v>
          </cell>
          <cell r="C7806" t="str">
            <v>un</v>
          </cell>
          <cell r="D7806">
            <v>47.89</v>
          </cell>
        </row>
        <row r="7807">
          <cell r="A7807">
            <v>1550</v>
          </cell>
          <cell r="B7807" t="str">
            <v>Luva reducao pvc rigido soldavel, marrom, d= 110 x 75mm</v>
          </cell>
          <cell r="C7807" t="str">
            <v>un</v>
          </cell>
          <cell r="D7807">
            <v>47.89</v>
          </cell>
        </row>
        <row r="7808">
          <cell r="A7808">
            <v>1551</v>
          </cell>
          <cell r="B7808" t="str">
            <v>Luva reducao pvc rigido soldavel, marrom, d= 110 x 85mm</v>
          </cell>
          <cell r="C7808" t="str">
            <v>un</v>
          </cell>
          <cell r="D7808">
            <v>47.89</v>
          </cell>
          <cell r="E7808" t="str">
            <v>#</v>
          </cell>
        </row>
        <row r="7809">
          <cell r="A7809">
            <v>1428</v>
          </cell>
          <cell r="B7809" t="str">
            <v>Luva simples pvc p/esgoto secundario, d = 40mm</v>
          </cell>
          <cell r="C7809" t="str">
            <v>un</v>
          </cell>
          <cell r="D7809">
            <v>1.34</v>
          </cell>
          <cell r="E7809" t="str">
            <v>#</v>
          </cell>
        </row>
        <row r="7810">
          <cell r="A7810">
            <v>1553</v>
          </cell>
          <cell r="B7810" t="str">
            <v>Luva simples pvc sanitario d=  50mm</v>
          </cell>
          <cell r="C7810" t="str">
            <v>un</v>
          </cell>
          <cell r="D7810">
            <v>2.91</v>
          </cell>
          <cell r="E7810" t="str">
            <v>#</v>
          </cell>
        </row>
        <row r="7811">
          <cell r="A7811">
            <v>1554</v>
          </cell>
          <cell r="B7811" t="str">
            <v>Luva simples pvc sanitario d=  75mm</v>
          </cell>
          <cell r="C7811" t="str">
            <v>un</v>
          </cell>
          <cell r="D7811">
            <v>5.51</v>
          </cell>
          <cell r="E7811" t="str">
            <v>#</v>
          </cell>
        </row>
        <row r="7812">
          <cell r="A7812">
            <v>1555</v>
          </cell>
          <cell r="B7812" t="str">
            <v>Luva simples pvc sanitario d= 100mm</v>
          </cell>
          <cell r="C7812" t="str">
            <v>un</v>
          </cell>
          <cell r="D7812">
            <v>6.39</v>
          </cell>
          <cell r="E7812" t="str">
            <v>#</v>
          </cell>
        </row>
        <row r="7813">
          <cell r="A7813">
            <v>1552</v>
          </cell>
          <cell r="B7813" t="str">
            <v>Luva simples pvc sanitário d= 150mm</v>
          </cell>
          <cell r="C7813" t="str">
            <v>un</v>
          </cell>
          <cell r="D7813">
            <v>23.5</v>
          </cell>
          <cell r="E7813" t="str">
            <v>#</v>
          </cell>
        </row>
        <row r="7814">
          <cell r="A7814">
            <v>8021</v>
          </cell>
          <cell r="B7814" t="str">
            <v>Luva simples pvc sanitario d= 200mm</v>
          </cell>
          <cell r="C7814" t="str">
            <v>un</v>
          </cell>
          <cell r="D7814">
            <v>73.900000000000006</v>
          </cell>
          <cell r="E7814" t="str">
            <v>#</v>
          </cell>
        </row>
        <row r="7815">
          <cell r="A7815">
            <v>1639</v>
          </cell>
          <cell r="B7815" t="str">
            <v>Nipel pvc rigido roscavel  d= 1/2"</v>
          </cell>
          <cell r="C7815" t="str">
            <v>un</v>
          </cell>
          <cell r="D7815">
            <v>1.05</v>
          </cell>
          <cell r="E7815" t="str">
            <v>#</v>
          </cell>
        </row>
        <row r="7816">
          <cell r="A7816">
            <v>1640</v>
          </cell>
          <cell r="B7816" t="str">
            <v>Nipel pvc rigido roscavel  d= 3/4"</v>
          </cell>
          <cell r="C7816" t="str">
            <v>un</v>
          </cell>
          <cell r="D7816">
            <v>1.51</v>
          </cell>
          <cell r="E7816" t="str">
            <v>#</v>
          </cell>
        </row>
        <row r="7817">
          <cell r="A7817">
            <v>1641</v>
          </cell>
          <cell r="B7817" t="str">
            <v>Nipel pvc rigido roscavel  d=1 "</v>
          </cell>
          <cell r="C7817" t="str">
            <v>un</v>
          </cell>
          <cell r="D7817">
            <v>3.03</v>
          </cell>
          <cell r="E7817" t="str">
            <v>#</v>
          </cell>
        </row>
        <row r="7818">
          <cell r="A7818">
            <v>1642</v>
          </cell>
          <cell r="B7818" t="str">
            <v>Nipel pvc rigido roscavel  d=1 1/ 4"</v>
          </cell>
          <cell r="C7818" t="str">
            <v>un</v>
          </cell>
          <cell r="D7818">
            <v>6.27</v>
          </cell>
          <cell r="E7818" t="str">
            <v>#</v>
          </cell>
        </row>
        <row r="7819">
          <cell r="A7819">
            <v>1643</v>
          </cell>
          <cell r="B7819" t="str">
            <v>Nipel pvc rigido roscavel  d=1 1/2"</v>
          </cell>
          <cell r="C7819" t="str">
            <v>un</v>
          </cell>
          <cell r="D7819">
            <v>9.5299999999999994</v>
          </cell>
          <cell r="E7819" t="str">
            <v>#</v>
          </cell>
        </row>
        <row r="7820">
          <cell r="A7820">
            <v>1644</v>
          </cell>
          <cell r="B7820" t="str">
            <v>Nipel pvc rigido roscavel  d=2 "</v>
          </cell>
          <cell r="C7820" t="str">
            <v>un</v>
          </cell>
          <cell r="D7820">
            <v>13.54</v>
          </cell>
          <cell r="E7820" t="str">
            <v>#</v>
          </cell>
        </row>
        <row r="7821">
          <cell r="A7821">
            <v>1645</v>
          </cell>
          <cell r="B7821" t="str">
            <v>Nipel pvc rigido roscavel  d=2 1/2"</v>
          </cell>
          <cell r="C7821" t="str">
            <v>un</v>
          </cell>
          <cell r="D7821">
            <v>22.99</v>
          </cell>
          <cell r="E7821" t="str">
            <v>#</v>
          </cell>
        </row>
        <row r="7822">
          <cell r="A7822">
            <v>1646</v>
          </cell>
          <cell r="B7822" t="str">
            <v>Nipel pvc rigido roscavel  d=3 "</v>
          </cell>
          <cell r="C7822" t="str">
            <v>un</v>
          </cell>
          <cell r="D7822">
            <v>29.3</v>
          </cell>
        </row>
        <row r="7823">
          <cell r="A7823">
            <v>1647</v>
          </cell>
          <cell r="B7823" t="str">
            <v>Nipel pvc rigido roscavel  d=4 "</v>
          </cell>
          <cell r="C7823" t="str">
            <v>un</v>
          </cell>
          <cell r="D7823">
            <v>68.75</v>
          </cell>
          <cell r="E7823" t="str">
            <v>#</v>
          </cell>
        </row>
        <row r="7824">
          <cell r="A7824">
            <v>1784</v>
          </cell>
          <cell r="B7824" t="str">
            <v>Plug pvc rigido roscavel  d= 1/2"</v>
          </cell>
          <cell r="C7824" t="str">
            <v>un</v>
          </cell>
          <cell r="D7824">
            <v>0.56999999999999995</v>
          </cell>
          <cell r="E7824" t="str">
            <v>#</v>
          </cell>
        </row>
        <row r="7825">
          <cell r="A7825">
            <v>4717</v>
          </cell>
          <cell r="B7825" t="str">
            <v>Plug pvc rigido roscavel  d= 3/4"</v>
          </cell>
          <cell r="C7825" t="str">
            <v>un</v>
          </cell>
          <cell r="D7825">
            <v>0.86</v>
          </cell>
          <cell r="E7825" t="str">
            <v>#</v>
          </cell>
        </row>
        <row r="7826">
          <cell r="A7826">
            <v>1785</v>
          </cell>
          <cell r="B7826" t="str">
            <v>Plug pvc rigido roscavel  d=1 "</v>
          </cell>
          <cell r="C7826" t="str">
            <v>un</v>
          </cell>
          <cell r="D7826">
            <v>2.4</v>
          </cell>
          <cell r="E7826" t="str">
            <v>#</v>
          </cell>
        </row>
        <row r="7827">
          <cell r="A7827">
            <v>1786</v>
          </cell>
          <cell r="B7827" t="str">
            <v>Plug pvc sanitario d=  50mm</v>
          </cell>
          <cell r="C7827" t="str">
            <v>un</v>
          </cell>
          <cell r="D7827">
            <v>3.11</v>
          </cell>
          <cell r="E7827" t="str">
            <v>#</v>
          </cell>
        </row>
        <row r="7828">
          <cell r="A7828">
            <v>1787</v>
          </cell>
          <cell r="B7828" t="str">
            <v>Plug pvc sanitario d=  75mm</v>
          </cell>
          <cell r="C7828" t="str">
            <v>un</v>
          </cell>
          <cell r="D7828">
            <v>5.5</v>
          </cell>
          <cell r="E7828" t="str">
            <v>#</v>
          </cell>
        </row>
        <row r="7829">
          <cell r="A7829">
            <v>1788</v>
          </cell>
          <cell r="B7829" t="str">
            <v>Plug pvc sanitario d= 100mm</v>
          </cell>
          <cell r="C7829" t="str">
            <v>un</v>
          </cell>
          <cell r="D7829">
            <v>8.91</v>
          </cell>
          <cell r="E7829" t="str">
            <v>#</v>
          </cell>
        </row>
        <row r="7830">
          <cell r="A7830">
            <v>11629</v>
          </cell>
          <cell r="B7830" t="str">
            <v>Reducao excentrica  em aço, com flanges pn 10 / 16 diam. = 80 x 32 mm</v>
          </cell>
          <cell r="C7830" t="str">
            <v>un</v>
          </cell>
          <cell r="D7830">
            <v>124.59</v>
          </cell>
        </row>
        <row r="7831">
          <cell r="A7831">
            <v>11628</v>
          </cell>
          <cell r="B7831" t="str">
            <v>Reducao excentrica  em aço, com flanges pn 10 / 16 diam. = 80 x 50 mm</v>
          </cell>
          <cell r="C7831" t="str">
            <v>un</v>
          </cell>
          <cell r="D7831">
            <v>124.59</v>
          </cell>
        </row>
        <row r="7832">
          <cell r="A7832">
            <v>1936</v>
          </cell>
          <cell r="B7832" t="str">
            <v>Reducao excentrica  pvc sanitario d=  75 x   50mm</v>
          </cell>
          <cell r="C7832" t="str">
            <v>un</v>
          </cell>
          <cell r="D7832">
            <v>7.3</v>
          </cell>
          <cell r="E7832" t="str">
            <v>#</v>
          </cell>
        </row>
        <row r="7833">
          <cell r="A7833">
            <v>1937</v>
          </cell>
          <cell r="B7833" t="str">
            <v>Reducao excentrica  pvc sanitario d= 100 x  50mm</v>
          </cell>
          <cell r="C7833" t="str">
            <v>un</v>
          </cell>
          <cell r="D7833">
            <v>6.29</v>
          </cell>
          <cell r="E7833" t="str">
            <v>#</v>
          </cell>
        </row>
        <row r="7834">
          <cell r="A7834">
            <v>1938</v>
          </cell>
          <cell r="B7834" t="str">
            <v>Reducao excentrica  pvc sanitario d= 100 x  75mm</v>
          </cell>
          <cell r="C7834" t="str">
            <v>un</v>
          </cell>
          <cell r="D7834">
            <v>6.2</v>
          </cell>
          <cell r="E7834" t="str">
            <v>#</v>
          </cell>
        </row>
        <row r="7835">
          <cell r="A7835">
            <v>2036</v>
          </cell>
          <cell r="B7835" t="str">
            <v>Solucao limpadora pvc</v>
          </cell>
          <cell r="C7835" t="str">
            <v>l</v>
          </cell>
          <cell r="D7835">
            <v>57.58</v>
          </cell>
          <cell r="E7835" t="str">
            <v>#</v>
          </cell>
        </row>
        <row r="7836">
          <cell r="A7836">
            <v>2065</v>
          </cell>
          <cell r="B7836" t="str">
            <v>Suporte pvc p/calha pluvial d=125mm (linha Aquapluv,Tigre ou similar)</v>
          </cell>
          <cell r="C7836" t="str">
            <v>un</v>
          </cell>
          <cell r="D7836">
            <v>10.99</v>
          </cell>
          <cell r="E7836" t="str">
            <v>#</v>
          </cell>
        </row>
        <row r="7837">
          <cell r="A7837">
            <v>10745</v>
          </cell>
          <cell r="B7837" t="str">
            <v>Suporte pvc p/calha pluvial d=170mm (Amanco ou similar)</v>
          </cell>
          <cell r="C7837" t="str">
            <v>un</v>
          </cell>
          <cell r="D7837">
            <v>18.41</v>
          </cell>
          <cell r="E7837" t="str">
            <v>#</v>
          </cell>
        </row>
        <row r="7838">
          <cell r="A7838">
            <v>2099</v>
          </cell>
          <cell r="B7838" t="str">
            <v>Te 90° pvc rigido p/ esgoto secundario, diam = 40mm</v>
          </cell>
          <cell r="C7838" t="str">
            <v>un</v>
          </cell>
          <cell r="D7838">
            <v>3.42</v>
          </cell>
          <cell r="E7838" t="str">
            <v>#</v>
          </cell>
        </row>
        <row r="7839">
          <cell r="A7839">
            <v>2100</v>
          </cell>
          <cell r="B7839" t="str">
            <v>Te 90° pvc rigido roscavel  d= 1/2"</v>
          </cell>
          <cell r="C7839" t="str">
            <v>un</v>
          </cell>
          <cell r="D7839">
            <v>3.2</v>
          </cell>
          <cell r="E7839" t="str">
            <v>#</v>
          </cell>
        </row>
        <row r="7840">
          <cell r="A7840">
            <v>2101</v>
          </cell>
          <cell r="B7840" t="str">
            <v>Te 90° pvc rigido roscavel  d=1 1/ 4"</v>
          </cell>
          <cell r="C7840" t="str">
            <v>un</v>
          </cell>
          <cell r="D7840">
            <v>22.99</v>
          </cell>
          <cell r="E7840" t="str">
            <v>#</v>
          </cell>
        </row>
        <row r="7841">
          <cell r="A7841">
            <v>2102</v>
          </cell>
          <cell r="B7841" t="str">
            <v>Te 90° pvc rigido roscavel  d=1 1/2"</v>
          </cell>
          <cell r="C7841" t="str">
            <v>un</v>
          </cell>
          <cell r="D7841">
            <v>25.86</v>
          </cell>
          <cell r="E7841" t="str">
            <v>#</v>
          </cell>
        </row>
        <row r="7842">
          <cell r="A7842">
            <v>2103</v>
          </cell>
          <cell r="B7842" t="str">
            <v>Te 90° pvc rigido roscavel  d=2 "</v>
          </cell>
          <cell r="C7842" t="str">
            <v>un</v>
          </cell>
          <cell r="D7842">
            <v>56.23</v>
          </cell>
          <cell r="E7842" t="str">
            <v>#</v>
          </cell>
        </row>
        <row r="7843">
          <cell r="A7843">
            <v>2104</v>
          </cell>
          <cell r="B7843" t="str">
            <v>Te 90° pvc rigido roscavel  d=2 1/2"</v>
          </cell>
          <cell r="C7843" t="str">
            <v>un</v>
          </cell>
          <cell r="D7843">
            <v>72.05</v>
          </cell>
          <cell r="E7843" t="str">
            <v>#</v>
          </cell>
        </row>
        <row r="7844">
          <cell r="A7844">
            <v>2105</v>
          </cell>
          <cell r="B7844" t="str">
            <v>Te 90° pvc rigido roscavel  d=3"</v>
          </cell>
          <cell r="C7844" t="str">
            <v>un</v>
          </cell>
          <cell r="D7844">
            <v>120.66</v>
          </cell>
        </row>
        <row r="7845">
          <cell r="A7845">
            <v>2106</v>
          </cell>
          <cell r="B7845" t="str">
            <v>Te 90° pvc rigido roscavel  d=4"</v>
          </cell>
          <cell r="C7845" t="str">
            <v>un</v>
          </cell>
          <cell r="D7845">
            <v>158.43</v>
          </cell>
        </row>
        <row r="7846">
          <cell r="A7846">
            <v>2107</v>
          </cell>
          <cell r="B7846" t="str">
            <v>Te 90° pvc rigido soldavel, LLR, c/bucha latao bolsa central, d= 20 x 1/2"</v>
          </cell>
          <cell r="C7846" t="str">
            <v>un</v>
          </cell>
          <cell r="D7846">
            <v>10.16</v>
          </cell>
          <cell r="E7846" t="str">
            <v>#</v>
          </cell>
        </row>
        <row r="7847">
          <cell r="A7847">
            <v>2108</v>
          </cell>
          <cell r="B7847" t="str">
            <v>Te 90° pvc rigido soldavel, LLR, c/bucha latao bolsa central, d= 25 x 3/4"</v>
          </cell>
          <cell r="C7847" t="str">
            <v>un</v>
          </cell>
          <cell r="D7847">
            <v>11.43</v>
          </cell>
          <cell r="E7847" t="str">
            <v>#</v>
          </cell>
        </row>
        <row r="7848">
          <cell r="A7848">
            <v>2109</v>
          </cell>
          <cell r="B7848" t="str">
            <v>Te 90° pvc rigido soldavel, marrom,  d=  20mm</v>
          </cell>
          <cell r="C7848" t="str">
            <v>un</v>
          </cell>
          <cell r="D7848">
            <v>0.98</v>
          </cell>
          <cell r="E7848" t="str">
            <v>#</v>
          </cell>
        </row>
        <row r="7849">
          <cell r="A7849">
            <v>2110</v>
          </cell>
          <cell r="B7849" t="str">
            <v>Te 90° pvc rigido soldavel, marrom,  d=  25mm</v>
          </cell>
          <cell r="C7849" t="str">
            <v>un</v>
          </cell>
          <cell r="D7849">
            <v>1.29</v>
          </cell>
          <cell r="E7849" t="str">
            <v>#</v>
          </cell>
        </row>
        <row r="7850">
          <cell r="A7850">
            <v>2111</v>
          </cell>
          <cell r="B7850" t="str">
            <v>Te 90° pvc rigido soldavel, marrom,  d=  32mm</v>
          </cell>
          <cell r="C7850" t="str">
            <v>un</v>
          </cell>
          <cell r="D7850">
            <v>4.29</v>
          </cell>
          <cell r="E7850" t="str">
            <v>#</v>
          </cell>
        </row>
        <row r="7851">
          <cell r="A7851">
            <v>2112</v>
          </cell>
          <cell r="B7851" t="str">
            <v>Te 90° pvc rigido soldavel, marrom,  d=  40mm</v>
          </cell>
          <cell r="C7851" t="str">
            <v>un</v>
          </cell>
          <cell r="D7851">
            <v>9.39</v>
          </cell>
          <cell r="E7851" t="str">
            <v>#</v>
          </cell>
        </row>
        <row r="7852">
          <cell r="A7852">
            <v>2113</v>
          </cell>
          <cell r="B7852" t="str">
            <v>Te 90° pvc rigido soldavel, marrom,  d=  50mm</v>
          </cell>
          <cell r="C7852" t="str">
            <v>un</v>
          </cell>
          <cell r="D7852">
            <v>10.5</v>
          </cell>
          <cell r="E7852" t="str">
            <v>#</v>
          </cell>
        </row>
        <row r="7853">
          <cell r="A7853">
            <v>2114</v>
          </cell>
          <cell r="B7853" t="str">
            <v>Te 90° pvc rigido soldavel, marrom,  d=  60mm</v>
          </cell>
          <cell r="C7853" t="str">
            <v>un</v>
          </cell>
          <cell r="D7853">
            <v>31.3</v>
          </cell>
          <cell r="E7853" t="str">
            <v>#</v>
          </cell>
        </row>
        <row r="7854">
          <cell r="A7854">
            <v>2115</v>
          </cell>
          <cell r="B7854" t="str">
            <v>Te 90° pvc rigido soldavel, marrom,  d=  75mm</v>
          </cell>
          <cell r="C7854" t="str">
            <v>un</v>
          </cell>
          <cell r="D7854">
            <v>62.61</v>
          </cell>
          <cell r="E7854" t="str">
            <v>#</v>
          </cell>
        </row>
        <row r="7855">
          <cell r="A7855">
            <v>2116</v>
          </cell>
          <cell r="B7855" t="str">
            <v>Te 90° pvc rigido soldavel, marrom,  d=  85mm</v>
          </cell>
          <cell r="C7855" t="str">
            <v>un</v>
          </cell>
          <cell r="D7855">
            <v>102.68</v>
          </cell>
          <cell r="E7855" t="str">
            <v>#</v>
          </cell>
        </row>
        <row r="7856">
          <cell r="A7856">
            <v>2117</v>
          </cell>
          <cell r="B7856" t="str">
            <v>Te 90° pvc rigido soldavel, marrom,  d= 110mm</v>
          </cell>
          <cell r="C7856" t="str">
            <v>un</v>
          </cell>
          <cell r="D7856">
            <v>174.13</v>
          </cell>
          <cell r="E7856" t="str">
            <v>#</v>
          </cell>
        </row>
        <row r="7857">
          <cell r="A7857">
            <v>10141</v>
          </cell>
          <cell r="B7857" t="str">
            <v>Te 90° pvc rigido, série R, d= 50mm</v>
          </cell>
          <cell r="C7857" t="str">
            <v>un</v>
          </cell>
          <cell r="D7857">
            <v>12.57</v>
          </cell>
          <cell r="E7857" t="str">
            <v>#</v>
          </cell>
        </row>
        <row r="7858">
          <cell r="A7858">
            <v>2166</v>
          </cell>
          <cell r="B7858" t="str">
            <v>Tê 90° redução pvc rígido para esgoto primário d= 150x100mm</v>
          </cell>
          <cell r="C7858" t="str">
            <v>un</v>
          </cell>
          <cell r="D7858">
            <v>45.76</v>
          </cell>
          <cell r="E7858" t="str">
            <v>#</v>
          </cell>
        </row>
        <row r="7859">
          <cell r="A7859">
            <v>2150</v>
          </cell>
          <cell r="B7859" t="str">
            <v>Te 90° reducao pvc rigido roscavel  d= 3/4" x 1/2"</v>
          </cell>
          <cell r="C7859" t="str">
            <v>un</v>
          </cell>
          <cell r="D7859">
            <v>6.86</v>
          </cell>
          <cell r="E7859" t="str">
            <v>#</v>
          </cell>
        </row>
        <row r="7860">
          <cell r="A7860">
            <v>2151</v>
          </cell>
          <cell r="B7860" t="str">
            <v>Te 90° reducao pvc rigido roscavel  d=1 1/2" x 3/4"</v>
          </cell>
          <cell r="C7860" t="str">
            <v>un</v>
          </cell>
          <cell r="D7860">
            <v>23.45</v>
          </cell>
          <cell r="E7860" t="str">
            <v>#</v>
          </cell>
        </row>
        <row r="7861">
          <cell r="A7861">
            <v>2127</v>
          </cell>
          <cell r="B7861" t="str">
            <v>Tê 90° redução pvc rigido roscavel d= 1" x 3/4"</v>
          </cell>
          <cell r="C7861" t="str">
            <v>un</v>
          </cell>
          <cell r="D7861">
            <v>10</v>
          </cell>
          <cell r="E7861" t="str">
            <v>#</v>
          </cell>
        </row>
        <row r="7862">
          <cell r="A7862">
            <v>2152</v>
          </cell>
          <cell r="B7862" t="str">
            <v>Te 90° reducao pvc rigido soldavel, marrom,  d=  25 x 20mm</v>
          </cell>
          <cell r="C7862" t="str">
            <v>un</v>
          </cell>
          <cell r="D7862">
            <v>3.39</v>
          </cell>
          <cell r="E7862" t="str">
            <v>#</v>
          </cell>
        </row>
        <row r="7863">
          <cell r="A7863">
            <v>2153</v>
          </cell>
          <cell r="B7863" t="str">
            <v>Te 90° reducao pvc rigido soldavel, marrom,  d=  32 x 25mm</v>
          </cell>
          <cell r="C7863" t="str">
            <v>un</v>
          </cell>
          <cell r="D7863">
            <v>6.37</v>
          </cell>
          <cell r="E7863" t="str">
            <v>#</v>
          </cell>
        </row>
        <row r="7864">
          <cell r="A7864">
            <v>2572</v>
          </cell>
          <cell r="B7864" t="str">
            <v>Te 90° reducao pvc rigido soldavel, marrom,  d=  40 x 25mm</v>
          </cell>
          <cell r="C7864" t="str">
            <v>un</v>
          </cell>
          <cell r="D7864">
            <v>4.5999999999999996</v>
          </cell>
          <cell r="E7864" t="str">
            <v>#</v>
          </cell>
        </row>
        <row r="7865">
          <cell r="A7865">
            <v>2154</v>
          </cell>
          <cell r="B7865" t="str">
            <v>Te 90° reducao pvc rigido soldavel, marrom,  d=  40 x 32mm</v>
          </cell>
          <cell r="C7865" t="str">
            <v>un</v>
          </cell>
          <cell r="D7865">
            <v>10.44</v>
          </cell>
          <cell r="E7865" t="str">
            <v>#</v>
          </cell>
        </row>
        <row r="7866">
          <cell r="A7866">
            <v>2155</v>
          </cell>
          <cell r="B7866" t="str">
            <v>Te 90° reducao pvc rigido soldavel, marrom,  d=  50 x 20mm</v>
          </cell>
          <cell r="C7866" t="str">
            <v>un</v>
          </cell>
          <cell r="D7866">
            <v>11.17</v>
          </cell>
          <cell r="E7866" t="str">
            <v>#</v>
          </cell>
        </row>
        <row r="7867">
          <cell r="A7867">
            <v>2156</v>
          </cell>
          <cell r="B7867" t="str">
            <v>Te 90° reducao pvc rigido soldavel, marrom,  d=  50 x 25mm</v>
          </cell>
          <cell r="C7867" t="str">
            <v>un</v>
          </cell>
          <cell r="D7867">
            <v>9.2899999999999991</v>
          </cell>
          <cell r="E7867" t="str">
            <v>#</v>
          </cell>
        </row>
        <row r="7868">
          <cell r="A7868">
            <v>2157</v>
          </cell>
          <cell r="B7868" t="str">
            <v>Te 90° reducao pvc rigido soldavel, marrom,  d=  50 x 32mm</v>
          </cell>
          <cell r="C7868" t="str">
            <v>un</v>
          </cell>
          <cell r="D7868">
            <v>15.15</v>
          </cell>
          <cell r="E7868" t="str">
            <v>#</v>
          </cell>
        </row>
        <row r="7869">
          <cell r="A7869">
            <v>2158</v>
          </cell>
          <cell r="B7869" t="str">
            <v>Te 90° reducao pvc rigido soldavel, marrom,  d=  50 x 40mm</v>
          </cell>
          <cell r="C7869" t="str">
            <v>un</v>
          </cell>
          <cell r="D7869">
            <v>18.579999999999998</v>
          </cell>
          <cell r="E7869" t="str">
            <v>#</v>
          </cell>
        </row>
        <row r="7870">
          <cell r="A7870">
            <v>2159</v>
          </cell>
          <cell r="B7870" t="str">
            <v>Te 90° reducao pvc rigido soldavel, marrom,  d=  75 x 50mm</v>
          </cell>
          <cell r="C7870" t="str">
            <v>un</v>
          </cell>
          <cell r="D7870">
            <v>51.6</v>
          </cell>
          <cell r="E7870" t="str">
            <v>#</v>
          </cell>
        </row>
        <row r="7871">
          <cell r="A7871">
            <v>2160</v>
          </cell>
          <cell r="B7871" t="str">
            <v>Te 90° reducao pvc rigido soldavel, marrom,  d=  75 x 60mm</v>
          </cell>
          <cell r="C7871" t="str">
            <v>un</v>
          </cell>
          <cell r="D7871">
            <v>65.89</v>
          </cell>
        </row>
        <row r="7872">
          <cell r="A7872">
            <v>2161</v>
          </cell>
          <cell r="B7872" t="str">
            <v>Te 90° reducao pvc rigido soldavel, marrom,  d=  85 x 60mm</v>
          </cell>
          <cell r="C7872" t="str">
            <v>un</v>
          </cell>
          <cell r="D7872">
            <v>80.150000000000006</v>
          </cell>
          <cell r="E7872" t="str">
            <v>#</v>
          </cell>
        </row>
        <row r="7873">
          <cell r="A7873">
            <v>2162</v>
          </cell>
          <cell r="B7873" t="str">
            <v>Te 90° reducao pvc rigido soldavel, marrom,  d=  85 x 75mm</v>
          </cell>
          <cell r="C7873" t="str">
            <v>un</v>
          </cell>
          <cell r="D7873">
            <v>44.38</v>
          </cell>
          <cell r="E7873" t="str">
            <v>#</v>
          </cell>
        </row>
        <row r="7874">
          <cell r="A7874">
            <v>2163</v>
          </cell>
          <cell r="B7874" t="str">
            <v>Te 90° reducao pvc rigido soldavel, marrom,  d= 110 x 60mm</v>
          </cell>
          <cell r="C7874" t="str">
            <v>un</v>
          </cell>
          <cell r="D7874">
            <v>162.61000000000001</v>
          </cell>
          <cell r="E7874" t="str">
            <v>#</v>
          </cell>
        </row>
        <row r="7875">
          <cell r="A7875">
            <v>2164</v>
          </cell>
          <cell r="B7875" t="str">
            <v>Te 90° reducao pvc rigido soldavel, marrom,  d= 110 x 75mm</v>
          </cell>
          <cell r="C7875" t="str">
            <v>un</v>
          </cell>
          <cell r="D7875">
            <v>183.96</v>
          </cell>
          <cell r="E7875" t="str">
            <v>#</v>
          </cell>
        </row>
        <row r="7876">
          <cell r="A7876">
            <v>2140</v>
          </cell>
          <cell r="B7876" t="str">
            <v>Te de inspeção pvc sanitário, serie r, d=  75 x 75mm</v>
          </cell>
          <cell r="C7876" t="str">
            <v>un</v>
          </cell>
          <cell r="D7876">
            <v>30.31</v>
          </cell>
          <cell r="E7876" t="str">
            <v>#</v>
          </cell>
        </row>
        <row r="7877">
          <cell r="A7877">
            <v>2138</v>
          </cell>
          <cell r="B7877" t="str">
            <v>Te de inspecao pvc sanitario, serie r, d= 100 x  75mm</v>
          </cell>
          <cell r="C7877" t="str">
            <v>un</v>
          </cell>
          <cell r="D7877">
            <v>53.1</v>
          </cell>
          <cell r="E7877" t="str">
            <v>#</v>
          </cell>
        </row>
        <row r="7878">
          <cell r="A7878">
            <v>7059</v>
          </cell>
          <cell r="B7878" t="str">
            <v>Te pvc sanitario d=  40 x  40mm</v>
          </cell>
          <cell r="C7878" t="str">
            <v>un</v>
          </cell>
          <cell r="D7878">
            <v>3.26</v>
          </cell>
          <cell r="E7878" t="str">
            <v>#</v>
          </cell>
        </row>
        <row r="7879">
          <cell r="A7879">
            <v>2141</v>
          </cell>
          <cell r="B7879" t="str">
            <v>Te pvc sanitario d=  50 x  50mm</v>
          </cell>
          <cell r="C7879" t="str">
            <v>un</v>
          </cell>
          <cell r="D7879">
            <v>7.15</v>
          </cell>
          <cell r="E7879" t="str">
            <v>#</v>
          </cell>
        </row>
        <row r="7880">
          <cell r="A7880">
            <v>2142</v>
          </cell>
          <cell r="B7880" t="str">
            <v>Te pvc sanitario d=  75 x   50mm</v>
          </cell>
          <cell r="C7880" t="str">
            <v>un</v>
          </cell>
          <cell r="D7880">
            <v>14.02</v>
          </cell>
          <cell r="E7880" t="str">
            <v>#</v>
          </cell>
        </row>
        <row r="7881">
          <cell r="A7881">
            <v>2143</v>
          </cell>
          <cell r="B7881" t="str">
            <v>Te pvc sanitario d=  75 x  75mm</v>
          </cell>
          <cell r="C7881" t="str">
            <v>un</v>
          </cell>
          <cell r="D7881">
            <v>14.28</v>
          </cell>
          <cell r="E7881" t="str">
            <v>#</v>
          </cell>
        </row>
        <row r="7882">
          <cell r="A7882">
            <v>2144</v>
          </cell>
          <cell r="B7882" t="str">
            <v>Te pvc sanitario d= 100 x  50mm</v>
          </cell>
          <cell r="C7882" t="str">
            <v>un</v>
          </cell>
          <cell r="D7882">
            <v>15.38</v>
          </cell>
          <cell r="E7882" t="str">
            <v>#</v>
          </cell>
        </row>
        <row r="7883">
          <cell r="A7883">
            <v>2145</v>
          </cell>
          <cell r="B7883" t="str">
            <v>Te pvc sanitario d= 100 x  75mm</v>
          </cell>
          <cell r="C7883" t="str">
            <v>un</v>
          </cell>
          <cell r="D7883">
            <v>16.09</v>
          </cell>
          <cell r="E7883" t="str">
            <v>#</v>
          </cell>
        </row>
        <row r="7884">
          <cell r="A7884">
            <v>2146</v>
          </cell>
          <cell r="B7884" t="str">
            <v>Te pvc sanitario d= 100 x 100mm</v>
          </cell>
          <cell r="C7884" t="str">
            <v>un</v>
          </cell>
          <cell r="D7884">
            <v>16.100000000000001</v>
          </cell>
          <cell r="E7884" t="str">
            <v>#</v>
          </cell>
        </row>
        <row r="7885">
          <cell r="A7885">
            <v>8983</v>
          </cell>
          <cell r="B7885" t="str">
            <v>Te pvc sanitario d= 150 x  100mm</v>
          </cell>
          <cell r="C7885" t="str">
            <v>un</v>
          </cell>
          <cell r="D7885">
            <v>85.79</v>
          </cell>
          <cell r="E7885" t="str">
            <v>#</v>
          </cell>
        </row>
        <row r="7886">
          <cell r="A7886">
            <v>2147</v>
          </cell>
          <cell r="B7886" t="str">
            <v>Te pvc sanitario, serie R, d= 100 x  75mm</v>
          </cell>
          <cell r="C7886" t="str">
            <v>un</v>
          </cell>
          <cell r="D7886">
            <v>46.69</v>
          </cell>
          <cell r="E7886" t="str">
            <v>#</v>
          </cell>
        </row>
        <row r="7887">
          <cell r="A7887">
            <v>2139</v>
          </cell>
          <cell r="B7887" t="str">
            <v>Te pvc sanitario, serie R, d= 150 x 150mm</v>
          </cell>
          <cell r="C7887" t="str">
            <v>un</v>
          </cell>
          <cell r="D7887">
            <v>127.27</v>
          </cell>
          <cell r="E7887" t="str">
            <v>#</v>
          </cell>
        </row>
        <row r="7888">
          <cell r="A7888">
            <v>3778</v>
          </cell>
          <cell r="B7888" t="str">
            <v>Te PVC soldavel c/bucha de latão 25mm x 1/2"</v>
          </cell>
          <cell r="C7888" t="str">
            <v>un</v>
          </cell>
          <cell r="D7888">
            <v>9.14</v>
          </cell>
          <cell r="E7888" t="str">
            <v>#</v>
          </cell>
        </row>
        <row r="7889">
          <cell r="A7889">
            <v>11043</v>
          </cell>
          <cell r="B7889" t="str">
            <v>Terminal de ventilação pvc rigido d=  100mm</v>
          </cell>
          <cell r="C7889" t="str">
            <v>un</v>
          </cell>
          <cell r="D7889">
            <v>17.73</v>
          </cell>
          <cell r="E7889" t="str">
            <v>#</v>
          </cell>
        </row>
        <row r="7890">
          <cell r="A7890">
            <v>2207</v>
          </cell>
          <cell r="B7890" t="str">
            <v>Terminal de ventilação pvc rigido d=  50mm</v>
          </cell>
          <cell r="C7890" t="str">
            <v>un</v>
          </cell>
          <cell r="D7890">
            <v>5.83</v>
          </cell>
          <cell r="E7890" t="str">
            <v>#</v>
          </cell>
        </row>
        <row r="7891">
          <cell r="A7891">
            <v>3770</v>
          </cell>
          <cell r="B7891" t="str">
            <v>Terminal de ventilação pvc rigido d=  75mm</v>
          </cell>
          <cell r="C7891" t="str">
            <v>un</v>
          </cell>
          <cell r="D7891">
            <v>11.39</v>
          </cell>
          <cell r="E7891" t="str">
            <v>#</v>
          </cell>
        </row>
        <row r="7892">
          <cell r="A7892">
            <v>2347</v>
          </cell>
          <cell r="B7892" t="str">
            <v>Tubo pvc rigido branco p/esgoto predial  d=  40mm</v>
          </cell>
          <cell r="C7892" t="str">
            <v>m</v>
          </cell>
          <cell r="D7892">
            <v>5.32</v>
          </cell>
          <cell r="E7892" t="str">
            <v>#</v>
          </cell>
        </row>
        <row r="7893">
          <cell r="A7893">
            <v>2334</v>
          </cell>
          <cell r="B7893" t="str">
            <v>Tubo pvc rigido branco p/esgoto predial  d=  50mm</v>
          </cell>
          <cell r="C7893" t="str">
            <v>m</v>
          </cell>
          <cell r="D7893">
            <v>9.0500000000000007</v>
          </cell>
          <cell r="E7893" t="str">
            <v>#</v>
          </cell>
        </row>
        <row r="7894">
          <cell r="A7894">
            <v>2335</v>
          </cell>
          <cell r="B7894" t="str">
            <v>Tubo pvc rigido branco p/esgoto predial  d=  75mm</v>
          </cell>
          <cell r="C7894" t="str">
            <v>m</v>
          </cell>
          <cell r="D7894">
            <v>13.07</v>
          </cell>
          <cell r="E7894" t="str">
            <v>#</v>
          </cell>
        </row>
        <row r="7895">
          <cell r="A7895">
            <v>2336</v>
          </cell>
          <cell r="B7895" t="str">
            <v>Tubo pvc rigido branco p/esgoto predial  d= 100mm</v>
          </cell>
          <cell r="C7895" t="str">
            <v>m</v>
          </cell>
          <cell r="D7895">
            <v>14.75</v>
          </cell>
          <cell r="E7895" t="str">
            <v>#</v>
          </cell>
        </row>
        <row r="7896">
          <cell r="A7896">
            <v>2337</v>
          </cell>
          <cell r="B7896" t="str">
            <v>Tubo pvc rigido branco p/esgoto predial  d= 150mm</v>
          </cell>
          <cell r="C7896" t="str">
            <v>m</v>
          </cell>
          <cell r="D7896">
            <v>37.729999999999997</v>
          </cell>
          <cell r="E7896" t="str">
            <v>#</v>
          </cell>
        </row>
        <row r="7897">
          <cell r="A7897">
            <v>8819</v>
          </cell>
          <cell r="B7897" t="str">
            <v>Tubo pvc rigido branco p/esgoto predial  d= 200mm</v>
          </cell>
          <cell r="C7897" t="str">
            <v>m</v>
          </cell>
          <cell r="D7897">
            <v>73.319999999999993</v>
          </cell>
          <cell r="E7897" t="str">
            <v>#</v>
          </cell>
        </row>
        <row r="7898">
          <cell r="A7898">
            <v>2325</v>
          </cell>
          <cell r="B7898" t="str">
            <v>Tubo pvc rigido roscavel  d= 1 "</v>
          </cell>
          <cell r="C7898" t="str">
            <v>m</v>
          </cell>
          <cell r="D7898">
            <v>20.190000000000001</v>
          </cell>
          <cell r="E7898" t="str">
            <v>#</v>
          </cell>
        </row>
        <row r="7899">
          <cell r="A7899">
            <v>2326</v>
          </cell>
          <cell r="B7899" t="str">
            <v>Tubo pvc rigido roscavel  d= 1 1/2"</v>
          </cell>
          <cell r="C7899" t="str">
            <v>m</v>
          </cell>
          <cell r="D7899">
            <v>34.020000000000003</v>
          </cell>
          <cell r="E7899" t="str">
            <v>#</v>
          </cell>
        </row>
        <row r="7900">
          <cell r="A7900">
            <v>2327</v>
          </cell>
          <cell r="B7900" t="str">
            <v>Tubo pvc rigido roscavel  d= 1 1/4"</v>
          </cell>
          <cell r="C7900" t="str">
            <v>m</v>
          </cell>
          <cell r="D7900">
            <v>27.34</v>
          </cell>
          <cell r="E7900" t="str">
            <v>#</v>
          </cell>
        </row>
        <row r="7901">
          <cell r="A7901">
            <v>2328</v>
          </cell>
          <cell r="B7901" t="str">
            <v>Tubo pvc rigido roscavel  d= 1/2"</v>
          </cell>
          <cell r="C7901" t="str">
            <v>m</v>
          </cell>
          <cell r="D7901">
            <v>7.35</v>
          </cell>
          <cell r="E7901" t="str">
            <v>#</v>
          </cell>
        </row>
        <row r="7902">
          <cell r="A7902">
            <v>2329</v>
          </cell>
          <cell r="B7902" t="str">
            <v>Tubo pvc rigido roscavel  d= 2 "</v>
          </cell>
          <cell r="C7902" t="str">
            <v>m</v>
          </cell>
          <cell r="D7902">
            <v>48.21</v>
          </cell>
          <cell r="E7902" t="str">
            <v>#</v>
          </cell>
        </row>
        <row r="7903">
          <cell r="A7903">
            <v>2330</v>
          </cell>
          <cell r="B7903" t="str">
            <v>Tubo pvc rigido roscavel  d= 2 1/2"</v>
          </cell>
          <cell r="C7903" t="str">
            <v>m</v>
          </cell>
          <cell r="D7903">
            <v>75.099999999999994</v>
          </cell>
          <cell r="E7903" t="str">
            <v>#</v>
          </cell>
        </row>
        <row r="7904">
          <cell r="A7904">
            <v>2331</v>
          </cell>
          <cell r="B7904" t="str">
            <v>Tubo pvc rigido roscavel  d= 3"</v>
          </cell>
          <cell r="C7904" t="str">
            <v>m</v>
          </cell>
          <cell r="D7904">
            <v>97.12</v>
          </cell>
          <cell r="E7904" t="str">
            <v>#</v>
          </cell>
        </row>
        <row r="7905">
          <cell r="A7905">
            <v>2332</v>
          </cell>
          <cell r="B7905" t="str">
            <v>Tubo pvc rigido roscavel  d= 3/4"</v>
          </cell>
          <cell r="C7905" t="str">
            <v>m</v>
          </cell>
          <cell r="D7905">
            <v>10.41</v>
          </cell>
          <cell r="E7905" t="str">
            <v>#</v>
          </cell>
        </row>
        <row r="7906">
          <cell r="A7906">
            <v>2333</v>
          </cell>
          <cell r="B7906" t="str">
            <v>Tubo pvc rigido roscavel  d= 4"</v>
          </cell>
          <cell r="C7906" t="str">
            <v>m</v>
          </cell>
          <cell r="D7906">
            <v>117.26</v>
          </cell>
          <cell r="E7906" t="str">
            <v>#</v>
          </cell>
        </row>
        <row r="7907">
          <cell r="A7907">
            <v>9698</v>
          </cell>
          <cell r="B7907" t="str">
            <v>Tubo pvc rigido série reforçada p/esgoto predial  e aguas pluviais, d=  40mm</v>
          </cell>
          <cell r="C7907" t="str">
            <v>m</v>
          </cell>
          <cell r="D7907">
            <v>12.71</v>
          </cell>
          <cell r="E7907" t="str">
            <v>#</v>
          </cell>
        </row>
        <row r="7908">
          <cell r="A7908">
            <v>9699</v>
          </cell>
          <cell r="B7908" t="str">
            <v>Tubo pvc rigido série reforçada p/esgoto predial  e aguas pluviais, d=  50mm</v>
          </cell>
          <cell r="C7908" t="str">
            <v>m</v>
          </cell>
          <cell r="D7908">
            <v>15.85</v>
          </cell>
          <cell r="E7908" t="str">
            <v>#</v>
          </cell>
        </row>
        <row r="7909">
          <cell r="A7909">
            <v>9684</v>
          </cell>
          <cell r="B7909" t="str">
            <v>Tubo pvc rigido série reforçada p/esgoto predial  e aguas pluviais, d=  75mm</v>
          </cell>
          <cell r="C7909" t="str">
            <v>m</v>
          </cell>
          <cell r="D7909">
            <v>20.78</v>
          </cell>
          <cell r="E7909" t="str">
            <v>#</v>
          </cell>
        </row>
        <row r="7910">
          <cell r="A7910">
            <v>9685</v>
          </cell>
          <cell r="B7910" t="str">
            <v>Tubo pvc rigido série reforçada p/esgoto predial  e aguas pluviais, d= 100mm</v>
          </cell>
          <cell r="C7910" t="str">
            <v>m</v>
          </cell>
          <cell r="D7910">
            <v>36.4</v>
          </cell>
          <cell r="E7910" t="str">
            <v>#</v>
          </cell>
        </row>
        <row r="7911">
          <cell r="A7911">
            <v>9700</v>
          </cell>
          <cell r="B7911" t="str">
            <v>Tubo pvc rigido série reforçada p/esgoto predial  e aguas pluviais, d= 150mm</v>
          </cell>
          <cell r="C7911" t="str">
            <v>m</v>
          </cell>
          <cell r="D7911">
            <v>73.989999999999995</v>
          </cell>
          <cell r="E7911" t="str">
            <v>#</v>
          </cell>
        </row>
        <row r="7912">
          <cell r="A7912">
            <v>2338</v>
          </cell>
          <cell r="B7912" t="str">
            <v>Tubo pvc rigido soldavel, p/ água, marrom,  d=  20mm</v>
          </cell>
          <cell r="C7912" t="str">
            <v>m</v>
          </cell>
          <cell r="D7912">
            <v>3.01</v>
          </cell>
          <cell r="E7912" t="str">
            <v>#</v>
          </cell>
        </row>
        <row r="7913">
          <cell r="A7913">
            <v>2339</v>
          </cell>
          <cell r="B7913" t="str">
            <v>Tubo pvc rigido soldavel, p/ água, marrom,  d=  25mm</v>
          </cell>
          <cell r="C7913" t="str">
            <v>m</v>
          </cell>
          <cell r="D7913">
            <v>3.86</v>
          </cell>
          <cell r="E7913" t="str">
            <v>#</v>
          </cell>
        </row>
        <row r="7914">
          <cell r="A7914">
            <v>2340</v>
          </cell>
          <cell r="B7914" t="str">
            <v>Tubo pvc rigido soldavel, p/ água, marrom,  d=  32mm</v>
          </cell>
          <cell r="C7914" t="str">
            <v>m</v>
          </cell>
          <cell r="D7914">
            <v>8.67</v>
          </cell>
          <cell r="E7914" t="str">
            <v>#</v>
          </cell>
        </row>
        <row r="7915">
          <cell r="A7915">
            <v>2341</v>
          </cell>
          <cell r="B7915" t="str">
            <v>Tubo pvc rigido soldavel, p/ água, marrom,  d=  40mm</v>
          </cell>
          <cell r="C7915" t="str">
            <v>m</v>
          </cell>
          <cell r="D7915">
            <v>12.62</v>
          </cell>
          <cell r="E7915" t="str">
            <v>#</v>
          </cell>
        </row>
        <row r="7916">
          <cell r="A7916">
            <v>2342</v>
          </cell>
          <cell r="B7916" t="str">
            <v>Tubo pvc rigido soldavel, p/ água, marrom,  d=  50mm</v>
          </cell>
          <cell r="C7916" t="str">
            <v>m</v>
          </cell>
          <cell r="D7916">
            <v>14.45</v>
          </cell>
          <cell r="E7916" t="str">
            <v>#</v>
          </cell>
        </row>
        <row r="7917">
          <cell r="A7917">
            <v>2343</v>
          </cell>
          <cell r="B7917" t="str">
            <v>Tubo pvc rigido soldavel, p/ água, marrom,  d=  60mm</v>
          </cell>
          <cell r="C7917" t="str">
            <v>m</v>
          </cell>
          <cell r="D7917">
            <v>24.39</v>
          </cell>
          <cell r="E7917" t="str">
            <v>#</v>
          </cell>
        </row>
        <row r="7918">
          <cell r="A7918">
            <v>2344</v>
          </cell>
          <cell r="B7918" t="str">
            <v>Tubo pvc rigido soldavel, p/ água, marrom,  d=  75mm</v>
          </cell>
          <cell r="C7918" t="str">
            <v>m</v>
          </cell>
          <cell r="D7918">
            <v>40.85</v>
          </cell>
          <cell r="E7918" t="str">
            <v>#</v>
          </cell>
        </row>
        <row r="7919">
          <cell r="A7919">
            <v>2345</v>
          </cell>
          <cell r="B7919" t="str">
            <v>Tubo pvc rigido soldavel, p/ água, marrom,  d=  85mm</v>
          </cell>
          <cell r="C7919" t="str">
            <v>m</v>
          </cell>
          <cell r="D7919">
            <v>51.04</v>
          </cell>
          <cell r="E7919" t="str">
            <v>#</v>
          </cell>
        </row>
        <row r="7920">
          <cell r="A7920">
            <v>2346</v>
          </cell>
          <cell r="B7920" t="str">
            <v>Tubo pvc rigido soldavel, p/ água, marrom,  d= 110mm</v>
          </cell>
          <cell r="C7920" t="str">
            <v>m</v>
          </cell>
          <cell r="D7920">
            <v>81.89</v>
          </cell>
          <cell r="E7920" t="str">
            <v>#</v>
          </cell>
        </row>
        <row r="7921">
          <cell r="A7921">
            <v>2360</v>
          </cell>
          <cell r="B7921" t="str">
            <v>Uniao pvc rigido roscavel  d= 1/2"</v>
          </cell>
          <cell r="C7921" t="str">
            <v>un</v>
          </cell>
          <cell r="D7921">
            <v>6.56</v>
          </cell>
          <cell r="E7921" t="str">
            <v>#</v>
          </cell>
        </row>
        <row r="7922">
          <cell r="A7922">
            <v>2361</v>
          </cell>
          <cell r="B7922" t="str">
            <v>Uniao pvc rigido roscavel  d= 3/4"</v>
          </cell>
          <cell r="C7922" t="str">
            <v>un</v>
          </cell>
          <cell r="D7922">
            <v>11.8</v>
          </cell>
          <cell r="E7922" t="str">
            <v>#</v>
          </cell>
        </row>
        <row r="7923">
          <cell r="A7923">
            <v>2362</v>
          </cell>
          <cell r="B7923" t="str">
            <v>Uniao pvc rigido roscavel  d=1 "</v>
          </cell>
          <cell r="C7923" t="str">
            <v>un</v>
          </cell>
          <cell r="D7923">
            <v>21.61</v>
          </cell>
          <cell r="E7923" t="str">
            <v>#</v>
          </cell>
        </row>
        <row r="7924">
          <cell r="A7924">
            <v>2363</v>
          </cell>
          <cell r="B7924" t="str">
            <v>Uniao pvc rigido roscavel  d=1 1/ 4"</v>
          </cell>
          <cell r="C7924" t="str">
            <v>un</v>
          </cell>
          <cell r="D7924">
            <v>35.619999999999997</v>
          </cell>
          <cell r="E7924" t="str">
            <v>#</v>
          </cell>
        </row>
        <row r="7925">
          <cell r="A7925">
            <v>2364</v>
          </cell>
          <cell r="B7925" t="str">
            <v>Uniao pvc rigido roscavel  d=1 1/2"</v>
          </cell>
          <cell r="C7925" t="str">
            <v>un</v>
          </cell>
          <cell r="D7925">
            <v>39.53</v>
          </cell>
          <cell r="E7925" t="str">
            <v>#</v>
          </cell>
        </row>
        <row r="7926">
          <cell r="A7926">
            <v>2365</v>
          </cell>
          <cell r="B7926" t="str">
            <v>Uniao pvc rigido roscavel  d=2 "</v>
          </cell>
          <cell r="C7926" t="str">
            <v>un</v>
          </cell>
          <cell r="D7926">
            <v>89.07</v>
          </cell>
          <cell r="E7926" t="str">
            <v>#</v>
          </cell>
        </row>
        <row r="7927">
          <cell r="A7927">
            <v>2366</v>
          </cell>
          <cell r="B7927" t="str">
            <v>Uniao pvc rigido roscavel  d=2 1/2"</v>
          </cell>
          <cell r="C7927" t="str">
            <v>un</v>
          </cell>
          <cell r="D7927">
            <v>183.16</v>
          </cell>
          <cell r="E7927" t="str">
            <v>#</v>
          </cell>
        </row>
        <row r="7928">
          <cell r="A7928">
            <v>2367</v>
          </cell>
          <cell r="B7928" t="str">
            <v>Uniao pvc rigido roscavel  d=3"</v>
          </cell>
          <cell r="C7928" t="str">
            <v>un</v>
          </cell>
          <cell r="D7928">
            <v>231.94</v>
          </cell>
          <cell r="E7928" t="str">
            <v>#</v>
          </cell>
        </row>
        <row r="7929">
          <cell r="A7929">
            <v>2368</v>
          </cell>
          <cell r="B7929" t="str">
            <v>Uniao pvc rigido roscavel  d=4"</v>
          </cell>
          <cell r="C7929" t="str">
            <v>un</v>
          </cell>
          <cell r="D7929">
            <v>334.24</v>
          </cell>
        </row>
        <row r="7930">
          <cell r="A7930">
            <v>2369</v>
          </cell>
          <cell r="B7930" t="str">
            <v>Uniao pvc rigido soldavel, marrom,  d=  20mm</v>
          </cell>
          <cell r="C7930" t="str">
            <v>un</v>
          </cell>
          <cell r="D7930">
            <v>7.73</v>
          </cell>
          <cell r="E7930" t="str">
            <v>#</v>
          </cell>
        </row>
        <row r="7931">
          <cell r="A7931">
            <v>2370</v>
          </cell>
          <cell r="B7931" t="str">
            <v>Uniao pvc rigido soldavel, marrom,  d=  25mm</v>
          </cell>
          <cell r="C7931" t="str">
            <v>un</v>
          </cell>
          <cell r="D7931">
            <v>9.26</v>
          </cell>
          <cell r="E7931" t="str">
            <v>#</v>
          </cell>
        </row>
        <row r="7932">
          <cell r="A7932">
            <v>2371</v>
          </cell>
          <cell r="B7932" t="str">
            <v>Uniao pvc rigido soldavel, marrom,  d=  32mm</v>
          </cell>
          <cell r="C7932" t="str">
            <v>un</v>
          </cell>
          <cell r="D7932">
            <v>15.19</v>
          </cell>
          <cell r="E7932" t="str">
            <v>#</v>
          </cell>
        </row>
        <row r="7933">
          <cell r="A7933">
            <v>2372</v>
          </cell>
          <cell r="B7933" t="str">
            <v>Uniao pvc rigido soldavel, marrom,  d=  40mm</v>
          </cell>
          <cell r="C7933" t="str">
            <v>un</v>
          </cell>
          <cell r="D7933">
            <v>29.59</v>
          </cell>
          <cell r="E7933" t="str">
            <v>#</v>
          </cell>
        </row>
        <row r="7934">
          <cell r="A7934">
            <v>2373</v>
          </cell>
          <cell r="B7934" t="str">
            <v>Uniao pvc rigido soldavel, marrom,  d=  50mm</v>
          </cell>
          <cell r="C7934" t="str">
            <v>un</v>
          </cell>
          <cell r="D7934">
            <v>32.04</v>
          </cell>
          <cell r="E7934" t="str">
            <v>#</v>
          </cell>
        </row>
        <row r="7935">
          <cell r="A7935">
            <v>2374</v>
          </cell>
          <cell r="B7935" t="str">
            <v>Uniao pvc rigido soldavel, marrom,  d=  60mm</v>
          </cell>
          <cell r="C7935" t="str">
            <v>un</v>
          </cell>
          <cell r="D7935">
            <v>80.650000000000006</v>
          </cell>
          <cell r="E7935" t="str">
            <v>#</v>
          </cell>
        </row>
        <row r="7936">
          <cell r="A7936">
            <v>2375</v>
          </cell>
          <cell r="B7936" t="str">
            <v>Uniao pvc rigido soldavel, marrom,  d=  75mm</v>
          </cell>
          <cell r="C7936" t="str">
            <v>un</v>
          </cell>
          <cell r="D7936">
            <v>162.74</v>
          </cell>
          <cell r="E7936" t="str">
            <v>#</v>
          </cell>
        </row>
        <row r="7937">
          <cell r="A7937">
            <v>2376</v>
          </cell>
          <cell r="B7937" t="str">
            <v>Uniao pvc rigido soldavel, marrom,  d=  85mm</v>
          </cell>
          <cell r="C7937" t="str">
            <v>un</v>
          </cell>
          <cell r="D7937">
            <v>250.23</v>
          </cell>
          <cell r="E7937" t="str">
            <v>#</v>
          </cell>
        </row>
        <row r="7938">
          <cell r="A7938">
            <v>2377</v>
          </cell>
          <cell r="B7938" t="str">
            <v>Uniao pvc rigido soldavel, marrom,  d= 110mm</v>
          </cell>
          <cell r="C7938" t="str">
            <v>un</v>
          </cell>
          <cell r="D7938">
            <v>462.45</v>
          </cell>
          <cell r="E7938" t="str">
            <v>#</v>
          </cell>
        </row>
        <row r="7939">
          <cell r="A7939">
            <v>6455</v>
          </cell>
          <cell r="B7939" t="str">
            <v>Curva 45º Vinilfort para coletor Esgotos, Junta Elástica Integrada, DN 100mm</v>
          </cell>
          <cell r="C7939" t="str">
            <v>un</v>
          </cell>
          <cell r="D7939">
            <v>38.049999999999997</v>
          </cell>
          <cell r="E7939" t="str">
            <v>#</v>
          </cell>
        </row>
        <row r="7940">
          <cell r="A7940">
            <v>6456</v>
          </cell>
          <cell r="B7940" t="str">
            <v>Curva 45º Vinilfort para coletor Esgotos, Junta Elástica Integrada, DN 150mm</v>
          </cell>
          <cell r="C7940" t="str">
            <v>un</v>
          </cell>
          <cell r="D7940">
            <v>140.30000000000001</v>
          </cell>
          <cell r="E7940" t="str">
            <v>#</v>
          </cell>
        </row>
        <row r="7941">
          <cell r="A7941">
            <v>6457</v>
          </cell>
          <cell r="B7941" t="str">
            <v>Curva 45º Vinilfort para coletor Esgotos, Junta Elástica Integrada, DN 200mm</v>
          </cell>
          <cell r="C7941" t="str">
            <v>un</v>
          </cell>
          <cell r="D7941">
            <v>161.15</v>
          </cell>
        </row>
        <row r="7942">
          <cell r="A7942">
            <v>6458</v>
          </cell>
          <cell r="B7942" t="str">
            <v>Curva 45º Vinilfort para coletor Esgotos, Junta Elástica Integrada, DN 250mm</v>
          </cell>
          <cell r="C7942" t="str">
            <v>un</v>
          </cell>
          <cell r="D7942">
            <v>662.19</v>
          </cell>
        </row>
        <row r="7943">
          <cell r="A7943">
            <v>6459</v>
          </cell>
          <cell r="B7943" t="str">
            <v>Curva 45º Vinilfort para coletor Esgotos, Junta Elástica Integrada, DN 300mm</v>
          </cell>
          <cell r="C7943" t="str">
            <v>un</v>
          </cell>
          <cell r="D7943">
            <v>1427.82</v>
          </cell>
        </row>
        <row r="7944">
          <cell r="A7944">
            <v>6460</v>
          </cell>
          <cell r="B7944" t="str">
            <v>Curva 90º Vinilfort para coletor Esgotos, Junta Elástica Integrada, DN 100mm</v>
          </cell>
          <cell r="C7944" t="str">
            <v>un</v>
          </cell>
          <cell r="D7944">
            <v>55.22</v>
          </cell>
          <cell r="E7944" t="str">
            <v>#</v>
          </cell>
        </row>
        <row r="7945">
          <cell r="A7945">
            <v>6451</v>
          </cell>
          <cell r="B7945" t="str">
            <v>Curva 90º Vinilfort para coletor Esgotos, Junta Elástica Integrada, DN 150mm</v>
          </cell>
          <cell r="C7945" t="str">
            <v>un</v>
          </cell>
          <cell r="D7945">
            <v>201.47</v>
          </cell>
          <cell r="E7945" t="str">
            <v>#</v>
          </cell>
        </row>
        <row r="7946">
          <cell r="A7946">
            <v>6452</v>
          </cell>
          <cell r="B7946" t="str">
            <v>Curva 90º Vinilfort para coletor Esgotos, Junta Elástica Integrada, DN 200mm</v>
          </cell>
          <cell r="C7946" t="str">
            <v>un</v>
          </cell>
          <cell r="D7946">
            <v>175.32</v>
          </cell>
          <cell r="E7946" t="str">
            <v>#</v>
          </cell>
        </row>
        <row r="7947">
          <cell r="A7947">
            <v>6453</v>
          </cell>
          <cell r="B7947" t="str">
            <v>Curva 90º Vinilfort para coletor Esgotos, Junta Elástica Integrada, DN 250mm</v>
          </cell>
          <cell r="C7947" t="str">
            <v>un</v>
          </cell>
          <cell r="D7947">
            <v>334.05</v>
          </cell>
          <cell r="E7947" t="str">
            <v>#</v>
          </cell>
        </row>
        <row r="7948">
          <cell r="A7948">
            <v>6454</v>
          </cell>
          <cell r="B7948" t="str">
            <v>Curva 90º Vinilfort para coletor Esgotos, Junta Elástica Integrada, DN 300mm</v>
          </cell>
          <cell r="C7948" t="str">
            <v>un</v>
          </cell>
          <cell r="D7948">
            <v>750.03</v>
          </cell>
          <cell r="E7948" t="str">
            <v>#</v>
          </cell>
        </row>
        <row r="7949">
          <cell r="A7949">
            <v>6468</v>
          </cell>
          <cell r="B7949" t="str">
            <v>Redução Excêntrica em PVC para coletor Esgotos, DN 150 x 100mm</v>
          </cell>
          <cell r="C7949" t="str">
            <v>un</v>
          </cell>
          <cell r="D7949">
            <v>107.66</v>
          </cell>
          <cell r="E7949" t="str">
            <v>#</v>
          </cell>
        </row>
        <row r="7950">
          <cell r="A7950">
            <v>5659</v>
          </cell>
          <cell r="B7950" t="str">
            <v>Selim 90° elastico, pvc p/ rede colet.esgoto d= 150 x 100mm (Vinilfort - Tigr e ou similar)</v>
          </cell>
          <cell r="C7950" t="str">
            <v>un</v>
          </cell>
          <cell r="D7950">
            <v>30.58</v>
          </cell>
          <cell r="E7950" t="str">
            <v>#</v>
          </cell>
        </row>
        <row r="7951">
          <cell r="A7951">
            <v>6444</v>
          </cell>
          <cell r="B7951" t="str">
            <v>Selim 90° soldavel, pvc p/ rede colet.esgoto d= 200 x 100mm (Vinilfort - Tigr e ou similar)</v>
          </cell>
          <cell r="C7951" t="str">
            <v>un</v>
          </cell>
          <cell r="D7951">
            <v>27.05</v>
          </cell>
          <cell r="E7951" t="str">
            <v>#</v>
          </cell>
        </row>
        <row r="7952">
          <cell r="A7952">
            <v>6445</v>
          </cell>
          <cell r="B7952" t="str">
            <v>Selim 90° soldavel, pvc p/ rede colet.esgoto d= 250 x 100mm (Vinilfort - Tigr e ou similar)</v>
          </cell>
          <cell r="C7952" t="str">
            <v>un</v>
          </cell>
          <cell r="D7952">
            <v>87.32</v>
          </cell>
          <cell r="E7952" t="str">
            <v>#</v>
          </cell>
        </row>
        <row r="7953">
          <cell r="A7953">
            <v>6461</v>
          </cell>
          <cell r="B7953" t="str">
            <v>Tê 90º Vinilfort para coletor Esgotos, Junta Elástica Integrada, DN 100 x 100 mm</v>
          </cell>
          <cell r="C7953" t="str">
            <v>un</v>
          </cell>
          <cell r="D7953">
            <v>62.81</v>
          </cell>
          <cell r="E7953" t="str">
            <v>#</v>
          </cell>
        </row>
        <row r="7954">
          <cell r="A7954">
            <v>6462</v>
          </cell>
          <cell r="B7954" t="str">
            <v>Tê 90º Vinilfort para coletor Esgotos, Junta Elástica Integrada, DN 150 x 150 mm</v>
          </cell>
          <cell r="C7954" t="str">
            <v>un</v>
          </cell>
          <cell r="D7954">
            <v>139.38999999999999</v>
          </cell>
          <cell r="E7954" t="str">
            <v>#</v>
          </cell>
        </row>
        <row r="7955">
          <cell r="A7955">
            <v>6463</v>
          </cell>
          <cell r="B7955" t="str">
            <v>Tê 90º Vinilfort para coletor Esgotos, Junta Elástica Integrada, DN 200 x 200 mm</v>
          </cell>
          <cell r="C7955" t="str">
            <v>un</v>
          </cell>
          <cell r="D7955">
            <v>199.6</v>
          </cell>
          <cell r="E7955" t="str">
            <v>#</v>
          </cell>
        </row>
        <row r="7956">
          <cell r="A7956">
            <v>6464</v>
          </cell>
          <cell r="B7956" t="str">
            <v>Tê 90º Vinilfort para coletor Esgotos, Junta Elástica Integrada, DN 250 x 250 mm</v>
          </cell>
          <cell r="C7956" t="str">
            <v>un</v>
          </cell>
          <cell r="D7956">
            <v>913.73</v>
          </cell>
        </row>
        <row r="7957">
          <cell r="A7957">
            <v>6465</v>
          </cell>
          <cell r="B7957" t="str">
            <v>Tê 90º Vinilfort para coletor Esgotos, Junta Elástica Integrada, DN 300 x 300 mm</v>
          </cell>
          <cell r="C7957" t="str">
            <v>un</v>
          </cell>
          <cell r="D7957">
            <v>1227.42</v>
          </cell>
        </row>
        <row r="7958">
          <cell r="A7958">
            <v>6469</v>
          </cell>
          <cell r="B7958" t="str">
            <v>Tê redução para coletor esgotos, Junta Elástica Integrada, BBB, DN 200x150mm  (Vinilfort - Tigre ou similar)</v>
          </cell>
          <cell r="C7958" t="str">
            <v>un</v>
          </cell>
          <cell r="D7958">
            <v>583.04</v>
          </cell>
          <cell r="E7958" t="str">
            <v>#</v>
          </cell>
        </row>
        <row r="7959">
          <cell r="A7959">
            <v>8355</v>
          </cell>
          <cell r="B7959" t="str">
            <v>Tê redução para coletor esgotos, Junta Elástica Integrada, BBB, DN 250x150mm  (Vinilfort - Tigre ou similar)</v>
          </cell>
          <cell r="C7959" t="str">
            <v>un</v>
          </cell>
          <cell r="D7959">
            <v>691.37</v>
          </cell>
        </row>
        <row r="7960">
          <cell r="A7960">
            <v>8356</v>
          </cell>
          <cell r="B7960" t="str">
            <v>Tê redução para coletor esgotos, Junta Elástica Integrada, BBB, DN 250x200mm  (Vinilfort - Tigre ou similar)</v>
          </cell>
          <cell r="C7960" t="str">
            <v>un</v>
          </cell>
          <cell r="D7960">
            <v>858.51</v>
          </cell>
        </row>
        <row r="7961">
          <cell r="A7961">
            <v>6446</v>
          </cell>
          <cell r="B7961" t="str">
            <v>Til PVC Passagem c/bolsas, p/rede colet.esgoto, Junta Elástica Integrada, DN  100 x 100mm</v>
          </cell>
          <cell r="C7961" t="str">
            <v>un</v>
          </cell>
          <cell r="D7961">
            <v>455.94</v>
          </cell>
          <cell r="E7961" t="str">
            <v>#</v>
          </cell>
        </row>
        <row r="7962">
          <cell r="A7962">
            <v>6447</v>
          </cell>
          <cell r="B7962" t="str">
            <v>Til PVC Passagem c/bolsas, p/rede colet.esgoto, Junta Elástica Integrada, DN  150 x 150mm</v>
          </cell>
          <cell r="C7962" t="str">
            <v>un</v>
          </cell>
          <cell r="D7962">
            <v>884.7</v>
          </cell>
        </row>
        <row r="7963">
          <cell r="A7963">
            <v>6448</v>
          </cell>
          <cell r="B7963" t="str">
            <v>Til PVC Passagem c/bolsas, p/rede colet.esgoto, Junta Elástica Integrada, DN  200 x 150mm</v>
          </cell>
          <cell r="C7963" t="str">
            <v>un</v>
          </cell>
          <cell r="D7963">
            <v>735.49</v>
          </cell>
        </row>
        <row r="7964">
          <cell r="A7964">
            <v>6449</v>
          </cell>
          <cell r="B7964" t="str">
            <v>Til PVC Passagem c/bolsas, p/rede colet.esgoto, Junta Elástica Integrada, DN  250 x 150mm</v>
          </cell>
          <cell r="C7964" t="str">
            <v>un</v>
          </cell>
          <cell r="D7964">
            <v>1549.38</v>
          </cell>
        </row>
        <row r="7965">
          <cell r="A7965">
            <v>6450</v>
          </cell>
          <cell r="B7965" t="str">
            <v>Til PVC Passagem c/bolsas, p/rede colet.esgoto, Junta Elástica Integrada, DN  300 x 150mm</v>
          </cell>
          <cell r="C7965" t="str">
            <v>un</v>
          </cell>
          <cell r="D7965">
            <v>1985.92</v>
          </cell>
        </row>
        <row r="7966">
          <cell r="A7966">
            <v>158</v>
          </cell>
          <cell r="B7966" t="str">
            <v>Almoço (Participação do empregador)</v>
          </cell>
          <cell r="C7966" t="str">
            <v>un</v>
          </cell>
          <cell r="D7966">
            <v>10</v>
          </cell>
        </row>
        <row r="7967">
          <cell r="A7967">
            <v>10492</v>
          </cell>
          <cell r="B7967" t="str">
            <v>Cesta Básica</v>
          </cell>
          <cell r="C7967" t="str">
            <v>un</v>
          </cell>
          <cell r="D7967">
            <v>140</v>
          </cell>
        </row>
        <row r="7968">
          <cell r="A7968">
            <v>2378</v>
          </cell>
          <cell r="B7968" t="str">
            <v>Vale transporte</v>
          </cell>
          <cell r="C7968" t="str">
            <v>un</v>
          </cell>
          <cell r="D7968">
            <v>4</v>
          </cell>
        </row>
        <row r="7969">
          <cell r="A7969">
            <v>12510</v>
          </cell>
          <cell r="B7969" t="str">
            <v>Pedra para revestimento Itapé - 20 x 40 - 12un/m2</v>
          </cell>
          <cell r="C7969" t="str">
            <v>m2</v>
          </cell>
          <cell r="D7969">
            <v>42</v>
          </cell>
        </row>
        <row r="7970">
          <cell r="A7970">
            <v>13664</v>
          </cell>
          <cell r="B7970" t="str">
            <v>Adesivo cortado eletronicamente, Puxe-Empurre, dimensões:50 x 10cm.</v>
          </cell>
          <cell r="C7970" t="str">
            <v>Un</v>
          </cell>
          <cell r="D7970">
            <v>11.28</v>
          </cell>
        </row>
        <row r="7971">
          <cell r="A7971">
            <v>11392</v>
          </cell>
          <cell r="B7971" t="str">
            <v>Adesivo em vinil para plotagem em letreiro de chapa galvanizada (c/aplicação)</v>
          </cell>
          <cell r="C7971" t="str">
            <v>m2</v>
          </cell>
          <cell r="D7971">
            <v>127.91</v>
          </cell>
        </row>
        <row r="7972">
          <cell r="A7972">
            <v>12649</v>
          </cell>
          <cell r="B7972" t="str">
            <v>Anteparo para semáforo principal em alumínio na cor preta e fita adesiva de b orda refletiva</v>
          </cell>
          <cell r="C7972" t="str">
            <v>un</v>
          </cell>
          <cell r="D7972">
            <v>160.88999999999999</v>
          </cell>
        </row>
        <row r="7973">
          <cell r="A7973">
            <v>13204</v>
          </cell>
          <cell r="B7973" t="str">
            <v>Bandeira do Estado de Sergipe em acrílico esp=4mm com impressão UV, nas cores respectivas da bandeira, dim.: 10 x 13 cm, instalada</v>
          </cell>
          <cell r="C7973" t="str">
            <v>Un</v>
          </cell>
          <cell r="D7973">
            <v>106.91</v>
          </cell>
        </row>
        <row r="7974">
          <cell r="A7974">
            <v>13430</v>
          </cell>
          <cell r="B7974" t="str">
            <v>Barreira plástica para canalização de trânsito - utilização 10 vezes (dim.: a ltura= 600mm, largura do bloco = 440mm, largura do topo = 150mm, comprimento  do bloco = 1000mm)</v>
          </cell>
          <cell r="C7974" t="str">
            <v>un</v>
          </cell>
          <cell r="D7974">
            <v>231.96</v>
          </cell>
        </row>
        <row r="7975">
          <cell r="A7975">
            <v>13665</v>
          </cell>
          <cell r="B7975" t="str">
            <v>Bolsa de comunicação interna 22 x 35 cm, dispay acrílico esp: 2mm face única.</v>
          </cell>
          <cell r="C7975" t="str">
            <v>Un</v>
          </cell>
          <cell r="D7975">
            <v>31.57</v>
          </cell>
        </row>
        <row r="7976">
          <cell r="A7976">
            <v>13431</v>
          </cell>
          <cell r="B7976" t="str">
            <v>Cilindro canalizador de tráfego base redonda - utilização 10 vezes (dim.: alt ura total = 1050mm, altura da base = 200mm, Ø_base= 650 x 650 mm, Ø_topo=400  x 400mm)</v>
          </cell>
          <cell r="C7976" t="str">
            <v>un</v>
          </cell>
          <cell r="D7976">
            <v>181.42</v>
          </cell>
        </row>
        <row r="7977">
          <cell r="A7977">
            <v>12654</v>
          </cell>
          <cell r="B7977" t="str">
            <v>Coluna cônica simples aço SAE 1020, com costura, galvanizado, diâmetro extern o de 101 mm, espessura da parede de 4,5 mm, em conformidade com projetos e pa drões especificados pela SMTT Aracaju</v>
          </cell>
          <cell r="C7977" t="str">
            <v>un</v>
          </cell>
          <cell r="D7977">
            <v>1365.76</v>
          </cell>
        </row>
        <row r="7978">
          <cell r="A7978">
            <v>653</v>
          </cell>
          <cell r="B7978" t="str">
            <v>Cone de pvc h=0.75 m, para sinalização de vias</v>
          </cell>
          <cell r="C7978" t="str">
            <v>un</v>
          </cell>
          <cell r="D7978">
            <v>46.7</v>
          </cell>
          <cell r="E7978" t="str">
            <v>#</v>
          </cell>
        </row>
        <row r="7979">
          <cell r="A7979">
            <v>13708</v>
          </cell>
          <cell r="B7979" t="str">
            <v>Confecção e instalação de letreiro em chapa pintado, em alto relevo de 20mm,  dimensão 4,12 x 1,10m, fixado em brise de pvc para a ADEMA</v>
          </cell>
          <cell r="C7979" t="str">
            <v>un</v>
          </cell>
          <cell r="D7979">
            <v>6759.9</v>
          </cell>
        </row>
        <row r="7980">
          <cell r="A7980">
            <v>13709</v>
          </cell>
          <cell r="B7980" t="str">
            <v>Confecção e instalação de letreiro em chapa pintado, em alto relevo de 20mm,  dimensão 4,31 x 2,00m, fixado em brise de pvc para a ADEMA</v>
          </cell>
          <cell r="C7980" t="str">
            <v>un</v>
          </cell>
          <cell r="D7980">
            <v>5069.9399999999996</v>
          </cell>
        </row>
        <row r="7981">
          <cell r="A7981">
            <v>13275</v>
          </cell>
          <cell r="B7981" t="str">
            <v>Confecção e instalação de letreiro em PS tipo caixa PS de 2 e 4mm, com avanço de 10cm, com pintura automotiva PU, Fixado por pino, recortado em Router p/ o ITPS</v>
          </cell>
          <cell r="C7981" t="str">
            <v>un</v>
          </cell>
          <cell r="D7981">
            <v>9597.82</v>
          </cell>
        </row>
        <row r="7982">
          <cell r="A7982">
            <v>12653</v>
          </cell>
          <cell r="B7982" t="str">
            <v>Conjunto Coluna principal cônica em aço SAE 1020, galvanizado c/ braço projet ado de 4,50m, com conjunto chumbador de aço galvanizado, porca com arruela in oxidável de 3/4 em conformidade com projetos e padrões especificados pela SMT T Aracaju</v>
          </cell>
          <cell r="C7982" t="str">
            <v>un</v>
          </cell>
          <cell r="D7982">
            <v>3698.14</v>
          </cell>
        </row>
        <row r="7983">
          <cell r="A7983">
            <v>9736</v>
          </cell>
          <cell r="B7983" t="str">
            <v>Defensa elástica sf-250h, l=1 Stela ou similar</v>
          </cell>
          <cell r="C7983" t="str">
            <v>m</v>
          </cell>
          <cell r="D7983">
            <v>6529.08</v>
          </cell>
        </row>
        <row r="7984">
          <cell r="A7984">
            <v>9610</v>
          </cell>
          <cell r="B7984" t="str">
            <v>Defensa metalica semi-maleável simples, compreendendo lamina, poste, espaçado r, calço, plaqueta e material de fixação.</v>
          </cell>
          <cell r="C7984" t="str">
            <v>m</v>
          </cell>
          <cell r="D7984">
            <v>371.17</v>
          </cell>
        </row>
        <row r="7985">
          <cell r="A7985">
            <v>9613</v>
          </cell>
          <cell r="B7985" t="str">
            <v>Defensa metalica semi-maleável simples, compreendendo lamina, poste, espaçado r, calço, plaqueta e material de fixação.</v>
          </cell>
          <cell r="C7985" t="str">
            <v>m</v>
          </cell>
          <cell r="D7985">
            <v>371.17</v>
          </cell>
        </row>
        <row r="7986">
          <cell r="A7986">
            <v>8408</v>
          </cell>
          <cell r="B7986" t="str">
            <v>Etiqueta auto-adesiva com inscrição "SAÍDA"</v>
          </cell>
          <cell r="C7986" t="str">
            <v>un</v>
          </cell>
          <cell r="D7986">
            <v>17.98</v>
          </cell>
        </row>
        <row r="7987">
          <cell r="A7987">
            <v>976</v>
          </cell>
          <cell r="B7987" t="str">
            <v>Fita antiderrapante safety-walk "3m" - l=5cm ou similar</v>
          </cell>
          <cell r="C7987" t="str">
            <v>m</v>
          </cell>
          <cell r="D7987">
            <v>6.98</v>
          </cell>
          <cell r="E7987" t="str">
            <v>#</v>
          </cell>
        </row>
        <row r="7988">
          <cell r="A7988">
            <v>12514</v>
          </cell>
          <cell r="B7988" t="str">
            <v>Fita Auto-adesiva Fotoluminescente 2,5cm x 9m</v>
          </cell>
          <cell r="C7988" t="str">
            <v>m</v>
          </cell>
          <cell r="D7988">
            <v>19.7</v>
          </cell>
        </row>
        <row r="7989">
          <cell r="A7989">
            <v>12515</v>
          </cell>
          <cell r="B7989" t="str">
            <v>Fita Auto-adesiva Fotoluminescente 5,0cm x 9m</v>
          </cell>
          <cell r="C7989" t="str">
            <v>m</v>
          </cell>
          <cell r="D7989">
            <v>36.880000000000003</v>
          </cell>
        </row>
        <row r="7990">
          <cell r="A7990">
            <v>9206</v>
          </cell>
          <cell r="B7990" t="str">
            <v>Fita de demarcação para campo de futebol de areia, com 06 fitas com 8m de com primento e 5cm de largura</v>
          </cell>
          <cell r="C7990" t="str">
            <v>cj</v>
          </cell>
          <cell r="D7990">
            <v>131.13999999999999</v>
          </cell>
        </row>
        <row r="7991">
          <cell r="A7991">
            <v>12648</v>
          </cell>
          <cell r="B7991" t="str">
            <v>Grupo Focal para pedestres estático 225 x 225mm, eletrônico, em alumínio inje tado na cor preta, com bolachas de led's de 7.000 milicandelas e abraçadeiras e suporte tipo bandeja</v>
          </cell>
          <cell r="C7991" t="str">
            <v>un</v>
          </cell>
          <cell r="D7991">
            <v>1138.18</v>
          </cell>
        </row>
        <row r="7992">
          <cell r="A7992">
            <v>12646</v>
          </cell>
          <cell r="B7992" t="str">
            <v>Grupo Focal veicular principal 200 x 200 x 200mm com anteparo em alumínio inj etado na cor preta, com bolachas com 111 led's de 10.000 milicandelas</v>
          </cell>
          <cell r="C7992" t="str">
            <v>un</v>
          </cell>
          <cell r="D7992">
            <v>2180.96</v>
          </cell>
        </row>
        <row r="7993">
          <cell r="A7993">
            <v>12647</v>
          </cell>
          <cell r="B7993" t="str">
            <v>Grupo Focal veicular repetidor 200 x 200 x 200 mm em alumínio injetado na cor preta, com lâmpadas de led's de 10.000 milicandelas, padrão SMTT</v>
          </cell>
          <cell r="C7993" t="str">
            <v>un</v>
          </cell>
          <cell r="D7993">
            <v>2049.87</v>
          </cell>
        </row>
        <row r="7994">
          <cell r="A7994">
            <v>9631</v>
          </cell>
          <cell r="B7994" t="str">
            <v>Letras de caixa para identificação do ambiente, (exemplo de nome:"ESCOLA ESTA DUAL DE EDUCAÇÃO PROFISSIONAL") em aço galvanizado preparada com fundo antico rrosivo e pintura em tinta automotiva (Centro Profissionalizante)</v>
          </cell>
          <cell r="C7994" t="str">
            <v>un</v>
          </cell>
          <cell r="D7994">
            <v>4850.59</v>
          </cell>
        </row>
        <row r="7995">
          <cell r="A7995">
            <v>9632</v>
          </cell>
          <cell r="B7995" t="str">
            <v>Letras de caixa para identificação do ambiente, (exemplo de nome:"GOVERNO DO  ESTADO DE SERGIPE") em aço galvanizado preparada com fundo anticorrosivo e pi ntura em tinta automotiva (Centro Profissionalizante)</v>
          </cell>
          <cell r="C7995" t="str">
            <v>un</v>
          </cell>
          <cell r="D7995">
            <v>2530.7600000000002</v>
          </cell>
        </row>
        <row r="7996">
          <cell r="A7996">
            <v>9626</v>
          </cell>
          <cell r="B7996" t="str">
            <v>Letras de caixa para identificação do ambiente, (exemplo de nome:"PROF.MARIA  DA SILVA SALES) em aço galvanizado preparada com fundo anticorrosivo e pintur a em tinta automotiva (Centro Profissionalizante)</v>
          </cell>
          <cell r="C7996" t="str">
            <v>un</v>
          </cell>
          <cell r="D7996">
            <v>2952.57</v>
          </cell>
        </row>
        <row r="7997">
          <cell r="A7997">
            <v>11144</v>
          </cell>
          <cell r="B7997" t="str">
            <v>Letras de caixa para identificação do ambiente, (exemplo de nome:"SETOR 01")  pintura em tinta - Obra do Estadio Lourival Batista</v>
          </cell>
          <cell r="C7997" t="str">
            <v>un</v>
          </cell>
          <cell r="D7997">
            <v>149.52000000000001</v>
          </cell>
        </row>
        <row r="7998">
          <cell r="A7998">
            <v>9625</v>
          </cell>
          <cell r="B7998" t="str">
            <v>Letras de caixa para identificação do ambiente, ex: AUDITORIO, (190x35cm), em aço galvanizado preparada com fundo anticorrosivo e pintura em tinta automoti va (Centro Profissionalizante)</v>
          </cell>
          <cell r="C7998" t="str">
            <v>un</v>
          </cell>
          <cell r="D7998">
            <v>1370.83</v>
          </cell>
        </row>
        <row r="7999">
          <cell r="A7999">
            <v>9624</v>
          </cell>
          <cell r="B7999" t="str">
            <v>Letras de caixa para identificação do ambiente, ex: BIBLIOTECA, (200x35cm), e m aço galvanizado preparada com fundo anticorrosivo e pintura em tinta automo tiva (Centro Profissionalizante)</v>
          </cell>
          <cell r="C7999" t="str">
            <v>un</v>
          </cell>
          <cell r="D7999">
            <v>1476.27</v>
          </cell>
        </row>
        <row r="8000">
          <cell r="A8000">
            <v>9092</v>
          </cell>
          <cell r="B8000" t="str">
            <v>Mapa Tátil em acrílico 70 x 50cm</v>
          </cell>
          <cell r="C8000" t="str">
            <v>un</v>
          </cell>
          <cell r="D8000">
            <v>1433.21</v>
          </cell>
        </row>
        <row r="8001">
          <cell r="A8001">
            <v>8099</v>
          </cell>
          <cell r="B8001" t="str">
            <v>Mapa Tátil em acrílico ref.CBMT954 de 39 x 54cm</v>
          </cell>
          <cell r="C8001" t="str">
            <v>un</v>
          </cell>
          <cell r="D8001">
            <v>1223.22</v>
          </cell>
        </row>
        <row r="8002">
          <cell r="A8002">
            <v>12677</v>
          </cell>
          <cell r="B8002" t="str">
            <v>Mapa Tátil em alumínio fundido 70 x 40cm</v>
          </cell>
          <cell r="C8002" t="str">
            <v>un</v>
          </cell>
          <cell r="D8002">
            <v>1859.16</v>
          </cell>
        </row>
        <row r="8003">
          <cell r="A8003">
            <v>11260</v>
          </cell>
          <cell r="B8003" t="str">
            <v>Mapa Tátil em ferro fundido 60 x 50cm</v>
          </cell>
          <cell r="C8003" t="str">
            <v>un</v>
          </cell>
          <cell r="D8003">
            <v>2017.84</v>
          </cell>
        </row>
        <row r="8004">
          <cell r="A8004">
            <v>11259</v>
          </cell>
          <cell r="B8004" t="str">
            <v>Mapa Tátil em ferro fundido 70 x 50cm</v>
          </cell>
          <cell r="C8004" t="str">
            <v>un</v>
          </cell>
          <cell r="D8004">
            <v>2279.36</v>
          </cell>
        </row>
        <row r="8005">
          <cell r="A8005">
            <v>13669</v>
          </cell>
          <cell r="B8005" t="str">
            <v>Painel de comunicação interna 150 x 85 cm, em alumínio composto esp: 3mm com  aplicação de adesivo refletivo recortado.</v>
          </cell>
          <cell r="C8005" t="str">
            <v>Un</v>
          </cell>
          <cell r="D8005">
            <v>1404.31</v>
          </cell>
        </row>
        <row r="8006">
          <cell r="A8006">
            <v>11424</v>
          </cell>
          <cell r="B8006" t="str">
            <v>Pelicula refletiva lentes inclusas</v>
          </cell>
          <cell r="C8006" t="str">
            <v>m2</v>
          </cell>
          <cell r="D8006">
            <v>126.84</v>
          </cell>
        </row>
        <row r="8007">
          <cell r="A8007">
            <v>1769</v>
          </cell>
          <cell r="B8007" t="str">
            <v>Placa 12x12cm em chapa esmaltada para numeração de casas</v>
          </cell>
          <cell r="C8007" t="str">
            <v>un</v>
          </cell>
          <cell r="D8007">
            <v>25.54</v>
          </cell>
        </row>
        <row r="8008">
          <cell r="A8008">
            <v>1770</v>
          </cell>
          <cell r="B8008" t="str">
            <v>Placa 20x45cm em chapa esmaltada para identificação de logradouros</v>
          </cell>
          <cell r="C8008" t="str">
            <v>un</v>
          </cell>
          <cell r="D8008">
            <v>49.5</v>
          </cell>
          <cell r="E8008" t="str">
            <v>#</v>
          </cell>
        </row>
        <row r="8009">
          <cell r="A8009">
            <v>13570</v>
          </cell>
          <cell r="B8009" t="str">
            <v>Placa advertência 470 x 340mm, metálica ( perigo de morte )</v>
          </cell>
          <cell r="C8009" t="str">
            <v>Un</v>
          </cell>
          <cell r="D8009">
            <v>13.4</v>
          </cell>
        </row>
        <row r="8010">
          <cell r="A8010">
            <v>4286</v>
          </cell>
          <cell r="B8010" t="str">
            <v>Placa circular padrão dner diâmetro 0,75m</v>
          </cell>
          <cell r="C8010" t="str">
            <v>un</v>
          </cell>
          <cell r="D8010">
            <v>508.89</v>
          </cell>
        </row>
        <row r="8011">
          <cell r="A8011">
            <v>1771</v>
          </cell>
          <cell r="B8011" t="str">
            <v>Placa circular padrão dner diâmetro 1,00m</v>
          </cell>
          <cell r="C8011" t="str">
            <v>un</v>
          </cell>
          <cell r="D8011">
            <v>1190.6300000000001</v>
          </cell>
        </row>
        <row r="8012">
          <cell r="A8012">
            <v>7303</v>
          </cell>
          <cell r="B8012" t="str">
            <v>Placa de identificação em aço escovado, dobrado nas extremidades dim. 21 x 11 cm</v>
          </cell>
          <cell r="C8012" t="str">
            <v>un</v>
          </cell>
          <cell r="D8012">
            <v>158.71</v>
          </cell>
        </row>
        <row r="8013">
          <cell r="A8013">
            <v>7870</v>
          </cell>
          <cell r="B8013" t="str">
            <v>Placa de identificação em aluminio dim. 1,00 x 1,00</v>
          </cell>
          <cell r="C8013" t="str">
            <v>un</v>
          </cell>
          <cell r="D8013">
            <v>10599.95</v>
          </cell>
        </row>
        <row r="8014">
          <cell r="A8014">
            <v>4809</v>
          </cell>
          <cell r="B8014" t="str">
            <v>Placa de inauguração em chapa acrílica  50 x 75 cm, esp: 3 mm, com impressão  em cores, proteção com chapa de PVC de 3 mm, 04 parafusos de fixação acabamen to inox esférico</v>
          </cell>
          <cell r="C8014" t="str">
            <v>un</v>
          </cell>
          <cell r="D8014">
            <v>475.8</v>
          </cell>
        </row>
        <row r="8015">
          <cell r="A8015">
            <v>11084</v>
          </cell>
          <cell r="B8015" t="str">
            <v>Placa de indicação de pavimentos em acrílico</v>
          </cell>
          <cell r="C8015" t="str">
            <v>Un</v>
          </cell>
          <cell r="D8015">
            <v>76.84</v>
          </cell>
        </row>
        <row r="8016">
          <cell r="A8016">
            <v>12423</v>
          </cell>
          <cell r="B8016" t="str">
            <v>Placa de indicação de pavimentos em pvc, dimensões: 20 x 20cm</v>
          </cell>
          <cell r="C8016" t="str">
            <v>Un</v>
          </cell>
          <cell r="D8016">
            <v>13.95</v>
          </cell>
        </row>
        <row r="8017">
          <cell r="A8017">
            <v>1776</v>
          </cell>
          <cell r="B8017" t="str">
            <v>Placa de obra em chapa galvanizada 26</v>
          </cell>
          <cell r="C8017" t="str">
            <v>m2</v>
          </cell>
          <cell r="D8017">
            <v>258.27</v>
          </cell>
        </row>
        <row r="8018">
          <cell r="A8018">
            <v>11083</v>
          </cell>
          <cell r="B8018" t="str">
            <v>Placa de proibição de acesso e elevadores em acrílico</v>
          </cell>
          <cell r="C8018" t="str">
            <v>Un</v>
          </cell>
          <cell r="D8018">
            <v>76.84</v>
          </cell>
        </row>
        <row r="8019">
          <cell r="A8019">
            <v>13459</v>
          </cell>
          <cell r="B8019" t="str">
            <v>Placa de regulamentação R-1  - hexagonal (parada obrigatória), padrão dnit, e m chapa de aço nº 18, tratada, revestida com película totalmente refletiva,   incluso barrote para fixação - fornecimento e instalação</v>
          </cell>
          <cell r="C8019" t="str">
            <v>un</v>
          </cell>
          <cell r="D8019">
            <v>252.04</v>
          </cell>
        </row>
        <row r="8020">
          <cell r="A8020">
            <v>13461</v>
          </cell>
          <cell r="B8020" t="str">
            <v>Placa de regulamentação R-19  - circular, (velocodade máxima permitiada), pad rão dnit, em chapa de aço nº 18, tratada, revestida com película totalmente r efletiva, incluso barrote para fixação - fornecimento e instalação</v>
          </cell>
          <cell r="C8020" t="str">
            <v>un</v>
          </cell>
          <cell r="D8020">
            <v>197.79</v>
          </cell>
        </row>
        <row r="8021">
          <cell r="A8021">
            <v>13460</v>
          </cell>
          <cell r="B8021" t="str">
            <v>Placa de regulamentação R-2  - triangular, (dê a preferência), padrão dnit, e m chapa de aço nº 18, tratada, revestida com película totalmente refletiva, i ncluso barrote para fixação - fornecimento e instalação</v>
          </cell>
          <cell r="C8021" t="str">
            <v>un</v>
          </cell>
          <cell r="D8021">
            <v>210.02</v>
          </cell>
        </row>
        <row r="8022">
          <cell r="A8022">
            <v>13462</v>
          </cell>
          <cell r="B8022" t="str">
            <v>Placa de regulamentação R-25b - circular, (vire à direita), padrão dnit, em c hapa de aço nº 18, tratada, revestida com película totalmente refletiva, incl uso barrote para fixação - fornecimento e instalação</v>
          </cell>
          <cell r="C8022" t="str">
            <v>un</v>
          </cell>
          <cell r="D8022">
            <v>197.79</v>
          </cell>
        </row>
        <row r="8023">
          <cell r="A8023">
            <v>13463</v>
          </cell>
          <cell r="B8023" t="str">
            <v>Placa de regulamentação R-25d - circular, (siga em, frente ou à direita), pad rão dnit, em chapa de aço nº 18, tratada, revestida com película totalmente r efletiva, incluso barrote para fixação - fornecimento e instalação</v>
          </cell>
          <cell r="C8023" t="str">
            <v>un</v>
          </cell>
          <cell r="D8023">
            <v>197.79</v>
          </cell>
        </row>
        <row r="8024">
          <cell r="A8024">
            <v>3356</v>
          </cell>
          <cell r="B8024" t="str">
            <v>Placa de sinalização de abandono em acrílico, 0.30 x 0.12 m</v>
          </cell>
          <cell r="C8024" t="str">
            <v>Un</v>
          </cell>
          <cell r="D8024">
            <v>43.15</v>
          </cell>
        </row>
        <row r="8025">
          <cell r="A8025">
            <v>10693</v>
          </cell>
          <cell r="B8025" t="str">
            <v>Placa de sinalização de perigo de morte - alta tensão - dimensões 470x340mm</v>
          </cell>
          <cell r="C8025" t="str">
            <v>un</v>
          </cell>
          <cell r="D8025">
            <v>81.94</v>
          </cell>
        </row>
        <row r="8026">
          <cell r="A8026">
            <v>13295</v>
          </cell>
          <cell r="B8026" t="str">
            <v>Placa de sinalização em acrílico e=4mm, tipo sanduiche, com aplicação de ades ivo digital sobreposto, dim:45x18cm, para fixação no teto através de hastes e m tubo galvanizado comp.=3,60m, fornecimento e instalação</v>
          </cell>
          <cell r="C8026" t="str">
            <v>un</v>
          </cell>
          <cell r="D8026">
            <v>725.62</v>
          </cell>
        </row>
        <row r="8027">
          <cell r="A8027">
            <v>9468</v>
          </cell>
          <cell r="B8027" t="str">
            <v>Placa de sinalização em acrílico transparente 3mm, com aplicação de adesivo d igital sobreposto, dim:45x18cm, para fixação no teto através de correntes de  aço inox, inclusive correntes e instalação</v>
          </cell>
          <cell r="C8027" t="str">
            <v>un</v>
          </cell>
          <cell r="D8027">
            <v>367.52</v>
          </cell>
        </row>
        <row r="8028">
          <cell r="A8028">
            <v>11143</v>
          </cell>
          <cell r="B8028" t="str">
            <v>Placa de sinalização em acrílico, dimensões 0.12 x 0.12 m, e=2mm</v>
          </cell>
          <cell r="C8028" t="str">
            <v>un</v>
          </cell>
          <cell r="D8028">
            <v>17.940000000000001</v>
          </cell>
        </row>
        <row r="8029">
          <cell r="A8029">
            <v>9286</v>
          </cell>
          <cell r="B8029" t="str">
            <v>Placa de sinalização para deficiente físico e idoso em chapa de aço nº 26, di mensão 1,40 x 1,69m, com plotagem em adesivo digital e pé em madeira para sus tentação</v>
          </cell>
          <cell r="C8029" t="str">
            <v>un</v>
          </cell>
          <cell r="D8029">
            <v>830.77</v>
          </cell>
        </row>
        <row r="8030">
          <cell r="A8030">
            <v>12206</v>
          </cell>
          <cell r="B8030" t="str">
            <v>Placa de sinalização vertical 50x80cm</v>
          </cell>
          <cell r="C8030" t="str">
            <v>un</v>
          </cell>
          <cell r="D8030">
            <v>511.96</v>
          </cell>
        </row>
        <row r="8031">
          <cell r="A8031">
            <v>4283</v>
          </cell>
          <cell r="B8031" t="str">
            <v>Placa de sinalização vertical 60x60cm</v>
          </cell>
          <cell r="C8031" t="str">
            <v>un</v>
          </cell>
          <cell r="D8031">
            <v>460.75</v>
          </cell>
        </row>
        <row r="8032">
          <cell r="A8032">
            <v>2743</v>
          </cell>
          <cell r="B8032" t="str">
            <v>Placa de sinalização vertical 70x70cm</v>
          </cell>
          <cell r="C8032" t="str">
            <v>un</v>
          </cell>
          <cell r="D8032">
            <v>831.18</v>
          </cell>
        </row>
        <row r="8033">
          <cell r="A8033">
            <v>13329</v>
          </cell>
          <cell r="B8033" t="str">
            <v>Placa de sinalização, dim.: 60 x 80 cm,  - "Estacionamento Reservado - Defici ente/Idosos", incluso barrote para fixação - fornecimento e instalação</v>
          </cell>
          <cell r="C8033" t="str">
            <v>un</v>
          </cell>
          <cell r="D8033">
            <v>188.49</v>
          </cell>
        </row>
        <row r="8034">
          <cell r="A8034">
            <v>13670</v>
          </cell>
          <cell r="B8034" t="str">
            <v>Placa direcionada de parede 80 x 80cm,em alumínio composto esp: 3mm com aplic ação de adesivo.</v>
          </cell>
          <cell r="C8034" t="str">
            <v>Un</v>
          </cell>
          <cell r="D8034">
            <v>422.8</v>
          </cell>
        </row>
        <row r="8035">
          <cell r="A8035">
            <v>7407</v>
          </cell>
          <cell r="B8035" t="str">
            <v>Placa em acrílico branco leitoso dupla, tipo sanduiche, com aplicação de ades ivo sobreposto</v>
          </cell>
          <cell r="C8035" t="str">
            <v>m2</v>
          </cell>
          <cell r="D8035">
            <v>1347.87</v>
          </cell>
        </row>
        <row r="8036">
          <cell r="A8036">
            <v>9617</v>
          </cell>
          <cell r="B8036" t="str">
            <v>Placa em acrilico cristal 3mm, (15x20cm), placas sanitarios e vestiarios, com aplicação de adesivo digital tipo espelho, fixada com fita dupla face na pare de (fornec.e aplicação)</v>
          </cell>
          <cell r="C8036" t="str">
            <v>un</v>
          </cell>
          <cell r="D8036">
            <v>42.17</v>
          </cell>
        </row>
        <row r="8037">
          <cell r="A8037">
            <v>9618</v>
          </cell>
          <cell r="B8037" t="str">
            <v>Placa em acrilico cristal 3mm, (20x20cm), placas sanitarios e vestiarios, com aplicação de adesivo digital tipo espelho, fixada com fita dupla face na pare de (fornec.e aplicação)</v>
          </cell>
          <cell r="C8037" t="str">
            <v>un</v>
          </cell>
          <cell r="D8037">
            <v>52.75</v>
          </cell>
        </row>
        <row r="8038">
          <cell r="A8038">
            <v>9614</v>
          </cell>
          <cell r="B8038" t="str">
            <v>Placa em acrilico cristal 3mm, (30x10cm), placa ambientes, com aplicação de a desivo digital tipo espelho, fixada com fita dupla face na parede (fornec.e a plicação)</v>
          </cell>
          <cell r="C8038" t="str">
            <v>un</v>
          </cell>
          <cell r="D8038">
            <v>42.17</v>
          </cell>
        </row>
        <row r="8039">
          <cell r="A8039">
            <v>9616</v>
          </cell>
          <cell r="B8039" t="str">
            <v>Placa em acrilico cristal 3mm, (30x10cm), placa especiais, com aplicação de a desivo digital tipo espelho, fixada com fita dupla face na parede (fornec.e a plicação)</v>
          </cell>
          <cell r="C8039" t="str">
            <v>un</v>
          </cell>
          <cell r="D8039">
            <v>42.17</v>
          </cell>
        </row>
        <row r="8040">
          <cell r="A8040">
            <v>9621</v>
          </cell>
          <cell r="B8040" t="str">
            <v>Placa em acrilico cristal 3mm, (80x1,05cm), placas direcionais, com aplicação de adesivo digital tipo espelho, fixada com fita dupla face na parede (fornec .e aplicação)</v>
          </cell>
          <cell r="C8040" t="str">
            <v>un</v>
          </cell>
          <cell r="D8040">
            <v>885.8</v>
          </cell>
        </row>
        <row r="8041">
          <cell r="A8041">
            <v>9619</v>
          </cell>
          <cell r="B8041" t="str">
            <v>Placa em acrilico cristal 3mm, (80x1,20cm), placas direcionais, com aplicação de adesivo digital tipo espelho, fixada com fita dupla face na parede (fornec .e aplicação)</v>
          </cell>
          <cell r="C8041" t="str">
            <v>un</v>
          </cell>
          <cell r="D8041">
            <v>1054.47</v>
          </cell>
        </row>
        <row r="8042">
          <cell r="A8042">
            <v>9622</v>
          </cell>
          <cell r="B8042" t="str">
            <v>Placa em acrilico cristal 3mm, (80x50cm), placas direcionais, com aplicação d e adesivo digital tipo espelho, fixada com fita dupla face na parede (fornec. e aplicação)</v>
          </cell>
          <cell r="C8042" t="str">
            <v>un</v>
          </cell>
          <cell r="D8042">
            <v>421.74</v>
          </cell>
        </row>
        <row r="8043">
          <cell r="A8043">
            <v>9620</v>
          </cell>
          <cell r="B8043" t="str">
            <v>Placa em acrilico cristal 3mm, (80x90cm), placas direcionais, com aplicação d e adesivo digital tipo espelho, fixada com fita dupla face na parede (fornec. e aplicação)</v>
          </cell>
          <cell r="C8043" t="str">
            <v>un</v>
          </cell>
          <cell r="D8043">
            <v>759.24</v>
          </cell>
        </row>
        <row r="8044">
          <cell r="A8044">
            <v>9615</v>
          </cell>
          <cell r="B8044" t="str">
            <v>Placa em acrilico cristal 3mm, (90x30cm), placa ambientes, com aplicação de a desivo digital tipo espelho, fixada com fita dupla face na parede (fornec.e a plicação)</v>
          </cell>
          <cell r="C8044" t="str">
            <v>un</v>
          </cell>
          <cell r="D8044">
            <v>210.91</v>
          </cell>
        </row>
        <row r="8045">
          <cell r="A8045">
            <v>9784</v>
          </cell>
          <cell r="B8045" t="str">
            <v>Placa em alumínio fundido semi-bronze contendo mapa Tátil em Braille, dimensõ es: 135x68cm, conforme modelo p/obra Parque dos Cajueiros</v>
          </cell>
          <cell r="C8045" t="str">
            <v>un</v>
          </cell>
          <cell r="D8045">
            <v>7662.33</v>
          </cell>
        </row>
        <row r="8046">
          <cell r="A8046">
            <v>9666</v>
          </cell>
          <cell r="B8046" t="str">
            <v>Placa em alumínio fundido semi-bronze contendo mapa Tátil em Braille, dimensõ es: 90x45cm, conforme modelo p/obra Parque dos Cajueiros</v>
          </cell>
          <cell r="C8046" t="str">
            <v>un</v>
          </cell>
          <cell r="D8046">
            <v>6411.04</v>
          </cell>
        </row>
        <row r="8047">
          <cell r="A8047">
            <v>12224</v>
          </cell>
          <cell r="B8047" t="str">
            <v>Placa indicativa de "PERIGO PROIBIDO FUMAR" em pvc, dim.: 20 x 30 cm</v>
          </cell>
          <cell r="C8047" t="str">
            <v>Un</v>
          </cell>
          <cell r="D8047">
            <v>27.72</v>
          </cell>
        </row>
        <row r="8048">
          <cell r="A8048">
            <v>11926</v>
          </cell>
          <cell r="B8048" t="str">
            <v>Placa indicativa de "SAÍDA" em pvc, dim.: 20 x 30 cm</v>
          </cell>
          <cell r="C8048" t="str">
            <v>Un</v>
          </cell>
          <cell r="D8048">
            <v>27.72</v>
          </cell>
        </row>
        <row r="8049">
          <cell r="A8049">
            <v>12721</v>
          </cell>
          <cell r="B8049" t="str">
            <v>Placa indicativa de "SAÍDA", adesiva, dim.: 20 x 30 cm</v>
          </cell>
          <cell r="C8049" t="str">
            <v>Un</v>
          </cell>
          <cell r="D8049">
            <v>16.68</v>
          </cell>
        </row>
        <row r="8050">
          <cell r="A8050">
            <v>12421</v>
          </cell>
          <cell r="B8050" t="str">
            <v>Placa indicativa de sentido em pvc, dim.: 20 x 30 cm</v>
          </cell>
          <cell r="C8050" t="str">
            <v>Un</v>
          </cell>
          <cell r="D8050">
            <v>27.9</v>
          </cell>
        </row>
        <row r="8051">
          <cell r="A8051">
            <v>12422</v>
          </cell>
          <cell r="B8051" t="str">
            <v>Placa indicativa de sentido no interior da escada, em pvc, dim.: 20 x 30 cm</v>
          </cell>
          <cell r="C8051" t="str">
            <v>Un</v>
          </cell>
          <cell r="D8051">
            <v>27.9</v>
          </cell>
        </row>
        <row r="8052">
          <cell r="A8052">
            <v>11476</v>
          </cell>
          <cell r="B8052" t="str">
            <v>Placa indicativa em acrílico e adesivo com sinalização para deficientes dim.: 12 x 30 cm</v>
          </cell>
          <cell r="C8052" t="str">
            <v>Un</v>
          </cell>
          <cell r="D8052">
            <v>43.67</v>
          </cell>
        </row>
        <row r="8053">
          <cell r="A8053">
            <v>11475</v>
          </cell>
          <cell r="B8053" t="str">
            <v>Placa indicativa em acrílico e adesivo com sinalização para deficientes dim.: 15 x 15 cm</v>
          </cell>
          <cell r="C8053" t="str">
            <v>Un</v>
          </cell>
          <cell r="D8053">
            <v>27.07</v>
          </cell>
        </row>
        <row r="8054">
          <cell r="A8054">
            <v>13294</v>
          </cell>
          <cell r="B8054" t="str">
            <v>Placa indicativa em acrílico e=2mm, em braille, com esferas em inox e texto e m alto rêlevo, dim.: 8 x 28 cm, fornecimento e instação</v>
          </cell>
          <cell r="C8054" t="str">
            <v>Un</v>
          </cell>
          <cell r="D8054">
            <v>84.35</v>
          </cell>
        </row>
        <row r="8055">
          <cell r="A8055">
            <v>13293</v>
          </cell>
          <cell r="B8055" t="str">
            <v>Placa indicativa em acrílico e=3mm, com adesivo sobreposto, dim.: 0.30 x 0.12 m, fornecimento e instalação</v>
          </cell>
          <cell r="C8055" t="str">
            <v>un</v>
          </cell>
          <cell r="D8055">
            <v>43.15</v>
          </cell>
        </row>
        <row r="8056">
          <cell r="A8056">
            <v>11477</v>
          </cell>
          <cell r="B8056" t="str">
            <v>Placa indicativa em alumínio e ferro fundido com texto em braile em alto rele vo, dim.: 15 x 23 cm</v>
          </cell>
          <cell r="C8056" t="str">
            <v>Un</v>
          </cell>
          <cell r="D8056">
            <v>166.41</v>
          </cell>
        </row>
        <row r="8057">
          <cell r="A8057">
            <v>13464</v>
          </cell>
          <cell r="B8057" t="str">
            <v>Placa indicativa em chapa de aço nº 18, tratada, revestida com película total mente refletiva, padrão dnit, incluso barrote para fixação - fornecimento e i nstalação</v>
          </cell>
          <cell r="C8057" t="str">
            <v>m2</v>
          </cell>
          <cell r="D8057">
            <v>700.1</v>
          </cell>
        </row>
        <row r="8058">
          <cell r="A8058">
            <v>13162</v>
          </cell>
          <cell r="B8058" t="str">
            <v>Placa indicativa em Poliestireno de 4mm c/ aplicação de adesivo verde fotolum inescente, adesivo de recorte preto p/ os textos, fixação em dupla face, inst alado</v>
          </cell>
          <cell r="C8058" t="str">
            <v>m²</v>
          </cell>
          <cell r="D8058">
            <v>1534.83</v>
          </cell>
        </row>
        <row r="8059">
          <cell r="A8059">
            <v>12722</v>
          </cell>
          <cell r="B8059" t="str">
            <v>Placa indicativa, adesiva, dim.: 20 x 20 cm</v>
          </cell>
          <cell r="C8059" t="str">
            <v>Un</v>
          </cell>
          <cell r="D8059">
            <v>11.9</v>
          </cell>
        </row>
        <row r="8060">
          <cell r="A8060">
            <v>4284</v>
          </cell>
          <cell r="B8060" t="str">
            <v>Placa octogonal padrão dner, diam= 0,75m</v>
          </cell>
          <cell r="C8060" t="str">
            <v>un</v>
          </cell>
          <cell r="D8060">
            <v>535</v>
          </cell>
        </row>
        <row r="8061">
          <cell r="A8061">
            <v>1777</v>
          </cell>
          <cell r="B8061" t="str">
            <v>Placa octogonal padrão dner, largura = 1,00m</v>
          </cell>
          <cell r="C8061" t="str">
            <v>un</v>
          </cell>
          <cell r="D8061">
            <v>1168.1600000000001</v>
          </cell>
        </row>
        <row r="8062">
          <cell r="A8062">
            <v>11927</v>
          </cell>
          <cell r="B8062" t="str">
            <v>Placa para sinalização de "EXTINTOR em parede" pvc, dim.: 20 x 20 cm</v>
          </cell>
          <cell r="C8062" t="str">
            <v>un</v>
          </cell>
          <cell r="D8062">
            <v>17.39</v>
          </cell>
        </row>
        <row r="8063">
          <cell r="A8063">
            <v>1780</v>
          </cell>
          <cell r="B8063" t="str">
            <v>Placa retangular padrão dner 2,00 x 1,00 m</v>
          </cell>
          <cell r="C8063" t="str">
            <v>un</v>
          </cell>
          <cell r="D8063">
            <v>1347.87</v>
          </cell>
        </row>
        <row r="8064">
          <cell r="A8064">
            <v>13667</v>
          </cell>
          <cell r="B8064" t="str">
            <v>Placa suspensa de parede 125 x 25cm, em alumínio composto esp: 3mm com aplica ção de adesivo.</v>
          </cell>
          <cell r="C8064" t="str">
            <v>Un</v>
          </cell>
          <cell r="D8064">
            <v>412.73</v>
          </cell>
        </row>
        <row r="8065">
          <cell r="A8065">
            <v>13666</v>
          </cell>
          <cell r="B8065" t="str">
            <v>Placa suspensa de parede 125 x 50cm, em alumínio composto esp: 3mm com aplica ção de adesivo.</v>
          </cell>
          <cell r="C8065" t="str">
            <v>Un</v>
          </cell>
          <cell r="D8065">
            <v>481.58</v>
          </cell>
        </row>
        <row r="8066">
          <cell r="A8066">
            <v>4285</v>
          </cell>
          <cell r="B8066" t="str">
            <v>Placa triangular padrão dner, altura=0,90m</v>
          </cell>
          <cell r="C8066" t="str">
            <v>un</v>
          </cell>
          <cell r="D8066">
            <v>508.89</v>
          </cell>
        </row>
        <row r="8067">
          <cell r="A8067">
            <v>1781</v>
          </cell>
          <cell r="B8067" t="str">
            <v>Placa triangular padrão dner, altura=1,00m</v>
          </cell>
          <cell r="C8067" t="str">
            <v>un</v>
          </cell>
          <cell r="D8067">
            <v>1010.95</v>
          </cell>
        </row>
        <row r="8068">
          <cell r="A8068">
            <v>3157</v>
          </cell>
          <cell r="B8068" t="str">
            <v>Redutor químico tipo 2002 prim. qualidade</v>
          </cell>
          <cell r="C8068" t="str">
            <v>l</v>
          </cell>
          <cell r="D8068">
            <v>12.7</v>
          </cell>
        </row>
        <row r="8069">
          <cell r="A8069">
            <v>9630</v>
          </cell>
          <cell r="B8069" t="str">
            <v>Selo "Brasil Profissionalizado" (1,50x1,50m) em letras caixa em aço galvaniza do preparado com fundo anticorrosivo e pintura em tinta automotiva</v>
          </cell>
          <cell r="C8069" t="str">
            <v>un</v>
          </cell>
          <cell r="D8069">
            <v>1898.01</v>
          </cell>
        </row>
        <row r="8070">
          <cell r="A8070">
            <v>12379</v>
          </cell>
          <cell r="B8070" t="str">
            <v>Sinaleiro 22mm com lâmpada vermelha, 110vca, led integrado ao corpo, modelo L 2-DR1-R, da Metaltex ou similar (luz de topo)</v>
          </cell>
          <cell r="C8070" t="str">
            <v>un</v>
          </cell>
          <cell r="D8070">
            <v>14.94</v>
          </cell>
        </row>
        <row r="8071">
          <cell r="A8071">
            <v>8599</v>
          </cell>
          <cell r="B8071" t="str">
            <v>Sinaleiro Luminoso de porta sistema standard, marca Sincron ou similar</v>
          </cell>
          <cell r="C8071" t="str">
            <v>un</v>
          </cell>
          <cell r="D8071">
            <v>480.7</v>
          </cell>
        </row>
        <row r="8072">
          <cell r="A8072">
            <v>12405</v>
          </cell>
          <cell r="B8072" t="str">
            <v>Sinaleiro monobloco led110/220V</v>
          </cell>
          <cell r="C8072" t="str">
            <v>un</v>
          </cell>
          <cell r="D8072">
            <v>29.85</v>
          </cell>
          <cell r="E8072" t="str">
            <v>#</v>
          </cell>
        </row>
        <row r="8073">
          <cell r="A8073">
            <v>6722</v>
          </cell>
          <cell r="B8073" t="str">
            <v>Sinalização Horizontal - Serviço de pintura manual</v>
          </cell>
          <cell r="C8073" t="str">
            <v>m2</v>
          </cell>
          <cell r="D8073">
            <v>72.790000000000006</v>
          </cell>
        </row>
        <row r="8074">
          <cell r="A8074">
            <v>6721</v>
          </cell>
          <cell r="B8074" t="str">
            <v>Sinalização Horizontal - Serviço de pintura mecânica</v>
          </cell>
          <cell r="C8074" t="str">
            <v>m2</v>
          </cell>
          <cell r="D8074">
            <v>67.36</v>
          </cell>
        </row>
        <row r="8075">
          <cell r="A8075">
            <v>6725</v>
          </cell>
          <cell r="B8075" t="str">
            <v>Sinalização Horizontal - Tacha bi-direcional</v>
          </cell>
          <cell r="C8075" t="str">
            <v>un</v>
          </cell>
          <cell r="D8075">
            <v>53.99</v>
          </cell>
        </row>
        <row r="8076">
          <cell r="A8076">
            <v>6726</v>
          </cell>
          <cell r="B8076" t="str">
            <v>Sinalização Horizontal - Tacha mono-direcional</v>
          </cell>
          <cell r="C8076" t="str">
            <v>un</v>
          </cell>
          <cell r="D8076">
            <v>48.53</v>
          </cell>
        </row>
        <row r="8077">
          <cell r="A8077">
            <v>6723</v>
          </cell>
          <cell r="B8077" t="str">
            <v>Sinalização Horizontal - Tachão bi-direcional - Fornecimento e colocação</v>
          </cell>
          <cell r="C8077" t="str">
            <v>un</v>
          </cell>
          <cell r="D8077">
            <v>129.37</v>
          </cell>
        </row>
        <row r="8078">
          <cell r="A8078">
            <v>11801</v>
          </cell>
          <cell r="B8078" t="str">
            <v>Sinalização Horizontal - Tachão mono-direcional - Fornecimento</v>
          </cell>
          <cell r="C8078" t="str">
            <v>un</v>
          </cell>
          <cell r="D8078">
            <v>40.270000000000003</v>
          </cell>
        </row>
        <row r="8079">
          <cell r="A8079">
            <v>6724</v>
          </cell>
          <cell r="B8079" t="str">
            <v>Sinalização Horizontal - Tachão mono-direcional - Fornecimento e colocação</v>
          </cell>
          <cell r="C8079" t="str">
            <v>un</v>
          </cell>
          <cell r="D8079">
            <v>121.32</v>
          </cell>
        </row>
        <row r="8080">
          <cell r="A8080">
            <v>6890</v>
          </cell>
          <cell r="B8080" t="str">
            <v>Sinalização para deficientes - anel de borracha para guia de deficiente em co rrimão</v>
          </cell>
          <cell r="C8080" t="str">
            <v>un</v>
          </cell>
          <cell r="D8080">
            <v>34.380000000000003</v>
          </cell>
        </row>
        <row r="8081">
          <cell r="A8081">
            <v>6892</v>
          </cell>
          <cell r="B8081" t="str">
            <v>Sinalização para deficientes - faixa para degraus em borracha, dim 200 x 30mm</v>
          </cell>
          <cell r="C8081" t="str">
            <v>un</v>
          </cell>
          <cell r="D8081">
            <v>3.32</v>
          </cell>
        </row>
        <row r="8082">
          <cell r="A8082">
            <v>6896</v>
          </cell>
          <cell r="B8082" t="str">
            <v>Sinalização para deficientes - placa - em pvc (ps), dim 150 x 150 mm</v>
          </cell>
          <cell r="C8082" t="str">
            <v>un</v>
          </cell>
          <cell r="D8082">
            <v>80.19</v>
          </cell>
        </row>
        <row r="8083">
          <cell r="A8083">
            <v>11110</v>
          </cell>
          <cell r="B8083" t="str">
            <v>Sinalização para deficientes - placa em braille - em aluminio fundido, dim: 2 3 x 15 cm</v>
          </cell>
          <cell r="C8083" t="str">
            <v>un</v>
          </cell>
          <cell r="D8083">
            <v>83.43</v>
          </cell>
        </row>
        <row r="8084">
          <cell r="A8084">
            <v>6895</v>
          </cell>
          <cell r="B8084" t="str">
            <v>Sinalização para deficientes - placa em braille - em pvc (ps), dim: 23 x 15 c m</v>
          </cell>
          <cell r="C8084" t="str">
            <v>un</v>
          </cell>
          <cell r="D8084">
            <v>110</v>
          </cell>
        </row>
        <row r="8085">
          <cell r="A8085">
            <v>6891</v>
          </cell>
          <cell r="B8085" t="str">
            <v>Sinalização para deficientes - placa metálica 50 x 70 cm  - "Estacionamento R eservado"</v>
          </cell>
          <cell r="C8085" t="str">
            <v>un</v>
          </cell>
          <cell r="D8085">
            <v>252.15</v>
          </cell>
        </row>
        <row r="8086">
          <cell r="A8086">
            <v>6889</v>
          </cell>
          <cell r="B8086" t="str">
            <v>Sinalização para deficientes - placa metálica para corrimão em braille, dim 9 0 x 25 mm</v>
          </cell>
          <cell r="C8086" t="str">
            <v>un</v>
          </cell>
          <cell r="D8086">
            <v>20.69</v>
          </cell>
        </row>
        <row r="8087">
          <cell r="A8087">
            <v>6733</v>
          </cell>
          <cell r="B8087" t="str">
            <v>Sinalização Vertical - Placa semi-refletiva circular diam=100cm</v>
          </cell>
          <cell r="C8087" t="str">
            <v>un</v>
          </cell>
          <cell r="D8087">
            <v>808.77</v>
          </cell>
        </row>
        <row r="8088">
          <cell r="A8088">
            <v>6730</v>
          </cell>
          <cell r="B8088" t="str">
            <v>Sinalização Vertical - Placa semi-refletiva circular diam=50cm</v>
          </cell>
          <cell r="C8088" t="str">
            <v>un</v>
          </cell>
          <cell r="D8088">
            <v>539.11</v>
          </cell>
        </row>
        <row r="8089">
          <cell r="A8089">
            <v>6731</v>
          </cell>
          <cell r="B8089" t="str">
            <v>Sinalização Vertical - Placa semi-refletiva circular diam=60cm</v>
          </cell>
          <cell r="C8089" t="str">
            <v>un</v>
          </cell>
          <cell r="D8089">
            <v>593.07000000000005</v>
          </cell>
        </row>
        <row r="8090">
          <cell r="A8090">
            <v>6732</v>
          </cell>
          <cell r="B8090" t="str">
            <v>Sinalização Vertical - Placa semi-refletiva circular diam=80cm</v>
          </cell>
          <cell r="C8090" t="str">
            <v>un</v>
          </cell>
          <cell r="D8090">
            <v>673.89</v>
          </cell>
        </row>
        <row r="8091">
          <cell r="A8091">
            <v>6737</v>
          </cell>
          <cell r="B8091" t="str">
            <v>Sinalização Vertical - Placa semi-refletiva octogonal L=100cm</v>
          </cell>
          <cell r="C8091" t="str">
            <v>un</v>
          </cell>
          <cell r="D8091">
            <v>808.77</v>
          </cell>
        </row>
        <row r="8092">
          <cell r="A8092">
            <v>6734</v>
          </cell>
          <cell r="B8092" t="str">
            <v>Sinalização Vertical - Placa semi-refletiva octogonal L=35cm</v>
          </cell>
          <cell r="C8092" t="str">
            <v>un</v>
          </cell>
          <cell r="D8092">
            <v>754.8</v>
          </cell>
        </row>
        <row r="8093">
          <cell r="A8093">
            <v>6735</v>
          </cell>
          <cell r="B8093" t="str">
            <v>Sinalização Vertical - Placa semi-refletiva octogonal L=41cm</v>
          </cell>
          <cell r="C8093" t="str">
            <v>un</v>
          </cell>
          <cell r="D8093">
            <v>808.77</v>
          </cell>
        </row>
        <row r="8094">
          <cell r="A8094">
            <v>6736</v>
          </cell>
          <cell r="B8094" t="str">
            <v>Sinalização Vertical - Placa semi-refletiva octogonal L=80cm</v>
          </cell>
          <cell r="C8094" t="str">
            <v>un</v>
          </cell>
          <cell r="D8094">
            <v>889.63</v>
          </cell>
        </row>
        <row r="8095">
          <cell r="A8095">
            <v>6961</v>
          </cell>
          <cell r="B8095" t="str">
            <v>Sinalização Vertical - Placa semi-refletiva quadrada L=1,00m</v>
          </cell>
          <cell r="C8095" t="str">
            <v>un</v>
          </cell>
          <cell r="D8095">
            <v>808.77</v>
          </cell>
        </row>
        <row r="8096">
          <cell r="A8096">
            <v>6960</v>
          </cell>
          <cell r="B8096" t="str">
            <v>Sinalização Vertical - Placa semi-refletiva quadrada L=80cm</v>
          </cell>
          <cell r="C8096" t="str">
            <v>un</v>
          </cell>
          <cell r="D8096">
            <v>673.89</v>
          </cell>
        </row>
        <row r="8097">
          <cell r="A8097">
            <v>6729</v>
          </cell>
          <cell r="B8097" t="str">
            <v>Sinalização Vertical - Placa semi-refletiva retangular 100x200cm</v>
          </cell>
          <cell r="C8097" t="str">
            <v>un</v>
          </cell>
          <cell r="D8097">
            <v>1347.87</v>
          </cell>
        </row>
        <row r="8098">
          <cell r="A8098">
            <v>6727</v>
          </cell>
          <cell r="B8098" t="str">
            <v>Sinalização Vertical - Placa semi-refletiva retangular 70x100cm</v>
          </cell>
          <cell r="C8098" t="str">
            <v>un</v>
          </cell>
          <cell r="D8098">
            <v>673.89</v>
          </cell>
        </row>
        <row r="8099">
          <cell r="A8099">
            <v>6728</v>
          </cell>
          <cell r="B8099" t="str">
            <v>Sinalização Vertical - Placa semi-refletiva retangular 70x150cm</v>
          </cell>
          <cell r="C8099" t="str">
            <v>un</v>
          </cell>
          <cell r="D8099">
            <v>943.46</v>
          </cell>
        </row>
        <row r="8100">
          <cell r="A8100">
            <v>8103</v>
          </cell>
          <cell r="B8100" t="str">
            <v>Suporte para Mapa Tátil h=1,00  ref.CSMPF000 em chapa galv. revestida com Alu cobond</v>
          </cell>
          <cell r="C8100" t="str">
            <v>un</v>
          </cell>
          <cell r="D8100">
            <v>3706.64</v>
          </cell>
        </row>
        <row r="8101">
          <cell r="A8101">
            <v>2929</v>
          </cell>
          <cell r="B8101" t="str">
            <v>Tacha refletiva (super tachão) bidirecional confeccionada em resina poliéster com 2 pinos de aço 480 x 170 x 100 mm</v>
          </cell>
          <cell r="C8101" t="str">
            <v>un</v>
          </cell>
          <cell r="D8101">
            <v>247.35</v>
          </cell>
        </row>
        <row r="8102">
          <cell r="A8102">
            <v>2928</v>
          </cell>
          <cell r="B8102" t="str">
            <v>Tacha refletiva (tachão) bidirecional confeccionada em resina poliéster com 2 pinos de aço 250 x 150 x 50 mm</v>
          </cell>
          <cell r="C8102" t="str">
            <v>un</v>
          </cell>
          <cell r="D8102">
            <v>74.98</v>
          </cell>
        </row>
        <row r="8103">
          <cell r="A8103">
            <v>2927</v>
          </cell>
          <cell r="B8103" t="str">
            <v>Tacha refletiva bidirecional confeccionada em ABS com 1 pino de aço 100 x 100 x 19 mm</v>
          </cell>
          <cell r="C8103" t="str">
            <v>un</v>
          </cell>
          <cell r="D8103">
            <v>18.920000000000002</v>
          </cell>
        </row>
        <row r="8104">
          <cell r="A8104">
            <v>2185</v>
          </cell>
          <cell r="B8104" t="str">
            <v>Tela de polietileno estirado para tapumes ( malha 80x40 e 65x40mm) h=1,20m</v>
          </cell>
          <cell r="C8104" t="str">
            <v>m</v>
          </cell>
          <cell r="D8104">
            <v>3.41</v>
          </cell>
          <cell r="E8104" t="str">
            <v>#</v>
          </cell>
        </row>
        <row r="8105">
          <cell r="A8105">
            <v>12462</v>
          </cell>
          <cell r="B8105" t="str">
            <v>Tela de sombreamento em polietiileno de alta densidade, para cobertura de est acionamento</v>
          </cell>
          <cell r="C8105" t="str">
            <v>m2</v>
          </cell>
          <cell r="D8105">
            <v>34.729999999999997</v>
          </cell>
        </row>
        <row r="8106">
          <cell r="A8106">
            <v>9611</v>
          </cell>
          <cell r="B8106" t="str">
            <v>Terminal de ancoragem para defensas metalicas</v>
          </cell>
          <cell r="C8106" t="str">
            <v>un</v>
          </cell>
          <cell r="D8106">
            <v>379.59</v>
          </cell>
        </row>
        <row r="8107">
          <cell r="A8107">
            <v>9633</v>
          </cell>
          <cell r="B8107" t="str">
            <v>Totem de sinalização c/estrutura em chapa galvanizada, hastes c/seção 14x8cm  e altura total=2,86m, c/aplicação de adesivo em recort sobreposto em dupla fa ce, pintura esmalte sintetico, conforme modelo p/obra do Parque dos Cajueiros</v>
          </cell>
          <cell r="C8107" t="str">
            <v>un</v>
          </cell>
          <cell r="D8107">
            <v>10544.76</v>
          </cell>
        </row>
        <row r="8108">
          <cell r="A8108">
            <v>9623</v>
          </cell>
          <cell r="B8108" t="str">
            <v>Totem de sinalização em acrilico cristal 10mm, (1,25x1,50cm), com aplicação d e adesivo digital tipo espelho, dupla face (Centro Profissionalizante)</v>
          </cell>
          <cell r="C8108" t="str">
            <v>un</v>
          </cell>
          <cell r="D8108">
            <v>5483.28</v>
          </cell>
        </row>
        <row r="8109">
          <cell r="A8109">
            <v>10320</v>
          </cell>
          <cell r="B8109" t="str">
            <v>Acabamento para racks com kit porca-gaiola e parafuso M6 (ref: obra do Sergip etec)</v>
          </cell>
          <cell r="C8109" t="str">
            <v>un</v>
          </cell>
          <cell r="D8109">
            <v>143.18</v>
          </cell>
        </row>
        <row r="8110">
          <cell r="A8110">
            <v>10710</v>
          </cell>
          <cell r="B8110" t="str">
            <v>Adubação quimíca à base de NPK do gramado com Jardineiro</v>
          </cell>
          <cell r="C8110" t="str">
            <v>h</v>
          </cell>
          <cell r="D8110">
            <v>5.38</v>
          </cell>
        </row>
        <row r="8111">
          <cell r="A8111">
            <v>11335</v>
          </cell>
          <cell r="B8111" t="str">
            <v>Assento p/acompanhante do cadeirante em polipropileno com fixação no piso, mo delo Copacabana Standart, Kango ou similar, dim: largura assento (430mm), pro fundidade assento (450mm), profundidade aberto (570mm) - Fornecimento e Insta lação</v>
          </cell>
          <cell r="C8111" t="str">
            <v>un</v>
          </cell>
          <cell r="D8111">
            <v>1039.28</v>
          </cell>
        </row>
        <row r="8112">
          <cell r="A8112">
            <v>13331</v>
          </cell>
          <cell r="B8112" t="str">
            <v>Automatizador para porta de banheiro para defiente físico, com acionamento de abertura (interno e externo) e travamento interno - fornecimento e instalação</v>
          </cell>
          <cell r="C8112" t="str">
            <v>un</v>
          </cell>
          <cell r="D8112">
            <v>6869.8</v>
          </cell>
        </row>
        <row r="8113">
          <cell r="A8113">
            <v>11977</v>
          </cell>
          <cell r="B8113" t="str">
            <v>Cartucho p/ solda exotermica nr 45</v>
          </cell>
          <cell r="C8113" t="str">
            <v>un</v>
          </cell>
          <cell r="D8113">
            <v>12.58</v>
          </cell>
        </row>
        <row r="8114">
          <cell r="A8114">
            <v>10708</v>
          </cell>
          <cell r="B8114" t="str">
            <v>Combate fitossanitário do gramado com jardineiro</v>
          </cell>
          <cell r="C8114" t="str">
            <v>h</v>
          </cell>
          <cell r="D8114">
            <v>5.38</v>
          </cell>
        </row>
        <row r="8115">
          <cell r="A8115">
            <v>10828</v>
          </cell>
          <cell r="B8115" t="str">
            <v>Combinado Sanitario antivandalismo (composto de vaso sanitario e lavatorio),  Ref:CPN2-W-PM, em aço inox, incl.parafuso fixação, recomendado p/penitenciari as, delegacias, instal.juvenis e similares, Fab: Metalurgica Caaguazu ou simi lar</v>
          </cell>
          <cell r="C8115" t="str">
            <v>un</v>
          </cell>
          <cell r="D8115">
            <v>8692.2099999999991</v>
          </cell>
        </row>
        <row r="8116">
          <cell r="A8116">
            <v>10681</v>
          </cell>
          <cell r="B8116" t="str">
            <v>Conector para cabo cobre/ cordoalha p/ fixação em tubo de 11/2"</v>
          </cell>
          <cell r="C8116" t="str">
            <v>un</v>
          </cell>
          <cell r="D8116">
            <v>22.09</v>
          </cell>
        </row>
        <row r="8117">
          <cell r="A8117">
            <v>11202</v>
          </cell>
          <cell r="B8117" t="str">
            <v>Conector split - bolt para um cabo de 50mm²</v>
          </cell>
          <cell r="C8117" t="str">
            <v>Un</v>
          </cell>
          <cell r="D8117">
            <v>13.1</v>
          </cell>
          <cell r="E8117" t="str">
            <v>#</v>
          </cell>
        </row>
        <row r="8118">
          <cell r="A8118">
            <v>10682</v>
          </cell>
          <cell r="B8118" t="str">
            <v>Conector split - bolt para um cabo de 70mm²</v>
          </cell>
          <cell r="C8118" t="str">
            <v>Un</v>
          </cell>
          <cell r="D8118">
            <v>14</v>
          </cell>
          <cell r="E8118" t="str">
            <v>#</v>
          </cell>
        </row>
        <row r="8119">
          <cell r="A8119">
            <v>10927</v>
          </cell>
          <cell r="B8119" t="str">
            <v>Curva 90º em chapa galvanizada nº18, diam=300mm,  p/sistema exaustão</v>
          </cell>
          <cell r="C8119" t="str">
            <v>un</v>
          </cell>
          <cell r="D8119">
            <v>471.83</v>
          </cell>
        </row>
        <row r="8120">
          <cell r="A8120">
            <v>10709</v>
          </cell>
          <cell r="B8120" t="str">
            <v>Demarcação das áreas de jogo com tinta a base de látex com jardineiro</v>
          </cell>
          <cell r="C8120" t="str">
            <v>h</v>
          </cell>
          <cell r="D8120">
            <v>5.38</v>
          </cell>
        </row>
        <row r="8121">
          <cell r="A8121">
            <v>10959</v>
          </cell>
          <cell r="B8121" t="str">
            <v>Demarcações de áreas de jogos</v>
          </cell>
          <cell r="C8121" t="str">
            <v>m²</v>
          </cell>
          <cell r="D8121">
            <v>1.24</v>
          </cell>
        </row>
        <row r="8122">
          <cell r="A8122">
            <v>10711</v>
          </cell>
          <cell r="B8122" t="str">
            <v>Descompactação do solo com Jardineiro</v>
          </cell>
          <cell r="C8122" t="str">
            <v>h</v>
          </cell>
          <cell r="D8122">
            <v>5.38</v>
          </cell>
        </row>
        <row r="8123">
          <cell r="A8123">
            <v>10685</v>
          </cell>
          <cell r="B8123" t="str">
            <v>Disjuntor sf6 15kv - 360a - 350 mva com comando a distância e relé pextron mo delo urpe 7104</v>
          </cell>
          <cell r="C8123" t="str">
            <v>un</v>
          </cell>
          <cell r="D8123">
            <v>40655.25</v>
          </cell>
        </row>
        <row r="8124">
          <cell r="A8124">
            <v>10925</v>
          </cell>
          <cell r="B8124" t="str">
            <v>Duto em chapa galvanizada nº 18 com diam=300mm, p/sistema exaustão</v>
          </cell>
          <cell r="C8124" t="str">
            <v>m</v>
          </cell>
          <cell r="D8124">
            <v>235.67</v>
          </cell>
        </row>
        <row r="8125">
          <cell r="A8125">
            <v>10661</v>
          </cell>
          <cell r="B8125" t="str">
            <v>Elo fusível</v>
          </cell>
          <cell r="C8125" t="str">
            <v>un</v>
          </cell>
          <cell r="D8125">
            <v>9.07</v>
          </cell>
        </row>
        <row r="8126">
          <cell r="A8126">
            <v>10627</v>
          </cell>
          <cell r="B8126" t="str">
            <v>Elo fusível para distribuição - COBRE - TIPO 8K - corrente nominal 8A - class e de tensão 15KV</v>
          </cell>
          <cell r="C8126" t="str">
            <v>un</v>
          </cell>
          <cell r="D8126">
            <v>2.86</v>
          </cell>
        </row>
        <row r="8127">
          <cell r="A8127">
            <v>10625</v>
          </cell>
          <cell r="B8127" t="str">
            <v>Elo fusível para distribuição - PRATA - TIPO 1H - corrente nominal 1A - class e de tensão 15KV</v>
          </cell>
          <cell r="C8127" t="str">
            <v>un</v>
          </cell>
          <cell r="D8127">
            <v>2.4700000000000002</v>
          </cell>
        </row>
        <row r="8128">
          <cell r="A8128">
            <v>10626</v>
          </cell>
          <cell r="B8128" t="str">
            <v>Elo fusível para distribuição - PRATA - TIPO 3H - corrente nominal 3A - class e de tensão 15KV</v>
          </cell>
          <cell r="C8128" t="str">
            <v>un</v>
          </cell>
          <cell r="D8128">
            <v>2.4700000000000002</v>
          </cell>
        </row>
        <row r="8129">
          <cell r="A8129">
            <v>10662</v>
          </cell>
          <cell r="B8129" t="str">
            <v>Espaçador em rede protegida -Losangular</v>
          </cell>
          <cell r="C8129" t="str">
            <v>un</v>
          </cell>
          <cell r="D8129">
            <v>26.9</v>
          </cell>
          <cell r="E8129" t="str">
            <v>#</v>
          </cell>
        </row>
        <row r="8130">
          <cell r="A8130">
            <v>11470</v>
          </cell>
          <cell r="B8130" t="str">
            <v>Espiral 1/2" - organizador de fios e cabos</v>
          </cell>
          <cell r="C8130" t="str">
            <v>un</v>
          </cell>
          <cell r="D8130">
            <v>3.6</v>
          </cell>
          <cell r="E8130" t="str">
            <v>#</v>
          </cell>
        </row>
        <row r="8131">
          <cell r="A8131">
            <v>11431</v>
          </cell>
          <cell r="B8131" t="str">
            <v>Fita fixa forte 12mm x 2m</v>
          </cell>
          <cell r="C8131" t="str">
            <v>un</v>
          </cell>
          <cell r="D8131">
            <v>19.899999999999999</v>
          </cell>
          <cell r="E8131" t="str">
            <v>#</v>
          </cell>
        </row>
        <row r="8132">
          <cell r="A8132">
            <v>11440</v>
          </cell>
          <cell r="B8132" t="str">
            <v>Fita plástica 48mmx14m - amarela</v>
          </cell>
          <cell r="C8132" t="str">
            <v>un</v>
          </cell>
          <cell r="D8132">
            <v>20.5</v>
          </cell>
          <cell r="E8132" t="str">
            <v>#</v>
          </cell>
        </row>
        <row r="8133">
          <cell r="A8133">
            <v>11439</v>
          </cell>
          <cell r="B8133" t="str">
            <v>Fita plástica 50mmx30m - vermelha</v>
          </cell>
          <cell r="C8133" t="str">
            <v>un</v>
          </cell>
          <cell r="D8133">
            <v>27.9</v>
          </cell>
          <cell r="E8133" t="str">
            <v>#</v>
          </cell>
        </row>
        <row r="8134">
          <cell r="A8134">
            <v>10630</v>
          </cell>
          <cell r="B8134" t="str">
            <v>Grampo de ancoragem em alumínio fundido e cunha em poliamida e estribo ou alç a em aço inoxidável para cabo protegido de 50mm²  - classe de tensão 15KV</v>
          </cell>
          <cell r="C8134" t="str">
            <v>un</v>
          </cell>
          <cell r="D8134">
            <v>22.96</v>
          </cell>
        </row>
        <row r="8135">
          <cell r="A8135">
            <v>10629</v>
          </cell>
          <cell r="B8135" t="str">
            <v>Grampo de linha viva com parafuso de aperto e terminal em liga de cobre estan hado para cabos  entre 2 a 1/0AWG/8 a 2/0AWG</v>
          </cell>
          <cell r="C8135" t="str">
            <v>un</v>
          </cell>
          <cell r="D8135">
            <v>13.18</v>
          </cell>
        </row>
        <row r="8136">
          <cell r="A8136">
            <v>10705</v>
          </cell>
          <cell r="B8136" t="str">
            <v>Irrigação diária do gramado com jardineiro</v>
          </cell>
          <cell r="C8136" t="str">
            <v>h</v>
          </cell>
          <cell r="D8136">
            <v>5.38</v>
          </cell>
        </row>
        <row r="8137">
          <cell r="A8137">
            <v>10840</v>
          </cell>
          <cell r="B8137" t="str">
            <v>Janela em ferro, tipo grade fixa, com barras com seção quadrada inclusive mol dura 1"x1", conforme projeto J10 dim. 2,00x1,00m</v>
          </cell>
          <cell r="C8137" t="str">
            <v>un</v>
          </cell>
          <cell r="D8137">
            <v>1145.21</v>
          </cell>
        </row>
        <row r="8138">
          <cell r="A8138">
            <v>10842</v>
          </cell>
          <cell r="B8138" t="str">
            <v>Janela em ferro, tipo grade fixa, com barras com seção quadrada inclusive mol dura 1"x1", conforme projeto J13 dim. 1,20x1,00m</v>
          </cell>
          <cell r="C8138" t="str">
            <v>un</v>
          </cell>
          <cell r="D8138">
            <v>687.14</v>
          </cell>
        </row>
        <row r="8139">
          <cell r="A8139">
            <v>10843</v>
          </cell>
          <cell r="B8139" t="str">
            <v>Janela em ferro, tipo grade fixa, com barras com seção quadrada inclusive mol dura 1"x1", conforme projeto J14 dim. 1,00x0,80m</v>
          </cell>
          <cell r="C8139" t="str">
            <v>un</v>
          </cell>
          <cell r="D8139">
            <v>458.09</v>
          </cell>
        </row>
        <row r="8140">
          <cell r="A8140">
            <v>10841</v>
          </cell>
          <cell r="B8140" t="str">
            <v>Janela em ferro, tipo grade fixa, com barras com seção quadrada inclusive mol dura 1"x1", conforme projetos J11 e J12 dim. 2,00x0,50m</v>
          </cell>
          <cell r="C8140" t="str">
            <v>un</v>
          </cell>
          <cell r="D8140">
            <v>572.61</v>
          </cell>
        </row>
        <row r="8141">
          <cell r="A8141">
            <v>10834</v>
          </cell>
          <cell r="B8141" t="str">
            <v>Janela em policarbonato e tabela "Z" em chapa preta, fixa, chapa antivandalis mo e=6mm, moldura em barra chata de ferro/chapa preta, dim.1,50x1,00m</v>
          </cell>
          <cell r="C8141" t="str">
            <v>un</v>
          </cell>
          <cell r="D8141">
            <v>3826.52</v>
          </cell>
        </row>
        <row r="8142">
          <cell r="A8142">
            <v>10838</v>
          </cell>
          <cell r="B8142" t="str">
            <v>Janela em policarbonato e tabela "Z" em chapa preta, fixa, chapa antivandalis mo e=6mm, moldura em barra chata de ferro/chapa preta, dim.1,50x1,00m</v>
          </cell>
          <cell r="C8142" t="str">
            <v>un</v>
          </cell>
          <cell r="D8142">
            <v>3110.65</v>
          </cell>
        </row>
        <row r="8143">
          <cell r="A8143">
            <v>10839</v>
          </cell>
          <cell r="B8143" t="str">
            <v>Janela em policarbonato e tabela "Z" em chapa preta, fixa, chapa antivandalis mo e=6mm, moldura em barra chata de ferro/chapa preta, dim.2,50x1,50m</v>
          </cell>
          <cell r="C8143" t="str">
            <v>un</v>
          </cell>
          <cell r="D8143">
            <v>4847.07</v>
          </cell>
        </row>
        <row r="8144">
          <cell r="A8144">
            <v>10833</v>
          </cell>
          <cell r="B8144" t="str">
            <v>Janela em policarbonato, chapa antivandalismo e=6mm, de correr, moldura em ba rra chata de ferro, dim. 1,25x1,50m</v>
          </cell>
          <cell r="C8144" t="str">
            <v>un</v>
          </cell>
          <cell r="D8144">
            <v>2414.23</v>
          </cell>
        </row>
        <row r="8145">
          <cell r="A8145">
            <v>10832</v>
          </cell>
          <cell r="B8145" t="str">
            <v>Janela em policarbonato, chapa antivandalismo e=6mm, de correr, moldura em ba rra chata de ferro, dim. 2,50x1,50m</v>
          </cell>
          <cell r="C8145" t="str">
            <v>un</v>
          </cell>
          <cell r="D8145">
            <v>4828.43</v>
          </cell>
        </row>
        <row r="8146">
          <cell r="A8146">
            <v>10844</v>
          </cell>
          <cell r="B8146" t="str">
            <v>Janela em policarbonato, chapa antivandalismo e=6mm, fixa, moldura em barra c hata de ferro, conforme projeto J15 dim. 2,00x1,00m</v>
          </cell>
          <cell r="C8146" t="str">
            <v>un</v>
          </cell>
          <cell r="D8146">
            <v>2738.35</v>
          </cell>
        </row>
        <row r="8147">
          <cell r="A8147">
            <v>10845</v>
          </cell>
          <cell r="B8147" t="str">
            <v>Janela em policarbonato, chapa antivandalismo e=6mm, fixa, moldura em barra c hata de ferro, conforme projeto J16 dim. 1,50x1,00m</v>
          </cell>
          <cell r="C8147" t="str">
            <v>un</v>
          </cell>
          <cell r="D8147">
            <v>1210.71</v>
          </cell>
        </row>
        <row r="8148">
          <cell r="A8148">
            <v>12584</v>
          </cell>
          <cell r="B8148" t="str">
            <v>Janela ou porta de enrolar, em ferro - chapa galvanizada</v>
          </cell>
          <cell r="C8148" t="str">
            <v>m2</v>
          </cell>
          <cell r="D8148">
            <v>224.55</v>
          </cell>
        </row>
        <row r="8149">
          <cell r="A8149">
            <v>13333</v>
          </cell>
          <cell r="B8149" t="str">
            <v>Kit de alarme para WC PNE, composto por botoeira e sirene audiovisual - forne cimento e instalação</v>
          </cell>
          <cell r="C8149" t="str">
            <v>un</v>
          </cell>
          <cell r="D8149">
            <v>717.8</v>
          </cell>
        </row>
        <row r="8150">
          <cell r="A8150">
            <v>13332</v>
          </cell>
          <cell r="B8150" t="str">
            <v>Kit de alarme sem fio para WC PNE, composto por botoeira e sirene audiovisual - fornecimento e instalação</v>
          </cell>
          <cell r="C8150" t="str">
            <v>un</v>
          </cell>
          <cell r="D8150">
            <v>773.03</v>
          </cell>
        </row>
        <row r="8151">
          <cell r="A8151">
            <v>10830</v>
          </cell>
          <cell r="B8151" t="str">
            <v>Lavatorio individual antivandalismo, Ref:LPN2-W-PM, em aço inox, incl.parafus o fixação, recomendado p/penitenciarias, delegacias, instal.juvenis e similar es</v>
          </cell>
          <cell r="C8151" t="str">
            <v>un</v>
          </cell>
          <cell r="D8151">
            <v>1448.71</v>
          </cell>
        </row>
        <row r="8152">
          <cell r="A8152">
            <v>10706</v>
          </cell>
          <cell r="B8152" t="str">
            <v>Limpeza e combate da erva daninha invasora diária do gramado com jardineiro</v>
          </cell>
          <cell r="C8152" t="str">
            <v>h</v>
          </cell>
          <cell r="D8152">
            <v>5.38</v>
          </cell>
        </row>
        <row r="8153">
          <cell r="A8153">
            <v>6743</v>
          </cell>
          <cell r="B8153" t="str">
            <v>Lona com impressão digital</v>
          </cell>
          <cell r="C8153" t="str">
            <v>m2</v>
          </cell>
          <cell r="D8153">
            <v>68.73</v>
          </cell>
        </row>
        <row r="8154">
          <cell r="A8154">
            <v>13134</v>
          </cell>
          <cell r="B8154" t="str">
            <v>Luminaria especial em policarbonato antivandalismo, dim: 40x40cm, c/ chapa de aço chumbada na lage, conforme projeto  (obra: Delegacias, Presídio, etc.)</v>
          </cell>
          <cell r="C8154" t="str">
            <v>un</v>
          </cell>
          <cell r="D8154">
            <v>973.42</v>
          </cell>
        </row>
        <row r="8155">
          <cell r="A8155">
            <v>10687</v>
          </cell>
          <cell r="B8155" t="str">
            <v>Modulo para 18 medidores, com barramento 4,76x9,52mm, em policarbonato com pr oteção UV</v>
          </cell>
          <cell r="C8155" t="str">
            <v>un</v>
          </cell>
          <cell r="D8155">
            <v>5092</v>
          </cell>
          <cell r="E8155" t="str">
            <v>#</v>
          </cell>
        </row>
        <row r="8156">
          <cell r="A8156">
            <v>10688</v>
          </cell>
          <cell r="B8156" t="str">
            <v>Modulo para 24 medidores padrão energisa</v>
          </cell>
          <cell r="C8156" t="str">
            <v>un</v>
          </cell>
          <cell r="D8156">
            <v>3522.68</v>
          </cell>
        </row>
        <row r="8157">
          <cell r="A8157">
            <v>10689</v>
          </cell>
          <cell r="B8157" t="str">
            <v>Módulo para 36 medidores em chapa galvanizada 12,5mm, com barramento para 200 A, pintado eletrostaticamente na cor bege</v>
          </cell>
          <cell r="C8157" t="str">
            <v>un</v>
          </cell>
          <cell r="D8157">
            <v>5908.44</v>
          </cell>
        </row>
        <row r="8158">
          <cell r="A8158">
            <v>10690</v>
          </cell>
          <cell r="B8158" t="str">
            <v>Módulo para 48 medidores padrão energisa</v>
          </cell>
          <cell r="C8158" t="str">
            <v>un</v>
          </cell>
          <cell r="D8158">
            <v>6400.36</v>
          </cell>
        </row>
        <row r="8159">
          <cell r="A8159">
            <v>11560</v>
          </cell>
          <cell r="B8159" t="str">
            <v>Módulo para 60 medidores padrão energisa</v>
          </cell>
          <cell r="C8159" t="str">
            <v>un</v>
          </cell>
          <cell r="D8159">
            <v>8316.51</v>
          </cell>
        </row>
        <row r="8160">
          <cell r="A8160">
            <v>10025</v>
          </cell>
          <cell r="B8160" t="str">
            <v>Placar eletrônico para estádio de futebol mod. Full Color,sistema de LED's -  RGB,  med. 4,09 x 6,14m, da TECNODIS ou similar, inclusive instalação, estrut ura de sustentação, pontos elétricos e de lógica e treinamento</v>
          </cell>
          <cell r="C8160" t="str">
            <v>un</v>
          </cell>
          <cell r="D8160">
            <v>481126.17</v>
          </cell>
        </row>
        <row r="8161">
          <cell r="A8161">
            <v>12142</v>
          </cell>
          <cell r="B8161" t="str">
            <v>Plataforma niveladora de docas avançada, eletro-hidraúlica, ref.: PND A 20 x  25 4T EH, da ARTAMA ou similar</v>
          </cell>
          <cell r="C8161" t="str">
            <v>un</v>
          </cell>
          <cell r="D8161">
            <v>13386.89</v>
          </cell>
        </row>
        <row r="8162">
          <cell r="A8162">
            <v>9448</v>
          </cell>
          <cell r="B8162" t="str">
            <v>Pneus - recauchutado</v>
          </cell>
          <cell r="C8162" t="str">
            <v>un</v>
          </cell>
          <cell r="D8162">
            <v>77.81</v>
          </cell>
        </row>
        <row r="8163">
          <cell r="A8163">
            <v>10707</v>
          </cell>
          <cell r="B8163" t="str">
            <v>Poda mecânica do gramado com jardineiro</v>
          </cell>
          <cell r="C8163" t="str">
            <v>h</v>
          </cell>
          <cell r="D8163">
            <v>5.38</v>
          </cell>
        </row>
        <row r="8164">
          <cell r="A8164">
            <v>13470</v>
          </cell>
          <cell r="B8164" t="str">
            <v>Porta de enrolar, em perfil meia cana fechado, em chapa de aço galvanizado nº 22</v>
          </cell>
          <cell r="C8164" t="str">
            <v>m2</v>
          </cell>
          <cell r="D8164">
            <v>284.73</v>
          </cell>
        </row>
        <row r="8165">
          <cell r="A8165">
            <v>10831</v>
          </cell>
          <cell r="B8165" t="str">
            <v>Pulsador antivandalismo (valvula de acionamento), em aço inox, recomendado p/ penitenciarias, delegacias, instal.juvenis e similares</v>
          </cell>
          <cell r="C8165" t="str">
            <v>un</v>
          </cell>
          <cell r="D8165">
            <v>629.88</v>
          </cell>
        </row>
        <row r="8166">
          <cell r="A8166">
            <v>10636</v>
          </cell>
          <cell r="B8166" t="str">
            <v>Relé fotoelétrico intercambiável - individual - tensão secundária 105-305V –N F</v>
          </cell>
          <cell r="C8166" t="str">
            <v>un</v>
          </cell>
          <cell r="D8166">
            <v>14.25</v>
          </cell>
        </row>
        <row r="8167">
          <cell r="A8167">
            <v>13530</v>
          </cell>
          <cell r="B8167" t="str">
            <v>Stop-Log (comporta) em fibra de vidro, largura útil 240mm e altura de 460mm s /gaveta movediça em fibra de vidro esp=10mm, com acionamento manual por manet e na própria gaveta</v>
          </cell>
          <cell r="C8167" t="str">
            <v>un</v>
          </cell>
          <cell r="D8167">
            <v>178.28</v>
          </cell>
        </row>
        <row r="8168">
          <cell r="A8168">
            <v>11957</v>
          </cell>
          <cell r="B8168" t="str">
            <v>Stop-Log tipo alto em fibra de vidro, largura útil 200mm e altura de 400mm co m gaveta movediça em fibra de vidro esp=10mm, com acionamento manual por mane te na própria gaveta</v>
          </cell>
          <cell r="C8168" t="str">
            <v>un</v>
          </cell>
          <cell r="D8168">
            <v>371.64</v>
          </cell>
        </row>
        <row r="8169">
          <cell r="A8169">
            <v>10644</v>
          </cell>
          <cell r="B8169" t="str">
            <v>Suporte tipo "Z"  em aço carbono galvanizado a quente - classe de tensão 15KV</v>
          </cell>
          <cell r="C8169" t="str">
            <v>un</v>
          </cell>
          <cell r="D8169">
            <v>20.149999999999999</v>
          </cell>
          <cell r="E8169" t="str">
            <v>#</v>
          </cell>
        </row>
        <row r="8170">
          <cell r="A8170">
            <v>10977</v>
          </cell>
          <cell r="B8170" t="str">
            <v>Túnel retrátil para campo / quadra - dimensões : 2,36 x 1,90 x 10, 00m</v>
          </cell>
          <cell r="C8170" t="str">
            <v>un</v>
          </cell>
          <cell r="D8170">
            <v>4754</v>
          </cell>
        </row>
        <row r="8171">
          <cell r="A8171">
            <v>10829</v>
          </cell>
          <cell r="B8171" t="str">
            <v>Vaso Sanitario antivandalismo, Ref:IPN2-W-PM, em aço inox, inodoro, incl.para fuso fixação, recomendado p/penitenciarias, delegacias, instal.juvenis e simi lares</v>
          </cell>
          <cell r="C8171" t="str">
            <v>un</v>
          </cell>
          <cell r="D8171">
            <v>2645.44</v>
          </cell>
        </row>
        <row r="8172">
          <cell r="A8172">
            <v>2937</v>
          </cell>
          <cell r="B8172" t="str">
            <v>Primer acrílico, marca FOSROC, ref Nitoprimer AW ou similar</v>
          </cell>
          <cell r="C8172" t="str">
            <v>l</v>
          </cell>
          <cell r="D8172">
            <v>36.89</v>
          </cell>
        </row>
        <row r="8173">
          <cell r="A8173">
            <v>2215</v>
          </cell>
          <cell r="B8173" t="str">
            <v>Tinta acrílica</v>
          </cell>
          <cell r="C8173" t="str">
            <v>l</v>
          </cell>
          <cell r="D8173">
            <v>9.5500000000000007</v>
          </cell>
          <cell r="E8173" t="str">
            <v>#</v>
          </cell>
        </row>
        <row r="8174">
          <cell r="A8174">
            <v>2216</v>
          </cell>
          <cell r="B8174" t="str">
            <v>Tinta acrílica rodoviária cor amarela para demarcação de trânsito</v>
          </cell>
          <cell r="C8174" t="str">
            <v>l</v>
          </cell>
          <cell r="D8174">
            <v>12.2</v>
          </cell>
          <cell r="E8174" t="str">
            <v>#</v>
          </cell>
        </row>
        <row r="8175">
          <cell r="A8175">
            <v>4913</v>
          </cell>
          <cell r="B8175" t="str">
            <v>Tinta acrílico poliuretano alifático bicomponente, SUMATANE HS BRILHANTE, da  Sherwin Williams - Sumaré ou similar</v>
          </cell>
          <cell r="C8175" t="str">
            <v>l</v>
          </cell>
          <cell r="D8175">
            <v>87.3</v>
          </cell>
        </row>
        <row r="8176">
          <cell r="A8176">
            <v>11269</v>
          </cell>
          <cell r="B8176" t="str">
            <v>Tinta para sinalização horizontal a base de resina acrilica</v>
          </cell>
          <cell r="C8176" t="str">
            <v>l</v>
          </cell>
          <cell r="D8176">
            <v>12.2</v>
          </cell>
          <cell r="E8176" t="str">
            <v>#</v>
          </cell>
        </row>
        <row r="8177">
          <cell r="A8177">
            <v>2936</v>
          </cell>
          <cell r="B8177" t="str">
            <v>Verniz acrílico para proteção de superfícies em concreto aparente , marca FOS ROC, ref Dekguard FS ou similar</v>
          </cell>
          <cell r="C8177" t="str">
            <v>l</v>
          </cell>
          <cell r="D8177">
            <v>49.43</v>
          </cell>
        </row>
        <row r="8178">
          <cell r="A8178">
            <v>11911</v>
          </cell>
          <cell r="B8178" t="str">
            <v>*Pigmento em pó para trabalhos artísticos - diversas cores</v>
          </cell>
          <cell r="C8178" t="str">
            <v>kg</v>
          </cell>
          <cell r="D8178">
            <v>1085.74</v>
          </cell>
        </row>
        <row r="8179">
          <cell r="A8179">
            <v>11912</v>
          </cell>
          <cell r="B8179" t="str">
            <v>*Resina à base de epóxi, HV/SV 427 (p/restauro)</v>
          </cell>
          <cell r="C8179" t="str">
            <v>kg</v>
          </cell>
          <cell r="D8179">
            <v>171.76</v>
          </cell>
        </row>
        <row r="8180">
          <cell r="A8180">
            <v>2224</v>
          </cell>
          <cell r="B8180" t="str">
            <v>Esmalte epóxi</v>
          </cell>
          <cell r="C8180" t="str">
            <v>l</v>
          </cell>
          <cell r="D8180">
            <v>38.76</v>
          </cell>
          <cell r="E8180" t="str">
            <v>#</v>
          </cell>
        </row>
        <row r="8181">
          <cell r="A8181">
            <v>4289</v>
          </cell>
          <cell r="B8181" t="str">
            <v>Fundo a base de resina epóxi - REVRAN TLS 520 - RENNER ou similar</v>
          </cell>
          <cell r="C8181" t="str">
            <v>l</v>
          </cell>
          <cell r="D8181">
            <v>25.12</v>
          </cell>
        </row>
        <row r="8182">
          <cell r="A8182">
            <v>1603</v>
          </cell>
          <cell r="B8182" t="str">
            <v>Massa epoxi</v>
          </cell>
          <cell r="C8182" t="str">
            <v>l</v>
          </cell>
          <cell r="D8182">
            <v>31.01</v>
          </cell>
          <cell r="E8182" t="str">
            <v>#</v>
          </cell>
        </row>
        <row r="8183">
          <cell r="A8183">
            <v>4287</v>
          </cell>
          <cell r="B8183" t="str">
            <v>Primer a base de epóxi bicomponente - REZINC WBS 522 - RENNER ou similar</v>
          </cell>
          <cell r="C8183" t="str">
            <v>l</v>
          </cell>
          <cell r="D8183">
            <v>64.489999999999995</v>
          </cell>
        </row>
        <row r="8184">
          <cell r="A8184">
            <v>3027</v>
          </cell>
          <cell r="B8184" t="str">
            <v>Primer a base de óxido de ferro - PHZ 528 - RENNER ou similar</v>
          </cell>
          <cell r="C8184" t="str">
            <v>l</v>
          </cell>
          <cell r="D8184">
            <v>74.98</v>
          </cell>
        </row>
        <row r="8185">
          <cell r="A8185">
            <v>3099</v>
          </cell>
          <cell r="B8185" t="str">
            <v>Resina à base de epóxi, HV/SV 427 (p/restauro)</v>
          </cell>
          <cell r="C8185" t="str">
            <v>kg</v>
          </cell>
          <cell r="D8185">
            <v>246.16</v>
          </cell>
        </row>
        <row r="8186">
          <cell r="A8186">
            <v>12444</v>
          </cell>
          <cell r="B8186" t="str">
            <v>Sumaclean WB, da Sherwin Williams - Sumaré ou similar</v>
          </cell>
          <cell r="C8186" t="str">
            <v>l</v>
          </cell>
          <cell r="D8186">
            <v>33.49</v>
          </cell>
        </row>
        <row r="8187">
          <cell r="A8187">
            <v>4291</v>
          </cell>
          <cell r="B8187" t="str">
            <v>Tinta à base de resina epóxi REVRAN FBR 720 -  RENNER ou similar</v>
          </cell>
          <cell r="C8187" t="str">
            <v>l</v>
          </cell>
          <cell r="D8187">
            <v>30.9</v>
          </cell>
        </row>
        <row r="8188">
          <cell r="A8188">
            <v>2699</v>
          </cell>
          <cell r="B8188" t="str">
            <v>Tinta anti-corrosiva oxibar DAL 535 bt 0527 (componente a+b), Renner marítima</v>
          </cell>
          <cell r="C8188" t="str">
            <v>l</v>
          </cell>
          <cell r="D8188">
            <v>78.31</v>
          </cell>
        </row>
        <row r="8189">
          <cell r="A8189">
            <v>3028</v>
          </cell>
          <cell r="B8189" t="str">
            <v>Tinta epóxi</v>
          </cell>
          <cell r="C8189" t="str">
            <v>l</v>
          </cell>
          <cell r="D8189">
            <v>57.25</v>
          </cell>
          <cell r="E8189" t="str">
            <v>#</v>
          </cell>
        </row>
        <row r="8190">
          <cell r="A8190">
            <v>12445</v>
          </cell>
          <cell r="B8190" t="str">
            <v>Tinta epoxi, curada com poliamida, de alta espessura, secagem rápida, MACROPO XY 646 FAST CURE EPOXY, componente A, cor amarelo, da Sherwin Williams - Suma ré ou similar</v>
          </cell>
          <cell r="C8190" t="str">
            <v>l</v>
          </cell>
          <cell r="D8190">
            <v>49.8</v>
          </cell>
        </row>
        <row r="8191">
          <cell r="A8191">
            <v>12446</v>
          </cell>
          <cell r="B8191" t="str">
            <v>Tinta epoxi, curada com poliamida, de alta espessura, secagem rápida, MACROPO XY 646 FAST CURE EPOXY, componente B, da Sherwin Williams - Sumaré ou similar</v>
          </cell>
          <cell r="C8191" t="str">
            <v>l</v>
          </cell>
          <cell r="D8191">
            <v>54.96</v>
          </cell>
        </row>
        <row r="8192">
          <cell r="A8192">
            <v>4914</v>
          </cell>
          <cell r="B8192" t="str">
            <v>Tinta epoximastic de alumínio modificado, bicomponente, SUMASTIC 228 AR, da S herwin Williams - Sumaré ou similar</v>
          </cell>
          <cell r="C8192" t="str">
            <v>l</v>
          </cell>
          <cell r="D8192">
            <v>70.86</v>
          </cell>
        </row>
        <row r="8193">
          <cell r="A8193">
            <v>2223</v>
          </cell>
          <cell r="B8193" t="str">
            <v>Tinta fundo epóxi</v>
          </cell>
          <cell r="C8193" t="str">
            <v>l</v>
          </cell>
          <cell r="D8193">
            <v>33.130000000000003</v>
          </cell>
          <cell r="E8193" t="str">
            <v>#</v>
          </cell>
        </row>
        <row r="8194">
          <cell r="A8194">
            <v>3218</v>
          </cell>
          <cell r="B8194" t="str">
            <v>Verniz epóxi bicomponente (A+B) Sher-Tile Clear HS BR, marca Sherwin Williams ou similar</v>
          </cell>
          <cell r="C8194" t="str">
            <v>l</v>
          </cell>
          <cell r="D8194">
            <v>74.64</v>
          </cell>
        </row>
        <row r="8195">
          <cell r="A8195">
            <v>2921</v>
          </cell>
          <cell r="B8195" t="str">
            <v>Tinta esmalte poliuretano, RENNER RETHANE FLV 653 ou similar</v>
          </cell>
          <cell r="C8195" t="str">
            <v>l</v>
          </cell>
          <cell r="D8195">
            <v>52.37</v>
          </cell>
        </row>
        <row r="8196">
          <cell r="A8196">
            <v>2226</v>
          </cell>
          <cell r="B8196" t="str">
            <v>Tinta esmalte sintético (coralit ou similar)</v>
          </cell>
          <cell r="C8196" t="str">
            <v>l</v>
          </cell>
          <cell r="D8196">
            <v>24.24</v>
          </cell>
          <cell r="E8196" t="str">
            <v>#</v>
          </cell>
        </row>
        <row r="8197">
          <cell r="A8197">
            <v>2698</v>
          </cell>
          <cell r="B8197" t="str">
            <v>Tinta esmalte sintético brilhante (Suvinil ou similar)</v>
          </cell>
          <cell r="C8197" t="str">
            <v>l</v>
          </cell>
          <cell r="D8197">
            <v>31.08</v>
          </cell>
        </row>
        <row r="8198">
          <cell r="A8198">
            <v>1602</v>
          </cell>
          <cell r="B8198" t="str">
            <v>Massa acrílica</v>
          </cell>
          <cell r="C8198" t="str">
            <v>l</v>
          </cell>
          <cell r="D8198">
            <v>6.72</v>
          </cell>
          <cell r="E8198" t="str">
            <v>#</v>
          </cell>
        </row>
        <row r="8199">
          <cell r="A8199">
            <v>3219</v>
          </cell>
          <cell r="B8199" t="str">
            <v>Massa niveladora acrílica, Sumacril, marca Sherwin Williams ou similar</v>
          </cell>
          <cell r="C8199" t="str">
            <v>l</v>
          </cell>
          <cell r="D8199">
            <v>8</v>
          </cell>
        </row>
        <row r="8200">
          <cell r="A8200">
            <v>8678</v>
          </cell>
          <cell r="B8200" t="str">
            <v>Massa Tapa trinca, galão com 5kg</v>
          </cell>
          <cell r="C8200" t="str">
            <v>kg</v>
          </cell>
          <cell r="D8200">
            <v>18.87</v>
          </cell>
          <cell r="E8200" t="str">
            <v>#</v>
          </cell>
        </row>
        <row r="8201">
          <cell r="A8201">
            <v>1605</v>
          </cell>
          <cell r="B8201" t="str">
            <v>Massa corrida a base pva (coralar ou similar)</v>
          </cell>
          <cell r="C8201" t="str">
            <v>l</v>
          </cell>
          <cell r="D8201">
            <v>2.77</v>
          </cell>
          <cell r="E8201" t="str">
            <v>#</v>
          </cell>
        </row>
        <row r="8202">
          <cell r="A8202">
            <v>3144</v>
          </cell>
          <cell r="B8202" t="str">
            <v>Aguarrás</v>
          </cell>
          <cell r="C8202" t="str">
            <v>l</v>
          </cell>
          <cell r="D8202">
            <v>14.98</v>
          </cell>
          <cell r="E8202" t="str">
            <v>#</v>
          </cell>
        </row>
        <row r="8203">
          <cell r="A8203">
            <v>256</v>
          </cell>
          <cell r="B8203" t="str">
            <v>Argamassa baritada pronta para aplicação</v>
          </cell>
          <cell r="C8203" t="str">
            <v>kg</v>
          </cell>
          <cell r="D8203">
            <v>1.53</v>
          </cell>
        </row>
        <row r="8204">
          <cell r="A8204">
            <v>3091</v>
          </cell>
          <cell r="B8204" t="str">
            <v>Carbonato de cálcio</v>
          </cell>
          <cell r="C8204" t="str">
            <v>kg</v>
          </cell>
          <cell r="D8204">
            <v>129.22</v>
          </cell>
          <cell r="E8204" t="str">
            <v>#</v>
          </cell>
        </row>
        <row r="8205">
          <cell r="A8205">
            <v>3141</v>
          </cell>
          <cell r="B8205" t="str">
            <v>Cera em pasta para madeira</v>
          </cell>
          <cell r="C8205" t="str">
            <v>Kg</v>
          </cell>
          <cell r="D8205">
            <v>29.9</v>
          </cell>
        </row>
        <row r="8206">
          <cell r="A8206">
            <v>13066</v>
          </cell>
          <cell r="B8206" t="str">
            <v>Cera para madeira, em pasta, marca Ingleza - Lata de 400 g (ou similar)</v>
          </cell>
          <cell r="C8206" t="str">
            <v>Kg</v>
          </cell>
          <cell r="D8206">
            <v>81.96</v>
          </cell>
        </row>
        <row r="8207">
          <cell r="A8207">
            <v>4719</v>
          </cell>
          <cell r="B8207" t="str">
            <v>Corante para tinta</v>
          </cell>
          <cell r="C8207" t="str">
            <v>tb</v>
          </cell>
          <cell r="D8207">
            <v>2.08</v>
          </cell>
          <cell r="E8207" t="str">
            <v>#</v>
          </cell>
        </row>
        <row r="8208">
          <cell r="A8208">
            <v>4741</v>
          </cell>
          <cell r="B8208" t="str">
            <v>Fundo preparador de parede a base dagua para superfícies interna e externa (  eucatex ou similar)</v>
          </cell>
          <cell r="C8208" t="str">
            <v>l</v>
          </cell>
          <cell r="D8208">
            <v>25.21</v>
          </cell>
          <cell r="E8208" t="str">
            <v>#</v>
          </cell>
        </row>
        <row r="8209">
          <cell r="A8209">
            <v>1733</v>
          </cell>
          <cell r="B8209" t="str">
            <v>Imunizante para madeira, Pentox ou similar</v>
          </cell>
          <cell r="C8209" t="str">
            <v>l</v>
          </cell>
          <cell r="D8209">
            <v>23.98</v>
          </cell>
          <cell r="E8209" t="str">
            <v>#</v>
          </cell>
        </row>
        <row r="8210">
          <cell r="A8210">
            <v>1331</v>
          </cell>
          <cell r="B8210" t="str">
            <v>Líquido para brilho (liquibrilho)</v>
          </cell>
          <cell r="C8210" t="str">
            <v>l</v>
          </cell>
          <cell r="D8210">
            <v>18.02</v>
          </cell>
          <cell r="E8210" t="str">
            <v>#</v>
          </cell>
        </row>
        <row r="8211">
          <cell r="A8211">
            <v>3125</v>
          </cell>
          <cell r="B8211" t="str">
            <v>Lixa d'água 360</v>
          </cell>
          <cell r="C8211" t="str">
            <v>fl</v>
          </cell>
          <cell r="D8211">
            <v>0.87</v>
          </cell>
          <cell r="E8211" t="str">
            <v>#</v>
          </cell>
        </row>
        <row r="8212">
          <cell r="A8212">
            <v>1335</v>
          </cell>
          <cell r="B8212" t="str">
            <v>Lixa de disco ferro 80</v>
          </cell>
          <cell r="C8212" t="str">
            <v>fl</v>
          </cell>
          <cell r="D8212">
            <v>2.96</v>
          </cell>
          <cell r="E8212" t="str">
            <v>#</v>
          </cell>
        </row>
        <row r="8213">
          <cell r="A8213">
            <v>11414</v>
          </cell>
          <cell r="B8213" t="str">
            <v>Lixa em folha p/ parede nº 150</v>
          </cell>
          <cell r="C8213" t="str">
            <v>fl</v>
          </cell>
          <cell r="D8213">
            <v>0.39</v>
          </cell>
          <cell r="E8213" t="str">
            <v>#</v>
          </cell>
        </row>
        <row r="8214">
          <cell r="A8214">
            <v>1337</v>
          </cell>
          <cell r="B8214" t="str">
            <v>Lixa média p/ madeira</v>
          </cell>
          <cell r="C8214" t="str">
            <v>fl</v>
          </cell>
          <cell r="D8214">
            <v>0.43</v>
          </cell>
          <cell r="E8214" t="str">
            <v>#</v>
          </cell>
        </row>
        <row r="8215">
          <cell r="A8215">
            <v>1336</v>
          </cell>
          <cell r="B8215" t="str">
            <v>Lixa p/ ferro 100</v>
          </cell>
          <cell r="C8215" t="str">
            <v>fl</v>
          </cell>
          <cell r="D8215">
            <v>2.13</v>
          </cell>
          <cell r="E8215" t="str">
            <v>#</v>
          </cell>
        </row>
        <row r="8216">
          <cell r="A8216">
            <v>1338</v>
          </cell>
          <cell r="B8216" t="str">
            <v>Lixa p/ madeira nº 100</v>
          </cell>
          <cell r="C8216" t="str">
            <v>fl</v>
          </cell>
          <cell r="D8216">
            <v>0.43</v>
          </cell>
          <cell r="E8216" t="str">
            <v>#</v>
          </cell>
        </row>
        <row r="8217">
          <cell r="A8217">
            <v>3531</v>
          </cell>
          <cell r="B8217" t="str">
            <v>Lubrificante spray Gar-Lub ou similar</v>
          </cell>
          <cell r="C8217" t="str">
            <v>l</v>
          </cell>
          <cell r="D8217">
            <v>44.97</v>
          </cell>
          <cell r="E8217" t="str">
            <v>#</v>
          </cell>
        </row>
        <row r="8218">
          <cell r="A8218">
            <v>7696</v>
          </cell>
          <cell r="B8218" t="str">
            <v>Massa 3M p/calafetação</v>
          </cell>
          <cell r="C8218" t="str">
            <v>kg</v>
          </cell>
          <cell r="D8218">
            <v>25</v>
          </cell>
          <cell r="E8218" t="str">
            <v>#</v>
          </cell>
        </row>
        <row r="8219">
          <cell r="A8219">
            <v>1604</v>
          </cell>
          <cell r="B8219" t="str">
            <v>Massa base óleo (coral ou similar)</v>
          </cell>
          <cell r="C8219" t="str">
            <v>kg</v>
          </cell>
          <cell r="D8219">
            <v>10.48</v>
          </cell>
          <cell r="E8219" t="str">
            <v>#</v>
          </cell>
        </row>
        <row r="8220">
          <cell r="A8220">
            <v>3160</v>
          </cell>
          <cell r="B8220" t="str">
            <v>Massa termoplástica para aspersão</v>
          </cell>
          <cell r="C8220" t="str">
            <v>Kg</v>
          </cell>
          <cell r="D8220">
            <v>12.14</v>
          </cell>
        </row>
        <row r="8221">
          <cell r="A8221">
            <v>1606</v>
          </cell>
          <cell r="B8221" t="str">
            <v>Massa vedacao p/amianto</v>
          </cell>
          <cell r="C8221" t="str">
            <v>kg</v>
          </cell>
          <cell r="D8221">
            <v>11.51</v>
          </cell>
          <cell r="E8221" t="str">
            <v>#</v>
          </cell>
        </row>
        <row r="8222">
          <cell r="A8222">
            <v>1607</v>
          </cell>
          <cell r="B8222" t="str">
            <v>Massa vidraceiro</v>
          </cell>
          <cell r="C8222" t="str">
            <v>kg</v>
          </cell>
          <cell r="D8222">
            <v>9.32</v>
          </cell>
          <cell r="E8222" t="str">
            <v>#</v>
          </cell>
        </row>
        <row r="8223">
          <cell r="A8223">
            <v>3159</v>
          </cell>
          <cell r="B8223" t="str">
            <v>Microesfera DROP - ON</v>
          </cell>
          <cell r="C8223" t="str">
            <v>kg</v>
          </cell>
          <cell r="D8223">
            <v>12.22</v>
          </cell>
          <cell r="E8223" t="str">
            <v>#</v>
          </cell>
        </row>
        <row r="8224">
          <cell r="A8224">
            <v>3158</v>
          </cell>
          <cell r="B8224" t="str">
            <v>Microesfera PRE-MIX</v>
          </cell>
          <cell r="C8224" t="str">
            <v>kg</v>
          </cell>
          <cell r="D8224">
            <v>12.22</v>
          </cell>
          <cell r="E8224" t="str">
            <v>#</v>
          </cell>
        </row>
        <row r="8225">
          <cell r="A8225">
            <v>1612</v>
          </cell>
          <cell r="B8225" t="str">
            <v>Microesferas de vidro tipo i-b para pintura</v>
          </cell>
          <cell r="C8225" t="str">
            <v>kg</v>
          </cell>
          <cell r="D8225">
            <v>12.22</v>
          </cell>
          <cell r="E8225" t="str">
            <v>#</v>
          </cell>
        </row>
        <row r="8226">
          <cell r="A8226">
            <v>3532</v>
          </cell>
          <cell r="B8226" t="str">
            <v>Pasta lubrificante</v>
          </cell>
          <cell r="C8226" t="str">
            <v>l</v>
          </cell>
          <cell r="D8226">
            <v>48.54</v>
          </cell>
          <cell r="E8226" t="str">
            <v>#</v>
          </cell>
        </row>
        <row r="8227">
          <cell r="A8227">
            <v>1702</v>
          </cell>
          <cell r="B8227" t="str">
            <v>Pasta lubrificante para ferro fundido</v>
          </cell>
          <cell r="C8227" t="str">
            <v>kg</v>
          </cell>
          <cell r="D8227">
            <v>30.83</v>
          </cell>
          <cell r="E8227" t="str">
            <v>#</v>
          </cell>
        </row>
        <row r="8228">
          <cell r="A8228">
            <v>1704</v>
          </cell>
          <cell r="B8228" t="str">
            <v>Pasta p/ soldar</v>
          </cell>
          <cell r="C8228" t="str">
            <v>kg</v>
          </cell>
          <cell r="D8228">
            <v>39.5</v>
          </cell>
          <cell r="E8228" t="str">
            <v>#</v>
          </cell>
        </row>
        <row r="8229">
          <cell r="A8229">
            <v>11923</v>
          </cell>
          <cell r="B8229" t="str">
            <v>Primer de Silano - Bisnaga com 200ml</v>
          </cell>
          <cell r="C8229" t="str">
            <v>l</v>
          </cell>
          <cell r="D8229">
            <v>159.97999999999999</v>
          </cell>
        </row>
        <row r="8230">
          <cell r="A8230">
            <v>1891</v>
          </cell>
          <cell r="B8230" t="str">
            <v>Primer epóxi zinco</v>
          </cell>
          <cell r="C8230" t="str">
            <v>l</v>
          </cell>
          <cell r="D8230">
            <v>58.87</v>
          </cell>
          <cell r="E8230" t="str">
            <v>#</v>
          </cell>
        </row>
        <row r="8231">
          <cell r="A8231">
            <v>1892</v>
          </cell>
          <cell r="B8231" t="str">
            <v>Primer universal</v>
          </cell>
          <cell r="C8231" t="str">
            <v>l</v>
          </cell>
          <cell r="D8231">
            <v>33.43</v>
          </cell>
          <cell r="E8231" t="str">
            <v>#</v>
          </cell>
        </row>
        <row r="8232">
          <cell r="A8232">
            <v>1926</v>
          </cell>
          <cell r="B8232" t="str">
            <v>Recril / resina para revestimentos</v>
          </cell>
          <cell r="C8232" t="str">
            <v>l</v>
          </cell>
          <cell r="D8232">
            <v>16.03</v>
          </cell>
          <cell r="E8232" t="str">
            <v>#</v>
          </cell>
        </row>
        <row r="8233">
          <cell r="A8233">
            <v>1972</v>
          </cell>
          <cell r="B8233" t="str">
            <v>Removedor de pintura óleo ou esmalte - Coral ou similar</v>
          </cell>
          <cell r="C8233" t="str">
            <v>l</v>
          </cell>
          <cell r="D8233">
            <v>40.28</v>
          </cell>
          <cell r="E8233" t="str">
            <v>#</v>
          </cell>
        </row>
        <row r="8234">
          <cell r="A8234">
            <v>4905</v>
          </cell>
          <cell r="B8234" t="str">
            <v>Removedor de pintura pastoso (Coral ou similar)</v>
          </cell>
          <cell r="C8234" t="str">
            <v>l</v>
          </cell>
          <cell r="D8234">
            <v>14.24</v>
          </cell>
          <cell r="E8234" t="str">
            <v>#</v>
          </cell>
        </row>
        <row r="8235">
          <cell r="A8235">
            <v>3143</v>
          </cell>
          <cell r="B8235" t="str">
            <v>Removedor de tinta marca Coral ou similar</v>
          </cell>
          <cell r="C8235" t="str">
            <v>L</v>
          </cell>
          <cell r="D8235">
            <v>17.3</v>
          </cell>
          <cell r="E8235" t="str">
            <v>#</v>
          </cell>
        </row>
        <row r="8236">
          <cell r="A8236">
            <v>4181</v>
          </cell>
          <cell r="B8236" t="str">
            <v>Resina silicônica (WB 11 da Shering Willians ou similar</v>
          </cell>
          <cell r="C8236" t="str">
            <v>lt</v>
          </cell>
          <cell r="D8236">
            <v>35.590000000000003</v>
          </cell>
        </row>
        <row r="8237">
          <cell r="A8237">
            <v>3307</v>
          </cell>
          <cell r="B8237" t="str">
            <v>Silicone</v>
          </cell>
          <cell r="C8237" t="str">
            <v>Kg</v>
          </cell>
          <cell r="D8237">
            <v>64.61</v>
          </cell>
          <cell r="E8237" t="str">
            <v>#</v>
          </cell>
        </row>
        <row r="8238">
          <cell r="B8238" t="str">
            <v>Silicone - bisnaga de 300ml</v>
          </cell>
        </row>
        <row r="8239">
          <cell r="A8239">
            <v>8211</v>
          </cell>
          <cell r="C8239" t="str">
            <v>pç</v>
          </cell>
          <cell r="D8239">
            <v>16.2</v>
          </cell>
          <cell r="E8239" t="str">
            <v>#</v>
          </cell>
        </row>
        <row r="8240">
          <cell r="A8240">
            <v>11925</v>
          </cell>
          <cell r="B8240" t="str">
            <v>Silicone Estrutural 3M - Sacher 600ml</v>
          </cell>
          <cell r="C8240" t="str">
            <v>un</v>
          </cell>
          <cell r="D8240">
            <v>211.6</v>
          </cell>
        </row>
        <row r="8241">
          <cell r="A8241">
            <v>2018</v>
          </cell>
          <cell r="B8241" t="str">
            <v>Silicone incolor (aquella ou similar)</v>
          </cell>
          <cell r="C8241" t="str">
            <v>l</v>
          </cell>
          <cell r="D8241">
            <v>18.37</v>
          </cell>
          <cell r="E8241" t="str">
            <v>#</v>
          </cell>
        </row>
        <row r="8242">
          <cell r="A8242">
            <v>8999</v>
          </cell>
          <cell r="B8242" t="str">
            <v>Silicone para confecção de moldes - embalagem de 900g + 100g de catalizador</v>
          </cell>
          <cell r="C8242" t="str">
            <v>cj</v>
          </cell>
          <cell r="D8242">
            <v>42.53</v>
          </cell>
        </row>
        <row r="8243">
          <cell r="A8243">
            <v>3085</v>
          </cell>
          <cell r="B8243" t="str">
            <v>Solvente Acetona Pura</v>
          </cell>
          <cell r="C8243" t="str">
            <v>l</v>
          </cell>
          <cell r="D8243">
            <v>55.55</v>
          </cell>
        </row>
        <row r="8244">
          <cell r="A8244">
            <v>2217</v>
          </cell>
          <cell r="B8244" t="str">
            <v>Tinta automotiva</v>
          </cell>
          <cell r="C8244" t="str">
            <v>l</v>
          </cell>
          <cell r="D8244">
            <v>57.37</v>
          </cell>
        </row>
        <row r="8245">
          <cell r="A8245">
            <v>2221</v>
          </cell>
          <cell r="B8245" t="str">
            <v>Tinta borracha clorada coberit (vedacit), ou similar</v>
          </cell>
          <cell r="C8245" t="str">
            <v>l</v>
          </cell>
          <cell r="D8245">
            <v>81.739999999999995</v>
          </cell>
          <cell r="E8245" t="str">
            <v>#</v>
          </cell>
        </row>
        <row r="8246">
          <cell r="A8246">
            <v>2222</v>
          </cell>
          <cell r="B8246" t="str">
            <v>Tinta cerâmica</v>
          </cell>
          <cell r="C8246" t="str">
            <v>l</v>
          </cell>
          <cell r="D8246">
            <v>24.76</v>
          </cell>
          <cell r="E8246" t="str">
            <v>#</v>
          </cell>
        </row>
        <row r="8247">
          <cell r="A8247">
            <v>4480</v>
          </cell>
          <cell r="B8247" t="str">
            <v>Tinta com alto teor de zinco - Nitoprimer ZN ou similar</v>
          </cell>
          <cell r="C8247" t="str">
            <v>l</v>
          </cell>
          <cell r="D8247">
            <v>178.5</v>
          </cell>
        </row>
        <row r="8248">
          <cell r="A8248">
            <v>2729</v>
          </cell>
          <cell r="B8248" t="str">
            <v>Tinta com alto teor de zinco Emaco P22 - MBT ou similar</v>
          </cell>
          <cell r="C8248" t="str">
            <v>kg</v>
          </cell>
          <cell r="D8248">
            <v>20.74</v>
          </cell>
        </row>
        <row r="8249">
          <cell r="A8249">
            <v>4718</v>
          </cell>
          <cell r="B8249" t="str">
            <v>Tinta emborrachada branca</v>
          </cell>
          <cell r="C8249" t="str">
            <v>l</v>
          </cell>
          <cell r="D8249">
            <v>21.66</v>
          </cell>
          <cell r="E8249" t="str">
            <v>#</v>
          </cell>
        </row>
        <row r="8250">
          <cell r="A8250">
            <v>2227</v>
          </cell>
          <cell r="B8250" t="str">
            <v>Tinta esmalte fosco grafite</v>
          </cell>
          <cell r="C8250" t="str">
            <v>l</v>
          </cell>
          <cell r="D8250">
            <v>30.7</v>
          </cell>
          <cell r="E8250" t="str">
            <v>#</v>
          </cell>
        </row>
        <row r="8251">
          <cell r="A8251">
            <v>2228</v>
          </cell>
          <cell r="B8251" t="str">
            <v>Tinta hidracor ou similar</v>
          </cell>
          <cell r="C8251" t="str">
            <v>kg</v>
          </cell>
          <cell r="D8251">
            <v>1.19</v>
          </cell>
          <cell r="E8251" t="str">
            <v>#</v>
          </cell>
        </row>
        <row r="8252">
          <cell r="A8252">
            <v>2229</v>
          </cell>
          <cell r="B8252" t="str">
            <v>Tinta novacor piso ou similar</v>
          </cell>
          <cell r="C8252" t="str">
            <v>l</v>
          </cell>
          <cell r="D8252">
            <v>14.01</v>
          </cell>
          <cell r="E8252" t="str">
            <v>#</v>
          </cell>
        </row>
        <row r="8253">
          <cell r="A8253">
            <v>3204</v>
          </cell>
          <cell r="B8253" t="str">
            <v>Tinta para aderência e proteção de superfícies galvanizadas, Super Galvite, m arca Sherwin Williams ou similar</v>
          </cell>
          <cell r="C8253" t="str">
            <v>l</v>
          </cell>
          <cell r="D8253">
            <v>23.5</v>
          </cell>
          <cell r="E8253" t="str">
            <v>#</v>
          </cell>
        </row>
        <row r="8254">
          <cell r="A8254">
            <v>2233</v>
          </cell>
          <cell r="B8254" t="str">
            <v>Tinta refletiva amarela para demarcação de tráfego (Indutil ou similar)</v>
          </cell>
          <cell r="C8254" t="str">
            <v>l</v>
          </cell>
          <cell r="D8254">
            <v>39.39</v>
          </cell>
        </row>
        <row r="8255">
          <cell r="A8255">
            <v>3046</v>
          </cell>
          <cell r="B8255" t="str">
            <v>WASH PRIME marca DUPONT ou similar (para base em galvanizados)</v>
          </cell>
          <cell r="C8255" t="str">
            <v>l</v>
          </cell>
          <cell r="D8255">
            <v>33.32</v>
          </cell>
          <cell r="E8255" t="str">
            <v>#</v>
          </cell>
        </row>
        <row r="8256">
          <cell r="A8256">
            <v>2446</v>
          </cell>
          <cell r="B8256" t="str">
            <v>Zarcão anticorrosivo</v>
          </cell>
          <cell r="C8256" t="str">
            <v>l</v>
          </cell>
          <cell r="D8256">
            <v>30.18</v>
          </cell>
          <cell r="E8256" t="str">
            <v>#</v>
          </cell>
        </row>
        <row r="8257">
          <cell r="A8257">
            <v>9444</v>
          </cell>
          <cell r="B8257" t="str">
            <v>Tinta coralgesso ou similar</v>
          </cell>
          <cell r="C8257" t="str">
            <v>l</v>
          </cell>
          <cell r="D8257">
            <v>14.99</v>
          </cell>
          <cell r="E8257" t="str">
            <v>#</v>
          </cell>
        </row>
        <row r="8258">
          <cell r="A8258">
            <v>2231</v>
          </cell>
          <cell r="B8258" t="str">
            <v>Tinta pva látex para exterior - coralmur branco gelo</v>
          </cell>
          <cell r="C8258" t="str">
            <v>l</v>
          </cell>
          <cell r="D8258">
            <v>12.21</v>
          </cell>
          <cell r="E8258" t="str">
            <v>#</v>
          </cell>
        </row>
        <row r="8259">
          <cell r="A8259">
            <v>2232</v>
          </cell>
          <cell r="B8259" t="str">
            <v>Tinta pva látex para interior coralmur ou similar</v>
          </cell>
          <cell r="C8259" t="str">
            <v>l</v>
          </cell>
          <cell r="D8259">
            <v>16.63</v>
          </cell>
          <cell r="E8259" t="str">
            <v>#</v>
          </cell>
        </row>
        <row r="8260">
          <cell r="A8260">
            <v>3043</v>
          </cell>
          <cell r="B8260" t="str">
            <v>Tinta PVA látex, misturada em máquina, cores especiais, tons claros (marfim,  pérola etc.)</v>
          </cell>
          <cell r="C8260" t="str">
            <v>L</v>
          </cell>
          <cell r="D8260">
            <v>17.690000000000001</v>
          </cell>
          <cell r="E8260" t="str">
            <v>#</v>
          </cell>
        </row>
        <row r="8261">
          <cell r="A8261">
            <v>3045</v>
          </cell>
          <cell r="B8261" t="str">
            <v>Tinta PVA látex, misturada em máquina, cores especiais, tons fortes (laranja, vermelho, mostarda, verde limão)</v>
          </cell>
          <cell r="C8261" t="str">
            <v>l</v>
          </cell>
          <cell r="D8261">
            <v>14.4</v>
          </cell>
          <cell r="E8261" t="str">
            <v>#</v>
          </cell>
        </row>
        <row r="8262">
          <cell r="A8262">
            <v>4916</v>
          </cell>
          <cell r="B8262" t="str">
            <v>Diluente 908 da Sherwin Williams - Sumaré ou similar</v>
          </cell>
          <cell r="C8262" t="str">
            <v>l</v>
          </cell>
          <cell r="D8262">
            <v>25.67</v>
          </cell>
        </row>
        <row r="8263">
          <cell r="A8263">
            <v>4915</v>
          </cell>
          <cell r="B8263" t="str">
            <v>Diluente 920 da Sherwin Williams - Sumaré ou similar</v>
          </cell>
          <cell r="C8263" t="str">
            <v>l</v>
          </cell>
          <cell r="D8263">
            <v>25.84</v>
          </cell>
        </row>
        <row r="8264">
          <cell r="A8264">
            <v>1031</v>
          </cell>
          <cell r="B8264" t="str">
            <v>Fundo fosfatizante (p/galvanizado)</v>
          </cell>
          <cell r="C8264" t="str">
            <v>l</v>
          </cell>
          <cell r="D8264">
            <v>31</v>
          </cell>
          <cell r="E8264" t="str">
            <v>#</v>
          </cell>
        </row>
        <row r="8265">
          <cell r="A8265">
            <v>1032</v>
          </cell>
          <cell r="B8265" t="str">
            <v>Fundo sintético nivelador selador (coralit ou similar)</v>
          </cell>
          <cell r="C8265" t="str">
            <v>l</v>
          </cell>
          <cell r="D8265">
            <v>24.86</v>
          </cell>
          <cell r="E8265" t="str">
            <v>#</v>
          </cell>
        </row>
        <row r="8266">
          <cell r="A8266">
            <v>1332</v>
          </cell>
          <cell r="B8266" t="str">
            <v>Líquido selador acrílico</v>
          </cell>
          <cell r="C8266" t="str">
            <v>l</v>
          </cell>
          <cell r="D8266">
            <v>6.67</v>
          </cell>
          <cell r="E8266" t="str">
            <v>#</v>
          </cell>
        </row>
        <row r="8267">
          <cell r="A8267">
            <v>1333</v>
          </cell>
          <cell r="B8267" t="str">
            <v>Líquido selador para parede</v>
          </cell>
          <cell r="C8267" t="str">
            <v>l</v>
          </cell>
          <cell r="D8267">
            <v>12.67</v>
          </cell>
          <cell r="E8267" t="str">
            <v>#</v>
          </cell>
        </row>
        <row r="8268">
          <cell r="A8268">
            <v>2010</v>
          </cell>
          <cell r="B8268" t="str">
            <v>Selador Permaselor, Ibratin ou similar</v>
          </cell>
          <cell r="C8268" t="str">
            <v>kg</v>
          </cell>
          <cell r="D8268">
            <v>6.67</v>
          </cell>
          <cell r="E8268" t="str">
            <v>#</v>
          </cell>
        </row>
        <row r="8269">
          <cell r="A8269">
            <v>2922</v>
          </cell>
          <cell r="B8269" t="str">
            <v>Solvente a base de poliuretano 440.000 RENNER ou similar</v>
          </cell>
          <cell r="C8269" t="str">
            <v>l</v>
          </cell>
          <cell r="D8269">
            <v>22.45</v>
          </cell>
        </row>
        <row r="8270">
          <cell r="A8270">
            <v>4290</v>
          </cell>
          <cell r="B8270" t="str">
            <v>Solvente para epoxi 420.000 RENNER ou similar</v>
          </cell>
          <cell r="C8270" t="str">
            <v>l</v>
          </cell>
          <cell r="D8270">
            <v>68.540000000000006</v>
          </cell>
          <cell r="E8270" t="str">
            <v>#</v>
          </cell>
        </row>
        <row r="8271">
          <cell r="A8271">
            <v>2037</v>
          </cell>
          <cell r="B8271" t="str">
            <v>Solvente para tinta epóxi</v>
          </cell>
          <cell r="C8271" t="str">
            <v>l</v>
          </cell>
          <cell r="D8271">
            <v>44.3</v>
          </cell>
          <cell r="E8271" t="str">
            <v>#</v>
          </cell>
        </row>
        <row r="8272">
          <cell r="A8272">
            <v>2038</v>
          </cell>
          <cell r="B8272" t="str">
            <v>Solvente para tinta esmalte sintético</v>
          </cell>
          <cell r="C8272" t="str">
            <v>l</v>
          </cell>
          <cell r="D8272">
            <v>14.98</v>
          </cell>
          <cell r="E8272" t="str">
            <v>#</v>
          </cell>
        </row>
        <row r="8273">
          <cell r="A8273">
            <v>4288</v>
          </cell>
          <cell r="B8273" t="str">
            <v>Solvente WBS 494 - RENNER ou Diluente NR.951 ou similar</v>
          </cell>
          <cell r="C8273" t="str">
            <v>l</v>
          </cell>
          <cell r="D8273">
            <v>22.89</v>
          </cell>
        </row>
        <row r="8274">
          <cell r="A8274">
            <v>1736</v>
          </cell>
          <cell r="B8274" t="str">
            <v>Permacryl - micro-revestimento, cores inorganicas, tons claros, Ibratin ou si milar</v>
          </cell>
          <cell r="C8274" t="str">
            <v>kg</v>
          </cell>
          <cell r="D8274">
            <v>15.49</v>
          </cell>
        </row>
        <row r="8275">
          <cell r="A8275">
            <v>4714</v>
          </cell>
          <cell r="B8275" t="str">
            <v>Permacryl micro-revestimento, cores inorganicas, tons fortes, Ibratin ou simi lar</v>
          </cell>
          <cell r="C8275" t="str">
            <v>kg</v>
          </cell>
          <cell r="D8275">
            <v>18.79</v>
          </cell>
        </row>
        <row r="8276">
          <cell r="A8276">
            <v>1737</v>
          </cell>
          <cell r="B8276" t="str">
            <v>Permalit nobre 222 malha 12, Ibratin ou similar</v>
          </cell>
          <cell r="C8276" t="str">
            <v>kg</v>
          </cell>
          <cell r="D8276">
            <v>4.62</v>
          </cell>
        </row>
        <row r="8277">
          <cell r="A8277">
            <v>3367</v>
          </cell>
          <cell r="B8277" t="str">
            <v>Texturatto rústico (colorido)</v>
          </cell>
          <cell r="C8277" t="str">
            <v>l</v>
          </cell>
          <cell r="D8277">
            <v>8.3000000000000007</v>
          </cell>
          <cell r="E8277" t="str">
            <v>#</v>
          </cell>
        </row>
        <row r="8278">
          <cell r="A8278">
            <v>2210</v>
          </cell>
          <cell r="B8278" t="str">
            <v>Tinta Textura acrílica</v>
          </cell>
          <cell r="C8278" t="str">
            <v>l</v>
          </cell>
          <cell r="D8278">
            <v>7.77</v>
          </cell>
          <cell r="E8278" t="str">
            <v>#</v>
          </cell>
        </row>
        <row r="8279">
          <cell r="A8279">
            <v>12690</v>
          </cell>
          <cell r="B8279" t="str">
            <v>Tinta textura acrílica, novacor parede, da Sherwin Willliams ou similar</v>
          </cell>
          <cell r="C8279" t="str">
            <v>l</v>
          </cell>
          <cell r="D8279">
            <v>7.43</v>
          </cell>
        </row>
        <row r="8280">
          <cell r="A8280">
            <v>4280</v>
          </cell>
          <cell r="B8280" t="str">
            <v>Tinta Textura rústica</v>
          </cell>
          <cell r="C8280" t="str">
            <v>l</v>
          </cell>
          <cell r="D8280">
            <v>13.82</v>
          </cell>
          <cell r="E8280" t="str">
            <v>#</v>
          </cell>
        </row>
        <row r="8281">
          <cell r="A8281">
            <v>2211</v>
          </cell>
          <cell r="B8281" t="str">
            <v>Tinta Texturatto colorido</v>
          </cell>
          <cell r="C8281" t="str">
            <v>l</v>
          </cell>
          <cell r="D8281">
            <v>7.37</v>
          </cell>
          <cell r="E8281" t="str">
            <v>#</v>
          </cell>
        </row>
        <row r="8282">
          <cell r="A8282">
            <v>8968</v>
          </cell>
          <cell r="B8282" t="str">
            <v>Fungicida/Óleo de cravo ( fungos)</v>
          </cell>
          <cell r="C8282" t="str">
            <v>ml</v>
          </cell>
          <cell r="D8282">
            <v>2.74</v>
          </cell>
        </row>
        <row r="8283">
          <cell r="A8283">
            <v>3038</v>
          </cell>
          <cell r="B8283" t="str">
            <v>Resina acrílica concentrada</v>
          </cell>
          <cell r="C8283" t="str">
            <v>l</v>
          </cell>
          <cell r="D8283">
            <v>24.11</v>
          </cell>
          <cell r="E8283" t="str">
            <v>#</v>
          </cell>
        </row>
        <row r="8284">
          <cell r="A8284">
            <v>2423</v>
          </cell>
          <cell r="B8284" t="str">
            <v>Verniz acrilico automotivo (spray) 360ml</v>
          </cell>
          <cell r="C8284" t="str">
            <v>l</v>
          </cell>
          <cell r="D8284">
            <v>54.36</v>
          </cell>
        </row>
        <row r="8285">
          <cell r="A8285">
            <v>4740</v>
          </cell>
          <cell r="B8285" t="str">
            <v>Verniz acrílico incolor, Coral ou similar</v>
          </cell>
          <cell r="C8285" t="str">
            <v>l</v>
          </cell>
          <cell r="D8285">
            <v>12.31</v>
          </cell>
          <cell r="E8285" t="str">
            <v>#</v>
          </cell>
        </row>
        <row r="8286">
          <cell r="A8286">
            <v>3435</v>
          </cell>
          <cell r="B8286" t="str">
            <v>Verniz p/superficies madeira tipo Osmocolor - Stain ou similar</v>
          </cell>
          <cell r="C8286" t="str">
            <v>l</v>
          </cell>
          <cell r="D8286">
            <v>35.299999999999997</v>
          </cell>
          <cell r="E8286" t="str">
            <v>#</v>
          </cell>
        </row>
        <row r="8287">
          <cell r="A8287">
            <v>7942</v>
          </cell>
          <cell r="B8287" t="str">
            <v>Verniz Polisten-Stain p/proteção de superfícies de madeira, ação fungicida e  inseticida, cor transparente, Sayerlack ou similar</v>
          </cell>
          <cell r="C8287" t="str">
            <v>l</v>
          </cell>
          <cell r="D8287">
            <v>41.88</v>
          </cell>
          <cell r="E8287" t="str">
            <v>#</v>
          </cell>
        </row>
        <row r="8288">
          <cell r="A8288">
            <v>2424</v>
          </cell>
          <cell r="B8288" t="str">
            <v>Verniz poliuretano</v>
          </cell>
          <cell r="C8288" t="str">
            <v>l</v>
          </cell>
          <cell r="D8288">
            <v>27.01</v>
          </cell>
          <cell r="E8288" t="str">
            <v>#</v>
          </cell>
        </row>
        <row r="8289">
          <cell r="A8289">
            <v>3071</v>
          </cell>
          <cell r="B8289" t="str">
            <v>Verniz SPARLACK CETOL DECK antiderrapante, p/proteção de superfícies externas de madeira, inclusive decks de piscinas e similar</v>
          </cell>
          <cell r="C8289" t="str">
            <v>l</v>
          </cell>
          <cell r="D8289">
            <v>91.67</v>
          </cell>
          <cell r="E8289" t="str">
            <v>#</v>
          </cell>
        </row>
        <row r="8290">
          <cell r="A8290">
            <v>3037</v>
          </cell>
          <cell r="B8290" t="str">
            <v>Verniz SPARLACK CETOL p/proteção de superfícies externas de madeira, Coral ou similar</v>
          </cell>
          <cell r="C8290" t="str">
            <v>l</v>
          </cell>
          <cell r="D8290">
            <v>29.14</v>
          </cell>
          <cell r="E8290" t="str">
            <v>#</v>
          </cell>
        </row>
        <row r="8291">
          <cell r="A8291">
            <v>2214</v>
          </cell>
          <cell r="B8291" t="str">
            <v>Bloco de vidro, incolor dim.  19 x 19 x 8cm</v>
          </cell>
          <cell r="C8291" t="str">
            <v>un</v>
          </cell>
          <cell r="D8291">
            <v>23.5</v>
          </cell>
          <cell r="E8291" t="str">
            <v>#</v>
          </cell>
        </row>
        <row r="8292">
          <cell r="A8292">
            <v>13231</v>
          </cell>
          <cell r="B8292" t="str">
            <v>Box para banheiro em vidro temperado 8 mm, liso, incolor, de correr, em alumi nío branco, inclusive ferragens - fornecimento e instalação</v>
          </cell>
          <cell r="C8292" t="str">
            <v>m2</v>
          </cell>
          <cell r="D8292">
            <v>246.52</v>
          </cell>
        </row>
        <row r="8293">
          <cell r="A8293">
            <v>620</v>
          </cell>
          <cell r="B8293" t="str">
            <v>Cobogo vidro (veneziana) 20 x 10 x 10 cm</v>
          </cell>
          <cell r="C8293" t="str">
            <v>un</v>
          </cell>
          <cell r="D8293">
            <v>24.01</v>
          </cell>
          <cell r="E8293" t="str">
            <v>#</v>
          </cell>
        </row>
        <row r="8294">
          <cell r="A8294">
            <v>910</v>
          </cell>
          <cell r="B8294" t="str">
            <v>Espelho cristal redondo diam=40cm com moldura</v>
          </cell>
          <cell r="C8294" t="str">
            <v>un</v>
          </cell>
          <cell r="D8294">
            <v>96.39</v>
          </cell>
          <cell r="E8294" t="str">
            <v>#</v>
          </cell>
        </row>
        <row r="8295">
          <cell r="A8295">
            <v>10088</v>
          </cell>
          <cell r="B8295" t="str">
            <v>Espelho de cristal 4mm com moldura de alumínio</v>
          </cell>
          <cell r="C8295" t="str">
            <v>un</v>
          </cell>
          <cell r="D8295">
            <v>436.62</v>
          </cell>
        </row>
        <row r="8296">
          <cell r="A8296">
            <v>6966</v>
          </cell>
          <cell r="B8296" t="str">
            <v>Espelho de cristal 4mm, com moldura de alumínio, acabamento em laminado, dim. 50 x 70cm</v>
          </cell>
          <cell r="C8296" t="str">
            <v>un</v>
          </cell>
          <cell r="D8296">
            <v>206.46</v>
          </cell>
          <cell r="E8296" t="str">
            <v>#</v>
          </cell>
        </row>
        <row r="8297">
          <cell r="A8297">
            <v>6967</v>
          </cell>
          <cell r="B8297" t="str">
            <v>Espelho de cristal 4mm, com moldura de alumínio, acabamento em laminado, dim. 50 x 80cm</v>
          </cell>
          <cell r="C8297" t="str">
            <v>un</v>
          </cell>
          <cell r="D8297">
            <v>197.9</v>
          </cell>
          <cell r="E8297" t="str">
            <v>#</v>
          </cell>
        </row>
        <row r="8298">
          <cell r="A8298">
            <v>12612</v>
          </cell>
          <cell r="B8298" t="str">
            <v>Espelho de cristal 4mm, med.: 0,55 x 1,10m, estruturado em placas de mdf, sem moldura</v>
          </cell>
          <cell r="C8298" t="str">
            <v>un</v>
          </cell>
          <cell r="D8298">
            <v>229.63</v>
          </cell>
        </row>
        <row r="8299">
          <cell r="A8299">
            <v>911</v>
          </cell>
          <cell r="B8299" t="str">
            <v>Espelho de cristal com moldura 60 x 70cm</v>
          </cell>
          <cell r="C8299" t="str">
            <v>un</v>
          </cell>
          <cell r="D8299">
            <v>156.80000000000001</v>
          </cell>
        </row>
        <row r="8300">
          <cell r="A8300">
            <v>914</v>
          </cell>
          <cell r="B8300" t="str">
            <v>Espelho liso e = 3mm</v>
          </cell>
          <cell r="C8300" t="str">
            <v>m2</v>
          </cell>
          <cell r="D8300">
            <v>157.1</v>
          </cell>
        </row>
        <row r="8301">
          <cell r="A8301">
            <v>915</v>
          </cell>
          <cell r="B8301" t="str">
            <v>Espelho liso e = 4mm</v>
          </cell>
          <cell r="C8301" t="str">
            <v>m2</v>
          </cell>
          <cell r="D8301">
            <v>420.44</v>
          </cell>
          <cell r="E8301" t="str">
            <v>#</v>
          </cell>
        </row>
        <row r="8302">
          <cell r="A8302">
            <v>13334</v>
          </cell>
          <cell r="B8302" t="str">
            <v>Espelho liso e = 6mm</v>
          </cell>
          <cell r="C8302" t="str">
            <v>m2</v>
          </cell>
          <cell r="D8302">
            <v>488.41</v>
          </cell>
        </row>
        <row r="8303">
          <cell r="A8303">
            <v>13335</v>
          </cell>
          <cell r="B8303" t="str">
            <v>Execução de acabamento chanfrado (bisotado )em bordas de espelho</v>
          </cell>
          <cell r="C8303" t="str">
            <v>m</v>
          </cell>
          <cell r="D8303">
            <v>38.549999999999997</v>
          </cell>
        </row>
        <row r="8304">
          <cell r="A8304">
            <v>13027</v>
          </cell>
          <cell r="B8304" t="str">
            <v>Painel em vidro blindado e=51,8 mm</v>
          </cell>
          <cell r="C8304" t="str">
            <v>m2</v>
          </cell>
          <cell r="D8304">
            <v>6219.64</v>
          </cell>
        </row>
        <row r="8305">
          <cell r="A8305">
            <v>3114</v>
          </cell>
          <cell r="B8305" t="str">
            <v>Pastilha de vidro, 2 x 2 cm, cores lisas, ref.: C63. marca Color Mix ou simil ar</v>
          </cell>
          <cell r="C8305" t="str">
            <v>m²</v>
          </cell>
          <cell r="D8305">
            <v>313.33</v>
          </cell>
          <cell r="E8305" t="str">
            <v>#</v>
          </cell>
        </row>
        <row r="8306">
          <cell r="A8306">
            <v>2696</v>
          </cell>
          <cell r="B8306" t="str">
            <v>Pastilha de vidro, 2 x 2cm, marca Jatobá, cor azul cobalto, ref.VC0014 ou sim ilar</v>
          </cell>
          <cell r="C8306" t="str">
            <v>m2</v>
          </cell>
          <cell r="D8306">
            <v>313.33</v>
          </cell>
          <cell r="E8306" t="str">
            <v>#</v>
          </cell>
        </row>
        <row r="8307">
          <cell r="A8307">
            <v>2697</v>
          </cell>
          <cell r="B8307" t="str">
            <v>Pastilha de vidro, 2 x 2cm, marca Jatobá, cor vermelha, ref.VC004 ou similar</v>
          </cell>
          <cell r="C8307" t="str">
            <v>m2</v>
          </cell>
          <cell r="D8307">
            <v>551.76</v>
          </cell>
          <cell r="E8307" t="str">
            <v>#</v>
          </cell>
        </row>
        <row r="8308">
          <cell r="A8308">
            <v>7890</v>
          </cell>
          <cell r="B8308" t="str">
            <v>Pastilha de vidro, 3 x 3cm, marca Eliane, cor vermelha block, placa 30x30cm</v>
          </cell>
          <cell r="C8308" t="str">
            <v>m2</v>
          </cell>
          <cell r="D8308">
            <v>387.87</v>
          </cell>
        </row>
        <row r="8309">
          <cell r="A8309">
            <v>7983</v>
          </cell>
          <cell r="B8309" t="str">
            <v>Pastilha de vidro, 3 x 3cm, marca Vidro Real, Linha Cristallo, cor vermelho r ef. 550 ou similar</v>
          </cell>
          <cell r="C8309" t="str">
            <v>m2</v>
          </cell>
          <cell r="D8309">
            <v>765.82</v>
          </cell>
        </row>
        <row r="8310">
          <cell r="A8310">
            <v>4431</v>
          </cell>
          <cell r="B8310" t="str">
            <v>Pastilha de Vidro, dimensões 2 x2cm, marca Vitrocolori, Miscelanea Degradee,  cor azul/blue ou similar</v>
          </cell>
          <cell r="C8310" t="str">
            <v>m²</v>
          </cell>
          <cell r="D8310">
            <v>313.33</v>
          </cell>
          <cell r="E8310" t="str">
            <v>#</v>
          </cell>
        </row>
        <row r="8311">
          <cell r="A8311">
            <v>2203</v>
          </cell>
          <cell r="B8311" t="str">
            <v>Telha de vidro tipo francesa medindo:390x240x30mm (Prismatic ou similar)</v>
          </cell>
          <cell r="C8311" t="str">
            <v>un</v>
          </cell>
          <cell r="D8311">
            <v>57.53</v>
          </cell>
          <cell r="E8311" t="str">
            <v>#</v>
          </cell>
        </row>
        <row r="8312">
          <cell r="A8312">
            <v>8754</v>
          </cell>
          <cell r="B8312" t="str">
            <v>Vidro aramado, e= 6mm</v>
          </cell>
          <cell r="C8312" t="str">
            <v>m2</v>
          </cell>
          <cell r="D8312">
            <v>366.66</v>
          </cell>
          <cell r="E8312" t="str">
            <v>#</v>
          </cell>
        </row>
        <row r="8313">
          <cell r="A8313">
            <v>2425</v>
          </cell>
          <cell r="B8313" t="str">
            <v>Vidro fantasia canelado 4mm</v>
          </cell>
          <cell r="C8313" t="str">
            <v>m2</v>
          </cell>
          <cell r="D8313">
            <v>122.22</v>
          </cell>
          <cell r="E8313" t="str">
            <v>#</v>
          </cell>
        </row>
        <row r="8314">
          <cell r="A8314">
            <v>12508</v>
          </cell>
          <cell r="B8314" t="str">
            <v>Vidro insulado - 02 float incolor de 6mm + câmara de 6mm - sem instalação</v>
          </cell>
          <cell r="C8314" t="str">
            <v>m2</v>
          </cell>
          <cell r="D8314">
            <v>668.56</v>
          </cell>
        </row>
        <row r="8315">
          <cell r="A8315">
            <v>11924</v>
          </cell>
          <cell r="B8315" t="str">
            <v>Vidro laminado  8 mm, ( 4 + 4 )mm marca Santa Marina, Placa com 3,20m x 2,20m</v>
          </cell>
          <cell r="C8315" t="str">
            <v>un</v>
          </cell>
          <cell r="D8315">
            <v>3694.66</v>
          </cell>
        </row>
        <row r="8316">
          <cell r="A8316">
            <v>2935</v>
          </cell>
          <cell r="B8316" t="str">
            <v>Vidro laminado 6mm (3+3mm) incolor</v>
          </cell>
          <cell r="C8316" t="str">
            <v>m2</v>
          </cell>
          <cell r="D8316">
            <v>611.11</v>
          </cell>
          <cell r="E8316" t="str">
            <v>#</v>
          </cell>
        </row>
        <row r="8317">
          <cell r="A8317">
            <v>2880</v>
          </cell>
          <cell r="B8317" t="str">
            <v>Vidro laminado 8mm (4+4mm), incolor</v>
          </cell>
          <cell r="C8317" t="str">
            <v>m2</v>
          </cell>
          <cell r="D8317">
            <v>702.03</v>
          </cell>
          <cell r="E8317" t="str">
            <v>#</v>
          </cell>
        </row>
        <row r="8318">
          <cell r="A8318">
            <v>9120</v>
          </cell>
          <cell r="B8318" t="str">
            <v>Vidro leitoso, e= 4mm</v>
          </cell>
          <cell r="C8318" t="str">
            <v>m2</v>
          </cell>
          <cell r="D8318">
            <v>171.11</v>
          </cell>
          <cell r="E8318" t="str">
            <v>#</v>
          </cell>
        </row>
        <row r="8319">
          <cell r="A8319">
            <v>2426</v>
          </cell>
          <cell r="B8319" t="str">
            <v>Vidro liso fume, e= 4mm</v>
          </cell>
          <cell r="C8319" t="str">
            <v>m2</v>
          </cell>
          <cell r="D8319">
            <v>195.55</v>
          </cell>
          <cell r="E8319" t="str">
            <v>#</v>
          </cell>
        </row>
        <row r="8320">
          <cell r="A8320">
            <v>2427</v>
          </cell>
          <cell r="B8320" t="str">
            <v>Vidro liso fume, e= 6mm</v>
          </cell>
          <cell r="C8320" t="str">
            <v>m2</v>
          </cell>
          <cell r="D8320">
            <v>293.33</v>
          </cell>
          <cell r="E8320" t="str">
            <v>#</v>
          </cell>
        </row>
        <row r="8321">
          <cell r="A8321">
            <v>2428</v>
          </cell>
          <cell r="B8321" t="str">
            <v>Vidro liso transparente incolor, e= 3mm</v>
          </cell>
          <cell r="C8321" t="str">
            <v>m2</v>
          </cell>
          <cell r="D8321">
            <v>110</v>
          </cell>
          <cell r="E8321" t="str">
            <v>#</v>
          </cell>
        </row>
        <row r="8322">
          <cell r="A8322">
            <v>2429</v>
          </cell>
          <cell r="B8322" t="str">
            <v>Vidro liso transparente incolor, e= 4mm</v>
          </cell>
          <cell r="C8322" t="str">
            <v>m2</v>
          </cell>
          <cell r="D8322">
            <v>146.66</v>
          </cell>
          <cell r="E8322" t="str">
            <v>#</v>
          </cell>
        </row>
        <row r="8323">
          <cell r="A8323">
            <v>2430</v>
          </cell>
          <cell r="B8323" t="str">
            <v>Vidro liso transparente incolor, e= 5mm</v>
          </cell>
          <cell r="C8323" t="str">
            <v>m2</v>
          </cell>
          <cell r="D8323">
            <v>171.11</v>
          </cell>
          <cell r="E8323" t="str">
            <v>#</v>
          </cell>
        </row>
        <row r="8324">
          <cell r="A8324">
            <v>2431</v>
          </cell>
          <cell r="B8324" t="str">
            <v>Vidro liso transparente incolor, e= 6mm</v>
          </cell>
          <cell r="C8324" t="str">
            <v>m2</v>
          </cell>
          <cell r="D8324">
            <v>207.77</v>
          </cell>
          <cell r="E8324" t="str">
            <v>#</v>
          </cell>
        </row>
        <row r="8325">
          <cell r="A8325">
            <v>11156</v>
          </cell>
          <cell r="B8325" t="str">
            <v>Vidro liso transparente incolor, e= 8mm</v>
          </cell>
          <cell r="C8325" t="str">
            <v>m2</v>
          </cell>
          <cell r="D8325">
            <v>303.11</v>
          </cell>
          <cell r="E8325" t="str">
            <v>#</v>
          </cell>
        </row>
        <row r="8326">
          <cell r="A8326">
            <v>3054</v>
          </cell>
          <cell r="B8326" t="str">
            <v>Vidro temperado  8 mm, liso, fumê, com ferragens</v>
          </cell>
          <cell r="C8326" t="str">
            <v>m2</v>
          </cell>
          <cell r="D8326">
            <v>399.69</v>
          </cell>
        </row>
        <row r="8327">
          <cell r="A8327">
            <v>3338</v>
          </cell>
          <cell r="B8327" t="str">
            <v>Vidro temperado 10mm, fumê, tipo pivotante, com ferragens</v>
          </cell>
          <cell r="C8327" t="str">
            <v>m2</v>
          </cell>
          <cell r="D8327">
            <v>428.21</v>
          </cell>
        </row>
        <row r="8328">
          <cell r="A8328">
            <v>3055</v>
          </cell>
          <cell r="B8328" t="str">
            <v>Vidro temperado 10mm, liso, fumê, com ferragens</v>
          </cell>
          <cell r="C8328" t="str">
            <v>m2</v>
          </cell>
          <cell r="D8328">
            <v>428.21</v>
          </cell>
        </row>
        <row r="8329">
          <cell r="A8329">
            <v>2433</v>
          </cell>
          <cell r="B8329" t="str">
            <v>Vidro temperado 10mm, liso, transparente, com ferragens</v>
          </cell>
          <cell r="C8329" t="str">
            <v>m2</v>
          </cell>
          <cell r="D8329">
            <v>399.69</v>
          </cell>
        </row>
        <row r="8330">
          <cell r="A8330">
            <v>8258</v>
          </cell>
          <cell r="B8330" t="str">
            <v>Vidro temperado 10mm, liso, transparente, sem ferragens</v>
          </cell>
          <cell r="C8330" t="str">
            <v>m2</v>
          </cell>
          <cell r="D8330">
            <v>399.69</v>
          </cell>
        </row>
        <row r="8331">
          <cell r="A8331">
            <v>9883</v>
          </cell>
          <cell r="B8331" t="str">
            <v>Vidro temperado 10mm, liso, verde, com ferragens</v>
          </cell>
          <cell r="C8331" t="str">
            <v>m2</v>
          </cell>
          <cell r="D8331">
            <v>428.21</v>
          </cell>
        </row>
        <row r="8332">
          <cell r="A8332">
            <v>9255</v>
          </cell>
          <cell r="B8332" t="str">
            <v>Vidro temperado 6 mm, liso, transparente, sem ferragens</v>
          </cell>
          <cell r="C8332" t="str">
            <v>m2</v>
          </cell>
          <cell r="D8332">
            <v>218.22</v>
          </cell>
          <cell r="E8332" t="str">
            <v>#</v>
          </cell>
        </row>
        <row r="8333">
          <cell r="A8333">
            <v>2432</v>
          </cell>
          <cell r="B8333" t="str">
            <v>Vidro temperado 8 mm, liso, transparente, com ferragens</v>
          </cell>
          <cell r="C8333" t="str">
            <v>m2</v>
          </cell>
          <cell r="D8333">
            <v>284.87</v>
          </cell>
          <cell r="E8333" t="str">
            <v>#</v>
          </cell>
        </row>
        <row r="8334">
          <cell r="A8334">
            <v>11184</v>
          </cell>
          <cell r="B8334" t="str">
            <v>Fornecimento e instalação de manta plumbífera</v>
          </cell>
          <cell r="C8334" t="str">
            <v>m2</v>
          </cell>
          <cell r="D8334">
            <v>681.47</v>
          </cell>
        </row>
        <row r="8335">
          <cell r="A8335">
            <v>12744</v>
          </cell>
          <cell r="B8335" t="str">
            <v>Painéis em vidro temperado incolor 10mm, fixo com porta de abrir e fixados co m suporte spider (conexões em aço inox) com tubos em inox para sustentação -  fornecimento e instalação</v>
          </cell>
          <cell r="C8335" t="str">
            <v>m2</v>
          </cell>
          <cell r="D8335">
            <v>717.37</v>
          </cell>
        </row>
        <row r="8336">
          <cell r="A8336">
            <v>9901</v>
          </cell>
          <cell r="B8336" t="str">
            <v>Painel em vidro temperado 10mm, cor verde, inclusive ferragens e acessórios e instalação</v>
          </cell>
          <cell r="C8336" t="str">
            <v>m2</v>
          </cell>
          <cell r="D8336">
            <v>290</v>
          </cell>
        </row>
        <row r="8337">
          <cell r="A8337">
            <v>12474</v>
          </cell>
          <cell r="B8337" t="str">
            <v>Porta em vidro temperado 10mm, incolor, inclusive ferragens de fixação, puxad or simples e instalação</v>
          </cell>
          <cell r="C8337" t="str">
            <v>m2</v>
          </cell>
          <cell r="D8337">
            <v>355</v>
          </cell>
        </row>
        <row r="8338">
          <cell r="A8338">
            <v>9900</v>
          </cell>
          <cell r="B8338" t="str">
            <v>Porta em vidro temperado 10mm, na cor verde, inclusive ferragens e acessórios e instalação</v>
          </cell>
          <cell r="C8338" t="str">
            <v>m2</v>
          </cell>
          <cell r="D8338">
            <v>400</v>
          </cell>
        </row>
        <row r="8339">
          <cell r="A8339">
            <v>3110</v>
          </cell>
          <cell r="B8339" t="str">
            <v>Seringa de vidro, capacidade 50ml, com agulha</v>
          </cell>
          <cell r="C8339" t="str">
            <v>un</v>
          </cell>
          <cell r="D8339">
            <v>142.9</v>
          </cell>
          <cell r="E8339" t="str">
            <v>#</v>
          </cell>
        </row>
        <row r="8340">
          <cell r="A8340">
            <v>3111</v>
          </cell>
          <cell r="B8340" t="str">
            <v>Seringa descartável com agulha</v>
          </cell>
          <cell r="C8340" t="str">
            <v>un</v>
          </cell>
          <cell r="D8340">
            <v>2.25</v>
          </cell>
          <cell r="E8340" t="str">
            <v>#</v>
          </cell>
        </row>
        <row r="8341">
          <cell r="A8341">
            <v>4703</v>
          </cell>
          <cell r="B8341" t="str">
            <v>Visor plumbífero com moldura, com esp=60mm, nacional</v>
          </cell>
          <cell r="C8341" t="str">
            <v>m2</v>
          </cell>
          <cell r="D8341">
            <v>4279</v>
          </cell>
        </row>
        <row r="8342">
          <cell r="A8342">
            <v>4702</v>
          </cell>
          <cell r="B8342" t="str">
            <v>Visor plumbífero com moldura, com esp=80mm, nacional</v>
          </cell>
          <cell r="C8342" t="str">
            <v>m2</v>
          </cell>
          <cell r="D8342">
            <v>6875</v>
          </cell>
        </row>
        <row r="8343">
          <cell r="A8343">
            <v>539</v>
          </cell>
          <cell r="B8343" t="str">
            <v>Carpete e=4,5 mm, aplicado (fademac ou similar)</v>
          </cell>
          <cell r="C8343" t="str">
            <v>m2</v>
          </cell>
          <cell r="D8343">
            <v>48.97</v>
          </cell>
          <cell r="E8343" t="str">
            <v>#</v>
          </cell>
        </row>
        <row r="8344">
          <cell r="A8344">
            <v>10606</v>
          </cell>
          <cell r="B8344" t="str">
            <v>Cola contato para chapa vinílica/borracha (piso vinilico ou borracha)</v>
          </cell>
          <cell r="C8344" t="str">
            <v>kg</v>
          </cell>
          <cell r="D8344">
            <v>21.48</v>
          </cell>
          <cell r="E8344" t="str">
            <v>#</v>
          </cell>
        </row>
        <row r="8345">
          <cell r="A8345">
            <v>7778</v>
          </cell>
          <cell r="B8345" t="str">
            <v>Cortina divisória de leito em PVC (vinil), largura de 1,80m, com trilhos e ac essórios, da Br Goods ou similar</v>
          </cell>
          <cell r="C8345" t="str">
            <v>m</v>
          </cell>
          <cell r="D8345">
            <v>360.02</v>
          </cell>
        </row>
        <row r="8346">
          <cell r="A8346">
            <v>11162</v>
          </cell>
          <cell r="B8346" t="str">
            <v>Fornecimento e instalação de manta vinílica compacta, linha Nera Contract Pix el ou similar</v>
          </cell>
          <cell r="C8346" t="str">
            <v>m2</v>
          </cell>
          <cell r="D8346">
            <v>206.19</v>
          </cell>
        </row>
        <row r="8347">
          <cell r="A8347">
            <v>11163</v>
          </cell>
          <cell r="B8347" t="str">
            <v>Fornecimento e instalação de manta vinílica compacta, linha Taralay Confort U ni ou similar</v>
          </cell>
          <cell r="C8347" t="str">
            <v>m2</v>
          </cell>
          <cell r="D8347">
            <v>406.14</v>
          </cell>
        </row>
        <row r="8348">
          <cell r="A8348">
            <v>11164</v>
          </cell>
          <cell r="B8348" t="str">
            <v>Fornecimento e instalação de manta vinílica condutiva PLL ou similar</v>
          </cell>
          <cell r="C8348" t="str">
            <v>m2</v>
          </cell>
          <cell r="D8348">
            <v>359.29</v>
          </cell>
        </row>
        <row r="8349">
          <cell r="A8349">
            <v>9133</v>
          </cell>
          <cell r="B8349" t="str">
            <v>Fornecimento e instalação de rodape clean, dim. 8cm x 18mm x 2,10m, da  Duraf loor</v>
          </cell>
          <cell r="C8349" t="str">
            <v>m</v>
          </cell>
          <cell r="D8349">
            <v>39.08</v>
          </cell>
        </row>
        <row r="8350">
          <cell r="A8350">
            <v>9004</v>
          </cell>
          <cell r="B8350" t="str">
            <v>Fornecimento e montagem de Cortina divisória de leito em teciso ante-chama  c om tela integrada h=2,70, com trilhos e acessórios Kaylor Kube ou similar</v>
          </cell>
          <cell r="C8350" t="str">
            <v>m</v>
          </cell>
          <cell r="D8350">
            <v>401.05</v>
          </cell>
        </row>
        <row r="8351">
          <cell r="A8351">
            <v>4509</v>
          </cell>
          <cell r="B8351" t="str">
            <v>Piso acústico Revolution, 90% vinil e 10% poliester, nas cores: Brand, Off Wh ite, Desert ou Cromo ou similar</v>
          </cell>
          <cell r="C8351" t="str">
            <v>m2</v>
          </cell>
          <cell r="D8351">
            <v>444.33</v>
          </cell>
        </row>
        <row r="8352">
          <cell r="A8352">
            <v>13466</v>
          </cell>
          <cell r="B8352" t="str">
            <v>Piso vinílico em manta, condutivo, dim. 2,0 x 23,00m, e = 2mm, ref. IQ TORO S C, da Tarkett ou similar - fornecimento e instalação</v>
          </cell>
          <cell r="C8352" t="str">
            <v>m2</v>
          </cell>
          <cell r="D8352">
            <v>328.84</v>
          </cell>
        </row>
        <row r="8353">
          <cell r="A8353">
            <v>13467</v>
          </cell>
          <cell r="B8353" t="str">
            <v>Piso vinílico em manta, condutivo, dim. 2,0 x 25,00m, e = 2mm, ref. IQ OPTIMA , da Tarkett ou similar - fornecimento e instalação</v>
          </cell>
          <cell r="C8353" t="str">
            <v>m2</v>
          </cell>
          <cell r="D8353">
            <v>300.87</v>
          </cell>
        </row>
        <row r="8354">
          <cell r="A8354">
            <v>11921</v>
          </cell>
          <cell r="B8354" t="str">
            <v>Piso vinílico em manta, dim. 2,0 x 20,5m, e = 5mm, ref. Omnisports da Tarkett ou similar - fornecimento e instalação</v>
          </cell>
          <cell r="C8354" t="str">
            <v>m2</v>
          </cell>
          <cell r="D8354">
            <v>454.8</v>
          </cell>
        </row>
        <row r="8355">
          <cell r="A8355">
            <v>1767</v>
          </cell>
          <cell r="B8355" t="str">
            <v>Piso vinilico placas 30 x 30cm , e=2mm, liso, fixado c/cola  (Paviflex ou sim ilar)</v>
          </cell>
          <cell r="C8355" t="str">
            <v>m2</v>
          </cell>
          <cell r="D8355">
            <v>70.790000000000006</v>
          </cell>
          <cell r="E8355" t="str">
            <v>#</v>
          </cell>
        </row>
        <row r="8356">
          <cell r="A8356">
            <v>1768</v>
          </cell>
          <cell r="B8356" t="str">
            <v>Piso vinilico placas 30 x 30cm , e=3,2mm, liso, fixado c/cola  (Paviflex ou s imilar)</v>
          </cell>
          <cell r="C8356" t="str">
            <v>m2</v>
          </cell>
          <cell r="D8356">
            <v>117.74</v>
          </cell>
          <cell r="E8356" t="str">
            <v>#</v>
          </cell>
        </row>
        <row r="8357">
          <cell r="A8357">
            <v>9937</v>
          </cell>
          <cell r="B8357" t="str">
            <v>Piso vinílico, dim. 18,4 x 95 cm, e = 3mm, ref. Ambienta rústico da Tarkett o u similar - fornecimento e instalação</v>
          </cell>
          <cell r="C8357" t="str">
            <v>m2</v>
          </cell>
          <cell r="D8357">
            <v>206.6</v>
          </cell>
        </row>
        <row r="8358">
          <cell r="A8358">
            <v>10608</v>
          </cell>
          <cell r="B8358" t="str">
            <v>Rodape vinilico h=5cm, esp=1mm</v>
          </cell>
          <cell r="C8358" t="str">
            <v>m</v>
          </cell>
          <cell r="D8358">
            <v>17.190000000000001</v>
          </cell>
          <cell r="E8358" t="str">
            <v>#</v>
          </cell>
        </row>
        <row r="8359">
          <cell r="A8359">
            <v>12186</v>
          </cell>
          <cell r="B8359" t="str">
            <v>Tela de nylon 1/8" para dreno</v>
          </cell>
          <cell r="C8359" t="str">
            <v>m2</v>
          </cell>
          <cell r="D8359">
            <v>5.82</v>
          </cell>
        </row>
        <row r="8360">
          <cell r="A8360">
            <v>2758</v>
          </cell>
          <cell r="B8360" t="str">
            <v>Tela de nylon, fio 30-36 (3,6mm), malha 10x10cm</v>
          </cell>
          <cell r="C8360" t="str">
            <v>m2</v>
          </cell>
          <cell r="D8360">
            <v>9.86</v>
          </cell>
        </row>
        <row r="8361">
          <cell r="A8361">
            <v>12116</v>
          </cell>
          <cell r="B8361" t="str">
            <v>Arruela em liga zamak p/ eletroduto 100mm, d=4"</v>
          </cell>
          <cell r="C8361" t="str">
            <v>un</v>
          </cell>
          <cell r="D8361">
            <v>3.96</v>
          </cell>
        </row>
        <row r="8362">
          <cell r="A8362">
            <v>12117</v>
          </cell>
          <cell r="B8362" t="str">
            <v>Bucha em liga zamak para eletroduto 100mm, d=4"</v>
          </cell>
          <cell r="C8362" t="str">
            <v>un</v>
          </cell>
          <cell r="D8362">
            <v>0.74</v>
          </cell>
        </row>
        <row r="8363">
          <cell r="A8363">
            <v>10394</v>
          </cell>
          <cell r="B8363" t="str">
            <v>Bucha em liga zamak para eletroduto 16mm, d=1/2"</v>
          </cell>
          <cell r="C8363" t="str">
            <v>un</v>
          </cell>
          <cell r="D8363">
            <v>0.27</v>
          </cell>
        </row>
        <row r="8364">
          <cell r="A8364">
            <v>10363</v>
          </cell>
          <cell r="B8364" t="str">
            <v>Bucha em liga zamak para eletroduto 20mm, d=3/4"</v>
          </cell>
          <cell r="C8364" t="str">
            <v>un</v>
          </cell>
          <cell r="D8364">
            <v>0.34</v>
          </cell>
        </row>
        <row r="8365">
          <cell r="A8365">
            <v>325</v>
          </cell>
          <cell r="B8365" t="str">
            <v>Bucha em liga zamak para eletroduto 25mm, d=1"</v>
          </cell>
          <cell r="C8365" t="str">
            <v>un</v>
          </cell>
          <cell r="D8365">
            <v>0.67</v>
          </cell>
          <cell r="E8365" t="str">
            <v>#</v>
          </cell>
        </row>
        <row r="8366">
          <cell r="A8366">
            <v>13280</v>
          </cell>
          <cell r="B8366" t="str">
            <v>Bucha em liga zamak para eletroduto 25mm, d=2"</v>
          </cell>
          <cell r="C8366" t="str">
            <v>un</v>
          </cell>
          <cell r="D8366">
            <v>3.77</v>
          </cell>
          <cell r="E8366" t="str">
            <v>#</v>
          </cell>
        </row>
        <row r="8367">
          <cell r="A8367">
            <v>10364</v>
          </cell>
          <cell r="B8367" t="str">
            <v>Bucha em liga zamak para eletroduto 32mm, d=1 1/4"</v>
          </cell>
          <cell r="C8367" t="str">
            <v>un</v>
          </cell>
          <cell r="D8367">
            <v>0.79</v>
          </cell>
        </row>
        <row r="8368">
          <cell r="A8368">
            <v>327</v>
          </cell>
          <cell r="B8368" t="str">
            <v>Bucha em liga zamak para eletroduto 40mm, d=1 1/2"</v>
          </cell>
          <cell r="C8368" t="str">
            <v>un</v>
          </cell>
          <cell r="D8368">
            <v>1.32</v>
          </cell>
          <cell r="E8368" t="str">
            <v>#</v>
          </cell>
        </row>
        <row r="8369">
          <cell r="A8369">
            <v>1996</v>
          </cell>
          <cell r="B8369" t="str">
            <v>Rufo em chapa zinco, larg = 30,0cm</v>
          </cell>
          <cell r="C8369" t="str">
            <v>m</v>
          </cell>
          <cell r="D8369">
            <v>9.18</v>
          </cell>
        </row>
        <row r="8370">
          <cell r="A8370">
            <v>13024</v>
          </cell>
          <cell r="B8370" t="str">
            <v>Auxiliar administrativo - 30 horas semanais - Rev 01</v>
          </cell>
          <cell r="C8370" t="str">
            <v>mês</v>
          </cell>
          <cell r="D8370">
            <v>1100</v>
          </cell>
        </row>
        <row r="8371">
          <cell r="A8371">
            <v>5932</v>
          </cell>
          <cell r="B8371" t="str">
            <v>Auxiliar administrativo - 40h - Rev 02</v>
          </cell>
          <cell r="C8371" t="str">
            <v>h</v>
          </cell>
          <cell r="D8371">
            <v>7.18</v>
          </cell>
        </row>
        <row r="8372">
          <cell r="A8372">
            <v>7498</v>
          </cell>
          <cell r="B8372" t="str">
            <v>Auxiliar administrativo - mensalista - 40h - Rev 02</v>
          </cell>
          <cell r="C8372" t="str">
            <v>mês</v>
          </cell>
          <cell r="D8372">
            <v>1435.58</v>
          </cell>
        </row>
        <row r="8373">
          <cell r="A8373">
            <v>13172</v>
          </cell>
          <cell r="B8373" t="str">
            <v>Auxiliar de almoxarife</v>
          </cell>
          <cell r="C8373" t="str">
            <v>h</v>
          </cell>
          <cell r="D8373">
            <v>5</v>
          </cell>
        </row>
        <row r="8374">
          <cell r="A8374">
            <v>10519</v>
          </cell>
          <cell r="B8374" t="str">
            <v>Auxiliar de almoxarife</v>
          </cell>
          <cell r="C8374" t="str">
            <v>mês</v>
          </cell>
          <cell r="D8374">
            <v>1100</v>
          </cell>
        </row>
        <row r="8375">
          <cell r="A8375">
            <v>9499</v>
          </cell>
          <cell r="B8375" t="str">
            <v>Díária de técnico dentro estado de Sergipe com pernoite</v>
          </cell>
          <cell r="C8375" t="str">
            <v>un</v>
          </cell>
          <cell r="D8375">
            <v>46.08</v>
          </cell>
        </row>
        <row r="8376">
          <cell r="A8376">
            <v>13026</v>
          </cell>
          <cell r="B8376" t="str">
            <v>Digitador - 30 horas semanais - Rev 01</v>
          </cell>
          <cell r="C8376" t="str">
            <v>mês</v>
          </cell>
          <cell r="D8376">
            <v>1100</v>
          </cell>
        </row>
        <row r="8377">
          <cell r="A8377">
            <v>5139</v>
          </cell>
          <cell r="B8377" t="str">
            <v>Digitador - 40h - Rev 02</v>
          </cell>
          <cell r="C8377" t="str">
            <v>h</v>
          </cell>
          <cell r="D8377">
            <v>7.18</v>
          </cell>
        </row>
        <row r="8378">
          <cell r="A8378">
            <v>7499</v>
          </cell>
          <cell r="B8378" t="str">
            <v>Digitador - mensalista - 40h - Rev 01</v>
          </cell>
          <cell r="C8378" t="str">
            <v>mês</v>
          </cell>
          <cell r="D8378">
            <v>1435.58</v>
          </cell>
        </row>
        <row r="8379">
          <cell r="A8379">
            <v>10196</v>
          </cell>
          <cell r="B8379" t="str">
            <v>Mestre Geral</v>
          </cell>
          <cell r="C8379" t="str">
            <v>mês</v>
          </cell>
          <cell r="D8379">
            <v>3946.75</v>
          </cell>
        </row>
        <row r="8380">
          <cell r="A8380">
            <v>5149</v>
          </cell>
          <cell r="B8380" t="str">
            <v>Secretária</v>
          </cell>
          <cell r="C8380" t="str">
            <v>h</v>
          </cell>
          <cell r="D8380">
            <v>5</v>
          </cell>
        </row>
        <row r="8381">
          <cell r="A8381">
            <v>13023</v>
          </cell>
          <cell r="B8381" t="str">
            <v>Técnico em informática - 30 horas semanais - Rev 01</v>
          </cell>
          <cell r="C8381" t="str">
            <v>mês</v>
          </cell>
          <cell r="D8381">
            <v>1546.88</v>
          </cell>
        </row>
        <row r="8382">
          <cell r="A8382">
            <v>6698</v>
          </cell>
          <cell r="B8382" t="str">
            <v>Técnico em informática - 40h - Rev 02</v>
          </cell>
          <cell r="C8382" t="str">
            <v>h</v>
          </cell>
          <cell r="D8382">
            <v>10.31</v>
          </cell>
        </row>
        <row r="8383">
          <cell r="A8383">
            <v>7497</v>
          </cell>
          <cell r="B8383" t="str">
            <v>Técnico em informática - mensalista - 40h - Rev 02</v>
          </cell>
          <cell r="C8383" t="str">
            <v>mês</v>
          </cell>
          <cell r="D8383">
            <v>2062.5100000000002</v>
          </cell>
        </row>
        <row r="8384">
          <cell r="A8384">
            <v>10176</v>
          </cell>
          <cell r="B8384" t="str">
            <v>Cozinheiro</v>
          </cell>
          <cell r="C8384" t="str">
            <v>mês</v>
          </cell>
          <cell r="D8384">
            <v>1100</v>
          </cell>
        </row>
        <row r="8385">
          <cell r="A8385">
            <v>10524</v>
          </cell>
          <cell r="B8385" t="str">
            <v>Auxiliar de Laboratorista de solos</v>
          </cell>
          <cell r="C8385" t="str">
            <v>mês</v>
          </cell>
          <cell r="D8385">
            <v>1678.72</v>
          </cell>
        </row>
        <row r="8386">
          <cell r="A8386">
            <v>10525</v>
          </cell>
          <cell r="B8386" t="str">
            <v>Laboratorista de solos</v>
          </cell>
          <cell r="C8386" t="str">
            <v>mês</v>
          </cell>
          <cell r="D8386">
            <v>2479.4</v>
          </cell>
        </row>
        <row r="8387">
          <cell r="A8387">
            <v>11867</v>
          </cell>
          <cell r="B8387" t="str">
            <v>Arqueólogo Pleno (Nível Superior)</v>
          </cell>
          <cell r="C8387" t="str">
            <v>mes</v>
          </cell>
          <cell r="D8387">
            <v>5280</v>
          </cell>
        </row>
        <row r="8388">
          <cell r="A8388">
            <v>13019</v>
          </cell>
          <cell r="B8388" t="str">
            <v>Arquiteto - Salário mensal para uma carga horaria de 30 horas semanais - Rev0 1</v>
          </cell>
          <cell r="C8388" t="str">
            <v>mês</v>
          </cell>
          <cell r="D8388">
            <v>6600</v>
          </cell>
        </row>
        <row r="8389">
          <cell r="A8389">
            <v>10333</v>
          </cell>
          <cell r="B8389" t="str">
            <v>Arquiteto júnior - até 5 anos de experiência - 40h - Rev 02</v>
          </cell>
          <cell r="C8389" t="str">
            <v>mês</v>
          </cell>
          <cell r="D8389">
            <v>9350</v>
          </cell>
        </row>
        <row r="8390">
          <cell r="A8390">
            <v>6681</v>
          </cell>
          <cell r="B8390" t="str">
            <v>Arquiteto júnior - até 5 anos de experiência - 40h - Rev 02</v>
          </cell>
          <cell r="C8390" t="str">
            <v>h</v>
          </cell>
          <cell r="D8390">
            <v>46.75</v>
          </cell>
        </row>
        <row r="8391">
          <cell r="A8391">
            <v>3079</v>
          </cell>
          <cell r="B8391" t="str">
            <v>Arquiteto pleno - de 5 a 15 anos de experiência - 40h - Rev 02</v>
          </cell>
          <cell r="C8391" t="str">
            <v>h</v>
          </cell>
          <cell r="D8391">
            <v>53.76</v>
          </cell>
        </row>
        <row r="8392">
          <cell r="A8392">
            <v>10334</v>
          </cell>
          <cell r="B8392" t="str">
            <v>Arquiteto pleno - de 5 a 15 anos de experiência - 40h - Rev 02</v>
          </cell>
          <cell r="C8392" t="str">
            <v>mês</v>
          </cell>
          <cell r="D8392">
            <v>10752.5</v>
          </cell>
        </row>
        <row r="8393">
          <cell r="A8393">
            <v>10335</v>
          </cell>
          <cell r="B8393" t="str">
            <v>Arquiteto Sênior - mais de 15 anos de experiência - 40h - Rev 02</v>
          </cell>
          <cell r="C8393" t="str">
            <v>mês</v>
          </cell>
          <cell r="D8393">
            <v>12365.38</v>
          </cell>
        </row>
        <row r="8394">
          <cell r="A8394">
            <v>6682</v>
          </cell>
          <cell r="B8394" t="str">
            <v>Arquiteto Sênior - mais de 15 anos de experiência - 40h - Rev 02</v>
          </cell>
          <cell r="C8394" t="str">
            <v>h</v>
          </cell>
          <cell r="D8394">
            <v>61.83</v>
          </cell>
        </row>
        <row r="8395">
          <cell r="A8395">
            <v>10712</v>
          </cell>
          <cell r="B8395" t="str">
            <v>Assistência Técnica com Engenheiro Agrônomo</v>
          </cell>
          <cell r="C8395" t="str">
            <v>mês</v>
          </cell>
          <cell r="D8395">
            <v>9350</v>
          </cell>
        </row>
        <row r="8396">
          <cell r="A8396">
            <v>13196</v>
          </cell>
          <cell r="B8396" t="str">
            <v>Consultor de Engenharia - 40h - Rev 01</v>
          </cell>
          <cell r="C8396" t="str">
            <v>mês</v>
          </cell>
          <cell r="D8396">
            <v>18700</v>
          </cell>
        </row>
        <row r="8397">
          <cell r="B8397" t="str">
            <v>Consultor de Engenharia - 40h - Rev 01</v>
          </cell>
          <cell r="C8397" t="str">
            <v>h</v>
          </cell>
          <cell r="D8397">
            <v>93.5</v>
          </cell>
        </row>
        <row r="8398">
          <cell r="A8398">
            <v>13197</v>
          </cell>
        </row>
        <row r="8399">
          <cell r="A8399">
            <v>10727</v>
          </cell>
          <cell r="B8399" t="str">
            <v>Enfermeiro Nível Superior</v>
          </cell>
          <cell r="C8399" t="str">
            <v>mês</v>
          </cell>
          <cell r="D8399">
            <v>2200</v>
          </cell>
        </row>
        <row r="8400">
          <cell r="A8400">
            <v>13020</v>
          </cell>
          <cell r="B8400" t="str">
            <v>Engenheiro - Salário mensal para uma carga horaria de 30 horas semanais - Rev 01</v>
          </cell>
          <cell r="C8400" t="str">
            <v>mês</v>
          </cell>
          <cell r="D8400">
            <v>6600</v>
          </cell>
        </row>
        <row r="8401">
          <cell r="A8401">
            <v>5142</v>
          </cell>
          <cell r="B8401" t="str">
            <v>Engenheiro júnior - até 5 anos de experiência - horista - 40h - Rev 02</v>
          </cell>
          <cell r="C8401" t="str">
            <v>h</v>
          </cell>
          <cell r="D8401">
            <v>46.75</v>
          </cell>
        </row>
        <row r="8402">
          <cell r="A8402">
            <v>7491</v>
          </cell>
          <cell r="B8402" t="str">
            <v>Engenheiro júnior - até 5 anos de experiência - mensalista - 40h - Rev 02</v>
          </cell>
          <cell r="C8402" t="str">
            <v>mês</v>
          </cell>
          <cell r="D8402">
            <v>9350</v>
          </cell>
        </row>
        <row r="8403">
          <cell r="A8403">
            <v>13472</v>
          </cell>
          <cell r="B8403" t="str">
            <v>Engenheiro júnior ambiental - até 5 anos de experiência - horista - 40h - Rev 02</v>
          </cell>
          <cell r="C8403" t="str">
            <v>h</v>
          </cell>
          <cell r="D8403">
            <v>46.75</v>
          </cell>
        </row>
        <row r="8404">
          <cell r="A8404">
            <v>13471</v>
          </cell>
          <cell r="B8404" t="str">
            <v>Engenheiro júnior ambiental - até 5 anos de experiência - mensalista - 40h -  Rev 02</v>
          </cell>
          <cell r="C8404" t="str">
            <v>mês</v>
          </cell>
          <cell r="D8404">
            <v>9350</v>
          </cell>
        </row>
        <row r="8405">
          <cell r="A8405">
            <v>10194</v>
          </cell>
          <cell r="B8405" t="str">
            <v>Engenheiro Junior de Planejamento</v>
          </cell>
          <cell r="C8405" t="str">
            <v>mês</v>
          </cell>
          <cell r="D8405">
            <v>9350</v>
          </cell>
        </row>
        <row r="8406">
          <cell r="A8406">
            <v>10193</v>
          </cell>
          <cell r="B8406" t="str">
            <v>Engenheiro Junior de Segurança do Trabalho</v>
          </cell>
          <cell r="C8406" t="str">
            <v>mês</v>
          </cell>
          <cell r="D8406">
            <v>9350</v>
          </cell>
        </row>
        <row r="8407">
          <cell r="A8407">
            <v>7492</v>
          </cell>
          <cell r="B8407" t="str">
            <v>Engenheiro Pleno - de 5 a 15  anos de experiência - mensalista - 40h - Rev 02</v>
          </cell>
          <cell r="C8407" t="str">
            <v>mês</v>
          </cell>
          <cell r="D8407">
            <v>10752.5</v>
          </cell>
        </row>
        <row r="8408">
          <cell r="A8408">
            <v>5143</v>
          </cell>
          <cell r="B8408" t="str">
            <v>Engenheiro Pleno - de 5 a 15 anos de experiência - horista - 40h - Rev 02</v>
          </cell>
          <cell r="C8408" t="str">
            <v>h</v>
          </cell>
          <cell r="D8408">
            <v>53.76</v>
          </cell>
        </row>
        <row r="8409">
          <cell r="A8409">
            <v>10723</v>
          </cell>
          <cell r="B8409" t="str">
            <v>Engenheiro Pleno de Controle de Qualidade</v>
          </cell>
          <cell r="C8409" t="str">
            <v>mês</v>
          </cell>
          <cell r="D8409">
            <v>10702.53</v>
          </cell>
        </row>
        <row r="8410">
          <cell r="A8410">
            <v>10724</v>
          </cell>
          <cell r="B8410" t="str">
            <v>Engenheiro Pleno de Planejamento e Medição</v>
          </cell>
          <cell r="C8410" t="str">
            <v>mês</v>
          </cell>
          <cell r="D8410">
            <v>10702.53</v>
          </cell>
        </row>
        <row r="8411">
          <cell r="A8411">
            <v>10725</v>
          </cell>
          <cell r="B8411" t="str">
            <v>Engenheiro Pleno Segurança do Trabalho</v>
          </cell>
          <cell r="C8411" t="str">
            <v>mês</v>
          </cell>
          <cell r="D8411">
            <v>10702.53</v>
          </cell>
        </row>
        <row r="8412">
          <cell r="A8412">
            <v>5144</v>
          </cell>
          <cell r="B8412" t="str">
            <v>Engenheiro sênior - mais de 15 anos de experiência - horista - 40h - Rev 02</v>
          </cell>
          <cell r="C8412" t="str">
            <v>h</v>
          </cell>
          <cell r="D8412">
            <v>61.83</v>
          </cell>
        </row>
        <row r="8413">
          <cell r="A8413">
            <v>7493</v>
          </cell>
          <cell r="B8413" t="str">
            <v>Engenheiro sênior - mais de 15 anos de experiência - mensalista - 40h - Rev 0 2</v>
          </cell>
          <cell r="C8413" t="str">
            <v>mês</v>
          </cell>
          <cell r="D8413">
            <v>12365.38</v>
          </cell>
        </row>
        <row r="8414">
          <cell r="A8414">
            <v>10173</v>
          </cell>
          <cell r="B8414" t="str">
            <v>Médico Clínico Geral</v>
          </cell>
          <cell r="C8414" t="str">
            <v>h</v>
          </cell>
          <cell r="D8414">
            <v>30.45</v>
          </cell>
        </row>
        <row r="8415">
          <cell r="A8415">
            <v>10726</v>
          </cell>
          <cell r="B8415" t="str">
            <v>Médico Segurança do Trabalho - DNIT - Mês de referência.: 10/2020</v>
          </cell>
          <cell r="C8415" t="str">
            <v>mês</v>
          </cell>
          <cell r="D8415">
            <v>8882.5</v>
          </cell>
        </row>
        <row r="8416">
          <cell r="A8416">
            <v>10175</v>
          </cell>
          <cell r="B8416" t="str">
            <v>Nutricionista</v>
          </cell>
          <cell r="C8416" t="str">
            <v>h</v>
          </cell>
          <cell r="D8416">
            <v>30.45</v>
          </cell>
        </row>
        <row r="8417">
          <cell r="A8417">
            <v>13173</v>
          </cell>
          <cell r="B8417" t="str">
            <v>Ajudante comum</v>
          </cell>
          <cell r="C8417" t="str">
            <v>h</v>
          </cell>
          <cell r="D8417">
            <v>5</v>
          </cell>
        </row>
        <row r="8418">
          <cell r="A8418">
            <v>10454</v>
          </cell>
          <cell r="B8418" t="str">
            <v>Ajudante-pratico/Meio-Oficial</v>
          </cell>
          <cell r="C8418" t="str">
            <v>h</v>
          </cell>
          <cell r="D8418">
            <v>5</v>
          </cell>
        </row>
        <row r="8419">
          <cell r="A8419">
            <v>4960</v>
          </cell>
          <cell r="B8419" t="str">
            <v>Almoxarife - SINDUSCON</v>
          </cell>
          <cell r="C8419" t="str">
            <v>h</v>
          </cell>
          <cell r="D8419">
            <v>6.63</v>
          </cell>
        </row>
        <row r="8420">
          <cell r="A8420">
            <v>4959</v>
          </cell>
          <cell r="B8420" t="str">
            <v>Apontador - SINDUSCON</v>
          </cell>
          <cell r="C8420" t="str">
            <v>h</v>
          </cell>
          <cell r="D8420">
            <v>6.63</v>
          </cell>
        </row>
        <row r="8421">
          <cell r="A8421">
            <v>47</v>
          </cell>
          <cell r="B8421" t="str">
            <v>Armador</v>
          </cell>
          <cell r="C8421" t="str">
            <v>h</v>
          </cell>
          <cell r="D8421">
            <v>6.63</v>
          </cell>
        </row>
        <row r="8422">
          <cell r="A8422">
            <v>13161</v>
          </cell>
          <cell r="B8422" t="str">
            <v>Auxiliar de Apontador</v>
          </cell>
          <cell r="C8422" t="str">
            <v>h</v>
          </cell>
          <cell r="D8422">
            <v>5</v>
          </cell>
        </row>
        <row r="8423">
          <cell r="A8423">
            <v>11868</v>
          </cell>
          <cell r="B8423" t="str">
            <v>Auxiliar de arqueologia</v>
          </cell>
          <cell r="C8423" t="str">
            <v>h</v>
          </cell>
          <cell r="D8423">
            <v>5</v>
          </cell>
        </row>
        <row r="8424">
          <cell r="A8424">
            <v>3075</v>
          </cell>
          <cell r="B8424" t="str">
            <v>Auxiliar de Marcenaria p/Restauro</v>
          </cell>
          <cell r="C8424" t="str">
            <v>h</v>
          </cell>
          <cell r="D8424">
            <v>5.24</v>
          </cell>
        </row>
        <row r="8425">
          <cell r="A8425">
            <v>3073</v>
          </cell>
          <cell r="B8425" t="str">
            <v>Auxiliar de Restaurador</v>
          </cell>
          <cell r="C8425" t="str">
            <v>h</v>
          </cell>
          <cell r="D8425">
            <v>5.24</v>
          </cell>
        </row>
        <row r="8426">
          <cell r="A8426">
            <v>10494</v>
          </cell>
          <cell r="B8426" t="str">
            <v>Azulejista</v>
          </cell>
          <cell r="C8426" t="str">
            <v>h</v>
          </cell>
          <cell r="D8426">
            <v>6.63</v>
          </cell>
        </row>
        <row r="8427">
          <cell r="A8427">
            <v>4966</v>
          </cell>
          <cell r="B8427" t="str">
            <v>Betoneiro</v>
          </cell>
          <cell r="C8427" t="str">
            <v>h</v>
          </cell>
          <cell r="D8427">
            <v>6.63</v>
          </cell>
        </row>
        <row r="8428">
          <cell r="A8428">
            <v>49</v>
          </cell>
          <cell r="B8428" t="str">
            <v>Cabista para instalação telefônica</v>
          </cell>
          <cell r="C8428" t="str">
            <v>h</v>
          </cell>
          <cell r="D8428">
            <v>6.63</v>
          </cell>
        </row>
        <row r="8429">
          <cell r="A8429">
            <v>4964</v>
          </cell>
          <cell r="B8429" t="str">
            <v>Cabo de turma</v>
          </cell>
          <cell r="C8429" t="str">
            <v>h</v>
          </cell>
          <cell r="D8429">
            <v>6.63</v>
          </cell>
        </row>
        <row r="8430">
          <cell r="A8430">
            <v>50</v>
          </cell>
          <cell r="B8430" t="str">
            <v>Calceteiro</v>
          </cell>
          <cell r="C8430" t="str">
            <v>h</v>
          </cell>
          <cell r="D8430">
            <v>6.63</v>
          </cell>
        </row>
        <row r="8431">
          <cell r="A8431">
            <v>51</v>
          </cell>
          <cell r="B8431" t="str">
            <v>Carpinteiro</v>
          </cell>
          <cell r="C8431" t="str">
            <v>h</v>
          </cell>
          <cell r="D8431">
            <v>6.63</v>
          </cell>
        </row>
        <row r="8432">
          <cell r="A8432">
            <v>2730</v>
          </cell>
          <cell r="B8432" t="str">
            <v>Compressorista</v>
          </cell>
          <cell r="C8432" t="str">
            <v>h</v>
          </cell>
          <cell r="D8432">
            <v>9.06</v>
          </cell>
        </row>
        <row r="8433">
          <cell r="A8433">
            <v>4965</v>
          </cell>
          <cell r="B8433" t="str">
            <v>Dampeiro</v>
          </cell>
          <cell r="C8433" t="str">
            <v>h</v>
          </cell>
          <cell r="D8433">
            <v>6.63</v>
          </cell>
        </row>
        <row r="8434">
          <cell r="A8434">
            <v>6694</v>
          </cell>
          <cell r="B8434" t="str">
            <v>Desenhista Júnior (Cadista Copista) - Técnico de Nível médio até 5 anos de ex periência - Rev 01</v>
          </cell>
          <cell r="C8434" t="str">
            <v>h</v>
          </cell>
          <cell r="D8434">
            <v>11.81</v>
          </cell>
        </row>
        <row r="8435">
          <cell r="A8435">
            <v>6693</v>
          </cell>
          <cell r="B8435" t="str">
            <v>Desenhista Pleno (Cadista) - Técnico de Nível médio de 5 a 15 anos de experiê ncia - Rev 01</v>
          </cell>
          <cell r="C8435" t="str">
            <v>h</v>
          </cell>
          <cell r="D8435">
            <v>13.58</v>
          </cell>
        </row>
        <row r="8436">
          <cell r="A8436">
            <v>6692</v>
          </cell>
          <cell r="B8436" t="str">
            <v>Desenhista Sênior (Cadista) - Técnico de Nível médio acima de 15 anos de expe riência - Rev 01</v>
          </cell>
          <cell r="C8436" t="str">
            <v>h</v>
          </cell>
          <cell r="D8436">
            <v>15.62</v>
          </cell>
        </row>
        <row r="8437">
          <cell r="A8437">
            <v>52</v>
          </cell>
          <cell r="B8437" t="str">
            <v>Eletricista</v>
          </cell>
          <cell r="C8437" t="str">
            <v>h</v>
          </cell>
          <cell r="D8437">
            <v>6.63</v>
          </cell>
        </row>
        <row r="8438">
          <cell r="A8438">
            <v>53</v>
          </cell>
          <cell r="B8438" t="str">
            <v>Encanador hidráulico</v>
          </cell>
          <cell r="C8438" t="str">
            <v>h</v>
          </cell>
          <cell r="D8438">
            <v>6.63</v>
          </cell>
        </row>
        <row r="8439">
          <cell r="A8439">
            <v>4957</v>
          </cell>
          <cell r="B8439" t="str">
            <v>Encanador industrial</v>
          </cell>
          <cell r="C8439" t="str">
            <v>h</v>
          </cell>
          <cell r="D8439">
            <v>8.41</v>
          </cell>
        </row>
        <row r="8440">
          <cell r="A8440">
            <v>8683</v>
          </cell>
          <cell r="B8440" t="str">
            <v>Encarregado de instalações eletricas</v>
          </cell>
          <cell r="C8440" t="str">
            <v>h</v>
          </cell>
          <cell r="D8440">
            <v>11.82</v>
          </cell>
        </row>
        <row r="8441">
          <cell r="A8441">
            <v>6671</v>
          </cell>
          <cell r="B8441" t="str">
            <v>Encarregado de pavimentação - Fonte DNIT -  Mês de ref.: 10/20</v>
          </cell>
          <cell r="C8441" t="str">
            <v>h</v>
          </cell>
          <cell r="D8441">
            <v>15.52</v>
          </cell>
        </row>
        <row r="8442">
          <cell r="A8442">
            <v>54</v>
          </cell>
          <cell r="B8442" t="str">
            <v>Encarregado de turma - Fonte DNIT -  Mês de ref.: 10/20</v>
          </cell>
          <cell r="C8442" t="str">
            <v>h</v>
          </cell>
          <cell r="D8442">
            <v>8.51</v>
          </cell>
        </row>
        <row r="8443">
          <cell r="A8443">
            <v>3076</v>
          </cell>
          <cell r="B8443" t="str">
            <v>Entalhador de Restauro</v>
          </cell>
          <cell r="C8443" t="str">
            <v>h</v>
          </cell>
          <cell r="D8443">
            <v>14.69</v>
          </cell>
        </row>
        <row r="8444">
          <cell r="A8444">
            <v>10495</v>
          </cell>
          <cell r="B8444" t="str">
            <v>Estucador</v>
          </cell>
          <cell r="C8444" t="str">
            <v>h</v>
          </cell>
          <cell r="D8444">
            <v>6.63</v>
          </cell>
        </row>
        <row r="8445">
          <cell r="A8445">
            <v>11869</v>
          </cell>
          <cell r="B8445" t="str">
            <v>Fotógrafo de arqueologia</v>
          </cell>
          <cell r="C8445" t="str">
            <v>h</v>
          </cell>
          <cell r="D8445">
            <v>18.010000000000002</v>
          </cell>
        </row>
        <row r="8446">
          <cell r="A8446">
            <v>3081</v>
          </cell>
          <cell r="B8446" t="str">
            <v>Fotógrafo de Restauro</v>
          </cell>
          <cell r="C8446" t="str">
            <v>h</v>
          </cell>
          <cell r="D8446">
            <v>18.88</v>
          </cell>
        </row>
        <row r="8447">
          <cell r="A8447">
            <v>10496</v>
          </cell>
          <cell r="B8447" t="str">
            <v>Fundidor</v>
          </cell>
          <cell r="C8447" t="str">
            <v>h</v>
          </cell>
          <cell r="D8447">
            <v>6.63</v>
          </cell>
        </row>
        <row r="8448">
          <cell r="A8448">
            <v>9572</v>
          </cell>
          <cell r="B8448" t="str">
            <v>Gesseiro</v>
          </cell>
          <cell r="C8448" t="str">
            <v>h</v>
          </cell>
          <cell r="D8448">
            <v>6.63</v>
          </cell>
        </row>
        <row r="8449">
          <cell r="A8449">
            <v>3799</v>
          </cell>
          <cell r="B8449" t="str">
            <v>Jardineiro</v>
          </cell>
          <cell r="C8449" t="str">
            <v>h</v>
          </cell>
          <cell r="D8449">
            <v>6.41</v>
          </cell>
        </row>
        <row r="8450">
          <cell r="A8450">
            <v>57</v>
          </cell>
          <cell r="B8450" t="str">
            <v>Jatista</v>
          </cell>
          <cell r="C8450" t="str">
            <v>h</v>
          </cell>
          <cell r="D8450">
            <v>9.08</v>
          </cell>
        </row>
        <row r="8451">
          <cell r="A8451">
            <v>11966</v>
          </cell>
          <cell r="B8451" t="str">
            <v>Laboratório de Concreto</v>
          </cell>
          <cell r="C8451" t="str">
            <v>h</v>
          </cell>
          <cell r="D8451">
            <v>9.27</v>
          </cell>
        </row>
        <row r="8452">
          <cell r="A8452">
            <v>10499</v>
          </cell>
          <cell r="B8452" t="str">
            <v>Ladrilheiro</v>
          </cell>
          <cell r="C8452" t="str">
            <v>h</v>
          </cell>
          <cell r="D8452">
            <v>6.63</v>
          </cell>
        </row>
        <row r="8453">
          <cell r="A8453">
            <v>58</v>
          </cell>
          <cell r="B8453" t="str">
            <v>Maçariqueiro</v>
          </cell>
          <cell r="C8453" t="str">
            <v>h</v>
          </cell>
          <cell r="D8453">
            <v>8.74</v>
          </cell>
        </row>
        <row r="8454">
          <cell r="A8454">
            <v>3122</v>
          </cell>
          <cell r="B8454" t="str">
            <v>Marceneiro de Restauro</v>
          </cell>
          <cell r="C8454" t="str">
            <v>h</v>
          </cell>
          <cell r="D8454">
            <v>10.01</v>
          </cell>
        </row>
        <row r="8455">
          <cell r="A8455">
            <v>10500</v>
          </cell>
          <cell r="B8455" t="str">
            <v>Marmorista</v>
          </cell>
          <cell r="C8455" t="str">
            <v>h</v>
          </cell>
          <cell r="D8455">
            <v>6.63</v>
          </cell>
        </row>
        <row r="8456">
          <cell r="B8456" t="str">
            <v>Marteleteiro</v>
          </cell>
          <cell r="C8456" t="str">
            <v>h</v>
          </cell>
          <cell r="D8456">
            <v>6.63</v>
          </cell>
        </row>
        <row r="8457">
          <cell r="A8457">
            <v>59</v>
          </cell>
        </row>
        <row r="8458">
          <cell r="A8458">
            <v>5007</v>
          </cell>
          <cell r="B8458" t="str">
            <v>Mecânico de refrigeração</v>
          </cell>
          <cell r="C8458" t="str">
            <v>h</v>
          </cell>
          <cell r="D8458">
            <v>4.59</v>
          </cell>
        </row>
        <row r="8459">
          <cell r="A8459">
            <v>8706</v>
          </cell>
          <cell r="B8459" t="str">
            <v>Mecânico industrial</v>
          </cell>
          <cell r="C8459" t="str">
            <v>h</v>
          </cell>
          <cell r="D8459">
            <v>8.41</v>
          </cell>
        </row>
        <row r="8460">
          <cell r="A8460">
            <v>3074</v>
          </cell>
          <cell r="B8460" t="str">
            <v>Mestre de Obra de Restauração</v>
          </cell>
          <cell r="C8460" t="str">
            <v>h</v>
          </cell>
          <cell r="D8460">
            <v>15.74</v>
          </cell>
        </row>
        <row r="8461">
          <cell r="A8461">
            <v>3501</v>
          </cell>
          <cell r="B8461" t="str">
            <v>Mestre Geral</v>
          </cell>
          <cell r="C8461" t="str">
            <v>h</v>
          </cell>
          <cell r="D8461">
            <v>17.93</v>
          </cell>
        </row>
        <row r="8462">
          <cell r="A8462">
            <v>5147</v>
          </cell>
          <cell r="B8462" t="str">
            <v>Motorista carro pequeno - SINDUSCON</v>
          </cell>
          <cell r="C8462" t="str">
            <v>h</v>
          </cell>
          <cell r="D8462">
            <v>6.63</v>
          </cell>
        </row>
        <row r="8463">
          <cell r="A8463">
            <v>12890</v>
          </cell>
          <cell r="B8463" t="str">
            <v>Operador de caminhão betoneira</v>
          </cell>
          <cell r="C8463" t="str">
            <v>h</v>
          </cell>
          <cell r="D8463">
            <v>8.41</v>
          </cell>
        </row>
        <row r="8464">
          <cell r="A8464">
            <v>4962</v>
          </cell>
          <cell r="B8464" t="str">
            <v>Operador de elevador de construção - guincheiro</v>
          </cell>
          <cell r="C8464" t="str">
            <v>h</v>
          </cell>
          <cell r="D8464">
            <v>6.63</v>
          </cell>
        </row>
        <row r="8465">
          <cell r="A8465">
            <v>12950</v>
          </cell>
          <cell r="B8465" t="str">
            <v>Operador de equipamento leve - DNIT -  Mês de ref.: 10/20</v>
          </cell>
          <cell r="C8465" t="str">
            <v>h</v>
          </cell>
          <cell r="D8465">
            <v>6.59</v>
          </cell>
        </row>
        <row r="8466">
          <cell r="A8466">
            <v>4956</v>
          </cell>
          <cell r="B8466" t="str">
            <v>Operador de grua</v>
          </cell>
          <cell r="C8466" t="str">
            <v>h</v>
          </cell>
          <cell r="D8466">
            <v>8.41</v>
          </cell>
        </row>
        <row r="8467">
          <cell r="A8467">
            <v>65</v>
          </cell>
          <cell r="B8467" t="str">
            <v>Operador de máquinas pesadas</v>
          </cell>
          <cell r="C8467" t="str">
            <v>h</v>
          </cell>
          <cell r="D8467">
            <v>8.41</v>
          </cell>
        </row>
        <row r="8468">
          <cell r="A8468">
            <v>4954</v>
          </cell>
          <cell r="B8468" t="str">
            <v>Operador de munck</v>
          </cell>
          <cell r="C8468" t="str">
            <v>h</v>
          </cell>
          <cell r="D8468">
            <v>8.41</v>
          </cell>
        </row>
        <row r="8469">
          <cell r="A8469">
            <v>4958</v>
          </cell>
          <cell r="B8469" t="str">
            <v>Operador de pá carregadeira</v>
          </cell>
          <cell r="C8469" t="str">
            <v>h</v>
          </cell>
          <cell r="D8469">
            <v>8.41</v>
          </cell>
        </row>
        <row r="8470">
          <cell r="A8470">
            <v>4955</v>
          </cell>
          <cell r="B8470" t="str">
            <v>Operador de retroescavadeira</v>
          </cell>
          <cell r="C8470" t="str">
            <v>h</v>
          </cell>
          <cell r="D8470">
            <v>8.41</v>
          </cell>
        </row>
        <row r="8471">
          <cell r="A8471">
            <v>8796</v>
          </cell>
          <cell r="B8471" t="str">
            <v>Operador de sonda</v>
          </cell>
          <cell r="C8471" t="str">
            <v>h</v>
          </cell>
          <cell r="D8471">
            <v>12.84</v>
          </cell>
        </row>
        <row r="8472">
          <cell r="A8472">
            <v>13160</v>
          </cell>
          <cell r="B8472" t="str">
            <v>Operador de Trator de pneu - SINDUSCON</v>
          </cell>
          <cell r="C8472" t="str">
            <v>h</v>
          </cell>
          <cell r="D8472">
            <v>6.63</v>
          </cell>
        </row>
        <row r="8473">
          <cell r="A8473">
            <v>62</v>
          </cell>
          <cell r="B8473" t="str">
            <v>Operador de usina de asfalto</v>
          </cell>
          <cell r="C8473" t="str">
            <v>h</v>
          </cell>
          <cell r="D8473">
            <v>8.35</v>
          </cell>
        </row>
        <row r="8474">
          <cell r="A8474">
            <v>63</v>
          </cell>
          <cell r="B8474" t="str">
            <v>Operador de usina de britagem</v>
          </cell>
          <cell r="C8474" t="str">
            <v>h</v>
          </cell>
          <cell r="D8474">
            <v>8.35</v>
          </cell>
        </row>
        <row r="8475">
          <cell r="A8475">
            <v>10501</v>
          </cell>
          <cell r="B8475" t="str">
            <v>Pastilheiro</v>
          </cell>
          <cell r="C8475" t="str">
            <v>h</v>
          </cell>
          <cell r="D8475">
            <v>6.63</v>
          </cell>
        </row>
        <row r="8476">
          <cell r="A8476">
            <v>4953</v>
          </cell>
          <cell r="B8476" t="str">
            <v>Patroleiro</v>
          </cell>
          <cell r="C8476" t="str">
            <v>h</v>
          </cell>
          <cell r="D8476">
            <v>8.41</v>
          </cell>
        </row>
        <row r="8477">
          <cell r="A8477">
            <v>66</v>
          </cell>
          <cell r="B8477" t="str">
            <v>Pedreiro</v>
          </cell>
          <cell r="C8477" t="str">
            <v>h</v>
          </cell>
          <cell r="D8477">
            <v>6.63</v>
          </cell>
        </row>
        <row r="8478">
          <cell r="A8478">
            <v>67</v>
          </cell>
          <cell r="B8478" t="str">
            <v>Pintor</v>
          </cell>
          <cell r="C8478" t="str">
            <v>h</v>
          </cell>
          <cell r="D8478">
            <v>6.63</v>
          </cell>
        </row>
        <row r="8479">
          <cell r="A8479">
            <v>10502</v>
          </cell>
          <cell r="B8479" t="str">
            <v>Polidor</v>
          </cell>
          <cell r="C8479" t="str">
            <v>h</v>
          </cell>
          <cell r="D8479">
            <v>6.63</v>
          </cell>
        </row>
        <row r="8480">
          <cell r="A8480">
            <v>6702</v>
          </cell>
          <cell r="B8480" t="str">
            <v>Pré-marcador - Fonte DNIT -  Mês de ref.: 10/20</v>
          </cell>
          <cell r="C8480" t="str">
            <v>h</v>
          </cell>
          <cell r="D8480">
            <v>5.09</v>
          </cell>
        </row>
        <row r="8481">
          <cell r="A8481">
            <v>5148</v>
          </cell>
          <cell r="B8481" t="str">
            <v>Projetista hidromecânico</v>
          </cell>
          <cell r="C8481" t="str">
            <v>h</v>
          </cell>
          <cell r="D8481">
            <v>14.2</v>
          </cell>
        </row>
        <row r="8482">
          <cell r="A8482">
            <v>3072</v>
          </cell>
          <cell r="B8482" t="str">
            <v>Restaurador Nível Superior</v>
          </cell>
          <cell r="C8482" t="str">
            <v>h</v>
          </cell>
          <cell r="D8482">
            <v>25.15</v>
          </cell>
        </row>
        <row r="8483">
          <cell r="A8483">
            <v>56</v>
          </cell>
          <cell r="B8483" t="str">
            <v>Serralheiro</v>
          </cell>
          <cell r="C8483" t="str">
            <v>h</v>
          </cell>
          <cell r="D8483">
            <v>6.63</v>
          </cell>
        </row>
        <row r="8484">
          <cell r="A8484">
            <v>68</v>
          </cell>
          <cell r="B8484" t="str">
            <v>Servente</v>
          </cell>
          <cell r="C8484" t="str">
            <v>h</v>
          </cell>
          <cell r="D8484">
            <v>5</v>
          </cell>
        </row>
        <row r="8485">
          <cell r="A8485">
            <v>69</v>
          </cell>
          <cell r="B8485" t="str">
            <v>Soldador</v>
          </cell>
          <cell r="C8485" t="str">
            <v>h</v>
          </cell>
          <cell r="D8485">
            <v>6.63</v>
          </cell>
        </row>
        <row r="8486">
          <cell r="A8486">
            <v>4961</v>
          </cell>
          <cell r="B8486" t="str">
            <v>Soldador de raios x</v>
          </cell>
          <cell r="C8486" t="str">
            <v>h</v>
          </cell>
          <cell r="D8486">
            <v>8.41</v>
          </cell>
        </row>
        <row r="8487">
          <cell r="A8487">
            <v>5931</v>
          </cell>
          <cell r="B8487" t="str">
            <v>Técnico cadastro</v>
          </cell>
          <cell r="C8487" t="str">
            <v>h</v>
          </cell>
          <cell r="D8487">
            <v>15.45</v>
          </cell>
        </row>
        <row r="8488">
          <cell r="A8488">
            <v>12960</v>
          </cell>
          <cell r="B8488" t="str">
            <v>Tecnico em eletrônica</v>
          </cell>
          <cell r="C8488" t="str">
            <v>h</v>
          </cell>
          <cell r="D8488">
            <v>9.09</v>
          </cell>
        </row>
        <row r="8489">
          <cell r="A8489">
            <v>9802</v>
          </cell>
          <cell r="B8489" t="str">
            <v>Técnico em Refrigeração e Câmaras Frigoríficas - Ref. 01/17 - Rev 01</v>
          </cell>
          <cell r="C8489" t="str">
            <v>h</v>
          </cell>
          <cell r="D8489">
            <v>6.18</v>
          </cell>
        </row>
        <row r="8490">
          <cell r="A8490">
            <v>5936</v>
          </cell>
          <cell r="B8490" t="str">
            <v>Técnico Nível Médio Júnior - 40h - Rev 02</v>
          </cell>
          <cell r="C8490" t="str">
            <v>h</v>
          </cell>
          <cell r="D8490">
            <v>15.45</v>
          </cell>
        </row>
        <row r="8491">
          <cell r="A8491">
            <v>5937</v>
          </cell>
          <cell r="B8491" t="str">
            <v>Técnico Nível Médio Sênior - 40h - Rev 02</v>
          </cell>
          <cell r="C8491" t="str">
            <v>h</v>
          </cell>
          <cell r="D8491">
            <v>17.760000000000002</v>
          </cell>
        </row>
        <row r="8492">
          <cell r="A8492">
            <v>4963</v>
          </cell>
          <cell r="B8492" t="str">
            <v>Tratorista</v>
          </cell>
          <cell r="C8492" t="str">
            <v>h</v>
          </cell>
          <cell r="D8492">
            <v>6.63</v>
          </cell>
        </row>
        <row r="8493">
          <cell r="A8493">
            <v>12889</v>
          </cell>
          <cell r="B8493" t="str">
            <v>Vidraceiro</v>
          </cell>
          <cell r="C8493" t="str">
            <v>h</v>
          </cell>
          <cell r="D8493">
            <v>6.63</v>
          </cell>
        </row>
        <row r="8494">
          <cell r="A8494">
            <v>4967</v>
          </cell>
          <cell r="B8494" t="str">
            <v>Vigia</v>
          </cell>
          <cell r="C8494" t="str">
            <v>h</v>
          </cell>
          <cell r="D8494">
            <v>5</v>
          </cell>
        </row>
        <row r="8495">
          <cell r="A8495">
            <v>10734</v>
          </cell>
          <cell r="B8495" t="str">
            <v>Almoxarife - SINDUSCON</v>
          </cell>
          <cell r="C8495" t="str">
            <v>mês</v>
          </cell>
          <cell r="D8495">
            <v>1459.35</v>
          </cell>
        </row>
        <row r="8496">
          <cell r="A8496">
            <v>10522</v>
          </cell>
          <cell r="B8496" t="str">
            <v>Apontador - SINDUSCON</v>
          </cell>
          <cell r="C8496" t="str">
            <v>mês</v>
          </cell>
          <cell r="D8496">
            <v>1459.35</v>
          </cell>
        </row>
        <row r="8497">
          <cell r="A8497">
            <v>10518</v>
          </cell>
          <cell r="B8497" t="str">
            <v>Comprador - SINDUSCON</v>
          </cell>
          <cell r="C8497" t="str">
            <v>mês</v>
          </cell>
          <cell r="D8497">
            <v>1459.35</v>
          </cell>
        </row>
        <row r="8498">
          <cell r="A8498">
            <v>7503</v>
          </cell>
          <cell r="B8498" t="str">
            <v>Desenhista Cadista - 40h - Rev 01</v>
          </cell>
          <cell r="C8498" t="str">
            <v>mês</v>
          </cell>
          <cell r="D8498">
            <v>2362.35</v>
          </cell>
        </row>
        <row r="8499">
          <cell r="A8499">
            <v>13022</v>
          </cell>
          <cell r="B8499" t="str">
            <v>Desenhista em CAD - 30 horas semanais - Rev 01</v>
          </cell>
          <cell r="C8499" t="str">
            <v>mês</v>
          </cell>
          <cell r="D8499">
            <v>1771.07</v>
          </cell>
        </row>
        <row r="8500">
          <cell r="A8500">
            <v>10731</v>
          </cell>
          <cell r="B8500" t="str">
            <v>Encarregado de armação, concreto ou formas</v>
          </cell>
          <cell r="C8500" t="str">
            <v>mês</v>
          </cell>
          <cell r="D8500">
            <v>2600.39</v>
          </cell>
        </row>
        <row r="8501">
          <cell r="A8501">
            <v>10730</v>
          </cell>
          <cell r="B8501" t="str">
            <v>Encarregado de controle e patrimônio</v>
          </cell>
          <cell r="C8501" t="str">
            <v>mês</v>
          </cell>
          <cell r="D8501">
            <v>2600.39</v>
          </cell>
        </row>
        <row r="8502">
          <cell r="A8502">
            <v>10729</v>
          </cell>
          <cell r="B8502" t="str">
            <v>Encarregado de manutenção</v>
          </cell>
          <cell r="C8502" t="str">
            <v>mês</v>
          </cell>
          <cell r="D8502">
            <v>2600.39</v>
          </cell>
        </row>
        <row r="8503">
          <cell r="A8503">
            <v>10733</v>
          </cell>
          <cell r="B8503" t="str">
            <v>Encarregado de pavimentação e drenagem  -  Fonte DNIT - Mês de ref. 10/20</v>
          </cell>
          <cell r="C8503" t="str">
            <v>mês</v>
          </cell>
          <cell r="D8503">
            <v>3413.48</v>
          </cell>
        </row>
        <row r="8504">
          <cell r="A8504">
            <v>10732</v>
          </cell>
          <cell r="B8504" t="str">
            <v>Encarregado de terraplenagem e britagem - Fonte DNIT - Mês de ref. 10/20</v>
          </cell>
          <cell r="C8504" t="str">
            <v>mês</v>
          </cell>
          <cell r="D8504">
            <v>3413.48</v>
          </cell>
        </row>
        <row r="8505">
          <cell r="A8505">
            <v>10526</v>
          </cell>
          <cell r="B8505" t="str">
            <v>Motorista veículo leve - SINDUSCON</v>
          </cell>
          <cell r="C8505" t="str">
            <v>mês</v>
          </cell>
          <cell r="D8505">
            <v>1459.35</v>
          </cell>
        </row>
        <row r="8506">
          <cell r="A8506">
            <v>10527</v>
          </cell>
          <cell r="B8506" t="str">
            <v>Motorista veículo pesado - SINDUSCON</v>
          </cell>
          <cell r="C8506" t="str">
            <v>mês</v>
          </cell>
          <cell r="D8506">
            <v>2453.0500000000002</v>
          </cell>
        </row>
        <row r="8507">
          <cell r="A8507">
            <v>10391</v>
          </cell>
          <cell r="B8507" t="str">
            <v>Pedreiro</v>
          </cell>
          <cell r="C8507" t="str">
            <v>mês</v>
          </cell>
          <cell r="D8507">
            <v>1459.35</v>
          </cell>
        </row>
        <row r="8508">
          <cell r="A8508">
            <v>10515</v>
          </cell>
          <cell r="B8508" t="str">
            <v>Servente (Salário mensal)</v>
          </cell>
          <cell r="C8508" t="str">
            <v>mês</v>
          </cell>
          <cell r="D8508">
            <v>1100</v>
          </cell>
        </row>
        <row r="8509">
          <cell r="A8509">
            <v>10523</v>
          </cell>
          <cell r="B8509" t="str">
            <v>Soldador</v>
          </cell>
          <cell r="C8509" t="str">
            <v>mês</v>
          </cell>
          <cell r="D8509">
            <v>1459.35</v>
          </cell>
        </row>
        <row r="8510">
          <cell r="A8510">
            <v>7500</v>
          </cell>
          <cell r="B8510" t="str">
            <v>Técnico cadastro - mensalista -  Rev 01</v>
          </cell>
          <cell r="C8510" t="str">
            <v>mês</v>
          </cell>
          <cell r="D8510">
            <v>3089.22</v>
          </cell>
        </row>
        <row r="8511">
          <cell r="A8511">
            <v>13021</v>
          </cell>
          <cell r="B8511" t="str">
            <v>Técnico Nível Médio - 30 horas semanais - Rev 01</v>
          </cell>
          <cell r="C8511" t="str">
            <v>mês</v>
          </cell>
          <cell r="D8511">
            <v>2306.08</v>
          </cell>
        </row>
        <row r="8512">
          <cell r="A8512">
            <v>7495</v>
          </cell>
          <cell r="B8512" t="str">
            <v>Técnico Nível Médio Júnior- mensalista - 40h - Rev 02</v>
          </cell>
          <cell r="C8512" t="str">
            <v>mês</v>
          </cell>
          <cell r="D8512">
            <v>3089.22</v>
          </cell>
        </row>
        <row r="8513">
          <cell r="A8513">
            <v>7496</v>
          </cell>
          <cell r="B8513" t="str">
            <v>Técnico Nível Médio Sênior - mensalista - 40h - Rev 02</v>
          </cell>
          <cell r="C8513" t="str">
            <v>mês</v>
          </cell>
          <cell r="D8513">
            <v>3552.61</v>
          </cell>
        </row>
        <row r="8514">
          <cell r="A8514">
            <v>10521</v>
          </cell>
          <cell r="B8514" t="str">
            <v>Vigia</v>
          </cell>
          <cell r="C8514" t="str">
            <v>mês</v>
          </cell>
          <cell r="D8514">
            <v>1100</v>
          </cell>
        </row>
        <row r="8515">
          <cell r="A8515">
            <v>9565</v>
          </cell>
          <cell r="B8515" t="str">
            <v>Auxiliar topografia - T4 - Segundo grau completo - DNIT -  Mês de ref.: 02/20</v>
          </cell>
          <cell r="C8515" t="str">
            <v>mês</v>
          </cell>
          <cell r="D8515">
            <v>2262.73</v>
          </cell>
        </row>
        <row r="8516">
          <cell r="A8516">
            <v>48</v>
          </cell>
          <cell r="B8516" t="str">
            <v>Auxiliar topografia - T4 - Segundo grau completo - DNIT -  Mês de ref.: 02/20</v>
          </cell>
          <cell r="C8516" t="str">
            <v>h</v>
          </cell>
          <cell r="D8516">
            <v>10.29</v>
          </cell>
        </row>
        <row r="8517">
          <cell r="A8517">
            <v>9566</v>
          </cell>
          <cell r="B8517" t="str">
            <v>Topografo - T2 - DNIT -  Mês de ref.: 02/20</v>
          </cell>
          <cell r="C8517" t="str">
            <v>mês</v>
          </cell>
          <cell r="D8517">
            <v>3773.62</v>
          </cell>
        </row>
        <row r="8518">
          <cell r="A8518">
            <v>70</v>
          </cell>
          <cell r="B8518" t="str">
            <v>Topografo - T2 - Fonte DNIT -  Mês de ref.: 02/20</v>
          </cell>
          <cell r="C8518" t="str">
            <v>h</v>
          </cell>
          <cell r="D8518">
            <v>17.16</v>
          </cell>
        </row>
        <row r="8519">
          <cell r="A8519">
            <v>10453</v>
          </cell>
          <cell r="B8519" t="str">
            <v>Impermeabilizador (profissional de impermeabilização)</v>
          </cell>
          <cell r="C8519" t="str">
            <v>h</v>
          </cell>
          <cell r="D8519">
            <v>6.63</v>
          </cell>
        </row>
        <row r="8520">
          <cell r="A8520">
            <v>12529</v>
          </cell>
          <cell r="B8520" t="str">
            <v>Restaurador - Nível Médio</v>
          </cell>
          <cell r="C8520" t="str">
            <v>h</v>
          </cell>
          <cell r="D8520">
            <v>13</v>
          </cell>
        </row>
        <row r="8521">
          <cell r="A8521">
            <v>12528</v>
          </cell>
          <cell r="B8521" t="str">
            <v>Restaurador - Nível Superior</v>
          </cell>
          <cell r="C8521" t="str">
            <v>mes</v>
          </cell>
          <cell r="D8521">
            <v>5723.24</v>
          </cell>
        </row>
        <row r="8522">
          <cell r="A8522">
            <v>7880</v>
          </cell>
          <cell r="B8522" t="str">
            <v>Alicate de compressão para terminais de compressão de cabos com seção até 120 mm2</v>
          </cell>
          <cell r="C8522" t="str">
            <v>h</v>
          </cell>
          <cell r="D8522">
            <v>2.33</v>
          </cell>
        </row>
        <row r="8523">
          <cell r="A8523">
            <v>7881</v>
          </cell>
          <cell r="B8523" t="str">
            <v>Alicate de compressão para terminais de compressão de cabos com seção até 150 mm2 a 300mm2</v>
          </cell>
          <cell r="C8523" t="str">
            <v>h</v>
          </cell>
          <cell r="D8523">
            <v>5.79</v>
          </cell>
        </row>
        <row r="8524">
          <cell r="A8524">
            <v>4982</v>
          </cell>
          <cell r="B8524" t="str">
            <v>Aluguel de andaime metálico tubular de encaixe tipo Torre, c/largura de até 2 m,altura 1,00m - aluguel por metro mês</v>
          </cell>
          <cell r="C8524" t="str">
            <v>m/Mês</v>
          </cell>
          <cell r="D8524">
            <v>10</v>
          </cell>
          <cell r="E8524" t="str">
            <v>#</v>
          </cell>
        </row>
        <row r="8525">
          <cell r="A8525">
            <v>160</v>
          </cell>
          <cell r="B8525" t="str">
            <v>Aluguel de andaime metálico tubular simples - aluguel diário por peça</v>
          </cell>
          <cell r="C8525" t="str">
            <v>pxd</v>
          </cell>
          <cell r="D8525">
            <v>0.48</v>
          </cell>
        </row>
        <row r="8526">
          <cell r="A8526">
            <v>13633</v>
          </cell>
          <cell r="B8526" t="str">
            <v>Aluguel de andaime metálico tubular simples - aluguel diário por peça por mês</v>
          </cell>
          <cell r="C8526" t="str">
            <v>pxdxm</v>
          </cell>
          <cell r="D8526">
            <v>0.31</v>
          </cell>
        </row>
        <row r="8527">
          <cell r="A8527">
            <v>4154</v>
          </cell>
          <cell r="B8527" t="str">
            <v>Aluguel de andaime tubular metálico fachadeiro (aluguel mensal) m² x mês - La rgura=2,00m; Altura=1,20m</v>
          </cell>
          <cell r="C8527" t="str">
            <v>m²xmês</v>
          </cell>
          <cell r="D8527">
            <v>3.33</v>
          </cell>
          <cell r="E8527" t="str">
            <v>#</v>
          </cell>
        </row>
        <row r="8528">
          <cell r="A8528">
            <v>10939</v>
          </cell>
          <cell r="B8528" t="str">
            <v>Aluguel de aparelho oxi-acetileno para solda e corte, sem o gás (PPU)</v>
          </cell>
          <cell r="C8528" t="str">
            <v>h</v>
          </cell>
          <cell r="D8528">
            <v>1.05</v>
          </cell>
        </row>
        <row r="8529">
          <cell r="A8529">
            <v>11160</v>
          </cell>
          <cell r="B8529" t="str">
            <v>Aluguel de balsa medindo 6,00 x 4,00m - Obra de retirada dos flutuantes do an tigo Hidroviário</v>
          </cell>
          <cell r="C8529" t="str">
            <v>dia</v>
          </cell>
          <cell r="D8529">
            <v>467.6</v>
          </cell>
        </row>
        <row r="8530">
          <cell r="A8530">
            <v>10389</v>
          </cell>
          <cell r="B8530" t="str">
            <v>Aluguel de banheiro químico, com 03 limpezas semanais</v>
          </cell>
          <cell r="C8530" t="str">
            <v>mês</v>
          </cell>
          <cell r="D8530">
            <v>467.6</v>
          </cell>
        </row>
        <row r="8531">
          <cell r="A8531">
            <v>10390</v>
          </cell>
          <cell r="B8531" t="str">
            <v>Aluguel de banheiro químico, com limpezas diárias</v>
          </cell>
          <cell r="C8531" t="str">
            <v>mês</v>
          </cell>
          <cell r="D8531">
            <v>584.51</v>
          </cell>
        </row>
        <row r="8532">
          <cell r="A8532">
            <v>6794</v>
          </cell>
          <cell r="B8532" t="str">
            <v>Aluguel de bomba submersa Ø 2" 220/380V monofásica/trifásica 1 CV</v>
          </cell>
          <cell r="C8532" t="str">
            <v>h</v>
          </cell>
          <cell r="D8532">
            <v>1.52</v>
          </cell>
        </row>
        <row r="8533">
          <cell r="A8533">
            <v>6795</v>
          </cell>
          <cell r="B8533" t="str">
            <v>Aluguel de bomba submersa Ø 3" 220/380V trifásica 5 CV</v>
          </cell>
          <cell r="C8533" t="str">
            <v>h</v>
          </cell>
          <cell r="D8533">
            <v>2.02</v>
          </cell>
        </row>
        <row r="8534">
          <cell r="A8534">
            <v>6796</v>
          </cell>
          <cell r="B8534" t="str">
            <v>Aluguel de bomba submersa Ø 8" 380V trifásica 30 CV</v>
          </cell>
          <cell r="C8534" t="str">
            <v>h</v>
          </cell>
          <cell r="D8534">
            <v>5.03</v>
          </cell>
        </row>
        <row r="8535">
          <cell r="A8535">
            <v>4299</v>
          </cell>
          <cell r="B8535" t="str">
            <v>Aluguel de container - Almoxarifado sem banheiro - 6,00 x 2,40m</v>
          </cell>
          <cell r="C8535" t="str">
            <v>mês</v>
          </cell>
          <cell r="D8535">
            <v>654.41999999999996</v>
          </cell>
        </row>
        <row r="8536">
          <cell r="A8536">
            <v>10491</v>
          </cell>
          <cell r="B8536" t="str">
            <v>Aluguel de container - Banheiro com 4 chuveiros, 1 lavatório, 1 mictório e 4  bacias - 6,20 x 2,40m</v>
          </cell>
          <cell r="C8536" t="str">
            <v>mês</v>
          </cell>
          <cell r="D8536">
            <v>1308.8399999999999</v>
          </cell>
        </row>
        <row r="8537">
          <cell r="A8537">
            <v>4298</v>
          </cell>
          <cell r="B8537" t="str">
            <v>Aluguel de container - Escritório com banheiro - 6,20 x 2,40m, equipado com A r condicionado</v>
          </cell>
          <cell r="C8537" t="str">
            <v>mês</v>
          </cell>
          <cell r="D8537">
            <v>1308.8399999999999</v>
          </cell>
        </row>
        <row r="8538">
          <cell r="A8538">
            <v>10490</v>
          </cell>
          <cell r="B8538" t="str">
            <v>Aluguel de container - Escritório sem banheiro - 6,20 x 2,40m, equipado com 0 1 Ar condicionado</v>
          </cell>
          <cell r="C8538" t="str">
            <v>mês</v>
          </cell>
          <cell r="D8538">
            <v>1090.7</v>
          </cell>
        </row>
        <row r="8539">
          <cell r="A8539">
            <v>4296</v>
          </cell>
          <cell r="B8539" t="str">
            <v>Aluguel de container - Refeitório sem banheiro - 6,00 x 2,40m equipado com 01 \ar condicionado e mesa para 12 pessoas</v>
          </cell>
          <cell r="C8539" t="str">
            <v>mês</v>
          </cell>
          <cell r="D8539">
            <v>1526.98</v>
          </cell>
        </row>
        <row r="8540">
          <cell r="A8540">
            <v>10553</v>
          </cell>
          <cell r="B8540" t="str">
            <v>Aluguel de copiadora</v>
          </cell>
          <cell r="C8540" t="str">
            <v>mês</v>
          </cell>
          <cell r="D8540">
            <v>6.5</v>
          </cell>
        </row>
        <row r="8541">
          <cell r="A8541">
            <v>7842</v>
          </cell>
          <cell r="B8541" t="str">
            <v>Aluguel de escada de acesso para andaime fachadeiro (aluguel mensal) m² x mês - Largura=1,20m; extensão do lance=4,80m c/ patamares</v>
          </cell>
          <cell r="C8541" t="str">
            <v>m²/mês</v>
          </cell>
          <cell r="D8541">
            <v>29.09</v>
          </cell>
        </row>
        <row r="8542">
          <cell r="A8542">
            <v>7843</v>
          </cell>
          <cell r="B8542" t="str">
            <v>Aluguel de escada de marinheiro c/ proteção, para andaime fachadeiro (aluguel mensal) und x mês - Altura=2,00m</v>
          </cell>
          <cell r="C8542" t="str">
            <v>un/mês</v>
          </cell>
          <cell r="D8542">
            <v>10.49</v>
          </cell>
        </row>
        <row r="8543">
          <cell r="A8543">
            <v>6803</v>
          </cell>
          <cell r="B8543" t="str">
            <v>Aluguel de escoramento metálico para laje  nervurada - Sistema Topec da SH ou similar</v>
          </cell>
          <cell r="C8543" t="str">
            <v>m²xdia</v>
          </cell>
          <cell r="D8543">
            <v>1.05</v>
          </cell>
        </row>
        <row r="8544">
          <cell r="A8544">
            <v>6918</v>
          </cell>
          <cell r="B8544" t="str">
            <v>Aluguel de escoramento metálico tipo Palestub para laje  nervurada, inclusive montagem e desmontagem</v>
          </cell>
          <cell r="C8544" t="str">
            <v>kg</v>
          </cell>
          <cell r="D8544">
            <v>0.28000000000000003</v>
          </cell>
        </row>
        <row r="8545">
          <cell r="A8545">
            <v>10373</v>
          </cell>
          <cell r="B8545" t="str">
            <v>Aluguel de estrutura metálica para escoramento de laje com perfis metálicos p ara cimbramento até 3m</v>
          </cell>
          <cell r="C8545" t="str">
            <v>m²/mês</v>
          </cell>
          <cell r="D8545">
            <v>5.0599999999999996</v>
          </cell>
        </row>
        <row r="8546">
          <cell r="A8546">
            <v>3334</v>
          </cell>
          <cell r="B8546" t="str">
            <v>Aluguel de grupo gerador, capacidade 6 Kva, com fornecimento de combustível</v>
          </cell>
          <cell r="C8546" t="str">
            <v>h</v>
          </cell>
          <cell r="D8546">
            <v>7.05</v>
          </cell>
        </row>
        <row r="8547">
          <cell r="A8547">
            <v>6874</v>
          </cell>
          <cell r="B8547" t="str">
            <v>Aluguel de macaco p/ protensão MAC 4 ou similar</v>
          </cell>
          <cell r="C8547" t="str">
            <v>h</v>
          </cell>
          <cell r="D8547">
            <v>26.62</v>
          </cell>
        </row>
        <row r="8548">
          <cell r="A8548">
            <v>11296</v>
          </cell>
          <cell r="B8548" t="str">
            <v>Aluguel de plataforma aérea elétrica, altura de trabalho = 9,72m</v>
          </cell>
          <cell r="C8548" t="str">
            <v>mês</v>
          </cell>
          <cell r="D8548">
            <v>1324.86</v>
          </cell>
        </row>
        <row r="8549">
          <cell r="A8549">
            <v>11306</v>
          </cell>
          <cell r="B8549" t="str">
            <v>Aluguel de plataforma articulada a diesel, alcance horizontal = 7,70m, altura de trabalho = 15,60m e capacidade de carga = 227kg, modelo Z-42/25 RT 4x4, da Genie ou similar</v>
          </cell>
          <cell r="C8549" t="str">
            <v>mês</v>
          </cell>
          <cell r="D8549">
            <v>5050.05</v>
          </cell>
        </row>
        <row r="8550">
          <cell r="A8550">
            <v>11293</v>
          </cell>
          <cell r="B8550" t="str">
            <v>Aluguel de plataforma articulada a diesel, dimensões 0,80 x 1,80m, alcance ho rizontal = 15,70m, altura de trabalho = 26,00m e capacidade de carga = 230kg</v>
          </cell>
          <cell r="C8550" t="str">
            <v>mês</v>
          </cell>
          <cell r="D8550">
            <v>11350.46</v>
          </cell>
        </row>
        <row r="8551">
          <cell r="A8551">
            <v>11294</v>
          </cell>
          <cell r="B8551" t="str">
            <v>Aluguel de plataforma articulada a diesel, dimensões 0,80 x 2,40m, alcance ho rizontal = 19,80m, altura de trabalho = 41,00m e capacidade de carga = 230kg</v>
          </cell>
          <cell r="C8551" t="str">
            <v>mês</v>
          </cell>
          <cell r="D8551">
            <v>19366.21</v>
          </cell>
        </row>
        <row r="8552">
          <cell r="A8552">
            <v>11161</v>
          </cell>
          <cell r="B8552" t="str">
            <v>Aluguel de rebocador com potência de 1.200 cv - Obra de retirada dos flutuant es do antigo Hidroviário</v>
          </cell>
          <cell r="C8552" t="str">
            <v>h</v>
          </cell>
          <cell r="D8552">
            <v>360.44</v>
          </cell>
        </row>
        <row r="8553">
          <cell r="A8553">
            <v>3333</v>
          </cell>
          <cell r="B8553" t="str">
            <v>Aluguel de retro escavadeira de pneus 0.23 m3 (Case - 580-h - 75,0 Hp ou equi valente) com fornecimento de combustível</v>
          </cell>
          <cell r="C8553" t="str">
            <v>h</v>
          </cell>
          <cell r="D8553">
            <v>60.95</v>
          </cell>
        </row>
        <row r="8554">
          <cell r="A8554">
            <v>9392</v>
          </cell>
          <cell r="B8554" t="str">
            <v>Aluguel de rosqueadeira elétrica até Ø 4", inclusive seguro e frete São Paulo -Aracaju-São Paulo</v>
          </cell>
          <cell r="C8554" t="str">
            <v>h</v>
          </cell>
          <cell r="D8554">
            <v>4.8600000000000003</v>
          </cell>
        </row>
        <row r="8555">
          <cell r="A8555">
            <v>4183</v>
          </cell>
          <cell r="B8555" t="str">
            <v>Aluguel de serra circular p/ cerâmica ou marmore</v>
          </cell>
          <cell r="C8555" t="str">
            <v>dia</v>
          </cell>
          <cell r="D8555">
            <v>4.41</v>
          </cell>
        </row>
        <row r="8556">
          <cell r="A8556">
            <v>10777</v>
          </cell>
          <cell r="B8556" t="str">
            <v>Aluguel de serra mármore tipo makita</v>
          </cell>
          <cell r="C8556" t="str">
            <v>dia</v>
          </cell>
          <cell r="D8556">
            <v>0.22</v>
          </cell>
        </row>
        <row r="8557">
          <cell r="A8557">
            <v>9446</v>
          </cell>
          <cell r="B8557" t="str">
            <v>Aluguel de unidade geradora composta de : grupo gerador, quadro de transferên cia automático, 30m de cabo flexível de 240mm</v>
          </cell>
          <cell r="C8557" t="str">
            <v>h</v>
          </cell>
          <cell r="D8557">
            <v>10725.71</v>
          </cell>
        </row>
        <row r="8558">
          <cell r="A8558">
            <v>10528</v>
          </cell>
          <cell r="B8558" t="str">
            <v>Aluguel mensal de área</v>
          </cell>
          <cell r="C8558" t="str">
            <v>mês</v>
          </cell>
          <cell r="D8558">
            <v>528.39</v>
          </cell>
        </row>
        <row r="8559">
          <cell r="A8559">
            <v>7088</v>
          </cell>
          <cell r="B8559" t="str">
            <v>Escora tubular convencional tipo "a" (h=2,11 à 3,20 m) c/acessórios para laje s e vigas maciças (aluguel mensal)</v>
          </cell>
          <cell r="C8559" t="str">
            <v>u.mês</v>
          </cell>
          <cell r="D8559">
            <v>4.58</v>
          </cell>
          <cell r="E8559" t="str">
            <v>#</v>
          </cell>
        </row>
        <row r="8560">
          <cell r="A8560">
            <v>7089</v>
          </cell>
          <cell r="B8560" t="str">
            <v>Escora tubular convencional tipo "b" (h=3,00 à 4,50 m) c/acessórios para laje s e vigas maciças (aluguel mensal</v>
          </cell>
          <cell r="C8560" t="str">
            <v>u.mês</v>
          </cell>
          <cell r="D8560">
            <v>4.58</v>
          </cell>
          <cell r="E8560" t="str">
            <v>#</v>
          </cell>
        </row>
        <row r="8561">
          <cell r="A8561">
            <v>904</v>
          </cell>
          <cell r="B8561" t="str">
            <v>Escora tubular convencional tipo "c" (h=1,76 à 2,80 m) c/acessórios para laje s e vigas maciças (aluguel diário)</v>
          </cell>
          <cell r="C8561" t="str">
            <v>dia</v>
          </cell>
          <cell r="D8561">
            <v>0.43</v>
          </cell>
          <cell r="E8561" t="str">
            <v>#</v>
          </cell>
        </row>
        <row r="8562">
          <cell r="A8562">
            <v>7090</v>
          </cell>
          <cell r="B8562" t="str">
            <v>Escora tubular convencional tipo "c" (h=1,76 à 2,80 m) c/acessórios para laje s e vigas maciças (aluguel mensal)</v>
          </cell>
          <cell r="C8562" t="str">
            <v>u.mês</v>
          </cell>
          <cell r="D8562">
            <v>3.17</v>
          </cell>
        </row>
        <row r="8563">
          <cell r="A8563">
            <v>7962</v>
          </cell>
          <cell r="B8563" t="str">
            <v>Locação de caixa coletora de entulho capacidade 5 m³ (Local: Aracaju)</v>
          </cell>
          <cell r="C8563" t="str">
            <v>un</v>
          </cell>
          <cell r="D8563">
            <v>109.07</v>
          </cell>
        </row>
        <row r="8564">
          <cell r="A8564">
            <v>10372</v>
          </cell>
          <cell r="B8564" t="str">
            <v>Locação de cubeta / cabacinha plástica de polipropileno para laje nervurada - 61x61x18cm</v>
          </cell>
          <cell r="C8564" t="str">
            <v>un/dia</v>
          </cell>
          <cell r="D8564">
            <v>0.2</v>
          </cell>
        </row>
        <row r="8565">
          <cell r="A8565">
            <v>10488</v>
          </cell>
          <cell r="B8565" t="str">
            <v>Locação de cubeta / cabacinha plástica de polipropileno para laje nervurada - 65x65x21cm</v>
          </cell>
          <cell r="C8565" t="str">
            <v>un/dia</v>
          </cell>
          <cell r="D8565">
            <v>0.22</v>
          </cell>
        </row>
        <row r="8566">
          <cell r="A8566">
            <v>13632</v>
          </cell>
          <cell r="B8566" t="str">
            <v>Locação de forcado regulável</v>
          </cell>
          <cell r="C8566" t="str">
            <v>pxd</v>
          </cell>
          <cell r="D8566">
            <v>0.48</v>
          </cell>
        </row>
        <row r="8567">
          <cell r="A8567">
            <v>10172</v>
          </cell>
          <cell r="B8567" t="str">
            <v>Locação de forma deslizante metálica para resevatório circular de concreto Ø  externo = 3,20m; h total = 19,80m, esp.parede = 20cm</v>
          </cell>
          <cell r="C8567" t="str">
            <v>dia</v>
          </cell>
          <cell r="D8567">
            <v>509.87</v>
          </cell>
        </row>
        <row r="8568">
          <cell r="A8568">
            <v>13630</v>
          </cell>
          <cell r="B8568" t="str">
            <v>Locação de prancha metáilca para andaimes</v>
          </cell>
          <cell r="C8568" t="str">
            <v>dia</v>
          </cell>
          <cell r="D8568">
            <v>0.63</v>
          </cell>
        </row>
        <row r="8569">
          <cell r="A8569">
            <v>13631</v>
          </cell>
          <cell r="B8569" t="str">
            <v>Locação de Rodas  para andaimes</v>
          </cell>
          <cell r="C8569" t="str">
            <v>pxd</v>
          </cell>
          <cell r="D8569">
            <v>1.31</v>
          </cell>
        </row>
        <row r="8570">
          <cell r="A8570">
            <v>10457</v>
          </cell>
          <cell r="B8570" t="str">
            <v>Moto 125 CC (13CV)</v>
          </cell>
          <cell r="C8570" t="str">
            <v>mês</v>
          </cell>
          <cell r="D8570">
            <v>569.78</v>
          </cell>
        </row>
        <row r="8571">
          <cell r="A8571">
            <v>1880</v>
          </cell>
          <cell r="B8571" t="str">
            <v>Prancha metálica, e=4.7 mm, l=0.30 m</v>
          </cell>
          <cell r="C8571" t="str">
            <v>m</v>
          </cell>
          <cell r="D8571">
            <v>30.83</v>
          </cell>
        </row>
        <row r="8572">
          <cell r="A8572">
            <v>10375</v>
          </cell>
          <cell r="B8572" t="str">
            <v>Serviço de protensão para cordoalha engraxada 1Ø 12,5mm</v>
          </cell>
          <cell r="C8572" t="str">
            <v>un</v>
          </cell>
          <cell r="D8572">
            <v>85.4</v>
          </cell>
        </row>
        <row r="8573">
          <cell r="A8573">
            <v>2736</v>
          </cell>
          <cell r="B8573" t="str">
            <v>Cadastro de rede de água</v>
          </cell>
          <cell r="C8573" t="str">
            <v>m</v>
          </cell>
          <cell r="D8573">
            <v>0.7</v>
          </cell>
        </row>
        <row r="8574">
          <cell r="A8574">
            <v>10332</v>
          </cell>
          <cell r="B8574" t="str">
            <v>Documentação "as built" (Sergipetec)</v>
          </cell>
          <cell r="C8574" t="str">
            <v>un</v>
          </cell>
          <cell r="D8574">
            <v>4606.3</v>
          </cell>
        </row>
        <row r="8575">
          <cell r="A8575">
            <v>290</v>
          </cell>
          <cell r="B8575" t="str">
            <v>Aluguel de bombeamento concreto c/ bomba reboque ou estacionaria com consumo  minimo de 30m³</v>
          </cell>
          <cell r="C8575" t="str">
            <v>m3</v>
          </cell>
          <cell r="D8575">
            <v>34.28</v>
          </cell>
        </row>
        <row r="8576">
          <cell r="A8576">
            <v>12320</v>
          </cell>
          <cell r="B8576" t="str">
            <v>Coleta de amostra de solo in loco ( para ensaio)</v>
          </cell>
          <cell r="C8576" t="str">
            <v>un</v>
          </cell>
          <cell r="D8576">
            <v>67.040000000000006</v>
          </cell>
        </row>
        <row r="8577">
          <cell r="A8577">
            <v>12001</v>
          </cell>
          <cell r="B8577" t="str">
            <v>Controle tecnológico de concreto - por hora extra</v>
          </cell>
          <cell r="C8577" t="str">
            <v>h</v>
          </cell>
          <cell r="D8577">
            <v>29.22</v>
          </cell>
        </row>
        <row r="8578">
          <cell r="A8578">
            <v>12000</v>
          </cell>
          <cell r="B8578" t="str">
            <v>Controle tecnológico de concreto - por rompimento de corpo de prova</v>
          </cell>
          <cell r="C8578" t="str">
            <v>un</v>
          </cell>
          <cell r="D8578">
            <v>14</v>
          </cell>
        </row>
        <row r="8579">
          <cell r="A8579">
            <v>12002</v>
          </cell>
          <cell r="B8579" t="str">
            <v>Controle tecnológico de concreto - por traço de concreto ou argamassa</v>
          </cell>
          <cell r="C8579" t="str">
            <v>un</v>
          </cell>
          <cell r="D8579">
            <v>1000</v>
          </cell>
        </row>
        <row r="8580">
          <cell r="A8580">
            <v>6949</v>
          </cell>
          <cell r="B8580" t="str">
            <v>Controle tecnológico de concreto "com" moldagem de corpos de prova, diária la boratorista até 8 hs, coleta corpos de prova e emissão certificados, até 30 k m, aos sábados,domingos e feriados</v>
          </cell>
          <cell r="C8580" t="str">
            <v>dia</v>
          </cell>
          <cell r="D8580">
            <v>1065.32</v>
          </cell>
        </row>
        <row r="8581">
          <cell r="A8581">
            <v>6952</v>
          </cell>
          <cell r="B8581" t="str">
            <v>Controle tecnológico de concreto "com" moldagem de corpos de prova, diária la boratorista até 8 hs, coleta corpos de prova e emissão certificados, de 101a  150 km, aos sábados,domingos e feriados</v>
          </cell>
          <cell r="C8581" t="str">
            <v>dia</v>
          </cell>
          <cell r="D8581">
            <v>2786.77</v>
          </cell>
        </row>
        <row r="8582">
          <cell r="A8582">
            <v>6950</v>
          </cell>
          <cell r="B8582" t="str">
            <v>Controle tecnológico de concreto "com" moldagem de corpos de prova, diária la boratorista até 8 hs, coleta corpos de prova e emissão certificados, de 31a 6 0 km, aos sábados,domingos e feriados</v>
          </cell>
          <cell r="C8582" t="str">
            <v>dia</v>
          </cell>
          <cell r="D8582">
            <v>1502.52</v>
          </cell>
        </row>
        <row r="8583">
          <cell r="A8583">
            <v>6951</v>
          </cell>
          <cell r="B8583" t="str">
            <v>Controle tecnológico de concreto "com" moldagem de corpos de prova, diária la boratorista até 8 hs, coleta corpos de prova e emissão certificados, de 61a 1 00 km, aos sábados,domingos e feriados</v>
          </cell>
          <cell r="C8583" t="str">
            <v>dia</v>
          </cell>
          <cell r="D8583">
            <v>2076.27</v>
          </cell>
        </row>
        <row r="8584">
          <cell r="A8584">
            <v>6948</v>
          </cell>
          <cell r="B8584" t="str">
            <v>Controle tecnológico de concreto "com" moldagem de corpos de prova, diária la boratorista até 8 hs, coleta corpos de prova e emissão certificados, dentro d e Aracaju, aos sábados,domingos e feriados</v>
          </cell>
          <cell r="C8584" t="str">
            <v>dia</v>
          </cell>
          <cell r="D8584">
            <v>628.03</v>
          </cell>
        </row>
        <row r="8585">
          <cell r="A8585">
            <v>12</v>
          </cell>
          <cell r="B8585" t="str">
            <v>Controle tecnológico de concreto "com" moldagem de corpos de prova, diária la boratorista até 8 hs, coleta corpos de prova e emissão certificados, dentro d e Aracaju, de segunda a sexta</v>
          </cell>
          <cell r="C8585" t="str">
            <v>dia</v>
          </cell>
          <cell r="D8585">
            <v>418.69</v>
          </cell>
        </row>
        <row r="8586">
          <cell r="A8586">
            <v>6953</v>
          </cell>
          <cell r="B8586" t="str">
            <v>Controle tecnológico de concreto "com" moldagem de corpos de prova, diária la boratorista até 8 hs, coleta corpos de prova e emissão certificados, distanci a maior que 150 km, aos sábados,domingos e feriados</v>
          </cell>
          <cell r="C8586" t="str">
            <v>dia</v>
          </cell>
          <cell r="D8586">
            <v>3497.08</v>
          </cell>
        </row>
        <row r="8587">
          <cell r="A8587">
            <v>6712</v>
          </cell>
          <cell r="B8587" t="str">
            <v>Controle tecnológico de concreto "com" moldagem de corpos de prova, diária la boratorista até 8 hs, coleta corpos de prova e emissão de certificados, dista ncia 101 a 150 km, de segunda a sexta</v>
          </cell>
          <cell r="C8587" t="str">
            <v>dia</v>
          </cell>
          <cell r="D8587">
            <v>1857.85</v>
          </cell>
        </row>
        <row r="8588">
          <cell r="A8588">
            <v>6710</v>
          </cell>
          <cell r="B8588" t="str">
            <v>Controle tecnológico de concreto "com" moldagem de corpos de prova, diária la boratorista até 8 hs, coleta corpos de prova e emissão de certificados, dista ncia 31 a 60 km, de segunda a sexta</v>
          </cell>
          <cell r="C8588" t="str">
            <v>dia</v>
          </cell>
          <cell r="D8588">
            <v>1001.68</v>
          </cell>
        </row>
        <row r="8589">
          <cell r="A8589">
            <v>6711</v>
          </cell>
          <cell r="B8589" t="str">
            <v>Controle tecnológico de concreto "com" moldagem de corpos de prova, diária la boratorista até 8 hs, coleta corpos de prova e emissão de certificados, dista ncia 61 a 100 km, de segunda a sexta</v>
          </cell>
          <cell r="C8589" t="str">
            <v>dia</v>
          </cell>
          <cell r="D8589">
            <v>1384.17</v>
          </cell>
        </row>
        <row r="8590">
          <cell r="A8590">
            <v>6709</v>
          </cell>
          <cell r="B8590" t="str">
            <v>Controle tecnológico de concreto "com" moldagem de corpos de prova, diária la boratorista até 8 hs, coleta corpos de prova e emissão de certificados, dista ncia até 30 km, de segunda a sexta</v>
          </cell>
          <cell r="C8590" t="str">
            <v>dia</v>
          </cell>
          <cell r="D8590">
            <v>710.22</v>
          </cell>
        </row>
        <row r="8591">
          <cell r="A8591">
            <v>6713</v>
          </cell>
          <cell r="B8591" t="str">
            <v>Controle tecnológico de concreto "com" moldagem de corpos de prova, diária la boratorista até 8 hs, coleta corpos de prova e emissão de certificados, dista ncia maior que 150 km, de segunda a sexta</v>
          </cell>
          <cell r="C8591" t="str">
            <v>dia</v>
          </cell>
          <cell r="D8591">
            <v>2331.38</v>
          </cell>
        </row>
        <row r="8592">
          <cell r="A8592">
            <v>6943</v>
          </cell>
          <cell r="B8592" t="str">
            <v>Controle tecnológico de concreto "com" moldagem de corpos de prova, mensalida de de laboratorista de até 44 hs, coleta corpos de prova e emissão certificad os, atè 30 km, de segunda a sexta</v>
          </cell>
          <cell r="C8592" t="str">
            <v>mês</v>
          </cell>
          <cell r="D8592">
            <v>8470</v>
          </cell>
        </row>
        <row r="8593">
          <cell r="A8593">
            <v>6946</v>
          </cell>
          <cell r="B8593" t="str">
            <v>Controle tecnológico de concreto "com" moldagem de corpos de prova, mensalida de de laboratorista de até 44 hs, coleta corpos de prova e emissão certificad os, de 101 a 150 km, de segunda a sexta</v>
          </cell>
          <cell r="C8593" t="str">
            <v>mês</v>
          </cell>
          <cell r="D8593">
            <v>15510</v>
          </cell>
        </row>
        <row r="8594">
          <cell r="A8594">
            <v>6944</v>
          </cell>
          <cell r="B8594" t="str">
            <v>Controle tecnológico de concreto "com" moldagem de corpos de prova, mensalida de de laboratorista de até 44 hs, coleta corpos de prova e emissão certificad os, de 31 a 60 km, de segunda a sexta</v>
          </cell>
          <cell r="C8594" t="str">
            <v>mês</v>
          </cell>
          <cell r="D8594">
            <v>10230</v>
          </cell>
        </row>
        <row r="8595">
          <cell r="A8595">
            <v>6945</v>
          </cell>
          <cell r="B8595" t="str">
            <v>Controle tecnológico de concreto "com" moldagem de corpos de prova, mensalida de de laboratorista de até 44 hs, coleta corpos de prova e emissão certificad os, de 61 a 100 km, de segunda a sexta</v>
          </cell>
          <cell r="C8595" t="str">
            <v>mês</v>
          </cell>
          <cell r="D8595">
            <v>12540</v>
          </cell>
        </row>
        <row r="8596">
          <cell r="A8596">
            <v>6942</v>
          </cell>
          <cell r="B8596" t="str">
            <v>Controle tecnológico de concreto "com" moldagem de corpos de prova, mensalida de de laboratorista de até 44 hs, coleta corpos de prova e emissão certificad os, dentro de Aracaju, de segunda a sexta</v>
          </cell>
          <cell r="C8596" t="str">
            <v>mês</v>
          </cell>
          <cell r="D8596">
            <v>6600</v>
          </cell>
        </row>
        <row r="8597">
          <cell r="A8597">
            <v>6947</v>
          </cell>
          <cell r="C8597" t="str">
            <v>mês</v>
          </cell>
          <cell r="D8597">
            <v>18480</v>
          </cell>
        </row>
        <row r="8598">
          <cell r="B8598" t="str">
            <v>Controle tecnológico de concreto "com" moldagem de corpos de prova, mensalida de de laboratorista de até 44 hs, coleta corpos de prova e emissão certificad os, distancia maior que 150 km, de segunda a sexta</v>
          </cell>
        </row>
        <row r="8599">
          <cell r="A8599">
            <v>13167</v>
          </cell>
          <cell r="B8599" t="str">
            <v>Controle tecnológico de concreto por cada ensaio de água,areia ou brita</v>
          </cell>
          <cell r="C8599" t="str">
            <v>h</v>
          </cell>
          <cell r="D8599">
            <v>300</v>
          </cell>
        </row>
        <row r="8600">
          <cell r="A8600">
            <v>13166</v>
          </cell>
          <cell r="B8600" t="str">
            <v>Controle tecnológico de concreto por cada ensaio de tração ou dobramento em a ço</v>
          </cell>
          <cell r="C8600" t="str">
            <v>h</v>
          </cell>
          <cell r="D8600">
            <v>300</v>
          </cell>
        </row>
        <row r="8601">
          <cell r="A8601">
            <v>12004</v>
          </cell>
          <cell r="B8601" t="str">
            <v>Ensaio - Absorção em bloco</v>
          </cell>
          <cell r="C8601" t="str">
            <v>un</v>
          </cell>
          <cell r="D8601">
            <v>45</v>
          </cell>
        </row>
        <row r="8602">
          <cell r="A8602">
            <v>12009</v>
          </cell>
          <cell r="B8602" t="str">
            <v>Ensaio - Aderência de argamassa, em Aracaju</v>
          </cell>
          <cell r="C8602" t="str">
            <v>un</v>
          </cell>
          <cell r="D8602">
            <v>1000</v>
          </cell>
        </row>
        <row r="8603">
          <cell r="A8603">
            <v>12938</v>
          </cell>
          <cell r="B8603" t="str">
            <v>Ensaio - Cloreto em concreto, ITPS em Aracaju</v>
          </cell>
          <cell r="C8603" t="str">
            <v>un</v>
          </cell>
          <cell r="D8603">
            <v>14.93</v>
          </cell>
        </row>
        <row r="8604">
          <cell r="A8604">
            <v>12003</v>
          </cell>
          <cell r="B8604" t="str">
            <v>Ensaio - Compressão em bloco</v>
          </cell>
          <cell r="C8604" t="str">
            <v>un</v>
          </cell>
          <cell r="D8604">
            <v>38</v>
          </cell>
        </row>
        <row r="8605">
          <cell r="A8605">
            <v>12321</v>
          </cell>
          <cell r="B8605" t="str">
            <v>Ensaio - Densidade aparente no estado solto</v>
          </cell>
          <cell r="C8605" t="str">
            <v>un</v>
          </cell>
          <cell r="D8605">
            <v>119.7</v>
          </cell>
        </row>
        <row r="8606">
          <cell r="A8606">
            <v>12322</v>
          </cell>
          <cell r="B8606" t="str">
            <v>Ensaio - Determinação da massa aparente in situ do solo</v>
          </cell>
          <cell r="C8606" t="str">
            <v>un</v>
          </cell>
          <cell r="D8606">
            <v>143.65</v>
          </cell>
        </row>
        <row r="8607">
          <cell r="A8607">
            <v>12007</v>
          </cell>
          <cell r="B8607" t="str">
            <v>Ensaio - Em agregado graúdo: desgaste por abrasão "Los Angeles"</v>
          </cell>
          <cell r="C8607" t="str">
            <v>un</v>
          </cell>
          <cell r="D8607">
            <v>842.74</v>
          </cell>
        </row>
        <row r="8608">
          <cell r="A8608">
            <v>12323</v>
          </cell>
          <cell r="B8608" t="str">
            <v>Ensaio - Emissão de relatório com a determinação do fator de empolamento dos  materiais no estado: natural(solto), solto/transporte(compactado)</v>
          </cell>
          <cell r="C8608" t="str">
            <v>un</v>
          </cell>
          <cell r="D8608">
            <v>718.25</v>
          </cell>
        </row>
        <row r="8609">
          <cell r="A8609">
            <v>13164</v>
          </cell>
          <cell r="B8609" t="str">
            <v>Ensaio - Extração de concreto betuminiso com recuoeração da granulometria da  mistura</v>
          </cell>
          <cell r="C8609" t="str">
            <v>un</v>
          </cell>
          <cell r="D8609">
            <v>210</v>
          </cell>
        </row>
        <row r="8610">
          <cell r="A8610">
            <v>12318</v>
          </cell>
          <cell r="B8610" t="str">
            <v>Ensaio - Integridade física em estaca - PIT</v>
          </cell>
          <cell r="C8610" t="str">
            <v>un</v>
          </cell>
          <cell r="D8610">
            <v>81.400000000000006</v>
          </cell>
        </row>
        <row r="8611">
          <cell r="A8611">
            <v>6940</v>
          </cell>
          <cell r="B8611" t="str">
            <v>Ensaio - Marshall</v>
          </cell>
          <cell r="C8611" t="str">
            <v>un</v>
          </cell>
          <cell r="D8611">
            <v>235</v>
          </cell>
        </row>
        <row r="8612">
          <cell r="A8612">
            <v>12976</v>
          </cell>
          <cell r="B8612" t="str">
            <v>Ensaio - Prova de carga dinâmica - para 5 estacas, incluso mobilização da equ ipe com 2 diárias e relatórios de análises CAPWAP por estaca - com excecução  em 02 dias</v>
          </cell>
          <cell r="C8612" t="str">
            <v>un</v>
          </cell>
          <cell r="D8612">
            <v>12256.06</v>
          </cell>
        </row>
        <row r="8613">
          <cell r="A8613">
            <v>12026</v>
          </cell>
          <cell r="B8613" t="str">
            <v>Ensaio - Prova de carga estática</v>
          </cell>
          <cell r="C8613" t="str">
            <v>un</v>
          </cell>
          <cell r="D8613">
            <v>15226.7</v>
          </cell>
        </row>
        <row r="8614">
          <cell r="A8614">
            <v>13165</v>
          </cell>
          <cell r="B8614" t="str">
            <v>Ensaio - Resistência tração por compressão diametral</v>
          </cell>
          <cell r="C8614" t="str">
            <v>un</v>
          </cell>
          <cell r="D8614">
            <v>225</v>
          </cell>
        </row>
        <row r="8615">
          <cell r="A8615">
            <v>8415</v>
          </cell>
          <cell r="B8615" t="str">
            <v>Ensaio - taxa de percolação do solo (para cada determinação ou furo)</v>
          </cell>
          <cell r="C8615" t="str">
            <v>un</v>
          </cell>
          <cell r="D8615">
            <v>620.55999999999995</v>
          </cell>
        </row>
        <row r="8616">
          <cell r="A8616">
            <v>10565</v>
          </cell>
          <cell r="B8616" t="str">
            <v>Ensaio - Tecnológico de blocos</v>
          </cell>
          <cell r="C8616" t="str">
            <v>un</v>
          </cell>
          <cell r="D8616">
            <v>66.069999999999993</v>
          </cell>
        </row>
        <row r="8617">
          <cell r="A8617">
            <v>4815</v>
          </cell>
          <cell r="B8617" t="str">
            <v>Ensaio de consistência de concreto - Slump Test</v>
          </cell>
          <cell r="C8617" t="str">
            <v>un</v>
          </cell>
          <cell r="D8617">
            <v>76.739999999999995</v>
          </cell>
        </row>
        <row r="8618">
          <cell r="A8618">
            <v>10040</v>
          </cell>
          <cell r="B8618" t="str">
            <v>Ensaio de dispersão - Crumb test - CODEVASF</v>
          </cell>
          <cell r="C8618" t="str">
            <v>un</v>
          </cell>
          <cell r="D8618">
            <v>31.91</v>
          </cell>
        </row>
        <row r="8619">
          <cell r="A8619">
            <v>10039</v>
          </cell>
          <cell r="B8619" t="str">
            <v>Ensaio de dispersão - Granulometria comparativa - CODEVASF</v>
          </cell>
          <cell r="C8619" t="str">
            <v>un</v>
          </cell>
          <cell r="D8619">
            <v>86.6</v>
          </cell>
        </row>
        <row r="8620">
          <cell r="A8620">
            <v>10041</v>
          </cell>
          <cell r="B8620" t="str">
            <v>Ensaio de dispersão - Infiltração - CODEVASF</v>
          </cell>
          <cell r="C8620" t="str">
            <v>un</v>
          </cell>
          <cell r="D8620">
            <v>86.6</v>
          </cell>
        </row>
        <row r="8621">
          <cell r="A8621">
            <v>10042</v>
          </cell>
          <cell r="B8621" t="str">
            <v>Ensaio de dispersão - Perda de perda d'água (5 estágios) - CODEVASF</v>
          </cell>
          <cell r="C8621" t="str">
            <v>un</v>
          </cell>
          <cell r="D8621">
            <v>136.76</v>
          </cell>
        </row>
        <row r="8622">
          <cell r="A8622">
            <v>10971</v>
          </cell>
          <cell r="B8622" t="str">
            <v>Estrutura pre-moldada de concreto p/ caixas d'agua de 5.000 litros, composta  de capitel p/apoio da caixa dágua e pilar cilindrico d=40cm e altura = 7,50m, incluso montagem no local, ref: Cilel ou similar</v>
          </cell>
          <cell r="C8622" t="str">
            <v>un</v>
          </cell>
          <cell r="D8622">
            <v>5745.93</v>
          </cell>
        </row>
        <row r="8623">
          <cell r="A8623">
            <v>11964</v>
          </cell>
          <cell r="B8623" t="str">
            <v>Moldagem de corpos de prova feita sem profissional especializado</v>
          </cell>
          <cell r="C8623" t="str">
            <v>dia</v>
          </cell>
          <cell r="D8623">
            <v>71.459999999999994</v>
          </cell>
        </row>
        <row r="8624">
          <cell r="A8624">
            <v>6938</v>
          </cell>
          <cell r="B8624" t="str">
            <v>Controle Tecnológico de Terraplenagem e Pavimentação - Hora extra de Laborato rista</v>
          </cell>
          <cell r="C8624" t="str">
            <v>h</v>
          </cell>
          <cell r="D8624">
            <v>47</v>
          </cell>
        </row>
        <row r="8625">
          <cell r="A8625">
            <v>6937</v>
          </cell>
          <cell r="B8625" t="str">
            <v>Controle Tecnològico de terraplenagem/Pavimentação COM Transporte, alimentaçã o,alocação de equip. de densidade "in situ", com laboratoristas até 8 hs, aci ma de 150 km de segunda à sexta</v>
          </cell>
          <cell r="C8625" t="str">
            <v>dia</v>
          </cell>
          <cell r="D8625">
            <v>1975</v>
          </cell>
        </row>
        <row r="8626">
          <cell r="A8626">
            <v>6933</v>
          </cell>
          <cell r="B8626" t="str">
            <v>Controle Tecnològico de terraplenagem/Pavimentação COM Transporte, alimentaçã o,alocação de equip. de densidade "in situ", com laboratoristas até 8 hs, até 30 km de segunda à sexta</v>
          </cell>
          <cell r="C8626" t="str">
            <v>dia</v>
          </cell>
          <cell r="D8626">
            <v>1050</v>
          </cell>
        </row>
        <row r="8627">
          <cell r="A8627">
            <v>6936</v>
          </cell>
          <cell r="B8627" t="str">
            <v>Controle Tecnològico de terraplenagem/Pavimentação COM Transporte, alimentaçã o,alocação de equip. de densidade "in situ", com laboratoristas até 8 hs, de  101 à 150 km de segunda à sexta</v>
          </cell>
          <cell r="C8627" t="str">
            <v>dia</v>
          </cell>
          <cell r="D8627">
            <v>1710</v>
          </cell>
        </row>
        <row r="8628">
          <cell r="A8628">
            <v>6934</v>
          </cell>
          <cell r="B8628" t="str">
            <v>Controle Tecnològico de terraplenagem/Pavimentação COM Transporte, alimentaçã o,alocação de equip. de densidade "in situ", com laboratoristas até 8 hs, de  31 à 60 km de segunda à sexta</v>
          </cell>
          <cell r="C8628" t="str">
            <v>dia</v>
          </cell>
          <cell r="D8628">
            <v>1230</v>
          </cell>
        </row>
        <row r="8629">
          <cell r="A8629">
            <v>6935</v>
          </cell>
          <cell r="B8629" t="str">
            <v>Controle Tecnològico de terraplenagem/Pavimentação COM Transporte, alimentaçã o,alocação de equip. de densidade "in situ", com laboratoristas até 8 hs, de  61 à 100 km de segunda à sexta</v>
          </cell>
          <cell r="C8629" t="str">
            <v>dia</v>
          </cell>
          <cell r="D8629">
            <v>1530</v>
          </cell>
        </row>
        <row r="8630">
          <cell r="A8630">
            <v>6931</v>
          </cell>
          <cell r="B8630" t="str">
            <v>Controle Tecnològico de terraplenagem/Pavimentação COM Transporte, alimentaçã o,alocação de equip. de densidade "in situ", com laboratoristas até 8 hs, em  Aracaju de segunda à sexta</v>
          </cell>
          <cell r="C8630" t="str">
            <v>dia</v>
          </cell>
          <cell r="D8630">
            <v>875</v>
          </cell>
        </row>
        <row r="8631">
          <cell r="A8631">
            <v>6922</v>
          </cell>
          <cell r="B8631" t="str">
            <v>Controle Tecnològico de terraplenagem/Pavimentação COM Transporte, alimentaçã o,alocação de equip. de densidade "in situ", mensalidade laboratoristas até 4 4 hs semanais dentro de Aracaju de seunda a sexta</v>
          </cell>
          <cell r="C8631" t="str">
            <v>mês</v>
          </cell>
          <cell r="D8631">
            <v>14375</v>
          </cell>
        </row>
        <row r="8632">
          <cell r="A8632">
            <v>6930</v>
          </cell>
          <cell r="B8632" t="str">
            <v>Controle Tecnològico de terraplenagem/Pavimentação COM Transporte, alimentaçã o,alocação de equip. de densidade "in situ", mensalidade laboratoristas até 4 4 hs semanais, acima de 150 km de seunda a sexta</v>
          </cell>
          <cell r="C8632" t="str">
            <v>mês</v>
          </cell>
          <cell r="D8632">
            <v>31625</v>
          </cell>
        </row>
        <row r="8633">
          <cell r="A8633">
            <v>6929</v>
          </cell>
          <cell r="B8633" t="str">
            <v>Controle Tecnològico de terraplenagem/Pavimentação COM Transporte, alimentaçã o,alocação de equip. de densidade "in situ", mensalidade laboratoristas até 4 4 hs semanais, de 101 à 150 km de seunda a sexta</v>
          </cell>
          <cell r="C8633" t="str">
            <v>mês</v>
          </cell>
          <cell r="D8633">
            <v>27150</v>
          </cell>
        </row>
        <row r="8634">
          <cell r="A8634">
            <v>6927</v>
          </cell>
          <cell r="B8634" t="str">
            <v>Controle Tecnològico de terraplenagem/Pavimentação COM Transporte, alimentaçã o,alocação de equip. de densidade "in situ", mensalidade laboratoristas até 4 4 hs semanais, de 31 à 60 km de seunda a sexta</v>
          </cell>
          <cell r="C8634" t="str">
            <v>mês</v>
          </cell>
          <cell r="D8634">
            <v>19645</v>
          </cell>
        </row>
        <row r="8635">
          <cell r="A8635">
            <v>6928</v>
          </cell>
          <cell r="B8635" t="str">
            <v>Controle Tecnològico de terraplenagem/Pavimentação COM Transporte, alimentaçã o,alocação de equip. de densidade "in situ", mensalidade laboratoristas até 4 4 hs semanais, de 61 à 100 km de seunda a sexta</v>
          </cell>
          <cell r="C8635" t="str">
            <v>mês</v>
          </cell>
          <cell r="D8635">
            <v>23000</v>
          </cell>
        </row>
        <row r="8636">
          <cell r="A8636">
            <v>6926</v>
          </cell>
          <cell r="C8636" t="str">
            <v>mês</v>
          </cell>
          <cell r="D8636">
            <v>17050</v>
          </cell>
        </row>
        <row r="8637">
          <cell r="B8637" t="str">
            <v>Controle Tecnològico de terraplenagem/Pavimentação COM Transporte, alimentaçã o,alocação de equip. de densidade "in situ", mensalidade laboratoristas até 4 4 hs semanais,até 30 km de seunda à sexta</v>
          </cell>
        </row>
        <row r="8638">
          <cell r="A8638">
            <v>7022</v>
          </cell>
          <cell r="B8638" t="str">
            <v>Serviços de pavimentações para urbanização de áreas úteis</v>
          </cell>
          <cell r="C8638" t="str">
            <v>m²</v>
          </cell>
          <cell r="D8638">
            <v>10.19</v>
          </cell>
        </row>
        <row r="8639">
          <cell r="A8639">
            <v>7015</v>
          </cell>
          <cell r="B8639" t="str">
            <v>Serviços de terraplenagem leve para urbanização de áres úteis</v>
          </cell>
          <cell r="C8639" t="str">
            <v>m²</v>
          </cell>
          <cell r="D8639">
            <v>0.82</v>
          </cell>
        </row>
        <row r="8640">
          <cell r="A8640">
            <v>7016</v>
          </cell>
          <cell r="B8640" t="str">
            <v>Serviços de terraplenagem média para urbanização de áres úteis</v>
          </cell>
          <cell r="C8640" t="str">
            <v>m²</v>
          </cell>
          <cell r="D8640">
            <v>2.79</v>
          </cell>
        </row>
        <row r="8641">
          <cell r="A8641">
            <v>7017</v>
          </cell>
          <cell r="B8641" t="str">
            <v>Serviços de terraplenagem pesada para urbanização de áres úteis</v>
          </cell>
          <cell r="C8641" t="str">
            <v>m²</v>
          </cell>
          <cell r="D8641">
            <v>7.72</v>
          </cell>
        </row>
        <row r="8642">
          <cell r="A8642">
            <v>10555</v>
          </cell>
          <cell r="B8642" t="str">
            <v>Consumo de energia elétrica</v>
          </cell>
          <cell r="C8642" t="str">
            <v>mês</v>
          </cell>
          <cell r="D8642">
            <v>180</v>
          </cell>
        </row>
        <row r="8643">
          <cell r="A8643">
            <v>15</v>
          </cell>
          <cell r="B8643" t="str">
            <v>Energia elétrica</v>
          </cell>
          <cell r="C8643" t="str">
            <v>kh</v>
          </cell>
          <cell r="D8643">
            <v>0.51</v>
          </cell>
        </row>
        <row r="8644">
          <cell r="A8644">
            <v>4602</v>
          </cell>
          <cell r="B8644" t="str">
            <v>Implantação de estai poste /poste</v>
          </cell>
          <cell r="C8644" t="str">
            <v>us</v>
          </cell>
          <cell r="D8644">
            <v>9.4</v>
          </cell>
        </row>
        <row r="8645">
          <cell r="A8645">
            <v>4601</v>
          </cell>
          <cell r="B8645" t="str">
            <v>Implantação de ramal de serviço</v>
          </cell>
          <cell r="C8645" t="str">
            <v>km</v>
          </cell>
          <cell r="D8645">
            <v>9.4</v>
          </cell>
        </row>
        <row r="8646">
          <cell r="A8646">
            <v>4547</v>
          </cell>
          <cell r="B8646" t="str">
            <v>Mão-de-obra para implantação de estrutura B1</v>
          </cell>
          <cell r="C8646" t="str">
            <v>us</v>
          </cell>
          <cell r="D8646">
            <v>9.4</v>
          </cell>
        </row>
        <row r="8647">
          <cell r="A8647">
            <v>4548</v>
          </cell>
          <cell r="B8647" t="str">
            <v>Mão-de-obra para implantação de estrutura B2</v>
          </cell>
          <cell r="C8647" t="str">
            <v>us</v>
          </cell>
          <cell r="D8647">
            <v>9.4</v>
          </cell>
        </row>
        <row r="8648">
          <cell r="A8648">
            <v>4549</v>
          </cell>
          <cell r="B8648" t="str">
            <v>Mão-de-obra para implantação de estrutura B3</v>
          </cell>
          <cell r="C8648" t="str">
            <v>us</v>
          </cell>
          <cell r="D8648">
            <v>9.4</v>
          </cell>
        </row>
        <row r="8649">
          <cell r="A8649">
            <v>4551</v>
          </cell>
          <cell r="B8649" t="str">
            <v>Mão-de-obra para Implantação de estrutura B3-2</v>
          </cell>
          <cell r="C8649" t="str">
            <v>us</v>
          </cell>
          <cell r="D8649">
            <v>9.4</v>
          </cell>
        </row>
        <row r="8650">
          <cell r="A8650">
            <v>4550</v>
          </cell>
          <cell r="B8650" t="str">
            <v>Mão-de-obra para implantação de estrutura B4</v>
          </cell>
          <cell r="C8650" t="str">
            <v>us</v>
          </cell>
          <cell r="D8650">
            <v>9.4</v>
          </cell>
        </row>
        <row r="8651">
          <cell r="A8651">
            <v>4543</v>
          </cell>
          <cell r="B8651" t="str">
            <v>Mão-de-obra para implantação de estrutura N2</v>
          </cell>
          <cell r="C8651" t="str">
            <v>us</v>
          </cell>
          <cell r="D8651">
            <v>9.4</v>
          </cell>
        </row>
        <row r="8652">
          <cell r="A8652">
            <v>4544</v>
          </cell>
          <cell r="B8652" t="str">
            <v>Mão-de-obra para implantação de estrutura N3</v>
          </cell>
          <cell r="C8652" t="str">
            <v>us</v>
          </cell>
          <cell r="D8652">
            <v>9.4</v>
          </cell>
        </row>
        <row r="8653">
          <cell r="A8653">
            <v>4546</v>
          </cell>
          <cell r="B8653" t="str">
            <v>Mão-de-obra para implantação de estrutura N3-2</v>
          </cell>
          <cell r="C8653" t="str">
            <v>us</v>
          </cell>
          <cell r="D8653">
            <v>9.4</v>
          </cell>
        </row>
        <row r="8654">
          <cell r="A8654">
            <v>4545</v>
          </cell>
          <cell r="B8654" t="str">
            <v>Mão-de-obra para implantação de estrutura N4</v>
          </cell>
          <cell r="C8654" t="str">
            <v>us</v>
          </cell>
          <cell r="D8654">
            <v>9.4</v>
          </cell>
        </row>
        <row r="8655">
          <cell r="A8655">
            <v>4552</v>
          </cell>
          <cell r="B8655" t="str">
            <v>Mão-de-obra para implantação de poste menor ou igual 600 kgf</v>
          </cell>
          <cell r="C8655" t="str">
            <v>us</v>
          </cell>
          <cell r="D8655">
            <v>9.4</v>
          </cell>
        </row>
        <row r="8656">
          <cell r="A8656">
            <v>13199</v>
          </cell>
          <cell r="B8656" t="str">
            <v>Medição de resistência Ôhmica do solo, medição de continuidade elétrica, real ização de vistoria, fornecimento laudo (SPDA) e ART - obra CEASA de Itabaiana</v>
          </cell>
          <cell r="C8656" t="str">
            <v>un</v>
          </cell>
          <cell r="D8656">
            <v>3000</v>
          </cell>
        </row>
        <row r="8657">
          <cell r="A8657">
            <v>7023</v>
          </cell>
          <cell r="B8657" t="str">
            <v>Serviços de iluminações  públicas para urbanização  de áreas úteis</v>
          </cell>
          <cell r="C8657" t="str">
            <v>m2</v>
          </cell>
          <cell r="D8657">
            <v>1.56</v>
          </cell>
        </row>
        <row r="8658">
          <cell r="A8658">
            <v>12844</v>
          </cell>
          <cell r="B8658" t="str">
            <v>Teste de cabos de média tensão para entrada de energia com utilização de megô hmetro, com fornecimento de relatório com resultado encontrados e recomendaçõ es.</v>
          </cell>
          <cell r="C8658" t="str">
            <v>un</v>
          </cell>
          <cell r="D8658">
            <v>600</v>
          </cell>
        </row>
        <row r="8659">
          <cell r="A8659">
            <v>12845</v>
          </cell>
          <cell r="B8659" t="str">
            <v>Teste em malha de aterramento com utilização de terrômetro, com fornecimento  de relatório com resultados encontrados e recomendações e ART.</v>
          </cell>
          <cell r="C8659" t="str">
            <v>un</v>
          </cell>
          <cell r="D8659">
            <v>600</v>
          </cell>
        </row>
        <row r="8660">
          <cell r="A8660">
            <v>55</v>
          </cell>
          <cell r="B8660" t="str">
            <v>Unidade de Serviço padrao Energisa</v>
          </cell>
          <cell r="C8660" t="str">
            <v>us</v>
          </cell>
          <cell r="D8660">
            <v>15.14</v>
          </cell>
        </row>
        <row r="8661">
          <cell r="A8661">
            <v>8978</v>
          </cell>
          <cell r="B8661" t="str">
            <v>Água - Consumo em volume</v>
          </cell>
          <cell r="C8661" t="str">
            <v>m3</v>
          </cell>
          <cell r="D8661">
            <v>3.77</v>
          </cell>
        </row>
        <row r="8662">
          <cell r="A8662">
            <v>10554</v>
          </cell>
          <cell r="B8662" t="str">
            <v>Água - dispêndio mensal</v>
          </cell>
          <cell r="C8662" t="str">
            <v>mês</v>
          </cell>
          <cell r="D8662">
            <v>394.99</v>
          </cell>
        </row>
        <row r="8663">
          <cell r="A8663">
            <v>10558</v>
          </cell>
          <cell r="B8663" t="str">
            <v>Internet - dispêndio mensal</v>
          </cell>
          <cell r="C8663" t="str">
            <v>mês</v>
          </cell>
          <cell r="D8663">
            <v>89</v>
          </cell>
        </row>
        <row r="8664">
          <cell r="A8664">
            <v>10557</v>
          </cell>
          <cell r="B8664" t="str">
            <v>Telefone - dispêndio mensal</v>
          </cell>
          <cell r="C8664" t="str">
            <v>mês</v>
          </cell>
          <cell r="D8664">
            <v>154.99</v>
          </cell>
        </row>
        <row r="8665">
          <cell r="A8665">
            <v>12779</v>
          </cell>
          <cell r="B8665" t="str">
            <v>Painel acústico constituído de gradeamento em compensado naval 18mm, preenchi do com lã de pet acústica 15mm dens = 15kg/m3 e acabamento em tecido ortofôni co e alisar em madeira maciça 40mmx15mm boleada nas bordas tratada com selado ra - aplicado</v>
          </cell>
          <cell r="C8665" t="str">
            <v>m2</v>
          </cell>
          <cell r="D8665">
            <v>134</v>
          </cell>
        </row>
        <row r="8666">
          <cell r="A8666">
            <v>8317</v>
          </cell>
          <cell r="B8666" t="str">
            <v>Mão-de-obra para instalação de assento desportivo</v>
          </cell>
          <cell r="C8666" t="str">
            <v>un</v>
          </cell>
          <cell r="D8666">
            <v>6</v>
          </cell>
        </row>
        <row r="8667">
          <cell r="A8667">
            <v>10022</v>
          </cell>
          <cell r="B8667" t="str">
            <v>Mão de obra para instalação e estruturas metálicas do painel Miniwave, da Hun ter Douglas</v>
          </cell>
          <cell r="C8667" t="str">
            <v>m2</v>
          </cell>
          <cell r="D8667">
            <v>80</v>
          </cell>
        </row>
        <row r="8668">
          <cell r="A8668">
            <v>10024</v>
          </cell>
          <cell r="B8668" t="str">
            <v>Mão de obra para instalação e estruturas metálicas do painel Softwave 25, da  Hunter Douglas</v>
          </cell>
          <cell r="C8668" t="str">
            <v>m2</v>
          </cell>
          <cell r="D8668">
            <v>80</v>
          </cell>
        </row>
        <row r="8669">
          <cell r="A8669">
            <v>13025</v>
          </cell>
          <cell r="B8669" t="str">
            <v>Complemento Guarda-corpo Simples em tubo ferro galvanizado, h=1,10m(2.1/2") e h=0,87m/0,47m(1.1/2"), com barras verticais  a cada 1,50m (2.1/2") soldadas s obre a existente(Obra Ginásio Constâncio Vieira - Aracaju/SE)</v>
          </cell>
          <cell r="C8669" t="str">
            <v>m</v>
          </cell>
          <cell r="D8669">
            <v>150</v>
          </cell>
        </row>
        <row r="8670">
          <cell r="A8670">
            <v>11574</v>
          </cell>
          <cell r="B8670" t="str">
            <v>Difusor quadrado, com registro, 4 vias, tamanho 9.</v>
          </cell>
          <cell r="C8670" t="str">
            <v>un</v>
          </cell>
          <cell r="D8670">
            <v>72.34</v>
          </cell>
        </row>
        <row r="8671">
          <cell r="A8671">
            <v>7401</v>
          </cell>
          <cell r="B8671" t="str">
            <v>Grade de ferro com barras verticais chatas 2"x1/4" espaçadas de 12,5cm, solda das em 4 barras (2 + 2) horizontais 2"x1/4" e montantes com barra quadrada de 1" a cada 3m.</v>
          </cell>
          <cell r="C8671" t="str">
            <v>m2</v>
          </cell>
          <cell r="D8671">
            <v>250</v>
          </cell>
        </row>
        <row r="8672">
          <cell r="A8672">
            <v>7324</v>
          </cell>
          <cell r="B8672" t="str">
            <v>Grade de ferro composta de barras verticais quadradas 1/2" cada 12,5cm, solda das em quatro barras chata horizontais 1 1/2" x 3/16" (2 + 2)  montantes em p erfil UDC simples 75 x 38 x 2,65mm</v>
          </cell>
          <cell r="C8672" t="str">
            <v>m2</v>
          </cell>
          <cell r="D8672">
            <v>160</v>
          </cell>
        </row>
        <row r="8673">
          <cell r="A8673">
            <v>36</v>
          </cell>
          <cell r="B8673" t="str">
            <v>Mão-de-obra para confecção de gradil padrão cehop inclusive solda</v>
          </cell>
          <cell r="C8673" t="str">
            <v>m2</v>
          </cell>
          <cell r="D8673">
            <v>155</v>
          </cell>
        </row>
        <row r="8674">
          <cell r="A8674">
            <v>13455</v>
          </cell>
          <cell r="B8674" t="str">
            <v>Taxa unitária de movimentação de carga de estruturas tubulares (&gt;400m3) e and aimes, em depóosito</v>
          </cell>
          <cell r="C8674" t="str">
            <v>un</v>
          </cell>
          <cell r="D8674">
            <v>350</v>
          </cell>
        </row>
        <row r="8675">
          <cell r="A8675">
            <v>10367</v>
          </cell>
          <cell r="B8675" t="str">
            <v>Fornecimento e instalação de Alambrado em painel fixo de vidro liso incolor t emperado 20mm(10+10TL), dim.:1,50x2,00m, inclusive perfis de alumínio reforça do e=4mm, ferragens, transp, frete e mão de obra de montg., ref. Obra Estadio Lourival Batista.</v>
          </cell>
          <cell r="C8675" t="str">
            <v>m²</v>
          </cell>
          <cell r="D8675">
            <v>896.27</v>
          </cell>
        </row>
        <row r="8676">
          <cell r="A8676">
            <v>12207</v>
          </cell>
          <cell r="B8676" t="str">
            <v>Fornecimento e instalação de fachada em pele de vidro, em vidro laminado 3+3  refletivo</v>
          </cell>
          <cell r="C8676" t="str">
            <v>m2</v>
          </cell>
          <cell r="D8676">
            <v>1250</v>
          </cell>
        </row>
        <row r="8677">
          <cell r="A8677">
            <v>10493</v>
          </cell>
          <cell r="C8677" t="str">
            <v>m2</v>
          </cell>
          <cell r="D8677">
            <v>1374.52</v>
          </cell>
        </row>
        <row r="8678">
          <cell r="B8678" t="str">
            <v>Fornecimento e instalação de fachada em pele de vidro, linha Citta Due Alcoa, em vidro laminado 3+3 prata refletivo medindo 8,30x6,87m,c/06 mod.vertical e  11 mod.horiz. e 05 janelas maxi mar (obra:Sup.Reg.Trabalho)</v>
          </cell>
        </row>
        <row r="8679">
          <cell r="A8679">
            <v>11540</v>
          </cell>
          <cell r="B8679" t="str">
            <v>Corte de estaca metálica tipo perfil "H", simples, bitola W 200x46,1 (8"), in clusive equipamento</v>
          </cell>
          <cell r="C8679" t="str">
            <v>un</v>
          </cell>
          <cell r="D8679">
            <v>50</v>
          </cell>
        </row>
        <row r="8680">
          <cell r="A8680">
            <v>4710</v>
          </cell>
          <cell r="B8680" t="str">
            <v>Corte de estaca metálica, por maçarico, em perfil "I", W 200x26,6 inclusive e quipamento</v>
          </cell>
          <cell r="C8680" t="str">
            <v>un</v>
          </cell>
          <cell r="D8680">
            <v>40</v>
          </cell>
        </row>
        <row r="8681">
          <cell r="A8681">
            <v>4708</v>
          </cell>
          <cell r="B8681" t="str">
            <v>Cravação de estaca metálica em perfil "I", W 200x26,6 exclusive perfil</v>
          </cell>
          <cell r="C8681" t="str">
            <v>m</v>
          </cell>
          <cell r="D8681">
            <v>60</v>
          </cell>
        </row>
        <row r="8682">
          <cell r="A8682">
            <v>11538</v>
          </cell>
          <cell r="B8682" t="str">
            <v>Cravação de estaca metálica perfil "H", W 200x46,1 exclusive perfil</v>
          </cell>
          <cell r="C8682" t="str">
            <v>m</v>
          </cell>
          <cell r="D8682">
            <v>44</v>
          </cell>
        </row>
        <row r="8683">
          <cell r="A8683">
            <v>11126</v>
          </cell>
          <cell r="B8683" t="str">
            <v>Cravação de estaca metálica tipo perfil "H", bitola HP250x62, exclusive perfi l</v>
          </cell>
          <cell r="C8683" t="str">
            <v>m</v>
          </cell>
          <cell r="D8683">
            <v>60</v>
          </cell>
        </row>
        <row r="8684">
          <cell r="A8684">
            <v>11132</v>
          </cell>
          <cell r="B8684" t="str">
            <v>Cravação de tubo metálico dn 400mm</v>
          </cell>
          <cell r="C8684" t="str">
            <v>m</v>
          </cell>
          <cell r="D8684">
            <v>60</v>
          </cell>
        </row>
        <row r="8685">
          <cell r="A8685">
            <v>7047</v>
          </cell>
          <cell r="B8685" t="str">
            <v>Locação de estaca prancha metáilca de 3m para escoramento de terreno</v>
          </cell>
          <cell r="C8685" t="str">
            <v>dia</v>
          </cell>
          <cell r="D8685">
            <v>1.72</v>
          </cell>
        </row>
        <row r="8686">
          <cell r="A8686">
            <v>10697</v>
          </cell>
          <cell r="B8686" t="str">
            <v>Molde solda exotérmica tipo "ta" 70/70</v>
          </cell>
          <cell r="C8686" t="str">
            <v>m</v>
          </cell>
          <cell r="D8686">
            <v>125</v>
          </cell>
        </row>
        <row r="8687">
          <cell r="A8687">
            <v>10698</v>
          </cell>
          <cell r="B8687" t="str">
            <v>Molde Solda exotérmica tipo "xa" 70/70</v>
          </cell>
          <cell r="C8687" t="str">
            <v>m</v>
          </cell>
          <cell r="D8687">
            <v>120</v>
          </cell>
        </row>
        <row r="8688">
          <cell r="A8688">
            <v>10699</v>
          </cell>
          <cell r="B8688" t="str">
            <v>Molde Solda tipo "gr"</v>
          </cell>
          <cell r="C8688" t="str">
            <v>m</v>
          </cell>
          <cell r="D8688">
            <v>120</v>
          </cell>
        </row>
        <row r="8689">
          <cell r="A8689">
            <v>10700</v>
          </cell>
          <cell r="B8689" t="str">
            <v>Molde Solda tipo "tg"</v>
          </cell>
          <cell r="C8689" t="str">
            <v>m</v>
          </cell>
          <cell r="D8689">
            <v>135</v>
          </cell>
        </row>
        <row r="8690">
          <cell r="A8690">
            <v>4709</v>
          </cell>
          <cell r="B8690" t="str">
            <v>Solda para emenda de estaca metálica em perfil "I", W 200x26,6 inclusive mate rial</v>
          </cell>
          <cell r="C8690" t="str">
            <v>m</v>
          </cell>
          <cell r="D8690">
            <v>60</v>
          </cell>
        </row>
        <row r="8691">
          <cell r="A8691">
            <v>11539</v>
          </cell>
          <cell r="B8691" t="str">
            <v>Solda para emenda de estaca metálica tipo perfil "H", W 200x46,1 incllusive m aterial</v>
          </cell>
          <cell r="C8691" t="str">
            <v>un</v>
          </cell>
          <cell r="D8691">
            <v>60</v>
          </cell>
        </row>
        <row r="8692">
          <cell r="A8692">
            <v>6651</v>
          </cell>
          <cell r="B8692" t="str">
            <v>Cravação de estaca pré-moldada de 17x17cm em concreto protendido  - fck=&gt; 40  Mpa - aço CP-175 e CA-60 - carga máxima de 35 t(sem mobilização)</v>
          </cell>
          <cell r="C8692" t="str">
            <v>m</v>
          </cell>
          <cell r="D8692">
            <v>30</v>
          </cell>
        </row>
        <row r="8693">
          <cell r="A8693">
            <v>6650</v>
          </cell>
          <cell r="B8693" t="str">
            <v>Cravação de estaca pré-moldada de 20x20cm em concreto protendido  - fck=&gt; 40  Mpa - aço CP-175 e CA-60 - carga máxima de 50 t(sem mobilização)</v>
          </cell>
          <cell r="C8693" t="str">
            <v>m</v>
          </cell>
          <cell r="D8693">
            <v>40</v>
          </cell>
        </row>
        <row r="8694">
          <cell r="A8694">
            <v>6649</v>
          </cell>
          <cell r="B8694" t="str">
            <v>Cravação de estaca pré-moldada de 23x23cm em concreto protendido  - fck=&gt; 40  Mpa - aço CP-175 e CA-60 - carga máxima de 70 t(sem mobilização)</v>
          </cell>
          <cell r="C8694" t="str">
            <v>m</v>
          </cell>
          <cell r="D8694">
            <v>40</v>
          </cell>
        </row>
        <row r="8695">
          <cell r="A8695">
            <v>6700</v>
          </cell>
          <cell r="B8695" t="str">
            <v>Cravação de estaca pré-moldada de concreto 30 x 30cm(sem mobilização)</v>
          </cell>
          <cell r="C8695" t="str">
            <v>m</v>
          </cell>
          <cell r="D8695">
            <v>45</v>
          </cell>
        </row>
        <row r="8696">
          <cell r="A8696">
            <v>6652</v>
          </cell>
          <cell r="B8696" t="str">
            <v>Emenda de estaca pré-moldada, incluso material</v>
          </cell>
          <cell r="C8696" t="str">
            <v>un</v>
          </cell>
          <cell r="D8696">
            <v>61.43</v>
          </cell>
        </row>
        <row r="8697">
          <cell r="A8697">
            <v>6646</v>
          </cell>
          <cell r="B8697" t="str">
            <v>Estaca pré-moldada de 17x17cmx8m em concreto protendido  - fck=&gt; 40 Mpa - aço CP-175 RB e CA-60 - carga máxima 35 t</v>
          </cell>
          <cell r="C8697" t="str">
            <v>un</v>
          </cell>
          <cell r="D8697">
            <v>368</v>
          </cell>
        </row>
        <row r="8698">
          <cell r="A8698">
            <v>11157</v>
          </cell>
          <cell r="B8698" t="str">
            <v>Estaca pré-moldada de 18x18cm em concreto armado - carga máxima de 32 t, incl usive cravação e emendas</v>
          </cell>
          <cell r="C8698" t="str">
            <v>m</v>
          </cell>
          <cell r="D8698">
            <v>95.99</v>
          </cell>
        </row>
        <row r="8699">
          <cell r="A8699">
            <v>6647</v>
          </cell>
          <cell r="B8699" t="str">
            <v>Estaca pré-moldada de 20x20cmx8m em concreto protendido - fck&gt;= 40 Mpa  - aço CP-175 RB e CA-60 - carga máxima 50 t</v>
          </cell>
          <cell r="C8699" t="str">
            <v>un</v>
          </cell>
          <cell r="D8699">
            <v>476.8</v>
          </cell>
        </row>
        <row r="8700">
          <cell r="A8700">
            <v>11158</v>
          </cell>
          <cell r="B8700" t="str">
            <v>Estaca pré-moldada de 23x23cm em concreto armado - carga máxima de 50 t, incl usive cravação e emendas</v>
          </cell>
          <cell r="C8700" t="str">
            <v>m</v>
          </cell>
          <cell r="D8700">
            <v>131.99</v>
          </cell>
        </row>
        <row r="8701">
          <cell r="A8701">
            <v>6648</v>
          </cell>
          <cell r="B8701" t="str">
            <v>Estaca pré-moldada de 23x23cmx8m em concreto protendido  - fck=&gt; 40 Mpa - aço CP-175 e CA-60 - carga máxima de 70 t</v>
          </cell>
          <cell r="C8701" t="str">
            <v>un</v>
          </cell>
          <cell r="D8701">
            <v>512</v>
          </cell>
        </row>
        <row r="8702">
          <cell r="A8702">
            <v>11159</v>
          </cell>
          <cell r="B8702" t="str">
            <v>Estaca pré-moldada de 26x26cm em concreto armado - carga máxima de 62 t, incl usive cravação e emendas</v>
          </cell>
          <cell r="C8702" t="str">
            <v>m</v>
          </cell>
          <cell r="D8702">
            <v>144.26</v>
          </cell>
        </row>
        <row r="8703">
          <cell r="A8703">
            <v>11181</v>
          </cell>
          <cell r="B8703" t="str">
            <v>Estaca pré-moldada de 27,5x27,5cm em concreto armado - fornecimento incluso f rete</v>
          </cell>
          <cell r="C8703" t="str">
            <v>m</v>
          </cell>
          <cell r="D8703">
            <v>89.45</v>
          </cell>
        </row>
        <row r="8704">
          <cell r="A8704">
            <v>11001</v>
          </cell>
          <cell r="B8704" t="str">
            <v>Estaca pré-moldada de 30x30cm em concreto armado - carga máxima de 80 t, incl usive cravação e emendas</v>
          </cell>
          <cell r="C8704" t="str">
            <v>m</v>
          </cell>
          <cell r="D8704">
            <v>172.56</v>
          </cell>
        </row>
        <row r="8705">
          <cell r="A8705">
            <v>11125</v>
          </cell>
          <cell r="B8705" t="str">
            <v>Estaca pré-moldada, ø=35cm, em concreto armado - carga máxima de 60 t, inclus ive cravação e emendas</v>
          </cell>
          <cell r="C8705" t="str">
            <v>m</v>
          </cell>
          <cell r="D8705">
            <v>174.66</v>
          </cell>
        </row>
        <row r="8706">
          <cell r="A8706">
            <v>9527</v>
          </cell>
          <cell r="B8706" t="str">
            <v>Estaca raiz d=100mm, em rocha</v>
          </cell>
          <cell r="C8706" t="str">
            <v>m</v>
          </cell>
          <cell r="D8706">
            <v>600</v>
          </cell>
        </row>
        <row r="8707">
          <cell r="A8707">
            <v>9526</v>
          </cell>
          <cell r="B8707" t="str">
            <v>Estaca raiz d=200mm, em solo</v>
          </cell>
          <cell r="C8707" t="str">
            <v>m</v>
          </cell>
          <cell r="D8707">
            <v>280</v>
          </cell>
        </row>
        <row r="8708">
          <cell r="A8708">
            <v>11378</v>
          </cell>
          <cell r="B8708" t="str">
            <v>Execução de estaca hélice contínua monitorada Ø = 300mm</v>
          </cell>
          <cell r="C8708" t="str">
            <v>m</v>
          </cell>
          <cell r="D8708">
            <v>30</v>
          </cell>
        </row>
        <row r="8709">
          <cell r="A8709">
            <v>11360</v>
          </cell>
          <cell r="B8709" t="str">
            <v>Execução de estaca hélice contínua monitorada Ø = 400mm</v>
          </cell>
          <cell r="C8709" t="str">
            <v>m</v>
          </cell>
          <cell r="D8709">
            <v>40</v>
          </cell>
        </row>
        <row r="8710">
          <cell r="A8710">
            <v>11359</v>
          </cell>
          <cell r="B8710" t="str">
            <v>Execução de estaca hélice contínua monitorada Ø = 500mm</v>
          </cell>
          <cell r="C8710" t="str">
            <v>m</v>
          </cell>
          <cell r="D8710">
            <v>42</v>
          </cell>
        </row>
        <row r="8711">
          <cell r="A8711">
            <v>13011</v>
          </cell>
          <cell r="B8711" t="str">
            <v>Execução de estaca hélice contínua monitorada Ø = 600mm</v>
          </cell>
          <cell r="C8711" t="str">
            <v>m</v>
          </cell>
          <cell r="D8711">
            <v>54</v>
          </cell>
        </row>
        <row r="8712">
          <cell r="A8712">
            <v>10568</v>
          </cell>
          <cell r="B8712" t="str">
            <v>Aluguel de aparelho de ar condicionado 18.000 BTU's</v>
          </cell>
          <cell r="C8712" t="str">
            <v>mês</v>
          </cell>
          <cell r="D8712">
            <v>26.54</v>
          </cell>
        </row>
        <row r="8713">
          <cell r="A8713">
            <v>12185</v>
          </cell>
          <cell r="B8713" t="str">
            <v>Arma check</v>
          </cell>
          <cell r="C8713" t="str">
            <v>m</v>
          </cell>
          <cell r="D8713">
            <v>1.9</v>
          </cell>
        </row>
        <row r="8714">
          <cell r="A8714">
            <v>8552</v>
          </cell>
          <cell r="B8714" t="str">
            <v>Bi split teto modelo 2xRPC025+RMA, com gás ecologico, marca Hitachi ou simila r</v>
          </cell>
          <cell r="C8714" t="str">
            <v>un</v>
          </cell>
          <cell r="D8714">
            <v>10345.32</v>
          </cell>
        </row>
        <row r="8715">
          <cell r="A8715">
            <v>8551</v>
          </cell>
          <cell r="B8715" t="str">
            <v>Bi split teto modelo 2xRPC030+RMA, com gás ecologico, marca Hitachi ou simila r</v>
          </cell>
          <cell r="C8715" t="str">
            <v>un</v>
          </cell>
          <cell r="D8715">
            <v>11148.84</v>
          </cell>
        </row>
        <row r="8716">
          <cell r="A8716">
            <v>8550</v>
          </cell>
          <cell r="B8716" t="str">
            <v>Bi split teto modelo 2xRPC050+RMA, com gás ecologico, marca Hitachi ou simila r</v>
          </cell>
          <cell r="C8716" t="str">
            <v>un</v>
          </cell>
          <cell r="D8716">
            <v>13458.96</v>
          </cell>
        </row>
        <row r="8717">
          <cell r="A8717">
            <v>12184</v>
          </cell>
          <cell r="B8717" t="str">
            <v>Caixa de passagem polar</v>
          </cell>
          <cell r="C8717" t="str">
            <v>un</v>
          </cell>
          <cell r="D8717">
            <v>47.21</v>
          </cell>
        </row>
        <row r="8718">
          <cell r="A8718">
            <v>7692</v>
          </cell>
          <cell r="B8718" t="str">
            <v>Colarinho de aluminio para duto flexivel sem registro d=150mm</v>
          </cell>
          <cell r="C8718" t="str">
            <v>un</v>
          </cell>
          <cell r="D8718">
            <v>40.18</v>
          </cell>
        </row>
        <row r="8719">
          <cell r="A8719">
            <v>10928</v>
          </cell>
          <cell r="B8719" t="str">
            <v>Curva 45º em chapa galvanizada nº18, diam=300mm, p/sistema exaustão</v>
          </cell>
          <cell r="C8719" t="str">
            <v>un</v>
          </cell>
          <cell r="D8719">
            <v>246.08</v>
          </cell>
        </row>
        <row r="8720">
          <cell r="A8720">
            <v>10278</v>
          </cell>
          <cell r="B8720" t="str">
            <v>Damper corta-fogo 800 x 400mm</v>
          </cell>
          <cell r="C8720" t="str">
            <v>un</v>
          </cell>
          <cell r="D8720">
            <v>678.37</v>
          </cell>
        </row>
        <row r="8721">
          <cell r="A8721">
            <v>9316</v>
          </cell>
          <cell r="B8721" t="str">
            <v>Damper corta-fogo para duto redondo com fusível 200º de atuação e rearme anua l, Ø 30cm</v>
          </cell>
          <cell r="C8721" t="str">
            <v>un</v>
          </cell>
          <cell r="D8721">
            <v>947.4</v>
          </cell>
        </row>
        <row r="8722">
          <cell r="A8722">
            <v>9315</v>
          </cell>
          <cell r="B8722" t="str">
            <v>Damper corta-fogo para duto redondo com fusível 200º de atuação e rearme anua l, Ø 48cm</v>
          </cell>
          <cell r="C8722" t="str">
            <v>un</v>
          </cell>
          <cell r="D8722">
            <v>1295.42</v>
          </cell>
        </row>
        <row r="8723">
          <cell r="A8723">
            <v>12645</v>
          </cell>
          <cell r="B8723" t="str">
            <v>Duto em chapa galv, isolamento térmico 25mm, duto flexível com isolamento, co larinho com registro,cx. plenum e demais acessórios e duto flexivel, fixação  e demais acessórios(infraestrutura p/sistema package de climatização)- fornec imento e instalação</v>
          </cell>
          <cell r="C8723" t="str">
            <v>m²</v>
          </cell>
          <cell r="D8723">
            <v>97.62</v>
          </cell>
        </row>
        <row r="8724">
          <cell r="A8724">
            <v>10312</v>
          </cell>
          <cell r="B8724" t="str">
            <v>Fornecimento de ar condicionado tipo split wall  9.000 BTU's (evaporadora e c ondensadora)</v>
          </cell>
          <cell r="C8724" t="str">
            <v>un</v>
          </cell>
          <cell r="D8724">
            <v>1807.92</v>
          </cell>
        </row>
        <row r="8725">
          <cell r="A8725">
            <v>18</v>
          </cell>
          <cell r="B8725" t="str">
            <v>Fornecimento de ar condicionado tipo split wall 12.000 BTU's (evaporadora e c ondensadora)</v>
          </cell>
          <cell r="C8725" t="str">
            <v>un</v>
          </cell>
          <cell r="D8725">
            <v>1998.76</v>
          </cell>
        </row>
        <row r="8726">
          <cell r="A8726">
            <v>12597</v>
          </cell>
          <cell r="B8726" t="str">
            <v>Fornecimento de ar condicionado tipo split wall 18.000 BTU's (evaporadora e c ondensadora)</v>
          </cell>
          <cell r="C8726" t="str">
            <v>un</v>
          </cell>
          <cell r="D8726">
            <v>2237.8000000000002</v>
          </cell>
        </row>
        <row r="8727">
          <cell r="A8727">
            <v>12598</v>
          </cell>
          <cell r="B8727" t="str">
            <v>Fornecimento de ar condicionado tipo split wall 24.000 BTU's (evaporadora e c ondensadora)</v>
          </cell>
          <cell r="C8727" t="str">
            <v>un</v>
          </cell>
          <cell r="D8727">
            <v>3136.74</v>
          </cell>
        </row>
        <row r="8728">
          <cell r="A8728">
            <v>10426</v>
          </cell>
          <cell r="B8728" t="str">
            <v>Fornecimento de ar condicionado tipo split wall 30.000 BTU's (evaporadora e c ondensadora)</v>
          </cell>
          <cell r="C8728" t="str">
            <v>un</v>
          </cell>
          <cell r="D8728">
            <v>3696.19</v>
          </cell>
        </row>
        <row r="8729">
          <cell r="A8729">
            <v>10936</v>
          </cell>
          <cell r="B8729" t="str">
            <v>Fornecimento de ar condicionado tipo split wall 36.000 BTU's (evaporadora e c ondensadora)</v>
          </cell>
          <cell r="C8729" t="str">
            <v>un</v>
          </cell>
          <cell r="D8729">
            <v>6360.87</v>
          </cell>
        </row>
        <row r="8730">
          <cell r="A8730">
            <v>22</v>
          </cell>
          <cell r="B8730" t="str">
            <v>Fornecimento de ar condicionado tipo split wall 48.000 BTU's (evaporadora e c ondensadora)</v>
          </cell>
          <cell r="C8730" t="str">
            <v>un</v>
          </cell>
          <cell r="D8730">
            <v>7154.34</v>
          </cell>
        </row>
        <row r="8731">
          <cell r="A8731">
            <v>10937</v>
          </cell>
          <cell r="B8731" t="str">
            <v>Fornecimento de ar condicionado tipo split wall 60.000 BTU's (evaporadora e c ondensadora)</v>
          </cell>
          <cell r="C8731" t="str">
            <v>un</v>
          </cell>
          <cell r="D8731">
            <v>7934.76</v>
          </cell>
        </row>
        <row r="8732">
          <cell r="A8732">
            <v>9980</v>
          </cell>
          <cell r="B8732" t="str">
            <v>Fornecimento de Self de 15 TR, Compressor Inverter, Gás R410ª Modelo RV150 CP + RTC150 CK + RAP 150DIV (HITACHI ou Similar)</v>
          </cell>
          <cell r="C8732" t="str">
            <v>un</v>
          </cell>
          <cell r="D8732">
            <v>35857.08</v>
          </cell>
        </row>
        <row r="8733">
          <cell r="A8733">
            <v>9979</v>
          </cell>
          <cell r="B8733" t="str">
            <v>Fornecimento de Self de 20 TR, Compressor Inverter, Gás R410ª Modelo RV200 CP + RTC200 CK + RAP 200DIV (HITAHI ou Similar)</v>
          </cell>
          <cell r="C8733" t="str">
            <v>un</v>
          </cell>
          <cell r="D8733">
            <v>38669.4</v>
          </cell>
        </row>
        <row r="8734">
          <cell r="A8734">
            <v>12593</v>
          </cell>
          <cell r="B8734" t="str">
            <v>Fornecimento e instalação de ar condicionado tipo split piso - teto 30.000 BT U's (evaporadora e condensadora)  - contempla a mão de obra, suporte e tubula ção até 3,0m</v>
          </cell>
          <cell r="C8734" t="str">
            <v>un</v>
          </cell>
          <cell r="D8734">
            <v>5544.29</v>
          </cell>
        </row>
        <row r="8735">
          <cell r="A8735">
            <v>12594</v>
          </cell>
          <cell r="B8735" t="str">
            <v>Fornecimento e instalação de ar condicionado tipo split piso - teto 36.000 BT U's (evaporadora e condensadora)  - contempla a mão de obra, suporte e tubula ção até 3,0m</v>
          </cell>
          <cell r="C8735" t="str">
            <v>un</v>
          </cell>
          <cell r="D8735">
            <v>6890.18</v>
          </cell>
        </row>
        <row r="8736">
          <cell r="A8736">
            <v>12595</v>
          </cell>
          <cell r="B8736" t="str">
            <v>Fornecimento e instalação de ar condicionado tipo split piso - teto 48.000 BT U's (evaporadora e condensadora)  - contempla a mão de obra, suporte e tubula ção até 3,0m</v>
          </cell>
          <cell r="C8736" t="str">
            <v>un</v>
          </cell>
          <cell r="D8736">
            <v>7131.24</v>
          </cell>
        </row>
        <row r="8737">
          <cell r="A8737">
            <v>12596</v>
          </cell>
          <cell r="B8737" t="str">
            <v>Fornecimento e instalação de ar condicionado tipo split piso - teto 60.000 BT U's (evaporadora e condensadora)  - contempla a mão de obra, suporte e tubula ção até 3,0m</v>
          </cell>
          <cell r="C8737" t="str">
            <v>un</v>
          </cell>
          <cell r="D8737">
            <v>7583.22</v>
          </cell>
        </row>
        <row r="8738">
          <cell r="A8738">
            <v>11152</v>
          </cell>
          <cell r="B8738" t="str">
            <v>Fornecimento e instalação de ar condicionado tipo split wall 12.000 BTU's (ev aporadora e condensadora) - contempla a mão de obra, suporte e tubulação até  3,0m</v>
          </cell>
          <cell r="C8738" t="str">
            <v>un</v>
          </cell>
          <cell r="D8738">
            <v>2500.96</v>
          </cell>
        </row>
        <row r="8739">
          <cell r="A8739">
            <v>19</v>
          </cell>
          <cell r="B8739" t="str">
            <v>Fornecimento e instalação de ar condicionado tipo split wall 18.000 BTU's (ev aporadora e condensadora)   - contempla a mão de obra, suporte e tubulação at é 3,0m</v>
          </cell>
          <cell r="C8739" t="str">
            <v>un</v>
          </cell>
          <cell r="D8739">
            <v>2689.78</v>
          </cell>
        </row>
        <row r="8740">
          <cell r="A8740">
            <v>10996</v>
          </cell>
          <cell r="B8740" t="str">
            <v>Fornecimento e instalação de ar condicionado tipo split wall 22.000 BTU's (ev aporadora e condensadora)  - contempla a mão de obra, suporte e tubulação até 3,0m</v>
          </cell>
          <cell r="C8740" t="str">
            <v>un</v>
          </cell>
          <cell r="D8740">
            <v>3666.06</v>
          </cell>
        </row>
        <row r="8741">
          <cell r="A8741">
            <v>20</v>
          </cell>
          <cell r="B8741" t="str">
            <v>Fornecimento e instalação de ar condicionado tipo split wall 24.000 BTU's (ev aporadora e condensadora)   - contempla a mão de obra, suporte e tubulação at é 3,0m</v>
          </cell>
          <cell r="C8741" t="str">
            <v>un</v>
          </cell>
          <cell r="D8741">
            <v>3638.94</v>
          </cell>
        </row>
        <row r="8742">
          <cell r="A8742">
            <v>11153</v>
          </cell>
          <cell r="B8742" t="str">
            <v>Fornecimento e instalação de ar condicionado tipo split wall 30.000 BTU's (ev aporadora e condensadora) - contempla a mão de obra, suporte e tubulação até  3,0m</v>
          </cell>
          <cell r="C8742" t="str">
            <v>un</v>
          </cell>
          <cell r="D8742">
            <v>4198.3900000000003</v>
          </cell>
        </row>
        <row r="8743">
          <cell r="A8743">
            <v>11154</v>
          </cell>
          <cell r="B8743" t="str">
            <v>Fornecimento e instalação de ar condicionado tipo split wall 36.000 BTU's (ev aporadora e condensadora) - contempla a mão de obra, suporte e tubulação até  3,0m</v>
          </cell>
          <cell r="C8743" t="str">
            <v>un</v>
          </cell>
          <cell r="D8743">
            <v>7013.73</v>
          </cell>
        </row>
        <row r="8744">
          <cell r="A8744">
            <v>11155</v>
          </cell>
          <cell r="B8744" t="str">
            <v>Fornecimento e instalação de ar condicionado tipo split wall 48.000 BTU's (ev aporadora e condensadora) - contempla a mão de obra, suporte e tubulação até  3,0m</v>
          </cell>
          <cell r="C8744" t="str">
            <v>un</v>
          </cell>
          <cell r="D8744">
            <v>7857.42</v>
          </cell>
        </row>
        <row r="8745">
          <cell r="A8745">
            <v>11103</v>
          </cell>
          <cell r="B8745" t="str">
            <v>Fornecimento e instalação de ar condicionado tipo split wall 60.000 BTU's com compressor scroll - contempla a mão de obra, suporte e tubulação até 3,0m</v>
          </cell>
          <cell r="C8745" t="str">
            <v>un</v>
          </cell>
          <cell r="D8745">
            <v>8637.84</v>
          </cell>
        </row>
        <row r="8746">
          <cell r="A8746">
            <v>11151</v>
          </cell>
          <cell r="B8746" t="str">
            <v>Fornecimento e instalação de ar condicionado tipo split wall 9.000 BTU's (eva poradora e condensadora)  - contempla a mão de obra, suporte e tubulação até  3,0m</v>
          </cell>
          <cell r="C8746" t="str">
            <v>un</v>
          </cell>
          <cell r="D8746">
            <v>2259.9</v>
          </cell>
        </row>
        <row r="8747">
          <cell r="A8747">
            <v>8151</v>
          </cell>
          <cell r="B8747" t="str">
            <v>Gás R410 A</v>
          </cell>
          <cell r="C8747" t="str">
            <v>kg</v>
          </cell>
          <cell r="D8747">
            <v>42.18</v>
          </cell>
        </row>
        <row r="8748">
          <cell r="A8748">
            <v>10269</v>
          </cell>
          <cell r="B8748" t="str">
            <v>Grelha de insuflamento dupla com registro 200x150mm</v>
          </cell>
          <cell r="C8748" t="str">
            <v>un</v>
          </cell>
          <cell r="D8748">
            <v>80.92</v>
          </cell>
        </row>
        <row r="8749">
          <cell r="A8749">
            <v>7699</v>
          </cell>
          <cell r="B8749" t="str">
            <v>Grelha dupla deflexão com registro 250x150mm</v>
          </cell>
          <cell r="C8749" t="str">
            <v>un</v>
          </cell>
          <cell r="D8749">
            <v>120.53</v>
          </cell>
        </row>
        <row r="8750">
          <cell r="A8750">
            <v>12178</v>
          </cell>
          <cell r="B8750" t="str">
            <v>Grelha tipo veneziana, Ø = 100mm, com caixa adaptadora - para saída de ar con dicionado</v>
          </cell>
          <cell r="C8750" t="str">
            <v>un</v>
          </cell>
          <cell r="D8750">
            <v>25.11</v>
          </cell>
        </row>
        <row r="8751">
          <cell r="A8751">
            <v>12179</v>
          </cell>
          <cell r="B8751" t="str">
            <v>Grelha tipo veneziana, Ø = 150mm, com caixa adaptadora, para saída de ar cond icionado</v>
          </cell>
          <cell r="C8751" t="str">
            <v>un</v>
          </cell>
          <cell r="D8751">
            <v>30.13</v>
          </cell>
        </row>
        <row r="8752">
          <cell r="A8752">
            <v>12655</v>
          </cell>
          <cell r="B8752" t="str">
            <v>Grelhas. difusores, damper sob pressão, tomada de ar exterior com filtragem,  fixação e demais acessórios (infraestrutura p/sistema package de climatização )- fornecimento e instalação - pavilhão existente do CCS</v>
          </cell>
          <cell r="C8752" t="str">
            <v>un</v>
          </cell>
          <cell r="D8752">
            <v>198.03</v>
          </cell>
        </row>
        <row r="8753">
          <cell r="A8753">
            <v>4148</v>
          </cell>
          <cell r="B8753" t="str">
            <v>Instalação de condicionador de ar tipo bi-split, 2x12000 btu</v>
          </cell>
          <cell r="C8753" t="str">
            <v>un</v>
          </cell>
          <cell r="D8753">
            <v>903.96</v>
          </cell>
        </row>
        <row r="8754">
          <cell r="A8754">
            <v>4149</v>
          </cell>
          <cell r="B8754" t="str">
            <v>Instalação de condicionador de ar tipo bi-split, 2x18000 btu</v>
          </cell>
          <cell r="C8754" t="str">
            <v>un</v>
          </cell>
          <cell r="D8754">
            <v>1104.8399999999999</v>
          </cell>
        </row>
        <row r="8755">
          <cell r="A8755">
            <v>4147</v>
          </cell>
          <cell r="B8755" t="str">
            <v>Instalação de condicionador de ar tipo bi-split, 2x9000 btu</v>
          </cell>
          <cell r="C8755" t="str">
            <v>un</v>
          </cell>
          <cell r="D8755">
            <v>803.52</v>
          </cell>
        </row>
        <row r="8756">
          <cell r="A8756">
            <v>4152</v>
          </cell>
          <cell r="B8756" t="str">
            <v>Instalação de condicionador de ar tipo quadrii-split</v>
          </cell>
          <cell r="C8756" t="str">
            <v>un</v>
          </cell>
          <cell r="D8756">
            <v>803.52</v>
          </cell>
        </row>
        <row r="8757">
          <cell r="A8757">
            <v>12599</v>
          </cell>
          <cell r="B8757" t="str">
            <v>Instalação de condicionador de ar tipo split high wall, 48000 btu - contempla a mão de obra, suporte e tubulação até 3,0m</v>
          </cell>
          <cell r="C8757" t="str">
            <v>un</v>
          </cell>
          <cell r="D8757">
            <v>703.08</v>
          </cell>
        </row>
        <row r="8758">
          <cell r="A8758">
            <v>12600</v>
          </cell>
          <cell r="B8758" t="str">
            <v>Instalação de condicionador de ar tipo split high wall, 60000 btu - contempla a mão de obra, suporte e tubulação até 3,0m</v>
          </cell>
          <cell r="C8758" t="str">
            <v>un</v>
          </cell>
          <cell r="D8758">
            <v>703.08</v>
          </cell>
        </row>
        <row r="8759">
          <cell r="A8759">
            <v>13648</v>
          </cell>
          <cell r="B8759" t="str">
            <v>Instalação de condicionador de ar tipo split high wall, 7000 btu  - contempla a mão de obra, suporte e tubulação até 3,0m</v>
          </cell>
          <cell r="C8759" t="str">
            <v>un</v>
          </cell>
          <cell r="D8759">
            <v>451.98</v>
          </cell>
        </row>
        <row r="8760">
          <cell r="A8760">
            <v>4132</v>
          </cell>
          <cell r="B8760" t="str">
            <v>Instalação de condicionador de ar tipo split high wall, 8000 btu</v>
          </cell>
          <cell r="C8760" t="str">
            <v>un</v>
          </cell>
          <cell r="D8760">
            <v>492.16</v>
          </cell>
        </row>
        <row r="8761">
          <cell r="A8761">
            <v>4133</v>
          </cell>
          <cell r="B8761" t="str">
            <v>Instalação de condicionador de ar tipo split high wall, 9000 btu  - contempla a mão de obra, suporte e tubulação até 3,0m</v>
          </cell>
          <cell r="C8761" t="str">
            <v>un</v>
          </cell>
          <cell r="D8761">
            <v>451.98</v>
          </cell>
        </row>
        <row r="8762">
          <cell r="A8762">
            <v>4134</v>
          </cell>
          <cell r="B8762" t="str">
            <v>Instalação de condicionador de ar tipo split high wall,12000 btu  - contempla a mão de obra, suporte e tubulação até 3,0m</v>
          </cell>
          <cell r="C8762" t="str">
            <v>un</v>
          </cell>
          <cell r="D8762">
            <v>502.2</v>
          </cell>
        </row>
        <row r="8763">
          <cell r="A8763">
            <v>4137</v>
          </cell>
          <cell r="B8763" t="str">
            <v>Instalação de condicionador de ar tipo split high wall,18000 btu - contempla  a mão de obra, suporte e tubulação até 3,0m</v>
          </cell>
          <cell r="C8763" t="str">
            <v>un</v>
          </cell>
          <cell r="D8763">
            <v>451.98</v>
          </cell>
        </row>
        <row r="8764">
          <cell r="A8764">
            <v>4138</v>
          </cell>
          <cell r="B8764" t="str">
            <v>Instalação de condicionador de ar tipo split high wall,24000 btu - contempla  a mão de obra, suporte e tubulação até 3,0m</v>
          </cell>
          <cell r="C8764" t="str">
            <v>un</v>
          </cell>
          <cell r="D8764">
            <v>502.2</v>
          </cell>
        </row>
        <row r="8765">
          <cell r="A8765">
            <v>4141</v>
          </cell>
          <cell r="B8765" t="str">
            <v>Instalação de condicionador de ar tipo split high wall,30000 btu - contempla  a mão de obra, suporte e tubulação até 3,0m</v>
          </cell>
          <cell r="C8765" t="str">
            <v>un</v>
          </cell>
          <cell r="D8765">
            <v>502.2</v>
          </cell>
        </row>
        <row r="8766">
          <cell r="A8766">
            <v>4142</v>
          </cell>
          <cell r="B8766" t="str">
            <v>Instalação de condicionador de ar tipo split high wall,36000 btu - contempla  a mão de obra, suporte e tubulação até 3,0m</v>
          </cell>
          <cell r="C8766" t="str">
            <v>un</v>
          </cell>
          <cell r="D8766">
            <v>652.86</v>
          </cell>
        </row>
        <row r="8767">
          <cell r="A8767">
            <v>4135</v>
          </cell>
          <cell r="B8767" t="str">
            <v>Instalação de condicionador de ar tipo split piso-teto,12000 btu</v>
          </cell>
          <cell r="C8767" t="str">
            <v>un</v>
          </cell>
          <cell r="D8767">
            <v>552.41999999999996</v>
          </cell>
        </row>
        <row r="8768">
          <cell r="A8768">
            <v>4136</v>
          </cell>
          <cell r="B8768" t="str">
            <v>Instalação de condicionador de ar tipo split piso-teto,18000 btu</v>
          </cell>
          <cell r="C8768" t="str">
            <v>un</v>
          </cell>
          <cell r="D8768">
            <v>552.41999999999996</v>
          </cell>
        </row>
        <row r="8769">
          <cell r="A8769">
            <v>4139</v>
          </cell>
          <cell r="B8769" t="str">
            <v>Instalação de condicionador de ar tipo split piso-teto,24000 btu</v>
          </cell>
          <cell r="C8769" t="str">
            <v>un</v>
          </cell>
          <cell r="D8769">
            <v>602.64</v>
          </cell>
        </row>
        <row r="8770">
          <cell r="A8770">
            <v>4140</v>
          </cell>
          <cell r="B8770" t="str">
            <v>Instalação de condicionador de ar tipo split piso-teto,30000 btu - contempla  a mão de obra, suporte e tubulação até 3,0m</v>
          </cell>
          <cell r="C8770" t="str">
            <v>un</v>
          </cell>
          <cell r="D8770">
            <v>622.73</v>
          </cell>
        </row>
        <row r="8771">
          <cell r="A8771">
            <v>4143</v>
          </cell>
          <cell r="B8771" t="str">
            <v>Instalação de condicionador de ar tipo split piso-teto,36000 - contempla a mã o de obra, suporte e tubulação até 3,0m</v>
          </cell>
          <cell r="C8771" t="str">
            <v>un</v>
          </cell>
          <cell r="D8771">
            <v>662.9</v>
          </cell>
        </row>
        <row r="8772">
          <cell r="A8772">
            <v>4271</v>
          </cell>
          <cell r="B8772" t="str">
            <v>Instalação de condicionador de ar tipo split piso-teto,42000 btu</v>
          </cell>
          <cell r="C8772" t="str">
            <v>un</v>
          </cell>
          <cell r="D8772">
            <v>803.52</v>
          </cell>
        </row>
        <row r="8773">
          <cell r="A8773">
            <v>4144</v>
          </cell>
          <cell r="B8773" t="str">
            <v>Instalação de condicionador de ar tipo split piso-teto,48000 btu - contempla  a mão de obra, suporte e tubulação até 3,0m</v>
          </cell>
          <cell r="C8773" t="str">
            <v>un</v>
          </cell>
          <cell r="D8773">
            <v>703.08</v>
          </cell>
        </row>
        <row r="8774">
          <cell r="A8774">
            <v>4145</v>
          </cell>
          <cell r="B8774" t="str">
            <v>Instalação de condicionador de ar tipo split piso-teto,60000 btu - contempla  a mão de obra, suporte e tubulação até 3,0m</v>
          </cell>
          <cell r="C8774" t="str">
            <v>un</v>
          </cell>
          <cell r="D8774">
            <v>753.3</v>
          </cell>
        </row>
        <row r="8775">
          <cell r="A8775">
            <v>4146</v>
          </cell>
          <cell r="B8775" t="str">
            <v>Instalação de condicionador de ar tipo split piso-teto,80000 btu</v>
          </cell>
          <cell r="C8775" t="str">
            <v>un</v>
          </cell>
          <cell r="D8775">
            <v>954.18</v>
          </cell>
        </row>
        <row r="8776">
          <cell r="A8776">
            <v>4151</v>
          </cell>
          <cell r="B8776" t="str">
            <v>Instalação de condicionador de ar tipo tri-split piso-teto, 2x12000 btu/1x240 00 btu</v>
          </cell>
          <cell r="C8776" t="str">
            <v>un</v>
          </cell>
          <cell r="D8776">
            <v>1205.28</v>
          </cell>
        </row>
        <row r="8777">
          <cell r="A8777">
            <v>4150</v>
          </cell>
          <cell r="B8777" t="str">
            <v>Instalação de condicionador de ar tipo tri-split, 3x9000 btu</v>
          </cell>
          <cell r="C8777" t="str">
            <v>un</v>
          </cell>
          <cell r="D8777">
            <v>954.18</v>
          </cell>
        </row>
        <row r="8778">
          <cell r="A8778">
            <v>13684</v>
          </cell>
          <cell r="B8778" t="str">
            <v>Isolamento acústico com placa de espuma de poliuretano poliester e=75mm ( ref .: sonex Illtec 25/35 ou similar)</v>
          </cell>
          <cell r="C8778" t="str">
            <v>m²</v>
          </cell>
          <cell r="D8778">
            <v>180</v>
          </cell>
        </row>
        <row r="8779">
          <cell r="A8779">
            <v>11643</v>
          </cell>
          <cell r="B8779" t="str">
            <v>Isolamento acústico com placa de espuma de poliuretano poliester e=75mm (tror ion-illubruck, ref.: sonex 75/75 ou similar)</v>
          </cell>
          <cell r="C8779" t="str">
            <v>m²</v>
          </cell>
          <cell r="D8779">
            <v>320</v>
          </cell>
        </row>
        <row r="8780">
          <cell r="A8780">
            <v>7583</v>
          </cell>
          <cell r="B8780" t="str">
            <v>Isolamento esponjoso elastomérico para tubo de cobre 1 1/8"</v>
          </cell>
          <cell r="C8780" t="str">
            <v>m</v>
          </cell>
          <cell r="D8780">
            <v>3.52</v>
          </cell>
        </row>
        <row r="8781">
          <cell r="A8781">
            <v>8114</v>
          </cell>
          <cell r="B8781" t="str">
            <v>Isolamento esponjoso elastomérico para tubo de cobre 1"</v>
          </cell>
          <cell r="C8781" t="str">
            <v>m</v>
          </cell>
          <cell r="D8781">
            <v>2.2599999999999998</v>
          </cell>
        </row>
        <row r="8782">
          <cell r="A8782">
            <v>8147</v>
          </cell>
          <cell r="B8782" t="str">
            <v>Isolamento esponjoso elastomérico para tubo de cobre 1/2"</v>
          </cell>
          <cell r="C8782" t="str">
            <v>m</v>
          </cell>
          <cell r="D8782">
            <v>1.25</v>
          </cell>
        </row>
        <row r="8783">
          <cell r="A8783">
            <v>8145</v>
          </cell>
          <cell r="B8783" t="str">
            <v>Isolamento esponjoso elastomérico para tubo de cobre 1/4"</v>
          </cell>
          <cell r="C8783" t="str">
            <v>m</v>
          </cell>
          <cell r="D8783">
            <v>0.98</v>
          </cell>
        </row>
        <row r="8784">
          <cell r="A8784">
            <v>8535</v>
          </cell>
          <cell r="B8784" t="str">
            <v>Isolamento esponjoso elastomérico para tubo de cobre 3/4"</v>
          </cell>
          <cell r="C8784" t="str">
            <v>m</v>
          </cell>
          <cell r="D8784">
            <v>1.61</v>
          </cell>
        </row>
        <row r="8785">
          <cell r="A8785">
            <v>8146</v>
          </cell>
          <cell r="B8785" t="str">
            <v>Isolamento esponjoso elastomérico para tubo de cobre 3/8"</v>
          </cell>
          <cell r="C8785" t="str">
            <v>m</v>
          </cell>
          <cell r="D8785">
            <v>1.22</v>
          </cell>
        </row>
        <row r="8786">
          <cell r="A8786">
            <v>7579</v>
          </cell>
          <cell r="B8786" t="str">
            <v>Isolamento esponjoso elastomérico para tubo de cobre 5/8"</v>
          </cell>
          <cell r="C8786" t="str">
            <v>m</v>
          </cell>
          <cell r="D8786">
            <v>2.31</v>
          </cell>
        </row>
        <row r="8787">
          <cell r="A8787">
            <v>7581</v>
          </cell>
          <cell r="B8787" t="str">
            <v>Isolamento esponjoso elastomérico para tubo de cobre 7/8"</v>
          </cell>
          <cell r="C8787" t="str">
            <v>m</v>
          </cell>
          <cell r="D8787">
            <v>2.08</v>
          </cell>
        </row>
        <row r="8788">
          <cell r="A8788">
            <v>12641</v>
          </cell>
          <cell r="B8788" t="str">
            <v>Lavagem das tubulações com gás 141B e pressurização com nitrogênio (infraestr utura p/ sistema de climatização vrv)</v>
          </cell>
          <cell r="C8788" t="str">
            <v>un</v>
          </cell>
          <cell r="D8788">
            <v>2587.98</v>
          </cell>
        </row>
        <row r="8789">
          <cell r="A8789">
            <v>12657</v>
          </cell>
          <cell r="B8789" t="str">
            <v>Lavagem das tubulações com gás 141B e pressurização com nitrogênio (infraestr utura p/ sistema package)</v>
          </cell>
          <cell r="C8789" t="str">
            <v>un</v>
          </cell>
          <cell r="D8789">
            <v>1001.65</v>
          </cell>
        </row>
        <row r="8790">
          <cell r="A8790">
            <v>12182</v>
          </cell>
          <cell r="B8790" t="str">
            <v>Tubo esponjoso 1 1/4"</v>
          </cell>
          <cell r="C8790" t="str">
            <v>m</v>
          </cell>
          <cell r="D8790">
            <v>1.49</v>
          </cell>
        </row>
        <row r="8791">
          <cell r="A8791">
            <v>12183</v>
          </cell>
          <cell r="B8791" t="str">
            <v>Tubo esponjoso 3/8"</v>
          </cell>
          <cell r="C8791" t="str">
            <v>m</v>
          </cell>
          <cell r="D8791">
            <v>1.22</v>
          </cell>
        </row>
        <row r="8792">
          <cell r="A8792">
            <v>12640</v>
          </cell>
          <cell r="B8792" t="str">
            <v>Tubulação em cobre Ø 1 1/2", para interligação de condensador/evaporador, inc lusive isolamento térmico elastomérico 19mm. multikits, alimentação elétrica, conexões e fixações (infraestrutura p/ sistema de climatização vrv) - forneci mento e instalação</v>
          </cell>
          <cell r="C8792" t="str">
            <v>m</v>
          </cell>
          <cell r="D8792">
            <v>402.01</v>
          </cell>
        </row>
        <row r="8793">
          <cell r="A8793">
            <v>12639</v>
          </cell>
          <cell r="B8793" t="str">
            <v>Tubulação em cobre Ø 1 1/4", para interligação de condensador/evaporador, inc lusive isolamento térmico elastomérico 19mm. multikits, alimentação elétrica, conexões e fixações (infraestrutura p/ sistema de climatização vrv) - forneci mento e instalação</v>
          </cell>
          <cell r="C8793" t="str">
            <v>m</v>
          </cell>
          <cell r="D8793">
            <v>363.2</v>
          </cell>
        </row>
        <row r="8794">
          <cell r="A8794">
            <v>12638</v>
          </cell>
          <cell r="B8794" t="str">
            <v>Tubulação em cobre Ø 1 1/8", para interligação de condensador/evaporador, inc lusive isolamento térmico elastomérico 19mm. multikits, alimentação elétrica, conexões e fixações (infraestrutura p/ sistema de climatização vrv) - forneci mento e instalação</v>
          </cell>
          <cell r="C8794" t="str">
            <v>m</v>
          </cell>
          <cell r="D8794">
            <v>321.61</v>
          </cell>
        </row>
        <row r="8795">
          <cell r="A8795">
            <v>12642</v>
          </cell>
          <cell r="B8795" t="str">
            <v>Tubulação em cobre Ø 1 3/8", para interligação de condensador/evaporador, inc lusive isolamento térmico elastomérico 19mm. multikits, alimentação elétrica, conexões e fixações(infraestrutura p/sistema package de climatização)- fornec imento e instalação</v>
          </cell>
          <cell r="C8795" t="str">
            <v>m</v>
          </cell>
          <cell r="D8795">
            <v>158.03</v>
          </cell>
        </row>
        <row r="8796">
          <cell r="A8796">
            <v>12637</v>
          </cell>
          <cell r="C8796" t="str">
            <v>m</v>
          </cell>
          <cell r="D8796">
            <v>300.82</v>
          </cell>
        </row>
        <row r="8797">
          <cell r="B8797" t="str">
            <v>Tubulação em cobre Ø 1", para interligação de condensador/evaporador, inclusi ve isolamento térmico elastomérico 19mm. multikits, alimentação elétrica, con exões e fixações (infraestrutura p/ sistema de climatização vrv) - fornecimen to e instalação</v>
          </cell>
        </row>
        <row r="8798">
          <cell r="A8798">
            <v>12633</v>
          </cell>
          <cell r="B8798" t="str">
            <v>Tubulação em cobre Ø 1/2", para interligação de condensador/evaporador, inclu sive isolamento térmico elastomérico 19mm. multikits, alimentação elétrica, c onexões e fixações (infraestrutura p/ sistema de climatização vrv) - fornecim ento e instalação</v>
          </cell>
          <cell r="C8798" t="str">
            <v>m</v>
          </cell>
          <cell r="D8798">
            <v>28.96</v>
          </cell>
        </row>
        <row r="8799">
          <cell r="A8799">
            <v>12635</v>
          </cell>
          <cell r="B8799" t="str">
            <v>Tubulação em cobre Ø 3/4", para interligação de condensador/evaporador, inclu sive isolamento térmico elastomérico 19mm. multikits, alimentação elétrica, c onexões e fixações (infraestrutura p/ sistema de climatização vrv) - fornecim ento e instalação</v>
          </cell>
          <cell r="C8799" t="str">
            <v>m</v>
          </cell>
          <cell r="D8799">
            <v>43.56</v>
          </cell>
        </row>
        <row r="8800">
          <cell r="A8800">
            <v>12644</v>
          </cell>
          <cell r="B8800" t="str">
            <v>Tubulação em cobre Ø 3/4", para interligação de condensador/evaporador, inclu sive isolamento térmico elastomérico 19mm. multikits, alimentação elétrica,co nexões e fixações(infraestrutura p/sistema package de climatização)- fornecim ento e instalação</v>
          </cell>
          <cell r="C8800" t="str">
            <v>m</v>
          </cell>
          <cell r="D8800">
            <v>121.99</v>
          </cell>
        </row>
        <row r="8801">
          <cell r="A8801">
            <v>12632</v>
          </cell>
          <cell r="B8801" t="str">
            <v>Tubulação em cobre Ø 3/8", para interligação de condensador/evaporador, inclu sive isolamento térmico elastomérico 19mm. multikits, alimentação elétrica, c onexões e fixações (infraestrutura p/ sistema de climatização vrv) - fornecim ento e instalação</v>
          </cell>
          <cell r="C8801" t="str">
            <v>m</v>
          </cell>
          <cell r="D8801">
            <v>192.69</v>
          </cell>
        </row>
        <row r="8802">
          <cell r="A8802">
            <v>12634</v>
          </cell>
          <cell r="B8802" t="str">
            <v>Tubulação em cobre Ø 5/8", para interligação de condensador/evaporador, inclu sive isolamento térmico elastomérico 19mm. multikits, alimentação elétrica, c onexões e fixações (infraestrutura p/ sistema de climatização vrv) - fornecim ento e instalação</v>
          </cell>
          <cell r="C8802" t="str">
            <v>m</v>
          </cell>
          <cell r="D8802">
            <v>213.48</v>
          </cell>
        </row>
        <row r="8803">
          <cell r="A8803">
            <v>12643</v>
          </cell>
          <cell r="B8803" t="str">
            <v>Tubulação em cobre Ø 5/8", para interligação de condensador/evaporador, inclu sive isolamento térmico elastomérico 19mm. multikits, alimentação elétrica,co nexões e fixações(infraestrutura p/sistema package de climatização)- fornecim ento e instalação</v>
          </cell>
          <cell r="C8803" t="str">
            <v>m</v>
          </cell>
          <cell r="D8803">
            <v>96.9</v>
          </cell>
        </row>
        <row r="8804">
          <cell r="A8804">
            <v>12636</v>
          </cell>
          <cell r="B8804" t="str">
            <v>Tubulação em cobre Ø 7/8", para interligação de condensador/evaporador, inclu sive isolamento térmico elastomérico 19mm. multikits, alimentação elétrica, c onexões e fixações (infraestrutura p/ sistema de climatização vrv) - fornecim ento e instalação</v>
          </cell>
          <cell r="C8804" t="str">
            <v>m</v>
          </cell>
          <cell r="D8804">
            <v>263.39</v>
          </cell>
        </row>
        <row r="8805">
          <cell r="A8805">
            <v>6569</v>
          </cell>
          <cell r="B8805" t="str">
            <v>Unidade condensadora Set-free (R-410A) RAS18FSNB</v>
          </cell>
          <cell r="C8805" t="str">
            <v>un</v>
          </cell>
          <cell r="D8805">
            <v>37437.599999999999</v>
          </cell>
        </row>
        <row r="8806">
          <cell r="A8806">
            <v>6567</v>
          </cell>
          <cell r="B8806" t="str">
            <v>Unidade condensadora Set-free (R410a) RAS20FSNB</v>
          </cell>
          <cell r="C8806" t="str">
            <v>un</v>
          </cell>
          <cell r="D8806">
            <v>40297.53</v>
          </cell>
        </row>
        <row r="8807">
          <cell r="A8807">
            <v>6582</v>
          </cell>
          <cell r="B8807" t="str">
            <v>Unidade evaporadora tipo teto aparente Set-free RPC3,0 FSNB1</v>
          </cell>
          <cell r="C8807" t="str">
            <v>un</v>
          </cell>
          <cell r="D8807">
            <v>2751.62</v>
          </cell>
        </row>
        <row r="8808">
          <cell r="A8808">
            <v>6583</v>
          </cell>
          <cell r="B8808" t="str">
            <v>Unidade evaporadora tipo teto aparente Set-free RPC4,0 FSNB1</v>
          </cell>
          <cell r="C8808" t="str">
            <v>un</v>
          </cell>
          <cell r="D8808">
            <v>2958.19</v>
          </cell>
        </row>
        <row r="8809">
          <cell r="A8809">
            <v>6584</v>
          </cell>
          <cell r="B8809" t="str">
            <v>Unidade evaporadora tipo teto aparente Set-free RPC5,0 FSNB1</v>
          </cell>
          <cell r="C8809" t="str">
            <v>un</v>
          </cell>
          <cell r="D8809">
            <v>3294.35</v>
          </cell>
        </row>
        <row r="8810">
          <cell r="A8810">
            <v>7761</v>
          </cell>
          <cell r="B8810" t="str">
            <v>Unidade evaporadora tipo teto aparente Set-free RPC6,0 FSNB1</v>
          </cell>
          <cell r="C8810" t="str">
            <v>un</v>
          </cell>
          <cell r="D8810">
            <v>4034.27</v>
          </cell>
        </row>
        <row r="8811">
          <cell r="A8811">
            <v>13613</v>
          </cell>
          <cell r="B8811" t="str">
            <v>Adequação para Acessibilidade de edificações existentes (Observação: Se a con tratação incluir o projeto de reforma da edificação, este item não será pago) - preço por área construída.</v>
          </cell>
          <cell r="C8811" t="str">
            <v>m2</v>
          </cell>
          <cell r="D8811">
            <v>2.65</v>
          </cell>
        </row>
        <row r="8812">
          <cell r="A8812">
            <v>7325</v>
          </cell>
          <cell r="B8812" t="str">
            <v>As built. Observação: Contemplar todos os desenhos que sofreram alterações du rante a obra.</v>
          </cell>
          <cell r="C8812" t="str">
            <v>m²</v>
          </cell>
          <cell r="D8812">
            <v>0.81</v>
          </cell>
        </row>
        <row r="8813">
          <cell r="A8813">
            <v>13610</v>
          </cell>
          <cell r="B8813" t="str">
            <v>Avaliação de Imóvel de base rural com beifeitorias e culturas aplicadas, com  área acima de 250 ha.</v>
          </cell>
          <cell r="C8813" t="str">
            <v>un</v>
          </cell>
          <cell r="D8813">
            <v>2592</v>
          </cell>
        </row>
        <row r="8814">
          <cell r="A8814">
            <v>13609</v>
          </cell>
          <cell r="B8814" t="str">
            <v>Avaliação de Imóvel de base rural com beifeitorias e culturas aplicadas, com  área de 100 a 250 ha.</v>
          </cell>
          <cell r="C8814" t="str">
            <v>un</v>
          </cell>
          <cell r="D8814">
            <v>1555</v>
          </cell>
        </row>
        <row r="8815">
          <cell r="A8815">
            <v>13608</v>
          </cell>
          <cell r="B8815" t="str">
            <v>Avaliação de Imóvel de base rural com beifeitorias e culturas aplicadas, com  área de 100 ha.</v>
          </cell>
          <cell r="C8815" t="str">
            <v>un</v>
          </cell>
          <cell r="D8815">
            <v>1037</v>
          </cell>
        </row>
        <row r="8816">
          <cell r="A8816">
            <v>13629</v>
          </cell>
          <cell r="B8816" t="str">
            <v>Avaliação de Imóvel de base rural com benfeitorias e culturas aplicadas, em l audo modelo simplificado, com área acima de 250 ha.</v>
          </cell>
          <cell r="C8816" t="str">
            <v>un</v>
          </cell>
          <cell r="D8816">
            <v>1037</v>
          </cell>
        </row>
        <row r="8817">
          <cell r="A8817">
            <v>13628</v>
          </cell>
          <cell r="B8817" t="str">
            <v>Avaliação de Imóvel de base rural com benfeitorias e culturas aplicadas, em l audo modelo simplificado, com área de 100  a 250 ha.</v>
          </cell>
          <cell r="C8817" t="str">
            <v>un</v>
          </cell>
          <cell r="D8817">
            <v>778</v>
          </cell>
        </row>
        <row r="8818">
          <cell r="A8818">
            <v>13627</v>
          </cell>
          <cell r="B8818" t="str">
            <v>Avaliação de Imóvel de base rural com benfeitorias e culturas aplicadas, em l audo modelo simplificado, com área de até 100ha.</v>
          </cell>
          <cell r="C8818" t="str">
            <v>un</v>
          </cell>
          <cell r="D8818">
            <v>518</v>
          </cell>
        </row>
        <row r="8819">
          <cell r="A8819">
            <v>13617</v>
          </cell>
          <cell r="B8819" t="str">
            <v>Avaliação de Imóvel Urbano em Laudo Modelo Comleto, Unidade isolada habitacio nal (casa), casa em Condomínio Fechado etc.</v>
          </cell>
          <cell r="C8819" t="str">
            <v>un</v>
          </cell>
          <cell r="D8819">
            <v>518</v>
          </cell>
        </row>
        <row r="8820">
          <cell r="A8820">
            <v>13618</v>
          </cell>
          <cell r="B8820" t="str">
            <v>Avaliação de Imóvel Urbano em Laudo Modelo Completo, Sala ou pavimento comerc ial com área construída até 250m²</v>
          </cell>
          <cell r="C8820" t="str">
            <v>un</v>
          </cell>
          <cell r="D8820">
            <v>518</v>
          </cell>
        </row>
        <row r="8821">
          <cell r="A8821">
            <v>13616</v>
          </cell>
          <cell r="B8821" t="str">
            <v>Avaliação de Imóvel Urbano em Laudo Modelo Completo, Unidade Habitacional em  prédio(apartamento/loft/flat etc)</v>
          </cell>
          <cell r="C8821" t="str">
            <v>un</v>
          </cell>
          <cell r="D8821">
            <v>518</v>
          </cell>
        </row>
        <row r="8822">
          <cell r="A8822">
            <v>13619</v>
          </cell>
          <cell r="B8822" t="str">
            <v>Avaliação de Imóvel Urbano em Laudo Modelo Completo, Unidade isolada habitaci onal unifamiliar com avaliação do lote e do conjunto (terreno +  edificação).</v>
          </cell>
          <cell r="C8822" t="str">
            <v>un</v>
          </cell>
          <cell r="D8822">
            <v>778</v>
          </cell>
        </row>
        <row r="8823">
          <cell r="A8823">
            <v>13623</v>
          </cell>
          <cell r="B8823" t="str">
            <v>Avaliação de Imóvel Urbano em Laudo Modelo Completo. (Sala, loja, galpão, pré dio comercial com área construída superior a 2.000m² até 4000m²).</v>
          </cell>
          <cell r="C8823" t="str">
            <v>un</v>
          </cell>
          <cell r="D8823">
            <v>3111</v>
          </cell>
        </row>
        <row r="8824">
          <cell r="A8824">
            <v>13620</v>
          </cell>
          <cell r="B8824" t="str">
            <v>Avaliação de Imóvel Urbano em Laudo Modelo Completo. (Sala, loja, galpão, pré dio comercial com área construída superior a 250m² até 2.000m²).</v>
          </cell>
          <cell r="C8824" t="str">
            <v>un</v>
          </cell>
          <cell r="D8824">
            <v>1555</v>
          </cell>
        </row>
        <row r="8825">
          <cell r="A8825">
            <v>13624</v>
          </cell>
          <cell r="B8825" t="str">
            <v>Avaliação de Imóvel Urbano em Laudo Modelo Completo. (Sala, loja, galpão, pré dio comercial com área construída superior a 4000m²).</v>
          </cell>
          <cell r="C8825" t="str">
            <v>un</v>
          </cell>
          <cell r="D8825">
            <v>3629</v>
          </cell>
        </row>
        <row r="8826">
          <cell r="A8826">
            <v>13622</v>
          </cell>
          <cell r="B8826" t="str">
            <v>Avaliação de Imóvel Urbano em Laudo Modelo Completoo, Unidade isolada habitac ional unifamiliar com avaliação do lote e do conjunto (terreno +  edificação) .</v>
          </cell>
          <cell r="C8826" t="str">
            <v>un</v>
          </cell>
          <cell r="D8826">
            <v>2592</v>
          </cell>
        </row>
        <row r="8827">
          <cell r="A8827">
            <v>13600</v>
          </cell>
          <cell r="B8827" t="str">
            <v>Avaliação de Imóvel Urbano em Laudo Modelo Simplificado, Sala ou pavimento co mercial com área construída até 250m²</v>
          </cell>
          <cell r="C8827" t="str">
            <v>un</v>
          </cell>
          <cell r="D8827">
            <v>415</v>
          </cell>
        </row>
        <row r="8828">
          <cell r="A8828">
            <v>13598</v>
          </cell>
          <cell r="B8828" t="str">
            <v>Avaliação de Imóvel Urbano em Laudo Modelo Simplificado, Unidade Habitacional em prédio(apartamento/loft/flat etc)</v>
          </cell>
          <cell r="C8828" t="str">
            <v>un</v>
          </cell>
          <cell r="D8828">
            <v>415</v>
          </cell>
        </row>
        <row r="8829">
          <cell r="A8829">
            <v>13599</v>
          </cell>
          <cell r="B8829" t="str">
            <v>Avaliação de Imóvel Urbano em Laudo Modelo Simplificado, Unidade isolada habi tacional (casa), casa em Condomínio Fechado etc.</v>
          </cell>
          <cell r="C8829" t="str">
            <v>un</v>
          </cell>
          <cell r="D8829">
            <v>415</v>
          </cell>
        </row>
        <row r="8830">
          <cell r="A8830">
            <v>13601</v>
          </cell>
          <cell r="B8830" t="str">
            <v>Avaliação de Imóvel Urbano em Laudo Modelo Simplificado, Unidade isolada habi tacional unifamiliar com avaliação do lote e do conjunto (terreno +  edificaç ão).</v>
          </cell>
          <cell r="C8830" t="str">
            <v>un</v>
          </cell>
          <cell r="D8830">
            <v>570</v>
          </cell>
        </row>
        <row r="8831">
          <cell r="A8831">
            <v>13603</v>
          </cell>
          <cell r="B8831" t="str">
            <v>Avaliação de Imóvel Urbano em Laudo Modelo Simplificado. (Sala, loja, galpão, prédio comercial com área construída superior a 2.000m²).</v>
          </cell>
          <cell r="C8831" t="str">
            <v>un</v>
          </cell>
          <cell r="D8831">
            <v>1815</v>
          </cell>
        </row>
        <row r="8832">
          <cell r="A8832">
            <v>13602</v>
          </cell>
          <cell r="B8832" t="str">
            <v>Avaliação de Imóvel Urbano em Laudo Modelo Simplificado. (Sala, loja, galpão, prédio comercial com área construída superior a 250m² até 2.000m²).</v>
          </cell>
          <cell r="C8832" t="str">
            <v>un</v>
          </cell>
          <cell r="D8832">
            <v>1244</v>
          </cell>
        </row>
        <row r="8833">
          <cell r="A8833">
            <v>13604</v>
          </cell>
          <cell r="B8833" t="str">
            <v>Avaliação de Imóvel Urbano em Laudo Modelo Simplificado. Imóvel comercial com avaliação do lote e do conjunto (terreno + edificação).</v>
          </cell>
          <cell r="C8833" t="str">
            <v>un</v>
          </cell>
          <cell r="D8833">
            <v>1555</v>
          </cell>
        </row>
        <row r="8834">
          <cell r="A8834">
            <v>13605</v>
          </cell>
          <cell r="B8834" t="str">
            <v>Avaliação de Terreno (área urbana), apresentada em laudo modelo simplificado, com área até 5.000 m².</v>
          </cell>
          <cell r="C8834" t="str">
            <v>un</v>
          </cell>
          <cell r="D8834">
            <v>518</v>
          </cell>
        </row>
        <row r="8835">
          <cell r="A8835">
            <v>13607</v>
          </cell>
          <cell r="B8835" t="str">
            <v>Avaliação de Terreno (área urbana), com área acima de 10.000 m².</v>
          </cell>
          <cell r="C8835" t="str">
            <v>un</v>
          </cell>
          <cell r="D8835">
            <v>1037</v>
          </cell>
        </row>
        <row r="8836">
          <cell r="A8836">
            <v>13606</v>
          </cell>
          <cell r="B8836" t="str">
            <v>Avaliação de Terreno (área urbana), com área acima de 5.000 m² até 10.000 m².</v>
          </cell>
          <cell r="C8836" t="str">
            <v>un</v>
          </cell>
          <cell r="D8836">
            <v>778</v>
          </cell>
        </row>
        <row r="8837">
          <cell r="A8837">
            <v>13625</v>
          </cell>
          <cell r="B8837" t="str">
            <v>Avaliação de Terreno, apresentada em laudo modelo completo, com área até 10.0 00 m².</v>
          </cell>
          <cell r="C8837" t="str">
            <v>un</v>
          </cell>
          <cell r="D8837">
            <v>2074</v>
          </cell>
        </row>
        <row r="8838">
          <cell r="A8838">
            <v>13626</v>
          </cell>
          <cell r="B8838" t="str">
            <v>Avaliação de Terreno, apresentada em laudo modelo completo, com área superior a 10.000 m².</v>
          </cell>
          <cell r="C8838" t="str">
            <v>un</v>
          </cell>
          <cell r="D8838">
            <v>2333</v>
          </cell>
        </row>
        <row r="8839">
          <cell r="A8839">
            <v>11511</v>
          </cell>
          <cell r="B8839" t="str">
            <v>Cadastramento de infraestrutura. Observação: Inclui rede de água, energia, dr enagem, gás, telefone e outros existentes.</v>
          </cell>
          <cell r="C8839" t="str">
            <v>km</v>
          </cell>
          <cell r="D8839">
            <v>4089.82</v>
          </cell>
        </row>
        <row r="8840">
          <cell r="A8840">
            <v>12329</v>
          </cell>
          <cell r="B8840" t="str">
            <v>Deslocamento de equipamento de sondagem a percussão, entre furos, em mesma ár ea (distância de 101 até 500m)</v>
          </cell>
          <cell r="C8840" t="str">
            <v>Un</v>
          </cell>
          <cell r="D8840">
            <v>452</v>
          </cell>
        </row>
        <row r="8841">
          <cell r="A8841">
            <v>12328</v>
          </cell>
          <cell r="B8841" t="str">
            <v>Deslocamento de equipamento de sondagem a percussão, entre furos, em mesma ár ea (distância de 30 até 100m)</v>
          </cell>
          <cell r="C8841" t="str">
            <v>Un</v>
          </cell>
          <cell r="D8841">
            <v>349</v>
          </cell>
        </row>
        <row r="8842">
          <cell r="A8842">
            <v>12330</v>
          </cell>
          <cell r="B8842" t="str">
            <v>Deslocamento de equipamento de sondagem a percussão, entre furos, em mesma ár ea (distância de 501 até 2000m)</v>
          </cell>
          <cell r="C8842" t="str">
            <v>Un</v>
          </cell>
          <cell r="D8842">
            <v>1155</v>
          </cell>
        </row>
        <row r="8843">
          <cell r="A8843">
            <v>7623</v>
          </cell>
          <cell r="B8843" t="str">
            <v>Deslocamento de equipamento de sondagem a trado e/ou poço de visita, entre fu ros na mesma área (Distância de 101 a 500 m)</v>
          </cell>
          <cell r="C8843" t="str">
            <v>Un</v>
          </cell>
          <cell r="D8843">
            <v>316</v>
          </cell>
        </row>
        <row r="8844">
          <cell r="A8844">
            <v>7622</v>
          </cell>
          <cell r="B8844" t="str">
            <v>Deslocamento de equipamento de sondagem a trado e/ou poço de visita, entre fu ros na mesma área (Distância de 30 a 100 m)</v>
          </cell>
          <cell r="C8844" t="str">
            <v>Un</v>
          </cell>
          <cell r="D8844">
            <v>186</v>
          </cell>
        </row>
        <row r="8845">
          <cell r="A8845">
            <v>3392</v>
          </cell>
          <cell r="B8845" t="str">
            <v>Deslocamento de equipamento de sondagem a trado e/ou poço de visita, entre fu ros na mesma área (Distância de 501 a 2000 m)</v>
          </cell>
          <cell r="C8845" t="str">
            <v>Un</v>
          </cell>
          <cell r="D8845">
            <v>502</v>
          </cell>
        </row>
        <row r="8846">
          <cell r="A8846">
            <v>12337</v>
          </cell>
          <cell r="B8846" t="str">
            <v>Emissão de relatório técnico de caracterização de jazida</v>
          </cell>
          <cell r="C8846" t="str">
            <v>un</v>
          </cell>
          <cell r="D8846">
            <v>3377</v>
          </cell>
        </row>
        <row r="8847">
          <cell r="A8847">
            <v>4331</v>
          </cell>
          <cell r="B8847" t="str">
            <v>Ensaio - Compactação Proctor Intermediário com reuso de material (6 pontos)</v>
          </cell>
          <cell r="C8847" t="str">
            <v>un</v>
          </cell>
          <cell r="D8847">
            <v>202</v>
          </cell>
        </row>
        <row r="8848">
          <cell r="A8848">
            <v>4330</v>
          </cell>
          <cell r="B8848" t="str">
            <v>Ensaio - Compactação Proctor Normal com reuso de material (6 pontos)</v>
          </cell>
          <cell r="C8848" t="str">
            <v>un</v>
          </cell>
          <cell r="D8848">
            <v>202</v>
          </cell>
        </row>
        <row r="8849">
          <cell r="A8849">
            <v>6939</v>
          </cell>
          <cell r="B8849" t="str">
            <v>Ensaio - Equivalente de Areia</v>
          </cell>
          <cell r="C8849" t="str">
            <v>un</v>
          </cell>
          <cell r="D8849">
            <v>158</v>
          </cell>
        </row>
        <row r="8850">
          <cell r="A8850">
            <v>10035</v>
          </cell>
          <cell r="B8850" t="str">
            <v>Ensaio - Granulometria combinada (peneiramento + sedimentação)</v>
          </cell>
          <cell r="C8850" t="str">
            <v>un</v>
          </cell>
          <cell r="D8850">
            <v>564</v>
          </cell>
        </row>
        <row r="8851">
          <cell r="A8851">
            <v>4327</v>
          </cell>
          <cell r="B8851" t="str">
            <v>Ensaio - Granulometria por peneiramento</v>
          </cell>
          <cell r="C8851" t="str">
            <v>un</v>
          </cell>
          <cell r="D8851">
            <v>140</v>
          </cell>
        </row>
        <row r="8852">
          <cell r="A8852">
            <v>6720</v>
          </cell>
          <cell r="B8852" t="str">
            <v>Ensaio - Índice de Suporte Califórnia - CBR</v>
          </cell>
          <cell r="C8852" t="str">
            <v>un</v>
          </cell>
          <cell r="D8852">
            <v>259</v>
          </cell>
        </row>
        <row r="8853">
          <cell r="A8853">
            <v>4328</v>
          </cell>
          <cell r="B8853" t="str">
            <v>Ensaio - Limite de liquidez</v>
          </cell>
          <cell r="C8853" t="str">
            <v>un</v>
          </cell>
          <cell r="D8853">
            <v>140</v>
          </cell>
        </row>
        <row r="8854">
          <cell r="A8854">
            <v>4329</v>
          </cell>
          <cell r="B8854" t="str">
            <v>Ensaio - Limite de plasticidade</v>
          </cell>
          <cell r="C8854" t="str">
            <v>un</v>
          </cell>
          <cell r="D8854">
            <v>140</v>
          </cell>
        </row>
        <row r="8855">
          <cell r="A8855">
            <v>7825</v>
          </cell>
          <cell r="B8855" t="str">
            <v>Equipe Topográfica de Campo Completa ( com equipamento)</v>
          </cell>
          <cell r="C8855" t="str">
            <v>dia</v>
          </cell>
          <cell r="D8855">
            <v>1273</v>
          </cell>
        </row>
        <row r="8856">
          <cell r="A8856">
            <v>7826</v>
          </cell>
          <cell r="B8856" t="str">
            <v>Equipe Topográfica de Campo Completa ( com equipamento) e escritório (Process amento e desenho)</v>
          </cell>
          <cell r="C8856" t="str">
            <v>dia</v>
          </cell>
          <cell r="D8856">
            <v>1514</v>
          </cell>
        </row>
        <row r="8857">
          <cell r="A8857">
            <v>11508</v>
          </cell>
          <cell r="B8857" t="str">
            <v>Estrutura de contenção / estabilidade de taludes, desnível acima de 6,01 m. O bservação: A área compreende o desnível X comprimento longitudinal.</v>
          </cell>
          <cell r="C8857" t="str">
            <v>m2</v>
          </cell>
          <cell r="D8857">
            <v>19.239999999999998</v>
          </cell>
        </row>
        <row r="8858">
          <cell r="A8858">
            <v>11506</v>
          </cell>
          <cell r="B8858" t="str">
            <v>Estrutura de contenção / estabilidade de taludes, desnível até 3,00 m. Observ ação: A área compreende o desnível X comprimento longitudinal.</v>
          </cell>
          <cell r="C8858" t="str">
            <v>m2</v>
          </cell>
          <cell r="D8858">
            <v>13.76</v>
          </cell>
        </row>
        <row r="8859">
          <cell r="A8859">
            <v>11507</v>
          </cell>
          <cell r="B8859" t="str">
            <v>Estrutura de contenção / estabilidade de taludes, desnível de 3,01 a 6,00 m.  Observação: A área compreende o desnível X comprimento longitudinal.</v>
          </cell>
          <cell r="C8859" t="str">
            <v>m2</v>
          </cell>
          <cell r="D8859">
            <v>16.579999999999998</v>
          </cell>
        </row>
        <row r="8860">
          <cell r="A8860">
            <v>4369</v>
          </cell>
          <cell r="B8860" t="str">
            <v>Implantação de marco de concreto</v>
          </cell>
          <cell r="C8860" t="str">
            <v>un</v>
          </cell>
          <cell r="D8860">
            <v>51</v>
          </cell>
        </row>
        <row r="8861">
          <cell r="A8861">
            <v>13597</v>
          </cell>
          <cell r="B8861" t="str">
            <v>Laudo de vistoria, área  acima de 5.000,01 m²</v>
          </cell>
          <cell r="C8861" t="str">
            <v>m²</v>
          </cell>
          <cell r="D8861">
            <v>0.65</v>
          </cell>
        </row>
        <row r="8862">
          <cell r="A8862">
            <v>13269</v>
          </cell>
          <cell r="B8862" t="str">
            <v>Laudo de vistoria, area até 500m²</v>
          </cell>
          <cell r="C8862" t="str">
            <v>un</v>
          </cell>
          <cell r="D8862">
            <v>1208</v>
          </cell>
        </row>
        <row r="8863">
          <cell r="A8863">
            <v>13596</v>
          </cell>
          <cell r="B8863" t="str">
            <v>Laudo de vistoria, área de 2.000,01 m² a 5.000,00 m²</v>
          </cell>
          <cell r="C8863" t="str">
            <v>m²</v>
          </cell>
          <cell r="D8863">
            <v>0.76</v>
          </cell>
        </row>
        <row r="8864">
          <cell r="A8864">
            <v>13595</v>
          </cell>
          <cell r="B8864" t="str">
            <v>Laudo de vistoria, área de 500,01 m² a 2.000,00 m²</v>
          </cell>
          <cell r="C8864" t="str">
            <v>m²</v>
          </cell>
          <cell r="D8864">
            <v>1.03</v>
          </cell>
        </row>
        <row r="8865">
          <cell r="A8865">
            <v>13581</v>
          </cell>
          <cell r="B8865" t="str">
            <v>Levantamento cadastra del áreas de 201 m² a 500 m²</v>
          </cell>
          <cell r="C8865" t="str">
            <v>m2</v>
          </cell>
          <cell r="D8865">
            <v>5.41</v>
          </cell>
        </row>
        <row r="8866">
          <cell r="A8866">
            <v>11490</v>
          </cell>
          <cell r="B8866" t="str">
            <v>Levantamento cadastral áreas até 200 m²</v>
          </cell>
          <cell r="C8866" t="str">
            <v>m2</v>
          </cell>
          <cell r="D8866">
            <v>7.15</v>
          </cell>
        </row>
        <row r="8867">
          <cell r="A8867">
            <v>13583</v>
          </cell>
          <cell r="B8867" t="str">
            <v>Levantamento cadastral de áreas acima de 1.000 m²</v>
          </cell>
          <cell r="C8867" t="str">
            <v>m2</v>
          </cell>
          <cell r="D8867">
            <v>3.9</v>
          </cell>
        </row>
        <row r="8868">
          <cell r="A8868">
            <v>13582</v>
          </cell>
          <cell r="B8868" t="str">
            <v>Levantamento cadastral de áreas de 501 m² a 1.000 m²</v>
          </cell>
          <cell r="C8868" t="str">
            <v>m2</v>
          </cell>
          <cell r="D8868">
            <v>4.33</v>
          </cell>
        </row>
        <row r="8869">
          <cell r="A8869">
            <v>12295</v>
          </cell>
          <cell r="B8869" t="str">
            <v>Levantamento planialtimétrico semi-cadastral de vias</v>
          </cell>
          <cell r="C8869" t="str">
            <v>km</v>
          </cell>
          <cell r="D8869">
            <v>3202.82</v>
          </cell>
        </row>
        <row r="8870">
          <cell r="A8870">
            <v>12315</v>
          </cell>
          <cell r="B8870" t="str">
            <v>Levantamento topográfico batimétrico semi-cadastral de áreas acima de 50 hect ares</v>
          </cell>
          <cell r="C8870" t="str">
            <v>m2</v>
          </cell>
          <cell r="D8870">
            <v>0.15</v>
          </cell>
        </row>
        <row r="8871">
          <cell r="A8871">
            <v>12310</v>
          </cell>
          <cell r="B8871" t="str">
            <v>Levantamento topográfico batimétrico semi-cadastral de áreas até 1 hectare</v>
          </cell>
          <cell r="C8871" t="str">
            <v>m2</v>
          </cell>
          <cell r="D8871">
            <v>0.5</v>
          </cell>
        </row>
        <row r="8872">
          <cell r="A8872">
            <v>12311</v>
          </cell>
          <cell r="B8872" t="str">
            <v>Levantamento topográfico batimétrico semi-cadastral de áreas de 1 a 5 hectare s</v>
          </cell>
          <cell r="C8872" t="str">
            <v>m2</v>
          </cell>
          <cell r="D8872">
            <v>0.44</v>
          </cell>
        </row>
        <row r="8873">
          <cell r="A8873">
            <v>12313</v>
          </cell>
          <cell r="B8873" t="str">
            <v>Levantamento topográfico batimétrico semi-cadastral de áreas de 10 a 25 hecta res</v>
          </cell>
          <cell r="C8873" t="str">
            <v>m2</v>
          </cell>
          <cell r="D8873">
            <v>0.28999999999999998</v>
          </cell>
        </row>
        <row r="8874">
          <cell r="A8874">
            <v>12314</v>
          </cell>
          <cell r="B8874" t="str">
            <v>Levantamento topográfico batimétrico semi-cadastral de áreas de 25 a 50 hecta res</v>
          </cell>
          <cell r="C8874" t="str">
            <v>m2</v>
          </cell>
          <cell r="D8874">
            <v>0.22</v>
          </cell>
        </row>
        <row r="8875">
          <cell r="A8875">
            <v>12312</v>
          </cell>
          <cell r="B8875" t="str">
            <v>Levantamento topográfico batimétrico semi-cadastral de áreas de 5 a 10 hectar es</v>
          </cell>
          <cell r="C8875" t="str">
            <v>m2</v>
          </cell>
          <cell r="D8875">
            <v>0.35</v>
          </cell>
        </row>
        <row r="8876">
          <cell r="A8876">
            <v>12302</v>
          </cell>
          <cell r="B8876" t="str">
            <v>Levantamento topográfico planialtimétrico semi-cadastral de áreas acima de 50 hectares</v>
          </cell>
          <cell r="C8876" t="str">
            <v>m2</v>
          </cell>
          <cell r="D8876">
            <v>7.0000000000000007E-2</v>
          </cell>
        </row>
        <row r="8877">
          <cell r="A8877">
            <v>12297</v>
          </cell>
          <cell r="B8877" t="str">
            <v>Levantamento topográfico planialtimétrico semi-cadastral de áreas até 1 hecta re</v>
          </cell>
          <cell r="C8877" t="str">
            <v>m2</v>
          </cell>
          <cell r="D8877">
            <v>0.26</v>
          </cell>
        </row>
        <row r="8878">
          <cell r="A8878">
            <v>12298</v>
          </cell>
          <cell r="B8878" t="str">
            <v>Levantamento topográfico planialtimétrico semi-cadastral de áreas de 1 a 5 he ctares</v>
          </cell>
          <cell r="C8878" t="str">
            <v>m2</v>
          </cell>
          <cell r="D8878">
            <v>0.23</v>
          </cell>
        </row>
        <row r="8879">
          <cell r="A8879">
            <v>12300</v>
          </cell>
          <cell r="B8879" t="str">
            <v>Levantamento topográfico planialtimétrico semi-cadastral de áreas de 10 a 25  hectares</v>
          </cell>
          <cell r="C8879" t="str">
            <v>m2</v>
          </cell>
          <cell r="D8879">
            <v>0.14000000000000001</v>
          </cell>
        </row>
        <row r="8880">
          <cell r="A8880">
            <v>12301</v>
          </cell>
          <cell r="B8880" t="str">
            <v>Levantamento topográfico planialtimétrico semi-cadastral de áreas de 25 a 50  hectares</v>
          </cell>
          <cell r="C8880" t="str">
            <v>m2</v>
          </cell>
          <cell r="D8880">
            <v>0.1</v>
          </cell>
        </row>
        <row r="8881">
          <cell r="A8881">
            <v>12299</v>
          </cell>
          <cell r="B8881" t="str">
            <v>Levantamento topográfico planialtimétrico semi-cadastral de áreas de 5 a 10 h ectares</v>
          </cell>
          <cell r="C8881" t="str">
            <v>m2</v>
          </cell>
          <cell r="D8881">
            <v>0.18</v>
          </cell>
        </row>
        <row r="8882">
          <cell r="A8882">
            <v>12309</v>
          </cell>
          <cell r="B8882" t="str">
            <v>Levantamento topográfico planimétrico semi-cadastral acima de 50 hectares</v>
          </cell>
          <cell r="C8882" t="str">
            <v>m2</v>
          </cell>
          <cell r="D8882">
            <v>0.03</v>
          </cell>
        </row>
        <row r="8883">
          <cell r="A8883">
            <v>12303</v>
          </cell>
          <cell r="B8883" t="str">
            <v>Levantamento topográfico planimétrico semi-cadastral de áreas até 1 hectare</v>
          </cell>
          <cell r="C8883" t="str">
            <v>m2</v>
          </cell>
          <cell r="D8883">
            <v>0.12</v>
          </cell>
        </row>
        <row r="8884">
          <cell r="A8884">
            <v>12304</v>
          </cell>
          <cell r="B8884" t="str">
            <v>Levantamento topográfico planimétrico semi-cadastral de áreas de 1 a 5 hectar es</v>
          </cell>
          <cell r="C8884" t="str">
            <v>m2</v>
          </cell>
          <cell r="D8884">
            <v>0.1</v>
          </cell>
        </row>
        <row r="8885">
          <cell r="A8885">
            <v>12306</v>
          </cell>
          <cell r="B8885" t="str">
            <v>Levantamento topográfico planimétrico semi-cadastral de áreas de 10 a 25 hect ares</v>
          </cell>
          <cell r="C8885" t="str">
            <v>m2</v>
          </cell>
          <cell r="D8885">
            <v>7.0000000000000007E-2</v>
          </cell>
        </row>
        <row r="8886">
          <cell r="A8886">
            <v>12307</v>
          </cell>
          <cell r="B8886" t="str">
            <v>Levantamento topográfico planimétrico semi-cadastral de áreas de 25 a 50 hect ares</v>
          </cell>
          <cell r="C8886" t="str">
            <v>m2</v>
          </cell>
          <cell r="D8886">
            <v>0.05</v>
          </cell>
        </row>
        <row r="8887">
          <cell r="A8887">
            <v>12305</v>
          </cell>
          <cell r="B8887" t="str">
            <v>Levantamento topográfico planimétrico semi-cadastral de áreas de 5 a 10 hecta res</v>
          </cell>
          <cell r="C8887" t="str">
            <v>m2</v>
          </cell>
          <cell r="D8887">
            <v>0.09</v>
          </cell>
        </row>
        <row r="8888">
          <cell r="A8888">
            <v>12333</v>
          </cell>
          <cell r="B8888" t="str">
            <v>Mobilização e desmobilização de pessoal e equipamentos - estudo de jazidas -  até 30km de Aracaju</v>
          </cell>
          <cell r="C8888" t="str">
            <v>Un</v>
          </cell>
          <cell r="D8888">
            <v>5311</v>
          </cell>
        </row>
        <row r="8889">
          <cell r="A8889">
            <v>12334</v>
          </cell>
          <cell r="B8889" t="str">
            <v>Mobilização e desmobilização de pessoal e equipamentos - estudo de jazidas -  de 31 até 60km de Aracaju</v>
          </cell>
          <cell r="C8889" t="str">
            <v>Un</v>
          </cell>
          <cell r="D8889">
            <v>5475</v>
          </cell>
        </row>
        <row r="8890">
          <cell r="A8890">
            <v>12335</v>
          </cell>
          <cell r="B8890" t="str">
            <v>Mobilização e desmobilização de pessoal e equipamentos - estudo de jazidas -  de 61 até 100km de Aracaju</v>
          </cell>
          <cell r="C8890" t="str">
            <v>Un</v>
          </cell>
          <cell r="D8890">
            <v>5920</v>
          </cell>
        </row>
        <row r="8891">
          <cell r="A8891">
            <v>12332</v>
          </cell>
          <cell r="B8891" t="str">
            <v>Mobilização e desmobilização de pessoal e equipamentos - estudo de jazidas -  em Aracaju</v>
          </cell>
          <cell r="C8891" t="str">
            <v>Un</v>
          </cell>
          <cell r="D8891">
            <v>5057</v>
          </cell>
        </row>
        <row r="8892">
          <cell r="A8892">
            <v>12336</v>
          </cell>
          <cell r="B8892" t="str">
            <v>Mobilização e desmobilização de pessoal e equipamentos - estudo de jazidas -  maior que 100km de Aracaju</v>
          </cell>
          <cell r="C8892" t="str">
            <v>Un</v>
          </cell>
          <cell r="D8892">
            <v>6845</v>
          </cell>
        </row>
        <row r="8893">
          <cell r="A8893">
            <v>6876</v>
          </cell>
          <cell r="B8893" t="str">
            <v>Mobilização e desmobilização de pessoal e equipamentos - sondagem a percussão - dmt até 30Km de Aracaju</v>
          </cell>
          <cell r="C8893" t="str">
            <v>Un</v>
          </cell>
          <cell r="D8893">
            <v>2718</v>
          </cell>
        </row>
        <row r="8894">
          <cell r="A8894">
            <v>6877</v>
          </cell>
          <cell r="B8894" t="str">
            <v>Mobilização e desmobilização de pessoal e equipamentos - sondagem a percussão - dmt de 31 a 60 Km de Aracaju</v>
          </cell>
          <cell r="C8894" t="str">
            <v>Un</v>
          </cell>
          <cell r="D8894">
            <v>3298</v>
          </cell>
        </row>
        <row r="8895">
          <cell r="A8895">
            <v>6878</v>
          </cell>
          <cell r="B8895" t="str">
            <v>Mobilização e desmobilização de pessoal e equipamentos - sondagem a percussão - dmt de 61 a 100 Km de Aracaju</v>
          </cell>
          <cell r="C8895" t="str">
            <v>Un</v>
          </cell>
          <cell r="D8895">
            <v>3755</v>
          </cell>
        </row>
        <row r="8896">
          <cell r="A8896">
            <v>6879</v>
          </cell>
          <cell r="B8896" t="str">
            <v>Mobilização e desmobilização de pessoal e equipamentos - sondagem a percussão - dmt maior que 100 Km de Aracaju</v>
          </cell>
          <cell r="C8896" t="str">
            <v>Un</v>
          </cell>
          <cell r="D8896">
            <v>4590</v>
          </cell>
        </row>
        <row r="8897">
          <cell r="A8897">
            <v>11512</v>
          </cell>
          <cell r="B8897" t="str">
            <v>Mobilização e desmobilização de pessoal e equipamentos - sondagem a percussão em Aracaju</v>
          </cell>
          <cell r="C8897" t="str">
            <v>Un</v>
          </cell>
          <cell r="D8897">
            <v>2233</v>
          </cell>
        </row>
        <row r="8898">
          <cell r="A8898">
            <v>7619</v>
          </cell>
          <cell r="B8898" t="str">
            <v>Mobilização e desmobilização de pessoal e equipamentos de sondagem por poço d e visita e a trado - 31 a 60 km de Aracaju</v>
          </cell>
          <cell r="C8898" t="str">
            <v>Un</v>
          </cell>
          <cell r="D8898">
            <v>2589</v>
          </cell>
        </row>
        <row r="8899">
          <cell r="A8899">
            <v>7620</v>
          </cell>
          <cell r="B8899" t="str">
            <v>Mobilização e desmobilização de pessoal e equipamentos de sondagem por poço d e visita e a trado - 61 a 100 km de Aracaju</v>
          </cell>
          <cell r="C8899" t="str">
            <v>Un</v>
          </cell>
          <cell r="D8899">
            <v>2881</v>
          </cell>
        </row>
        <row r="8900">
          <cell r="A8900">
            <v>7621</v>
          </cell>
          <cell r="B8900" t="str">
            <v>Mobilização e desmobilização de pessoal e equipamentos de sondagem por poço d e visita e a trado - maior que 100 km de Aracaju</v>
          </cell>
          <cell r="C8900" t="str">
            <v>Un</v>
          </cell>
          <cell r="D8900">
            <v>3852</v>
          </cell>
        </row>
        <row r="8901">
          <cell r="A8901">
            <v>7618</v>
          </cell>
          <cell r="B8901" t="str">
            <v>Mobilização e desmobilização de pessoal e equipamentos de sondagem por poço d e visita e a trado até 30 km de Aracaju</v>
          </cell>
          <cell r="C8901" t="str">
            <v>Un</v>
          </cell>
          <cell r="D8901">
            <v>2052</v>
          </cell>
        </row>
        <row r="8902">
          <cell r="A8902">
            <v>7617</v>
          </cell>
          <cell r="B8902" t="str">
            <v>Mobilização e desmobilização de pessoal e equipamentos de sondagem por poço d e visita e a trado em Aracaju</v>
          </cell>
          <cell r="C8902" t="str">
            <v>Un</v>
          </cell>
          <cell r="D8902">
            <v>1561</v>
          </cell>
        </row>
        <row r="8903">
          <cell r="A8903">
            <v>7031</v>
          </cell>
          <cell r="B8903" t="str">
            <v>Projeto arquitetônico executivo bancos, clubes, museus, monumentos, instituiç ões religiosas, centros de convenções, hotéis, penitenciárias(sem repetições)</v>
          </cell>
          <cell r="C8903" t="str">
            <v>m²</v>
          </cell>
          <cell r="D8903">
            <v>19.170000000000002</v>
          </cell>
        </row>
        <row r="8904">
          <cell r="A8904">
            <v>7029</v>
          </cell>
          <cell r="B8904" t="str">
            <v>Projeto arquitetônico executivo de escolas, creches, quartéis, delegacias, ca deias públicas, postos policiais, terminais turísticos, restaurantes, lanchon etes, quiosques bares, lojas, boates, sanitários públicos, quiosques (sem rep etições)</v>
          </cell>
          <cell r="C8904" t="str">
            <v>m²</v>
          </cell>
          <cell r="D8904">
            <v>17.98</v>
          </cell>
        </row>
        <row r="8905">
          <cell r="A8905">
            <v>7030</v>
          </cell>
          <cell r="B8905" t="str">
            <v>Projeto arquitetônico executivo de habitação coletiva, prédios para escritóri os, consultórios, administrativos, públicos, edifício garagem, rodoviárias, a eroportos, bibliotecas, shopping, centros comerciais (sem repetições)</v>
          </cell>
          <cell r="C8905" t="str">
            <v>m²</v>
          </cell>
          <cell r="D8905">
            <v>19.170000000000002</v>
          </cell>
        </row>
        <row r="8906">
          <cell r="A8906">
            <v>7032</v>
          </cell>
          <cell r="B8906" t="str">
            <v>Projeto arquitetônico executivo de hospitais, laboratórios, clinicas com inte rnamento, estúdios de rádio e TV, teatros, cinemas (sem repetições)</v>
          </cell>
          <cell r="C8906" t="str">
            <v>m²</v>
          </cell>
          <cell r="D8906">
            <v>24.38</v>
          </cell>
        </row>
        <row r="8907">
          <cell r="A8907">
            <v>7028</v>
          </cell>
          <cell r="B8907" t="str">
            <v>Projeto arquitetônico executivo de indústrias, supermercados, ginásio de espo rtes, piscinas cobertas, cozinhas industriais, postos de serviços (sem repeti ções)</v>
          </cell>
          <cell r="C8907" t="str">
            <v>m²</v>
          </cell>
          <cell r="D8907">
            <v>14.84</v>
          </cell>
        </row>
        <row r="8908">
          <cell r="A8908">
            <v>7027</v>
          </cell>
          <cell r="B8908" t="str">
            <v>Projeto arquitetônico executivo de obras novas de galpões, oficinas, telheiro s, garagens, armazéns, silos, trapiches, depósitos, pavilhão de exposições, p íer, atracadouros (sem repetições)</v>
          </cell>
          <cell r="C8908" t="str">
            <v>m²</v>
          </cell>
          <cell r="D8908">
            <v>9.64</v>
          </cell>
        </row>
        <row r="8909">
          <cell r="A8909">
            <v>7033</v>
          </cell>
          <cell r="B8909" t="str">
            <v>Projeto arquitetônico executivo de restauro</v>
          </cell>
          <cell r="C8909" t="str">
            <v>m²</v>
          </cell>
          <cell r="D8909">
            <v>16.79</v>
          </cell>
        </row>
        <row r="8910">
          <cell r="A8910">
            <v>7024</v>
          </cell>
          <cell r="B8910" t="str">
            <v>Projeto arquitetônico executivo unifamiliar de obra nova com área até 50m² (s em repetições)</v>
          </cell>
          <cell r="C8910" t="str">
            <v>un</v>
          </cell>
          <cell r="D8910">
            <v>1208</v>
          </cell>
        </row>
        <row r="8911">
          <cell r="A8911">
            <v>7026</v>
          </cell>
          <cell r="C8911" t="str">
            <v>m²</v>
          </cell>
          <cell r="D8911">
            <v>16.79</v>
          </cell>
        </row>
        <row r="8912">
          <cell r="B8912" t="str">
            <v>Projeto arquitetônico executivo unifamiliar de obra nova com área total acima de 200m² (sem repetições)</v>
          </cell>
        </row>
        <row r="8913">
          <cell r="A8913">
            <v>7025</v>
          </cell>
          <cell r="B8913" t="str">
            <v>Projeto arquitetônico executivo unifamiliar de obra nova com área total até 2 00m² sem repetições (área total - 50,00m²)</v>
          </cell>
          <cell r="C8913" t="str">
            <v>m²</v>
          </cell>
          <cell r="D8913">
            <v>13</v>
          </cell>
        </row>
        <row r="8914">
          <cell r="A8914">
            <v>12290</v>
          </cell>
          <cell r="B8914" t="str">
            <v>Projeto de Abastecimento de Àgua Distribuição acima de 125.000,00 m2</v>
          </cell>
          <cell r="C8914" t="str">
            <v>m2</v>
          </cell>
          <cell r="D8914">
            <v>0.32</v>
          </cell>
        </row>
        <row r="8915">
          <cell r="A8915">
            <v>12287</v>
          </cell>
          <cell r="B8915" t="str">
            <v>Projeto de Abastecimento de Àgua Distribuição até 15.000,00 m2</v>
          </cell>
          <cell r="C8915" t="str">
            <v>m2</v>
          </cell>
          <cell r="D8915">
            <v>0.54</v>
          </cell>
        </row>
        <row r="8916">
          <cell r="A8916">
            <v>12288</v>
          </cell>
          <cell r="B8916" t="str">
            <v>Projeto de Abastecimento de Àgua Distribuição de 15.000,01 a 40.000,00 m2</v>
          </cell>
          <cell r="C8916" t="str">
            <v>m2</v>
          </cell>
          <cell r="D8916">
            <v>0.49</v>
          </cell>
        </row>
        <row r="8917">
          <cell r="A8917">
            <v>12289</v>
          </cell>
          <cell r="B8917" t="str">
            <v>Projeto de Abastecimento de Àgua Distribuição de 40.000,01 a 125.000,00 m2</v>
          </cell>
          <cell r="C8917" t="str">
            <v>m2</v>
          </cell>
          <cell r="D8917">
            <v>0.38</v>
          </cell>
        </row>
        <row r="8918">
          <cell r="A8918">
            <v>13590</v>
          </cell>
          <cell r="B8918" t="str">
            <v>Projeto de Alimentação de Água</v>
          </cell>
          <cell r="C8918" t="str">
            <v>Km</v>
          </cell>
          <cell r="D8918">
            <v>4766.95</v>
          </cell>
        </row>
        <row r="8919">
          <cell r="A8919">
            <v>13593</v>
          </cell>
          <cell r="B8919" t="str">
            <v>Projeto de Alimentador (energia)</v>
          </cell>
          <cell r="C8919" t="str">
            <v>Km</v>
          </cell>
          <cell r="D8919">
            <v>4766.95</v>
          </cell>
        </row>
        <row r="8920">
          <cell r="A8920">
            <v>7357</v>
          </cell>
          <cell r="B8920" t="str">
            <v>Projeto de Cabeamento Estrururado com área acima de 500m². Observação: Em pro jetos com lógica restrita a poucos ambientes, o valor deverá ser reduzido pro porcionalmente à área atendida, devendo-se atender aos equipamentos previamen te especificados.</v>
          </cell>
          <cell r="C8920" t="str">
            <v>m²</v>
          </cell>
          <cell r="D8920">
            <v>1.95</v>
          </cell>
        </row>
        <row r="8921">
          <cell r="A8921">
            <v>7355</v>
          </cell>
          <cell r="B8921" t="str">
            <v>Projeto de Cabeamento Estruturado com área até 500m². Observação: Em projetos com lógica restrita a poucos ambientes, o valor deverá ser reduzido proporcio nalmente à área atendida, devendo-se atender aos equipamentos previamente esp ecificados.</v>
          </cell>
          <cell r="C8921" t="str">
            <v>m²</v>
          </cell>
          <cell r="D8921">
            <v>2.38</v>
          </cell>
        </row>
        <row r="8922">
          <cell r="A8922">
            <v>7360</v>
          </cell>
          <cell r="B8922" t="str">
            <v>Projeto de CFTV  com área até 500m². Observação: Área atendida com equipament os.</v>
          </cell>
          <cell r="C8922" t="str">
            <v>m²</v>
          </cell>
          <cell r="D8922">
            <v>1.36</v>
          </cell>
        </row>
        <row r="8923">
          <cell r="A8923">
            <v>7362</v>
          </cell>
          <cell r="B8923" t="str">
            <v>Projeto de CFTV com área acima de 500m². Observação: Área atendida com equipa mentos.</v>
          </cell>
          <cell r="C8923" t="str">
            <v>m²</v>
          </cell>
          <cell r="D8923">
            <v>1.1399999999999999</v>
          </cell>
        </row>
        <row r="8924">
          <cell r="A8924">
            <v>7366</v>
          </cell>
          <cell r="B8924" t="str">
            <v>Projeto de Climatização com área acima de 500m² (Complexo)</v>
          </cell>
          <cell r="C8924" t="str">
            <v>m²</v>
          </cell>
          <cell r="D8924">
            <v>3.68</v>
          </cell>
        </row>
        <row r="8925">
          <cell r="A8925">
            <v>7365</v>
          </cell>
          <cell r="B8925" t="str">
            <v>Projeto de Climatização com área acima de 500m² (Simples). Observação: Com eq uipamentos tipo split ou aparelho de janela. O projeto de arquitetura deverá  indicar a localização dos condensadores.</v>
          </cell>
          <cell r="C8925" t="str">
            <v>m²</v>
          </cell>
          <cell r="D8925">
            <v>3.04</v>
          </cell>
        </row>
        <row r="8926">
          <cell r="A8926">
            <v>7364</v>
          </cell>
          <cell r="B8926" t="str">
            <v>Projeto de Climatização com área até 500m² (Complexo). Observação: Sistema co m Centrais, fan-coils, Chiller, Rede de Dutos etc</v>
          </cell>
          <cell r="C8926" t="str">
            <v>m²</v>
          </cell>
          <cell r="D8926">
            <v>4.33</v>
          </cell>
        </row>
        <row r="8927">
          <cell r="A8927">
            <v>7363</v>
          </cell>
          <cell r="B8927" t="str">
            <v>Projeto de Climatização com área até 500m² (Simples). Observação: Com equipam entos tipo split ou aparelho de janela. O projeto de arquitetura deverá indic ar a localização dos condensadores.</v>
          </cell>
          <cell r="C8927" t="str">
            <v>m²</v>
          </cell>
          <cell r="D8927">
            <v>3.63</v>
          </cell>
        </row>
        <row r="8928">
          <cell r="A8928">
            <v>13263</v>
          </cell>
          <cell r="B8928" t="str">
            <v>Projeto de Combate a incêndio (SPRINKLER) com área acima de 500m². Observação : Aprovado pelo Corpo de Bombeiros.</v>
          </cell>
          <cell r="C8928" t="str">
            <v>m²</v>
          </cell>
          <cell r="D8928">
            <v>2.17</v>
          </cell>
        </row>
        <row r="8929">
          <cell r="A8929">
            <v>7352</v>
          </cell>
          <cell r="B8929" t="str">
            <v>Projeto de Combate a incêndio com área acima de 750m² com Hidrante e extintor .Observação : Aprovado pelo Corpo de Bombeiros.</v>
          </cell>
          <cell r="C8929" t="str">
            <v>m²</v>
          </cell>
          <cell r="D8929">
            <v>4.0599999999999996</v>
          </cell>
        </row>
        <row r="8930">
          <cell r="A8930">
            <v>7351</v>
          </cell>
          <cell r="B8930" t="str">
            <v>Projeto de Combate a incêndio com área até 750m² (com extintor). Observação : Aprovado pelo Corpo de Bombeiros.</v>
          </cell>
          <cell r="C8930" t="str">
            <v>m²</v>
          </cell>
          <cell r="D8930">
            <v>1.95</v>
          </cell>
        </row>
        <row r="8931">
          <cell r="A8931">
            <v>7370</v>
          </cell>
          <cell r="B8931" t="str">
            <v>Projeto de Compatibilização  com área acima de 500m². Observação: Apresentar  planta com layers dos diversos projetos com cores diferentes.</v>
          </cell>
          <cell r="C8931" t="str">
            <v>m²</v>
          </cell>
          <cell r="D8931">
            <v>0.97</v>
          </cell>
        </row>
        <row r="8932">
          <cell r="A8932">
            <v>7369</v>
          </cell>
          <cell r="B8932" t="str">
            <v>Projeto de Compatibilização  com área até 500m². Observação: Apresentar plant a com layers dos diversos projetos com cores diferentes.</v>
          </cell>
          <cell r="C8932" t="str">
            <v>m²</v>
          </cell>
          <cell r="D8932">
            <v>1.1399999999999999</v>
          </cell>
        </row>
        <row r="8933">
          <cell r="A8933">
            <v>7347</v>
          </cell>
          <cell r="B8933" t="str">
            <v>Projeto de Drenagem Pluvial  com área acima 500m². Observação: Incluindo a dr enagem da climatização.</v>
          </cell>
          <cell r="C8933" t="str">
            <v>m²</v>
          </cell>
          <cell r="D8933">
            <v>1.24</v>
          </cell>
        </row>
        <row r="8934">
          <cell r="A8934">
            <v>7346</v>
          </cell>
          <cell r="B8934" t="str">
            <v>Projeto de Drenagem Pluvial  com área até 500m². Observação: Incluindo a dren agem da climatização.</v>
          </cell>
          <cell r="C8934" t="str">
            <v>m²</v>
          </cell>
          <cell r="D8934">
            <v>1.51</v>
          </cell>
        </row>
        <row r="8935">
          <cell r="A8935">
            <v>12275</v>
          </cell>
          <cell r="B8935" t="str">
            <v>Projeto de Drenagem Pluvial (micro e macrodrenagem) a partir de 150.000,00 m2</v>
          </cell>
          <cell r="C8935" t="str">
            <v>m2</v>
          </cell>
          <cell r="D8935">
            <v>0.32</v>
          </cell>
        </row>
        <row r="8936">
          <cell r="A8936">
            <v>12272</v>
          </cell>
          <cell r="B8936" t="str">
            <v>Projeto de Drenagem Pluvial (micro e macrodrenagem) até 10.000,00 m2</v>
          </cell>
          <cell r="C8936" t="str">
            <v>m2</v>
          </cell>
          <cell r="D8936">
            <v>0.49</v>
          </cell>
        </row>
        <row r="8937">
          <cell r="A8937">
            <v>12273</v>
          </cell>
          <cell r="B8937" t="str">
            <v>Projeto de Drenagem Pluvial (micro e macrodrenagem) de 10.000,01 a 50.000,00  m2</v>
          </cell>
          <cell r="C8937" t="str">
            <v>m2</v>
          </cell>
          <cell r="D8937">
            <v>0.44</v>
          </cell>
        </row>
        <row r="8938">
          <cell r="A8938">
            <v>12274</v>
          </cell>
          <cell r="B8938" t="str">
            <v>Projeto de Drenagem Pluvial (micro e macrodrenagem) de 50.000,01 a 150.000,00 m2</v>
          </cell>
          <cell r="C8938" t="str">
            <v>m2</v>
          </cell>
          <cell r="D8938">
            <v>0.38</v>
          </cell>
        </row>
        <row r="8939">
          <cell r="A8939">
            <v>13589</v>
          </cell>
          <cell r="B8939" t="str">
            <v>Projeto de Drenagem Pluvial Complexa - (Micro e Macrodrenagem)</v>
          </cell>
          <cell r="C8939" t="str">
            <v>Km</v>
          </cell>
          <cell r="D8939">
            <v>8992.2000000000007</v>
          </cell>
        </row>
        <row r="8940">
          <cell r="A8940">
            <v>12277</v>
          </cell>
          <cell r="B8940" t="str">
            <v>Projeto de Drenagem Pluvial complexa (micro e macrodrenagem)  de 10.000,01 a  50.000,00 m2</v>
          </cell>
          <cell r="C8940" t="str">
            <v>m2</v>
          </cell>
          <cell r="D8940">
            <v>0.71</v>
          </cell>
        </row>
        <row r="8941">
          <cell r="A8941">
            <v>12279</v>
          </cell>
          <cell r="B8941" t="str">
            <v>Projeto de Drenagem Pluvial complexa (micro e macrodrenagem) acima de 150.000 ,00 m2</v>
          </cell>
          <cell r="C8941" t="str">
            <v>m2</v>
          </cell>
          <cell r="D8941">
            <v>0.54</v>
          </cell>
        </row>
        <row r="8942">
          <cell r="A8942">
            <v>12276</v>
          </cell>
          <cell r="B8942" t="str">
            <v>Projeto de Drenagem Pluvial complexa (micro e macrodrenagem) até 10.000,00 m2</v>
          </cell>
          <cell r="C8942" t="str">
            <v>m2</v>
          </cell>
          <cell r="D8942">
            <v>0.76</v>
          </cell>
        </row>
        <row r="8943">
          <cell r="A8943">
            <v>12278</v>
          </cell>
          <cell r="B8943" t="str">
            <v>Projeto de Drenagem Pluvial complexa (micro e macrodrenagem) de 50.000,01 a 1 50.000,00 m2</v>
          </cell>
          <cell r="C8943" t="str">
            <v>m2</v>
          </cell>
          <cell r="D8943">
            <v>0.59</v>
          </cell>
        </row>
        <row r="8944">
          <cell r="A8944">
            <v>13588</v>
          </cell>
          <cell r="B8944" t="str">
            <v>Projeto de Drenagem Pluvial Simples - (Micro e Macrodrenagem)</v>
          </cell>
          <cell r="C8944" t="str">
            <v>Km</v>
          </cell>
          <cell r="D8944">
            <v>4766.95</v>
          </cell>
        </row>
        <row r="8945">
          <cell r="A8945">
            <v>12282</v>
          </cell>
          <cell r="B8945" t="str">
            <v>Projeto de Esgoto Sanitarios Rede Condominial c/ Fossa e Filtro acima de 165. 000,00 m2</v>
          </cell>
          <cell r="C8945" t="str">
            <v>m2</v>
          </cell>
          <cell r="D8945">
            <v>0.38</v>
          </cell>
        </row>
        <row r="8946">
          <cell r="A8946">
            <v>12280</v>
          </cell>
          <cell r="B8946" t="str">
            <v>Projeto de Esgoto Sanitarios Rede Condominial c/ Fossa e Filtro até 15.000,00 m2</v>
          </cell>
          <cell r="C8946" t="str">
            <v>m2</v>
          </cell>
          <cell r="D8946">
            <v>0.49</v>
          </cell>
        </row>
        <row r="8947">
          <cell r="A8947">
            <v>12281</v>
          </cell>
          <cell r="B8947" t="str">
            <v>Projeto de Esgoto Sanitarios Rede Condominial c/ Fossa e Filtro de 15.000,01  a 165.000,00 m2</v>
          </cell>
          <cell r="C8947" t="str">
            <v>m2</v>
          </cell>
          <cell r="D8947">
            <v>0.44</v>
          </cell>
        </row>
        <row r="8948">
          <cell r="A8948">
            <v>11493</v>
          </cell>
          <cell r="B8948" t="str">
            <v>Projeto de fundações profundas, reforço do solo e soluções complexas acima de 500 m²</v>
          </cell>
          <cell r="C8948" t="str">
            <v>m²</v>
          </cell>
          <cell r="D8948">
            <v>6.18</v>
          </cell>
        </row>
        <row r="8949">
          <cell r="A8949">
            <v>11492</v>
          </cell>
          <cell r="B8949" t="str">
            <v>Projeto de fundações profundas, reforço do solo e soluções complexas até 500  m². Observação: Calculado por m² de projeção da construção.</v>
          </cell>
          <cell r="C8949" t="str">
            <v>m²</v>
          </cell>
          <cell r="D8949">
            <v>7.69</v>
          </cell>
        </row>
        <row r="8950">
          <cell r="A8950">
            <v>7368</v>
          </cell>
          <cell r="B8950" t="str">
            <v>Projeto de Gases Medicinais com área acima de 500m². Observação: Vácuo, Ar Co mprimido, Oxigênio e Óxido Nitroso.</v>
          </cell>
          <cell r="C8950" t="str">
            <v>m²</v>
          </cell>
          <cell r="D8950">
            <v>1.1399999999999999</v>
          </cell>
        </row>
        <row r="8951">
          <cell r="A8951">
            <v>7367</v>
          </cell>
          <cell r="B8951" t="str">
            <v>Projeto de Gases Medicinais com área até 500m². Observação: Vácuo, Ar Comprim ido, Oxigênio e Óxido Nitroso.</v>
          </cell>
          <cell r="C8951" t="str">
            <v>m²</v>
          </cell>
          <cell r="D8951">
            <v>1.41</v>
          </cell>
        </row>
        <row r="8952">
          <cell r="A8952">
            <v>13614</v>
          </cell>
          <cell r="B8952" t="str">
            <v>Projeto de GLP (gás liquefeito de petróleo) ou GN (gás natural), área  até 50 0m². Observação: Projeto aprovado pelo Corpo de Bombeiros.</v>
          </cell>
          <cell r="C8952" t="str">
            <v>un</v>
          </cell>
          <cell r="D8952">
            <v>1208</v>
          </cell>
        </row>
        <row r="8953">
          <cell r="A8953">
            <v>13615</v>
          </cell>
          <cell r="B8953" t="str">
            <v>Projeto de GLP (gás liquefeito de petróleo) ou GN (gás natural), área acima d e 500m². Observação: Projeto aprovado pelo Corpo de Bombeiros.</v>
          </cell>
          <cell r="C8953" t="str">
            <v>un</v>
          </cell>
          <cell r="D8953">
            <v>1647</v>
          </cell>
        </row>
        <row r="8954">
          <cell r="A8954">
            <v>13264</v>
          </cell>
          <cell r="B8954" t="str">
            <v>Projeto de GLP ou GN (por medição individualizada) até 10 pontos. Observação: Projeto aprovado pelo Corpo de Bombeiros.</v>
          </cell>
          <cell r="C8954" t="str">
            <v>un</v>
          </cell>
          <cell r="D8954">
            <v>1625</v>
          </cell>
        </row>
        <row r="8955">
          <cell r="A8955">
            <v>13265</v>
          </cell>
          <cell r="B8955" t="str">
            <v>Projeto de GLP ou GN (por medição individualizada) de 11 a 30 pontos. Observa ção: Projeto aprovado pelo Corpo de Bombeiros.</v>
          </cell>
          <cell r="C8955" t="str">
            <v>un</v>
          </cell>
          <cell r="D8955">
            <v>2166</v>
          </cell>
        </row>
        <row r="8956">
          <cell r="A8956">
            <v>13266</v>
          </cell>
          <cell r="B8956" t="str">
            <v>Projeto de GLP ou GN (por medição individualizada) de 31 a 50 pontos. Observa ção: Projeto aprovado pelo Corpo de Bombeiros.</v>
          </cell>
          <cell r="C8956" t="str">
            <v>un</v>
          </cell>
          <cell r="D8956">
            <v>2708</v>
          </cell>
        </row>
        <row r="8957">
          <cell r="A8957">
            <v>11495</v>
          </cell>
          <cell r="B8957" t="str">
            <v>Projeto de iluminação artística (luminotécnica) acima de 500 m².</v>
          </cell>
          <cell r="C8957" t="str">
            <v>m²</v>
          </cell>
          <cell r="D8957">
            <v>15.39</v>
          </cell>
        </row>
        <row r="8958">
          <cell r="A8958">
            <v>11494</v>
          </cell>
          <cell r="B8958" t="str">
            <v>Projeto de iluminação artística (luminotécnica) até 500 m².</v>
          </cell>
          <cell r="C8958" t="str">
            <v>m²</v>
          </cell>
          <cell r="D8958">
            <v>19.29</v>
          </cell>
        </row>
        <row r="8959">
          <cell r="A8959">
            <v>7321</v>
          </cell>
          <cell r="B8959" t="str">
            <v>Projeto de iluminação de áreas externas (praças, calçadões, orlas, complexo c om várias edificações, etc) acima de 100.000m².</v>
          </cell>
          <cell r="C8959" t="str">
            <v>m²</v>
          </cell>
          <cell r="D8959">
            <v>0.76</v>
          </cell>
        </row>
        <row r="8960">
          <cell r="A8960">
            <v>7320</v>
          </cell>
          <cell r="B8960" t="str">
            <v>Projeto de iluminação de áreas externas (praças, calçadões, orlas, complexo c om várias edificações, etc) até 100.000m².</v>
          </cell>
          <cell r="C8960" t="str">
            <v>m²</v>
          </cell>
          <cell r="D8960">
            <v>0.81</v>
          </cell>
        </row>
        <row r="8961">
          <cell r="A8961">
            <v>11497</v>
          </cell>
          <cell r="B8961" t="str">
            <v>Projeto de irrigação (áreas verdes e jardins) acima de 500 m²</v>
          </cell>
          <cell r="C8961" t="str">
            <v>m²</v>
          </cell>
          <cell r="D8961">
            <v>0.97</v>
          </cell>
        </row>
        <row r="8962">
          <cell r="A8962">
            <v>11496</v>
          </cell>
          <cell r="B8962" t="str">
            <v>Projeto de irrigação (áreas verdes e jardins) até 500 m²</v>
          </cell>
          <cell r="C8962" t="str">
            <v>m²</v>
          </cell>
          <cell r="D8962">
            <v>1.19</v>
          </cell>
        </row>
        <row r="8963">
          <cell r="A8963">
            <v>11498</v>
          </cell>
          <cell r="B8963" t="str">
            <v>Projeto de irrigação de campo de futebol - padrão CBF</v>
          </cell>
          <cell r="C8963" t="str">
            <v>m²</v>
          </cell>
          <cell r="D8963">
            <v>1.3</v>
          </cell>
        </row>
        <row r="8964">
          <cell r="A8964">
            <v>11499</v>
          </cell>
          <cell r="B8964" t="str">
            <v>Projeto de irrigação de campo de futebol - padrão FIFA</v>
          </cell>
          <cell r="C8964" t="str">
            <v>m²</v>
          </cell>
          <cell r="D8964">
            <v>1.63</v>
          </cell>
        </row>
        <row r="8965">
          <cell r="A8965">
            <v>13585</v>
          </cell>
          <cell r="B8965" t="str">
            <v>Projeto de Medida de Proteção contra Surtos (MPS) com área acima de 750 m². O bservação: aprovado pelo Corpo de Bombeiros.</v>
          </cell>
          <cell r="C8965" t="str">
            <v>m²</v>
          </cell>
          <cell r="D8965">
            <v>0.3</v>
          </cell>
        </row>
        <row r="8966">
          <cell r="A8966">
            <v>13584</v>
          </cell>
          <cell r="B8966" t="str">
            <v>Projeto de Medida de Proteção contra Surtos (MPS) com área até 750 m². Observ ação: aprovado pelo Corpo de Bombeiros.</v>
          </cell>
          <cell r="C8966" t="str">
            <v>m²</v>
          </cell>
          <cell r="D8966">
            <v>0.25</v>
          </cell>
        </row>
        <row r="8967">
          <cell r="A8967">
            <v>13594</v>
          </cell>
          <cell r="B8967" t="str">
            <v>Projeto de Parcelamento do solo (loteamentos, conjuntos habitacionais)</v>
          </cell>
          <cell r="C8967" t="str">
            <v>m²</v>
          </cell>
          <cell r="D8967">
            <v>12.18</v>
          </cell>
        </row>
        <row r="8968">
          <cell r="A8968">
            <v>13587</v>
          </cell>
          <cell r="B8968" t="str">
            <v>Projeto de Pavimentação</v>
          </cell>
          <cell r="C8968" t="str">
            <v>Km</v>
          </cell>
          <cell r="D8968">
            <v>4766.95</v>
          </cell>
        </row>
        <row r="8969">
          <cell r="A8969">
            <v>12271</v>
          </cell>
          <cell r="B8969" t="str">
            <v>Projeto de Pavimentação, área acima de 35.000,00 m². Observação: Área conside rada para ruas é de 20% da área do tereno, e para praças e equipamentos 15%.</v>
          </cell>
          <cell r="C8969" t="str">
            <v>m2</v>
          </cell>
          <cell r="D8969">
            <v>0.76</v>
          </cell>
        </row>
        <row r="8970">
          <cell r="A8970">
            <v>12268</v>
          </cell>
          <cell r="B8970" t="str">
            <v>Projeto de Pavimentação, área até 2.500,00 m². Observação: Área considerada p ara ruas é de 20% da área do tereno, e para praças e equipamentos 15%.</v>
          </cell>
          <cell r="C8970" t="str">
            <v>m2</v>
          </cell>
          <cell r="D8970">
            <v>1.19</v>
          </cell>
        </row>
        <row r="8971">
          <cell r="A8971">
            <v>12270</v>
          </cell>
          <cell r="B8971" t="str">
            <v>Projeto de Pavimentação, área de 12.000,01 a 35.000,00 m². Observação: Área c onsiderada para ruas é de 20% da área do tereno, e para praças e equipamentos 15%.</v>
          </cell>
          <cell r="C8971" t="str">
            <v>m2</v>
          </cell>
          <cell r="D8971">
            <v>0.87</v>
          </cell>
        </row>
        <row r="8972">
          <cell r="A8972">
            <v>12269</v>
          </cell>
          <cell r="B8972" t="str">
            <v>Projeto de Pavimentação, área de 2.500,01 a 12.000,00 m². Observação: Área co nsiderada para ruas é de 20% da área do tereno, e para praças e equipamentos  15%.</v>
          </cell>
          <cell r="C8972" t="str">
            <v>m2</v>
          </cell>
          <cell r="D8972">
            <v>1.03</v>
          </cell>
        </row>
        <row r="8973">
          <cell r="A8973">
            <v>13259</v>
          </cell>
          <cell r="B8973" t="str">
            <v>Projeto de recuperação estutural com reforço incluindo fundações acima de 500 m².  Observação: Cálculo baseado na área trabalhada.</v>
          </cell>
          <cell r="C8973" t="str">
            <v>m²</v>
          </cell>
          <cell r="D8973">
            <v>8.34</v>
          </cell>
        </row>
        <row r="8974">
          <cell r="A8974">
            <v>13258</v>
          </cell>
          <cell r="B8974" t="str">
            <v>Projeto de recuperação estutural com reforço incluindo fundações de  até 500m ². Observação: Cálculo baseado na área trabalhada.</v>
          </cell>
          <cell r="C8974" t="str">
            <v>m²</v>
          </cell>
          <cell r="D8974">
            <v>10.3</v>
          </cell>
        </row>
        <row r="8975">
          <cell r="A8975">
            <v>7341</v>
          </cell>
          <cell r="B8975" t="str">
            <v>Projeto de rede de esgoto sanitário com tratamento simples com área acima de  500m² (fossa e filtro, sumidouro ou DAFA). Observação: O cálculo da área equi vale à área construída e o projeto deve ser aprovado pela ADEMA.</v>
          </cell>
          <cell r="C8975" t="str">
            <v>m²</v>
          </cell>
          <cell r="D8975">
            <v>2.17</v>
          </cell>
        </row>
        <row r="8976">
          <cell r="A8976">
            <v>7340</v>
          </cell>
          <cell r="B8976" t="str">
            <v>Projeto de rede de esgoto sanitário com tratamento simples com área até 500m² (fossa e filtro, sumidouro ou DAFA). Observação: O cálculo da área equivale à área construída e o projeto deve ser aprovado pela ADEMA.</v>
          </cell>
          <cell r="C8976" t="str">
            <v>m²</v>
          </cell>
          <cell r="D8976">
            <v>2.71</v>
          </cell>
        </row>
        <row r="8977">
          <cell r="A8977">
            <v>13592</v>
          </cell>
          <cell r="B8977" t="str">
            <v>Projeto de Rede Elétrica</v>
          </cell>
          <cell r="C8977" t="str">
            <v>Km</v>
          </cell>
          <cell r="D8977">
            <v>4089.83</v>
          </cell>
        </row>
        <row r="8978">
          <cell r="A8978">
            <v>12294</v>
          </cell>
          <cell r="B8978" t="str">
            <v>Projeto de Rede Elétrica, área acima de 123.750,00 m². Observação: Área consi derada para Partidos Urbanísticos: para ruas 15%  da área do terreno: para pr aças e equipamentos 20%.</v>
          </cell>
          <cell r="C8978" t="str">
            <v>m2</v>
          </cell>
          <cell r="D8978">
            <v>0.38</v>
          </cell>
        </row>
        <row r="8979">
          <cell r="A8979">
            <v>12291</v>
          </cell>
          <cell r="B8979" t="str">
            <v>Projeto de Rede Elétrica, área até 13.750,00 m². Observação: Área considerada para Partidos Urbanísticos: para ruas 15%  da área do terreno: para praças e  equipamentos 20%.</v>
          </cell>
          <cell r="C8979" t="str">
            <v>m2</v>
          </cell>
          <cell r="D8979">
            <v>0.54</v>
          </cell>
        </row>
        <row r="8980">
          <cell r="A8980">
            <v>12292</v>
          </cell>
          <cell r="B8980" t="str">
            <v>Projeto de Rede Elétrica, área de 13.750,01 a 41.250,00 m². Observação: Área  considerada para Partidos Urbanísticos: para ruas 15%  da área do terreno: pa ra praças e equipamentos 20%.</v>
          </cell>
          <cell r="C8980" t="str">
            <v>m2</v>
          </cell>
          <cell r="D8980">
            <v>0.49</v>
          </cell>
        </row>
        <row r="8981">
          <cell r="A8981">
            <v>12293</v>
          </cell>
          <cell r="B8981" t="str">
            <v>Projeto de Rede Elétrica, área de 41.250,01 a 123.750,00 m². Observação: Área considerada para Partidos Urbanísticos: para ruas 15%  da área do terreno: pa ra praças e equipamentos 20%.</v>
          </cell>
          <cell r="C8981" t="str">
            <v>m2</v>
          </cell>
          <cell r="D8981">
            <v>0.44</v>
          </cell>
        </row>
        <row r="8982">
          <cell r="A8982">
            <v>11510</v>
          </cell>
          <cell r="B8982" t="str">
            <v>Projeto de sinalização vertical e horizontal</v>
          </cell>
          <cell r="C8982" t="str">
            <v>km</v>
          </cell>
          <cell r="D8982">
            <v>4766.95</v>
          </cell>
        </row>
        <row r="8983">
          <cell r="A8983">
            <v>13260</v>
          </cell>
          <cell r="B8983" t="str">
            <v>Projeto de Sistema de detecção de alarme de incêncio, acima de 500m².</v>
          </cell>
          <cell r="C8983" t="str">
            <v>m²</v>
          </cell>
          <cell r="D8983">
            <v>1.63</v>
          </cell>
        </row>
        <row r="8984">
          <cell r="A8984">
            <v>11501</v>
          </cell>
          <cell r="B8984" t="str">
            <v>Projeto de Sistema de Proteção contra Descargas Atmosféricas (SPDA), acima de 750 m². Observação: Arovado pelo Corpo de Bombeiros.</v>
          </cell>
          <cell r="C8984" t="str">
            <v>m²</v>
          </cell>
          <cell r="D8984">
            <v>1.21</v>
          </cell>
        </row>
        <row r="8985">
          <cell r="A8985">
            <v>11500</v>
          </cell>
          <cell r="B8985" t="str">
            <v>Projeto de Sistema de Proteção contra Descargas Atmosféricas (SPDA), área até 750 m². Observação: Aprovado pelo Corpo de Bombeiros.</v>
          </cell>
          <cell r="C8985" t="str">
            <v>m²</v>
          </cell>
          <cell r="D8985">
            <v>1</v>
          </cell>
        </row>
        <row r="8986">
          <cell r="A8986">
            <v>7359</v>
          </cell>
          <cell r="B8986" t="str">
            <v>Projeto de Sonorização ( Tubulação) com área acima de 500m². Observação: Área atendida com equipamentos.</v>
          </cell>
          <cell r="C8986" t="str">
            <v>m²</v>
          </cell>
          <cell r="D8986">
            <v>1.1399999999999999</v>
          </cell>
        </row>
        <row r="8987">
          <cell r="A8987">
            <v>7358</v>
          </cell>
          <cell r="B8987" t="str">
            <v>Projeto de Sonorização ( Tubulação) com área até 500m². Observação: Área aten dida com equipamentos.</v>
          </cell>
          <cell r="C8987" t="str">
            <v>m²</v>
          </cell>
          <cell r="D8987">
            <v>1.36</v>
          </cell>
        </row>
        <row r="8988">
          <cell r="A8988">
            <v>12827</v>
          </cell>
          <cell r="B8988" t="str">
            <v>Projeto de subestação abrigada acima de 500m².</v>
          </cell>
          <cell r="C8988" t="str">
            <v>m²</v>
          </cell>
          <cell r="D8988">
            <v>5444</v>
          </cell>
        </row>
        <row r="8989">
          <cell r="A8989">
            <v>12826</v>
          </cell>
          <cell r="B8989" t="str">
            <v>Projeto de subestação abrigada até 500m².</v>
          </cell>
          <cell r="C8989" t="str">
            <v>m²</v>
          </cell>
          <cell r="D8989">
            <v>4095</v>
          </cell>
        </row>
        <row r="8990">
          <cell r="A8990">
            <v>13586</v>
          </cell>
          <cell r="B8990" t="str">
            <v>Projeto de terraplenagem e Geométrico de Vias</v>
          </cell>
          <cell r="C8990" t="str">
            <v>Km</v>
          </cell>
          <cell r="D8990">
            <v>8043.15</v>
          </cell>
        </row>
        <row r="8991">
          <cell r="A8991">
            <v>12267</v>
          </cell>
          <cell r="B8991" t="str">
            <v>Projeto de Terraplenagem e Geométricos de Vias, com indicação de jazida, acim a de 200.000,00 m2. Observação: Considerar a área do terreno.</v>
          </cell>
          <cell r="C8991" t="str">
            <v>m2</v>
          </cell>
          <cell r="D8991">
            <v>0.49</v>
          </cell>
        </row>
        <row r="8992">
          <cell r="A8992">
            <v>12266</v>
          </cell>
          <cell r="B8992" t="str">
            <v>Projeto de Terraplenagem e Geométricos de Vias, com indicação de jazida, área de 70.000,01 a 200.000,00 m2. Observação: Considerar a área do terreno.</v>
          </cell>
          <cell r="C8992" t="str">
            <v>m2</v>
          </cell>
          <cell r="D8992">
            <v>0.54</v>
          </cell>
        </row>
        <row r="8993">
          <cell r="A8993">
            <v>12264</v>
          </cell>
          <cell r="B8993" t="str">
            <v>Projeto de Terraplenagem e Geométricos de Vias, com indicação de jazida, área até 14.000,00 m2. Observação: Considerar a área do terreno.</v>
          </cell>
          <cell r="C8993" t="str">
            <v>m2</v>
          </cell>
          <cell r="D8993">
            <v>0.71</v>
          </cell>
        </row>
        <row r="8994">
          <cell r="A8994">
            <v>12265</v>
          </cell>
          <cell r="B8994" t="str">
            <v>Projeto de Terraplenagems e Geométricos de Vias, com indicação de jazida, áre a de 14.000,01 a 70.000,00 m2. Observação: Considerar a área do terreno.</v>
          </cell>
          <cell r="C8994" t="str">
            <v>m2</v>
          </cell>
          <cell r="D8994">
            <v>0.65</v>
          </cell>
        </row>
        <row r="8995">
          <cell r="A8995">
            <v>13268</v>
          </cell>
          <cell r="B8995" t="str">
            <v>Projeto de Tratamento Acústico. Observação: Área contemplada.</v>
          </cell>
          <cell r="C8995" t="str">
            <v>m²</v>
          </cell>
          <cell r="D8995">
            <v>54.17</v>
          </cell>
        </row>
        <row r="8996">
          <cell r="A8996">
            <v>7350</v>
          </cell>
          <cell r="B8996" t="str">
            <v>Projeto de Tratamento de Esgoto (fossa e filtro, sumidouro ou DAFA, no caso d e contratação apenas do tratamento) com área acima 500m²</v>
          </cell>
          <cell r="C8996" t="str">
            <v>m²</v>
          </cell>
          <cell r="D8996">
            <v>1.03</v>
          </cell>
        </row>
        <row r="8997">
          <cell r="A8997">
            <v>7348</v>
          </cell>
          <cell r="B8997" t="str">
            <v>Projeto de Tratamento de Esgoto (fossa e filtro, sumidouro ou DAFA, no caso d e contratação apenas do tratamento) com área até 500m².</v>
          </cell>
          <cell r="C8997" t="str">
            <v>m²</v>
          </cell>
          <cell r="D8997">
            <v>1.3</v>
          </cell>
        </row>
        <row r="8998">
          <cell r="A8998">
            <v>13591</v>
          </cell>
          <cell r="B8998" t="str">
            <v>Projeto de Tratamento de Esgotos Sanitários de Maior Complexidade/Estação Ele vatória</v>
          </cell>
          <cell r="C8998" t="str">
            <v>Km</v>
          </cell>
          <cell r="D8998">
            <v>8992.2000000000007</v>
          </cell>
        </row>
        <row r="8999">
          <cell r="A8999">
            <v>13473</v>
          </cell>
          <cell r="B8999" t="str">
            <v>Projeto de Tratamento de maior Complexidade / Elevatória</v>
          </cell>
          <cell r="C8999" t="str">
            <v>km</v>
          </cell>
          <cell r="D8999">
            <v>8300</v>
          </cell>
        </row>
        <row r="9000">
          <cell r="A9000">
            <v>12286</v>
          </cell>
          <cell r="B9000" t="str">
            <v>Projeto de Tratamento de maior Complexidade / Elevatório acima de 125.000,00  m2</v>
          </cell>
          <cell r="C9000" t="str">
            <v>m2</v>
          </cell>
          <cell r="D9000">
            <v>0.71</v>
          </cell>
        </row>
        <row r="9001">
          <cell r="A9001">
            <v>12283</v>
          </cell>
          <cell r="B9001" t="str">
            <v>Projeto de Tratamento de maior Complexidade / Elevatório até 15.000,00 m2</v>
          </cell>
          <cell r="C9001" t="str">
            <v>m2</v>
          </cell>
          <cell r="D9001">
            <v>1.08</v>
          </cell>
        </row>
        <row r="9002">
          <cell r="A9002">
            <v>12284</v>
          </cell>
          <cell r="B9002" t="str">
            <v>Projeto de Tratamento de maior Complexidade / Elevatório de 15.000,01 a 40.00 0,00 m2</v>
          </cell>
          <cell r="C9002" t="str">
            <v>m2</v>
          </cell>
          <cell r="D9002">
            <v>0.97</v>
          </cell>
        </row>
        <row r="9003">
          <cell r="A9003">
            <v>12285</v>
          </cell>
          <cell r="B9003" t="str">
            <v>Projeto de Tratamento de maior Complexidade / Elevatório de 40.000,01 a 125.0 00,00 m2</v>
          </cell>
          <cell r="C9003" t="str">
            <v>m2</v>
          </cell>
          <cell r="D9003">
            <v>0.81</v>
          </cell>
        </row>
        <row r="9004">
          <cell r="A9004">
            <v>12829</v>
          </cell>
          <cell r="B9004" t="str">
            <v>Projeto de Tratamento Especial ( lagoas, valas de infiltração, wetland ) com  área acima de 500m². Observação: O cálculo da área equivale à área estimada d o tratamento.</v>
          </cell>
          <cell r="C9004" t="str">
            <v>m²</v>
          </cell>
          <cell r="D9004">
            <v>1.63</v>
          </cell>
        </row>
        <row r="9005">
          <cell r="A9005">
            <v>12828</v>
          </cell>
          <cell r="B9005" t="str">
            <v>Projeto de Tratamento Especial ( lagoas, valas de infiltração, wetland ) com  área até 500m². Observação: O cálculo da área equivale à área estimada do tra tamento.</v>
          </cell>
          <cell r="C9005" t="str">
            <v>m²</v>
          </cell>
          <cell r="D9005">
            <v>2.06</v>
          </cell>
        </row>
        <row r="9006">
          <cell r="A9006">
            <v>7317</v>
          </cell>
          <cell r="B9006" t="str">
            <v>Projeto elétrico de edificações comuns incluindo áreas urbanizadas acima de 5 00m²</v>
          </cell>
          <cell r="C9006" t="str">
            <v>m²</v>
          </cell>
          <cell r="D9006">
            <v>5.09</v>
          </cell>
        </row>
        <row r="9007">
          <cell r="A9007">
            <v>7316</v>
          </cell>
          <cell r="B9007" t="str">
            <v>Projeto elétrico de edificações comuns incluindo áreas urbanizadas até 500m²</v>
          </cell>
          <cell r="C9007" t="str">
            <v>m²</v>
          </cell>
          <cell r="D9007">
            <v>6.28</v>
          </cell>
        </row>
        <row r="9008">
          <cell r="A9008">
            <v>7319</v>
          </cell>
          <cell r="B9008" t="str">
            <v>Projeto elétrico de edificações especiais ( hospitais, fábricas, penitenciári as, empreendimentos de maior complexidade) com grupo motor gerador e subestaç ão, incluindo áreas urbanizadas acima de 500m².</v>
          </cell>
          <cell r="C9008" t="str">
            <v>m²</v>
          </cell>
          <cell r="D9008">
            <v>6.18</v>
          </cell>
        </row>
        <row r="9009">
          <cell r="A9009">
            <v>7318</v>
          </cell>
          <cell r="B9009" t="str">
            <v>Projeto elétrico de edificações especiais ( hospitais, fábricas, penitenciári as, empreendimentos de maior complexidade) com grupo motor gerador e subestaç ão, incluindo áreas urbanizadas até 500m².</v>
          </cell>
          <cell r="C9009" t="str">
            <v>m²</v>
          </cell>
          <cell r="D9009">
            <v>7.69</v>
          </cell>
        </row>
        <row r="9010">
          <cell r="A9010">
            <v>11509</v>
          </cell>
          <cell r="B9010" t="str">
            <v>Projeto estrutural  do canal de macrodrenagem</v>
          </cell>
          <cell r="C9010" t="str">
            <v>m</v>
          </cell>
          <cell r="D9010">
            <v>10.99</v>
          </cell>
        </row>
        <row r="9011">
          <cell r="A9011">
            <v>7313</v>
          </cell>
          <cell r="B9011" t="str">
            <v>Projeto estrutural de aço/alumínio/madeira incluindo fundações acima de  até  500m²</v>
          </cell>
          <cell r="C9011" t="str">
            <v>m²</v>
          </cell>
          <cell r="D9011">
            <v>4.7699999999999996</v>
          </cell>
        </row>
        <row r="9012">
          <cell r="A9012">
            <v>7312</v>
          </cell>
          <cell r="B9012" t="str">
            <v>Projeto estrutural de aço/alumínio/madeira incluindo fundações de  até 500m². Observação: Área de projeção.</v>
          </cell>
          <cell r="C9012" t="str">
            <v>m²</v>
          </cell>
          <cell r="D9012">
            <v>6.01</v>
          </cell>
        </row>
        <row r="9013">
          <cell r="A9013">
            <v>7103</v>
          </cell>
          <cell r="B9013" t="str">
            <v>Projeto estrutural incluindo fundações concreto armado acima de  500m²</v>
          </cell>
          <cell r="C9013" t="str">
            <v>m²</v>
          </cell>
          <cell r="D9013">
            <v>7.69</v>
          </cell>
        </row>
        <row r="9014">
          <cell r="A9014">
            <v>7102</v>
          </cell>
          <cell r="B9014" t="str">
            <v>Projeto estrutural incluindo fundações concreto armado, até 500m². Observação : O cálculo da área equivale à área construída acrescida da área de cobertura (para compensar a fundação).</v>
          </cell>
          <cell r="C9014" t="str">
            <v>m²</v>
          </cell>
          <cell r="D9014">
            <v>8.99</v>
          </cell>
        </row>
        <row r="9015">
          <cell r="A9015">
            <v>12819</v>
          </cell>
          <cell r="B9015" t="str">
            <v>Projeto executivo de paisagismo - 0m² a 2.000m²</v>
          </cell>
          <cell r="C9015" t="str">
            <v>m²</v>
          </cell>
          <cell r="D9015">
            <v>2.76</v>
          </cell>
        </row>
        <row r="9016">
          <cell r="A9016">
            <v>12822</v>
          </cell>
          <cell r="B9016" t="str">
            <v>Projeto executivo de paisagismo - 10.001m² a 20.000m²</v>
          </cell>
          <cell r="C9016" t="str">
            <v>m²</v>
          </cell>
          <cell r="D9016">
            <v>1.41</v>
          </cell>
        </row>
        <row r="9017">
          <cell r="A9017">
            <v>12820</v>
          </cell>
          <cell r="B9017" t="str">
            <v>Projeto executivo de paisagismo - 2.001m² a 5.000m²</v>
          </cell>
          <cell r="C9017" t="str">
            <v>m²</v>
          </cell>
          <cell r="D9017">
            <v>2.17</v>
          </cell>
        </row>
        <row r="9018">
          <cell r="A9018">
            <v>12823</v>
          </cell>
          <cell r="B9018" t="str">
            <v>Projeto executivo de paisagismo - 20.001m² a 30.000m²</v>
          </cell>
          <cell r="C9018" t="str">
            <v>m²</v>
          </cell>
          <cell r="D9018">
            <v>1.08</v>
          </cell>
        </row>
        <row r="9019">
          <cell r="A9019">
            <v>12821</v>
          </cell>
          <cell r="B9019" t="str">
            <v>Projeto executivo de paisagismo - 5.001m² a 10.000m²</v>
          </cell>
          <cell r="C9019" t="str">
            <v>m²</v>
          </cell>
          <cell r="D9019">
            <v>1.95</v>
          </cell>
        </row>
        <row r="9020">
          <cell r="A9020">
            <v>12825</v>
          </cell>
          <cell r="B9020" t="str">
            <v>Projeto executivo de paisagismo - acima de 40.000m²</v>
          </cell>
          <cell r="C9020" t="str">
            <v>m²</v>
          </cell>
          <cell r="D9020">
            <v>0.44</v>
          </cell>
        </row>
        <row r="9021">
          <cell r="A9021">
            <v>12824</v>
          </cell>
          <cell r="B9021" t="str">
            <v>Projeto executivo de paisagismo -30.001m² a 40.000m²</v>
          </cell>
          <cell r="C9021" t="str">
            <v>m²</v>
          </cell>
          <cell r="D9021">
            <v>0.71</v>
          </cell>
        </row>
        <row r="9022">
          <cell r="A9022">
            <v>12833</v>
          </cell>
          <cell r="B9022" t="str">
            <v>Projeto executivo de urbanização de parques, camping, estacionamentos, espaço s urbanos, áreas livres das: indústrias, terminais de transportes, conjuntos  habitacionais - 0m² a 25.000m²</v>
          </cell>
          <cell r="C9022" t="str">
            <v>m²</v>
          </cell>
          <cell r="D9022">
            <v>0.87</v>
          </cell>
        </row>
        <row r="9023">
          <cell r="A9023">
            <v>12834</v>
          </cell>
          <cell r="B9023" t="str">
            <v>Projeto executivo de urbanização de parques, camping, estacionamentos, espaço s urbanos, áreas livres das: indústrias, terminais de transportes, conjuntos  habitacionais - acima de 25.000m²</v>
          </cell>
          <cell r="C9023" t="str">
            <v>m²</v>
          </cell>
          <cell r="D9023">
            <v>0.65</v>
          </cell>
        </row>
        <row r="9024">
          <cell r="A9024">
            <v>12812</v>
          </cell>
          <cell r="B9024" t="str">
            <v>Projeto executivo de urbanização de praças, quadras, parques aquáticos, calça dões, cemitérios, áreas livres para recreação, feiras e exposições - 0m² a 2. 000m²</v>
          </cell>
          <cell r="C9024" t="str">
            <v>m²</v>
          </cell>
          <cell r="D9024">
            <v>1.78</v>
          </cell>
        </row>
        <row r="9025">
          <cell r="A9025">
            <v>12815</v>
          </cell>
          <cell r="B9025" t="str">
            <v>Projeto executivo de urbanização de praças, quadras, parques aquáticos, calça dões, cemitérios, áreas livres para recreação, feiras e exposições - 10.001m² a 20.000m²</v>
          </cell>
          <cell r="C9025" t="str">
            <v>m²</v>
          </cell>
          <cell r="D9025">
            <v>1.08</v>
          </cell>
        </row>
        <row r="9026">
          <cell r="A9026">
            <v>12813</v>
          </cell>
          <cell r="B9026" t="str">
            <v>Projeto executivo de urbanização de praças, quadras, parques aquáticos, calça dões, cemitérios, áreas livres para recreação, feiras e exposições - 2.001m²  a 5.000m²</v>
          </cell>
          <cell r="C9026" t="str">
            <v>m²</v>
          </cell>
          <cell r="D9026">
            <v>1.51</v>
          </cell>
        </row>
        <row r="9027">
          <cell r="A9027">
            <v>12816</v>
          </cell>
          <cell r="B9027" t="str">
            <v>Projeto executivo de urbanização de praças, quadras, parques aquáticos, calça dões, cemitérios, áreas livres para recreação, feiras e exposições - 20.001m² a 30.000m²</v>
          </cell>
          <cell r="C9027" t="str">
            <v>m²</v>
          </cell>
          <cell r="D9027">
            <v>0.97</v>
          </cell>
        </row>
        <row r="9028">
          <cell r="A9028">
            <v>12814</v>
          </cell>
          <cell r="B9028" t="str">
            <v>Projeto executivo de urbanização de praças, quadras, parques aquáticos, calça dões, cemitérios, áreas livres para recreação, feiras e exposições - 5.001m²  a 10.000m²</v>
          </cell>
          <cell r="C9028" t="str">
            <v>m²</v>
          </cell>
          <cell r="D9028">
            <v>1.3</v>
          </cell>
        </row>
        <row r="9029">
          <cell r="A9029">
            <v>12817</v>
          </cell>
          <cell r="C9029" t="str">
            <v>m²</v>
          </cell>
          <cell r="D9029">
            <v>0.87</v>
          </cell>
        </row>
        <row r="9030">
          <cell r="B9030" t="str">
            <v>Projeto executivo de urbanização de praças, quadras, parques aquáticos, calça dões, cemitérios, áreas livres para recreação, feiras e exposições -30.001m²  a 40.000m²</v>
          </cell>
        </row>
        <row r="9031">
          <cell r="A9031">
            <v>12818</v>
          </cell>
          <cell r="B9031" t="str">
            <v>Projeto executivo de urbanização de praças, quadras, parques aquáticos, calça dões, cemitérios, áreas livres para recreação, feiras e exposições.- acima de 40.000m²</v>
          </cell>
          <cell r="C9031" t="str">
            <v>m²</v>
          </cell>
          <cell r="D9031">
            <v>0.76</v>
          </cell>
        </row>
        <row r="9032">
          <cell r="A9032">
            <v>7344</v>
          </cell>
          <cell r="B9032" t="str">
            <v>Projeto Hidraúlico - Água fria com área até 500m². Observação Apresentar cart a de viabilidade da DESO.</v>
          </cell>
          <cell r="C9032" t="str">
            <v>m²</v>
          </cell>
          <cell r="D9032">
            <v>2.71</v>
          </cell>
        </row>
        <row r="9033">
          <cell r="A9033">
            <v>13261</v>
          </cell>
          <cell r="B9033" t="str">
            <v>Projeto Hidraúlico - Água quente com área acima 500m². Observação Apresentar  carta de viabilidade da DESO.</v>
          </cell>
          <cell r="C9033" t="str">
            <v>m²</v>
          </cell>
          <cell r="D9033">
            <v>1.03</v>
          </cell>
        </row>
        <row r="9034">
          <cell r="A9034">
            <v>13262</v>
          </cell>
          <cell r="B9034" t="str">
            <v>Projeto Hidraúlico - Água quente com área até 500m². Observação Apresentar ca rta de viabilidade da DESO.</v>
          </cell>
          <cell r="C9034" t="str">
            <v>m²</v>
          </cell>
          <cell r="D9034">
            <v>1.3</v>
          </cell>
        </row>
        <row r="9035">
          <cell r="A9035">
            <v>7345</v>
          </cell>
          <cell r="B9035" t="str">
            <v>Projeto Hidraúlico com área acima 500m². Observação Apresentar carta de viabi lidade da DESO.</v>
          </cell>
          <cell r="C9035" t="str">
            <v>m²</v>
          </cell>
          <cell r="D9035">
            <v>2.17</v>
          </cell>
        </row>
        <row r="9036">
          <cell r="A9036">
            <v>7626</v>
          </cell>
          <cell r="B9036" t="str">
            <v>Sondagem - Taxa de percolação</v>
          </cell>
          <cell r="C9036" t="str">
            <v>un</v>
          </cell>
          <cell r="D9036">
            <v>1290</v>
          </cell>
        </row>
        <row r="9037">
          <cell r="A9037">
            <v>10016</v>
          </cell>
          <cell r="B9037" t="str">
            <v>Sondagem a percussão</v>
          </cell>
          <cell r="C9037" t="str">
            <v>m</v>
          </cell>
          <cell r="D9037">
            <v>140.97</v>
          </cell>
        </row>
        <row r="9038">
          <cell r="A9038">
            <v>12331</v>
          </cell>
          <cell r="B9038" t="str">
            <v>Sondagem a trado para Estudo de Jazida</v>
          </cell>
          <cell r="C9038" t="str">
            <v>m</v>
          </cell>
          <cell r="D9038">
            <v>95.86</v>
          </cell>
        </row>
        <row r="9039">
          <cell r="A9039">
            <v>7624</v>
          </cell>
          <cell r="B9039" t="str">
            <v>Sondagem por poço de visita</v>
          </cell>
          <cell r="C9039" t="str">
            <v>m</v>
          </cell>
          <cell r="D9039">
            <v>321</v>
          </cell>
        </row>
        <row r="9040">
          <cell r="A9040">
            <v>13267</v>
          </cell>
          <cell r="B9040" t="str">
            <v>SPDA - Relatório de Análise de Risco, área acima de 750m². Observação: Aprova do pelo Corpo de Bombeiros.</v>
          </cell>
          <cell r="C9040" t="str">
            <v>un</v>
          </cell>
          <cell r="D9040">
            <v>1300</v>
          </cell>
        </row>
        <row r="9041">
          <cell r="A9041">
            <v>4368</v>
          </cell>
          <cell r="B9041" t="str">
            <v>Transporte de altitude</v>
          </cell>
          <cell r="C9041" t="str">
            <v>Km</v>
          </cell>
          <cell r="D9041">
            <v>1336.39</v>
          </cell>
        </row>
        <row r="9042">
          <cell r="A9042">
            <v>4367</v>
          </cell>
          <cell r="B9042" t="str">
            <v>Transporte de coordenadas</v>
          </cell>
          <cell r="C9042" t="str">
            <v>Km</v>
          </cell>
          <cell r="D9042">
            <v>890.93</v>
          </cell>
        </row>
        <row r="9043">
          <cell r="A9043">
            <v>10451</v>
          </cell>
          <cell r="B9043" t="str">
            <v>Manta asfáltica esp=4mm, a base de asfalto modificado c/polímeros tipo APP, e struturada com não-tecido de poliester, Ref:Torodin, Viapol ou similar</v>
          </cell>
          <cell r="C9043" t="str">
            <v>m2</v>
          </cell>
          <cell r="D9043">
            <v>53.94</v>
          </cell>
          <cell r="E9043" t="str">
            <v>#</v>
          </cell>
        </row>
        <row r="9044">
          <cell r="A9044">
            <v>10456</v>
          </cell>
          <cell r="B9044" t="str">
            <v>Manta asfáltica esp=5mm, a base de asfalto modificado c/polímeros tipo APP, e struturada com não-tecido de poliester, Ref:Torodin, Viapol ou similar</v>
          </cell>
          <cell r="C9044" t="str">
            <v>m2</v>
          </cell>
          <cell r="D9044">
            <v>78.48</v>
          </cell>
          <cell r="E9044" t="str">
            <v>#</v>
          </cell>
        </row>
        <row r="9045">
          <cell r="A9045">
            <v>5018</v>
          </cell>
          <cell r="B9045" t="str">
            <v>Acompanhamento técnico para poço até 100m</v>
          </cell>
          <cell r="C9045" t="str">
            <v>un</v>
          </cell>
          <cell r="D9045">
            <v>1587.77</v>
          </cell>
        </row>
        <row r="9046">
          <cell r="A9046">
            <v>5019</v>
          </cell>
          <cell r="B9046" t="str">
            <v>Acompanhamento técnico para poço de 100 a 250m</v>
          </cell>
          <cell r="C9046" t="str">
            <v>un</v>
          </cell>
          <cell r="D9046">
            <v>4690.01</v>
          </cell>
        </row>
        <row r="9047">
          <cell r="A9047">
            <v>5020</v>
          </cell>
          <cell r="B9047" t="str">
            <v>Acompanhamento técnico para poço de 250 a 350m</v>
          </cell>
          <cell r="C9047" t="str">
            <v>un</v>
          </cell>
          <cell r="D9047">
            <v>3676.95</v>
          </cell>
        </row>
        <row r="9048">
          <cell r="A9048">
            <v>5021</v>
          </cell>
          <cell r="B9048" t="str">
            <v>Análise bacteriológica de água</v>
          </cell>
          <cell r="C9048" t="str">
            <v>un</v>
          </cell>
          <cell r="D9048">
            <v>43.65</v>
          </cell>
        </row>
        <row r="9049">
          <cell r="A9049">
            <v>5022</v>
          </cell>
          <cell r="B9049" t="str">
            <v>Análise físico-química de água</v>
          </cell>
          <cell r="C9049" t="str">
            <v>un</v>
          </cell>
          <cell r="D9049">
            <v>440.85</v>
          </cell>
        </row>
        <row r="9050">
          <cell r="A9050">
            <v>13741</v>
          </cell>
          <cell r="B9050" t="str">
            <v>Aplicação de HEXA-T com sonda rotativa em poços até 250m</v>
          </cell>
          <cell r="C9050" t="str">
            <v>un</v>
          </cell>
          <cell r="D9050">
            <v>1367.6</v>
          </cell>
        </row>
        <row r="9051">
          <cell r="A9051">
            <v>13743</v>
          </cell>
          <cell r="B9051" t="str">
            <v>Bombeamento com Bomba submersa</v>
          </cell>
          <cell r="C9051" t="str">
            <v>h</v>
          </cell>
          <cell r="D9051">
            <v>495.22</v>
          </cell>
        </row>
        <row r="9052">
          <cell r="A9052">
            <v>5023</v>
          </cell>
          <cell r="B9052" t="str">
            <v>Centralizador em 10"</v>
          </cell>
          <cell r="C9052" t="str">
            <v>un</v>
          </cell>
          <cell r="D9052">
            <v>109.35</v>
          </cell>
        </row>
        <row r="9053">
          <cell r="A9053">
            <v>5024</v>
          </cell>
          <cell r="B9053" t="str">
            <v>Centralizador em 6"</v>
          </cell>
          <cell r="C9053" t="str">
            <v>un</v>
          </cell>
          <cell r="D9053">
            <v>208.26</v>
          </cell>
        </row>
        <row r="9054">
          <cell r="A9054">
            <v>5025</v>
          </cell>
          <cell r="B9054" t="str">
            <v>Centralizador em 8"</v>
          </cell>
          <cell r="C9054" t="str">
            <v>un</v>
          </cell>
          <cell r="D9054">
            <v>222.06</v>
          </cell>
        </row>
        <row r="9055">
          <cell r="A9055">
            <v>12544</v>
          </cell>
          <cell r="B9055" t="str">
            <v>Cimentação anelar - poço até 250m</v>
          </cell>
          <cell r="C9055" t="str">
            <v>m</v>
          </cell>
          <cell r="D9055">
            <v>249.89</v>
          </cell>
        </row>
        <row r="9056">
          <cell r="A9056">
            <v>5027</v>
          </cell>
          <cell r="B9056" t="str">
            <v>Cimentação anelar poço de 100 a 300m</v>
          </cell>
          <cell r="C9056" t="str">
            <v>sc</v>
          </cell>
          <cell r="D9056">
            <v>41.35</v>
          </cell>
        </row>
        <row r="9057">
          <cell r="A9057">
            <v>13742</v>
          </cell>
          <cell r="B9057" t="str">
            <v>Colocação Pré-filtro comum - Unidade Rotativa até 250m</v>
          </cell>
          <cell r="C9057" t="str">
            <v>m3</v>
          </cell>
          <cell r="D9057">
            <v>204.1</v>
          </cell>
        </row>
        <row r="9058">
          <cell r="A9058">
            <v>13745</v>
          </cell>
          <cell r="B9058" t="str">
            <v>Descida de revestimento (tubos SCH 40) diam. 10"</v>
          </cell>
          <cell r="C9058" t="str">
            <v>m</v>
          </cell>
          <cell r="D9058">
            <v>163.28</v>
          </cell>
        </row>
        <row r="9059">
          <cell r="A9059">
            <v>13744</v>
          </cell>
          <cell r="B9059" t="str">
            <v>Descida de revestimento (tubos) diam. 16" com cimentação</v>
          </cell>
          <cell r="C9059" t="str">
            <v>m</v>
          </cell>
          <cell r="D9059">
            <v>204.1</v>
          </cell>
        </row>
        <row r="9060">
          <cell r="A9060">
            <v>13746</v>
          </cell>
          <cell r="B9060" t="str">
            <v>Descida de revestimento (Tubos/Filtros Geomecânico) diam. 8"</v>
          </cell>
          <cell r="C9060" t="str">
            <v>m</v>
          </cell>
          <cell r="D9060">
            <v>20.41</v>
          </cell>
        </row>
        <row r="9061">
          <cell r="A9061">
            <v>5028</v>
          </cell>
          <cell r="B9061" t="str">
            <v>Desenvolvimento com compressor 125psi - 250cfm</v>
          </cell>
          <cell r="C9061" t="str">
            <v>h</v>
          </cell>
          <cell r="D9061">
            <v>167.31</v>
          </cell>
        </row>
        <row r="9062">
          <cell r="A9062">
            <v>5029</v>
          </cell>
          <cell r="B9062" t="str">
            <v>Desenvolvimento com compressor 150psi - 600cfm</v>
          </cell>
          <cell r="C9062" t="str">
            <v>h</v>
          </cell>
          <cell r="D9062">
            <v>175.57</v>
          </cell>
        </row>
        <row r="9063">
          <cell r="A9063">
            <v>5030</v>
          </cell>
          <cell r="B9063" t="str">
            <v>Desenvolvimento com compressor 250psi - 750cfm</v>
          </cell>
          <cell r="C9063" t="str">
            <v>h</v>
          </cell>
          <cell r="D9063">
            <v>320.73</v>
          </cell>
        </row>
        <row r="9064">
          <cell r="A9064">
            <v>12547</v>
          </cell>
          <cell r="B9064" t="str">
            <v>Desenvolvimento com compressor 350psi - 950cfm</v>
          </cell>
          <cell r="C9064" t="str">
            <v>h</v>
          </cell>
          <cell r="D9064">
            <v>449.02</v>
          </cell>
        </row>
        <row r="9065">
          <cell r="A9065">
            <v>5031</v>
          </cell>
          <cell r="B9065" t="str">
            <v>Desenvolvimento com plunger</v>
          </cell>
          <cell r="C9065" t="str">
            <v>h</v>
          </cell>
          <cell r="D9065">
            <v>167.31</v>
          </cell>
        </row>
        <row r="9066">
          <cell r="A9066">
            <v>13163</v>
          </cell>
          <cell r="B9066" t="str">
            <v>Deslocamento de equipamento de sondagem a percussão, entre furos, em mesma ár ea, por metro linear</v>
          </cell>
          <cell r="C9066" t="str">
            <v>m</v>
          </cell>
          <cell r="D9066">
            <v>164.18</v>
          </cell>
        </row>
        <row r="9067">
          <cell r="A9067">
            <v>5032</v>
          </cell>
          <cell r="B9067" t="str">
            <v>Ensaio de vazão com bomba submersa</v>
          </cell>
          <cell r="C9067" t="str">
            <v>h</v>
          </cell>
          <cell r="D9067">
            <v>485.31</v>
          </cell>
        </row>
        <row r="9068">
          <cell r="A9068">
            <v>5033</v>
          </cell>
          <cell r="B9068" t="str">
            <v>Ensaio de vazão com compressor 125psi / 250cfm</v>
          </cell>
          <cell r="C9068" t="str">
            <v>h</v>
          </cell>
          <cell r="D9068">
            <v>207.27</v>
          </cell>
        </row>
        <row r="9069">
          <cell r="A9069">
            <v>5034</v>
          </cell>
          <cell r="B9069" t="str">
            <v>Ensaio de vazão com compressor 150psi - 600cfm</v>
          </cell>
          <cell r="C9069" t="str">
            <v>h</v>
          </cell>
          <cell r="D9069">
            <v>175.57</v>
          </cell>
        </row>
        <row r="9070">
          <cell r="A9070">
            <v>5035</v>
          </cell>
          <cell r="B9070" t="str">
            <v>Ensaio de vazão com compressor 250psi - 750cfm</v>
          </cell>
          <cell r="C9070" t="str">
            <v>h</v>
          </cell>
          <cell r="D9070">
            <v>320.73</v>
          </cell>
        </row>
        <row r="9071">
          <cell r="A9071">
            <v>12548</v>
          </cell>
          <cell r="B9071" t="str">
            <v>Ensaio de vazão com compressor 350psi - 950cfm</v>
          </cell>
          <cell r="C9071" t="str">
            <v>h</v>
          </cell>
          <cell r="D9071">
            <v>474.14</v>
          </cell>
        </row>
        <row r="9072">
          <cell r="A9072">
            <v>10369</v>
          </cell>
          <cell r="B9072" t="str">
            <v>Escavação mecânica a trado Ø = 200 a 250mm para estaca escavada</v>
          </cell>
          <cell r="C9072" t="str">
            <v>m</v>
          </cell>
          <cell r="D9072">
            <v>14.99</v>
          </cell>
        </row>
        <row r="9073">
          <cell r="A9073">
            <v>10370</v>
          </cell>
          <cell r="B9073" t="str">
            <v>Escavação mecânica a trado Ø 400mm para estaca escavada</v>
          </cell>
          <cell r="C9073" t="str">
            <v>m</v>
          </cell>
          <cell r="D9073">
            <v>22.82</v>
          </cell>
        </row>
        <row r="9074">
          <cell r="A9074">
            <v>4230</v>
          </cell>
          <cell r="B9074" t="str">
            <v>Execução de poço artesiano com tubos de pvc soldável de 60mm (externo) e 32 m m (interno)</v>
          </cell>
          <cell r="C9074" t="str">
            <v>m</v>
          </cell>
          <cell r="D9074">
            <v>102.28</v>
          </cell>
        </row>
        <row r="9075">
          <cell r="A9075">
            <v>12543</v>
          </cell>
          <cell r="B9075" t="str">
            <v>Hexametafosfato de potássio etc.</v>
          </cell>
          <cell r="C9075" t="str">
            <v>kg</v>
          </cell>
          <cell r="D9075">
            <v>17.559999999999999</v>
          </cell>
        </row>
        <row r="9076">
          <cell r="A9076">
            <v>12554</v>
          </cell>
          <cell r="B9076" t="str">
            <v>Instalação de  perfuratriz rotopneumática / percussão para poços tubulares de até 150m de profundidade</v>
          </cell>
          <cell r="C9076" t="str">
            <v>un</v>
          </cell>
          <cell r="D9076">
            <v>1748.02</v>
          </cell>
        </row>
        <row r="9077">
          <cell r="A9077">
            <v>5037</v>
          </cell>
          <cell r="B9077" t="str">
            <v>Instalação de compressor 125 psi / 250 cfm</v>
          </cell>
          <cell r="C9077" t="str">
            <v>un</v>
          </cell>
          <cell r="D9077">
            <v>574.87</v>
          </cell>
        </row>
        <row r="9078">
          <cell r="A9078">
            <v>5038</v>
          </cell>
          <cell r="B9078" t="str">
            <v>Instalação de compressor 150 psi / 660 cfm</v>
          </cell>
          <cell r="C9078" t="str">
            <v>un</v>
          </cell>
          <cell r="D9078">
            <v>793.91</v>
          </cell>
        </row>
        <row r="9079">
          <cell r="A9079">
            <v>5039</v>
          </cell>
          <cell r="B9079" t="str">
            <v>Instalação de compressor 250 psi/750 cfm</v>
          </cell>
          <cell r="C9079" t="str">
            <v>un</v>
          </cell>
          <cell r="D9079">
            <v>1113.55</v>
          </cell>
        </row>
        <row r="9080">
          <cell r="A9080">
            <v>12545</v>
          </cell>
          <cell r="B9080" t="str">
            <v>Instalação de compressor 350 psi/950 cfm</v>
          </cell>
          <cell r="C9080" t="str">
            <v>un</v>
          </cell>
          <cell r="D9080">
            <v>2028.84</v>
          </cell>
        </row>
        <row r="9081">
          <cell r="A9081">
            <v>12552</v>
          </cell>
          <cell r="B9081" t="str">
            <v>Instalação de perfuratriz rotativa até 100m de profundidade</v>
          </cell>
          <cell r="C9081" t="str">
            <v>un</v>
          </cell>
          <cell r="D9081">
            <v>1926.59</v>
          </cell>
        </row>
        <row r="9082">
          <cell r="A9082">
            <v>12553</v>
          </cell>
          <cell r="B9082" t="str">
            <v>Instalação de perfuratriz rotativa de 100 a 250m de profundidade</v>
          </cell>
          <cell r="C9082" t="str">
            <v>un</v>
          </cell>
          <cell r="D9082">
            <v>5610.56</v>
          </cell>
        </row>
        <row r="9083">
          <cell r="A9083">
            <v>13740</v>
          </cell>
          <cell r="B9083" t="str">
            <v>Instalação de unidade teste de bombeamento (Bomba submersa)</v>
          </cell>
          <cell r="C9083" t="str">
            <v>un</v>
          </cell>
          <cell r="D9083">
            <v>4623.1899999999996</v>
          </cell>
        </row>
        <row r="9084">
          <cell r="A9084">
            <v>12549</v>
          </cell>
          <cell r="B9084" t="str">
            <v>Perfilagem de poço artesiano ( IEL-Resistividade e SP, GR-Raios Gama API, BCS -Sônico-Porosidade, XYC-Perfil de Caliper de 4 braços e MEl-Caliper e Perfil  de Interpretação Computadorizado HIDRO-LOG ou similar até 200m</v>
          </cell>
          <cell r="C9084" t="str">
            <v>un</v>
          </cell>
          <cell r="D9084">
            <v>19026.61</v>
          </cell>
        </row>
        <row r="9085">
          <cell r="A9085">
            <v>5045</v>
          </cell>
          <cell r="B9085" t="str">
            <v>Perfuração de alargamento em rocha sedimentar em 12.1/4" - até 250 m</v>
          </cell>
          <cell r="C9085" t="str">
            <v>m</v>
          </cell>
          <cell r="D9085">
            <v>212.58</v>
          </cell>
        </row>
        <row r="9086">
          <cell r="A9086">
            <v>5046</v>
          </cell>
          <cell r="B9086" t="str">
            <v>Perfuração de alargamento em rocha sedimentar em 14.3/4"</v>
          </cell>
          <cell r="C9086" t="str">
            <v>m</v>
          </cell>
          <cell r="D9086">
            <v>164.22</v>
          </cell>
        </row>
        <row r="9087">
          <cell r="A9087">
            <v>5047</v>
          </cell>
          <cell r="B9087" t="str">
            <v>Perfuração de alargamento em rocha sedimentar em 17"</v>
          </cell>
          <cell r="C9087" t="str">
            <v>m</v>
          </cell>
          <cell r="D9087">
            <v>224.33</v>
          </cell>
        </row>
        <row r="9088">
          <cell r="A9088">
            <v>5048</v>
          </cell>
          <cell r="B9088" t="str">
            <v>Perfuração em rocha cristalina - rocha cristalina alterada / compacta dn 6" ( poço até 120m)</v>
          </cell>
          <cell r="C9088" t="str">
            <v>m</v>
          </cell>
          <cell r="D9088">
            <v>97.68</v>
          </cell>
        </row>
        <row r="9089">
          <cell r="A9089">
            <v>5049</v>
          </cell>
          <cell r="B9089" t="str">
            <v>Perfuração em rocha cristalina - rocha cristalina alterada / compacta dn 8" ( poço até 150m)</v>
          </cell>
          <cell r="C9089" t="str">
            <v>m</v>
          </cell>
          <cell r="D9089">
            <v>122.88</v>
          </cell>
        </row>
        <row r="9090">
          <cell r="A9090">
            <v>5050</v>
          </cell>
          <cell r="B9090" t="str">
            <v>Perfuraçao em rocha metassedimentar - metassedimento alterado / compacto dn 1 0"  (poço 120m)</v>
          </cell>
          <cell r="C9090" t="str">
            <v>m</v>
          </cell>
          <cell r="D9090">
            <v>167.41</v>
          </cell>
        </row>
        <row r="9091">
          <cell r="A9091">
            <v>5051</v>
          </cell>
          <cell r="B9091" t="str">
            <v>Perfuraçao em rocha metassedimentar - metassedimento alterado / compacto dn 6 "  (poço 120m)</v>
          </cell>
          <cell r="C9091" t="str">
            <v>m</v>
          </cell>
          <cell r="D9091">
            <v>121.91</v>
          </cell>
        </row>
        <row r="9092">
          <cell r="A9092">
            <v>5052</v>
          </cell>
          <cell r="B9092" t="str">
            <v>Perfuraçao em rocha metassedimentar - metassedimento alterado / compacto dn 8 "  (poço 120m)</v>
          </cell>
          <cell r="C9092" t="str">
            <v>m</v>
          </cell>
          <cell r="D9092">
            <v>143.32</v>
          </cell>
        </row>
        <row r="9093">
          <cell r="A9093">
            <v>5053</v>
          </cell>
          <cell r="B9093" t="str">
            <v>Perfuração rocha calcária - calcário / camadas alteradas dn 10" (poço 150m)</v>
          </cell>
          <cell r="C9093" t="str">
            <v>m</v>
          </cell>
          <cell r="D9093">
            <v>157.72999999999999</v>
          </cell>
        </row>
        <row r="9094">
          <cell r="A9094">
            <v>5054</v>
          </cell>
          <cell r="B9094" t="str">
            <v>Perfuração rocha calcária - calcário / camadas alteradas dn 12" (poço 150m)</v>
          </cell>
          <cell r="C9094" t="str">
            <v>m</v>
          </cell>
          <cell r="D9094">
            <v>192.41</v>
          </cell>
        </row>
        <row r="9095">
          <cell r="A9095">
            <v>5055</v>
          </cell>
          <cell r="B9095" t="str">
            <v>Perfuração rocha calcária - calcário / camadas alteradas dn 6" (poço 150m)</v>
          </cell>
          <cell r="C9095" t="str">
            <v>m</v>
          </cell>
          <cell r="D9095">
            <v>106.34</v>
          </cell>
        </row>
        <row r="9096">
          <cell r="A9096">
            <v>5056</v>
          </cell>
          <cell r="B9096" t="str">
            <v>Perfuração rocha calcária - calcário / camadas alteradas dn 8" (poço 150m)</v>
          </cell>
          <cell r="C9096" t="str">
            <v>m</v>
          </cell>
          <cell r="D9096">
            <v>123.74</v>
          </cell>
        </row>
        <row r="9097">
          <cell r="A9097">
            <v>12551</v>
          </cell>
          <cell r="B9097" t="str">
            <v>Perfuração rocha sedimentar sedimento / camadas inconsolidadas dn 10" - poço  até 150m - Percussão</v>
          </cell>
          <cell r="C9097" t="str">
            <v>m</v>
          </cell>
          <cell r="D9097">
            <v>156.41</v>
          </cell>
        </row>
        <row r="9098">
          <cell r="A9098">
            <v>5057</v>
          </cell>
          <cell r="B9098" t="str">
            <v>Perfuração rocha sedimentar sedimento / camadas inconsolidadas dn 12.1/2" - p oço até 150m</v>
          </cell>
          <cell r="C9098" t="str">
            <v>m</v>
          </cell>
          <cell r="D9098">
            <v>193.19</v>
          </cell>
        </row>
        <row r="9099">
          <cell r="A9099">
            <v>5058</v>
          </cell>
          <cell r="B9099" t="str">
            <v>Perfuração rocha sedimentar sedimento / camadas inconsolidadas dn 12.1/2" - p oço de 150 a 250m</v>
          </cell>
          <cell r="C9099" t="str">
            <v>m</v>
          </cell>
          <cell r="D9099">
            <v>248.53</v>
          </cell>
        </row>
        <row r="9100">
          <cell r="A9100">
            <v>5059</v>
          </cell>
          <cell r="B9100" t="str">
            <v>Perfuração rocha sedimentar sedimento / camadas inconsolidadas dn 14.3/4" - p oço até 100m</v>
          </cell>
          <cell r="C9100" t="str">
            <v>m</v>
          </cell>
          <cell r="D9100">
            <v>222.11</v>
          </cell>
        </row>
        <row r="9101">
          <cell r="A9101">
            <v>5060</v>
          </cell>
          <cell r="B9101" t="str">
            <v>Perfuração rocha sedimentar sedimento / camadas inconsolidadas dn 14.3/4" - p oço até 250m</v>
          </cell>
          <cell r="C9101" t="str">
            <v>m</v>
          </cell>
          <cell r="D9101">
            <v>241.64</v>
          </cell>
        </row>
        <row r="9102">
          <cell r="A9102">
            <v>5061</v>
          </cell>
          <cell r="B9102" t="str">
            <v>Perfuração rocha sedimentar sedimento / camadas inconsolidadas dn 14.3/4" - p oço de 250 a 350m</v>
          </cell>
          <cell r="C9102" t="str">
            <v>un</v>
          </cell>
          <cell r="D9102">
            <v>278.67</v>
          </cell>
        </row>
        <row r="9103">
          <cell r="A9103">
            <v>5062</v>
          </cell>
          <cell r="B9103" t="str">
            <v>Perfuração rocha sedimentar sedimento / camadas inconsolidadas dn 17.1/2" - p oço até 150m</v>
          </cell>
          <cell r="C9103" t="str">
            <v>m</v>
          </cell>
          <cell r="D9103">
            <v>272.99</v>
          </cell>
        </row>
        <row r="9104">
          <cell r="A9104">
            <v>5063</v>
          </cell>
          <cell r="B9104" t="str">
            <v>Perfuração rocha sedimentar sedimento / camadas inconsolidadas dn 17.1/2" - p oço de 150 a 250m</v>
          </cell>
          <cell r="C9104" t="str">
            <v>m</v>
          </cell>
          <cell r="D9104">
            <v>354.27</v>
          </cell>
        </row>
        <row r="9105">
          <cell r="A9105">
            <v>5064</v>
          </cell>
          <cell r="B9105" t="str">
            <v>Perfuração rocha sedimentar sedimento / camadas inconsolidadas dn 17.1/2" - p oço de 250 a 300m</v>
          </cell>
          <cell r="C9105" t="str">
            <v>m</v>
          </cell>
          <cell r="D9105">
            <v>327.72</v>
          </cell>
        </row>
        <row r="9106">
          <cell r="A9106">
            <v>5065</v>
          </cell>
          <cell r="B9106" t="str">
            <v>Perfuração rocha sedimentar sedimento / camadas inconsolidadas dn 20" - poço  até 150m</v>
          </cell>
          <cell r="C9106" t="str">
            <v>m</v>
          </cell>
          <cell r="D9106">
            <v>328.07</v>
          </cell>
        </row>
        <row r="9107">
          <cell r="A9107">
            <v>5066</v>
          </cell>
          <cell r="B9107" t="str">
            <v>Perfuração rocha sedimentar sedimento / camadas inconsolidadas dn 20" - poço  de 100m</v>
          </cell>
          <cell r="C9107" t="str">
            <v>m</v>
          </cell>
          <cell r="D9107">
            <v>298.25</v>
          </cell>
        </row>
        <row r="9108">
          <cell r="A9108">
            <v>5067</v>
          </cell>
          <cell r="B9108" t="str">
            <v>Perfuração rocha sedimentar sedimento / camadas inconsolidadas dn 22" - poço  até 150m</v>
          </cell>
          <cell r="C9108" t="str">
            <v>m</v>
          </cell>
          <cell r="D9108">
            <v>343.69</v>
          </cell>
        </row>
        <row r="9109">
          <cell r="A9109">
            <v>13738</v>
          </cell>
          <cell r="B9109" t="str">
            <v>Perfuração rocha sedimentar sedimento / camadas inconsolidadas dn 22" - poço  até 250m</v>
          </cell>
          <cell r="C9109" t="str">
            <v>m</v>
          </cell>
          <cell r="D9109">
            <v>385.75</v>
          </cell>
        </row>
        <row r="9110">
          <cell r="A9110">
            <v>5068</v>
          </cell>
          <cell r="B9110" t="str">
            <v>Perfuração rocha sedimentar sedimento / camadas inconsolidadas dn 24" - poço  de 100 a 150m</v>
          </cell>
          <cell r="C9110" t="str">
            <v>m</v>
          </cell>
          <cell r="D9110">
            <v>393.65</v>
          </cell>
        </row>
        <row r="9111">
          <cell r="A9111">
            <v>5069</v>
          </cell>
          <cell r="B9111" t="str">
            <v>Perfuração rocha sedimentar sedimento / camadas inconsolidadas dn 26" - poço  de 150 a 250m</v>
          </cell>
          <cell r="C9111" t="str">
            <v>m</v>
          </cell>
          <cell r="D9111">
            <v>426.48</v>
          </cell>
        </row>
        <row r="9112">
          <cell r="A9112">
            <v>5070</v>
          </cell>
          <cell r="B9112" t="str">
            <v>Perfuração rocha sedimentar sedimento / camadas inconsolidadas dn 28" - poço  de 250 a 350m</v>
          </cell>
          <cell r="C9112" t="str">
            <v>m</v>
          </cell>
          <cell r="D9112">
            <v>459.28</v>
          </cell>
        </row>
        <row r="9113">
          <cell r="A9113">
            <v>5071</v>
          </cell>
          <cell r="B9113" t="str">
            <v>Perfuração rocha sedimentar sedimento / camadas inconsolidadas dn 8.1/2 a 9.1 /2" - até 150m</v>
          </cell>
          <cell r="C9113" t="str">
            <v>m</v>
          </cell>
          <cell r="D9113">
            <v>154.81</v>
          </cell>
        </row>
        <row r="9114">
          <cell r="A9114">
            <v>5072</v>
          </cell>
          <cell r="B9114" t="str">
            <v>Perfuração rocha sedimentar sedimento / camadas inconsolidadas dn 8.1/2 a 9.1 /2" - de 150 a 300m</v>
          </cell>
          <cell r="C9114" t="str">
            <v>m</v>
          </cell>
          <cell r="D9114">
            <v>198.59</v>
          </cell>
        </row>
        <row r="9115">
          <cell r="A9115">
            <v>5073</v>
          </cell>
          <cell r="B9115" t="str">
            <v>Pré-filtro comum</v>
          </cell>
          <cell r="C9115" t="str">
            <v>m3</v>
          </cell>
          <cell r="D9115">
            <v>1263.1199999999999</v>
          </cell>
        </row>
        <row r="9116">
          <cell r="A9116">
            <v>5074</v>
          </cell>
          <cell r="B9116" t="str">
            <v>Pré-filtro pérola - cascalho de quartzo arredondado</v>
          </cell>
          <cell r="C9116" t="str">
            <v>m3</v>
          </cell>
          <cell r="D9116">
            <v>710.71</v>
          </cell>
        </row>
        <row r="9117">
          <cell r="A9117">
            <v>5075</v>
          </cell>
          <cell r="B9117" t="str">
            <v>Redução diâmetro 10 x 6" galvanizada</v>
          </cell>
          <cell r="C9117" t="str">
            <v>un</v>
          </cell>
          <cell r="D9117">
            <v>391.65</v>
          </cell>
        </row>
        <row r="9118">
          <cell r="A9118">
            <v>5076</v>
          </cell>
          <cell r="B9118" t="str">
            <v>Redução diâmetro 10 x 8" galvanizada reforçada</v>
          </cell>
          <cell r="C9118" t="str">
            <v>un</v>
          </cell>
          <cell r="D9118">
            <v>395.17</v>
          </cell>
        </row>
        <row r="9119">
          <cell r="A9119">
            <v>5077</v>
          </cell>
          <cell r="B9119" t="str">
            <v>Redução diâmetro 154 x 100mm pvc geomecânico stand</v>
          </cell>
          <cell r="C9119" t="str">
            <v>un</v>
          </cell>
          <cell r="D9119">
            <v>314.83999999999997</v>
          </cell>
        </row>
        <row r="9120">
          <cell r="A9120">
            <v>5078</v>
          </cell>
          <cell r="B9120" t="str">
            <v>Redução diâmetro 200 x 150mm geomecânico reforçado</v>
          </cell>
          <cell r="C9120" t="str">
            <v>un</v>
          </cell>
          <cell r="D9120">
            <v>368.92</v>
          </cell>
        </row>
        <row r="9121">
          <cell r="A9121">
            <v>5079</v>
          </cell>
          <cell r="B9121" t="str">
            <v>Redução diâmetro 200 x 154mm pvc geomecânico stand</v>
          </cell>
          <cell r="C9121" t="str">
            <v>un</v>
          </cell>
          <cell r="D9121">
            <v>366.17</v>
          </cell>
        </row>
        <row r="9122">
          <cell r="A9122">
            <v>5080</v>
          </cell>
          <cell r="B9122" t="str">
            <v>Redução diâmetro 250 x 200mm pvc geomecânico stand</v>
          </cell>
          <cell r="C9122" t="str">
            <v>un</v>
          </cell>
          <cell r="D9122">
            <v>722.93</v>
          </cell>
        </row>
        <row r="9123">
          <cell r="A9123">
            <v>5081</v>
          </cell>
          <cell r="B9123" t="str">
            <v>Redução diâmetro 8 x 6" galvanizada</v>
          </cell>
          <cell r="C9123" t="str">
            <v>un</v>
          </cell>
          <cell r="D9123">
            <v>316.14</v>
          </cell>
        </row>
        <row r="9124">
          <cell r="A9124">
            <v>5082</v>
          </cell>
          <cell r="B9124" t="str">
            <v>Redução dn 12 x 8"</v>
          </cell>
          <cell r="C9124" t="str">
            <v>un</v>
          </cell>
          <cell r="D9124">
            <v>429.19</v>
          </cell>
        </row>
        <row r="9125">
          <cell r="A9125">
            <v>5083</v>
          </cell>
          <cell r="B9125" t="str">
            <v>Revestimento aço galvanizado em 2" (condutor do pré-filtro)</v>
          </cell>
          <cell r="C9125" t="str">
            <v>m</v>
          </cell>
          <cell r="D9125">
            <v>38.659999999999997</v>
          </cell>
        </row>
        <row r="9126">
          <cell r="A9126">
            <v>5084</v>
          </cell>
          <cell r="B9126" t="str">
            <v>Revestimento filtro aço galvanizado dn 10"</v>
          </cell>
          <cell r="C9126" t="str">
            <v>m</v>
          </cell>
          <cell r="D9126">
            <v>474.89</v>
          </cell>
        </row>
        <row r="9127">
          <cell r="A9127">
            <v>5085</v>
          </cell>
          <cell r="B9127" t="str">
            <v>Revestimento filtro aço galvanizado dn 8"</v>
          </cell>
          <cell r="C9127" t="str">
            <v>m</v>
          </cell>
          <cell r="D9127">
            <v>395.83</v>
          </cell>
        </row>
        <row r="9128">
          <cell r="A9128">
            <v>5086</v>
          </cell>
          <cell r="B9128" t="str">
            <v>Revestimento filtro aço galvanizado reforçado espiralado dn 8"</v>
          </cell>
          <cell r="C9128" t="str">
            <v>m</v>
          </cell>
          <cell r="D9128">
            <v>344.13</v>
          </cell>
        </row>
        <row r="9129">
          <cell r="A9129">
            <v>5087</v>
          </cell>
          <cell r="B9129" t="str">
            <v>Revestimento filtro aço inox reforçado dn 10"</v>
          </cell>
          <cell r="C9129" t="str">
            <v>m</v>
          </cell>
          <cell r="D9129">
            <v>999.97</v>
          </cell>
        </row>
        <row r="9130">
          <cell r="A9130">
            <v>5088</v>
          </cell>
          <cell r="B9130" t="str">
            <v>Revestimento filtro aço inox reforçado dn 6"</v>
          </cell>
          <cell r="C9130" t="str">
            <v>m</v>
          </cell>
          <cell r="D9130">
            <v>584.63</v>
          </cell>
        </row>
        <row r="9131">
          <cell r="A9131">
            <v>5089</v>
          </cell>
          <cell r="B9131" t="str">
            <v>Revestimento filtro aço inox reforçado dn 8"</v>
          </cell>
          <cell r="C9131" t="str">
            <v>m</v>
          </cell>
          <cell r="D9131">
            <v>652.57000000000005</v>
          </cell>
        </row>
        <row r="9132">
          <cell r="A9132">
            <v>5090</v>
          </cell>
          <cell r="B9132" t="str">
            <v>Revestimento filtro pvc geomecânico leve dn 154mm</v>
          </cell>
          <cell r="C9132" t="str">
            <v>m</v>
          </cell>
          <cell r="D9132">
            <v>156.85</v>
          </cell>
        </row>
        <row r="9133">
          <cell r="A9133">
            <v>5091</v>
          </cell>
          <cell r="B9133" t="str">
            <v>Revestimento filtro pvc geomecânico reforçado dn 150mm</v>
          </cell>
          <cell r="C9133" t="str">
            <v>m</v>
          </cell>
          <cell r="D9133">
            <v>316.95999999999998</v>
          </cell>
        </row>
        <row r="9134">
          <cell r="A9134">
            <v>5092</v>
          </cell>
          <cell r="B9134" t="str">
            <v>Revestimento filtro pvc geomecânico reforçado dn 200mm</v>
          </cell>
          <cell r="C9134" t="str">
            <v>m</v>
          </cell>
          <cell r="D9134">
            <v>466.46</v>
          </cell>
        </row>
        <row r="9135">
          <cell r="A9135">
            <v>5093</v>
          </cell>
          <cell r="B9135" t="str">
            <v>Revestimento filtro pvc geomecânico stand dn 154mm</v>
          </cell>
          <cell r="C9135" t="str">
            <v>m</v>
          </cell>
          <cell r="D9135">
            <v>177.61</v>
          </cell>
        </row>
        <row r="9136">
          <cell r="A9136">
            <v>5094</v>
          </cell>
          <cell r="B9136" t="str">
            <v>Revestimento filtro pvc geomecânico stand dn 206mm</v>
          </cell>
          <cell r="C9136" t="str">
            <v>m</v>
          </cell>
          <cell r="D9136">
            <v>166.97</v>
          </cell>
        </row>
        <row r="9137">
          <cell r="A9137">
            <v>5095</v>
          </cell>
          <cell r="B9137" t="str">
            <v>Revestimento filtro pvc geomecânico stand dn 250mm</v>
          </cell>
          <cell r="C9137" t="str">
            <v>m</v>
          </cell>
          <cell r="D9137">
            <v>279.27999999999997</v>
          </cell>
        </row>
        <row r="9138">
          <cell r="A9138">
            <v>5096</v>
          </cell>
          <cell r="B9138" t="str">
            <v>Revestimento tubo liso aço din 2440 em 6"</v>
          </cell>
          <cell r="C9138" t="str">
            <v>m</v>
          </cell>
          <cell r="D9138">
            <v>355.08</v>
          </cell>
        </row>
        <row r="9139">
          <cell r="A9139">
            <v>12550</v>
          </cell>
          <cell r="B9139" t="str">
            <v>Revestimento tubo liso aço preto astm em 14"</v>
          </cell>
          <cell r="C9139" t="str">
            <v>m</v>
          </cell>
          <cell r="D9139">
            <v>826.71</v>
          </cell>
        </row>
        <row r="9140">
          <cell r="A9140">
            <v>5097</v>
          </cell>
          <cell r="B9140" t="str">
            <v>Revestimento tubo liso aço preto astm em 16"</v>
          </cell>
          <cell r="C9140" t="str">
            <v>m</v>
          </cell>
          <cell r="D9140">
            <v>1171.8499999999999</v>
          </cell>
        </row>
        <row r="9141">
          <cell r="A9141">
            <v>5098</v>
          </cell>
          <cell r="B9141" t="str">
            <v>Revestimento tubo liso aço preto astm em 18"</v>
          </cell>
          <cell r="C9141" t="str">
            <v>m</v>
          </cell>
          <cell r="D9141">
            <v>706.89</v>
          </cell>
        </row>
        <row r="9142">
          <cell r="A9142">
            <v>5099</v>
          </cell>
          <cell r="B9142" t="str">
            <v>Revestimento tubo liso aço preto astm em 20"</v>
          </cell>
          <cell r="C9142" t="str">
            <v>m</v>
          </cell>
          <cell r="D9142">
            <v>1560.51</v>
          </cell>
          <cell r="E9142" t="str">
            <v>#</v>
          </cell>
        </row>
        <row r="9143">
          <cell r="A9143">
            <v>5100</v>
          </cell>
          <cell r="B9143" t="str">
            <v>Revestimento tubo liso aço preto astm em 22"</v>
          </cell>
          <cell r="C9143" t="str">
            <v>m</v>
          </cell>
          <cell r="D9143">
            <v>899.85</v>
          </cell>
        </row>
        <row r="9144">
          <cell r="A9144">
            <v>5101</v>
          </cell>
          <cell r="B9144" t="str">
            <v>Revestimento tubo liso aço preto astm em 24"</v>
          </cell>
          <cell r="C9144" t="str">
            <v>m</v>
          </cell>
          <cell r="D9144">
            <v>1037.52</v>
          </cell>
        </row>
        <row r="9145">
          <cell r="A9145">
            <v>5102</v>
          </cell>
          <cell r="B9145" t="str">
            <v>Revestimento tubo liso aço preto din 2440 em 8"</v>
          </cell>
          <cell r="C9145" t="str">
            <v>m</v>
          </cell>
          <cell r="D9145">
            <v>516.41999999999996</v>
          </cell>
          <cell r="E9145" t="str">
            <v>#</v>
          </cell>
        </row>
        <row r="9146">
          <cell r="A9146">
            <v>5103</v>
          </cell>
          <cell r="B9146" t="str">
            <v>Revestimento tubo liso aço sch-20 em 10"</v>
          </cell>
          <cell r="C9146" t="str">
            <v>m</v>
          </cell>
          <cell r="D9146">
            <v>430.9</v>
          </cell>
        </row>
        <row r="9147">
          <cell r="A9147">
            <v>5104</v>
          </cell>
          <cell r="B9147" t="str">
            <v>Revestimento tubo liso aço sch-20 em 6"</v>
          </cell>
          <cell r="C9147" t="str">
            <v>m</v>
          </cell>
          <cell r="D9147">
            <v>796.29</v>
          </cell>
        </row>
        <row r="9148">
          <cell r="A9148">
            <v>5105</v>
          </cell>
          <cell r="B9148" t="str">
            <v>Revestimento tubo liso aço sch-20 em 8"</v>
          </cell>
          <cell r="C9148" t="str">
            <v>m</v>
          </cell>
          <cell r="D9148">
            <v>516.41999999999996</v>
          </cell>
          <cell r="E9148" t="str">
            <v>#</v>
          </cell>
        </row>
        <row r="9149">
          <cell r="A9149">
            <v>5106</v>
          </cell>
          <cell r="B9149" t="str">
            <v>Revestimento tubo liso aço sch-40 em 10"</v>
          </cell>
          <cell r="C9149" t="str">
            <v>m</v>
          </cell>
          <cell r="D9149">
            <v>677.68</v>
          </cell>
        </row>
        <row r="9150">
          <cell r="A9150">
            <v>13747</v>
          </cell>
          <cell r="B9150" t="str">
            <v>Revestimento tubo liso aço sch-40 em 12"</v>
          </cell>
          <cell r="C9150" t="str">
            <v>m</v>
          </cell>
          <cell r="D9150">
            <v>718.43</v>
          </cell>
        </row>
        <row r="9151">
          <cell r="A9151">
            <v>5107</v>
          </cell>
          <cell r="B9151" t="str">
            <v>Revestimento tubo liso aço sch-40 em 6"</v>
          </cell>
          <cell r="C9151" t="str">
            <v>m</v>
          </cell>
          <cell r="D9151">
            <v>355.08</v>
          </cell>
        </row>
        <row r="9152">
          <cell r="A9152">
            <v>5108</v>
          </cell>
          <cell r="B9152" t="str">
            <v>Revestimento tubo liso aço sch-40 em 8"</v>
          </cell>
          <cell r="C9152" t="str">
            <v>m</v>
          </cell>
          <cell r="D9152">
            <v>128.35</v>
          </cell>
        </row>
        <row r="9153">
          <cell r="A9153">
            <v>5110</v>
          </cell>
          <cell r="B9153" t="str">
            <v>Revestimento tubo liso pvc geomecânico reforçado dn 150mm</v>
          </cell>
          <cell r="C9153" t="str">
            <v>m</v>
          </cell>
          <cell r="D9153">
            <v>138.75</v>
          </cell>
          <cell r="E9153" t="str">
            <v>#</v>
          </cell>
        </row>
        <row r="9154">
          <cell r="A9154">
            <v>5111</v>
          </cell>
          <cell r="B9154" t="str">
            <v>Revestimento tubo liso pvc geomecânico reforçado dn 200mm</v>
          </cell>
          <cell r="C9154" t="str">
            <v>m</v>
          </cell>
          <cell r="D9154">
            <v>397.41</v>
          </cell>
          <cell r="E9154" t="str">
            <v>#</v>
          </cell>
        </row>
        <row r="9155">
          <cell r="A9155">
            <v>5112</v>
          </cell>
          <cell r="B9155" t="str">
            <v>Revestimento tubo liso pvc geomecânico stand dn 154mm</v>
          </cell>
          <cell r="C9155" t="str">
            <v>m</v>
          </cell>
          <cell r="D9155">
            <v>108.11</v>
          </cell>
          <cell r="E9155" t="str">
            <v>#</v>
          </cell>
        </row>
        <row r="9156">
          <cell r="A9156">
            <v>5113</v>
          </cell>
          <cell r="B9156" t="str">
            <v>Revestimento tubo liso pvc geomecânico stand dn 206mm</v>
          </cell>
          <cell r="C9156" t="str">
            <v>m</v>
          </cell>
          <cell r="D9156">
            <v>187.46</v>
          </cell>
          <cell r="E9156" t="str">
            <v>#</v>
          </cell>
        </row>
        <row r="9157">
          <cell r="A9157">
            <v>5114</v>
          </cell>
          <cell r="B9157" t="str">
            <v>Revestimento tubo liso pvc geomecânico stand dn 250mm</v>
          </cell>
          <cell r="C9157" t="str">
            <v>m</v>
          </cell>
          <cell r="D9157">
            <v>313.55</v>
          </cell>
          <cell r="E9157" t="str">
            <v>#</v>
          </cell>
        </row>
        <row r="9158">
          <cell r="A9158">
            <v>5115</v>
          </cell>
          <cell r="B9158" t="str">
            <v>Tampa de fundo - cap fêmea geomecânico reforçado em 150mm</v>
          </cell>
          <cell r="C9158" t="str">
            <v>un</v>
          </cell>
          <cell r="D9158">
            <v>265.58999999999997</v>
          </cell>
        </row>
        <row r="9159">
          <cell r="A9159">
            <v>5116</v>
          </cell>
          <cell r="B9159" t="str">
            <v>Tampa de fundo - cap fêmea geomecânico reforçado em 200mm</v>
          </cell>
          <cell r="C9159" t="str">
            <v>un</v>
          </cell>
          <cell r="D9159">
            <v>153.51</v>
          </cell>
        </row>
        <row r="9160">
          <cell r="A9160">
            <v>5117</v>
          </cell>
          <cell r="B9160" t="str">
            <v>Tampa de fundo - cap fêmea geomecânico stand em 154mm</v>
          </cell>
          <cell r="C9160" t="str">
            <v>un</v>
          </cell>
          <cell r="D9160">
            <v>265.60000000000002</v>
          </cell>
        </row>
        <row r="9161">
          <cell r="A9161">
            <v>5118</v>
          </cell>
          <cell r="B9161" t="str">
            <v>Tampa de fundo - cap fêmea geomecânico stand em 206mm</v>
          </cell>
          <cell r="C9161" t="str">
            <v>un</v>
          </cell>
          <cell r="D9161">
            <v>328.91</v>
          </cell>
        </row>
        <row r="9162">
          <cell r="A9162">
            <v>5933</v>
          </cell>
          <cell r="B9162" t="str">
            <v>Tampa de fundo - cap fêmea leve dn 154mm</v>
          </cell>
          <cell r="C9162" t="str">
            <v>un</v>
          </cell>
          <cell r="D9162">
            <v>70.849999999999994</v>
          </cell>
        </row>
        <row r="9163">
          <cell r="A9163">
            <v>5119</v>
          </cell>
          <cell r="B9163" t="str">
            <v>Tampa de fundo - válvula de fundo em 6"</v>
          </cell>
          <cell r="C9163" t="str">
            <v>un</v>
          </cell>
          <cell r="D9163">
            <v>269.67</v>
          </cell>
        </row>
        <row r="9164">
          <cell r="A9164">
            <v>5120</v>
          </cell>
          <cell r="B9164" t="str">
            <v>Tampa de fundo - válvula de fundo em 8"</v>
          </cell>
          <cell r="C9164" t="str">
            <v>un</v>
          </cell>
          <cell r="D9164">
            <v>359.6</v>
          </cell>
        </row>
        <row r="9165">
          <cell r="A9165">
            <v>5121</v>
          </cell>
          <cell r="B9165" t="str">
            <v>Tampa de poço cap macho leve em 154mm</v>
          </cell>
          <cell r="C9165" t="str">
            <v>un</v>
          </cell>
          <cell r="D9165">
            <v>58.46</v>
          </cell>
        </row>
        <row r="9166">
          <cell r="A9166">
            <v>5122</v>
          </cell>
          <cell r="B9166" t="str">
            <v>Tampa de poço cap macho reforçado em 150mm</v>
          </cell>
          <cell r="C9166" t="str">
            <v>un</v>
          </cell>
          <cell r="D9166">
            <v>265.60000000000002</v>
          </cell>
        </row>
        <row r="9167">
          <cell r="A9167">
            <v>5123</v>
          </cell>
          <cell r="B9167" t="str">
            <v>Tampa de poço cap macho reforçado em 200mm</v>
          </cell>
          <cell r="C9167" t="str">
            <v>un</v>
          </cell>
          <cell r="D9167">
            <v>312.45</v>
          </cell>
        </row>
        <row r="9168">
          <cell r="A9168">
            <v>5124</v>
          </cell>
          <cell r="B9168" t="str">
            <v>Tampa de poço cap macho stand em 154mm</v>
          </cell>
          <cell r="C9168" t="str">
            <v>un</v>
          </cell>
          <cell r="D9168">
            <v>265.60000000000002</v>
          </cell>
        </row>
        <row r="9169">
          <cell r="A9169">
            <v>5125</v>
          </cell>
          <cell r="B9169" t="str">
            <v>Tampa de poço cap macho stand em 206mm</v>
          </cell>
          <cell r="C9169" t="str">
            <v>un</v>
          </cell>
          <cell r="D9169">
            <v>147.55000000000001</v>
          </cell>
        </row>
        <row r="9170">
          <cell r="A9170">
            <v>5126</v>
          </cell>
          <cell r="B9170" t="str">
            <v>Tampa de poço cap macho stand em 250mm</v>
          </cell>
          <cell r="C9170" t="str">
            <v>un</v>
          </cell>
          <cell r="D9170">
            <v>191.24</v>
          </cell>
        </row>
        <row r="9171">
          <cell r="A9171">
            <v>5127</v>
          </cell>
          <cell r="B9171" t="str">
            <v>Tampa de poço galvanizada em 10"</v>
          </cell>
          <cell r="C9171" t="str">
            <v>un</v>
          </cell>
          <cell r="D9171">
            <v>111.62</v>
          </cell>
        </row>
        <row r="9172">
          <cell r="A9172">
            <v>13748</v>
          </cell>
          <cell r="B9172" t="str">
            <v>Tampa de poço galvanizada em 12"</v>
          </cell>
          <cell r="C9172" t="str">
            <v>un</v>
          </cell>
          <cell r="D9172">
            <v>251.3</v>
          </cell>
        </row>
        <row r="9173">
          <cell r="A9173">
            <v>5128</v>
          </cell>
          <cell r="B9173" t="str">
            <v>Tampa de poço galvanizada em 6"</v>
          </cell>
          <cell r="C9173" t="str">
            <v>un</v>
          </cell>
          <cell r="D9173">
            <v>83.7</v>
          </cell>
        </row>
        <row r="9174">
          <cell r="A9174">
            <v>5129</v>
          </cell>
          <cell r="B9174" t="str">
            <v>Tampa de poço galvanizada em 8"</v>
          </cell>
          <cell r="C9174" t="str">
            <v>un</v>
          </cell>
          <cell r="D9174">
            <v>89.25</v>
          </cell>
        </row>
        <row r="9175">
          <cell r="A9175">
            <v>12555</v>
          </cell>
          <cell r="B9175" t="str">
            <v>Telediagnóstico em cores incluindo transporte</v>
          </cell>
          <cell r="C9175" t="str">
            <v>un</v>
          </cell>
          <cell r="D9175">
            <v>10594.03</v>
          </cell>
        </row>
        <row r="9176">
          <cell r="A9176">
            <v>13739</v>
          </cell>
          <cell r="B9176" t="str">
            <v>Transporte da unidade teste de bombeamento (mínimo 100km)</v>
          </cell>
          <cell r="C9176" t="str">
            <v>km</v>
          </cell>
          <cell r="D9176">
            <v>13.57</v>
          </cell>
        </row>
        <row r="9177">
          <cell r="A9177">
            <v>12540</v>
          </cell>
          <cell r="B9177" t="str">
            <v>Transporte de compressor 125psi / 250 cfm até 300km (mínimo 100km)</v>
          </cell>
          <cell r="C9177" t="str">
            <v>km</v>
          </cell>
          <cell r="D9177">
            <v>9.75</v>
          </cell>
        </row>
        <row r="9178">
          <cell r="A9178">
            <v>5131</v>
          </cell>
          <cell r="B9178" t="str">
            <v>Transporte de compressor 150psi / 600 cfm até 300km (mínimo 100km)</v>
          </cell>
          <cell r="C9178" t="str">
            <v>un</v>
          </cell>
          <cell r="D9178">
            <v>2020.81</v>
          </cell>
        </row>
        <row r="9179">
          <cell r="A9179">
            <v>12541</v>
          </cell>
          <cell r="B9179" t="str">
            <v>Transporte de compressor 250psi / 750 cfm até 300km (mínimo 100km)</v>
          </cell>
          <cell r="C9179" t="str">
            <v>km</v>
          </cell>
          <cell r="D9179">
            <v>13.75</v>
          </cell>
        </row>
        <row r="9180">
          <cell r="A9180">
            <v>12546</v>
          </cell>
          <cell r="B9180" t="str">
            <v>Transporte de compressor 350psi / 950 cfm até 300km (mínimo 100km)</v>
          </cell>
          <cell r="C9180" t="str">
            <v>km</v>
          </cell>
          <cell r="D9180">
            <v>15.66</v>
          </cell>
        </row>
        <row r="9181">
          <cell r="A9181">
            <v>12542</v>
          </cell>
          <cell r="B9181" t="str">
            <v>Transporte de perfuratriz rotativa até 250 (mínimo 100km)</v>
          </cell>
          <cell r="C9181" t="str">
            <v>km</v>
          </cell>
          <cell r="D9181">
            <v>20.82</v>
          </cell>
        </row>
        <row r="9182">
          <cell r="A9182">
            <v>11234</v>
          </cell>
          <cell r="B9182" t="str">
            <v>Confecção de placa de sinalização totalmente refletiva - Padrão DNIT</v>
          </cell>
          <cell r="C9182" t="str">
            <v>m²</v>
          </cell>
          <cell r="D9182">
            <v>196.37</v>
          </cell>
        </row>
        <row r="9183">
          <cell r="A9183">
            <v>3324</v>
          </cell>
          <cell r="B9183" t="str">
            <v>Confecção, montagem e instalação de placa de sinalização em chapa de aço galv anizado nº 18 (60x50 cm), com 02 demãos de fundo anti-corrosivo (super galvit e), 02 demãos de esmalte e mensagem em película refletiva, auto-adesiva</v>
          </cell>
          <cell r="C9183" t="str">
            <v>Un</v>
          </cell>
          <cell r="D9183">
            <v>125</v>
          </cell>
        </row>
        <row r="9184">
          <cell r="A9184">
            <v>3325</v>
          </cell>
          <cell r="B9184" t="str">
            <v>Confecção, montagem e instalação de placa de sinalização em chapa de aço galv anizado nº 18 (60x60 cm), com 02 demãos de fundo anti-corrosivo (super galvit e), 02 demãos de esmalte e mensagem em película refletiva, auto-adesiva</v>
          </cell>
          <cell r="C9184" t="str">
            <v>Un</v>
          </cell>
          <cell r="D9184">
            <v>148</v>
          </cell>
        </row>
        <row r="9185">
          <cell r="A9185">
            <v>3326</v>
          </cell>
          <cell r="B9185" t="str">
            <v>Confecção, montagem e instalação de placa de sinalização em chapa de aço galv anizado nº 18 (70x50 cm), com 02 demãos de fundo anti-corrosivo (super galvit e), 02 demãos de esmalte e mensagem em película refletiva, auto-adesiva</v>
          </cell>
          <cell r="C9185" t="str">
            <v>Un</v>
          </cell>
          <cell r="D9185">
            <v>145</v>
          </cell>
        </row>
        <row r="9186">
          <cell r="A9186">
            <v>6773</v>
          </cell>
          <cell r="C9186" t="str">
            <v>Un</v>
          </cell>
          <cell r="D9186">
            <v>200</v>
          </cell>
        </row>
        <row r="9187">
          <cell r="B9187" t="str">
            <v>Confecção, montagem e instalação de placa de sinalização em chapa de aço galv anizado nº 18, L = 0,21m, com 02 demãos de fundo anti-corrosivo (super galvit e), 02 demãos de esmalte e mensagem em película totalmente refletiva, auto-ad esiva</v>
          </cell>
        </row>
        <row r="9188">
          <cell r="A9188">
            <v>6774</v>
          </cell>
          <cell r="B9188" t="str">
            <v>Confecção, montagem e instalação de placa de sinalização em chapa de aço galv anizado nº 18, L = 0,50 x 0,50m, com 02 demãos de fundo anti-corrosivo (super galvite), 02 demãos de esmalte e mensagem em película totalmente refletiva, a uto-adesiva</v>
          </cell>
          <cell r="C9188" t="str">
            <v>Un</v>
          </cell>
          <cell r="D9188">
            <v>200</v>
          </cell>
        </row>
        <row r="9189">
          <cell r="A9189">
            <v>6772</v>
          </cell>
          <cell r="B9189" t="str">
            <v>Confecção, montagem e instalação de placa de sinalização em chapa de aço galv anizado nº 18, Ø = 0,50m, com 02 demãos de fundo anti-corrosivo (super galvit e), 02 demãos de esmalte e mensagem em película totalmente refletiva, auto-ad esiva</v>
          </cell>
          <cell r="C9189" t="str">
            <v>Un</v>
          </cell>
          <cell r="D9189">
            <v>160</v>
          </cell>
        </row>
        <row r="9190">
          <cell r="A9190">
            <v>2926</v>
          </cell>
          <cell r="B9190" t="str">
            <v>Demarcação de pavimentos com pintura de 1 demão de resina acrílica, e aplicaç ão de micro-esferas para sinalização horizontal (Estacionamentos, faixas de p edrestres, etc.)</v>
          </cell>
          <cell r="C9190" t="str">
            <v>m2</v>
          </cell>
          <cell r="D9190">
            <v>11.64</v>
          </cell>
        </row>
        <row r="9191">
          <cell r="A9191">
            <v>11235</v>
          </cell>
          <cell r="B9191" t="str">
            <v>Fornecimento e implantação de placa de sinalização totalmente refletiva - Pad rão DNIT, exclusive poste</v>
          </cell>
          <cell r="C9191" t="str">
            <v>m²</v>
          </cell>
          <cell r="D9191">
            <v>282.07</v>
          </cell>
        </row>
        <row r="9192">
          <cell r="A9192">
            <v>11238</v>
          </cell>
          <cell r="B9192" t="str">
            <v>Pintura faixa-tinta b. acrilica emuls.água - 2 anos - Padrão DNIT</v>
          </cell>
          <cell r="C9192" t="str">
            <v>m2</v>
          </cell>
          <cell r="D9192">
            <v>12.85</v>
          </cell>
        </row>
        <row r="9193">
          <cell r="A9193">
            <v>11239</v>
          </cell>
          <cell r="B9193" t="str">
            <v>Pintura setas/zebrado - tinta b. acrilica emuls.água - 2 a. - Padrão DNIT</v>
          </cell>
          <cell r="C9193" t="str">
            <v>m2</v>
          </cell>
          <cell r="D9193">
            <v>19.68</v>
          </cell>
        </row>
        <row r="9194">
          <cell r="A9194">
            <v>11377</v>
          </cell>
          <cell r="B9194" t="str">
            <v>Recuperação da estrutura metálica da Obra do Centro de Cratividade, incluindo desmontagem da cobertura em arco, pintura das telhas (02 faces), escovação de toda estrutura e posterior pintura com zarcão e substituição de todos os elem entos de fixação</v>
          </cell>
          <cell r="C9194" t="str">
            <v>un</v>
          </cell>
          <cell r="D9194">
            <v>113000</v>
          </cell>
        </row>
        <row r="9195">
          <cell r="A9195">
            <v>11339</v>
          </cell>
          <cell r="B9195" t="str">
            <v>Assentamento de forro de gesso acartonado removível, cor branco, placa 1243 x 618mm, gessolyne gypsum ou similar</v>
          </cell>
          <cell r="C9195" t="str">
            <v>m²</v>
          </cell>
          <cell r="D9195">
            <v>15.78</v>
          </cell>
        </row>
        <row r="9196">
          <cell r="A9196">
            <v>4890</v>
          </cell>
          <cell r="B9196" t="str">
            <v>Enceramento de piso  de alta resitência (existente)</v>
          </cell>
          <cell r="C9196" t="str">
            <v>m2</v>
          </cell>
          <cell r="D9196">
            <v>7</v>
          </cell>
          <cell r="E9196" t="str">
            <v>#</v>
          </cell>
        </row>
        <row r="9197">
          <cell r="A9197">
            <v>6972</v>
          </cell>
          <cell r="B9197" t="str">
            <v>Enceramento de piso de alta resitência (novo)</v>
          </cell>
          <cell r="C9197" t="str">
            <v>m2</v>
          </cell>
          <cell r="D9197">
            <v>7</v>
          </cell>
          <cell r="E9197" t="str">
            <v>#</v>
          </cell>
        </row>
        <row r="9198">
          <cell r="A9198">
            <v>13422</v>
          </cell>
          <cell r="B9198" t="str">
            <v>Espelho de escada em  alta resistência, alt=18cm, polido</v>
          </cell>
          <cell r="C9198" t="str">
            <v>m</v>
          </cell>
          <cell r="D9198">
            <v>26.51</v>
          </cell>
        </row>
        <row r="9199">
          <cell r="A9199">
            <v>12614</v>
          </cell>
          <cell r="B9199" t="str">
            <v>Fornecimento e instalação de absorvedor acústico linear, em MDF cru, revestid o internamente com 01 camada de lã de rocha basáltica esp. 25mm, acabamento e m tecido tramado, cor 05, marrom claro de ordem 1777, módulos de 5,30 x 2,90m</v>
          </cell>
          <cell r="C9199" t="str">
            <v>m2</v>
          </cell>
          <cell r="D9199">
            <v>292.67</v>
          </cell>
        </row>
        <row r="9200">
          <cell r="A9200">
            <v>7301</v>
          </cell>
          <cell r="B9200" t="str">
            <v>Fornecimento e Instalação de Carpete Colorstone da Beaulieu e=6mm</v>
          </cell>
          <cell r="C9200" t="str">
            <v>m²</v>
          </cell>
          <cell r="D9200">
            <v>84.16</v>
          </cell>
        </row>
        <row r="9201">
          <cell r="A9201">
            <v>12613</v>
          </cell>
          <cell r="B9201" t="str">
            <v>Fornecimento e instalaçao de difusor acústico trapezoidal, em MDF Linho-Fendi e revestido internamente com 01 camada de lã de rocha esp.25mm, medindo: h=2, 70m, base maior= 0,10m e base menor=0,03m</v>
          </cell>
          <cell r="C9201" t="str">
            <v>m2</v>
          </cell>
          <cell r="D9201">
            <v>421.03</v>
          </cell>
        </row>
        <row r="9202">
          <cell r="A9202">
            <v>10769</v>
          </cell>
          <cell r="B9202" t="str">
            <v>Fornecimento e instalação de fachada ventilada em placas de grês porcelânico  extrudado (e=16mm), fixado com subestrutura de alumínio, da TEMPIO, ref.: Blu e Egeo E1350</v>
          </cell>
          <cell r="C9202" t="str">
            <v>m2</v>
          </cell>
          <cell r="D9202">
            <v>698.3</v>
          </cell>
        </row>
        <row r="9203">
          <cell r="A9203">
            <v>10768</v>
          </cell>
          <cell r="B9203" t="str">
            <v>Fornecimento e instalação de fachada ventilada em placas de grês porcelânico  extrudado (e=16mm), fixado com subestrutura de alumínio, da TEMPIO, ref.: Gri s GR02-02</v>
          </cell>
          <cell r="C9203" t="str">
            <v>m2</v>
          </cell>
          <cell r="D9203">
            <v>667.48</v>
          </cell>
        </row>
        <row r="9204">
          <cell r="A9204">
            <v>4878</v>
          </cell>
          <cell r="B9204" t="str">
            <v>Fornecimento e Instalaçãode Carpete Berber Point 650 da Beaulieu e=6mm</v>
          </cell>
          <cell r="C9204" t="str">
            <v>m²</v>
          </cell>
          <cell r="D9204">
            <v>99.94</v>
          </cell>
        </row>
        <row r="9205">
          <cell r="A9205">
            <v>6751</v>
          </cell>
          <cell r="B9205" t="str">
            <v>Fornecimento e Instalaçãode Carpete Berber Point 920 da Beaulieu e=7mm</v>
          </cell>
          <cell r="C9205" t="str">
            <v>m²</v>
          </cell>
          <cell r="D9205">
            <v>126.24</v>
          </cell>
        </row>
        <row r="9206">
          <cell r="A9206">
            <v>13686</v>
          </cell>
          <cell r="B9206" t="str">
            <v>Fornecimento e Instalaçãode Carpete de alto tráfego 100% sintetico anti-chama lúmen São Carlos ou similar laudado pelo corpo de bombeiro e=5mm</v>
          </cell>
          <cell r="C9206" t="str">
            <v>m²</v>
          </cell>
          <cell r="D9206">
            <v>152.54</v>
          </cell>
        </row>
        <row r="9207">
          <cell r="A9207">
            <v>13028</v>
          </cell>
          <cell r="B9207" t="str">
            <v>Fornecimento e Instalaçãode de Tapete  de entrada, em nylon, antiderrapante,  liso, cor vermelho escuro</v>
          </cell>
          <cell r="C9207" t="str">
            <v>m²</v>
          </cell>
          <cell r="D9207">
            <v>115.22</v>
          </cell>
        </row>
        <row r="9208">
          <cell r="A9208">
            <v>4427</v>
          </cell>
          <cell r="B9208" t="str">
            <v>Forro de gesso acartonado, acabamento em filme PVC, placa 1250 x 600mm e perf il T, padrão linho, marca MOD-LINE ou similar, instalado</v>
          </cell>
          <cell r="C9208" t="str">
            <v>m²</v>
          </cell>
          <cell r="D9208">
            <v>78.900000000000006</v>
          </cell>
        </row>
        <row r="9209">
          <cell r="A9209">
            <v>11332</v>
          </cell>
          <cell r="B9209" t="str">
            <v>Forro de gesso acartonado, acabamento em filme PVC, placa 625 x 625mm e perfi l T, padrão linho, marca MOD-LINE ou similar, instalado</v>
          </cell>
          <cell r="C9209" t="str">
            <v>m²</v>
          </cell>
          <cell r="D9209">
            <v>84.16</v>
          </cell>
        </row>
        <row r="9210">
          <cell r="A9210">
            <v>7263</v>
          </cell>
          <cell r="B9210" t="str">
            <v>Forro de gesso acartonado, cor branca, placa 1243 x 618mm,  marca GYPSUM, mod elo gessolyne ou similar - instalado</v>
          </cell>
          <cell r="C9210" t="str">
            <v>m²</v>
          </cell>
          <cell r="D9210">
            <v>73.64</v>
          </cell>
        </row>
        <row r="9211">
          <cell r="A9211">
            <v>11338</v>
          </cell>
          <cell r="B9211" t="str">
            <v>Forro de gesso acartonado, cor branca, placa 1243 x 618mm, marca GYPSUM, mode lo gessolyne ou similar - fornecimento</v>
          </cell>
          <cell r="C9211" t="str">
            <v>m²</v>
          </cell>
          <cell r="D9211">
            <v>57.86</v>
          </cell>
        </row>
        <row r="9212">
          <cell r="A9212">
            <v>12427</v>
          </cell>
          <cell r="B9212" t="str">
            <v>Forro de gesso acartonado, cor branca, placa 1243 x 618mm, modelo FGE, marca  GYPSUM ou similar, Fornecimento e  instalado</v>
          </cell>
          <cell r="C9212" t="str">
            <v>m²</v>
          </cell>
          <cell r="D9212">
            <v>52.6</v>
          </cell>
        </row>
        <row r="9213">
          <cell r="A9213">
            <v>13031</v>
          </cell>
          <cell r="B9213" t="str">
            <v>Isolamento acústico com aplicação de celulose com uma superfície uniforme, mo nolítica, que não possui juntas ou emendas, esp = 25mm, densidade = 60kg/m3,  pé direito &lt;= 3,00m</v>
          </cell>
          <cell r="C9213" t="str">
            <v>m2</v>
          </cell>
          <cell r="D9213">
            <v>81.569999999999993</v>
          </cell>
        </row>
        <row r="9214">
          <cell r="A9214">
            <v>13029</v>
          </cell>
          <cell r="B9214" t="str">
            <v>Isolamento acústico com aplicação de celulose com uma superfície uniforme, mo nolítica, que não possui juntas ou emendas, esp = 25mm, densidade = 60kg/m3,  pé direito &gt; 6,00m, incluso aluguel de plataforma.</v>
          </cell>
          <cell r="C9214" t="str">
            <v>m2</v>
          </cell>
          <cell r="D9214">
            <v>122.35</v>
          </cell>
        </row>
        <row r="9215">
          <cell r="A9215">
            <v>11262</v>
          </cell>
          <cell r="B9215" t="str">
            <v>Parede de bloco de gesso (50 x 65cm) - fornecimento e execução</v>
          </cell>
          <cell r="C9215" t="str">
            <v>m2</v>
          </cell>
          <cell r="D9215">
            <v>51.35</v>
          </cell>
        </row>
        <row r="9216">
          <cell r="A9216">
            <v>37</v>
          </cell>
          <cell r="B9216" t="str">
            <v>Parede de gesso acartonado - dry - wall d 100/75/60 2 st 12,5mm sistemas lafa rge gypsum ou similar</v>
          </cell>
          <cell r="C9216" t="str">
            <v>m2</v>
          </cell>
          <cell r="D9216">
            <v>94.68</v>
          </cell>
        </row>
        <row r="9217">
          <cell r="A9217">
            <v>38</v>
          </cell>
          <cell r="B9217" t="str">
            <v>Parede de gesso acartonado - dry - wall d 125/75/60 4 st 12,5mm sistema lafar ge gypsum ou similar</v>
          </cell>
          <cell r="C9217" t="str">
            <v>m2</v>
          </cell>
          <cell r="D9217">
            <v>126.24</v>
          </cell>
        </row>
        <row r="9218">
          <cell r="A9218">
            <v>39</v>
          </cell>
          <cell r="B9218" t="str">
            <v>Parede de gesso acartonado - dry - wall d 73/48/60 2 st 12,5 mm sistemas lafa rge gypsum ou similar</v>
          </cell>
          <cell r="C9218" t="str">
            <v>m2</v>
          </cell>
          <cell r="D9218">
            <v>89.42</v>
          </cell>
        </row>
        <row r="9219">
          <cell r="A9219">
            <v>11185</v>
          </cell>
          <cell r="B9219" t="str">
            <v>Parede de gesso acartonado - dry - wall d 95/70/60 1 st/1st 12,5mm sistemas l afarge gypsum ou similar</v>
          </cell>
          <cell r="C9219" t="str">
            <v>m2</v>
          </cell>
          <cell r="D9219">
            <v>94.68</v>
          </cell>
        </row>
        <row r="9220">
          <cell r="A9220">
            <v>40</v>
          </cell>
          <cell r="B9220" t="str">
            <v>Parede de gesso acartonado - dry - wall d= 98/48/60 4 st 12,5mm sistemas lafa rge gypsum ou similar</v>
          </cell>
          <cell r="C9220" t="str">
            <v>m2</v>
          </cell>
          <cell r="D9220">
            <v>126.24</v>
          </cell>
        </row>
        <row r="9221">
          <cell r="A9221">
            <v>2989</v>
          </cell>
          <cell r="B9221" t="str">
            <v>Parede de gesso Acartonado - Dry Wall d=200/75/60 2 ST 12,5mm Sistema Lafarge Gypsum Similar</v>
          </cell>
          <cell r="C9221" t="str">
            <v>m2</v>
          </cell>
          <cell r="D9221">
            <v>126.24</v>
          </cell>
        </row>
        <row r="9222">
          <cell r="A9222">
            <v>12251</v>
          </cell>
          <cell r="B9222" t="str">
            <v>Parede de gesso acartonado - Dry-Wall - chapa RU - esp. 12,5mm, sistema lafar ge gypsum ou similar</v>
          </cell>
          <cell r="C9222" t="str">
            <v>m2</v>
          </cell>
          <cell r="D9222">
            <v>154.03</v>
          </cell>
        </row>
        <row r="9223">
          <cell r="A9223">
            <v>3077</v>
          </cell>
          <cell r="B9223" t="str">
            <v>Piso alta resistencia, colorido, e=10mm, aplicado com juntas, polido até o es meril 400 e encerado</v>
          </cell>
          <cell r="C9223" t="str">
            <v>m2</v>
          </cell>
          <cell r="D9223">
            <v>35</v>
          </cell>
          <cell r="E9223" t="str">
            <v>#</v>
          </cell>
        </row>
        <row r="9224">
          <cell r="A9224">
            <v>3078</v>
          </cell>
          <cell r="B9224" t="str">
            <v>Piso alta resistencia, colorido, e=12mm, aplicado com juntas, polido até o es meril 400 e encerado</v>
          </cell>
          <cell r="C9224" t="str">
            <v>m2</v>
          </cell>
          <cell r="D9224">
            <v>40</v>
          </cell>
          <cell r="E9224" t="str">
            <v>#</v>
          </cell>
        </row>
        <row r="9225">
          <cell r="A9225">
            <v>3080</v>
          </cell>
          <cell r="B9225" t="str">
            <v>Piso alta resistencia, colorido, e=15mm, aplicado com juntas, polido até o es meril 400 e encerado</v>
          </cell>
          <cell r="C9225" t="str">
            <v>m2</v>
          </cell>
          <cell r="D9225">
            <v>45</v>
          </cell>
          <cell r="E9225" t="str">
            <v>#</v>
          </cell>
        </row>
        <row r="9226">
          <cell r="A9226">
            <v>1753</v>
          </cell>
          <cell r="B9226" t="str">
            <v>Piso alta resistencia, comum, cor cinza, e=10mm, aplicado com juntas, polido  até o esmeril 400 e encerado</v>
          </cell>
          <cell r="C9226" t="str">
            <v>m2</v>
          </cell>
          <cell r="D9226">
            <v>30</v>
          </cell>
          <cell r="E9226" t="str">
            <v>#</v>
          </cell>
        </row>
        <row r="9227">
          <cell r="A9227">
            <v>8428</v>
          </cell>
          <cell r="B9227" t="str">
            <v>Piso alta resistencia, comum, cor cinza, e=12mm, aplicado com juntas plástica s, sem polimento</v>
          </cell>
          <cell r="C9227" t="str">
            <v>m2</v>
          </cell>
          <cell r="D9227">
            <v>25</v>
          </cell>
          <cell r="E9227" t="str">
            <v>#</v>
          </cell>
        </row>
        <row r="9228">
          <cell r="A9228">
            <v>1754</v>
          </cell>
          <cell r="B9228" t="str">
            <v>Piso alta resistencia, comum, cor cinza, e=12mm, aplicado com juntas, polido  até o esmeril 400 e encerado</v>
          </cell>
          <cell r="C9228" t="str">
            <v>m2</v>
          </cell>
          <cell r="D9228">
            <v>35</v>
          </cell>
          <cell r="E9228" t="str">
            <v>#</v>
          </cell>
        </row>
        <row r="9229">
          <cell r="A9229">
            <v>1755</v>
          </cell>
          <cell r="B9229" t="str">
            <v>Piso alta resistencia, comum, cor cinza, e=15mm, aplicado com juntas, polido  até o esmeril 400 e encerado</v>
          </cell>
          <cell r="C9229" t="str">
            <v>m2</v>
          </cell>
          <cell r="D9229">
            <v>45</v>
          </cell>
          <cell r="E9229" t="str">
            <v>#</v>
          </cell>
        </row>
        <row r="9230">
          <cell r="A9230">
            <v>4440</v>
          </cell>
          <cell r="B9230" t="str">
            <v>Piso alta resistencia, cor branca, e=12mm, aplicado com juntas, polido até o  esmeril 400 e encerado</v>
          </cell>
          <cell r="C9230" t="str">
            <v>m2</v>
          </cell>
          <cell r="D9230">
            <v>35</v>
          </cell>
          <cell r="E9230" t="str">
            <v>#</v>
          </cell>
        </row>
        <row r="9231">
          <cell r="A9231">
            <v>7137</v>
          </cell>
          <cell r="B9231" t="str">
            <v>Piso alta resistencia, e=10mm, aplicado em degraus de escada, polido até o es meril 400 e encerado</v>
          </cell>
          <cell r="C9231" t="str">
            <v>m</v>
          </cell>
          <cell r="D9231">
            <v>15.4</v>
          </cell>
        </row>
        <row r="9232">
          <cell r="A9232">
            <v>9288</v>
          </cell>
          <cell r="B9232" t="str">
            <v>Piso asfáltico para quadra de tênis, e=10cm, inclusive acessórios para tênis, despesas com alimentação, hospedagem e passagem dos funcionários resp. pela e xecução e frete dos materiais</v>
          </cell>
          <cell r="C9232" t="str">
            <v>m2</v>
          </cell>
          <cell r="D9232">
            <v>100.32</v>
          </cell>
        </row>
        <row r="9233">
          <cell r="A9233">
            <v>2561</v>
          </cell>
          <cell r="B9233" t="str">
            <v>Piso concredur 33x33cm, cor natural ref. 3302 ou similar</v>
          </cell>
          <cell r="C9233" t="str">
            <v>m²</v>
          </cell>
          <cell r="D9233">
            <v>35.15</v>
          </cell>
        </row>
        <row r="9234">
          <cell r="A9234">
            <v>2562</v>
          </cell>
          <cell r="B9234" t="str">
            <v>Piso concredur 33x33cm, cor vermelha ou similar</v>
          </cell>
          <cell r="C9234" t="str">
            <v>m²</v>
          </cell>
          <cell r="D9234">
            <v>46.95</v>
          </cell>
        </row>
        <row r="9235">
          <cell r="A9235">
            <v>13423</v>
          </cell>
          <cell r="B9235" t="str">
            <v>Piso de degraus em alta resistencia larg=30 cm, moldada in-loco e polido</v>
          </cell>
          <cell r="C9235" t="str">
            <v>m</v>
          </cell>
          <cell r="D9235">
            <v>63.12</v>
          </cell>
        </row>
        <row r="9236">
          <cell r="A9236">
            <v>1757</v>
          </cell>
          <cell r="B9236" t="str">
            <v>Piso elevado c/  placa de aço preenchida com concreto celular, revestido com  paviflex e=3,2mm c/ pedestais telescópico galv. à fogo, dim.600 x 600 x 30mm</v>
          </cell>
          <cell r="C9236" t="str">
            <v>m2</v>
          </cell>
          <cell r="D9236">
            <v>631.20000000000005</v>
          </cell>
        </row>
        <row r="9237">
          <cell r="A9237">
            <v>9187</v>
          </cell>
          <cell r="B9237" t="str">
            <v>Piso em placas 40x40x3cm de alta resistencia, linha Reggia, ref.Tecnogran ou  similar, c/ fornecimento de material, assentamento e rejuntamento</v>
          </cell>
          <cell r="C9237" t="str">
            <v>m2</v>
          </cell>
          <cell r="D9237">
            <v>110.42</v>
          </cell>
        </row>
        <row r="9238">
          <cell r="A9238">
            <v>11644</v>
          </cell>
          <cell r="B9238" t="str">
            <v>Piso sintético, esportivo, monolítico, flexível de poliuretano PU, com manta, inclusive despesas com alimentação, hospedagem e passagem dos funcionários re sp. pela execução e frete dos materiais, da green vision, ref. soft vision ou similar</v>
          </cell>
          <cell r="C9238" t="str">
            <v>m2</v>
          </cell>
          <cell r="D9238">
            <v>236.32</v>
          </cell>
        </row>
        <row r="9239">
          <cell r="A9239">
            <v>8704</v>
          </cell>
          <cell r="B9239" t="str">
            <v>Polimento de piso</v>
          </cell>
          <cell r="C9239" t="str">
            <v>m2</v>
          </cell>
          <cell r="D9239">
            <v>15</v>
          </cell>
          <cell r="E9239" t="str">
            <v>#</v>
          </cell>
        </row>
        <row r="9240">
          <cell r="A9240">
            <v>14</v>
          </cell>
          <cell r="B9240" t="str">
            <v>Polimento de piso de alta resitência - existente</v>
          </cell>
          <cell r="C9240" t="str">
            <v>m2</v>
          </cell>
          <cell r="D9240">
            <v>14</v>
          </cell>
          <cell r="E9240" t="str">
            <v>#</v>
          </cell>
        </row>
        <row r="9241">
          <cell r="A9241">
            <v>6971</v>
          </cell>
          <cell r="B9241" t="str">
            <v>Polimento de piso novo de alta resitência</v>
          </cell>
          <cell r="C9241" t="str">
            <v>m2</v>
          </cell>
          <cell r="D9241">
            <v>15</v>
          </cell>
          <cell r="E9241" t="str">
            <v>#</v>
          </cell>
        </row>
        <row r="9242">
          <cell r="A9242">
            <v>10085</v>
          </cell>
          <cell r="B9242" t="str">
            <v>Porta para parede drywall (gesso acartonado), semi-oca, com caixa em madeira  e ferragens -  80 x 210 cm</v>
          </cell>
          <cell r="C9242" t="str">
            <v>un</v>
          </cell>
          <cell r="D9242">
            <v>473.4</v>
          </cell>
        </row>
        <row r="9243">
          <cell r="A9243">
            <v>10086</v>
          </cell>
          <cell r="B9243" t="str">
            <v>Porta para parede drywall (gesso acartonado), semi-oca, com caixa em madeira  e ferragens -  90 x 210 cm</v>
          </cell>
          <cell r="C9243" t="str">
            <v>un</v>
          </cell>
          <cell r="D9243">
            <v>526</v>
          </cell>
        </row>
        <row r="9244">
          <cell r="A9244">
            <v>42</v>
          </cell>
          <cell r="B9244" t="str">
            <v>Raspagem, calafetagem, aplicação de selador e polimento com cera em assoalho</v>
          </cell>
          <cell r="C9244" t="str">
            <v>m²</v>
          </cell>
          <cell r="D9244">
            <v>26.3</v>
          </cell>
        </row>
        <row r="9245">
          <cell r="A9245">
            <v>13271</v>
          </cell>
          <cell r="B9245" t="str">
            <v>Raspagem, calafetagem, aplicação de synteko alto brilho em piso de madeira</v>
          </cell>
          <cell r="C9245" t="str">
            <v>m²</v>
          </cell>
          <cell r="D9245">
            <v>47.34</v>
          </cell>
        </row>
        <row r="9246">
          <cell r="A9246">
            <v>13272</v>
          </cell>
          <cell r="B9246" t="str">
            <v>Raspagem, calafetagem, aplicação de synteko fosco em piso de madeira</v>
          </cell>
          <cell r="C9246" t="str">
            <v>m²</v>
          </cell>
          <cell r="D9246">
            <v>52.6</v>
          </cell>
        </row>
        <row r="9247">
          <cell r="A9247">
            <v>12888</v>
          </cell>
          <cell r="B9247" t="str">
            <v>Remoção de parede de gesso acartonado - Dry-Wall - chapa RU, sistema lafarge  gypsum ou similar</v>
          </cell>
          <cell r="C9247" t="str">
            <v>m2</v>
          </cell>
          <cell r="D9247">
            <v>6.99</v>
          </cell>
        </row>
        <row r="9248">
          <cell r="A9248">
            <v>13030</v>
          </cell>
          <cell r="B9248" t="str">
            <v>Remoção e limpeza do Isolamento acústico com aplicação de celulose com uma su perfície uniforme, pé direito &gt; 6,00m, incluso aluguel de plataforma e expurg o</v>
          </cell>
          <cell r="C9248" t="str">
            <v>m2</v>
          </cell>
          <cell r="D9248">
            <v>61.18</v>
          </cell>
        </row>
        <row r="9249">
          <cell r="A9249">
            <v>4974</v>
          </cell>
          <cell r="B9249" t="str">
            <v>Revestimento em alumínio tipo Alucobond, e=0,3mm, em estrutura metálica auxil iar de perfil "U" 2", com fornecimento e montagem,  inclusive pintura Kaynar  500 com seis camadas</v>
          </cell>
          <cell r="C9249" t="str">
            <v>m2</v>
          </cell>
          <cell r="D9249">
            <v>458.82</v>
          </cell>
        </row>
        <row r="9250">
          <cell r="A9250">
            <v>11961</v>
          </cell>
          <cell r="B9250" t="str">
            <v>Revestimento metálico em alumínio composto (Alucobond ou similar) dobrado, e= 0,3mm, na cor cobre, 1,00 nx 1,00m,  exclusive estrutura metálica - fornecime nto e montagem</v>
          </cell>
          <cell r="C9250" t="str">
            <v>m2</v>
          </cell>
          <cell r="D9250">
            <v>236.2</v>
          </cell>
        </row>
        <row r="9251">
          <cell r="A9251">
            <v>1978</v>
          </cell>
          <cell r="B9251" t="str">
            <v>Rodape  alta resistência, alt= 7cm</v>
          </cell>
          <cell r="C9251" t="str">
            <v>m</v>
          </cell>
          <cell r="D9251">
            <v>13.8</v>
          </cell>
          <cell r="E9251" t="str">
            <v>#</v>
          </cell>
        </row>
        <row r="9252">
          <cell r="A9252">
            <v>4464</v>
          </cell>
          <cell r="B9252" t="str">
            <v>Rodape alta resistência branco, alt=10cm</v>
          </cell>
          <cell r="C9252" t="str">
            <v>m</v>
          </cell>
          <cell r="D9252">
            <v>17.829999999999998</v>
          </cell>
        </row>
        <row r="9253">
          <cell r="A9253">
            <v>1979</v>
          </cell>
          <cell r="B9253" t="str">
            <v>Rodape alta resistência, alt=10cm</v>
          </cell>
          <cell r="C9253" t="str">
            <v>m</v>
          </cell>
          <cell r="D9253">
            <v>17.600000000000001</v>
          </cell>
          <cell r="E9253" t="str">
            <v>#</v>
          </cell>
        </row>
        <row r="9254">
          <cell r="A9254">
            <v>12112</v>
          </cell>
          <cell r="B9254" t="str">
            <v>Rodape alta resistência, alt=10cm, meia-cana</v>
          </cell>
          <cell r="C9254" t="str">
            <v>m</v>
          </cell>
          <cell r="D9254">
            <v>16.420000000000002</v>
          </cell>
        </row>
        <row r="9255">
          <cell r="A9255">
            <v>8520</v>
          </cell>
          <cell r="B9255" t="str">
            <v>Rodape alta resistência, alt=15cm, meia-cana, tipo hospitalar</v>
          </cell>
          <cell r="C9255" t="str">
            <v>m</v>
          </cell>
          <cell r="D9255">
            <v>20</v>
          </cell>
          <cell r="E9255" t="str">
            <v>#</v>
          </cell>
        </row>
        <row r="9256">
          <cell r="A9256">
            <v>11118</v>
          </cell>
          <cell r="B9256" t="str">
            <v>Serviço de corte e montagem de desenho em isopor, dim: 1,20 x 1,20m, para exe cução de piso</v>
          </cell>
          <cell r="C9256" t="str">
            <v>un</v>
          </cell>
          <cell r="D9256">
            <v>20.54</v>
          </cell>
        </row>
        <row r="9257">
          <cell r="A9257">
            <v>4465</v>
          </cell>
          <cell r="B9257" t="str">
            <v>Soleira alta resistencia branco, larg=15 cm,</v>
          </cell>
          <cell r="C9257" t="str">
            <v>m</v>
          </cell>
          <cell r="D9257">
            <v>79.39</v>
          </cell>
          <cell r="E9257" t="str">
            <v>#</v>
          </cell>
        </row>
        <row r="9258">
          <cell r="A9258">
            <v>11263</v>
          </cell>
          <cell r="B9258" t="str">
            <v>Soleira alta resistencia cinza, larg=25 cm</v>
          </cell>
          <cell r="C9258" t="str">
            <v>m</v>
          </cell>
          <cell r="D9258">
            <v>24.64</v>
          </cell>
        </row>
        <row r="9259">
          <cell r="A9259">
            <v>2024</v>
          </cell>
          <cell r="B9259" t="str">
            <v>Soleira alta resistencia larg=15 cm, moldada in-loco</v>
          </cell>
          <cell r="C9259" t="str">
            <v>m</v>
          </cell>
          <cell r="D9259">
            <v>79.39</v>
          </cell>
          <cell r="E9259" t="str">
            <v>#</v>
          </cell>
        </row>
        <row r="9260">
          <cell r="A9260">
            <v>11</v>
          </cell>
          <cell r="B9260" t="str">
            <v>Conjunto de ponteiras (25un)  filtrantes com 40mde coletores para rebaixament o de lençol freático e  equipamento (aluguel mensal)</v>
          </cell>
          <cell r="C9260" t="str">
            <v>mês</v>
          </cell>
          <cell r="D9260">
            <v>5500</v>
          </cell>
        </row>
        <row r="9261">
          <cell r="A9261">
            <v>10393</v>
          </cell>
          <cell r="B9261" t="str">
            <v>Locação de equipamento de rebaixamento de lencol freático</v>
          </cell>
          <cell r="C9261" t="str">
            <v>mês</v>
          </cell>
          <cell r="D9261">
            <v>217.36</v>
          </cell>
        </row>
        <row r="9262">
          <cell r="A9262">
            <v>3050</v>
          </cell>
          <cell r="B9262" t="str">
            <v>Aparelhamento de peça de madeira de lei, seção 5 x 14</v>
          </cell>
          <cell r="C9262" t="str">
            <v>m</v>
          </cell>
          <cell r="D9262">
            <v>2.29</v>
          </cell>
        </row>
        <row r="9263">
          <cell r="A9263">
            <v>3048</v>
          </cell>
          <cell r="B9263" t="str">
            <v>Aparelhamento de peça de madeira de lei, seção 5 x 9</v>
          </cell>
          <cell r="C9263" t="str">
            <v>m</v>
          </cell>
          <cell r="D9263">
            <v>1.5</v>
          </cell>
        </row>
        <row r="9264">
          <cell r="A9264">
            <v>3052</v>
          </cell>
          <cell r="B9264" t="str">
            <v>Aparelhamento de ripa de madeira de lei</v>
          </cell>
          <cell r="C9264" t="str">
            <v>m</v>
          </cell>
          <cell r="D9264">
            <v>0.3</v>
          </cell>
        </row>
        <row r="9265">
          <cell r="A9265">
            <v>3053</v>
          </cell>
          <cell r="B9265" t="str">
            <v>Aparelhamento de ripão de madeira de lei</v>
          </cell>
          <cell r="C9265" t="str">
            <v>m</v>
          </cell>
          <cell r="D9265">
            <v>0.77</v>
          </cell>
        </row>
        <row r="9266">
          <cell r="A9266">
            <v>3049</v>
          </cell>
          <cell r="B9266" t="str">
            <v>Aparelhamento ou lixamento de peça de madeira de lei, seção 7cm a 20cm</v>
          </cell>
          <cell r="C9266" t="str">
            <v>m</v>
          </cell>
          <cell r="D9266">
            <v>3.67</v>
          </cell>
        </row>
        <row r="9267">
          <cell r="A9267">
            <v>9165</v>
          </cell>
          <cell r="B9267" t="str">
            <v>Telha termoacústica em aço galvanizado sem pintura 0,50mm,esp. painel=30mm, i solamento poliuretano = 30mm com filme branco, Isocobertura Panisol ou simila r</v>
          </cell>
          <cell r="C9267" t="str">
            <v>m2</v>
          </cell>
          <cell r="D9267">
            <v>73.900000000000006</v>
          </cell>
        </row>
        <row r="9268">
          <cell r="A9268">
            <v>12324</v>
          </cell>
          <cell r="B9268" t="str">
            <v>Toldo em lona (night &amp; day) fixo, protendido, dim.: 7,00x 4,00m, com sisitema de coletor de águas pluviais, inclusive estrutura em alumínio - conforme proj eto - cobertura da bilheteria do Teatro Tobias Barreto</v>
          </cell>
          <cell r="C9268" t="str">
            <v>un</v>
          </cell>
          <cell r="D9268">
            <v>14195.82</v>
          </cell>
        </row>
        <row r="9269">
          <cell r="A9269">
            <v>13564</v>
          </cell>
          <cell r="B9269" t="str">
            <v>Toldo em lona (night &amp; day) móvel, dim.: (7,00 a 9,00m) x 4,50m, estrutura em tubos ret. de alumínio, p/ cobertura provisória de proteção de forros artísti cos em obras do Patrimônio Histórico.</v>
          </cell>
          <cell r="C9269" t="str">
            <v>un</v>
          </cell>
          <cell r="D9269">
            <v>5880</v>
          </cell>
        </row>
        <row r="9270">
          <cell r="A9270">
            <v>13507</v>
          </cell>
          <cell r="B9270" t="str">
            <v>Execução dos serviços de controle de pragas (formigas) em uma área de 1.120,0 0 m2- Obra: Reforma da Associação Beneficente Hospital de Riachuelo</v>
          </cell>
          <cell r="C9270" t="str">
            <v>un</v>
          </cell>
          <cell r="D9270">
            <v>1890</v>
          </cell>
        </row>
        <row r="9271">
          <cell r="A9271">
            <v>35</v>
          </cell>
          <cell r="B9271" t="str">
            <v>Limpeza de fossa acima de 5m3</v>
          </cell>
          <cell r="C9271" t="str">
            <v>m3</v>
          </cell>
          <cell r="D9271">
            <v>60</v>
          </cell>
        </row>
        <row r="9272">
          <cell r="A9272">
            <v>13425</v>
          </cell>
          <cell r="B9272" t="str">
            <v>Limpeza de fossa até 5m3</v>
          </cell>
          <cell r="C9272" t="str">
            <v>un</v>
          </cell>
          <cell r="D9272">
            <v>300</v>
          </cell>
        </row>
        <row r="9273">
          <cell r="A9273">
            <v>11088</v>
          </cell>
          <cell r="B9273" t="str">
            <v>Limpeza de reservatório</v>
          </cell>
          <cell r="C9273" t="str">
            <v>m3</v>
          </cell>
          <cell r="D9273">
            <v>12.5</v>
          </cell>
        </row>
        <row r="9274">
          <cell r="A9274">
            <v>12557</v>
          </cell>
          <cell r="B9274" t="str">
            <v>Programa de Contrôle Integrado de Pragas do Grupo Escolar Silvio Romero em La garto/SE</v>
          </cell>
          <cell r="C9274" t="str">
            <v>un</v>
          </cell>
          <cell r="D9274">
            <v>360</v>
          </cell>
        </row>
        <row r="9275">
          <cell r="A9275">
            <v>12973</v>
          </cell>
          <cell r="B9275" t="str">
            <v>Varrição diária de áreas de calçadas, ciclovias, estacionamentos e áreas de l azer - Área 103.326,01 m²</v>
          </cell>
          <cell r="C9275" t="str">
            <v>ms</v>
          </cell>
          <cell r="D9275">
            <v>16180.99</v>
          </cell>
        </row>
        <row r="9276">
          <cell r="A9276">
            <v>3480</v>
          </cell>
          <cell r="B9276" t="str">
            <v>Escarificação superficial do terreno</v>
          </cell>
          <cell r="C9276" t="str">
            <v>m2</v>
          </cell>
          <cell r="D9276">
            <v>0.19</v>
          </cell>
        </row>
        <row r="9277">
          <cell r="A9277">
            <v>3482</v>
          </cell>
          <cell r="B9277" t="str">
            <v>Espalhamento e regularização de terra vegetal</v>
          </cell>
          <cell r="C9277" t="str">
            <v>m2</v>
          </cell>
          <cell r="D9277">
            <v>0.19</v>
          </cell>
        </row>
        <row r="9278">
          <cell r="A9278">
            <v>10505</v>
          </cell>
          <cell r="B9278" t="str">
            <v>Fornecimento e instalação de grama sintética 42mm, alta durabilidade, cor ver de, proteção raios UV e luz solar, incluso cola, type, areia tratada, borrach a e mão de obra especializada</v>
          </cell>
          <cell r="C9278" t="str">
            <v>m2</v>
          </cell>
          <cell r="D9278">
            <v>61.9</v>
          </cell>
        </row>
        <row r="9279">
          <cell r="A9279">
            <v>9001</v>
          </cell>
          <cell r="B9279" t="str">
            <v>Fornecimento e plantio de palmeira mini imperial, media</v>
          </cell>
          <cell r="C9279" t="str">
            <v>un</v>
          </cell>
          <cell r="D9279">
            <v>88</v>
          </cell>
        </row>
        <row r="9280">
          <cell r="A9280">
            <v>3485</v>
          </cell>
          <cell r="B9280" t="str">
            <v>Fornecimento e plantio de palmeira mini imperial, pequena</v>
          </cell>
          <cell r="C9280" t="str">
            <v>un</v>
          </cell>
          <cell r="D9280">
            <v>70</v>
          </cell>
        </row>
        <row r="9281">
          <cell r="A9281">
            <v>9179</v>
          </cell>
          <cell r="B9281" t="str">
            <v>Fornecimento, transporte e plantio de amendoeira jovem, altura do tronco = 1. 50 m, inclusive adubação e manutenção por 90 dias</v>
          </cell>
          <cell r="C9281" t="str">
            <v>un</v>
          </cell>
          <cell r="D9281">
            <v>400</v>
          </cell>
        </row>
        <row r="9282">
          <cell r="A9282">
            <v>2872</v>
          </cell>
          <cell r="B9282" t="str">
            <v>Fornecimento, transporte e plantio de coqueiro adulto, altura do tronco = 4.2 0 m, inclusive adubação e manutenção por 90 dias</v>
          </cell>
          <cell r="C9282" t="str">
            <v>un</v>
          </cell>
          <cell r="D9282">
            <v>2450</v>
          </cell>
        </row>
        <row r="9283">
          <cell r="A9283">
            <v>686</v>
          </cell>
          <cell r="B9283" t="str">
            <v>Fornecimento, transporte e plantio de coqueiro jovem, altura do tronco = 1.20 m, inclusive adubação e manutenção por 90 dias</v>
          </cell>
          <cell r="C9283" t="str">
            <v>un</v>
          </cell>
          <cell r="D9283">
            <v>750</v>
          </cell>
        </row>
        <row r="9284">
          <cell r="A9284">
            <v>4414</v>
          </cell>
          <cell r="B9284" t="str">
            <v>Fornecimento, transporte e plantio de coqueiro jovem, altura do tronco = 1.80 m, inclusive adubação e manutenção por 90 dias - 20 un</v>
          </cell>
          <cell r="C9284" t="str">
            <v>un</v>
          </cell>
          <cell r="D9284">
            <v>3043.4</v>
          </cell>
        </row>
        <row r="9285">
          <cell r="A9285">
            <v>3484</v>
          </cell>
          <cell r="B9285" t="str">
            <v>Plantio de mudas vegetais</v>
          </cell>
          <cell r="C9285" t="str">
            <v>un</v>
          </cell>
          <cell r="D9285">
            <v>0.14000000000000001</v>
          </cell>
        </row>
        <row r="9286">
          <cell r="A9286">
            <v>3481</v>
          </cell>
          <cell r="B9286" t="str">
            <v>Tombamento de terra vegetal adubada</v>
          </cell>
          <cell r="C9286" t="str">
            <v>m2</v>
          </cell>
          <cell r="D9286">
            <v>0.19</v>
          </cell>
        </row>
        <row r="9287">
          <cell r="A9287">
            <v>11665</v>
          </cell>
          <cell r="B9287" t="str">
            <v>Execução de serviços de soldagem termoplástica em tubo pead PE100, SDR-21, PN -8, Ø = 800mm</v>
          </cell>
          <cell r="C9287" t="str">
            <v>m</v>
          </cell>
          <cell r="D9287">
            <v>145</v>
          </cell>
        </row>
        <row r="9288">
          <cell r="A9288">
            <v>3034</v>
          </cell>
          <cell r="B9288" t="str">
            <v>Jateamento abrasivo em estruturas de aço carbono tipo SA 2.1/2, metal quase b ranco, com granalha</v>
          </cell>
          <cell r="C9288" t="str">
            <v>m2</v>
          </cell>
          <cell r="D9288">
            <v>50</v>
          </cell>
        </row>
        <row r="9289">
          <cell r="A9289">
            <v>4318</v>
          </cell>
          <cell r="B9289" t="str">
            <v>Amarração das curvas com marco de cooncreto</v>
          </cell>
          <cell r="C9289" t="str">
            <v>Km</v>
          </cell>
          <cell r="D9289">
            <v>230.77</v>
          </cell>
        </row>
        <row r="9290">
          <cell r="A9290">
            <v>4317</v>
          </cell>
          <cell r="B9290" t="str">
            <v>Batimetria com seções transversais</v>
          </cell>
          <cell r="C9290" t="str">
            <v>Km</v>
          </cell>
          <cell r="D9290">
            <v>2460</v>
          </cell>
        </row>
        <row r="9291">
          <cell r="A9291">
            <v>4316</v>
          </cell>
          <cell r="B9291" t="str">
            <v>Cadastramento</v>
          </cell>
          <cell r="C9291" t="str">
            <v>Ha</v>
          </cell>
          <cell r="D9291">
            <v>46.15</v>
          </cell>
        </row>
        <row r="9292">
          <cell r="A9292">
            <v>4337</v>
          </cell>
          <cell r="B9292" t="str">
            <v>Ensaio - Abrasão Los Angeles - Fonte CODEVASF</v>
          </cell>
          <cell r="C9292" t="str">
            <v>un</v>
          </cell>
          <cell r="D9292">
            <v>171.36</v>
          </cell>
        </row>
        <row r="9293">
          <cell r="A9293">
            <v>4342</v>
          </cell>
          <cell r="B9293" t="str">
            <v>Ensaio - Adensamento Oedométrico - Fonte: CODEVASF</v>
          </cell>
          <cell r="C9293" t="str">
            <v>un</v>
          </cell>
          <cell r="D9293">
            <v>119</v>
          </cell>
        </row>
        <row r="9294">
          <cell r="A9294">
            <v>4338</v>
          </cell>
          <cell r="B9294" t="str">
            <v>Ensaio - Adesividade</v>
          </cell>
          <cell r="C9294" t="str">
            <v>un</v>
          </cell>
          <cell r="D9294">
            <v>81.45</v>
          </cell>
        </row>
        <row r="9295">
          <cell r="A9295">
            <v>4336</v>
          </cell>
          <cell r="B9295" t="str">
            <v>Ensaio - Densidade natural - CODEVASF</v>
          </cell>
          <cell r="C9295" t="str">
            <v>un</v>
          </cell>
          <cell r="D9295">
            <v>33.32</v>
          </cell>
        </row>
        <row r="9296">
          <cell r="A9296">
            <v>4341</v>
          </cell>
          <cell r="B9296" t="str">
            <v>Ensaio - Impureza orgânica</v>
          </cell>
          <cell r="C9296" t="str">
            <v>un</v>
          </cell>
          <cell r="D9296">
            <v>153.85</v>
          </cell>
        </row>
        <row r="9297">
          <cell r="A9297">
            <v>4339</v>
          </cell>
          <cell r="B9297" t="str">
            <v>Ensaio - Índice de forma</v>
          </cell>
          <cell r="C9297" t="str">
            <v>un</v>
          </cell>
          <cell r="D9297">
            <v>230.77</v>
          </cell>
        </row>
        <row r="9298">
          <cell r="A9298">
            <v>10036</v>
          </cell>
          <cell r="B9298" t="str">
            <v>Ensaio - Massa específica real dos grãos - Fonte CODEVASF</v>
          </cell>
          <cell r="C9298" t="str">
            <v>un</v>
          </cell>
          <cell r="D9298">
            <v>45.7</v>
          </cell>
        </row>
        <row r="9299">
          <cell r="A9299">
            <v>4340</v>
          </cell>
          <cell r="B9299" t="str">
            <v>Ensaio - Sanidade da Rocha</v>
          </cell>
          <cell r="C9299" t="str">
            <v>un</v>
          </cell>
          <cell r="D9299">
            <v>380</v>
          </cell>
        </row>
        <row r="9300">
          <cell r="A9300">
            <v>10033</v>
          </cell>
          <cell r="B9300" t="str">
            <v>Ensaio - Triaxial (CU) consolidado não drenado - CODEVASF</v>
          </cell>
          <cell r="C9300" t="str">
            <v>un</v>
          </cell>
          <cell r="D9300">
            <v>476.01</v>
          </cell>
        </row>
        <row r="9301">
          <cell r="A9301">
            <v>4343</v>
          </cell>
          <cell r="B9301" t="str">
            <v>Ensaio - Triaxial (UU) não consolidado não drenado - CODEVASF</v>
          </cell>
          <cell r="C9301" t="str">
            <v>un</v>
          </cell>
          <cell r="D9301">
            <v>342.72</v>
          </cell>
        </row>
        <row r="9302">
          <cell r="A9302">
            <v>10034</v>
          </cell>
          <cell r="B9302" t="str">
            <v>Ensaio - Umidade natural - CODEVASF</v>
          </cell>
          <cell r="C9302" t="str">
            <v>un</v>
          </cell>
          <cell r="D9302">
            <v>33.32</v>
          </cell>
        </row>
        <row r="9303">
          <cell r="A9303">
            <v>10037</v>
          </cell>
          <cell r="B9303" t="str">
            <v>Ensaio de expansão - Colapsividade em anéis de adensamento - Fonte CODEVASF</v>
          </cell>
          <cell r="C9303" t="str">
            <v>un</v>
          </cell>
          <cell r="D9303">
            <v>157.08000000000001</v>
          </cell>
        </row>
        <row r="9304">
          <cell r="A9304">
            <v>10038</v>
          </cell>
          <cell r="B9304" t="str">
            <v>Ensaio de expansão - Determinação da pressão de expansão - CODEVASF</v>
          </cell>
          <cell r="C9304" t="str">
            <v>un</v>
          </cell>
          <cell r="D9304">
            <v>123.76</v>
          </cell>
        </row>
        <row r="9305">
          <cell r="A9305">
            <v>3701</v>
          </cell>
          <cell r="B9305" t="str">
            <v>Equipe de topografia para trabalhos exclusivos de campo - Diária incluindo tr ansporte e estadia</v>
          </cell>
          <cell r="C9305" t="str">
            <v>dia</v>
          </cell>
          <cell r="D9305">
            <v>420</v>
          </cell>
        </row>
        <row r="9306">
          <cell r="A9306">
            <v>4334</v>
          </cell>
          <cell r="B9306" t="str">
            <v>I. S. C - Índice de Suporte Californiano na energia intermediária (1 ponto)</v>
          </cell>
          <cell r="C9306" t="str">
            <v>un</v>
          </cell>
          <cell r="D9306">
            <v>59.51</v>
          </cell>
        </row>
        <row r="9307">
          <cell r="A9307">
            <v>4335</v>
          </cell>
          <cell r="B9307" t="str">
            <v>I. S. C - Índice de Suporte Californiano na energia modificada (1 ponto)</v>
          </cell>
          <cell r="C9307" t="str">
            <v>un</v>
          </cell>
          <cell r="D9307">
            <v>66.95</v>
          </cell>
        </row>
        <row r="9308">
          <cell r="A9308">
            <v>4333</v>
          </cell>
          <cell r="B9308" t="str">
            <v>I. S. C - Índice de Suporte Californiano na energia normal (1 ponto)</v>
          </cell>
          <cell r="C9308" t="str">
            <v>un</v>
          </cell>
          <cell r="D9308">
            <v>53.56</v>
          </cell>
        </row>
        <row r="9309">
          <cell r="A9309">
            <v>12202</v>
          </cell>
          <cell r="B9309" t="str">
            <v>Implantação de estrutura b6 (mão-de-obra e material)</v>
          </cell>
          <cell r="C9309" t="str">
            <v>un</v>
          </cell>
          <cell r="D9309">
            <v>186.8</v>
          </cell>
        </row>
        <row r="9310">
          <cell r="A9310">
            <v>4314</v>
          </cell>
          <cell r="B9310" t="str">
            <v>Nivelamento e contranivelamento da poligonal</v>
          </cell>
          <cell r="C9310" t="str">
            <v>Km</v>
          </cell>
          <cell r="D9310">
            <v>307.69</v>
          </cell>
        </row>
        <row r="9311">
          <cell r="A9311">
            <v>4326</v>
          </cell>
          <cell r="B9311" t="str">
            <v>Sondagem à pá e picareta</v>
          </cell>
          <cell r="C9311" t="str">
            <v>m</v>
          </cell>
          <cell r="D9311">
            <v>30.77</v>
          </cell>
        </row>
        <row r="9312">
          <cell r="A9312">
            <v>4324</v>
          </cell>
          <cell r="B9312" t="str">
            <v>Sondagem com lâmina d'água</v>
          </cell>
          <cell r="C9312" t="str">
            <v>m</v>
          </cell>
          <cell r="D9312">
            <v>61.54</v>
          </cell>
        </row>
        <row r="9313">
          <cell r="A9313">
            <v>10559</v>
          </cell>
          <cell r="B9313" t="str">
            <v>Cópias de desenhos</v>
          </cell>
          <cell r="C9313" t="str">
            <v>m2</v>
          </cell>
          <cell r="D9313">
            <v>40</v>
          </cell>
        </row>
        <row r="9314">
          <cell r="A9314">
            <v>11984</v>
          </cell>
          <cell r="B9314" t="str">
            <v>Encadernações</v>
          </cell>
          <cell r="C9314" t="str">
            <v>un</v>
          </cell>
          <cell r="D9314">
            <v>6</v>
          </cell>
        </row>
        <row r="9315">
          <cell r="A9315">
            <v>5934</v>
          </cell>
          <cell r="B9315" t="str">
            <v>Gravação em cd</v>
          </cell>
          <cell r="C9315" t="str">
            <v>un</v>
          </cell>
          <cell r="D9315">
            <v>3</v>
          </cell>
        </row>
        <row r="9316">
          <cell r="A9316">
            <v>12050</v>
          </cell>
          <cell r="B9316" t="str">
            <v>Plotagem colorida para parede</v>
          </cell>
          <cell r="C9316" t="str">
            <v>m</v>
          </cell>
          <cell r="D9316">
            <v>30.25</v>
          </cell>
        </row>
        <row r="9317">
          <cell r="A9317">
            <v>5554</v>
          </cell>
          <cell r="B9317" t="str">
            <v>Plotagem em papel formato A-1</v>
          </cell>
          <cell r="C9317" t="str">
            <v>un</v>
          </cell>
          <cell r="D9317">
            <v>2.7</v>
          </cell>
        </row>
        <row r="9318">
          <cell r="A9318">
            <v>13734</v>
          </cell>
          <cell r="B9318" t="str">
            <v>Abrigo para ponto de ônibus duplo, C/ fechamento:2,20x6,80 x h=2,45 estrutura de madeira  Eucaliíto Autoclavado, ferragem, aplicação de selador natural UV  gold osmocolor, com banco  (fornecimento, transporte e montagem da estrutura  no local)</v>
          </cell>
          <cell r="C9318" t="str">
            <v>un</v>
          </cell>
          <cell r="D9318">
            <v>15230</v>
          </cell>
        </row>
        <row r="9319">
          <cell r="A9319">
            <v>13735</v>
          </cell>
          <cell r="B9319" t="str">
            <v>Abrigo para ponto de ônibus duplo, S/ fechamento:2,20x6,80 x h=2,45 estrutura de madeira  Eucaliíto Autoclavado, ferragem, aplicação de selador natural UV  gold osmocolor, com banco  (fornecimento, transporte e montagem da estrutura  no local)</v>
          </cell>
          <cell r="C9319" t="str">
            <v>un</v>
          </cell>
          <cell r="D9319">
            <v>14267</v>
          </cell>
        </row>
        <row r="9320">
          <cell r="A9320">
            <v>13732</v>
          </cell>
          <cell r="B9320" t="str">
            <v>Abrigo para ponto de ônibus simples, C/ fechamento:2,20x3,90 x h=2,45 estrutu ra de madeira  Eucaliíto Autoclavado, ferragem, aplicação de selador natural  UV gold osmocolor, com banco  (fornecimento, transporte e montagem da estrutu ra no local)</v>
          </cell>
          <cell r="C9320" t="str">
            <v>un</v>
          </cell>
          <cell r="D9320">
            <v>10978</v>
          </cell>
        </row>
        <row r="9321">
          <cell r="A9321">
            <v>13733</v>
          </cell>
          <cell r="B9321" t="str">
            <v>Abrigo para ponto de ônibus simples, S/ fechamento:2,20x3,90 x h=2,45 estrutu ra de madeira  Eucaliíto Autoclavado, ferragem, aplicação de selador natural  UV gold osmocolor, com banco  (fornecimento, transporte e montagem da estrutu ra no local)</v>
          </cell>
          <cell r="C9321" t="str">
            <v>un</v>
          </cell>
          <cell r="D9321">
            <v>10209</v>
          </cell>
        </row>
        <row r="9322">
          <cell r="A9322">
            <v>9992</v>
          </cell>
          <cell r="B9322" t="str">
            <v>Abrigo para ponto de ônibus, padrão EMURB, em estrutura metalica, medindo (8, 00 x 2,00)m, com banco duplo e jardineiras, pintado com epóxi e esmalte sinté tico (fornecimento, transporte e montagem da estrutura no local), conforme de talhes do projeto</v>
          </cell>
          <cell r="C9322" t="str">
            <v>un</v>
          </cell>
          <cell r="D9322">
            <v>20028.189999999999</v>
          </cell>
        </row>
        <row r="9323">
          <cell r="A9323">
            <v>10574</v>
          </cell>
          <cell r="B9323" t="str">
            <v>Alvará de construção inicial de edificação em Aracaju (comércio misto)</v>
          </cell>
          <cell r="C9323" t="str">
            <v>m2</v>
          </cell>
          <cell r="D9323">
            <v>1.21</v>
          </cell>
        </row>
        <row r="9324">
          <cell r="A9324">
            <v>3093</v>
          </cell>
          <cell r="B9324" t="str">
            <v>Análise Laboratorial de aglutinante e pigmento</v>
          </cell>
          <cell r="C9324" t="str">
            <v>un</v>
          </cell>
          <cell r="D9324">
            <v>38.369999999999997</v>
          </cell>
        </row>
        <row r="9325">
          <cell r="A9325">
            <v>8282</v>
          </cell>
          <cell r="B9325" t="str">
            <v>Atirantamento de vigas de concreto pré-moldada 1000x80x80cm</v>
          </cell>
          <cell r="C9325" t="str">
            <v>un</v>
          </cell>
          <cell r="D9325">
            <v>68.55</v>
          </cell>
        </row>
        <row r="9326">
          <cell r="A9326">
            <v>11687</v>
          </cell>
          <cell r="B9326" t="str">
            <v>Bobina solenóide - Obra: Mercado de Lagarto (Câmara frigorífica)</v>
          </cell>
          <cell r="C9326" t="str">
            <v>un</v>
          </cell>
          <cell r="D9326">
            <v>162.74</v>
          </cell>
        </row>
        <row r="9327">
          <cell r="A9327">
            <v>10570</v>
          </cell>
          <cell r="B9327" t="str">
            <v>Botijão de gás - caução</v>
          </cell>
          <cell r="C9327" t="str">
            <v>un</v>
          </cell>
          <cell r="D9327">
            <v>53</v>
          </cell>
        </row>
        <row r="9328">
          <cell r="A9328">
            <v>9070</v>
          </cell>
          <cell r="B9328" t="str">
            <v>Caixa de expurgo de 420m³/h, 52,3mmca Marca: Berliner Luft ou similar</v>
          </cell>
          <cell r="C9328" t="str">
            <v>un</v>
          </cell>
          <cell r="D9328">
            <v>4181</v>
          </cell>
        </row>
        <row r="9329">
          <cell r="A9329">
            <v>9067</v>
          </cell>
          <cell r="B9329" t="str">
            <v>Caixa de expurgo de 450m³/h, 52,3mmca Marca: Berliner Luft ou similar</v>
          </cell>
          <cell r="C9329" t="str">
            <v>un</v>
          </cell>
          <cell r="D9329">
            <v>4181</v>
          </cell>
        </row>
        <row r="9330">
          <cell r="A9330">
            <v>9066</v>
          </cell>
          <cell r="B9330" t="str">
            <v>Caixa de expurgo de 470m³/h, 50,3mmca Marca: Berliner Luft ou similar</v>
          </cell>
          <cell r="C9330" t="str">
            <v>un</v>
          </cell>
          <cell r="D9330">
            <v>4181</v>
          </cell>
        </row>
        <row r="9331">
          <cell r="A9331">
            <v>9065</v>
          </cell>
          <cell r="B9331" t="str">
            <v>Caixa de expurgo de 500m³/h, 45,3mmca Marca: Berliner Luft ou similar</v>
          </cell>
          <cell r="C9331" t="str">
            <v>un</v>
          </cell>
          <cell r="D9331">
            <v>4181</v>
          </cell>
        </row>
        <row r="9332">
          <cell r="A9332">
            <v>9069</v>
          </cell>
          <cell r="B9332" t="str">
            <v>Caixa de expurgo de 570m³/h, 46,2mmca Marca: Berliner Luft ou similar</v>
          </cell>
          <cell r="C9332" t="str">
            <v>un</v>
          </cell>
          <cell r="D9332">
            <v>4216.83</v>
          </cell>
        </row>
        <row r="9333">
          <cell r="A9333">
            <v>9047</v>
          </cell>
          <cell r="B9333" t="str">
            <v>Caixa de expurgo de 610m³/h, 2839rpm e 45,3mmca Marca: Berliner Luft ou simil ar</v>
          </cell>
          <cell r="C9333" t="str">
            <v>un</v>
          </cell>
          <cell r="D9333">
            <v>4216.83</v>
          </cell>
        </row>
        <row r="9334">
          <cell r="A9334">
            <v>9068</v>
          </cell>
          <cell r="B9334" t="str">
            <v>Caixa de expurgo de 620m³/h, 53,5mmca Marca: Berliner Luft ou similar</v>
          </cell>
          <cell r="C9334" t="str">
            <v>un</v>
          </cell>
          <cell r="D9334">
            <v>4216.83</v>
          </cell>
        </row>
        <row r="9335">
          <cell r="A9335">
            <v>9048</v>
          </cell>
          <cell r="B9335" t="str">
            <v>Caixa de expurgo de 680m³/h, 3030rpm e 50,3mmca Marca: Berliner Luft ou simil ar</v>
          </cell>
          <cell r="C9335" t="str">
            <v>un</v>
          </cell>
          <cell r="D9335">
            <v>4216.83</v>
          </cell>
        </row>
        <row r="9336">
          <cell r="A9336">
            <v>9049</v>
          </cell>
          <cell r="B9336" t="str">
            <v>Caixa de expurgo de 690m³/h, 3086rpm e 52,3mmca Marca: Berliner Luft ou simil ar</v>
          </cell>
          <cell r="C9336" t="str">
            <v>un</v>
          </cell>
          <cell r="D9336">
            <v>4216.83</v>
          </cell>
        </row>
        <row r="9337">
          <cell r="A9337">
            <v>9050</v>
          </cell>
          <cell r="B9337" t="str">
            <v>Caixa de expurgo de 700m³/h, 3123rpm e 53,5mmca Marca: Berliner Luft ou simil ar</v>
          </cell>
          <cell r="C9337" t="str">
            <v>un</v>
          </cell>
          <cell r="D9337">
            <v>4216.83</v>
          </cell>
        </row>
        <row r="9338">
          <cell r="A9338">
            <v>9059</v>
          </cell>
          <cell r="B9338" t="str">
            <v>Caixa de ventilação de 6900m³/h, 15mmca Marca: Projelmec ou similar</v>
          </cell>
          <cell r="C9338" t="str">
            <v>un</v>
          </cell>
          <cell r="D9338">
            <v>3379.2</v>
          </cell>
        </row>
        <row r="9339">
          <cell r="A9339">
            <v>12241</v>
          </cell>
          <cell r="B9339" t="str">
            <v>Caixa separadora de água e óleo em pvc, vazão de 1000 litros/hora - dim.: 1,0 5x0,45x0,45m</v>
          </cell>
          <cell r="C9339" t="str">
            <v>un</v>
          </cell>
          <cell r="D9339">
            <v>315</v>
          </cell>
        </row>
        <row r="9340">
          <cell r="A9340">
            <v>9726</v>
          </cell>
          <cell r="B9340" t="str">
            <v>Caixa separadora de água e óleo S.A.O vazão de 5000 litros/hora</v>
          </cell>
          <cell r="C9340" t="str">
            <v>un</v>
          </cell>
          <cell r="D9340">
            <v>3579</v>
          </cell>
        </row>
        <row r="9341">
          <cell r="A9341">
            <v>10029</v>
          </cell>
          <cell r="B9341" t="str">
            <v>Carga e lançamento de pedra com escavadeira</v>
          </cell>
          <cell r="C9341" t="str">
            <v>m³</v>
          </cell>
          <cell r="D9341">
            <v>17.440000000000001</v>
          </cell>
        </row>
        <row r="9342">
          <cell r="A9342">
            <v>10322</v>
          </cell>
          <cell r="B9342" t="str">
            <v>Certificação de rede cabeamento estruturado (ref: obra Sergipetec)</v>
          </cell>
          <cell r="C9342" t="str">
            <v>un</v>
          </cell>
          <cell r="D9342">
            <v>23.68</v>
          </cell>
        </row>
        <row r="9343">
          <cell r="A9343">
            <v>10965</v>
          </cell>
          <cell r="B9343" t="str">
            <v>Coadeira Skimer Modelo WC</v>
          </cell>
          <cell r="C9343" t="str">
            <v>un</v>
          </cell>
          <cell r="D9343">
            <v>444</v>
          </cell>
        </row>
        <row r="9344">
          <cell r="A9344">
            <v>10967</v>
          </cell>
          <cell r="B9344" t="str">
            <v>Conjunto filtro Mod.236SC8.T com bomba de 5cv Mod.SCA3.T e areia inclusive pr é filtro Mod. SO-54</v>
          </cell>
          <cell r="C9344" t="str">
            <v>un</v>
          </cell>
          <cell r="D9344">
            <v>25652</v>
          </cell>
        </row>
        <row r="9345">
          <cell r="A9345">
            <v>10448</v>
          </cell>
          <cell r="B9345" t="str">
            <v>Consulta Medica</v>
          </cell>
          <cell r="C9345" t="str">
            <v>un</v>
          </cell>
          <cell r="D9345">
            <v>35</v>
          </cell>
        </row>
        <row r="9346">
          <cell r="A9346">
            <v>10556</v>
          </cell>
          <cell r="B9346" t="str">
            <v>Consumo de gás GLP - botijão 13kg</v>
          </cell>
          <cell r="C9346" t="str">
            <v>mês</v>
          </cell>
          <cell r="D9346">
            <v>53</v>
          </cell>
        </row>
        <row r="9347">
          <cell r="A9347">
            <v>2565</v>
          </cell>
          <cell r="B9347" t="str">
            <v>Corte em pisos ou lajes de concreto utilizando cotadora de piso e discos diam antados</v>
          </cell>
          <cell r="C9347" t="str">
            <v>m</v>
          </cell>
          <cell r="D9347">
            <v>6.5</v>
          </cell>
        </row>
        <row r="9348">
          <cell r="A9348">
            <v>13155</v>
          </cell>
          <cell r="B9348" t="str">
            <v>Cronômetro de basquete 24 segundos e Tempo Total de Jogo, da IMPLY ou similar , inclusive frete, fornecimento e instalação incluindo software</v>
          </cell>
          <cell r="C9348" t="str">
            <v>par</v>
          </cell>
          <cell r="D9348">
            <v>9000</v>
          </cell>
        </row>
        <row r="9349">
          <cell r="A9349">
            <v>13136</v>
          </cell>
          <cell r="B9349" t="str">
            <v>Cronometro regressivo para basquete, dim. 0,65 x 0,50 x 0,10m, bivolt, mod. V SE 24 S PLUS da VISUAL ou similar, inclusive frete - fornecimento e instalaçã o incluindo software</v>
          </cell>
          <cell r="C9349" t="str">
            <v>un</v>
          </cell>
          <cell r="D9349">
            <v>7500</v>
          </cell>
        </row>
        <row r="9350">
          <cell r="A9350">
            <v>10920</v>
          </cell>
          <cell r="B9350" t="str">
            <v>Damper corta-fogo para duto redondo Ø 30cm, com fusível térmico 72º de sensib ilidade, ref:série TNR-F-BR, Trox ou similar</v>
          </cell>
          <cell r="C9350" t="str">
            <v>un</v>
          </cell>
          <cell r="D9350">
            <v>675.06</v>
          </cell>
        </row>
        <row r="9351">
          <cell r="A9351">
            <v>12208</v>
          </cell>
          <cell r="B9351" t="str">
            <v>Demolição geral do reservatório do Palácio de Veraneio, inclusive limpezza, c oleta, transporte do material até o aterro sanitário</v>
          </cell>
          <cell r="C9351" t="str">
            <v>un</v>
          </cell>
          <cell r="D9351">
            <v>22591.48</v>
          </cell>
        </row>
        <row r="9352">
          <cell r="A9352">
            <v>13680</v>
          </cell>
          <cell r="B9352" t="str">
            <v>Descarte de resíduos devidamente separado, tipo: madeira, metal, papel, papel ão, plástico e gesso da construção civil em área licenciada.</v>
          </cell>
          <cell r="C9352" t="str">
            <v>t</v>
          </cell>
          <cell r="D9352">
            <v>35</v>
          </cell>
        </row>
        <row r="9353">
          <cell r="A9353">
            <v>13679</v>
          </cell>
          <cell r="B9353" t="str">
            <v>Descarte de resíduos limpo, tipo: Entulho Puro (cinza e vermelho – resto de o bra) da construção civil em área licenciada.</v>
          </cell>
          <cell r="C9353" t="str">
            <v>t</v>
          </cell>
          <cell r="D9353">
            <v>20</v>
          </cell>
        </row>
        <row r="9354">
          <cell r="A9354">
            <v>10503</v>
          </cell>
          <cell r="B9354" t="str">
            <v>Descarte de resíduos misturado da construção civil em área licenciada.</v>
          </cell>
          <cell r="C9354" t="str">
            <v>t</v>
          </cell>
          <cell r="D9354">
            <v>40</v>
          </cell>
        </row>
        <row r="9355">
          <cell r="A9355">
            <v>13555</v>
          </cell>
          <cell r="B9355" t="str">
            <v>Deslocamento de rede mt/bt com recondutoramento de rede bt (01 uc) - Avenida  Zefinha de Capitulino - Sitio Porto – Itabaiana/SE</v>
          </cell>
          <cell r="C9355" t="str">
            <v>un</v>
          </cell>
          <cell r="D9355">
            <v>22376.48</v>
          </cell>
        </row>
        <row r="9356">
          <cell r="A9356">
            <v>13100</v>
          </cell>
          <cell r="B9356" t="str">
            <v>Desmontagem de Elevador Cremalheira OMG12 com 45,50m de altura, Cabine Simple s - 1.200kg  ou 17 pessoas</v>
          </cell>
          <cell r="C9356" t="str">
            <v>un</v>
          </cell>
          <cell r="D9356">
            <v>6500</v>
          </cell>
        </row>
        <row r="9357">
          <cell r="A9357">
            <v>10964</v>
          </cell>
          <cell r="B9357" t="str">
            <v>Dispositivo de aspiração Modelo VF20</v>
          </cell>
          <cell r="C9357" t="str">
            <v>un</v>
          </cell>
          <cell r="D9357">
            <v>166</v>
          </cell>
        </row>
        <row r="9358">
          <cell r="A9358">
            <v>10963</v>
          </cell>
          <cell r="B9358" t="str">
            <v>Dispositivo de retorno Modelo CF20</v>
          </cell>
          <cell r="C9358" t="str">
            <v>un</v>
          </cell>
          <cell r="D9358">
            <v>104</v>
          </cell>
        </row>
        <row r="9359">
          <cell r="A9359">
            <v>9571</v>
          </cell>
          <cell r="B9359" t="str">
            <v>Estação de Tratamento de Esgoto compacta do tipo UASB+BF+DS - ETE SANEVIX ou  similar, para vazão de 3,0 l/s</v>
          </cell>
          <cell r="C9359" t="str">
            <v>un</v>
          </cell>
          <cell r="D9359">
            <v>558500</v>
          </cell>
        </row>
        <row r="9360">
          <cell r="A9360">
            <v>11699</v>
          </cell>
          <cell r="B9360" t="str">
            <v>Evaporadora HDL 129 plus MOD 2 Micros - Obra: Mercado de Lagarto (Câmara frig orífica)</v>
          </cell>
          <cell r="C9360" t="str">
            <v>un</v>
          </cell>
          <cell r="D9360">
            <v>8961</v>
          </cell>
        </row>
        <row r="9361">
          <cell r="A9361">
            <v>11695</v>
          </cell>
          <cell r="B9361" t="str">
            <v>Evaporadora MI 041 plus MOD 4 Micros - Obra: Mercado de Lagarto (Câmara frigo rífica)</v>
          </cell>
          <cell r="C9361" t="str">
            <v>un</v>
          </cell>
          <cell r="D9361">
            <v>2678</v>
          </cell>
        </row>
        <row r="9362">
          <cell r="A9362">
            <v>11683</v>
          </cell>
          <cell r="B9362" t="str">
            <v>Evaporadora MI plus MOD 2 Micros - Obra: Mercado de Lagarto (Câmara frigorífi ca)</v>
          </cell>
          <cell r="C9362" t="str">
            <v>un</v>
          </cell>
          <cell r="D9362">
            <v>1133</v>
          </cell>
        </row>
        <row r="9363">
          <cell r="A9363">
            <v>10441</v>
          </cell>
          <cell r="B9363" t="str">
            <v>Exame de Acuidade Visual</v>
          </cell>
          <cell r="C9363" t="str">
            <v>un</v>
          </cell>
          <cell r="D9363">
            <v>25</v>
          </cell>
        </row>
        <row r="9364">
          <cell r="A9364">
            <v>10443</v>
          </cell>
          <cell r="B9364" t="str">
            <v>Exame de Audiometria</v>
          </cell>
          <cell r="C9364" t="str">
            <v>un</v>
          </cell>
          <cell r="D9364">
            <v>50</v>
          </cell>
        </row>
        <row r="9365">
          <cell r="A9365">
            <v>10442</v>
          </cell>
          <cell r="B9365" t="str">
            <v>Exame de Avaliação Pisicologica</v>
          </cell>
          <cell r="C9365" t="str">
            <v>un</v>
          </cell>
          <cell r="D9365">
            <v>45</v>
          </cell>
        </row>
        <row r="9366">
          <cell r="A9366">
            <v>10438</v>
          </cell>
          <cell r="B9366" t="str">
            <v>Exame de Colesterol Total</v>
          </cell>
          <cell r="C9366" t="str">
            <v>un</v>
          </cell>
          <cell r="D9366">
            <v>6</v>
          </cell>
        </row>
        <row r="9367">
          <cell r="A9367">
            <v>10444</v>
          </cell>
          <cell r="B9367" t="str">
            <v>Exame de Eletrocardiograma</v>
          </cell>
          <cell r="C9367" t="str">
            <v>un</v>
          </cell>
          <cell r="D9367">
            <v>25</v>
          </cell>
        </row>
        <row r="9368">
          <cell r="A9368">
            <v>10445</v>
          </cell>
          <cell r="B9368" t="str">
            <v>Exame de Eletroencefalograma</v>
          </cell>
          <cell r="C9368" t="str">
            <v>un</v>
          </cell>
          <cell r="D9368">
            <v>40</v>
          </cell>
        </row>
        <row r="9369">
          <cell r="A9369">
            <v>10446</v>
          </cell>
          <cell r="B9369" t="str">
            <v>Exame de Espirometria</v>
          </cell>
          <cell r="C9369" t="str">
            <v>un</v>
          </cell>
          <cell r="D9369">
            <v>26</v>
          </cell>
        </row>
        <row r="9370">
          <cell r="A9370">
            <v>10440</v>
          </cell>
          <cell r="B9370" t="str">
            <v>Exame de Glicemia</v>
          </cell>
          <cell r="C9370" t="str">
            <v>un</v>
          </cell>
          <cell r="D9370">
            <v>4</v>
          </cell>
        </row>
        <row r="9371">
          <cell r="A9371">
            <v>10447</v>
          </cell>
          <cell r="B9371" t="str">
            <v>Exame de Raio X Torax PA</v>
          </cell>
          <cell r="C9371" t="str">
            <v>un</v>
          </cell>
          <cell r="D9371">
            <v>25</v>
          </cell>
        </row>
        <row r="9372">
          <cell r="A9372">
            <v>10439</v>
          </cell>
          <cell r="B9372" t="str">
            <v>Exame do Grupo Sanguineo + Fator RH</v>
          </cell>
          <cell r="C9372" t="str">
            <v>un</v>
          </cell>
          <cell r="D9372">
            <v>8</v>
          </cell>
        </row>
        <row r="9373">
          <cell r="A9373">
            <v>10435</v>
          </cell>
          <cell r="B9373" t="str">
            <v>Exame Hemograma completo</v>
          </cell>
          <cell r="C9373" t="str">
            <v>un</v>
          </cell>
          <cell r="D9373">
            <v>6</v>
          </cell>
        </row>
        <row r="9374">
          <cell r="A9374">
            <v>10436</v>
          </cell>
          <cell r="B9374" t="str">
            <v>Exame Parasitologico de Fezes</v>
          </cell>
          <cell r="C9374" t="str">
            <v>un</v>
          </cell>
          <cell r="D9374">
            <v>5</v>
          </cell>
        </row>
        <row r="9375">
          <cell r="A9375">
            <v>10437</v>
          </cell>
          <cell r="B9375" t="str">
            <v>Exame Sumario de Urina</v>
          </cell>
          <cell r="C9375" t="str">
            <v>un</v>
          </cell>
          <cell r="D9375">
            <v>5</v>
          </cell>
        </row>
        <row r="9376">
          <cell r="A9376">
            <v>10517</v>
          </cell>
          <cell r="B9376" t="str">
            <v>Exames admissionais/demissionais (checkup)</v>
          </cell>
          <cell r="C9376" t="str">
            <v>cj</v>
          </cell>
          <cell r="D9376">
            <v>300</v>
          </cell>
        </row>
        <row r="9377">
          <cell r="A9377">
            <v>7945</v>
          </cell>
          <cell r="B9377" t="str">
            <v>Execução de estaca rotativa injetada, exclusive cimento, agregados e aço - Ø2 50mm</v>
          </cell>
          <cell r="C9377" t="str">
            <v>m</v>
          </cell>
          <cell r="D9377">
            <v>115</v>
          </cell>
        </row>
        <row r="9378">
          <cell r="A9378">
            <v>7956</v>
          </cell>
          <cell r="B9378" t="str">
            <v>Execução de estaca rotativa injetada, exclusive cimento, agregados e aço - Ø3 00mm</v>
          </cell>
          <cell r="C9378" t="str">
            <v>m</v>
          </cell>
          <cell r="D9378">
            <v>120</v>
          </cell>
        </row>
        <row r="9379">
          <cell r="A9379">
            <v>7957</v>
          </cell>
          <cell r="B9379" t="str">
            <v>Execução de estaca rotativa injetada, exclusive cimento, agregados e aço - Ø3 20mm</v>
          </cell>
          <cell r="C9379" t="str">
            <v>m</v>
          </cell>
          <cell r="D9379">
            <v>125</v>
          </cell>
        </row>
        <row r="9380">
          <cell r="A9380">
            <v>13497</v>
          </cell>
          <cell r="B9380" t="str">
            <v>Execução de teste de estanqueidade com emissão de laudo técnico (rede interna de gás - 08 pontos), inclusive fornecimento de ART - Obra Ceasa Itabaiana</v>
          </cell>
          <cell r="C9380" t="str">
            <v>un</v>
          </cell>
          <cell r="D9380">
            <v>700</v>
          </cell>
        </row>
        <row r="9381">
          <cell r="A9381">
            <v>4404</v>
          </cell>
          <cell r="B9381" t="str">
            <v>Fornecimento e assentamento de encosto para bancos da orla</v>
          </cell>
          <cell r="C9381" t="str">
            <v>un</v>
          </cell>
          <cell r="D9381">
            <v>334.32</v>
          </cell>
        </row>
        <row r="9382">
          <cell r="A9382">
            <v>11173</v>
          </cell>
          <cell r="B9382" t="str">
            <v>Fornecimento e instalação de banheira de hidromassagem em acrílico, dimensões 1,70x0,90m, da Aquaplás, ref. Monaco Cril ou similar</v>
          </cell>
          <cell r="C9382" t="str">
            <v>un</v>
          </cell>
          <cell r="D9382">
            <v>3818.6</v>
          </cell>
        </row>
        <row r="9383">
          <cell r="A9383">
            <v>1927</v>
          </cell>
          <cell r="B9383" t="str">
            <v>Fornecimento e instalação de rede de proteção em nylon malha 10 x 10 cm para  quadras de esporte</v>
          </cell>
          <cell r="C9383" t="str">
            <v>m²</v>
          </cell>
          <cell r="D9383">
            <v>20</v>
          </cell>
        </row>
        <row r="9384">
          <cell r="A9384">
            <v>4688</v>
          </cell>
          <cell r="B9384" t="str">
            <v>Fornecimento e instalação de rede de proteção em nylon malha 5 x 5 cm para ja nelas, varandas, etc., inclusive ganchos em aço galv.</v>
          </cell>
          <cell r="C9384" t="str">
            <v>m²</v>
          </cell>
          <cell r="D9384">
            <v>25</v>
          </cell>
        </row>
        <row r="9385">
          <cell r="A9385">
            <v>4394</v>
          </cell>
          <cell r="B9385" t="str">
            <v>Fornecimento e substituiçao de bicos de jato de d'água</v>
          </cell>
          <cell r="C9385" t="str">
            <v>un</v>
          </cell>
          <cell r="D9385">
            <v>173.41</v>
          </cell>
        </row>
        <row r="9386">
          <cell r="A9386">
            <v>4393</v>
          </cell>
          <cell r="B9386" t="str">
            <v>Fornecimento e substituiçao de bobonas de 50 litros preenchidas com poliureta no expandido</v>
          </cell>
          <cell r="C9386" t="str">
            <v>un</v>
          </cell>
          <cell r="D9386">
            <v>173.41</v>
          </cell>
        </row>
        <row r="9387">
          <cell r="A9387">
            <v>12667</v>
          </cell>
          <cell r="B9387" t="str">
            <v>Furo em concreto em viga ou lajes de concreto d=3", utilizando máquina extrat ora rotativa elétrica portátil c/ copos diamantados</v>
          </cell>
          <cell r="C9387" t="str">
            <v>cm</v>
          </cell>
          <cell r="D9387">
            <v>3</v>
          </cell>
        </row>
        <row r="9388">
          <cell r="A9388">
            <v>11777</v>
          </cell>
          <cell r="B9388" t="str">
            <v>Gás liquefeito NE R402B ONU 3163 - Obra: Mercado de Lagarto (Câmara frigorífi ca)</v>
          </cell>
          <cell r="C9388" t="str">
            <v>botija</v>
          </cell>
          <cell r="D9388">
            <v>628.9</v>
          </cell>
        </row>
        <row r="9389">
          <cell r="A9389">
            <v>12923</v>
          </cell>
          <cell r="B9389" t="str">
            <v>Gradil em alumínio anodizado branco, com barras de 1"x2" horizontais a cada 5 cm com 1,85m e barras externas verticais de 1.1/2" x 1.1/2" com 3,05m</v>
          </cell>
          <cell r="C9389" t="str">
            <v>m2</v>
          </cell>
          <cell r="D9389">
            <v>450</v>
          </cell>
        </row>
        <row r="9390">
          <cell r="A9390">
            <v>10819</v>
          </cell>
          <cell r="B9390" t="str">
            <v>Instalação de quadro de comando c/disjuntores, contadores e programador (obra : manutenção preventiva e corretiva do sist.energia de diversas pontes Aracaj u e N.S.Socorro)</v>
          </cell>
          <cell r="C9390" t="str">
            <v>un</v>
          </cell>
          <cell r="D9390">
            <v>200</v>
          </cell>
        </row>
        <row r="9391">
          <cell r="A9391">
            <v>10308</v>
          </cell>
          <cell r="B9391" t="str">
            <v>Instalação de Sistema de Desinfecção ultravioleta, modulo UVNAT 7503 de 3 lam padas da SNatural ou similar (obra:Sergipetec)</v>
          </cell>
          <cell r="C9391" t="str">
            <v>un</v>
          </cell>
          <cell r="D9391">
            <v>529.74</v>
          </cell>
        </row>
        <row r="9392">
          <cell r="A9392">
            <v>13101</v>
          </cell>
          <cell r="B9392" t="str">
            <v>Manutenção de Elevador Cremalheira OMG12 com 45,50m de altura, Prevista após  30 dias de operação. Cobrado mensalmente, Inclusive teste de freio a cada 90  dias</v>
          </cell>
          <cell r="C9392" t="str">
            <v>un</v>
          </cell>
          <cell r="D9392">
            <v>1750</v>
          </cell>
        </row>
        <row r="9393">
          <cell r="A9393">
            <v>10284</v>
          </cell>
          <cell r="B9393" t="str">
            <v>Marco inaugural (obra de arte), conforme projeto, para obra do Sergipetec</v>
          </cell>
          <cell r="C9393" t="str">
            <v>un</v>
          </cell>
          <cell r="D9393">
            <v>52372.31</v>
          </cell>
        </row>
        <row r="9394">
          <cell r="A9394">
            <v>11779</v>
          </cell>
          <cell r="B9394" t="str">
            <v>Micro processador TC 900 ri full gauge - Obra: Mercado de Lagarto (Câmara fri gorífica)</v>
          </cell>
          <cell r="C9394" t="str">
            <v>un</v>
          </cell>
          <cell r="D9394">
            <v>123.6</v>
          </cell>
        </row>
        <row r="9395">
          <cell r="A9395">
            <v>7524</v>
          </cell>
          <cell r="B9395" t="str">
            <v>Mobilização e instalação de 01 equipamento de sondagem, distância até 10km</v>
          </cell>
          <cell r="C9395" t="str">
            <v>un</v>
          </cell>
          <cell r="D9395">
            <v>137.63999999999999</v>
          </cell>
        </row>
        <row r="9396">
          <cell r="A9396">
            <v>7525</v>
          </cell>
          <cell r="B9396" t="str">
            <v>Mobilização e instalação de 01 equipamento de sondagem, distância maior que 1 0KM e até 20KM</v>
          </cell>
          <cell r="C9396" t="str">
            <v>un</v>
          </cell>
          <cell r="D9396">
            <v>240.48</v>
          </cell>
        </row>
        <row r="9397">
          <cell r="A9397">
            <v>7322</v>
          </cell>
          <cell r="B9397" t="str">
            <v>Mobilização e instalção de 01 equipamento de sondagem, distância acima de 20  km</v>
          </cell>
          <cell r="C9397" t="str">
            <v>un</v>
          </cell>
          <cell r="D9397">
            <v>343.32</v>
          </cell>
        </row>
        <row r="9398">
          <cell r="A9398">
            <v>10889</v>
          </cell>
          <cell r="B9398" t="str">
            <v>Modernização do elevador social - Obra do estadio Lourival Batista</v>
          </cell>
          <cell r="C9398" t="str">
            <v>un</v>
          </cell>
          <cell r="D9398">
            <v>54680</v>
          </cell>
        </row>
        <row r="9399">
          <cell r="A9399">
            <v>9371</v>
          </cell>
          <cell r="B9399" t="str">
            <v>Moldura pre-moldada de concreto, pintada com selador acrílico e resina acríli ca incolor (fornecimento e assentamento)</v>
          </cell>
          <cell r="C9399" t="str">
            <v>m3</v>
          </cell>
          <cell r="D9399">
            <v>903.66</v>
          </cell>
        </row>
        <row r="9400">
          <cell r="A9400">
            <v>13707</v>
          </cell>
          <cell r="B9400" t="str">
            <v>Monitoramento de fluxo de pessoas - incluso 01 computador NUC intel I5 8gb, D DR3, HD1tb, VGA HDMI 03 usb win10 PRO ou similar;08 câmeras HIKVision DS-2CD1 101-I, ou similar; 01 roteador e 01 licença de software.</v>
          </cell>
          <cell r="C9400" t="str">
            <v>un</v>
          </cell>
          <cell r="D9400">
            <v>11211</v>
          </cell>
        </row>
        <row r="9401">
          <cell r="A9401">
            <v>13099</v>
          </cell>
          <cell r="B9401" t="str">
            <v>Montagem de Elevador Cremalheira OMG12 com 45,50m de altura, Cabine Simples - 1.200kg  ou 17 pessoas</v>
          </cell>
          <cell r="C9401" t="str">
            <v>un</v>
          </cell>
          <cell r="D9401">
            <v>7500</v>
          </cell>
        </row>
        <row r="9402">
          <cell r="A9402">
            <v>4510</v>
          </cell>
          <cell r="B9402" t="str">
            <v>Montagem de piso acústico Revolution, inclusive fornecimento de material</v>
          </cell>
          <cell r="C9402" t="str">
            <v>m2</v>
          </cell>
          <cell r="D9402">
            <v>11.17</v>
          </cell>
        </row>
        <row r="9403">
          <cell r="A9403">
            <v>11697</v>
          </cell>
          <cell r="B9403" t="str">
            <v>Orifício nr. 02 - Obra: Mercado de Lagarto (Câmara frigorífica)</v>
          </cell>
          <cell r="C9403" t="str">
            <v>un</v>
          </cell>
          <cell r="D9403">
            <v>44.29</v>
          </cell>
        </row>
        <row r="9404">
          <cell r="A9404">
            <v>11688</v>
          </cell>
          <cell r="B9404" t="str">
            <v>Orifício nr.01 - Obra: Mercado de Lagarto (Câmara frigorífica)</v>
          </cell>
          <cell r="C9404" t="str">
            <v>un</v>
          </cell>
          <cell r="D9404">
            <v>44.29</v>
          </cell>
        </row>
        <row r="9405">
          <cell r="A9405">
            <v>10821</v>
          </cell>
          <cell r="B9405" t="str">
            <v>Padrão de medição de energia em caixa noril trifasica (obra: manutenção preve ntiva e corretiva do sist.energia de diversas pontes Aracaju e N.S.Socorro)</v>
          </cell>
          <cell r="C9405" t="str">
            <v>un</v>
          </cell>
          <cell r="D9405">
            <v>95</v>
          </cell>
        </row>
        <row r="9406">
          <cell r="A9406">
            <v>11772</v>
          </cell>
          <cell r="B9406" t="str">
            <v>Painel ur 2,48 x 1,12 x 10cm - Obra: Mercado de Lagarto (Câmara frigorífica)</v>
          </cell>
          <cell r="C9406" t="str">
            <v>un</v>
          </cell>
          <cell r="D9406">
            <v>414.03</v>
          </cell>
        </row>
        <row r="9407">
          <cell r="A9407">
            <v>11670</v>
          </cell>
          <cell r="B9407" t="str">
            <v>Painel ur 2F de 2,60 x 1,12 x 10cm - Obra: Mercado de Lagarto (Câmara frigorí fica)</v>
          </cell>
          <cell r="C9407" t="str">
            <v>un</v>
          </cell>
          <cell r="D9407">
            <v>437.75</v>
          </cell>
        </row>
        <row r="9408">
          <cell r="A9408">
            <v>11668</v>
          </cell>
          <cell r="B9408" t="str">
            <v>Painel ur 2F de 3,40 x 1,12 x 10cm - Obra: Mercado de Lagarto (Câmara frigorí fica)</v>
          </cell>
          <cell r="C9408" t="str">
            <v>un</v>
          </cell>
          <cell r="D9408">
            <v>552.71</v>
          </cell>
        </row>
        <row r="9409">
          <cell r="A9409">
            <v>11671</v>
          </cell>
          <cell r="B9409" t="str">
            <v>Painel ur 2F de 3,42 x 1,12 x 10cm - Obra: Mercado de Lagarto (Câmara frigorí fica)</v>
          </cell>
          <cell r="C9409" t="str">
            <v>un</v>
          </cell>
          <cell r="D9409">
            <v>571.65</v>
          </cell>
        </row>
        <row r="9410">
          <cell r="A9410">
            <v>11672</v>
          </cell>
          <cell r="B9410" t="str">
            <v>Painel ur 2F de 5,75 x 1,12 x 10cm - Obra: Mercado de Lagarto (Câmara frigorí fica)</v>
          </cell>
          <cell r="C9410" t="str">
            <v>un</v>
          </cell>
          <cell r="D9410">
            <v>963.05</v>
          </cell>
        </row>
        <row r="9411">
          <cell r="A9411">
            <v>11669</v>
          </cell>
          <cell r="B9411" t="str">
            <v>Painel ur 2F de 6,72 x 1,12 x 10cm - Obra: Mercado de Lagarto (Câmara frigorí fica)</v>
          </cell>
          <cell r="C9411" t="str">
            <v>un</v>
          </cell>
          <cell r="D9411">
            <v>1130.94</v>
          </cell>
        </row>
        <row r="9412">
          <cell r="A9412">
            <v>11773</v>
          </cell>
          <cell r="B9412" t="str">
            <v>Painel ur 7,60 x 1,12 x 10cm - Obra: Mercado de Lagarto (Câmara frigorífica)</v>
          </cell>
          <cell r="C9412" t="str">
            <v>un</v>
          </cell>
          <cell r="D9412">
            <v>834.74</v>
          </cell>
        </row>
        <row r="9413">
          <cell r="A9413">
            <v>10571</v>
          </cell>
          <cell r="B9413" t="str">
            <v>PCMAT (NR-18)</v>
          </cell>
          <cell r="C9413" t="str">
            <v>un</v>
          </cell>
          <cell r="D9413">
            <v>800</v>
          </cell>
        </row>
        <row r="9414">
          <cell r="A9414">
            <v>10573</v>
          </cell>
          <cell r="B9414" t="str">
            <v>PCMSO (NR-7)</v>
          </cell>
          <cell r="C9414" t="str">
            <v>un</v>
          </cell>
          <cell r="D9414">
            <v>800</v>
          </cell>
        </row>
        <row r="9415">
          <cell r="A9415">
            <v>7946</v>
          </cell>
          <cell r="B9415" t="str">
            <v>Placar eletrônico para estádio de futebol mod. ESF-02/6, TECNODIS ou similar</v>
          </cell>
          <cell r="C9415" t="str">
            <v>un</v>
          </cell>
          <cell r="D9415">
            <v>129499.87</v>
          </cell>
        </row>
        <row r="9416">
          <cell r="A9416">
            <v>12811</v>
          </cell>
          <cell r="B9416" t="str">
            <v>Placar eletrônico poliesportivo, dim. 3,00 x 1,25 x 0,06m, mod. HS3012J da Te cnodis ou similar, inclusive frete - fornecimento</v>
          </cell>
          <cell r="C9416" t="str">
            <v>un</v>
          </cell>
          <cell r="D9416">
            <v>9945</v>
          </cell>
        </row>
        <row r="9417">
          <cell r="A9417">
            <v>13154</v>
          </cell>
          <cell r="B9417" t="str">
            <v>Placar eletrônico poliesportivo, dim. 6,04 x 2,00 x 0,11m, PPE80, modulo cent ral, de faltas individuais, de volei, de sets de volei, com jornal eletronico , da IMPLY ou similar, inclusive frete, fornecimento e instalação incluindo s oftware</v>
          </cell>
          <cell r="C9417" t="str">
            <v>un</v>
          </cell>
          <cell r="D9417">
            <v>83000</v>
          </cell>
        </row>
        <row r="9418">
          <cell r="A9418">
            <v>13135</v>
          </cell>
          <cell r="B9418" t="str">
            <v>Placar eletrônico poliesportivo, dim. 7,00 x 1,50 x 0,10m, mod. VSE Diamond d a VISUAL ou similar, inclusive frete, fornecimento e instalação incluindo sof tware</v>
          </cell>
          <cell r="C9418" t="str">
            <v>un</v>
          </cell>
          <cell r="D9418">
            <v>35000</v>
          </cell>
        </row>
        <row r="9419">
          <cell r="A9419">
            <v>11673</v>
          </cell>
          <cell r="B9419" t="str">
            <v>Placas de piso com sistema IF 7 - Obra: Mercado de Lagarto (Câmara frigorífic a)</v>
          </cell>
          <cell r="C9419" t="str">
            <v>un</v>
          </cell>
          <cell r="D9419">
            <v>113.3</v>
          </cell>
        </row>
        <row r="9420">
          <cell r="A9420">
            <v>11988</v>
          </cell>
          <cell r="B9420" t="str">
            <v>Plataforma elevatória p/ portadores de necessidades especiais, 02 paradas, di m. cabina 800x1400mm, p/ 01 cadeirante e 01 acompanhante, caixa corrida em al venaria (existente), 01 entrada, percurso 4,0m, linha Easy Vertical, da Thyss enkrupp ou similar</v>
          </cell>
          <cell r="C9420" t="str">
            <v>un</v>
          </cell>
          <cell r="D9420">
            <v>53500</v>
          </cell>
        </row>
        <row r="9421">
          <cell r="A9421">
            <v>12961</v>
          </cell>
          <cell r="B9421" t="str">
            <v>Plataforma elevatória para portadores de necess. especiais, 03 paradas, dim.  cabina 1100x1400mm, p/ 01 cadeirante e 01 acomp. em chapa aço carbono, fecham lateral em ACM, acab. pintura epoxi, percurso 3,05m, incluso 01 passarela met álica 1,40 x 3,50m</v>
          </cell>
          <cell r="C9421" t="str">
            <v>un</v>
          </cell>
          <cell r="D9421">
            <v>50000</v>
          </cell>
        </row>
        <row r="9422">
          <cell r="A9422">
            <v>4153</v>
          </cell>
          <cell r="B9422" t="str">
            <v>Plataforma elevatória para portadores de necessidades especiais, 02 paradas,  dim. cabina 1100x1400x1300mm, p/ 01 cadeirante e 01 acompanhante em chapa de  ferro pintado, c/ 01 entrada, vel. 05m/min, percurso 4,0m, da RD Mont Elevado res ou similar</v>
          </cell>
          <cell r="C9422" t="str">
            <v>un</v>
          </cell>
          <cell r="D9422">
            <v>31750</v>
          </cell>
        </row>
        <row r="9423">
          <cell r="A9423">
            <v>11847</v>
          </cell>
          <cell r="B9423" t="str">
            <v>Plataforma elevatória para portadores de necessidades especiais, p/ cadeira d e rodas que se encaixa em escadas retas</v>
          </cell>
          <cell r="C9423" t="str">
            <v>un</v>
          </cell>
          <cell r="D9423">
            <v>120000</v>
          </cell>
        </row>
        <row r="9424">
          <cell r="A9424">
            <v>12962</v>
          </cell>
          <cell r="B9424" t="str">
            <v>Plataforma elevatória para portadores de necessidades especiais, p/ cadeira d e rodas que se encaixa em escadas retas, dim. plataforma metálica = 0,90x1,40 , percusso = 5,50, acabamento em chapa aço carbono, pintura epoxi, sistema ac ionamento por fuso</v>
          </cell>
          <cell r="C9424" t="str">
            <v>un</v>
          </cell>
          <cell r="D9424">
            <v>28000</v>
          </cell>
        </row>
        <row r="9425">
          <cell r="A9425">
            <v>13244</v>
          </cell>
          <cell r="B9425" t="str">
            <v>Plataforma elevatória Vertical Modelo SMART, p/port. neces. especiais, 02 par adas, dim. cabina 900x1400x1300mm, p/ 01 cadeirante e 01 acompanhante em Aço  inox escovado , c/ 01 entrada, vel. 06m/min, percurso 3,0m, da RD Mont Elevad ores ou similar</v>
          </cell>
          <cell r="C9425" t="str">
            <v>un</v>
          </cell>
          <cell r="D9425">
            <v>38950</v>
          </cell>
        </row>
        <row r="9426">
          <cell r="A9426">
            <v>13243</v>
          </cell>
          <cell r="B9426" t="str">
            <v>Plataforma elevatória Vertical Modelo Sofity, port. neces. especiais, 02 para das, dim. cabina 900x1400x1300mm, p/ 01 cadeirante e 01 acompanhante em chapa de ferro pintado, c/ 01 entrada, vel. 06m/min, percurso 3,0m, da RD Mont Elev adores ou similar</v>
          </cell>
          <cell r="C9426" t="str">
            <v>un</v>
          </cell>
          <cell r="D9426">
            <v>34840</v>
          </cell>
        </row>
        <row r="9427">
          <cell r="A9427">
            <v>12840</v>
          </cell>
          <cell r="B9427" t="str">
            <v>Plataforma elevatória, 02 paradas, cabina chapa aço inox 900x1200mmx2100mm, p / 01 cadeirante, 01 acompanhante, Estrutura perfis aluminio revest em vidro t ranslúcido, 01 entrada, percurso aprox. 4,0m,  linha Easy Vertical, da Thysse nkrupp ou similar</v>
          </cell>
          <cell r="C9427" t="str">
            <v>un</v>
          </cell>
          <cell r="D9427">
            <v>101550</v>
          </cell>
        </row>
        <row r="9428">
          <cell r="A9428">
            <v>12839</v>
          </cell>
          <cell r="B9428" t="str">
            <v>Plataforma elevatória, 02 paradas, cabina chapa aço pintada 1100x1400mmx1300m m, p/ 01 cadeirante, 01 acompanhante, Estrutura perfis tubular de aço revest  em vidro translúcido, 01 entrada, percurso aprox. 4,0m, linha Sofity, RD Elev adores ou similar</v>
          </cell>
          <cell r="C9428" t="str">
            <v>un</v>
          </cell>
          <cell r="D9428">
            <v>57850</v>
          </cell>
        </row>
        <row r="9429">
          <cell r="A9429">
            <v>10822</v>
          </cell>
          <cell r="B9429" t="str">
            <v>Plataforma treliçada em "L" para acesso as laterais da ponte (obra: manutençã o preventiva e corretiva do sist.energia de diversas pontes Aracaju e N.S.Soc orro)</v>
          </cell>
          <cell r="C9429" t="str">
            <v>h</v>
          </cell>
          <cell r="D9429">
            <v>15</v>
          </cell>
        </row>
        <row r="9430">
          <cell r="A9430">
            <v>11700</v>
          </cell>
          <cell r="B9430" t="str">
            <v>Porca de 1/2" - Obra: Mercado de Lagarto (Câmara frigorífica)</v>
          </cell>
          <cell r="C9430" t="str">
            <v>un</v>
          </cell>
          <cell r="D9430">
            <v>3.3</v>
          </cell>
        </row>
        <row r="9431">
          <cell r="A9431">
            <v>11689</v>
          </cell>
          <cell r="B9431" t="str">
            <v>Porca de 3/8" - Obra: Mercado de Lagarto (Câmara frigorífica)</v>
          </cell>
          <cell r="C9431" t="str">
            <v>un</v>
          </cell>
          <cell r="D9431">
            <v>3.3</v>
          </cell>
        </row>
        <row r="9432">
          <cell r="A9432">
            <v>12916</v>
          </cell>
          <cell r="B9432" t="str">
            <v>Porta frigorífica 2,0 x 1,0 x 0,10 em aço inox 430 AISI430/450 c/ núcleo isol ante em PUR (poliuretano injetado) c/ retardante a chama classe R1 c/ isolame nto para congelados #80mm</v>
          </cell>
          <cell r="C9432" t="str">
            <v>un</v>
          </cell>
          <cell r="D9432">
            <v>2102.33</v>
          </cell>
        </row>
        <row r="9433">
          <cell r="A9433">
            <v>12914</v>
          </cell>
          <cell r="B9433" t="str">
            <v>Porta frigorífica 2,0 x 1,0 x 0,10 em aço inox 430 AISI430/450 c/ núcleo isol ante em PUR (poliuretano injetado) c/ retardante a chama classe R1 c/ isolame nto para resfriados #50mm</v>
          </cell>
          <cell r="C9433" t="str">
            <v>un</v>
          </cell>
          <cell r="D9433">
            <v>1901.48</v>
          </cell>
        </row>
        <row r="9434">
          <cell r="A9434">
            <v>10572</v>
          </cell>
          <cell r="B9434" t="str">
            <v>PPRA (NR-9)</v>
          </cell>
          <cell r="C9434" t="str">
            <v>un</v>
          </cell>
          <cell r="D9434">
            <v>800</v>
          </cell>
        </row>
        <row r="9435">
          <cell r="A9435">
            <v>10962</v>
          </cell>
          <cell r="B9435" t="str">
            <v>Ralo de fundo Modelo VMD300</v>
          </cell>
          <cell r="C9435" t="str">
            <v>un</v>
          </cell>
          <cell r="D9435">
            <v>1200</v>
          </cell>
        </row>
        <row r="9436">
          <cell r="A9436">
            <v>10966</v>
          </cell>
          <cell r="B9436" t="str">
            <v>Ralo quebra onda Modelo GD45</v>
          </cell>
          <cell r="C9436" t="str">
            <v>un</v>
          </cell>
          <cell r="D9436">
            <v>99</v>
          </cell>
        </row>
        <row r="9437">
          <cell r="A9437">
            <v>9570</v>
          </cell>
          <cell r="B9437" t="str">
            <v>Reator Ultravioleta p/ETE, UV-SANEVIX, com lampadas tipo arco mercurio, inclu sive instalações (ou similar)</v>
          </cell>
          <cell r="C9437" t="str">
            <v>un</v>
          </cell>
          <cell r="D9437">
            <v>25000</v>
          </cell>
        </row>
        <row r="9438">
          <cell r="A9438">
            <v>11565</v>
          </cell>
          <cell r="B9438" t="str">
            <v>Recuperação de placa antiga em semi-bronze medindo 50 x 70cm (ref: obra Estad io Lourival batista)</v>
          </cell>
          <cell r="C9438" t="str">
            <v>un</v>
          </cell>
          <cell r="D9438">
            <v>1900</v>
          </cell>
        </row>
        <row r="9439">
          <cell r="A9439">
            <v>10760</v>
          </cell>
          <cell r="B9439" t="str">
            <v>Refeição - almoço com divisão</v>
          </cell>
          <cell r="C9439" t="str">
            <v>un</v>
          </cell>
          <cell r="D9439">
            <v>12</v>
          </cell>
        </row>
        <row r="9440">
          <cell r="A9440">
            <v>9136</v>
          </cell>
          <cell r="B9440" t="str">
            <v>Refeição - almoço em embalabem s/ divisão</v>
          </cell>
          <cell r="C9440" t="str">
            <v>un</v>
          </cell>
          <cell r="D9440">
            <v>8</v>
          </cell>
        </row>
        <row r="9441">
          <cell r="A9441">
            <v>10761</v>
          </cell>
          <cell r="B9441" t="str">
            <v>Refeição - café da manhã ( café com leite e dois pães com manteiga)</v>
          </cell>
          <cell r="C9441" t="str">
            <v>un</v>
          </cell>
          <cell r="D9441">
            <v>4.5</v>
          </cell>
        </row>
        <row r="9442">
          <cell r="A9442">
            <v>13036</v>
          </cell>
          <cell r="B9442" t="str">
            <v>Refeição completa (café da manhã +  almoço)</v>
          </cell>
          <cell r="C9442" t="str">
            <v>un</v>
          </cell>
          <cell r="D9442">
            <v>12.5</v>
          </cell>
        </row>
        <row r="9443">
          <cell r="A9443">
            <v>11780</v>
          </cell>
          <cell r="B9443" t="str">
            <v>Refil gás de soda - Obra: Mercado de Lagarto (Câmara frigorífica)</v>
          </cell>
          <cell r="C9443" t="str">
            <v>un</v>
          </cell>
          <cell r="D9443">
            <v>113.3</v>
          </cell>
        </row>
        <row r="9444">
          <cell r="A9444">
            <v>10283</v>
          </cell>
          <cell r="B9444" t="str">
            <v>Remoção de guarita em fibra, área=10m², para obra do Sergipetec</v>
          </cell>
          <cell r="C9444" t="str">
            <v>un</v>
          </cell>
          <cell r="D9444">
            <v>3056.75</v>
          </cell>
        </row>
        <row r="9445">
          <cell r="A9445">
            <v>11696</v>
          </cell>
          <cell r="B9445" t="str">
            <v>Resistência MI plus MOD 04 Micros - Obra: Mercado de Lagarto (Câmara frigoríf ica)</v>
          </cell>
          <cell r="C9445" t="str">
            <v>un</v>
          </cell>
          <cell r="D9445">
            <v>77.25</v>
          </cell>
        </row>
        <row r="9446">
          <cell r="A9446">
            <v>11692</v>
          </cell>
          <cell r="B9446" t="str">
            <v>Resistência para evaporador - Obra: Mercado de Lagarto (Câmara frigorífica)</v>
          </cell>
          <cell r="C9446" t="str">
            <v>un</v>
          </cell>
          <cell r="D9446">
            <v>50.47</v>
          </cell>
        </row>
        <row r="9447">
          <cell r="A9447">
            <v>10362</v>
          </cell>
          <cell r="B9447" t="str">
            <v>Seguro de vida e acidente em grupo</v>
          </cell>
          <cell r="C9447" t="str">
            <v>un</v>
          </cell>
          <cell r="D9447">
            <v>12.54</v>
          </cell>
        </row>
        <row r="9448">
          <cell r="A9448">
            <v>11611</v>
          </cell>
          <cell r="B9448" t="str">
            <v>Serviço de corte em estrutura de concreto armado (placa do canal esp=15cm) -  Obra do corredor viário da Av. Tancredo Campos</v>
          </cell>
          <cell r="C9448" t="str">
            <v>m</v>
          </cell>
          <cell r="D9448">
            <v>92</v>
          </cell>
        </row>
        <row r="9449">
          <cell r="A9449">
            <v>10817</v>
          </cell>
          <cell r="B9449" t="str">
            <v>Serviço de corte em parede de concreto armado com dimensões 1,10x2,10m e esp= 15cm, utilizando disco diamantado (obra: Espaço Zé Peixe)</v>
          </cell>
          <cell r="C9449" t="str">
            <v>un</v>
          </cell>
          <cell r="D9449">
            <v>2406.25</v>
          </cell>
        </row>
        <row r="9450">
          <cell r="A9450">
            <v>13621</v>
          </cell>
          <cell r="B9450" t="str">
            <v>Serviço de corte em parede de concreto armado ou em bloco cerâmico com dimens ões 2,40x2,10m e esp=27cm, utilizando disco diamantado, inclusive expurgo do  material (obra: Conservatório de Música)</v>
          </cell>
          <cell r="C9450" t="str">
            <v>un</v>
          </cell>
          <cell r="D9450">
            <v>3150</v>
          </cell>
        </row>
        <row r="9451">
          <cell r="A9451">
            <v>13512</v>
          </cell>
          <cell r="B9451" t="str">
            <v>Serviço de corte em piso de concreto em laje  maciça  com dimensões 1,60x1,80 m e esp=15cm, utilizando disco diamantado (obra: Estádio Futebol Estancia/Se)</v>
          </cell>
          <cell r="C9451" t="str">
            <v>un</v>
          </cell>
          <cell r="D9451">
            <v>7600</v>
          </cell>
        </row>
        <row r="9452">
          <cell r="A9452">
            <v>4806</v>
          </cell>
          <cell r="B9452" t="str">
            <v>Serviço de corte/dobra industrializado para aço CA-25/50/60</v>
          </cell>
          <cell r="C9452" t="str">
            <v>kg</v>
          </cell>
          <cell r="D9452">
            <v>0.31</v>
          </cell>
        </row>
        <row r="9453">
          <cell r="A9453">
            <v>11610</v>
          </cell>
          <cell r="B9453" t="str">
            <v>Serviço de furo em concreto armado com esp=8mm</v>
          </cell>
          <cell r="C9453" t="str">
            <v>un</v>
          </cell>
          <cell r="D9453">
            <v>2.98</v>
          </cell>
        </row>
        <row r="9454">
          <cell r="A9454">
            <v>11802</v>
          </cell>
          <cell r="B9454" t="str">
            <v>Serviço de furo em concreto armado com Ø=3/8" a 1" e esp=20cm</v>
          </cell>
          <cell r="C9454" t="str">
            <v>un</v>
          </cell>
          <cell r="D9454">
            <v>6.2</v>
          </cell>
        </row>
        <row r="9455">
          <cell r="A9455">
            <v>11362</v>
          </cell>
          <cell r="B9455" t="str">
            <v>Serviço de furo em laje de concreto armado com Ø=110mm e esp=15cm</v>
          </cell>
          <cell r="C9455" t="str">
            <v>un</v>
          </cell>
          <cell r="D9455">
            <v>65</v>
          </cell>
        </row>
        <row r="9456">
          <cell r="A9456">
            <v>11361</v>
          </cell>
          <cell r="B9456" t="str">
            <v>Serviço de furo em laje de concreto armado com Ø=150mm e esp=15cm</v>
          </cell>
          <cell r="C9456" t="str">
            <v>un</v>
          </cell>
          <cell r="D9456">
            <v>95</v>
          </cell>
        </row>
        <row r="9457">
          <cell r="A9457">
            <v>10758</v>
          </cell>
          <cell r="B9457" t="str">
            <v>Serviços de ajustes e focalização de 216 projetores de iluminação com lâmpada s de vapor meálicos do estádio Lourival Baptista</v>
          </cell>
          <cell r="C9457" t="str">
            <v>un</v>
          </cell>
          <cell r="D9457">
            <v>4870.58</v>
          </cell>
        </row>
        <row r="9458">
          <cell r="A9458">
            <v>11850</v>
          </cell>
          <cell r="B9458" t="str">
            <v>Serviços de retirada e recolocação de 24 assentos e instalação de 06 assentos p/acompanhante do cadeirante em polipropileno, modelo Copacabana Standart, Ka ngo ou similar, dim: larg. assento (430mm), prof. assento (450mm), prof. aber to (570mm)</v>
          </cell>
          <cell r="C9458" t="str">
            <v>un</v>
          </cell>
          <cell r="D9458">
            <v>1500</v>
          </cell>
        </row>
        <row r="9459">
          <cell r="A9459">
            <v>11691</v>
          </cell>
          <cell r="B9459" t="str">
            <v>Sifão de 5/8" - Obra: Mercado de Lagarto (Câmara frigorífica)</v>
          </cell>
          <cell r="C9459" t="str">
            <v>un</v>
          </cell>
          <cell r="D9459">
            <v>39.14</v>
          </cell>
        </row>
        <row r="9460">
          <cell r="A9460">
            <v>11800</v>
          </cell>
          <cell r="B9460" t="str">
            <v>Sistema de trilhos para estocagem de dessosa de carne bovina, em ferro AISA 1 020, composto de trilhos; tubos de sustentação; chaves de passagem e tendal d e recepção - Obra do Mercado de Lagarto</v>
          </cell>
          <cell r="C9460" t="str">
            <v>un</v>
          </cell>
          <cell r="D9460">
            <v>316000</v>
          </cell>
        </row>
        <row r="9461">
          <cell r="A9461">
            <v>13078</v>
          </cell>
          <cell r="B9461" t="str">
            <v>Suporte metálico para Duto de Entulho - Peitoril / Janela</v>
          </cell>
          <cell r="C9461" t="str">
            <v>und</v>
          </cell>
          <cell r="D9461">
            <v>84.63</v>
          </cell>
        </row>
        <row r="9462">
          <cell r="A9462">
            <v>11433</v>
          </cell>
          <cell r="B9462" t="str">
            <v>Teste em mangueira de incêndio</v>
          </cell>
          <cell r="C9462" t="str">
            <v>un</v>
          </cell>
          <cell r="D9462">
            <v>22</v>
          </cell>
        </row>
        <row r="9463">
          <cell r="A9463">
            <v>11690</v>
          </cell>
          <cell r="B9463" t="str">
            <v>Tubo isolante de 5/8" - parede de 25mm - Obra: Mercado de Lagarto (Câmara fri gorífica)</v>
          </cell>
          <cell r="C9463" t="str">
            <v>un</v>
          </cell>
          <cell r="D9463">
            <v>36.049999999999997</v>
          </cell>
        </row>
        <row r="9464">
          <cell r="A9464">
            <v>11682</v>
          </cell>
          <cell r="B9464" t="str">
            <v>Unidade condensadora HCM 028 220V 3F - Obra: Mercado de Lagarto (Câmara frigo rífica)</v>
          </cell>
          <cell r="C9464" t="str">
            <v>un</v>
          </cell>
          <cell r="D9464">
            <v>2266</v>
          </cell>
        </row>
        <row r="9465">
          <cell r="A9465">
            <v>11694</v>
          </cell>
          <cell r="B9465" t="str">
            <v>Unidade condensadora HCM 036 220V trifásica - Obra: Mercado de Lagarto (Câmar a frigorífica)</v>
          </cell>
          <cell r="C9465" t="str">
            <v>un</v>
          </cell>
          <cell r="D9465">
            <v>3605</v>
          </cell>
        </row>
        <row r="9466">
          <cell r="A9466">
            <v>11698</v>
          </cell>
          <cell r="B9466" t="str">
            <v>Unidade condensadora HGM 100 220V trifásica - Obra: Mercado de Lagarto (Câmar a frigorífica)</v>
          </cell>
          <cell r="C9466" t="str">
            <v>un</v>
          </cell>
          <cell r="D9466">
            <v>9476</v>
          </cell>
        </row>
        <row r="9467">
          <cell r="A9467">
            <v>11778</v>
          </cell>
          <cell r="B9467" t="str">
            <v>Válvula de alívio de pressão - Obra: Mercado de Lagarto (Câmara frigorífica)</v>
          </cell>
          <cell r="C9467" t="str">
            <v>un</v>
          </cell>
          <cell r="D9467">
            <v>515</v>
          </cell>
        </row>
        <row r="9468">
          <cell r="A9468">
            <v>11684</v>
          </cell>
          <cell r="B9468" t="str">
            <v>Válvula de expansão TES 02 - Obra: Mercado de Lagarto (Câmara frigorífica)</v>
          </cell>
          <cell r="C9468" t="str">
            <v>un</v>
          </cell>
          <cell r="D9468">
            <v>234.84</v>
          </cell>
        </row>
        <row r="9469">
          <cell r="A9469">
            <v>11775</v>
          </cell>
          <cell r="B9469" t="str">
            <v>Válvula solenóide de 1/2" - Obra: Mercado de Lagarto (Câmara frigorífica)</v>
          </cell>
          <cell r="C9469" t="str">
            <v>un</v>
          </cell>
          <cell r="D9469">
            <v>154.5</v>
          </cell>
        </row>
        <row r="9470">
          <cell r="A9470">
            <v>11686</v>
          </cell>
          <cell r="B9470" t="str">
            <v>Válvula solenóide de 3/8" - Obra: Mercado de Lagarto (Câmara frigorífica)</v>
          </cell>
          <cell r="C9470" t="str">
            <v>un</v>
          </cell>
          <cell r="D9470">
            <v>154.5</v>
          </cell>
        </row>
        <row r="9471">
          <cell r="A9471">
            <v>11680</v>
          </cell>
          <cell r="B9471" t="str">
            <v>Vedante Sikaflex 221 (390ml) - Obra: Mercado de Lagarto (Câmara frigorífica)</v>
          </cell>
          <cell r="C9471" t="str">
            <v>un</v>
          </cell>
          <cell r="D9471">
            <v>28.84</v>
          </cell>
        </row>
        <row r="9472">
          <cell r="A9472">
            <v>9052</v>
          </cell>
          <cell r="B9472" t="str">
            <v>Ventilador centrifugo de 1180m³/h, 20mmca Marca: Otam ou similar</v>
          </cell>
          <cell r="C9472" t="str">
            <v>un</v>
          </cell>
          <cell r="D9472">
            <v>791.76</v>
          </cell>
        </row>
        <row r="9473">
          <cell r="A9473">
            <v>9053</v>
          </cell>
          <cell r="B9473" t="str">
            <v>Ventilador centrifugo de 120m³/h, 591rpm e 3mmca Marca: Otam ou similar</v>
          </cell>
          <cell r="C9473" t="str">
            <v>un</v>
          </cell>
          <cell r="D9473">
            <v>729.3</v>
          </cell>
        </row>
        <row r="9474">
          <cell r="A9474">
            <v>9056</v>
          </cell>
          <cell r="B9474" t="str">
            <v>Ventilador centrifugo de 1490m³/h e 15mmca Marca: Otam ou similar</v>
          </cell>
          <cell r="C9474" t="str">
            <v>un</v>
          </cell>
          <cell r="D9474">
            <v>805.29</v>
          </cell>
        </row>
        <row r="9475">
          <cell r="A9475">
            <v>8539</v>
          </cell>
          <cell r="B9475" t="str">
            <v>Ventilador centrifugo de 1500m³/h e 20mmca Marca: Otam ou similar</v>
          </cell>
          <cell r="C9475" t="str">
            <v>un</v>
          </cell>
          <cell r="D9475">
            <v>1743</v>
          </cell>
        </row>
        <row r="9476">
          <cell r="A9476">
            <v>9051</v>
          </cell>
          <cell r="B9476" t="str">
            <v>Ventilador centrifugo de 1790m³/h, 20mmca Marca: Otam ou similar</v>
          </cell>
          <cell r="C9476" t="str">
            <v>un</v>
          </cell>
          <cell r="D9476">
            <v>842.51</v>
          </cell>
        </row>
        <row r="9477">
          <cell r="A9477">
            <v>9043</v>
          </cell>
          <cell r="B9477" t="str">
            <v>Ventilador centrifugo de 310m³/h, 5mmca Marca: Otam ou similar</v>
          </cell>
          <cell r="C9477" t="str">
            <v>un</v>
          </cell>
          <cell r="D9477">
            <v>739.32</v>
          </cell>
        </row>
        <row r="9478">
          <cell r="A9478">
            <v>9046</v>
          </cell>
          <cell r="B9478" t="str">
            <v>Ventilador centrifugo de 320m³/h,  5mmca Marca: Otam ou similar</v>
          </cell>
          <cell r="C9478" t="str">
            <v>un</v>
          </cell>
          <cell r="D9478">
            <v>707.16</v>
          </cell>
        </row>
        <row r="9479">
          <cell r="A9479">
            <v>9045</v>
          </cell>
          <cell r="B9479" t="str">
            <v>Ventilador centrifugo de 360m³/h, 5mmca Marca: Otam ou similar</v>
          </cell>
          <cell r="C9479" t="str">
            <v>un</v>
          </cell>
          <cell r="D9479">
            <v>719.01</v>
          </cell>
        </row>
        <row r="9480">
          <cell r="A9480">
            <v>9044</v>
          </cell>
          <cell r="B9480" t="str">
            <v>Ventilador centrifugo de 420m³/h, 5mmca Marca: Otam ou similar</v>
          </cell>
          <cell r="C9480" t="str">
            <v>un</v>
          </cell>
          <cell r="D9480">
            <v>729.3</v>
          </cell>
        </row>
        <row r="9481">
          <cell r="A9481">
            <v>9042</v>
          </cell>
          <cell r="B9481" t="str">
            <v>Ventilador centrifugo de 560m³/h, 15mmca Marca: Otam ou similar</v>
          </cell>
          <cell r="C9481" t="str">
            <v>un</v>
          </cell>
          <cell r="D9481">
            <v>719.01</v>
          </cell>
        </row>
        <row r="9482">
          <cell r="A9482">
            <v>9054</v>
          </cell>
          <cell r="B9482" t="str">
            <v>Ventilador centrifugo de 5730m³/h, 453rpm e 20mmca Marca: Otam ou similar</v>
          </cell>
          <cell r="C9482" t="str">
            <v>un</v>
          </cell>
          <cell r="D9482">
            <v>2331.29</v>
          </cell>
        </row>
        <row r="9483">
          <cell r="A9483">
            <v>9055</v>
          </cell>
          <cell r="B9483" t="str">
            <v>Ventilador centrifugo de 5730m³/h, 593rpm e 15mmca Marca: Projelmec ou simila r</v>
          </cell>
          <cell r="C9483" t="str">
            <v>un</v>
          </cell>
          <cell r="D9483">
            <v>2652.1</v>
          </cell>
        </row>
        <row r="9484">
          <cell r="A9484">
            <v>9058</v>
          </cell>
          <cell r="B9484" t="str">
            <v>Ventilador centrifugo de 7000m³/h, 30mmca Marca: Otam ou similar</v>
          </cell>
          <cell r="C9484" t="str">
            <v>un</v>
          </cell>
          <cell r="D9484">
            <v>2592.6999999999998</v>
          </cell>
        </row>
        <row r="9485">
          <cell r="A9485">
            <v>9057</v>
          </cell>
          <cell r="B9485" t="str">
            <v>Ventilador centrifugo de 980m³/h, 20mmca Marca: Otam ou similar</v>
          </cell>
          <cell r="C9485" t="str">
            <v>un</v>
          </cell>
          <cell r="D9485">
            <v>781.61</v>
          </cell>
        </row>
        <row r="9486">
          <cell r="A9486">
            <v>11774</v>
          </cell>
          <cell r="B9486" t="str">
            <v>Visor de líquido de 1/2" - Obra: Mercado de Lagarto (Câmara frigorífica)</v>
          </cell>
          <cell r="C9486" t="str">
            <v>un</v>
          </cell>
          <cell r="D9486">
            <v>113.3</v>
          </cell>
        </row>
        <row r="9487">
          <cell r="A9487">
            <v>11685</v>
          </cell>
          <cell r="B9487" t="str">
            <v>Visor de líquido de 3/8" - Obra: Mercado de Lagarto (Câmara frigorífica)</v>
          </cell>
          <cell r="C9487" t="str">
            <v>un</v>
          </cell>
          <cell r="D9487">
            <v>118.45</v>
          </cell>
        </row>
      </sheetData>
      <sheetData sheetId="6">
        <row r="1">
          <cell r="A1" t="str">
            <v>Mercado Local</v>
          </cell>
          <cell r="B1">
            <v>0</v>
          </cell>
          <cell r="C1">
            <v>0</v>
          </cell>
          <cell r="D1">
            <v>0</v>
          </cell>
        </row>
        <row r="2">
          <cell r="A2" t="str">
            <v>Código</v>
          </cell>
          <cell r="B2" t="str">
            <v>Descrição</v>
          </cell>
          <cell r="C2" t="str">
            <v>Unid.</v>
          </cell>
          <cell r="D2" t="str">
            <v>Preço Médio</v>
          </cell>
        </row>
        <row r="3">
          <cell r="A3">
            <v>1</v>
          </cell>
          <cell r="B3" t="str">
            <v>MOITÃO COM CORDA</v>
          </cell>
          <cell r="C3" t="str">
            <v>H</v>
          </cell>
          <cell r="D3">
            <v>0.64</v>
          </cell>
        </row>
        <row r="4">
          <cell r="A4">
            <v>2</v>
          </cell>
          <cell r="B4" t="str">
            <v>TESOURÃO P/ CABO DE ALUMÍNIO/COBRE</v>
          </cell>
          <cell r="C4" t="str">
            <v>H</v>
          </cell>
          <cell r="D4">
            <v>0.49</v>
          </cell>
        </row>
        <row r="5">
          <cell r="A5">
            <v>3</v>
          </cell>
          <cell r="B5" t="str">
            <v>BASTÃO UNIVERSAL COM ACESSÓRIOS</v>
          </cell>
          <cell r="C5" t="str">
            <v>H</v>
          </cell>
          <cell r="D5">
            <v>1.61</v>
          </cell>
        </row>
        <row r="6">
          <cell r="A6">
            <v>4</v>
          </cell>
          <cell r="B6" t="str">
            <v>COBERTURA PARA ALÇA ESTRIBO E GRAMPO DE LINHA VIVA</v>
          </cell>
          <cell r="C6" t="str">
            <v>UN</v>
          </cell>
          <cell r="D6">
            <v>10.69</v>
          </cell>
        </row>
        <row r="7">
          <cell r="A7">
            <v>5</v>
          </cell>
          <cell r="B7" t="str">
            <v>ALÇA PARA CONECTOR ESTRIBO</v>
          </cell>
          <cell r="C7" t="str">
            <v>UN</v>
          </cell>
          <cell r="D7">
            <v>3.4</v>
          </cell>
        </row>
        <row r="8">
          <cell r="A8">
            <v>6</v>
          </cell>
          <cell r="B8" t="str">
            <v>SUPORTE TIPO "Z", MATERIAL AÇO CARBONO GALVANIZADO A QUENTE</v>
          </cell>
          <cell r="C8" t="str">
            <v>UN</v>
          </cell>
          <cell r="D8">
            <v>174.19999999999996</v>
          </cell>
        </row>
        <row r="9">
          <cell r="A9">
            <v>7</v>
          </cell>
          <cell r="B9" t="str">
            <v>ESTRIBO PARA BRAÇO L REDE COMPACTA 139mm, 70mm</v>
          </cell>
          <cell r="C9" t="str">
            <v>UN</v>
          </cell>
          <cell r="D9">
            <v>16.5</v>
          </cell>
        </row>
        <row r="10">
          <cell r="A10">
            <v>8</v>
          </cell>
          <cell r="B10" t="str">
            <v>COBERTURA PROTETORA FIXA, PARA INSTALAÇÃO EM PÁRA-RAIOS 12 KV</v>
          </cell>
          <cell r="C10" t="str">
            <v>UN</v>
          </cell>
          <cell r="D10">
            <v>17.53</v>
          </cell>
        </row>
        <row r="11">
          <cell r="A11">
            <v>9</v>
          </cell>
          <cell r="B11" t="str">
            <v>COBERTURA PROTETORA FIXA, PARA BUCHAS DE TRANSFORMADORES</v>
          </cell>
          <cell r="C11" t="str">
            <v>UN</v>
          </cell>
          <cell r="D11">
            <v>20.62</v>
          </cell>
        </row>
        <row r="12">
          <cell r="A12">
            <v>10</v>
          </cell>
          <cell r="B12" t="str">
            <v>CONECTOR DERIVACAO;"C" CUNHA; LIGA DE COBRE; TIPO VI; EMBALAGEM BRANCA/AZUL</v>
          </cell>
          <cell r="C12" t="str">
            <v>UN</v>
          </cell>
          <cell r="D12">
            <v>4.67</v>
          </cell>
        </row>
        <row r="13">
          <cell r="A13">
            <v>11</v>
          </cell>
          <cell r="B13" t="str">
            <v>BRAÇO ANTI BALANÇO</v>
          </cell>
          <cell r="C13" t="str">
            <v>UN</v>
          </cell>
          <cell r="D13">
            <v>25.899999999999995</v>
          </cell>
        </row>
        <row r="14">
          <cell r="A14">
            <v>12</v>
          </cell>
          <cell r="B14" t="str">
            <v>CRUZETA, CONCRETO ARMADO, 0900MM</v>
          </cell>
          <cell r="C14" t="str">
            <v>UN</v>
          </cell>
          <cell r="D14">
            <v>47.5</v>
          </cell>
        </row>
        <row r="15">
          <cell r="A15">
            <v>13</v>
          </cell>
          <cell r="B15" t="str">
            <v>BRAÇO TIPO J</v>
          </cell>
          <cell r="C15" t="str">
            <v>UN</v>
          </cell>
          <cell r="D15">
            <v>479</v>
          </cell>
        </row>
        <row r="16">
          <cell r="A16">
            <v>14</v>
          </cell>
          <cell r="B16" t="str">
            <v>TRANSFORMADOR DISTRIBUICAO 112,5 KVA TRIFASICO 60HZ CLASSE 34,5 KV, IMERSO EM ÓLEO MINERAL FORNECIMENTO E INSTALACAO</v>
          </cell>
          <cell r="C16" t="str">
            <v>UN</v>
          </cell>
          <cell r="D16">
            <v>13000</v>
          </cell>
        </row>
        <row r="17">
          <cell r="A17">
            <v>15</v>
          </cell>
          <cell r="B17" t="str">
            <v>TRANSFORMADOR DISTRIBUICAO 150 KVA TRIFASICO 60HZ CLASSE 34,5 KV, IMERSO EM ÓLEO MINERAL FORNECIMENTO E INSTALACAO</v>
          </cell>
          <cell r="C17" t="str">
            <v>UN</v>
          </cell>
          <cell r="D17">
            <v>16723</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pageSetUpPr fitToPage="1"/>
  </sheetPr>
  <dimension ref="A1:AMK203"/>
  <sheetViews>
    <sheetView tabSelected="1" view="pageBreakPreview" topLeftCell="A2" zoomScale="68" zoomScaleNormal="68" zoomScaleSheetLayoutView="68" zoomScalePageLayoutView="90" workbookViewId="0">
      <selection activeCell="B16" sqref="B16:H16"/>
    </sheetView>
  </sheetViews>
  <sheetFormatPr defaultColWidth="9" defaultRowHeight="12.75"/>
  <cols>
    <col min="1" max="1" width="13.28515625" style="14"/>
    <col min="2" max="2" width="116.28515625" style="136" customWidth="1"/>
    <col min="3" max="3" width="13.5703125" style="16" customWidth="1"/>
    <col min="4" max="4" width="17.140625" style="16"/>
    <col min="5" max="5" width="12.28515625" style="16" customWidth="1"/>
    <col min="6" max="6" width="7.28515625" style="16" bestFit="1" customWidth="1"/>
    <col min="7" max="7" width="11.7109375" style="16"/>
    <col min="8" max="8" width="15.85546875" style="16"/>
    <col min="9" max="9" width="12.140625" style="24" customWidth="1"/>
    <col min="10" max="10" width="13.7109375" style="24"/>
    <col min="11" max="11" width="13.28515625" style="16" customWidth="1"/>
    <col min="12" max="12" width="18.28515625" style="16"/>
    <col min="13" max="13" width="16" style="16"/>
    <col min="14" max="1024" width="9.140625" style="16"/>
  </cols>
  <sheetData>
    <row r="1" spans="1:11 1025:1025" hidden="1">
      <c r="B1" s="136">
        <v>2</v>
      </c>
      <c r="F1" s="16">
        <v>3</v>
      </c>
      <c r="G1" s="16">
        <v>4</v>
      </c>
    </row>
    <row r="2" spans="1:11 1025:1025" ht="32.25" customHeight="1">
      <c r="A2" s="25"/>
      <c r="B2" s="26" t="s">
        <v>0</v>
      </c>
      <c r="C2" s="26" t="s">
        <v>38865</v>
      </c>
      <c r="D2" s="26"/>
      <c r="E2" s="27"/>
      <c r="F2" s="28"/>
      <c r="G2" s="28"/>
      <c r="H2" s="28"/>
      <c r="I2" s="62"/>
      <c r="J2" s="63"/>
      <c r="K2"/>
    </row>
    <row r="3" spans="1:11 1025:1025" ht="27.75" customHeight="1">
      <c r="B3" s="172" t="s">
        <v>39063</v>
      </c>
      <c r="C3" s="172"/>
      <c r="D3" s="172"/>
      <c r="E3" s="172"/>
      <c r="F3" s="172"/>
      <c r="G3" s="172"/>
      <c r="H3" s="172"/>
      <c r="I3" s="64"/>
      <c r="J3" s="65"/>
      <c r="K3" s="66" t="s">
        <v>1</v>
      </c>
    </row>
    <row r="4" spans="1:11 1025:1025" ht="20.25">
      <c r="B4" s="157" t="str">
        <f>A5</f>
        <v>SEDUC E 11</v>
      </c>
      <c r="C4" s="158"/>
      <c r="D4" s="158"/>
      <c r="E4" s="158"/>
      <c r="F4" s="158"/>
      <c r="G4" s="158"/>
      <c r="H4" s="159"/>
      <c r="I4" s="68"/>
      <c r="J4" s="68"/>
      <c r="K4" s="67" t="str">
        <f>B4</f>
        <v>SEDUC E 11</v>
      </c>
    </row>
    <row r="5" spans="1:11 1025:1025" ht="24" customHeight="1">
      <c r="A5" s="29" t="s">
        <v>30</v>
      </c>
      <c r="B5" s="163" t="s">
        <v>39062</v>
      </c>
      <c r="C5" s="164"/>
      <c r="D5" s="164"/>
      <c r="E5" s="164"/>
      <c r="F5" s="165"/>
      <c r="G5" s="60" t="s">
        <v>3</v>
      </c>
      <c r="H5" s="30" t="s">
        <v>29</v>
      </c>
      <c r="I5" s="68"/>
      <c r="J5" s="72"/>
      <c r="K5" s="16" t="str">
        <f t="shared" ref="K5:K6" si="0">K4</f>
        <v>SEDUC E 11</v>
      </c>
    </row>
    <row r="6" spans="1:11 1025:1025">
      <c r="B6" s="137" t="s">
        <v>5</v>
      </c>
      <c r="C6" s="32" t="s">
        <v>6</v>
      </c>
      <c r="D6" s="32" t="s">
        <v>7</v>
      </c>
      <c r="E6" s="57" t="s">
        <v>8</v>
      </c>
      <c r="F6" s="31" t="s">
        <v>15</v>
      </c>
      <c r="G6" s="33" t="s">
        <v>16</v>
      </c>
      <c r="H6" s="32" t="s">
        <v>11</v>
      </c>
      <c r="I6" s="68"/>
      <c r="J6" s="72"/>
      <c r="K6" s="16" t="str">
        <f t="shared" si="0"/>
        <v>SEDUC E 11</v>
      </c>
    </row>
    <row r="7" spans="1:11 1025:1025">
      <c r="B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7" s="42" t="s">
        <v>24</v>
      </c>
      <c r="D7" s="40" t="s">
        <v>62</v>
      </c>
      <c r="E7" s="37">
        <v>1</v>
      </c>
      <c r="F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7" s="39">
        <f t="shared" ref="H7:H13" ca="1" si="1">ROUND(E7*G7,2)</f>
        <v>7.09</v>
      </c>
      <c r="I7" s="68"/>
      <c r="J7" s="72"/>
      <c r="K7" s="16" t="str">
        <f t="shared" ref="K7:K15" si="2">K6</f>
        <v>SEDUC E 11</v>
      </c>
    </row>
    <row r="8" spans="1:11 1025:1025">
      <c r="B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8" s="42" t="s">
        <v>17</v>
      </c>
      <c r="D8" s="35">
        <v>4655</v>
      </c>
      <c r="E8" s="37">
        <v>0.05</v>
      </c>
      <c r="F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8" s="39">
        <f t="shared" ca="1" si="1"/>
        <v>1.35</v>
      </c>
      <c r="I8" s="68"/>
      <c r="J8" s="72"/>
      <c r="K8" s="16" t="str">
        <f t="shared" si="2"/>
        <v>SEDUC E 11</v>
      </c>
    </row>
    <row r="9" spans="1:11 1025:1025">
      <c r="B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9" s="42" t="s">
        <v>17</v>
      </c>
      <c r="D9" s="35">
        <v>392</v>
      </c>
      <c r="E9" s="37">
        <v>0.13400000000000001</v>
      </c>
      <c r="F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9" s="39">
        <f t="shared" ca="1" si="1"/>
        <v>1.57</v>
      </c>
      <c r="I9" s="68"/>
      <c r="J9" s="72"/>
      <c r="K9" s="16" t="str">
        <f t="shared" si="2"/>
        <v>SEDUC E 11</v>
      </c>
    </row>
    <row r="10" spans="1:11 1025:1025">
      <c r="B1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 s="42" t="s">
        <v>12</v>
      </c>
      <c r="D10" s="36">
        <v>90776</v>
      </c>
      <c r="E10" s="75">
        <v>1.7999999999999999E-2</v>
      </c>
      <c r="F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 s="39">
        <f t="shared" ca="1" si="1"/>
        <v>0.4</v>
      </c>
      <c r="I10" s="68"/>
      <c r="J10" s="72"/>
      <c r="K10" s="16" t="str">
        <f t="shared" si="2"/>
        <v>SEDUC E 11</v>
      </c>
    </row>
    <row r="11" spans="1:11 1025:1025">
      <c r="B1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 s="42" t="s">
        <v>12</v>
      </c>
      <c r="D11" s="40">
        <v>88279</v>
      </c>
      <c r="E11" s="75">
        <v>1.7999999999999999E-2</v>
      </c>
      <c r="F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1" s="39">
        <f t="shared" ca="1" si="1"/>
        <v>0.46</v>
      </c>
      <c r="I11" s="68"/>
      <c r="J11" s="72"/>
      <c r="K11" s="16" t="str">
        <f t="shared" si="2"/>
        <v>SEDUC E 11</v>
      </c>
    </row>
    <row r="12" spans="1:11 1025:1025">
      <c r="B12"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 s="42" t="s">
        <v>12</v>
      </c>
      <c r="D12" s="40">
        <v>88316</v>
      </c>
      <c r="E12" s="75">
        <v>1.7999999999999999E-2</v>
      </c>
      <c r="F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 s="39">
        <f t="shared" ca="1" si="1"/>
        <v>0.25</v>
      </c>
      <c r="I12" s="68"/>
      <c r="J12" s="72"/>
      <c r="K12" s="16" t="str">
        <f t="shared" si="2"/>
        <v>SEDUC E 11</v>
      </c>
    </row>
    <row r="13" spans="1:11 1025:1025" ht="24">
      <c r="B13"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 s="42" t="s">
        <v>12</v>
      </c>
      <c r="D13" s="40">
        <v>91634</v>
      </c>
      <c r="E13" s="39">
        <v>1.7999999999999999E-2</v>
      </c>
      <c r="F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170.59</v>
      </c>
      <c r="H13" s="39">
        <f t="shared" ca="1" si="1"/>
        <v>3.07</v>
      </c>
      <c r="I13" s="68"/>
      <c r="J13" s="72"/>
      <c r="K13" s="16" t="e">
        <f>#REF!</f>
        <v>#REF!</v>
      </c>
    </row>
    <row r="14" spans="1:11 1025:1025">
      <c r="A14" s="41">
        <f ca="1">H14</f>
        <v>14.190000000000001</v>
      </c>
      <c r="B14" s="137" t="s">
        <v>13</v>
      </c>
      <c r="C14" s="42"/>
      <c r="D14" s="42"/>
      <c r="E14" s="37"/>
      <c r="F14" s="39"/>
      <c r="G14" s="39"/>
      <c r="H14" s="58">
        <f ca="1">SUM(H7:H13)</f>
        <v>14.190000000000001</v>
      </c>
      <c r="I14" s="68" t="str">
        <f>A5</f>
        <v>SEDUC E 11</v>
      </c>
      <c r="J14" s="79">
        <f ca="1">H14</f>
        <v>14.190000000000001</v>
      </c>
      <c r="K14" s="16" t="e">
        <f t="shared" si="2"/>
        <v>#REF!</v>
      </c>
    </row>
    <row r="15" spans="1:11 1025:1025">
      <c r="B15" s="140"/>
      <c r="C15" s="77"/>
      <c r="D15" s="77"/>
      <c r="E15" s="76"/>
      <c r="F15" s="76"/>
      <c r="G15" s="76"/>
      <c r="H15" s="78"/>
      <c r="I15" s="68"/>
      <c r="J15" s="72"/>
      <c r="K15" s="16" t="e">
        <f t="shared" si="2"/>
        <v>#REF!</v>
      </c>
    </row>
    <row r="16" spans="1:11 1025:1025" ht="20.25">
      <c r="A16" s="16"/>
      <c r="B16" s="157" t="str">
        <f>A17</f>
        <v>SEDUC E 19</v>
      </c>
      <c r="C16" s="158"/>
      <c r="D16" s="158"/>
      <c r="E16" s="158"/>
      <c r="F16" s="158"/>
      <c r="G16" s="158"/>
      <c r="H16" s="159"/>
      <c r="I16" s="68"/>
      <c r="J16" s="72"/>
      <c r="K16" s="67" t="str">
        <f>B16</f>
        <v>SEDUC E 19</v>
      </c>
      <c r="AMK16" s="16"/>
    </row>
    <row r="17" spans="1:11">
      <c r="A17" s="16" t="s">
        <v>47</v>
      </c>
      <c r="B17" s="173" t="s">
        <v>48</v>
      </c>
      <c r="C17" s="174"/>
      <c r="D17" s="174"/>
      <c r="E17" s="174"/>
      <c r="F17" s="175"/>
      <c r="G17" s="73" t="s">
        <v>3</v>
      </c>
      <c r="H17" s="74" t="s">
        <v>4</v>
      </c>
      <c r="I17" s="68"/>
      <c r="J17" s="72"/>
      <c r="K17" s="16" t="str">
        <f t="shared" ref="K17:K47" si="3">K16</f>
        <v>SEDUC E 19</v>
      </c>
    </row>
    <row r="18" spans="1:11">
      <c r="A18" s="16"/>
      <c r="B18" s="137" t="s">
        <v>5</v>
      </c>
      <c r="C18" s="48" t="s">
        <v>6</v>
      </c>
      <c r="D18" s="48" t="s">
        <v>7</v>
      </c>
      <c r="E18" s="57" t="s">
        <v>8</v>
      </c>
      <c r="F18" s="31" t="s">
        <v>15</v>
      </c>
      <c r="G18" s="33" t="s">
        <v>16</v>
      </c>
      <c r="H18" s="31" t="s">
        <v>11</v>
      </c>
      <c r="I18" s="68"/>
      <c r="J18" s="72"/>
      <c r="K18" s="16" t="str">
        <f t="shared" si="3"/>
        <v>SEDUC E 19</v>
      </c>
    </row>
    <row r="19" spans="1:11">
      <c r="A19" s="16"/>
      <c r="B1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 s="42" t="s">
        <v>17</v>
      </c>
      <c r="D19" s="40">
        <v>155</v>
      </c>
      <c r="E19" s="39">
        <v>1</v>
      </c>
      <c r="F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 s="39">
        <f t="shared" ref="H19:H46" ca="1" si="4">ROUND(E19*G19,2)</f>
        <v>11.88</v>
      </c>
      <c r="I19" s="68"/>
      <c r="J19" s="72"/>
      <c r="K19" s="16" t="str">
        <f t="shared" si="3"/>
        <v>SEDUC E 19</v>
      </c>
    </row>
    <row r="20" spans="1:11">
      <c r="A20" s="16"/>
      <c r="B2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0" s="42" t="s">
        <v>27</v>
      </c>
      <c r="D20" s="40">
        <v>13348</v>
      </c>
      <c r="E20" s="39">
        <v>1</v>
      </c>
      <c r="F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0" s="39">
        <f t="shared" ca="1" si="4"/>
        <v>1.03</v>
      </c>
      <c r="I20" s="68"/>
      <c r="J20" s="72"/>
      <c r="K20" s="16" t="str">
        <f t="shared" si="3"/>
        <v>SEDUC E 19</v>
      </c>
    </row>
    <row r="21" spans="1:11">
      <c r="A21" s="16"/>
      <c r="B2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21" s="42" t="s">
        <v>27</v>
      </c>
      <c r="D21" s="40">
        <v>379</v>
      </c>
      <c r="E21" s="39">
        <v>1</v>
      </c>
      <c r="F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21" s="39">
        <f t="shared" ca="1" si="4"/>
        <v>0.9</v>
      </c>
      <c r="I21" s="68"/>
      <c r="J21" s="72"/>
      <c r="K21" s="16" t="str">
        <f t="shared" si="3"/>
        <v>SEDUC E 19</v>
      </c>
    </row>
    <row r="22" spans="1:11">
      <c r="A22" s="16"/>
      <c r="B22"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22" s="42" t="s">
        <v>17</v>
      </c>
      <c r="D22" s="40">
        <v>4634</v>
      </c>
      <c r="E22" s="39">
        <v>1</v>
      </c>
      <c r="F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22" s="39">
        <f t="shared" ca="1" si="4"/>
        <v>123.75</v>
      </c>
      <c r="I22" s="68"/>
      <c r="J22" s="72"/>
      <c r="K22" s="16" t="str">
        <f t="shared" si="3"/>
        <v>SEDUC E 19</v>
      </c>
    </row>
    <row r="23" spans="1:11">
      <c r="A23" s="16"/>
      <c r="B23"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3" s="42" t="s">
        <v>24</v>
      </c>
      <c r="D23" s="40" t="s">
        <v>39</v>
      </c>
      <c r="E23" s="39">
        <v>6</v>
      </c>
      <c r="F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3" s="39">
        <f t="shared" ca="1" si="4"/>
        <v>36.72</v>
      </c>
      <c r="I23" s="68"/>
      <c r="J23" s="72"/>
      <c r="K23" s="16" t="str">
        <f t="shared" si="3"/>
        <v>SEDUC E 19</v>
      </c>
    </row>
    <row r="24" spans="1:11">
      <c r="A24" s="16"/>
      <c r="B24"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4" s="42" t="s">
        <v>17</v>
      </c>
      <c r="D24" s="40">
        <v>393</v>
      </c>
      <c r="E24" s="39">
        <v>2</v>
      </c>
      <c r="F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4" s="39">
        <f t="shared" ca="1" si="4"/>
        <v>121</v>
      </c>
      <c r="I24" s="68"/>
      <c r="J24" s="72"/>
      <c r="K24" s="16" t="str">
        <f t="shared" si="3"/>
        <v>SEDUC E 19</v>
      </c>
    </row>
    <row r="25" spans="1:11" ht="24">
      <c r="A25" s="16"/>
      <c r="B25"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5" s="42" t="s">
        <v>27</v>
      </c>
      <c r="D25" s="40">
        <v>5047</v>
      </c>
      <c r="E25" s="39">
        <v>3</v>
      </c>
      <c r="F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5" s="39">
        <f t="shared" ca="1" si="4"/>
        <v>654.92999999999995</v>
      </c>
      <c r="I25" s="68"/>
      <c r="J25" s="72"/>
      <c r="K25" s="16" t="str">
        <f t="shared" si="3"/>
        <v>SEDUC E 19</v>
      </c>
    </row>
    <row r="26" spans="1:11">
      <c r="A26" s="16"/>
      <c r="B2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26" s="42" t="s">
        <v>17</v>
      </c>
      <c r="D26" s="40">
        <v>9354</v>
      </c>
      <c r="E26" s="39">
        <v>1</v>
      </c>
      <c r="F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26" s="39">
        <f t="shared" ca="1" si="4"/>
        <v>7</v>
      </c>
      <c r="I26" s="68"/>
      <c r="J26" s="72"/>
      <c r="K26" s="16" t="str">
        <f t="shared" si="3"/>
        <v>SEDUC E 19</v>
      </c>
    </row>
    <row r="27" spans="1:11" ht="24">
      <c r="A27" s="16"/>
      <c r="B2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 s="42" t="s">
        <v>17</v>
      </c>
      <c r="D27" s="40">
        <v>10629</v>
      </c>
      <c r="E27" s="39">
        <v>3</v>
      </c>
      <c r="F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 s="39">
        <f t="shared" ca="1" si="4"/>
        <v>39.54</v>
      </c>
      <c r="I27" s="68"/>
      <c r="J27" s="72"/>
      <c r="K27" s="16" t="str">
        <f t="shared" si="3"/>
        <v>SEDUC E 19</v>
      </c>
    </row>
    <row r="28" spans="1:11">
      <c r="A28" s="16"/>
      <c r="B2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 s="42" t="s">
        <v>17</v>
      </c>
      <c r="D28" s="40">
        <v>10617</v>
      </c>
      <c r="E28" s="39">
        <v>3</v>
      </c>
      <c r="F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28" s="39">
        <f t="shared" ca="1" si="4"/>
        <v>106.98</v>
      </c>
      <c r="I28" s="68"/>
      <c r="J28" s="72"/>
      <c r="K28" s="16" t="str">
        <f t="shared" si="3"/>
        <v>SEDUC E 19</v>
      </c>
    </row>
    <row r="29" spans="1:11" ht="24">
      <c r="A29" s="16"/>
      <c r="B2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9" s="42" t="s">
        <v>17</v>
      </c>
      <c r="D29" s="40">
        <v>9720</v>
      </c>
      <c r="E29" s="39">
        <v>3</v>
      </c>
      <c r="F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9" s="39">
        <f t="shared" ca="1" si="4"/>
        <v>163.5</v>
      </c>
      <c r="I29" s="68"/>
      <c r="J29" s="72"/>
      <c r="K29" s="16" t="str">
        <f t="shared" si="3"/>
        <v>SEDUC E 19</v>
      </c>
    </row>
    <row r="30" spans="1:11">
      <c r="A30" s="16"/>
      <c r="B3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0" s="42" t="s">
        <v>24</v>
      </c>
      <c r="D30" s="40" t="s">
        <v>40</v>
      </c>
      <c r="E30" s="39">
        <v>1.5</v>
      </c>
      <c r="F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0" s="39">
        <f t="shared" ca="1" si="4"/>
        <v>11.1</v>
      </c>
      <c r="I30" s="68"/>
      <c r="J30" s="72"/>
      <c r="K30" s="16" t="str">
        <f t="shared" si="3"/>
        <v>SEDUC E 19</v>
      </c>
    </row>
    <row r="31" spans="1:11">
      <c r="A31" s="16"/>
      <c r="B3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1" s="42" t="s">
        <v>24</v>
      </c>
      <c r="D31" s="40" t="s">
        <v>34</v>
      </c>
      <c r="E31" s="39">
        <v>3</v>
      </c>
      <c r="F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1" s="39">
        <f t="shared" ca="1" si="4"/>
        <v>31.65</v>
      </c>
      <c r="I31" s="68"/>
      <c r="J31" s="72"/>
      <c r="K31" s="16" t="str">
        <f t="shared" si="3"/>
        <v>SEDUC E 19</v>
      </c>
    </row>
    <row r="32" spans="1:11" ht="24">
      <c r="A32" s="16"/>
      <c r="B32"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2" s="42" t="s">
        <v>27</v>
      </c>
      <c r="D32" s="40">
        <v>3378</v>
      </c>
      <c r="E32" s="39">
        <v>3</v>
      </c>
      <c r="F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2" s="39">
        <f t="shared" ca="1" si="4"/>
        <v>275.94</v>
      </c>
      <c r="I32" s="68"/>
      <c r="J32" s="72"/>
      <c r="K32" s="16" t="str">
        <f t="shared" si="3"/>
        <v>SEDUC E 19</v>
      </c>
    </row>
    <row r="33" spans="1:11 1025:1025">
      <c r="A33" s="16"/>
      <c r="B33"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3" s="42" t="s">
        <v>17</v>
      </c>
      <c r="D33" s="40">
        <v>2524</v>
      </c>
      <c r="E33" s="39">
        <v>3</v>
      </c>
      <c r="F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3" s="39">
        <f t="shared" ca="1" si="4"/>
        <v>303</v>
      </c>
      <c r="I33" s="68"/>
      <c r="J33" s="72"/>
      <c r="K33" s="16" t="str">
        <f t="shared" si="3"/>
        <v>SEDUC E 19</v>
      </c>
    </row>
    <row r="34" spans="1:11 1025:1025">
      <c r="A34" s="16"/>
      <c r="B34"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34" s="42" t="s">
        <v>17</v>
      </c>
      <c r="D34" s="40">
        <v>1583</v>
      </c>
      <c r="E34" s="39">
        <v>1</v>
      </c>
      <c r="F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34" s="39">
        <f t="shared" ca="1" si="4"/>
        <v>12.36</v>
      </c>
      <c r="I34" s="68"/>
      <c r="J34" s="72"/>
      <c r="K34" s="16" t="str">
        <f t="shared" si="3"/>
        <v>SEDUC E 19</v>
      </c>
    </row>
    <row r="35" spans="1:11 1025:1025">
      <c r="A35" s="16"/>
      <c r="B35"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 s="42" t="s">
        <v>24</v>
      </c>
      <c r="D35" s="40" t="s">
        <v>33</v>
      </c>
      <c r="E35" s="39">
        <v>3</v>
      </c>
      <c r="F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 s="39">
        <f t="shared" ca="1" si="4"/>
        <v>24.21</v>
      </c>
      <c r="I35" s="68"/>
      <c r="J35" s="72"/>
      <c r="K35" s="16" t="str">
        <f t="shared" si="3"/>
        <v>SEDUC E 19</v>
      </c>
    </row>
    <row r="36" spans="1:11 1025:1025">
      <c r="A36" s="16"/>
      <c r="B3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 s="42" t="s">
        <v>24</v>
      </c>
      <c r="D36" s="40" t="s">
        <v>32</v>
      </c>
      <c r="E36" s="39">
        <v>3</v>
      </c>
      <c r="F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 s="39">
        <f t="shared" ca="1" si="4"/>
        <v>27.96</v>
      </c>
      <c r="I36" s="68"/>
      <c r="J36" s="72"/>
      <c r="K36" s="16" t="str">
        <f t="shared" si="3"/>
        <v>SEDUC E 19</v>
      </c>
    </row>
    <row r="37" spans="1:11 1025:1025">
      <c r="A37" s="16"/>
      <c r="B3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37" s="42" t="s">
        <v>27</v>
      </c>
      <c r="D37" s="40">
        <v>442</v>
      </c>
      <c r="E37" s="39">
        <v>3</v>
      </c>
      <c r="F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37" s="39">
        <f t="shared" ca="1" si="4"/>
        <v>13.56</v>
      </c>
      <c r="I37" s="68"/>
      <c r="J37" s="72"/>
      <c r="K37" s="16" t="str">
        <f t="shared" si="3"/>
        <v>SEDUC E 19</v>
      </c>
    </row>
    <row r="38" spans="1:11 1025:1025">
      <c r="A38" s="16"/>
      <c r="B3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38" s="42" t="s">
        <v>17</v>
      </c>
      <c r="D38" s="40">
        <v>1672</v>
      </c>
      <c r="E38" s="39">
        <v>1</v>
      </c>
      <c r="F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38" s="39">
        <f t="shared" ca="1" si="4"/>
        <v>11.24</v>
      </c>
      <c r="I38" s="68"/>
      <c r="J38" s="72"/>
      <c r="K38" s="16" t="str">
        <f t="shared" si="3"/>
        <v>SEDUC E 19</v>
      </c>
    </row>
    <row r="39" spans="1:11 1025:1025">
      <c r="A39" s="16"/>
      <c r="B3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39" s="42" t="s">
        <v>27</v>
      </c>
      <c r="D39" s="40">
        <v>432</v>
      </c>
      <c r="E39" s="39">
        <v>2</v>
      </c>
      <c r="F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39" s="39">
        <f t="shared" ca="1" si="4"/>
        <v>20.079999999999998</v>
      </c>
      <c r="I39" s="68"/>
      <c r="J39" s="72"/>
      <c r="K39" s="16" t="str">
        <f t="shared" si="3"/>
        <v>SEDUC E 19</v>
      </c>
    </row>
    <row r="40" spans="1:11 1025:1025" ht="28.5" customHeight="1">
      <c r="A40" s="16"/>
      <c r="B4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0" s="42" t="s">
        <v>27</v>
      </c>
      <c r="D40" s="40">
        <v>4276</v>
      </c>
      <c r="E40" s="39">
        <v>3</v>
      </c>
      <c r="F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0" s="39">
        <f t="shared" ca="1" si="4"/>
        <v>536.42999999999995</v>
      </c>
      <c r="I40" s="68"/>
      <c r="J40" s="72"/>
      <c r="K40" s="16" t="str">
        <f t="shared" si="3"/>
        <v>SEDUC E 19</v>
      </c>
    </row>
    <row r="41" spans="1:11 1025:1025">
      <c r="A41" s="16"/>
      <c r="B4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1" s="42" t="s">
        <v>27</v>
      </c>
      <c r="D41" s="40">
        <v>7581</v>
      </c>
      <c r="E41" s="39">
        <v>1</v>
      </c>
      <c r="F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1" s="39">
        <f t="shared" ca="1" si="4"/>
        <v>3.01</v>
      </c>
      <c r="I41" s="68"/>
      <c r="J41" s="72"/>
      <c r="K41" s="16" t="str">
        <f t="shared" si="3"/>
        <v>SEDUC E 19</v>
      </c>
    </row>
    <row r="42" spans="1:11 1025:1025">
      <c r="A42" s="16"/>
      <c r="B42"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 s="42" t="s">
        <v>17</v>
      </c>
      <c r="D42" s="40">
        <v>2055</v>
      </c>
      <c r="E42" s="39">
        <v>1</v>
      </c>
      <c r="F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42" s="39">
        <f t="shared" ca="1" si="4"/>
        <v>161.79</v>
      </c>
      <c r="I42" s="68"/>
      <c r="J42" s="72"/>
      <c r="K42" s="16" t="str">
        <f t="shared" si="3"/>
        <v>SEDUC E 19</v>
      </c>
    </row>
    <row r="43" spans="1:11 1025:1025">
      <c r="A43" s="16"/>
      <c r="B43"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3" s="42" t="s">
        <v>12</v>
      </c>
      <c r="D43" s="40">
        <v>90776</v>
      </c>
      <c r="E43" s="39">
        <v>7</v>
      </c>
      <c r="F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43" s="39">
        <f t="shared" ca="1" si="4"/>
        <v>154.91</v>
      </c>
      <c r="I43" s="68"/>
      <c r="J43" s="72"/>
      <c r="K43" s="16" t="str">
        <f t="shared" si="3"/>
        <v>SEDUC E 19</v>
      </c>
    </row>
    <row r="44" spans="1:11 1025:1025">
      <c r="A44" s="16"/>
      <c r="B44"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4" s="42" t="s">
        <v>12</v>
      </c>
      <c r="D44" s="40">
        <v>88279</v>
      </c>
      <c r="E44" s="39">
        <v>7</v>
      </c>
      <c r="F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4" s="39">
        <f t="shared" ca="1" si="4"/>
        <v>180.18</v>
      </c>
      <c r="I44" s="68"/>
      <c r="J44" s="72"/>
      <c r="K44" s="16" t="str">
        <f t="shared" si="3"/>
        <v>SEDUC E 19</v>
      </c>
    </row>
    <row r="45" spans="1:11 1025:1025">
      <c r="A45" s="16"/>
      <c r="B45"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5" s="42" t="s">
        <v>12</v>
      </c>
      <c r="D45" s="40">
        <v>96985</v>
      </c>
      <c r="E45" s="39">
        <v>5</v>
      </c>
      <c r="F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70.239999999999995</v>
      </c>
      <c r="H45" s="39">
        <f t="shared" ref="H45" ca="1" si="5">ROUND(E45*G45,2)</f>
        <v>351.2</v>
      </c>
      <c r="I45" s="68"/>
      <c r="J45" s="72"/>
      <c r="K45" s="16" t="str">
        <f t="shared" si="3"/>
        <v>SEDUC E 19</v>
      </c>
    </row>
    <row r="46" spans="1:11 1025:1025">
      <c r="A46" s="16"/>
      <c r="B4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2" t="s">
        <v>12</v>
      </c>
      <c r="D46" s="40">
        <v>88316</v>
      </c>
      <c r="E46" s="39">
        <v>7</v>
      </c>
      <c r="F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 s="39">
        <f t="shared" ca="1" si="4"/>
        <v>97.16</v>
      </c>
      <c r="I46" s="68"/>
      <c r="J46" s="72"/>
      <c r="K46" s="16" t="str">
        <f t="shared" si="3"/>
        <v>SEDUC E 19</v>
      </c>
    </row>
    <row r="47" spans="1:11 1025:1025">
      <c r="A47" s="80">
        <f ca="1">H47</f>
        <v>3483.0099999999993</v>
      </c>
      <c r="B47" s="142" t="s">
        <v>13</v>
      </c>
      <c r="C47" s="42"/>
      <c r="D47" s="40"/>
      <c r="E47" s="39"/>
      <c r="F47" s="39"/>
      <c r="G47" s="39"/>
      <c r="H47" s="58">
        <f ca="1">SUM(H19:H46)</f>
        <v>3483.0099999999993</v>
      </c>
      <c r="I47" s="68" t="str">
        <f>A17</f>
        <v>SEDUC E 19</v>
      </c>
      <c r="J47" s="79">
        <f ca="1">H47</f>
        <v>3483.0099999999993</v>
      </c>
      <c r="K47" s="16" t="str">
        <f t="shared" si="3"/>
        <v>SEDUC E 19</v>
      </c>
    </row>
    <row r="48" spans="1:11 1025:1025" ht="20.25">
      <c r="B48" s="157" t="str">
        <f>A49</f>
        <v>SEDUC E 34</v>
      </c>
      <c r="C48" s="158"/>
      <c r="D48" s="158"/>
      <c r="E48" s="158"/>
      <c r="F48" s="158"/>
      <c r="G48" s="158"/>
      <c r="H48" s="159"/>
      <c r="I48" s="68"/>
      <c r="J48" s="72"/>
      <c r="K48" s="67" t="str">
        <f>B48</f>
        <v>SEDUC E 34</v>
      </c>
      <c r="AMK48" s="16"/>
    </row>
    <row r="49" spans="1:11 1025:1025">
      <c r="A49" s="16" t="s">
        <v>69</v>
      </c>
      <c r="B49" s="173" t="s">
        <v>70</v>
      </c>
      <c r="C49" s="174"/>
      <c r="D49" s="174"/>
      <c r="E49" s="174"/>
      <c r="F49" s="175"/>
      <c r="G49" s="60" t="s">
        <v>3</v>
      </c>
      <c r="H49" s="30" t="s">
        <v>4</v>
      </c>
      <c r="I49" s="68"/>
      <c r="J49" s="72"/>
      <c r="K49" s="16" t="str">
        <f t="shared" ref="K49:K62" si="6">K48</f>
        <v>SEDUC E 34</v>
      </c>
    </row>
    <row r="50" spans="1:11 1025:1025">
      <c r="A50" s="16"/>
      <c r="B50" s="137" t="s">
        <v>5</v>
      </c>
      <c r="C50" s="32" t="s">
        <v>6</v>
      </c>
      <c r="D50" s="32" t="s">
        <v>7</v>
      </c>
      <c r="E50" s="31" t="s">
        <v>8</v>
      </c>
      <c r="F50" s="31" t="s">
        <v>9</v>
      </c>
      <c r="G50" s="33" t="s">
        <v>10</v>
      </c>
      <c r="H50" s="31" t="s">
        <v>11</v>
      </c>
      <c r="I50" s="68"/>
      <c r="J50" s="72"/>
      <c r="K50" s="16" t="str">
        <f t="shared" si="6"/>
        <v>SEDUC E 34</v>
      </c>
    </row>
    <row r="51" spans="1:11 1025:1025" ht="24">
      <c r="A51" s="16"/>
      <c r="B5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51" s="42" t="s">
        <v>27</v>
      </c>
      <c r="D51" s="42">
        <v>996</v>
      </c>
      <c r="E51" s="39">
        <v>10.3</v>
      </c>
      <c r="F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51" s="39">
        <f t="shared" ref="H51" ca="1" si="7">ROUND(E51*G51,2)</f>
        <v>255.13</v>
      </c>
      <c r="I51" s="68"/>
      <c r="J51" s="72"/>
      <c r="K51" s="16" t="str">
        <f>K49</f>
        <v>SEDUC E 34</v>
      </c>
    </row>
    <row r="52" spans="1:11 1025:1025" ht="24">
      <c r="A52" s="16"/>
      <c r="B52"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52" s="42" t="s">
        <v>27</v>
      </c>
      <c r="D52" s="42">
        <v>1019</v>
      </c>
      <c r="E52" s="39">
        <v>30.9</v>
      </c>
      <c r="F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5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52" s="39">
        <f t="shared" ref="H52:H60" ca="1" si="8">ROUND(E52*G52,2)</f>
        <v>1055.24</v>
      </c>
      <c r="I52" s="68"/>
      <c r="J52" s="72"/>
      <c r="K52" s="16" t="str">
        <f>K50</f>
        <v>SEDUC E 34</v>
      </c>
    </row>
    <row r="53" spans="1:11 1025:1025">
      <c r="A53" s="16"/>
      <c r="B53" s="135" t="s">
        <v>33262</v>
      </c>
      <c r="C53" s="42" t="s">
        <v>33263</v>
      </c>
      <c r="D53" s="42">
        <v>10089</v>
      </c>
      <c r="E53" s="39">
        <v>1</v>
      </c>
      <c r="F53" s="38" t="s">
        <v>67</v>
      </c>
      <c r="G53" s="39">
        <v>2446.9499999999998</v>
      </c>
      <c r="H53" s="39">
        <f t="shared" si="8"/>
        <v>2446.9499999999998</v>
      </c>
      <c r="I53" s="68"/>
      <c r="J53" s="72" t="s">
        <v>68</v>
      </c>
      <c r="K53" s="16" t="str">
        <f t="shared" si="6"/>
        <v>SEDUC E 34</v>
      </c>
    </row>
    <row r="54" spans="1:11 1025:1025" ht="24">
      <c r="A54" s="16"/>
      <c r="B54"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54" s="42" t="s">
        <v>12</v>
      </c>
      <c r="D54" s="39">
        <v>97433</v>
      </c>
      <c r="E54" s="39">
        <v>3</v>
      </c>
      <c r="F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86.5</v>
      </c>
      <c r="H54" s="39">
        <f t="shared" ca="1" si="8"/>
        <v>259.5</v>
      </c>
      <c r="I54" s="68"/>
      <c r="J54" s="72"/>
      <c r="K54" s="16" t="str">
        <f t="shared" si="6"/>
        <v>SEDUC E 34</v>
      </c>
    </row>
    <row r="55" spans="1:11 1025:1025">
      <c r="A55" s="16"/>
      <c r="B55"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55" s="42" t="s">
        <v>27</v>
      </c>
      <c r="D55" s="40">
        <v>2391</v>
      </c>
      <c r="E55" s="39">
        <v>1</v>
      </c>
      <c r="F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55" s="39">
        <f t="shared" ca="1" si="8"/>
        <v>354.93</v>
      </c>
      <c r="I55" s="68"/>
      <c r="J55" s="72"/>
      <c r="K55" s="16" t="str">
        <f t="shared" si="6"/>
        <v>SEDUC E 34</v>
      </c>
    </row>
    <row r="56" spans="1:11 1025:1025" ht="24">
      <c r="A56" s="16"/>
      <c r="B5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56" s="42" t="s">
        <v>12</v>
      </c>
      <c r="D56" s="40">
        <v>92341</v>
      </c>
      <c r="E56" s="39">
        <v>12</v>
      </c>
      <c r="F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122.94</v>
      </c>
      <c r="H56" s="39">
        <f t="shared" ca="1" si="8"/>
        <v>1475.28</v>
      </c>
      <c r="I56" s="68"/>
      <c r="J56" s="72"/>
      <c r="K56" s="16" t="str">
        <f t="shared" si="6"/>
        <v>SEDUC E 34</v>
      </c>
    </row>
    <row r="57" spans="1:11 1025:1025" ht="24">
      <c r="A57" s="16"/>
      <c r="B5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57" s="42" t="s">
        <v>12</v>
      </c>
      <c r="D57" s="40">
        <v>92344</v>
      </c>
      <c r="E57" s="39">
        <v>2</v>
      </c>
      <c r="F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48.79</v>
      </c>
      <c r="H57" s="39">
        <f t="shared" ref="H57" ca="1" si="9">ROUND(E57*G57,2)</f>
        <v>97.58</v>
      </c>
      <c r="I57" s="68"/>
      <c r="J57" s="72"/>
      <c r="K57" s="16" t="str">
        <f t="shared" si="6"/>
        <v>SEDUC E 34</v>
      </c>
    </row>
    <row r="58" spans="1:11 1025:1025">
      <c r="A58" s="16"/>
      <c r="B5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8" s="42" t="s">
        <v>12</v>
      </c>
      <c r="D58" s="40">
        <v>88279</v>
      </c>
      <c r="E58" s="39">
        <v>6</v>
      </c>
      <c r="F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8" s="39">
        <f t="shared" ca="1" si="8"/>
        <v>154.44</v>
      </c>
      <c r="I58" s="68"/>
      <c r="J58" s="72"/>
      <c r="K58" s="16" t="str">
        <f>K56</f>
        <v>SEDUC E 34</v>
      </c>
    </row>
    <row r="59" spans="1:11 1025:1025">
      <c r="A59" s="16"/>
      <c r="B5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 s="42" t="s">
        <v>12</v>
      </c>
      <c r="D59" s="40">
        <v>88316</v>
      </c>
      <c r="E59" s="39">
        <v>6</v>
      </c>
      <c r="F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9" s="39">
        <f t="shared" ref="H59" ca="1" si="10">ROUND(E59*G59,2)</f>
        <v>83.28</v>
      </c>
      <c r="I59" s="68"/>
      <c r="J59" s="72"/>
      <c r="K59" s="16" t="str">
        <f>K57</f>
        <v>SEDUC E 34</v>
      </c>
    </row>
    <row r="60" spans="1:11 1025:1025">
      <c r="A60" s="16"/>
      <c r="B6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60" s="42" t="s">
        <v>12</v>
      </c>
      <c r="D60" s="40">
        <v>88264</v>
      </c>
      <c r="E60" s="39">
        <v>6</v>
      </c>
      <c r="F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60" s="39">
        <f t="shared" ca="1" si="8"/>
        <v>107.64</v>
      </c>
      <c r="I60" s="68"/>
      <c r="J60" s="72"/>
      <c r="K60" s="16" t="str">
        <f>K58</f>
        <v>SEDUC E 34</v>
      </c>
    </row>
    <row r="61" spans="1:11 1025:1025">
      <c r="A61" s="80">
        <f ca="1">H61</f>
        <v>6289.9699999999993</v>
      </c>
      <c r="B61" s="137" t="s">
        <v>13</v>
      </c>
      <c r="C61" s="42"/>
      <c r="D61" s="42"/>
      <c r="E61" s="39"/>
      <c r="F61" s="39"/>
      <c r="G61" s="39"/>
      <c r="H61" s="58">
        <f ca="1">SUM(H51:H60)</f>
        <v>6289.9699999999993</v>
      </c>
      <c r="I61" s="68" t="str">
        <f>A49</f>
        <v>SEDUC E 34</v>
      </c>
      <c r="J61" s="79">
        <f ca="1">H61</f>
        <v>6289.9699999999993</v>
      </c>
      <c r="K61" s="16" t="str">
        <f t="shared" si="6"/>
        <v>SEDUC E 34</v>
      </c>
    </row>
    <row r="62" spans="1:11 1025:1025">
      <c r="A62" s="16"/>
      <c r="B62" s="138"/>
      <c r="C62" s="54"/>
      <c r="D62" s="54"/>
      <c r="E62" s="55"/>
      <c r="F62" s="56"/>
      <c r="G62" s="81"/>
      <c r="H62" s="59"/>
      <c r="I62" s="68"/>
      <c r="J62" s="72"/>
      <c r="K62" s="16" t="str">
        <f t="shared" si="6"/>
        <v>SEDUC E 34</v>
      </c>
    </row>
    <row r="63" spans="1:11 1025:1025" ht="20.25">
      <c r="B63" s="157" t="str">
        <f>A64</f>
        <v>SEDUC E 72</v>
      </c>
      <c r="C63" s="158"/>
      <c r="D63" s="158"/>
      <c r="E63" s="158"/>
      <c r="F63" s="158"/>
      <c r="G63" s="158"/>
      <c r="H63" s="159"/>
      <c r="I63" s="68"/>
      <c r="J63" s="72"/>
      <c r="K63" s="67" t="str">
        <f>B63</f>
        <v>SEDUC E 72</v>
      </c>
      <c r="AMK63" s="16"/>
    </row>
    <row r="64" spans="1:11 1025:1025">
      <c r="A64" s="29" t="s">
        <v>112</v>
      </c>
      <c r="B64" s="169" t="s">
        <v>113</v>
      </c>
      <c r="C64" s="170"/>
      <c r="D64" s="170"/>
      <c r="E64" s="170"/>
      <c r="F64" s="171"/>
      <c r="G64" s="60" t="s">
        <v>3</v>
      </c>
      <c r="H64" s="30" t="s">
        <v>4</v>
      </c>
      <c r="I64" s="72"/>
      <c r="J64" s="72"/>
      <c r="K64" s="16" t="str">
        <f t="shared" ref="K64:K72" si="11">K63</f>
        <v>SEDUC E 72</v>
      </c>
    </row>
    <row r="65" spans="1:1025" s="19" customFormat="1">
      <c r="A65" s="15"/>
      <c r="B65" s="139" t="s">
        <v>5</v>
      </c>
      <c r="C65" s="32" t="s">
        <v>6</v>
      </c>
      <c r="D65" s="88" t="s">
        <v>7</v>
      </c>
      <c r="E65" s="89" t="s">
        <v>8</v>
      </c>
      <c r="F65" s="88" t="s">
        <v>15</v>
      </c>
      <c r="G65" s="90" t="s">
        <v>16</v>
      </c>
      <c r="H65" s="88" t="s">
        <v>11</v>
      </c>
      <c r="I65" s="86"/>
      <c r="J65" s="86"/>
      <c r="K65" s="16" t="str">
        <f t="shared" si="11"/>
        <v>SEDUC E 72</v>
      </c>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c r="CT65" s="84"/>
      <c r="CU65" s="84"/>
      <c r="CV65" s="84"/>
      <c r="CW65" s="84"/>
      <c r="CX65" s="84"/>
      <c r="CY65" s="84"/>
      <c r="CZ65" s="84"/>
      <c r="DA65" s="84"/>
      <c r="DB65" s="84"/>
      <c r="DC65" s="84"/>
      <c r="DD65" s="84"/>
      <c r="DE65" s="84"/>
      <c r="DF65" s="84"/>
      <c r="DG65" s="84"/>
      <c r="DH65" s="84"/>
      <c r="DI65" s="84"/>
      <c r="DJ65" s="84"/>
      <c r="DK65" s="84"/>
      <c r="DL65" s="84"/>
      <c r="DM65" s="84"/>
      <c r="DN65" s="84"/>
      <c r="DO65" s="84"/>
      <c r="DP65" s="84"/>
      <c r="DQ65" s="84"/>
      <c r="DR65" s="84"/>
      <c r="DS65" s="84"/>
      <c r="DT65" s="84"/>
      <c r="DU65" s="84"/>
      <c r="DV65" s="84"/>
      <c r="DW65" s="84"/>
      <c r="DX65" s="84"/>
      <c r="DY65" s="84"/>
      <c r="DZ65" s="84"/>
      <c r="EA65" s="84"/>
      <c r="EB65" s="84"/>
      <c r="EC65" s="84"/>
      <c r="ED65" s="84"/>
      <c r="EE65" s="84"/>
      <c r="EF65" s="84"/>
      <c r="EG65" s="84"/>
      <c r="EH65" s="84"/>
      <c r="EI65" s="84"/>
      <c r="EJ65" s="84"/>
      <c r="EK65" s="84"/>
      <c r="EL65" s="84"/>
      <c r="EM65" s="84"/>
      <c r="EN65" s="84"/>
      <c r="EO65" s="84"/>
      <c r="EP65" s="84"/>
      <c r="EQ65" s="84"/>
      <c r="ER65" s="84"/>
      <c r="ES65" s="84"/>
      <c r="ET65" s="84"/>
      <c r="EU65" s="84"/>
      <c r="EV65" s="84"/>
      <c r="EW65" s="84"/>
      <c r="EX65" s="84"/>
      <c r="EY65" s="84"/>
      <c r="EZ65" s="84"/>
      <c r="FA65" s="84"/>
      <c r="FB65" s="84"/>
      <c r="FC65" s="84"/>
      <c r="FD65" s="84"/>
      <c r="FE65" s="84"/>
      <c r="FF65" s="84"/>
      <c r="FG65" s="84"/>
      <c r="FH65" s="84"/>
      <c r="FI65" s="84"/>
      <c r="FJ65" s="84"/>
      <c r="FK65" s="84"/>
      <c r="FL65" s="84"/>
      <c r="FM65" s="84"/>
      <c r="FN65" s="84"/>
      <c r="FO65" s="84"/>
      <c r="FP65" s="84"/>
      <c r="FQ65" s="84"/>
      <c r="FR65" s="84"/>
      <c r="FS65" s="84"/>
      <c r="FT65" s="84"/>
      <c r="FU65" s="84"/>
      <c r="FV65" s="84"/>
      <c r="FW65" s="84"/>
      <c r="FX65" s="84"/>
      <c r="FY65" s="84"/>
      <c r="FZ65" s="84"/>
      <c r="GA65" s="84"/>
      <c r="GB65" s="84"/>
      <c r="GC65" s="84"/>
      <c r="GD65" s="84"/>
      <c r="GE65" s="84"/>
      <c r="GF65" s="84"/>
      <c r="GG65" s="84"/>
      <c r="GH65" s="84"/>
      <c r="GI65" s="84"/>
      <c r="GJ65" s="84"/>
      <c r="GK65" s="84"/>
      <c r="GL65" s="84"/>
      <c r="GM65" s="84"/>
      <c r="GN65" s="84"/>
      <c r="GO65" s="84"/>
      <c r="GP65" s="84"/>
      <c r="GQ65" s="84"/>
      <c r="GR65" s="84"/>
      <c r="GS65" s="84"/>
      <c r="GT65" s="84"/>
      <c r="GU65" s="84"/>
      <c r="GV65" s="84"/>
      <c r="GW65" s="84"/>
      <c r="GX65" s="84"/>
      <c r="GY65" s="84"/>
      <c r="GZ65" s="84"/>
      <c r="HA65" s="84"/>
      <c r="HB65" s="84"/>
      <c r="HC65" s="84"/>
      <c r="HD65" s="84"/>
      <c r="HE65" s="84"/>
      <c r="HF65" s="84"/>
      <c r="HG65" s="84"/>
      <c r="HH65" s="84"/>
      <c r="HI65" s="84"/>
      <c r="HJ65" s="84"/>
      <c r="HK65" s="84"/>
      <c r="HL65" s="84"/>
      <c r="HM65" s="84"/>
      <c r="HN65" s="84"/>
      <c r="HO65" s="84"/>
      <c r="HP65" s="84"/>
      <c r="HQ65" s="84"/>
      <c r="HR65" s="84"/>
      <c r="HS65" s="84"/>
      <c r="HT65" s="84"/>
      <c r="HU65" s="84"/>
      <c r="HV65" s="84"/>
      <c r="HW65" s="84"/>
      <c r="HX65" s="84"/>
      <c r="HY65" s="84"/>
      <c r="HZ65" s="84"/>
      <c r="IA65" s="84"/>
      <c r="IB65" s="84"/>
      <c r="IC65" s="84"/>
      <c r="ID65" s="84"/>
      <c r="IE65" s="84"/>
      <c r="IF65" s="84"/>
      <c r="IG65" s="84"/>
      <c r="IH65" s="84"/>
      <c r="II65" s="84"/>
      <c r="IJ65" s="84"/>
      <c r="IK65" s="84"/>
      <c r="IL65" s="84"/>
      <c r="IM65" s="84"/>
      <c r="IN65" s="84"/>
      <c r="IO65" s="84"/>
      <c r="IP65" s="84"/>
      <c r="IQ65" s="84"/>
      <c r="IR65" s="84"/>
      <c r="IS65" s="84"/>
      <c r="IT65" s="84"/>
      <c r="IU65" s="84"/>
      <c r="IV65" s="84"/>
      <c r="IW65" s="84"/>
      <c r="IX65" s="84"/>
      <c r="IY65" s="84"/>
      <c r="IZ65" s="84"/>
      <c r="JA65" s="84"/>
      <c r="JB65" s="84"/>
      <c r="JC65" s="84"/>
      <c r="JD65" s="84"/>
      <c r="JE65" s="84"/>
      <c r="JF65" s="84"/>
      <c r="JG65" s="84"/>
      <c r="JH65" s="84"/>
      <c r="JI65" s="84"/>
      <c r="JJ65" s="84"/>
      <c r="JK65" s="84"/>
      <c r="JL65" s="84"/>
      <c r="JM65" s="84"/>
      <c r="JN65" s="84"/>
      <c r="JO65" s="84"/>
      <c r="JP65" s="84"/>
      <c r="JQ65" s="84"/>
      <c r="JR65" s="84"/>
      <c r="JS65" s="84"/>
      <c r="JT65" s="84"/>
      <c r="JU65" s="84"/>
      <c r="JV65" s="84"/>
      <c r="JW65" s="84"/>
      <c r="JX65" s="84"/>
      <c r="JY65" s="84"/>
      <c r="JZ65" s="84"/>
      <c r="KA65" s="84"/>
      <c r="KB65" s="84"/>
      <c r="KC65" s="84"/>
      <c r="KD65" s="84"/>
      <c r="KE65" s="84"/>
      <c r="KF65" s="84"/>
      <c r="KG65" s="84"/>
      <c r="KH65" s="84"/>
      <c r="KI65" s="84"/>
      <c r="KJ65" s="84"/>
      <c r="KK65" s="84"/>
      <c r="KL65" s="84"/>
      <c r="KM65" s="84"/>
      <c r="KN65" s="84"/>
      <c r="KO65" s="84"/>
      <c r="KP65" s="84"/>
      <c r="KQ65" s="84"/>
      <c r="KR65" s="84"/>
      <c r="KS65" s="84"/>
      <c r="KT65" s="84"/>
      <c r="KU65" s="84"/>
      <c r="KV65" s="84"/>
      <c r="KW65" s="84"/>
      <c r="KX65" s="84"/>
      <c r="KY65" s="84"/>
      <c r="KZ65" s="84"/>
      <c r="LA65" s="84"/>
      <c r="LB65" s="84"/>
      <c r="LC65" s="84"/>
      <c r="LD65" s="84"/>
      <c r="LE65" s="84"/>
      <c r="LF65" s="84"/>
      <c r="LG65" s="84"/>
      <c r="LH65" s="84"/>
      <c r="LI65" s="84"/>
      <c r="LJ65" s="84"/>
      <c r="LK65" s="84"/>
      <c r="LL65" s="84"/>
      <c r="LM65" s="84"/>
      <c r="LN65" s="84"/>
      <c r="LO65" s="84"/>
      <c r="LP65" s="84"/>
      <c r="LQ65" s="84"/>
      <c r="LR65" s="84"/>
      <c r="LS65" s="84"/>
      <c r="LT65" s="84"/>
      <c r="LU65" s="84"/>
      <c r="LV65" s="84"/>
      <c r="LW65" s="84"/>
      <c r="LX65" s="84"/>
      <c r="LY65" s="84"/>
      <c r="LZ65" s="84"/>
      <c r="MA65" s="84"/>
      <c r="MB65" s="84"/>
      <c r="MC65" s="84"/>
      <c r="MD65" s="84"/>
      <c r="ME65" s="84"/>
      <c r="MF65" s="84"/>
      <c r="MG65" s="84"/>
      <c r="MH65" s="84"/>
      <c r="MI65" s="84"/>
      <c r="MJ65" s="84"/>
      <c r="MK65" s="84"/>
      <c r="ML65" s="84"/>
      <c r="MM65" s="84"/>
      <c r="MN65" s="84"/>
      <c r="MO65" s="84"/>
      <c r="MP65" s="84"/>
      <c r="MQ65" s="84"/>
      <c r="MR65" s="84"/>
      <c r="MS65" s="84"/>
      <c r="MT65" s="84"/>
      <c r="MU65" s="84"/>
      <c r="MV65" s="84"/>
      <c r="MW65" s="84"/>
      <c r="MX65" s="84"/>
      <c r="MY65" s="84"/>
      <c r="MZ65" s="84"/>
      <c r="NA65" s="84"/>
      <c r="NB65" s="84"/>
      <c r="NC65" s="84"/>
      <c r="ND65" s="84"/>
      <c r="NE65" s="84"/>
      <c r="NF65" s="84"/>
      <c r="NG65" s="84"/>
      <c r="NH65" s="84"/>
      <c r="NI65" s="84"/>
      <c r="NJ65" s="84"/>
      <c r="NK65" s="84"/>
      <c r="NL65" s="84"/>
      <c r="NM65" s="84"/>
      <c r="NN65" s="84"/>
      <c r="NO65" s="84"/>
      <c r="NP65" s="84"/>
      <c r="NQ65" s="84"/>
      <c r="NR65" s="84"/>
      <c r="NS65" s="84"/>
      <c r="NT65" s="84"/>
      <c r="NU65" s="84"/>
      <c r="NV65" s="84"/>
      <c r="NW65" s="84"/>
      <c r="NX65" s="84"/>
      <c r="NY65" s="84"/>
      <c r="NZ65" s="84"/>
      <c r="OA65" s="84"/>
      <c r="OB65" s="84"/>
      <c r="OC65" s="84"/>
      <c r="OD65" s="84"/>
      <c r="OE65" s="84"/>
      <c r="OF65" s="84"/>
      <c r="OG65" s="84"/>
      <c r="OH65" s="84"/>
      <c r="OI65" s="84"/>
      <c r="OJ65" s="84"/>
      <c r="OK65" s="84"/>
      <c r="OL65" s="84"/>
      <c r="OM65" s="84"/>
      <c r="ON65" s="84"/>
      <c r="OO65" s="84"/>
      <c r="OP65" s="84"/>
      <c r="OQ65" s="84"/>
      <c r="OR65" s="84"/>
      <c r="OS65" s="84"/>
      <c r="OT65" s="84"/>
      <c r="OU65" s="84"/>
      <c r="OV65" s="84"/>
      <c r="OW65" s="84"/>
      <c r="OX65" s="84"/>
      <c r="OY65" s="84"/>
      <c r="OZ65" s="84"/>
      <c r="PA65" s="84"/>
      <c r="PB65" s="84"/>
      <c r="PC65" s="84"/>
      <c r="PD65" s="84"/>
      <c r="PE65" s="84"/>
      <c r="PF65" s="84"/>
      <c r="PG65" s="84"/>
      <c r="PH65" s="84"/>
      <c r="PI65" s="84"/>
      <c r="PJ65" s="84"/>
      <c r="PK65" s="84"/>
      <c r="PL65" s="84"/>
      <c r="PM65" s="84"/>
      <c r="PN65" s="84"/>
      <c r="PO65" s="84"/>
      <c r="PP65" s="84"/>
      <c r="PQ65" s="84"/>
      <c r="PR65" s="84"/>
      <c r="PS65" s="84"/>
      <c r="PT65" s="84"/>
      <c r="PU65" s="84"/>
      <c r="PV65" s="84"/>
      <c r="PW65" s="84"/>
      <c r="PX65" s="84"/>
      <c r="PY65" s="84"/>
      <c r="PZ65" s="84"/>
      <c r="QA65" s="84"/>
      <c r="QB65" s="84"/>
      <c r="QC65" s="84"/>
      <c r="QD65" s="84"/>
      <c r="QE65" s="84"/>
      <c r="QF65" s="84"/>
      <c r="QG65" s="84"/>
      <c r="QH65" s="84"/>
      <c r="QI65" s="84"/>
      <c r="QJ65" s="84"/>
      <c r="QK65" s="84"/>
      <c r="QL65" s="84"/>
      <c r="QM65" s="84"/>
      <c r="QN65" s="84"/>
      <c r="QO65" s="84"/>
      <c r="QP65" s="84"/>
      <c r="QQ65" s="84"/>
      <c r="QR65" s="84"/>
      <c r="QS65" s="84"/>
      <c r="QT65" s="84"/>
      <c r="QU65" s="84"/>
      <c r="QV65" s="84"/>
      <c r="QW65" s="84"/>
      <c r="QX65" s="84"/>
      <c r="QY65" s="84"/>
      <c r="QZ65" s="84"/>
      <c r="RA65" s="84"/>
      <c r="RB65" s="84"/>
      <c r="RC65" s="84"/>
      <c r="RD65" s="84"/>
      <c r="RE65" s="84"/>
      <c r="RF65" s="84"/>
      <c r="RG65" s="84"/>
      <c r="RH65" s="84"/>
      <c r="RI65" s="84"/>
      <c r="RJ65" s="84"/>
      <c r="RK65" s="84"/>
      <c r="RL65" s="84"/>
      <c r="RM65" s="84"/>
      <c r="RN65" s="84"/>
      <c r="RO65" s="84"/>
      <c r="RP65" s="84"/>
      <c r="RQ65" s="84"/>
      <c r="RR65" s="84"/>
      <c r="RS65" s="84"/>
      <c r="RT65" s="84"/>
      <c r="RU65" s="84"/>
      <c r="RV65" s="84"/>
      <c r="RW65" s="84"/>
      <c r="RX65" s="84"/>
      <c r="RY65" s="84"/>
      <c r="RZ65" s="84"/>
      <c r="SA65" s="84"/>
      <c r="SB65" s="84"/>
      <c r="SC65" s="84"/>
      <c r="SD65" s="84"/>
      <c r="SE65" s="84"/>
      <c r="SF65" s="84"/>
      <c r="SG65" s="84"/>
      <c r="SH65" s="84"/>
      <c r="SI65" s="84"/>
      <c r="SJ65" s="84"/>
      <c r="SK65" s="84"/>
      <c r="SL65" s="84"/>
      <c r="SM65" s="84"/>
      <c r="SN65" s="84"/>
      <c r="SO65" s="84"/>
      <c r="SP65" s="84"/>
      <c r="SQ65" s="84"/>
      <c r="SR65" s="84"/>
      <c r="SS65" s="84"/>
      <c r="ST65" s="84"/>
      <c r="SU65" s="84"/>
      <c r="SV65" s="84"/>
      <c r="SW65" s="84"/>
      <c r="SX65" s="84"/>
      <c r="SY65" s="84"/>
      <c r="SZ65" s="84"/>
      <c r="TA65" s="84"/>
      <c r="TB65" s="84"/>
      <c r="TC65" s="84"/>
      <c r="TD65" s="84"/>
      <c r="TE65" s="84"/>
      <c r="TF65" s="84"/>
      <c r="TG65" s="84"/>
      <c r="TH65" s="84"/>
      <c r="TI65" s="84"/>
      <c r="TJ65" s="84"/>
      <c r="TK65" s="84"/>
      <c r="TL65" s="84"/>
      <c r="TM65" s="84"/>
      <c r="TN65" s="84"/>
      <c r="TO65" s="84"/>
      <c r="TP65" s="84"/>
      <c r="TQ65" s="84"/>
      <c r="TR65" s="84"/>
      <c r="TS65" s="84"/>
      <c r="TT65" s="84"/>
      <c r="TU65" s="84"/>
      <c r="TV65" s="84"/>
      <c r="TW65" s="84"/>
      <c r="TX65" s="84"/>
      <c r="TY65" s="84"/>
      <c r="TZ65" s="84"/>
      <c r="UA65" s="84"/>
      <c r="UB65" s="84"/>
      <c r="UC65" s="84"/>
      <c r="UD65" s="84"/>
      <c r="UE65" s="84"/>
      <c r="UF65" s="84"/>
      <c r="UG65" s="84"/>
      <c r="UH65" s="84"/>
      <c r="UI65" s="84"/>
      <c r="UJ65" s="84"/>
      <c r="UK65" s="84"/>
      <c r="UL65" s="84"/>
      <c r="UM65" s="84"/>
      <c r="UN65" s="84"/>
      <c r="UO65" s="84"/>
      <c r="UP65" s="84"/>
      <c r="UQ65" s="84"/>
      <c r="UR65" s="84"/>
      <c r="US65" s="84"/>
      <c r="UT65" s="84"/>
      <c r="UU65" s="84"/>
      <c r="UV65" s="84"/>
      <c r="UW65" s="84"/>
      <c r="UX65" s="84"/>
      <c r="UY65" s="84"/>
      <c r="UZ65" s="84"/>
      <c r="VA65" s="84"/>
      <c r="VB65" s="84"/>
      <c r="VC65" s="84"/>
      <c r="VD65" s="84"/>
      <c r="VE65" s="84"/>
      <c r="VF65" s="84"/>
      <c r="VG65" s="84"/>
      <c r="VH65" s="84"/>
      <c r="VI65" s="84"/>
      <c r="VJ65" s="84"/>
      <c r="VK65" s="84"/>
      <c r="VL65" s="84"/>
      <c r="VM65" s="84"/>
      <c r="VN65" s="84"/>
      <c r="VO65" s="84"/>
      <c r="VP65" s="84"/>
      <c r="VQ65" s="84"/>
      <c r="VR65" s="84"/>
      <c r="VS65" s="84"/>
      <c r="VT65" s="84"/>
      <c r="VU65" s="84"/>
      <c r="VV65" s="84"/>
      <c r="VW65" s="84"/>
      <c r="VX65" s="84"/>
      <c r="VY65" s="84"/>
      <c r="VZ65" s="84"/>
      <c r="WA65" s="84"/>
      <c r="WB65" s="84"/>
      <c r="WC65" s="84"/>
      <c r="WD65" s="84"/>
      <c r="WE65" s="84"/>
      <c r="WF65" s="84"/>
      <c r="WG65" s="84"/>
      <c r="WH65" s="84"/>
      <c r="WI65" s="84"/>
      <c r="WJ65" s="84"/>
      <c r="WK65" s="84"/>
      <c r="WL65" s="84"/>
      <c r="WM65" s="84"/>
      <c r="WN65" s="84"/>
      <c r="WO65" s="84"/>
      <c r="WP65" s="84"/>
      <c r="WQ65" s="84"/>
      <c r="WR65" s="84"/>
      <c r="WS65" s="84"/>
      <c r="WT65" s="84"/>
      <c r="WU65" s="84"/>
      <c r="WV65" s="84"/>
      <c r="WW65" s="84"/>
      <c r="WX65" s="84"/>
      <c r="WY65" s="84"/>
      <c r="WZ65" s="84"/>
      <c r="XA65" s="84"/>
      <c r="XB65" s="84"/>
      <c r="XC65" s="84"/>
      <c r="XD65" s="84"/>
      <c r="XE65" s="84"/>
      <c r="XF65" s="84"/>
      <c r="XG65" s="84"/>
      <c r="XH65" s="84"/>
      <c r="XI65" s="84"/>
      <c r="XJ65" s="84"/>
      <c r="XK65" s="84"/>
      <c r="XL65" s="84"/>
      <c r="XM65" s="84"/>
      <c r="XN65" s="84"/>
      <c r="XO65" s="84"/>
      <c r="XP65" s="84"/>
      <c r="XQ65" s="84"/>
      <c r="XR65" s="84"/>
      <c r="XS65" s="84"/>
      <c r="XT65" s="84"/>
      <c r="XU65" s="84"/>
      <c r="XV65" s="84"/>
      <c r="XW65" s="84"/>
      <c r="XX65" s="84"/>
      <c r="XY65" s="84"/>
      <c r="XZ65" s="84"/>
      <c r="YA65" s="84"/>
      <c r="YB65" s="84"/>
      <c r="YC65" s="84"/>
      <c r="YD65" s="84"/>
      <c r="YE65" s="84"/>
      <c r="YF65" s="84"/>
      <c r="YG65" s="84"/>
      <c r="YH65" s="84"/>
      <c r="YI65" s="84"/>
      <c r="YJ65" s="84"/>
      <c r="YK65" s="84"/>
      <c r="YL65" s="84"/>
      <c r="YM65" s="84"/>
      <c r="YN65" s="84"/>
      <c r="YO65" s="84"/>
      <c r="YP65" s="84"/>
      <c r="YQ65" s="84"/>
      <c r="YR65" s="84"/>
      <c r="YS65" s="84"/>
      <c r="YT65" s="84"/>
      <c r="YU65" s="84"/>
      <c r="YV65" s="84"/>
      <c r="YW65" s="84"/>
      <c r="YX65" s="84"/>
      <c r="YY65" s="84"/>
      <c r="YZ65" s="84"/>
      <c r="ZA65" s="84"/>
      <c r="ZB65" s="84"/>
      <c r="ZC65" s="84"/>
      <c r="ZD65" s="84"/>
      <c r="ZE65" s="84"/>
      <c r="ZF65" s="84"/>
      <c r="ZG65" s="84"/>
      <c r="ZH65" s="84"/>
      <c r="ZI65" s="84"/>
      <c r="ZJ65" s="84"/>
      <c r="ZK65" s="84"/>
      <c r="ZL65" s="84"/>
      <c r="ZM65" s="84"/>
      <c r="ZN65" s="84"/>
      <c r="ZO65" s="84"/>
      <c r="ZP65" s="84"/>
      <c r="ZQ65" s="84"/>
      <c r="ZR65" s="84"/>
      <c r="ZS65" s="84"/>
      <c r="ZT65" s="84"/>
      <c r="ZU65" s="84"/>
      <c r="ZV65" s="84"/>
      <c r="ZW65" s="84"/>
      <c r="ZX65" s="84"/>
      <c r="ZY65" s="84"/>
      <c r="ZZ65" s="84"/>
      <c r="AAA65" s="84"/>
      <c r="AAB65" s="84"/>
      <c r="AAC65" s="84"/>
      <c r="AAD65" s="84"/>
      <c r="AAE65" s="84"/>
      <c r="AAF65" s="84"/>
      <c r="AAG65" s="84"/>
      <c r="AAH65" s="84"/>
      <c r="AAI65" s="84"/>
      <c r="AAJ65" s="84"/>
      <c r="AAK65" s="84"/>
      <c r="AAL65" s="84"/>
      <c r="AAM65" s="84"/>
      <c r="AAN65" s="84"/>
      <c r="AAO65" s="84"/>
      <c r="AAP65" s="84"/>
      <c r="AAQ65" s="84"/>
      <c r="AAR65" s="84"/>
      <c r="AAS65" s="84"/>
      <c r="AAT65" s="84"/>
      <c r="AAU65" s="84"/>
      <c r="AAV65" s="84"/>
      <c r="AAW65" s="84"/>
      <c r="AAX65" s="84"/>
      <c r="AAY65" s="84"/>
      <c r="AAZ65" s="84"/>
      <c r="ABA65" s="84"/>
      <c r="ABB65" s="84"/>
      <c r="ABC65" s="84"/>
      <c r="ABD65" s="84"/>
      <c r="ABE65" s="84"/>
      <c r="ABF65" s="84"/>
      <c r="ABG65" s="84"/>
      <c r="ABH65" s="84"/>
      <c r="ABI65" s="84"/>
      <c r="ABJ65" s="84"/>
      <c r="ABK65" s="84"/>
      <c r="ABL65" s="84"/>
      <c r="ABM65" s="84"/>
      <c r="ABN65" s="84"/>
      <c r="ABO65" s="84"/>
      <c r="ABP65" s="84"/>
      <c r="ABQ65" s="84"/>
      <c r="ABR65" s="84"/>
      <c r="ABS65" s="84"/>
      <c r="ABT65" s="84"/>
      <c r="ABU65" s="84"/>
      <c r="ABV65" s="84"/>
      <c r="ABW65" s="84"/>
      <c r="ABX65" s="84"/>
      <c r="ABY65" s="84"/>
      <c r="ABZ65" s="84"/>
      <c r="ACA65" s="84"/>
      <c r="ACB65" s="84"/>
      <c r="ACC65" s="84"/>
      <c r="ACD65" s="84"/>
      <c r="ACE65" s="84"/>
      <c r="ACF65" s="84"/>
      <c r="ACG65" s="84"/>
      <c r="ACH65" s="84"/>
      <c r="ACI65" s="84"/>
      <c r="ACJ65" s="84"/>
      <c r="ACK65" s="84"/>
      <c r="ACL65" s="84"/>
      <c r="ACM65" s="84"/>
      <c r="ACN65" s="84"/>
      <c r="ACO65" s="84"/>
      <c r="ACP65" s="84"/>
      <c r="ACQ65" s="84"/>
      <c r="ACR65" s="84"/>
      <c r="ACS65" s="84"/>
      <c r="ACT65" s="84"/>
      <c r="ACU65" s="84"/>
      <c r="ACV65" s="84"/>
      <c r="ACW65" s="84"/>
      <c r="ACX65" s="84"/>
      <c r="ACY65" s="84"/>
      <c r="ACZ65" s="84"/>
      <c r="ADA65" s="84"/>
      <c r="ADB65" s="84"/>
      <c r="ADC65" s="84"/>
      <c r="ADD65" s="84"/>
      <c r="ADE65" s="84"/>
      <c r="ADF65" s="84"/>
      <c r="ADG65" s="84"/>
      <c r="ADH65" s="84"/>
      <c r="ADI65" s="84"/>
      <c r="ADJ65" s="84"/>
      <c r="ADK65" s="84"/>
      <c r="ADL65" s="84"/>
      <c r="ADM65" s="84"/>
      <c r="ADN65" s="84"/>
      <c r="ADO65" s="84"/>
      <c r="ADP65" s="84"/>
      <c r="ADQ65" s="84"/>
      <c r="ADR65" s="84"/>
      <c r="ADS65" s="84"/>
      <c r="ADT65" s="84"/>
      <c r="ADU65" s="84"/>
      <c r="ADV65" s="84"/>
      <c r="ADW65" s="84"/>
      <c r="ADX65" s="84"/>
      <c r="ADY65" s="84"/>
      <c r="ADZ65" s="84"/>
      <c r="AEA65" s="84"/>
      <c r="AEB65" s="84"/>
      <c r="AEC65" s="84"/>
      <c r="AED65" s="84"/>
      <c r="AEE65" s="84"/>
      <c r="AEF65" s="84"/>
      <c r="AEG65" s="84"/>
      <c r="AEH65" s="84"/>
      <c r="AEI65" s="84"/>
      <c r="AEJ65" s="84"/>
      <c r="AEK65" s="84"/>
      <c r="AEL65" s="84"/>
      <c r="AEM65" s="84"/>
      <c r="AEN65" s="84"/>
      <c r="AEO65" s="84"/>
      <c r="AEP65" s="84"/>
      <c r="AEQ65" s="84"/>
      <c r="AER65" s="84"/>
      <c r="AES65" s="84"/>
      <c r="AET65" s="84"/>
      <c r="AEU65" s="84"/>
      <c r="AEV65" s="84"/>
      <c r="AEW65" s="84"/>
      <c r="AEX65" s="84"/>
      <c r="AEY65" s="84"/>
      <c r="AEZ65" s="84"/>
      <c r="AFA65" s="84"/>
      <c r="AFB65" s="84"/>
      <c r="AFC65" s="84"/>
      <c r="AFD65" s="84"/>
      <c r="AFE65" s="84"/>
      <c r="AFF65" s="84"/>
      <c r="AFG65" s="84"/>
      <c r="AFH65" s="84"/>
      <c r="AFI65" s="84"/>
      <c r="AFJ65" s="84"/>
      <c r="AFK65" s="84"/>
      <c r="AFL65" s="84"/>
      <c r="AFM65" s="84"/>
      <c r="AFN65" s="84"/>
      <c r="AFO65" s="84"/>
      <c r="AFP65" s="84"/>
      <c r="AFQ65" s="84"/>
      <c r="AFR65" s="84"/>
      <c r="AFS65" s="84"/>
      <c r="AFT65" s="84"/>
      <c r="AFU65" s="84"/>
      <c r="AFV65" s="84"/>
      <c r="AFW65" s="84"/>
      <c r="AFX65" s="84"/>
      <c r="AFY65" s="84"/>
      <c r="AFZ65" s="84"/>
      <c r="AGA65" s="84"/>
      <c r="AGB65" s="84"/>
      <c r="AGC65" s="84"/>
      <c r="AGD65" s="84"/>
      <c r="AGE65" s="84"/>
      <c r="AGF65" s="84"/>
      <c r="AGG65" s="84"/>
      <c r="AGH65" s="84"/>
      <c r="AGI65" s="84"/>
      <c r="AGJ65" s="84"/>
      <c r="AGK65" s="84"/>
      <c r="AGL65" s="84"/>
      <c r="AGM65" s="84"/>
      <c r="AGN65" s="84"/>
      <c r="AGO65" s="84"/>
      <c r="AGP65" s="84"/>
      <c r="AGQ65" s="84"/>
      <c r="AGR65" s="84"/>
      <c r="AGS65" s="84"/>
      <c r="AGT65" s="84"/>
      <c r="AGU65" s="84"/>
      <c r="AGV65" s="84"/>
      <c r="AGW65" s="84"/>
      <c r="AGX65" s="84"/>
      <c r="AGY65" s="84"/>
      <c r="AGZ65" s="84"/>
      <c r="AHA65" s="84"/>
      <c r="AHB65" s="84"/>
      <c r="AHC65" s="84"/>
      <c r="AHD65" s="84"/>
      <c r="AHE65" s="84"/>
      <c r="AHF65" s="84"/>
      <c r="AHG65" s="84"/>
      <c r="AHH65" s="84"/>
      <c r="AHI65" s="84"/>
      <c r="AHJ65" s="84"/>
      <c r="AHK65" s="84"/>
      <c r="AHL65" s="84"/>
      <c r="AHM65" s="84"/>
      <c r="AHN65" s="84"/>
      <c r="AHO65" s="84"/>
      <c r="AHP65" s="84"/>
      <c r="AHQ65" s="84"/>
      <c r="AHR65" s="84"/>
      <c r="AHS65" s="84"/>
      <c r="AHT65" s="84"/>
      <c r="AHU65" s="84"/>
      <c r="AHV65" s="84"/>
      <c r="AHW65" s="84"/>
      <c r="AHX65" s="84"/>
      <c r="AHY65" s="84"/>
      <c r="AHZ65" s="84"/>
      <c r="AIA65" s="84"/>
      <c r="AIB65" s="84"/>
      <c r="AIC65" s="84"/>
      <c r="AID65" s="84"/>
      <c r="AIE65" s="84"/>
      <c r="AIF65" s="84"/>
      <c r="AIG65" s="84"/>
      <c r="AIH65" s="84"/>
      <c r="AII65" s="84"/>
      <c r="AIJ65" s="84"/>
      <c r="AIK65" s="84"/>
      <c r="AIL65" s="84"/>
      <c r="AIM65" s="84"/>
      <c r="AIN65" s="84"/>
      <c r="AIO65" s="84"/>
      <c r="AIP65" s="84"/>
      <c r="AIQ65" s="84"/>
      <c r="AIR65" s="84"/>
      <c r="AIS65" s="84"/>
      <c r="AIT65" s="84"/>
      <c r="AIU65" s="84"/>
      <c r="AIV65" s="84"/>
      <c r="AIW65" s="84"/>
      <c r="AIX65" s="84"/>
      <c r="AIY65" s="84"/>
      <c r="AIZ65" s="84"/>
      <c r="AJA65" s="84"/>
      <c r="AJB65" s="84"/>
      <c r="AJC65" s="84"/>
      <c r="AJD65" s="84"/>
      <c r="AJE65" s="84"/>
      <c r="AJF65" s="84"/>
      <c r="AJG65" s="84"/>
      <c r="AJH65" s="84"/>
      <c r="AJI65" s="84"/>
      <c r="AJJ65" s="84"/>
      <c r="AJK65" s="84"/>
      <c r="AJL65" s="84"/>
      <c r="AJM65" s="84"/>
      <c r="AJN65" s="84"/>
      <c r="AJO65" s="84"/>
      <c r="AJP65" s="84"/>
      <c r="AJQ65" s="84"/>
      <c r="AJR65" s="84"/>
      <c r="AJS65" s="84"/>
      <c r="AJT65" s="84"/>
      <c r="AJU65" s="84"/>
      <c r="AJV65" s="84"/>
      <c r="AJW65" s="84"/>
      <c r="AJX65" s="84"/>
      <c r="AJY65" s="84"/>
      <c r="AJZ65" s="84"/>
      <c r="AKA65" s="84"/>
      <c r="AKB65" s="84"/>
      <c r="AKC65" s="84"/>
      <c r="AKD65" s="84"/>
      <c r="AKE65" s="84"/>
      <c r="AKF65" s="84"/>
      <c r="AKG65" s="84"/>
      <c r="AKH65" s="84"/>
      <c r="AKI65" s="84"/>
      <c r="AKJ65" s="84"/>
      <c r="AKK65" s="84"/>
      <c r="AKL65" s="84"/>
      <c r="AKM65" s="84"/>
      <c r="AKN65" s="84"/>
      <c r="AKO65" s="84"/>
      <c r="AKP65" s="84"/>
      <c r="AKQ65" s="84"/>
      <c r="AKR65" s="84"/>
      <c r="AKS65" s="84"/>
      <c r="AKT65" s="84"/>
      <c r="AKU65" s="84"/>
      <c r="AKV65" s="84"/>
      <c r="AKW65" s="84"/>
      <c r="AKX65" s="84"/>
      <c r="AKY65" s="84"/>
      <c r="AKZ65" s="84"/>
      <c r="ALA65" s="84"/>
      <c r="ALB65" s="84"/>
      <c r="ALC65" s="84"/>
      <c r="ALD65" s="84"/>
      <c r="ALE65" s="84"/>
      <c r="ALF65" s="84"/>
      <c r="ALG65" s="84"/>
      <c r="ALH65" s="84"/>
      <c r="ALI65" s="84"/>
      <c r="ALJ65" s="84"/>
      <c r="ALK65" s="84"/>
      <c r="ALL65" s="84"/>
      <c r="ALM65" s="84"/>
      <c r="ALN65" s="84"/>
      <c r="ALO65" s="84"/>
      <c r="ALP65" s="84"/>
      <c r="ALQ65" s="84"/>
      <c r="ALR65" s="84"/>
      <c r="ALS65" s="84"/>
      <c r="ALT65" s="84"/>
      <c r="ALU65" s="84"/>
      <c r="ALV65" s="84"/>
      <c r="ALW65" s="84"/>
      <c r="ALX65" s="84"/>
      <c r="ALY65" s="84"/>
      <c r="ALZ65" s="84"/>
      <c r="AMA65" s="84"/>
      <c r="AMB65" s="84"/>
      <c r="AMC65" s="84"/>
      <c r="AMD65" s="84"/>
      <c r="AME65" s="84"/>
      <c r="AMF65" s="84"/>
      <c r="AMG65" s="84"/>
      <c r="AMH65" s="84"/>
      <c r="AMI65" s="84"/>
      <c r="AMJ65" s="84"/>
    </row>
    <row r="66" spans="1:1025">
      <c r="B6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66" s="82" t="s">
        <v>27</v>
      </c>
      <c r="D66" s="42">
        <v>20254</v>
      </c>
      <c r="E66" s="39">
        <v>1</v>
      </c>
      <c r="F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23.66</v>
      </c>
      <c r="H66" s="39">
        <f ca="1">ROUND(E66*G66,2)</f>
        <v>23.66</v>
      </c>
      <c r="I66" s="72"/>
      <c r="J66" s="72"/>
      <c r="K66" s="16" t="str">
        <f t="shared" si="11"/>
        <v>SEDUC E 72</v>
      </c>
    </row>
    <row r="67" spans="1:1025">
      <c r="B6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67" s="82" t="s">
        <v>27</v>
      </c>
      <c r="D67" s="42">
        <v>4333</v>
      </c>
      <c r="E67" s="39">
        <v>6</v>
      </c>
      <c r="F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67" s="39">
        <f ca="1">ROUND(E67*G67,2)</f>
        <v>1.08</v>
      </c>
      <c r="I67" s="72"/>
      <c r="J67" s="72"/>
      <c r="K67" s="16" t="str">
        <f t="shared" si="11"/>
        <v>SEDUC E 72</v>
      </c>
    </row>
    <row r="68" spans="1:1025">
      <c r="B6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68" s="82" t="s">
        <v>27</v>
      </c>
      <c r="D68" s="42">
        <v>4374</v>
      </c>
      <c r="E68" s="39">
        <v>6</v>
      </c>
      <c r="F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68" s="39">
        <f ca="1">ROUND(E68*G68,2)</f>
        <v>1.74</v>
      </c>
      <c r="I68" s="72"/>
      <c r="J68" s="72"/>
      <c r="K68" s="16" t="str">
        <f t="shared" si="11"/>
        <v>SEDUC E 72</v>
      </c>
    </row>
    <row r="69" spans="1:1025">
      <c r="B6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69" s="42" t="s">
        <v>12</v>
      </c>
      <c r="D69" s="42">
        <v>88264</v>
      </c>
      <c r="E69" s="39">
        <v>0.18</v>
      </c>
      <c r="F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69" s="39">
        <f ca="1">ROUND(E69*G69,2)</f>
        <v>3.23</v>
      </c>
      <c r="I69" s="72"/>
      <c r="J69" s="72"/>
      <c r="K69" s="16" t="str">
        <f t="shared" si="11"/>
        <v>SEDUC E 72</v>
      </c>
    </row>
    <row r="70" spans="1:1025">
      <c r="B7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70" s="42" t="s">
        <v>12</v>
      </c>
      <c r="D70" s="42">
        <v>88247</v>
      </c>
      <c r="E70" s="39">
        <v>0.18</v>
      </c>
      <c r="F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70" s="39">
        <f ca="1">ROUND(E70*G70,2)</f>
        <v>2.52</v>
      </c>
      <c r="I70" s="72"/>
      <c r="J70" s="72"/>
      <c r="K70" s="16" t="str">
        <f t="shared" si="11"/>
        <v>SEDUC E 72</v>
      </c>
    </row>
    <row r="71" spans="1:1025">
      <c r="A71" s="41">
        <f ca="1">H71</f>
        <v>32.230000000000004</v>
      </c>
      <c r="B71" s="141" t="s">
        <v>13</v>
      </c>
      <c r="C71" s="91"/>
      <c r="D71" s="42"/>
      <c r="E71" s="39"/>
      <c r="F71" s="39"/>
      <c r="G71" s="39"/>
      <c r="H71" s="58">
        <f ca="1">SUM(H66:H70)</f>
        <v>32.230000000000004</v>
      </c>
      <c r="I71" s="24" t="str">
        <f>A64</f>
        <v>SEDUC E 72</v>
      </c>
      <c r="J71" s="79">
        <f ca="1">H71</f>
        <v>32.230000000000004</v>
      </c>
      <c r="K71" s="16" t="str">
        <f t="shared" si="11"/>
        <v>SEDUC E 72</v>
      </c>
    </row>
    <row r="72" spans="1:1025">
      <c r="A72" s="92"/>
      <c r="B72" s="143"/>
      <c r="C72" s="93"/>
      <c r="D72" s="93"/>
      <c r="E72" s="93"/>
      <c r="F72" s="93"/>
      <c r="G72" s="93"/>
      <c r="H72" s="93"/>
      <c r="I72" s="68"/>
      <c r="J72" s="72"/>
      <c r="K72" s="16" t="str">
        <f t="shared" si="11"/>
        <v>SEDUC E 72</v>
      </c>
    </row>
    <row r="73" spans="1:1025" ht="20.25">
      <c r="B73" s="157" t="str">
        <f>A74</f>
        <v>SEDUC E 78.1</v>
      </c>
      <c r="C73" s="158"/>
      <c r="D73" s="158"/>
      <c r="E73" s="158"/>
      <c r="F73" s="158"/>
      <c r="G73" s="158"/>
      <c r="H73" s="159"/>
      <c r="I73" s="68"/>
      <c r="J73" s="72"/>
      <c r="K73" s="67" t="str">
        <f>B73</f>
        <v>SEDUC E 78.1</v>
      </c>
      <c r="AMK73" s="16"/>
    </row>
    <row r="74" spans="1:1025">
      <c r="A74" s="29" t="s">
        <v>121</v>
      </c>
      <c r="B74" s="160" t="s">
        <v>122</v>
      </c>
      <c r="C74" s="161"/>
      <c r="D74" s="161"/>
      <c r="E74" s="161"/>
      <c r="F74" s="162"/>
      <c r="G74" s="60" t="s">
        <v>3</v>
      </c>
      <c r="H74" s="94" t="s">
        <v>4</v>
      </c>
      <c r="I74" s="72"/>
      <c r="J74" s="72"/>
      <c r="K74" s="16" t="str">
        <f t="shared" ref="K74:K80" si="12">K73</f>
        <v>SEDUC E 78.1</v>
      </c>
    </row>
    <row r="75" spans="1:1025" s="19" customFormat="1">
      <c r="A75" s="15"/>
      <c r="B75" s="144" t="s">
        <v>5</v>
      </c>
      <c r="C75" s="32" t="s">
        <v>6</v>
      </c>
      <c r="D75" s="88" t="s">
        <v>7</v>
      </c>
      <c r="E75" s="89" t="s">
        <v>8</v>
      </c>
      <c r="F75" s="88" t="s">
        <v>15</v>
      </c>
      <c r="G75" s="90" t="s">
        <v>16</v>
      </c>
      <c r="H75" s="88" t="s">
        <v>11</v>
      </c>
      <c r="I75" s="86"/>
      <c r="J75" s="86"/>
      <c r="K75" s="16" t="str">
        <f t="shared" si="12"/>
        <v>SEDUC E 78.1</v>
      </c>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c r="BL75" s="84"/>
      <c r="BM75" s="84"/>
      <c r="BN75" s="84"/>
      <c r="BO75" s="84"/>
      <c r="BP75" s="84"/>
      <c r="BQ75" s="84"/>
      <c r="BR75" s="84"/>
      <c r="BS75" s="84"/>
      <c r="BT75" s="84"/>
      <c r="BU75" s="84"/>
      <c r="BV75" s="84"/>
      <c r="BW75" s="84"/>
      <c r="BX75" s="84"/>
      <c r="BY75" s="84"/>
      <c r="BZ75" s="84"/>
      <c r="CA75" s="84"/>
      <c r="CB75" s="84"/>
      <c r="CC75" s="84"/>
      <c r="CD75" s="84"/>
      <c r="CE75" s="84"/>
      <c r="CF75" s="84"/>
      <c r="CG75" s="84"/>
      <c r="CH75" s="84"/>
      <c r="CI75" s="84"/>
      <c r="CJ75" s="84"/>
      <c r="CK75" s="84"/>
      <c r="CL75" s="84"/>
      <c r="CM75" s="84"/>
      <c r="CN75" s="84"/>
      <c r="CO75" s="84"/>
      <c r="CP75" s="84"/>
      <c r="CQ75" s="84"/>
      <c r="CR75" s="84"/>
      <c r="CS75" s="84"/>
      <c r="CT75" s="84"/>
      <c r="CU75" s="84"/>
      <c r="CV75" s="84"/>
      <c r="CW75" s="84"/>
      <c r="CX75" s="84"/>
      <c r="CY75" s="84"/>
      <c r="CZ75" s="84"/>
      <c r="DA75" s="84"/>
      <c r="DB75" s="84"/>
      <c r="DC75" s="84"/>
      <c r="DD75" s="84"/>
      <c r="DE75" s="84"/>
      <c r="DF75" s="84"/>
      <c r="DG75" s="84"/>
      <c r="DH75" s="84"/>
      <c r="DI75" s="84"/>
      <c r="DJ75" s="84"/>
      <c r="DK75" s="84"/>
      <c r="DL75" s="84"/>
      <c r="DM75" s="84"/>
      <c r="DN75" s="84"/>
      <c r="DO75" s="84"/>
      <c r="DP75" s="84"/>
      <c r="DQ75" s="84"/>
      <c r="DR75" s="84"/>
      <c r="DS75" s="84"/>
      <c r="DT75" s="84"/>
      <c r="DU75" s="84"/>
      <c r="DV75" s="84"/>
      <c r="DW75" s="84"/>
      <c r="DX75" s="84"/>
      <c r="DY75" s="84"/>
      <c r="DZ75" s="84"/>
      <c r="EA75" s="84"/>
      <c r="EB75" s="84"/>
      <c r="EC75" s="84"/>
      <c r="ED75" s="84"/>
      <c r="EE75" s="84"/>
      <c r="EF75" s="84"/>
      <c r="EG75" s="84"/>
      <c r="EH75" s="84"/>
      <c r="EI75" s="84"/>
      <c r="EJ75" s="84"/>
      <c r="EK75" s="84"/>
      <c r="EL75" s="84"/>
      <c r="EM75" s="84"/>
      <c r="EN75" s="84"/>
      <c r="EO75" s="84"/>
      <c r="EP75" s="84"/>
      <c r="EQ75" s="84"/>
      <c r="ER75" s="84"/>
      <c r="ES75" s="84"/>
      <c r="ET75" s="84"/>
      <c r="EU75" s="84"/>
      <c r="EV75" s="84"/>
      <c r="EW75" s="84"/>
      <c r="EX75" s="84"/>
      <c r="EY75" s="84"/>
      <c r="EZ75" s="84"/>
      <c r="FA75" s="84"/>
      <c r="FB75" s="84"/>
      <c r="FC75" s="84"/>
      <c r="FD75" s="84"/>
      <c r="FE75" s="84"/>
      <c r="FF75" s="84"/>
      <c r="FG75" s="84"/>
      <c r="FH75" s="84"/>
      <c r="FI75" s="84"/>
      <c r="FJ75" s="84"/>
      <c r="FK75" s="84"/>
      <c r="FL75" s="84"/>
      <c r="FM75" s="84"/>
      <c r="FN75" s="84"/>
      <c r="FO75" s="84"/>
      <c r="FP75" s="84"/>
      <c r="FQ75" s="84"/>
      <c r="FR75" s="84"/>
      <c r="FS75" s="84"/>
      <c r="FT75" s="84"/>
      <c r="FU75" s="84"/>
      <c r="FV75" s="84"/>
      <c r="FW75" s="84"/>
      <c r="FX75" s="84"/>
      <c r="FY75" s="84"/>
      <c r="FZ75" s="84"/>
      <c r="GA75" s="84"/>
      <c r="GB75" s="84"/>
      <c r="GC75" s="84"/>
      <c r="GD75" s="84"/>
      <c r="GE75" s="84"/>
      <c r="GF75" s="84"/>
      <c r="GG75" s="84"/>
      <c r="GH75" s="84"/>
      <c r="GI75" s="84"/>
      <c r="GJ75" s="84"/>
      <c r="GK75" s="84"/>
      <c r="GL75" s="84"/>
      <c r="GM75" s="84"/>
      <c r="GN75" s="84"/>
      <c r="GO75" s="84"/>
      <c r="GP75" s="84"/>
      <c r="GQ75" s="84"/>
      <c r="GR75" s="84"/>
      <c r="GS75" s="84"/>
      <c r="GT75" s="84"/>
      <c r="GU75" s="84"/>
      <c r="GV75" s="84"/>
      <c r="GW75" s="84"/>
      <c r="GX75" s="84"/>
      <c r="GY75" s="84"/>
      <c r="GZ75" s="84"/>
      <c r="HA75" s="84"/>
      <c r="HB75" s="84"/>
      <c r="HC75" s="84"/>
      <c r="HD75" s="84"/>
      <c r="HE75" s="84"/>
      <c r="HF75" s="84"/>
      <c r="HG75" s="84"/>
      <c r="HH75" s="84"/>
      <c r="HI75" s="84"/>
      <c r="HJ75" s="84"/>
      <c r="HK75" s="84"/>
      <c r="HL75" s="84"/>
      <c r="HM75" s="84"/>
      <c r="HN75" s="84"/>
      <c r="HO75" s="84"/>
      <c r="HP75" s="84"/>
      <c r="HQ75" s="84"/>
      <c r="HR75" s="84"/>
      <c r="HS75" s="84"/>
      <c r="HT75" s="84"/>
      <c r="HU75" s="84"/>
      <c r="HV75" s="84"/>
      <c r="HW75" s="84"/>
      <c r="HX75" s="84"/>
      <c r="HY75" s="84"/>
      <c r="HZ75" s="84"/>
      <c r="IA75" s="84"/>
      <c r="IB75" s="84"/>
      <c r="IC75" s="84"/>
      <c r="ID75" s="84"/>
      <c r="IE75" s="84"/>
      <c r="IF75" s="84"/>
      <c r="IG75" s="84"/>
      <c r="IH75" s="84"/>
      <c r="II75" s="84"/>
      <c r="IJ75" s="84"/>
      <c r="IK75" s="84"/>
      <c r="IL75" s="84"/>
      <c r="IM75" s="84"/>
      <c r="IN75" s="84"/>
      <c r="IO75" s="84"/>
      <c r="IP75" s="84"/>
      <c r="IQ75" s="84"/>
      <c r="IR75" s="84"/>
      <c r="IS75" s="84"/>
      <c r="IT75" s="84"/>
      <c r="IU75" s="84"/>
      <c r="IV75" s="84"/>
      <c r="IW75" s="84"/>
      <c r="IX75" s="84"/>
      <c r="IY75" s="84"/>
      <c r="IZ75" s="84"/>
      <c r="JA75" s="84"/>
      <c r="JB75" s="84"/>
      <c r="JC75" s="84"/>
      <c r="JD75" s="84"/>
      <c r="JE75" s="84"/>
      <c r="JF75" s="84"/>
      <c r="JG75" s="84"/>
      <c r="JH75" s="84"/>
      <c r="JI75" s="84"/>
      <c r="JJ75" s="84"/>
      <c r="JK75" s="84"/>
      <c r="JL75" s="84"/>
      <c r="JM75" s="84"/>
      <c r="JN75" s="84"/>
      <c r="JO75" s="84"/>
      <c r="JP75" s="84"/>
      <c r="JQ75" s="84"/>
      <c r="JR75" s="84"/>
      <c r="JS75" s="84"/>
      <c r="JT75" s="84"/>
      <c r="JU75" s="84"/>
      <c r="JV75" s="84"/>
      <c r="JW75" s="84"/>
      <c r="JX75" s="84"/>
      <c r="JY75" s="84"/>
      <c r="JZ75" s="84"/>
      <c r="KA75" s="84"/>
      <c r="KB75" s="84"/>
      <c r="KC75" s="84"/>
      <c r="KD75" s="84"/>
      <c r="KE75" s="84"/>
      <c r="KF75" s="84"/>
      <c r="KG75" s="84"/>
      <c r="KH75" s="84"/>
      <c r="KI75" s="84"/>
      <c r="KJ75" s="84"/>
      <c r="KK75" s="84"/>
      <c r="KL75" s="84"/>
      <c r="KM75" s="84"/>
      <c r="KN75" s="84"/>
      <c r="KO75" s="84"/>
      <c r="KP75" s="84"/>
      <c r="KQ75" s="84"/>
      <c r="KR75" s="84"/>
      <c r="KS75" s="84"/>
      <c r="KT75" s="84"/>
      <c r="KU75" s="84"/>
      <c r="KV75" s="84"/>
      <c r="KW75" s="84"/>
      <c r="KX75" s="84"/>
      <c r="KY75" s="84"/>
      <c r="KZ75" s="84"/>
      <c r="LA75" s="84"/>
      <c r="LB75" s="84"/>
      <c r="LC75" s="84"/>
      <c r="LD75" s="84"/>
      <c r="LE75" s="84"/>
      <c r="LF75" s="84"/>
      <c r="LG75" s="84"/>
      <c r="LH75" s="84"/>
      <c r="LI75" s="84"/>
      <c r="LJ75" s="84"/>
      <c r="LK75" s="84"/>
      <c r="LL75" s="84"/>
      <c r="LM75" s="84"/>
      <c r="LN75" s="84"/>
      <c r="LO75" s="84"/>
      <c r="LP75" s="84"/>
      <c r="LQ75" s="84"/>
      <c r="LR75" s="84"/>
      <c r="LS75" s="84"/>
      <c r="LT75" s="84"/>
      <c r="LU75" s="84"/>
      <c r="LV75" s="84"/>
      <c r="LW75" s="84"/>
      <c r="LX75" s="84"/>
      <c r="LY75" s="84"/>
      <c r="LZ75" s="84"/>
      <c r="MA75" s="84"/>
      <c r="MB75" s="84"/>
      <c r="MC75" s="84"/>
      <c r="MD75" s="84"/>
      <c r="ME75" s="84"/>
      <c r="MF75" s="84"/>
      <c r="MG75" s="84"/>
      <c r="MH75" s="84"/>
      <c r="MI75" s="84"/>
      <c r="MJ75" s="84"/>
      <c r="MK75" s="84"/>
      <c r="ML75" s="84"/>
      <c r="MM75" s="84"/>
      <c r="MN75" s="84"/>
      <c r="MO75" s="84"/>
      <c r="MP75" s="84"/>
      <c r="MQ75" s="84"/>
      <c r="MR75" s="84"/>
      <c r="MS75" s="84"/>
      <c r="MT75" s="84"/>
      <c r="MU75" s="84"/>
      <c r="MV75" s="84"/>
      <c r="MW75" s="84"/>
      <c r="MX75" s="84"/>
      <c r="MY75" s="84"/>
      <c r="MZ75" s="84"/>
      <c r="NA75" s="84"/>
      <c r="NB75" s="84"/>
      <c r="NC75" s="84"/>
      <c r="ND75" s="84"/>
      <c r="NE75" s="84"/>
      <c r="NF75" s="84"/>
      <c r="NG75" s="84"/>
      <c r="NH75" s="84"/>
      <c r="NI75" s="84"/>
      <c r="NJ75" s="84"/>
      <c r="NK75" s="84"/>
      <c r="NL75" s="84"/>
      <c r="NM75" s="84"/>
      <c r="NN75" s="84"/>
      <c r="NO75" s="84"/>
      <c r="NP75" s="84"/>
      <c r="NQ75" s="84"/>
      <c r="NR75" s="84"/>
      <c r="NS75" s="84"/>
      <c r="NT75" s="84"/>
      <c r="NU75" s="84"/>
      <c r="NV75" s="84"/>
      <c r="NW75" s="84"/>
      <c r="NX75" s="84"/>
      <c r="NY75" s="84"/>
      <c r="NZ75" s="84"/>
      <c r="OA75" s="84"/>
      <c r="OB75" s="84"/>
      <c r="OC75" s="84"/>
      <c r="OD75" s="84"/>
      <c r="OE75" s="84"/>
      <c r="OF75" s="84"/>
      <c r="OG75" s="84"/>
      <c r="OH75" s="84"/>
      <c r="OI75" s="84"/>
      <c r="OJ75" s="84"/>
      <c r="OK75" s="84"/>
      <c r="OL75" s="84"/>
      <c r="OM75" s="84"/>
      <c r="ON75" s="84"/>
      <c r="OO75" s="84"/>
      <c r="OP75" s="84"/>
      <c r="OQ75" s="84"/>
      <c r="OR75" s="84"/>
      <c r="OS75" s="84"/>
      <c r="OT75" s="84"/>
      <c r="OU75" s="84"/>
      <c r="OV75" s="84"/>
      <c r="OW75" s="84"/>
      <c r="OX75" s="84"/>
      <c r="OY75" s="84"/>
      <c r="OZ75" s="84"/>
      <c r="PA75" s="84"/>
      <c r="PB75" s="84"/>
      <c r="PC75" s="84"/>
      <c r="PD75" s="84"/>
      <c r="PE75" s="84"/>
      <c r="PF75" s="84"/>
      <c r="PG75" s="84"/>
      <c r="PH75" s="84"/>
      <c r="PI75" s="84"/>
      <c r="PJ75" s="84"/>
      <c r="PK75" s="84"/>
      <c r="PL75" s="84"/>
      <c r="PM75" s="84"/>
      <c r="PN75" s="84"/>
      <c r="PO75" s="84"/>
      <c r="PP75" s="84"/>
      <c r="PQ75" s="84"/>
      <c r="PR75" s="84"/>
      <c r="PS75" s="84"/>
      <c r="PT75" s="84"/>
      <c r="PU75" s="84"/>
      <c r="PV75" s="84"/>
      <c r="PW75" s="84"/>
      <c r="PX75" s="84"/>
      <c r="PY75" s="84"/>
      <c r="PZ75" s="84"/>
      <c r="QA75" s="84"/>
      <c r="QB75" s="84"/>
      <c r="QC75" s="84"/>
      <c r="QD75" s="84"/>
      <c r="QE75" s="84"/>
      <c r="QF75" s="84"/>
      <c r="QG75" s="84"/>
      <c r="QH75" s="84"/>
      <c r="QI75" s="84"/>
      <c r="QJ75" s="84"/>
      <c r="QK75" s="84"/>
      <c r="QL75" s="84"/>
      <c r="QM75" s="84"/>
      <c r="QN75" s="84"/>
      <c r="QO75" s="84"/>
      <c r="QP75" s="84"/>
      <c r="QQ75" s="84"/>
      <c r="QR75" s="84"/>
      <c r="QS75" s="84"/>
      <c r="QT75" s="84"/>
      <c r="QU75" s="84"/>
      <c r="QV75" s="84"/>
      <c r="QW75" s="84"/>
      <c r="QX75" s="84"/>
      <c r="QY75" s="84"/>
      <c r="QZ75" s="84"/>
      <c r="RA75" s="84"/>
      <c r="RB75" s="84"/>
      <c r="RC75" s="84"/>
      <c r="RD75" s="84"/>
      <c r="RE75" s="84"/>
      <c r="RF75" s="84"/>
      <c r="RG75" s="84"/>
      <c r="RH75" s="84"/>
      <c r="RI75" s="84"/>
      <c r="RJ75" s="84"/>
      <c r="RK75" s="84"/>
      <c r="RL75" s="84"/>
      <c r="RM75" s="84"/>
      <c r="RN75" s="84"/>
      <c r="RO75" s="84"/>
      <c r="RP75" s="84"/>
      <c r="RQ75" s="84"/>
      <c r="RR75" s="84"/>
      <c r="RS75" s="84"/>
      <c r="RT75" s="84"/>
      <c r="RU75" s="84"/>
      <c r="RV75" s="84"/>
      <c r="RW75" s="84"/>
      <c r="RX75" s="84"/>
      <c r="RY75" s="84"/>
      <c r="RZ75" s="84"/>
      <c r="SA75" s="84"/>
      <c r="SB75" s="84"/>
      <c r="SC75" s="84"/>
      <c r="SD75" s="84"/>
      <c r="SE75" s="84"/>
      <c r="SF75" s="84"/>
      <c r="SG75" s="84"/>
      <c r="SH75" s="84"/>
      <c r="SI75" s="84"/>
      <c r="SJ75" s="84"/>
      <c r="SK75" s="84"/>
      <c r="SL75" s="84"/>
      <c r="SM75" s="84"/>
      <c r="SN75" s="84"/>
      <c r="SO75" s="84"/>
      <c r="SP75" s="84"/>
      <c r="SQ75" s="84"/>
      <c r="SR75" s="84"/>
      <c r="SS75" s="84"/>
      <c r="ST75" s="84"/>
      <c r="SU75" s="84"/>
      <c r="SV75" s="84"/>
      <c r="SW75" s="84"/>
      <c r="SX75" s="84"/>
      <c r="SY75" s="84"/>
      <c r="SZ75" s="84"/>
      <c r="TA75" s="84"/>
      <c r="TB75" s="84"/>
      <c r="TC75" s="84"/>
      <c r="TD75" s="84"/>
      <c r="TE75" s="84"/>
      <c r="TF75" s="84"/>
      <c r="TG75" s="84"/>
      <c r="TH75" s="84"/>
      <c r="TI75" s="84"/>
      <c r="TJ75" s="84"/>
      <c r="TK75" s="84"/>
      <c r="TL75" s="84"/>
      <c r="TM75" s="84"/>
      <c r="TN75" s="84"/>
      <c r="TO75" s="84"/>
      <c r="TP75" s="84"/>
      <c r="TQ75" s="84"/>
      <c r="TR75" s="84"/>
      <c r="TS75" s="84"/>
      <c r="TT75" s="84"/>
      <c r="TU75" s="84"/>
      <c r="TV75" s="84"/>
      <c r="TW75" s="84"/>
      <c r="TX75" s="84"/>
      <c r="TY75" s="84"/>
      <c r="TZ75" s="84"/>
      <c r="UA75" s="84"/>
      <c r="UB75" s="84"/>
      <c r="UC75" s="84"/>
      <c r="UD75" s="84"/>
      <c r="UE75" s="84"/>
      <c r="UF75" s="84"/>
      <c r="UG75" s="84"/>
      <c r="UH75" s="84"/>
      <c r="UI75" s="84"/>
      <c r="UJ75" s="84"/>
      <c r="UK75" s="84"/>
      <c r="UL75" s="84"/>
      <c r="UM75" s="84"/>
      <c r="UN75" s="84"/>
      <c r="UO75" s="84"/>
      <c r="UP75" s="84"/>
      <c r="UQ75" s="84"/>
      <c r="UR75" s="84"/>
      <c r="US75" s="84"/>
      <c r="UT75" s="84"/>
      <c r="UU75" s="84"/>
      <c r="UV75" s="84"/>
      <c r="UW75" s="84"/>
      <c r="UX75" s="84"/>
      <c r="UY75" s="84"/>
      <c r="UZ75" s="84"/>
      <c r="VA75" s="84"/>
      <c r="VB75" s="84"/>
      <c r="VC75" s="84"/>
      <c r="VD75" s="84"/>
      <c r="VE75" s="84"/>
      <c r="VF75" s="84"/>
      <c r="VG75" s="84"/>
      <c r="VH75" s="84"/>
      <c r="VI75" s="84"/>
      <c r="VJ75" s="84"/>
      <c r="VK75" s="84"/>
      <c r="VL75" s="84"/>
      <c r="VM75" s="84"/>
      <c r="VN75" s="84"/>
      <c r="VO75" s="84"/>
      <c r="VP75" s="84"/>
      <c r="VQ75" s="84"/>
      <c r="VR75" s="84"/>
      <c r="VS75" s="84"/>
      <c r="VT75" s="84"/>
      <c r="VU75" s="84"/>
      <c r="VV75" s="84"/>
      <c r="VW75" s="84"/>
      <c r="VX75" s="84"/>
      <c r="VY75" s="84"/>
      <c r="VZ75" s="84"/>
      <c r="WA75" s="84"/>
      <c r="WB75" s="84"/>
      <c r="WC75" s="84"/>
      <c r="WD75" s="84"/>
      <c r="WE75" s="84"/>
      <c r="WF75" s="84"/>
      <c r="WG75" s="84"/>
      <c r="WH75" s="84"/>
      <c r="WI75" s="84"/>
      <c r="WJ75" s="84"/>
      <c r="WK75" s="84"/>
      <c r="WL75" s="84"/>
      <c r="WM75" s="84"/>
      <c r="WN75" s="84"/>
      <c r="WO75" s="84"/>
      <c r="WP75" s="84"/>
      <c r="WQ75" s="84"/>
      <c r="WR75" s="84"/>
      <c r="WS75" s="84"/>
      <c r="WT75" s="84"/>
      <c r="WU75" s="84"/>
      <c r="WV75" s="84"/>
      <c r="WW75" s="84"/>
      <c r="WX75" s="84"/>
      <c r="WY75" s="84"/>
      <c r="WZ75" s="84"/>
      <c r="XA75" s="84"/>
      <c r="XB75" s="84"/>
      <c r="XC75" s="84"/>
      <c r="XD75" s="84"/>
      <c r="XE75" s="84"/>
      <c r="XF75" s="84"/>
      <c r="XG75" s="84"/>
      <c r="XH75" s="84"/>
      <c r="XI75" s="84"/>
      <c r="XJ75" s="84"/>
      <c r="XK75" s="84"/>
      <c r="XL75" s="84"/>
      <c r="XM75" s="84"/>
      <c r="XN75" s="84"/>
      <c r="XO75" s="84"/>
      <c r="XP75" s="84"/>
      <c r="XQ75" s="84"/>
      <c r="XR75" s="84"/>
      <c r="XS75" s="84"/>
      <c r="XT75" s="84"/>
      <c r="XU75" s="84"/>
      <c r="XV75" s="84"/>
      <c r="XW75" s="84"/>
      <c r="XX75" s="84"/>
      <c r="XY75" s="84"/>
      <c r="XZ75" s="84"/>
      <c r="YA75" s="84"/>
      <c r="YB75" s="84"/>
      <c r="YC75" s="84"/>
      <c r="YD75" s="84"/>
      <c r="YE75" s="84"/>
      <c r="YF75" s="84"/>
      <c r="YG75" s="84"/>
      <c r="YH75" s="84"/>
      <c r="YI75" s="84"/>
      <c r="YJ75" s="84"/>
      <c r="YK75" s="84"/>
      <c r="YL75" s="84"/>
      <c r="YM75" s="84"/>
      <c r="YN75" s="84"/>
      <c r="YO75" s="84"/>
      <c r="YP75" s="84"/>
      <c r="YQ75" s="84"/>
      <c r="YR75" s="84"/>
      <c r="YS75" s="84"/>
      <c r="YT75" s="84"/>
      <c r="YU75" s="84"/>
      <c r="YV75" s="84"/>
      <c r="YW75" s="84"/>
      <c r="YX75" s="84"/>
      <c r="YY75" s="84"/>
      <c r="YZ75" s="84"/>
      <c r="ZA75" s="84"/>
      <c r="ZB75" s="84"/>
      <c r="ZC75" s="84"/>
      <c r="ZD75" s="84"/>
      <c r="ZE75" s="84"/>
      <c r="ZF75" s="84"/>
      <c r="ZG75" s="84"/>
      <c r="ZH75" s="84"/>
      <c r="ZI75" s="84"/>
      <c r="ZJ75" s="84"/>
      <c r="ZK75" s="84"/>
      <c r="ZL75" s="84"/>
      <c r="ZM75" s="84"/>
      <c r="ZN75" s="84"/>
      <c r="ZO75" s="84"/>
      <c r="ZP75" s="84"/>
      <c r="ZQ75" s="84"/>
      <c r="ZR75" s="84"/>
      <c r="ZS75" s="84"/>
      <c r="ZT75" s="84"/>
      <c r="ZU75" s="84"/>
      <c r="ZV75" s="84"/>
      <c r="ZW75" s="84"/>
      <c r="ZX75" s="84"/>
      <c r="ZY75" s="84"/>
      <c r="ZZ75" s="84"/>
      <c r="AAA75" s="84"/>
      <c r="AAB75" s="84"/>
      <c r="AAC75" s="84"/>
      <c r="AAD75" s="84"/>
      <c r="AAE75" s="84"/>
      <c r="AAF75" s="84"/>
      <c r="AAG75" s="84"/>
      <c r="AAH75" s="84"/>
      <c r="AAI75" s="84"/>
      <c r="AAJ75" s="84"/>
      <c r="AAK75" s="84"/>
      <c r="AAL75" s="84"/>
      <c r="AAM75" s="84"/>
      <c r="AAN75" s="84"/>
      <c r="AAO75" s="84"/>
      <c r="AAP75" s="84"/>
      <c r="AAQ75" s="84"/>
      <c r="AAR75" s="84"/>
      <c r="AAS75" s="84"/>
      <c r="AAT75" s="84"/>
      <c r="AAU75" s="84"/>
      <c r="AAV75" s="84"/>
      <c r="AAW75" s="84"/>
      <c r="AAX75" s="84"/>
      <c r="AAY75" s="84"/>
      <c r="AAZ75" s="84"/>
      <c r="ABA75" s="84"/>
      <c r="ABB75" s="84"/>
      <c r="ABC75" s="84"/>
      <c r="ABD75" s="84"/>
      <c r="ABE75" s="84"/>
      <c r="ABF75" s="84"/>
      <c r="ABG75" s="84"/>
      <c r="ABH75" s="84"/>
      <c r="ABI75" s="84"/>
      <c r="ABJ75" s="84"/>
      <c r="ABK75" s="84"/>
      <c r="ABL75" s="84"/>
      <c r="ABM75" s="84"/>
      <c r="ABN75" s="84"/>
      <c r="ABO75" s="84"/>
      <c r="ABP75" s="84"/>
      <c r="ABQ75" s="84"/>
      <c r="ABR75" s="84"/>
      <c r="ABS75" s="84"/>
      <c r="ABT75" s="84"/>
      <c r="ABU75" s="84"/>
      <c r="ABV75" s="84"/>
      <c r="ABW75" s="84"/>
      <c r="ABX75" s="84"/>
      <c r="ABY75" s="84"/>
      <c r="ABZ75" s="84"/>
      <c r="ACA75" s="84"/>
      <c r="ACB75" s="84"/>
      <c r="ACC75" s="84"/>
      <c r="ACD75" s="84"/>
      <c r="ACE75" s="84"/>
      <c r="ACF75" s="84"/>
      <c r="ACG75" s="84"/>
      <c r="ACH75" s="84"/>
      <c r="ACI75" s="84"/>
      <c r="ACJ75" s="84"/>
      <c r="ACK75" s="84"/>
      <c r="ACL75" s="84"/>
      <c r="ACM75" s="84"/>
      <c r="ACN75" s="84"/>
      <c r="ACO75" s="84"/>
      <c r="ACP75" s="84"/>
      <c r="ACQ75" s="84"/>
      <c r="ACR75" s="84"/>
      <c r="ACS75" s="84"/>
      <c r="ACT75" s="84"/>
      <c r="ACU75" s="84"/>
      <c r="ACV75" s="84"/>
      <c r="ACW75" s="84"/>
      <c r="ACX75" s="84"/>
      <c r="ACY75" s="84"/>
      <c r="ACZ75" s="84"/>
      <c r="ADA75" s="84"/>
      <c r="ADB75" s="84"/>
      <c r="ADC75" s="84"/>
      <c r="ADD75" s="84"/>
      <c r="ADE75" s="84"/>
      <c r="ADF75" s="84"/>
      <c r="ADG75" s="84"/>
      <c r="ADH75" s="84"/>
      <c r="ADI75" s="84"/>
      <c r="ADJ75" s="84"/>
      <c r="ADK75" s="84"/>
      <c r="ADL75" s="84"/>
      <c r="ADM75" s="84"/>
      <c r="ADN75" s="84"/>
      <c r="ADO75" s="84"/>
      <c r="ADP75" s="84"/>
      <c r="ADQ75" s="84"/>
      <c r="ADR75" s="84"/>
      <c r="ADS75" s="84"/>
      <c r="ADT75" s="84"/>
      <c r="ADU75" s="84"/>
      <c r="ADV75" s="84"/>
      <c r="ADW75" s="84"/>
      <c r="ADX75" s="84"/>
      <c r="ADY75" s="84"/>
      <c r="ADZ75" s="84"/>
      <c r="AEA75" s="84"/>
      <c r="AEB75" s="84"/>
      <c r="AEC75" s="84"/>
      <c r="AED75" s="84"/>
      <c r="AEE75" s="84"/>
      <c r="AEF75" s="84"/>
      <c r="AEG75" s="84"/>
      <c r="AEH75" s="84"/>
      <c r="AEI75" s="84"/>
      <c r="AEJ75" s="84"/>
      <c r="AEK75" s="84"/>
      <c r="AEL75" s="84"/>
      <c r="AEM75" s="84"/>
      <c r="AEN75" s="84"/>
      <c r="AEO75" s="84"/>
      <c r="AEP75" s="84"/>
      <c r="AEQ75" s="84"/>
      <c r="AER75" s="84"/>
      <c r="AES75" s="84"/>
      <c r="AET75" s="84"/>
      <c r="AEU75" s="84"/>
      <c r="AEV75" s="84"/>
      <c r="AEW75" s="84"/>
      <c r="AEX75" s="84"/>
      <c r="AEY75" s="84"/>
      <c r="AEZ75" s="84"/>
      <c r="AFA75" s="84"/>
      <c r="AFB75" s="84"/>
      <c r="AFC75" s="84"/>
      <c r="AFD75" s="84"/>
      <c r="AFE75" s="84"/>
      <c r="AFF75" s="84"/>
      <c r="AFG75" s="84"/>
      <c r="AFH75" s="84"/>
      <c r="AFI75" s="84"/>
      <c r="AFJ75" s="84"/>
      <c r="AFK75" s="84"/>
      <c r="AFL75" s="84"/>
      <c r="AFM75" s="84"/>
      <c r="AFN75" s="84"/>
      <c r="AFO75" s="84"/>
      <c r="AFP75" s="84"/>
      <c r="AFQ75" s="84"/>
      <c r="AFR75" s="84"/>
      <c r="AFS75" s="84"/>
      <c r="AFT75" s="84"/>
      <c r="AFU75" s="84"/>
      <c r="AFV75" s="84"/>
      <c r="AFW75" s="84"/>
      <c r="AFX75" s="84"/>
      <c r="AFY75" s="84"/>
      <c r="AFZ75" s="84"/>
      <c r="AGA75" s="84"/>
      <c r="AGB75" s="84"/>
      <c r="AGC75" s="84"/>
      <c r="AGD75" s="84"/>
      <c r="AGE75" s="84"/>
      <c r="AGF75" s="84"/>
      <c r="AGG75" s="84"/>
      <c r="AGH75" s="84"/>
      <c r="AGI75" s="84"/>
      <c r="AGJ75" s="84"/>
      <c r="AGK75" s="84"/>
      <c r="AGL75" s="84"/>
      <c r="AGM75" s="84"/>
      <c r="AGN75" s="84"/>
      <c r="AGO75" s="84"/>
      <c r="AGP75" s="84"/>
      <c r="AGQ75" s="84"/>
      <c r="AGR75" s="84"/>
      <c r="AGS75" s="84"/>
      <c r="AGT75" s="84"/>
      <c r="AGU75" s="84"/>
      <c r="AGV75" s="84"/>
      <c r="AGW75" s="84"/>
      <c r="AGX75" s="84"/>
      <c r="AGY75" s="84"/>
      <c r="AGZ75" s="84"/>
      <c r="AHA75" s="84"/>
      <c r="AHB75" s="84"/>
      <c r="AHC75" s="84"/>
      <c r="AHD75" s="84"/>
      <c r="AHE75" s="84"/>
      <c r="AHF75" s="84"/>
      <c r="AHG75" s="84"/>
      <c r="AHH75" s="84"/>
      <c r="AHI75" s="84"/>
      <c r="AHJ75" s="84"/>
      <c r="AHK75" s="84"/>
      <c r="AHL75" s="84"/>
      <c r="AHM75" s="84"/>
      <c r="AHN75" s="84"/>
      <c r="AHO75" s="84"/>
      <c r="AHP75" s="84"/>
      <c r="AHQ75" s="84"/>
      <c r="AHR75" s="84"/>
      <c r="AHS75" s="84"/>
      <c r="AHT75" s="84"/>
      <c r="AHU75" s="84"/>
      <c r="AHV75" s="84"/>
      <c r="AHW75" s="84"/>
      <c r="AHX75" s="84"/>
      <c r="AHY75" s="84"/>
      <c r="AHZ75" s="84"/>
      <c r="AIA75" s="84"/>
      <c r="AIB75" s="84"/>
      <c r="AIC75" s="84"/>
      <c r="AID75" s="84"/>
      <c r="AIE75" s="84"/>
      <c r="AIF75" s="84"/>
      <c r="AIG75" s="84"/>
      <c r="AIH75" s="84"/>
      <c r="AII75" s="84"/>
      <c r="AIJ75" s="84"/>
      <c r="AIK75" s="84"/>
      <c r="AIL75" s="84"/>
      <c r="AIM75" s="84"/>
      <c r="AIN75" s="84"/>
      <c r="AIO75" s="84"/>
      <c r="AIP75" s="84"/>
      <c r="AIQ75" s="84"/>
      <c r="AIR75" s="84"/>
      <c r="AIS75" s="84"/>
      <c r="AIT75" s="84"/>
      <c r="AIU75" s="84"/>
      <c r="AIV75" s="84"/>
      <c r="AIW75" s="84"/>
      <c r="AIX75" s="84"/>
      <c r="AIY75" s="84"/>
      <c r="AIZ75" s="84"/>
      <c r="AJA75" s="84"/>
      <c r="AJB75" s="84"/>
      <c r="AJC75" s="84"/>
      <c r="AJD75" s="84"/>
      <c r="AJE75" s="84"/>
      <c r="AJF75" s="84"/>
      <c r="AJG75" s="84"/>
      <c r="AJH75" s="84"/>
      <c r="AJI75" s="84"/>
      <c r="AJJ75" s="84"/>
      <c r="AJK75" s="84"/>
      <c r="AJL75" s="84"/>
      <c r="AJM75" s="84"/>
      <c r="AJN75" s="84"/>
      <c r="AJO75" s="84"/>
      <c r="AJP75" s="84"/>
      <c r="AJQ75" s="84"/>
      <c r="AJR75" s="84"/>
      <c r="AJS75" s="84"/>
      <c r="AJT75" s="84"/>
      <c r="AJU75" s="84"/>
      <c r="AJV75" s="84"/>
      <c r="AJW75" s="84"/>
      <c r="AJX75" s="84"/>
      <c r="AJY75" s="84"/>
      <c r="AJZ75" s="84"/>
      <c r="AKA75" s="84"/>
      <c r="AKB75" s="84"/>
      <c r="AKC75" s="84"/>
      <c r="AKD75" s="84"/>
      <c r="AKE75" s="84"/>
      <c r="AKF75" s="84"/>
      <c r="AKG75" s="84"/>
      <c r="AKH75" s="84"/>
      <c r="AKI75" s="84"/>
      <c r="AKJ75" s="84"/>
      <c r="AKK75" s="84"/>
      <c r="AKL75" s="84"/>
      <c r="AKM75" s="84"/>
      <c r="AKN75" s="84"/>
      <c r="AKO75" s="84"/>
      <c r="AKP75" s="84"/>
      <c r="AKQ75" s="84"/>
      <c r="AKR75" s="84"/>
      <c r="AKS75" s="84"/>
      <c r="AKT75" s="84"/>
      <c r="AKU75" s="84"/>
      <c r="AKV75" s="84"/>
      <c r="AKW75" s="84"/>
      <c r="AKX75" s="84"/>
      <c r="AKY75" s="84"/>
      <c r="AKZ75" s="84"/>
      <c r="ALA75" s="84"/>
      <c r="ALB75" s="84"/>
      <c r="ALC75" s="84"/>
      <c r="ALD75" s="84"/>
      <c r="ALE75" s="84"/>
      <c r="ALF75" s="84"/>
      <c r="ALG75" s="84"/>
      <c r="ALH75" s="84"/>
      <c r="ALI75" s="84"/>
      <c r="ALJ75" s="84"/>
      <c r="ALK75" s="84"/>
      <c r="ALL75" s="84"/>
      <c r="ALM75" s="84"/>
      <c r="ALN75" s="84"/>
      <c r="ALO75" s="84"/>
      <c r="ALP75" s="84"/>
      <c r="ALQ75" s="84"/>
      <c r="ALR75" s="84"/>
      <c r="ALS75" s="84"/>
      <c r="ALT75" s="84"/>
      <c r="ALU75" s="84"/>
      <c r="ALV75" s="84"/>
      <c r="ALW75" s="84"/>
      <c r="ALX75" s="84"/>
      <c r="ALY75" s="84"/>
      <c r="ALZ75" s="84"/>
      <c r="AMA75" s="84"/>
      <c r="AMB75" s="84"/>
      <c r="AMC75" s="84"/>
      <c r="AMD75" s="84"/>
      <c r="AME75" s="84"/>
      <c r="AMF75" s="84"/>
      <c r="AMG75" s="84"/>
      <c r="AMH75" s="84"/>
      <c r="AMI75" s="84"/>
      <c r="AMJ75" s="84"/>
    </row>
    <row r="76" spans="1:1025">
      <c r="B7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76" s="42" t="s">
        <v>12</v>
      </c>
      <c r="D76" s="95">
        <v>91677</v>
      </c>
      <c r="E76" s="39">
        <v>12</v>
      </c>
      <c r="F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76" s="39">
        <f ca="1">ROUND(E76*G76,2)</f>
        <v>940.08</v>
      </c>
      <c r="I76" s="72"/>
      <c r="J76" s="72"/>
      <c r="K76" s="16" t="str">
        <f t="shared" si="12"/>
        <v>SEDUC E 78.1</v>
      </c>
    </row>
    <row r="77" spans="1:1025">
      <c r="B7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77" s="42" t="s">
        <v>12</v>
      </c>
      <c r="D77" s="95">
        <v>88266</v>
      </c>
      <c r="E77" s="39">
        <v>12</v>
      </c>
      <c r="F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77" s="39">
        <f ca="1">ROUND(E77*G77,2)</f>
        <v>362.52</v>
      </c>
      <c r="I77" s="72"/>
      <c r="J77" s="72"/>
      <c r="K77" s="16" t="str">
        <f t="shared" si="12"/>
        <v>SEDUC E 78.1</v>
      </c>
    </row>
    <row r="78" spans="1:1025">
      <c r="B7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78" s="42" t="s">
        <v>12</v>
      </c>
      <c r="D78" s="95">
        <v>90775</v>
      </c>
      <c r="E78" s="39">
        <v>16</v>
      </c>
      <c r="F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78" s="39">
        <f ca="1">ROUND(E78*G78,2)</f>
        <v>436.48</v>
      </c>
      <c r="I78" s="72"/>
      <c r="J78" s="72"/>
      <c r="K78" s="16" t="str">
        <f t="shared" si="12"/>
        <v>SEDUC E 78.1</v>
      </c>
    </row>
    <row r="79" spans="1:1025">
      <c r="A79" s="41">
        <f ca="1">H79</f>
        <v>1739.08</v>
      </c>
      <c r="B79" s="141" t="s">
        <v>13</v>
      </c>
      <c r="C79" s="91"/>
      <c r="D79" s="39"/>
      <c r="E79" s="39"/>
      <c r="F79" s="39"/>
      <c r="G79" s="39"/>
      <c r="H79" s="58">
        <f ca="1">SUM(H76:H78)</f>
        <v>1739.08</v>
      </c>
      <c r="I79" s="24" t="str">
        <f>A74</f>
        <v>SEDUC E 78.1</v>
      </c>
      <c r="J79" s="79">
        <f ca="1">H79</f>
        <v>1739.08</v>
      </c>
      <c r="K79" s="16" t="str">
        <f t="shared" si="12"/>
        <v>SEDUC E 78.1</v>
      </c>
    </row>
    <row r="80" spans="1:1025">
      <c r="K80" s="16" t="str">
        <f t="shared" si="12"/>
        <v>SEDUC E 78.1</v>
      </c>
    </row>
    <row r="81" spans="1:1024" ht="20.25">
      <c r="B81" s="157" t="str">
        <f>A82</f>
        <v>SEDUC E 85.1</v>
      </c>
      <c r="C81" s="158"/>
      <c r="D81" s="158"/>
      <c r="E81" s="158"/>
      <c r="F81" s="158"/>
      <c r="G81" s="158"/>
      <c r="H81" s="159"/>
      <c r="K81" s="67" t="str">
        <f>B81</f>
        <v>SEDUC E 85.1</v>
      </c>
    </row>
    <row r="82" spans="1:1024">
      <c r="A82" s="16" t="s">
        <v>132</v>
      </c>
      <c r="B82" s="173" t="s">
        <v>133</v>
      </c>
      <c r="C82" s="174"/>
      <c r="D82" s="174"/>
      <c r="E82" s="174"/>
      <c r="F82" s="175"/>
      <c r="G82" s="73" t="s">
        <v>3</v>
      </c>
      <c r="H82" s="30" t="s">
        <v>4</v>
      </c>
      <c r="K82" s="16" t="str">
        <f t="shared" ref="K82:K83" si="13">K81</f>
        <v>SEDUC E 85.1</v>
      </c>
    </row>
    <row r="83" spans="1:1024" s="19" customFormat="1">
      <c r="A83" s="15"/>
      <c r="B83" s="139" t="s">
        <v>5</v>
      </c>
      <c r="C83" s="43" t="s">
        <v>6</v>
      </c>
      <c r="D83" s="32" t="s">
        <v>7</v>
      </c>
      <c r="E83" s="32" t="s">
        <v>8</v>
      </c>
      <c r="F83" s="32" t="s">
        <v>9</v>
      </c>
      <c r="G83" s="61" t="s">
        <v>10</v>
      </c>
      <c r="H83" s="32" t="s">
        <v>11</v>
      </c>
      <c r="I83" s="97"/>
      <c r="J83" s="97"/>
      <c r="K83" s="16" t="str">
        <f t="shared" si="13"/>
        <v>SEDUC E 85.1</v>
      </c>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c r="BZ83" s="84"/>
      <c r="CA83" s="84"/>
      <c r="CB83" s="84"/>
      <c r="CC83" s="84"/>
      <c r="CD83" s="84"/>
      <c r="CE83" s="84"/>
      <c r="CF83" s="84"/>
      <c r="CG83" s="84"/>
      <c r="CH83" s="84"/>
      <c r="CI83" s="84"/>
      <c r="CJ83" s="84"/>
      <c r="CK83" s="84"/>
      <c r="CL83" s="84"/>
      <c r="CM83" s="84"/>
      <c r="CN83" s="84"/>
      <c r="CO83" s="84"/>
      <c r="CP83" s="84"/>
      <c r="CQ83" s="84"/>
      <c r="CR83" s="84"/>
      <c r="CS83" s="84"/>
      <c r="CT83" s="84"/>
      <c r="CU83" s="84"/>
      <c r="CV83" s="84"/>
      <c r="CW83" s="84"/>
      <c r="CX83" s="84"/>
      <c r="CY83" s="84"/>
      <c r="CZ83" s="84"/>
      <c r="DA83" s="84"/>
      <c r="DB83" s="84"/>
      <c r="DC83" s="84"/>
      <c r="DD83" s="84"/>
      <c r="DE83" s="84"/>
      <c r="DF83" s="84"/>
      <c r="DG83" s="84"/>
      <c r="DH83" s="84"/>
      <c r="DI83" s="84"/>
      <c r="DJ83" s="84"/>
      <c r="DK83" s="84"/>
      <c r="DL83" s="84"/>
      <c r="DM83" s="84"/>
      <c r="DN83" s="84"/>
      <c r="DO83" s="84"/>
      <c r="DP83" s="84"/>
      <c r="DQ83" s="84"/>
      <c r="DR83" s="84"/>
      <c r="DS83" s="84"/>
      <c r="DT83" s="84"/>
      <c r="DU83" s="84"/>
      <c r="DV83" s="84"/>
      <c r="DW83" s="84"/>
      <c r="DX83" s="84"/>
      <c r="DY83" s="84"/>
      <c r="DZ83" s="84"/>
      <c r="EA83" s="84"/>
      <c r="EB83" s="84"/>
      <c r="EC83" s="84"/>
      <c r="ED83" s="84"/>
      <c r="EE83" s="84"/>
      <c r="EF83" s="84"/>
      <c r="EG83" s="84"/>
      <c r="EH83" s="84"/>
      <c r="EI83" s="84"/>
      <c r="EJ83" s="84"/>
      <c r="EK83" s="84"/>
      <c r="EL83" s="84"/>
      <c r="EM83" s="84"/>
      <c r="EN83" s="84"/>
      <c r="EO83" s="84"/>
      <c r="EP83" s="84"/>
      <c r="EQ83" s="84"/>
      <c r="ER83" s="84"/>
      <c r="ES83" s="84"/>
      <c r="ET83" s="84"/>
      <c r="EU83" s="84"/>
      <c r="EV83" s="84"/>
      <c r="EW83" s="84"/>
      <c r="EX83" s="84"/>
      <c r="EY83" s="84"/>
      <c r="EZ83" s="84"/>
      <c r="FA83" s="84"/>
      <c r="FB83" s="84"/>
      <c r="FC83" s="84"/>
      <c r="FD83" s="84"/>
      <c r="FE83" s="84"/>
      <c r="FF83" s="84"/>
      <c r="FG83" s="84"/>
      <c r="FH83" s="84"/>
      <c r="FI83" s="84"/>
      <c r="FJ83" s="84"/>
      <c r="FK83" s="84"/>
      <c r="FL83" s="84"/>
      <c r="FM83" s="84"/>
      <c r="FN83" s="84"/>
      <c r="FO83" s="84"/>
      <c r="FP83" s="84"/>
      <c r="FQ83" s="84"/>
      <c r="FR83" s="84"/>
      <c r="FS83" s="84"/>
      <c r="FT83" s="84"/>
      <c r="FU83" s="84"/>
      <c r="FV83" s="84"/>
      <c r="FW83" s="84"/>
      <c r="FX83" s="84"/>
      <c r="FY83" s="84"/>
      <c r="FZ83" s="84"/>
      <c r="GA83" s="84"/>
      <c r="GB83" s="84"/>
      <c r="GC83" s="84"/>
      <c r="GD83" s="84"/>
      <c r="GE83" s="84"/>
      <c r="GF83" s="84"/>
      <c r="GG83" s="84"/>
      <c r="GH83" s="84"/>
      <c r="GI83" s="84"/>
      <c r="GJ83" s="84"/>
      <c r="GK83" s="84"/>
      <c r="GL83" s="84"/>
      <c r="GM83" s="84"/>
      <c r="GN83" s="84"/>
      <c r="GO83" s="84"/>
      <c r="GP83" s="84"/>
      <c r="GQ83" s="84"/>
      <c r="GR83" s="84"/>
      <c r="GS83" s="84"/>
      <c r="GT83" s="84"/>
      <c r="GU83" s="84"/>
      <c r="GV83" s="84"/>
      <c r="GW83" s="84"/>
      <c r="GX83" s="84"/>
      <c r="GY83" s="84"/>
      <c r="GZ83" s="84"/>
      <c r="HA83" s="84"/>
      <c r="HB83" s="84"/>
      <c r="HC83" s="84"/>
      <c r="HD83" s="84"/>
      <c r="HE83" s="84"/>
      <c r="HF83" s="84"/>
      <c r="HG83" s="84"/>
      <c r="HH83" s="84"/>
      <c r="HI83" s="84"/>
      <c r="HJ83" s="84"/>
      <c r="HK83" s="84"/>
      <c r="HL83" s="84"/>
      <c r="HM83" s="84"/>
      <c r="HN83" s="84"/>
      <c r="HO83" s="84"/>
      <c r="HP83" s="84"/>
      <c r="HQ83" s="84"/>
      <c r="HR83" s="84"/>
      <c r="HS83" s="84"/>
      <c r="HT83" s="84"/>
      <c r="HU83" s="84"/>
      <c r="HV83" s="84"/>
      <c r="HW83" s="84"/>
      <c r="HX83" s="84"/>
      <c r="HY83" s="84"/>
      <c r="HZ83" s="84"/>
      <c r="IA83" s="84"/>
      <c r="IB83" s="84"/>
      <c r="IC83" s="84"/>
      <c r="ID83" s="84"/>
      <c r="IE83" s="84"/>
      <c r="IF83" s="84"/>
      <c r="IG83" s="84"/>
      <c r="IH83" s="84"/>
      <c r="II83" s="84"/>
      <c r="IJ83" s="84"/>
      <c r="IK83" s="84"/>
      <c r="IL83" s="84"/>
      <c r="IM83" s="84"/>
      <c r="IN83" s="84"/>
      <c r="IO83" s="84"/>
      <c r="IP83" s="84"/>
      <c r="IQ83" s="84"/>
      <c r="IR83" s="84"/>
      <c r="IS83" s="84"/>
      <c r="IT83" s="84"/>
      <c r="IU83" s="84"/>
      <c r="IV83" s="84"/>
      <c r="IW83" s="84"/>
      <c r="IX83" s="84"/>
      <c r="IY83" s="84"/>
      <c r="IZ83" s="84"/>
      <c r="JA83" s="84"/>
      <c r="JB83" s="84"/>
      <c r="JC83" s="84"/>
      <c r="JD83" s="84"/>
      <c r="JE83" s="84"/>
      <c r="JF83" s="84"/>
      <c r="JG83" s="84"/>
      <c r="JH83" s="84"/>
      <c r="JI83" s="84"/>
      <c r="JJ83" s="84"/>
      <c r="JK83" s="84"/>
      <c r="JL83" s="84"/>
      <c r="JM83" s="84"/>
      <c r="JN83" s="84"/>
      <c r="JO83" s="84"/>
      <c r="JP83" s="84"/>
      <c r="JQ83" s="84"/>
      <c r="JR83" s="84"/>
      <c r="JS83" s="84"/>
      <c r="JT83" s="84"/>
      <c r="JU83" s="84"/>
      <c r="JV83" s="84"/>
      <c r="JW83" s="84"/>
      <c r="JX83" s="84"/>
      <c r="JY83" s="84"/>
      <c r="JZ83" s="84"/>
      <c r="KA83" s="84"/>
      <c r="KB83" s="84"/>
      <c r="KC83" s="84"/>
      <c r="KD83" s="84"/>
      <c r="KE83" s="84"/>
      <c r="KF83" s="84"/>
      <c r="KG83" s="84"/>
      <c r="KH83" s="84"/>
      <c r="KI83" s="84"/>
      <c r="KJ83" s="84"/>
      <c r="KK83" s="84"/>
      <c r="KL83" s="84"/>
      <c r="KM83" s="84"/>
      <c r="KN83" s="84"/>
      <c r="KO83" s="84"/>
      <c r="KP83" s="84"/>
      <c r="KQ83" s="84"/>
      <c r="KR83" s="84"/>
      <c r="KS83" s="84"/>
      <c r="KT83" s="84"/>
      <c r="KU83" s="84"/>
      <c r="KV83" s="84"/>
      <c r="KW83" s="84"/>
      <c r="KX83" s="84"/>
      <c r="KY83" s="84"/>
      <c r="KZ83" s="84"/>
      <c r="LA83" s="84"/>
      <c r="LB83" s="84"/>
      <c r="LC83" s="84"/>
      <c r="LD83" s="84"/>
      <c r="LE83" s="84"/>
      <c r="LF83" s="84"/>
      <c r="LG83" s="84"/>
      <c r="LH83" s="84"/>
      <c r="LI83" s="84"/>
      <c r="LJ83" s="84"/>
      <c r="LK83" s="84"/>
      <c r="LL83" s="84"/>
      <c r="LM83" s="84"/>
      <c r="LN83" s="84"/>
      <c r="LO83" s="84"/>
      <c r="LP83" s="84"/>
      <c r="LQ83" s="84"/>
      <c r="LR83" s="84"/>
      <c r="LS83" s="84"/>
      <c r="LT83" s="84"/>
      <c r="LU83" s="84"/>
      <c r="LV83" s="84"/>
      <c r="LW83" s="84"/>
      <c r="LX83" s="84"/>
      <c r="LY83" s="84"/>
      <c r="LZ83" s="84"/>
      <c r="MA83" s="84"/>
      <c r="MB83" s="84"/>
      <c r="MC83" s="84"/>
      <c r="MD83" s="84"/>
      <c r="ME83" s="84"/>
      <c r="MF83" s="84"/>
      <c r="MG83" s="84"/>
      <c r="MH83" s="84"/>
      <c r="MI83" s="84"/>
      <c r="MJ83" s="84"/>
      <c r="MK83" s="84"/>
      <c r="ML83" s="84"/>
      <c r="MM83" s="84"/>
      <c r="MN83" s="84"/>
      <c r="MO83" s="84"/>
      <c r="MP83" s="84"/>
      <c r="MQ83" s="84"/>
      <c r="MR83" s="84"/>
      <c r="MS83" s="84"/>
      <c r="MT83" s="84"/>
      <c r="MU83" s="84"/>
      <c r="MV83" s="84"/>
      <c r="MW83" s="84"/>
      <c r="MX83" s="84"/>
      <c r="MY83" s="84"/>
      <c r="MZ83" s="84"/>
      <c r="NA83" s="84"/>
      <c r="NB83" s="84"/>
      <c r="NC83" s="84"/>
      <c r="ND83" s="84"/>
      <c r="NE83" s="84"/>
      <c r="NF83" s="84"/>
      <c r="NG83" s="84"/>
      <c r="NH83" s="84"/>
      <c r="NI83" s="84"/>
      <c r="NJ83" s="84"/>
      <c r="NK83" s="84"/>
      <c r="NL83" s="84"/>
      <c r="NM83" s="84"/>
      <c r="NN83" s="84"/>
      <c r="NO83" s="84"/>
      <c r="NP83" s="84"/>
      <c r="NQ83" s="84"/>
      <c r="NR83" s="84"/>
      <c r="NS83" s="84"/>
      <c r="NT83" s="84"/>
      <c r="NU83" s="84"/>
      <c r="NV83" s="84"/>
      <c r="NW83" s="84"/>
      <c r="NX83" s="84"/>
      <c r="NY83" s="84"/>
      <c r="NZ83" s="84"/>
      <c r="OA83" s="84"/>
      <c r="OB83" s="84"/>
      <c r="OC83" s="84"/>
      <c r="OD83" s="84"/>
      <c r="OE83" s="84"/>
      <c r="OF83" s="84"/>
      <c r="OG83" s="84"/>
      <c r="OH83" s="84"/>
      <c r="OI83" s="84"/>
      <c r="OJ83" s="84"/>
      <c r="OK83" s="84"/>
      <c r="OL83" s="84"/>
      <c r="OM83" s="84"/>
      <c r="ON83" s="84"/>
      <c r="OO83" s="84"/>
      <c r="OP83" s="84"/>
      <c r="OQ83" s="84"/>
      <c r="OR83" s="84"/>
      <c r="OS83" s="84"/>
      <c r="OT83" s="84"/>
      <c r="OU83" s="84"/>
      <c r="OV83" s="84"/>
      <c r="OW83" s="84"/>
      <c r="OX83" s="84"/>
      <c r="OY83" s="84"/>
      <c r="OZ83" s="84"/>
      <c r="PA83" s="84"/>
      <c r="PB83" s="84"/>
      <c r="PC83" s="84"/>
      <c r="PD83" s="84"/>
      <c r="PE83" s="84"/>
      <c r="PF83" s="84"/>
      <c r="PG83" s="84"/>
      <c r="PH83" s="84"/>
      <c r="PI83" s="84"/>
      <c r="PJ83" s="84"/>
      <c r="PK83" s="84"/>
      <c r="PL83" s="84"/>
      <c r="PM83" s="84"/>
      <c r="PN83" s="84"/>
      <c r="PO83" s="84"/>
      <c r="PP83" s="84"/>
      <c r="PQ83" s="84"/>
      <c r="PR83" s="84"/>
      <c r="PS83" s="84"/>
      <c r="PT83" s="84"/>
      <c r="PU83" s="84"/>
      <c r="PV83" s="84"/>
      <c r="PW83" s="84"/>
      <c r="PX83" s="84"/>
      <c r="PY83" s="84"/>
      <c r="PZ83" s="84"/>
      <c r="QA83" s="84"/>
      <c r="QB83" s="84"/>
      <c r="QC83" s="84"/>
      <c r="QD83" s="84"/>
      <c r="QE83" s="84"/>
      <c r="QF83" s="84"/>
      <c r="QG83" s="84"/>
      <c r="QH83" s="84"/>
      <c r="QI83" s="84"/>
      <c r="QJ83" s="84"/>
      <c r="QK83" s="84"/>
      <c r="QL83" s="84"/>
      <c r="QM83" s="84"/>
      <c r="QN83" s="84"/>
      <c r="QO83" s="84"/>
      <c r="QP83" s="84"/>
      <c r="QQ83" s="84"/>
      <c r="QR83" s="84"/>
      <c r="QS83" s="84"/>
      <c r="QT83" s="84"/>
      <c r="QU83" s="84"/>
      <c r="QV83" s="84"/>
      <c r="QW83" s="84"/>
      <c r="QX83" s="84"/>
      <c r="QY83" s="84"/>
      <c r="QZ83" s="84"/>
      <c r="RA83" s="84"/>
      <c r="RB83" s="84"/>
      <c r="RC83" s="84"/>
      <c r="RD83" s="84"/>
      <c r="RE83" s="84"/>
      <c r="RF83" s="84"/>
      <c r="RG83" s="84"/>
      <c r="RH83" s="84"/>
      <c r="RI83" s="84"/>
      <c r="RJ83" s="84"/>
      <c r="RK83" s="84"/>
      <c r="RL83" s="84"/>
      <c r="RM83" s="84"/>
      <c r="RN83" s="84"/>
      <c r="RO83" s="84"/>
      <c r="RP83" s="84"/>
      <c r="RQ83" s="84"/>
      <c r="RR83" s="84"/>
      <c r="RS83" s="84"/>
      <c r="RT83" s="84"/>
      <c r="RU83" s="84"/>
      <c r="RV83" s="84"/>
      <c r="RW83" s="84"/>
      <c r="RX83" s="84"/>
      <c r="RY83" s="84"/>
      <c r="RZ83" s="84"/>
      <c r="SA83" s="84"/>
      <c r="SB83" s="84"/>
      <c r="SC83" s="84"/>
      <c r="SD83" s="84"/>
      <c r="SE83" s="84"/>
      <c r="SF83" s="84"/>
      <c r="SG83" s="84"/>
      <c r="SH83" s="84"/>
      <c r="SI83" s="84"/>
      <c r="SJ83" s="84"/>
      <c r="SK83" s="84"/>
      <c r="SL83" s="84"/>
      <c r="SM83" s="84"/>
      <c r="SN83" s="84"/>
      <c r="SO83" s="84"/>
      <c r="SP83" s="84"/>
      <c r="SQ83" s="84"/>
      <c r="SR83" s="84"/>
      <c r="SS83" s="84"/>
      <c r="ST83" s="84"/>
      <c r="SU83" s="84"/>
      <c r="SV83" s="84"/>
      <c r="SW83" s="84"/>
      <c r="SX83" s="84"/>
      <c r="SY83" s="84"/>
      <c r="SZ83" s="84"/>
      <c r="TA83" s="84"/>
      <c r="TB83" s="84"/>
      <c r="TC83" s="84"/>
      <c r="TD83" s="84"/>
      <c r="TE83" s="84"/>
      <c r="TF83" s="84"/>
      <c r="TG83" s="84"/>
      <c r="TH83" s="84"/>
      <c r="TI83" s="84"/>
      <c r="TJ83" s="84"/>
      <c r="TK83" s="84"/>
      <c r="TL83" s="84"/>
      <c r="TM83" s="84"/>
      <c r="TN83" s="84"/>
      <c r="TO83" s="84"/>
      <c r="TP83" s="84"/>
      <c r="TQ83" s="84"/>
      <c r="TR83" s="84"/>
      <c r="TS83" s="84"/>
      <c r="TT83" s="84"/>
      <c r="TU83" s="84"/>
      <c r="TV83" s="84"/>
      <c r="TW83" s="84"/>
      <c r="TX83" s="84"/>
      <c r="TY83" s="84"/>
      <c r="TZ83" s="84"/>
      <c r="UA83" s="84"/>
      <c r="UB83" s="84"/>
      <c r="UC83" s="84"/>
      <c r="UD83" s="84"/>
      <c r="UE83" s="84"/>
      <c r="UF83" s="84"/>
      <c r="UG83" s="84"/>
      <c r="UH83" s="84"/>
      <c r="UI83" s="84"/>
      <c r="UJ83" s="84"/>
      <c r="UK83" s="84"/>
      <c r="UL83" s="84"/>
      <c r="UM83" s="84"/>
      <c r="UN83" s="84"/>
      <c r="UO83" s="84"/>
      <c r="UP83" s="84"/>
      <c r="UQ83" s="84"/>
      <c r="UR83" s="84"/>
      <c r="US83" s="84"/>
      <c r="UT83" s="84"/>
      <c r="UU83" s="84"/>
      <c r="UV83" s="84"/>
      <c r="UW83" s="84"/>
      <c r="UX83" s="84"/>
      <c r="UY83" s="84"/>
      <c r="UZ83" s="84"/>
      <c r="VA83" s="84"/>
      <c r="VB83" s="84"/>
      <c r="VC83" s="84"/>
      <c r="VD83" s="84"/>
      <c r="VE83" s="84"/>
      <c r="VF83" s="84"/>
      <c r="VG83" s="84"/>
      <c r="VH83" s="84"/>
      <c r="VI83" s="84"/>
      <c r="VJ83" s="84"/>
      <c r="VK83" s="84"/>
      <c r="VL83" s="84"/>
      <c r="VM83" s="84"/>
      <c r="VN83" s="84"/>
      <c r="VO83" s="84"/>
      <c r="VP83" s="84"/>
      <c r="VQ83" s="84"/>
      <c r="VR83" s="84"/>
      <c r="VS83" s="84"/>
      <c r="VT83" s="84"/>
      <c r="VU83" s="84"/>
      <c r="VV83" s="84"/>
      <c r="VW83" s="84"/>
      <c r="VX83" s="84"/>
      <c r="VY83" s="84"/>
      <c r="VZ83" s="84"/>
      <c r="WA83" s="84"/>
      <c r="WB83" s="84"/>
      <c r="WC83" s="84"/>
      <c r="WD83" s="84"/>
      <c r="WE83" s="84"/>
      <c r="WF83" s="84"/>
      <c r="WG83" s="84"/>
      <c r="WH83" s="84"/>
      <c r="WI83" s="84"/>
      <c r="WJ83" s="84"/>
      <c r="WK83" s="84"/>
      <c r="WL83" s="84"/>
      <c r="WM83" s="84"/>
      <c r="WN83" s="84"/>
      <c r="WO83" s="84"/>
      <c r="WP83" s="84"/>
      <c r="WQ83" s="84"/>
      <c r="WR83" s="84"/>
      <c r="WS83" s="84"/>
      <c r="WT83" s="84"/>
      <c r="WU83" s="84"/>
      <c r="WV83" s="84"/>
      <c r="WW83" s="84"/>
      <c r="WX83" s="84"/>
      <c r="WY83" s="84"/>
      <c r="WZ83" s="84"/>
      <c r="XA83" s="84"/>
      <c r="XB83" s="84"/>
      <c r="XC83" s="84"/>
      <c r="XD83" s="84"/>
      <c r="XE83" s="84"/>
      <c r="XF83" s="84"/>
      <c r="XG83" s="84"/>
      <c r="XH83" s="84"/>
      <c r="XI83" s="84"/>
      <c r="XJ83" s="84"/>
      <c r="XK83" s="84"/>
      <c r="XL83" s="84"/>
      <c r="XM83" s="84"/>
      <c r="XN83" s="84"/>
      <c r="XO83" s="84"/>
      <c r="XP83" s="84"/>
      <c r="XQ83" s="84"/>
      <c r="XR83" s="84"/>
      <c r="XS83" s="84"/>
      <c r="XT83" s="84"/>
      <c r="XU83" s="84"/>
      <c r="XV83" s="84"/>
      <c r="XW83" s="84"/>
      <c r="XX83" s="84"/>
      <c r="XY83" s="84"/>
      <c r="XZ83" s="84"/>
      <c r="YA83" s="84"/>
      <c r="YB83" s="84"/>
      <c r="YC83" s="84"/>
      <c r="YD83" s="84"/>
      <c r="YE83" s="84"/>
      <c r="YF83" s="84"/>
      <c r="YG83" s="84"/>
      <c r="YH83" s="84"/>
      <c r="YI83" s="84"/>
      <c r="YJ83" s="84"/>
      <c r="YK83" s="84"/>
      <c r="YL83" s="84"/>
      <c r="YM83" s="84"/>
      <c r="YN83" s="84"/>
      <c r="YO83" s="84"/>
      <c r="YP83" s="84"/>
      <c r="YQ83" s="84"/>
      <c r="YR83" s="84"/>
      <c r="YS83" s="84"/>
      <c r="YT83" s="84"/>
      <c r="YU83" s="84"/>
      <c r="YV83" s="84"/>
      <c r="YW83" s="84"/>
      <c r="YX83" s="84"/>
      <c r="YY83" s="84"/>
      <c r="YZ83" s="84"/>
      <c r="ZA83" s="84"/>
      <c r="ZB83" s="84"/>
      <c r="ZC83" s="84"/>
      <c r="ZD83" s="84"/>
      <c r="ZE83" s="84"/>
      <c r="ZF83" s="84"/>
      <c r="ZG83" s="84"/>
      <c r="ZH83" s="84"/>
      <c r="ZI83" s="84"/>
      <c r="ZJ83" s="84"/>
      <c r="ZK83" s="84"/>
      <c r="ZL83" s="84"/>
      <c r="ZM83" s="84"/>
      <c r="ZN83" s="84"/>
      <c r="ZO83" s="84"/>
      <c r="ZP83" s="84"/>
      <c r="ZQ83" s="84"/>
      <c r="ZR83" s="84"/>
      <c r="ZS83" s="84"/>
      <c r="ZT83" s="84"/>
      <c r="ZU83" s="84"/>
      <c r="ZV83" s="84"/>
      <c r="ZW83" s="84"/>
      <c r="ZX83" s="84"/>
      <c r="ZY83" s="84"/>
      <c r="ZZ83" s="84"/>
      <c r="AAA83" s="84"/>
      <c r="AAB83" s="84"/>
      <c r="AAC83" s="84"/>
      <c r="AAD83" s="84"/>
      <c r="AAE83" s="84"/>
      <c r="AAF83" s="84"/>
      <c r="AAG83" s="84"/>
      <c r="AAH83" s="84"/>
      <c r="AAI83" s="84"/>
      <c r="AAJ83" s="84"/>
      <c r="AAK83" s="84"/>
      <c r="AAL83" s="84"/>
      <c r="AAM83" s="84"/>
      <c r="AAN83" s="84"/>
      <c r="AAO83" s="84"/>
      <c r="AAP83" s="84"/>
      <c r="AAQ83" s="84"/>
      <c r="AAR83" s="84"/>
      <c r="AAS83" s="84"/>
      <c r="AAT83" s="84"/>
      <c r="AAU83" s="84"/>
      <c r="AAV83" s="84"/>
      <c r="AAW83" s="84"/>
      <c r="AAX83" s="84"/>
      <c r="AAY83" s="84"/>
      <c r="AAZ83" s="84"/>
      <c r="ABA83" s="84"/>
      <c r="ABB83" s="84"/>
      <c r="ABC83" s="84"/>
      <c r="ABD83" s="84"/>
      <c r="ABE83" s="84"/>
      <c r="ABF83" s="84"/>
      <c r="ABG83" s="84"/>
      <c r="ABH83" s="84"/>
      <c r="ABI83" s="84"/>
      <c r="ABJ83" s="84"/>
      <c r="ABK83" s="84"/>
      <c r="ABL83" s="84"/>
      <c r="ABM83" s="84"/>
      <c r="ABN83" s="84"/>
      <c r="ABO83" s="84"/>
      <c r="ABP83" s="84"/>
      <c r="ABQ83" s="84"/>
      <c r="ABR83" s="84"/>
      <c r="ABS83" s="84"/>
      <c r="ABT83" s="84"/>
      <c r="ABU83" s="84"/>
      <c r="ABV83" s="84"/>
      <c r="ABW83" s="84"/>
      <c r="ABX83" s="84"/>
      <c r="ABY83" s="84"/>
      <c r="ABZ83" s="84"/>
      <c r="ACA83" s="84"/>
      <c r="ACB83" s="84"/>
      <c r="ACC83" s="84"/>
      <c r="ACD83" s="84"/>
      <c r="ACE83" s="84"/>
      <c r="ACF83" s="84"/>
      <c r="ACG83" s="84"/>
      <c r="ACH83" s="84"/>
      <c r="ACI83" s="84"/>
      <c r="ACJ83" s="84"/>
      <c r="ACK83" s="84"/>
      <c r="ACL83" s="84"/>
      <c r="ACM83" s="84"/>
      <c r="ACN83" s="84"/>
      <c r="ACO83" s="84"/>
      <c r="ACP83" s="84"/>
      <c r="ACQ83" s="84"/>
      <c r="ACR83" s="84"/>
      <c r="ACS83" s="84"/>
      <c r="ACT83" s="84"/>
      <c r="ACU83" s="84"/>
      <c r="ACV83" s="84"/>
      <c r="ACW83" s="84"/>
      <c r="ACX83" s="84"/>
      <c r="ACY83" s="84"/>
      <c r="ACZ83" s="84"/>
      <c r="ADA83" s="84"/>
      <c r="ADB83" s="84"/>
      <c r="ADC83" s="84"/>
      <c r="ADD83" s="84"/>
      <c r="ADE83" s="84"/>
      <c r="ADF83" s="84"/>
      <c r="ADG83" s="84"/>
      <c r="ADH83" s="84"/>
      <c r="ADI83" s="84"/>
      <c r="ADJ83" s="84"/>
      <c r="ADK83" s="84"/>
      <c r="ADL83" s="84"/>
      <c r="ADM83" s="84"/>
      <c r="ADN83" s="84"/>
      <c r="ADO83" s="84"/>
      <c r="ADP83" s="84"/>
      <c r="ADQ83" s="84"/>
      <c r="ADR83" s="84"/>
      <c r="ADS83" s="84"/>
      <c r="ADT83" s="84"/>
      <c r="ADU83" s="84"/>
      <c r="ADV83" s="84"/>
      <c r="ADW83" s="84"/>
      <c r="ADX83" s="84"/>
      <c r="ADY83" s="84"/>
      <c r="ADZ83" s="84"/>
      <c r="AEA83" s="84"/>
      <c r="AEB83" s="84"/>
      <c r="AEC83" s="84"/>
      <c r="AED83" s="84"/>
      <c r="AEE83" s="84"/>
      <c r="AEF83" s="84"/>
      <c r="AEG83" s="84"/>
      <c r="AEH83" s="84"/>
      <c r="AEI83" s="84"/>
      <c r="AEJ83" s="84"/>
      <c r="AEK83" s="84"/>
      <c r="AEL83" s="84"/>
      <c r="AEM83" s="84"/>
      <c r="AEN83" s="84"/>
      <c r="AEO83" s="84"/>
      <c r="AEP83" s="84"/>
      <c r="AEQ83" s="84"/>
      <c r="AER83" s="84"/>
      <c r="AES83" s="84"/>
      <c r="AET83" s="84"/>
      <c r="AEU83" s="84"/>
      <c r="AEV83" s="84"/>
      <c r="AEW83" s="84"/>
      <c r="AEX83" s="84"/>
      <c r="AEY83" s="84"/>
      <c r="AEZ83" s="84"/>
      <c r="AFA83" s="84"/>
      <c r="AFB83" s="84"/>
      <c r="AFC83" s="84"/>
      <c r="AFD83" s="84"/>
      <c r="AFE83" s="84"/>
      <c r="AFF83" s="84"/>
      <c r="AFG83" s="84"/>
      <c r="AFH83" s="84"/>
      <c r="AFI83" s="84"/>
      <c r="AFJ83" s="84"/>
      <c r="AFK83" s="84"/>
      <c r="AFL83" s="84"/>
      <c r="AFM83" s="84"/>
      <c r="AFN83" s="84"/>
      <c r="AFO83" s="84"/>
      <c r="AFP83" s="84"/>
      <c r="AFQ83" s="84"/>
      <c r="AFR83" s="84"/>
      <c r="AFS83" s="84"/>
      <c r="AFT83" s="84"/>
      <c r="AFU83" s="84"/>
      <c r="AFV83" s="84"/>
      <c r="AFW83" s="84"/>
      <c r="AFX83" s="84"/>
      <c r="AFY83" s="84"/>
      <c r="AFZ83" s="84"/>
      <c r="AGA83" s="84"/>
      <c r="AGB83" s="84"/>
      <c r="AGC83" s="84"/>
      <c r="AGD83" s="84"/>
      <c r="AGE83" s="84"/>
      <c r="AGF83" s="84"/>
      <c r="AGG83" s="84"/>
      <c r="AGH83" s="84"/>
      <c r="AGI83" s="84"/>
      <c r="AGJ83" s="84"/>
      <c r="AGK83" s="84"/>
      <c r="AGL83" s="84"/>
      <c r="AGM83" s="84"/>
      <c r="AGN83" s="84"/>
      <c r="AGO83" s="84"/>
      <c r="AGP83" s="84"/>
      <c r="AGQ83" s="84"/>
      <c r="AGR83" s="84"/>
      <c r="AGS83" s="84"/>
      <c r="AGT83" s="84"/>
      <c r="AGU83" s="84"/>
      <c r="AGV83" s="84"/>
      <c r="AGW83" s="84"/>
      <c r="AGX83" s="84"/>
      <c r="AGY83" s="84"/>
      <c r="AGZ83" s="84"/>
      <c r="AHA83" s="84"/>
      <c r="AHB83" s="84"/>
      <c r="AHC83" s="84"/>
      <c r="AHD83" s="84"/>
      <c r="AHE83" s="84"/>
      <c r="AHF83" s="84"/>
      <c r="AHG83" s="84"/>
      <c r="AHH83" s="84"/>
      <c r="AHI83" s="84"/>
      <c r="AHJ83" s="84"/>
      <c r="AHK83" s="84"/>
      <c r="AHL83" s="84"/>
      <c r="AHM83" s="84"/>
      <c r="AHN83" s="84"/>
      <c r="AHO83" s="84"/>
      <c r="AHP83" s="84"/>
      <c r="AHQ83" s="84"/>
      <c r="AHR83" s="84"/>
      <c r="AHS83" s="84"/>
      <c r="AHT83" s="84"/>
      <c r="AHU83" s="84"/>
      <c r="AHV83" s="84"/>
      <c r="AHW83" s="84"/>
      <c r="AHX83" s="84"/>
      <c r="AHY83" s="84"/>
      <c r="AHZ83" s="84"/>
      <c r="AIA83" s="84"/>
      <c r="AIB83" s="84"/>
      <c r="AIC83" s="84"/>
      <c r="AID83" s="84"/>
      <c r="AIE83" s="84"/>
      <c r="AIF83" s="84"/>
      <c r="AIG83" s="84"/>
      <c r="AIH83" s="84"/>
      <c r="AII83" s="84"/>
      <c r="AIJ83" s="84"/>
      <c r="AIK83" s="84"/>
      <c r="AIL83" s="84"/>
      <c r="AIM83" s="84"/>
      <c r="AIN83" s="84"/>
      <c r="AIO83" s="84"/>
      <c r="AIP83" s="84"/>
      <c r="AIQ83" s="84"/>
      <c r="AIR83" s="84"/>
      <c r="AIS83" s="84"/>
      <c r="AIT83" s="84"/>
      <c r="AIU83" s="84"/>
      <c r="AIV83" s="84"/>
      <c r="AIW83" s="84"/>
      <c r="AIX83" s="84"/>
      <c r="AIY83" s="84"/>
      <c r="AIZ83" s="84"/>
      <c r="AJA83" s="84"/>
      <c r="AJB83" s="84"/>
      <c r="AJC83" s="84"/>
      <c r="AJD83" s="84"/>
      <c r="AJE83" s="84"/>
      <c r="AJF83" s="84"/>
      <c r="AJG83" s="84"/>
      <c r="AJH83" s="84"/>
      <c r="AJI83" s="84"/>
      <c r="AJJ83" s="84"/>
      <c r="AJK83" s="84"/>
      <c r="AJL83" s="84"/>
      <c r="AJM83" s="84"/>
      <c r="AJN83" s="84"/>
      <c r="AJO83" s="84"/>
      <c r="AJP83" s="84"/>
      <c r="AJQ83" s="84"/>
      <c r="AJR83" s="84"/>
      <c r="AJS83" s="84"/>
      <c r="AJT83" s="84"/>
      <c r="AJU83" s="84"/>
      <c r="AJV83" s="84"/>
      <c r="AJW83" s="84"/>
      <c r="AJX83" s="84"/>
      <c r="AJY83" s="84"/>
      <c r="AJZ83" s="84"/>
      <c r="AKA83" s="84"/>
      <c r="AKB83" s="84"/>
      <c r="AKC83" s="84"/>
      <c r="AKD83" s="84"/>
      <c r="AKE83" s="84"/>
      <c r="AKF83" s="84"/>
      <c r="AKG83" s="84"/>
      <c r="AKH83" s="84"/>
      <c r="AKI83" s="84"/>
      <c r="AKJ83" s="84"/>
      <c r="AKK83" s="84"/>
      <c r="AKL83" s="84"/>
      <c r="AKM83" s="84"/>
      <c r="AKN83" s="84"/>
      <c r="AKO83" s="84"/>
      <c r="AKP83" s="84"/>
      <c r="AKQ83" s="84"/>
      <c r="AKR83" s="84"/>
      <c r="AKS83" s="84"/>
      <c r="AKT83" s="84"/>
      <c r="AKU83" s="84"/>
      <c r="AKV83" s="84"/>
      <c r="AKW83" s="84"/>
      <c r="AKX83" s="84"/>
      <c r="AKY83" s="84"/>
      <c r="AKZ83" s="84"/>
      <c r="ALA83" s="84"/>
      <c r="ALB83" s="84"/>
      <c r="ALC83" s="84"/>
      <c r="ALD83" s="84"/>
      <c r="ALE83" s="84"/>
      <c r="ALF83" s="84"/>
      <c r="ALG83" s="84"/>
      <c r="ALH83" s="84"/>
      <c r="ALI83" s="84"/>
      <c r="ALJ83" s="84"/>
      <c r="ALK83" s="84"/>
      <c r="ALL83" s="84"/>
      <c r="ALM83" s="84"/>
      <c r="ALN83" s="84"/>
      <c r="ALO83" s="84"/>
      <c r="ALP83" s="84"/>
      <c r="ALQ83" s="84"/>
      <c r="ALR83" s="84"/>
      <c r="ALS83" s="84"/>
      <c r="ALT83" s="84"/>
      <c r="ALU83" s="84"/>
      <c r="ALV83" s="84"/>
      <c r="ALW83" s="84"/>
      <c r="ALX83" s="84"/>
      <c r="ALY83" s="84"/>
      <c r="ALZ83" s="84"/>
      <c r="AMA83" s="84"/>
      <c r="AMB83" s="84"/>
      <c r="AMC83" s="84"/>
      <c r="AMD83" s="84"/>
      <c r="AME83" s="84"/>
      <c r="AMF83" s="84"/>
      <c r="AMG83" s="84"/>
      <c r="AMH83" s="84"/>
      <c r="AMI83" s="84"/>
      <c r="AMJ83" s="84"/>
    </row>
    <row r="84" spans="1:1024">
      <c r="B84"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84" s="42" t="s">
        <v>12</v>
      </c>
      <c r="D84" s="40">
        <v>97622</v>
      </c>
      <c r="E84" s="39">
        <v>0.76</v>
      </c>
      <c r="F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4" s="9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84" s="96">
        <f ca="1">ROUND(G84*E84,2)</f>
        <v>27.56</v>
      </c>
      <c r="K84" s="16" t="str">
        <f>K82</f>
        <v>SEDUC E 85.1</v>
      </c>
    </row>
    <row r="85" spans="1:1024">
      <c r="B85"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85" s="42" t="s">
        <v>12</v>
      </c>
      <c r="D85" s="40">
        <v>93358</v>
      </c>
      <c r="E85" s="39">
        <v>1.2</v>
      </c>
      <c r="F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5" s="9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5" s="96">
        <f ca="1">ROUND(G85*E85,2)</f>
        <v>65.88</v>
      </c>
      <c r="K85" s="16" t="str">
        <f>K83</f>
        <v>SEDUC E 85.1</v>
      </c>
    </row>
    <row r="86" spans="1:1024" ht="24">
      <c r="B8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86" s="42" t="s">
        <v>12</v>
      </c>
      <c r="D86" s="40">
        <v>87473</v>
      </c>
      <c r="E86" s="39">
        <v>15.19</v>
      </c>
      <c r="F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86" s="9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65.040000000000006</v>
      </c>
      <c r="H86" s="96">
        <f ca="1">ROUND(G86*E86,2)</f>
        <v>987.96</v>
      </c>
      <c r="K86" s="16" t="str">
        <f>K85</f>
        <v>SEDUC E 85.1</v>
      </c>
    </row>
    <row r="87" spans="1:1024" ht="24">
      <c r="B8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87" s="42" t="s">
        <v>12</v>
      </c>
      <c r="D87" s="40">
        <v>87471</v>
      </c>
      <c r="E87" s="39">
        <v>11.88</v>
      </c>
      <c r="F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87" s="9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48.65</v>
      </c>
      <c r="H87" s="96">
        <f ca="1">ROUND(G87*E87,2)</f>
        <v>577.96</v>
      </c>
      <c r="K87" s="16" t="str">
        <f t="shared" ref="K87:K97" si="14">K86</f>
        <v>SEDUC E 85.1</v>
      </c>
    </row>
    <row r="88" spans="1:1024">
      <c r="B8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88" s="42" t="s">
        <v>24</v>
      </c>
      <c r="D88" s="83" t="s">
        <v>12786</v>
      </c>
      <c r="E88" s="39">
        <v>3</v>
      </c>
      <c r="F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8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88" s="39">
        <f t="shared" ref="H88" ca="1" si="15">ROUND(E88*G88,2)</f>
        <v>100.59</v>
      </c>
      <c r="K88" s="16" t="str">
        <f t="shared" si="14"/>
        <v>SEDUC E 85.1</v>
      </c>
    </row>
    <row r="89" spans="1:1024" ht="24">
      <c r="B8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89" s="99" t="s">
        <v>12</v>
      </c>
      <c r="D89" s="100">
        <v>92409</v>
      </c>
      <c r="E89" s="101">
        <v>6.19</v>
      </c>
      <c r="F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8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224.37</v>
      </c>
      <c r="H89" s="39">
        <f t="shared" ref="H89:H95" ca="1" si="16">ROUND(E89*G89,2)</f>
        <v>1388.85</v>
      </c>
      <c r="K89" s="16" t="str">
        <f t="shared" si="14"/>
        <v>SEDUC E 85.1</v>
      </c>
    </row>
    <row r="90" spans="1:1024">
      <c r="B9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90" s="99" t="s">
        <v>12</v>
      </c>
      <c r="D90" s="100">
        <v>94975</v>
      </c>
      <c r="E90" s="101">
        <v>0.22</v>
      </c>
      <c r="F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9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400.09</v>
      </c>
      <c r="H90" s="39">
        <f t="shared" ca="1" si="16"/>
        <v>88.02</v>
      </c>
      <c r="K90" s="16" t="str">
        <f t="shared" si="14"/>
        <v>SEDUC E 85.1</v>
      </c>
    </row>
    <row r="91" spans="1:1024">
      <c r="B9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91" s="42" t="s">
        <v>27</v>
      </c>
      <c r="D91" s="100">
        <v>33</v>
      </c>
      <c r="E91" s="101">
        <v>16.170000000000002</v>
      </c>
      <c r="F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91" s="39">
        <f t="shared" ca="1" si="16"/>
        <v>194.53</v>
      </c>
      <c r="K91" s="16" t="str">
        <f t="shared" si="14"/>
        <v>SEDUC E 85.1</v>
      </c>
    </row>
    <row r="92" spans="1:1024" ht="24">
      <c r="B92"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92" s="99" t="s">
        <v>12</v>
      </c>
      <c r="D92" s="100">
        <v>87894</v>
      </c>
      <c r="E92" s="101">
        <v>36.56</v>
      </c>
      <c r="F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9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4.84</v>
      </c>
      <c r="H92" s="39">
        <f t="shared" ca="1" si="16"/>
        <v>176.95</v>
      </c>
      <c r="K92" s="16" t="str">
        <f t="shared" si="14"/>
        <v>SEDUC E 85.1</v>
      </c>
    </row>
    <row r="93" spans="1:1024" ht="24">
      <c r="B93"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93" s="99" t="s">
        <v>12</v>
      </c>
      <c r="D93" s="100">
        <v>87547</v>
      </c>
      <c r="E93" s="101">
        <v>17</v>
      </c>
      <c r="F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9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17.850000000000001</v>
      </c>
      <c r="H93" s="39">
        <f t="shared" ca="1" si="16"/>
        <v>303.45</v>
      </c>
      <c r="K93" s="16" t="str">
        <f t="shared" si="14"/>
        <v>SEDUC E 85.1</v>
      </c>
    </row>
    <row r="94" spans="1:1024">
      <c r="B94"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94" s="99" t="s">
        <v>12</v>
      </c>
      <c r="D94" s="100">
        <v>88309</v>
      </c>
      <c r="E94" s="101">
        <v>3.6</v>
      </c>
      <c r="F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94" s="39">
        <f t="shared" ca="1" si="16"/>
        <v>64.040000000000006</v>
      </c>
      <c r="K94" s="16" t="str">
        <f t="shared" si="14"/>
        <v>SEDUC E 85.1</v>
      </c>
    </row>
    <row r="95" spans="1:1024">
      <c r="B95"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2" t="s">
        <v>12</v>
      </c>
      <c r="D95" s="40">
        <v>88316</v>
      </c>
      <c r="E95" s="101">
        <v>4.8</v>
      </c>
      <c r="F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5" s="39">
        <f t="shared" ca="1" si="16"/>
        <v>66.62</v>
      </c>
      <c r="K95" s="16" t="str">
        <f t="shared" si="14"/>
        <v>SEDUC E 85.1</v>
      </c>
    </row>
    <row r="96" spans="1:1024">
      <c r="B96" s="137" t="s">
        <v>13</v>
      </c>
      <c r="C96" s="42"/>
      <c r="D96" s="40"/>
      <c r="E96" s="39"/>
      <c r="F96" s="39"/>
      <c r="G96" s="39"/>
      <c r="H96" s="58">
        <f ca="1">SUM(H84:H95)</f>
        <v>4042.41</v>
      </c>
      <c r="I96" s="24" t="str">
        <f>A82</f>
        <v>SEDUC E 85.1</v>
      </c>
      <c r="J96" s="87">
        <f ca="1">H96</f>
        <v>4042.41</v>
      </c>
      <c r="K96" s="16" t="str">
        <f t="shared" si="14"/>
        <v>SEDUC E 85.1</v>
      </c>
    </row>
    <row r="97" spans="1:1025">
      <c r="K97" s="16" t="str">
        <f t="shared" si="14"/>
        <v>SEDUC E 85.1</v>
      </c>
    </row>
    <row r="98" spans="1:1025" ht="20.25">
      <c r="B98" s="157" t="str">
        <f>A99</f>
        <v>SEDUC E 91</v>
      </c>
      <c r="C98" s="158"/>
      <c r="D98" s="158"/>
      <c r="E98" s="158"/>
      <c r="F98" s="158"/>
      <c r="G98" s="158"/>
      <c r="H98" s="159"/>
      <c r="K98" s="67" t="str">
        <f>B98</f>
        <v>SEDUC E 91</v>
      </c>
      <c r="AMK98" s="16"/>
    </row>
    <row r="99" spans="1:1025">
      <c r="A99" s="104" t="s">
        <v>138</v>
      </c>
      <c r="B99" s="176" t="s">
        <v>139</v>
      </c>
      <c r="C99" s="177"/>
      <c r="D99" s="177"/>
      <c r="E99" s="177"/>
      <c r="F99" s="178"/>
      <c r="G99" s="60" t="s">
        <v>3</v>
      </c>
      <c r="H99" s="30" t="s">
        <v>4</v>
      </c>
      <c r="I99" s="68"/>
      <c r="K99" s="16" t="str">
        <f t="shared" ref="K99:K105" si="17">K98</f>
        <v>SEDUC E 91</v>
      </c>
    </row>
    <row r="100" spans="1:1025" s="19" customFormat="1">
      <c r="A100" s="15"/>
      <c r="B100" s="139" t="s">
        <v>5</v>
      </c>
      <c r="C100" s="32" t="s">
        <v>6</v>
      </c>
      <c r="D100" s="32" t="s">
        <v>7</v>
      </c>
      <c r="E100" s="32" t="s">
        <v>8</v>
      </c>
      <c r="F100" s="32" t="s">
        <v>9</v>
      </c>
      <c r="G100" s="61" t="s">
        <v>10</v>
      </c>
      <c r="H100" s="32" t="s">
        <v>11</v>
      </c>
      <c r="I100" s="85"/>
      <c r="J100" s="97"/>
      <c r="K100" s="16" t="str">
        <f t="shared" si="17"/>
        <v>SEDUC E 91</v>
      </c>
      <c r="L100" s="84"/>
      <c r="M100" s="84"/>
      <c r="N100" s="84"/>
      <c r="O100" s="84"/>
      <c r="P100" s="84"/>
      <c r="Q100" s="84"/>
      <c r="R100" s="84"/>
      <c r="S100" s="84"/>
      <c r="T100" s="84"/>
      <c r="U100" s="84"/>
      <c r="V100" s="84"/>
      <c r="W100" s="84"/>
      <c r="X100" s="84"/>
      <c r="Y100" s="84"/>
      <c r="Z100" s="84"/>
      <c r="AA100" s="84"/>
      <c r="AB100" s="84"/>
      <c r="AC100" s="84"/>
      <c r="AD100" s="84"/>
      <c r="AE100" s="84"/>
      <c r="AF100" s="84"/>
      <c r="AG100" s="84"/>
      <c r="AH100" s="84"/>
      <c r="AI100" s="84"/>
      <c r="AJ100" s="84"/>
      <c r="AK100" s="84"/>
      <c r="AL100" s="84"/>
      <c r="AM100" s="84"/>
      <c r="AN100" s="84"/>
      <c r="AO100" s="84"/>
      <c r="AP100" s="84"/>
      <c r="AQ100" s="84"/>
      <c r="AR100" s="84"/>
      <c r="AS100" s="84"/>
      <c r="AT100" s="84"/>
      <c r="AU100" s="84"/>
      <c r="AV100" s="84"/>
      <c r="AW100" s="84"/>
      <c r="AX100" s="84"/>
      <c r="AY100" s="84"/>
      <c r="AZ100" s="84"/>
      <c r="BA100" s="84"/>
      <c r="BB100" s="84"/>
      <c r="BC100" s="84"/>
      <c r="BD100" s="84"/>
      <c r="BE100" s="84"/>
      <c r="BF100" s="84"/>
      <c r="BG100" s="84"/>
      <c r="BH100" s="84"/>
      <c r="BI100" s="84"/>
      <c r="BJ100" s="84"/>
      <c r="BK100" s="84"/>
      <c r="BL100" s="84"/>
      <c r="BM100" s="84"/>
      <c r="BN100" s="84"/>
      <c r="BO100" s="84"/>
      <c r="BP100" s="84"/>
      <c r="BQ100" s="84"/>
      <c r="BR100" s="84"/>
      <c r="BS100" s="84"/>
      <c r="BT100" s="84"/>
      <c r="BU100" s="84"/>
      <c r="BV100" s="84"/>
      <c r="BW100" s="84"/>
      <c r="BX100" s="84"/>
      <c r="BY100" s="84"/>
      <c r="BZ100" s="84"/>
      <c r="CA100" s="84"/>
      <c r="CB100" s="84"/>
      <c r="CC100" s="84"/>
      <c r="CD100" s="84"/>
      <c r="CE100" s="84"/>
      <c r="CF100" s="84"/>
      <c r="CG100" s="84"/>
      <c r="CH100" s="84"/>
      <c r="CI100" s="84"/>
      <c r="CJ100" s="84"/>
      <c r="CK100" s="84"/>
      <c r="CL100" s="84"/>
      <c r="CM100" s="84"/>
      <c r="CN100" s="84"/>
      <c r="CO100" s="84"/>
      <c r="CP100" s="84"/>
      <c r="CQ100" s="84"/>
      <c r="CR100" s="84"/>
      <c r="CS100" s="84"/>
      <c r="CT100" s="84"/>
      <c r="CU100" s="84"/>
      <c r="CV100" s="84"/>
      <c r="CW100" s="84"/>
      <c r="CX100" s="84"/>
      <c r="CY100" s="84"/>
      <c r="CZ100" s="84"/>
      <c r="DA100" s="84"/>
      <c r="DB100" s="84"/>
      <c r="DC100" s="84"/>
      <c r="DD100" s="84"/>
      <c r="DE100" s="84"/>
      <c r="DF100" s="84"/>
      <c r="DG100" s="84"/>
      <c r="DH100" s="84"/>
      <c r="DI100" s="84"/>
      <c r="DJ100" s="84"/>
      <c r="DK100" s="84"/>
      <c r="DL100" s="84"/>
      <c r="DM100" s="84"/>
      <c r="DN100" s="84"/>
      <c r="DO100" s="84"/>
      <c r="DP100" s="84"/>
      <c r="DQ100" s="84"/>
      <c r="DR100" s="84"/>
      <c r="DS100" s="84"/>
      <c r="DT100" s="84"/>
      <c r="DU100" s="84"/>
      <c r="DV100" s="84"/>
      <c r="DW100" s="84"/>
      <c r="DX100" s="84"/>
      <c r="DY100" s="84"/>
      <c r="DZ100" s="84"/>
      <c r="EA100" s="84"/>
      <c r="EB100" s="84"/>
      <c r="EC100" s="84"/>
      <c r="ED100" s="84"/>
      <c r="EE100" s="84"/>
      <c r="EF100" s="84"/>
      <c r="EG100" s="84"/>
      <c r="EH100" s="84"/>
      <c r="EI100" s="84"/>
      <c r="EJ100" s="84"/>
      <c r="EK100" s="84"/>
      <c r="EL100" s="84"/>
      <c r="EM100" s="84"/>
      <c r="EN100" s="84"/>
      <c r="EO100" s="84"/>
      <c r="EP100" s="84"/>
      <c r="EQ100" s="84"/>
      <c r="ER100" s="84"/>
      <c r="ES100" s="84"/>
      <c r="ET100" s="84"/>
      <c r="EU100" s="84"/>
      <c r="EV100" s="84"/>
      <c r="EW100" s="84"/>
      <c r="EX100" s="84"/>
      <c r="EY100" s="84"/>
      <c r="EZ100" s="84"/>
      <c r="FA100" s="84"/>
      <c r="FB100" s="84"/>
      <c r="FC100" s="84"/>
      <c r="FD100" s="84"/>
      <c r="FE100" s="84"/>
      <c r="FF100" s="84"/>
      <c r="FG100" s="84"/>
      <c r="FH100" s="84"/>
      <c r="FI100" s="84"/>
      <c r="FJ100" s="84"/>
      <c r="FK100" s="84"/>
      <c r="FL100" s="84"/>
      <c r="FM100" s="84"/>
      <c r="FN100" s="84"/>
      <c r="FO100" s="84"/>
      <c r="FP100" s="84"/>
      <c r="FQ100" s="84"/>
      <c r="FR100" s="84"/>
      <c r="FS100" s="84"/>
      <c r="FT100" s="84"/>
      <c r="FU100" s="84"/>
      <c r="FV100" s="84"/>
      <c r="FW100" s="84"/>
      <c r="FX100" s="84"/>
      <c r="FY100" s="84"/>
      <c r="FZ100" s="84"/>
      <c r="GA100" s="84"/>
      <c r="GB100" s="84"/>
      <c r="GC100" s="84"/>
      <c r="GD100" s="84"/>
      <c r="GE100" s="84"/>
      <c r="GF100" s="84"/>
      <c r="GG100" s="84"/>
      <c r="GH100" s="84"/>
      <c r="GI100" s="84"/>
      <c r="GJ100" s="84"/>
      <c r="GK100" s="84"/>
      <c r="GL100" s="84"/>
      <c r="GM100" s="84"/>
      <c r="GN100" s="84"/>
      <c r="GO100" s="84"/>
      <c r="GP100" s="84"/>
      <c r="GQ100" s="84"/>
      <c r="GR100" s="84"/>
      <c r="GS100" s="84"/>
      <c r="GT100" s="84"/>
      <c r="GU100" s="84"/>
      <c r="GV100" s="84"/>
      <c r="GW100" s="84"/>
      <c r="GX100" s="84"/>
      <c r="GY100" s="84"/>
      <c r="GZ100" s="84"/>
      <c r="HA100" s="84"/>
      <c r="HB100" s="84"/>
      <c r="HC100" s="84"/>
      <c r="HD100" s="84"/>
      <c r="HE100" s="84"/>
      <c r="HF100" s="84"/>
      <c r="HG100" s="84"/>
      <c r="HH100" s="84"/>
      <c r="HI100" s="84"/>
      <c r="HJ100" s="84"/>
      <c r="HK100" s="84"/>
      <c r="HL100" s="84"/>
      <c r="HM100" s="84"/>
      <c r="HN100" s="84"/>
      <c r="HO100" s="84"/>
      <c r="HP100" s="84"/>
      <c r="HQ100" s="84"/>
      <c r="HR100" s="84"/>
      <c r="HS100" s="84"/>
      <c r="HT100" s="84"/>
      <c r="HU100" s="84"/>
      <c r="HV100" s="84"/>
      <c r="HW100" s="84"/>
      <c r="HX100" s="84"/>
      <c r="HY100" s="84"/>
      <c r="HZ100" s="84"/>
      <c r="IA100" s="84"/>
      <c r="IB100" s="84"/>
      <c r="IC100" s="84"/>
      <c r="ID100" s="84"/>
      <c r="IE100" s="84"/>
      <c r="IF100" s="84"/>
      <c r="IG100" s="84"/>
      <c r="IH100" s="84"/>
      <c r="II100" s="84"/>
      <c r="IJ100" s="84"/>
      <c r="IK100" s="84"/>
      <c r="IL100" s="84"/>
      <c r="IM100" s="84"/>
      <c r="IN100" s="84"/>
      <c r="IO100" s="84"/>
      <c r="IP100" s="84"/>
      <c r="IQ100" s="84"/>
      <c r="IR100" s="84"/>
      <c r="IS100" s="84"/>
      <c r="IT100" s="84"/>
      <c r="IU100" s="84"/>
      <c r="IV100" s="84"/>
      <c r="IW100" s="84"/>
      <c r="IX100" s="84"/>
      <c r="IY100" s="84"/>
      <c r="IZ100" s="84"/>
      <c r="JA100" s="84"/>
      <c r="JB100" s="84"/>
      <c r="JC100" s="84"/>
      <c r="JD100" s="84"/>
      <c r="JE100" s="84"/>
      <c r="JF100" s="84"/>
      <c r="JG100" s="84"/>
      <c r="JH100" s="84"/>
      <c r="JI100" s="84"/>
      <c r="JJ100" s="84"/>
      <c r="JK100" s="84"/>
      <c r="JL100" s="84"/>
      <c r="JM100" s="84"/>
      <c r="JN100" s="84"/>
      <c r="JO100" s="84"/>
      <c r="JP100" s="84"/>
      <c r="JQ100" s="84"/>
      <c r="JR100" s="84"/>
      <c r="JS100" s="84"/>
      <c r="JT100" s="84"/>
      <c r="JU100" s="84"/>
      <c r="JV100" s="84"/>
      <c r="JW100" s="84"/>
      <c r="JX100" s="84"/>
      <c r="JY100" s="84"/>
      <c r="JZ100" s="84"/>
      <c r="KA100" s="84"/>
      <c r="KB100" s="84"/>
      <c r="KC100" s="84"/>
      <c r="KD100" s="84"/>
      <c r="KE100" s="84"/>
      <c r="KF100" s="84"/>
      <c r="KG100" s="84"/>
      <c r="KH100" s="84"/>
      <c r="KI100" s="84"/>
      <c r="KJ100" s="84"/>
      <c r="KK100" s="84"/>
      <c r="KL100" s="84"/>
      <c r="KM100" s="84"/>
      <c r="KN100" s="84"/>
      <c r="KO100" s="84"/>
      <c r="KP100" s="84"/>
      <c r="KQ100" s="84"/>
      <c r="KR100" s="84"/>
      <c r="KS100" s="84"/>
      <c r="KT100" s="84"/>
      <c r="KU100" s="84"/>
      <c r="KV100" s="84"/>
      <c r="KW100" s="84"/>
      <c r="KX100" s="84"/>
      <c r="KY100" s="84"/>
      <c r="KZ100" s="84"/>
      <c r="LA100" s="84"/>
      <c r="LB100" s="84"/>
      <c r="LC100" s="84"/>
      <c r="LD100" s="84"/>
      <c r="LE100" s="84"/>
      <c r="LF100" s="84"/>
      <c r="LG100" s="84"/>
      <c r="LH100" s="84"/>
      <c r="LI100" s="84"/>
      <c r="LJ100" s="84"/>
      <c r="LK100" s="84"/>
      <c r="LL100" s="84"/>
      <c r="LM100" s="84"/>
      <c r="LN100" s="84"/>
      <c r="LO100" s="84"/>
      <c r="LP100" s="84"/>
      <c r="LQ100" s="84"/>
      <c r="LR100" s="84"/>
      <c r="LS100" s="84"/>
      <c r="LT100" s="84"/>
      <c r="LU100" s="84"/>
      <c r="LV100" s="84"/>
      <c r="LW100" s="84"/>
      <c r="LX100" s="84"/>
      <c r="LY100" s="84"/>
      <c r="LZ100" s="84"/>
      <c r="MA100" s="84"/>
      <c r="MB100" s="84"/>
      <c r="MC100" s="84"/>
      <c r="MD100" s="84"/>
      <c r="ME100" s="84"/>
      <c r="MF100" s="84"/>
      <c r="MG100" s="84"/>
      <c r="MH100" s="84"/>
      <c r="MI100" s="84"/>
      <c r="MJ100" s="84"/>
      <c r="MK100" s="84"/>
      <c r="ML100" s="84"/>
      <c r="MM100" s="84"/>
      <c r="MN100" s="84"/>
      <c r="MO100" s="84"/>
      <c r="MP100" s="84"/>
      <c r="MQ100" s="84"/>
      <c r="MR100" s="84"/>
      <c r="MS100" s="84"/>
      <c r="MT100" s="84"/>
      <c r="MU100" s="84"/>
      <c r="MV100" s="84"/>
      <c r="MW100" s="84"/>
      <c r="MX100" s="84"/>
      <c r="MY100" s="84"/>
      <c r="MZ100" s="84"/>
      <c r="NA100" s="84"/>
      <c r="NB100" s="84"/>
      <c r="NC100" s="84"/>
      <c r="ND100" s="84"/>
      <c r="NE100" s="84"/>
      <c r="NF100" s="84"/>
      <c r="NG100" s="84"/>
      <c r="NH100" s="84"/>
      <c r="NI100" s="84"/>
      <c r="NJ100" s="84"/>
      <c r="NK100" s="84"/>
      <c r="NL100" s="84"/>
      <c r="NM100" s="84"/>
      <c r="NN100" s="84"/>
      <c r="NO100" s="84"/>
      <c r="NP100" s="84"/>
      <c r="NQ100" s="84"/>
      <c r="NR100" s="84"/>
      <c r="NS100" s="84"/>
      <c r="NT100" s="84"/>
      <c r="NU100" s="84"/>
      <c r="NV100" s="84"/>
      <c r="NW100" s="84"/>
      <c r="NX100" s="84"/>
      <c r="NY100" s="84"/>
      <c r="NZ100" s="84"/>
      <c r="OA100" s="84"/>
      <c r="OB100" s="84"/>
      <c r="OC100" s="84"/>
      <c r="OD100" s="84"/>
      <c r="OE100" s="84"/>
      <c r="OF100" s="84"/>
      <c r="OG100" s="84"/>
      <c r="OH100" s="84"/>
      <c r="OI100" s="84"/>
      <c r="OJ100" s="84"/>
      <c r="OK100" s="84"/>
      <c r="OL100" s="84"/>
      <c r="OM100" s="84"/>
      <c r="ON100" s="84"/>
      <c r="OO100" s="84"/>
      <c r="OP100" s="84"/>
      <c r="OQ100" s="84"/>
      <c r="OR100" s="84"/>
      <c r="OS100" s="84"/>
      <c r="OT100" s="84"/>
      <c r="OU100" s="84"/>
      <c r="OV100" s="84"/>
      <c r="OW100" s="84"/>
      <c r="OX100" s="84"/>
      <c r="OY100" s="84"/>
      <c r="OZ100" s="84"/>
      <c r="PA100" s="84"/>
      <c r="PB100" s="84"/>
      <c r="PC100" s="84"/>
      <c r="PD100" s="84"/>
      <c r="PE100" s="84"/>
      <c r="PF100" s="84"/>
      <c r="PG100" s="84"/>
      <c r="PH100" s="84"/>
      <c r="PI100" s="84"/>
      <c r="PJ100" s="84"/>
      <c r="PK100" s="84"/>
      <c r="PL100" s="84"/>
      <c r="PM100" s="84"/>
      <c r="PN100" s="84"/>
      <c r="PO100" s="84"/>
      <c r="PP100" s="84"/>
      <c r="PQ100" s="84"/>
      <c r="PR100" s="84"/>
      <c r="PS100" s="84"/>
      <c r="PT100" s="84"/>
      <c r="PU100" s="84"/>
      <c r="PV100" s="84"/>
      <c r="PW100" s="84"/>
      <c r="PX100" s="84"/>
      <c r="PY100" s="84"/>
      <c r="PZ100" s="84"/>
      <c r="QA100" s="84"/>
      <c r="QB100" s="84"/>
      <c r="QC100" s="84"/>
      <c r="QD100" s="84"/>
      <c r="QE100" s="84"/>
      <c r="QF100" s="84"/>
      <c r="QG100" s="84"/>
      <c r="QH100" s="84"/>
      <c r="QI100" s="84"/>
      <c r="QJ100" s="84"/>
      <c r="QK100" s="84"/>
      <c r="QL100" s="84"/>
      <c r="QM100" s="84"/>
      <c r="QN100" s="84"/>
      <c r="QO100" s="84"/>
      <c r="QP100" s="84"/>
      <c r="QQ100" s="84"/>
      <c r="QR100" s="84"/>
      <c r="QS100" s="84"/>
      <c r="QT100" s="84"/>
      <c r="QU100" s="84"/>
      <c r="QV100" s="84"/>
      <c r="QW100" s="84"/>
      <c r="QX100" s="84"/>
      <c r="QY100" s="84"/>
      <c r="QZ100" s="84"/>
      <c r="RA100" s="84"/>
      <c r="RB100" s="84"/>
      <c r="RC100" s="84"/>
      <c r="RD100" s="84"/>
      <c r="RE100" s="84"/>
      <c r="RF100" s="84"/>
      <c r="RG100" s="84"/>
      <c r="RH100" s="84"/>
      <c r="RI100" s="84"/>
      <c r="RJ100" s="84"/>
      <c r="RK100" s="84"/>
      <c r="RL100" s="84"/>
      <c r="RM100" s="84"/>
      <c r="RN100" s="84"/>
      <c r="RO100" s="84"/>
      <c r="RP100" s="84"/>
      <c r="RQ100" s="84"/>
      <c r="RR100" s="84"/>
      <c r="RS100" s="84"/>
      <c r="RT100" s="84"/>
      <c r="RU100" s="84"/>
      <c r="RV100" s="84"/>
      <c r="RW100" s="84"/>
      <c r="RX100" s="84"/>
      <c r="RY100" s="84"/>
      <c r="RZ100" s="84"/>
      <c r="SA100" s="84"/>
      <c r="SB100" s="84"/>
      <c r="SC100" s="84"/>
      <c r="SD100" s="84"/>
      <c r="SE100" s="84"/>
      <c r="SF100" s="84"/>
      <c r="SG100" s="84"/>
      <c r="SH100" s="84"/>
      <c r="SI100" s="84"/>
      <c r="SJ100" s="84"/>
      <c r="SK100" s="84"/>
      <c r="SL100" s="84"/>
      <c r="SM100" s="84"/>
      <c r="SN100" s="84"/>
      <c r="SO100" s="84"/>
      <c r="SP100" s="84"/>
      <c r="SQ100" s="84"/>
      <c r="SR100" s="84"/>
      <c r="SS100" s="84"/>
      <c r="ST100" s="84"/>
      <c r="SU100" s="84"/>
      <c r="SV100" s="84"/>
      <c r="SW100" s="84"/>
      <c r="SX100" s="84"/>
      <c r="SY100" s="84"/>
      <c r="SZ100" s="84"/>
      <c r="TA100" s="84"/>
      <c r="TB100" s="84"/>
      <c r="TC100" s="84"/>
      <c r="TD100" s="84"/>
      <c r="TE100" s="84"/>
      <c r="TF100" s="84"/>
      <c r="TG100" s="84"/>
      <c r="TH100" s="84"/>
      <c r="TI100" s="84"/>
      <c r="TJ100" s="84"/>
      <c r="TK100" s="84"/>
      <c r="TL100" s="84"/>
      <c r="TM100" s="84"/>
      <c r="TN100" s="84"/>
      <c r="TO100" s="84"/>
      <c r="TP100" s="84"/>
      <c r="TQ100" s="84"/>
      <c r="TR100" s="84"/>
      <c r="TS100" s="84"/>
      <c r="TT100" s="84"/>
      <c r="TU100" s="84"/>
      <c r="TV100" s="84"/>
      <c r="TW100" s="84"/>
      <c r="TX100" s="84"/>
      <c r="TY100" s="84"/>
      <c r="TZ100" s="84"/>
      <c r="UA100" s="84"/>
      <c r="UB100" s="84"/>
      <c r="UC100" s="84"/>
      <c r="UD100" s="84"/>
      <c r="UE100" s="84"/>
      <c r="UF100" s="84"/>
      <c r="UG100" s="84"/>
      <c r="UH100" s="84"/>
      <c r="UI100" s="84"/>
      <c r="UJ100" s="84"/>
      <c r="UK100" s="84"/>
      <c r="UL100" s="84"/>
      <c r="UM100" s="84"/>
      <c r="UN100" s="84"/>
      <c r="UO100" s="84"/>
      <c r="UP100" s="84"/>
      <c r="UQ100" s="84"/>
      <c r="UR100" s="84"/>
      <c r="US100" s="84"/>
      <c r="UT100" s="84"/>
      <c r="UU100" s="84"/>
      <c r="UV100" s="84"/>
      <c r="UW100" s="84"/>
      <c r="UX100" s="84"/>
      <c r="UY100" s="84"/>
      <c r="UZ100" s="84"/>
      <c r="VA100" s="84"/>
      <c r="VB100" s="84"/>
      <c r="VC100" s="84"/>
      <c r="VD100" s="84"/>
      <c r="VE100" s="84"/>
      <c r="VF100" s="84"/>
      <c r="VG100" s="84"/>
      <c r="VH100" s="84"/>
      <c r="VI100" s="84"/>
      <c r="VJ100" s="84"/>
      <c r="VK100" s="84"/>
      <c r="VL100" s="84"/>
      <c r="VM100" s="84"/>
      <c r="VN100" s="84"/>
      <c r="VO100" s="84"/>
      <c r="VP100" s="84"/>
      <c r="VQ100" s="84"/>
      <c r="VR100" s="84"/>
      <c r="VS100" s="84"/>
      <c r="VT100" s="84"/>
      <c r="VU100" s="84"/>
      <c r="VV100" s="84"/>
      <c r="VW100" s="84"/>
      <c r="VX100" s="84"/>
      <c r="VY100" s="84"/>
      <c r="VZ100" s="84"/>
      <c r="WA100" s="84"/>
      <c r="WB100" s="84"/>
      <c r="WC100" s="84"/>
      <c r="WD100" s="84"/>
      <c r="WE100" s="84"/>
      <c r="WF100" s="84"/>
      <c r="WG100" s="84"/>
      <c r="WH100" s="84"/>
      <c r="WI100" s="84"/>
      <c r="WJ100" s="84"/>
      <c r="WK100" s="84"/>
      <c r="WL100" s="84"/>
      <c r="WM100" s="84"/>
      <c r="WN100" s="84"/>
      <c r="WO100" s="84"/>
      <c r="WP100" s="84"/>
      <c r="WQ100" s="84"/>
      <c r="WR100" s="84"/>
      <c r="WS100" s="84"/>
      <c r="WT100" s="84"/>
      <c r="WU100" s="84"/>
      <c r="WV100" s="84"/>
      <c r="WW100" s="84"/>
      <c r="WX100" s="84"/>
      <c r="WY100" s="84"/>
      <c r="WZ100" s="84"/>
      <c r="XA100" s="84"/>
      <c r="XB100" s="84"/>
      <c r="XC100" s="84"/>
      <c r="XD100" s="84"/>
      <c r="XE100" s="84"/>
      <c r="XF100" s="84"/>
      <c r="XG100" s="84"/>
      <c r="XH100" s="84"/>
      <c r="XI100" s="84"/>
      <c r="XJ100" s="84"/>
      <c r="XK100" s="84"/>
      <c r="XL100" s="84"/>
      <c r="XM100" s="84"/>
      <c r="XN100" s="84"/>
      <c r="XO100" s="84"/>
      <c r="XP100" s="84"/>
      <c r="XQ100" s="84"/>
      <c r="XR100" s="84"/>
      <c r="XS100" s="84"/>
      <c r="XT100" s="84"/>
      <c r="XU100" s="84"/>
      <c r="XV100" s="84"/>
      <c r="XW100" s="84"/>
      <c r="XX100" s="84"/>
      <c r="XY100" s="84"/>
      <c r="XZ100" s="84"/>
      <c r="YA100" s="84"/>
      <c r="YB100" s="84"/>
      <c r="YC100" s="84"/>
      <c r="YD100" s="84"/>
      <c r="YE100" s="84"/>
      <c r="YF100" s="84"/>
      <c r="YG100" s="84"/>
      <c r="YH100" s="84"/>
      <c r="YI100" s="84"/>
      <c r="YJ100" s="84"/>
      <c r="YK100" s="84"/>
      <c r="YL100" s="84"/>
      <c r="YM100" s="84"/>
      <c r="YN100" s="84"/>
      <c r="YO100" s="84"/>
      <c r="YP100" s="84"/>
      <c r="YQ100" s="84"/>
      <c r="YR100" s="84"/>
      <c r="YS100" s="84"/>
      <c r="YT100" s="84"/>
      <c r="YU100" s="84"/>
      <c r="YV100" s="84"/>
      <c r="YW100" s="84"/>
      <c r="YX100" s="84"/>
      <c r="YY100" s="84"/>
      <c r="YZ100" s="84"/>
      <c r="ZA100" s="84"/>
      <c r="ZB100" s="84"/>
      <c r="ZC100" s="84"/>
      <c r="ZD100" s="84"/>
      <c r="ZE100" s="84"/>
      <c r="ZF100" s="84"/>
      <c r="ZG100" s="84"/>
      <c r="ZH100" s="84"/>
      <c r="ZI100" s="84"/>
      <c r="ZJ100" s="84"/>
      <c r="ZK100" s="84"/>
      <c r="ZL100" s="84"/>
      <c r="ZM100" s="84"/>
      <c r="ZN100" s="84"/>
      <c r="ZO100" s="84"/>
      <c r="ZP100" s="84"/>
      <c r="ZQ100" s="84"/>
      <c r="ZR100" s="84"/>
      <c r="ZS100" s="84"/>
      <c r="ZT100" s="84"/>
      <c r="ZU100" s="84"/>
      <c r="ZV100" s="84"/>
      <c r="ZW100" s="84"/>
      <c r="ZX100" s="84"/>
      <c r="ZY100" s="84"/>
      <c r="ZZ100" s="84"/>
      <c r="AAA100" s="84"/>
      <c r="AAB100" s="84"/>
      <c r="AAC100" s="84"/>
      <c r="AAD100" s="84"/>
      <c r="AAE100" s="84"/>
      <c r="AAF100" s="84"/>
      <c r="AAG100" s="84"/>
      <c r="AAH100" s="84"/>
      <c r="AAI100" s="84"/>
      <c r="AAJ100" s="84"/>
      <c r="AAK100" s="84"/>
      <c r="AAL100" s="84"/>
      <c r="AAM100" s="84"/>
      <c r="AAN100" s="84"/>
      <c r="AAO100" s="84"/>
      <c r="AAP100" s="84"/>
      <c r="AAQ100" s="84"/>
      <c r="AAR100" s="84"/>
      <c r="AAS100" s="84"/>
      <c r="AAT100" s="84"/>
      <c r="AAU100" s="84"/>
      <c r="AAV100" s="84"/>
      <c r="AAW100" s="84"/>
      <c r="AAX100" s="84"/>
      <c r="AAY100" s="84"/>
      <c r="AAZ100" s="84"/>
      <c r="ABA100" s="84"/>
      <c r="ABB100" s="84"/>
      <c r="ABC100" s="84"/>
      <c r="ABD100" s="84"/>
      <c r="ABE100" s="84"/>
      <c r="ABF100" s="84"/>
      <c r="ABG100" s="84"/>
      <c r="ABH100" s="84"/>
      <c r="ABI100" s="84"/>
      <c r="ABJ100" s="84"/>
      <c r="ABK100" s="84"/>
      <c r="ABL100" s="84"/>
      <c r="ABM100" s="84"/>
      <c r="ABN100" s="84"/>
      <c r="ABO100" s="84"/>
      <c r="ABP100" s="84"/>
      <c r="ABQ100" s="84"/>
      <c r="ABR100" s="84"/>
      <c r="ABS100" s="84"/>
      <c r="ABT100" s="84"/>
      <c r="ABU100" s="84"/>
      <c r="ABV100" s="84"/>
      <c r="ABW100" s="84"/>
      <c r="ABX100" s="84"/>
      <c r="ABY100" s="84"/>
      <c r="ABZ100" s="84"/>
      <c r="ACA100" s="84"/>
      <c r="ACB100" s="84"/>
      <c r="ACC100" s="84"/>
      <c r="ACD100" s="84"/>
      <c r="ACE100" s="84"/>
      <c r="ACF100" s="84"/>
      <c r="ACG100" s="84"/>
      <c r="ACH100" s="84"/>
      <c r="ACI100" s="84"/>
      <c r="ACJ100" s="84"/>
      <c r="ACK100" s="84"/>
      <c r="ACL100" s="84"/>
      <c r="ACM100" s="84"/>
      <c r="ACN100" s="84"/>
      <c r="ACO100" s="84"/>
      <c r="ACP100" s="84"/>
      <c r="ACQ100" s="84"/>
      <c r="ACR100" s="84"/>
      <c r="ACS100" s="84"/>
      <c r="ACT100" s="84"/>
      <c r="ACU100" s="84"/>
      <c r="ACV100" s="84"/>
      <c r="ACW100" s="84"/>
      <c r="ACX100" s="84"/>
      <c r="ACY100" s="84"/>
      <c r="ACZ100" s="84"/>
      <c r="ADA100" s="84"/>
      <c r="ADB100" s="84"/>
      <c r="ADC100" s="84"/>
      <c r="ADD100" s="84"/>
      <c r="ADE100" s="84"/>
      <c r="ADF100" s="84"/>
      <c r="ADG100" s="84"/>
      <c r="ADH100" s="84"/>
      <c r="ADI100" s="84"/>
      <c r="ADJ100" s="84"/>
      <c r="ADK100" s="84"/>
      <c r="ADL100" s="84"/>
      <c r="ADM100" s="84"/>
      <c r="ADN100" s="84"/>
      <c r="ADO100" s="84"/>
      <c r="ADP100" s="84"/>
      <c r="ADQ100" s="84"/>
      <c r="ADR100" s="84"/>
      <c r="ADS100" s="84"/>
      <c r="ADT100" s="84"/>
      <c r="ADU100" s="84"/>
      <c r="ADV100" s="84"/>
      <c r="ADW100" s="84"/>
      <c r="ADX100" s="84"/>
      <c r="ADY100" s="84"/>
      <c r="ADZ100" s="84"/>
      <c r="AEA100" s="84"/>
      <c r="AEB100" s="84"/>
      <c r="AEC100" s="84"/>
      <c r="AED100" s="84"/>
      <c r="AEE100" s="84"/>
      <c r="AEF100" s="84"/>
      <c r="AEG100" s="84"/>
      <c r="AEH100" s="84"/>
      <c r="AEI100" s="84"/>
      <c r="AEJ100" s="84"/>
      <c r="AEK100" s="84"/>
      <c r="AEL100" s="84"/>
      <c r="AEM100" s="84"/>
      <c r="AEN100" s="84"/>
      <c r="AEO100" s="84"/>
      <c r="AEP100" s="84"/>
      <c r="AEQ100" s="84"/>
      <c r="AER100" s="84"/>
      <c r="AES100" s="84"/>
      <c r="AET100" s="84"/>
      <c r="AEU100" s="84"/>
      <c r="AEV100" s="84"/>
      <c r="AEW100" s="84"/>
      <c r="AEX100" s="84"/>
      <c r="AEY100" s="84"/>
      <c r="AEZ100" s="84"/>
      <c r="AFA100" s="84"/>
      <c r="AFB100" s="84"/>
      <c r="AFC100" s="84"/>
      <c r="AFD100" s="84"/>
      <c r="AFE100" s="84"/>
      <c r="AFF100" s="84"/>
      <c r="AFG100" s="84"/>
      <c r="AFH100" s="84"/>
      <c r="AFI100" s="84"/>
      <c r="AFJ100" s="84"/>
      <c r="AFK100" s="84"/>
      <c r="AFL100" s="84"/>
      <c r="AFM100" s="84"/>
      <c r="AFN100" s="84"/>
      <c r="AFO100" s="84"/>
      <c r="AFP100" s="84"/>
      <c r="AFQ100" s="84"/>
      <c r="AFR100" s="84"/>
      <c r="AFS100" s="84"/>
      <c r="AFT100" s="84"/>
      <c r="AFU100" s="84"/>
      <c r="AFV100" s="84"/>
      <c r="AFW100" s="84"/>
      <c r="AFX100" s="84"/>
      <c r="AFY100" s="84"/>
      <c r="AFZ100" s="84"/>
      <c r="AGA100" s="84"/>
      <c r="AGB100" s="84"/>
      <c r="AGC100" s="84"/>
      <c r="AGD100" s="84"/>
      <c r="AGE100" s="84"/>
      <c r="AGF100" s="84"/>
      <c r="AGG100" s="84"/>
      <c r="AGH100" s="84"/>
      <c r="AGI100" s="84"/>
      <c r="AGJ100" s="84"/>
      <c r="AGK100" s="84"/>
      <c r="AGL100" s="84"/>
      <c r="AGM100" s="84"/>
      <c r="AGN100" s="84"/>
      <c r="AGO100" s="84"/>
      <c r="AGP100" s="84"/>
      <c r="AGQ100" s="84"/>
      <c r="AGR100" s="84"/>
      <c r="AGS100" s="84"/>
      <c r="AGT100" s="84"/>
      <c r="AGU100" s="84"/>
      <c r="AGV100" s="84"/>
      <c r="AGW100" s="84"/>
      <c r="AGX100" s="84"/>
      <c r="AGY100" s="84"/>
      <c r="AGZ100" s="84"/>
      <c r="AHA100" s="84"/>
      <c r="AHB100" s="84"/>
      <c r="AHC100" s="84"/>
      <c r="AHD100" s="84"/>
      <c r="AHE100" s="84"/>
      <c r="AHF100" s="84"/>
      <c r="AHG100" s="84"/>
      <c r="AHH100" s="84"/>
      <c r="AHI100" s="84"/>
      <c r="AHJ100" s="84"/>
      <c r="AHK100" s="84"/>
      <c r="AHL100" s="84"/>
      <c r="AHM100" s="84"/>
      <c r="AHN100" s="84"/>
      <c r="AHO100" s="84"/>
      <c r="AHP100" s="84"/>
      <c r="AHQ100" s="84"/>
      <c r="AHR100" s="84"/>
      <c r="AHS100" s="84"/>
      <c r="AHT100" s="84"/>
      <c r="AHU100" s="84"/>
      <c r="AHV100" s="84"/>
      <c r="AHW100" s="84"/>
      <c r="AHX100" s="84"/>
      <c r="AHY100" s="84"/>
      <c r="AHZ100" s="84"/>
      <c r="AIA100" s="84"/>
      <c r="AIB100" s="84"/>
      <c r="AIC100" s="84"/>
      <c r="AID100" s="84"/>
      <c r="AIE100" s="84"/>
      <c r="AIF100" s="84"/>
      <c r="AIG100" s="84"/>
      <c r="AIH100" s="84"/>
      <c r="AII100" s="84"/>
      <c r="AIJ100" s="84"/>
      <c r="AIK100" s="84"/>
      <c r="AIL100" s="84"/>
      <c r="AIM100" s="84"/>
      <c r="AIN100" s="84"/>
      <c r="AIO100" s="84"/>
      <c r="AIP100" s="84"/>
      <c r="AIQ100" s="84"/>
      <c r="AIR100" s="84"/>
      <c r="AIS100" s="84"/>
      <c r="AIT100" s="84"/>
      <c r="AIU100" s="84"/>
      <c r="AIV100" s="84"/>
      <c r="AIW100" s="84"/>
      <c r="AIX100" s="84"/>
      <c r="AIY100" s="84"/>
      <c r="AIZ100" s="84"/>
      <c r="AJA100" s="84"/>
      <c r="AJB100" s="84"/>
      <c r="AJC100" s="84"/>
      <c r="AJD100" s="84"/>
      <c r="AJE100" s="84"/>
      <c r="AJF100" s="84"/>
      <c r="AJG100" s="84"/>
      <c r="AJH100" s="84"/>
      <c r="AJI100" s="84"/>
      <c r="AJJ100" s="84"/>
      <c r="AJK100" s="84"/>
      <c r="AJL100" s="84"/>
      <c r="AJM100" s="84"/>
      <c r="AJN100" s="84"/>
      <c r="AJO100" s="84"/>
      <c r="AJP100" s="84"/>
      <c r="AJQ100" s="84"/>
      <c r="AJR100" s="84"/>
      <c r="AJS100" s="84"/>
      <c r="AJT100" s="84"/>
      <c r="AJU100" s="84"/>
      <c r="AJV100" s="84"/>
      <c r="AJW100" s="84"/>
      <c r="AJX100" s="84"/>
      <c r="AJY100" s="84"/>
      <c r="AJZ100" s="84"/>
      <c r="AKA100" s="84"/>
      <c r="AKB100" s="84"/>
      <c r="AKC100" s="84"/>
      <c r="AKD100" s="84"/>
      <c r="AKE100" s="84"/>
      <c r="AKF100" s="84"/>
      <c r="AKG100" s="84"/>
      <c r="AKH100" s="84"/>
      <c r="AKI100" s="84"/>
      <c r="AKJ100" s="84"/>
      <c r="AKK100" s="84"/>
      <c r="AKL100" s="84"/>
      <c r="AKM100" s="84"/>
      <c r="AKN100" s="84"/>
      <c r="AKO100" s="84"/>
      <c r="AKP100" s="84"/>
      <c r="AKQ100" s="84"/>
      <c r="AKR100" s="84"/>
      <c r="AKS100" s="84"/>
      <c r="AKT100" s="84"/>
      <c r="AKU100" s="84"/>
      <c r="AKV100" s="84"/>
      <c r="AKW100" s="84"/>
      <c r="AKX100" s="84"/>
      <c r="AKY100" s="84"/>
      <c r="AKZ100" s="84"/>
      <c r="ALA100" s="84"/>
      <c r="ALB100" s="84"/>
      <c r="ALC100" s="84"/>
      <c r="ALD100" s="84"/>
      <c r="ALE100" s="84"/>
      <c r="ALF100" s="84"/>
      <c r="ALG100" s="84"/>
      <c r="ALH100" s="84"/>
      <c r="ALI100" s="84"/>
      <c r="ALJ100" s="84"/>
      <c r="ALK100" s="84"/>
      <c r="ALL100" s="84"/>
      <c r="ALM100" s="84"/>
      <c r="ALN100" s="84"/>
      <c r="ALO100" s="84"/>
      <c r="ALP100" s="84"/>
      <c r="ALQ100" s="84"/>
      <c r="ALR100" s="84"/>
      <c r="ALS100" s="84"/>
      <c r="ALT100" s="84"/>
      <c r="ALU100" s="84"/>
      <c r="ALV100" s="84"/>
      <c r="ALW100" s="84"/>
      <c r="ALX100" s="84"/>
      <c r="ALY100" s="84"/>
      <c r="ALZ100" s="84"/>
      <c r="AMA100" s="84"/>
      <c r="AMB100" s="84"/>
      <c r="AMC100" s="84"/>
      <c r="AMD100" s="84"/>
      <c r="AME100" s="84"/>
      <c r="AMF100" s="84"/>
      <c r="AMG100" s="84"/>
      <c r="AMH100" s="84"/>
      <c r="AMI100" s="84"/>
      <c r="AMJ100" s="84"/>
    </row>
    <row r="101" spans="1:1025">
      <c r="B10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 s="42" t="s">
        <v>12</v>
      </c>
      <c r="D101" s="42">
        <v>88264</v>
      </c>
      <c r="E101" s="39">
        <v>0.7</v>
      </c>
      <c r="F1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1" s="39">
        <f ca="1">ROUND(E101*G101,2)</f>
        <v>12.56</v>
      </c>
      <c r="I101" s="68"/>
      <c r="K101" s="16" t="str">
        <f t="shared" si="17"/>
        <v>SEDUC E 91</v>
      </c>
    </row>
    <row r="102" spans="1:1025">
      <c r="B102"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 s="42" t="s">
        <v>12</v>
      </c>
      <c r="D102" s="42">
        <v>88247</v>
      </c>
      <c r="E102" s="39">
        <v>0.7</v>
      </c>
      <c r="F1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 s="39">
        <f ca="1">ROUND(E102*G102,2)</f>
        <v>9.81</v>
      </c>
      <c r="I102" s="68"/>
      <c r="K102" s="16" t="str">
        <f t="shared" si="17"/>
        <v>SEDUC E 91</v>
      </c>
    </row>
    <row r="103" spans="1:1025" ht="24">
      <c r="B103"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03" s="42" t="s">
        <v>17</v>
      </c>
      <c r="D103" s="42">
        <v>3702</v>
      </c>
      <c r="E103" s="39">
        <v>1</v>
      </c>
      <c r="F1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03" s="39">
        <f t="shared" ref="H103" ca="1" si="18">ROUND(E103*G103,2)</f>
        <v>116.55</v>
      </c>
      <c r="I103" s="68"/>
      <c r="K103" s="16" t="str">
        <f t="shared" si="17"/>
        <v>SEDUC E 91</v>
      </c>
    </row>
    <row r="104" spans="1:1025">
      <c r="A104" s="41">
        <f ca="1">H104</f>
        <v>138.91999999999999</v>
      </c>
      <c r="B104" s="137" t="s">
        <v>13</v>
      </c>
      <c r="C104" s="42"/>
      <c r="D104" s="42"/>
      <c r="E104" s="39"/>
      <c r="F104" s="39"/>
      <c r="G104" s="39"/>
      <c r="H104" s="58">
        <f ca="1">SUM(H101:H103)</f>
        <v>138.91999999999999</v>
      </c>
      <c r="I104" s="68" t="str">
        <f>A99</f>
        <v>SEDUC E 91</v>
      </c>
      <c r="J104" s="79">
        <f ca="1">H104</f>
        <v>138.91999999999999</v>
      </c>
      <c r="K104" s="16" t="str">
        <f t="shared" si="17"/>
        <v>SEDUC E 91</v>
      </c>
    </row>
    <row r="105" spans="1:1025">
      <c r="K105" s="16" t="str">
        <f t="shared" si="17"/>
        <v>SEDUC E 91</v>
      </c>
    </row>
    <row r="106" spans="1:1025" ht="20.25">
      <c r="B106" s="157" t="str">
        <f>A107</f>
        <v>SEDUC E 94</v>
      </c>
      <c r="C106" s="158"/>
      <c r="D106" s="158"/>
      <c r="E106" s="158"/>
      <c r="F106" s="158"/>
      <c r="G106" s="158"/>
      <c r="H106" s="159"/>
      <c r="K106" s="67" t="str">
        <f>B106</f>
        <v>SEDUC E 94</v>
      </c>
      <c r="AMK106" s="16"/>
    </row>
    <row r="107" spans="1:1025">
      <c r="A107" s="29" t="s">
        <v>142</v>
      </c>
      <c r="B107" s="173" t="s">
        <v>143</v>
      </c>
      <c r="C107" s="174"/>
      <c r="D107" s="174"/>
      <c r="E107" s="174"/>
      <c r="F107" s="175"/>
      <c r="G107" s="60" t="s">
        <v>3</v>
      </c>
      <c r="H107" s="30" t="s">
        <v>4</v>
      </c>
      <c r="I107" s="68"/>
      <c r="K107" s="16" t="str">
        <f t="shared" ref="K107:K112" si="19">K106</f>
        <v>SEDUC E 94</v>
      </c>
    </row>
    <row r="108" spans="1:1025" s="19" customFormat="1">
      <c r="A108" s="15"/>
      <c r="B108" s="139" t="s">
        <v>5</v>
      </c>
      <c r="C108" s="32" t="s">
        <v>6</v>
      </c>
      <c r="D108" s="32" t="s">
        <v>7</v>
      </c>
      <c r="E108" s="32" t="s">
        <v>8</v>
      </c>
      <c r="F108" s="32" t="s">
        <v>9</v>
      </c>
      <c r="G108" s="61" t="s">
        <v>10</v>
      </c>
      <c r="H108" s="32" t="s">
        <v>11</v>
      </c>
      <c r="I108" s="85"/>
      <c r="J108" s="97"/>
      <c r="K108" s="16" t="str">
        <f t="shared" si="19"/>
        <v>SEDUC E 94</v>
      </c>
      <c r="L108" s="84"/>
      <c r="M108" s="84"/>
      <c r="N108" s="84"/>
      <c r="O108" s="84"/>
      <c r="P108" s="84"/>
      <c r="Q108" s="84"/>
      <c r="R108" s="84"/>
      <c r="S108" s="84"/>
      <c r="T108" s="84"/>
      <c r="U108" s="84"/>
      <c r="V108" s="84"/>
      <c r="W108" s="84"/>
      <c r="X108" s="84"/>
      <c r="Y108" s="84"/>
      <c r="Z108" s="84"/>
      <c r="AA108" s="84"/>
      <c r="AB108" s="84"/>
      <c r="AC108" s="84"/>
      <c r="AD108" s="84"/>
      <c r="AE108" s="84"/>
      <c r="AF108" s="84"/>
      <c r="AG108" s="84"/>
      <c r="AH108" s="84"/>
      <c r="AI108" s="84"/>
      <c r="AJ108" s="84"/>
      <c r="AK108" s="84"/>
      <c r="AL108" s="84"/>
      <c r="AM108" s="84"/>
      <c r="AN108" s="84"/>
      <c r="AO108" s="84"/>
      <c r="AP108" s="84"/>
      <c r="AQ108" s="84"/>
      <c r="AR108" s="84"/>
      <c r="AS108" s="84"/>
      <c r="AT108" s="84"/>
      <c r="AU108" s="84"/>
      <c r="AV108" s="84"/>
      <c r="AW108" s="84"/>
      <c r="AX108" s="84"/>
      <c r="AY108" s="84"/>
      <c r="AZ108" s="84"/>
      <c r="BA108" s="84"/>
      <c r="BB108" s="84"/>
      <c r="BC108" s="84"/>
      <c r="BD108" s="84"/>
      <c r="BE108" s="84"/>
      <c r="BF108" s="84"/>
      <c r="BG108" s="84"/>
      <c r="BH108" s="84"/>
      <c r="BI108" s="84"/>
      <c r="BJ108" s="84"/>
      <c r="BK108" s="84"/>
      <c r="BL108" s="84"/>
      <c r="BM108" s="84"/>
      <c r="BN108" s="84"/>
      <c r="BO108" s="84"/>
      <c r="BP108" s="84"/>
      <c r="BQ108" s="84"/>
      <c r="BR108" s="84"/>
      <c r="BS108" s="84"/>
      <c r="BT108" s="84"/>
      <c r="BU108" s="84"/>
      <c r="BV108" s="84"/>
      <c r="BW108" s="84"/>
      <c r="BX108" s="84"/>
      <c r="BY108" s="84"/>
      <c r="BZ108" s="84"/>
      <c r="CA108" s="84"/>
      <c r="CB108" s="84"/>
      <c r="CC108" s="84"/>
      <c r="CD108" s="84"/>
      <c r="CE108" s="84"/>
      <c r="CF108" s="84"/>
      <c r="CG108" s="84"/>
      <c r="CH108" s="84"/>
      <c r="CI108" s="84"/>
      <c r="CJ108" s="84"/>
      <c r="CK108" s="84"/>
      <c r="CL108" s="84"/>
      <c r="CM108" s="84"/>
      <c r="CN108" s="84"/>
      <c r="CO108" s="84"/>
      <c r="CP108" s="84"/>
      <c r="CQ108" s="84"/>
      <c r="CR108" s="84"/>
      <c r="CS108" s="84"/>
      <c r="CT108" s="84"/>
      <c r="CU108" s="84"/>
      <c r="CV108" s="84"/>
      <c r="CW108" s="84"/>
      <c r="CX108" s="84"/>
      <c r="CY108" s="84"/>
      <c r="CZ108" s="84"/>
      <c r="DA108" s="84"/>
      <c r="DB108" s="84"/>
      <c r="DC108" s="84"/>
      <c r="DD108" s="84"/>
      <c r="DE108" s="84"/>
      <c r="DF108" s="84"/>
      <c r="DG108" s="84"/>
      <c r="DH108" s="84"/>
      <c r="DI108" s="84"/>
      <c r="DJ108" s="84"/>
      <c r="DK108" s="84"/>
      <c r="DL108" s="84"/>
      <c r="DM108" s="84"/>
      <c r="DN108" s="84"/>
      <c r="DO108" s="84"/>
      <c r="DP108" s="84"/>
      <c r="DQ108" s="84"/>
      <c r="DR108" s="84"/>
      <c r="DS108" s="84"/>
      <c r="DT108" s="84"/>
      <c r="DU108" s="84"/>
      <c r="DV108" s="84"/>
      <c r="DW108" s="84"/>
      <c r="DX108" s="84"/>
      <c r="DY108" s="84"/>
      <c r="DZ108" s="84"/>
      <c r="EA108" s="84"/>
      <c r="EB108" s="84"/>
      <c r="EC108" s="84"/>
      <c r="ED108" s="84"/>
      <c r="EE108" s="84"/>
      <c r="EF108" s="84"/>
      <c r="EG108" s="84"/>
      <c r="EH108" s="84"/>
      <c r="EI108" s="84"/>
      <c r="EJ108" s="84"/>
      <c r="EK108" s="84"/>
      <c r="EL108" s="84"/>
      <c r="EM108" s="84"/>
      <c r="EN108" s="84"/>
      <c r="EO108" s="84"/>
      <c r="EP108" s="84"/>
      <c r="EQ108" s="84"/>
      <c r="ER108" s="84"/>
      <c r="ES108" s="84"/>
      <c r="ET108" s="84"/>
      <c r="EU108" s="84"/>
      <c r="EV108" s="84"/>
      <c r="EW108" s="84"/>
      <c r="EX108" s="84"/>
      <c r="EY108" s="84"/>
      <c r="EZ108" s="84"/>
      <c r="FA108" s="84"/>
      <c r="FB108" s="84"/>
      <c r="FC108" s="84"/>
      <c r="FD108" s="84"/>
      <c r="FE108" s="84"/>
      <c r="FF108" s="84"/>
      <c r="FG108" s="84"/>
      <c r="FH108" s="84"/>
      <c r="FI108" s="84"/>
      <c r="FJ108" s="84"/>
      <c r="FK108" s="84"/>
      <c r="FL108" s="84"/>
      <c r="FM108" s="84"/>
      <c r="FN108" s="84"/>
      <c r="FO108" s="84"/>
      <c r="FP108" s="84"/>
      <c r="FQ108" s="84"/>
      <c r="FR108" s="84"/>
      <c r="FS108" s="84"/>
      <c r="FT108" s="84"/>
      <c r="FU108" s="84"/>
      <c r="FV108" s="84"/>
      <c r="FW108" s="84"/>
      <c r="FX108" s="84"/>
      <c r="FY108" s="84"/>
      <c r="FZ108" s="84"/>
      <c r="GA108" s="84"/>
      <c r="GB108" s="84"/>
      <c r="GC108" s="84"/>
      <c r="GD108" s="84"/>
      <c r="GE108" s="84"/>
      <c r="GF108" s="84"/>
      <c r="GG108" s="84"/>
      <c r="GH108" s="84"/>
      <c r="GI108" s="84"/>
      <c r="GJ108" s="84"/>
      <c r="GK108" s="84"/>
      <c r="GL108" s="84"/>
      <c r="GM108" s="84"/>
      <c r="GN108" s="84"/>
      <c r="GO108" s="84"/>
      <c r="GP108" s="84"/>
      <c r="GQ108" s="84"/>
      <c r="GR108" s="84"/>
      <c r="GS108" s="84"/>
      <c r="GT108" s="84"/>
      <c r="GU108" s="84"/>
      <c r="GV108" s="84"/>
      <c r="GW108" s="84"/>
      <c r="GX108" s="84"/>
      <c r="GY108" s="84"/>
      <c r="GZ108" s="84"/>
      <c r="HA108" s="84"/>
      <c r="HB108" s="84"/>
      <c r="HC108" s="84"/>
      <c r="HD108" s="84"/>
      <c r="HE108" s="84"/>
      <c r="HF108" s="84"/>
      <c r="HG108" s="84"/>
      <c r="HH108" s="84"/>
      <c r="HI108" s="84"/>
      <c r="HJ108" s="84"/>
      <c r="HK108" s="84"/>
      <c r="HL108" s="84"/>
      <c r="HM108" s="84"/>
      <c r="HN108" s="84"/>
      <c r="HO108" s="84"/>
      <c r="HP108" s="84"/>
      <c r="HQ108" s="84"/>
      <c r="HR108" s="84"/>
      <c r="HS108" s="84"/>
      <c r="HT108" s="84"/>
      <c r="HU108" s="84"/>
      <c r="HV108" s="84"/>
      <c r="HW108" s="84"/>
      <c r="HX108" s="84"/>
      <c r="HY108" s="84"/>
      <c r="HZ108" s="84"/>
      <c r="IA108" s="84"/>
      <c r="IB108" s="84"/>
      <c r="IC108" s="84"/>
      <c r="ID108" s="84"/>
      <c r="IE108" s="84"/>
      <c r="IF108" s="84"/>
      <c r="IG108" s="84"/>
      <c r="IH108" s="84"/>
      <c r="II108" s="84"/>
      <c r="IJ108" s="84"/>
      <c r="IK108" s="84"/>
      <c r="IL108" s="84"/>
      <c r="IM108" s="84"/>
      <c r="IN108" s="84"/>
      <c r="IO108" s="84"/>
      <c r="IP108" s="84"/>
      <c r="IQ108" s="84"/>
      <c r="IR108" s="84"/>
      <c r="IS108" s="84"/>
      <c r="IT108" s="84"/>
      <c r="IU108" s="84"/>
      <c r="IV108" s="84"/>
      <c r="IW108" s="84"/>
      <c r="IX108" s="84"/>
      <c r="IY108" s="84"/>
      <c r="IZ108" s="84"/>
      <c r="JA108" s="84"/>
      <c r="JB108" s="84"/>
      <c r="JC108" s="84"/>
      <c r="JD108" s="84"/>
      <c r="JE108" s="84"/>
      <c r="JF108" s="84"/>
      <c r="JG108" s="84"/>
      <c r="JH108" s="84"/>
      <c r="JI108" s="84"/>
      <c r="JJ108" s="84"/>
      <c r="JK108" s="84"/>
      <c r="JL108" s="84"/>
      <c r="JM108" s="84"/>
      <c r="JN108" s="84"/>
      <c r="JO108" s="84"/>
      <c r="JP108" s="84"/>
      <c r="JQ108" s="84"/>
      <c r="JR108" s="84"/>
      <c r="JS108" s="84"/>
      <c r="JT108" s="84"/>
      <c r="JU108" s="84"/>
      <c r="JV108" s="84"/>
      <c r="JW108" s="84"/>
      <c r="JX108" s="84"/>
      <c r="JY108" s="84"/>
      <c r="JZ108" s="84"/>
      <c r="KA108" s="84"/>
      <c r="KB108" s="84"/>
      <c r="KC108" s="84"/>
      <c r="KD108" s="84"/>
      <c r="KE108" s="84"/>
      <c r="KF108" s="84"/>
      <c r="KG108" s="84"/>
      <c r="KH108" s="84"/>
      <c r="KI108" s="84"/>
      <c r="KJ108" s="84"/>
      <c r="KK108" s="84"/>
      <c r="KL108" s="84"/>
      <c r="KM108" s="84"/>
      <c r="KN108" s="84"/>
      <c r="KO108" s="84"/>
      <c r="KP108" s="84"/>
      <c r="KQ108" s="84"/>
      <c r="KR108" s="84"/>
      <c r="KS108" s="84"/>
      <c r="KT108" s="84"/>
      <c r="KU108" s="84"/>
      <c r="KV108" s="84"/>
      <c r="KW108" s="84"/>
      <c r="KX108" s="84"/>
      <c r="KY108" s="84"/>
      <c r="KZ108" s="84"/>
      <c r="LA108" s="84"/>
      <c r="LB108" s="84"/>
      <c r="LC108" s="84"/>
      <c r="LD108" s="84"/>
      <c r="LE108" s="84"/>
      <c r="LF108" s="84"/>
      <c r="LG108" s="84"/>
      <c r="LH108" s="84"/>
      <c r="LI108" s="84"/>
      <c r="LJ108" s="84"/>
      <c r="LK108" s="84"/>
      <c r="LL108" s="84"/>
      <c r="LM108" s="84"/>
      <c r="LN108" s="84"/>
      <c r="LO108" s="84"/>
      <c r="LP108" s="84"/>
      <c r="LQ108" s="84"/>
      <c r="LR108" s="84"/>
      <c r="LS108" s="84"/>
      <c r="LT108" s="84"/>
      <c r="LU108" s="84"/>
      <c r="LV108" s="84"/>
      <c r="LW108" s="84"/>
      <c r="LX108" s="84"/>
      <c r="LY108" s="84"/>
      <c r="LZ108" s="84"/>
      <c r="MA108" s="84"/>
      <c r="MB108" s="84"/>
      <c r="MC108" s="84"/>
      <c r="MD108" s="84"/>
      <c r="ME108" s="84"/>
      <c r="MF108" s="84"/>
      <c r="MG108" s="84"/>
      <c r="MH108" s="84"/>
      <c r="MI108" s="84"/>
      <c r="MJ108" s="84"/>
      <c r="MK108" s="84"/>
      <c r="ML108" s="84"/>
      <c r="MM108" s="84"/>
      <c r="MN108" s="84"/>
      <c r="MO108" s="84"/>
      <c r="MP108" s="84"/>
      <c r="MQ108" s="84"/>
      <c r="MR108" s="84"/>
      <c r="MS108" s="84"/>
      <c r="MT108" s="84"/>
      <c r="MU108" s="84"/>
      <c r="MV108" s="84"/>
      <c r="MW108" s="84"/>
      <c r="MX108" s="84"/>
      <c r="MY108" s="84"/>
      <c r="MZ108" s="84"/>
      <c r="NA108" s="84"/>
      <c r="NB108" s="84"/>
      <c r="NC108" s="84"/>
      <c r="ND108" s="84"/>
      <c r="NE108" s="84"/>
      <c r="NF108" s="84"/>
      <c r="NG108" s="84"/>
      <c r="NH108" s="84"/>
      <c r="NI108" s="84"/>
      <c r="NJ108" s="84"/>
      <c r="NK108" s="84"/>
      <c r="NL108" s="84"/>
      <c r="NM108" s="84"/>
      <c r="NN108" s="84"/>
      <c r="NO108" s="84"/>
      <c r="NP108" s="84"/>
      <c r="NQ108" s="84"/>
      <c r="NR108" s="84"/>
      <c r="NS108" s="84"/>
      <c r="NT108" s="84"/>
      <c r="NU108" s="84"/>
      <c r="NV108" s="84"/>
      <c r="NW108" s="84"/>
      <c r="NX108" s="84"/>
      <c r="NY108" s="84"/>
      <c r="NZ108" s="84"/>
      <c r="OA108" s="84"/>
      <c r="OB108" s="84"/>
      <c r="OC108" s="84"/>
      <c r="OD108" s="84"/>
      <c r="OE108" s="84"/>
      <c r="OF108" s="84"/>
      <c r="OG108" s="84"/>
      <c r="OH108" s="84"/>
      <c r="OI108" s="84"/>
      <c r="OJ108" s="84"/>
      <c r="OK108" s="84"/>
      <c r="OL108" s="84"/>
      <c r="OM108" s="84"/>
      <c r="ON108" s="84"/>
      <c r="OO108" s="84"/>
      <c r="OP108" s="84"/>
      <c r="OQ108" s="84"/>
      <c r="OR108" s="84"/>
      <c r="OS108" s="84"/>
      <c r="OT108" s="84"/>
      <c r="OU108" s="84"/>
      <c r="OV108" s="84"/>
      <c r="OW108" s="84"/>
      <c r="OX108" s="84"/>
      <c r="OY108" s="84"/>
      <c r="OZ108" s="84"/>
      <c r="PA108" s="84"/>
      <c r="PB108" s="84"/>
      <c r="PC108" s="84"/>
      <c r="PD108" s="84"/>
      <c r="PE108" s="84"/>
      <c r="PF108" s="84"/>
      <c r="PG108" s="84"/>
      <c r="PH108" s="84"/>
      <c r="PI108" s="84"/>
      <c r="PJ108" s="84"/>
      <c r="PK108" s="84"/>
      <c r="PL108" s="84"/>
      <c r="PM108" s="84"/>
      <c r="PN108" s="84"/>
      <c r="PO108" s="84"/>
      <c r="PP108" s="84"/>
      <c r="PQ108" s="84"/>
      <c r="PR108" s="84"/>
      <c r="PS108" s="84"/>
      <c r="PT108" s="84"/>
      <c r="PU108" s="84"/>
      <c r="PV108" s="84"/>
      <c r="PW108" s="84"/>
      <c r="PX108" s="84"/>
      <c r="PY108" s="84"/>
      <c r="PZ108" s="84"/>
      <c r="QA108" s="84"/>
      <c r="QB108" s="84"/>
      <c r="QC108" s="84"/>
      <c r="QD108" s="84"/>
      <c r="QE108" s="84"/>
      <c r="QF108" s="84"/>
      <c r="QG108" s="84"/>
      <c r="QH108" s="84"/>
      <c r="QI108" s="84"/>
      <c r="QJ108" s="84"/>
      <c r="QK108" s="84"/>
      <c r="QL108" s="84"/>
      <c r="QM108" s="84"/>
      <c r="QN108" s="84"/>
      <c r="QO108" s="84"/>
      <c r="QP108" s="84"/>
      <c r="QQ108" s="84"/>
      <c r="QR108" s="84"/>
      <c r="QS108" s="84"/>
      <c r="QT108" s="84"/>
      <c r="QU108" s="84"/>
      <c r="QV108" s="84"/>
      <c r="QW108" s="84"/>
      <c r="QX108" s="84"/>
      <c r="QY108" s="84"/>
      <c r="QZ108" s="84"/>
      <c r="RA108" s="84"/>
      <c r="RB108" s="84"/>
      <c r="RC108" s="84"/>
      <c r="RD108" s="84"/>
      <c r="RE108" s="84"/>
      <c r="RF108" s="84"/>
      <c r="RG108" s="84"/>
      <c r="RH108" s="84"/>
      <c r="RI108" s="84"/>
      <c r="RJ108" s="84"/>
      <c r="RK108" s="84"/>
      <c r="RL108" s="84"/>
      <c r="RM108" s="84"/>
      <c r="RN108" s="84"/>
      <c r="RO108" s="84"/>
      <c r="RP108" s="84"/>
      <c r="RQ108" s="84"/>
      <c r="RR108" s="84"/>
      <c r="RS108" s="84"/>
      <c r="RT108" s="84"/>
      <c r="RU108" s="84"/>
      <c r="RV108" s="84"/>
      <c r="RW108" s="84"/>
      <c r="RX108" s="84"/>
      <c r="RY108" s="84"/>
      <c r="RZ108" s="84"/>
      <c r="SA108" s="84"/>
      <c r="SB108" s="84"/>
      <c r="SC108" s="84"/>
      <c r="SD108" s="84"/>
      <c r="SE108" s="84"/>
      <c r="SF108" s="84"/>
      <c r="SG108" s="84"/>
      <c r="SH108" s="84"/>
      <c r="SI108" s="84"/>
      <c r="SJ108" s="84"/>
      <c r="SK108" s="84"/>
      <c r="SL108" s="84"/>
      <c r="SM108" s="84"/>
      <c r="SN108" s="84"/>
      <c r="SO108" s="84"/>
      <c r="SP108" s="84"/>
      <c r="SQ108" s="84"/>
      <c r="SR108" s="84"/>
      <c r="SS108" s="84"/>
      <c r="ST108" s="84"/>
      <c r="SU108" s="84"/>
      <c r="SV108" s="84"/>
      <c r="SW108" s="84"/>
      <c r="SX108" s="84"/>
      <c r="SY108" s="84"/>
      <c r="SZ108" s="84"/>
      <c r="TA108" s="84"/>
      <c r="TB108" s="84"/>
      <c r="TC108" s="84"/>
      <c r="TD108" s="84"/>
      <c r="TE108" s="84"/>
      <c r="TF108" s="84"/>
      <c r="TG108" s="84"/>
      <c r="TH108" s="84"/>
      <c r="TI108" s="84"/>
      <c r="TJ108" s="84"/>
      <c r="TK108" s="84"/>
      <c r="TL108" s="84"/>
      <c r="TM108" s="84"/>
      <c r="TN108" s="84"/>
      <c r="TO108" s="84"/>
      <c r="TP108" s="84"/>
      <c r="TQ108" s="84"/>
      <c r="TR108" s="84"/>
      <c r="TS108" s="84"/>
      <c r="TT108" s="84"/>
      <c r="TU108" s="84"/>
      <c r="TV108" s="84"/>
      <c r="TW108" s="84"/>
      <c r="TX108" s="84"/>
      <c r="TY108" s="84"/>
      <c r="TZ108" s="84"/>
      <c r="UA108" s="84"/>
      <c r="UB108" s="84"/>
      <c r="UC108" s="84"/>
      <c r="UD108" s="84"/>
      <c r="UE108" s="84"/>
      <c r="UF108" s="84"/>
      <c r="UG108" s="84"/>
      <c r="UH108" s="84"/>
      <c r="UI108" s="84"/>
      <c r="UJ108" s="84"/>
      <c r="UK108" s="84"/>
      <c r="UL108" s="84"/>
      <c r="UM108" s="84"/>
      <c r="UN108" s="84"/>
      <c r="UO108" s="84"/>
      <c r="UP108" s="84"/>
      <c r="UQ108" s="84"/>
      <c r="UR108" s="84"/>
      <c r="US108" s="84"/>
      <c r="UT108" s="84"/>
      <c r="UU108" s="84"/>
      <c r="UV108" s="84"/>
      <c r="UW108" s="84"/>
      <c r="UX108" s="84"/>
      <c r="UY108" s="84"/>
      <c r="UZ108" s="84"/>
      <c r="VA108" s="84"/>
      <c r="VB108" s="84"/>
      <c r="VC108" s="84"/>
      <c r="VD108" s="84"/>
      <c r="VE108" s="84"/>
      <c r="VF108" s="84"/>
      <c r="VG108" s="84"/>
      <c r="VH108" s="84"/>
      <c r="VI108" s="84"/>
      <c r="VJ108" s="84"/>
      <c r="VK108" s="84"/>
      <c r="VL108" s="84"/>
      <c r="VM108" s="84"/>
      <c r="VN108" s="84"/>
      <c r="VO108" s="84"/>
      <c r="VP108" s="84"/>
      <c r="VQ108" s="84"/>
      <c r="VR108" s="84"/>
      <c r="VS108" s="84"/>
      <c r="VT108" s="84"/>
      <c r="VU108" s="84"/>
      <c r="VV108" s="84"/>
      <c r="VW108" s="84"/>
      <c r="VX108" s="84"/>
      <c r="VY108" s="84"/>
      <c r="VZ108" s="84"/>
      <c r="WA108" s="84"/>
      <c r="WB108" s="84"/>
      <c r="WC108" s="84"/>
      <c r="WD108" s="84"/>
      <c r="WE108" s="84"/>
      <c r="WF108" s="84"/>
      <c r="WG108" s="84"/>
      <c r="WH108" s="84"/>
      <c r="WI108" s="84"/>
      <c r="WJ108" s="84"/>
      <c r="WK108" s="84"/>
      <c r="WL108" s="84"/>
      <c r="WM108" s="84"/>
      <c r="WN108" s="84"/>
      <c r="WO108" s="84"/>
      <c r="WP108" s="84"/>
      <c r="WQ108" s="84"/>
      <c r="WR108" s="84"/>
      <c r="WS108" s="84"/>
      <c r="WT108" s="84"/>
      <c r="WU108" s="84"/>
      <c r="WV108" s="84"/>
      <c r="WW108" s="84"/>
      <c r="WX108" s="84"/>
      <c r="WY108" s="84"/>
      <c r="WZ108" s="84"/>
      <c r="XA108" s="84"/>
      <c r="XB108" s="84"/>
      <c r="XC108" s="84"/>
      <c r="XD108" s="84"/>
      <c r="XE108" s="84"/>
      <c r="XF108" s="84"/>
      <c r="XG108" s="84"/>
      <c r="XH108" s="84"/>
      <c r="XI108" s="84"/>
      <c r="XJ108" s="84"/>
      <c r="XK108" s="84"/>
      <c r="XL108" s="84"/>
      <c r="XM108" s="84"/>
      <c r="XN108" s="84"/>
      <c r="XO108" s="84"/>
      <c r="XP108" s="84"/>
      <c r="XQ108" s="84"/>
      <c r="XR108" s="84"/>
      <c r="XS108" s="84"/>
      <c r="XT108" s="84"/>
      <c r="XU108" s="84"/>
      <c r="XV108" s="84"/>
      <c r="XW108" s="84"/>
      <c r="XX108" s="84"/>
      <c r="XY108" s="84"/>
      <c r="XZ108" s="84"/>
      <c r="YA108" s="84"/>
      <c r="YB108" s="84"/>
      <c r="YC108" s="84"/>
      <c r="YD108" s="84"/>
      <c r="YE108" s="84"/>
      <c r="YF108" s="84"/>
      <c r="YG108" s="84"/>
      <c r="YH108" s="84"/>
      <c r="YI108" s="84"/>
      <c r="YJ108" s="84"/>
      <c r="YK108" s="84"/>
      <c r="YL108" s="84"/>
      <c r="YM108" s="84"/>
      <c r="YN108" s="84"/>
      <c r="YO108" s="84"/>
      <c r="YP108" s="84"/>
      <c r="YQ108" s="84"/>
      <c r="YR108" s="84"/>
      <c r="YS108" s="84"/>
      <c r="YT108" s="84"/>
      <c r="YU108" s="84"/>
      <c r="YV108" s="84"/>
      <c r="YW108" s="84"/>
      <c r="YX108" s="84"/>
      <c r="YY108" s="84"/>
      <c r="YZ108" s="84"/>
      <c r="ZA108" s="84"/>
      <c r="ZB108" s="84"/>
      <c r="ZC108" s="84"/>
      <c r="ZD108" s="84"/>
      <c r="ZE108" s="84"/>
      <c r="ZF108" s="84"/>
      <c r="ZG108" s="84"/>
      <c r="ZH108" s="84"/>
      <c r="ZI108" s="84"/>
      <c r="ZJ108" s="84"/>
      <c r="ZK108" s="84"/>
      <c r="ZL108" s="84"/>
      <c r="ZM108" s="84"/>
      <c r="ZN108" s="84"/>
      <c r="ZO108" s="84"/>
      <c r="ZP108" s="84"/>
      <c r="ZQ108" s="84"/>
      <c r="ZR108" s="84"/>
      <c r="ZS108" s="84"/>
      <c r="ZT108" s="84"/>
      <c r="ZU108" s="84"/>
      <c r="ZV108" s="84"/>
      <c r="ZW108" s="84"/>
      <c r="ZX108" s="84"/>
      <c r="ZY108" s="84"/>
      <c r="ZZ108" s="84"/>
      <c r="AAA108" s="84"/>
      <c r="AAB108" s="84"/>
      <c r="AAC108" s="84"/>
      <c r="AAD108" s="84"/>
      <c r="AAE108" s="84"/>
      <c r="AAF108" s="84"/>
      <c r="AAG108" s="84"/>
      <c r="AAH108" s="84"/>
      <c r="AAI108" s="84"/>
      <c r="AAJ108" s="84"/>
      <c r="AAK108" s="84"/>
      <c r="AAL108" s="84"/>
      <c r="AAM108" s="84"/>
      <c r="AAN108" s="84"/>
      <c r="AAO108" s="84"/>
      <c r="AAP108" s="84"/>
      <c r="AAQ108" s="84"/>
      <c r="AAR108" s="84"/>
      <c r="AAS108" s="84"/>
      <c r="AAT108" s="84"/>
      <c r="AAU108" s="84"/>
      <c r="AAV108" s="84"/>
      <c r="AAW108" s="84"/>
      <c r="AAX108" s="84"/>
      <c r="AAY108" s="84"/>
      <c r="AAZ108" s="84"/>
      <c r="ABA108" s="84"/>
      <c r="ABB108" s="84"/>
      <c r="ABC108" s="84"/>
      <c r="ABD108" s="84"/>
      <c r="ABE108" s="84"/>
      <c r="ABF108" s="84"/>
      <c r="ABG108" s="84"/>
      <c r="ABH108" s="84"/>
      <c r="ABI108" s="84"/>
      <c r="ABJ108" s="84"/>
      <c r="ABK108" s="84"/>
      <c r="ABL108" s="84"/>
      <c r="ABM108" s="84"/>
      <c r="ABN108" s="84"/>
      <c r="ABO108" s="84"/>
      <c r="ABP108" s="84"/>
      <c r="ABQ108" s="84"/>
      <c r="ABR108" s="84"/>
      <c r="ABS108" s="84"/>
      <c r="ABT108" s="84"/>
      <c r="ABU108" s="84"/>
      <c r="ABV108" s="84"/>
      <c r="ABW108" s="84"/>
      <c r="ABX108" s="84"/>
      <c r="ABY108" s="84"/>
      <c r="ABZ108" s="84"/>
      <c r="ACA108" s="84"/>
      <c r="ACB108" s="84"/>
      <c r="ACC108" s="84"/>
      <c r="ACD108" s="84"/>
      <c r="ACE108" s="84"/>
      <c r="ACF108" s="84"/>
      <c r="ACG108" s="84"/>
      <c r="ACH108" s="84"/>
      <c r="ACI108" s="84"/>
      <c r="ACJ108" s="84"/>
      <c r="ACK108" s="84"/>
      <c r="ACL108" s="84"/>
      <c r="ACM108" s="84"/>
      <c r="ACN108" s="84"/>
      <c r="ACO108" s="84"/>
      <c r="ACP108" s="84"/>
      <c r="ACQ108" s="84"/>
      <c r="ACR108" s="84"/>
      <c r="ACS108" s="84"/>
      <c r="ACT108" s="84"/>
      <c r="ACU108" s="84"/>
      <c r="ACV108" s="84"/>
      <c r="ACW108" s="84"/>
      <c r="ACX108" s="84"/>
      <c r="ACY108" s="84"/>
      <c r="ACZ108" s="84"/>
      <c r="ADA108" s="84"/>
      <c r="ADB108" s="84"/>
      <c r="ADC108" s="84"/>
      <c r="ADD108" s="84"/>
      <c r="ADE108" s="84"/>
      <c r="ADF108" s="84"/>
      <c r="ADG108" s="84"/>
      <c r="ADH108" s="84"/>
      <c r="ADI108" s="84"/>
      <c r="ADJ108" s="84"/>
      <c r="ADK108" s="84"/>
      <c r="ADL108" s="84"/>
      <c r="ADM108" s="84"/>
      <c r="ADN108" s="84"/>
      <c r="ADO108" s="84"/>
      <c r="ADP108" s="84"/>
      <c r="ADQ108" s="84"/>
      <c r="ADR108" s="84"/>
      <c r="ADS108" s="84"/>
      <c r="ADT108" s="84"/>
      <c r="ADU108" s="84"/>
      <c r="ADV108" s="84"/>
      <c r="ADW108" s="84"/>
      <c r="ADX108" s="84"/>
      <c r="ADY108" s="84"/>
      <c r="ADZ108" s="84"/>
      <c r="AEA108" s="84"/>
      <c r="AEB108" s="84"/>
      <c r="AEC108" s="84"/>
      <c r="AED108" s="84"/>
      <c r="AEE108" s="84"/>
      <c r="AEF108" s="84"/>
      <c r="AEG108" s="84"/>
      <c r="AEH108" s="84"/>
      <c r="AEI108" s="84"/>
      <c r="AEJ108" s="84"/>
      <c r="AEK108" s="84"/>
      <c r="AEL108" s="84"/>
      <c r="AEM108" s="84"/>
      <c r="AEN108" s="84"/>
      <c r="AEO108" s="84"/>
      <c r="AEP108" s="84"/>
      <c r="AEQ108" s="84"/>
      <c r="AER108" s="84"/>
      <c r="AES108" s="84"/>
      <c r="AET108" s="84"/>
      <c r="AEU108" s="84"/>
      <c r="AEV108" s="84"/>
      <c r="AEW108" s="84"/>
      <c r="AEX108" s="84"/>
      <c r="AEY108" s="84"/>
      <c r="AEZ108" s="84"/>
      <c r="AFA108" s="84"/>
      <c r="AFB108" s="84"/>
      <c r="AFC108" s="84"/>
      <c r="AFD108" s="84"/>
      <c r="AFE108" s="84"/>
      <c r="AFF108" s="84"/>
      <c r="AFG108" s="84"/>
      <c r="AFH108" s="84"/>
      <c r="AFI108" s="84"/>
      <c r="AFJ108" s="84"/>
      <c r="AFK108" s="84"/>
      <c r="AFL108" s="84"/>
      <c r="AFM108" s="84"/>
      <c r="AFN108" s="84"/>
      <c r="AFO108" s="84"/>
      <c r="AFP108" s="84"/>
      <c r="AFQ108" s="84"/>
      <c r="AFR108" s="84"/>
      <c r="AFS108" s="84"/>
      <c r="AFT108" s="84"/>
      <c r="AFU108" s="84"/>
      <c r="AFV108" s="84"/>
      <c r="AFW108" s="84"/>
      <c r="AFX108" s="84"/>
      <c r="AFY108" s="84"/>
      <c r="AFZ108" s="84"/>
      <c r="AGA108" s="84"/>
      <c r="AGB108" s="84"/>
      <c r="AGC108" s="84"/>
      <c r="AGD108" s="84"/>
      <c r="AGE108" s="84"/>
      <c r="AGF108" s="84"/>
      <c r="AGG108" s="84"/>
      <c r="AGH108" s="84"/>
      <c r="AGI108" s="84"/>
      <c r="AGJ108" s="84"/>
      <c r="AGK108" s="84"/>
      <c r="AGL108" s="84"/>
      <c r="AGM108" s="84"/>
      <c r="AGN108" s="84"/>
      <c r="AGO108" s="84"/>
      <c r="AGP108" s="84"/>
      <c r="AGQ108" s="84"/>
      <c r="AGR108" s="84"/>
      <c r="AGS108" s="84"/>
      <c r="AGT108" s="84"/>
      <c r="AGU108" s="84"/>
      <c r="AGV108" s="84"/>
      <c r="AGW108" s="84"/>
      <c r="AGX108" s="84"/>
      <c r="AGY108" s="84"/>
      <c r="AGZ108" s="84"/>
      <c r="AHA108" s="84"/>
      <c r="AHB108" s="84"/>
      <c r="AHC108" s="84"/>
      <c r="AHD108" s="84"/>
      <c r="AHE108" s="84"/>
      <c r="AHF108" s="84"/>
      <c r="AHG108" s="84"/>
      <c r="AHH108" s="84"/>
      <c r="AHI108" s="84"/>
      <c r="AHJ108" s="84"/>
      <c r="AHK108" s="84"/>
      <c r="AHL108" s="84"/>
      <c r="AHM108" s="84"/>
      <c r="AHN108" s="84"/>
      <c r="AHO108" s="84"/>
      <c r="AHP108" s="84"/>
      <c r="AHQ108" s="84"/>
      <c r="AHR108" s="84"/>
      <c r="AHS108" s="84"/>
      <c r="AHT108" s="84"/>
      <c r="AHU108" s="84"/>
      <c r="AHV108" s="84"/>
      <c r="AHW108" s="84"/>
      <c r="AHX108" s="84"/>
      <c r="AHY108" s="84"/>
      <c r="AHZ108" s="84"/>
      <c r="AIA108" s="84"/>
      <c r="AIB108" s="84"/>
      <c r="AIC108" s="84"/>
      <c r="AID108" s="84"/>
      <c r="AIE108" s="84"/>
      <c r="AIF108" s="84"/>
      <c r="AIG108" s="84"/>
      <c r="AIH108" s="84"/>
      <c r="AII108" s="84"/>
      <c r="AIJ108" s="84"/>
      <c r="AIK108" s="84"/>
      <c r="AIL108" s="84"/>
      <c r="AIM108" s="84"/>
      <c r="AIN108" s="84"/>
      <c r="AIO108" s="84"/>
      <c r="AIP108" s="84"/>
      <c r="AIQ108" s="84"/>
      <c r="AIR108" s="84"/>
      <c r="AIS108" s="84"/>
      <c r="AIT108" s="84"/>
      <c r="AIU108" s="84"/>
      <c r="AIV108" s="84"/>
      <c r="AIW108" s="84"/>
      <c r="AIX108" s="84"/>
      <c r="AIY108" s="84"/>
      <c r="AIZ108" s="84"/>
      <c r="AJA108" s="84"/>
      <c r="AJB108" s="84"/>
      <c r="AJC108" s="84"/>
      <c r="AJD108" s="84"/>
      <c r="AJE108" s="84"/>
      <c r="AJF108" s="84"/>
      <c r="AJG108" s="84"/>
      <c r="AJH108" s="84"/>
      <c r="AJI108" s="84"/>
      <c r="AJJ108" s="84"/>
      <c r="AJK108" s="84"/>
      <c r="AJL108" s="84"/>
      <c r="AJM108" s="84"/>
      <c r="AJN108" s="84"/>
      <c r="AJO108" s="84"/>
      <c r="AJP108" s="84"/>
      <c r="AJQ108" s="84"/>
      <c r="AJR108" s="84"/>
      <c r="AJS108" s="84"/>
      <c r="AJT108" s="84"/>
      <c r="AJU108" s="84"/>
      <c r="AJV108" s="84"/>
      <c r="AJW108" s="84"/>
      <c r="AJX108" s="84"/>
      <c r="AJY108" s="84"/>
      <c r="AJZ108" s="84"/>
      <c r="AKA108" s="84"/>
      <c r="AKB108" s="84"/>
      <c r="AKC108" s="84"/>
      <c r="AKD108" s="84"/>
      <c r="AKE108" s="84"/>
      <c r="AKF108" s="84"/>
      <c r="AKG108" s="84"/>
      <c r="AKH108" s="84"/>
      <c r="AKI108" s="84"/>
      <c r="AKJ108" s="84"/>
      <c r="AKK108" s="84"/>
      <c r="AKL108" s="84"/>
      <c r="AKM108" s="84"/>
      <c r="AKN108" s="84"/>
      <c r="AKO108" s="84"/>
      <c r="AKP108" s="84"/>
      <c r="AKQ108" s="84"/>
      <c r="AKR108" s="84"/>
      <c r="AKS108" s="84"/>
      <c r="AKT108" s="84"/>
      <c r="AKU108" s="84"/>
      <c r="AKV108" s="84"/>
      <c r="AKW108" s="84"/>
      <c r="AKX108" s="84"/>
      <c r="AKY108" s="84"/>
      <c r="AKZ108" s="84"/>
      <c r="ALA108" s="84"/>
      <c r="ALB108" s="84"/>
      <c r="ALC108" s="84"/>
      <c r="ALD108" s="84"/>
      <c r="ALE108" s="84"/>
      <c r="ALF108" s="84"/>
      <c r="ALG108" s="84"/>
      <c r="ALH108" s="84"/>
      <c r="ALI108" s="84"/>
      <c r="ALJ108" s="84"/>
      <c r="ALK108" s="84"/>
      <c r="ALL108" s="84"/>
      <c r="ALM108" s="84"/>
      <c r="ALN108" s="84"/>
      <c r="ALO108" s="84"/>
      <c r="ALP108" s="84"/>
      <c r="ALQ108" s="84"/>
      <c r="ALR108" s="84"/>
      <c r="ALS108" s="84"/>
      <c r="ALT108" s="84"/>
      <c r="ALU108" s="84"/>
      <c r="ALV108" s="84"/>
      <c r="ALW108" s="84"/>
      <c r="ALX108" s="84"/>
      <c r="ALY108" s="84"/>
      <c r="ALZ108" s="84"/>
      <c r="AMA108" s="84"/>
      <c r="AMB108" s="84"/>
      <c r="AMC108" s="84"/>
      <c r="AMD108" s="84"/>
      <c r="AME108" s="84"/>
      <c r="AMF108" s="84"/>
      <c r="AMG108" s="84"/>
      <c r="AMH108" s="84"/>
      <c r="AMI108" s="84"/>
      <c r="AMJ108" s="84"/>
    </row>
    <row r="109" spans="1:1025">
      <c r="B10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 s="42" t="s">
        <v>12</v>
      </c>
      <c r="D109" s="42">
        <v>88264</v>
      </c>
      <c r="E109" s="39">
        <v>1</v>
      </c>
      <c r="F1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09" s="39">
        <f ca="1">ROUND(E109*G109,2)</f>
        <v>17.940000000000001</v>
      </c>
      <c r="I109" s="68"/>
      <c r="K109" s="16" t="str">
        <f t="shared" si="19"/>
        <v>SEDUC E 94</v>
      </c>
    </row>
    <row r="110" spans="1:1025">
      <c r="B11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 s="42" t="s">
        <v>12</v>
      </c>
      <c r="D110" s="42">
        <v>88247</v>
      </c>
      <c r="E110" s="39">
        <v>1</v>
      </c>
      <c r="F1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0" s="39">
        <f ca="1">ROUND(E110*G110,2)</f>
        <v>14.01</v>
      </c>
      <c r="I110" s="68"/>
      <c r="K110" s="16" t="str">
        <f t="shared" si="19"/>
        <v>SEDUC E 94</v>
      </c>
    </row>
    <row r="111" spans="1:1025">
      <c r="B11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11" s="42" t="s">
        <v>17</v>
      </c>
      <c r="D111" s="42">
        <v>830</v>
      </c>
      <c r="E111" s="39">
        <v>1</v>
      </c>
      <c r="F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353,45</v>
      </c>
      <c r="H111" s="39">
        <f t="shared" ref="H111" ca="1" si="20">ROUND(E111*G111,2)</f>
        <v>353.45</v>
      </c>
      <c r="I111" s="68"/>
      <c r="K111" s="16" t="str">
        <f t="shared" si="19"/>
        <v>SEDUC E 94</v>
      </c>
    </row>
    <row r="112" spans="1:1025">
      <c r="A112" s="41">
        <f ca="1">H112</f>
        <v>385.4</v>
      </c>
      <c r="B112" s="137" t="s">
        <v>13</v>
      </c>
      <c r="C112" s="42"/>
      <c r="D112" s="42"/>
      <c r="E112" s="39"/>
      <c r="F112" s="39"/>
      <c r="G112" s="39"/>
      <c r="H112" s="58">
        <f ca="1">SUM(H109:H111)</f>
        <v>385.4</v>
      </c>
      <c r="I112" s="68" t="str">
        <f>A107</f>
        <v>SEDUC E 94</v>
      </c>
      <c r="J112" s="79">
        <f ca="1">H112</f>
        <v>385.4</v>
      </c>
      <c r="K112" s="16" t="str">
        <f t="shared" si="19"/>
        <v>SEDUC E 94</v>
      </c>
    </row>
    <row r="113" spans="1:11" ht="20.25">
      <c r="B113" s="157" t="str">
        <f>A114</f>
        <v>SEDUC E 107</v>
      </c>
      <c r="C113" s="158"/>
      <c r="D113" s="158"/>
      <c r="E113" s="158"/>
      <c r="F113" s="158"/>
      <c r="G113" s="158"/>
      <c r="H113" s="159"/>
      <c r="K113" s="16" t="str">
        <f>B113</f>
        <v>SEDUC E 107</v>
      </c>
    </row>
    <row r="114" spans="1:11">
      <c r="A114" s="102" t="s">
        <v>30876</v>
      </c>
      <c r="B114" s="179" t="s">
        <v>30877</v>
      </c>
      <c r="C114" s="161"/>
      <c r="D114" s="161"/>
      <c r="E114" s="161"/>
      <c r="F114" s="162"/>
      <c r="G114" s="44" t="s">
        <v>3</v>
      </c>
      <c r="H114" s="45" t="s">
        <v>4</v>
      </c>
      <c r="I114" s="68"/>
      <c r="K114" s="16" t="str">
        <f>K113</f>
        <v>SEDUC E 107</v>
      </c>
    </row>
    <row r="115" spans="1:11">
      <c r="B115" s="132" t="s">
        <v>5</v>
      </c>
      <c r="C115" s="47" t="s">
        <v>6</v>
      </c>
      <c r="D115" s="47" t="s">
        <v>7</v>
      </c>
      <c r="E115" s="48" t="s">
        <v>8</v>
      </c>
      <c r="F115" s="46" t="s">
        <v>15</v>
      </c>
      <c r="G115" s="49" t="s">
        <v>16</v>
      </c>
      <c r="H115" s="50" t="s">
        <v>11</v>
      </c>
      <c r="I115" s="68"/>
      <c r="K115" s="16" t="str">
        <f t="shared" ref="K115:K120" si="21">K114</f>
        <v>SEDUC E 107</v>
      </c>
    </row>
    <row r="116" spans="1:11">
      <c r="B11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16" s="40" t="s">
        <v>30875</v>
      </c>
      <c r="D116" s="98">
        <v>25002</v>
      </c>
      <c r="E116" s="51">
        <v>1.38</v>
      </c>
      <c r="F1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16"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116" s="51">
        <f ca="1">ROUND(E116*G116,2)</f>
        <v>47.54</v>
      </c>
      <c r="I116" s="68"/>
      <c r="K116" s="16" t="str">
        <f t="shared" si="21"/>
        <v>SEDUC E 107</v>
      </c>
    </row>
    <row r="117" spans="1:11">
      <c r="B117"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 s="40" t="s">
        <v>12</v>
      </c>
      <c r="D117" s="98">
        <v>88247</v>
      </c>
      <c r="E117" s="51">
        <v>0.13519999999999999</v>
      </c>
      <c r="F11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7" s="51">
        <f ca="1">ROUND(E117*G117,2)</f>
        <v>1.89</v>
      </c>
      <c r="I117" s="68"/>
      <c r="K117" s="16" t="str">
        <f t="shared" si="21"/>
        <v>SEDUC E 107</v>
      </c>
    </row>
    <row r="118" spans="1:11">
      <c r="B118"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 s="40" t="s">
        <v>12</v>
      </c>
      <c r="D118" s="98">
        <v>88264</v>
      </c>
      <c r="E118" s="51">
        <v>0.13519999999999999</v>
      </c>
      <c r="F11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18" s="51">
        <f ca="1">ROUND(E118*G118,2)</f>
        <v>2.4300000000000002</v>
      </c>
      <c r="I118" s="68"/>
      <c r="K118" s="16" t="str">
        <f t="shared" si="21"/>
        <v>SEDUC E 107</v>
      </c>
    </row>
    <row r="119" spans="1:11">
      <c r="A119" s="41">
        <f ca="1">H119</f>
        <v>51.86</v>
      </c>
      <c r="B119" s="132" t="s">
        <v>13</v>
      </c>
      <c r="C119" s="40"/>
      <c r="D119" s="40"/>
      <c r="E119" s="52"/>
      <c r="F119" s="35"/>
      <c r="G119" s="53"/>
      <c r="H119" s="43">
        <f ca="1">SUM(H116:H118)</f>
        <v>51.86</v>
      </c>
      <c r="I119" s="68" t="str">
        <f>A114</f>
        <v>SEDUC E 107</v>
      </c>
      <c r="J119" s="87">
        <f ca="1">H119</f>
        <v>51.86</v>
      </c>
      <c r="K119" s="16" t="str">
        <f t="shared" si="21"/>
        <v>SEDUC E 107</v>
      </c>
    </row>
    <row r="120" spans="1:11">
      <c r="K120" s="16" t="str">
        <f t="shared" si="21"/>
        <v>SEDUC E 107</v>
      </c>
    </row>
    <row r="121" spans="1:11" ht="20.25">
      <c r="B121" s="157" t="str">
        <f>A122</f>
        <v>SEDUC E 112</v>
      </c>
      <c r="C121" s="158"/>
      <c r="D121" s="158"/>
      <c r="E121" s="158"/>
      <c r="F121" s="158"/>
      <c r="G121" s="158"/>
      <c r="H121" s="159"/>
      <c r="I121" s="68"/>
      <c r="K121" s="16" t="str">
        <f>B$121</f>
        <v>SEDUC E 112</v>
      </c>
    </row>
    <row r="122" spans="1:11">
      <c r="A122" s="104" t="s">
        <v>31013</v>
      </c>
      <c r="B122" s="160" t="s">
        <v>31016</v>
      </c>
      <c r="C122" s="161"/>
      <c r="D122" s="161"/>
      <c r="E122" s="161"/>
      <c r="F122" s="162"/>
      <c r="G122" s="44" t="s">
        <v>3</v>
      </c>
      <c r="H122" s="103" t="s">
        <v>29</v>
      </c>
      <c r="I122" s="68"/>
      <c r="K122" s="16" t="str">
        <f t="shared" ref="K122:K127" si="22">B$121</f>
        <v>SEDUC E 112</v>
      </c>
    </row>
    <row r="123" spans="1:11">
      <c r="B123" s="132" t="s">
        <v>5</v>
      </c>
      <c r="C123" s="47" t="s">
        <v>6</v>
      </c>
      <c r="D123" s="47" t="s">
        <v>7</v>
      </c>
      <c r="E123" s="48" t="s">
        <v>8</v>
      </c>
      <c r="F123" s="46" t="s">
        <v>15</v>
      </c>
      <c r="G123" s="49" t="s">
        <v>16</v>
      </c>
      <c r="H123" s="50" t="s">
        <v>11</v>
      </c>
      <c r="I123" s="68"/>
      <c r="K123" s="16" t="str">
        <f t="shared" si="22"/>
        <v>SEDUC E 112</v>
      </c>
    </row>
    <row r="124" spans="1:11">
      <c r="B124"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24" s="40" t="s">
        <v>31014</v>
      </c>
      <c r="D124" s="98" t="s">
        <v>11038</v>
      </c>
      <c r="E124" s="51">
        <v>1.0269999999999999</v>
      </c>
      <c r="F1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2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4" s="51">
        <f ca="1">ROUND(E124*G124,2)</f>
        <v>15.46</v>
      </c>
      <c r="I124" s="68"/>
      <c r="K124" s="16" t="str">
        <f t="shared" si="22"/>
        <v>SEDUC E 112</v>
      </c>
    </row>
    <row r="125" spans="1:11">
      <c r="B125"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25" s="40" t="s">
        <v>31015</v>
      </c>
      <c r="D125" s="98">
        <v>4112</v>
      </c>
      <c r="E125" s="51">
        <f>1/1.5</f>
        <v>0.66666666666666663</v>
      </c>
      <c r="F1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125" s="51">
        <f ca="1">ROUND(E125*G125,2)</f>
        <v>3.27</v>
      </c>
      <c r="I125" s="68"/>
      <c r="K125" s="16" t="str">
        <f t="shared" si="22"/>
        <v>SEDUC E 112</v>
      </c>
    </row>
    <row r="126" spans="1:11">
      <c r="B126"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 s="40" t="s">
        <v>12</v>
      </c>
      <c r="D126" s="98">
        <v>88247</v>
      </c>
      <c r="E126" s="105">
        <v>3.7999999999999999E-2</v>
      </c>
      <c r="F12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6" s="51">
        <f ca="1">ROUND(E126*G126,2)</f>
        <v>0.53</v>
      </c>
      <c r="I126" s="68"/>
      <c r="K126" s="16" t="str">
        <f t="shared" si="22"/>
        <v>SEDUC E 112</v>
      </c>
    </row>
    <row r="127" spans="1:11">
      <c r="B127"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 s="40" t="s">
        <v>12</v>
      </c>
      <c r="D127" s="98">
        <v>88264</v>
      </c>
      <c r="E127" s="105">
        <v>3.7999999999999999E-2</v>
      </c>
      <c r="F12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27" s="51">
        <f ca="1">ROUND(E127*G127,2)</f>
        <v>0.68</v>
      </c>
      <c r="I127" s="68"/>
      <c r="K127" s="16" t="str">
        <f t="shared" si="22"/>
        <v>SEDUC E 112</v>
      </c>
    </row>
    <row r="128" spans="1:11">
      <c r="A128" s="41">
        <f ca="1">H128</f>
        <v>19.940000000000001</v>
      </c>
      <c r="B128" s="132" t="s">
        <v>13</v>
      </c>
      <c r="C128" s="40"/>
      <c r="D128" s="40"/>
      <c r="E128" s="52"/>
      <c r="F128" s="35"/>
      <c r="G128" s="53"/>
      <c r="H128" s="43">
        <f ca="1">SUM(H124:H127)</f>
        <v>19.940000000000001</v>
      </c>
      <c r="I128" s="68" t="str">
        <f>A122</f>
        <v>SEDUC E 112</v>
      </c>
      <c r="J128" s="71">
        <f ca="1">H128</f>
        <v>19.940000000000001</v>
      </c>
      <c r="K128" s="16" t="str">
        <f>B$121</f>
        <v>SEDUC E 112</v>
      </c>
    </row>
    <row r="129" spans="1:11">
      <c r="K129" s="16" t="str">
        <f>B$121</f>
        <v>SEDUC E 112</v>
      </c>
    </row>
    <row r="130" spans="1:11" ht="20.25">
      <c r="B130" s="157" t="str">
        <f>A131</f>
        <v>SEDUC E 113</v>
      </c>
      <c r="C130" s="158"/>
      <c r="D130" s="158"/>
      <c r="E130" s="158"/>
      <c r="F130" s="158"/>
      <c r="G130" s="158"/>
      <c r="H130" s="159"/>
      <c r="I130" s="68"/>
      <c r="K130" s="16" t="str">
        <f>B$130</f>
        <v>SEDUC E 113</v>
      </c>
    </row>
    <row r="131" spans="1:11">
      <c r="A131" s="104" t="s">
        <v>31017</v>
      </c>
      <c r="B131" s="160" t="s">
        <v>31018</v>
      </c>
      <c r="C131" s="161"/>
      <c r="D131" s="161"/>
      <c r="E131" s="161"/>
      <c r="F131" s="162"/>
      <c r="G131" s="44" t="s">
        <v>3</v>
      </c>
      <c r="H131" s="103" t="s">
        <v>4</v>
      </c>
      <c r="I131" s="68"/>
      <c r="K131" s="16" t="str">
        <f t="shared" ref="K131:K136" si="23">B$130</f>
        <v>SEDUC E 113</v>
      </c>
    </row>
    <row r="132" spans="1:11">
      <c r="B132" s="132" t="s">
        <v>5</v>
      </c>
      <c r="C132" s="47" t="s">
        <v>6</v>
      </c>
      <c r="D132" s="47" t="s">
        <v>7</v>
      </c>
      <c r="E132" s="48" t="s">
        <v>8</v>
      </c>
      <c r="F132" s="46" t="s">
        <v>15</v>
      </c>
      <c r="G132" s="49" t="s">
        <v>16</v>
      </c>
      <c r="H132" s="50" t="s">
        <v>11</v>
      </c>
      <c r="I132" s="68"/>
      <c r="K132" s="16" t="str">
        <f t="shared" si="23"/>
        <v>SEDUC E 113</v>
      </c>
    </row>
    <row r="133" spans="1:11">
      <c r="B133"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33" s="40" t="s">
        <v>31015</v>
      </c>
      <c r="D133" s="98">
        <v>8946</v>
      </c>
      <c r="E133" s="51">
        <f>1/1.5</f>
        <v>0.66666666666666663</v>
      </c>
      <c r="F1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33" s="51">
        <f ca="1">ROUND(E133*G133,2)</f>
        <v>7.67</v>
      </c>
      <c r="I133" s="68"/>
      <c r="K133" s="16" t="str">
        <f t="shared" si="23"/>
        <v>SEDUC E 113</v>
      </c>
    </row>
    <row r="134" spans="1:11">
      <c r="B134"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34" s="40" t="s">
        <v>12</v>
      </c>
      <c r="D134" s="98">
        <v>88247</v>
      </c>
      <c r="E134" s="105">
        <v>3.7999999999999999E-2</v>
      </c>
      <c r="F13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34" s="51">
        <f ca="1">ROUND(E134*G134,2)</f>
        <v>0.53</v>
      </c>
      <c r="I134" s="68"/>
      <c r="K134" s="16" t="str">
        <f t="shared" si="23"/>
        <v>SEDUC E 113</v>
      </c>
    </row>
    <row r="135" spans="1:11">
      <c r="B135"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35" s="40" t="s">
        <v>12</v>
      </c>
      <c r="D135" s="98">
        <v>88264</v>
      </c>
      <c r="E135" s="105">
        <v>3.7999999999999999E-2</v>
      </c>
      <c r="F13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35" s="51">
        <f ca="1">ROUND(E135*G135,2)</f>
        <v>0.68</v>
      </c>
      <c r="I135" s="68"/>
      <c r="K135" s="16" t="str">
        <f t="shared" si="23"/>
        <v>SEDUC E 113</v>
      </c>
    </row>
    <row r="136" spans="1:11">
      <c r="A136" s="41">
        <f ca="1">H136</f>
        <v>8.879999999999999</v>
      </c>
      <c r="B136" s="132" t="s">
        <v>13</v>
      </c>
      <c r="C136" s="40"/>
      <c r="D136" s="40"/>
      <c r="E136" s="52"/>
      <c r="F136" s="35"/>
      <c r="G136" s="53"/>
      <c r="H136" s="43">
        <f ca="1">SUM(H133:H135)</f>
        <v>8.879999999999999</v>
      </c>
      <c r="I136" s="68" t="str">
        <f>A131</f>
        <v>SEDUC E 113</v>
      </c>
      <c r="J136" s="71">
        <f ca="1">H136</f>
        <v>8.879999999999999</v>
      </c>
      <c r="K136" s="16" t="str">
        <f t="shared" si="23"/>
        <v>SEDUC E 113</v>
      </c>
    </row>
    <row r="137" spans="1:11" ht="20.25">
      <c r="B137" s="166" t="str">
        <f>A138</f>
        <v>SEDUC E 117</v>
      </c>
      <c r="C137" s="167"/>
      <c r="D137" s="167"/>
      <c r="E137" s="167"/>
      <c r="F137" s="167"/>
      <c r="G137" s="167"/>
      <c r="H137" s="168"/>
      <c r="I137" s="68"/>
      <c r="K137" s="16" t="str">
        <f t="shared" ref="K137:K143" si="24">B$137</f>
        <v>SEDUC E 117</v>
      </c>
    </row>
    <row r="138" spans="1:11">
      <c r="A138" s="104" t="s">
        <v>31022</v>
      </c>
      <c r="B138" s="160" t="s">
        <v>31023</v>
      </c>
      <c r="C138" s="161"/>
      <c r="D138" s="161"/>
      <c r="E138" s="161"/>
      <c r="F138" s="162"/>
      <c r="G138" s="44" t="s">
        <v>3</v>
      </c>
      <c r="H138" s="106" t="s">
        <v>4</v>
      </c>
      <c r="I138" s="68"/>
      <c r="K138" s="16" t="str">
        <f t="shared" si="24"/>
        <v>SEDUC E 117</v>
      </c>
    </row>
    <row r="139" spans="1:11">
      <c r="B139" s="132" t="s">
        <v>5</v>
      </c>
      <c r="C139" s="47" t="s">
        <v>6</v>
      </c>
      <c r="D139" s="47" t="s">
        <v>7</v>
      </c>
      <c r="E139" s="48" t="s">
        <v>8</v>
      </c>
      <c r="F139" s="46" t="s">
        <v>15</v>
      </c>
      <c r="G139" s="49" t="s">
        <v>16</v>
      </c>
      <c r="H139" s="50" t="s">
        <v>11</v>
      </c>
      <c r="I139" s="68"/>
      <c r="K139" s="16" t="str">
        <f t="shared" si="24"/>
        <v>SEDUC E 117</v>
      </c>
    </row>
    <row r="140" spans="1:11">
      <c r="B140"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40" s="40" t="s">
        <v>31015</v>
      </c>
      <c r="D140" s="98">
        <v>6611</v>
      </c>
      <c r="E140" s="51">
        <f>1/1.5</f>
        <v>0.66666666666666663</v>
      </c>
      <c r="F1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40" s="51">
        <f ca="1">ROUND(E140*G140,2)</f>
        <v>15.1</v>
      </c>
      <c r="I140" s="68"/>
      <c r="K140" s="16" t="str">
        <f t="shared" si="24"/>
        <v>SEDUC E 117</v>
      </c>
    </row>
    <row r="141" spans="1:11">
      <c r="B141"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41" s="40" t="s">
        <v>12</v>
      </c>
      <c r="D141" s="98">
        <v>88247</v>
      </c>
      <c r="E141" s="105">
        <v>3.7999999999999999E-2</v>
      </c>
      <c r="F14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41" s="51">
        <f ca="1">ROUND(E141*G141,2)</f>
        <v>0.53</v>
      </c>
      <c r="I141" s="68"/>
      <c r="K141" s="16" t="str">
        <f t="shared" si="24"/>
        <v>SEDUC E 117</v>
      </c>
    </row>
    <row r="142" spans="1:11">
      <c r="B142"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2" s="40" t="s">
        <v>12</v>
      </c>
      <c r="D142" s="98">
        <v>88264</v>
      </c>
      <c r="E142" s="105">
        <v>3.7999999999999999E-2</v>
      </c>
      <c r="F14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42" s="51">
        <f ca="1">ROUND(E142*G142,2)</f>
        <v>0.68</v>
      </c>
      <c r="I142" s="68"/>
      <c r="K142" s="16" t="str">
        <f t="shared" si="24"/>
        <v>SEDUC E 117</v>
      </c>
    </row>
    <row r="143" spans="1:11">
      <c r="A143" s="41">
        <f ca="1">H143</f>
        <v>16.309999999999999</v>
      </c>
      <c r="B143" s="132" t="s">
        <v>13</v>
      </c>
      <c r="C143" s="40"/>
      <c r="D143" s="40"/>
      <c r="E143" s="52"/>
      <c r="F143" s="35"/>
      <c r="G143" s="53"/>
      <c r="H143" s="43">
        <f ca="1">SUM(H140:H142)</f>
        <v>16.309999999999999</v>
      </c>
      <c r="I143" s="68" t="str">
        <f>A138</f>
        <v>SEDUC E 117</v>
      </c>
      <c r="J143" s="71">
        <f ca="1">H143</f>
        <v>16.309999999999999</v>
      </c>
      <c r="K143" s="16" t="str">
        <f t="shared" si="24"/>
        <v>SEDUC E 117</v>
      </c>
    </row>
    <row r="144" spans="1:11" ht="20.25">
      <c r="B144" s="157" t="str">
        <f>A145</f>
        <v>SEDUC E 129</v>
      </c>
      <c r="C144" s="158"/>
      <c r="D144" s="158"/>
      <c r="E144" s="158"/>
      <c r="F144" s="158"/>
      <c r="G144" s="158"/>
      <c r="H144" s="159"/>
      <c r="K144" s="16" t="str">
        <f>B$144</f>
        <v>SEDUC E 129</v>
      </c>
    </row>
    <row r="145" spans="1:11">
      <c r="A145" s="104" t="s">
        <v>31036</v>
      </c>
      <c r="B145" s="160" t="s">
        <v>31027</v>
      </c>
      <c r="C145" s="161"/>
      <c r="D145" s="161"/>
      <c r="E145" s="161"/>
      <c r="F145" s="162"/>
      <c r="G145" s="44" t="s">
        <v>3</v>
      </c>
      <c r="H145" s="107" t="s">
        <v>4</v>
      </c>
      <c r="I145" s="68"/>
      <c r="J145" s="69"/>
      <c r="K145" s="16" t="str">
        <f t="shared" ref="K145:K150" si="25">B$144</f>
        <v>SEDUC E 129</v>
      </c>
    </row>
    <row r="146" spans="1:11">
      <c r="B146" s="132" t="s">
        <v>5</v>
      </c>
      <c r="C146" s="47" t="s">
        <v>6</v>
      </c>
      <c r="D146" s="47" t="s">
        <v>7</v>
      </c>
      <c r="E146" s="48" t="s">
        <v>8</v>
      </c>
      <c r="F146" s="46" t="s">
        <v>15</v>
      </c>
      <c r="G146" s="49" t="s">
        <v>16</v>
      </c>
      <c r="H146" s="50" t="s">
        <v>11</v>
      </c>
      <c r="I146" s="68"/>
      <c r="J146" s="70"/>
      <c r="K146" s="16" t="str">
        <f t="shared" si="25"/>
        <v>SEDUC E 129</v>
      </c>
    </row>
    <row r="147" spans="1:11">
      <c r="B147"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7" s="40" t="s">
        <v>12</v>
      </c>
      <c r="D147" s="40">
        <v>88264</v>
      </c>
      <c r="E147" s="51">
        <f>2</f>
        <v>2</v>
      </c>
      <c r="F1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47" s="51">
        <f ca="1">ROUND(E147*G147,2)</f>
        <v>35.880000000000003</v>
      </c>
      <c r="I147" s="68"/>
      <c r="J147" s="66"/>
      <c r="K147" s="16" t="str">
        <f t="shared" si="25"/>
        <v>SEDUC E 129</v>
      </c>
    </row>
    <row r="148" spans="1:11">
      <c r="B148"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48" s="40" t="s">
        <v>17</v>
      </c>
      <c r="D148" s="40">
        <v>8782</v>
      </c>
      <c r="E148" s="51">
        <f>1</f>
        <v>1</v>
      </c>
      <c r="F1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647,39</v>
      </c>
      <c r="H148" s="51">
        <f t="shared" ref="H148:H149" ca="1" si="26">ROUND(E148*G148,2)</f>
        <v>647.39</v>
      </c>
      <c r="I148" s="68"/>
      <c r="J148" s="66"/>
      <c r="K148" s="16" t="str">
        <f t="shared" si="25"/>
        <v>SEDUC E 129</v>
      </c>
    </row>
    <row r="149" spans="1:11">
      <c r="B14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49" s="40" t="s">
        <v>12</v>
      </c>
      <c r="D149" s="40">
        <v>88247</v>
      </c>
      <c r="E149" s="51">
        <f>2</f>
        <v>2</v>
      </c>
      <c r="F1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49" s="51">
        <f t="shared" ca="1" si="26"/>
        <v>28.02</v>
      </c>
      <c r="I149" s="68"/>
      <c r="J149" s="66"/>
      <c r="K149" s="16" t="str">
        <f t="shared" si="25"/>
        <v>SEDUC E 129</v>
      </c>
    </row>
    <row r="150" spans="1:11">
      <c r="A150" s="41"/>
      <c r="B150" s="132" t="s">
        <v>13</v>
      </c>
      <c r="C150" s="40"/>
      <c r="D150" s="40"/>
      <c r="E150" s="52"/>
      <c r="F150" s="35"/>
      <c r="G150" s="53"/>
      <c r="H150" s="43">
        <f ca="1">SUM(H147:H149)</f>
        <v>711.29</v>
      </c>
      <c r="I150" s="68" t="str">
        <f>A145</f>
        <v>SEDUC E 129</v>
      </c>
      <c r="J150" s="71">
        <f ca="1">H150</f>
        <v>711.29</v>
      </c>
      <c r="K150" s="16" t="str">
        <f t="shared" si="25"/>
        <v>SEDUC E 129</v>
      </c>
    </row>
    <row r="151" spans="1:11" ht="20.25">
      <c r="B151" s="157" t="str">
        <f>A152</f>
        <v>SEDUC E 147</v>
      </c>
      <c r="C151" s="158"/>
      <c r="D151" s="158"/>
      <c r="E151" s="158"/>
      <c r="F151" s="158"/>
      <c r="G151" s="158"/>
      <c r="H151" s="159"/>
      <c r="I151" s="68"/>
      <c r="K151" s="16" t="str">
        <f>A$152</f>
        <v>SEDUC E 147</v>
      </c>
    </row>
    <row r="152" spans="1:11">
      <c r="A152" s="104" t="s">
        <v>33194</v>
      </c>
      <c r="B152" s="160" t="s">
        <v>33195</v>
      </c>
      <c r="C152" s="161"/>
      <c r="D152" s="161"/>
      <c r="E152" s="161"/>
      <c r="F152" s="162"/>
      <c r="G152" s="44" t="s">
        <v>3</v>
      </c>
      <c r="H152" s="108" t="s">
        <v>4</v>
      </c>
      <c r="I152" s="68"/>
      <c r="K152" s="16" t="str">
        <f t="shared" ref="K152:K157" si="27">A$152</f>
        <v>SEDUC E 147</v>
      </c>
    </row>
    <row r="153" spans="1:11">
      <c r="B153" s="132" t="s">
        <v>5</v>
      </c>
      <c r="C153" s="47" t="s">
        <v>6</v>
      </c>
      <c r="D153" s="47" t="s">
        <v>7</v>
      </c>
      <c r="E153" s="48" t="s">
        <v>8</v>
      </c>
      <c r="F153" s="46" t="s">
        <v>15</v>
      </c>
      <c r="G153" s="49" t="s">
        <v>16</v>
      </c>
      <c r="H153" s="50" t="s">
        <v>11</v>
      </c>
      <c r="I153" s="68"/>
      <c r="K153" s="16" t="str">
        <f t="shared" si="27"/>
        <v>SEDUC E 147</v>
      </c>
    </row>
    <row r="154" spans="1:11">
      <c r="B154" s="135" t="s">
        <v>33195</v>
      </c>
      <c r="C154" s="40" t="s">
        <v>33196</v>
      </c>
      <c r="D154" s="98">
        <v>4095</v>
      </c>
      <c r="E154" s="51">
        <v>1</v>
      </c>
      <c r="F154" s="38" t="s">
        <v>15</v>
      </c>
      <c r="G154" s="38">
        <v>47.99</v>
      </c>
      <c r="H154" s="51">
        <f>ROUND(E154*G154,2)</f>
        <v>47.99</v>
      </c>
      <c r="I154" s="68"/>
      <c r="K154" s="16" t="str">
        <f t="shared" si="27"/>
        <v>SEDUC E 147</v>
      </c>
    </row>
    <row r="155" spans="1:11">
      <c r="B155"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5" s="40" t="s">
        <v>12</v>
      </c>
      <c r="D155" s="98">
        <v>88247</v>
      </c>
      <c r="E155" s="105">
        <v>0.14000000000000001</v>
      </c>
      <c r="F15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5" s="51">
        <f ca="1">ROUND(E155*G155,2)</f>
        <v>1.96</v>
      </c>
      <c r="I155" s="68"/>
      <c r="K155" s="16" t="str">
        <f t="shared" si="27"/>
        <v>SEDUC E 147</v>
      </c>
    </row>
    <row r="156" spans="1:11">
      <c r="B156"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6" s="40" t="s">
        <v>12</v>
      </c>
      <c r="D156" s="98">
        <v>88264</v>
      </c>
      <c r="E156" s="105">
        <v>0.14000000000000001</v>
      </c>
      <c r="F15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56" s="51">
        <f ca="1">ROUND(E156*G156,2)</f>
        <v>2.5099999999999998</v>
      </c>
      <c r="I156" s="68"/>
      <c r="K156" s="16" t="str">
        <f t="shared" si="27"/>
        <v>SEDUC E 147</v>
      </c>
    </row>
    <row r="157" spans="1:11">
      <c r="A157" s="41">
        <f ca="1">H157</f>
        <v>52.46</v>
      </c>
      <c r="B157" s="132" t="s">
        <v>13</v>
      </c>
      <c r="C157" s="40"/>
      <c r="D157" s="40"/>
      <c r="E157" s="52"/>
      <c r="F157" s="35"/>
      <c r="G157" s="53"/>
      <c r="H157" s="43">
        <f ca="1">SUM(H154:H156)</f>
        <v>52.46</v>
      </c>
      <c r="I157" s="68" t="str">
        <f>A152</f>
        <v>SEDUC E 147</v>
      </c>
      <c r="J157" s="87">
        <f ca="1">H157</f>
        <v>52.46</v>
      </c>
      <c r="K157" s="16" t="str">
        <f t="shared" si="27"/>
        <v>SEDUC E 147</v>
      </c>
    </row>
    <row r="158" spans="1:11" ht="20.25">
      <c r="B158" s="157" t="str">
        <f>A159</f>
        <v>SEDUC E 151</v>
      </c>
      <c r="C158" s="158"/>
      <c r="D158" s="158"/>
      <c r="E158" s="158"/>
      <c r="F158" s="158"/>
      <c r="G158" s="158"/>
      <c r="H158" s="159"/>
      <c r="I158" s="68"/>
      <c r="K158" s="16" t="str">
        <f>A$159</f>
        <v>SEDUC E 151</v>
      </c>
    </row>
    <row r="159" spans="1:11">
      <c r="A159" s="104" t="s">
        <v>33200</v>
      </c>
      <c r="B159" s="160" t="s">
        <v>33201</v>
      </c>
      <c r="C159" s="161"/>
      <c r="D159" s="161"/>
      <c r="E159" s="161"/>
      <c r="F159" s="162"/>
      <c r="G159" s="44" t="s">
        <v>3</v>
      </c>
      <c r="H159" s="110" t="s">
        <v>4</v>
      </c>
      <c r="I159" s="68"/>
      <c r="K159" s="16" t="str">
        <f t="shared" ref="K159:K165" si="28">A$159</f>
        <v>SEDUC E 151</v>
      </c>
    </row>
    <row r="160" spans="1:11">
      <c r="B160" s="132" t="s">
        <v>5</v>
      </c>
      <c r="C160" s="47" t="s">
        <v>6</v>
      </c>
      <c r="D160" s="47" t="s">
        <v>7</v>
      </c>
      <c r="E160" s="48" t="s">
        <v>8</v>
      </c>
      <c r="F160" s="46" t="s">
        <v>15</v>
      </c>
      <c r="G160" s="49" t="s">
        <v>16</v>
      </c>
      <c r="H160" s="50" t="s">
        <v>11</v>
      </c>
      <c r="I160" s="68"/>
      <c r="K160" s="16" t="str">
        <f t="shared" si="28"/>
        <v>SEDUC E 151</v>
      </c>
    </row>
    <row r="161" spans="1:11">
      <c r="B161"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161" s="40" t="s">
        <v>31015</v>
      </c>
      <c r="D161" s="98">
        <v>6613</v>
      </c>
      <c r="E161" s="51">
        <v>1</v>
      </c>
      <c r="F1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29,37</v>
      </c>
      <c r="H161" s="51">
        <f ca="1">ROUND(E161*G161,2)</f>
        <v>29.37</v>
      </c>
      <c r="I161" s="68"/>
      <c r="K161" s="16" t="str">
        <f t="shared" si="28"/>
        <v>SEDUC E 151</v>
      </c>
    </row>
    <row r="162" spans="1:11">
      <c r="B162"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 s="40" t="s">
        <v>12</v>
      </c>
      <c r="D162" s="98">
        <v>88247</v>
      </c>
      <c r="E162" s="105">
        <v>3.7999999999999999E-2</v>
      </c>
      <c r="F16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2" s="51">
        <f ca="1">ROUND(E162*G162,2)</f>
        <v>0.53</v>
      </c>
      <c r="I162" s="68"/>
      <c r="K162" s="16" t="str">
        <f t="shared" si="28"/>
        <v>SEDUC E 151</v>
      </c>
    </row>
    <row r="163" spans="1:11">
      <c r="B163"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 s="40" t="s">
        <v>12</v>
      </c>
      <c r="D163" s="98">
        <v>88264</v>
      </c>
      <c r="E163" s="105">
        <v>3.7999999999999999E-2</v>
      </c>
      <c r="F16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3" s="51">
        <f ca="1">ROUND(E163*G163,2)</f>
        <v>0.68</v>
      </c>
      <c r="I163" s="68"/>
      <c r="K163" s="16" t="str">
        <f t="shared" si="28"/>
        <v>SEDUC E 151</v>
      </c>
    </row>
    <row r="164" spans="1:11">
      <c r="A164" s="41">
        <f ca="1">H164</f>
        <v>30.580000000000002</v>
      </c>
      <c r="B164" s="132" t="s">
        <v>13</v>
      </c>
      <c r="C164" s="40"/>
      <c r="D164" s="40"/>
      <c r="E164" s="52"/>
      <c r="F164" s="35"/>
      <c r="G164" s="53"/>
      <c r="H164" s="43">
        <f ca="1">SUM(H161:H163)</f>
        <v>30.580000000000002</v>
      </c>
      <c r="I164" s="68" t="str">
        <f>A159</f>
        <v>SEDUC E 151</v>
      </c>
      <c r="J164" s="87">
        <f ca="1">H164</f>
        <v>30.580000000000002</v>
      </c>
      <c r="K164" s="16" t="str">
        <f t="shared" si="28"/>
        <v>SEDUC E 151</v>
      </c>
    </row>
    <row r="165" spans="1:11">
      <c r="K165" s="16" t="str">
        <f t="shared" si="28"/>
        <v>SEDUC E 151</v>
      </c>
    </row>
    <row r="166" spans="1:11" ht="20.25">
      <c r="B166" s="157" t="str">
        <f>A167</f>
        <v>SEDUC E 152</v>
      </c>
      <c r="C166" s="158"/>
      <c r="D166" s="158"/>
      <c r="E166" s="158"/>
      <c r="F166" s="158"/>
      <c r="G166" s="158"/>
      <c r="H166" s="159"/>
      <c r="I166" s="68"/>
      <c r="K166" s="16" t="str">
        <f>A$167</f>
        <v>SEDUC E 152</v>
      </c>
    </row>
    <row r="167" spans="1:11">
      <c r="A167" s="104" t="s">
        <v>33203</v>
      </c>
      <c r="B167" s="160" t="s">
        <v>33202</v>
      </c>
      <c r="C167" s="161"/>
      <c r="D167" s="161"/>
      <c r="E167" s="161"/>
      <c r="F167" s="162"/>
      <c r="G167" s="44" t="s">
        <v>3</v>
      </c>
      <c r="H167" s="112" t="s">
        <v>4</v>
      </c>
      <c r="I167" s="68"/>
      <c r="K167" s="16" t="str">
        <f t="shared" ref="K167:K172" si="29">A$167</f>
        <v>SEDUC E 152</v>
      </c>
    </row>
    <row r="168" spans="1:11">
      <c r="B168" s="132" t="s">
        <v>5</v>
      </c>
      <c r="C168" s="47" t="s">
        <v>6</v>
      </c>
      <c r="D168" s="47" t="s">
        <v>7</v>
      </c>
      <c r="E168" s="48" t="s">
        <v>8</v>
      </c>
      <c r="F168" s="46" t="s">
        <v>15</v>
      </c>
      <c r="G168" s="49" t="s">
        <v>16</v>
      </c>
      <c r="H168" s="50" t="s">
        <v>11</v>
      </c>
      <c r="I168" s="68"/>
      <c r="K168" s="16" t="str">
        <f t="shared" si="29"/>
        <v>SEDUC E 152</v>
      </c>
    </row>
    <row r="169" spans="1:11">
      <c r="B169"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169" s="40" t="s">
        <v>31015</v>
      </c>
      <c r="D169" s="98">
        <v>9768</v>
      </c>
      <c r="E169" s="51">
        <v>1</v>
      </c>
      <c r="F1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69" s="51">
        <f ca="1">ROUND(E169*G169,2)</f>
        <v>22.65</v>
      </c>
      <c r="I169" s="68"/>
      <c r="K169" s="16" t="str">
        <f t="shared" si="29"/>
        <v>SEDUC E 152</v>
      </c>
    </row>
    <row r="170" spans="1:11">
      <c r="B170"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0" s="40" t="s">
        <v>12</v>
      </c>
      <c r="D170" s="98">
        <v>88247</v>
      </c>
      <c r="E170" s="105">
        <v>3.7999999999999999E-2</v>
      </c>
      <c r="F17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0" s="51">
        <f ca="1">ROUND(E170*G170,2)</f>
        <v>0.53</v>
      </c>
      <c r="I170" s="68"/>
      <c r="K170" s="16" t="str">
        <f t="shared" si="29"/>
        <v>SEDUC E 152</v>
      </c>
    </row>
    <row r="171" spans="1:11">
      <c r="B171"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1" s="40" t="s">
        <v>12</v>
      </c>
      <c r="D171" s="98">
        <v>88264</v>
      </c>
      <c r="E171" s="105">
        <v>3.7999999999999999E-2</v>
      </c>
      <c r="F17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1" s="51">
        <f ca="1">ROUND(E171*G171,2)</f>
        <v>0.68</v>
      </c>
      <c r="I171" s="68"/>
      <c r="K171" s="16" t="str">
        <f t="shared" si="29"/>
        <v>SEDUC E 152</v>
      </c>
    </row>
    <row r="172" spans="1:11">
      <c r="A172" s="41">
        <f ca="1">H172</f>
        <v>23.86</v>
      </c>
      <c r="B172" s="132" t="s">
        <v>13</v>
      </c>
      <c r="C172" s="40"/>
      <c r="D172" s="40"/>
      <c r="E172" s="52"/>
      <c r="F172" s="35"/>
      <c r="G172" s="53"/>
      <c r="H172" s="43">
        <f ca="1">SUM(H169:H171)</f>
        <v>23.86</v>
      </c>
      <c r="I172" s="68" t="str">
        <f>A167</f>
        <v>SEDUC E 152</v>
      </c>
      <c r="J172" s="87">
        <f ca="1">H172</f>
        <v>23.86</v>
      </c>
      <c r="K172" s="16" t="str">
        <f t="shared" si="29"/>
        <v>SEDUC E 152</v>
      </c>
    </row>
    <row r="173" spans="1:11" ht="20.25">
      <c r="B173" s="157" t="str">
        <f>A174</f>
        <v>SEDUC E 157</v>
      </c>
      <c r="C173" s="158"/>
      <c r="D173" s="158"/>
      <c r="E173" s="158"/>
      <c r="F173" s="158"/>
      <c r="G173" s="158"/>
      <c r="H173" s="159"/>
      <c r="I173" s="68"/>
      <c r="K173" s="16" t="str">
        <f>A$174</f>
        <v>SEDUC E 157</v>
      </c>
    </row>
    <row r="174" spans="1:11">
      <c r="A174" s="104" t="s">
        <v>33208</v>
      </c>
      <c r="B174" s="160" t="s">
        <v>33209</v>
      </c>
      <c r="C174" s="161"/>
      <c r="D174" s="161"/>
      <c r="E174" s="161"/>
      <c r="F174" s="162"/>
      <c r="G174" s="44" t="s">
        <v>3</v>
      </c>
      <c r="H174" s="113" t="s">
        <v>4</v>
      </c>
      <c r="I174" s="68"/>
      <c r="K174" s="16" t="str">
        <f t="shared" ref="K174:K179" si="30">A$174</f>
        <v>SEDUC E 157</v>
      </c>
    </row>
    <row r="175" spans="1:11">
      <c r="B175" s="132" t="s">
        <v>5</v>
      </c>
      <c r="C175" s="47" t="s">
        <v>6</v>
      </c>
      <c r="D175" s="47" t="s">
        <v>7</v>
      </c>
      <c r="E175" s="48" t="s">
        <v>8</v>
      </c>
      <c r="F175" s="46" t="s">
        <v>15</v>
      </c>
      <c r="G175" s="49" t="s">
        <v>16</v>
      </c>
      <c r="H175" s="50" t="s">
        <v>11</v>
      </c>
      <c r="I175" s="68"/>
      <c r="K175" s="16" t="str">
        <f t="shared" si="30"/>
        <v>SEDUC E 157</v>
      </c>
    </row>
    <row r="176" spans="1:11">
      <c r="B176" s="13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176" s="40" t="s">
        <v>31015</v>
      </c>
      <c r="D176" s="98">
        <v>9596</v>
      </c>
      <c r="E176" s="51">
        <v>1</v>
      </c>
      <c r="F1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57,6</v>
      </c>
      <c r="H176" s="51">
        <f ca="1">ROUND(E176*G176,2)</f>
        <v>57.6</v>
      </c>
      <c r="I176" s="68"/>
      <c r="K176" s="16" t="str">
        <f t="shared" si="30"/>
        <v>SEDUC E 157</v>
      </c>
    </row>
    <row r="177" spans="1:1024">
      <c r="B177"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 s="40" t="s">
        <v>12</v>
      </c>
      <c r="D177" s="98">
        <v>88247</v>
      </c>
      <c r="E177" s="105">
        <v>3.7999999999999999E-2</v>
      </c>
      <c r="F17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7" s="51">
        <f ca="1">ROUND(E177*G177,2)</f>
        <v>0.53</v>
      </c>
      <c r="I177" s="68"/>
      <c r="K177" s="16" t="str">
        <f t="shared" si="30"/>
        <v>SEDUC E 157</v>
      </c>
    </row>
    <row r="178" spans="1:1024">
      <c r="B178" s="13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 s="40" t="s">
        <v>12</v>
      </c>
      <c r="D178" s="98">
        <v>88264</v>
      </c>
      <c r="E178" s="105">
        <v>3.7999999999999999E-2</v>
      </c>
      <c r="F17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 s="3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78" s="51">
        <f ca="1">ROUND(E178*G178,2)</f>
        <v>0.68</v>
      </c>
      <c r="I178" s="68"/>
      <c r="K178" s="16" t="str">
        <f t="shared" si="30"/>
        <v>SEDUC E 157</v>
      </c>
    </row>
    <row r="179" spans="1:1024">
      <c r="A179" s="41">
        <f ca="1">H179</f>
        <v>58.81</v>
      </c>
      <c r="B179" s="132" t="s">
        <v>13</v>
      </c>
      <c r="C179" s="40"/>
      <c r="D179" s="40"/>
      <c r="E179" s="52"/>
      <c r="F179" s="35"/>
      <c r="G179" s="53"/>
      <c r="H179" s="43">
        <f ca="1">SUM(H176:H178)</f>
        <v>58.81</v>
      </c>
      <c r="I179" s="68" t="str">
        <f>A174</f>
        <v>SEDUC E 157</v>
      </c>
      <c r="J179" s="87">
        <f ca="1">H179</f>
        <v>58.81</v>
      </c>
      <c r="K179" s="16" t="str">
        <f t="shared" si="30"/>
        <v>SEDUC E 157</v>
      </c>
    </row>
    <row r="180" spans="1:1024" s="134" customFormat="1" ht="20.25">
      <c r="A180" s="14"/>
      <c r="B180" s="157" t="str">
        <f>A181</f>
        <v>SEDUC E 187</v>
      </c>
      <c r="C180" s="158"/>
      <c r="D180" s="158"/>
      <c r="E180" s="158"/>
      <c r="F180" s="158"/>
      <c r="G180" s="158"/>
      <c r="H180" s="159"/>
      <c r="I180" s="68"/>
      <c r="J180" s="24"/>
      <c r="K180" s="16" t="e">
        <f>#REF!</f>
        <v>#REF!</v>
      </c>
      <c r="L180" s="16"/>
      <c r="M180" s="16"/>
      <c r="N180" s="16"/>
      <c r="O180" s="16"/>
      <c r="P180" s="16"/>
      <c r="Q180" s="16"/>
      <c r="R180" s="16"/>
      <c r="S180" s="16"/>
      <c r="T180" s="16"/>
      <c r="U180" s="16"/>
      <c r="V180" s="16"/>
      <c r="W180" s="16"/>
      <c r="X180" s="16"/>
      <c r="Y180" s="16"/>
      <c r="Z180" s="16"/>
      <c r="AA180" s="16"/>
      <c r="AB180" s="16"/>
      <c r="AC180" s="16"/>
      <c r="AD180" s="16"/>
      <c r="AE180" s="16"/>
      <c r="AF180" s="16"/>
      <c r="AG180" s="16"/>
      <c r="AH180" s="16"/>
      <c r="AI180" s="16"/>
      <c r="AJ180" s="16"/>
      <c r="AK180" s="16"/>
      <c r="AL180" s="16"/>
      <c r="AM180" s="16"/>
      <c r="AN180" s="16"/>
      <c r="AO180" s="16"/>
      <c r="AP180" s="16"/>
      <c r="AQ180" s="16"/>
      <c r="AR180" s="16"/>
      <c r="AS180" s="16"/>
      <c r="AT180" s="16"/>
      <c r="AU180" s="16"/>
      <c r="AV180" s="16"/>
      <c r="AW180" s="16"/>
      <c r="AX180" s="16"/>
      <c r="AY180" s="16"/>
      <c r="AZ180" s="16"/>
      <c r="BA180" s="16"/>
      <c r="BB180" s="16"/>
      <c r="BC180" s="16"/>
      <c r="BD180" s="16"/>
      <c r="BE180" s="16"/>
      <c r="BF180" s="16"/>
      <c r="BG180" s="16"/>
      <c r="BH180" s="16"/>
      <c r="BI180" s="16"/>
      <c r="BJ180" s="16"/>
      <c r="BK180" s="16"/>
      <c r="BL180" s="16"/>
      <c r="BM180" s="16"/>
      <c r="BN180" s="16"/>
      <c r="BO180" s="16"/>
      <c r="BP180" s="16"/>
      <c r="BQ180" s="16"/>
      <c r="BR180" s="16"/>
      <c r="BS180" s="16"/>
      <c r="BT180" s="16"/>
      <c r="BU180" s="16"/>
      <c r="BV180" s="16"/>
      <c r="BW180" s="16"/>
      <c r="BX180" s="16"/>
      <c r="BY180" s="16"/>
      <c r="BZ180" s="16"/>
      <c r="CA180" s="16"/>
      <c r="CB180" s="16"/>
      <c r="CC180" s="16"/>
      <c r="CD180" s="16"/>
      <c r="CE180" s="16"/>
      <c r="CF180" s="16"/>
      <c r="CG180" s="16"/>
      <c r="CH180" s="16"/>
      <c r="CI180" s="16"/>
      <c r="CJ180" s="16"/>
      <c r="CK180" s="16"/>
      <c r="CL180" s="16"/>
      <c r="CM180" s="16"/>
      <c r="CN180" s="16"/>
      <c r="CO180" s="16"/>
      <c r="CP180" s="16"/>
      <c r="CQ180" s="16"/>
      <c r="CR180" s="16"/>
      <c r="CS180" s="16"/>
      <c r="CT180" s="16"/>
      <c r="CU180" s="16"/>
      <c r="CV180" s="16"/>
      <c r="CW180" s="16"/>
      <c r="CX180" s="16"/>
      <c r="CY180" s="16"/>
      <c r="CZ180" s="16"/>
      <c r="DA180" s="16"/>
      <c r="DB180" s="16"/>
      <c r="DC180" s="16"/>
      <c r="DD180" s="16"/>
      <c r="DE180" s="16"/>
      <c r="DF180" s="16"/>
      <c r="DG180" s="16"/>
      <c r="DH180" s="16"/>
      <c r="DI180" s="16"/>
      <c r="DJ180" s="16"/>
      <c r="DK180" s="16"/>
      <c r="DL180" s="16"/>
      <c r="DM180" s="16"/>
      <c r="DN180" s="16"/>
      <c r="DO180" s="16"/>
      <c r="DP180" s="16"/>
      <c r="DQ180" s="16"/>
      <c r="DR180" s="16"/>
      <c r="DS180" s="16"/>
      <c r="DT180" s="16"/>
      <c r="DU180" s="16"/>
      <c r="DV180" s="16"/>
      <c r="DW180" s="16"/>
      <c r="DX180" s="16"/>
      <c r="DY180" s="16"/>
      <c r="DZ180" s="16"/>
      <c r="EA180" s="16"/>
      <c r="EB180" s="16"/>
      <c r="EC180" s="16"/>
      <c r="ED180" s="16"/>
      <c r="EE180" s="16"/>
      <c r="EF180" s="16"/>
      <c r="EG180" s="16"/>
      <c r="EH180" s="16"/>
      <c r="EI180" s="16"/>
      <c r="EJ180" s="16"/>
      <c r="EK180" s="16"/>
      <c r="EL180" s="16"/>
      <c r="EM180" s="16"/>
      <c r="EN180" s="16"/>
      <c r="EO180" s="16"/>
      <c r="EP180" s="16"/>
      <c r="EQ180" s="16"/>
      <c r="ER180" s="16"/>
      <c r="ES180" s="16"/>
      <c r="ET180" s="16"/>
      <c r="EU180" s="16"/>
      <c r="EV180" s="16"/>
      <c r="EW180" s="16"/>
      <c r="EX180" s="16"/>
      <c r="EY180" s="16"/>
      <c r="EZ180" s="16"/>
      <c r="FA180" s="16"/>
      <c r="FB180" s="16"/>
      <c r="FC180" s="16"/>
      <c r="FD180" s="16"/>
      <c r="FE180" s="16"/>
      <c r="FF180" s="16"/>
      <c r="FG180" s="16"/>
      <c r="FH180" s="16"/>
      <c r="FI180" s="16"/>
      <c r="FJ180" s="16"/>
      <c r="FK180" s="16"/>
      <c r="FL180" s="16"/>
      <c r="FM180" s="16"/>
      <c r="FN180" s="16"/>
      <c r="FO180" s="16"/>
      <c r="FP180" s="16"/>
      <c r="FQ180" s="16"/>
      <c r="FR180" s="16"/>
      <c r="FS180" s="16"/>
      <c r="FT180" s="16"/>
      <c r="FU180" s="16"/>
      <c r="FV180" s="16"/>
      <c r="FW180" s="16"/>
      <c r="FX180" s="16"/>
      <c r="FY180" s="16"/>
      <c r="FZ180" s="16"/>
      <c r="GA180" s="16"/>
      <c r="GB180" s="16"/>
      <c r="GC180" s="16"/>
      <c r="GD180" s="16"/>
      <c r="GE180" s="16"/>
      <c r="GF180" s="16"/>
      <c r="GG180" s="16"/>
      <c r="GH180" s="16"/>
      <c r="GI180" s="16"/>
      <c r="GJ180" s="16"/>
      <c r="GK180" s="16"/>
      <c r="GL180" s="16"/>
      <c r="GM180" s="16"/>
      <c r="GN180" s="16"/>
      <c r="GO180" s="16"/>
      <c r="GP180" s="16"/>
      <c r="GQ180" s="16"/>
      <c r="GR180" s="16"/>
      <c r="GS180" s="16"/>
      <c r="GT180" s="16"/>
      <c r="GU180" s="16"/>
      <c r="GV180" s="16"/>
      <c r="GW180" s="16"/>
      <c r="GX180" s="16"/>
      <c r="GY180" s="16"/>
      <c r="GZ180" s="16"/>
      <c r="HA180" s="16"/>
      <c r="HB180" s="16"/>
      <c r="HC180" s="16"/>
      <c r="HD180" s="16"/>
      <c r="HE180" s="16"/>
      <c r="HF180" s="16"/>
      <c r="HG180" s="16"/>
      <c r="HH180" s="16"/>
      <c r="HI180" s="16"/>
      <c r="HJ180" s="16"/>
      <c r="HK180" s="16"/>
      <c r="HL180" s="16"/>
      <c r="HM180" s="16"/>
      <c r="HN180" s="16"/>
      <c r="HO180" s="16"/>
      <c r="HP180" s="16"/>
      <c r="HQ180" s="16"/>
      <c r="HR180" s="16"/>
      <c r="HS180" s="16"/>
      <c r="HT180" s="16"/>
      <c r="HU180" s="16"/>
      <c r="HV180" s="16"/>
      <c r="HW180" s="16"/>
      <c r="HX180" s="16"/>
      <c r="HY180" s="16"/>
      <c r="HZ180" s="16"/>
      <c r="IA180" s="16"/>
      <c r="IB180" s="16"/>
      <c r="IC180" s="16"/>
      <c r="ID180" s="16"/>
      <c r="IE180" s="16"/>
      <c r="IF180" s="16"/>
      <c r="IG180" s="16"/>
      <c r="IH180" s="16"/>
      <c r="II180" s="16"/>
      <c r="IJ180" s="16"/>
      <c r="IK180" s="16"/>
      <c r="IL180" s="16"/>
      <c r="IM180" s="16"/>
      <c r="IN180" s="16"/>
      <c r="IO180" s="16"/>
      <c r="IP180" s="16"/>
      <c r="IQ180" s="16"/>
      <c r="IR180" s="16"/>
      <c r="IS180" s="16"/>
      <c r="IT180" s="16"/>
      <c r="IU180" s="16"/>
      <c r="IV180" s="16"/>
      <c r="IW180" s="16"/>
      <c r="IX180" s="16"/>
      <c r="IY180" s="16"/>
      <c r="IZ180" s="16"/>
      <c r="JA180" s="16"/>
      <c r="JB180" s="16"/>
      <c r="JC180" s="16"/>
      <c r="JD180" s="16"/>
      <c r="JE180" s="16"/>
      <c r="JF180" s="16"/>
      <c r="JG180" s="16"/>
      <c r="JH180" s="16"/>
      <c r="JI180" s="16"/>
      <c r="JJ180" s="16"/>
      <c r="JK180" s="16"/>
      <c r="JL180" s="16"/>
      <c r="JM180" s="16"/>
      <c r="JN180" s="16"/>
      <c r="JO180" s="16"/>
      <c r="JP180" s="16"/>
      <c r="JQ180" s="16"/>
      <c r="JR180" s="16"/>
      <c r="JS180" s="16"/>
      <c r="JT180" s="16"/>
      <c r="JU180" s="16"/>
      <c r="JV180" s="16"/>
      <c r="JW180" s="16"/>
      <c r="JX180" s="16"/>
      <c r="JY180" s="16"/>
      <c r="JZ180" s="16"/>
      <c r="KA180" s="16"/>
      <c r="KB180" s="16"/>
      <c r="KC180" s="16"/>
      <c r="KD180" s="16"/>
      <c r="KE180" s="16"/>
      <c r="KF180" s="16"/>
      <c r="KG180" s="16"/>
      <c r="KH180" s="16"/>
      <c r="KI180" s="16"/>
      <c r="KJ180" s="16"/>
      <c r="KK180" s="16"/>
      <c r="KL180" s="16"/>
      <c r="KM180" s="16"/>
      <c r="KN180" s="16"/>
      <c r="KO180" s="16"/>
      <c r="KP180" s="16"/>
      <c r="KQ180" s="16"/>
      <c r="KR180" s="16"/>
      <c r="KS180" s="16"/>
      <c r="KT180" s="16"/>
      <c r="KU180" s="16"/>
      <c r="KV180" s="16"/>
      <c r="KW180" s="16"/>
      <c r="KX180" s="16"/>
      <c r="KY180" s="16"/>
      <c r="KZ180" s="16"/>
      <c r="LA180" s="16"/>
      <c r="LB180" s="16"/>
      <c r="LC180" s="16"/>
      <c r="LD180" s="16"/>
      <c r="LE180" s="16"/>
      <c r="LF180" s="16"/>
      <c r="LG180" s="16"/>
      <c r="LH180" s="16"/>
      <c r="LI180" s="16"/>
      <c r="LJ180" s="16"/>
      <c r="LK180" s="16"/>
      <c r="LL180" s="16"/>
      <c r="LM180" s="16"/>
      <c r="LN180" s="16"/>
      <c r="LO180" s="16"/>
      <c r="LP180" s="16"/>
      <c r="LQ180" s="16"/>
      <c r="LR180" s="16"/>
      <c r="LS180" s="16"/>
      <c r="LT180" s="16"/>
      <c r="LU180" s="16"/>
      <c r="LV180" s="16"/>
      <c r="LW180" s="16"/>
      <c r="LX180" s="16"/>
      <c r="LY180" s="16"/>
      <c r="LZ180" s="16"/>
      <c r="MA180" s="16"/>
      <c r="MB180" s="16"/>
      <c r="MC180" s="16"/>
      <c r="MD180" s="16"/>
      <c r="ME180" s="16"/>
      <c r="MF180" s="16"/>
      <c r="MG180" s="16"/>
      <c r="MH180" s="16"/>
      <c r="MI180" s="16"/>
      <c r="MJ180" s="16"/>
      <c r="MK180" s="16"/>
      <c r="ML180" s="16"/>
      <c r="MM180" s="16"/>
      <c r="MN180" s="16"/>
      <c r="MO180" s="16"/>
      <c r="MP180" s="16"/>
      <c r="MQ180" s="16"/>
      <c r="MR180" s="16"/>
      <c r="MS180" s="16"/>
      <c r="MT180" s="16"/>
      <c r="MU180" s="16"/>
      <c r="MV180" s="16"/>
      <c r="MW180" s="16"/>
      <c r="MX180" s="16"/>
      <c r="MY180" s="16"/>
      <c r="MZ180" s="16"/>
      <c r="NA180" s="16"/>
      <c r="NB180" s="16"/>
      <c r="NC180" s="16"/>
      <c r="ND180" s="16"/>
      <c r="NE180" s="16"/>
      <c r="NF180" s="16"/>
      <c r="NG180" s="16"/>
      <c r="NH180" s="16"/>
      <c r="NI180" s="16"/>
      <c r="NJ180" s="16"/>
      <c r="NK180" s="16"/>
      <c r="NL180" s="16"/>
      <c r="NM180" s="16"/>
      <c r="NN180" s="16"/>
      <c r="NO180" s="16"/>
      <c r="NP180" s="16"/>
      <c r="NQ180" s="16"/>
      <c r="NR180" s="16"/>
      <c r="NS180" s="16"/>
      <c r="NT180" s="16"/>
      <c r="NU180" s="16"/>
      <c r="NV180" s="16"/>
      <c r="NW180" s="16"/>
      <c r="NX180" s="16"/>
      <c r="NY180" s="16"/>
      <c r="NZ180" s="16"/>
      <c r="OA180" s="16"/>
      <c r="OB180" s="16"/>
      <c r="OC180" s="16"/>
      <c r="OD180" s="16"/>
      <c r="OE180" s="16"/>
      <c r="OF180" s="16"/>
      <c r="OG180" s="16"/>
      <c r="OH180" s="16"/>
      <c r="OI180" s="16"/>
      <c r="OJ180" s="16"/>
      <c r="OK180" s="16"/>
      <c r="OL180" s="16"/>
      <c r="OM180" s="16"/>
      <c r="ON180" s="16"/>
      <c r="OO180" s="16"/>
      <c r="OP180" s="16"/>
      <c r="OQ180" s="16"/>
      <c r="OR180" s="16"/>
      <c r="OS180" s="16"/>
      <c r="OT180" s="16"/>
      <c r="OU180" s="16"/>
      <c r="OV180" s="16"/>
      <c r="OW180" s="16"/>
      <c r="OX180" s="16"/>
      <c r="OY180" s="16"/>
      <c r="OZ180" s="16"/>
      <c r="PA180" s="16"/>
      <c r="PB180" s="16"/>
      <c r="PC180" s="16"/>
      <c r="PD180" s="16"/>
      <c r="PE180" s="16"/>
      <c r="PF180" s="16"/>
      <c r="PG180" s="16"/>
      <c r="PH180" s="16"/>
      <c r="PI180" s="16"/>
      <c r="PJ180" s="16"/>
      <c r="PK180" s="16"/>
      <c r="PL180" s="16"/>
      <c r="PM180" s="16"/>
      <c r="PN180" s="16"/>
      <c r="PO180" s="16"/>
      <c r="PP180" s="16"/>
      <c r="PQ180" s="16"/>
      <c r="PR180" s="16"/>
      <c r="PS180" s="16"/>
      <c r="PT180" s="16"/>
      <c r="PU180" s="16"/>
      <c r="PV180" s="16"/>
      <c r="PW180" s="16"/>
      <c r="PX180" s="16"/>
      <c r="PY180" s="16"/>
      <c r="PZ180" s="16"/>
      <c r="QA180" s="16"/>
      <c r="QB180" s="16"/>
      <c r="QC180" s="16"/>
      <c r="QD180" s="16"/>
      <c r="QE180" s="16"/>
      <c r="QF180" s="16"/>
      <c r="QG180" s="16"/>
      <c r="QH180" s="16"/>
      <c r="QI180" s="16"/>
      <c r="QJ180" s="16"/>
      <c r="QK180" s="16"/>
      <c r="QL180" s="16"/>
      <c r="QM180" s="16"/>
      <c r="QN180" s="16"/>
      <c r="QO180" s="16"/>
      <c r="QP180" s="16"/>
      <c r="QQ180" s="16"/>
      <c r="QR180" s="16"/>
      <c r="QS180" s="16"/>
      <c r="QT180" s="16"/>
      <c r="QU180" s="16"/>
      <c r="QV180" s="16"/>
      <c r="QW180" s="16"/>
      <c r="QX180" s="16"/>
      <c r="QY180" s="16"/>
      <c r="QZ180" s="16"/>
      <c r="RA180" s="16"/>
      <c r="RB180" s="16"/>
      <c r="RC180" s="16"/>
      <c r="RD180" s="16"/>
      <c r="RE180" s="16"/>
      <c r="RF180" s="16"/>
      <c r="RG180" s="16"/>
      <c r="RH180" s="16"/>
      <c r="RI180" s="16"/>
      <c r="RJ180" s="16"/>
      <c r="RK180" s="16"/>
      <c r="RL180" s="16"/>
      <c r="RM180" s="16"/>
      <c r="RN180" s="16"/>
      <c r="RO180" s="16"/>
      <c r="RP180" s="16"/>
      <c r="RQ180" s="16"/>
      <c r="RR180" s="16"/>
      <c r="RS180" s="16"/>
      <c r="RT180" s="16"/>
      <c r="RU180" s="16"/>
      <c r="RV180" s="16"/>
      <c r="RW180" s="16"/>
      <c r="RX180" s="16"/>
      <c r="RY180" s="16"/>
      <c r="RZ180" s="16"/>
      <c r="SA180" s="16"/>
      <c r="SB180" s="16"/>
      <c r="SC180" s="16"/>
      <c r="SD180" s="16"/>
      <c r="SE180" s="16"/>
      <c r="SF180" s="16"/>
      <c r="SG180" s="16"/>
      <c r="SH180" s="16"/>
      <c r="SI180" s="16"/>
      <c r="SJ180" s="16"/>
      <c r="SK180" s="16"/>
      <c r="SL180" s="16"/>
      <c r="SM180" s="16"/>
      <c r="SN180" s="16"/>
      <c r="SO180" s="16"/>
      <c r="SP180" s="16"/>
      <c r="SQ180" s="16"/>
      <c r="SR180" s="16"/>
      <c r="SS180" s="16"/>
      <c r="ST180" s="16"/>
      <c r="SU180" s="16"/>
      <c r="SV180" s="16"/>
      <c r="SW180" s="16"/>
      <c r="SX180" s="16"/>
      <c r="SY180" s="16"/>
      <c r="SZ180" s="16"/>
      <c r="TA180" s="16"/>
      <c r="TB180" s="16"/>
      <c r="TC180" s="16"/>
      <c r="TD180" s="16"/>
      <c r="TE180" s="16"/>
      <c r="TF180" s="16"/>
      <c r="TG180" s="16"/>
      <c r="TH180" s="16"/>
      <c r="TI180" s="16"/>
      <c r="TJ180" s="16"/>
      <c r="TK180" s="16"/>
      <c r="TL180" s="16"/>
      <c r="TM180" s="16"/>
      <c r="TN180" s="16"/>
      <c r="TO180" s="16"/>
      <c r="TP180" s="16"/>
      <c r="TQ180" s="16"/>
      <c r="TR180" s="16"/>
      <c r="TS180" s="16"/>
      <c r="TT180" s="16"/>
      <c r="TU180" s="16"/>
      <c r="TV180" s="16"/>
      <c r="TW180" s="16"/>
      <c r="TX180" s="16"/>
      <c r="TY180" s="16"/>
      <c r="TZ180" s="16"/>
      <c r="UA180" s="16"/>
      <c r="UB180" s="16"/>
      <c r="UC180" s="16"/>
      <c r="UD180" s="16"/>
      <c r="UE180" s="16"/>
      <c r="UF180" s="16"/>
      <c r="UG180" s="16"/>
      <c r="UH180" s="16"/>
      <c r="UI180" s="16"/>
      <c r="UJ180" s="16"/>
      <c r="UK180" s="16"/>
      <c r="UL180" s="16"/>
      <c r="UM180" s="16"/>
      <c r="UN180" s="16"/>
      <c r="UO180" s="16"/>
      <c r="UP180" s="16"/>
      <c r="UQ180" s="16"/>
      <c r="UR180" s="16"/>
      <c r="US180" s="16"/>
      <c r="UT180" s="16"/>
      <c r="UU180" s="16"/>
      <c r="UV180" s="16"/>
      <c r="UW180" s="16"/>
      <c r="UX180" s="16"/>
      <c r="UY180" s="16"/>
      <c r="UZ180" s="16"/>
      <c r="VA180" s="16"/>
      <c r="VB180" s="16"/>
      <c r="VC180" s="16"/>
      <c r="VD180" s="16"/>
      <c r="VE180" s="16"/>
      <c r="VF180" s="16"/>
      <c r="VG180" s="16"/>
      <c r="VH180" s="16"/>
      <c r="VI180" s="16"/>
      <c r="VJ180" s="16"/>
      <c r="VK180" s="16"/>
      <c r="VL180" s="16"/>
      <c r="VM180" s="16"/>
      <c r="VN180" s="16"/>
      <c r="VO180" s="16"/>
      <c r="VP180" s="16"/>
      <c r="VQ180" s="16"/>
      <c r="VR180" s="16"/>
      <c r="VS180" s="16"/>
      <c r="VT180" s="16"/>
      <c r="VU180" s="16"/>
      <c r="VV180" s="16"/>
      <c r="VW180" s="16"/>
      <c r="VX180" s="16"/>
      <c r="VY180" s="16"/>
      <c r="VZ180" s="16"/>
      <c r="WA180" s="16"/>
      <c r="WB180" s="16"/>
      <c r="WC180" s="16"/>
      <c r="WD180" s="16"/>
      <c r="WE180" s="16"/>
      <c r="WF180" s="16"/>
      <c r="WG180" s="16"/>
      <c r="WH180" s="16"/>
      <c r="WI180" s="16"/>
      <c r="WJ180" s="16"/>
      <c r="WK180" s="16"/>
      <c r="WL180" s="16"/>
      <c r="WM180" s="16"/>
      <c r="WN180" s="16"/>
      <c r="WO180" s="16"/>
      <c r="WP180" s="16"/>
      <c r="WQ180" s="16"/>
      <c r="WR180" s="16"/>
      <c r="WS180" s="16"/>
      <c r="WT180" s="16"/>
      <c r="WU180" s="16"/>
      <c r="WV180" s="16"/>
      <c r="WW180" s="16"/>
      <c r="WX180" s="16"/>
      <c r="WY180" s="16"/>
      <c r="WZ180" s="16"/>
      <c r="XA180" s="16"/>
      <c r="XB180" s="16"/>
      <c r="XC180" s="16"/>
      <c r="XD180" s="16"/>
      <c r="XE180" s="16"/>
      <c r="XF180" s="16"/>
      <c r="XG180" s="16"/>
      <c r="XH180" s="16"/>
      <c r="XI180" s="16"/>
      <c r="XJ180" s="16"/>
      <c r="XK180" s="16"/>
      <c r="XL180" s="16"/>
      <c r="XM180" s="16"/>
      <c r="XN180" s="16"/>
      <c r="XO180" s="16"/>
      <c r="XP180" s="16"/>
      <c r="XQ180" s="16"/>
      <c r="XR180" s="16"/>
      <c r="XS180" s="16"/>
      <c r="XT180" s="16"/>
      <c r="XU180" s="16"/>
      <c r="XV180" s="16"/>
      <c r="XW180" s="16"/>
      <c r="XX180" s="16"/>
      <c r="XY180" s="16"/>
      <c r="XZ180" s="16"/>
      <c r="YA180" s="16"/>
      <c r="YB180" s="16"/>
      <c r="YC180" s="16"/>
      <c r="YD180" s="16"/>
      <c r="YE180" s="16"/>
      <c r="YF180" s="16"/>
      <c r="YG180" s="16"/>
      <c r="YH180" s="16"/>
      <c r="YI180" s="16"/>
      <c r="YJ180" s="16"/>
      <c r="YK180" s="16"/>
      <c r="YL180" s="16"/>
      <c r="YM180" s="16"/>
      <c r="YN180" s="16"/>
      <c r="YO180" s="16"/>
      <c r="YP180" s="16"/>
      <c r="YQ180" s="16"/>
      <c r="YR180" s="16"/>
      <c r="YS180" s="16"/>
      <c r="YT180" s="16"/>
      <c r="YU180" s="16"/>
      <c r="YV180" s="16"/>
      <c r="YW180" s="16"/>
      <c r="YX180" s="16"/>
      <c r="YY180" s="16"/>
      <c r="YZ180" s="16"/>
      <c r="ZA180" s="16"/>
      <c r="ZB180" s="16"/>
      <c r="ZC180" s="16"/>
      <c r="ZD180" s="16"/>
      <c r="ZE180" s="16"/>
      <c r="ZF180" s="16"/>
      <c r="ZG180" s="16"/>
      <c r="ZH180" s="16"/>
      <c r="ZI180" s="16"/>
      <c r="ZJ180" s="16"/>
      <c r="ZK180" s="16"/>
      <c r="ZL180" s="16"/>
      <c r="ZM180" s="16"/>
      <c r="ZN180" s="16"/>
      <c r="ZO180" s="16"/>
      <c r="ZP180" s="16"/>
      <c r="ZQ180" s="16"/>
      <c r="ZR180" s="16"/>
      <c r="ZS180" s="16"/>
      <c r="ZT180" s="16"/>
      <c r="ZU180" s="16"/>
      <c r="ZV180" s="16"/>
      <c r="ZW180" s="16"/>
      <c r="ZX180" s="16"/>
      <c r="ZY180" s="16"/>
      <c r="ZZ180" s="16"/>
      <c r="AAA180" s="16"/>
      <c r="AAB180" s="16"/>
      <c r="AAC180" s="16"/>
      <c r="AAD180" s="16"/>
      <c r="AAE180" s="16"/>
      <c r="AAF180" s="16"/>
      <c r="AAG180" s="16"/>
      <c r="AAH180" s="16"/>
      <c r="AAI180" s="16"/>
      <c r="AAJ180" s="16"/>
      <c r="AAK180" s="16"/>
      <c r="AAL180" s="16"/>
      <c r="AAM180" s="16"/>
      <c r="AAN180" s="16"/>
      <c r="AAO180" s="16"/>
      <c r="AAP180" s="16"/>
      <c r="AAQ180" s="16"/>
      <c r="AAR180" s="16"/>
      <c r="AAS180" s="16"/>
      <c r="AAT180" s="16"/>
      <c r="AAU180" s="16"/>
      <c r="AAV180" s="16"/>
      <c r="AAW180" s="16"/>
      <c r="AAX180" s="16"/>
      <c r="AAY180" s="16"/>
      <c r="AAZ180" s="16"/>
      <c r="ABA180" s="16"/>
      <c r="ABB180" s="16"/>
      <c r="ABC180" s="16"/>
      <c r="ABD180" s="16"/>
      <c r="ABE180" s="16"/>
      <c r="ABF180" s="16"/>
      <c r="ABG180" s="16"/>
      <c r="ABH180" s="16"/>
      <c r="ABI180" s="16"/>
      <c r="ABJ180" s="16"/>
      <c r="ABK180" s="16"/>
      <c r="ABL180" s="16"/>
      <c r="ABM180" s="16"/>
      <c r="ABN180" s="16"/>
      <c r="ABO180" s="16"/>
      <c r="ABP180" s="16"/>
      <c r="ABQ180" s="16"/>
      <c r="ABR180" s="16"/>
      <c r="ABS180" s="16"/>
      <c r="ABT180" s="16"/>
      <c r="ABU180" s="16"/>
      <c r="ABV180" s="16"/>
      <c r="ABW180" s="16"/>
      <c r="ABX180" s="16"/>
      <c r="ABY180" s="16"/>
      <c r="ABZ180" s="16"/>
      <c r="ACA180" s="16"/>
      <c r="ACB180" s="16"/>
      <c r="ACC180" s="16"/>
      <c r="ACD180" s="16"/>
      <c r="ACE180" s="16"/>
      <c r="ACF180" s="16"/>
      <c r="ACG180" s="16"/>
      <c r="ACH180" s="16"/>
      <c r="ACI180" s="16"/>
      <c r="ACJ180" s="16"/>
      <c r="ACK180" s="16"/>
      <c r="ACL180" s="16"/>
      <c r="ACM180" s="16"/>
      <c r="ACN180" s="16"/>
      <c r="ACO180" s="16"/>
      <c r="ACP180" s="16"/>
      <c r="ACQ180" s="16"/>
      <c r="ACR180" s="16"/>
      <c r="ACS180" s="16"/>
      <c r="ACT180" s="16"/>
      <c r="ACU180" s="16"/>
      <c r="ACV180" s="16"/>
      <c r="ACW180" s="16"/>
      <c r="ACX180" s="16"/>
      <c r="ACY180" s="16"/>
      <c r="ACZ180" s="16"/>
      <c r="ADA180" s="16"/>
      <c r="ADB180" s="16"/>
      <c r="ADC180" s="16"/>
      <c r="ADD180" s="16"/>
      <c r="ADE180" s="16"/>
      <c r="ADF180" s="16"/>
      <c r="ADG180" s="16"/>
      <c r="ADH180" s="16"/>
      <c r="ADI180" s="16"/>
      <c r="ADJ180" s="16"/>
      <c r="ADK180" s="16"/>
      <c r="ADL180" s="16"/>
      <c r="ADM180" s="16"/>
      <c r="ADN180" s="16"/>
      <c r="ADO180" s="16"/>
      <c r="ADP180" s="16"/>
      <c r="ADQ180" s="16"/>
      <c r="ADR180" s="16"/>
      <c r="ADS180" s="16"/>
      <c r="ADT180" s="16"/>
      <c r="ADU180" s="16"/>
      <c r="ADV180" s="16"/>
      <c r="ADW180" s="16"/>
      <c r="ADX180" s="16"/>
      <c r="ADY180" s="16"/>
      <c r="ADZ180" s="16"/>
      <c r="AEA180" s="16"/>
      <c r="AEB180" s="16"/>
      <c r="AEC180" s="16"/>
      <c r="AED180" s="16"/>
      <c r="AEE180" s="16"/>
      <c r="AEF180" s="16"/>
      <c r="AEG180" s="16"/>
      <c r="AEH180" s="16"/>
      <c r="AEI180" s="16"/>
      <c r="AEJ180" s="16"/>
      <c r="AEK180" s="16"/>
      <c r="AEL180" s="16"/>
      <c r="AEM180" s="16"/>
      <c r="AEN180" s="16"/>
      <c r="AEO180" s="16"/>
      <c r="AEP180" s="16"/>
      <c r="AEQ180" s="16"/>
      <c r="AER180" s="16"/>
      <c r="AES180" s="16"/>
      <c r="AET180" s="16"/>
      <c r="AEU180" s="16"/>
      <c r="AEV180" s="16"/>
      <c r="AEW180" s="16"/>
      <c r="AEX180" s="16"/>
      <c r="AEY180" s="16"/>
      <c r="AEZ180" s="16"/>
      <c r="AFA180" s="16"/>
      <c r="AFB180" s="16"/>
      <c r="AFC180" s="16"/>
      <c r="AFD180" s="16"/>
      <c r="AFE180" s="16"/>
      <c r="AFF180" s="16"/>
      <c r="AFG180" s="16"/>
      <c r="AFH180" s="16"/>
      <c r="AFI180" s="16"/>
      <c r="AFJ180" s="16"/>
      <c r="AFK180" s="16"/>
      <c r="AFL180" s="16"/>
      <c r="AFM180" s="16"/>
      <c r="AFN180" s="16"/>
      <c r="AFO180" s="16"/>
      <c r="AFP180" s="16"/>
      <c r="AFQ180" s="16"/>
      <c r="AFR180" s="16"/>
      <c r="AFS180" s="16"/>
      <c r="AFT180" s="16"/>
      <c r="AFU180" s="16"/>
      <c r="AFV180" s="16"/>
      <c r="AFW180" s="16"/>
      <c r="AFX180" s="16"/>
      <c r="AFY180" s="16"/>
      <c r="AFZ180" s="16"/>
      <c r="AGA180" s="16"/>
      <c r="AGB180" s="16"/>
      <c r="AGC180" s="16"/>
      <c r="AGD180" s="16"/>
      <c r="AGE180" s="16"/>
      <c r="AGF180" s="16"/>
      <c r="AGG180" s="16"/>
      <c r="AGH180" s="16"/>
      <c r="AGI180" s="16"/>
      <c r="AGJ180" s="16"/>
      <c r="AGK180" s="16"/>
      <c r="AGL180" s="16"/>
      <c r="AGM180" s="16"/>
      <c r="AGN180" s="16"/>
      <c r="AGO180" s="16"/>
      <c r="AGP180" s="16"/>
      <c r="AGQ180" s="16"/>
      <c r="AGR180" s="16"/>
      <c r="AGS180" s="16"/>
      <c r="AGT180" s="16"/>
      <c r="AGU180" s="16"/>
      <c r="AGV180" s="16"/>
      <c r="AGW180" s="16"/>
      <c r="AGX180" s="16"/>
      <c r="AGY180" s="16"/>
      <c r="AGZ180" s="16"/>
      <c r="AHA180" s="16"/>
      <c r="AHB180" s="16"/>
      <c r="AHC180" s="16"/>
      <c r="AHD180" s="16"/>
      <c r="AHE180" s="16"/>
      <c r="AHF180" s="16"/>
      <c r="AHG180" s="16"/>
      <c r="AHH180" s="16"/>
      <c r="AHI180" s="16"/>
      <c r="AHJ180" s="16"/>
      <c r="AHK180" s="16"/>
      <c r="AHL180" s="16"/>
      <c r="AHM180" s="16"/>
      <c r="AHN180" s="16"/>
      <c r="AHO180" s="16"/>
      <c r="AHP180" s="16"/>
      <c r="AHQ180" s="16"/>
      <c r="AHR180" s="16"/>
      <c r="AHS180" s="16"/>
      <c r="AHT180" s="16"/>
      <c r="AHU180" s="16"/>
      <c r="AHV180" s="16"/>
      <c r="AHW180" s="16"/>
      <c r="AHX180" s="16"/>
      <c r="AHY180" s="16"/>
      <c r="AHZ180" s="16"/>
      <c r="AIA180" s="16"/>
      <c r="AIB180" s="16"/>
      <c r="AIC180" s="16"/>
      <c r="AID180" s="16"/>
      <c r="AIE180" s="16"/>
      <c r="AIF180" s="16"/>
      <c r="AIG180" s="16"/>
      <c r="AIH180" s="16"/>
      <c r="AII180" s="16"/>
      <c r="AIJ180" s="16"/>
      <c r="AIK180" s="16"/>
      <c r="AIL180" s="16"/>
      <c r="AIM180" s="16"/>
      <c r="AIN180" s="16"/>
      <c r="AIO180" s="16"/>
      <c r="AIP180" s="16"/>
      <c r="AIQ180" s="16"/>
      <c r="AIR180" s="16"/>
      <c r="AIS180" s="16"/>
      <c r="AIT180" s="16"/>
      <c r="AIU180" s="16"/>
      <c r="AIV180" s="16"/>
      <c r="AIW180" s="16"/>
      <c r="AIX180" s="16"/>
      <c r="AIY180" s="16"/>
      <c r="AIZ180" s="16"/>
      <c r="AJA180" s="16"/>
      <c r="AJB180" s="16"/>
      <c r="AJC180" s="16"/>
      <c r="AJD180" s="16"/>
      <c r="AJE180" s="16"/>
      <c r="AJF180" s="16"/>
      <c r="AJG180" s="16"/>
      <c r="AJH180" s="16"/>
      <c r="AJI180" s="16"/>
      <c r="AJJ180" s="16"/>
      <c r="AJK180" s="16"/>
      <c r="AJL180" s="16"/>
      <c r="AJM180" s="16"/>
      <c r="AJN180" s="16"/>
      <c r="AJO180" s="16"/>
      <c r="AJP180" s="16"/>
      <c r="AJQ180" s="16"/>
      <c r="AJR180" s="16"/>
      <c r="AJS180" s="16"/>
      <c r="AJT180" s="16"/>
      <c r="AJU180" s="16"/>
      <c r="AJV180" s="16"/>
      <c r="AJW180" s="16"/>
      <c r="AJX180" s="16"/>
      <c r="AJY180" s="16"/>
      <c r="AJZ180" s="16"/>
      <c r="AKA180" s="16"/>
      <c r="AKB180" s="16"/>
      <c r="AKC180" s="16"/>
      <c r="AKD180" s="16"/>
      <c r="AKE180" s="16"/>
      <c r="AKF180" s="16"/>
      <c r="AKG180" s="16"/>
      <c r="AKH180" s="16"/>
      <c r="AKI180" s="16"/>
      <c r="AKJ180" s="16"/>
      <c r="AKK180" s="16"/>
      <c r="AKL180" s="16"/>
      <c r="AKM180" s="16"/>
      <c r="AKN180" s="16"/>
      <c r="AKO180" s="16"/>
      <c r="AKP180" s="16"/>
      <c r="AKQ180" s="16"/>
      <c r="AKR180" s="16"/>
      <c r="AKS180" s="16"/>
      <c r="AKT180" s="16"/>
      <c r="AKU180" s="16"/>
      <c r="AKV180" s="16"/>
      <c r="AKW180" s="16"/>
      <c r="AKX180" s="16"/>
      <c r="AKY180" s="16"/>
      <c r="AKZ180" s="16"/>
      <c r="ALA180" s="16"/>
      <c r="ALB180" s="16"/>
      <c r="ALC180" s="16"/>
      <c r="ALD180" s="16"/>
      <c r="ALE180" s="16"/>
      <c r="ALF180" s="16"/>
      <c r="ALG180" s="16"/>
      <c r="ALH180" s="16"/>
      <c r="ALI180" s="16"/>
      <c r="ALJ180" s="16"/>
      <c r="ALK180" s="16"/>
      <c r="ALL180" s="16"/>
      <c r="ALM180" s="16"/>
      <c r="ALN180" s="16"/>
      <c r="ALO180" s="16"/>
      <c r="ALP180" s="16"/>
      <c r="ALQ180" s="16"/>
      <c r="ALR180" s="16"/>
      <c r="ALS180" s="16"/>
      <c r="ALT180" s="16"/>
      <c r="ALU180" s="16"/>
      <c r="ALV180" s="16"/>
      <c r="ALW180" s="16"/>
      <c r="ALX180" s="16"/>
      <c r="ALY180" s="16"/>
      <c r="ALZ180" s="16"/>
      <c r="AMA180" s="16"/>
      <c r="AMB180" s="16"/>
      <c r="AMC180" s="16"/>
      <c r="AMD180" s="16"/>
      <c r="AME180" s="16"/>
      <c r="AMF180" s="16"/>
      <c r="AMG180" s="16"/>
      <c r="AMH180" s="16"/>
      <c r="AMI180" s="16"/>
      <c r="AMJ180" s="16"/>
    </row>
    <row r="181" spans="1:1024" s="134" customFormat="1">
      <c r="A181" s="104" t="s">
        <v>38817</v>
      </c>
      <c r="B181" s="160" t="s">
        <v>38818</v>
      </c>
      <c r="C181" s="161"/>
      <c r="D181" s="161"/>
      <c r="E181" s="161"/>
      <c r="F181" s="162"/>
      <c r="G181" s="44" t="s">
        <v>3</v>
      </c>
      <c r="H181" s="133" t="s">
        <v>4</v>
      </c>
      <c r="I181" s="68"/>
      <c r="J181" s="24"/>
      <c r="K181" s="16" t="e">
        <f>#REF!</f>
        <v>#REF!</v>
      </c>
      <c r="L181" s="16"/>
      <c r="M181" s="16"/>
      <c r="N181" s="16"/>
      <c r="O181" s="16"/>
      <c r="P181" s="16"/>
      <c r="Q181" s="16"/>
      <c r="R181" s="16"/>
      <c r="S181" s="16"/>
      <c r="T181" s="16"/>
      <c r="U181" s="16"/>
      <c r="V181" s="16"/>
      <c r="W181" s="16"/>
      <c r="X181" s="16"/>
      <c r="Y181" s="16"/>
      <c r="Z181" s="16"/>
      <c r="AA181" s="16"/>
      <c r="AB181" s="16"/>
      <c r="AC181" s="16"/>
      <c r="AD181" s="16"/>
      <c r="AE181" s="16"/>
      <c r="AF181" s="16"/>
      <c r="AG181" s="16"/>
      <c r="AH181" s="16"/>
      <c r="AI181" s="16"/>
      <c r="AJ181" s="16"/>
      <c r="AK181" s="16"/>
      <c r="AL181" s="16"/>
      <c r="AM181" s="16"/>
      <c r="AN181" s="16"/>
      <c r="AO181" s="16"/>
      <c r="AP181" s="16"/>
      <c r="AQ181" s="16"/>
      <c r="AR181" s="16"/>
      <c r="AS181" s="16"/>
      <c r="AT181" s="16"/>
      <c r="AU181" s="16"/>
      <c r="AV181" s="16"/>
      <c r="AW181" s="16"/>
      <c r="AX181" s="16"/>
      <c r="AY181" s="16"/>
      <c r="AZ181" s="16"/>
      <c r="BA181" s="16"/>
      <c r="BB181" s="16"/>
      <c r="BC181" s="16"/>
      <c r="BD181" s="16"/>
      <c r="BE181" s="16"/>
      <c r="BF181" s="16"/>
      <c r="BG181" s="16"/>
      <c r="BH181" s="16"/>
      <c r="BI181" s="16"/>
      <c r="BJ181" s="16"/>
      <c r="BK181" s="16"/>
      <c r="BL181" s="16"/>
      <c r="BM181" s="16"/>
      <c r="BN181" s="16"/>
      <c r="BO181" s="16"/>
      <c r="BP181" s="16"/>
      <c r="BQ181" s="16"/>
      <c r="BR181" s="16"/>
      <c r="BS181" s="16"/>
      <c r="BT181" s="16"/>
      <c r="BU181" s="16"/>
      <c r="BV181" s="16"/>
      <c r="BW181" s="16"/>
      <c r="BX181" s="16"/>
      <c r="BY181" s="16"/>
      <c r="BZ181" s="16"/>
      <c r="CA181" s="16"/>
      <c r="CB181" s="16"/>
      <c r="CC181" s="16"/>
      <c r="CD181" s="16"/>
      <c r="CE181" s="16"/>
      <c r="CF181" s="16"/>
      <c r="CG181" s="16"/>
      <c r="CH181" s="16"/>
      <c r="CI181" s="16"/>
      <c r="CJ181" s="16"/>
      <c r="CK181" s="16"/>
      <c r="CL181" s="16"/>
      <c r="CM181" s="16"/>
      <c r="CN181" s="16"/>
      <c r="CO181" s="16"/>
      <c r="CP181" s="16"/>
      <c r="CQ181" s="16"/>
      <c r="CR181" s="16"/>
      <c r="CS181" s="16"/>
      <c r="CT181" s="16"/>
      <c r="CU181" s="16"/>
      <c r="CV181" s="16"/>
      <c r="CW181" s="16"/>
      <c r="CX181" s="16"/>
      <c r="CY181" s="16"/>
      <c r="CZ181" s="16"/>
      <c r="DA181" s="16"/>
      <c r="DB181" s="16"/>
      <c r="DC181" s="16"/>
      <c r="DD181" s="16"/>
      <c r="DE181" s="16"/>
      <c r="DF181" s="16"/>
      <c r="DG181" s="16"/>
      <c r="DH181" s="16"/>
      <c r="DI181" s="16"/>
      <c r="DJ181" s="16"/>
      <c r="DK181" s="16"/>
      <c r="DL181" s="16"/>
      <c r="DM181" s="16"/>
      <c r="DN181" s="16"/>
      <c r="DO181" s="16"/>
      <c r="DP181" s="16"/>
      <c r="DQ181" s="16"/>
      <c r="DR181" s="16"/>
      <c r="DS181" s="16"/>
      <c r="DT181" s="16"/>
      <c r="DU181" s="16"/>
      <c r="DV181" s="16"/>
      <c r="DW181" s="16"/>
      <c r="DX181" s="16"/>
      <c r="DY181" s="16"/>
      <c r="DZ181" s="16"/>
      <c r="EA181" s="16"/>
      <c r="EB181" s="16"/>
      <c r="EC181" s="16"/>
      <c r="ED181" s="16"/>
      <c r="EE181" s="16"/>
      <c r="EF181" s="16"/>
      <c r="EG181" s="16"/>
      <c r="EH181" s="16"/>
      <c r="EI181" s="16"/>
      <c r="EJ181" s="16"/>
      <c r="EK181" s="16"/>
      <c r="EL181" s="16"/>
      <c r="EM181" s="16"/>
      <c r="EN181" s="16"/>
      <c r="EO181" s="16"/>
      <c r="EP181" s="16"/>
      <c r="EQ181" s="16"/>
      <c r="ER181" s="16"/>
      <c r="ES181" s="16"/>
      <c r="ET181" s="16"/>
      <c r="EU181" s="16"/>
      <c r="EV181" s="16"/>
      <c r="EW181" s="16"/>
      <c r="EX181" s="16"/>
      <c r="EY181" s="16"/>
      <c r="EZ181" s="16"/>
      <c r="FA181" s="16"/>
      <c r="FB181" s="16"/>
      <c r="FC181" s="16"/>
      <c r="FD181" s="16"/>
      <c r="FE181" s="16"/>
      <c r="FF181" s="16"/>
      <c r="FG181" s="16"/>
      <c r="FH181" s="16"/>
      <c r="FI181" s="16"/>
      <c r="FJ181" s="16"/>
      <c r="FK181" s="16"/>
      <c r="FL181" s="16"/>
      <c r="FM181" s="16"/>
      <c r="FN181" s="16"/>
      <c r="FO181" s="16"/>
      <c r="FP181" s="16"/>
      <c r="FQ181" s="16"/>
      <c r="FR181" s="16"/>
      <c r="FS181" s="16"/>
      <c r="FT181" s="16"/>
      <c r="FU181" s="16"/>
      <c r="FV181" s="16"/>
      <c r="FW181" s="16"/>
      <c r="FX181" s="16"/>
      <c r="FY181" s="16"/>
      <c r="FZ181" s="16"/>
      <c r="GA181" s="16"/>
      <c r="GB181" s="16"/>
      <c r="GC181" s="16"/>
      <c r="GD181" s="16"/>
      <c r="GE181" s="16"/>
      <c r="GF181" s="16"/>
      <c r="GG181" s="16"/>
      <c r="GH181" s="16"/>
      <c r="GI181" s="16"/>
      <c r="GJ181" s="16"/>
      <c r="GK181" s="16"/>
      <c r="GL181" s="16"/>
      <c r="GM181" s="16"/>
      <c r="GN181" s="16"/>
      <c r="GO181" s="16"/>
      <c r="GP181" s="16"/>
      <c r="GQ181" s="16"/>
      <c r="GR181" s="16"/>
      <c r="GS181" s="16"/>
      <c r="GT181" s="16"/>
      <c r="GU181" s="16"/>
      <c r="GV181" s="16"/>
      <c r="GW181" s="16"/>
      <c r="GX181" s="16"/>
      <c r="GY181" s="16"/>
      <c r="GZ181" s="16"/>
      <c r="HA181" s="16"/>
      <c r="HB181" s="16"/>
      <c r="HC181" s="16"/>
      <c r="HD181" s="16"/>
      <c r="HE181" s="16"/>
      <c r="HF181" s="16"/>
      <c r="HG181" s="16"/>
      <c r="HH181" s="16"/>
      <c r="HI181" s="16"/>
      <c r="HJ181" s="16"/>
      <c r="HK181" s="16"/>
      <c r="HL181" s="16"/>
      <c r="HM181" s="16"/>
      <c r="HN181" s="16"/>
      <c r="HO181" s="16"/>
      <c r="HP181" s="16"/>
      <c r="HQ181" s="16"/>
      <c r="HR181" s="16"/>
      <c r="HS181" s="16"/>
      <c r="HT181" s="16"/>
      <c r="HU181" s="16"/>
      <c r="HV181" s="16"/>
      <c r="HW181" s="16"/>
      <c r="HX181" s="16"/>
      <c r="HY181" s="16"/>
      <c r="HZ181" s="16"/>
      <c r="IA181" s="16"/>
      <c r="IB181" s="16"/>
      <c r="IC181" s="16"/>
      <c r="ID181" s="16"/>
      <c r="IE181" s="16"/>
      <c r="IF181" s="16"/>
      <c r="IG181" s="16"/>
      <c r="IH181" s="16"/>
      <c r="II181" s="16"/>
      <c r="IJ181" s="16"/>
      <c r="IK181" s="16"/>
      <c r="IL181" s="16"/>
      <c r="IM181" s="16"/>
      <c r="IN181" s="16"/>
      <c r="IO181" s="16"/>
      <c r="IP181" s="16"/>
      <c r="IQ181" s="16"/>
      <c r="IR181" s="16"/>
      <c r="IS181" s="16"/>
      <c r="IT181" s="16"/>
      <c r="IU181" s="16"/>
      <c r="IV181" s="16"/>
      <c r="IW181" s="16"/>
      <c r="IX181" s="16"/>
      <c r="IY181" s="16"/>
      <c r="IZ181" s="16"/>
      <c r="JA181" s="16"/>
      <c r="JB181" s="16"/>
      <c r="JC181" s="16"/>
      <c r="JD181" s="16"/>
      <c r="JE181" s="16"/>
      <c r="JF181" s="16"/>
      <c r="JG181" s="16"/>
      <c r="JH181" s="16"/>
      <c r="JI181" s="16"/>
      <c r="JJ181" s="16"/>
      <c r="JK181" s="16"/>
      <c r="JL181" s="16"/>
      <c r="JM181" s="16"/>
      <c r="JN181" s="16"/>
      <c r="JO181" s="16"/>
      <c r="JP181" s="16"/>
      <c r="JQ181" s="16"/>
      <c r="JR181" s="16"/>
      <c r="JS181" s="16"/>
      <c r="JT181" s="16"/>
      <c r="JU181" s="16"/>
      <c r="JV181" s="16"/>
      <c r="JW181" s="16"/>
      <c r="JX181" s="16"/>
      <c r="JY181" s="16"/>
      <c r="JZ181" s="16"/>
      <c r="KA181" s="16"/>
      <c r="KB181" s="16"/>
      <c r="KC181" s="16"/>
      <c r="KD181" s="16"/>
      <c r="KE181" s="16"/>
      <c r="KF181" s="16"/>
      <c r="KG181" s="16"/>
      <c r="KH181" s="16"/>
      <c r="KI181" s="16"/>
      <c r="KJ181" s="16"/>
      <c r="KK181" s="16"/>
      <c r="KL181" s="16"/>
      <c r="KM181" s="16"/>
      <c r="KN181" s="16"/>
      <c r="KO181" s="16"/>
      <c r="KP181" s="16"/>
      <c r="KQ181" s="16"/>
      <c r="KR181" s="16"/>
      <c r="KS181" s="16"/>
      <c r="KT181" s="16"/>
      <c r="KU181" s="16"/>
      <c r="KV181" s="16"/>
      <c r="KW181" s="16"/>
      <c r="KX181" s="16"/>
      <c r="KY181" s="16"/>
      <c r="KZ181" s="16"/>
      <c r="LA181" s="16"/>
      <c r="LB181" s="16"/>
      <c r="LC181" s="16"/>
      <c r="LD181" s="16"/>
      <c r="LE181" s="16"/>
      <c r="LF181" s="16"/>
      <c r="LG181" s="16"/>
      <c r="LH181" s="16"/>
      <c r="LI181" s="16"/>
      <c r="LJ181" s="16"/>
      <c r="LK181" s="16"/>
      <c r="LL181" s="16"/>
      <c r="LM181" s="16"/>
      <c r="LN181" s="16"/>
      <c r="LO181" s="16"/>
      <c r="LP181" s="16"/>
      <c r="LQ181" s="16"/>
      <c r="LR181" s="16"/>
      <c r="LS181" s="16"/>
      <c r="LT181" s="16"/>
      <c r="LU181" s="16"/>
      <c r="LV181" s="16"/>
      <c r="LW181" s="16"/>
      <c r="LX181" s="16"/>
      <c r="LY181" s="16"/>
      <c r="LZ181" s="16"/>
      <c r="MA181" s="16"/>
      <c r="MB181" s="16"/>
      <c r="MC181" s="16"/>
      <c r="MD181" s="16"/>
      <c r="ME181" s="16"/>
      <c r="MF181" s="16"/>
      <c r="MG181" s="16"/>
      <c r="MH181" s="16"/>
      <c r="MI181" s="16"/>
      <c r="MJ181" s="16"/>
      <c r="MK181" s="16"/>
      <c r="ML181" s="16"/>
      <c r="MM181" s="16"/>
      <c r="MN181" s="16"/>
      <c r="MO181" s="16"/>
      <c r="MP181" s="16"/>
      <c r="MQ181" s="16"/>
      <c r="MR181" s="16"/>
      <c r="MS181" s="16"/>
      <c r="MT181" s="16"/>
      <c r="MU181" s="16"/>
      <c r="MV181" s="16"/>
      <c r="MW181" s="16"/>
      <c r="MX181" s="16"/>
      <c r="MY181" s="16"/>
      <c r="MZ181" s="16"/>
      <c r="NA181" s="16"/>
      <c r="NB181" s="16"/>
      <c r="NC181" s="16"/>
      <c r="ND181" s="16"/>
      <c r="NE181" s="16"/>
      <c r="NF181" s="16"/>
      <c r="NG181" s="16"/>
      <c r="NH181" s="16"/>
      <c r="NI181" s="16"/>
      <c r="NJ181" s="16"/>
      <c r="NK181" s="16"/>
      <c r="NL181" s="16"/>
      <c r="NM181" s="16"/>
      <c r="NN181" s="16"/>
      <c r="NO181" s="16"/>
      <c r="NP181" s="16"/>
      <c r="NQ181" s="16"/>
      <c r="NR181" s="16"/>
      <c r="NS181" s="16"/>
      <c r="NT181" s="16"/>
      <c r="NU181" s="16"/>
      <c r="NV181" s="16"/>
      <c r="NW181" s="16"/>
      <c r="NX181" s="16"/>
      <c r="NY181" s="16"/>
      <c r="NZ181" s="16"/>
      <c r="OA181" s="16"/>
      <c r="OB181" s="16"/>
      <c r="OC181" s="16"/>
      <c r="OD181" s="16"/>
      <c r="OE181" s="16"/>
      <c r="OF181" s="16"/>
      <c r="OG181" s="16"/>
      <c r="OH181" s="16"/>
      <c r="OI181" s="16"/>
      <c r="OJ181" s="16"/>
      <c r="OK181" s="16"/>
      <c r="OL181" s="16"/>
      <c r="OM181" s="16"/>
      <c r="ON181" s="16"/>
      <c r="OO181" s="16"/>
      <c r="OP181" s="16"/>
      <c r="OQ181" s="16"/>
      <c r="OR181" s="16"/>
      <c r="OS181" s="16"/>
      <c r="OT181" s="16"/>
      <c r="OU181" s="16"/>
      <c r="OV181" s="16"/>
      <c r="OW181" s="16"/>
      <c r="OX181" s="16"/>
      <c r="OY181" s="16"/>
      <c r="OZ181" s="16"/>
      <c r="PA181" s="16"/>
      <c r="PB181" s="16"/>
      <c r="PC181" s="16"/>
      <c r="PD181" s="16"/>
      <c r="PE181" s="16"/>
      <c r="PF181" s="16"/>
      <c r="PG181" s="16"/>
      <c r="PH181" s="16"/>
      <c r="PI181" s="16"/>
      <c r="PJ181" s="16"/>
      <c r="PK181" s="16"/>
      <c r="PL181" s="16"/>
      <c r="PM181" s="16"/>
      <c r="PN181" s="16"/>
      <c r="PO181" s="16"/>
      <c r="PP181" s="16"/>
      <c r="PQ181" s="16"/>
      <c r="PR181" s="16"/>
      <c r="PS181" s="16"/>
      <c r="PT181" s="16"/>
      <c r="PU181" s="16"/>
      <c r="PV181" s="16"/>
      <c r="PW181" s="16"/>
      <c r="PX181" s="16"/>
      <c r="PY181" s="16"/>
      <c r="PZ181" s="16"/>
      <c r="QA181" s="16"/>
      <c r="QB181" s="16"/>
      <c r="QC181" s="16"/>
      <c r="QD181" s="16"/>
      <c r="QE181" s="16"/>
      <c r="QF181" s="16"/>
      <c r="QG181" s="16"/>
      <c r="QH181" s="16"/>
      <c r="QI181" s="16"/>
      <c r="QJ181" s="16"/>
      <c r="QK181" s="16"/>
      <c r="QL181" s="16"/>
      <c r="QM181" s="16"/>
      <c r="QN181" s="16"/>
      <c r="QO181" s="16"/>
      <c r="QP181" s="16"/>
      <c r="QQ181" s="16"/>
      <c r="QR181" s="16"/>
      <c r="QS181" s="16"/>
      <c r="QT181" s="16"/>
      <c r="QU181" s="16"/>
      <c r="QV181" s="16"/>
      <c r="QW181" s="16"/>
      <c r="QX181" s="16"/>
      <c r="QY181" s="16"/>
      <c r="QZ181" s="16"/>
      <c r="RA181" s="16"/>
      <c r="RB181" s="16"/>
      <c r="RC181" s="16"/>
      <c r="RD181" s="16"/>
      <c r="RE181" s="16"/>
      <c r="RF181" s="16"/>
      <c r="RG181" s="16"/>
      <c r="RH181" s="16"/>
      <c r="RI181" s="16"/>
      <c r="RJ181" s="16"/>
      <c r="RK181" s="16"/>
      <c r="RL181" s="16"/>
      <c r="RM181" s="16"/>
      <c r="RN181" s="16"/>
      <c r="RO181" s="16"/>
      <c r="RP181" s="16"/>
      <c r="RQ181" s="16"/>
      <c r="RR181" s="16"/>
      <c r="RS181" s="16"/>
      <c r="RT181" s="16"/>
      <c r="RU181" s="16"/>
      <c r="RV181" s="16"/>
      <c r="RW181" s="16"/>
      <c r="RX181" s="16"/>
      <c r="RY181" s="16"/>
      <c r="RZ181" s="16"/>
      <c r="SA181" s="16"/>
      <c r="SB181" s="16"/>
      <c r="SC181" s="16"/>
      <c r="SD181" s="16"/>
      <c r="SE181" s="16"/>
      <c r="SF181" s="16"/>
      <c r="SG181" s="16"/>
      <c r="SH181" s="16"/>
      <c r="SI181" s="16"/>
      <c r="SJ181" s="16"/>
      <c r="SK181" s="16"/>
      <c r="SL181" s="16"/>
      <c r="SM181" s="16"/>
      <c r="SN181" s="16"/>
      <c r="SO181" s="16"/>
      <c r="SP181" s="16"/>
      <c r="SQ181" s="16"/>
      <c r="SR181" s="16"/>
      <c r="SS181" s="16"/>
      <c r="ST181" s="16"/>
      <c r="SU181" s="16"/>
      <c r="SV181" s="16"/>
      <c r="SW181" s="16"/>
      <c r="SX181" s="16"/>
      <c r="SY181" s="16"/>
      <c r="SZ181" s="16"/>
      <c r="TA181" s="16"/>
      <c r="TB181" s="16"/>
      <c r="TC181" s="16"/>
      <c r="TD181" s="16"/>
      <c r="TE181" s="16"/>
      <c r="TF181" s="16"/>
      <c r="TG181" s="16"/>
      <c r="TH181" s="16"/>
      <c r="TI181" s="16"/>
      <c r="TJ181" s="16"/>
      <c r="TK181" s="16"/>
      <c r="TL181" s="16"/>
      <c r="TM181" s="16"/>
      <c r="TN181" s="16"/>
      <c r="TO181" s="16"/>
      <c r="TP181" s="16"/>
      <c r="TQ181" s="16"/>
      <c r="TR181" s="16"/>
      <c r="TS181" s="16"/>
      <c r="TT181" s="16"/>
      <c r="TU181" s="16"/>
      <c r="TV181" s="16"/>
      <c r="TW181" s="16"/>
      <c r="TX181" s="16"/>
      <c r="TY181" s="16"/>
      <c r="TZ181" s="16"/>
      <c r="UA181" s="16"/>
      <c r="UB181" s="16"/>
      <c r="UC181" s="16"/>
      <c r="UD181" s="16"/>
      <c r="UE181" s="16"/>
      <c r="UF181" s="16"/>
      <c r="UG181" s="16"/>
      <c r="UH181" s="16"/>
      <c r="UI181" s="16"/>
      <c r="UJ181" s="16"/>
      <c r="UK181" s="16"/>
      <c r="UL181" s="16"/>
      <c r="UM181" s="16"/>
      <c r="UN181" s="16"/>
      <c r="UO181" s="16"/>
      <c r="UP181" s="16"/>
      <c r="UQ181" s="16"/>
      <c r="UR181" s="16"/>
      <c r="US181" s="16"/>
      <c r="UT181" s="16"/>
      <c r="UU181" s="16"/>
      <c r="UV181" s="16"/>
      <c r="UW181" s="16"/>
      <c r="UX181" s="16"/>
      <c r="UY181" s="16"/>
      <c r="UZ181" s="16"/>
      <c r="VA181" s="16"/>
      <c r="VB181" s="16"/>
      <c r="VC181" s="16"/>
      <c r="VD181" s="16"/>
      <c r="VE181" s="16"/>
      <c r="VF181" s="16"/>
      <c r="VG181" s="16"/>
      <c r="VH181" s="16"/>
      <c r="VI181" s="16"/>
      <c r="VJ181" s="16"/>
      <c r="VK181" s="16"/>
      <c r="VL181" s="16"/>
      <c r="VM181" s="16"/>
      <c r="VN181" s="16"/>
      <c r="VO181" s="16"/>
      <c r="VP181" s="16"/>
      <c r="VQ181" s="16"/>
      <c r="VR181" s="16"/>
      <c r="VS181" s="16"/>
      <c r="VT181" s="16"/>
      <c r="VU181" s="16"/>
      <c r="VV181" s="16"/>
      <c r="VW181" s="16"/>
      <c r="VX181" s="16"/>
      <c r="VY181" s="16"/>
      <c r="VZ181" s="16"/>
      <c r="WA181" s="16"/>
      <c r="WB181" s="16"/>
      <c r="WC181" s="16"/>
      <c r="WD181" s="16"/>
      <c r="WE181" s="16"/>
      <c r="WF181" s="16"/>
      <c r="WG181" s="16"/>
      <c r="WH181" s="16"/>
      <c r="WI181" s="16"/>
      <c r="WJ181" s="16"/>
      <c r="WK181" s="16"/>
      <c r="WL181" s="16"/>
      <c r="WM181" s="16"/>
      <c r="WN181" s="16"/>
      <c r="WO181" s="16"/>
      <c r="WP181" s="16"/>
      <c r="WQ181" s="16"/>
      <c r="WR181" s="16"/>
      <c r="WS181" s="16"/>
      <c r="WT181" s="16"/>
      <c r="WU181" s="16"/>
      <c r="WV181" s="16"/>
      <c r="WW181" s="16"/>
      <c r="WX181" s="16"/>
      <c r="WY181" s="16"/>
      <c r="WZ181" s="16"/>
      <c r="XA181" s="16"/>
      <c r="XB181" s="16"/>
      <c r="XC181" s="16"/>
      <c r="XD181" s="16"/>
      <c r="XE181" s="16"/>
      <c r="XF181" s="16"/>
      <c r="XG181" s="16"/>
      <c r="XH181" s="16"/>
      <c r="XI181" s="16"/>
      <c r="XJ181" s="16"/>
      <c r="XK181" s="16"/>
      <c r="XL181" s="16"/>
      <c r="XM181" s="16"/>
      <c r="XN181" s="16"/>
      <c r="XO181" s="16"/>
      <c r="XP181" s="16"/>
      <c r="XQ181" s="16"/>
      <c r="XR181" s="16"/>
      <c r="XS181" s="16"/>
      <c r="XT181" s="16"/>
      <c r="XU181" s="16"/>
      <c r="XV181" s="16"/>
      <c r="XW181" s="16"/>
      <c r="XX181" s="16"/>
      <c r="XY181" s="16"/>
      <c r="XZ181" s="16"/>
      <c r="YA181" s="16"/>
      <c r="YB181" s="16"/>
      <c r="YC181" s="16"/>
      <c r="YD181" s="16"/>
      <c r="YE181" s="16"/>
      <c r="YF181" s="16"/>
      <c r="YG181" s="16"/>
      <c r="YH181" s="16"/>
      <c r="YI181" s="16"/>
      <c r="YJ181" s="16"/>
      <c r="YK181" s="16"/>
      <c r="YL181" s="16"/>
      <c r="YM181" s="16"/>
      <c r="YN181" s="16"/>
      <c r="YO181" s="16"/>
      <c r="YP181" s="16"/>
      <c r="YQ181" s="16"/>
      <c r="YR181" s="16"/>
      <c r="YS181" s="16"/>
      <c r="YT181" s="16"/>
      <c r="YU181" s="16"/>
      <c r="YV181" s="16"/>
      <c r="YW181" s="16"/>
      <c r="YX181" s="16"/>
      <c r="YY181" s="16"/>
      <c r="YZ181" s="16"/>
      <c r="ZA181" s="16"/>
      <c r="ZB181" s="16"/>
      <c r="ZC181" s="16"/>
      <c r="ZD181" s="16"/>
      <c r="ZE181" s="16"/>
      <c r="ZF181" s="16"/>
      <c r="ZG181" s="16"/>
      <c r="ZH181" s="16"/>
      <c r="ZI181" s="16"/>
      <c r="ZJ181" s="16"/>
      <c r="ZK181" s="16"/>
      <c r="ZL181" s="16"/>
      <c r="ZM181" s="16"/>
      <c r="ZN181" s="16"/>
      <c r="ZO181" s="16"/>
      <c r="ZP181" s="16"/>
      <c r="ZQ181" s="16"/>
      <c r="ZR181" s="16"/>
      <c r="ZS181" s="16"/>
      <c r="ZT181" s="16"/>
      <c r="ZU181" s="16"/>
      <c r="ZV181" s="16"/>
      <c r="ZW181" s="16"/>
      <c r="ZX181" s="16"/>
      <c r="ZY181" s="16"/>
      <c r="ZZ181" s="16"/>
      <c r="AAA181" s="16"/>
      <c r="AAB181" s="16"/>
      <c r="AAC181" s="16"/>
      <c r="AAD181" s="16"/>
      <c r="AAE181" s="16"/>
      <c r="AAF181" s="16"/>
      <c r="AAG181" s="16"/>
      <c r="AAH181" s="16"/>
      <c r="AAI181" s="16"/>
      <c r="AAJ181" s="16"/>
      <c r="AAK181" s="16"/>
      <c r="AAL181" s="16"/>
      <c r="AAM181" s="16"/>
      <c r="AAN181" s="16"/>
      <c r="AAO181" s="16"/>
      <c r="AAP181" s="16"/>
      <c r="AAQ181" s="16"/>
      <c r="AAR181" s="16"/>
      <c r="AAS181" s="16"/>
      <c r="AAT181" s="16"/>
      <c r="AAU181" s="16"/>
      <c r="AAV181" s="16"/>
      <c r="AAW181" s="16"/>
      <c r="AAX181" s="16"/>
      <c r="AAY181" s="16"/>
      <c r="AAZ181" s="16"/>
      <c r="ABA181" s="16"/>
      <c r="ABB181" s="16"/>
      <c r="ABC181" s="16"/>
      <c r="ABD181" s="16"/>
      <c r="ABE181" s="16"/>
      <c r="ABF181" s="16"/>
      <c r="ABG181" s="16"/>
      <c r="ABH181" s="16"/>
      <c r="ABI181" s="16"/>
      <c r="ABJ181" s="16"/>
      <c r="ABK181" s="16"/>
      <c r="ABL181" s="16"/>
      <c r="ABM181" s="16"/>
      <c r="ABN181" s="16"/>
      <c r="ABO181" s="16"/>
      <c r="ABP181" s="16"/>
      <c r="ABQ181" s="16"/>
      <c r="ABR181" s="16"/>
      <c r="ABS181" s="16"/>
      <c r="ABT181" s="16"/>
      <c r="ABU181" s="16"/>
      <c r="ABV181" s="16"/>
      <c r="ABW181" s="16"/>
      <c r="ABX181" s="16"/>
      <c r="ABY181" s="16"/>
      <c r="ABZ181" s="16"/>
      <c r="ACA181" s="16"/>
      <c r="ACB181" s="16"/>
      <c r="ACC181" s="16"/>
      <c r="ACD181" s="16"/>
      <c r="ACE181" s="16"/>
      <c r="ACF181" s="16"/>
      <c r="ACG181" s="16"/>
      <c r="ACH181" s="16"/>
      <c r="ACI181" s="16"/>
      <c r="ACJ181" s="16"/>
      <c r="ACK181" s="16"/>
      <c r="ACL181" s="16"/>
      <c r="ACM181" s="16"/>
      <c r="ACN181" s="16"/>
      <c r="ACO181" s="16"/>
      <c r="ACP181" s="16"/>
      <c r="ACQ181" s="16"/>
      <c r="ACR181" s="16"/>
      <c r="ACS181" s="16"/>
      <c r="ACT181" s="16"/>
      <c r="ACU181" s="16"/>
      <c r="ACV181" s="16"/>
      <c r="ACW181" s="16"/>
      <c r="ACX181" s="16"/>
      <c r="ACY181" s="16"/>
      <c r="ACZ181" s="16"/>
      <c r="ADA181" s="16"/>
      <c r="ADB181" s="16"/>
      <c r="ADC181" s="16"/>
      <c r="ADD181" s="16"/>
      <c r="ADE181" s="16"/>
      <c r="ADF181" s="16"/>
      <c r="ADG181" s="16"/>
      <c r="ADH181" s="16"/>
      <c r="ADI181" s="16"/>
      <c r="ADJ181" s="16"/>
      <c r="ADK181" s="16"/>
      <c r="ADL181" s="16"/>
      <c r="ADM181" s="16"/>
      <c r="ADN181" s="16"/>
      <c r="ADO181" s="16"/>
      <c r="ADP181" s="16"/>
      <c r="ADQ181" s="16"/>
      <c r="ADR181" s="16"/>
      <c r="ADS181" s="16"/>
      <c r="ADT181" s="16"/>
      <c r="ADU181" s="16"/>
      <c r="ADV181" s="16"/>
      <c r="ADW181" s="16"/>
      <c r="ADX181" s="16"/>
      <c r="ADY181" s="16"/>
      <c r="ADZ181" s="16"/>
      <c r="AEA181" s="16"/>
      <c r="AEB181" s="16"/>
      <c r="AEC181" s="16"/>
      <c r="AED181" s="16"/>
      <c r="AEE181" s="16"/>
      <c r="AEF181" s="16"/>
      <c r="AEG181" s="16"/>
      <c r="AEH181" s="16"/>
      <c r="AEI181" s="16"/>
      <c r="AEJ181" s="16"/>
      <c r="AEK181" s="16"/>
      <c r="AEL181" s="16"/>
      <c r="AEM181" s="16"/>
      <c r="AEN181" s="16"/>
      <c r="AEO181" s="16"/>
      <c r="AEP181" s="16"/>
      <c r="AEQ181" s="16"/>
      <c r="AER181" s="16"/>
      <c r="AES181" s="16"/>
      <c r="AET181" s="16"/>
      <c r="AEU181" s="16"/>
      <c r="AEV181" s="16"/>
      <c r="AEW181" s="16"/>
      <c r="AEX181" s="16"/>
      <c r="AEY181" s="16"/>
      <c r="AEZ181" s="16"/>
      <c r="AFA181" s="16"/>
      <c r="AFB181" s="16"/>
      <c r="AFC181" s="16"/>
      <c r="AFD181" s="16"/>
      <c r="AFE181" s="16"/>
      <c r="AFF181" s="16"/>
      <c r="AFG181" s="16"/>
      <c r="AFH181" s="16"/>
      <c r="AFI181" s="16"/>
      <c r="AFJ181" s="16"/>
      <c r="AFK181" s="16"/>
      <c r="AFL181" s="16"/>
      <c r="AFM181" s="16"/>
      <c r="AFN181" s="16"/>
      <c r="AFO181" s="16"/>
      <c r="AFP181" s="16"/>
      <c r="AFQ181" s="16"/>
      <c r="AFR181" s="16"/>
      <c r="AFS181" s="16"/>
      <c r="AFT181" s="16"/>
      <c r="AFU181" s="16"/>
      <c r="AFV181" s="16"/>
      <c r="AFW181" s="16"/>
      <c r="AFX181" s="16"/>
      <c r="AFY181" s="16"/>
      <c r="AFZ181" s="16"/>
      <c r="AGA181" s="16"/>
      <c r="AGB181" s="16"/>
      <c r="AGC181" s="16"/>
      <c r="AGD181" s="16"/>
      <c r="AGE181" s="16"/>
      <c r="AGF181" s="16"/>
      <c r="AGG181" s="16"/>
      <c r="AGH181" s="16"/>
      <c r="AGI181" s="16"/>
      <c r="AGJ181" s="16"/>
      <c r="AGK181" s="16"/>
      <c r="AGL181" s="16"/>
      <c r="AGM181" s="16"/>
      <c r="AGN181" s="16"/>
      <c r="AGO181" s="16"/>
      <c r="AGP181" s="16"/>
      <c r="AGQ181" s="16"/>
      <c r="AGR181" s="16"/>
      <c r="AGS181" s="16"/>
      <c r="AGT181" s="16"/>
      <c r="AGU181" s="16"/>
      <c r="AGV181" s="16"/>
      <c r="AGW181" s="16"/>
      <c r="AGX181" s="16"/>
      <c r="AGY181" s="16"/>
      <c r="AGZ181" s="16"/>
      <c r="AHA181" s="16"/>
      <c r="AHB181" s="16"/>
      <c r="AHC181" s="16"/>
      <c r="AHD181" s="16"/>
      <c r="AHE181" s="16"/>
      <c r="AHF181" s="16"/>
      <c r="AHG181" s="16"/>
      <c r="AHH181" s="16"/>
      <c r="AHI181" s="16"/>
      <c r="AHJ181" s="16"/>
      <c r="AHK181" s="16"/>
      <c r="AHL181" s="16"/>
      <c r="AHM181" s="16"/>
      <c r="AHN181" s="16"/>
      <c r="AHO181" s="16"/>
      <c r="AHP181" s="16"/>
      <c r="AHQ181" s="16"/>
      <c r="AHR181" s="16"/>
      <c r="AHS181" s="16"/>
      <c r="AHT181" s="16"/>
      <c r="AHU181" s="16"/>
      <c r="AHV181" s="16"/>
      <c r="AHW181" s="16"/>
      <c r="AHX181" s="16"/>
      <c r="AHY181" s="16"/>
      <c r="AHZ181" s="16"/>
      <c r="AIA181" s="16"/>
      <c r="AIB181" s="16"/>
      <c r="AIC181" s="16"/>
      <c r="AID181" s="16"/>
      <c r="AIE181" s="16"/>
      <c r="AIF181" s="16"/>
      <c r="AIG181" s="16"/>
      <c r="AIH181" s="16"/>
      <c r="AII181" s="16"/>
      <c r="AIJ181" s="16"/>
      <c r="AIK181" s="16"/>
      <c r="AIL181" s="16"/>
      <c r="AIM181" s="16"/>
      <c r="AIN181" s="16"/>
      <c r="AIO181" s="16"/>
      <c r="AIP181" s="16"/>
      <c r="AIQ181" s="16"/>
      <c r="AIR181" s="16"/>
      <c r="AIS181" s="16"/>
      <c r="AIT181" s="16"/>
      <c r="AIU181" s="16"/>
      <c r="AIV181" s="16"/>
      <c r="AIW181" s="16"/>
      <c r="AIX181" s="16"/>
      <c r="AIY181" s="16"/>
      <c r="AIZ181" s="16"/>
      <c r="AJA181" s="16"/>
      <c r="AJB181" s="16"/>
      <c r="AJC181" s="16"/>
      <c r="AJD181" s="16"/>
      <c r="AJE181" s="16"/>
      <c r="AJF181" s="16"/>
      <c r="AJG181" s="16"/>
      <c r="AJH181" s="16"/>
      <c r="AJI181" s="16"/>
      <c r="AJJ181" s="16"/>
      <c r="AJK181" s="16"/>
      <c r="AJL181" s="16"/>
      <c r="AJM181" s="16"/>
      <c r="AJN181" s="16"/>
      <c r="AJO181" s="16"/>
      <c r="AJP181" s="16"/>
      <c r="AJQ181" s="16"/>
      <c r="AJR181" s="16"/>
      <c r="AJS181" s="16"/>
      <c r="AJT181" s="16"/>
      <c r="AJU181" s="16"/>
      <c r="AJV181" s="16"/>
      <c r="AJW181" s="16"/>
      <c r="AJX181" s="16"/>
      <c r="AJY181" s="16"/>
      <c r="AJZ181" s="16"/>
      <c r="AKA181" s="16"/>
      <c r="AKB181" s="16"/>
      <c r="AKC181" s="16"/>
      <c r="AKD181" s="16"/>
      <c r="AKE181" s="16"/>
      <c r="AKF181" s="16"/>
      <c r="AKG181" s="16"/>
      <c r="AKH181" s="16"/>
      <c r="AKI181" s="16"/>
      <c r="AKJ181" s="16"/>
      <c r="AKK181" s="16"/>
      <c r="AKL181" s="16"/>
      <c r="AKM181" s="16"/>
      <c r="AKN181" s="16"/>
      <c r="AKO181" s="16"/>
      <c r="AKP181" s="16"/>
      <c r="AKQ181" s="16"/>
      <c r="AKR181" s="16"/>
      <c r="AKS181" s="16"/>
      <c r="AKT181" s="16"/>
      <c r="AKU181" s="16"/>
      <c r="AKV181" s="16"/>
      <c r="AKW181" s="16"/>
      <c r="AKX181" s="16"/>
      <c r="AKY181" s="16"/>
      <c r="AKZ181" s="16"/>
      <c r="ALA181" s="16"/>
      <c r="ALB181" s="16"/>
      <c r="ALC181" s="16"/>
      <c r="ALD181" s="16"/>
      <c r="ALE181" s="16"/>
      <c r="ALF181" s="16"/>
      <c r="ALG181" s="16"/>
      <c r="ALH181" s="16"/>
      <c r="ALI181" s="16"/>
      <c r="ALJ181" s="16"/>
      <c r="ALK181" s="16"/>
      <c r="ALL181" s="16"/>
      <c r="ALM181" s="16"/>
      <c r="ALN181" s="16"/>
      <c r="ALO181" s="16"/>
      <c r="ALP181" s="16"/>
      <c r="ALQ181" s="16"/>
      <c r="ALR181" s="16"/>
      <c r="ALS181" s="16"/>
      <c r="ALT181" s="16"/>
      <c r="ALU181" s="16"/>
      <c r="ALV181" s="16"/>
      <c r="ALW181" s="16"/>
      <c r="ALX181" s="16"/>
      <c r="ALY181" s="16"/>
      <c r="ALZ181" s="16"/>
      <c r="AMA181" s="16"/>
      <c r="AMB181" s="16"/>
      <c r="AMC181" s="16"/>
      <c r="AMD181" s="16"/>
      <c r="AME181" s="16"/>
      <c r="AMF181" s="16"/>
      <c r="AMG181" s="16"/>
      <c r="AMH181" s="16"/>
      <c r="AMI181" s="16"/>
      <c r="AMJ181" s="16"/>
    </row>
    <row r="182" spans="1:1024" s="134" customFormat="1">
      <c r="A182" s="14"/>
      <c r="B182" s="46" t="s">
        <v>5</v>
      </c>
      <c r="C182" s="47" t="s">
        <v>6</v>
      </c>
      <c r="D182" s="47" t="s">
        <v>7</v>
      </c>
      <c r="E182" s="48" t="s">
        <v>8</v>
      </c>
      <c r="F182" s="46" t="s">
        <v>15</v>
      </c>
      <c r="G182" s="49" t="s">
        <v>16</v>
      </c>
      <c r="H182" s="50" t="s">
        <v>11</v>
      </c>
      <c r="I182" s="68"/>
      <c r="J182" s="24"/>
      <c r="K182" s="16" t="e">
        <f>#REF!</f>
        <v>#REF!</v>
      </c>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6"/>
      <c r="FJ182" s="16"/>
      <c r="FK182" s="16"/>
      <c r="FL182" s="16"/>
      <c r="FM182" s="16"/>
      <c r="FN182" s="16"/>
      <c r="FO182" s="16"/>
      <c r="FP182" s="16"/>
      <c r="FQ182" s="16"/>
      <c r="FR182" s="16"/>
      <c r="FS182" s="16"/>
      <c r="FT182" s="16"/>
      <c r="FU182" s="16"/>
      <c r="FV182" s="16"/>
      <c r="FW182" s="16"/>
      <c r="FX182" s="16"/>
      <c r="FY182" s="16"/>
      <c r="FZ182" s="16"/>
      <c r="GA182" s="16"/>
      <c r="GB182" s="16"/>
      <c r="GC182" s="16"/>
      <c r="GD182" s="16"/>
      <c r="GE182" s="16"/>
      <c r="GF182" s="16"/>
      <c r="GG182" s="16"/>
      <c r="GH182" s="16"/>
      <c r="GI182" s="16"/>
      <c r="GJ182" s="16"/>
      <c r="GK182" s="16"/>
      <c r="GL182" s="16"/>
      <c r="GM182" s="16"/>
      <c r="GN182" s="16"/>
      <c r="GO182" s="16"/>
      <c r="GP182" s="16"/>
      <c r="GQ182" s="16"/>
      <c r="GR182" s="16"/>
      <c r="GS182" s="16"/>
      <c r="GT182" s="16"/>
      <c r="GU182" s="16"/>
      <c r="GV182" s="16"/>
      <c r="GW182" s="16"/>
      <c r="GX182" s="16"/>
      <c r="GY182" s="16"/>
      <c r="GZ182" s="16"/>
      <c r="HA182" s="16"/>
      <c r="HB182" s="16"/>
      <c r="HC182" s="16"/>
      <c r="HD182" s="16"/>
      <c r="HE182" s="16"/>
      <c r="HF182" s="16"/>
      <c r="HG182" s="16"/>
      <c r="HH182" s="16"/>
      <c r="HI182" s="16"/>
      <c r="HJ182" s="16"/>
      <c r="HK182" s="16"/>
      <c r="HL182" s="16"/>
      <c r="HM182" s="16"/>
      <c r="HN182" s="16"/>
      <c r="HO182" s="16"/>
      <c r="HP182" s="16"/>
      <c r="HQ182" s="16"/>
      <c r="HR182" s="16"/>
      <c r="HS182" s="16"/>
      <c r="HT182" s="16"/>
      <c r="HU182" s="16"/>
      <c r="HV182" s="16"/>
      <c r="HW182" s="16"/>
      <c r="HX182" s="16"/>
      <c r="HY182" s="16"/>
      <c r="HZ182" s="16"/>
      <c r="IA182" s="16"/>
      <c r="IB182" s="16"/>
      <c r="IC182" s="16"/>
      <c r="ID182" s="16"/>
      <c r="IE182" s="16"/>
      <c r="IF182" s="16"/>
      <c r="IG182" s="16"/>
      <c r="IH182" s="16"/>
      <c r="II182" s="16"/>
      <c r="IJ182" s="16"/>
      <c r="IK182" s="16"/>
      <c r="IL182" s="16"/>
      <c r="IM182" s="16"/>
      <c r="IN182" s="16"/>
      <c r="IO182" s="16"/>
      <c r="IP182" s="16"/>
      <c r="IQ182" s="16"/>
      <c r="IR182" s="16"/>
      <c r="IS182" s="16"/>
      <c r="IT182" s="16"/>
      <c r="IU182" s="16"/>
      <c r="IV182" s="16"/>
      <c r="IW182" s="16"/>
      <c r="IX182" s="16"/>
      <c r="IY182" s="16"/>
      <c r="IZ182" s="16"/>
      <c r="JA182" s="16"/>
      <c r="JB182" s="16"/>
      <c r="JC182" s="16"/>
      <c r="JD182" s="16"/>
      <c r="JE182" s="16"/>
      <c r="JF182" s="16"/>
      <c r="JG182" s="16"/>
      <c r="JH182" s="16"/>
      <c r="JI182" s="16"/>
      <c r="JJ182" s="16"/>
      <c r="JK182" s="16"/>
      <c r="JL182" s="16"/>
      <c r="JM182" s="16"/>
      <c r="JN182" s="16"/>
      <c r="JO182" s="16"/>
      <c r="JP182" s="16"/>
      <c r="JQ182" s="16"/>
      <c r="JR182" s="16"/>
      <c r="JS182" s="16"/>
      <c r="JT182" s="16"/>
      <c r="JU182" s="16"/>
      <c r="JV182" s="16"/>
      <c r="JW182" s="16"/>
      <c r="JX182" s="16"/>
      <c r="JY182" s="16"/>
      <c r="JZ182" s="16"/>
      <c r="KA182" s="16"/>
      <c r="KB182" s="16"/>
      <c r="KC182" s="16"/>
      <c r="KD182" s="16"/>
      <c r="KE182" s="16"/>
      <c r="KF182" s="16"/>
      <c r="KG182" s="16"/>
      <c r="KH182" s="16"/>
      <c r="KI182" s="16"/>
      <c r="KJ182" s="16"/>
      <c r="KK182" s="16"/>
      <c r="KL182" s="16"/>
      <c r="KM182" s="16"/>
      <c r="KN182" s="16"/>
      <c r="KO182" s="16"/>
      <c r="KP182" s="16"/>
      <c r="KQ182" s="16"/>
      <c r="KR182" s="16"/>
      <c r="KS182" s="16"/>
      <c r="KT182" s="16"/>
      <c r="KU182" s="16"/>
      <c r="KV182" s="16"/>
      <c r="KW182" s="16"/>
      <c r="KX182" s="16"/>
      <c r="KY182" s="16"/>
      <c r="KZ182" s="16"/>
      <c r="LA182" s="16"/>
      <c r="LB182" s="16"/>
      <c r="LC182" s="16"/>
      <c r="LD182" s="16"/>
      <c r="LE182" s="16"/>
      <c r="LF182" s="16"/>
      <c r="LG182" s="16"/>
      <c r="LH182" s="16"/>
      <c r="LI182" s="16"/>
      <c r="LJ182" s="16"/>
      <c r="LK182" s="16"/>
      <c r="LL182" s="16"/>
      <c r="LM182" s="16"/>
      <c r="LN182" s="16"/>
      <c r="LO182" s="16"/>
      <c r="LP182" s="16"/>
      <c r="LQ182" s="16"/>
      <c r="LR182" s="16"/>
      <c r="LS182" s="16"/>
      <c r="LT182" s="16"/>
      <c r="LU182" s="16"/>
      <c r="LV182" s="16"/>
      <c r="LW182" s="16"/>
      <c r="LX182" s="16"/>
      <c r="LY182" s="16"/>
      <c r="LZ182" s="16"/>
      <c r="MA182" s="16"/>
      <c r="MB182" s="16"/>
      <c r="MC182" s="16"/>
      <c r="MD182" s="16"/>
      <c r="ME182" s="16"/>
      <c r="MF182" s="16"/>
      <c r="MG182" s="16"/>
      <c r="MH182" s="16"/>
      <c r="MI182" s="16"/>
      <c r="MJ182" s="16"/>
      <c r="MK182" s="16"/>
      <c r="ML182" s="16"/>
      <c r="MM182" s="16"/>
      <c r="MN182" s="16"/>
      <c r="MO182" s="16"/>
      <c r="MP182" s="16"/>
      <c r="MQ182" s="16"/>
      <c r="MR182" s="16"/>
      <c r="MS182" s="16"/>
      <c r="MT182" s="16"/>
      <c r="MU182" s="16"/>
      <c r="MV182" s="16"/>
      <c r="MW182" s="16"/>
      <c r="MX182" s="16"/>
      <c r="MY182" s="16"/>
      <c r="MZ182" s="16"/>
      <c r="NA182" s="16"/>
      <c r="NB182" s="16"/>
      <c r="NC182" s="16"/>
      <c r="ND182" s="16"/>
      <c r="NE182" s="16"/>
      <c r="NF182" s="16"/>
      <c r="NG182" s="16"/>
      <c r="NH182" s="16"/>
      <c r="NI182" s="16"/>
      <c r="NJ182" s="16"/>
      <c r="NK182" s="16"/>
      <c r="NL182" s="16"/>
      <c r="NM182" s="16"/>
      <c r="NN182" s="16"/>
      <c r="NO182" s="16"/>
      <c r="NP182" s="16"/>
      <c r="NQ182" s="16"/>
      <c r="NR182" s="16"/>
      <c r="NS182" s="16"/>
      <c r="NT182" s="16"/>
      <c r="NU182" s="16"/>
      <c r="NV182" s="16"/>
      <c r="NW182" s="16"/>
      <c r="NX182" s="16"/>
      <c r="NY182" s="16"/>
      <c r="NZ182" s="16"/>
      <c r="OA182" s="16"/>
      <c r="OB182" s="16"/>
      <c r="OC182" s="16"/>
      <c r="OD182" s="16"/>
      <c r="OE182" s="16"/>
      <c r="OF182" s="16"/>
      <c r="OG182" s="16"/>
      <c r="OH182" s="16"/>
      <c r="OI182" s="16"/>
      <c r="OJ182" s="16"/>
      <c r="OK182" s="16"/>
      <c r="OL182" s="16"/>
      <c r="OM182" s="16"/>
      <c r="ON182" s="16"/>
      <c r="OO182" s="16"/>
      <c r="OP182" s="16"/>
      <c r="OQ182" s="16"/>
      <c r="OR182" s="16"/>
      <c r="OS182" s="16"/>
      <c r="OT182" s="16"/>
      <c r="OU182" s="16"/>
      <c r="OV182" s="16"/>
      <c r="OW182" s="16"/>
      <c r="OX182" s="16"/>
      <c r="OY182" s="16"/>
      <c r="OZ182" s="16"/>
      <c r="PA182" s="16"/>
      <c r="PB182" s="16"/>
      <c r="PC182" s="16"/>
      <c r="PD182" s="16"/>
      <c r="PE182" s="16"/>
      <c r="PF182" s="16"/>
      <c r="PG182" s="16"/>
      <c r="PH182" s="16"/>
      <c r="PI182" s="16"/>
      <c r="PJ182" s="16"/>
      <c r="PK182" s="16"/>
      <c r="PL182" s="16"/>
      <c r="PM182" s="16"/>
      <c r="PN182" s="16"/>
      <c r="PO182" s="16"/>
      <c r="PP182" s="16"/>
      <c r="PQ182" s="16"/>
      <c r="PR182" s="16"/>
      <c r="PS182" s="16"/>
      <c r="PT182" s="16"/>
      <c r="PU182" s="16"/>
      <c r="PV182" s="16"/>
      <c r="PW182" s="16"/>
      <c r="PX182" s="16"/>
      <c r="PY182" s="16"/>
      <c r="PZ182" s="16"/>
      <c r="QA182" s="16"/>
      <c r="QB182" s="16"/>
      <c r="QC182" s="16"/>
      <c r="QD182" s="16"/>
      <c r="QE182" s="16"/>
      <c r="QF182" s="16"/>
      <c r="QG182" s="16"/>
      <c r="QH182" s="16"/>
      <c r="QI182" s="16"/>
      <c r="QJ182" s="16"/>
      <c r="QK182" s="16"/>
      <c r="QL182" s="16"/>
      <c r="QM182" s="16"/>
      <c r="QN182" s="16"/>
      <c r="QO182" s="16"/>
      <c r="QP182" s="16"/>
      <c r="QQ182" s="16"/>
      <c r="QR182" s="16"/>
      <c r="QS182" s="16"/>
      <c r="QT182" s="16"/>
      <c r="QU182" s="16"/>
      <c r="QV182" s="16"/>
      <c r="QW182" s="16"/>
      <c r="QX182" s="16"/>
      <c r="QY182" s="16"/>
      <c r="QZ182" s="16"/>
      <c r="RA182" s="16"/>
      <c r="RB182" s="16"/>
      <c r="RC182" s="16"/>
      <c r="RD182" s="16"/>
      <c r="RE182" s="16"/>
      <c r="RF182" s="16"/>
      <c r="RG182" s="16"/>
      <c r="RH182" s="16"/>
      <c r="RI182" s="16"/>
      <c r="RJ182" s="16"/>
      <c r="RK182" s="16"/>
      <c r="RL182" s="16"/>
      <c r="RM182" s="16"/>
      <c r="RN182" s="16"/>
      <c r="RO182" s="16"/>
      <c r="RP182" s="16"/>
      <c r="RQ182" s="16"/>
      <c r="RR182" s="16"/>
      <c r="RS182" s="16"/>
      <c r="RT182" s="16"/>
      <c r="RU182" s="16"/>
      <c r="RV182" s="16"/>
      <c r="RW182" s="16"/>
      <c r="RX182" s="16"/>
      <c r="RY182" s="16"/>
      <c r="RZ182" s="16"/>
      <c r="SA182" s="16"/>
      <c r="SB182" s="16"/>
      <c r="SC182" s="16"/>
      <c r="SD182" s="16"/>
      <c r="SE182" s="16"/>
      <c r="SF182" s="16"/>
      <c r="SG182" s="16"/>
      <c r="SH182" s="16"/>
      <c r="SI182" s="16"/>
      <c r="SJ182" s="16"/>
      <c r="SK182" s="16"/>
      <c r="SL182" s="16"/>
      <c r="SM182" s="16"/>
      <c r="SN182" s="16"/>
      <c r="SO182" s="16"/>
      <c r="SP182" s="16"/>
      <c r="SQ182" s="16"/>
      <c r="SR182" s="16"/>
      <c r="SS182" s="16"/>
      <c r="ST182" s="16"/>
      <c r="SU182" s="16"/>
      <c r="SV182" s="16"/>
      <c r="SW182" s="16"/>
      <c r="SX182" s="16"/>
      <c r="SY182" s="16"/>
      <c r="SZ182" s="16"/>
      <c r="TA182" s="16"/>
      <c r="TB182" s="16"/>
      <c r="TC182" s="16"/>
      <c r="TD182" s="16"/>
      <c r="TE182" s="16"/>
      <c r="TF182" s="16"/>
      <c r="TG182" s="16"/>
      <c r="TH182" s="16"/>
      <c r="TI182" s="16"/>
      <c r="TJ182" s="16"/>
      <c r="TK182" s="16"/>
      <c r="TL182" s="16"/>
      <c r="TM182" s="16"/>
      <c r="TN182" s="16"/>
      <c r="TO182" s="16"/>
      <c r="TP182" s="16"/>
      <c r="TQ182" s="16"/>
      <c r="TR182" s="16"/>
      <c r="TS182" s="16"/>
      <c r="TT182" s="16"/>
      <c r="TU182" s="16"/>
      <c r="TV182" s="16"/>
      <c r="TW182" s="16"/>
      <c r="TX182" s="16"/>
      <c r="TY182" s="16"/>
      <c r="TZ182" s="16"/>
      <c r="UA182" s="16"/>
      <c r="UB182" s="16"/>
      <c r="UC182" s="16"/>
      <c r="UD182" s="16"/>
      <c r="UE182" s="16"/>
      <c r="UF182" s="16"/>
      <c r="UG182" s="16"/>
      <c r="UH182" s="16"/>
      <c r="UI182" s="16"/>
      <c r="UJ182" s="16"/>
      <c r="UK182" s="16"/>
      <c r="UL182" s="16"/>
      <c r="UM182" s="16"/>
      <c r="UN182" s="16"/>
      <c r="UO182" s="16"/>
      <c r="UP182" s="16"/>
      <c r="UQ182" s="16"/>
      <c r="UR182" s="16"/>
      <c r="US182" s="16"/>
      <c r="UT182" s="16"/>
      <c r="UU182" s="16"/>
      <c r="UV182" s="16"/>
      <c r="UW182" s="16"/>
      <c r="UX182" s="16"/>
      <c r="UY182" s="16"/>
      <c r="UZ182" s="16"/>
      <c r="VA182" s="16"/>
      <c r="VB182" s="16"/>
      <c r="VC182" s="16"/>
      <c r="VD182" s="16"/>
      <c r="VE182" s="16"/>
      <c r="VF182" s="16"/>
      <c r="VG182" s="16"/>
      <c r="VH182" s="16"/>
      <c r="VI182" s="16"/>
      <c r="VJ182" s="16"/>
      <c r="VK182" s="16"/>
      <c r="VL182" s="16"/>
      <c r="VM182" s="16"/>
      <c r="VN182" s="16"/>
      <c r="VO182" s="16"/>
      <c r="VP182" s="16"/>
      <c r="VQ182" s="16"/>
      <c r="VR182" s="16"/>
      <c r="VS182" s="16"/>
      <c r="VT182" s="16"/>
      <c r="VU182" s="16"/>
      <c r="VV182" s="16"/>
      <c r="VW182" s="16"/>
      <c r="VX182" s="16"/>
      <c r="VY182" s="16"/>
      <c r="VZ182" s="16"/>
      <c r="WA182" s="16"/>
      <c r="WB182" s="16"/>
      <c r="WC182" s="16"/>
      <c r="WD182" s="16"/>
      <c r="WE182" s="16"/>
      <c r="WF182" s="16"/>
      <c r="WG182" s="16"/>
      <c r="WH182" s="16"/>
      <c r="WI182" s="16"/>
      <c r="WJ182" s="16"/>
      <c r="WK182" s="16"/>
      <c r="WL182" s="16"/>
      <c r="WM182" s="16"/>
      <c r="WN182" s="16"/>
      <c r="WO182" s="16"/>
      <c r="WP182" s="16"/>
      <c r="WQ182" s="16"/>
      <c r="WR182" s="16"/>
      <c r="WS182" s="16"/>
      <c r="WT182" s="16"/>
      <c r="WU182" s="16"/>
      <c r="WV182" s="16"/>
      <c r="WW182" s="16"/>
      <c r="WX182" s="16"/>
      <c r="WY182" s="16"/>
      <c r="WZ182" s="16"/>
      <c r="XA182" s="16"/>
      <c r="XB182" s="16"/>
      <c r="XC182" s="16"/>
      <c r="XD182" s="16"/>
      <c r="XE182" s="16"/>
      <c r="XF182" s="16"/>
      <c r="XG182" s="16"/>
      <c r="XH182" s="16"/>
      <c r="XI182" s="16"/>
      <c r="XJ182" s="16"/>
      <c r="XK182" s="16"/>
      <c r="XL182" s="16"/>
      <c r="XM182" s="16"/>
      <c r="XN182" s="16"/>
      <c r="XO182" s="16"/>
      <c r="XP182" s="16"/>
      <c r="XQ182" s="16"/>
      <c r="XR182" s="16"/>
      <c r="XS182" s="16"/>
      <c r="XT182" s="16"/>
      <c r="XU182" s="16"/>
      <c r="XV182" s="16"/>
      <c r="XW182" s="16"/>
      <c r="XX182" s="16"/>
      <c r="XY182" s="16"/>
      <c r="XZ182" s="16"/>
      <c r="YA182" s="16"/>
      <c r="YB182" s="16"/>
      <c r="YC182" s="16"/>
      <c r="YD182" s="16"/>
      <c r="YE182" s="16"/>
      <c r="YF182" s="16"/>
      <c r="YG182" s="16"/>
      <c r="YH182" s="16"/>
      <c r="YI182" s="16"/>
      <c r="YJ182" s="16"/>
      <c r="YK182" s="16"/>
      <c r="YL182" s="16"/>
      <c r="YM182" s="16"/>
      <c r="YN182" s="16"/>
      <c r="YO182" s="16"/>
      <c r="YP182" s="16"/>
      <c r="YQ182" s="16"/>
      <c r="YR182" s="16"/>
      <c r="YS182" s="16"/>
      <c r="YT182" s="16"/>
      <c r="YU182" s="16"/>
      <c r="YV182" s="16"/>
      <c r="YW182" s="16"/>
      <c r="YX182" s="16"/>
      <c r="YY182" s="16"/>
      <c r="YZ182" s="16"/>
      <c r="ZA182" s="16"/>
      <c r="ZB182" s="16"/>
      <c r="ZC182" s="16"/>
      <c r="ZD182" s="16"/>
      <c r="ZE182" s="16"/>
      <c r="ZF182" s="16"/>
      <c r="ZG182" s="16"/>
      <c r="ZH182" s="16"/>
      <c r="ZI182" s="16"/>
      <c r="ZJ182" s="16"/>
      <c r="ZK182" s="16"/>
      <c r="ZL182" s="16"/>
      <c r="ZM182" s="16"/>
      <c r="ZN182" s="16"/>
      <c r="ZO182" s="16"/>
      <c r="ZP182" s="16"/>
      <c r="ZQ182" s="16"/>
      <c r="ZR182" s="16"/>
      <c r="ZS182" s="16"/>
      <c r="ZT182" s="16"/>
      <c r="ZU182" s="16"/>
      <c r="ZV182" s="16"/>
      <c r="ZW182" s="16"/>
      <c r="ZX182" s="16"/>
      <c r="ZY182" s="16"/>
      <c r="ZZ182" s="16"/>
      <c r="AAA182" s="16"/>
      <c r="AAB182" s="16"/>
      <c r="AAC182" s="16"/>
      <c r="AAD182" s="16"/>
      <c r="AAE182" s="16"/>
      <c r="AAF182" s="16"/>
      <c r="AAG182" s="16"/>
      <c r="AAH182" s="16"/>
      <c r="AAI182" s="16"/>
      <c r="AAJ182" s="16"/>
      <c r="AAK182" s="16"/>
      <c r="AAL182" s="16"/>
      <c r="AAM182" s="16"/>
      <c r="AAN182" s="16"/>
      <c r="AAO182" s="16"/>
      <c r="AAP182" s="16"/>
      <c r="AAQ182" s="16"/>
      <c r="AAR182" s="16"/>
      <c r="AAS182" s="16"/>
      <c r="AAT182" s="16"/>
      <c r="AAU182" s="16"/>
      <c r="AAV182" s="16"/>
      <c r="AAW182" s="16"/>
      <c r="AAX182" s="16"/>
      <c r="AAY182" s="16"/>
      <c r="AAZ182" s="16"/>
      <c r="ABA182" s="16"/>
      <c r="ABB182" s="16"/>
      <c r="ABC182" s="16"/>
      <c r="ABD182" s="16"/>
      <c r="ABE182" s="16"/>
      <c r="ABF182" s="16"/>
      <c r="ABG182" s="16"/>
      <c r="ABH182" s="16"/>
      <c r="ABI182" s="16"/>
      <c r="ABJ182" s="16"/>
      <c r="ABK182" s="16"/>
      <c r="ABL182" s="16"/>
      <c r="ABM182" s="16"/>
      <c r="ABN182" s="16"/>
      <c r="ABO182" s="16"/>
      <c r="ABP182" s="16"/>
      <c r="ABQ182" s="16"/>
      <c r="ABR182" s="16"/>
      <c r="ABS182" s="16"/>
      <c r="ABT182" s="16"/>
      <c r="ABU182" s="16"/>
      <c r="ABV182" s="16"/>
      <c r="ABW182" s="16"/>
      <c r="ABX182" s="16"/>
      <c r="ABY182" s="16"/>
      <c r="ABZ182" s="16"/>
      <c r="ACA182" s="16"/>
      <c r="ACB182" s="16"/>
      <c r="ACC182" s="16"/>
      <c r="ACD182" s="16"/>
      <c r="ACE182" s="16"/>
      <c r="ACF182" s="16"/>
      <c r="ACG182" s="16"/>
      <c r="ACH182" s="16"/>
      <c r="ACI182" s="16"/>
      <c r="ACJ182" s="16"/>
      <c r="ACK182" s="16"/>
      <c r="ACL182" s="16"/>
      <c r="ACM182" s="16"/>
      <c r="ACN182" s="16"/>
      <c r="ACO182" s="16"/>
      <c r="ACP182" s="16"/>
      <c r="ACQ182" s="16"/>
      <c r="ACR182" s="16"/>
      <c r="ACS182" s="16"/>
      <c r="ACT182" s="16"/>
      <c r="ACU182" s="16"/>
      <c r="ACV182" s="16"/>
      <c r="ACW182" s="16"/>
      <c r="ACX182" s="16"/>
      <c r="ACY182" s="16"/>
      <c r="ACZ182" s="16"/>
      <c r="ADA182" s="16"/>
      <c r="ADB182" s="16"/>
      <c r="ADC182" s="16"/>
      <c r="ADD182" s="16"/>
      <c r="ADE182" s="16"/>
      <c r="ADF182" s="16"/>
      <c r="ADG182" s="16"/>
      <c r="ADH182" s="16"/>
      <c r="ADI182" s="16"/>
      <c r="ADJ182" s="16"/>
      <c r="ADK182" s="16"/>
      <c r="ADL182" s="16"/>
      <c r="ADM182" s="16"/>
      <c r="ADN182" s="16"/>
      <c r="ADO182" s="16"/>
      <c r="ADP182" s="16"/>
      <c r="ADQ182" s="16"/>
      <c r="ADR182" s="16"/>
      <c r="ADS182" s="16"/>
      <c r="ADT182" s="16"/>
      <c r="ADU182" s="16"/>
      <c r="ADV182" s="16"/>
      <c r="ADW182" s="16"/>
      <c r="ADX182" s="16"/>
      <c r="ADY182" s="16"/>
      <c r="ADZ182" s="16"/>
      <c r="AEA182" s="16"/>
      <c r="AEB182" s="16"/>
      <c r="AEC182" s="16"/>
      <c r="AED182" s="16"/>
      <c r="AEE182" s="16"/>
      <c r="AEF182" s="16"/>
      <c r="AEG182" s="16"/>
      <c r="AEH182" s="16"/>
      <c r="AEI182" s="16"/>
      <c r="AEJ182" s="16"/>
      <c r="AEK182" s="16"/>
      <c r="AEL182" s="16"/>
      <c r="AEM182" s="16"/>
      <c r="AEN182" s="16"/>
      <c r="AEO182" s="16"/>
      <c r="AEP182" s="16"/>
      <c r="AEQ182" s="16"/>
      <c r="AER182" s="16"/>
      <c r="AES182" s="16"/>
      <c r="AET182" s="16"/>
      <c r="AEU182" s="16"/>
      <c r="AEV182" s="16"/>
      <c r="AEW182" s="16"/>
      <c r="AEX182" s="16"/>
      <c r="AEY182" s="16"/>
      <c r="AEZ182" s="16"/>
      <c r="AFA182" s="16"/>
      <c r="AFB182" s="16"/>
      <c r="AFC182" s="16"/>
      <c r="AFD182" s="16"/>
      <c r="AFE182" s="16"/>
      <c r="AFF182" s="16"/>
      <c r="AFG182" s="16"/>
      <c r="AFH182" s="16"/>
      <c r="AFI182" s="16"/>
      <c r="AFJ182" s="16"/>
      <c r="AFK182" s="16"/>
      <c r="AFL182" s="16"/>
      <c r="AFM182" s="16"/>
      <c r="AFN182" s="16"/>
      <c r="AFO182" s="16"/>
      <c r="AFP182" s="16"/>
      <c r="AFQ182" s="16"/>
      <c r="AFR182" s="16"/>
      <c r="AFS182" s="16"/>
      <c r="AFT182" s="16"/>
      <c r="AFU182" s="16"/>
      <c r="AFV182" s="16"/>
      <c r="AFW182" s="16"/>
      <c r="AFX182" s="16"/>
      <c r="AFY182" s="16"/>
      <c r="AFZ182" s="16"/>
      <c r="AGA182" s="16"/>
      <c r="AGB182" s="16"/>
      <c r="AGC182" s="16"/>
      <c r="AGD182" s="16"/>
      <c r="AGE182" s="16"/>
      <c r="AGF182" s="16"/>
      <c r="AGG182" s="16"/>
      <c r="AGH182" s="16"/>
      <c r="AGI182" s="16"/>
      <c r="AGJ182" s="16"/>
      <c r="AGK182" s="16"/>
      <c r="AGL182" s="16"/>
      <c r="AGM182" s="16"/>
      <c r="AGN182" s="16"/>
      <c r="AGO182" s="16"/>
      <c r="AGP182" s="16"/>
      <c r="AGQ182" s="16"/>
      <c r="AGR182" s="16"/>
      <c r="AGS182" s="16"/>
      <c r="AGT182" s="16"/>
      <c r="AGU182" s="16"/>
      <c r="AGV182" s="16"/>
      <c r="AGW182" s="16"/>
      <c r="AGX182" s="16"/>
      <c r="AGY182" s="16"/>
      <c r="AGZ182" s="16"/>
      <c r="AHA182" s="16"/>
      <c r="AHB182" s="16"/>
      <c r="AHC182" s="16"/>
      <c r="AHD182" s="16"/>
      <c r="AHE182" s="16"/>
      <c r="AHF182" s="16"/>
      <c r="AHG182" s="16"/>
      <c r="AHH182" s="16"/>
      <c r="AHI182" s="16"/>
      <c r="AHJ182" s="16"/>
      <c r="AHK182" s="16"/>
      <c r="AHL182" s="16"/>
      <c r="AHM182" s="16"/>
      <c r="AHN182" s="16"/>
      <c r="AHO182" s="16"/>
      <c r="AHP182" s="16"/>
      <c r="AHQ182" s="16"/>
      <c r="AHR182" s="16"/>
      <c r="AHS182" s="16"/>
      <c r="AHT182" s="16"/>
      <c r="AHU182" s="16"/>
      <c r="AHV182" s="16"/>
      <c r="AHW182" s="16"/>
      <c r="AHX182" s="16"/>
      <c r="AHY182" s="16"/>
      <c r="AHZ182" s="16"/>
      <c r="AIA182" s="16"/>
      <c r="AIB182" s="16"/>
      <c r="AIC182" s="16"/>
      <c r="AID182" s="16"/>
      <c r="AIE182" s="16"/>
      <c r="AIF182" s="16"/>
      <c r="AIG182" s="16"/>
      <c r="AIH182" s="16"/>
      <c r="AII182" s="16"/>
      <c r="AIJ182" s="16"/>
      <c r="AIK182" s="16"/>
      <c r="AIL182" s="16"/>
      <c r="AIM182" s="16"/>
      <c r="AIN182" s="16"/>
      <c r="AIO182" s="16"/>
      <c r="AIP182" s="16"/>
      <c r="AIQ182" s="16"/>
      <c r="AIR182" s="16"/>
      <c r="AIS182" s="16"/>
      <c r="AIT182" s="16"/>
      <c r="AIU182" s="16"/>
      <c r="AIV182" s="16"/>
      <c r="AIW182" s="16"/>
      <c r="AIX182" s="16"/>
      <c r="AIY182" s="16"/>
      <c r="AIZ182" s="16"/>
      <c r="AJA182" s="16"/>
      <c r="AJB182" s="16"/>
      <c r="AJC182" s="16"/>
      <c r="AJD182" s="16"/>
      <c r="AJE182" s="16"/>
      <c r="AJF182" s="16"/>
      <c r="AJG182" s="16"/>
      <c r="AJH182" s="16"/>
      <c r="AJI182" s="16"/>
      <c r="AJJ182" s="16"/>
      <c r="AJK182" s="16"/>
      <c r="AJL182" s="16"/>
      <c r="AJM182" s="16"/>
      <c r="AJN182" s="16"/>
      <c r="AJO182" s="16"/>
      <c r="AJP182" s="16"/>
      <c r="AJQ182" s="16"/>
      <c r="AJR182" s="16"/>
      <c r="AJS182" s="16"/>
      <c r="AJT182" s="16"/>
      <c r="AJU182" s="16"/>
      <c r="AJV182" s="16"/>
      <c r="AJW182" s="16"/>
      <c r="AJX182" s="16"/>
      <c r="AJY182" s="16"/>
      <c r="AJZ182" s="16"/>
      <c r="AKA182" s="16"/>
      <c r="AKB182" s="16"/>
      <c r="AKC182" s="16"/>
      <c r="AKD182" s="16"/>
      <c r="AKE182" s="16"/>
      <c r="AKF182" s="16"/>
      <c r="AKG182" s="16"/>
      <c r="AKH182" s="16"/>
      <c r="AKI182" s="16"/>
      <c r="AKJ182" s="16"/>
      <c r="AKK182" s="16"/>
      <c r="AKL182" s="16"/>
      <c r="AKM182" s="16"/>
      <c r="AKN182" s="16"/>
      <c r="AKO182" s="16"/>
      <c r="AKP182" s="16"/>
      <c r="AKQ182" s="16"/>
      <c r="AKR182" s="16"/>
      <c r="AKS182" s="16"/>
      <c r="AKT182" s="16"/>
      <c r="AKU182" s="16"/>
      <c r="AKV182" s="16"/>
      <c r="AKW182" s="16"/>
      <c r="AKX182" s="16"/>
      <c r="AKY182" s="16"/>
      <c r="AKZ182" s="16"/>
      <c r="ALA182" s="16"/>
      <c r="ALB182" s="16"/>
      <c r="ALC182" s="16"/>
      <c r="ALD182" s="16"/>
      <c r="ALE182" s="16"/>
      <c r="ALF182" s="16"/>
      <c r="ALG182" s="16"/>
      <c r="ALH182" s="16"/>
      <c r="ALI182" s="16"/>
      <c r="ALJ182" s="16"/>
      <c r="ALK182" s="16"/>
      <c r="ALL182" s="16"/>
      <c r="ALM182" s="16"/>
      <c r="ALN182" s="16"/>
      <c r="ALO182" s="16"/>
      <c r="ALP182" s="16"/>
      <c r="ALQ182" s="16"/>
      <c r="ALR182" s="16"/>
      <c r="ALS182" s="16"/>
      <c r="ALT182" s="16"/>
      <c r="ALU182" s="16"/>
      <c r="ALV182" s="16"/>
      <c r="ALW182" s="16"/>
      <c r="ALX182" s="16"/>
      <c r="ALY182" s="16"/>
      <c r="ALZ182" s="16"/>
      <c r="AMA182" s="16"/>
      <c r="AMB182" s="16"/>
      <c r="AMC182" s="16"/>
      <c r="AMD182" s="16"/>
      <c r="AME182" s="16"/>
      <c r="AMF182" s="16"/>
      <c r="AMG182" s="16"/>
      <c r="AMH182" s="16"/>
      <c r="AMI182" s="16"/>
      <c r="AMJ182" s="16"/>
    </row>
    <row r="183" spans="1:1024" s="134" customFormat="1" ht="30.75" customHeight="1">
      <c r="A183" s="14"/>
      <c r="B183" s="34" t="str">
        <f ca="1">IF(INDIRECT(ADDRESS(ROW(),3,3))="SINAPI",VLOOKUP(INDIRECT(ADDRESS(ROW(),4,3)),[3]SINAPI!$A$1:$D$19600,B$1,0),IF(INDIRECT(ADDRESS(ROW(),3,3))="iORSE",UPPER(VLOOKUP(INDIRECT(ADDRESS(ROW(),4,3)),[3]iORSE!$A$2:$K$9573,B$1,0)),IF(INDIRECT(ADDRESS(ROW(),3,3))="iSEINFRA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SUPORTE PARAFUSADO COM PLACA DE ENCAIXE 4" X 2" BAIXO (0,30 M DO PISO) PARA PONTO ELÉTRICO - FORNECIMENTO E INSTALAÇÃO. AF_12/2015</v>
      </c>
      <c r="C183" s="40" t="s">
        <v>12</v>
      </c>
      <c r="D183" s="98">
        <v>91947</v>
      </c>
      <c r="E183" s="51">
        <v>1</v>
      </c>
      <c r="F183" s="38" t="str">
        <f ca="1">IF(INDIRECT(ADDRESS(ROW(),3,3))="SINAPI",VLOOKUP(INDIRECT(ADDRESS(ROW(),4,3)),[3]SINAPI!$A$1:$D$19600,F$1,0),IF(INDIRECT(ADDRESS(ROW(),3,3))="iORSE",UPPER(VLOOKUP(INDIRECT(ADDRESS(ROW(),4,3)),[3]iORSE!$A$2:$K$9573,F$1,0)),IF(INDIRECT(ADDRESS(ROW(),3,3))="iSEINFRA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UN</v>
      </c>
      <c r="G183" s="38" t="str">
        <f ca="1">IF(INDIRECT(ADDRESS(ROW(),3,3))="SINAPI",VLOOKUP(INDIRECT(ADDRESS(ROW(),4,3)),[3]SINAPI!$A$1:$D$19600,G$1,0),IF(INDIRECT(ADDRESS(ROW(),3,3))="iORSE",UPPER(VLOOKUP(INDIRECT(ADDRESS(ROW(),4,3)),[3]iORSE!$A$2:$K$9573,G$1,0)),IF(INDIRECT(ADDRESS(ROW(),3,3))="iSEINFRA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5,90</v>
      </c>
      <c r="H183" s="51">
        <f ca="1">ROUND(E183*G183,2)</f>
        <v>5.9</v>
      </c>
      <c r="I183" s="68"/>
      <c r="J183" s="24"/>
      <c r="K183" s="16" t="e">
        <f>#REF!</f>
        <v>#REF!</v>
      </c>
      <c r="L183" s="16"/>
      <c r="M183" s="16"/>
      <c r="N183" s="16"/>
      <c r="O183" s="16"/>
      <c r="P183" s="16"/>
      <c r="Q183" s="16"/>
      <c r="R183" s="16"/>
      <c r="S183" s="16"/>
      <c r="T183" s="16"/>
      <c r="U183" s="16"/>
      <c r="V183" s="16"/>
      <c r="W183" s="16"/>
      <c r="X183" s="16"/>
      <c r="Y183" s="16"/>
      <c r="Z183" s="16"/>
      <c r="AA183" s="16"/>
      <c r="AB183" s="16"/>
      <c r="AC183" s="16"/>
      <c r="AD183" s="16"/>
      <c r="AE183" s="16"/>
      <c r="AF183" s="16"/>
      <c r="AG183" s="16"/>
      <c r="AH183" s="16"/>
      <c r="AI183" s="16"/>
      <c r="AJ183" s="16"/>
      <c r="AK183" s="16"/>
      <c r="AL183" s="16"/>
      <c r="AM183" s="16"/>
      <c r="AN183" s="16"/>
      <c r="AO183" s="16"/>
      <c r="AP183" s="16"/>
      <c r="AQ183" s="16"/>
      <c r="AR183" s="16"/>
      <c r="AS183" s="16"/>
      <c r="AT183" s="16"/>
      <c r="AU183" s="16"/>
      <c r="AV183" s="16"/>
      <c r="AW183" s="16"/>
      <c r="AX183" s="16"/>
      <c r="AY183" s="16"/>
      <c r="AZ183" s="16"/>
      <c r="BA183" s="16"/>
      <c r="BB183" s="16"/>
      <c r="BC183" s="16"/>
      <c r="BD183" s="16"/>
      <c r="BE183" s="16"/>
      <c r="BF183" s="16"/>
      <c r="BG183" s="16"/>
      <c r="BH183" s="16"/>
      <c r="BI183" s="16"/>
      <c r="BJ183" s="16"/>
      <c r="BK183" s="16"/>
      <c r="BL183" s="16"/>
      <c r="BM183" s="16"/>
      <c r="BN183" s="16"/>
      <c r="BO183" s="16"/>
      <c r="BP183" s="16"/>
      <c r="BQ183" s="16"/>
      <c r="BR183" s="16"/>
      <c r="BS183" s="16"/>
      <c r="BT183" s="16"/>
      <c r="BU183" s="16"/>
      <c r="BV183" s="16"/>
      <c r="BW183" s="16"/>
      <c r="BX183" s="16"/>
      <c r="BY183" s="16"/>
      <c r="BZ183" s="16"/>
      <c r="CA183" s="16"/>
      <c r="CB183" s="16"/>
      <c r="CC183" s="16"/>
      <c r="CD183" s="16"/>
      <c r="CE183" s="16"/>
      <c r="CF183" s="16"/>
      <c r="CG183" s="16"/>
      <c r="CH183" s="16"/>
      <c r="CI183" s="16"/>
      <c r="CJ183" s="16"/>
      <c r="CK183" s="16"/>
      <c r="CL183" s="16"/>
      <c r="CM183" s="16"/>
      <c r="CN183" s="16"/>
      <c r="CO183" s="16"/>
      <c r="CP183" s="16"/>
      <c r="CQ183" s="16"/>
      <c r="CR183" s="16"/>
      <c r="CS183" s="16"/>
      <c r="CT183" s="16"/>
      <c r="CU183" s="16"/>
      <c r="CV183" s="16"/>
      <c r="CW183" s="16"/>
      <c r="CX183" s="16"/>
      <c r="CY183" s="16"/>
      <c r="CZ183" s="16"/>
      <c r="DA183" s="16"/>
      <c r="DB183" s="16"/>
      <c r="DC183" s="16"/>
      <c r="DD183" s="16"/>
      <c r="DE183" s="16"/>
      <c r="DF183" s="16"/>
      <c r="DG183" s="16"/>
      <c r="DH183" s="16"/>
      <c r="DI183" s="16"/>
      <c r="DJ183" s="16"/>
      <c r="DK183" s="16"/>
      <c r="DL183" s="16"/>
      <c r="DM183" s="16"/>
      <c r="DN183" s="16"/>
      <c r="DO183" s="16"/>
      <c r="DP183" s="16"/>
      <c r="DQ183" s="16"/>
      <c r="DR183" s="16"/>
      <c r="DS183" s="16"/>
      <c r="DT183" s="16"/>
      <c r="DU183" s="16"/>
      <c r="DV183" s="16"/>
      <c r="DW183" s="16"/>
      <c r="DX183" s="16"/>
      <c r="DY183" s="16"/>
      <c r="DZ183" s="16"/>
      <c r="EA183" s="16"/>
      <c r="EB183" s="16"/>
      <c r="EC183" s="16"/>
      <c r="ED183" s="16"/>
      <c r="EE183" s="16"/>
      <c r="EF183" s="16"/>
      <c r="EG183" s="16"/>
      <c r="EH183" s="16"/>
      <c r="EI183" s="16"/>
      <c r="EJ183" s="16"/>
      <c r="EK183" s="16"/>
      <c r="EL183" s="16"/>
      <c r="EM183" s="16"/>
      <c r="EN183" s="16"/>
      <c r="EO183" s="16"/>
      <c r="EP183" s="16"/>
      <c r="EQ183" s="16"/>
      <c r="ER183" s="16"/>
      <c r="ES183" s="16"/>
      <c r="ET183" s="16"/>
      <c r="EU183" s="16"/>
      <c r="EV183" s="16"/>
      <c r="EW183" s="16"/>
      <c r="EX183" s="16"/>
      <c r="EY183" s="16"/>
      <c r="EZ183" s="16"/>
      <c r="FA183" s="16"/>
      <c r="FB183" s="16"/>
      <c r="FC183" s="16"/>
      <c r="FD183" s="16"/>
      <c r="FE183" s="16"/>
      <c r="FF183" s="16"/>
      <c r="FG183" s="16"/>
      <c r="FH183" s="16"/>
      <c r="FI183" s="16"/>
      <c r="FJ183" s="16"/>
      <c r="FK183" s="16"/>
      <c r="FL183" s="16"/>
      <c r="FM183" s="16"/>
      <c r="FN183" s="16"/>
      <c r="FO183" s="16"/>
      <c r="FP183" s="16"/>
      <c r="FQ183" s="16"/>
      <c r="FR183" s="16"/>
      <c r="FS183" s="16"/>
      <c r="FT183" s="16"/>
      <c r="FU183" s="16"/>
      <c r="FV183" s="16"/>
      <c r="FW183" s="16"/>
      <c r="FX183" s="16"/>
      <c r="FY183" s="16"/>
      <c r="FZ183" s="16"/>
      <c r="GA183" s="16"/>
      <c r="GB183" s="16"/>
      <c r="GC183" s="16"/>
      <c r="GD183" s="16"/>
      <c r="GE183" s="16"/>
      <c r="GF183" s="16"/>
      <c r="GG183" s="16"/>
      <c r="GH183" s="16"/>
      <c r="GI183" s="16"/>
      <c r="GJ183" s="16"/>
      <c r="GK183" s="16"/>
      <c r="GL183" s="16"/>
      <c r="GM183" s="16"/>
      <c r="GN183" s="16"/>
      <c r="GO183" s="16"/>
      <c r="GP183" s="16"/>
      <c r="GQ183" s="16"/>
      <c r="GR183" s="16"/>
      <c r="GS183" s="16"/>
      <c r="GT183" s="16"/>
      <c r="GU183" s="16"/>
      <c r="GV183" s="16"/>
      <c r="GW183" s="16"/>
      <c r="GX183" s="16"/>
      <c r="GY183" s="16"/>
      <c r="GZ183" s="16"/>
      <c r="HA183" s="16"/>
      <c r="HB183" s="16"/>
      <c r="HC183" s="16"/>
      <c r="HD183" s="16"/>
      <c r="HE183" s="16"/>
      <c r="HF183" s="16"/>
      <c r="HG183" s="16"/>
      <c r="HH183" s="16"/>
      <c r="HI183" s="16"/>
      <c r="HJ183" s="16"/>
      <c r="HK183" s="16"/>
      <c r="HL183" s="16"/>
      <c r="HM183" s="16"/>
      <c r="HN183" s="16"/>
      <c r="HO183" s="16"/>
      <c r="HP183" s="16"/>
      <c r="HQ183" s="16"/>
      <c r="HR183" s="16"/>
      <c r="HS183" s="16"/>
      <c r="HT183" s="16"/>
      <c r="HU183" s="16"/>
      <c r="HV183" s="16"/>
      <c r="HW183" s="16"/>
      <c r="HX183" s="16"/>
      <c r="HY183" s="16"/>
      <c r="HZ183" s="16"/>
      <c r="IA183" s="16"/>
      <c r="IB183" s="16"/>
      <c r="IC183" s="16"/>
      <c r="ID183" s="16"/>
      <c r="IE183" s="16"/>
      <c r="IF183" s="16"/>
      <c r="IG183" s="16"/>
      <c r="IH183" s="16"/>
      <c r="II183" s="16"/>
      <c r="IJ183" s="16"/>
      <c r="IK183" s="16"/>
      <c r="IL183" s="16"/>
      <c r="IM183" s="16"/>
      <c r="IN183" s="16"/>
      <c r="IO183" s="16"/>
      <c r="IP183" s="16"/>
      <c r="IQ183" s="16"/>
      <c r="IR183" s="16"/>
      <c r="IS183" s="16"/>
      <c r="IT183" s="16"/>
      <c r="IU183" s="16"/>
      <c r="IV183" s="16"/>
      <c r="IW183" s="16"/>
      <c r="IX183" s="16"/>
      <c r="IY183" s="16"/>
      <c r="IZ183" s="16"/>
      <c r="JA183" s="16"/>
      <c r="JB183" s="16"/>
      <c r="JC183" s="16"/>
      <c r="JD183" s="16"/>
      <c r="JE183" s="16"/>
      <c r="JF183" s="16"/>
      <c r="JG183" s="16"/>
      <c r="JH183" s="16"/>
      <c r="JI183" s="16"/>
      <c r="JJ183" s="16"/>
      <c r="JK183" s="16"/>
      <c r="JL183" s="16"/>
      <c r="JM183" s="16"/>
      <c r="JN183" s="16"/>
      <c r="JO183" s="16"/>
      <c r="JP183" s="16"/>
      <c r="JQ183" s="16"/>
      <c r="JR183" s="16"/>
      <c r="JS183" s="16"/>
      <c r="JT183" s="16"/>
      <c r="JU183" s="16"/>
      <c r="JV183" s="16"/>
      <c r="JW183" s="16"/>
      <c r="JX183" s="16"/>
      <c r="JY183" s="16"/>
      <c r="JZ183" s="16"/>
      <c r="KA183" s="16"/>
      <c r="KB183" s="16"/>
      <c r="KC183" s="16"/>
      <c r="KD183" s="16"/>
      <c r="KE183" s="16"/>
      <c r="KF183" s="16"/>
      <c r="KG183" s="16"/>
      <c r="KH183" s="16"/>
      <c r="KI183" s="16"/>
      <c r="KJ183" s="16"/>
      <c r="KK183" s="16"/>
      <c r="KL183" s="16"/>
      <c r="KM183" s="16"/>
      <c r="KN183" s="16"/>
      <c r="KO183" s="16"/>
      <c r="KP183" s="16"/>
      <c r="KQ183" s="16"/>
      <c r="KR183" s="16"/>
      <c r="KS183" s="16"/>
      <c r="KT183" s="16"/>
      <c r="KU183" s="16"/>
      <c r="KV183" s="16"/>
      <c r="KW183" s="16"/>
      <c r="KX183" s="16"/>
      <c r="KY183" s="16"/>
      <c r="KZ183" s="16"/>
      <c r="LA183" s="16"/>
      <c r="LB183" s="16"/>
      <c r="LC183" s="16"/>
      <c r="LD183" s="16"/>
      <c r="LE183" s="16"/>
      <c r="LF183" s="16"/>
      <c r="LG183" s="16"/>
      <c r="LH183" s="16"/>
      <c r="LI183" s="16"/>
      <c r="LJ183" s="16"/>
      <c r="LK183" s="16"/>
      <c r="LL183" s="16"/>
      <c r="LM183" s="16"/>
      <c r="LN183" s="16"/>
      <c r="LO183" s="16"/>
      <c r="LP183" s="16"/>
      <c r="LQ183" s="16"/>
      <c r="LR183" s="16"/>
      <c r="LS183" s="16"/>
      <c r="LT183" s="16"/>
      <c r="LU183" s="16"/>
      <c r="LV183" s="16"/>
      <c r="LW183" s="16"/>
      <c r="LX183" s="16"/>
      <c r="LY183" s="16"/>
      <c r="LZ183" s="16"/>
      <c r="MA183" s="16"/>
      <c r="MB183" s="16"/>
      <c r="MC183" s="16"/>
      <c r="MD183" s="16"/>
      <c r="ME183" s="16"/>
      <c r="MF183" s="16"/>
      <c r="MG183" s="16"/>
      <c r="MH183" s="16"/>
      <c r="MI183" s="16"/>
      <c r="MJ183" s="16"/>
      <c r="MK183" s="16"/>
      <c r="ML183" s="16"/>
      <c r="MM183" s="16"/>
      <c r="MN183" s="16"/>
      <c r="MO183" s="16"/>
      <c r="MP183" s="16"/>
      <c r="MQ183" s="16"/>
      <c r="MR183" s="16"/>
      <c r="MS183" s="16"/>
      <c r="MT183" s="16"/>
      <c r="MU183" s="16"/>
      <c r="MV183" s="16"/>
      <c r="MW183" s="16"/>
      <c r="MX183" s="16"/>
      <c r="MY183" s="16"/>
      <c r="MZ183" s="16"/>
      <c r="NA183" s="16"/>
      <c r="NB183" s="16"/>
      <c r="NC183" s="16"/>
      <c r="ND183" s="16"/>
      <c r="NE183" s="16"/>
      <c r="NF183" s="16"/>
      <c r="NG183" s="16"/>
      <c r="NH183" s="16"/>
      <c r="NI183" s="16"/>
      <c r="NJ183" s="16"/>
      <c r="NK183" s="16"/>
      <c r="NL183" s="16"/>
      <c r="NM183" s="16"/>
      <c r="NN183" s="16"/>
      <c r="NO183" s="16"/>
      <c r="NP183" s="16"/>
      <c r="NQ183" s="16"/>
      <c r="NR183" s="16"/>
      <c r="NS183" s="16"/>
      <c r="NT183" s="16"/>
      <c r="NU183" s="16"/>
      <c r="NV183" s="16"/>
      <c r="NW183" s="16"/>
      <c r="NX183" s="16"/>
      <c r="NY183" s="16"/>
      <c r="NZ183" s="16"/>
      <c r="OA183" s="16"/>
      <c r="OB183" s="16"/>
      <c r="OC183" s="16"/>
      <c r="OD183" s="16"/>
      <c r="OE183" s="16"/>
      <c r="OF183" s="16"/>
      <c r="OG183" s="16"/>
      <c r="OH183" s="16"/>
      <c r="OI183" s="16"/>
      <c r="OJ183" s="16"/>
      <c r="OK183" s="16"/>
      <c r="OL183" s="16"/>
      <c r="OM183" s="16"/>
      <c r="ON183" s="16"/>
      <c r="OO183" s="16"/>
      <c r="OP183" s="16"/>
      <c r="OQ183" s="16"/>
      <c r="OR183" s="16"/>
      <c r="OS183" s="16"/>
      <c r="OT183" s="16"/>
      <c r="OU183" s="16"/>
      <c r="OV183" s="16"/>
      <c r="OW183" s="16"/>
      <c r="OX183" s="16"/>
      <c r="OY183" s="16"/>
      <c r="OZ183" s="16"/>
      <c r="PA183" s="16"/>
      <c r="PB183" s="16"/>
      <c r="PC183" s="16"/>
      <c r="PD183" s="16"/>
      <c r="PE183" s="16"/>
      <c r="PF183" s="16"/>
      <c r="PG183" s="16"/>
      <c r="PH183" s="16"/>
      <c r="PI183" s="16"/>
      <c r="PJ183" s="16"/>
      <c r="PK183" s="16"/>
      <c r="PL183" s="16"/>
      <c r="PM183" s="16"/>
      <c r="PN183" s="16"/>
      <c r="PO183" s="16"/>
      <c r="PP183" s="16"/>
      <c r="PQ183" s="16"/>
      <c r="PR183" s="16"/>
      <c r="PS183" s="16"/>
      <c r="PT183" s="16"/>
      <c r="PU183" s="16"/>
      <c r="PV183" s="16"/>
      <c r="PW183" s="16"/>
      <c r="PX183" s="16"/>
      <c r="PY183" s="16"/>
      <c r="PZ183" s="16"/>
      <c r="QA183" s="16"/>
      <c r="QB183" s="16"/>
      <c r="QC183" s="16"/>
      <c r="QD183" s="16"/>
      <c r="QE183" s="16"/>
      <c r="QF183" s="16"/>
      <c r="QG183" s="16"/>
      <c r="QH183" s="16"/>
      <c r="QI183" s="16"/>
      <c r="QJ183" s="16"/>
      <c r="QK183" s="16"/>
      <c r="QL183" s="16"/>
      <c r="QM183" s="16"/>
      <c r="QN183" s="16"/>
      <c r="QO183" s="16"/>
      <c r="QP183" s="16"/>
      <c r="QQ183" s="16"/>
      <c r="QR183" s="16"/>
      <c r="QS183" s="16"/>
      <c r="QT183" s="16"/>
      <c r="QU183" s="16"/>
      <c r="QV183" s="16"/>
      <c r="QW183" s="16"/>
      <c r="QX183" s="16"/>
      <c r="QY183" s="16"/>
      <c r="QZ183" s="16"/>
      <c r="RA183" s="16"/>
      <c r="RB183" s="16"/>
      <c r="RC183" s="16"/>
      <c r="RD183" s="16"/>
      <c r="RE183" s="16"/>
      <c r="RF183" s="16"/>
      <c r="RG183" s="16"/>
      <c r="RH183" s="16"/>
      <c r="RI183" s="16"/>
      <c r="RJ183" s="16"/>
      <c r="RK183" s="16"/>
      <c r="RL183" s="16"/>
      <c r="RM183" s="16"/>
      <c r="RN183" s="16"/>
      <c r="RO183" s="16"/>
      <c r="RP183" s="16"/>
      <c r="RQ183" s="16"/>
      <c r="RR183" s="16"/>
      <c r="RS183" s="16"/>
      <c r="RT183" s="16"/>
      <c r="RU183" s="16"/>
      <c r="RV183" s="16"/>
      <c r="RW183" s="16"/>
      <c r="RX183" s="16"/>
      <c r="RY183" s="16"/>
      <c r="RZ183" s="16"/>
      <c r="SA183" s="16"/>
      <c r="SB183" s="16"/>
      <c r="SC183" s="16"/>
      <c r="SD183" s="16"/>
      <c r="SE183" s="16"/>
      <c r="SF183" s="16"/>
      <c r="SG183" s="16"/>
      <c r="SH183" s="16"/>
      <c r="SI183" s="16"/>
      <c r="SJ183" s="16"/>
      <c r="SK183" s="16"/>
      <c r="SL183" s="16"/>
      <c r="SM183" s="16"/>
      <c r="SN183" s="16"/>
      <c r="SO183" s="16"/>
      <c r="SP183" s="16"/>
      <c r="SQ183" s="16"/>
      <c r="SR183" s="16"/>
      <c r="SS183" s="16"/>
      <c r="ST183" s="16"/>
      <c r="SU183" s="16"/>
      <c r="SV183" s="16"/>
      <c r="SW183" s="16"/>
      <c r="SX183" s="16"/>
      <c r="SY183" s="16"/>
      <c r="SZ183" s="16"/>
      <c r="TA183" s="16"/>
      <c r="TB183" s="16"/>
      <c r="TC183" s="16"/>
      <c r="TD183" s="16"/>
      <c r="TE183" s="16"/>
      <c r="TF183" s="16"/>
      <c r="TG183" s="16"/>
      <c r="TH183" s="16"/>
      <c r="TI183" s="16"/>
      <c r="TJ183" s="16"/>
      <c r="TK183" s="16"/>
      <c r="TL183" s="16"/>
      <c r="TM183" s="16"/>
      <c r="TN183" s="16"/>
      <c r="TO183" s="16"/>
      <c r="TP183" s="16"/>
      <c r="TQ183" s="16"/>
      <c r="TR183" s="16"/>
      <c r="TS183" s="16"/>
      <c r="TT183" s="16"/>
      <c r="TU183" s="16"/>
      <c r="TV183" s="16"/>
      <c r="TW183" s="16"/>
      <c r="TX183" s="16"/>
      <c r="TY183" s="16"/>
      <c r="TZ183" s="16"/>
      <c r="UA183" s="16"/>
      <c r="UB183" s="16"/>
      <c r="UC183" s="16"/>
      <c r="UD183" s="16"/>
      <c r="UE183" s="16"/>
      <c r="UF183" s="16"/>
      <c r="UG183" s="16"/>
      <c r="UH183" s="16"/>
      <c r="UI183" s="16"/>
      <c r="UJ183" s="16"/>
      <c r="UK183" s="16"/>
      <c r="UL183" s="16"/>
      <c r="UM183" s="16"/>
      <c r="UN183" s="16"/>
      <c r="UO183" s="16"/>
      <c r="UP183" s="16"/>
      <c r="UQ183" s="16"/>
      <c r="UR183" s="16"/>
      <c r="US183" s="16"/>
      <c r="UT183" s="16"/>
      <c r="UU183" s="16"/>
      <c r="UV183" s="16"/>
      <c r="UW183" s="16"/>
      <c r="UX183" s="16"/>
      <c r="UY183" s="16"/>
      <c r="UZ183" s="16"/>
      <c r="VA183" s="16"/>
      <c r="VB183" s="16"/>
      <c r="VC183" s="16"/>
      <c r="VD183" s="16"/>
      <c r="VE183" s="16"/>
      <c r="VF183" s="16"/>
      <c r="VG183" s="16"/>
      <c r="VH183" s="16"/>
      <c r="VI183" s="16"/>
      <c r="VJ183" s="16"/>
      <c r="VK183" s="16"/>
      <c r="VL183" s="16"/>
      <c r="VM183" s="16"/>
      <c r="VN183" s="16"/>
      <c r="VO183" s="16"/>
      <c r="VP183" s="16"/>
      <c r="VQ183" s="16"/>
      <c r="VR183" s="16"/>
      <c r="VS183" s="16"/>
      <c r="VT183" s="16"/>
      <c r="VU183" s="16"/>
      <c r="VV183" s="16"/>
      <c r="VW183" s="16"/>
      <c r="VX183" s="16"/>
      <c r="VY183" s="16"/>
      <c r="VZ183" s="16"/>
      <c r="WA183" s="16"/>
      <c r="WB183" s="16"/>
      <c r="WC183" s="16"/>
      <c r="WD183" s="16"/>
      <c r="WE183" s="16"/>
      <c r="WF183" s="16"/>
      <c r="WG183" s="16"/>
      <c r="WH183" s="16"/>
      <c r="WI183" s="16"/>
      <c r="WJ183" s="16"/>
      <c r="WK183" s="16"/>
      <c r="WL183" s="16"/>
      <c r="WM183" s="16"/>
      <c r="WN183" s="16"/>
      <c r="WO183" s="16"/>
      <c r="WP183" s="16"/>
      <c r="WQ183" s="16"/>
      <c r="WR183" s="16"/>
      <c r="WS183" s="16"/>
      <c r="WT183" s="16"/>
      <c r="WU183" s="16"/>
      <c r="WV183" s="16"/>
      <c r="WW183" s="16"/>
      <c r="WX183" s="16"/>
      <c r="WY183" s="16"/>
      <c r="WZ183" s="16"/>
      <c r="XA183" s="16"/>
      <c r="XB183" s="16"/>
      <c r="XC183" s="16"/>
      <c r="XD183" s="16"/>
      <c r="XE183" s="16"/>
      <c r="XF183" s="16"/>
      <c r="XG183" s="16"/>
      <c r="XH183" s="16"/>
      <c r="XI183" s="16"/>
      <c r="XJ183" s="16"/>
      <c r="XK183" s="16"/>
      <c r="XL183" s="16"/>
      <c r="XM183" s="16"/>
      <c r="XN183" s="16"/>
      <c r="XO183" s="16"/>
      <c r="XP183" s="16"/>
      <c r="XQ183" s="16"/>
      <c r="XR183" s="16"/>
      <c r="XS183" s="16"/>
      <c r="XT183" s="16"/>
      <c r="XU183" s="16"/>
      <c r="XV183" s="16"/>
      <c r="XW183" s="16"/>
      <c r="XX183" s="16"/>
      <c r="XY183" s="16"/>
      <c r="XZ183" s="16"/>
      <c r="YA183" s="16"/>
      <c r="YB183" s="16"/>
      <c r="YC183" s="16"/>
      <c r="YD183" s="16"/>
      <c r="YE183" s="16"/>
      <c r="YF183" s="16"/>
      <c r="YG183" s="16"/>
      <c r="YH183" s="16"/>
      <c r="YI183" s="16"/>
      <c r="YJ183" s="16"/>
      <c r="YK183" s="16"/>
      <c r="YL183" s="16"/>
      <c r="YM183" s="16"/>
      <c r="YN183" s="16"/>
      <c r="YO183" s="16"/>
      <c r="YP183" s="16"/>
      <c r="YQ183" s="16"/>
      <c r="YR183" s="16"/>
      <c r="YS183" s="16"/>
      <c r="YT183" s="16"/>
      <c r="YU183" s="16"/>
      <c r="YV183" s="16"/>
      <c r="YW183" s="16"/>
      <c r="YX183" s="16"/>
      <c r="YY183" s="16"/>
      <c r="YZ183" s="16"/>
      <c r="ZA183" s="16"/>
      <c r="ZB183" s="16"/>
      <c r="ZC183" s="16"/>
      <c r="ZD183" s="16"/>
      <c r="ZE183" s="16"/>
      <c r="ZF183" s="16"/>
      <c r="ZG183" s="16"/>
      <c r="ZH183" s="16"/>
      <c r="ZI183" s="16"/>
      <c r="ZJ183" s="16"/>
      <c r="ZK183" s="16"/>
      <c r="ZL183" s="16"/>
      <c r="ZM183" s="16"/>
      <c r="ZN183" s="16"/>
      <c r="ZO183" s="16"/>
      <c r="ZP183" s="16"/>
      <c r="ZQ183" s="16"/>
      <c r="ZR183" s="16"/>
      <c r="ZS183" s="16"/>
      <c r="ZT183" s="16"/>
      <c r="ZU183" s="16"/>
      <c r="ZV183" s="16"/>
      <c r="ZW183" s="16"/>
      <c r="ZX183" s="16"/>
      <c r="ZY183" s="16"/>
      <c r="ZZ183" s="16"/>
      <c r="AAA183" s="16"/>
      <c r="AAB183" s="16"/>
      <c r="AAC183" s="16"/>
      <c r="AAD183" s="16"/>
      <c r="AAE183" s="16"/>
      <c r="AAF183" s="16"/>
      <c r="AAG183" s="16"/>
      <c r="AAH183" s="16"/>
      <c r="AAI183" s="16"/>
      <c r="AAJ183" s="16"/>
      <c r="AAK183" s="16"/>
      <c r="AAL183" s="16"/>
      <c r="AAM183" s="16"/>
      <c r="AAN183" s="16"/>
      <c r="AAO183" s="16"/>
      <c r="AAP183" s="16"/>
      <c r="AAQ183" s="16"/>
      <c r="AAR183" s="16"/>
      <c r="AAS183" s="16"/>
      <c r="AAT183" s="16"/>
      <c r="AAU183" s="16"/>
      <c r="AAV183" s="16"/>
      <c r="AAW183" s="16"/>
      <c r="AAX183" s="16"/>
      <c r="AAY183" s="16"/>
      <c r="AAZ183" s="16"/>
      <c r="ABA183" s="16"/>
      <c r="ABB183" s="16"/>
      <c r="ABC183" s="16"/>
      <c r="ABD183" s="16"/>
      <c r="ABE183" s="16"/>
      <c r="ABF183" s="16"/>
      <c r="ABG183" s="16"/>
      <c r="ABH183" s="16"/>
      <c r="ABI183" s="16"/>
      <c r="ABJ183" s="16"/>
      <c r="ABK183" s="16"/>
      <c r="ABL183" s="16"/>
      <c r="ABM183" s="16"/>
      <c r="ABN183" s="16"/>
      <c r="ABO183" s="16"/>
      <c r="ABP183" s="16"/>
      <c r="ABQ183" s="16"/>
      <c r="ABR183" s="16"/>
      <c r="ABS183" s="16"/>
      <c r="ABT183" s="16"/>
      <c r="ABU183" s="16"/>
      <c r="ABV183" s="16"/>
      <c r="ABW183" s="16"/>
      <c r="ABX183" s="16"/>
      <c r="ABY183" s="16"/>
      <c r="ABZ183" s="16"/>
      <c r="ACA183" s="16"/>
      <c r="ACB183" s="16"/>
      <c r="ACC183" s="16"/>
      <c r="ACD183" s="16"/>
      <c r="ACE183" s="16"/>
      <c r="ACF183" s="16"/>
      <c r="ACG183" s="16"/>
      <c r="ACH183" s="16"/>
      <c r="ACI183" s="16"/>
      <c r="ACJ183" s="16"/>
      <c r="ACK183" s="16"/>
      <c r="ACL183" s="16"/>
      <c r="ACM183" s="16"/>
      <c r="ACN183" s="16"/>
      <c r="ACO183" s="16"/>
      <c r="ACP183" s="16"/>
      <c r="ACQ183" s="16"/>
      <c r="ACR183" s="16"/>
      <c r="ACS183" s="16"/>
      <c r="ACT183" s="16"/>
      <c r="ACU183" s="16"/>
      <c r="ACV183" s="16"/>
      <c r="ACW183" s="16"/>
      <c r="ACX183" s="16"/>
      <c r="ACY183" s="16"/>
      <c r="ACZ183" s="16"/>
      <c r="ADA183" s="16"/>
      <c r="ADB183" s="16"/>
      <c r="ADC183" s="16"/>
      <c r="ADD183" s="16"/>
      <c r="ADE183" s="16"/>
      <c r="ADF183" s="16"/>
      <c r="ADG183" s="16"/>
      <c r="ADH183" s="16"/>
      <c r="ADI183" s="16"/>
      <c r="ADJ183" s="16"/>
      <c r="ADK183" s="16"/>
      <c r="ADL183" s="16"/>
      <c r="ADM183" s="16"/>
      <c r="ADN183" s="16"/>
      <c r="ADO183" s="16"/>
      <c r="ADP183" s="16"/>
      <c r="ADQ183" s="16"/>
      <c r="ADR183" s="16"/>
      <c r="ADS183" s="16"/>
      <c r="ADT183" s="16"/>
      <c r="ADU183" s="16"/>
      <c r="ADV183" s="16"/>
      <c r="ADW183" s="16"/>
      <c r="ADX183" s="16"/>
      <c r="ADY183" s="16"/>
      <c r="ADZ183" s="16"/>
      <c r="AEA183" s="16"/>
      <c r="AEB183" s="16"/>
      <c r="AEC183" s="16"/>
      <c r="AED183" s="16"/>
      <c r="AEE183" s="16"/>
      <c r="AEF183" s="16"/>
      <c r="AEG183" s="16"/>
      <c r="AEH183" s="16"/>
      <c r="AEI183" s="16"/>
      <c r="AEJ183" s="16"/>
      <c r="AEK183" s="16"/>
      <c r="AEL183" s="16"/>
      <c r="AEM183" s="16"/>
      <c r="AEN183" s="16"/>
      <c r="AEO183" s="16"/>
      <c r="AEP183" s="16"/>
      <c r="AEQ183" s="16"/>
      <c r="AER183" s="16"/>
      <c r="AES183" s="16"/>
      <c r="AET183" s="16"/>
      <c r="AEU183" s="16"/>
      <c r="AEV183" s="16"/>
      <c r="AEW183" s="16"/>
      <c r="AEX183" s="16"/>
      <c r="AEY183" s="16"/>
      <c r="AEZ183" s="16"/>
      <c r="AFA183" s="16"/>
      <c r="AFB183" s="16"/>
      <c r="AFC183" s="16"/>
      <c r="AFD183" s="16"/>
      <c r="AFE183" s="16"/>
      <c r="AFF183" s="16"/>
      <c r="AFG183" s="16"/>
      <c r="AFH183" s="16"/>
      <c r="AFI183" s="16"/>
      <c r="AFJ183" s="16"/>
      <c r="AFK183" s="16"/>
      <c r="AFL183" s="16"/>
      <c r="AFM183" s="16"/>
      <c r="AFN183" s="16"/>
      <c r="AFO183" s="16"/>
      <c r="AFP183" s="16"/>
      <c r="AFQ183" s="16"/>
      <c r="AFR183" s="16"/>
      <c r="AFS183" s="16"/>
      <c r="AFT183" s="16"/>
      <c r="AFU183" s="16"/>
      <c r="AFV183" s="16"/>
      <c r="AFW183" s="16"/>
      <c r="AFX183" s="16"/>
      <c r="AFY183" s="16"/>
      <c r="AFZ183" s="16"/>
      <c r="AGA183" s="16"/>
      <c r="AGB183" s="16"/>
      <c r="AGC183" s="16"/>
      <c r="AGD183" s="16"/>
      <c r="AGE183" s="16"/>
      <c r="AGF183" s="16"/>
      <c r="AGG183" s="16"/>
      <c r="AGH183" s="16"/>
      <c r="AGI183" s="16"/>
      <c r="AGJ183" s="16"/>
      <c r="AGK183" s="16"/>
      <c r="AGL183" s="16"/>
      <c r="AGM183" s="16"/>
      <c r="AGN183" s="16"/>
      <c r="AGO183" s="16"/>
      <c r="AGP183" s="16"/>
      <c r="AGQ183" s="16"/>
      <c r="AGR183" s="16"/>
      <c r="AGS183" s="16"/>
      <c r="AGT183" s="16"/>
      <c r="AGU183" s="16"/>
      <c r="AGV183" s="16"/>
      <c r="AGW183" s="16"/>
      <c r="AGX183" s="16"/>
      <c r="AGY183" s="16"/>
      <c r="AGZ183" s="16"/>
      <c r="AHA183" s="16"/>
      <c r="AHB183" s="16"/>
      <c r="AHC183" s="16"/>
      <c r="AHD183" s="16"/>
      <c r="AHE183" s="16"/>
      <c r="AHF183" s="16"/>
      <c r="AHG183" s="16"/>
      <c r="AHH183" s="16"/>
      <c r="AHI183" s="16"/>
      <c r="AHJ183" s="16"/>
      <c r="AHK183" s="16"/>
      <c r="AHL183" s="16"/>
      <c r="AHM183" s="16"/>
      <c r="AHN183" s="16"/>
      <c r="AHO183" s="16"/>
      <c r="AHP183" s="16"/>
      <c r="AHQ183" s="16"/>
      <c r="AHR183" s="16"/>
      <c r="AHS183" s="16"/>
      <c r="AHT183" s="16"/>
      <c r="AHU183" s="16"/>
      <c r="AHV183" s="16"/>
      <c r="AHW183" s="16"/>
      <c r="AHX183" s="16"/>
      <c r="AHY183" s="16"/>
      <c r="AHZ183" s="16"/>
      <c r="AIA183" s="16"/>
      <c r="AIB183" s="16"/>
      <c r="AIC183" s="16"/>
      <c r="AID183" s="16"/>
      <c r="AIE183" s="16"/>
      <c r="AIF183" s="16"/>
      <c r="AIG183" s="16"/>
      <c r="AIH183" s="16"/>
      <c r="AII183" s="16"/>
      <c r="AIJ183" s="16"/>
      <c r="AIK183" s="16"/>
      <c r="AIL183" s="16"/>
      <c r="AIM183" s="16"/>
      <c r="AIN183" s="16"/>
      <c r="AIO183" s="16"/>
      <c r="AIP183" s="16"/>
      <c r="AIQ183" s="16"/>
      <c r="AIR183" s="16"/>
      <c r="AIS183" s="16"/>
      <c r="AIT183" s="16"/>
      <c r="AIU183" s="16"/>
      <c r="AIV183" s="16"/>
      <c r="AIW183" s="16"/>
      <c r="AIX183" s="16"/>
      <c r="AIY183" s="16"/>
      <c r="AIZ183" s="16"/>
      <c r="AJA183" s="16"/>
      <c r="AJB183" s="16"/>
      <c r="AJC183" s="16"/>
      <c r="AJD183" s="16"/>
      <c r="AJE183" s="16"/>
      <c r="AJF183" s="16"/>
      <c r="AJG183" s="16"/>
      <c r="AJH183" s="16"/>
      <c r="AJI183" s="16"/>
      <c r="AJJ183" s="16"/>
      <c r="AJK183" s="16"/>
      <c r="AJL183" s="16"/>
      <c r="AJM183" s="16"/>
      <c r="AJN183" s="16"/>
      <c r="AJO183" s="16"/>
      <c r="AJP183" s="16"/>
      <c r="AJQ183" s="16"/>
      <c r="AJR183" s="16"/>
      <c r="AJS183" s="16"/>
      <c r="AJT183" s="16"/>
      <c r="AJU183" s="16"/>
      <c r="AJV183" s="16"/>
      <c r="AJW183" s="16"/>
      <c r="AJX183" s="16"/>
      <c r="AJY183" s="16"/>
      <c r="AJZ183" s="16"/>
      <c r="AKA183" s="16"/>
      <c r="AKB183" s="16"/>
      <c r="AKC183" s="16"/>
      <c r="AKD183" s="16"/>
      <c r="AKE183" s="16"/>
      <c r="AKF183" s="16"/>
      <c r="AKG183" s="16"/>
      <c r="AKH183" s="16"/>
      <c r="AKI183" s="16"/>
      <c r="AKJ183" s="16"/>
      <c r="AKK183" s="16"/>
      <c r="AKL183" s="16"/>
      <c r="AKM183" s="16"/>
      <c r="AKN183" s="16"/>
      <c r="AKO183" s="16"/>
      <c r="AKP183" s="16"/>
      <c r="AKQ183" s="16"/>
      <c r="AKR183" s="16"/>
      <c r="AKS183" s="16"/>
      <c r="AKT183" s="16"/>
      <c r="AKU183" s="16"/>
      <c r="AKV183" s="16"/>
      <c r="AKW183" s="16"/>
      <c r="AKX183" s="16"/>
      <c r="AKY183" s="16"/>
      <c r="AKZ183" s="16"/>
      <c r="ALA183" s="16"/>
      <c r="ALB183" s="16"/>
      <c r="ALC183" s="16"/>
      <c r="ALD183" s="16"/>
      <c r="ALE183" s="16"/>
      <c r="ALF183" s="16"/>
      <c r="ALG183" s="16"/>
      <c r="ALH183" s="16"/>
      <c r="ALI183" s="16"/>
      <c r="ALJ183" s="16"/>
      <c r="ALK183" s="16"/>
      <c r="ALL183" s="16"/>
      <c r="ALM183" s="16"/>
      <c r="ALN183" s="16"/>
      <c r="ALO183" s="16"/>
      <c r="ALP183" s="16"/>
      <c r="ALQ183" s="16"/>
      <c r="ALR183" s="16"/>
      <c r="ALS183" s="16"/>
      <c r="ALT183" s="16"/>
      <c r="ALU183" s="16"/>
      <c r="ALV183" s="16"/>
      <c r="ALW183" s="16"/>
      <c r="ALX183" s="16"/>
      <c r="ALY183" s="16"/>
      <c r="ALZ183" s="16"/>
      <c r="AMA183" s="16"/>
      <c r="AMB183" s="16"/>
      <c r="AMC183" s="16"/>
      <c r="AMD183" s="16"/>
      <c r="AME183" s="16"/>
      <c r="AMF183" s="16"/>
      <c r="AMG183" s="16"/>
      <c r="AMH183" s="16"/>
      <c r="AMI183" s="16"/>
      <c r="AMJ183" s="16"/>
    </row>
    <row r="184" spans="1:1024" s="134" customFormat="1" ht="18.75" customHeight="1">
      <c r="A184" s="14"/>
      <c r="B184" s="34" t="str">
        <f ca="1">IF(INDIRECT(ADDRESS(ROW(),3,3))="SINAPI",VLOOKUP(INDIRECT(ADDRESS(ROW(),4,3)),[3]SINAPI!$A$1:$D$19600,B$1,0),IF(INDIRECT(ADDRESS(ROW(),3,3))="iORSE",UPPER(VLOOKUP(INDIRECT(ADDRESS(ROW(),4,3)),[3]iORSE!$A$2:$K$9573,B$1,0)),IF(INDIRECT(ADDRESS(ROW(),3,3))="iSEINFRA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TOMADA DUPLA PARA LÓGICA RJ45, 4"X2", EMBUTIR, COMPLETA, REF.0605, FAME OU SI MILAR</v>
      </c>
      <c r="C184" s="40" t="s">
        <v>33517</v>
      </c>
      <c r="D184" s="98">
        <v>7531</v>
      </c>
      <c r="E184" s="51">
        <v>1</v>
      </c>
      <c r="F184" s="38" t="str">
        <f ca="1">IF(INDIRECT(ADDRESS(ROW(),3,3))="SINAPI",VLOOKUP(INDIRECT(ADDRESS(ROW(),4,3)),[3]SINAPI!$A$1:$D$19600,F$1,0),IF(INDIRECT(ADDRESS(ROW(),3,3))="iORSE",UPPER(VLOOKUP(INDIRECT(ADDRESS(ROW(),4,3)),[3]iORSE!$A$2:$K$9573,F$1,0)),IF(INDIRECT(ADDRESS(ROW(),3,3))="iSEINFRA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UN</v>
      </c>
      <c r="G184" s="38" t="str">
        <f ca="1">IF(INDIRECT(ADDRESS(ROW(),3,3))="SINAPI",VLOOKUP(INDIRECT(ADDRESS(ROW(),4,3)),[3]SINAPI!$A$1:$D$19600,G$1,0),IF(INDIRECT(ADDRESS(ROW(),3,3))="iORSE",UPPER(VLOOKUP(INDIRECT(ADDRESS(ROW(),4,3)),[3]iORSE!$A$2:$K$9573,G$1,0)),IF(INDIRECT(ADDRESS(ROW(),3,3))="iSEINFRA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41,26</v>
      </c>
      <c r="H184" s="51">
        <f ca="1">ROUND(E184*G184,2)</f>
        <v>41.26</v>
      </c>
      <c r="I184" s="68"/>
      <c r="J184" s="24"/>
      <c r="K184" s="16" t="e">
        <f>#REF!</f>
        <v>#REF!</v>
      </c>
      <c r="L184" s="16"/>
      <c r="M184" s="16"/>
      <c r="N184" s="16"/>
      <c r="O184" s="16"/>
      <c r="P184" s="16"/>
      <c r="Q184" s="16"/>
      <c r="R184" s="16"/>
      <c r="S184" s="16"/>
      <c r="T184" s="16"/>
      <c r="U184" s="16"/>
      <c r="V184" s="16"/>
      <c r="W184" s="16"/>
      <c r="X184" s="16"/>
      <c r="Y184" s="16"/>
      <c r="Z184" s="16"/>
      <c r="AA184" s="16"/>
      <c r="AB184" s="16"/>
      <c r="AC184" s="16"/>
      <c r="AD184" s="16"/>
      <c r="AE184" s="16"/>
      <c r="AF184" s="16"/>
      <c r="AG184" s="16"/>
      <c r="AH184" s="16"/>
      <c r="AI184" s="16"/>
      <c r="AJ184" s="16"/>
      <c r="AK184" s="16"/>
      <c r="AL184" s="16"/>
      <c r="AM184" s="16"/>
      <c r="AN184" s="16"/>
      <c r="AO184" s="16"/>
      <c r="AP184" s="16"/>
      <c r="AQ184" s="16"/>
      <c r="AR184" s="16"/>
      <c r="AS184" s="16"/>
      <c r="AT184" s="16"/>
      <c r="AU184" s="16"/>
      <c r="AV184" s="16"/>
      <c r="AW184" s="16"/>
      <c r="AX184" s="16"/>
      <c r="AY184" s="16"/>
      <c r="AZ184" s="16"/>
      <c r="BA184" s="16"/>
      <c r="BB184" s="16"/>
      <c r="BC184" s="16"/>
      <c r="BD184" s="16"/>
      <c r="BE184" s="16"/>
      <c r="BF184" s="16"/>
      <c r="BG184" s="16"/>
      <c r="BH184" s="16"/>
      <c r="BI184" s="16"/>
      <c r="BJ184" s="16"/>
      <c r="BK184" s="16"/>
      <c r="BL184" s="16"/>
      <c r="BM184" s="16"/>
      <c r="BN184" s="16"/>
      <c r="BO184" s="16"/>
      <c r="BP184" s="16"/>
      <c r="BQ184" s="16"/>
      <c r="BR184" s="16"/>
      <c r="BS184" s="16"/>
      <c r="BT184" s="16"/>
      <c r="BU184" s="16"/>
      <c r="BV184" s="16"/>
      <c r="BW184" s="16"/>
      <c r="BX184" s="16"/>
      <c r="BY184" s="16"/>
      <c r="BZ184" s="16"/>
      <c r="CA184" s="16"/>
      <c r="CB184" s="16"/>
      <c r="CC184" s="16"/>
      <c r="CD184" s="16"/>
      <c r="CE184" s="16"/>
      <c r="CF184" s="16"/>
      <c r="CG184" s="16"/>
      <c r="CH184" s="16"/>
      <c r="CI184" s="16"/>
      <c r="CJ184" s="16"/>
      <c r="CK184" s="16"/>
      <c r="CL184" s="16"/>
      <c r="CM184" s="16"/>
      <c r="CN184" s="16"/>
      <c r="CO184" s="16"/>
      <c r="CP184" s="16"/>
      <c r="CQ184" s="16"/>
      <c r="CR184" s="16"/>
      <c r="CS184" s="16"/>
      <c r="CT184" s="16"/>
      <c r="CU184" s="16"/>
      <c r="CV184" s="16"/>
      <c r="CW184" s="16"/>
      <c r="CX184" s="16"/>
      <c r="CY184" s="16"/>
      <c r="CZ184" s="16"/>
      <c r="DA184" s="16"/>
      <c r="DB184" s="16"/>
      <c r="DC184" s="16"/>
      <c r="DD184" s="16"/>
      <c r="DE184" s="16"/>
      <c r="DF184" s="16"/>
      <c r="DG184" s="16"/>
      <c r="DH184" s="16"/>
      <c r="DI184" s="16"/>
      <c r="DJ184" s="16"/>
      <c r="DK184" s="16"/>
      <c r="DL184" s="16"/>
      <c r="DM184" s="16"/>
      <c r="DN184" s="16"/>
      <c r="DO184" s="16"/>
      <c r="DP184" s="16"/>
      <c r="DQ184" s="16"/>
      <c r="DR184" s="16"/>
      <c r="DS184" s="16"/>
      <c r="DT184" s="16"/>
      <c r="DU184" s="16"/>
      <c r="DV184" s="16"/>
      <c r="DW184" s="16"/>
      <c r="DX184" s="16"/>
      <c r="DY184" s="16"/>
      <c r="DZ184" s="16"/>
      <c r="EA184" s="16"/>
      <c r="EB184" s="16"/>
      <c r="EC184" s="16"/>
      <c r="ED184" s="16"/>
      <c r="EE184" s="16"/>
      <c r="EF184" s="16"/>
      <c r="EG184" s="16"/>
      <c r="EH184" s="16"/>
      <c r="EI184" s="16"/>
      <c r="EJ184" s="16"/>
      <c r="EK184" s="16"/>
      <c r="EL184" s="16"/>
      <c r="EM184" s="16"/>
      <c r="EN184" s="16"/>
      <c r="EO184" s="16"/>
      <c r="EP184" s="16"/>
      <c r="EQ184" s="16"/>
      <c r="ER184" s="16"/>
      <c r="ES184" s="16"/>
      <c r="ET184" s="16"/>
      <c r="EU184" s="16"/>
      <c r="EV184" s="16"/>
      <c r="EW184" s="16"/>
      <c r="EX184" s="16"/>
      <c r="EY184" s="16"/>
      <c r="EZ184" s="16"/>
      <c r="FA184" s="16"/>
      <c r="FB184" s="16"/>
      <c r="FC184" s="16"/>
      <c r="FD184" s="16"/>
      <c r="FE184" s="16"/>
      <c r="FF184" s="16"/>
      <c r="FG184" s="16"/>
      <c r="FH184" s="16"/>
      <c r="FI184" s="16"/>
      <c r="FJ184" s="16"/>
      <c r="FK184" s="16"/>
      <c r="FL184" s="16"/>
      <c r="FM184" s="16"/>
      <c r="FN184" s="16"/>
      <c r="FO184" s="16"/>
      <c r="FP184" s="16"/>
      <c r="FQ184" s="16"/>
      <c r="FR184" s="16"/>
      <c r="FS184" s="16"/>
      <c r="FT184" s="16"/>
      <c r="FU184" s="16"/>
      <c r="FV184" s="16"/>
      <c r="FW184" s="16"/>
      <c r="FX184" s="16"/>
      <c r="FY184" s="16"/>
      <c r="FZ184" s="16"/>
      <c r="GA184" s="16"/>
      <c r="GB184" s="16"/>
      <c r="GC184" s="16"/>
      <c r="GD184" s="16"/>
      <c r="GE184" s="16"/>
      <c r="GF184" s="16"/>
      <c r="GG184" s="16"/>
      <c r="GH184" s="16"/>
      <c r="GI184" s="16"/>
      <c r="GJ184" s="16"/>
      <c r="GK184" s="16"/>
      <c r="GL184" s="16"/>
      <c r="GM184" s="16"/>
      <c r="GN184" s="16"/>
      <c r="GO184" s="16"/>
      <c r="GP184" s="16"/>
      <c r="GQ184" s="16"/>
      <c r="GR184" s="16"/>
      <c r="GS184" s="16"/>
      <c r="GT184" s="16"/>
      <c r="GU184" s="16"/>
      <c r="GV184" s="16"/>
      <c r="GW184" s="16"/>
      <c r="GX184" s="16"/>
      <c r="GY184" s="16"/>
      <c r="GZ184" s="16"/>
      <c r="HA184" s="16"/>
      <c r="HB184" s="16"/>
      <c r="HC184" s="16"/>
      <c r="HD184" s="16"/>
      <c r="HE184" s="16"/>
      <c r="HF184" s="16"/>
      <c r="HG184" s="16"/>
      <c r="HH184" s="16"/>
      <c r="HI184" s="16"/>
      <c r="HJ184" s="16"/>
      <c r="HK184" s="16"/>
      <c r="HL184" s="16"/>
      <c r="HM184" s="16"/>
      <c r="HN184" s="16"/>
      <c r="HO184" s="16"/>
      <c r="HP184" s="16"/>
      <c r="HQ184" s="16"/>
      <c r="HR184" s="16"/>
      <c r="HS184" s="16"/>
      <c r="HT184" s="16"/>
      <c r="HU184" s="16"/>
      <c r="HV184" s="16"/>
      <c r="HW184" s="16"/>
      <c r="HX184" s="16"/>
      <c r="HY184" s="16"/>
      <c r="HZ184" s="16"/>
      <c r="IA184" s="16"/>
      <c r="IB184" s="16"/>
      <c r="IC184" s="16"/>
      <c r="ID184" s="16"/>
      <c r="IE184" s="16"/>
      <c r="IF184" s="16"/>
      <c r="IG184" s="16"/>
      <c r="IH184" s="16"/>
      <c r="II184" s="16"/>
      <c r="IJ184" s="16"/>
      <c r="IK184" s="16"/>
      <c r="IL184" s="16"/>
      <c r="IM184" s="16"/>
      <c r="IN184" s="16"/>
      <c r="IO184" s="16"/>
      <c r="IP184" s="16"/>
      <c r="IQ184" s="16"/>
      <c r="IR184" s="16"/>
      <c r="IS184" s="16"/>
      <c r="IT184" s="16"/>
      <c r="IU184" s="16"/>
      <c r="IV184" s="16"/>
      <c r="IW184" s="16"/>
      <c r="IX184" s="16"/>
      <c r="IY184" s="16"/>
      <c r="IZ184" s="16"/>
      <c r="JA184" s="16"/>
      <c r="JB184" s="16"/>
      <c r="JC184" s="16"/>
      <c r="JD184" s="16"/>
      <c r="JE184" s="16"/>
      <c r="JF184" s="16"/>
      <c r="JG184" s="16"/>
      <c r="JH184" s="16"/>
      <c r="JI184" s="16"/>
      <c r="JJ184" s="16"/>
      <c r="JK184" s="16"/>
      <c r="JL184" s="16"/>
      <c r="JM184" s="16"/>
      <c r="JN184" s="16"/>
      <c r="JO184" s="16"/>
      <c r="JP184" s="16"/>
      <c r="JQ184" s="16"/>
      <c r="JR184" s="16"/>
      <c r="JS184" s="16"/>
      <c r="JT184" s="16"/>
      <c r="JU184" s="16"/>
      <c r="JV184" s="16"/>
      <c r="JW184" s="16"/>
      <c r="JX184" s="16"/>
      <c r="JY184" s="16"/>
      <c r="JZ184" s="16"/>
      <c r="KA184" s="16"/>
      <c r="KB184" s="16"/>
      <c r="KC184" s="16"/>
      <c r="KD184" s="16"/>
      <c r="KE184" s="16"/>
      <c r="KF184" s="16"/>
      <c r="KG184" s="16"/>
      <c r="KH184" s="16"/>
      <c r="KI184" s="16"/>
      <c r="KJ184" s="16"/>
      <c r="KK184" s="16"/>
      <c r="KL184" s="16"/>
      <c r="KM184" s="16"/>
      <c r="KN184" s="16"/>
      <c r="KO184" s="16"/>
      <c r="KP184" s="16"/>
      <c r="KQ184" s="16"/>
      <c r="KR184" s="16"/>
      <c r="KS184" s="16"/>
      <c r="KT184" s="16"/>
      <c r="KU184" s="16"/>
      <c r="KV184" s="16"/>
      <c r="KW184" s="16"/>
      <c r="KX184" s="16"/>
      <c r="KY184" s="16"/>
      <c r="KZ184" s="16"/>
      <c r="LA184" s="16"/>
      <c r="LB184" s="16"/>
      <c r="LC184" s="16"/>
      <c r="LD184" s="16"/>
      <c r="LE184" s="16"/>
      <c r="LF184" s="16"/>
      <c r="LG184" s="16"/>
      <c r="LH184" s="16"/>
      <c r="LI184" s="16"/>
      <c r="LJ184" s="16"/>
      <c r="LK184" s="16"/>
      <c r="LL184" s="16"/>
      <c r="LM184" s="16"/>
      <c r="LN184" s="16"/>
      <c r="LO184" s="16"/>
      <c r="LP184" s="16"/>
      <c r="LQ184" s="16"/>
      <c r="LR184" s="16"/>
      <c r="LS184" s="16"/>
      <c r="LT184" s="16"/>
      <c r="LU184" s="16"/>
      <c r="LV184" s="16"/>
      <c r="LW184" s="16"/>
      <c r="LX184" s="16"/>
      <c r="LY184" s="16"/>
      <c r="LZ184" s="16"/>
      <c r="MA184" s="16"/>
      <c r="MB184" s="16"/>
      <c r="MC184" s="16"/>
      <c r="MD184" s="16"/>
      <c r="ME184" s="16"/>
      <c r="MF184" s="16"/>
      <c r="MG184" s="16"/>
      <c r="MH184" s="16"/>
      <c r="MI184" s="16"/>
      <c r="MJ184" s="16"/>
      <c r="MK184" s="16"/>
      <c r="ML184" s="16"/>
      <c r="MM184" s="16"/>
      <c r="MN184" s="16"/>
      <c r="MO184" s="16"/>
      <c r="MP184" s="16"/>
      <c r="MQ184" s="16"/>
      <c r="MR184" s="16"/>
      <c r="MS184" s="16"/>
      <c r="MT184" s="16"/>
      <c r="MU184" s="16"/>
      <c r="MV184" s="16"/>
      <c r="MW184" s="16"/>
      <c r="MX184" s="16"/>
      <c r="MY184" s="16"/>
      <c r="MZ184" s="16"/>
      <c r="NA184" s="16"/>
      <c r="NB184" s="16"/>
      <c r="NC184" s="16"/>
      <c r="ND184" s="16"/>
      <c r="NE184" s="16"/>
      <c r="NF184" s="16"/>
      <c r="NG184" s="16"/>
      <c r="NH184" s="16"/>
      <c r="NI184" s="16"/>
      <c r="NJ184" s="16"/>
      <c r="NK184" s="16"/>
      <c r="NL184" s="16"/>
      <c r="NM184" s="16"/>
      <c r="NN184" s="16"/>
      <c r="NO184" s="16"/>
      <c r="NP184" s="16"/>
      <c r="NQ184" s="16"/>
      <c r="NR184" s="16"/>
      <c r="NS184" s="16"/>
      <c r="NT184" s="16"/>
      <c r="NU184" s="16"/>
      <c r="NV184" s="16"/>
      <c r="NW184" s="16"/>
      <c r="NX184" s="16"/>
      <c r="NY184" s="16"/>
      <c r="NZ184" s="16"/>
      <c r="OA184" s="16"/>
      <c r="OB184" s="16"/>
      <c r="OC184" s="16"/>
      <c r="OD184" s="16"/>
      <c r="OE184" s="16"/>
      <c r="OF184" s="16"/>
      <c r="OG184" s="16"/>
      <c r="OH184" s="16"/>
      <c r="OI184" s="16"/>
      <c r="OJ184" s="16"/>
      <c r="OK184" s="16"/>
      <c r="OL184" s="16"/>
      <c r="OM184" s="16"/>
      <c r="ON184" s="16"/>
      <c r="OO184" s="16"/>
      <c r="OP184" s="16"/>
      <c r="OQ184" s="16"/>
      <c r="OR184" s="16"/>
      <c r="OS184" s="16"/>
      <c r="OT184" s="16"/>
      <c r="OU184" s="16"/>
      <c r="OV184" s="16"/>
      <c r="OW184" s="16"/>
      <c r="OX184" s="16"/>
      <c r="OY184" s="16"/>
      <c r="OZ184" s="16"/>
      <c r="PA184" s="16"/>
      <c r="PB184" s="16"/>
      <c r="PC184" s="16"/>
      <c r="PD184" s="16"/>
      <c r="PE184" s="16"/>
      <c r="PF184" s="16"/>
      <c r="PG184" s="16"/>
      <c r="PH184" s="16"/>
      <c r="PI184" s="16"/>
      <c r="PJ184" s="16"/>
      <c r="PK184" s="16"/>
      <c r="PL184" s="16"/>
      <c r="PM184" s="16"/>
      <c r="PN184" s="16"/>
      <c r="PO184" s="16"/>
      <c r="PP184" s="16"/>
      <c r="PQ184" s="16"/>
      <c r="PR184" s="16"/>
      <c r="PS184" s="16"/>
      <c r="PT184" s="16"/>
      <c r="PU184" s="16"/>
      <c r="PV184" s="16"/>
      <c r="PW184" s="16"/>
      <c r="PX184" s="16"/>
      <c r="PY184" s="16"/>
      <c r="PZ184" s="16"/>
      <c r="QA184" s="16"/>
      <c r="QB184" s="16"/>
      <c r="QC184" s="16"/>
      <c r="QD184" s="16"/>
      <c r="QE184" s="16"/>
      <c r="QF184" s="16"/>
      <c r="QG184" s="16"/>
      <c r="QH184" s="16"/>
      <c r="QI184" s="16"/>
      <c r="QJ184" s="16"/>
      <c r="QK184" s="16"/>
      <c r="QL184" s="16"/>
      <c r="QM184" s="16"/>
      <c r="QN184" s="16"/>
      <c r="QO184" s="16"/>
      <c r="QP184" s="16"/>
      <c r="QQ184" s="16"/>
      <c r="QR184" s="16"/>
      <c r="QS184" s="16"/>
      <c r="QT184" s="16"/>
      <c r="QU184" s="16"/>
      <c r="QV184" s="16"/>
      <c r="QW184" s="16"/>
      <c r="QX184" s="16"/>
      <c r="QY184" s="16"/>
      <c r="QZ184" s="16"/>
      <c r="RA184" s="16"/>
      <c r="RB184" s="16"/>
      <c r="RC184" s="16"/>
      <c r="RD184" s="16"/>
      <c r="RE184" s="16"/>
      <c r="RF184" s="16"/>
      <c r="RG184" s="16"/>
      <c r="RH184" s="16"/>
      <c r="RI184" s="16"/>
      <c r="RJ184" s="16"/>
      <c r="RK184" s="16"/>
      <c r="RL184" s="16"/>
      <c r="RM184" s="16"/>
      <c r="RN184" s="16"/>
      <c r="RO184" s="16"/>
      <c r="RP184" s="16"/>
      <c r="RQ184" s="16"/>
      <c r="RR184" s="16"/>
      <c r="RS184" s="16"/>
      <c r="RT184" s="16"/>
      <c r="RU184" s="16"/>
      <c r="RV184" s="16"/>
      <c r="RW184" s="16"/>
      <c r="RX184" s="16"/>
      <c r="RY184" s="16"/>
      <c r="RZ184" s="16"/>
      <c r="SA184" s="16"/>
      <c r="SB184" s="16"/>
      <c r="SC184" s="16"/>
      <c r="SD184" s="16"/>
      <c r="SE184" s="16"/>
      <c r="SF184" s="16"/>
      <c r="SG184" s="16"/>
      <c r="SH184" s="16"/>
      <c r="SI184" s="16"/>
      <c r="SJ184" s="16"/>
      <c r="SK184" s="16"/>
      <c r="SL184" s="16"/>
      <c r="SM184" s="16"/>
      <c r="SN184" s="16"/>
      <c r="SO184" s="16"/>
      <c r="SP184" s="16"/>
      <c r="SQ184" s="16"/>
      <c r="SR184" s="16"/>
      <c r="SS184" s="16"/>
      <c r="ST184" s="16"/>
      <c r="SU184" s="16"/>
      <c r="SV184" s="16"/>
      <c r="SW184" s="16"/>
      <c r="SX184" s="16"/>
      <c r="SY184" s="16"/>
      <c r="SZ184" s="16"/>
      <c r="TA184" s="16"/>
      <c r="TB184" s="16"/>
      <c r="TC184" s="16"/>
      <c r="TD184" s="16"/>
      <c r="TE184" s="16"/>
      <c r="TF184" s="16"/>
      <c r="TG184" s="16"/>
      <c r="TH184" s="16"/>
      <c r="TI184" s="16"/>
      <c r="TJ184" s="16"/>
      <c r="TK184" s="16"/>
      <c r="TL184" s="16"/>
      <c r="TM184" s="16"/>
      <c r="TN184" s="16"/>
      <c r="TO184" s="16"/>
      <c r="TP184" s="16"/>
      <c r="TQ184" s="16"/>
      <c r="TR184" s="16"/>
      <c r="TS184" s="16"/>
      <c r="TT184" s="16"/>
      <c r="TU184" s="16"/>
      <c r="TV184" s="16"/>
      <c r="TW184" s="16"/>
      <c r="TX184" s="16"/>
      <c r="TY184" s="16"/>
      <c r="TZ184" s="16"/>
      <c r="UA184" s="16"/>
      <c r="UB184" s="16"/>
      <c r="UC184" s="16"/>
      <c r="UD184" s="16"/>
      <c r="UE184" s="16"/>
      <c r="UF184" s="16"/>
      <c r="UG184" s="16"/>
      <c r="UH184" s="16"/>
      <c r="UI184" s="16"/>
      <c r="UJ184" s="16"/>
      <c r="UK184" s="16"/>
      <c r="UL184" s="16"/>
      <c r="UM184" s="16"/>
      <c r="UN184" s="16"/>
      <c r="UO184" s="16"/>
      <c r="UP184" s="16"/>
      <c r="UQ184" s="16"/>
      <c r="UR184" s="16"/>
      <c r="US184" s="16"/>
      <c r="UT184" s="16"/>
      <c r="UU184" s="16"/>
      <c r="UV184" s="16"/>
      <c r="UW184" s="16"/>
      <c r="UX184" s="16"/>
      <c r="UY184" s="16"/>
      <c r="UZ184" s="16"/>
      <c r="VA184" s="16"/>
      <c r="VB184" s="16"/>
      <c r="VC184" s="16"/>
      <c r="VD184" s="16"/>
      <c r="VE184" s="16"/>
      <c r="VF184" s="16"/>
      <c r="VG184" s="16"/>
      <c r="VH184" s="16"/>
      <c r="VI184" s="16"/>
      <c r="VJ184" s="16"/>
      <c r="VK184" s="16"/>
      <c r="VL184" s="16"/>
      <c r="VM184" s="16"/>
      <c r="VN184" s="16"/>
      <c r="VO184" s="16"/>
      <c r="VP184" s="16"/>
      <c r="VQ184" s="16"/>
      <c r="VR184" s="16"/>
      <c r="VS184" s="16"/>
      <c r="VT184" s="16"/>
      <c r="VU184" s="16"/>
      <c r="VV184" s="16"/>
      <c r="VW184" s="16"/>
      <c r="VX184" s="16"/>
      <c r="VY184" s="16"/>
      <c r="VZ184" s="16"/>
      <c r="WA184" s="16"/>
      <c r="WB184" s="16"/>
      <c r="WC184" s="16"/>
      <c r="WD184" s="16"/>
      <c r="WE184" s="16"/>
      <c r="WF184" s="16"/>
      <c r="WG184" s="16"/>
      <c r="WH184" s="16"/>
      <c r="WI184" s="16"/>
      <c r="WJ184" s="16"/>
      <c r="WK184" s="16"/>
      <c r="WL184" s="16"/>
      <c r="WM184" s="16"/>
      <c r="WN184" s="16"/>
      <c r="WO184" s="16"/>
      <c r="WP184" s="16"/>
      <c r="WQ184" s="16"/>
      <c r="WR184" s="16"/>
      <c r="WS184" s="16"/>
      <c r="WT184" s="16"/>
      <c r="WU184" s="16"/>
      <c r="WV184" s="16"/>
      <c r="WW184" s="16"/>
      <c r="WX184" s="16"/>
      <c r="WY184" s="16"/>
      <c r="WZ184" s="16"/>
      <c r="XA184" s="16"/>
      <c r="XB184" s="16"/>
      <c r="XC184" s="16"/>
      <c r="XD184" s="16"/>
      <c r="XE184" s="16"/>
      <c r="XF184" s="16"/>
      <c r="XG184" s="16"/>
      <c r="XH184" s="16"/>
      <c r="XI184" s="16"/>
      <c r="XJ184" s="16"/>
      <c r="XK184" s="16"/>
      <c r="XL184" s="16"/>
      <c r="XM184" s="16"/>
      <c r="XN184" s="16"/>
      <c r="XO184" s="16"/>
      <c r="XP184" s="16"/>
      <c r="XQ184" s="16"/>
      <c r="XR184" s="16"/>
      <c r="XS184" s="16"/>
      <c r="XT184" s="16"/>
      <c r="XU184" s="16"/>
      <c r="XV184" s="16"/>
      <c r="XW184" s="16"/>
      <c r="XX184" s="16"/>
      <c r="XY184" s="16"/>
      <c r="XZ184" s="16"/>
      <c r="YA184" s="16"/>
      <c r="YB184" s="16"/>
      <c r="YC184" s="16"/>
      <c r="YD184" s="16"/>
      <c r="YE184" s="16"/>
      <c r="YF184" s="16"/>
      <c r="YG184" s="16"/>
      <c r="YH184" s="16"/>
      <c r="YI184" s="16"/>
      <c r="YJ184" s="16"/>
      <c r="YK184" s="16"/>
      <c r="YL184" s="16"/>
      <c r="YM184" s="16"/>
      <c r="YN184" s="16"/>
      <c r="YO184" s="16"/>
      <c r="YP184" s="16"/>
      <c r="YQ184" s="16"/>
      <c r="YR184" s="16"/>
      <c r="YS184" s="16"/>
      <c r="YT184" s="16"/>
      <c r="YU184" s="16"/>
      <c r="YV184" s="16"/>
      <c r="YW184" s="16"/>
      <c r="YX184" s="16"/>
      <c r="YY184" s="16"/>
      <c r="YZ184" s="16"/>
      <c r="ZA184" s="16"/>
      <c r="ZB184" s="16"/>
      <c r="ZC184" s="16"/>
      <c r="ZD184" s="16"/>
      <c r="ZE184" s="16"/>
      <c r="ZF184" s="16"/>
      <c r="ZG184" s="16"/>
      <c r="ZH184" s="16"/>
      <c r="ZI184" s="16"/>
      <c r="ZJ184" s="16"/>
      <c r="ZK184" s="16"/>
      <c r="ZL184" s="16"/>
      <c r="ZM184" s="16"/>
      <c r="ZN184" s="16"/>
      <c r="ZO184" s="16"/>
      <c r="ZP184" s="16"/>
      <c r="ZQ184" s="16"/>
      <c r="ZR184" s="16"/>
      <c r="ZS184" s="16"/>
      <c r="ZT184" s="16"/>
      <c r="ZU184" s="16"/>
      <c r="ZV184" s="16"/>
      <c r="ZW184" s="16"/>
      <c r="ZX184" s="16"/>
      <c r="ZY184" s="16"/>
      <c r="ZZ184" s="16"/>
      <c r="AAA184" s="16"/>
      <c r="AAB184" s="16"/>
      <c r="AAC184" s="16"/>
      <c r="AAD184" s="16"/>
      <c r="AAE184" s="16"/>
      <c r="AAF184" s="16"/>
      <c r="AAG184" s="16"/>
      <c r="AAH184" s="16"/>
      <c r="AAI184" s="16"/>
      <c r="AAJ184" s="16"/>
      <c r="AAK184" s="16"/>
      <c r="AAL184" s="16"/>
      <c r="AAM184" s="16"/>
      <c r="AAN184" s="16"/>
      <c r="AAO184" s="16"/>
      <c r="AAP184" s="16"/>
      <c r="AAQ184" s="16"/>
      <c r="AAR184" s="16"/>
      <c r="AAS184" s="16"/>
      <c r="AAT184" s="16"/>
      <c r="AAU184" s="16"/>
      <c r="AAV184" s="16"/>
      <c r="AAW184" s="16"/>
      <c r="AAX184" s="16"/>
      <c r="AAY184" s="16"/>
      <c r="AAZ184" s="16"/>
      <c r="ABA184" s="16"/>
      <c r="ABB184" s="16"/>
      <c r="ABC184" s="16"/>
      <c r="ABD184" s="16"/>
      <c r="ABE184" s="16"/>
      <c r="ABF184" s="16"/>
      <c r="ABG184" s="16"/>
      <c r="ABH184" s="16"/>
      <c r="ABI184" s="16"/>
      <c r="ABJ184" s="16"/>
      <c r="ABK184" s="16"/>
      <c r="ABL184" s="16"/>
      <c r="ABM184" s="16"/>
      <c r="ABN184" s="16"/>
      <c r="ABO184" s="16"/>
      <c r="ABP184" s="16"/>
      <c r="ABQ184" s="16"/>
      <c r="ABR184" s="16"/>
      <c r="ABS184" s="16"/>
      <c r="ABT184" s="16"/>
      <c r="ABU184" s="16"/>
      <c r="ABV184" s="16"/>
      <c r="ABW184" s="16"/>
      <c r="ABX184" s="16"/>
      <c r="ABY184" s="16"/>
      <c r="ABZ184" s="16"/>
      <c r="ACA184" s="16"/>
      <c r="ACB184" s="16"/>
      <c r="ACC184" s="16"/>
      <c r="ACD184" s="16"/>
      <c r="ACE184" s="16"/>
      <c r="ACF184" s="16"/>
      <c r="ACG184" s="16"/>
      <c r="ACH184" s="16"/>
      <c r="ACI184" s="16"/>
      <c r="ACJ184" s="16"/>
      <c r="ACK184" s="16"/>
      <c r="ACL184" s="16"/>
      <c r="ACM184" s="16"/>
      <c r="ACN184" s="16"/>
      <c r="ACO184" s="16"/>
      <c r="ACP184" s="16"/>
      <c r="ACQ184" s="16"/>
      <c r="ACR184" s="16"/>
      <c r="ACS184" s="16"/>
      <c r="ACT184" s="16"/>
      <c r="ACU184" s="16"/>
      <c r="ACV184" s="16"/>
      <c r="ACW184" s="16"/>
      <c r="ACX184" s="16"/>
      <c r="ACY184" s="16"/>
      <c r="ACZ184" s="16"/>
      <c r="ADA184" s="16"/>
      <c r="ADB184" s="16"/>
      <c r="ADC184" s="16"/>
      <c r="ADD184" s="16"/>
      <c r="ADE184" s="16"/>
      <c r="ADF184" s="16"/>
      <c r="ADG184" s="16"/>
      <c r="ADH184" s="16"/>
      <c r="ADI184" s="16"/>
      <c r="ADJ184" s="16"/>
      <c r="ADK184" s="16"/>
      <c r="ADL184" s="16"/>
      <c r="ADM184" s="16"/>
      <c r="ADN184" s="16"/>
      <c r="ADO184" s="16"/>
      <c r="ADP184" s="16"/>
      <c r="ADQ184" s="16"/>
      <c r="ADR184" s="16"/>
      <c r="ADS184" s="16"/>
      <c r="ADT184" s="16"/>
      <c r="ADU184" s="16"/>
      <c r="ADV184" s="16"/>
      <c r="ADW184" s="16"/>
      <c r="ADX184" s="16"/>
      <c r="ADY184" s="16"/>
      <c r="ADZ184" s="16"/>
      <c r="AEA184" s="16"/>
      <c r="AEB184" s="16"/>
      <c r="AEC184" s="16"/>
      <c r="AED184" s="16"/>
      <c r="AEE184" s="16"/>
      <c r="AEF184" s="16"/>
      <c r="AEG184" s="16"/>
      <c r="AEH184" s="16"/>
      <c r="AEI184" s="16"/>
      <c r="AEJ184" s="16"/>
      <c r="AEK184" s="16"/>
      <c r="AEL184" s="16"/>
      <c r="AEM184" s="16"/>
      <c r="AEN184" s="16"/>
      <c r="AEO184" s="16"/>
      <c r="AEP184" s="16"/>
      <c r="AEQ184" s="16"/>
      <c r="AER184" s="16"/>
      <c r="AES184" s="16"/>
      <c r="AET184" s="16"/>
      <c r="AEU184" s="16"/>
      <c r="AEV184" s="16"/>
      <c r="AEW184" s="16"/>
      <c r="AEX184" s="16"/>
      <c r="AEY184" s="16"/>
      <c r="AEZ184" s="16"/>
      <c r="AFA184" s="16"/>
      <c r="AFB184" s="16"/>
      <c r="AFC184" s="16"/>
      <c r="AFD184" s="16"/>
      <c r="AFE184" s="16"/>
      <c r="AFF184" s="16"/>
      <c r="AFG184" s="16"/>
      <c r="AFH184" s="16"/>
      <c r="AFI184" s="16"/>
      <c r="AFJ184" s="16"/>
      <c r="AFK184" s="16"/>
      <c r="AFL184" s="16"/>
      <c r="AFM184" s="16"/>
      <c r="AFN184" s="16"/>
      <c r="AFO184" s="16"/>
      <c r="AFP184" s="16"/>
      <c r="AFQ184" s="16"/>
      <c r="AFR184" s="16"/>
      <c r="AFS184" s="16"/>
      <c r="AFT184" s="16"/>
      <c r="AFU184" s="16"/>
      <c r="AFV184" s="16"/>
      <c r="AFW184" s="16"/>
      <c r="AFX184" s="16"/>
      <c r="AFY184" s="16"/>
      <c r="AFZ184" s="16"/>
      <c r="AGA184" s="16"/>
      <c r="AGB184" s="16"/>
      <c r="AGC184" s="16"/>
      <c r="AGD184" s="16"/>
      <c r="AGE184" s="16"/>
      <c r="AGF184" s="16"/>
      <c r="AGG184" s="16"/>
      <c r="AGH184" s="16"/>
      <c r="AGI184" s="16"/>
      <c r="AGJ184" s="16"/>
      <c r="AGK184" s="16"/>
      <c r="AGL184" s="16"/>
      <c r="AGM184" s="16"/>
      <c r="AGN184" s="16"/>
      <c r="AGO184" s="16"/>
      <c r="AGP184" s="16"/>
      <c r="AGQ184" s="16"/>
      <c r="AGR184" s="16"/>
      <c r="AGS184" s="16"/>
      <c r="AGT184" s="16"/>
      <c r="AGU184" s="16"/>
      <c r="AGV184" s="16"/>
      <c r="AGW184" s="16"/>
      <c r="AGX184" s="16"/>
      <c r="AGY184" s="16"/>
      <c r="AGZ184" s="16"/>
      <c r="AHA184" s="16"/>
      <c r="AHB184" s="16"/>
      <c r="AHC184" s="16"/>
      <c r="AHD184" s="16"/>
      <c r="AHE184" s="16"/>
      <c r="AHF184" s="16"/>
      <c r="AHG184" s="16"/>
      <c r="AHH184" s="16"/>
      <c r="AHI184" s="16"/>
      <c r="AHJ184" s="16"/>
      <c r="AHK184" s="16"/>
      <c r="AHL184" s="16"/>
      <c r="AHM184" s="16"/>
      <c r="AHN184" s="16"/>
      <c r="AHO184" s="16"/>
      <c r="AHP184" s="16"/>
      <c r="AHQ184" s="16"/>
      <c r="AHR184" s="16"/>
      <c r="AHS184" s="16"/>
      <c r="AHT184" s="16"/>
      <c r="AHU184" s="16"/>
      <c r="AHV184" s="16"/>
      <c r="AHW184" s="16"/>
      <c r="AHX184" s="16"/>
      <c r="AHY184" s="16"/>
      <c r="AHZ184" s="16"/>
      <c r="AIA184" s="16"/>
      <c r="AIB184" s="16"/>
      <c r="AIC184" s="16"/>
      <c r="AID184" s="16"/>
      <c r="AIE184" s="16"/>
      <c r="AIF184" s="16"/>
      <c r="AIG184" s="16"/>
      <c r="AIH184" s="16"/>
      <c r="AII184" s="16"/>
      <c r="AIJ184" s="16"/>
      <c r="AIK184" s="16"/>
      <c r="AIL184" s="16"/>
      <c r="AIM184" s="16"/>
      <c r="AIN184" s="16"/>
      <c r="AIO184" s="16"/>
      <c r="AIP184" s="16"/>
      <c r="AIQ184" s="16"/>
      <c r="AIR184" s="16"/>
      <c r="AIS184" s="16"/>
      <c r="AIT184" s="16"/>
      <c r="AIU184" s="16"/>
      <c r="AIV184" s="16"/>
      <c r="AIW184" s="16"/>
      <c r="AIX184" s="16"/>
      <c r="AIY184" s="16"/>
      <c r="AIZ184" s="16"/>
      <c r="AJA184" s="16"/>
      <c r="AJB184" s="16"/>
      <c r="AJC184" s="16"/>
      <c r="AJD184" s="16"/>
      <c r="AJE184" s="16"/>
      <c r="AJF184" s="16"/>
      <c r="AJG184" s="16"/>
      <c r="AJH184" s="16"/>
      <c r="AJI184" s="16"/>
      <c r="AJJ184" s="16"/>
      <c r="AJK184" s="16"/>
      <c r="AJL184" s="16"/>
      <c r="AJM184" s="16"/>
      <c r="AJN184" s="16"/>
      <c r="AJO184" s="16"/>
      <c r="AJP184" s="16"/>
      <c r="AJQ184" s="16"/>
      <c r="AJR184" s="16"/>
      <c r="AJS184" s="16"/>
      <c r="AJT184" s="16"/>
      <c r="AJU184" s="16"/>
      <c r="AJV184" s="16"/>
      <c r="AJW184" s="16"/>
      <c r="AJX184" s="16"/>
      <c r="AJY184" s="16"/>
      <c r="AJZ184" s="16"/>
      <c r="AKA184" s="16"/>
      <c r="AKB184" s="16"/>
      <c r="AKC184" s="16"/>
      <c r="AKD184" s="16"/>
      <c r="AKE184" s="16"/>
      <c r="AKF184" s="16"/>
      <c r="AKG184" s="16"/>
      <c r="AKH184" s="16"/>
      <c r="AKI184" s="16"/>
      <c r="AKJ184" s="16"/>
      <c r="AKK184" s="16"/>
      <c r="AKL184" s="16"/>
      <c r="AKM184" s="16"/>
      <c r="AKN184" s="16"/>
      <c r="AKO184" s="16"/>
      <c r="AKP184" s="16"/>
      <c r="AKQ184" s="16"/>
      <c r="AKR184" s="16"/>
      <c r="AKS184" s="16"/>
      <c r="AKT184" s="16"/>
      <c r="AKU184" s="16"/>
      <c r="AKV184" s="16"/>
      <c r="AKW184" s="16"/>
      <c r="AKX184" s="16"/>
      <c r="AKY184" s="16"/>
      <c r="AKZ184" s="16"/>
      <c r="ALA184" s="16"/>
      <c r="ALB184" s="16"/>
      <c r="ALC184" s="16"/>
      <c r="ALD184" s="16"/>
      <c r="ALE184" s="16"/>
      <c r="ALF184" s="16"/>
      <c r="ALG184" s="16"/>
      <c r="ALH184" s="16"/>
      <c r="ALI184" s="16"/>
      <c r="ALJ184" s="16"/>
      <c r="ALK184" s="16"/>
      <c r="ALL184" s="16"/>
      <c r="ALM184" s="16"/>
      <c r="ALN184" s="16"/>
      <c r="ALO184" s="16"/>
      <c r="ALP184" s="16"/>
      <c r="ALQ184" s="16"/>
      <c r="ALR184" s="16"/>
      <c r="ALS184" s="16"/>
      <c r="ALT184" s="16"/>
      <c r="ALU184" s="16"/>
      <c r="ALV184" s="16"/>
      <c r="ALW184" s="16"/>
      <c r="ALX184" s="16"/>
      <c r="ALY184" s="16"/>
      <c r="ALZ184" s="16"/>
      <c r="AMA184" s="16"/>
      <c r="AMB184" s="16"/>
      <c r="AMC184" s="16"/>
      <c r="AMD184" s="16"/>
      <c r="AME184" s="16"/>
      <c r="AMF184" s="16"/>
      <c r="AMG184" s="16"/>
      <c r="AMH184" s="16"/>
      <c r="AMI184" s="16"/>
      <c r="AMJ184" s="16"/>
    </row>
    <row r="185" spans="1:1024" s="134" customFormat="1" ht="17.25" customHeight="1">
      <c r="A185" s="41"/>
      <c r="B185" s="34" t="str">
        <f ca="1">IF(INDIRECT(ADDRESS(ROW(),3,3))="SINAPI",VLOOKUP(INDIRECT(ADDRESS(ROW(),4,3)),[3]SINAPI!$A$1:$D$19600,B$1,0),IF(INDIRECT(ADDRESS(ROW(),3,3))="ORSE",UPPER(VLOOKUP(INDIRECT(ADDRESS(ROW(),4,3)),#REF!,B$1,0)),IF(INDIRECT(ADDRESS(ROW(),3,3))="iSEINFRA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AUXILIAR DE ELETRICISTA COM ENCARGOS COMPLEMENTARES</v>
      </c>
      <c r="C185" s="40" t="s">
        <v>12</v>
      </c>
      <c r="D185" s="98">
        <v>88247</v>
      </c>
      <c r="E185" s="105">
        <v>0.3</v>
      </c>
      <c r="F185" s="38" t="str">
        <f ca="1">IF(INDIRECT(ADDRESS(ROW(),3,3))="SINAPI",VLOOKUP(INDIRECT(ADDRESS(ROW(),4,3)),[3]SINAPI!$A$1:$D$19600,F$1,0),IF(INDIRECT(ADDRESS(ROW(),3,3))="ORSE",UPPER(VLOOKUP(INDIRECT(ADDRESS(ROW(),4,3)),#REF!,F$1,0)),IF(INDIRECT(ADDRESS(ROW(),3,3))="iSEINFRA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H</v>
      </c>
      <c r="G185" s="38" t="str">
        <f ca="1">IF(INDIRECT(ADDRESS(ROW(),3,3))="SINAPI",VLOOKUP(INDIRECT(ADDRESS(ROW(),4,3)),[3]SINAPI!$A$1:$D$19600,G$1,0),IF(INDIRECT(ADDRESS(ROW(),3,3))="ORSE",UPPER(VLOOKUP(INDIRECT(ADDRESS(ROW(),4,3)),#REF!,G$1,0)),IF(INDIRECT(ADDRESS(ROW(),3,3))="iSEINFRA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14,01</v>
      </c>
      <c r="H185" s="51">
        <f ca="1">ROUND(E185*G185,2)</f>
        <v>4.2</v>
      </c>
      <c r="I185" s="68"/>
      <c r="J185" s="87"/>
      <c r="K185" s="16" t="e">
        <f>#REF!</f>
        <v>#REF!</v>
      </c>
      <c r="L185" s="16"/>
      <c r="M185" s="16"/>
      <c r="N185" s="16"/>
      <c r="O185" s="16"/>
      <c r="P185" s="16"/>
      <c r="Q185" s="16"/>
      <c r="R185" s="16"/>
      <c r="S185" s="16"/>
      <c r="T185" s="16"/>
      <c r="U185" s="16"/>
      <c r="V185" s="16"/>
      <c r="W185" s="16"/>
      <c r="X185" s="16"/>
      <c r="Y185" s="16"/>
      <c r="Z185" s="16"/>
      <c r="AA185" s="16"/>
      <c r="AB185" s="16"/>
      <c r="AC185" s="16"/>
      <c r="AD185" s="16"/>
      <c r="AE185" s="16"/>
      <c r="AF185" s="16"/>
      <c r="AG185" s="16"/>
      <c r="AH185" s="16"/>
      <c r="AI185" s="16"/>
      <c r="AJ185" s="16"/>
      <c r="AK185" s="16"/>
      <c r="AL185" s="16"/>
      <c r="AM185" s="16"/>
      <c r="AN185" s="16"/>
      <c r="AO185" s="16"/>
      <c r="AP185" s="16"/>
      <c r="AQ185" s="16"/>
      <c r="AR185" s="16"/>
      <c r="AS185" s="16"/>
      <c r="AT185" s="16"/>
      <c r="AU185" s="16"/>
      <c r="AV185" s="16"/>
      <c r="AW185" s="16"/>
      <c r="AX185" s="16"/>
      <c r="AY185" s="16"/>
      <c r="AZ185" s="16"/>
      <c r="BA185" s="16"/>
      <c r="BB185" s="16"/>
      <c r="BC185" s="16"/>
      <c r="BD185" s="16"/>
      <c r="BE185" s="16"/>
      <c r="BF185" s="16"/>
      <c r="BG185" s="16"/>
      <c r="BH185" s="16"/>
      <c r="BI185" s="16"/>
      <c r="BJ185" s="16"/>
      <c r="BK185" s="16"/>
      <c r="BL185" s="16"/>
      <c r="BM185" s="16"/>
      <c r="BN185" s="16"/>
      <c r="BO185" s="16"/>
      <c r="BP185" s="16"/>
      <c r="BQ185" s="16"/>
      <c r="BR185" s="16"/>
      <c r="BS185" s="16"/>
      <c r="BT185" s="16"/>
      <c r="BU185" s="16"/>
      <c r="BV185" s="16"/>
      <c r="BW185" s="16"/>
      <c r="BX185" s="16"/>
      <c r="BY185" s="16"/>
      <c r="BZ185" s="16"/>
      <c r="CA185" s="16"/>
      <c r="CB185" s="16"/>
      <c r="CC185" s="16"/>
      <c r="CD185" s="16"/>
      <c r="CE185" s="16"/>
      <c r="CF185" s="16"/>
      <c r="CG185" s="16"/>
      <c r="CH185" s="16"/>
      <c r="CI185" s="16"/>
      <c r="CJ185" s="16"/>
      <c r="CK185" s="16"/>
      <c r="CL185" s="16"/>
      <c r="CM185" s="16"/>
      <c r="CN185" s="16"/>
      <c r="CO185" s="16"/>
      <c r="CP185" s="16"/>
      <c r="CQ185" s="16"/>
      <c r="CR185" s="16"/>
      <c r="CS185" s="16"/>
      <c r="CT185" s="16"/>
      <c r="CU185" s="16"/>
      <c r="CV185" s="16"/>
      <c r="CW185" s="16"/>
      <c r="CX185" s="16"/>
      <c r="CY185" s="16"/>
      <c r="CZ185" s="16"/>
      <c r="DA185" s="16"/>
      <c r="DB185" s="16"/>
      <c r="DC185" s="16"/>
      <c r="DD185" s="16"/>
      <c r="DE185" s="16"/>
      <c r="DF185" s="16"/>
      <c r="DG185" s="16"/>
      <c r="DH185" s="16"/>
      <c r="DI185" s="16"/>
      <c r="DJ185" s="16"/>
      <c r="DK185" s="16"/>
      <c r="DL185" s="16"/>
      <c r="DM185" s="16"/>
      <c r="DN185" s="16"/>
      <c r="DO185" s="16"/>
      <c r="DP185" s="16"/>
      <c r="DQ185" s="16"/>
      <c r="DR185" s="16"/>
      <c r="DS185" s="16"/>
      <c r="DT185" s="16"/>
      <c r="DU185" s="16"/>
      <c r="DV185" s="16"/>
      <c r="DW185" s="16"/>
      <c r="DX185" s="16"/>
      <c r="DY185" s="16"/>
      <c r="DZ185" s="16"/>
      <c r="EA185" s="16"/>
      <c r="EB185" s="16"/>
      <c r="EC185" s="16"/>
      <c r="ED185" s="16"/>
      <c r="EE185" s="16"/>
      <c r="EF185" s="16"/>
      <c r="EG185" s="16"/>
      <c r="EH185" s="16"/>
      <c r="EI185" s="16"/>
      <c r="EJ185" s="16"/>
      <c r="EK185" s="16"/>
      <c r="EL185" s="16"/>
      <c r="EM185" s="16"/>
      <c r="EN185" s="16"/>
      <c r="EO185" s="16"/>
      <c r="EP185" s="16"/>
      <c r="EQ185" s="16"/>
      <c r="ER185" s="16"/>
      <c r="ES185" s="16"/>
      <c r="ET185" s="16"/>
      <c r="EU185" s="16"/>
      <c r="EV185" s="16"/>
      <c r="EW185" s="16"/>
      <c r="EX185" s="16"/>
      <c r="EY185" s="16"/>
      <c r="EZ185" s="16"/>
      <c r="FA185" s="16"/>
      <c r="FB185" s="16"/>
      <c r="FC185" s="16"/>
      <c r="FD185" s="16"/>
      <c r="FE185" s="16"/>
      <c r="FF185" s="16"/>
      <c r="FG185" s="16"/>
      <c r="FH185" s="16"/>
      <c r="FI185" s="16"/>
      <c r="FJ185" s="16"/>
      <c r="FK185" s="16"/>
      <c r="FL185" s="16"/>
      <c r="FM185" s="16"/>
      <c r="FN185" s="16"/>
      <c r="FO185" s="16"/>
      <c r="FP185" s="16"/>
      <c r="FQ185" s="16"/>
      <c r="FR185" s="16"/>
      <c r="FS185" s="16"/>
      <c r="FT185" s="16"/>
      <c r="FU185" s="16"/>
      <c r="FV185" s="16"/>
      <c r="FW185" s="16"/>
      <c r="FX185" s="16"/>
      <c r="FY185" s="16"/>
      <c r="FZ185" s="16"/>
      <c r="GA185" s="16"/>
      <c r="GB185" s="16"/>
      <c r="GC185" s="16"/>
      <c r="GD185" s="16"/>
      <c r="GE185" s="16"/>
      <c r="GF185" s="16"/>
      <c r="GG185" s="16"/>
      <c r="GH185" s="16"/>
      <c r="GI185" s="16"/>
      <c r="GJ185" s="16"/>
      <c r="GK185" s="16"/>
      <c r="GL185" s="16"/>
      <c r="GM185" s="16"/>
      <c r="GN185" s="16"/>
      <c r="GO185" s="16"/>
      <c r="GP185" s="16"/>
      <c r="GQ185" s="16"/>
      <c r="GR185" s="16"/>
      <c r="GS185" s="16"/>
      <c r="GT185" s="16"/>
      <c r="GU185" s="16"/>
      <c r="GV185" s="16"/>
      <c r="GW185" s="16"/>
      <c r="GX185" s="16"/>
      <c r="GY185" s="16"/>
      <c r="GZ185" s="16"/>
      <c r="HA185" s="16"/>
      <c r="HB185" s="16"/>
      <c r="HC185" s="16"/>
      <c r="HD185" s="16"/>
      <c r="HE185" s="16"/>
      <c r="HF185" s="16"/>
      <c r="HG185" s="16"/>
      <c r="HH185" s="16"/>
      <c r="HI185" s="16"/>
      <c r="HJ185" s="16"/>
      <c r="HK185" s="16"/>
      <c r="HL185" s="16"/>
      <c r="HM185" s="16"/>
      <c r="HN185" s="16"/>
      <c r="HO185" s="16"/>
      <c r="HP185" s="16"/>
      <c r="HQ185" s="16"/>
      <c r="HR185" s="16"/>
      <c r="HS185" s="16"/>
      <c r="HT185" s="16"/>
      <c r="HU185" s="16"/>
      <c r="HV185" s="16"/>
      <c r="HW185" s="16"/>
      <c r="HX185" s="16"/>
      <c r="HY185" s="16"/>
      <c r="HZ185" s="16"/>
      <c r="IA185" s="16"/>
      <c r="IB185" s="16"/>
      <c r="IC185" s="16"/>
      <c r="ID185" s="16"/>
      <c r="IE185" s="16"/>
      <c r="IF185" s="16"/>
      <c r="IG185" s="16"/>
      <c r="IH185" s="16"/>
      <c r="II185" s="16"/>
      <c r="IJ185" s="16"/>
      <c r="IK185" s="16"/>
      <c r="IL185" s="16"/>
      <c r="IM185" s="16"/>
      <c r="IN185" s="16"/>
      <c r="IO185" s="16"/>
      <c r="IP185" s="16"/>
      <c r="IQ185" s="16"/>
      <c r="IR185" s="16"/>
      <c r="IS185" s="16"/>
      <c r="IT185" s="16"/>
      <c r="IU185" s="16"/>
      <c r="IV185" s="16"/>
      <c r="IW185" s="16"/>
      <c r="IX185" s="16"/>
      <c r="IY185" s="16"/>
      <c r="IZ185" s="16"/>
      <c r="JA185" s="16"/>
      <c r="JB185" s="16"/>
      <c r="JC185" s="16"/>
      <c r="JD185" s="16"/>
      <c r="JE185" s="16"/>
      <c r="JF185" s="16"/>
      <c r="JG185" s="16"/>
      <c r="JH185" s="16"/>
      <c r="JI185" s="16"/>
      <c r="JJ185" s="16"/>
      <c r="JK185" s="16"/>
      <c r="JL185" s="16"/>
      <c r="JM185" s="16"/>
      <c r="JN185" s="16"/>
      <c r="JO185" s="16"/>
      <c r="JP185" s="16"/>
      <c r="JQ185" s="16"/>
      <c r="JR185" s="16"/>
      <c r="JS185" s="16"/>
      <c r="JT185" s="16"/>
      <c r="JU185" s="16"/>
      <c r="JV185" s="16"/>
      <c r="JW185" s="16"/>
      <c r="JX185" s="16"/>
      <c r="JY185" s="16"/>
      <c r="JZ185" s="16"/>
      <c r="KA185" s="16"/>
      <c r="KB185" s="16"/>
      <c r="KC185" s="16"/>
      <c r="KD185" s="16"/>
      <c r="KE185" s="16"/>
      <c r="KF185" s="16"/>
      <c r="KG185" s="16"/>
      <c r="KH185" s="16"/>
      <c r="KI185" s="16"/>
      <c r="KJ185" s="16"/>
      <c r="KK185" s="16"/>
      <c r="KL185" s="16"/>
      <c r="KM185" s="16"/>
      <c r="KN185" s="16"/>
      <c r="KO185" s="16"/>
      <c r="KP185" s="16"/>
      <c r="KQ185" s="16"/>
      <c r="KR185" s="16"/>
      <c r="KS185" s="16"/>
      <c r="KT185" s="16"/>
      <c r="KU185" s="16"/>
      <c r="KV185" s="16"/>
      <c r="KW185" s="16"/>
      <c r="KX185" s="16"/>
      <c r="KY185" s="16"/>
      <c r="KZ185" s="16"/>
      <c r="LA185" s="16"/>
      <c r="LB185" s="16"/>
      <c r="LC185" s="16"/>
      <c r="LD185" s="16"/>
      <c r="LE185" s="16"/>
      <c r="LF185" s="16"/>
      <c r="LG185" s="16"/>
      <c r="LH185" s="16"/>
      <c r="LI185" s="16"/>
      <c r="LJ185" s="16"/>
      <c r="LK185" s="16"/>
      <c r="LL185" s="16"/>
      <c r="LM185" s="16"/>
      <c r="LN185" s="16"/>
      <c r="LO185" s="16"/>
      <c r="LP185" s="16"/>
      <c r="LQ185" s="16"/>
      <c r="LR185" s="16"/>
      <c r="LS185" s="16"/>
      <c r="LT185" s="16"/>
      <c r="LU185" s="16"/>
      <c r="LV185" s="16"/>
      <c r="LW185" s="16"/>
      <c r="LX185" s="16"/>
      <c r="LY185" s="16"/>
      <c r="LZ185" s="16"/>
      <c r="MA185" s="16"/>
      <c r="MB185" s="16"/>
      <c r="MC185" s="16"/>
      <c r="MD185" s="16"/>
      <c r="ME185" s="16"/>
      <c r="MF185" s="16"/>
      <c r="MG185" s="16"/>
      <c r="MH185" s="16"/>
      <c r="MI185" s="16"/>
      <c r="MJ185" s="16"/>
      <c r="MK185" s="16"/>
      <c r="ML185" s="16"/>
      <c r="MM185" s="16"/>
      <c r="MN185" s="16"/>
      <c r="MO185" s="16"/>
      <c r="MP185" s="16"/>
      <c r="MQ185" s="16"/>
      <c r="MR185" s="16"/>
      <c r="MS185" s="16"/>
      <c r="MT185" s="16"/>
      <c r="MU185" s="16"/>
      <c r="MV185" s="16"/>
      <c r="MW185" s="16"/>
      <c r="MX185" s="16"/>
      <c r="MY185" s="16"/>
      <c r="MZ185" s="16"/>
      <c r="NA185" s="16"/>
      <c r="NB185" s="16"/>
      <c r="NC185" s="16"/>
      <c r="ND185" s="16"/>
      <c r="NE185" s="16"/>
      <c r="NF185" s="16"/>
      <c r="NG185" s="16"/>
      <c r="NH185" s="16"/>
      <c r="NI185" s="16"/>
      <c r="NJ185" s="16"/>
      <c r="NK185" s="16"/>
      <c r="NL185" s="16"/>
      <c r="NM185" s="16"/>
      <c r="NN185" s="16"/>
      <c r="NO185" s="16"/>
      <c r="NP185" s="16"/>
      <c r="NQ185" s="16"/>
      <c r="NR185" s="16"/>
      <c r="NS185" s="16"/>
      <c r="NT185" s="16"/>
      <c r="NU185" s="16"/>
      <c r="NV185" s="16"/>
      <c r="NW185" s="16"/>
      <c r="NX185" s="16"/>
      <c r="NY185" s="16"/>
      <c r="NZ185" s="16"/>
      <c r="OA185" s="16"/>
      <c r="OB185" s="16"/>
      <c r="OC185" s="16"/>
      <c r="OD185" s="16"/>
      <c r="OE185" s="16"/>
      <c r="OF185" s="16"/>
      <c r="OG185" s="16"/>
      <c r="OH185" s="16"/>
      <c r="OI185" s="16"/>
      <c r="OJ185" s="16"/>
      <c r="OK185" s="16"/>
      <c r="OL185" s="16"/>
      <c r="OM185" s="16"/>
      <c r="ON185" s="16"/>
      <c r="OO185" s="16"/>
      <c r="OP185" s="16"/>
      <c r="OQ185" s="16"/>
      <c r="OR185" s="16"/>
      <c r="OS185" s="16"/>
      <c r="OT185" s="16"/>
      <c r="OU185" s="16"/>
      <c r="OV185" s="16"/>
      <c r="OW185" s="16"/>
      <c r="OX185" s="16"/>
      <c r="OY185" s="16"/>
      <c r="OZ185" s="16"/>
      <c r="PA185" s="16"/>
      <c r="PB185" s="16"/>
      <c r="PC185" s="16"/>
      <c r="PD185" s="16"/>
      <c r="PE185" s="16"/>
      <c r="PF185" s="16"/>
      <c r="PG185" s="16"/>
      <c r="PH185" s="16"/>
      <c r="PI185" s="16"/>
      <c r="PJ185" s="16"/>
      <c r="PK185" s="16"/>
      <c r="PL185" s="16"/>
      <c r="PM185" s="16"/>
      <c r="PN185" s="16"/>
      <c r="PO185" s="16"/>
      <c r="PP185" s="16"/>
      <c r="PQ185" s="16"/>
      <c r="PR185" s="16"/>
      <c r="PS185" s="16"/>
      <c r="PT185" s="16"/>
      <c r="PU185" s="16"/>
      <c r="PV185" s="16"/>
      <c r="PW185" s="16"/>
      <c r="PX185" s="16"/>
      <c r="PY185" s="16"/>
      <c r="PZ185" s="16"/>
      <c r="QA185" s="16"/>
      <c r="QB185" s="16"/>
      <c r="QC185" s="16"/>
      <c r="QD185" s="16"/>
      <c r="QE185" s="16"/>
      <c r="QF185" s="16"/>
      <c r="QG185" s="16"/>
      <c r="QH185" s="16"/>
      <c r="QI185" s="16"/>
      <c r="QJ185" s="16"/>
      <c r="QK185" s="16"/>
      <c r="QL185" s="16"/>
      <c r="QM185" s="16"/>
      <c r="QN185" s="16"/>
      <c r="QO185" s="16"/>
      <c r="QP185" s="16"/>
      <c r="QQ185" s="16"/>
      <c r="QR185" s="16"/>
      <c r="QS185" s="16"/>
      <c r="QT185" s="16"/>
      <c r="QU185" s="16"/>
      <c r="QV185" s="16"/>
      <c r="QW185" s="16"/>
      <c r="QX185" s="16"/>
      <c r="QY185" s="16"/>
      <c r="QZ185" s="16"/>
      <c r="RA185" s="16"/>
      <c r="RB185" s="16"/>
      <c r="RC185" s="16"/>
      <c r="RD185" s="16"/>
      <c r="RE185" s="16"/>
      <c r="RF185" s="16"/>
      <c r="RG185" s="16"/>
      <c r="RH185" s="16"/>
      <c r="RI185" s="16"/>
      <c r="RJ185" s="16"/>
      <c r="RK185" s="16"/>
      <c r="RL185" s="16"/>
      <c r="RM185" s="16"/>
      <c r="RN185" s="16"/>
      <c r="RO185" s="16"/>
      <c r="RP185" s="16"/>
      <c r="RQ185" s="16"/>
      <c r="RR185" s="16"/>
      <c r="RS185" s="16"/>
      <c r="RT185" s="16"/>
      <c r="RU185" s="16"/>
      <c r="RV185" s="16"/>
      <c r="RW185" s="16"/>
      <c r="RX185" s="16"/>
      <c r="RY185" s="16"/>
      <c r="RZ185" s="16"/>
      <c r="SA185" s="16"/>
      <c r="SB185" s="16"/>
      <c r="SC185" s="16"/>
      <c r="SD185" s="16"/>
      <c r="SE185" s="16"/>
      <c r="SF185" s="16"/>
      <c r="SG185" s="16"/>
      <c r="SH185" s="16"/>
      <c r="SI185" s="16"/>
      <c r="SJ185" s="16"/>
      <c r="SK185" s="16"/>
      <c r="SL185" s="16"/>
      <c r="SM185" s="16"/>
      <c r="SN185" s="16"/>
      <c r="SO185" s="16"/>
      <c r="SP185" s="16"/>
      <c r="SQ185" s="16"/>
      <c r="SR185" s="16"/>
      <c r="SS185" s="16"/>
      <c r="ST185" s="16"/>
      <c r="SU185" s="16"/>
      <c r="SV185" s="16"/>
      <c r="SW185" s="16"/>
      <c r="SX185" s="16"/>
      <c r="SY185" s="16"/>
      <c r="SZ185" s="16"/>
      <c r="TA185" s="16"/>
      <c r="TB185" s="16"/>
      <c r="TC185" s="16"/>
      <c r="TD185" s="16"/>
      <c r="TE185" s="16"/>
      <c r="TF185" s="16"/>
      <c r="TG185" s="16"/>
      <c r="TH185" s="16"/>
      <c r="TI185" s="16"/>
      <c r="TJ185" s="16"/>
      <c r="TK185" s="16"/>
      <c r="TL185" s="16"/>
      <c r="TM185" s="16"/>
      <c r="TN185" s="16"/>
      <c r="TO185" s="16"/>
      <c r="TP185" s="16"/>
      <c r="TQ185" s="16"/>
      <c r="TR185" s="16"/>
      <c r="TS185" s="16"/>
      <c r="TT185" s="16"/>
      <c r="TU185" s="16"/>
      <c r="TV185" s="16"/>
      <c r="TW185" s="16"/>
      <c r="TX185" s="16"/>
      <c r="TY185" s="16"/>
      <c r="TZ185" s="16"/>
      <c r="UA185" s="16"/>
      <c r="UB185" s="16"/>
      <c r="UC185" s="16"/>
      <c r="UD185" s="16"/>
      <c r="UE185" s="16"/>
      <c r="UF185" s="16"/>
      <c r="UG185" s="16"/>
      <c r="UH185" s="16"/>
      <c r="UI185" s="16"/>
      <c r="UJ185" s="16"/>
      <c r="UK185" s="16"/>
      <c r="UL185" s="16"/>
      <c r="UM185" s="16"/>
      <c r="UN185" s="16"/>
      <c r="UO185" s="16"/>
      <c r="UP185" s="16"/>
      <c r="UQ185" s="16"/>
      <c r="UR185" s="16"/>
      <c r="US185" s="16"/>
      <c r="UT185" s="16"/>
      <c r="UU185" s="16"/>
      <c r="UV185" s="16"/>
      <c r="UW185" s="16"/>
      <c r="UX185" s="16"/>
      <c r="UY185" s="16"/>
      <c r="UZ185" s="16"/>
      <c r="VA185" s="16"/>
      <c r="VB185" s="16"/>
      <c r="VC185" s="16"/>
      <c r="VD185" s="16"/>
      <c r="VE185" s="16"/>
      <c r="VF185" s="16"/>
      <c r="VG185" s="16"/>
      <c r="VH185" s="16"/>
      <c r="VI185" s="16"/>
      <c r="VJ185" s="16"/>
      <c r="VK185" s="16"/>
      <c r="VL185" s="16"/>
      <c r="VM185" s="16"/>
      <c r="VN185" s="16"/>
      <c r="VO185" s="16"/>
      <c r="VP185" s="16"/>
      <c r="VQ185" s="16"/>
      <c r="VR185" s="16"/>
      <c r="VS185" s="16"/>
      <c r="VT185" s="16"/>
      <c r="VU185" s="16"/>
      <c r="VV185" s="16"/>
      <c r="VW185" s="16"/>
      <c r="VX185" s="16"/>
      <c r="VY185" s="16"/>
      <c r="VZ185" s="16"/>
      <c r="WA185" s="16"/>
      <c r="WB185" s="16"/>
      <c r="WC185" s="16"/>
      <c r="WD185" s="16"/>
      <c r="WE185" s="16"/>
      <c r="WF185" s="16"/>
      <c r="WG185" s="16"/>
      <c r="WH185" s="16"/>
      <c r="WI185" s="16"/>
      <c r="WJ185" s="16"/>
      <c r="WK185" s="16"/>
      <c r="WL185" s="16"/>
      <c r="WM185" s="16"/>
      <c r="WN185" s="16"/>
      <c r="WO185" s="16"/>
      <c r="WP185" s="16"/>
      <c r="WQ185" s="16"/>
      <c r="WR185" s="16"/>
      <c r="WS185" s="16"/>
      <c r="WT185" s="16"/>
      <c r="WU185" s="16"/>
      <c r="WV185" s="16"/>
      <c r="WW185" s="16"/>
      <c r="WX185" s="16"/>
      <c r="WY185" s="16"/>
      <c r="WZ185" s="16"/>
      <c r="XA185" s="16"/>
      <c r="XB185" s="16"/>
      <c r="XC185" s="16"/>
      <c r="XD185" s="16"/>
      <c r="XE185" s="16"/>
      <c r="XF185" s="16"/>
      <c r="XG185" s="16"/>
      <c r="XH185" s="16"/>
      <c r="XI185" s="16"/>
      <c r="XJ185" s="16"/>
      <c r="XK185" s="16"/>
      <c r="XL185" s="16"/>
      <c r="XM185" s="16"/>
      <c r="XN185" s="16"/>
      <c r="XO185" s="16"/>
      <c r="XP185" s="16"/>
      <c r="XQ185" s="16"/>
      <c r="XR185" s="16"/>
      <c r="XS185" s="16"/>
      <c r="XT185" s="16"/>
      <c r="XU185" s="16"/>
      <c r="XV185" s="16"/>
      <c r="XW185" s="16"/>
      <c r="XX185" s="16"/>
      <c r="XY185" s="16"/>
      <c r="XZ185" s="16"/>
      <c r="YA185" s="16"/>
      <c r="YB185" s="16"/>
      <c r="YC185" s="16"/>
      <c r="YD185" s="16"/>
      <c r="YE185" s="16"/>
      <c r="YF185" s="16"/>
      <c r="YG185" s="16"/>
      <c r="YH185" s="16"/>
      <c r="YI185" s="16"/>
      <c r="YJ185" s="16"/>
      <c r="YK185" s="16"/>
      <c r="YL185" s="16"/>
      <c r="YM185" s="16"/>
      <c r="YN185" s="16"/>
      <c r="YO185" s="16"/>
      <c r="YP185" s="16"/>
      <c r="YQ185" s="16"/>
      <c r="YR185" s="16"/>
      <c r="YS185" s="16"/>
      <c r="YT185" s="16"/>
      <c r="YU185" s="16"/>
      <c r="YV185" s="16"/>
      <c r="YW185" s="16"/>
      <c r="YX185" s="16"/>
      <c r="YY185" s="16"/>
      <c r="YZ185" s="16"/>
      <c r="ZA185" s="16"/>
      <c r="ZB185" s="16"/>
      <c r="ZC185" s="16"/>
      <c r="ZD185" s="16"/>
      <c r="ZE185" s="16"/>
      <c r="ZF185" s="16"/>
      <c r="ZG185" s="16"/>
      <c r="ZH185" s="16"/>
      <c r="ZI185" s="16"/>
      <c r="ZJ185" s="16"/>
      <c r="ZK185" s="16"/>
      <c r="ZL185" s="16"/>
      <c r="ZM185" s="16"/>
      <c r="ZN185" s="16"/>
      <c r="ZO185" s="16"/>
      <c r="ZP185" s="16"/>
      <c r="ZQ185" s="16"/>
      <c r="ZR185" s="16"/>
      <c r="ZS185" s="16"/>
      <c r="ZT185" s="16"/>
      <c r="ZU185" s="16"/>
      <c r="ZV185" s="16"/>
      <c r="ZW185" s="16"/>
      <c r="ZX185" s="16"/>
      <c r="ZY185" s="16"/>
      <c r="ZZ185" s="16"/>
      <c r="AAA185" s="16"/>
      <c r="AAB185" s="16"/>
      <c r="AAC185" s="16"/>
      <c r="AAD185" s="16"/>
      <c r="AAE185" s="16"/>
      <c r="AAF185" s="16"/>
      <c r="AAG185" s="16"/>
      <c r="AAH185" s="16"/>
      <c r="AAI185" s="16"/>
      <c r="AAJ185" s="16"/>
      <c r="AAK185" s="16"/>
      <c r="AAL185" s="16"/>
      <c r="AAM185" s="16"/>
      <c r="AAN185" s="16"/>
      <c r="AAO185" s="16"/>
      <c r="AAP185" s="16"/>
      <c r="AAQ185" s="16"/>
      <c r="AAR185" s="16"/>
      <c r="AAS185" s="16"/>
      <c r="AAT185" s="16"/>
      <c r="AAU185" s="16"/>
      <c r="AAV185" s="16"/>
      <c r="AAW185" s="16"/>
      <c r="AAX185" s="16"/>
      <c r="AAY185" s="16"/>
      <c r="AAZ185" s="16"/>
      <c r="ABA185" s="16"/>
      <c r="ABB185" s="16"/>
      <c r="ABC185" s="16"/>
      <c r="ABD185" s="16"/>
      <c r="ABE185" s="16"/>
      <c r="ABF185" s="16"/>
      <c r="ABG185" s="16"/>
      <c r="ABH185" s="16"/>
      <c r="ABI185" s="16"/>
      <c r="ABJ185" s="16"/>
      <c r="ABK185" s="16"/>
      <c r="ABL185" s="16"/>
      <c r="ABM185" s="16"/>
      <c r="ABN185" s="16"/>
      <c r="ABO185" s="16"/>
      <c r="ABP185" s="16"/>
      <c r="ABQ185" s="16"/>
      <c r="ABR185" s="16"/>
      <c r="ABS185" s="16"/>
      <c r="ABT185" s="16"/>
      <c r="ABU185" s="16"/>
      <c r="ABV185" s="16"/>
      <c r="ABW185" s="16"/>
      <c r="ABX185" s="16"/>
      <c r="ABY185" s="16"/>
      <c r="ABZ185" s="16"/>
      <c r="ACA185" s="16"/>
      <c r="ACB185" s="16"/>
      <c r="ACC185" s="16"/>
      <c r="ACD185" s="16"/>
      <c r="ACE185" s="16"/>
      <c r="ACF185" s="16"/>
      <c r="ACG185" s="16"/>
      <c r="ACH185" s="16"/>
      <c r="ACI185" s="16"/>
      <c r="ACJ185" s="16"/>
      <c r="ACK185" s="16"/>
      <c r="ACL185" s="16"/>
      <c r="ACM185" s="16"/>
      <c r="ACN185" s="16"/>
      <c r="ACO185" s="16"/>
      <c r="ACP185" s="16"/>
      <c r="ACQ185" s="16"/>
      <c r="ACR185" s="16"/>
      <c r="ACS185" s="16"/>
      <c r="ACT185" s="16"/>
      <c r="ACU185" s="16"/>
      <c r="ACV185" s="16"/>
      <c r="ACW185" s="16"/>
      <c r="ACX185" s="16"/>
      <c r="ACY185" s="16"/>
      <c r="ACZ185" s="16"/>
      <c r="ADA185" s="16"/>
      <c r="ADB185" s="16"/>
      <c r="ADC185" s="16"/>
      <c r="ADD185" s="16"/>
      <c r="ADE185" s="16"/>
      <c r="ADF185" s="16"/>
      <c r="ADG185" s="16"/>
      <c r="ADH185" s="16"/>
      <c r="ADI185" s="16"/>
      <c r="ADJ185" s="16"/>
      <c r="ADK185" s="16"/>
      <c r="ADL185" s="16"/>
      <c r="ADM185" s="16"/>
      <c r="ADN185" s="16"/>
      <c r="ADO185" s="16"/>
      <c r="ADP185" s="16"/>
      <c r="ADQ185" s="16"/>
      <c r="ADR185" s="16"/>
      <c r="ADS185" s="16"/>
      <c r="ADT185" s="16"/>
      <c r="ADU185" s="16"/>
      <c r="ADV185" s="16"/>
      <c r="ADW185" s="16"/>
      <c r="ADX185" s="16"/>
      <c r="ADY185" s="16"/>
      <c r="ADZ185" s="16"/>
      <c r="AEA185" s="16"/>
      <c r="AEB185" s="16"/>
      <c r="AEC185" s="16"/>
      <c r="AED185" s="16"/>
      <c r="AEE185" s="16"/>
      <c r="AEF185" s="16"/>
      <c r="AEG185" s="16"/>
      <c r="AEH185" s="16"/>
      <c r="AEI185" s="16"/>
      <c r="AEJ185" s="16"/>
      <c r="AEK185" s="16"/>
      <c r="AEL185" s="16"/>
      <c r="AEM185" s="16"/>
      <c r="AEN185" s="16"/>
      <c r="AEO185" s="16"/>
      <c r="AEP185" s="16"/>
      <c r="AEQ185" s="16"/>
      <c r="AER185" s="16"/>
      <c r="AES185" s="16"/>
      <c r="AET185" s="16"/>
      <c r="AEU185" s="16"/>
      <c r="AEV185" s="16"/>
      <c r="AEW185" s="16"/>
      <c r="AEX185" s="16"/>
      <c r="AEY185" s="16"/>
      <c r="AEZ185" s="16"/>
      <c r="AFA185" s="16"/>
      <c r="AFB185" s="16"/>
      <c r="AFC185" s="16"/>
      <c r="AFD185" s="16"/>
      <c r="AFE185" s="16"/>
      <c r="AFF185" s="16"/>
      <c r="AFG185" s="16"/>
      <c r="AFH185" s="16"/>
      <c r="AFI185" s="16"/>
      <c r="AFJ185" s="16"/>
      <c r="AFK185" s="16"/>
      <c r="AFL185" s="16"/>
      <c r="AFM185" s="16"/>
      <c r="AFN185" s="16"/>
      <c r="AFO185" s="16"/>
      <c r="AFP185" s="16"/>
      <c r="AFQ185" s="16"/>
      <c r="AFR185" s="16"/>
      <c r="AFS185" s="16"/>
      <c r="AFT185" s="16"/>
      <c r="AFU185" s="16"/>
      <c r="AFV185" s="16"/>
      <c r="AFW185" s="16"/>
      <c r="AFX185" s="16"/>
      <c r="AFY185" s="16"/>
      <c r="AFZ185" s="16"/>
      <c r="AGA185" s="16"/>
      <c r="AGB185" s="16"/>
      <c r="AGC185" s="16"/>
      <c r="AGD185" s="16"/>
      <c r="AGE185" s="16"/>
      <c r="AGF185" s="16"/>
      <c r="AGG185" s="16"/>
      <c r="AGH185" s="16"/>
      <c r="AGI185" s="16"/>
      <c r="AGJ185" s="16"/>
      <c r="AGK185" s="16"/>
      <c r="AGL185" s="16"/>
      <c r="AGM185" s="16"/>
      <c r="AGN185" s="16"/>
      <c r="AGO185" s="16"/>
      <c r="AGP185" s="16"/>
      <c r="AGQ185" s="16"/>
      <c r="AGR185" s="16"/>
      <c r="AGS185" s="16"/>
      <c r="AGT185" s="16"/>
      <c r="AGU185" s="16"/>
      <c r="AGV185" s="16"/>
      <c r="AGW185" s="16"/>
      <c r="AGX185" s="16"/>
      <c r="AGY185" s="16"/>
      <c r="AGZ185" s="16"/>
      <c r="AHA185" s="16"/>
      <c r="AHB185" s="16"/>
      <c r="AHC185" s="16"/>
      <c r="AHD185" s="16"/>
      <c r="AHE185" s="16"/>
      <c r="AHF185" s="16"/>
      <c r="AHG185" s="16"/>
      <c r="AHH185" s="16"/>
      <c r="AHI185" s="16"/>
      <c r="AHJ185" s="16"/>
      <c r="AHK185" s="16"/>
      <c r="AHL185" s="16"/>
      <c r="AHM185" s="16"/>
      <c r="AHN185" s="16"/>
      <c r="AHO185" s="16"/>
      <c r="AHP185" s="16"/>
      <c r="AHQ185" s="16"/>
      <c r="AHR185" s="16"/>
      <c r="AHS185" s="16"/>
      <c r="AHT185" s="16"/>
      <c r="AHU185" s="16"/>
      <c r="AHV185" s="16"/>
      <c r="AHW185" s="16"/>
      <c r="AHX185" s="16"/>
      <c r="AHY185" s="16"/>
      <c r="AHZ185" s="16"/>
      <c r="AIA185" s="16"/>
      <c r="AIB185" s="16"/>
      <c r="AIC185" s="16"/>
      <c r="AID185" s="16"/>
      <c r="AIE185" s="16"/>
      <c r="AIF185" s="16"/>
      <c r="AIG185" s="16"/>
      <c r="AIH185" s="16"/>
      <c r="AII185" s="16"/>
      <c r="AIJ185" s="16"/>
      <c r="AIK185" s="16"/>
      <c r="AIL185" s="16"/>
      <c r="AIM185" s="16"/>
      <c r="AIN185" s="16"/>
      <c r="AIO185" s="16"/>
      <c r="AIP185" s="16"/>
      <c r="AIQ185" s="16"/>
      <c r="AIR185" s="16"/>
      <c r="AIS185" s="16"/>
      <c r="AIT185" s="16"/>
      <c r="AIU185" s="16"/>
      <c r="AIV185" s="16"/>
      <c r="AIW185" s="16"/>
      <c r="AIX185" s="16"/>
      <c r="AIY185" s="16"/>
      <c r="AIZ185" s="16"/>
      <c r="AJA185" s="16"/>
      <c r="AJB185" s="16"/>
      <c r="AJC185" s="16"/>
      <c r="AJD185" s="16"/>
      <c r="AJE185" s="16"/>
      <c r="AJF185" s="16"/>
      <c r="AJG185" s="16"/>
      <c r="AJH185" s="16"/>
      <c r="AJI185" s="16"/>
      <c r="AJJ185" s="16"/>
      <c r="AJK185" s="16"/>
      <c r="AJL185" s="16"/>
      <c r="AJM185" s="16"/>
      <c r="AJN185" s="16"/>
      <c r="AJO185" s="16"/>
      <c r="AJP185" s="16"/>
      <c r="AJQ185" s="16"/>
      <c r="AJR185" s="16"/>
      <c r="AJS185" s="16"/>
      <c r="AJT185" s="16"/>
      <c r="AJU185" s="16"/>
      <c r="AJV185" s="16"/>
      <c r="AJW185" s="16"/>
      <c r="AJX185" s="16"/>
      <c r="AJY185" s="16"/>
      <c r="AJZ185" s="16"/>
      <c r="AKA185" s="16"/>
      <c r="AKB185" s="16"/>
      <c r="AKC185" s="16"/>
      <c r="AKD185" s="16"/>
      <c r="AKE185" s="16"/>
      <c r="AKF185" s="16"/>
      <c r="AKG185" s="16"/>
      <c r="AKH185" s="16"/>
      <c r="AKI185" s="16"/>
      <c r="AKJ185" s="16"/>
      <c r="AKK185" s="16"/>
      <c r="AKL185" s="16"/>
      <c r="AKM185" s="16"/>
      <c r="AKN185" s="16"/>
      <c r="AKO185" s="16"/>
      <c r="AKP185" s="16"/>
      <c r="AKQ185" s="16"/>
      <c r="AKR185" s="16"/>
      <c r="AKS185" s="16"/>
      <c r="AKT185" s="16"/>
      <c r="AKU185" s="16"/>
      <c r="AKV185" s="16"/>
      <c r="AKW185" s="16"/>
      <c r="AKX185" s="16"/>
      <c r="AKY185" s="16"/>
      <c r="AKZ185" s="16"/>
      <c r="ALA185" s="16"/>
      <c r="ALB185" s="16"/>
      <c r="ALC185" s="16"/>
      <c r="ALD185" s="16"/>
      <c r="ALE185" s="16"/>
      <c r="ALF185" s="16"/>
      <c r="ALG185" s="16"/>
      <c r="ALH185" s="16"/>
      <c r="ALI185" s="16"/>
      <c r="ALJ185" s="16"/>
      <c r="ALK185" s="16"/>
      <c r="ALL185" s="16"/>
      <c r="ALM185" s="16"/>
      <c r="ALN185" s="16"/>
      <c r="ALO185" s="16"/>
      <c r="ALP185" s="16"/>
      <c r="ALQ185" s="16"/>
      <c r="ALR185" s="16"/>
      <c r="ALS185" s="16"/>
      <c r="ALT185" s="16"/>
      <c r="ALU185" s="16"/>
      <c r="ALV185" s="16"/>
      <c r="ALW185" s="16"/>
      <c r="ALX185" s="16"/>
      <c r="ALY185" s="16"/>
      <c r="ALZ185" s="16"/>
      <c r="AMA185" s="16"/>
      <c r="AMB185" s="16"/>
      <c r="AMC185" s="16"/>
      <c r="AMD185" s="16"/>
      <c r="AME185" s="16"/>
      <c r="AMF185" s="16"/>
      <c r="AMG185" s="16"/>
      <c r="AMH185" s="16"/>
      <c r="AMI185" s="16"/>
      <c r="AMJ185" s="16"/>
    </row>
    <row r="186" spans="1:1024" s="134" customFormat="1" ht="17.25" customHeight="1">
      <c r="A186" s="41">
        <f ca="1">H186</f>
        <v>5.38</v>
      </c>
      <c r="B186" s="34" t="str">
        <f ca="1">IF(INDIRECT(ADDRESS(ROW(),3,3))="SINAPI",VLOOKUP(INDIRECT(ADDRESS(ROW(),4,3)),[3]SINAPI!$A$1:$D$19600,B$1,0),IF(INDIRECT(ADDRESS(ROW(),3,3))="ORSE",UPPER(VLOOKUP(INDIRECT(ADDRESS(ROW(),4,3)),#REF!,B$1,0)),IF(INDIRECT(ADDRESS(ROW(),3,3))="iSEINFRA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ELETRICISTA COM ENCARGOS COMPLEMENTARES</v>
      </c>
      <c r="C186" s="40" t="s">
        <v>12</v>
      </c>
      <c r="D186" s="98">
        <v>88264</v>
      </c>
      <c r="E186" s="105">
        <v>0.3</v>
      </c>
      <c r="F186" s="38" t="str">
        <f ca="1">IF(INDIRECT(ADDRESS(ROW(),3,3))="SINAPI",VLOOKUP(INDIRECT(ADDRESS(ROW(),4,3)),[3]SINAPI!$A$1:$D$19600,F$1,0),IF(INDIRECT(ADDRESS(ROW(),3,3))="ORSE",UPPER(VLOOKUP(INDIRECT(ADDRESS(ROW(),4,3)),#REF!,F$1,0)),IF(INDIRECT(ADDRESS(ROW(),3,3))="iSEINFRA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H</v>
      </c>
      <c r="G186" s="38" t="str">
        <f ca="1">IF(INDIRECT(ADDRESS(ROW(),3,3))="SINAPI",VLOOKUP(INDIRECT(ADDRESS(ROW(),4,3)),[3]SINAPI!$A$1:$D$19600,G$1,0),IF(INDIRECT(ADDRESS(ROW(),3,3))="ORSE",UPPER(VLOOKUP(INDIRECT(ADDRESS(ROW(),4,3)),#REF!,G$1,0)),IF(INDIRECT(ADDRESS(ROW(),3,3))="iSEINFRA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17,94</v>
      </c>
      <c r="H186" s="51">
        <f ca="1">ROUND(E186*G186,2)</f>
        <v>5.38</v>
      </c>
      <c r="I186" s="24" t="str">
        <f>A181</f>
        <v>SEDUC E 187</v>
      </c>
      <c r="J186" s="87">
        <f ca="1">H186</f>
        <v>5.38</v>
      </c>
      <c r="K186" s="16" t="e">
        <f>#REF!</f>
        <v>#REF!</v>
      </c>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c r="BY186" s="16"/>
      <c r="BZ186" s="16"/>
      <c r="CA186" s="16"/>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16"/>
      <c r="DE186" s="16"/>
      <c r="DF186" s="16"/>
      <c r="DG186" s="16"/>
      <c r="DH186" s="16"/>
      <c r="DI186" s="16"/>
      <c r="DJ186" s="16"/>
      <c r="DK186" s="16"/>
      <c r="DL186" s="16"/>
      <c r="DM186" s="16"/>
      <c r="DN186" s="16"/>
      <c r="DO186" s="16"/>
      <c r="DP186" s="16"/>
      <c r="DQ186" s="16"/>
      <c r="DR186" s="16"/>
      <c r="DS186" s="16"/>
      <c r="DT186" s="16"/>
      <c r="DU186" s="16"/>
      <c r="DV186" s="16"/>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M186" s="16"/>
      <c r="FN186" s="16"/>
      <c r="FO186" s="16"/>
      <c r="FP186" s="16"/>
      <c r="FQ186" s="16"/>
      <c r="FR186" s="16"/>
      <c r="FS186" s="16"/>
      <c r="FT186" s="16"/>
      <c r="FU186" s="16"/>
      <c r="FV186" s="16"/>
      <c r="FW186" s="16"/>
      <c r="FX186" s="16"/>
      <c r="FY186" s="16"/>
      <c r="FZ186" s="16"/>
      <c r="GA186" s="16"/>
      <c r="GB186" s="16"/>
      <c r="GC186" s="16"/>
      <c r="GD186" s="16"/>
      <c r="GE186" s="16"/>
      <c r="GF186" s="16"/>
      <c r="GG186" s="16"/>
      <c r="GH186" s="16"/>
      <c r="GI186" s="16"/>
      <c r="GJ186" s="16"/>
      <c r="GK186" s="16"/>
      <c r="GL186" s="16"/>
      <c r="GM186" s="16"/>
      <c r="GN186" s="16"/>
      <c r="GO186" s="16"/>
      <c r="GP186" s="16"/>
      <c r="GQ186" s="16"/>
      <c r="GR186" s="16"/>
      <c r="GS186" s="16"/>
      <c r="GT186" s="16"/>
      <c r="GU186" s="16"/>
      <c r="GV186" s="16"/>
      <c r="GW186" s="16"/>
      <c r="GX186" s="16"/>
      <c r="GY186" s="16"/>
      <c r="GZ186" s="16"/>
      <c r="HA186" s="16"/>
      <c r="HB186" s="16"/>
      <c r="HC186" s="16"/>
      <c r="HD186" s="16"/>
      <c r="HE186" s="16"/>
      <c r="HF186" s="16"/>
      <c r="HG186" s="16"/>
      <c r="HH186" s="16"/>
      <c r="HI186" s="16"/>
      <c r="HJ186" s="16"/>
      <c r="HK186" s="16"/>
      <c r="HL186" s="16"/>
      <c r="HM186" s="16"/>
      <c r="HN186" s="16"/>
      <c r="HO186" s="16"/>
      <c r="HP186" s="16"/>
      <c r="HQ186" s="16"/>
      <c r="HR186" s="16"/>
      <c r="HS186" s="16"/>
      <c r="HT186" s="16"/>
      <c r="HU186" s="16"/>
      <c r="HV186" s="16"/>
      <c r="HW186" s="16"/>
      <c r="HX186" s="16"/>
      <c r="HY186" s="16"/>
      <c r="HZ186" s="16"/>
      <c r="IA186" s="16"/>
      <c r="IB186" s="16"/>
      <c r="IC186" s="16"/>
      <c r="ID186" s="16"/>
      <c r="IE186" s="16"/>
      <c r="IF186" s="16"/>
      <c r="IG186" s="16"/>
      <c r="IH186" s="16"/>
      <c r="II186" s="16"/>
      <c r="IJ186" s="16"/>
      <c r="IK186" s="16"/>
      <c r="IL186" s="16"/>
      <c r="IM186" s="16"/>
      <c r="IN186" s="16"/>
      <c r="IO186" s="16"/>
      <c r="IP186" s="16"/>
      <c r="IQ186" s="16"/>
      <c r="IR186" s="16"/>
      <c r="IS186" s="16"/>
      <c r="IT186" s="16"/>
      <c r="IU186" s="16"/>
      <c r="IV186" s="16"/>
      <c r="IW186" s="16"/>
      <c r="IX186" s="16"/>
      <c r="IY186" s="16"/>
      <c r="IZ186" s="16"/>
      <c r="JA186" s="16"/>
      <c r="JB186" s="16"/>
      <c r="JC186" s="16"/>
      <c r="JD186" s="16"/>
      <c r="JE186" s="16"/>
      <c r="JF186" s="16"/>
      <c r="JG186" s="16"/>
      <c r="JH186" s="16"/>
      <c r="JI186" s="16"/>
      <c r="JJ186" s="16"/>
      <c r="JK186" s="16"/>
      <c r="JL186" s="16"/>
      <c r="JM186" s="16"/>
      <c r="JN186" s="16"/>
      <c r="JO186" s="16"/>
      <c r="JP186" s="16"/>
      <c r="JQ186" s="16"/>
      <c r="JR186" s="16"/>
      <c r="JS186" s="16"/>
      <c r="JT186" s="16"/>
      <c r="JU186" s="16"/>
      <c r="JV186" s="16"/>
      <c r="JW186" s="16"/>
      <c r="JX186" s="16"/>
      <c r="JY186" s="16"/>
      <c r="JZ186" s="16"/>
      <c r="KA186" s="16"/>
      <c r="KB186" s="16"/>
      <c r="KC186" s="16"/>
      <c r="KD186" s="16"/>
      <c r="KE186" s="16"/>
      <c r="KF186" s="16"/>
      <c r="KG186" s="16"/>
      <c r="KH186" s="16"/>
      <c r="KI186" s="16"/>
      <c r="KJ186" s="16"/>
      <c r="KK186" s="16"/>
      <c r="KL186" s="16"/>
      <c r="KM186" s="16"/>
      <c r="KN186" s="16"/>
      <c r="KO186" s="16"/>
      <c r="KP186" s="16"/>
      <c r="KQ186" s="16"/>
      <c r="KR186" s="16"/>
      <c r="KS186" s="16"/>
      <c r="KT186" s="16"/>
      <c r="KU186" s="16"/>
      <c r="KV186" s="16"/>
      <c r="KW186" s="16"/>
      <c r="KX186" s="16"/>
      <c r="KY186" s="16"/>
      <c r="KZ186" s="16"/>
      <c r="LA186" s="16"/>
      <c r="LB186" s="16"/>
      <c r="LC186" s="16"/>
      <c r="LD186" s="16"/>
      <c r="LE186" s="16"/>
      <c r="LF186" s="16"/>
      <c r="LG186" s="16"/>
      <c r="LH186" s="16"/>
      <c r="LI186" s="16"/>
      <c r="LJ186" s="16"/>
      <c r="LK186" s="16"/>
      <c r="LL186" s="16"/>
      <c r="LM186" s="16"/>
      <c r="LN186" s="16"/>
      <c r="LO186" s="16"/>
      <c r="LP186" s="16"/>
      <c r="LQ186" s="16"/>
      <c r="LR186" s="16"/>
      <c r="LS186" s="16"/>
      <c r="LT186" s="16"/>
      <c r="LU186" s="16"/>
      <c r="LV186" s="16"/>
      <c r="LW186" s="16"/>
      <c r="LX186" s="16"/>
      <c r="LY186" s="16"/>
      <c r="LZ186" s="16"/>
      <c r="MA186" s="16"/>
      <c r="MB186" s="16"/>
      <c r="MC186" s="16"/>
      <c r="MD186" s="16"/>
      <c r="ME186" s="16"/>
      <c r="MF186" s="16"/>
      <c r="MG186" s="16"/>
      <c r="MH186" s="16"/>
      <c r="MI186" s="16"/>
      <c r="MJ186" s="16"/>
      <c r="MK186" s="16"/>
      <c r="ML186" s="16"/>
      <c r="MM186" s="16"/>
      <c r="MN186" s="16"/>
      <c r="MO186" s="16"/>
      <c r="MP186" s="16"/>
      <c r="MQ186" s="16"/>
      <c r="MR186" s="16"/>
      <c r="MS186" s="16"/>
      <c r="MT186" s="16"/>
      <c r="MU186" s="16"/>
      <c r="MV186" s="16"/>
      <c r="MW186" s="16"/>
      <c r="MX186" s="16"/>
      <c r="MY186" s="16"/>
      <c r="MZ186" s="16"/>
      <c r="NA186" s="16"/>
      <c r="NB186" s="16"/>
      <c r="NC186" s="16"/>
      <c r="ND186" s="16"/>
      <c r="NE186" s="16"/>
      <c r="NF186" s="16"/>
      <c r="NG186" s="16"/>
      <c r="NH186" s="16"/>
      <c r="NI186" s="16"/>
      <c r="NJ186" s="16"/>
      <c r="NK186" s="16"/>
      <c r="NL186" s="16"/>
      <c r="NM186" s="16"/>
      <c r="NN186" s="16"/>
      <c r="NO186" s="16"/>
      <c r="NP186" s="16"/>
      <c r="NQ186" s="16"/>
      <c r="NR186" s="16"/>
      <c r="NS186" s="16"/>
      <c r="NT186" s="16"/>
      <c r="NU186" s="16"/>
      <c r="NV186" s="16"/>
      <c r="NW186" s="16"/>
      <c r="NX186" s="16"/>
      <c r="NY186" s="16"/>
      <c r="NZ186" s="16"/>
      <c r="OA186" s="16"/>
      <c r="OB186" s="16"/>
      <c r="OC186" s="16"/>
      <c r="OD186" s="16"/>
      <c r="OE186" s="16"/>
      <c r="OF186" s="16"/>
      <c r="OG186" s="16"/>
      <c r="OH186" s="16"/>
      <c r="OI186" s="16"/>
      <c r="OJ186" s="16"/>
      <c r="OK186" s="16"/>
      <c r="OL186" s="16"/>
      <c r="OM186" s="16"/>
      <c r="ON186" s="16"/>
      <c r="OO186" s="16"/>
      <c r="OP186" s="16"/>
      <c r="OQ186" s="16"/>
      <c r="OR186" s="16"/>
      <c r="OS186" s="16"/>
      <c r="OT186" s="16"/>
      <c r="OU186" s="16"/>
      <c r="OV186" s="16"/>
      <c r="OW186" s="16"/>
      <c r="OX186" s="16"/>
      <c r="OY186" s="16"/>
      <c r="OZ186" s="16"/>
      <c r="PA186" s="16"/>
      <c r="PB186" s="16"/>
      <c r="PC186" s="16"/>
      <c r="PD186" s="16"/>
      <c r="PE186" s="16"/>
      <c r="PF186" s="16"/>
      <c r="PG186" s="16"/>
      <c r="PH186" s="16"/>
      <c r="PI186" s="16"/>
      <c r="PJ186" s="16"/>
      <c r="PK186" s="16"/>
      <c r="PL186" s="16"/>
      <c r="PM186" s="16"/>
      <c r="PN186" s="16"/>
      <c r="PO186" s="16"/>
      <c r="PP186" s="16"/>
      <c r="PQ186" s="16"/>
      <c r="PR186" s="16"/>
      <c r="PS186" s="16"/>
      <c r="PT186" s="16"/>
      <c r="PU186" s="16"/>
      <c r="PV186" s="16"/>
      <c r="PW186" s="16"/>
      <c r="PX186" s="16"/>
      <c r="PY186" s="16"/>
      <c r="PZ186" s="16"/>
      <c r="QA186" s="16"/>
      <c r="QB186" s="16"/>
      <c r="QC186" s="16"/>
      <c r="QD186" s="16"/>
      <c r="QE186" s="16"/>
      <c r="QF186" s="16"/>
      <c r="QG186" s="16"/>
      <c r="QH186" s="16"/>
      <c r="QI186" s="16"/>
      <c r="QJ186" s="16"/>
      <c r="QK186" s="16"/>
      <c r="QL186" s="16"/>
      <c r="QM186" s="16"/>
      <c r="QN186" s="16"/>
      <c r="QO186" s="16"/>
      <c r="QP186" s="16"/>
      <c r="QQ186" s="16"/>
      <c r="QR186" s="16"/>
      <c r="QS186" s="16"/>
      <c r="QT186" s="16"/>
      <c r="QU186" s="16"/>
      <c r="QV186" s="16"/>
      <c r="QW186" s="16"/>
      <c r="QX186" s="16"/>
      <c r="QY186" s="16"/>
      <c r="QZ186" s="16"/>
      <c r="RA186" s="16"/>
      <c r="RB186" s="16"/>
      <c r="RC186" s="16"/>
      <c r="RD186" s="16"/>
      <c r="RE186" s="16"/>
      <c r="RF186" s="16"/>
      <c r="RG186" s="16"/>
      <c r="RH186" s="16"/>
      <c r="RI186" s="16"/>
      <c r="RJ186" s="16"/>
      <c r="RK186" s="16"/>
      <c r="RL186" s="16"/>
      <c r="RM186" s="16"/>
      <c r="RN186" s="16"/>
      <c r="RO186" s="16"/>
      <c r="RP186" s="16"/>
      <c r="RQ186" s="16"/>
      <c r="RR186" s="16"/>
      <c r="RS186" s="16"/>
      <c r="RT186" s="16"/>
      <c r="RU186" s="16"/>
      <c r="RV186" s="16"/>
      <c r="RW186" s="16"/>
      <c r="RX186" s="16"/>
      <c r="RY186" s="16"/>
      <c r="RZ186" s="16"/>
      <c r="SA186" s="16"/>
      <c r="SB186" s="16"/>
      <c r="SC186" s="16"/>
      <c r="SD186" s="16"/>
      <c r="SE186" s="16"/>
      <c r="SF186" s="16"/>
      <c r="SG186" s="16"/>
      <c r="SH186" s="16"/>
      <c r="SI186" s="16"/>
      <c r="SJ186" s="16"/>
      <c r="SK186" s="16"/>
      <c r="SL186" s="16"/>
      <c r="SM186" s="16"/>
      <c r="SN186" s="16"/>
      <c r="SO186" s="16"/>
      <c r="SP186" s="16"/>
      <c r="SQ186" s="16"/>
      <c r="SR186" s="16"/>
      <c r="SS186" s="16"/>
      <c r="ST186" s="16"/>
      <c r="SU186" s="16"/>
      <c r="SV186" s="16"/>
      <c r="SW186" s="16"/>
      <c r="SX186" s="16"/>
      <c r="SY186" s="16"/>
      <c r="SZ186" s="16"/>
      <c r="TA186" s="16"/>
      <c r="TB186" s="16"/>
      <c r="TC186" s="16"/>
      <c r="TD186" s="16"/>
      <c r="TE186" s="16"/>
      <c r="TF186" s="16"/>
      <c r="TG186" s="16"/>
      <c r="TH186" s="16"/>
      <c r="TI186" s="16"/>
      <c r="TJ186" s="16"/>
      <c r="TK186" s="16"/>
      <c r="TL186" s="16"/>
      <c r="TM186" s="16"/>
      <c r="TN186" s="16"/>
      <c r="TO186" s="16"/>
      <c r="TP186" s="16"/>
      <c r="TQ186" s="16"/>
      <c r="TR186" s="16"/>
      <c r="TS186" s="16"/>
      <c r="TT186" s="16"/>
      <c r="TU186" s="16"/>
      <c r="TV186" s="16"/>
      <c r="TW186" s="16"/>
      <c r="TX186" s="16"/>
      <c r="TY186" s="16"/>
      <c r="TZ186" s="16"/>
      <c r="UA186" s="16"/>
      <c r="UB186" s="16"/>
      <c r="UC186" s="16"/>
      <c r="UD186" s="16"/>
      <c r="UE186" s="16"/>
      <c r="UF186" s="16"/>
      <c r="UG186" s="16"/>
      <c r="UH186" s="16"/>
      <c r="UI186" s="16"/>
      <c r="UJ186" s="16"/>
      <c r="UK186" s="16"/>
      <c r="UL186" s="16"/>
      <c r="UM186" s="16"/>
      <c r="UN186" s="16"/>
      <c r="UO186" s="16"/>
      <c r="UP186" s="16"/>
      <c r="UQ186" s="16"/>
      <c r="UR186" s="16"/>
      <c r="US186" s="16"/>
      <c r="UT186" s="16"/>
      <c r="UU186" s="16"/>
      <c r="UV186" s="16"/>
      <c r="UW186" s="16"/>
      <c r="UX186" s="16"/>
      <c r="UY186" s="16"/>
      <c r="UZ186" s="16"/>
      <c r="VA186" s="16"/>
      <c r="VB186" s="16"/>
      <c r="VC186" s="16"/>
      <c r="VD186" s="16"/>
      <c r="VE186" s="16"/>
      <c r="VF186" s="16"/>
      <c r="VG186" s="16"/>
      <c r="VH186" s="16"/>
      <c r="VI186" s="16"/>
      <c r="VJ186" s="16"/>
      <c r="VK186" s="16"/>
      <c r="VL186" s="16"/>
      <c r="VM186" s="16"/>
      <c r="VN186" s="16"/>
      <c r="VO186" s="16"/>
      <c r="VP186" s="16"/>
      <c r="VQ186" s="16"/>
      <c r="VR186" s="16"/>
      <c r="VS186" s="16"/>
      <c r="VT186" s="16"/>
      <c r="VU186" s="16"/>
      <c r="VV186" s="16"/>
      <c r="VW186" s="16"/>
      <c r="VX186" s="16"/>
      <c r="VY186" s="16"/>
      <c r="VZ186" s="16"/>
      <c r="WA186" s="16"/>
      <c r="WB186" s="16"/>
      <c r="WC186" s="16"/>
      <c r="WD186" s="16"/>
      <c r="WE186" s="16"/>
      <c r="WF186" s="16"/>
      <c r="WG186" s="16"/>
      <c r="WH186" s="16"/>
      <c r="WI186" s="16"/>
      <c r="WJ186" s="16"/>
      <c r="WK186" s="16"/>
      <c r="WL186" s="16"/>
      <c r="WM186" s="16"/>
      <c r="WN186" s="16"/>
      <c r="WO186" s="16"/>
      <c r="WP186" s="16"/>
      <c r="WQ186" s="16"/>
      <c r="WR186" s="16"/>
      <c r="WS186" s="16"/>
      <c r="WT186" s="16"/>
      <c r="WU186" s="16"/>
      <c r="WV186" s="16"/>
      <c r="WW186" s="16"/>
      <c r="WX186" s="16"/>
      <c r="WY186" s="16"/>
      <c r="WZ186" s="16"/>
      <c r="XA186" s="16"/>
      <c r="XB186" s="16"/>
      <c r="XC186" s="16"/>
      <c r="XD186" s="16"/>
      <c r="XE186" s="16"/>
      <c r="XF186" s="16"/>
      <c r="XG186" s="16"/>
      <c r="XH186" s="16"/>
      <c r="XI186" s="16"/>
      <c r="XJ186" s="16"/>
      <c r="XK186" s="16"/>
      <c r="XL186" s="16"/>
      <c r="XM186" s="16"/>
      <c r="XN186" s="16"/>
      <c r="XO186" s="16"/>
      <c r="XP186" s="16"/>
      <c r="XQ186" s="16"/>
      <c r="XR186" s="16"/>
      <c r="XS186" s="16"/>
      <c r="XT186" s="16"/>
      <c r="XU186" s="16"/>
      <c r="XV186" s="16"/>
      <c r="XW186" s="16"/>
      <c r="XX186" s="16"/>
      <c r="XY186" s="16"/>
      <c r="XZ186" s="16"/>
      <c r="YA186" s="16"/>
      <c r="YB186" s="16"/>
      <c r="YC186" s="16"/>
      <c r="YD186" s="16"/>
      <c r="YE186" s="16"/>
      <c r="YF186" s="16"/>
      <c r="YG186" s="16"/>
      <c r="YH186" s="16"/>
      <c r="YI186" s="16"/>
      <c r="YJ186" s="16"/>
      <c r="YK186" s="16"/>
      <c r="YL186" s="16"/>
      <c r="YM186" s="16"/>
      <c r="YN186" s="16"/>
      <c r="YO186" s="16"/>
      <c r="YP186" s="16"/>
      <c r="YQ186" s="16"/>
      <c r="YR186" s="16"/>
      <c r="YS186" s="16"/>
      <c r="YT186" s="16"/>
      <c r="YU186" s="16"/>
      <c r="YV186" s="16"/>
      <c r="YW186" s="16"/>
      <c r="YX186" s="16"/>
      <c r="YY186" s="16"/>
      <c r="YZ186" s="16"/>
      <c r="ZA186" s="16"/>
      <c r="ZB186" s="16"/>
      <c r="ZC186" s="16"/>
      <c r="ZD186" s="16"/>
      <c r="ZE186" s="16"/>
      <c r="ZF186" s="16"/>
      <c r="ZG186" s="16"/>
      <c r="ZH186" s="16"/>
      <c r="ZI186" s="16"/>
      <c r="ZJ186" s="16"/>
      <c r="ZK186" s="16"/>
      <c r="ZL186" s="16"/>
      <c r="ZM186" s="16"/>
      <c r="ZN186" s="16"/>
      <c r="ZO186" s="16"/>
      <c r="ZP186" s="16"/>
      <c r="ZQ186" s="16"/>
      <c r="ZR186" s="16"/>
      <c r="ZS186" s="16"/>
      <c r="ZT186" s="16"/>
      <c r="ZU186" s="16"/>
      <c r="ZV186" s="16"/>
      <c r="ZW186" s="16"/>
      <c r="ZX186" s="16"/>
      <c r="ZY186" s="16"/>
      <c r="ZZ186" s="16"/>
      <c r="AAA186" s="16"/>
      <c r="AAB186" s="16"/>
      <c r="AAC186" s="16"/>
      <c r="AAD186" s="16"/>
      <c r="AAE186" s="16"/>
      <c r="AAF186" s="16"/>
      <c r="AAG186" s="16"/>
      <c r="AAH186" s="16"/>
      <c r="AAI186" s="16"/>
      <c r="AAJ186" s="16"/>
      <c r="AAK186" s="16"/>
      <c r="AAL186" s="16"/>
      <c r="AAM186" s="16"/>
      <c r="AAN186" s="16"/>
      <c r="AAO186" s="16"/>
      <c r="AAP186" s="16"/>
      <c r="AAQ186" s="16"/>
      <c r="AAR186" s="16"/>
      <c r="AAS186" s="16"/>
      <c r="AAT186" s="16"/>
      <c r="AAU186" s="16"/>
      <c r="AAV186" s="16"/>
      <c r="AAW186" s="16"/>
      <c r="AAX186" s="16"/>
      <c r="AAY186" s="16"/>
      <c r="AAZ186" s="16"/>
      <c r="ABA186" s="16"/>
      <c r="ABB186" s="16"/>
      <c r="ABC186" s="16"/>
      <c r="ABD186" s="16"/>
      <c r="ABE186" s="16"/>
      <c r="ABF186" s="16"/>
      <c r="ABG186" s="16"/>
      <c r="ABH186" s="16"/>
      <c r="ABI186" s="16"/>
      <c r="ABJ186" s="16"/>
      <c r="ABK186" s="16"/>
      <c r="ABL186" s="16"/>
      <c r="ABM186" s="16"/>
      <c r="ABN186" s="16"/>
      <c r="ABO186" s="16"/>
      <c r="ABP186" s="16"/>
      <c r="ABQ186" s="16"/>
      <c r="ABR186" s="16"/>
      <c r="ABS186" s="16"/>
      <c r="ABT186" s="16"/>
      <c r="ABU186" s="16"/>
      <c r="ABV186" s="16"/>
      <c r="ABW186" s="16"/>
      <c r="ABX186" s="16"/>
      <c r="ABY186" s="16"/>
      <c r="ABZ186" s="16"/>
      <c r="ACA186" s="16"/>
      <c r="ACB186" s="16"/>
      <c r="ACC186" s="16"/>
      <c r="ACD186" s="16"/>
      <c r="ACE186" s="16"/>
      <c r="ACF186" s="16"/>
      <c r="ACG186" s="16"/>
      <c r="ACH186" s="16"/>
      <c r="ACI186" s="16"/>
      <c r="ACJ186" s="16"/>
      <c r="ACK186" s="16"/>
      <c r="ACL186" s="16"/>
      <c r="ACM186" s="16"/>
      <c r="ACN186" s="16"/>
      <c r="ACO186" s="16"/>
      <c r="ACP186" s="16"/>
      <c r="ACQ186" s="16"/>
      <c r="ACR186" s="16"/>
      <c r="ACS186" s="16"/>
      <c r="ACT186" s="16"/>
      <c r="ACU186" s="16"/>
      <c r="ACV186" s="16"/>
      <c r="ACW186" s="16"/>
      <c r="ACX186" s="16"/>
      <c r="ACY186" s="16"/>
      <c r="ACZ186" s="16"/>
      <c r="ADA186" s="16"/>
      <c r="ADB186" s="16"/>
      <c r="ADC186" s="16"/>
      <c r="ADD186" s="16"/>
      <c r="ADE186" s="16"/>
      <c r="ADF186" s="16"/>
      <c r="ADG186" s="16"/>
      <c r="ADH186" s="16"/>
      <c r="ADI186" s="16"/>
      <c r="ADJ186" s="16"/>
      <c r="ADK186" s="16"/>
      <c r="ADL186" s="16"/>
      <c r="ADM186" s="16"/>
      <c r="ADN186" s="16"/>
      <c r="ADO186" s="16"/>
      <c r="ADP186" s="16"/>
      <c r="ADQ186" s="16"/>
      <c r="ADR186" s="16"/>
      <c r="ADS186" s="16"/>
      <c r="ADT186" s="16"/>
      <c r="ADU186" s="16"/>
      <c r="ADV186" s="16"/>
      <c r="ADW186" s="16"/>
      <c r="ADX186" s="16"/>
      <c r="ADY186" s="16"/>
      <c r="ADZ186" s="16"/>
      <c r="AEA186" s="16"/>
      <c r="AEB186" s="16"/>
      <c r="AEC186" s="16"/>
      <c r="AED186" s="16"/>
      <c r="AEE186" s="16"/>
      <c r="AEF186" s="16"/>
      <c r="AEG186" s="16"/>
      <c r="AEH186" s="16"/>
      <c r="AEI186" s="16"/>
      <c r="AEJ186" s="16"/>
      <c r="AEK186" s="16"/>
      <c r="AEL186" s="16"/>
      <c r="AEM186" s="16"/>
      <c r="AEN186" s="16"/>
      <c r="AEO186" s="16"/>
      <c r="AEP186" s="16"/>
      <c r="AEQ186" s="16"/>
      <c r="AER186" s="16"/>
      <c r="AES186" s="16"/>
      <c r="AET186" s="16"/>
      <c r="AEU186" s="16"/>
      <c r="AEV186" s="16"/>
      <c r="AEW186" s="16"/>
      <c r="AEX186" s="16"/>
      <c r="AEY186" s="16"/>
      <c r="AEZ186" s="16"/>
      <c r="AFA186" s="16"/>
      <c r="AFB186" s="16"/>
      <c r="AFC186" s="16"/>
      <c r="AFD186" s="16"/>
      <c r="AFE186" s="16"/>
      <c r="AFF186" s="16"/>
      <c r="AFG186" s="16"/>
      <c r="AFH186" s="16"/>
      <c r="AFI186" s="16"/>
      <c r="AFJ186" s="16"/>
      <c r="AFK186" s="16"/>
      <c r="AFL186" s="16"/>
      <c r="AFM186" s="16"/>
      <c r="AFN186" s="16"/>
      <c r="AFO186" s="16"/>
      <c r="AFP186" s="16"/>
      <c r="AFQ186" s="16"/>
      <c r="AFR186" s="16"/>
      <c r="AFS186" s="16"/>
      <c r="AFT186" s="16"/>
      <c r="AFU186" s="16"/>
      <c r="AFV186" s="16"/>
      <c r="AFW186" s="16"/>
      <c r="AFX186" s="16"/>
      <c r="AFY186" s="16"/>
      <c r="AFZ186" s="16"/>
      <c r="AGA186" s="16"/>
      <c r="AGB186" s="16"/>
      <c r="AGC186" s="16"/>
      <c r="AGD186" s="16"/>
      <c r="AGE186" s="16"/>
      <c r="AGF186" s="16"/>
      <c r="AGG186" s="16"/>
      <c r="AGH186" s="16"/>
      <c r="AGI186" s="16"/>
      <c r="AGJ186" s="16"/>
      <c r="AGK186" s="16"/>
      <c r="AGL186" s="16"/>
      <c r="AGM186" s="16"/>
      <c r="AGN186" s="16"/>
      <c r="AGO186" s="16"/>
      <c r="AGP186" s="16"/>
      <c r="AGQ186" s="16"/>
      <c r="AGR186" s="16"/>
      <c r="AGS186" s="16"/>
      <c r="AGT186" s="16"/>
      <c r="AGU186" s="16"/>
      <c r="AGV186" s="16"/>
      <c r="AGW186" s="16"/>
      <c r="AGX186" s="16"/>
      <c r="AGY186" s="16"/>
      <c r="AGZ186" s="16"/>
      <c r="AHA186" s="16"/>
      <c r="AHB186" s="16"/>
      <c r="AHC186" s="16"/>
      <c r="AHD186" s="16"/>
      <c r="AHE186" s="16"/>
      <c r="AHF186" s="16"/>
      <c r="AHG186" s="16"/>
      <c r="AHH186" s="16"/>
      <c r="AHI186" s="16"/>
      <c r="AHJ186" s="16"/>
      <c r="AHK186" s="16"/>
      <c r="AHL186" s="16"/>
      <c r="AHM186" s="16"/>
      <c r="AHN186" s="16"/>
      <c r="AHO186" s="16"/>
      <c r="AHP186" s="16"/>
      <c r="AHQ186" s="16"/>
      <c r="AHR186" s="16"/>
      <c r="AHS186" s="16"/>
      <c r="AHT186" s="16"/>
      <c r="AHU186" s="16"/>
      <c r="AHV186" s="16"/>
      <c r="AHW186" s="16"/>
      <c r="AHX186" s="16"/>
      <c r="AHY186" s="16"/>
      <c r="AHZ186" s="16"/>
      <c r="AIA186" s="16"/>
      <c r="AIB186" s="16"/>
      <c r="AIC186" s="16"/>
      <c r="AID186" s="16"/>
      <c r="AIE186" s="16"/>
      <c r="AIF186" s="16"/>
      <c r="AIG186" s="16"/>
      <c r="AIH186" s="16"/>
      <c r="AII186" s="16"/>
      <c r="AIJ186" s="16"/>
      <c r="AIK186" s="16"/>
      <c r="AIL186" s="16"/>
      <c r="AIM186" s="16"/>
      <c r="AIN186" s="16"/>
      <c r="AIO186" s="16"/>
      <c r="AIP186" s="16"/>
      <c r="AIQ186" s="16"/>
      <c r="AIR186" s="16"/>
      <c r="AIS186" s="16"/>
      <c r="AIT186" s="16"/>
      <c r="AIU186" s="16"/>
      <c r="AIV186" s="16"/>
      <c r="AIW186" s="16"/>
      <c r="AIX186" s="16"/>
      <c r="AIY186" s="16"/>
      <c r="AIZ186" s="16"/>
      <c r="AJA186" s="16"/>
      <c r="AJB186" s="16"/>
      <c r="AJC186" s="16"/>
      <c r="AJD186" s="16"/>
      <c r="AJE186" s="16"/>
      <c r="AJF186" s="16"/>
      <c r="AJG186" s="16"/>
      <c r="AJH186" s="16"/>
      <c r="AJI186" s="16"/>
      <c r="AJJ186" s="16"/>
      <c r="AJK186" s="16"/>
      <c r="AJL186" s="16"/>
      <c r="AJM186" s="16"/>
      <c r="AJN186" s="16"/>
      <c r="AJO186" s="16"/>
      <c r="AJP186" s="16"/>
      <c r="AJQ186" s="16"/>
      <c r="AJR186" s="16"/>
      <c r="AJS186" s="16"/>
      <c r="AJT186" s="16"/>
      <c r="AJU186" s="16"/>
      <c r="AJV186" s="16"/>
      <c r="AJW186" s="16"/>
      <c r="AJX186" s="16"/>
      <c r="AJY186" s="16"/>
      <c r="AJZ186" s="16"/>
      <c r="AKA186" s="16"/>
      <c r="AKB186" s="16"/>
      <c r="AKC186" s="16"/>
      <c r="AKD186" s="16"/>
      <c r="AKE186" s="16"/>
      <c r="AKF186" s="16"/>
      <c r="AKG186" s="16"/>
      <c r="AKH186" s="16"/>
      <c r="AKI186" s="16"/>
      <c r="AKJ186" s="16"/>
      <c r="AKK186" s="16"/>
      <c r="AKL186" s="16"/>
      <c r="AKM186" s="16"/>
      <c r="AKN186" s="16"/>
      <c r="AKO186" s="16"/>
      <c r="AKP186" s="16"/>
      <c r="AKQ186" s="16"/>
      <c r="AKR186" s="16"/>
      <c r="AKS186" s="16"/>
      <c r="AKT186" s="16"/>
      <c r="AKU186" s="16"/>
      <c r="AKV186" s="16"/>
      <c r="AKW186" s="16"/>
      <c r="AKX186" s="16"/>
      <c r="AKY186" s="16"/>
      <c r="AKZ186" s="16"/>
      <c r="ALA186" s="16"/>
      <c r="ALB186" s="16"/>
      <c r="ALC186" s="16"/>
      <c r="ALD186" s="16"/>
      <c r="ALE186" s="16"/>
      <c r="ALF186" s="16"/>
      <c r="ALG186" s="16"/>
      <c r="ALH186" s="16"/>
      <c r="ALI186" s="16"/>
      <c r="ALJ186" s="16"/>
      <c r="ALK186" s="16"/>
      <c r="ALL186" s="16"/>
      <c r="ALM186" s="16"/>
      <c r="ALN186" s="16"/>
      <c r="ALO186" s="16"/>
      <c r="ALP186" s="16"/>
      <c r="ALQ186" s="16"/>
      <c r="ALR186" s="16"/>
      <c r="ALS186" s="16"/>
      <c r="ALT186" s="16"/>
      <c r="ALU186" s="16"/>
      <c r="ALV186" s="16"/>
      <c r="ALW186" s="16"/>
      <c r="ALX186" s="16"/>
      <c r="ALY186" s="16"/>
      <c r="ALZ186" s="16"/>
      <c r="AMA186" s="16"/>
      <c r="AMB186" s="16"/>
      <c r="AMC186" s="16"/>
      <c r="AMD186" s="16"/>
      <c r="AME186" s="16"/>
      <c r="AMF186" s="16"/>
      <c r="AMG186" s="16"/>
      <c r="AMH186" s="16"/>
      <c r="AMI186" s="16"/>
      <c r="AMJ186" s="16"/>
    </row>
    <row r="187" spans="1:1024" ht="17.25" customHeight="1">
      <c r="B187" s="145" t="s">
        <v>13</v>
      </c>
      <c r="C187" s="40"/>
      <c r="D187" s="40"/>
      <c r="E187" s="52"/>
      <c r="F187" s="35"/>
      <c r="G187" s="53"/>
      <c r="H187" s="43">
        <f ca="1">SUM(H183:H186)</f>
        <v>56.74</v>
      </c>
    </row>
    <row r="189" spans="1:1024">
      <c r="B189" s="156"/>
      <c r="C189" s="156"/>
      <c r="D189" s="156"/>
      <c r="E189" s="156"/>
      <c r="F189" s="156"/>
      <c r="G189" s="156"/>
      <c r="H189" s="156"/>
    </row>
    <row r="190" spans="1:1024">
      <c r="B190" s="156"/>
      <c r="C190" s="156"/>
      <c r="D190" s="156"/>
      <c r="E190" s="156"/>
      <c r="F190" s="156"/>
      <c r="G190" s="156"/>
      <c r="H190" s="156"/>
    </row>
    <row r="191" spans="1:1024">
      <c r="B191" s="156"/>
      <c r="C191" s="156"/>
      <c r="D191" s="156"/>
      <c r="E191" s="156"/>
      <c r="F191" s="156"/>
      <c r="G191" s="156"/>
      <c r="H191" s="156"/>
    </row>
    <row r="192" spans="1:1024">
      <c r="B192" s="156"/>
      <c r="C192" s="156"/>
      <c r="D192" s="156"/>
      <c r="E192" s="156"/>
      <c r="F192" s="156"/>
      <c r="G192" s="156"/>
      <c r="H192" s="156"/>
    </row>
    <row r="193" spans="2:8">
      <c r="B193" s="156"/>
      <c r="C193" s="156"/>
      <c r="D193" s="156"/>
      <c r="E193" s="156"/>
      <c r="F193" s="156"/>
      <c r="G193" s="156"/>
      <c r="H193" s="156"/>
    </row>
    <row r="194" spans="2:8">
      <c r="B194" s="156"/>
      <c r="C194" s="156"/>
      <c r="D194" s="156"/>
      <c r="E194" s="156"/>
      <c r="F194" s="156"/>
      <c r="G194" s="156"/>
      <c r="H194" s="156"/>
    </row>
    <row r="195" spans="2:8">
      <c r="B195" s="156"/>
      <c r="C195" s="156"/>
      <c r="D195" s="156"/>
      <c r="E195" s="156"/>
      <c r="F195" s="156"/>
      <c r="G195" s="156"/>
      <c r="H195" s="156"/>
    </row>
    <row r="196" spans="2:8">
      <c r="B196" s="156"/>
      <c r="C196" s="156"/>
      <c r="D196" s="156"/>
      <c r="E196" s="156"/>
      <c r="F196" s="156"/>
      <c r="G196" s="156"/>
      <c r="H196" s="156"/>
    </row>
    <row r="197" spans="2:8">
      <c r="B197" s="156"/>
      <c r="C197" s="156"/>
      <c r="D197" s="156"/>
      <c r="E197" s="156"/>
      <c r="F197" s="156"/>
      <c r="G197" s="156"/>
      <c r="H197" s="156"/>
    </row>
    <row r="198" spans="2:8">
      <c r="B198" s="156"/>
      <c r="C198" s="156"/>
      <c r="D198" s="156"/>
      <c r="E198" s="156"/>
      <c r="F198" s="156"/>
      <c r="G198" s="156"/>
      <c r="H198" s="156"/>
    </row>
    <row r="199" spans="2:8">
      <c r="B199" s="156"/>
      <c r="C199" s="156"/>
      <c r="D199" s="156"/>
      <c r="E199" s="156"/>
      <c r="F199" s="156"/>
      <c r="G199" s="156"/>
      <c r="H199" s="156"/>
    </row>
    <row r="200" spans="2:8">
      <c r="B200" s="156"/>
      <c r="C200" s="156"/>
      <c r="D200" s="156"/>
      <c r="E200" s="156"/>
      <c r="F200" s="156"/>
      <c r="G200" s="156"/>
      <c r="H200" s="156"/>
    </row>
    <row r="201" spans="2:8">
      <c r="B201" s="156"/>
      <c r="C201" s="156"/>
      <c r="D201" s="156"/>
      <c r="E201" s="156"/>
      <c r="F201" s="156"/>
      <c r="G201" s="156"/>
      <c r="H201" s="156"/>
    </row>
    <row r="202" spans="2:8">
      <c r="B202" s="156"/>
      <c r="C202" s="156"/>
      <c r="D202" s="156"/>
      <c r="E202" s="156"/>
      <c r="F202" s="156"/>
      <c r="G202" s="156"/>
      <c r="H202" s="156"/>
    </row>
    <row r="203" spans="2:8">
      <c r="B203" s="156"/>
      <c r="C203" s="156"/>
      <c r="D203" s="156"/>
      <c r="E203" s="156"/>
      <c r="F203" s="156"/>
      <c r="G203" s="156"/>
      <c r="H203" s="156"/>
    </row>
  </sheetData>
  <autoFilter ref="K3:K179"/>
  <mergeCells count="38">
    <mergeCell ref="B173:H173"/>
    <mergeCell ref="B174:F174"/>
    <mergeCell ref="B180:H180"/>
    <mergeCell ref="B181:F181"/>
    <mergeCell ref="B114:F114"/>
    <mergeCell ref="B113:H113"/>
    <mergeCell ref="B166:H166"/>
    <mergeCell ref="B167:F167"/>
    <mergeCell ref="B158:H158"/>
    <mergeCell ref="B159:F159"/>
    <mergeCell ref="B151:H151"/>
    <mergeCell ref="B152:F152"/>
    <mergeCell ref="B99:F99"/>
    <mergeCell ref="B106:H106"/>
    <mergeCell ref="B81:H81"/>
    <mergeCell ref="B82:F82"/>
    <mergeCell ref="B107:F107"/>
    <mergeCell ref="B3:H3"/>
    <mergeCell ref="B16:H16"/>
    <mergeCell ref="B17:F17"/>
    <mergeCell ref="B48:H48"/>
    <mergeCell ref="B49:F49"/>
    <mergeCell ref="B189:H203"/>
    <mergeCell ref="B144:H144"/>
    <mergeCell ref="B145:F145"/>
    <mergeCell ref="B4:H4"/>
    <mergeCell ref="B5:F5"/>
    <mergeCell ref="B130:H130"/>
    <mergeCell ref="B131:F131"/>
    <mergeCell ref="B121:H121"/>
    <mergeCell ref="B122:F122"/>
    <mergeCell ref="B137:H137"/>
    <mergeCell ref="B138:F138"/>
    <mergeCell ref="B63:H63"/>
    <mergeCell ref="B64:F64"/>
    <mergeCell ref="B73:H73"/>
    <mergeCell ref="B74:F74"/>
    <mergeCell ref="B98:H98"/>
  </mergeCells>
  <conditionalFormatting sqref="G147:G149">
    <cfRule type="duplicateValues" dxfId="1" priority="60"/>
  </conditionalFormatting>
  <conditionalFormatting sqref="G147:G149">
    <cfRule type="duplicateValues" dxfId="0" priority="59"/>
  </conditionalFormatting>
  <printOptions horizontalCentered="1"/>
  <pageMargins left="0.55118110236220497" right="0.31496062992126" top="0.55118110236220497" bottom="0.78740157480314998" header="0.511811023622047" footer="0.511811023622047"/>
  <pageSetup paperSize="9" scale="49" firstPageNumber="0" fitToHeight="0" orientation="portrait" useFirstPageNumber="1" r:id="rId1"/>
  <rowBreaks count="3" manualBreakCount="3">
    <brk id="26" max="16383" man="1"/>
    <brk id="105" max="16383" man="1"/>
    <brk id="163"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87"/>
  <sheetViews>
    <sheetView topLeftCell="A173" workbookViewId="0">
      <selection activeCell="F184" sqref="F184"/>
    </sheetView>
  </sheetViews>
  <sheetFormatPr defaultColWidth="9" defaultRowHeight="12.75"/>
  <cols>
    <col min="1" max="1" width="13.85546875" style="19" customWidth="1"/>
    <col min="2" max="2" width="69.5703125" style="19" customWidth="1"/>
    <col min="3" max="4" width="10.7109375" customWidth="1"/>
  </cols>
  <sheetData>
    <row r="1" spans="1:4" ht="25.5" customHeight="1">
      <c r="A1" s="180" t="s">
        <v>154</v>
      </c>
      <c r="B1" s="181"/>
      <c r="C1" s="181"/>
      <c r="D1" s="182"/>
    </row>
    <row r="2" spans="1:4">
      <c r="A2" s="2" t="s">
        <v>7</v>
      </c>
      <c r="B2" s="2" t="s">
        <v>155</v>
      </c>
      <c r="C2" s="2" t="s">
        <v>156</v>
      </c>
      <c r="D2" s="2" t="s">
        <v>157</v>
      </c>
    </row>
    <row r="3" spans="1:4">
      <c r="A3" s="20" t="s">
        <v>2</v>
      </c>
      <c r="B3" s="21" t="e">
        <f ca="1">VLOOKUP($A3,CPS!$A:$H,2,0)</f>
        <v>#N/A</v>
      </c>
      <c r="C3" s="22" t="e">
        <f ca="1">VLOOKUP($A3,CPS!$A:$H,8,0)</f>
        <v>#N/A</v>
      </c>
      <c r="D3" s="23" t="e">
        <f>VLOOKUP($A3,CPS!$I:$J,2,0)</f>
        <v>#N/A</v>
      </c>
    </row>
    <row r="4" spans="1:4">
      <c r="A4" s="20" t="s">
        <v>14</v>
      </c>
      <c r="B4" s="21" t="e">
        <f ca="1">VLOOKUP($A4,CPS!$A:$H,2,0)</f>
        <v>#N/A</v>
      </c>
      <c r="C4" s="22" t="e">
        <f ca="1">VLOOKUP($A4,CPS!$A:$H,8,0)</f>
        <v>#N/A</v>
      </c>
      <c r="D4" s="23" t="e">
        <f>VLOOKUP($A4,CPS!$I:$J,2,0)</f>
        <v>#N/A</v>
      </c>
    </row>
    <row r="5" spans="1:4">
      <c r="A5" s="20" t="s">
        <v>18</v>
      </c>
      <c r="B5" s="21" t="e">
        <f ca="1">VLOOKUP($A5,CPS!$A:$H,2,0)</f>
        <v>#N/A</v>
      </c>
      <c r="C5" s="22" t="e">
        <f ca="1">VLOOKUP($A5,CPS!$A:$H,8,0)</f>
        <v>#N/A</v>
      </c>
      <c r="D5" s="23" t="e">
        <f>VLOOKUP($A5,CPS!$I:$J,2,0)</f>
        <v>#N/A</v>
      </c>
    </row>
    <row r="6" spans="1:4">
      <c r="A6" s="20" t="s">
        <v>19</v>
      </c>
      <c r="B6" s="21" t="e">
        <f ca="1">VLOOKUP($A6,CPS!$A:$H,2,0)</f>
        <v>#N/A</v>
      </c>
      <c r="C6" s="22" t="e">
        <f ca="1">VLOOKUP($A6,CPS!$A:$H,8,0)</f>
        <v>#N/A</v>
      </c>
      <c r="D6" s="23" t="e">
        <f>VLOOKUP($A6,CPS!$I:$J,2,0)</f>
        <v>#N/A</v>
      </c>
    </row>
    <row r="7" spans="1:4">
      <c r="A7" s="20" t="s">
        <v>20</v>
      </c>
      <c r="B7" s="21" t="e">
        <f ca="1">VLOOKUP($A7,CPS!$A:$H,2,0)</f>
        <v>#N/A</v>
      </c>
      <c r="C7" s="22" t="e">
        <f ca="1">VLOOKUP($A7,CPS!$A:$H,8,0)</f>
        <v>#N/A</v>
      </c>
      <c r="D7" s="23" t="e">
        <f>VLOOKUP($A7,CPS!$I:$J,2,0)</f>
        <v>#N/A</v>
      </c>
    </row>
    <row r="8" spans="1:4">
      <c r="A8" s="20" t="s">
        <v>21</v>
      </c>
      <c r="B8" s="21" t="e">
        <f ca="1">VLOOKUP($A8,CPS!$A:$H,2,0)</f>
        <v>#N/A</v>
      </c>
      <c r="C8" s="22" t="e">
        <f ca="1">VLOOKUP($A8,CPS!$A:$H,8,0)</f>
        <v>#N/A</v>
      </c>
      <c r="D8" s="23" t="e">
        <f>VLOOKUP($A8,CPS!$I:$J,2,0)</f>
        <v>#N/A</v>
      </c>
    </row>
    <row r="9" spans="1:4">
      <c r="A9" s="20" t="s">
        <v>22</v>
      </c>
      <c r="B9" s="21" t="e">
        <f ca="1">VLOOKUP($A9,CPS!$A:$H,2,0)</f>
        <v>#N/A</v>
      </c>
      <c r="C9" s="22" t="e">
        <f ca="1">VLOOKUP($A9,CPS!$A:$H,8,0)</f>
        <v>#N/A</v>
      </c>
      <c r="D9" s="23" t="e">
        <f>VLOOKUP($A9,CPS!$I:$J,2,0)</f>
        <v>#N/A</v>
      </c>
    </row>
    <row r="10" spans="1:4">
      <c r="A10" s="20" t="s">
        <v>23</v>
      </c>
      <c r="B10" s="21" t="e">
        <f ca="1">VLOOKUP($A10,CPS!$A:$H,2,0)</f>
        <v>#N/A</v>
      </c>
      <c r="C10" s="22" t="e">
        <f ca="1">VLOOKUP($A10,CPS!$A:$H,8,0)</f>
        <v>#N/A</v>
      </c>
      <c r="D10" s="23" t="e">
        <f>VLOOKUP($A10,CPS!$I:$J,2,0)</f>
        <v>#N/A</v>
      </c>
    </row>
    <row r="11" spans="1:4">
      <c r="A11" s="20" t="s">
        <v>26</v>
      </c>
      <c r="B11" s="21" t="e">
        <f ca="1">VLOOKUP($A11,CPS!$A:$H,2,0)</f>
        <v>#N/A</v>
      </c>
      <c r="C11" s="22" t="e">
        <f ca="1">VLOOKUP($A11,CPS!$A:$H,8,0)</f>
        <v>#N/A</v>
      </c>
      <c r="D11" s="23" t="e">
        <f>VLOOKUP($A11,CPS!$I:$J,2,0)</f>
        <v>#N/A</v>
      </c>
    </row>
    <row r="12" spans="1:4">
      <c r="A12" s="20" t="s">
        <v>28</v>
      </c>
      <c r="B12" s="21" t="e">
        <f ca="1">VLOOKUP($A12,CPS!$A:$H,2,0)</f>
        <v>#N/A</v>
      </c>
      <c r="C12" s="22" t="e">
        <f ca="1">VLOOKUP($A12,CPS!$A:$H,8,0)</f>
        <v>#N/A</v>
      </c>
      <c r="D12" s="23" t="e">
        <f>VLOOKUP($A12,CPS!$I:$J,2,0)</f>
        <v>#N/A</v>
      </c>
    </row>
    <row r="13" spans="1:4" ht="38.25">
      <c r="A13" s="20" t="s">
        <v>30</v>
      </c>
      <c r="B13" s="21" t="str">
        <f>VLOOKUP($A13,CPS!$A:$H,2,0)</f>
        <v>LANÇAMENTO E NIVELAMENTO DE CONDUTOR CABO PROTEGIDO 15KV XLPE AL 50mm², INCLUINDO MENSSAGEIRO E ESPAÇADOR LOSANGULAR.</v>
      </c>
      <c r="C13" s="22" t="str">
        <f>VLOOKUP($A13,CPS!$A:$H,8,0)</f>
        <v>M</v>
      </c>
      <c r="D13" s="23">
        <f ca="1">VLOOKUP($A13,CPS!$I:$J,2,0)</f>
        <v>14.190000000000001</v>
      </c>
    </row>
    <row r="14" spans="1:4">
      <c r="A14" s="20" t="s">
        <v>31</v>
      </c>
      <c r="B14" s="21" t="e">
        <f ca="1">VLOOKUP($A14,CPS!$A:$H,2,0)</f>
        <v>#N/A</v>
      </c>
      <c r="C14" s="22" t="e">
        <f ca="1">VLOOKUP($A14,CPS!$A:$H,8,0)</f>
        <v>#N/A</v>
      </c>
      <c r="D14" s="23" t="e">
        <f>VLOOKUP($A14,CPS!$I:$J,2,0)</f>
        <v>#N/A</v>
      </c>
    </row>
    <row r="15" spans="1:4">
      <c r="A15" s="20" t="s">
        <v>35</v>
      </c>
      <c r="B15" s="21" t="e">
        <f ca="1">VLOOKUP($A15,CPS!$A:$H,2,0)</f>
        <v>#N/A</v>
      </c>
      <c r="C15" s="22" t="e">
        <f ca="1">VLOOKUP($A15,CPS!$A:$H,8,0)</f>
        <v>#N/A</v>
      </c>
      <c r="D15" s="23" t="e">
        <f>VLOOKUP($A15,CPS!$I:$J,2,0)</f>
        <v>#N/A</v>
      </c>
    </row>
    <row r="16" spans="1:4">
      <c r="A16" s="20" t="s">
        <v>37</v>
      </c>
      <c r="B16" s="21" t="e">
        <f ca="1">VLOOKUP($A16,CPS!$A:$H,2,0)</f>
        <v>#N/A</v>
      </c>
      <c r="C16" s="22" t="e">
        <f ca="1">VLOOKUP($A16,CPS!$A:$H,8,0)</f>
        <v>#N/A</v>
      </c>
      <c r="D16" s="23" t="e">
        <f>VLOOKUP($A16,CPS!$I:$J,2,0)</f>
        <v>#N/A</v>
      </c>
    </row>
    <row r="17" spans="1:4">
      <c r="A17" s="20" t="s">
        <v>38</v>
      </c>
      <c r="B17" s="21" t="e">
        <f ca="1">VLOOKUP($A17,CPS!$A:$H,2,0)</f>
        <v>#N/A</v>
      </c>
      <c r="C17" s="22" t="e">
        <f ca="1">VLOOKUP($A17,CPS!$A:$H,8,0)</f>
        <v>#N/A</v>
      </c>
      <c r="D17" s="23" t="e">
        <f>VLOOKUP($A17,CPS!$I:$J,2,0)</f>
        <v>#N/A</v>
      </c>
    </row>
    <row r="18" spans="1:4">
      <c r="A18" s="20" t="s">
        <v>41</v>
      </c>
      <c r="B18" s="21" t="e">
        <f ca="1">VLOOKUP($A18,CPS!$A:$H,2,0)</f>
        <v>#N/A</v>
      </c>
      <c r="C18" s="22" t="e">
        <f ca="1">VLOOKUP($A18,CPS!$A:$H,8,0)</f>
        <v>#N/A</v>
      </c>
      <c r="D18" s="23" t="e">
        <f>VLOOKUP($A18,CPS!$I:$J,2,0)</f>
        <v>#N/A</v>
      </c>
    </row>
    <row r="19" spans="1:4">
      <c r="A19" s="20" t="s">
        <v>42</v>
      </c>
      <c r="B19" s="21" t="e">
        <f ca="1">VLOOKUP($A19,CPS!$A:$H,2,0)</f>
        <v>#N/A</v>
      </c>
      <c r="C19" s="22" t="e">
        <f ca="1">VLOOKUP($A19,CPS!$A:$H,8,0)</f>
        <v>#N/A</v>
      </c>
      <c r="D19" s="23" t="e">
        <f>VLOOKUP($A19,CPS!$I:$J,2,0)</f>
        <v>#N/A</v>
      </c>
    </row>
    <row r="20" spans="1:4">
      <c r="A20" s="20" t="s">
        <v>43</v>
      </c>
      <c r="B20" s="21" t="e">
        <f ca="1">VLOOKUP($A20,CPS!$A:$H,2,0)</f>
        <v>#N/A</v>
      </c>
      <c r="C20" s="22" t="e">
        <f ca="1">VLOOKUP($A20,CPS!$A:$H,8,0)</f>
        <v>#N/A</v>
      </c>
      <c r="D20" s="23" t="e">
        <f>VLOOKUP($A20,CPS!$I:$J,2,0)</f>
        <v>#N/A</v>
      </c>
    </row>
    <row r="21" spans="1:4">
      <c r="A21" s="20" t="s">
        <v>44</v>
      </c>
      <c r="B21" s="21" t="e">
        <f ca="1">VLOOKUP($A21,CPS!$A:$H,2,0)</f>
        <v>#N/A</v>
      </c>
      <c r="C21" s="22" t="e">
        <f ca="1">VLOOKUP($A21,CPS!$A:$H,8,0)</f>
        <v>#N/A</v>
      </c>
      <c r="D21" s="23" t="e">
        <f>VLOOKUP($A21,CPS!$I:$J,2,0)</f>
        <v>#N/A</v>
      </c>
    </row>
    <row r="22" spans="1:4">
      <c r="A22" s="20" t="s">
        <v>45</v>
      </c>
      <c r="B22" s="21" t="e">
        <f ca="1">VLOOKUP($A22,CPS!$A:$H,2,0)</f>
        <v>#N/A</v>
      </c>
      <c r="C22" s="22" t="e">
        <f ca="1">VLOOKUP($A22,CPS!$A:$H,8,0)</f>
        <v>#N/A</v>
      </c>
      <c r="D22" s="23" t="e">
        <f>VLOOKUP($A22,CPS!$I:$J,2,0)</f>
        <v>#N/A</v>
      </c>
    </row>
    <row r="23" spans="1:4">
      <c r="A23" s="20" t="s">
        <v>46</v>
      </c>
      <c r="B23" s="21" t="e">
        <f ca="1">VLOOKUP($A23,CPS!$A:$H,2,0)</f>
        <v>#N/A</v>
      </c>
      <c r="C23" s="22" t="e">
        <f ca="1">VLOOKUP($A23,CPS!$A:$H,8,0)</f>
        <v>#N/A</v>
      </c>
      <c r="D23" s="23" t="e">
        <f>VLOOKUP($A23,CPS!$I:$J,2,0)</f>
        <v>#N/A</v>
      </c>
    </row>
    <row r="24" spans="1:4" ht="25.5">
      <c r="A24" s="20" t="s">
        <v>47</v>
      </c>
      <c r="B24" s="21" t="str">
        <f ca="1">VLOOKUP($A24,CPS!$A:$H,2,0)</f>
        <v>MONTAGEM ELETROMECÂNICA DE ESTRUTURA DE AT T/ CE3-TC 13,8KV S/ TRAFO.</v>
      </c>
      <c r="C24" s="22" t="str">
        <f ca="1">VLOOKUP($A24,CPS!$A:$H,8,0)</f>
        <v>UN</v>
      </c>
      <c r="D24" s="23">
        <f ca="1">VLOOKUP($A24,CPS!$I:$J,2,0)</f>
        <v>3483.0099999999993</v>
      </c>
    </row>
    <row r="25" spans="1:4">
      <c r="A25" s="20" t="s">
        <v>49</v>
      </c>
      <c r="B25" s="21" t="e">
        <f ca="1">VLOOKUP($A25,CPS!$A:$H,2,0)</f>
        <v>#N/A</v>
      </c>
      <c r="C25" s="22" t="e">
        <f ca="1">VLOOKUP($A25,CPS!$A:$H,8,0)</f>
        <v>#N/A</v>
      </c>
      <c r="D25" s="23" t="e">
        <f>VLOOKUP($A25,CPS!$I:$J,2,0)</f>
        <v>#N/A</v>
      </c>
    </row>
    <row r="26" spans="1:4">
      <c r="A26" s="20" t="s">
        <v>50</v>
      </c>
      <c r="B26" s="21" t="e">
        <f ca="1">VLOOKUP($A26,CPS!$A:$H,2,0)</f>
        <v>#N/A</v>
      </c>
      <c r="C26" s="22" t="e">
        <f ca="1">VLOOKUP($A26,CPS!$A:$H,8,0)</f>
        <v>#N/A</v>
      </c>
      <c r="D26" s="23" t="e">
        <f>VLOOKUP($A26,CPS!$I:$J,2,0)</f>
        <v>#N/A</v>
      </c>
    </row>
    <row r="27" spans="1:4">
      <c r="A27" s="20" t="s">
        <v>51</v>
      </c>
      <c r="B27" s="21" t="e">
        <f ca="1">VLOOKUP($A27,CPS!$A:$H,2,0)</f>
        <v>#N/A</v>
      </c>
      <c r="C27" s="22" t="e">
        <f ca="1">VLOOKUP($A27,CPS!$A:$H,8,0)</f>
        <v>#N/A</v>
      </c>
      <c r="D27" s="23" t="e">
        <f>VLOOKUP($A27,CPS!$I:$J,2,0)</f>
        <v>#N/A</v>
      </c>
    </row>
    <row r="28" spans="1:4">
      <c r="A28" s="20" t="s">
        <v>52</v>
      </c>
      <c r="B28" s="21" t="e">
        <f ca="1">VLOOKUP($A28,CPS!$A:$H,2,0)</f>
        <v>#N/A</v>
      </c>
      <c r="C28" s="22" t="e">
        <f ca="1">VLOOKUP($A28,CPS!$A:$H,8,0)</f>
        <v>#N/A</v>
      </c>
      <c r="D28" s="23" t="e">
        <f>VLOOKUP($A28,CPS!$I:$J,2,0)</f>
        <v>#N/A</v>
      </c>
    </row>
    <row r="29" spans="1:4">
      <c r="A29" s="20" t="s">
        <v>53</v>
      </c>
      <c r="B29" s="21" t="e">
        <f ca="1">VLOOKUP($A29,CPS!$A:$H,2,0)</f>
        <v>#N/A</v>
      </c>
      <c r="C29" s="22" t="e">
        <f ca="1">VLOOKUP($A29,CPS!$A:$H,8,0)</f>
        <v>#N/A</v>
      </c>
      <c r="D29" s="23" t="e">
        <f>VLOOKUP($A29,CPS!$I:$J,2,0)</f>
        <v>#N/A</v>
      </c>
    </row>
    <row r="30" spans="1:4">
      <c r="A30" s="20" t="s">
        <v>54</v>
      </c>
      <c r="B30" s="21" t="e">
        <f ca="1">VLOOKUP($A30,CPS!$A:$H,2,0)</f>
        <v>#N/A</v>
      </c>
      <c r="C30" s="22" t="e">
        <f ca="1">VLOOKUP($A30,CPS!$A:$H,8,0)</f>
        <v>#N/A</v>
      </c>
      <c r="D30" s="23" t="e">
        <f>VLOOKUP($A30,CPS!$I:$J,2,0)</f>
        <v>#N/A</v>
      </c>
    </row>
    <row r="31" spans="1:4">
      <c r="A31" s="20" t="s">
        <v>55</v>
      </c>
      <c r="B31" s="21" t="e">
        <f ca="1">VLOOKUP($A31,CPS!$A:$H,2,0)</f>
        <v>#N/A</v>
      </c>
      <c r="C31" s="22" t="e">
        <f ca="1">VLOOKUP($A31,CPS!$A:$H,8,0)</f>
        <v>#N/A</v>
      </c>
      <c r="D31" s="23" t="e">
        <f>VLOOKUP($A31,CPS!$I:$J,2,0)</f>
        <v>#N/A</v>
      </c>
    </row>
    <row r="32" spans="1:4">
      <c r="A32" s="20" t="s">
        <v>56</v>
      </c>
      <c r="B32" s="21" t="e">
        <f ca="1">VLOOKUP($A32,CPS!$A:$H,2,0)</f>
        <v>#N/A</v>
      </c>
      <c r="C32" s="22" t="e">
        <f ca="1">VLOOKUP($A32,CPS!$A:$H,8,0)</f>
        <v>#N/A</v>
      </c>
      <c r="D32" s="23" t="e">
        <f>VLOOKUP($A32,CPS!$I:$J,2,0)</f>
        <v>#N/A</v>
      </c>
    </row>
    <row r="33" spans="1:4">
      <c r="A33" s="20" t="s">
        <v>57</v>
      </c>
      <c r="B33" s="21" t="e">
        <f ca="1">VLOOKUP($A33,CPS!$A:$H,2,0)</f>
        <v>#N/A</v>
      </c>
      <c r="C33" s="22" t="e">
        <f ca="1">VLOOKUP($A33,CPS!$A:$H,8,0)</f>
        <v>#N/A</v>
      </c>
      <c r="D33" s="23" t="e">
        <f>VLOOKUP($A33,CPS!$I:$J,2,0)</f>
        <v>#N/A</v>
      </c>
    </row>
    <row r="34" spans="1:4">
      <c r="A34" s="20" t="s">
        <v>58</v>
      </c>
      <c r="B34" s="21" t="e">
        <f ca="1">VLOOKUP($A34,CPS!$A:$H,2,0)</f>
        <v>#N/A</v>
      </c>
      <c r="C34" s="22" t="e">
        <f ca="1">VLOOKUP($A34,CPS!$A:$H,8,0)</f>
        <v>#N/A</v>
      </c>
      <c r="D34" s="23" t="e">
        <f>VLOOKUP($A34,CPS!$I:$J,2,0)</f>
        <v>#N/A</v>
      </c>
    </row>
    <row r="35" spans="1:4">
      <c r="A35" s="20" t="s">
        <v>59</v>
      </c>
      <c r="B35" s="21" t="e">
        <f ca="1">VLOOKUP($A35,CPS!$A:$H,2,0)</f>
        <v>#N/A</v>
      </c>
      <c r="C35" s="22" t="e">
        <f ca="1">VLOOKUP($A35,CPS!$A:$H,8,0)</f>
        <v>#N/A</v>
      </c>
      <c r="D35" s="23" t="e">
        <f>VLOOKUP($A35,CPS!$I:$J,2,0)</f>
        <v>#N/A</v>
      </c>
    </row>
    <row r="36" spans="1:4">
      <c r="A36" s="20" t="s">
        <v>60</v>
      </c>
      <c r="B36" s="21" t="e">
        <f ca="1">VLOOKUP($A36,CPS!$A:$H,2,0)</f>
        <v>#N/A</v>
      </c>
      <c r="C36" s="22" t="e">
        <f ca="1">VLOOKUP($A36,CPS!$A:$H,8,0)</f>
        <v>#N/A</v>
      </c>
      <c r="D36" s="23" t="e">
        <f>VLOOKUP($A36,CPS!$I:$J,2,0)</f>
        <v>#N/A</v>
      </c>
    </row>
    <row r="37" spans="1:4">
      <c r="A37" s="20" t="s">
        <v>61</v>
      </c>
      <c r="B37" s="21" t="e">
        <f ca="1">VLOOKUP($A37,CPS!$A:$H,2,0)</f>
        <v>#N/A</v>
      </c>
      <c r="C37" s="22" t="e">
        <f ca="1">VLOOKUP($A37,CPS!$A:$H,8,0)</f>
        <v>#N/A</v>
      </c>
      <c r="D37" s="23" t="e">
        <f>VLOOKUP($A37,CPS!$I:$J,2,0)</f>
        <v>#N/A</v>
      </c>
    </row>
    <row r="38" spans="1:4">
      <c r="A38" s="20" t="s">
        <v>63</v>
      </c>
      <c r="B38" s="21" t="e">
        <f ca="1">VLOOKUP($A38,CPS!$A:$H,2,0)</f>
        <v>#N/A</v>
      </c>
      <c r="C38" s="22" t="e">
        <f ca="1">VLOOKUP($A38,CPS!$A:$H,8,0)</f>
        <v>#N/A</v>
      </c>
      <c r="D38" s="23" t="e">
        <f>VLOOKUP($A38,CPS!$I:$J,2,0)</f>
        <v>#N/A</v>
      </c>
    </row>
    <row r="39" spans="1:4">
      <c r="A39" s="20" t="s">
        <v>64</v>
      </c>
      <c r="B39" s="21" t="e">
        <f ca="1">VLOOKUP($A39,CPS!$A:$H,2,0)</f>
        <v>#N/A</v>
      </c>
      <c r="C39" s="22" t="e">
        <f ca="1">VLOOKUP($A39,CPS!$A:$H,8,0)</f>
        <v>#N/A</v>
      </c>
      <c r="D39" s="23" t="e">
        <f>VLOOKUP($A39,CPS!$I:$J,2,0)</f>
        <v>#N/A</v>
      </c>
    </row>
    <row r="40" spans="1:4">
      <c r="A40" s="20" t="s">
        <v>65</v>
      </c>
      <c r="B40" s="21" t="e">
        <f ca="1">VLOOKUP($A40,CPS!$A:$H,2,0)</f>
        <v>#N/A</v>
      </c>
      <c r="C40" s="22" t="e">
        <f ca="1">VLOOKUP($A40,CPS!$A:$H,8,0)</f>
        <v>#N/A</v>
      </c>
      <c r="D40" s="23" t="e">
        <f>VLOOKUP($A40,CPS!$I:$J,2,0)</f>
        <v>#N/A</v>
      </c>
    </row>
    <row r="41" spans="1:4" ht="25.5">
      <c r="A41" s="20" t="s">
        <v>69</v>
      </c>
      <c r="B41" s="21" t="str">
        <f ca="1">VLOOKUP($A41,CPS!$A:$H,2,0)</f>
        <v>INSTALAÇÃO DE MEDIÇÃO COM PROTEÇÃO PARA TRANSFORMADOR DE 75 KVA.</v>
      </c>
      <c r="C41" s="22" t="str">
        <f ca="1">VLOOKUP($A41,CPS!$A:$H,8,0)</f>
        <v>UN</v>
      </c>
      <c r="D41" s="23">
        <f ca="1">VLOOKUP($A41,CPS!$I:$J,2,0)</f>
        <v>6289.9699999999993</v>
      </c>
    </row>
    <row r="42" spans="1:4">
      <c r="A42" s="20" t="s">
        <v>71</v>
      </c>
      <c r="B42" s="21" t="e">
        <f ca="1">VLOOKUP($A42,CPS!$A:$H,2,0)</f>
        <v>#N/A</v>
      </c>
      <c r="C42" s="22" t="e">
        <f ca="1">VLOOKUP($A42,CPS!$A:$H,8,0)</f>
        <v>#N/A</v>
      </c>
      <c r="D42" s="23" t="e">
        <f>VLOOKUP($A42,CPS!$I:$J,2,0)</f>
        <v>#N/A</v>
      </c>
    </row>
    <row r="43" spans="1:4">
      <c r="A43" s="20" t="s">
        <v>72</v>
      </c>
      <c r="B43" s="21" t="e">
        <f ca="1">VLOOKUP($A43,CPS!$A:$H,2,0)</f>
        <v>#N/A</v>
      </c>
      <c r="C43" s="22" t="e">
        <f ca="1">VLOOKUP($A43,CPS!$A:$H,8,0)</f>
        <v>#N/A</v>
      </c>
      <c r="D43" s="23" t="e">
        <f>VLOOKUP($A43,CPS!$I:$J,2,0)</f>
        <v>#N/A</v>
      </c>
    </row>
    <row r="44" spans="1:4">
      <c r="A44" s="20" t="s">
        <v>73</v>
      </c>
      <c r="B44" s="21" t="e">
        <f ca="1">VLOOKUP($A44,CPS!$A:$H,2,0)</f>
        <v>#N/A</v>
      </c>
      <c r="C44" s="22" t="e">
        <f ca="1">VLOOKUP($A44,CPS!$A:$H,8,0)</f>
        <v>#N/A</v>
      </c>
      <c r="D44" s="23" t="e">
        <f>VLOOKUP($A44,CPS!$I:$J,2,0)</f>
        <v>#N/A</v>
      </c>
    </row>
    <row r="45" spans="1:4">
      <c r="A45" s="20" t="s">
        <v>74</v>
      </c>
      <c r="B45" s="21" t="e">
        <f ca="1">VLOOKUP($A45,CPS!$A:$H,2,0)</f>
        <v>#N/A</v>
      </c>
      <c r="C45" s="22" t="e">
        <f ca="1">VLOOKUP($A45,CPS!$A:$H,8,0)</f>
        <v>#N/A</v>
      </c>
      <c r="D45" s="23" t="e">
        <f>VLOOKUP($A45,CPS!$I:$J,2,0)</f>
        <v>#N/A</v>
      </c>
    </row>
    <row r="46" spans="1:4">
      <c r="A46" s="20" t="s">
        <v>76</v>
      </c>
      <c r="B46" s="21" t="e">
        <f ca="1">VLOOKUP($A46,CPS!$A:$H,2,0)</f>
        <v>#N/A</v>
      </c>
      <c r="C46" s="22" t="e">
        <f ca="1">VLOOKUP($A46,CPS!$A:$H,8,0)</f>
        <v>#N/A</v>
      </c>
      <c r="D46" s="23" t="e">
        <f>VLOOKUP($A46,CPS!$I:$J,2,0)</f>
        <v>#N/A</v>
      </c>
    </row>
    <row r="47" spans="1:4">
      <c r="A47" s="20" t="s">
        <v>78</v>
      </c>
      <c r="B47" s="21" t="e">
        <f ca="1">VLOOKUP($A47,CPS!$A:$H,2,0)</f>
        <v>#N/A</v>
      </c>
      <c r="C47" s="22" t="e">
        <f ca="1">VLOOKUP($A47,CPS!$A:$H,8,0)</f>
        <v>#N/A</v>
      </c>
      <c r="D47" s="23" t="e">
        <f>VLOOKUP($A47,CPS!$I:$J,2,0)</f>
        <v>#N/A</v>
      </c>
    </row>
    <row r="48" spans="1:4">
      <c r="A48" s="20" t="s">
        <v>80</v>
      </c>
      <c r="B48" s="21" t="e">
        <f ca="1">VLOOKUP($A48,CPS!$A:$H,2,0)</f>
        <v>#N/A</v>
      </c>
      <c r="C48" s="22" t="e">
        <f ca="1">VLOOKUP($A48,CPS!$A:$H,8,0)</f>
        <v>#N/A</v>
      </c>
      <c r="D48" s="23" t="e">
        <f>VLOOKUP($A48,CPS!$I:$J,2,0)</f>
        <v>#N/A</v>
      </c>
    </row>
    <row r="49" spans="1:4">
      <c r="A49" s="20" t="s">
        <v>81</v>
      </c>
      <c r="B49" s="21" t="e">
        <f ca="1">VLOOKUP($A49,CPS!$A:$H,2,0)</f>
        <v>#N/A</v>
      </c>
      <c r="C49" s="22" t="e">
        <f ca="1">VLOOKUP($A49,CPS!$A:$H,8,0)</f>
        <v>#N/A</v>
      </c>
      <c r="D49" s="23" t="e">
        <f>VLOOKUP($A49,CPS!$I:$J,2,0)</f>
        <v>#N/A</v>
      </c>
    </row>
    <row r="50" spans="1:4">
      <c r="A50" s="20" t="s">
        <v>82</v>
      </c>
      <c r="B50" s="21" t="e">
        <f ca="1">VLOOKUP($A50,CPS!$A:$H,2,0)</f>
        <v>#N/A</v>
      </c>
      <c r="C50" s="22" t="e">
        <f ca="1">VLOOKUP($A50,CPS!$A:$H,8,0)</f>
        <v>#N/A</v>
      </c>
      <c r="D50" s="23" t="e">
        <f>VLOOKUP($A50,CPS!$I:$J,2,0)</f>
        <v>#N/A</v>
      </c>
    </row>
    <row r="51" spans="1:4">
      <c r="A51" s="20" t="s">
        <v>83</v>
      </c>
      <c r="B51" s="21" t="e">
        <f ca="1">VLOOKUP($A51,CPS!$A:$H,2,0)</f>
        <v>#N/A</v>
      </c>
      <c r="C51" s="22" t="e">
        <f ca="1">VLOOKUP($A51,CPS!$A:$H,8,0)</f>
        <v>#N/A</v>
      </c>
      <c r="D51" s="23" t="e">
        <f>VLOOKUP($A51,CPS!$I:$J,2,0)</f>
        <v>#N/A</v>
      </c>
    </row>
    <row r="52" spans="1:4">
      <c r="A52" s="20" t="s">
        <v>84</v>
      </c>
      <c r="B52" s="21" t="e">
        <f ca="1">VLOOKUP($A52,CPS!$A:$H,2,0)</f>
        <v>#N/A</v>
      </c>
      <c r="C52" s="22" t="e">
        <f ca="1">VLOOKUP($A52,CPS!$A:$H,8,0)</f>
        <v>#N/A</v>
      </c>
      <c r="D52" s="23" t="e">
        <f>VLOOKUP($A52,CPS!$I:$J,2,0)</f>
        <v>#N/A</v>
      </c>
    </row>
    <row r="53" spans="1:4">
      <c r="A53" s="20" t="s">
        <v>85</v>
      </c>
      <c r="B53" s="21" t="e">
        <f ca="1">VLOOKUP($A53,CPS!$A:$H,2,0)</f>
        <v>#N/A</v>
      </c>
      <c r="C53" s="22" t="e">
        <f ca="1">VLOOKUP($A53,CPS!$A:$H,8,0)</f>
        <v>#N/A</v>
      </c>
      <c r="D53" s="23" t="e">
        <f>VLOOKUP($A53,CPS!$I:$J,2,0)</f>
        <v>#N/A</v>
      </c>
    </row>
    <row r="54" spans="1:4">
      <c r="A54" s="20" t="s">
        <v>86</v>
      </c>
      <c r="B54" s="21" t="e">
        <f ca="1">VLOOKUP($A54,CPS!$A:$H,2,0)</f>
        <v>#N/A</v>
      </c>
      <c r="C54" s="22" t="e">
        <f ca="1">VLOOKUP($A54,CPS!$A:$H,8,0)</f>
        <v>#N/A</v>
      </c>
      <c r="D54" s="23" t="e">
        <f>VLOOKUP($A54,CPS!$I:$J,2,0)</f>
        <v>#N/A</v>
      </c>
    </row>
    <row r="55" spans="1:4">
      <c r="A55" s="20" t="s">
        <v>87</v>
      </c>
      <c r="B55" s="21" t="e">
        <f ca="1">VLOOKUP($A55,CPS!$A:$H,2,0)</f>
        <v>#N/A</v>
      </c>
      <c r="C55" s="22" t="e">
        <f ca="1">VLOOKUP($A55,CPS!$A:$H,8,0)</f>
        <v>#N/A</v>
      </c>
      <c r="D55" s="23" t="e">
        <f>VLOOKUP($A55,CPS!$I:$J,2,0)</f>
        <v>#N/A</v>
      </c>
    </row>
    <row r="56" spans="1:4">
      <c r="A56" s="20" t="s">
        <v>88</v>
      </c>
      <c r="B56" s="21" t="e">
        <f ca="1">VLOOKUP($A56,CPS!$A:$H,2,0)</f>
        <v>#N/A</v>
      </c>
      <c r="C56" s="22" t="e">
        <f ca="1">VLOOKUP($A56,CPS!$A:$H,8,0)</f>
        <v>#N/A</v>
      </c>
      <c r="D56" s="23" t="e">
        <f>VLOOKUP($A56,CPS!$I:$J,2,0)</f>
        <v>#N/A</v>
      </c>
    </row>
    <row r="57" spans="1:4">
      <c r="A57" s="20" t="s">
        <v>89</v>
      </c>
      <c r="B57" s="21" t="e">
        <f ca="1">VLOOKUP($A57,CPS!$A:$H,2,0)</f>
        <v>#N/A</v>
      </c>
      <c r="C57" s="22" t="e">
        <f ca="1">VLOOKUP($A57,CPS!$A:$H,8,0)</f>
        <v>#N/A</v>
      </c>
      <c r="D57" s="23" t="e">
        <f>VLOOKUP($A57,CPS!$I:$J,2,0)</f>
        <v>#N/A</v>
      </c>
    </row>
    <row r="58" spans="1:4">
      <c r="A58" s="20" t="s">
        <v>90</v>
      </c>
      <c r="B58" s="21" t="e">
        <f ca="1">VLOOKUP($A58,CPS!$A:$H,2,0)</f>
        <v>#N/A</v>
      </c>
      <c r="C58" s="22" t="e">
        <f ca="1">VLOOKUP($A58,CPS!$A:$H,8,0)</f>
        <v>#N/A</v>
      </c>
      <c r="D58" s="23" t="e">
        <f>VLOOKUP($A58,CPS!$I:$J,2,0)</f>
        <v>#N/A</v>
      </c>
    </row>
    <row r="59" spans="1:4">
      <c r="A59" s="20" t="s">
        <v>91</v>
      </c>
      <c r="B59" s="21" t="e">
        <f ca="1">VLOOKUP($A59,CPS!$A:$H,2,0)</f>
        <v>#N/A</v>
      </c>
      <c r="C59" s="22" t="e">
        <f ca="1">VLOOKUP($A59,CPS!$A:$H,8,0)</f>
        <v>#N/A</v>
      </c>
      <c r="D59" s="23" t="e">
        <f>VLOOKUP($A59,CPS!$I:$J,2,0)</f>
        <v>#N/A</v>
      </c>
    </row>
    <row r="60" spans="1:4">
      <c r="A60" s="20" t="s">
        <v>92</v>
      </c>
      <c r="B60" s="21" t="e">
        <f ca="1">VLOOKUP($A60,CPS!$A:$H,2,0)</f>
        <v>#N/A</v>
      </c>
      <c r="C60" s="22" t="e">
        <f ca="1">VLOOKUP($A60,CPS!$A:$H,8,0)</f>
        <v>#N/A</v>
      </c>
      <c r="D60" s="23" t="e">
        <f>VLOOKUP($A60,CPS!$I:$J,2,0)</f>
        <v>#N/A</v>
      </c>
    </row>
    <row r="61" spans="1:4">
      <c r="A61" s="20" t="s">
        <v>93</v>
      </c>
      <c r="B61" s="21" t="e">
        <f ca="1">VLOOKUP($A61,CPS!$A:$H,2,0)</f>
        <v>#N/A</v>
      </c>
      <c r="C61" s="22" t="e">
        <f ca="1">VLOOKUP($A61,CPS!$A:$H,8,0)</f>
        <v>#N/A</v>
      </c>
      <c r="D61" s="23" t="e">
        <f>VLOOKUP($A61,CPS!$I:$J,2,0)</f>
        <v>#N/A</v>
      </c>
    </row>
    <row r="62" spans="1:4">
      <c r="A62" s="20" t="s">
        <v>95</v>
      </c>
      <c r="B62" s="21" t="e">
        <f ca="1">VLOOKUP($A62,CPS!$A:$H,2,0)</f>
        <v>#N/A</v>
      </c>
      <c r="C62" s="22" t="e">
        <f ca="1">VLOOKUP($A62,CPS!$A:$H,8,0)</f>
        <v>#N/A</v>
      </c>
      <c r="D62" s="23" t="e">
        <f>VLOOKUP($A62,CPS!$I:$J,2,0)</f>
        <v>#N/A</v>
      </c>
    </row>
    <row r="63" spans="1:4">
      <c r="A63" s="20" t="s">
        <v>96</v>
      </c>
      <c r="B63" s="21" t="e">
        <f ca="1">VLOOKUP($A63,CPS!$A:$H,2,0)</f>
        <v>#N/A</v>
      </c>
      <c r="C63" s="22" t="e">
        <f ca="1">VLOOKUP($A63,CPS!$A:$H,8,0)</f>
        <v>#N/A</v>
      </c>
      <c r="D63" s="23" t="e">
        <f>VLOOKUP($A63,CPS!$I:$J,2,0)</f>
        <v>#N/A</v>
      </c>
    </row>
    <row r="64" spans="1:4">
      <c r="A64" s="20" t="s">
        <v>97</v>
      </c>
      <c r="B64" s="21" t="e">
        <f ca="1">VLOOKUP($A64,CPS!$A:$H,2,0)</f>
        <v>#N/A</v>
      </c>
      <c r="C64" s="22" t="e">
        <f ca="1">VLOOKUP($A64,CPS!$A:$H,8,0)</f>
        <v>#N/A</v>
      </c>
      <c r="D64" s="23" t="e">
        <f>VLOOKUP($A64,CPS!$I:$J,2,0)</f>
        <v>#N/A</v>
      </c>
    </row>
    <row r="65" spans="1:4">
      <c r="A65" s="20" t="s">
        <v>98</v>
      </c>
      <c r="B65" s="21" t="e">
        <f ca="1">VLOOKUP($A65,CPS!$A:$H,2,0)</f>
        <v>#N/A</v>
      </c>
      <c r="C65" s="22" t="e">
        <f ca="1">VLOOKUP($A65,CPS!$A:$H,8,0)</f>
        <v>#N/A</v>
      </c>
      <c r="D65" s="23" t="e">
        <f>VLOOKUP($A65,CPS!$I:$J,2,0)</f>
        <v>#N/A</v>
      </c>
    </row>
    <row r="66" spans="1:4">
      <c r="A66" s="20" t="s">
        <v>99</v>
      </c>
      <c r="B66" s="21" t="e">
        <f ca="1">VLOOKUP($A66,CPS!$A:$H,2,0)</f>
        <v>#N/A</v>
      </c>
      <c r="C66" s="22" t="e">
        <f ca="1">VLOOKUP($A66,CPS!$A:$H,8,0)</f>
        <v>#N/A</v>
      </c>
      <c r="D66" s="23" t="e">
        <f>VLOOKUP($A66,CPS!$I:$J,2,0)</f>
        <v>#N/A</v>
      </c>
    </row>
    <row r="67" spans="1:4">
      <c r="A67" s="20" t="s">
        <v>100</v>
      </c>
      <c r="B67" s="21" t="e">
        <f ca="1">VLOOKUP($A67,CPS!$A:$H,2,0)</f>
        <v>#N/A</v>
      </c>
      <c r="C67" s="22" t="e">
        <f ca="1">VLOOKUP($A67,CPS!$A:$H,8,0)</f>
        <v>#N/A</v>
      </c>
      <c r="D67" s="23" t="e">
        <f>VLOOKUP($A67,CPS!$I:$J,2,0)</f>
        <v>#N/A</v>
      </c>
    </row>
    <row r="68" spans="1:4">
      <c r="A68" s="20" t="s">
        <v>101</v>
      </c>
      <c r="B68" s="21" t="e">
        <f ca="1">VLOOKUP($A68,CPS!$A:$H,2,0)</f>
        <v>#N/A</v>
      </c>
      <c r="C68" s="22" t="e">
        <f ca="1">VLOOKUP($A68,CPS!$A:$H,8,0)</f>
        <v>#N/A</v>
      </c>
      <c r="D68" s="23" t="e">
        <f>VLOOKUP($A68,CPS!$I:$J,2,0)</f>
        <v>#N/A</v>
      </c>
    </row>
    <row r="69" spans="1:4">
      <c r="A69" s="20" t="s">
        <v>102</v>
      </c>
      <c r="B69" s="21" t="e">
        <f ca="1">VLOOKUP($A69,CPS!$A:$H,2,0)</f>
        <v>#N/A</v>
      </c>
      <c r="C69" s="22" t="e">
        <f ca="1">VLOOKUP($A69,CPS!$A:$H,8,0)</f>
        <v>#N/A</v>
      </c>
      <c r="D69" s="23" t="e">
        <f>VLOOKUP($A69,CPS!$I:$J,2,0)</f>
        <v>#N/A</v>
      </c>
    </row>
    <row r="70" spans="1:4">
      <c r="A70" s="20" t="s">
        <v>103</v>
      </c>
      <c r="B70" s="21" t="e">
        <f ca="1">VLOOKUP($A70,CPS!$A:$H,2,0)</f>
        <v>#N/A</v>
      </c>
      <c r="C70" s="22" t="e">
        <f ca="1">VLOOKUP($A70,CPS!$A:$H,8,0)</f>
        <v>#N/A</v>
      </c>
      <c r="D70" s="23" t="e">
        <f>VLOOKUP($A70,CPS!$I:$J,2,0)</f>
        <v>#N/A</v>
      </c>
    </row>
    <row r="71" spans="1:4">
      <c r="A71" s="20" t="s">
        <v>104</v>
      </c>
      <c r="B71" s="21" t="e">
        <f ca="1">VLOOKUP($A71,CPS!$A:$H,2,0)</f>
        <v>#N/A</v>
      </c>
      <c r="C71" s="22" t="e">
        <f ca="1">VLOOKUP($A71,CPS!$A:$H,8,0)</f>
        <v>#N/A</v>
      </c>
      <c r="D71" s="23" t="e">
        <f>VLOOKUP($A71,CPS!$I:$J,2,0)</f>
        <v>#N/A</v>
      </c>
    </row>
    <row r="72" spans="1:4">
      <c r="A72" s="20" t="s">
        <v>105</v>
      </c>
      <c r="B72" s="21" t="e">
        <f ca="1">VLOOKUP($A72,CPS!$A:$H,2,0)</f>
        <v>#N/A</v>
      </c>
      <c r="C72" s="22" t="e">
        <f ca="1">VLOOKUP($A72,CPS!$A:$H,8,0)</f>
        <v>#N/A</v>
      </c>
      <c r="D72" s="23" t="e">
        <f>VLOOKUP($A72,CPS!$I:$J,2,0)</f>
        <v>#N/A</v>
      </c>
    </row>
    <row r="73" spans="1:4">
      <c r="A73" s="20" t="s">
        <v>106</v>
      </c>
      <c r="B73" s="21" t="e">
        <f ca="1">VLOOKUP($A73,CPS!$A:$H,2,0)</f>
        <v>#N/A</v>
      </c>
      <c r="C73" s="22" t="e">
        <f ca="1">VLOOKUP($A73,CPS!$A:$H,8,0)</f>
        <v>#N/A</v>
      </c>
      <c r="D73" s="23" t="e">
        <f>VLOOKUP($A73,CPS!$I:$J,2,0)</f>
        <v>#N/A</v>
      </c>
    </row>
    <row r="74" spans="1:4">
      <c r="A74" s="20" t="s">
        <v>107</v>
      </c>
      <c r="B74" s="21" t="e">
        <f ca="1">VLOOKUP($A74,CPS!$A:$H,2,0)</f>
        <v>#N/A</v>
      </c>
      <c r="C74" s="22" t="e">
        <f ca="1">VLOOKUP($A74,CPS!$A:$H,8,0)</f>
        <v>#N/A</v>
      </c>
      <c r="D74" s="23" t="e">
        <f>VLOOKUP($A74,CPS!$I:$J,2,0)</f>
        <v>#N/A</v>
      </c>
    </row>
    <row r="75" spans="1:4">
      <c r="A75" s="20" t="s">
        <v>108</v>
      </c>
      <c r="B75" s="21" t="e">
        <f ca="1">VLOOKUP($A75,CPS!$A:$H,2,0)</f>
        <v>#N/A</v>
      </c>
      <c r="C75" s="22" t="e">
        <f ca="1">VLOOKUP($A75,CPS!$A:$H,8,0)</f>
        <v>#N/A</v>
      </c>
      <c r="D75" s="23" t="e">
        <f>VLOOKUP($A75,CPS!$I:$J,2,0)</f>
        <v>#N/A</v>
      </c>
    </row>
    <row r="76" spans="1:4">
      <c r="A76" s="20" t="s">
        <v>109</v>
      </c>
      <c r="B76" s="21" t="e">
        <f ca="1">VLOOKUP($A76,CPS!$A:$H,2,0)</f>
        <v>#N/A</v>
      </c>
      <c r="C76" s="22" t="e">
        <f ca="1">VLOOKUP($A76,CPS!$A:$H,8,0)</f>
        <v>#N/A</v>
      </c>
      <c r="D76" s="23" t="e">
        <f>VLOOKUP($A76,CPS!$I:$J,2,0)</f>
        <v>#N/A</v>
      </c>
    </row>
    <row r="77" spans="1:4">
      <c r="A77" s="20" t="s">
        <v>110</v>
      </c>
      <c r="B77" s="21" t="e">
        <f ca="1">VLOOKUP($A77,CPS!$A:$H,2,0)</f>
        <v>#N/A</v>
      </c>
      <c r="C77" s="22" t="e">
        <f ca="1">VLOOKUP($A77,CPS!$A:$H,8,0)</f>
        <v>#N/A</v>
      </c>
      <c r="D77" s="23" t="e">
        <f>VLOOKUP($A77,CPS!$I:$J,2,0)</f>
        <v>#N/A</v>
      </c>
    </row>
    <row r="78" spans="1:4">
      <c r="A78" s="20" t="s">
        <v>111</v>
      </c>
      <c r="B78" s="21" t="e">
        <f ca="1">VLOOKUP($A78,CPS!$A:$H,2,0)</f>
        <v>#N/A</v>
      </c>
      <c r="C78" s="22" t="e">
        <f ca="1">VLOOKUP($A78,CPS!$A:$H,8,0)</f>
        <v>#N/A</v>
      </c>
      <c r="D78" s="23" t="e">
        <f>VLOOKUP($A78,CPS!$I:$J,2,0)</f>
        <v>#N/A</v>
      </c>
    </row>
    <row r="79" spans="1:4">
      <c r="A79" s="20" t="s">
        <v>112</v>
      </c>
      <c r="B79" s="21" t="str">
        <f ca="1">VLOOKUP($A79,CPS!$A:$H,2,0)</f>
        <v>INSTALAÇÃO DE CAIXA PASSAGEM METALICA 15 X 15 X 10CM.</v>
      </c>
      <c r="C79" s="22" t="str">
        <f ca="1">VLOOKUP($A79,CPS!$A:$H,8,0)</f>
        <v>UN</v>
      </c>
      <c r="D79" s="23">
        <f ca="1">VLOOKUP($A79,CPS!$I:$J,2,0)</f>
        <v>32.230000000000004</v>
      </c>
    </row>
    <row r="80" spans="1:4">
      <c r="A80" s="20" t="s">
        <v>114</v>
      </c>
      <c r="B80" s="21" t="e">
        <f ca="1">VLOOKUP($A80,CPS!$A:$H,2,0)</f>
        <v>#N/A</v>
      </c>
      <c r="C80" s="22" t="e">
        <f ca="1">VLOOKUP($A80,CPS!$A:$H,8,0)</f>
        <v>#N/A</v>
      </c>
      <c r="D80" s="23" t="e">
        <f>VLOOKUP($A80,CPS!$I:$J,2,0)</f>
        <v>#N/A</v>
      </c>
    </row>
    <row r="81" spans="1:4">
      <c r="A81" s="20" t="s">
        <v>115</v>
      </c>
      <c r="B81" s="21" t="e">
        <f ca="1">VLOOKUP($A81,CPS!$A:$H,2,0)</f>
        <v>#N/A</v>
      </c>
      <c r="C81" s="22" t="e">
        <f ca="1">VLOOKUP($A81,CPS!$A:$H,8,0)</f>
        <v>#N/A</v>
      </c>
      <c r="D81" s="23" t="e">
        <f>VLOOKUP($A81,CPS!$I:$J,2,0)</f>
        <v>#N/A</v>
      </c>
    </row>
    <row r="82" spans="1:4">
      <c r="A82" s="20" t="s">
        <v>116</v>
      </c>
      <c r="B82" s="21" t="e">
        <f ca="1">VLOOKUP($A82,CPS!$A:$H,2,0)</f>
        <v>#N/A</v>
      </c>
      <c r="C82" s="22" t="e">
        <f ca="1">VLOOKUP($A82,CPS!$A:$H,8,0)</f>
        <v>#N/A</v>
      </c>
      <c r="D82" s="23" t="e">
        <f>VLOOKUP($A82,CPS!$I:$J,2,0)</f>
        <v>#N/A</v>
      </c>
    </row>
    <row r="83" spans="1:4">
      <c r="A83" s="20" t="s">
        <v>118</v>
      </c>
      <c r="B83" s="21" t="e">
        <f ca="1">VLOOKUP($A83,CPS!$A:$H,2,0)</f>
        <v>#N/A</v>
      </c>
      <c r="C83" s="22" t="e">
        <f ca="1">VLOOKUP($A83,CPS!$A:$H,8,0)</f>
        <v>#N/A</v>
      </c>
      <c r="D83" s="23" t="e">
        <f>VLOOKUP($A83,CPS!$I:$J,2,0)</f>
        <v>#N/A</v>
      </c>
    </row>
    <row r="84" spans="1:4">
      <c r="A84" s="20" t="s">
        <v>119</v>
      </c>
      <c r="B84" s="21" t="e">
        <f ca="1">VLOOKUP($A84,CPS!$A:$H,2,0)</f>
        <v>#N/A</v>
      </c>
      <c r="C84" s="22" t="e">
        <f ca="1">VLOOKUP($A84,CPS!$A:$H,8,0)</f>
        <v>#N/A</v>
      </c>
      <c r="D84" s="23" t="e">
        <f>VLOOKUP($A84,CPS!$I:$J,2,0)</f>
        <v>#N/A</v>
      </c>
    </row>
    <row r="85" spans="1:4">
      <c r="A85" s="20" t="s">
        <v>120</v>
      </c>
      <c r="B85" s="21" t="e">
        <f ca="1">VLOOKUP($A85,CPS!$A:$H,2,0)</f>
        <v>#N/A</v>
      </c>
      <c r="C85" s="22" t="e">
        <f ca="1">VLOOKUP($A85,CPS!$A:$H,8,0)</f>
        <v>#N/A</v>
      </c>
      <c r="D85" s="23" t="e">
        <f>VLOOKUP($A85,CPS!$I:$J,2,0)</f>
        <v>#N/A</v>
      </c>
    </row>
    <row r="86" spans="1:4">
      <c r="A86" s="20" t="s">
        <v>121</v>
      </c>
      <c r="B86" s="21" t="str">
        <f ca="1">VLOOKUP($A86,CPS!$A:$H,2,0)</f>
        <v>SOLICITAÇÃO DE EVT JUNTO A EQUATORIAL</v>
      </c>
      <c r="C86" s="22" t="str">
        <f ca="1">VLOOKUP($A86,CPS!$A:$H,8,0)</f>
        <v>UN</v>
      </c>
      <c r="D86" s="23">
        <f ca="1">VLOOKUP($A86,CPS!$I:$J,2,0)</f>
        <v>1739.08</v>
      </c>
    </row>
    <row r="87" spans="1:4">
      <c r="A87" s="20" t="s">
        <v>123</v>
      </c>
      <c r="B87" s="21" t="e">
        <f ca="1">VLOOKUP($A87,CPS!$A:$H,2,0)</f>
        <v>#N/A</v>
      </c>
      <c r="C87" s="22" t="e">
        <f ca="1">VLOOKUP($A87,CPS!$A:$H,8,0)</f>
        <v>#N/A</v>
      </c>
      <c r="D87" s="23" t="e">
        <f>VLOOKUP($A87,CPS!$I:$J,2,0)</f>
        <v>#N/A</v>
      </c>
    </row>
    <row r="88" spans="1:4">
      <c r="A88" s="20" t="s">
        <v>124</v>
      </c>
      <c r="B88" s="21" t="e">
        <f ca="1">VLOOKUP($A88,CPS!$A:$H,2,0)</f>
        <v>#N/A</v>
      </c>
      <c r="C88" s="22" t="e">
        <f ca="1">VLOOKUP($A88,CPS!$A:$H,8,0)</f>
        <v>#N/A</v>
      </c>
      <c r="D88" s="23" t="e">
        <f>VLOOKUP($A88,CPS!$I:$J,2,0)</f>
        <v>#N/A</v>
      </c>
    </row>
    <row r="89" spans="1:4">
      <c r="A89" s="20" t="s">
        <v>125</v>
      </c>
      <c r="B89" s="21" t="e">
        <f ca="1">VLOOKUP($A89,CPS!$A:$H,2,0)</f>
        <v>#N/A</v>
      </c>
      <c r="C89" s="22" t="e">
        <f ca="1">VLOOKUP($A89,CPS!$A:$H,8,0)</f>
        <v>#N/A</v>
      </c>
      <c r="D89" s="23" t="e">
        <f>VLOOKUP($A89,CPS!$I:$J,2,0)</f>
        <v>#N/A</v>
      </c>
    </row>
    <row r="90" spans="1:4">
      <c r="A90" s="20" t="s">
        <v>126</v>
      </c>
      <c r="B90" s="21" t="e">
        <f ca="1">VLOOKUP($A90,CPS!$A:$H,2,0)</f>
        <v>#N/A</v>
      </c>
      <c r="C90" s="22" t="e">
        <f ca="1">VLOOKUP($A90,CPS!$A:$H,8,0)</f>
        <v>#N/A</v>
      </c>
      <c r="D90" s="23" t="e">
        <f>VLOOKUP($A90,CPS!$I:$J,2,0)</f>
        <v>#N/A</v>
      </c>
    </row>
    <row r="91" spans="1:4">
      <c r="A91" s="20" t="s">
        <v>127</v>
      </c>
      <c r="B91" s="21" t="e">
        <f ca="1">VLOOKUP($A91,CPS!$A:$H,2,0)</f>
        <v>#N/A</v>
      </c>
      <c r="C91" s="22" t="e">
        <f ca="1">VLOOKUP($A91,CPS!$A:$H,8,0)</f>
        <v>#N/A</v>
      </c>
      <c r="D91" s="23" t="e">
        <f>VLOOKUP($A91,CPS!$I:$J,2,0)</f>
        <v>#N/A</v>
      </c>
    </row>
    <row r="92" spans="1:4">
      <c r="A92" s="20" t="s">
        <v>128</v>
      </c>
      <c r="B92" s="21" t="e">
        <f ca="1">VLOOKUP($A92,CPS!$A:$H,2,0)</f>
        <v>#N/A</v>
      </c>
      <c r="C92" s="22" t="e">
        <f ca="1">VLOOKUP($A92,CPS!$A:$H,8,0)</f>
        <v>#N/A</v>
      </c>
      <c r="D92" s="23" t="e">
        <f>VLOOKUP($A92,CPS!$I:$J,2,0)</f>
        <v>#N/A</v>
      </c>
    </row>
    <row r="93" spans="1:4">
      <c r="A93" s="20" t="s">
        <v>129</v>
      </c>
      <c r="B93" s="21" t="e">
        <f ca="1">VLOOKUP($A93,CPS!$A:$H,2,0)</f>
        <v>#N/A</v>
      </c>
      <c r="C93" s="22" t="e">
        <f ca="1">VLOOKUP($A93,CPS!$A:$H,8,0)</f>
        <v>#N/A</v>
      </c>
      <c r="D93" s="23" t="e">
        <f>VLOOKUP($A93,CPS!$I:$J,2,0)</f>
        <v>#N/A</v>
      </c>
    </row>
    <row r="94" spans="1:4">
      <c r="A94" s="20" t="s">
        <v>131</v>
      </c>
      <c r="B94" s="21" t="e">
        <f ca="1">VLOOKUP($A94,CPS!$A:$H,2,0)</f>
        <v>#N/A</v>
      </c>
      <c r="C94" s="22" t="e">
        <f ca="1">VLOOKUP($A94,CPS!$A:$H,8,0)</f>
        <v>#N/A</v>
      </c>
      <c r="D94" s="23" t="e">
        <f>VLOOKUP($A94,CPS!$I:$J,2,0)</f>
        <v>#N/A</v>
      </c>
    </row>
    <row r="95" spans="1:4">
      <c r="A95" s="20" t="s">
        <v>132</v>
      </c>
      <c r="B95" s="21" t="str">
        <f ca="1">VLOOKUP($A95,CPS!$A:$H,2,0)</f>
        <v>CUBÍCULO DE MEDIÇÃO E RECUO DE MURO</v>
      </c>
      <c r="C95" s="22" t="str">
        <f ca="1">VLOOKUP($A95,CPS!$A:$H,8,0)</f>
        <v>UN</v>
      </c>
      <c r="D95" s="23">
        <f ca="1">VLOOKUP($A95,CPS!$I:$J,2,0)</f>
        <v>4042.41</v>
      </c>
    </row>
    <row r="96" spans="1:4">
      <c r="A96" s="20" t="s">
        <v>158</v>
      </c>
      <c r="B96" s="21" t="e">
        <f ca="1">VLOOKUP($A96,CPS!$A:$H,2,0)</f>
        <v>#N/A</v>
      </c>
      <c r="C96" s="22" t="e">
        <f ca="1">VLOOKUP($A96,CPS!$A:$H,8,0)</f>
        <v>#N/A</v>
      </c>
      <c r="D96" s="23" t="e">
        <f>VLOOKUP($A96,CPS!$I:$J,2,0)</f>
        <v>#N/A</v>
      </c>
    </row>
    <row r="97" spans="1:4">
      <c r="A97" s="20" t="s">
        <v>134</v>
      </c>
      <c r="B97" s="21" t="e">
        <f ca="1">VLOOKUP($A97,CPS!$A:$H,2,0)</f>
        <v>#N/A</v>
      </c>
      <c r="C97" s="22" t="e">
        <f ca="1">VLOOKUP($A97,CPS!$A:$H,8,0)</f>
        <v>#N/A</v>
      </c>
      <c r="D97" s="23" t="e">
        <f>VLOOKUP($A97,CPS!$I:$J,2,0)</f>
        <v>#N/A</v>
      </c>
    </row>
    <row r="98" spans="1:4">
      <c r="A98" s="20" t="s">
        <v>135</v>
      </c>
      <c r="B98" s="21" t="e">
        <f ca="1">VLOOKUP($A98,CPS!$A:$H,2,0)</f>
        <v>#N/A</v>
      </c>
      <c r="C98" s="22" t="e">
        <f ca="1">VLOOKUP($A98,CPS!$A:$H,8,0)</f>
        <v>#N/A</v>
      </c>
      <c r="D98" s="23" t="e">
        <f>VLOOKUP($A98,CPS!$I:$J,2,0)</f>
        <v>#N/A</v>
      </c>
    </row>
    <row r="99" spans="1:4">
      <c r="A99" s="20" t="s">
        <v>136</v>
      </c>
      <c r="B99" s="21" t="e">
        <f ca="1">VLOOKUP($A99,CPS!$A:$H,2,0)</f>
        <v>#N/A</v>
      </c>
      <c r="C99" s="22" t="e">
        <f ca="1">VLOOKUP($A99,CPS!$A:$H,8,0)</f>
        <v>#N/A</v>
      </c>
      <c r="D99" s="23" t="e">
        <f>VLOOKUP($A99,CPS!$I:$J,2,0)</f>
        <v>#N/A</v>
      </c>
    </row>
    <row r="100" spans="1:4">
      <c r="A100" s="20" t="s">
        <v>137</v>
      </c>
      <c r="B100" s="21" t="e">
        <f ca="1">VLOOKUP($A100,CPS!$A:$H,2,0)</f>
        <v>#N/A</v>
      </c>
      <c r="C100" s="22" t="e">
        <f ca="1">VLOOKUP($A100,CPS!$A:$H,8,0)</f>
        <v>#N/A</v>
      </c>
      <c r="D100" s="23" t="e">
        <f>VLOOKUP($A100,CPS!$I:$J,2,0)</f>
        <v>#N/A</v>
      </c>
    </row>
    <row r="101" spans="1:4">
      <c r="A101" s="20" t="s">
        <v>138</v>
      </c>
      <c r="B101" s="21" t="str">
        <f ca="1">VLOOKUP($A101,CPS!$A:$H,2,0)</f>
        <v>DISJUNTOR TRIFÁSICO TPO DIN DE 70 A  INSTALADO EM QUADRO.</v>
      </c>
      <c r="C101" s="22" t="str">
        <f ca="1">VLOOKUP($A101,CPS!$A:$H,8,0)</f>
        <v>UN</v>
      </c>
      <c r="D101" s="23">
        <f ca="1">VLOOKUP($A101,CPS!$I:$J,2,0)</f>
        <v>138.91999999999999</v>
      </c>
    </row>
    <row r="102" spans="1:4">
      <c r="A102" s="20" t="s">
        <v>140</v>
      </c>
      <c r="B102" s="21" t="e">
        <f ca="1">VLOOKUP($A102,CPS!$A:$H,2,0)</f>
        <v>#N/A</v>
      </c>
      <c r="C102" s="22" t="e">
        <f ca="1">VLOOKUP($A102,CPS!$A:$H,8,0)</f>
        <v>#N/A</v>
      </c>
      <c r="D102" s="23" t="e">
        <f>VLOOKUP($A102,CPS!$I:$J,2,0)</f>
        <v>#N/A</v>
      </c>
    </row>
    <row r="103" spans="1:4">
      <c r="A103" s="20" t="s">
        <v>141</v>
      </c>
      <c r="B103" s="21" t="e">
        <f ca="1">VLOOKUP($A103,CPS!$A:$H,2,0)</f>
        <v>#N/A</v>
      </c>
      <c r="C103" s="22" t="e">
        <f ca="1">VLOOKUP($A103,CPS!$A:$H,8,0)</f>
        <v>#N/A</v>
      </c>
      <c r="D103" s="23" t="e">
        <f>VLOOKUP($A103,CPS!$I:$J,2,0)</f>
        <v>#N/A</v>
      </c>
    </row>
    <row r="104" spans="1:4">
      <c r="A104" s="20" t="s">
        <v>142</v>
      </c>
      <c r="B104" s="21" t="str">
        <f ca="1">VLOOKUP($A104,CPS!$A:$H,2,0)</f>
        <v>DISJUNTOR TRIFÁSICO TPO DIN DE 125 A  INSTALADO EM QUADRO.</v>
      </c>
      <c r="C104" s="22" t="str">
        <f ca="1">VLOOKUP($A104,CPS!$A:$H,8,0)</f>
        <v>UN</v>
      </c>
      <c r="D104" s="23">
        <f ca="1">VLOOKUP($A104,CPS!$I:$J,2,0)</f>
        <v>385.4</v>
      </c>
    </row>
    <row r="105" spans="1:4">
      <c r="A105" s="20" t="s">
        <v>144</v>
      </c>
      <c r="B105" s="21" t="e">
        <f ca="1">VLOOKUP($A105,CPS!$A:$H,2,0)</f>
        <v>#N/A</v>
      </c>
      <c r="C105" s="22" t="e">
        <f ca="1">VLOOKUP($A105,CPS!$A:$H,8,0)</f>
        <v>#N/A</v>
      </c>
      <c r="D105" s="23" t="e">
        <f>VLOOKUP($A105,CPS!$I:$J,2,0)</f>
        <v>#N/A</v>
      </c>
    </row>
    <row r="106" spans="1:4">
      <c r="A106" s="20" t="s">
        <v>145</v>
      </c>
      <c r="B106" s="21" t="e">
        <f ca="1">VLOOKUP($A106,CPS!$A:$H,2,0)</f>
        <v>#N/A</v>
      </c>
      <c r="C106" s="22" t="e">
        <f ca="1">VLOOKUP($A106,CPS!$A:$H,8,0)</f>
        <v>#N/A</v>
      </c>
      <c r="D106" s="23" t="e">
        <f>VLOOKUP($A106,CPS!$I:$J,2,0)</f>
        <v>#N/A</v>
      </c>
    </row>
    <row r="107" spans="1:4">
      <c r="A107" s="20" t="s">
        <v>146</v>
      </c>
      <c r="B107" s="21" t="e">
        <f ca="1">VLOOKUP($A107,CPS!$A:$H,2,0)</f>
        <v>#N/A</v>
      </c>
      <c r="C107" s="22" t="e">
        <f ca="1">VLOOKUP($A107,CPS!$A:$H,8,0)</f>
        <v>#N/A</v>
      </c>
      <c r="D107" s="23" t="e">
        <f>VLOOKUP($A107,CPS!$I:$J,2,0)</f>
        <v>#N/A</v>
      </c>
    </row>
    <row r="108" spans="1:4">
      <c r="A108" s="20" t="s">
        <v>147</v>
      </c>
      <c r="B108" s="21" t="e">
        <f ca="1">VLOOKUP($A108,CPS!$A:$H,2,0)</f>
        <v>#N/A</v>
      </c>
      <c r="C108" s="22" t="e">
        <f ca="1">VLOOKUP($A108,CPS!$A:$H,8,0)</f>
        <v>#N/A</v>
      </c>
      <c r="D108" s="23" t="e">
        <f>VLOOKUP($A108,CPS!$I:$J,2,0)</f>
        <v>#N/A</v>
      </c>
    </row>
    <row r="109" spans="1:4">
      <c r="A109" s="20" t="s">
        <v>148</v>
      </c>
      <c r="B109" s="21" t="e">
        <f ca="1">VLOOKUP($A109,CPS!$A:$H,2,0)</f>
        <v>#N/A</v>
      </c>
      <c r="C109" s="22" t="e">
        <f ca="1">VLOOKUP($A109,CPS!$A:$H,8,0)</f>
        <v>#N/A</v>
      </c>
      <c r="D109" s="23" t="e">
        <f>VLOOKUP($A109,CPS!$I:$J,2,0)</f>
        <v>#N/A</v>
      </c>
    </row>
    <row r="110" spans="1:4">
      <c r="A110" s="20" t="s">
        <v>159</v>
      </c>
      <c r="B110" s="21" t="e">
        <f ca="1">VLOOKUP($A110,CPS!$A:$H,2,0)</f>
        <v>#N/A</v>
      </c>
      <c r="C110" s="22" t="e">
        <f ca="1">VLOOKUP($A110,CPS!$A:$H,8,0)</f>
        <v>#N/A</v>
      </c>
      <c r="D110" s="23" t="e">
        <f>VLOOKUP($A110,CPS!$I:$J,2,0)</f>
        <v>#N/A</v>
      </c>
    </row>
    <row r="111" spans="1:4">
      <c r="A111" s="20" t="s">
        <v>149</v>
      </c>
      <c r="B111" s="21" t="e">
        <f ca="1">VLOOKUP($A111,CPS!$A:$H,2,0)</f>
        <v>#N/A</v>
      </c>
      <c r="C111" s="22" t="e">
        <f ca="1">VLOOKUP($A111,CPS!$A:$H,8,0)</f>
        <v>#N/A</v>
      </c>
      <c r="D111" s="23" t="e">
        <f>VLOOKUP($A111,CPS!$I:$J,2,0)</f>
        <v>#N/A</v>
      </c>
    </row>
    <row r="112" spans="1:4">
      <c r="A112" s="20" t="s">
        <v>160</v>
      </c>
      <c r="B112" s="21" t="e">
        <f ca="1">VLOOKUP($A112,CPS!$A:$H,2,0)</f>
        <v>#N/A</v>
      </c>
      <c r="C112" s="22" t="e">
        <f ca="1">VLOOKUP($A112,CPS!$A:$H,8,0)</f>
        <v>#N/A</v>
      </c>
      <c r="D112" s="23" t="e">
        <f>VLOOKUP($A112,CPS!$I:$J,2,0)</f>
        <v>#N/A</v>
      </c>
    </row>
    <row r="113" spans="1:4">
      <c r="A113" s="20" t="s">
        <v>150</v>
      </c>
      <c r="B113" s="21" t="e">
        <f ca="1">VLOOKUP($A113,CPS!$A:$H,2,0)</f>
        <v>#N/A</v>
      </c>
      <c r="C113" s="22" t="e">
        <f ca="1">VLOOKUP($A113,CPS!$A:$H,8,0)</f>
        <v>#N/A</v>
      </c>
      <c r="D113" s="23" t="e">
        <f>VLOOKUP($A113,CPS!$I:$J,2,0)</f>
        <v>#N/A</v>
      </c>
    </row>
    <row r="114" spans="1:4">
      <c r="A114" s="20" t="s">
        <v>151</v>
      </c>
      <c r="B114" s="21" t="e">
        <f ca="1">VLOOKUP($A114,CPS!$A:$H,2,0)</f>
        <v>#N/A</v>
      </c>
      <c r="C114" s="22" t="e">
        <f ca="1">VLOOKUP($A114,CPS!$A:$H,8,0)</f>
        <v>#N/A</v>
      </c>
      <c r="D114" s="23" t="e">
        <f>VLOOKUP($A114,CPS!$I:$J,2,0)</f>
        <v>#N/A</v>
      </c>
    </row>
    <row r="115" spans="1:4">
      <c r="A115" s="20" t="s">
        <v>152</v>
      </c>
      <c r="B115" s="21" t="e">
        <f ca="1">VLOOKUP($A115,CPS!$A:$H,2,0)</f>
        <v>#N/A</v>
      </c>
      <c r="C115" s="22" t="e">
        <f ca="1">VLOOKUP($A115,CPS!$A:$H,8,0)</f>
        <v>#N/A</v>
      </c>
      <c r="D115" s="23" t="e">
        <f>VLOOKUP($A115,CPS!$I:$J,2,0)</f>
        <v>#N/A</v>
      </c>
    </row>
    <row r="116" spans="1:4">
      <c r="A116" s="20" t="s">
        <v>153</v>
      </c>
      <c r="B116" s="21" t="e">
        <f ca="1">VLOOKUP($A116,CPS!$A:$H,2,0)</f>
        <v>#N/A</v>
      </c>
      <c r="C116" s="22" t="e">
        <f ca="1">VLOOKUP($A116,CPS!$A:$H,8,0)</f>
        <v>#N/A</v>
      </c>
      <c r="D116" s="23" t="e">
        <f>VLOOKUP($A116,CPS!$I:$J,2,0)</f>
        <v>#N/A</v>
      </c>
    </row>
    <row r="117" spans="1:4">
      <c r="A117" s="20" t="s">
        <v>30880</v>
      </c>
      <c r="B117" s="21" t="e">
        <f ca="1">VLOOKUP($A117,CPS!$A:$H,2,0)</f>
        <v>#N/A</v>
      </c>
      <c r="C117" s="22" t="e">
        <f ca="1">VLOOKUP($A117,CPS!$A:$H,8,0)</f>
        <v>#N/A</v>
      </c>
      <c r="D117" s="23" t="e">
        <f>VLOOKUP($A117,CPS!$I:$J,2,0)</f>
        <v>#N/A</v>
      </c>
    </row>
    <row r="118" spans="1:4">
      <c r="A118" s="20" t="s">
        <v>30874</v>
      </c>
      <c r="B118" s="21" t="e">
        <f ca="1">VLOOKUP($A118,CPS!$A:$H,2,0)</f>
        <v>#N/A</v>
      </c>
      <c r="C118" s="22" t="e">
        <f ca="1">VLOOKUP($A118,CPS!$A:$H,8,0)</f>
        <v>#N/A</v>
      </c>
      <c r="D118" s="23" t="e">
        <f>VLOOKUP($A118,CPS!$I:$J,2,0)</f>
        <v>#N/A</v>
      </c>
    </row>
    <row r="119" spans="1:4">
      <c r="A119" s="20" t="s">
        <v>30876</v>
      </c>
      <c r="B119" s="21" t="str">
        <f ca="1">VLOOKUP($A119,CPS!$A:$H,2,0)</f>
        <v>CABO DE ALUMINIO NU COM ALAMA DE AÇO BITOLA 1/0 AWG</v>
      </c>
      <c r="C119" s="22" t="str">
        <f ca="1">VLOOKUP($A119,CPS!$A:$H,8,0)</f>
        <v>UN</v>
      </c>
      <c r="D119" s="23">
        <f ca="1">VLOOKUP($A119,CPS!$I:$J,2,0)</f>
        <v>51.86</v>
      </c>
    </row>
    <row r="120" spans="1:4">
      <c r="A120" s="20" t="s">
        <v>30878</v>
      </c>
      <c r="B120" s="21" t="e">
        <f ca="1">VLOOKUP($A120,CPS!$A:$H,2,0)</f>
        <v>#N/A</v>
      </c>
      <c r="C120" s="22" t="e">
        <f ca="1">VLOOKUP($A120,CPS!$A:$H,8,0)</f>
        <v>#N/A</v>
      </c>
      <c r="D120" s="23" t="e">
        <f>VLOOKUP($A120,CPS!$I:$J,2,0)</f>
        <v>#N/A</v>
      </c>
    </row>
    <row r="121" spans="1:4">
      <c r="A121" s="20" t="s">
        <v>30879</v>
      </c>
      <c r="B121" s="21" t="e">
        <f ca="1">VLOOKUP($A121,CPS!$A:$H,2,0)</f>
        <v>#N/A</v>
      </c>
      <c r="C121" s="22" t="e">
        <f ca="1">VLOOKUP($A121,CPS!$A:$H,8,0)</f>
        <v>#N/A</v>
      </c>
      <c r="D121" s="23" t="e">
        <f>VLOOKUP($A121,CPS!$I:$J,2,0)</f>
        <v>#N/A</v>
      </c>
    </row>
    <row r="122" spans="1:4">
      <c r="A122" s="20" t="s">
        <v>30881</v>
      </c>
      <c r="B122" s="21" t="e">
        <f ca="1">VLOOKUP($A122,CPS!$A:$H,2,0)</f>
        <v>#N/A</v>
      </c>
      <c r="C122" s="22" t="e">
        <f ca="1">VLOOKUP($A122,CPS!$A:$H,8,0)</f>
        <v>#N/A</v>
      </c>
      <c r="D122" s="23" t="e">
        <f>VLOOKUP($A122,CPS!$I:$J,2,0)</f>
        <v>#N/A</v>
      </c>
    </row>
    <row r="123" spans="1:4">
      <c r="A123" s="20" t="s">
        <v>31012</v>
      </c>
      <c r="B123" s="21" t="e">
        <f ca="1">VLOOKUP($A123,CPS!$A:$H,2,0)</f>
        <v>#N/A</v>
      </c>
      <c r="C123" s="22" t="e">
        <f ca="1">VLOOKUP($A123,CPS!$A:$H,8,0)</f>
        <v>#N/A</v>
      </c>
      <c r="D123" s="23" t="e">
        <f>VLOOKUP($A123,CPS!$I:$J,2,0)</f>
        <v>#N/A</v>
      </c>
    </row>
    <row r="124" spans="1:4">
      <c r="A124" s="20" t="s">
        <v>31013</v>
      </c>
      <c r="B124" s="21" t="str">
        <f ca="1">VLOOKUP($A124,CPS!$A:$H,2,0)</f>
        <v>ELETROCALHA CHAPA DE AÇO 50X50MM</v>
      </c>
      <c r="C124" s="22" t="str">
        <f ca="1">VLOOKUP($A124,CPS!$A:$H,8,0)</f>
        <v>M</v>
      </c>
      <c r="D124" s="23">
        <f ca="1">VLOOKUP($A124,CPS!$I:$J,2,0)</f>
        <v>19.940000000000001</v>
      </c>
    </row>
    <row r="125" spans="1:4">
      <c r="A125" s="20" t="s">
        <v>31017</v>
      </c>
      <c r="B125" s="21" t="str">
        <f ca="1">VLOOKUP($A125,CPS!$A:$H,2,0)</f>
        <v>CURVA HORIZONTAL 50X50MM PARA ELETROCALHA, COM ÂNGULO 90º</v>
      </c>
      <c r="C125" s="22" t="str">
        <f ca="1">VLOOKUP($A125,CPS!$A:$H,8,0)</f>
        <v>UN</v>
      </c>
      <c r="D125" s="23">
        <f ca="1">VLOOKUP($A125,CPS!$I:$J,2,0)</f>
        <v>8.879999999999999</v>
      </c>
    </row>
    <row r="126" spans="1:4">
      <c r="A126" s="20" t="s">
        <v>31019</v>
      </c>
      <c r="B126" s="21" t="e">
        <f ca="1">VLOOKUP($A126,CPS!$A:$H,2,0)</f>
        <v>#N/A</v>
      </c>
      <c r="C126" s="22" t="e">
        <f ca="1">VLOOKUP($A126,CPS!$A:$H,8,0)</f>
        <v>#N/A</v>
      </c>
      <c r="D126" s="23" t="e">
        <f>VLOOKUP($A126,CPS!$I:$J,2,0)</f>
        <v>#N/A</v>
      </c>
    </row>
    <row r="127" spans="1:4">
      <c r="A127" s="20" t="s">
        <v>31020</v>
      </c>
      <c r="B127" s="21" t="e">
        <f ca="1">VLOOKUP($A127,CPS!$A:$H,2,0)</f>
        <v>#N/A</v>
      </c>
      <c r="C127" s="22" t="e">
        <f ca="1">VLOOKUP($A127,CPS!$A:$H,8,0)</f>
        <v>#N/A</v>
      </c>
      <c r="D127" s="23" t="e">
        <f>VLOOKUP($A127,CPS!$I:$J,2,0)</f>
        <v>#N/A</v>
      </c>
    </row>
    <row r="128" spans="1:4">
      <c r="A128" s="20" t="s">
        <v>31021</v>
      </c>
      <c r="B128" s="21" t="e">
        <f ca="1">VLOOKUP($A128,CPS!$A:$H,2,0)</f>
        <v>#N/A</v>
      </c>
      <c r="C128" s="22" t="e">
        <f ca="1">VLOOKUP($A128,CPS!$A:$H,8,0)</f>
        <v>#N/A</v>
      </c>
      <c r="D128" s="23" t="e">
        <f>VLOOKUP($A128,CPS!$I:$J,2,0)</f>
        <v>#N/A</v>
      </c>
    </row>
    <row r="129" spans="1:4">
      <c r="A129" s="20" t="s">
        <v>31022</v>
      </c>
      <c r="B129" s="21" t="str">
        <f ca="1">VLOOKUP($A129,CPS!$A:$H,2,0)</f>
        <v>TÊ HORIZONTAL 50 X 50 MM PARA ELETROCALHA METÁLICA</v>
      </c>
      <c r="C129" s="22" t="str">
        <f ca="1">VLOOKUP($A129,CPS!$A:$H,8,0)</f>
        <v>UN</v>
      </c>
      <c r="D129" s="23">
        <f ca="1">VLOOKUP($A129,CPS!$I:$J,2,0)</f>
        <v>16.309999999999999</v>
      </c>
    </row>
    <row r="130" spans="1:4">
      <c r="A130" s="20" t="s">
        <v>31024</v>
      </c>
      <c r="B130" s="21" t="e">
        <f ca="1">VLOOKUP($A130,CPS!$A:$H,2,0)</f>
        <v>#N/A</v>
      </c>
      <c r="C130" s="22" t="e">
        <f ca="1">VLOOKUP($A130,CPS!$A:$H,8,0)</f>
        <v>#N/A</v>
      </c>
      <c r="D130" s="23" t="e">
        <f>VLOOKUP($A130,CPS!$I:$J,2,0)</f>
        <v>#N/A</v>
      </c>
    </row>
    <row r="131" spans="1:4">
      <c r="A131" s="20" t="s">
        <v>31025</v>
      </c>
      <c r="B131" s="21" t="e">
        <f ca="1">VLOOKUP($A131,CPS!$A:$H,2,0)</f>
        <v>#N/A</v>
      </c>
      <c r="C131" s="22" t="e">
        <f ca="1">VLOOKUP($A131,CPS!$A:$H,8,0)</f>
        <v>#N/A</v>
      </c>
      <c r="D131" s="23" t="e">
        <f>VLOOKUP($A131,CPS!$I:$J,2,0)</f>
        <v>#N/A</v>
      </c>
    </row>
    <row r="132" spans="1:4">
      <c r="A132" s="20" t="s">
        <v>31026</v>
      </c>
      <c r="B132" s="21" t="e">
        <f ca="1">VLOOKUP($A132,CPS!$A:$H,2,0)</f>
        <v>#N/A</v>
      </c>
      <c r="C132" s="22" t="e">
        <f ca="1">VLOOKUP($A132,CPS!$A:$H,8,0)</f>
        <v>#N/A</v>
      </c>
      <c r="D132" s="23" t="e">
        <f>VLOOKUP($A132,CPS!$I:$J,2,0)</f>
        <v>#N/A</v>
      </c>
    </row>
    <row r="133" spans="1:4">
      <c r="A133" s="20" t="s">
        <v>31028</v>
      </c>
      <c r="B133" s="21" t="e">
        <f ca="1">VLOOKUP($A133,CPS!$A:$H,2,0)</f>
        <v>#N/A</v>
      </c>
      <c r="C133" s="22" t="e">
        <f ca="1">VLOOKUP($A133,CPS!$A:$H,8,0)</f>
        <v>#N/A</v>
      </c>
      <c r="D133" s="23" t="e">
        <f>VLOOKUP($A133,CPS!$I:$J,2,0)</f>
        <v>#N/A</v>
      </c>
    </row>
    <row r="134" spans="1:4">
      <c r="A134" s="20" t="s">
        <v>31029</v>
      </c>
      <c r="B134" s="21" t="e">
        <f ca="1">VLOOKUP($A134,CPS!$A:$H,2,0)</f>
        <v>#N/A</v>
      </c>
      <c r="C134" s="22" t="e">
        <f ca="1">VLOOKUP($A134,CPS!$A:$H,8,0)</f>
        <v>#N/A</v>
      </c>
      <c r="D134" s="23" t="e">
        <f>VLOOKUP($A134,CPS!$I:$J,2,0)</f>
        <v>#N/A</v>
      </c>
    </row>
    <row r="135" spans="1:4">
      <c r="A135" s="20" t="s">
        <v>31030</v>
      </c>
      <c r="B135" s="21" t="e">
        <f ca="1">VLOOKUP($A135,CPS!$A:$H,2,0)</f>
        <v>#N/A</v>
      </c>
      <c r="C135" s="22" t="e">
        <f ca="1">VLOOKUP($A135,CPS!$A:$H,8,0)</f>
        <v>#N/A</v>
      </c>
      <c r="D135" s="23" t="e">
        <f>VLOOKUP($A135,CPS!$I:$J,2,0)</f>
        <v>#N/A</v>
      </c>
    </row>
    <row r="136" spans="1:4">
      <c r="A136" s="20" t="s">
        <v>31031</v>
      </c>
      <c r="B136" s="21" t="e">
        <f ca="1">VLOOKUP($A136,CPS!$A:$H,2,0)</f>
        <v>#N/A</v>
      </c>
      <c r="C136" s="22" t="e">
        <f ca="1">VLOOKUP($A136,CPS!$A:$H,8,0)</f>
        <v>#N/A</v>
      </c>
      <c r="D136" s="23" t="e">
        <f>VLOOKUP($A136,CPS!$I:$J,2,0)</f>
        <v>#N/A</v>
      </c>
    </row>
    <row r="137" spans="1:4">
      <c r="A137" s="20" t="s">
        <v>31032</v>
      </c>
      <c r="B137" s="21" t="e">
        <f ca="1">VLOOKUP($A137,CPS!$A:$H,2,0)</f>
        <v>#N/A</v>
      </c>
      <c r="C137" s="22" t="e">
        <f ca="1">VLOOKUP($A137,CPS!$A:$H,8,0)</f>
        <v>#N/A</v>
      </c>
      <c r="D137" s="23" t="e">
        <f>VLOOKUP($A137,CPS!$I:$J,2,0)</f>
        <v>#N/A</v>
      </c>
    </row>
    <row r="138" spans="1:4">
      <c r="A138" s="20" t="s">
        <v>31033</v>
      </c>
      <c r="B138" s="21" t="e">
        <f ca="1">VLOOKUP($A138,CPS!$A:$H,2,0)</f>
        <v>#N/A</v>
      </c>
      <c r="C138" s="22" t="e">
        <f ca="1">VLOOKUP($A138,CPS!$A:$H,8,0)</f>
        <v>#N/A</v>
      </c>
      <c r="D138" s="23" t="e">
        <f>VLOOKUP($A138,CPS!$I:$J,2,0)</f>
        <v>#N/A</v>
      </c>
    </row>
    <row r="139" spans="1:4">
      <c r="A139" s="20" t="s">
        <v>31034</v>
      </c>
      <c r="B139" s="21" t="e">
        <f ca="1">VLOOKUP($A139,CPS!$A:$H,2,0)</f>
        <v>#N/A</v>
      </c>
      <c r="C139" s="22" t="e">
        <f ca="1">VLOOKUP($A139,CPS!$A:$H,8,0)</f>
        <v>#N/A</v>
      </c>
      <c r="D139" s="23" t="e">
        <f>VLOOKUP($A139,CPS!$I:$J,2,0)</f>
        <v>#N/A</v>
      </c>
    </row>
    <row r="140" spans="1:4">
      <c r="A140" s="20" t="s">
        <v>31035</v>
      </c>
      <c r="B140" s="21" t="e">
        <f ca="1">VLOOKUP($A140,CPS!$A:$H,2,0)</f>
        <v>#N/A</v>
      </c>
      <c r="C140" s="22" t="e">
        <f ca="1">VLOOKUP($A140,CPS!$A:$H,8,0)</f>
        <v>#N/A</v>
      </c>
      <c r="D140" s="23" t="e">
        <f>VLOOKUP($A140,CPS!$I:$J,2,0)</f>
        <v>#N/A</v>
      </c>
    </row>
    <row r="141" spans="1:4" ht="25.5">
      <c r="A141" s="20" t="s">
        <v>31036</v>
      </c>
      <c r="B141" s="21" t="str">
        <f ca="1">VLOOKUP($A141,CPS!$A:$H,2,0)</f>
        <v>FORNECIMENTO E INSTALAÇÃO DE MINI RACK DE PAREDE 19" X 8U X 450MM</v>
      </c>
      <c r="C141" s="22" t="str">
        <f ca="1">VLOOKUP($A141,CPS!$A:$H,8,0)</f>
        <v>UN</v>
      </c>
      <c r="D141" s="23">
        <f ca="1">VLOOKUP($A141,CPS!$I:$J,2,0)</f>
        <v>711.29</v>
      </c>
    </row>
    <row r="142" spans="1:4">
      <c r="A142" s="20" t="s">
        <v>31037</v>
      </c>
      <c r="B142" s="21" t="e">
        <f ca="1">VLOOKUP($A142,CPS!$A:$H,2,0)</f>
        <v>#N/A</v>
      </c>
      <c r="C142" s="22" t="e">
        <f ca="1">VLOOKUP($A142,CPS!$A:$H,8,0)</f>
        <v>#N/A</v>
      </c>
      <c r="D142" s="23" t="e">
        <f>VLOOKUP($A142,CPS!$I:$J,2,0)</f>
        <v>#N/A</v>
      </c>
    </row>
    <row r="143" spans="1:4">
      <c r="A143" s="20" t="s">
        <v>31038</v>
      </c>
      <c r="B143" s="21" t="e">
        <f ca="1">VLOOKUP($A143,CPS!$A:$H,2,0)</f>
        <v>#N/A</v>
      </c>
      <c r="C143" s="22" t="e">
        <f ca="1">VLOOKUP($A143,CPS!$A:$H,8,0)</f>
        <v>#N/A</v>
      </c>
      <c r="D143" s="23" t="e">
        <f>VLOOKUP($A143,CPS!$I:$J,2,0)</f>
        <v>#N/A</v>
      </c>
    </row>
    <row r="144" spans="1:4">
      <c r="A144" s="20" t="s">
        <v>31039</v>
      </c>
      <c r="B144" s="21" t="e">
        <f ca="1">VLOOKUP($A144,CPS!$A:$H,2,0)</f>
        <v>#N/A</v>
      </c>
      <c r="C144" s="22" t="e">
        <f ca="1">VLOOKUP($A144,CPS!$A:$H,8,0)</f>
        <v>#N/A</v>
      </c>
      <c r="D144" s="23" t="e">
        <f>VLOOKUP($A144,CPS!$I:$J,2,0)</f>
        <v>#N/A</v>
      </c>
    </row>
    <row r="145" spans="1:4">
      <c r="A145" s="20" t="s">
        <v>31040</v>
      </c>
      <c r="B145" s="21" t="e">
        <f ca="1">VLOOKUP($A145,CPS!$A:$H,2,0)</f>
        <v>#N/A</v>
      </c>
      <c r="C145" s="22" t="e">
        <f ca="1">VLOOKUP($A145,CPS!$A:$H,8,0)</f>
        <v>#N/A</v>
      </c>
      <c r="D145" s="23" t="e">
        <f>VLOOKUP($A145,CPS!$I:$J,2,0)</f>
        <v>#N/A</v>
      </c>
    </row>
    <row r="146" spans="1:4">
      <c r="A146" s="20" t="s">
        <v>31041</v>
      </c>
      <c r="B146" s="21" t="e">
        <f ca="1">VLOOKUP($A146,CPS!$A:$H,2,0)</f>
        <v>#N/A</v>
      </c>
      <c r="C146" s="22" t="e">
        <f ca="1">VLOOKUP($A146,CPS!$A:$H,8,0)</f>
        <v>#N/A</v>
      </c>
      <c r="D146" s="23" t="e">
        <f>VLOOKUP($A146,CPS!$I:$J,2,0)</f>
        <v>#N/A</v>
      </c>
    </row>
    <row r="147" spans="1:4">
      <c r="A147" s="20" t="s">
        <v>31042</v>
      </c>
      <c r="B147" s="21" t="e">
        <f ca="1">VLOOKUP($A147,CPS!$A:$H,2,0)</f>
        <v>#N/A</v>
      </c>
      <c r="C147" s="22" t="e">
        <f ca="1">VLOOKUP($A147,CPS!$A:$H,8,0)</f>
        <v>#N/A</v>
      </c>
      <c r="D147" s="23" t="e">
        <f>VLOOKUP($A147,CPS!$I:$J,2,0)</f>
        <v>#N/A</v>
      </c>
    </row>
    <row r="148" spans="1:4">
      <c r="A148" s="20" t="s">
        <v>31043</v>
      </c>
      <c r="B148" s="21" t="e">
        <f ca="1">VLOOKUP($A148,CPS!$A:$H,2,0)</f>
        <v>#N/A</v>
      </c>
      <c r="C148" s="22" t="e">
        <f ca="1">VLOOKUP($A148,CPS!$A:$H,8,0)</f>
        <v>#N/A</v>
      </c>
      <c r="D148" s="23" t="e">
        <f>VLOOKUP($A148,CPS!$I:$J,2,0)</f>
        <v>#N/A</v>
      </c>
    </row>
    <row r="149" spans="1:4">
      <c r="A149" s="20" t="s">
        <v>31044</v>
      </c>
      <c r="B149" s="21" t="e">
        <f ca="1">VLOOKUP($A149,CPS!$A:$H,2,0)</f>
        <v>#N/A</v>
      </c>
      <c r="C149" s="22" t="e">
        <f ca="1">VLOOKUP($A149,CPS!$A:$H,8,0)</f>
        <v>#N/A</v>
      </c>
      <c r="D149" s="23" t="e">
        <f>VLOOKUP($A149,CPS!$I:$J,2,0)</f>
        <v>#N/A</v>
      </c>
    </row>
    <row r="150" spans="1:4">
      <c r="A150" s="20" t="s">
        <v>31045</v>
      </c>
      <c r="B150" s="21" t="e">
        <f ca="1">VLOOKUP($A150,CPS!$A:$H,2,0)</f>
        <v>#N/A</v>
      </c>
      <c r="C150" s="22" t="e">
        <f ca="1">VLOOKUP($A150,CPS!$A:$H,8,0)</f>
        <v>#N/A</v>
      </c>
      <c r="D150" s="23" t="e">
        <f>VLOOKUP($A150,CPS!$I:$J,2,0)</f>
        <v>#N/A</v>
      </c>
    </row>
    <row r="151" spans="1:4">
      <c r="A151" s="20" t="s">
        <v>31046</v>
      </c>
      <c r="B151" s="21" t="e">
        <f ca="1">VLOOKUP($A151,CPS!$A:$H,2,0)</f>
        <v>#N/A</v>
      </c>
      <c r="C151" s="22" t="e">
        <f ca="1">VLOOKUP($A151,CPS!$A:$H,8,0)</f>
        <v>#N/A</v>
      </c>
      <c r="D151" s="23" t="e">
        <f>VLOOKUP($A151,CPS!$I:$J,2,0)</f>
        <v>#N/A</v>
      </c>
    </row>
    <row r="152" spans="1:4">
      <c r="A152" s="20" t="s">
        <v>33179</v>
      </c>
      <c r="B152" s="21" t="e">
        <f ca="1">VLOOKUP($A152,CPS!$A:$H,2,0)</f>
        <v>#N/A</v>
      </c>
      <c r="C152" s="22" t="e">
        <f ca="1">VLOOKUP($A152,CPS!$A:$H,8,0)</f>
        <v>#N/A</v>
      </c>
      <c r="D152" s="23" t="e">
        <f>VLOOKUP($A152,CPS!$I:$J,2,0)</f>
        <v>#N/A</v>
      </c>
    </row>
    <row r="153" spans="1:4">
      <c r="A153" s="20" t="s">
        <v>33180</v>
      </c>
      <c r="B153" s="21" t="e">
        <f ca="1">VLOOKUP($A153,CPS!$A:$H,2,0)</f>
        <v>#N/A</v>
      </c>
      <c r="C153" s="22" t="e">
        <f ca="1">VLOOKUP($A153,CPS!$A:$H,8,0)</f>
        <v>#N/A</v>
      </c>
      <c r="D153" s="23" t="e">
        <f>VLOOKUP($A153,CPS!$I:$J,2,0)</f>
        <v>#N/A</v>
      </c>
    </row>
    <row r="154" spans="1:4">
      <c r="A154" s="20" t="s">
        <v>33181</v>
      </c>
      <c r="B154" s="21" t="e">
        <f ca="1">VLOOKUP($A154,CPS!$A:$H,2,0)</f>
        <v>#N/A</v>
      </c>
      <c r="C154" s="22" t="e">
        <f ca="1">VLOOKUP($A154,CPS!$A:$H,8,0)</f>
        <v>#N/A</v>
      </c>
      <c r="D154" s="23" t="e">
        <f>VLOOKUP($A154,CPS!$I:$J,2,0)</f>
        <v>#N/A</v>
      </c>
    </row>
    <row r="155" spans="1:4">
      <c r="A155" s="20" t="s">
        <v>33182</v>
      </c>
      <c r="B155" s="21" t="e">
        <f ca="1">VLOOKUP($A155,CPS!$A:$H,2,0)</f>
        <v>#N/A</v>
      </c>
      <c r="C155" s="22" t="e">
        <f ca="1">VLOOKUP($A155,CPS!$A:$H,8,0)</f>
        <v>#N/A</v>
      </c>
      <c r="D155" s="23" t="e">
        <f>VLOOKUP($A155,CPS!$I:$J,2,0)</f>
        <v>#N/A</v>
      </c>
    </row>
    <row r="156" spans="1:4">
      <c r="A156" s="20" t="s">
        <v>33183</v>
      </c>
      <c r="B156" s="21" t="e">
        <f ca="1">VLOOKUP($A156,CPS!$A:$H,2,0)</f>
        <v>#N/A</v>
      </c>
      <c r="C156" s="22" t="e">
        <f ca="1">VLOOKUP($A156,CPS!$A:$H,8,0)</f>
        <v>#N/A</v>
      </c>
      <c r="D156" s="23" t="e">
        <f>VLOOKUP($A156,CPS!$I:$J,2,0)</f>
        <v>#N/A</v>
      </c>
    </row>
    <row r="157" spans="1:4">
      <c r="A157" s="20" t="s">
        <v>33192</v>
      </c>
      <c r="B157" s="21" t="e">
        <f ca="1">VLOOKUP($A157,CPS!$A:$H,2,0)</f>
        <v>#N/A</v>
      </c>
      <c r="C157" s="22" t="e">
        <f ca="1">VLOOKUP($A157,CPS!$A:$H,8,0)</f>
        <v>#N/A</v>
      </c>
      <c r="D157" s="23" t="e">
        <f>VLOOKUP($A157,CPS!$I:$J,2,0)</f>
        <v>#N/A</v>
      </c>
    </row>
    <row r="158" spans="1:4">
      <c r="A158" s="20" t="s">
        <v>33193</v>
      </c>
      <c r="B158" s="21" t="e">
        <f ca="1">VLOOKUP($A158,CPS!$A:$H,2,0)</f>
        <v>#N/A</v>
      </c>
      <c r="C158" s="22" t="e">
        <f ca="1">VLOOKUP($A158,CPS!$A:$H,8,0)</f>
        <v>#N/A</v>
      </c>
      <c r="D158" s="23" t="e">
        <f>VLOOKUP($A158,CPS!$I:$J,2,0)</f>
        <v>#N/A</v>
      </c>
    </row>
    <row r="159" spans="1:4" s="109" customFormat="1">
      <c r="A159" s="111" t="s">
        <v>33194</v>
      </c>
      <c r="B159" s="21" t="str">
        <f ca="1">VLOOKUP($A159,CPS!$A:$H,2,0)</f>
        <v>LUMINÁRIA LED TIPO SLIM 36W</v>
      </c>
      <c r="C159" s="22" t="str">
        <f ca="1">VLOOKUP($A159,CPS!$A:$H,8,0)</f>
        <v>UN</v>
      </c>
      <c r="D159" s="23">
        <f ca="1">VLOOKUP($A159,CPS!$I:$J,2,0)</f>
        <v>52.46</v>
      </c>
    </row>
    <row r="160" spans="1:4">
      <c r="A160" s="111" t="s">
        <v>33197</v>
      </c>
      <c r="B160" s="21" t="e">
        <f ca="1">VLOOKUP($A160,CPS!$A:$H,2,0)</f>
        <v>#N/A</v>
      </c>
      <c r="C160" s="22" t="e">
        <f ca="1">VLOOKUP($A160,CPS!$A:$H,8,0)</f>
        <v>#N/A</v>
      </c>
      <c r="D160" s="23" t="e">
        <f>VLOOKUP($A160,CPS!$I:$J,2,0)</f>
        <v>#N/A</v>
      </c>
    </row>
    <row r="161" spans="1:4">
      <c r="A161" s="111" t="s">
        <v>33198</v>
      </c>
      <c r="B161" s="21" t="e">
        <f ca="1">VLOOKUP($A161,CPS!$A:$H,2,0)</f>
        <v>#N/A</v>
      </c>
      <c r="C161" s="22" t="e">
        <f ca="1">VLOOKUP($A161,CPS!$A:$H,8,0)</f>
        <v>#N/A</v>
      </c>
      <c r="D161" s="23" t="e">
        <f>VLOOKUP($A161,CPS!$I:$J,2,0)</f>
        <v>#N/A</v>
      </c>
    </row>
    <row r="162" spans="1:4">
      <c r="A162" s="111" t="s">
        <v>33199</v>
      </c>
      <c r="B162" s="21" t="e">
        <f ca="1">VLOOKUP($A162,CPS!$A:$H,2,0)</f>
        <v>#N/A</v>
      </c>
      <c r="C162" s="22" t="e">
        <f ca="1">VLOOKUP($A162,CPS!$A:$H,8,0)</f>
        <v>#N/A</v>
      </c>
      <c r="D162" s="23" t="e">
        <f>VLOOKUP($A162,CPS!$I:$J,2,0)</f>
        <v>#N/A</v>
      </c>
    </row>
    <row r="163" spans="1:4">
      <c r="A163" s="111" t="s">
        <v>33200</v>
      </c>
      <c r="B163" s="21" t="str">
        <f ca="1">VLOOKUP($A163,CPS!$A:$H,2,0)</f>
        <v>CRUZETA 50 X 50 MM PARA ELETROCALHA PERFURADA METÁLICA</v>
      </c>
      <c r="C163" s="22" t="str">
        <f ca="1">VLOOKUP($A163,CPS!$A:$H,8,0)</f>
        <v>UN</v>
      </c>
      <c r="D163" s="23">
        <f ca="1">VLOOKUP($A163,CPS!$I:$J,2,0)</f>
        <v>30.580000000000002</v>
      </c>
    </row>
    <row r="164" spans="1:4">
      <c r="A164" s="111" t="s">
        <v>33203</v>
      </c>
      <c r="B164" s="21" t="str">
        <f ca="1">VLOOKUP($A164,CPS!$A:$H,2,0)</f>
        <v>TÊ HORIZONTAL 75 X 50 MM PARA ELETROCALHA</v>
      </c>
      <c r="C164" s="22" t="str">
        <f ca="1">VLOOKUP($A164,CPS!$A:$H,8,0)</f>
        <v>UN</v>
      </c>
      <c r="D164" s="23">
        <f ca="1">VLOOKUP($A164,CPS!$I:$J,2,0)</f>
        <v>23.86</v>
      </c>
    </row>
    <row r="165" spans="1:4">
      <c r="A165" s="111" t="s">
        <v>33204</v>
      </c>
      <c r="B165" s="21" t="e">
        <f ca="1">VLOOKUP($A165,CPS!$A:$H,2,0)</f>
        <v>#N/A</v>
      </c>
      <c r="C165" s="22" t="e">
        <f ca="1">VLOOKUP($A165,CPS!$A:$H,8,0)</f>
        <v>#N/A</v>
      </c>
      <c r="D165" s="23" t="e">
        <f>VLOOKUP($A165,CPS!$I:$J,2,0)</f>
        <v>#N/A</v>
      </c>
    </row>
    <row r="166" spans="1:4">
      <c r="A166" s="111" t="s">
        <v>33205</v>
      </c>
      <c r="B166" s="21" t="e">
        <f ca="1">VLOOKUP($A166,CPS!$A:$H,2,0)</f>
        <v>#N/A</v>
      </c>
      <c r="C166" s="22" t="e">
        <f ca="1">VLOOKUP($A166,CPS!$A:$H,8,0)</f>
        <v>#N/A</v>
      </c>
      <c r="D166" s="23" t="e">
        <f>VLOOKUP($A166,CPS!$I:$J,2,0)</f>
        <v>#N/A</v>
      </c>
    </row>
    <row r="167" spans="1:4">
      <c r="A167" s="111" t="s">
        <v>33206</v>
      </c>
      <c r="B167" s="21" t="e">
        <f ca="1">VLOOKUP($A167,CPS!$A:$H,2,0)</f>
        <v>#N/A</v>
      </c>
      <c r="C167" s="22" t="e">
        <f ca="1">VLOOKUP($A167,CPS!$A:$H,8,0)</f>
        <v>#N/A</v>
      </c>
      <c r="D167" s="23" t="e">
        <f>VLOOKUP($A167,CPS!$I:$J,2,0)</f>
        <v>#N/A</v>
      </c>
    </row>
    <row r="168" spans="1:4">
      <c r="A168" s="111" t="s">
        <v>33207</v>
      </c>
      <c r="B168" s="21" t="e">
        <f ca="1">VLOOKUP($A168,CPS!$A:$H,2,0)</f>
        <v>#N/A</v>
      </c>
      <c r="C168" s="22" t="e">
        <f ca="1">VLOOKUP($A168,CPS!$A:$H,8,0)</f>
        <v>#N/A</v>
      </c>
      <c r="D168" s="23" t="e">
        <f>VLOOKUP($A168,CPS!$I:$J,2,0)</f>
        <v>#N/A</v>
      </c>
    </row>
    <row r="169" spans="1:4">
      <c r="A169" s="111" t="s">
        <v>33208</v>
      </c>
      <c r="B169" s="21" t="str">
        <f ca="1">VLOOKUP($A169,CPS!$A:$H,2,0)</f>
        <v>TÊ HORIZONTAL 150 X 50 MM PARA ELETROCALHA</v>
      </c>
      <c r="C169" s="22" t="str">
        <f ca="1">VLOOKUP($A169,CPS!$A:$H,8,0)</f>
        <v>UN</v>
      </c>
      <c r="D169" s="23">
        <f ca="1">VLOOKUP($A169,CPS!$I:$J,2,0)</f>
        <v>58.81</v>
      </c>
    </row>
    <row r="170" spans="1:4">
      <c r="A170" s="111" t="s">
        <v>33210</v>
      </c>
      <c r="B170" s="21" t="e">
        <f ca="1">VLOOKUP($A170,CPS!$A:$H,2,0)</f>
        <v>#N/A</v>
      </c>
      <c r="C170" s="22" t="e">
        <f ca="1">VLOOKUP($A170,CPS!$A:$H,8,0)</f>
        <v>#N/A</v>
      </c>
      <c r="D170" s="23" t="e">
        <f>VLOOKUP($A170,CPS!$I:$J,2,0)</f>
        <v>#N/A</v>
      </c>
    </row>
    <row r="171" spans="1:4">
      <c r="A171" s="111" t="s">
        <v>33211</v>
      </c>
      <c r="B171" s="21" t="e">
        <f ca="1">VLOOKUP($A171,CPS!$A:$H,2,0)</f>
        <v>#N/A</v>
      </c>
      <c r="C171" s="22" t="e">
        <f ca="1">VLOOKUP($A171,CPS!$A:$H,8,0)</f>
        <v>#N/A</v>
      </c>
      <c r="D171" s="23" t="e">
        <f>VLOOKUP($A171,CPS!$I:$J,2,0)</f>
        <v>#N/A</v>
      </c>
    </row>
    <row r="172" spans="1:4">
      <c r="A172" s="111" t="s">
        <v>33212</v>
      </c>
      <c r="B172" s="21" t="e">
        <f ca="1">VLOOKUP($A172,CPS!$A:$H,2,0)</f>
        <v>#N/A</v>
      </c>
      <c r="C172" s="22" t="e">
        <f ca="1">VLOOKUP($A172,CPS!$A:$H,8,0)</f>
        <v>#N/A</v>
      </c>
      <c r="D172" s="23" t="e">
        <f>VLOOKUP($A172,CPS!$I:$J,2,0)</f>
        <v>#N/A</v>
      </c>
    </row>
    <row r="173" spans="1:4">
      <c r="A173" s="111" t="s">
        <v>33213</v>
      </c>
      <c r="B173" s="21" t="e">
        <f ca="1">VLOOKUP($A173,CPS!$A:$H,2,0)</f>
        <v>#N/A</v>
      </c>
      <c r="C173" s="22" t="e">
        <f ca="1">VLOOKUP($A173,CPS!$A:$H,8,0)</f>
        <v>#N/A</v>
      </c>
      <c r="D173" s="23" t="e">
        <f>VLOOKUP($A173,CPS!$I:$J,2,0)</f>
        <v>#N/A</v>
      </c>
    </row>
    <row r="174" spans="1:4">
      <c r="A174" s="111" t="s">
        <v>33449</v>
      </c>
      <c r="B174" s="21" t="e">
        <f ca="1">VLOOKUP($A174,CPS!$A:$H,2,0)</f>
        <v>#N/A</v>
      </c>
      <c r="C174" s="22" t="e">
        <f ca="1">VLOOKUP($A174,CPS!$A:$H,8,0)</f>
        <v>#N/A</v>
      </c>
      <c r="D174" s="23" t="e">
        <f>VLOOKUP($A174,CPS!$I:$J,2,0)</f>
        <v>#N/A</v>
      </c>
    </row>
    <row r="175" spans="1:4">
      <c r="A175" s="111" t="s">
        <v>33450</v>
      </c>
      <c r="B175" s="21" t="e">
        <f ca="1">VLOOKUP($A175,CPS!$A:$H,2,0)</f>
        <v>#N/A</v>
      </c>
      <c r="C175" s="22" t="e">
        <f ca="1">VLOOKUP($A175,CPS!$A:$H,8,0)</f>
        <v>#N/A</v>
      </c>
      <c r="D175" s="23" t="e">
        <f>VLOOKUP($A175,CPS!$I:$J,2,0)</f>
        <v>#N/A</v>
      </c>
    </row>
    <row r="176" spans="1:4">
      <c r="A176" s="111" t="s">
        <v>33451</v>
      </c>
      <c r="B176" s="21" t="e">
        <f ca="1">VLOOKUP($A176,CPS!$A:$H,2,0)</f>
        <v>#N/A</v>
      </c>
      <c r="C176" s="22" t="e">
        <f ca="1">VLOOKUP($A176,CPS!$A:$H,8,0)</f>
        <v>#N/A</v>
      </c>
      <c r="D176" s="23" t="e">
        <f>VLOOKUP($A176,CPS!$I:$J,2,0)</f>
        <v>#N/A</v>
      </c>
    </row>
    <row r="177" spans="1:4">
      <c r="A177" s="111" t="s">
        <v>33452</v>
      </c>
      <c r="B177" s="21" t="e">
        <f ca="1">VLOOKUP($A177,CPS!$A:$H,2,0)</f>
        <v>#N/A</v>
      </c>
      <c r="C177" s="22" t="e">
        <f ca="1">VLOOKUP($A177,CPS!$A:$H,8,0)</f>
        <v>#N/A</v>
      </c>
      <c r="D177" s="23" t="e">
        <f>VLOOKUP($A177,CPS!$I:$J,2,0)</f>
        <v>#N/A</v>
      </c>
    </row>
    <row r="178" spans="1:4">
      <c r="A178" s="111" t="s">
        <v>33453</v>
      </c>
      <c r="B178" s="21" t="e">
        <f ca="1">VLOOKUP($A178,CPS!$A:$H,2,0)</f>
        <v>#N/A</v>
      </c>
      <c r="C178" s="22" t="e">
        <f ca="1">VLOOKUP($A178,CPS!$A:$H,8,0)</f>
        <v>#N/A</v>
      </c>
      <c r="D178" s="23" t="e">
        <f>VLOOKUP($A178,CPS!$I:$J,2,0)</f>
        <v>#N/A</v>
      </c>
    </row>
    <row r="179" spans="1:4">
      <c r="A179" s="111" t="s">
        <v>33454</v>
      </c>
      <c r="B179" s="21" t="e">
        <f ca="1">VLOOKUP($A179,CPS!$A:$H,2,0)</f>
        <v>#N/A</v>
      </c>
      <c r="C179" s="22" t="e">
        <f ca="1">VLOOKUP($A179,CPS!$A:$H,8,0)</f>
        <v>#N/A</v>
      </c>
      <c r="D179" s="23" t="e">
        <f>VLOOKUP($A179,CPS!$I:$J,2,0)</f>
        <v>#N/A</v>
      </c>
    </row>
    <row r="180" spans="1:4">
      <c r="A180" s="111" t="s">
        <v>33492</v>
      </c>
      <c r="B180" s="21" t="e">
        <f ca="1">VLOOKUP($A180,CPS!$A:$H,2,0)</f>
        <v>#N/A</v>
      </c>
      <c r="C180" s="22" t="e">
        <f ca="1">VLOOKUP($A180,CPS!$A:$H,8,0)</f>
        <v>#N/A</v>
      </c>
      <c r="D180" s="23" t="e">
        <f>VLOOKUP($A180,CPS!$I:$J,2,0)</f>
        <v>#N/A</v>
      </c>
    </row>
    <row r="181" spans="1:4">
      <c r="A181" s="111" t="s">
        <v>33493</v>
      </c>
      <c r="B181" s="21" t="e">
        <f ca="1">VLOOKUP($A181,CPS!$A:$H,2,0)</f>
        <v>#N/A</v>
      </c>
      <c r="C181" s="22" t="e">
        <f ca="1">VLOOKUP($A181,CPS!$A:$H,8,0)</f>
        <v>#N/A</v>
      </c>
      <c r="D181" s="23" t="e">
        <f>VLOOKUP($A181,CPS!$I:$J,2,0)</f>
        <v>#N/A</v>
      </c>
    </row>
    <row r="182" spans="1:4">
      <c r="A182" s="111" t="s">
        <v>33494</v>
      </c>
      <c r="B182" s="21" t="e">
        <f ca="1">VLOOKUP($A182,CPS!$A:$H,2,0)</f>
        <v>#N/A</v>
      </c>
      <c r="C182" s="22" t="e">
        <f ca="1">VLOOKUP($A182,CPS!$A:$H,8,0)</f>
        <v>#N/A</v>
      </c>
      <c r="D182" s="23" t="e">
        <f>VLOOKUP($A182,CPS!$I:$J,2,0)</f>
        <v>#N/A</v>
      </c>
    </row>
    <row r="183" spans="1:4">
      <c r="A183" s="111" t="s">
        <v>33495</v>
      </c>
      <c r="B183" s="21" t="e">
        <f ca="1">VLOOKUP($A183,CPS!$A:$H,2,0)</f>
        <v>#N/A</v>
      </c>
      <c r="C183" s="22" t="e">
        <f ca="1">VLOOKUP($A183,CPS!$A:$H,8,0)</f>
        <v>#N/A</v>
      </c>
      <c r="D183" s="23" t="e">
        <f>VLOOKUP($A183,CPS!$I:$J,2,0)</f>
        <v>#N/A</v>
      </c>
    </row>
    <row r="184" spans="1:4">
      <c r="A184" s="111" t="s">
        <v>33496</v>
      </c>
      <c r="B184" s="21" t="e">
        <f ca="1">VLOOKUP($A184,CPS!$A:$H,2,0)</f>
        <v>#N/A</v>
      </c>
      <c r="C184" s="22" t="e">
        <f ca="1">VLOOKUP($A184,CPS!$A:$H,8,0)</f>
        <v>#N/A</v>
      </c>
      <c r="D184" s="23" t="e">
        <f>VLOOKUP($A184,CPS!$I:$J,2,0)</f>
        <v>#N/A</v>
      </c>
    </row>
    <row r="185" spans="1:4">
      <c r="A185" s="111" t="s">
        <v>33497</v>
      </c>
      <c r="B185" s="21" t="e">
        <f ca="1">VLOOKUP($A185,CPS!$A:$H,2,0)</f>
        <v>#N/A</v>
      </c>
      <c r="C185" s="22" t="e">
        <f ca="1">VLOOKUP($A185,CPS!$A:$H,8,0)</f>
        <v>#N/A</v>
      </c>
      <c r="D185" s="23" t="e">
        <f>VLOOKUP($A185,CPS!$I:$J,2,0)</f>
        <v>#N/A</v>
      </c>
    </row>
    <row r="186" spans="1:4">
      <c r="A186" s="111" t="s">
        <v>33498</v>
      </c>
      <c r="B186" s="21" t="e">
        <f ca="1">VLOOKUP($A186,CPS!$A:$H,2,0)</f>
        <v>#N/A</v>
      </c>
      <c r="C186" s="22" t="e">
        <f ca="1">VLOOKUP($A186,CPS!$A:$H,8,0)</f>
        <v>#N/A</v>
      </c>
      <c r="D186" s="23" t="e">
        <f>VLOOKUP($A186,CPS!$I:$J,2,0)</f>
        <v>#N/A</v>
      </c>
    </row>
    <row r="187" spans="1:4">
      <c r="A187" s="111" t="s">
        <v>33499</v>
      </c>
      <c r="B187" s="21" t="e">
        <f ca="1">VLOOKUP($A187,CPS!$A:$H,2,0)</f>
        <v>#N/A</v>
      </c>
      <c r="C187" s="22" t="e">
        <f ca="1">VLOOKUP($A187,CPS!$A:$H,8,0)</f>
        <v>#N/A</v>
      </c>
      <c r="D187" s="23" t="e">
        <f>VLOOKUP($A187,CPS!$I:$J,2,0)</f>
        <v>#N/A</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011"/>
  <sheetViews>
    <sheetView zoomScale="55" zoomScaleNormal="55" workbookViewId="0">
      <pane ySplit="1" topLeftCell="A2" activePane="bottomLeft" state="frozen"/>
      <selection pane="bottomLeft" activeCell="B5" sqref="B5"/>
    </sheetView>
  </sheetViews>
  <sheetFormatPr defaultColWidth="9" defaultRowHeight="15"/>
  <cols>
    <col min="1" max="1" width="24.5703125" customWidth="1"/>
    <col min="2" max="2" width="255.7109375" bestFit="1" customWidth="1"/>
    <col min="3" max="3" width="8.140625" customWidth="1"/>
    <col min="4" max="4" width="21.140625" customWidth="1"/>
    <col min="5" max="1019" width="9.140625" style="17"/>
  </cols>
  <sheetData>
    <row r="1" spans="1:4" s="18" customFormat="1" ht="46.5" customHeight="1">
      <c r="A1" s="183" t="s">
        <v>38866</v>
      </c>
      <c r="B1" s="183"/>
      <c r="C1" s="183"/>
      <c r="D1" s="183"/>
    </row>
    <row r="2" spans="1:4">
      <c r="A2" s="184"/>
      <c r="B2" s="184"/>
      <c r="C2" s="184"/>
      <c r="D2" s="184"/>
    </row>
    <row r="3" spans="1:4">
      <c r="A3" s="184"/>
      <c r="B3" s="184"/>
      <c r="C3" s="184"/>
      <c r="D3" s="184"/>
    </row>
    <row r="5" spans="1:4">
      <c r="A5" s="152" t="s">
        <v>30882</v>
      </c>
      <c r="B5" s="152" t="s">
        <v>155</v>
      </c>
      <c r="C5" s="152" t="s">
        <v>156</v>
      </c>
      <c r="D5" s="152" t="s">
        <v>31011</v>
      </c>
    </row>
    <row r="6" spans="1:4">
      <c r="A6" s="146"/>
      <c r="B6" s="146"/>
      <c r="C6" s="146"/>
      <c r="D6" s="146"/>
    </row>
    <row r="7" spans="1:4">
      <c r="A7" s="153">
        <v>97141</v>
      </c>
      <c r="B7" s="152" t="s">
        <v>161</v>
      </c>
      <c r="C7" s="152" t="s">
        <v>29</v>
      </c>
      <c r="D7" s="154">
        <v>6.15</v>
      </c>
    </row>
    <row r="8" spans="1:4">
      <c r="A8" s="153">
        <v>97142</v>
      </c>
      <c r="B8" s="152" t="s">
        <v>162</v>
      </c>
      <c r="C8" s="152" t="s">
        <v>29</v>
      </c>
      <c r="D8" s="154">
        <v>6.86</v>
      </c>
    </row>
    <row r="9" spans="1:4">
      <c r="A9" s="153">
        <v>97143</v>
      </c>
      <c r="B9" s="152" t="s">
        <v>163</v>
      </c>
      <c r="C9" s="152" t="s">
        <v>29</v>
      </c>
      <c r="D9" s="154">
        <v>8.6199999999999992</v>
      </c>
    </row>
    <row r="10" spans="1:4">
      <c r="A10" s="153">
        <v>97144</v>
      </c>
      <c r="B10" s="152" t="s">
        <v>164</v>
      </c>
      <c r="C10" s="152" t="s">
        <v>29</v>
      </c>
      <c r="D10" s="154">
        <v>10.37</v>
      </c>
    </row>
    <row r="11" spans="1:4">
      <c r="A11" s="153">
        <v>97145</v>
      </c>
      <c r="B11" s="152" t="s">
        <v>165</v>
      </c>
      <c r="C11" s="152" t="s">
        <v>29</v>
      </c>
      <c r="D11" s="154">
        <v>12.15</v>
      </c>
    </row>
    <row r="12" spans="1:4">
      <c r="A12" s="153">
        <v>97146</v>
      </c>
      <c r="B12" s="152" t="s">
        <v>166</v>
      </c>
      <c r="C12" s="152" t="s">
        <v>29</v>
      </c>
      <c r="D12" s="154">
        <v>13.92</v>
      </c>
    </row>
    <row r="13" spans="1:4">
      <c r="A13" s="153">
        <v>97147</v>
      </c>
      <c r="B13" s="152" t="s">
        <v>167</v>
      </c>
      <c r="C13" s="152" t="s">
        <v>29</v>
      </c>
      <c r="D13" s="154">
        <v>15.71</v>
      </c>
    </row>
    <row r="14" spans="1:4">
      <c r="A14" s="153">
        <v>97148</v>
      </c>
      <c r="B14" s="152" t="s">
        <v>168</v>
      </c>
      <c r="C14" s="152" t="s">
        <v>29</v>
      </c>
      <c r="D14" s="154">
        <v>17.48</v>
      </c>
    </row>
    <row r="15" spans="1:4">
      <c r="A15" s="153">
        <v>97149</v>
      </c>
      <c r="B15" s="152" t="s">
        <v>169</v>
      </c>
      <c r="C15" s="152" t="s">
        <v>29</v>
      </c>
      <c r="D15" s="154">
        <v>19.28</v>
      </c>
    </row>
    <row r="16" spans="1:4">
      <c r="A16" s="153">
        <v>97150</v>
      </c>
      <c r="B16" s="152" t="s">
        <v>170</v>
      </c>
      <c r="C16" s="152" t="s">
        <v>29</v>
      </c>
      <c r="D16" s="154">
        <v>24.5</v>
      </c>
    </row>
    <row r="17" spans="1:4">
      <c r="A17" s="153">
        <v>97151</v>
      </c>
      <c r="B17" s="152" t="s">
        <v>171</v>
      </c>
      <c r="C17" s="152" t="s">
        <v>29</v>
      </c>
      <c r="D17" s="154">
        <v>28.58</v>
      </c>
    </row>
    <row r="18" spans="1:4">
      <c r="A18" s="153">
        <v>97152</v>
      </c>
      <c r="B18" s="152" t="s">
        <v>172</v>
      </c>
      <c r="C18" s="152" t="s">
        <v>29</v>
      </c>
      <c r="D18" s="154">
        <v>32.44</v>
      </c>
    </row>
    <row r="19" spans="1:4">
      <c r="A19" s="153">
        <v>97153</v>
      </c>
      <c r="B19" s="152" t="s">
        <v>173</v>
      </c>
      <c r="C19" s="152" t="s">
        <v>29</v>
      </c>
      <c r="D19" s="154">
        <v>36.43</v>
      </c>
    </row>
    <row r="20" spans="1:4">
      <c r="A20" s="153">
        <v>97154</v>
      </c>
      <c r="B20" s="152" t="s">
        <v>174</v>
      </c>
      <c r="C20" s="152" t="s">
        <v>29</v>
      </c>
      <c r="D20" s="154">
        <v>40.46</v>
      </c>
    </row>
    <row r="21" spans="1:4">
      <c r="A21" s="153">
        <v>97155</v>
      </c>
      <c r="B21" s="152" t="s">
        <v>175</v>
      </c>
      <c r="C21" s="152" t="s">
        <v>29</v>
      </c>
      <c r="D21" s="154">
        <v>44.49</v>
      </c>
    </row>
    <row r="22" spans="1:4">
      <c r="A22" s="153">
        <v>97156</v>
      </c>
      <c r="B22" s="152" t="s">
        <v>176</v>
      </c>
      <c r="C22" s="152" t="s">
        <v>29</v>
      </c>
      <c r="D22" s="154">
        <v>52.92</v>
      </c>
    </row>
    <row r="23" spans="1:4">
      <c r="A23" s="153">
        <v>97157</v>
      </c>
      <c r="B23" s="152" t="s">
        <v>177</v>
      </c>
      <c r="C23" s="152" t="s">
        <v>29</v>
      </c>
      <c r="D23" s="154">
        <v>3.77</v>
      </c>
    </row>
    <row r="24" spans="1:4">
      <c r="A24" s="153">
        <v>97158</v>
      </c>
      <c r="B24" s="152" t="s">
        <v>178</v>
      </c>
      <c r="C24" s="152" t="s">
        <v>29</v>
      </c>
      <c r="D24" s="154">
        <v>4.2</v>
      </c>
    </row>
    <row r="25" spans="1:4">
      <c r="A25" s="153">
        <v>97159</v>
      </c>
      <c r="B25" s="152" t="s">
        <v>179</v>
      </c>
      <c r="C25" s="152" t="s">
        <v>29</v>
      </c>
      <c r="D25" s="154">
        <v>5.29</v>
      </c>
    </row>
    <row r="26" spans="1:4">
      <c r="A26" s="153">
        <v>97160</v>
      </c>
      <c r="B26" s="152" t="s">
        <v>180</v>
      </c>
      <c r="C26" s="152" t="s">
        <v>29</v>
      </c>
      <c r="D26" s="154">
        <v>6.35</v>
      </c>
    </row>
    <row r="27" spans="1:4">
      <c r="A27" s="153">
        <v>97161</v>
      </c>
      <c r="B27" s="152" t="s">
        <v>181</v>
      </c>
      <c r="C27" s="152" t="s">
        <v>29</v>
      </c>
      <c r="D27" s="154">
        <v>7.47</v>
      </c>
    </row>
    <row r="28" spans="1:4">
      <c r="A28" s="153">
        <v>97162</v>
      </c>
      <c r="B28" s="152" t="s">
        <v>182</v>
      </c>
      <c r="C28" s="152" t="s">
        <v>29</v>
      </c>
      <c r="D28" s="154">
        <v>8.5500000000000007</v>
      </c>
    </row>
    <row r="29" spans="1:4">
      <c r="A29" s="153">
        <v>97163</v>
      </c>
      <c r="B29" s="152" t="s">
        <v>183</v>
      </c>
      <c r="C29" s="152" t="s">
        <v>29</v>
      </c>
      <c r="D29" s="154">
        <v>9.66</v>
      </c>
    </row>
    <row r="30" spans="1:4">
      <c r="A30" s="153">
        <v>97164</v>
      </c>
      <c r="B30" s="152" t="s">
        <v>184</v>
      </c>
      <c r="C30" s="152" t="s">
        <v>29</v>
      </c>
      <c r="D30" s="154">
        <v>10.76</v>
      </c>
    </row>
    <row r="31" spans="1:4">
      <c r="A31" s="153">
        <v>97165</v>
      </c>
      <c r="B31" s="152" t="s">
        <v>185</v>
      </c>
      <c r="C31" s="152" t="s">
        <v>29</v>
      </c>
      <c r="D31" s="154">
        <v>11.89</v>
      </c>
    </row>
    <row r="32" spans="1:4">
      <c r="A32" s="153">
        <v>97166</v>
      </c>
      <c r="B32" s="152" t="s">
        <v>186</v>
      </c>
      <c r="C32" s="152" t="s">
        <v>29</v>
      </c>
      <c r="D32" s="154">
        <v>15.08</v>
      </c>
    </row>
    <row r="33" spans="1:4">
      <c r="A33" s="153">
        <v>97167</v>
      </c>
      <c r="B33" s="152" t="s">
        <v>187</v>
      </c>
      <c r="C33" s="152" t="s">
        <v>29</v>
      </c>
      <c r="D33" s="154">
        <v>17.62</v>
      </c>
    </row>
    <row r="34" spans="1:4">
      <c r="A34" s="153">
        <v>97168</v>
      </c>
      <c r="B34" s="152" t="s">
        <v>188</v>
      </c>
      <c r="C34" s="152" t="s">
        <v>29</v>
      </c>
      <c r="D34" s="154">
        <v>19.940000000000001</v>
      </c>
    </row>
    <row r="35" spans="1:4">
      <c r="A35" s="153">
        <v>97169</v>
      </c>
      <c r="B35" s="152" t="s">
        <v>189</v>
      </c>
      <c r="C35" s="152" t="s">
        <v>29</v>
      </c>
      <c r="D35" s="154">
        <v>22.38</v>
      </c>
    </row>
    <row r="36" spans="1:4">
      <c r="A36" s="153">
        <v>97170</v>
      </c>
      <c r="B36" s="152" t="s">
        <v>190</v>
      </c>
      <c r="C36" s="152" t="s">
        <v>29</v>
      </c>
      <c r="D36" s="154">
        <v>24.86</v>
      </c>
    </row>
    <row r="37" spans="1:4">
      <c r="A37" s="153">
        <v>97171</v>
      </c>
      <c r="B37" s="152" t="s">
        <v>191</v>
      </c>
      <c r="C37" s="152" t="s">
        <v>29</v>
      </c>
      <c r="D37" s="154">
        <v>27.36</v>
      </c>
    </row>
    <row r="38" spans="1:4">
      <c r="A38" s="153">
        <v>97172</v>
      </c>
      <c r="B38" s="152" t="s">
        <v>192</v>
      </c>
      <c r="C38" s="152" t="s">
        <v>29</v>
      </c>
      <c r="D38" s="154">
        <v>32.69</v>
      </c>
    </row>
    <row r="39" spans="1:4">
      <c r="A39" s="153">
        <v>97173</v>
      </c>
      <c r="B39" s="152" t="s">
        <v>193</v>
      </c>
      <c r="C39" s="152" t="s">
        <v>29</v>
      </c>
      <c r="D39" s="154">
        <v>27.21</v>
      </c>
    </row>
    <row r="40" spans="1:4">
      <c r="A40" s="153">
        <v>97174</v>
      </c>
      <c r="B40" s="152" t="s">
        <v>194</v>
      </c>
      <c r="C40" s="152" t="s">
        <v>29</v>
      </c>
      <c r="D40" s="154">
        <v>31.51</v>
      </c>
    </row>
    <row r="41" spans="1:4">
      <c r="A41" s="153">
        <v>97175</v>
      </c>
      <c r="B41" s="152" t="s">
        <v>195</v>
      </c>
      <c r="C41" s="152" t="s">
        <v>29</v>
      </c>
      <c r="D41" s="154">
        <v>35.78</v>
      </c>
    </row>
    <row r="42" spans="1:4">
      <c r="A42" s="153">
        <v>97176</v>
      </c>
      <c r="B42" s="152" t="s">
        <v>196</v>
      </c>
      <c r="C42" s="152" t="s">
        <v>29</v>
      </c>
      <c r="D42" s="154">
        <v>40.06</v>
      </c>
    </row>
    <row r="43" spans="1:4">
      <c r="A43" s="153">
        <v>97177</v>
      </c>
      <c r="B43" s="152" t="s">
        <v>197</v>
      </c>
      <c r="C43" s="152" t="s">
        <v>29</v>
      </c>
      <c r="D43" s="154">
        <v>48.61</v>
      </c>
    </row>
    <row r="44" spans="1:4">
      <c r="A44" s="153">
        <v>97178</v>
      </c>
      <c r="B44" s="152" t="s">
        <v>198</v>
      </c>
      <c r="C44" s="152" t="s">
        <v>29</v>
      </c>
      <c r="D44" s="154">
        <v>57.18</v>
      </c>
    </row>
    <row r="45" spans="1:4">
      <c r="A45" s="153">
        <v>97179</v>
      </c>
      <c r="B45" s="152" t="s">
        <v>199</v>
      </c>
      <c r="C45" s="152" t="s">
        <v>29</v>
      </c>
      <c r="D45" s="154">
        <v>65.739999999999995</v>
      </c>
    </row>
    <row r="46" spans="1:4">
      <c r="A46" s="153">
        <v>97180</v>
      </c>
      <c r="B46" s="152" t="s">
        <v>200</v>
      </c>
      <c r="C46" s="152" t="s">
        <v>29</v>
      </c>
      <c r="D46" s="154">
        <v>74.319999999999993</v>
      </c>
    </row>
    <row r="47" spans="1:4">
      <c r="A47" s="153">
        <v>97181</v>
      </c>
      <c r="B47" s="152" t="s">
        <v>201</v>
      </c>
      <c r="C47" s="152" t="s">
        <v>29</v>
      </c>
      <c r="D47" s="154">
        <v>86.22</v>
      </c>
    </row>
    <row r="48" spans="1:4">
      <c r="A48" s="153">
        <v>97182</v>
      </c>
      <c r="B48" s="152" t="s">
        <v>202</v>
      </c>
      <c r="C48" s="152" t="s">
        <v>29</v>
      </c>
      <c r="D48" s="154">
        <v>95.14</v>
      </c>
    </row>
    <row r="49" spans="1:4">
      <c r="A49" s="153">
        <v>97183</v>
      </c>
      <c r="B49" s="152" t="s">
        <v>203</v>
      </c>
      <c r="C49" s="152" t="s">
        <v>29</v>
      </c>
      <c r="D49" s="154">
        <v>22.11</v>
      </c>
    </row>
    <row r="50" spans="1:4">
      <c r="A50" s="153">
        <v>97184</v>
      </c>
      <c r="B50" s="152" t="s">
        <v>204</v>
      </c>
      <c r="C50" s="152" t="s">
        <v>29</v>
      </c>
      <c r="D50" s="154">
        <v>25.64</v>
      </c>
    </row>
    <row r="51" spans="1:4">
      <c r="A51" s="153">
        <v>97185</v>
      </c>
      <c r="B51" s="152" t="s">
        <v>205</v>
      </c>
      <c r="C51" s="152" t="s">
        <v>29</v>
      </c>
      <c r="D51" s="154">
        <v>29.18</v>
      </c>
    </row>
    <row r="52" spans="1:4">
      <c r="A52" s="153">
        <v>97186</v>
      </c>
      <c r="B52" s="152" t="s">
        <v>206</v>
      </c>
      <c r="C52" s="152" t="s">
        <v>29</v>
      </c>
      <c r="D52" s="154">
        <v>32.71</v>
      </c>
    </row>
    <row r="53" spans="1:4">
      <c r="A53" s="153">
        <v>97187</v>
      </c>
      <c r="B53" s="152" t="s">
        <v>207</v>
      </c>
      <c r="C53" s="152" t="s">
        <v>29</v>
      </c>
      <c r="D53" s="154">
        <v>39.770000000000003</v>
      </c>
    </row>
    <row r="54" spans="1:4">
      <c r="A54" s="153">
        <v>97188</v>
      </c>
      <c r="B54" s="152" t="s">
        <v>208</v>
      </c>
      <c r="C54" s="152" t="s">
        <v>29</v>
      </c>
      <c r="D54" s="154">
        <v>46.84</v>
      </c>
    </row>
    <row r="55" spans="1:4">
      <c r="A55" s="153">
        <v>97189</v>
      </c>
      <c r="B55" s="152" t="s">
        <v>209</v>
      </c>
      <c r="C55" s="152" t="s">
        <v>29</v>
      </c>
      <c r="D55" s="154">
        <v>53.9</v>
      </c>
    </row>
    <row r="56" spans="1:4">
      <c r="A56" s="153">
        <v>97190</v>
      </c>
      <c r="B56" s="152" t="s">
        <v>210</v>
      </c>
      <c r="C56" s="152" t="s">
        <v>29</v>
      </c>
      <c r="D56" s="154">
        <v>60.96</v>
      </c>
    </row>
    <row r="57" spans="1:4">
      <c r="A57" s="153">
        <v>97191</v>
      </c>
      <c r="B57" s="152" t="s">
        <v>211</v>
      </c>
      <c r="C57" s="152" t="s">
        <v>29</v>
      </c>
      <c r="D57" s="154">
        <v>70.55</v>
      </c>
    </row>
    <row r="58" spans="1:4">
      <c r="A58" s="153">
        <v>97192</v>
      </c>
      <c r="B58" s="152" t="s">
        <v>212</v>
      </c>
      <c r="C58" s="152" t="s">
        <v>29</v>
      </c>
      <c r="D58" s="154">
        <v>77.900000000000006</v>
      </c>
    </row>
    <row r="59" spans="1:4">
      <c r="A59" s="153">
        <v>90694</v>
      </c>
      <c r="B59" s="152" t="s">
        <v>30883</v>
      </c>
      <c r="C59" s="152" t="s">
        <v>29</v>
      </c>
      <c r="D59" s="154">
        <v>41.45</v>
      </c>
    </row>
    <row r="60" spans="1:4">
      <c r="A60" s="153">
        <v>90695</v>
      </c>
      <c r="B60" s="152" t="s">
        <v>30884</v>
      </c>
      <c r="C60" s="152" t="s">
        <v>29</v>
      </c>
      <c r="D60" s="154">
        <v>86.73</v>
      </c>
    </row>
    <row r="61" spans="1:4">
      <c r="A61" s="153">
        <v>90696</v>
      </c>
      <c r="B61" s="152" t="s">
        <v>30885</v>
      </c>
      <c r="C61" s="152" t="s">
        <v>29</v>
      </c>
      <c r="D61" s="154">
        <v>129.05000000000001</v>
      </c>
    </row>
    <row r="62" spans="1:4">
      <c r="A62" s="153">
        <v>90697</v>
      </c>
      <c r="B62" s="152" t="s">
        <v>30886</v>
      </c>
      <c r="C62" s="152" t="s">
        <v>29</v>
      </c>
      <c r="D62" s="154">
        <v>217.9</v>
      </c>
    </row>
    <row r="63" spans="1:4">
      <c r="A63" s="153">
        <v>90698</v>
      </c>
      <c r="B63" s="152" t="s">
        <v>30887</v>
      </c>
      <c r="C63" s="152" t="s">
        <v>29</v>
      </c>
      <c r="D63" s="154">
        <v>349.78</v>
      </c>
    </row>
    <row r="64" spans="1:4">
      <c r="A64" s="153">
        <v>90699</v>
      </c>
      <c r="B64" s="152" t="s">
        <v>30888</v>
      </c>
      <c r="C64" s="152" t="s">
        <v>29</v>
      </c>
      <c r="D64" s="154">
        <v>432.59</v>
      </c>
    </row>
    <row r="65" spans="1:4">
      <c r="A65" s="153">
        <v>90700</v>
      </c>
      <c r="B65" s="152" t="s">
        <v>30889</v>
      </c>
      <c r="C65" s="152" t="s">
        <v>29</v>
      </c>
      <c r="D65" s="154">
        <v>560.54</v>
      </c>
    </row>
    <row r="66" spans="1:4">
      <c r="A66" s="153">
        <v>90701</v>
      </c>
      <c r="B66" s="152" t="s">
        <v>30890</v>
      </c>
      <c r="C66" s="152" t="s">
        <v>29</v>
      </c>
      <c r="D66" s="154">
        <v>70.53</v>
      </c>
    </row>
    <row r="67" spans="1:4">
      <c r="A67" s="153">
        <v>90702</v>
      </c>
      <c r="B67" s="152" t="s">
        <v>30891</v>
      </c>
      <c r="C67" s="152" t="s">
        <v>29</v>
      </c>
      <c r="D67" s="154">
        <v>112.64</v>
      </c>
    </row>
    <row r="68" spans="1:4">
      <c r="A68" s="153">
        <v>90703</v>
      </c>
      <c r="B68" s="152" t="s">
        <v>30892</v>
      </c>
      <c r="C68" s="152" t="s">
        <v>29</v>
      </c>
      <c r="D68" s="154">
        <v>184.95</v>
      </c>
    </row>
    <row r="69" spans="1:4">
      <c r="A69" s="153">
        <v>90704</v>
      </c>
      <c r="B69" s="152" t="s">
        <v>30893</v>
      </c>
      <c r="C69" s="152" t="s">
        <v>29</v>
      </c>
      <c r="D69" s="154">
        <v>256.08999999999997</v>
      </c>
    </row>
    <row r="70" spans="1:4">
      <c r="A70" s="153">
        <v>90705</v>
      </c>
      <c r="B70" s="152" t="s">
        <v>30894</v>
      </c>
      <c r="C70" s="152" t="s">
        <v>29</v>
      </c>
      <c r="D70" s="154">
        <v>360.57</v>
      </c>
    </row>
    <row r="71" spans="1:4">
      <c r="A71" s="153">
        <v>90706</v>
      </c>
      <c r="B71" s="152" t="s">
        <v>30895</v>
      </c>
      <c r="C71" s="152" t="s">
        <v>29</v>
      </c>
      <c r="D71" s="154">
        <v>420.57</v>
      </c>
    </row>
    <row r="72" spans="1:4">
      <c r="A72" s="153">
        <v>90708</v>
      </c>
      <c r="B72" s="152" t="s">
        <v>30896</v>
      </c>
      <c r="C72" s="152" t="s">
        <v>29</v>
      </c>
      <c r="D72" s="155">
        <v>1189.58</v>
      </c>
    </row>
    <row r="73" spans="1:4">
      <c r="A73" s="153">
        <v>90724</v>
      </c>
      <c r="B73" s="152" t="s">
        <v>30897</v>
      </c>
      <c r="C73" s="152" t="s">
        <v>4</v>
      </c>
      <c r="D73" s="154">
        <v>18.12</v>
      </c>
    </row>
    <row r="74" spans="1:4">
      <c r="A74" s="153">
        <v>90725</v>
      </c>
      <c r="B74" s="152" t="s">
        <v>30898</v>
      </c>
      <c r="C74" s="152" t="s">
        <v>4</v>
      </c>
      <c r="D74" s="154">
        <v>22.31</v>
      </c>
    </row>
    <row r="75" spans="1:4">
      <c r="A75" s="153">
        <v>90726</v>
      </c>
      <c r="B75" s="152" t="s">
        <v>30899</v>
      </c>
      <c r="C75" s="152" t="s">
        <v>4</v>
      </c>
      <c r="D75" s="154">
        <v>26.56</v>
      </c>
    </row>
    <row r="76" spans="1:4">
      <c r="A76" s="153">
        <v>90727</v>
      </c>
      <c r="B76" s="152" t="s">
        <v>30900</v>
      </c>
      <c r="C76" s="152" t="s">
        <v>4</v>
      </c>
      <c r="D76" s="154">
        <v>30.74</v>
      </c>
    </row>
    <row r="77" spans="1:4">
      <c r="A77" s="153">
        <v>90728</v>
      </c>
      <c r="B77" s="152" t="s">
        <v>30901</v>
      </c>
      <c r="C77" s="152" t="s">
        <v>4</v>
      </c>
      <c r="D77" s="154">
        <v>34.93</v>
      </c>
    </row>
    <row r="78" spans="1:4">
      <c r="A78" s="153">
        <v>90729</v>
      </c>
      <c r="B78" s="152" t="s">
        <v>30902</v>
      </c>
      <c r="C78" s="152" t="s">
        <v>4</v>
      </c>
      <c r="D78" s="154">
        <v>39.119999999999997</v>
      </c>
    </row>
    <row r="79" spans="1:4">
      <c r="A79" s="153">
        <v>90730</v>
      </c>
      <c r="B79" s="152" t="s">
        <v>30903</v>
      </c>
      <c r="C79" s="152" t="s">
        <v>4</v>
      </c>
      <c r="D79" s="154">
        <v>43.31</v>
      </c>
    </row>
    <row r="80" spans="1:4">
      <c r="A80" s="153">
        <v>90731</v>
      </c>
      <c r="B80" s="152" t="s">
        <v>30904</v>
      </c>
      <c r="C80" s="152" t="s">
        <v>4</v>
      </c>
      <c r="D80" s="154">
        <v>47.5</v>
      </c>
    </row>
    <row r="81" spans="1:4">
      <c r="A81" s="153">
        <v>90732</v>
      </c>
      <c r="B81" s="152" t="s">
        <v>30905</v>
      </c>
      <c r="C81" s="152" t="s">
        <v>4</v>
      </c>
      <c r="D81" s="154">
        <v>60.07</v>
      </c>
    </row>
    <row r="82" spans="1:4">
      <c r="A82" s="153">
        <v>90733</v>
      </c>
      <c r="B82" s="152" t="s">
        <v>30906</v>
      </c>
      <c r="C82" s="152" t="s">
        <v>29</v>
      </c>
      <c r="D82" s="154">
        <v>2.54</v>
      </c>
    </row>
    <row r="83" spans="1:4">
      <c r="A83" s="153">
        <v>90734</v>
      </c>
      <c r="B83" s="152" t="s">
        <v>30907</v>
      </c>
      <c r="C83" s="152" t="s">
        <v>29</v>
      </c>
      <c r="D83" s="154">
        <v>3</v>
      </c>
    </row>
    <row r="84" spans="1:4">
      <c r="A84" s="153">
        <v>90735</v>
      </c>
      <c r="B84" s="152" t="s">
        <v>30908</v>
      </c>
      <c r="C84" s="152" t="s">
        <v>29</v>
      </c>
      <c r="D84" s="154">
        <v>3.47</v>
      </c>
    </row>
    <row r="85" spans="1:4">
      <c r="A85" s="153">
        <v>90736</v>
      </c>
      <c r="B85" s="152" t="s">
        <v>30909</v>
      </c>
      <c r="C85" s="152" t="s">
        <v>29</v>
      </c>
      <c r="D85" s="154">
        <v>3.95</v>
      </c>
    </row>
    <row r="86" spans="1:4">
      <c r="A86" s="153">
        <v>90737</v>
      </c>
      <c r="B86" s="152" t="s">
        <v>30910</v>
      </c>
      <c r="C86" s="152" t="s">
        <v>29</v>
      </c>
      <c r="D86" s="154">
        <v>4.41</v>
      </c>
    </row>
    <row r="87" spans="1:4">
      <c r="A87" s="153">
        <v>90738</v>
      </c>
      <c r="B87" s="152" t="s">
        <v>30911</v>
      </c>
      <c r="C87" s="152" t="s">
        <v>29</v>
      </c>
      <c r="D87" s="154">
        <v>4.88</v>
      </c>
    </row>
    <row r="88" spans="1:4">
      <c r="A88" s="153">
        <v>90739</v>
      </c>
      <c r="B88" s="152" t="s">
        <v>30912</v>
      </c>
      <c r="C88" s="152" t="s">
        <v>29</v>
      </c>
      <c r="D88" s="154">
        <v>6.66</v>
      </c>
    </row>
    <row r="89" spans="1:4">
      <c r="A89" s="153">
        <v>90740</v>
      </c>
      <c r="B89" s="152" t="s">
        <v>30913</v>
      </c>
      <c r="C89" s="152" t="s">
        <v>29</v>
      </c>
      <c r="D89" s="154">
        <v>3.35</v>
      </c>
    </row>
    <row r="90" spans="1:4">
      <c r="A90" s="153">
        <v>90741</v>
      </c>
      <c r="B90" s="152" t="s">
        <v>30914</v>
      </c>
      <c r="C90" s="152" t="s">
        <v>29</v>
      </c>
      <c r="D90" s="154">
        <v>3.82</v>
      </c>
    </row>
    <row r="91" spans="1:4">
      <c r="A91" s="153">
        <v>90742</v>
      </c>
      <c r="B91" s="152" t="s">
        <v>30915</v>
      </c>
      <c r="C91" s="152" t="s">
        <v>29</v>
      </c>
      <c r="D91" s="154">
        <v>4.29</v>
      </c>
    </row>
    <row r="92" spans="1:4">
      <c r="A92" s="153">
        <v>90743</v>
      </c>
      <c r="B92" s="152" t="s">
        <v>30916</v>
      </c>
      <c r="C92" s="152" t="s">
        <v>29</v>
      </c>
      <c r="D92" s="154">
        <v>4.76</v>
      </c>
    </row>
    <row r="93" spans="1:4">
      <c r="A93" s="153">
        <v>90744</v>
      </c>
      <c r="B93" s="152" t="s">
        <v>30917</v>
      </c>
      <c r="C93" s="152" t="s">
        <v>29</v>
      </c>
      <c r="D93" s="154">
        <v>5.23</v>
      </c>
    </row>
    <row r="94" spans="1:4">
      <c r="A94" s="153">
        <v>90745</v>
      </c>
      <c r="B94" s="152" t="s">
        <v>30918</v>
      </c>
      <c r="C94" s="152" t="s">
        <v>29</v>
      </c>
      <c r="D94" s="154">
        <v>7.42</v>
      </c>
    </row>
    <row r="95" spans="1:4">
      <c r="A95" s="153">
        <v>90746</v>
      </c>
      <c r="B95" s="152" t="s">
        <v>30919</v>
      </c>
      <c r="C95" s="152" t="s">
        <v>29</v>
      </c>
      <c r="D95" s="154">
        <v>2.74</v>
      </c>
    </row>
    <row r="96" spans="1:4">
      <c r="A96" s="153">
        <v>90747</v>
      </c>
      <c r="B96" s="152" t="s">
        <v>30920</v>
      </c>
      <c r="C96" s="152" t="s">
        <v>29</v>
      </c>
      <c r="D96" s="154">
        <v>12.48</v>
      </c>
    </row>
    <row r="97" spans="1:4">
      <c r="A97" s="153">
        <v>94869</v>
      </c>
      <c r="B97" s="152" t="s">
        <v>30921</v>
      </c>
      <c r="C97" s="152" t="s">
        <v>29</v>
      </c>
      <c r="D97" s="154">
        <v>242.65</v>
      </c>
    </row>
    <row r="98" spans="1:4">
      <c r="A98" s="153">
        <v>94870</v>
      </c>
      <c r="B98" s="152" t="s">
        <v>30922</v>
      </c>
      <c r="C98" s="152" t="s">
        <v>29</v>
      </c>
      <c r="D98" s="154">
        <v>1.56</v>
      </c>
    </row>
    <row r="99" spans="1:4">
      <c r="A99" s="153">
        <v>94871</v>
      </c>
      <c r="B99" s="152" t="s">
        <v>30923</v>
      </c>
      <c r="C99" s="152" t="s">
        <v>29</v>
      </c>
      <c r="D99" s="154">
        <v>287.3</v>
      </c>
    </row>
    <row r="100" spans="1:4">
      <c r="A100" s="153">
        <v>94872</v>
      </c>
      <c r="B100" s="152" t="s">
        <v>30924</v>
      </c>
      <c r="C100" s="152" t="s">
        <v>29</v>
      </c>
      <c r="D100" s="154">
        <v>2.16</v>
      </c>
    </row>
    <row r="101" spans="1:4">
      <c r="A101" s="153">
        <v>94875</v>
      </c>
      <c r="B101" s="152" t="s">
        <v>30925</v>
      </c>
      <c r="C101" s="152" t="s">
        <v>29</v>
      </c>
      <c r="D101" s="155">
        <v>1680.15</v>
      </c>
    </row>
    <row r="102" spans="1:4">
      <c r="A102" s="153">
        <v>94876</v>
      </c>
      <c r="B102" s="152" t="s">
        <v>30926</v>
      </c>
      <c r="C102" s="152" t="s">
        <v>29</v>
      </c>
      <c r="D102" s="154">
        <v>21.35</v>
      </c>
    </row>
    <row r="103" spans="1:4">
      <c r="A103" s="153">
        <v>94878</v>
      </c>
      <c r="B103" s="152" t="s">
        <v>33214</v>
      </c>
      <c r="C103" s="152" t="s">
        <v>29</v>
      </c>
      <c r="D103" s="154">
        <v>24.64</v>
      </c>
    </row>
    <row r="104" spans="1:4">
      <c r="A104" s="153">
        <v>94879</v>
      </c>
      <c r="B104" s="152" t="s">
        <v>33215</v>
      </c>
      <c r="C104" s="152" t="s">
        <v>29</v>
      </c>
      <c r="D104" s="155">
        <v>2236.92</v>
      </c>
    </row>
    <row r="105" spans="1:4">
      <c r="A105" s="153">
        <v>94880</v>
      </c>
      <c r="B105" s="152" t="s">
        <v>33216</v>
      </c>
      <c r="C105" s="152" t="s">
        <v>29</v>
      </c>
      <c r="D105" s="154">
        <v>32.11</v>
      </c>
    </row>
    <row r="106" spans="1:4">
      <c r="A106" s="153">
        <v>94881</v>
      </c>
      <c r="B106" s="152" t="s">
        <v>33217</v>
      </c>
      <c r="C106" s="152" t="s">
        <v>29</v>
      </c>
      <c r="D106" s="155">
        <v>3497.58</v>
      </c>
    </row>
    <row r="107" spans="1:4">
      <c r="A107" s="153">
        <v>94882</v>
      </c>
      <c r="B107" s="152" t="s">
        <v>33218</v>
      </c>
      <c r="C107" s="152" t="s">
        <v>29</v>
      </c>
      <c r="D107" s="154">
        <v>37.15</v>
      </c>
    </row>
    <row r="108" spans="1:4">
      <c r="A108" s="153">
        <v>94884</v>
      </c>
      <c r="B108" s="152" t="s">
        <v>33219</v>
      </c>
      <c r="C108" s="152" t="s">
        <v>29</v>
      </c>
      <c r="D108" s="154">
        <v>47.42</v>
      </c>
    </row>
    <row r="109" spans="1:4">
      <c r="A109" s="153">
        <v>97121</v>
      </c>
      <c r="B109" s="152" t="s">
        <v>213</v>
      </c>
      <c r="C109" s="152" t="s">
        <v>29</v>
      </c>
      <c r="D109" s="154">
        <v>1.53</v>
      </c>
    </row>
    <row r="110" spans="1:4">
      <c r="A110" s="153">
        <v>97122</v>
      </c>
      <c r="B110" s="152" t="s">
        <v>214</v>
      </c>
      <c r="C110" s="152" t="s">
        <v>29</v>
      </c>
      <c r="D110" s="154">
        <v>2.13</v>
      </c>
    </row>
    <row r="111" spans="1:4">
      <c r="A111" s="153">
        <v>97123</v>
      </c>
      <c r="B111" s="152" t="s">
        <v>215</v>
      </c>
      <c r="C111" s="152" t="s">
        <v>29</v>
      </c>
      <c r="D111" s="154">
        <v>2.7</v>
      </c>
    </row>
    <row r="112" spans="1:4">
      <c r="A112" s="153">
        <v>97124</v>
      </c>
      <c r="B112" s="152" t="s">
        <v>216</v>
      </c>
      <c r="C112" s="152" t="s">
        <v>29</v>
      </c>
      <c r="D112" s="154">
        <v>0.69</v>
      </c>
    </row>
    <row r="113" spans="1:4">
      <c r="A113" s="153">
        <v>97125</v>
      </c>
      <c r="B113" s="152" t="s">
        <v>217</v>
      </c>
      <c r="C113" s="152" t="s">
        <v>29</v>
      </c>
      <c r="D113" s="154">
        <v>0.98</v>
      </c>
    </row>
    <row r="114" spans="1:4">
      <c r="A114" s="153">
        <v>97126</v>
      </c>
      <c r="B114" s="152" t="s">
        <v>218</v>
      </c>
      <c r="C114" s="152" t="s">
        <v>29</v>
      </c>
      <c r="D114" s="154">
        <v>1.24</v>
      </c>
    </row>
    <row r="115" spans="1:4">
      <c r="A115" s="153">
        <v>102264</v>
      </c>
      <c r="B115" s="152" t="s">
        <v>30927</v>
      </c>
      <c r="C115" s="152" t="s">
        <v>29</v>
      </c>
      <c r="D115" s="154">
        <v>18.47</v>
      </c>
    </row>
    <row r="116" spans="1:4">
      <c r="A116" s="153">
        <v>102265</v>
      </c>
      <c r="B116" s="152" t="s">
        <v>30928</v>
      </c>
      <c r="C116" s="152" t="s">
        <v>4</v>
      </c>
      <c r="D116" s="154">
        <v>76.83</v>
      </c>
    </row>
    <row r="117" spans="1:4">
      <c r="A117" s="153">
        <v>102266</v>
      </c>
      <c r="B117" s="152" t="s">
        <v>30929</v>
      </c>
      <c r="C117" s="152" t="s">
        <v>4</v>
      </c>
      <c r="D117" s="154">
        <v>85.21</v>
      </c>
    </row>
    <row r="118" spans="1:4">
      <c r="A118" s="153">
        <v>102267</v>
      </c>
      <c r="B118" s="152" t="s">
        <v>30930</v>
      </c>
      <c r="C118" s="152" t="s">
        <v>4</v>
      </c>
      <c r="D118" s="154">
        <v>97.84</v>
      </c>
    </row>
    <row r="119" spans="1:4">
      <c r="A119" s="153">
        <v>102268</v>
      </c>
      <c r="B119" s="152" t="s">
        <v>30931</v>
      </c>
      <c r="C119" s="152" t="s">
        <v>4</v>
      </c>
      <c r="D119" s="154">
        <v>110.4</v>
      </c>
    </row>
    <row r="120" spans="1:4">
      <c r="A120" s="153">
        <v>102269</v>
      </c>
      <c r="B120" s="152" t="s">
        <v>30932</v>
      </c>
      <c r="C120" s="152" t="s">
        <v>4</v>
      </c>
      <c r="D120" s="154">
        <v>135.54</v>
      </c>
    </row>
    <row r="121" spans="1:4">
      <c r="A121" s="153">
        <v>92833</v>
      </c>
      <c r="B121" s="152" t="s">
        <v>219</v>
      </c>
      <c r="C121" s="152" t="s">
        <v>29</v>
      </c>
      <c r="D121" s="154">
        <v>198.18</v>
      </c>
    </row>
    <row r="122" spans="1:4">
      <c r="A122" s="153">
        <v>92834</v>
      </c>
      <c r="B122" s="152" t="s">
        <v>220</v>
      </c>
      <c r="C122" s="152" t="s">
        <v>29</v>
      </c>
      <c r="D122" s="154">
        <v>6.59</v>
      </c>
    </row>
    <row r="123" spans="1:4">
      <c r="A123" s="153">
        <v>92835</v>
      </c>
      <c r="B123" s="152" t="s">
        <v>221</v>
      </c>
      <c r="C123" s="152" t="s">
        <v>29</v>
      </c>
      <c r="D123" s="154">
        <v>212.72</v>
      </c>
    </row>
    <row r="124" spans="1:4">
      <c r="A124" s="153">
        <v>92836</v>
      </c>
      <c r="B124" s="152" t="s">
        <v>222</v>
      </c>
      <c r="C124" s="152" t="s">
        <v>29</v>
      </c>
      <c r="D124" s="154">
        <v>8.43</v>
      </c>
    </row>
    <row r="125" spans="1:4">
      <c r="A125" s="153">
        <v>92837</v>
      </c>
      <c r="B125" s="152" t="s">
        <v>223</v>
      </c>
      <c r="C125" s="152" t="s">
        <v>29</v>
      </c>
      <c r="D125" s="154">
        <v>354.22</v>
      </c>
    </row>
    <row r="126" spans="1:4">
      <c r="A126" s="153">
        <v>92838</v>
      </c>
      <c r="B126" s="152" t="s">
        <v>224</v>
      </c>
      <c r="C126" s="152" t="s">
        <v>29</v>
      </c>
      <c r="D126" s="154">
        <v>10.119999999999999</v>
      </c>
    </row>
    <row r="127" spans="1:4">
      <c r="A127" s="153">
        <v>92839</v>
      </c>
      <c r="B127" s="152" t="s">
        <v>225</v>
      </c>
      <c r="C127" s="152" t="s">
        <v>29</v>
      </c>
      <c r="D127" s="154">
        <v>434.18</v>
      </c>
    </row>
    <row r="128" spans="1:4">
      <c r="A128" s="153">
        <v>92840</v>
      </c>
      <c r="B128" s="152" t="s">
        <v>226</v>
      </c>
      <c r="C128" s="152" t="s">
        <v>29</v>
      </c>
      <c r="D128" s="154">
        <v>11.99</v>
      </c>
    </row>
    <row r="129" spans="1:4">
      <c r="A129" s="153">
        <v>92841</v>
      </c>
      <c r="B129" s="152" t="s">
        <v>227</v>
      </c>
      <c r="C129" s="152" t="s">
        <v>29</v>
      </c>
      <c r="D129" s="154">
        <v>542.67999999999995</v>
      </c>
    </row>
    <row r="130" spans="1:4">
      <c r="A130" s="153">
        <v>92842</v>
      </c>
      <c r="B130" s="152" t="s">
        <v>228</v>
      </c>
      <c r="C130" s="152" t="s">
        <v>29</v>
      </c>
      <c r="D130" s="154">
        <v>13.7</v>
      </c>
    </row>
    <row r="131" spans="1:4">
      <c r="A131" s="153">
        <v>92843</v>
      </c>
      <c r="B131" s="152" t="s">
        <v>229</v>
      </c>
      <c r="C131" s="152" t="s">
        <v>29</v>
      </c>
      <c r="D131" s="154">
        <v>577.67999999999995</v>
      </c>
    </row>
    <row r="132" spans="1:4">
      <c r="A132" s="153">
        <v>92844</v>
      </c>
      <c r="B132" s="152" t="s">
        <v>230</v>
      </c>
      <c r="C132" s="152" t="s">
        <v>29</v>
      </c>
      <c r="D132" s="154">
        <v>15.58</v>
      </c>
    </row>
    <row r="133" spans="1:4">
      <c r="A133" s="153">
        <v>92845</v>
      </c>
      <c r="B133" s="152" t="s">
        <v>231</v>
      </c>
      <c r="C133" s="152" t="s">
        <v>29</v>
      </c>
      <c r="D133" s="154">
        <v>800.99</v>
      </c>
    </row>
    <row r="134" spans="1:4">
      <c r="A134" s="153">
        <v>92846</v>
      </c>
      <c r="B134" s="152" t="s">
        <v>232</v>
      </c>
      <c r="C134" s="152" t="s">
        <v>29</v>
      </c>
      <c r="D134" s="154">
        <v>17.25</v>
      </c>
    </row>
    <row r="135" spans="1:4">
      <c r="A135" s="153">
        <v>92847</v>
      </c>
      <c r="B135" s="152" t="s">
        <v>233</v>
      </c>
      <c r="C135" s="152" t="s">
        <v>29</v>
      </c>
      <c r="D135" s="154">
        <v>839.13</v>
      </c>
    </row>
    <row r="136" spans="1:4">
      <c r="A136" s="153">
        <v>92848</v>
      </c>
      <c r="B136" s="152" t="s">
        <v>234</v>
      </c>
      <c r="C136" s="152" t="s">
        <v>29</v>
      </c>
      <c r="D136" s="154">
        <v>19.14</v>
      </c>
    </row>
    <row r="137" spans="1:4">
      <c r="A137" s="153">
        <v>92849</v>
      </c>
      <c r="B137" s="152" t="s">
        <v>235</v>
      </c>
      <c r="C137" s="152" t="s">
        <v>29</v>
      </c>
      <c r="D137" s="154">
        <v>204.16</v>
      </c>
    </row>
    <row r="138" spans="1:4">
      <c r="A138" s="153">
        <v>92850</v>
      </c>
      <c r="B138" s="152" t="s">
        <v>236</v>
      </c>
      <c r="C138" s="152" t="s">
        <v>29</v>
      </c>
      <c r="D138" s="154">
        <v>12.49</v>
      </c>
    </row>
    <row r="139" spans="1:4">
      <c r="A139" s="153">
        <v>92851</v>
      </c>
      <c r="B139" s="152" t="s">
        <v>237</v>
      </c>
      <c r="C139" s="152" t="s">
        <v>29</v>
      </c>
      <c r="D139" s="154">
        <v>220.16</v>
      </c>
    </row>
    <row r="140" spans="1:4">
      <c r="A140" s="153">
        <v>92852</v>
      </c>
      <c r="B140" s="152" t="s">
        <v>238</v>
      </c>
      <c r="C140" s="152" t="s">
        <v>29</v>
      </c>
      <c r="D140" s="154">
        <v>15.78</v>
      </c>
    </row>
    <row r="141" spans="1:4">
      <c r="A141" s="153">
        <v>92853</v>
      </c>
      <c r="B141" s="152" t="s">
        <v>239</v>
      </c>
      <c r="C141" s="152" t="s">
        <v>29</v>
      </c>
      <c r="D141" s="154">
        <v>363.42</v>
      </c>
    </row>
    <row r="142" spans="1:4">
      <c r="A142" s="153">
        <v>92854</v>
      </c>
      <c r="B142" s="152" t="s">
        <v>240</v>
      </c>
      <c r="C142" s="152" t="s">
        <v>29</v>
      </c>
      <c r="D142" s="154">
        <v>19.2</v>
      </c>
    </row>
    <row r="143" spans="1:4">
      <c r="A143" s="153">
        <v>92855</v>
      </c>
      <c r="B143" s="152" t="s">
        <v>241</v>
      </c>
      <c r="C143" s="152" t="s">
        <v>29</v>
      </c>
      <c r="D143" s="154">
        <v>444.97</v>
      </c>
    </row>
    <row r="144" spans="1:4">
      <c r="A144" s="153">
        <v>92856</v>
      </c>
      <c r="B144" s="152" t="s">
        <v>242</v>
      </c>
      <c r="C144" s="152" t="s">
        <v>29</v>
      </c>
      <c r="D144" s="154">
        <v>22.64</v>
      </c>
    </row>
    <row r="145" spans="1:4">
      <c r="A145" s="153">
        <v>92857</v>
      </c>
      <c r="B145" s="152" t="s">
        <v>243</v>
      </c>
      <c r="C145" s="152" t="s">
        <v>29</v>
      </c>
      <c r="D145" s="154">
        <v>555.04999999999995</v>
      </c>
    </row>
    <row r="146" spans="1:4">
      <c r="A146" s="153">
        <v>92858</v>
      </c>
      <c r="B146" s="152" t="s">
        <v>244</v>
      </c>
      <c r="C146" s="152" t="s">
        <v>29</v>
      </c>
      <c r="D146" s="154">
        <v>25.91</v>
      </c>
    </row>
    <row r="147" spans="1:4">
      <c r="A147" s="153">
        <v>92859</v>
      </c>
      <c r="B147" s="152" t="s">
        <v>245</v>
      </c>
      <c r="C147" s="152" t="s">
        <v>29</v>
      </c>
      <c r="D147" s="154">
        <v>591.52</v>
      </c>
    </row>
    <row r="148" spans="1:4">
      <c r="A148" s="153">
        <v>92860</v>
      </c>
      <c r="B148" s="152" t="s">
        <v>246</v>
      </c>
      <c r="C148" s="152" t="s">
        <v>29</v>
      </c>
      <c r="D148" s="154">
        <v>29.42</v>
      </c>
    </row>
    <row r="149" spans="1:4">
      <c r="A149" s="153">
        <v>92861</v>
      </c>
      <c r="B149" s="152" t="s">
        <v>247</v>
      </c>
      <c r="C149" s="152" t="s">
        <v>29</v>
      </c>
      <c r="D149" s="154">
        <v>816.58</v>
      </c>
    </row>
    <row r="150" spans="1:4">
      <c r="A150" s="153">
        <v>92862</v>
      </c>
      <c r="B150" s="152" t="s">
        <v>248</v>
      </c>
      <c r="C150" s="152" t="s">
        <v>29</v>
      </c>
      <c r="D150" s="154">
        <v>32.840000000000003</v>
      </c>
    </row>
    <row r="151" spans="1:4">
      <c r="A151" s="153">
        <v>92863</v>
      </c>
      <c r="B151" s="152" t="s">
        <v>249</v>
      </c>
      <c r="C151" s="152" t="s">
        <v>29</v>
      </c>
      <c r="D151" s="154">
        <v>856.46</v>
      </c>
    </row>
    <row r="152" spans="1:4">
      <c r="A152" s="153">
        <v>92864</v>
      </c>
      <c r="B152" s="152" t="s">
        <v>250</v>
      </c>
      <c r="C152" s="152" t="s">
        <v>29</v>
      </c>
      <c r="D152" s="154">
        <v>36.26</v>
      </c>
    </row>
    <row r="153" spans="1:4">
      <c r="A153" s="153">
        <v>92210</v>
      </c>
      <c r="B153" s="152" t="s">
        <v>251</v>
      </c>
      <c r="C153" s="152" t="s">
        <v>29</v>
      </c>
      <c r="D153" s="154">
        <v>128.16999999999999</v>
      </c>
    </row>
    <row r="154" spans="1:4">
      <c r="A154" s="153">
        <v>92211</v>
      </c>
      <c r="B154" s="152" t="s">
        <v>252</v>
      </c>
      <c r="C154" s="152" t="s">
        <v>29</v>
      </c>
      <c r="D154" s="154">
        <v>154.06</v>
      </c>
    </row>
    <row r="155" spans="1:4">
      <c r="A155" s="153">
        <v>92212</v>
      </c>
      <c r="B155" s="152" t="s">
        <v>253</v>
      </c>
      <c r="C155" s="152" t="s">
        <v>29</v>
      </c>
      <c r="D155" s="154">
        <v>229.58</v>
      </c>
    </row>
    <row r="156" spans="1:4">
      <c r="A156" s="153">
        <v>92213</v>
      </c>
      <c r="B156" s="152" t="s">
        <v>254</v>
      </c>
      <c r="C156" s="152" t="s">
        <v>29</v>
      </c>
      <c r="D156" s="154">
        <v>301.58</v>
      </c>
    </row>
    <row r="157" spans="1:4">
      <c r="A157" s="153">
        <v>92214</v>
      </c>
      <c r="B157" s="152" t="s">
        <v>255</v>
      </c>
      <c r="C157" s="152" t="s">
        <v>29</v>
      </c>
      <c r="D157" s="154">
        <v>364.49</v>
      </c>
    </row>
    <row r="158" spans="1:4">
      <c r="A158" s="153">
        <v>92215</v>
      </c>
      <c r="B158" s="152" t="s">
        <v>256</v>
      </c>
      <c r="C158" s="152" t="s">
        <v>29</v>
      </c>
      <c r="D158" s="154">
        <v>418.7</v>
      </c>
    </row>
    <row r="159" spans="1:4">
      <c r="A159" s="153">
        <v>92216</v>
      </c>
      <c r="B159" s="152" t="s">
        <v>257</v>
      </c>
      <c r="C159" s="152" t="s">
        <v>29</v>
      </c>
      <c r="D159" s="154">
        <v>438.23</v>
      </c>
    </row>
    <row r="160" spans="1:4">
      <c r="A160" s="153">
        <v>92219</v>
      </c>
      <c r="B160" s="152" t="s">
        <v>258</v>
      </c>
      <c r="C160" s="152" t="s">
        <v>29</v>
      </c>
      <c r="D160" s="154">
        <v>135.51</v>
      </c>
    </row>
    <row r="161" spans="1:4">
      <c r="A161" s="153">
        <v>92220</v>
      </c>
      <c r="B161" s="152" t="s">
        <v>259</v>
      </c>
      <c r="C161" s="152" t="s">
        <v>29</v>
      </c>
      <c r="D161" s="154">
        <v>163.15</v>
      </c>
    </row>
    <row r="162" spans="1:4">
      <c r="A162" s="153">
        <v>92221</v>
      </c>
      <c r="B162" s="152" t="s">
        <v>260</v>
      </c>
      <c r="C162" s="152" t="s">
        <v>29</v>
      </c>
      <c r="D162" s="154">
        <v>240.23</v>
      </c>
    </row>
    <row r="163" spans="1:4">
      <c r="A163" s="153">
        <v>92222</v>
      </c>
      <c r="B163" s="152" t="s">
        <v>261</v>
      </c>
      <c r="C163" s="152" t="s">
        <v>29</v>
      </c>
      <c r="D163" s="154">
        <v>313.95999999999998</v>
      </c>
    </row>
    <row r="164" spans="1:4">
      <c r="A164" s="153">
        <v>92223</v>
      </c>
      <c r="B164" s="152" t="s">
        <v>262</v>
      </c>
      <c r="C164" s="152" t="s">
        <v>29</v>
      </c>
      <c r="D164" s="154">
        <v>378.34</v>
      </c>
    </row>
    <row r="165" spans="1:4">
      <c r="A165" s="153">
        <v>92224</v>
      </c>
      <c r="B165" s="152" t="s">
        <v>263</v>
      </c>
      <c r="C165" s="152" t="s">
        <v>29</v>
      </c>
      <c r="D165" s="154">
        <v>434.07</v>
      </c>
    </row>
    <row r="166" spans="1:4">
      <c r="A166" s="153">
        <v>92226</v>
      </c>
      <c r="B166" s="152" t="s">
        <v>264</v>
      </c>
      <c r="C166" s="152" t="s">
        <v>29</v>
      </c>
      <c r="D166" s="154">
        <v>455.45</v>
      </c>
    </row>
    <row r="167" spans="1:4">
      <c r="A167" s="153">
        <v>92808</v>
      </c>
      <c r="B167" s="152" t="s">
        <v>265</v>
      </c>
      <c r="C167" s="152" t="s">
        <v>29</v>
      </c>
      <c r="D167" s="154">
        <v>29.82</v>
      </c>
    </row>
    <row r="168" spans="1:4">
      <c r="A168" s="153">
        <v>92809</v>
      </c>
      <c r="B168" s="152" t="s">
        <v>266</v>
      </c>
      <c r="C168" s="152" t="s">
        <v>29</v>
      </c>
      <c r="D168" s="154">
        <v>38.28</v>
      </c>
    </row>
    <row r="169" spans="1:4">
      <c r="A169" s="153">
        <v>92810</v>
      </c>
      <c r="B169" s="152" t="s">
        <v>267</v>
      </c>
      <c r="C169" s="152" t="s">
        <v>29</v>
      </c>
      <c r="D169" s="154">
        <v>46.63</v>
      </c>
    </row>
    <row r="170" spans="1:4">
      <c r="A170" s="153">
        <v>92811</v>
      </c>
      <c r="B170" s="152" t="s">
        <v>268</v>
      </c>
      <c r="C170" s="152" t="s">
        <v>29</v>
      </c>
      <c r="D170" s="154">
        <v>55.63</v>
      </c>
    </row>
    <row r="171" spans="1:4">
      <c r="A171" s="153">
        <v>92812</v>
      </c>
      <c r="B171" s="152" t="s">
        <v>269</v>
      </c>
      <c r="C171" s="152" t="s">
        <v>29</v>
      </c>
      <c r="D171" s="154">
        <v>64.48</v>
      </c>
    </row>
    <row r="172" spans="1:4">
      <c r="A172" s="153">
        <v>92813</v>
      </c>
      <c r="B172" s="152" t="s">
        <v>270</v>
      </c>
      <c r="C172" s="152" t="s">
        <v>29</v>
      </c>
      <c r="D172" s="154">
        <v>75.05</v>
      </c>
    </row>
    <row r="173" spans="1:4">
      <c r="A173" s="153">
        <v>92814</v>
      </c>
      <c r="B173" s="152" t="s">
        <v>271</v>
      </c>
      <c r="C173" s="152" t="s">
        <v>29</v>
      </c>
      <c r="D173" s="154">
        <v>86.15</v>
      </c>
    </row>
    <row r="174" spans="1:4">
      <c r="A174" s="153">
        <v>92815</v>
      </c>
      <c r="B174" s="152" t="s">
        <v>272</v>
      </c>
      <c r="C174" s="152" t="s">
        <v>29</v>
      </c>
      <c r="D174" s="154">
        <v>99.1</v>
      </c>
    </row>
    <row r="175" spans="1:4">
      <c r="A175" s="153">
        <v>92816</v>
      </c>
      <c r="B175" s="152" t="s">
        <v>273</v>
      </c>
      <c r="C175" s="152" t="s">
        <v>29</v>
      </c>
      <c r="D175" s="154">
        <v>630.52</v>
      </c>
    </row>
    <row r="176" spans="1:4">
      <c r="A176" s="153">
        <v>92817</v>
      </c>
      <c r="B176" s="152" t="s">
        <v>274</v>
      </c>
      <c r="C176" s="152" t="s">
        <v>29</v>
      </c>
      <c r="D176" s="154">
        <v>124.01</v>
      </c>
    </row>
    <row r="177" spans="1:4">
      <c r="A177" s="153">
        <v>92818</v>
      </c>
      <c r="B177" s="152" t="s">
        <v>275</v>
      </c>
      <c r="C177" s="152" t="s">
        <v>29</v>
      </c>
      <c r="D177" s="154">
        <v>900.77</v>
      </c>
    </row>
    <row r="178" spans="1:4">
      <c r="A178" s="153">
        <v>92819</v>
      </c>
      <c r="B178" s="152" t="s">
        <v>276</v>
      </c>
      <c r="C178" s="152" t="s">
        <v>29</v>
      </c>
      <c r="D178" s="154">
        <v>166.94</v>
      </c>
    </row>
    <row r="179" spans="1:4">
      <c r="A179" s="153">
        <v>92820</v>
      </c>
      <c r="B179" s="152" t="s">
        <v>277</v>
      </c>
      <c r="C179" s="152" t="s">
        <v>29</v>
      </c>
      <c r="D179" s="154">
        <v>35.549999999999997</v>
      </c>
    </row>
    <row r="180" spans="1:4">
      <c r="A180" s="153">
        <v>92821</v>
      </c>
      <c r="B180" s="152" t="s">
        <v>278</v>
      </c>
      <c r="C180" s="152" t="s">
        <v>29</v>
      </c>
      <c r="D180" s="154">
        <v>45.62</v>
      </c>
    </row>
    <row r="181" spans="1:4">
      <c r="A181" s="153">
        <v>92822</v>
      </c>
      <c r="B181" s="152" t="s">
        <v>279</v>
      </c>
      <c r="C181" s="152" t="s">
        <v>29</v>
      </c>
      <c r="D181" s="154">
        <v>55.72</v>
      </c>
    </row>
    <row r="182" spans="1:4">
      <c r="A182" s="153">
        <v>92824</v>
      </c>
      <c r="B182" s="152" t="s">
        <v>280</v>
      </c>
      <c r="C182" s="152" t="s">
        <v>29</v>
      </c>
      <c r="D182" s="154">
        <v>66.28</v>
      </c>
    </row>
    <row r="183" spans="1:4">
      <c r="A183" s="153">
        <v>92825</v>
      </c>
      <c r="B183" s="152" t="s">
        <v>281</v>
      </c>
      <c r="C183" s="152" t="s">
        <v>29</v>
      </c>
      <c r="D183" s="154">
        <v>76.86</v>
      </c>
    </row>
    <row r="184" spans="1:4">
      <c r="A184" s="153">
        <v>92826</v>
      </c>
      <c r="B184" s="152" t="s">
        <v>282</v>
      </c>
      <c r="C184" s="152" t="s">
        <v>29</v>
      </c>
      <c r="D184" s="154">
        <v>88.9</v>
      </c>
    </row>
    <row r="185" spans="1:4">
      <c r="A185" s="153">
        <v>92827</v>
      </c>
      <c r="B185" s="152" t="s">
        <v>283</v>
      </c>
      <c r="C185" s="152" t="s">
        <v>29</v>
      </c>
      <c r="D185" s="154">
        <v>101.52</v>
      </c>
    </row>
    <row r="186" spans="1:4">
      <c r="A186" s="153">
        <v>92828</v>
      </c>
      <c r="B186" s="152" t="s">
        <v>284</v>
      </c>
      <c r="C186" s="152" t="s">
        <v>29</v>
      </c>
      <c r="D186" s="154">
        <v>116.32</v>
      </c>
    </row>
    <row r="187" spans="1:4">
      <c r="A187" s="153">
        <v>92829</v>
      </c>
      <c r="B187" s="152" t="s">
        <v>285</v>
      </c>
      <c r="C187" s="152" t="s">
        <v>29</v>
      </c>
      <c r="D187" s="154">
        <v>650.78</v>
      </c>
    </row>
    <row r="188" spans="1:4">
      <c r="A188" s="153">
        <v>92830</v>
      </c>
      <c r="B188" s="152" t="s">
        <v>286</v>
      </c>
      <c r="C188" s="152" t="s">
        <v>29</v>
      </c>
      <c r="D188" s="154">
        <v>144.27000000000001</v>
      </c>
    </row>
    <row r="189" spans="1:4">
      <c r="A189" s="153">
        <v>92831</v>
      </c>
      <c r="B189" s="152" t="s">
        <v>287</v>
      </c>
      <c r="C189" s="152" t="s">
        <v>29</v>
      </c>
      <c r="D189" s="154">
        <v>925.64</v>
      </c>
    </row>
    <row r="190" spans="1:4">
      <c r="A190" s="153">
        <v>92832</v>
      </c>
      <c r="B190" s="152" t="s">
        <v>288</v>
      </c>
      <c r="C190" s="152" t="s">
        <v>29</v>
      </c>
      <c r="D190" s="154">
        <v>191.81</v>
      </c>
    </row>
    <row r="191" spans="1:4">
      <c r="A191" s="153">
        <v>95565</v>
      </c>
      <c r="B191" s="152" t="s">
        <v>289</v>
      </c>
      <c r="C191" s="152" t="s">
        <v>29</v>
      </c>
      <c r="D191" s="154">
        <v>109.85</v>
      </c>
    </row>
    <row r="192" spans="1:4">
      <c r="A192" s="153">
        <v>95566</v>
      </c>
      <c r="B192" s="152" t="s">
        <v>290</v>
      </c>
      <c r="C192" s="152" t="s">
        <v>29</v>
      </c>
      <c r="D192" s="154">
        <v>115.65</v>
      </c>
    </row>
    <row r="193" spans="1:4">
      <c r="A193" s="153">
        <v>95567</v>
      </c>
      <c r="B193" s="152" t="s">
        <v>291</v>
      </c>
      <c r="C193" s="152" t="s">
        <v>29</v>
      </c>
      <c r="D193" s="154">
        <v>72.42</v>
      </c>
    </row>
    <row r="194" spans="1:4">
      <c r="A194" s="153">
        <v>95568</v>
      </c>
      <c r="B194" s="152" t="s">
        <v>292</v>
      </c>
      <c r="C194" s="152" t="s">
        <v>29</v>
      </c>
      <c r="D194" s="154">
        <v>88.65</v>
      </c>
    </row>
    <row r="195" spans="1:4">
      <c r="A195" s="153">
        <v>95569</v>
      </c>
      <c r="B195" s="152" t="s">
        <v>293</v>
      </c>
      <c r="C195" s="152" t="s">
        <v>29</v>
      </c>
      <c r="D195" s="154">
        <v>121.47</v>
      </c>
    </row>
    <row r="196" spans="1:4">
      <c r="A196" s="153">
        <v>95570</v>
      </c>
      <c r="B196" s="152" t="s">
        <v>294</v>
      </c>
      <c r="C196" s="152" t="s">
        <v>29</v>
      </c>
      <c r="D196" s="154">
        <v>78.22</v>
      </c>
    </row>
    <row r="197" spans="1:4">
      <c r="A197" s="153">
        <v>95571</v>
      </c>
      <c r="B197" s="152" t="s">
        <v>295</v>
      </c>
      <c r="C197" s="152" t="s">
        <v>29</v>
      </c>
      <c r="D197" s="154">
        <v>96.08</v>
      </c>
    </row>
    <row r="198" spans="1:4">
      <c r="A198" s="153">
        <v>95572</v>
      </c>
      <c r="B198" s="152" t="s">
        <v>296</v>
      </c>
      <c r="C198" s="152" t="s">
        <v>29</v>
      </c>
      <c r="D198" s="154">
        <v>130.68</v>
      </c>
    </row>
    <row r="199" spans="1:4">
      <c r="A199" s="153">
        <v>97127</v>
      </c>
      <c r="B199" s="152" t="s">
        <v>297</v>
      </c>
      <c r="C199" s="152" t="s">
        <v>29</v>
      </c>
      <c r="D199" s="154">
        <v>3.88</v>
      </c>
    </row>
    <row r="200" spans="1:4">
      <c r="A200" s="153">
        <v>97128</v>
      </c>
      <c r="B200" s="152" t="s">
        <v>298</v>
      </c>
      <c r="C200" s="152" t="s">
        <v>29</v>
      </c>
      <c r="D200" s="154">
        <v>7.64</v>
      </c>
    </row>
    <row r="201" spans="1:4">
      <c r="A201" s="153">
        <v>97129</v>
      </c>
      <c r="B201" s="152" t="s">
        <v>299</v>
      </c>
      <c r="C201" s="152" t="s">
        <v>29</v>
      </c>
      <c r="D201" s="154">
        <v>9.4</v>
      </c>
    </row>
    <row r="202" spans="1:4">
      <c r="A202" s="153">
        <v>97130</v>
      </c>
      <c r="B202" s="152" t="s">
        <v>300</v>
      </c>
      <c r="C202" s="152" t="s">
        <v>29</v>
      </c>
      <c r="D202" s="154">
        <v>11.17</v>
      </c>
    </row>
    <row r="203" spans="1:4">
      <c r="A203" s="153">
        <v>97131</v>
      </c>
      <c r="B203" s="152" t="s">
        <v>301</v>
      </c>
      <c r="C203" s="152" t="s">
        <v>29</v>
      </c>
      <c r="D203" s="154">
        <v>12.92</v>
      </c>
    </row>
    <row r="204" spans="1:4">
      <c r="A204" s="153">
        <v>97132</v>
      </c>
      <c r="B204" s="152" t="s">
        <v>302</v>
      </c>
      <c r="C204" s="152" t="s">
        <v>29</v>
      </c>
      <c r="D204" s="154">
        <v>14.67</v>
      </c>
    </row>
    <row r="205" spans="1:4">
      <c r="A205" s="153">
        <v>97133</v>
      </c>
      <c r="B205" s="152" t="s">
        <v>303</v>
      </c>
      <c r="C205" s="152" t="s">
        <v>29</v>
      </c>
      <c r="D205" s="154">
        <v>18.18</v>
      </c>
    </row>
    <row r="206" spans="1:4">
      <c r="A206" s="153">
        <v>97134</v>
      </c>
      <c r="B206" s="152" t="s">
        <v>304</v>
      </c>
      <c r="C206" s="152" t="s">
        <v>29</v>
      </c>
      <c r="D206" s="154">
        <v>1.81</v>
      </c>
    </row>
    <row r="207" spans="1:4">
      <c r="A207" s="153">
        <v>97135</v>
      </c>
      <c r="B207" s="152" t="s">
        <v>305</v>
      </c>
      <c r="C207" s="152" t="s">
        <v>29</v>
      </c>
      <c r="D207" s="154">
        <v>3.93</v>
      </c>
    </row>
    <row r="208" spans="1:4">
      <c r="A208" s="153">
        <v>97136</v>
      </c>
      <c r="B208" s="152" t="s">
        <v>306</v>
      </c>
      <c r="C208" s="152" t="s">
        <v>29</v>
      </c>
      <c r="D208" s="154">
        <v>4.83</v>
      </c>
    </row>
    <row r="209" spans="1:4">
      <c r="A209" s="153">
        <v>97137</v>
      </c>
      <c r="B209" s="152" t="s">
        <v>307</v>
      </c>
      <c r="C209" s="152" t="s">
        <v>29</v>
      </c>
      <c r="D209" s="154">
        <v>5.75</v>
      </c>
    </row>
    <row r="210" spans="1:4">
      <c r="A210" s="153">
        <v>97138</v>
      </c>
      <c r="B210" s="152" t="s">
        <v>308</v>
      </c>
      <c r="C210" s="152" t="s">
        <v>29</v>
      </c>
      <c r="D210" s="154">
        <v>6.65</v>
      </c>
    </row>
    <row r="211" spans="1:4">
      <c r="A211" s="153">
        <v>97139</v>
      </c>
      <c r="B211" s="152" t="s">
        <v>309</v>
      </c>
      <c r="C211" s="152" t="s">
        <v>29</v>
      </c>
      <c r="D211" s="154">
        <v>7.55</v>
      </c>
    </row>
    <row r="212" spans="1:4">
      <c r="A212" s="153">
        <v>97140</v>
      </c>
      <c r="B212" s="152" t="s">
        <v>310</v>
      </c>
      <c r="C212" s="152" t="s">
        <v>29</v>
      </c>
      <c r="D212" s="154">
        <v>9.36</v>
      </c>
    </row>
    <row r="213" spans="1:4">
      <c r="A213" s="153">
        <v>93206</v>
      </c>
      <c r="B213" s="152" t="s">
        <v>311</v>
      </c>
      <c r="C213" s="152" t="s">
        <v>312</v>
      </c>
      <c r="D213" s="154">
        <v>981.29</v>
      </c>
    </row>
    <row r="214" spans="1:4">
      <c r="A214" s="153">
        <v>93207</v>
      </c>
      <c r="B214" s="152" t="s">
        <v>313</v>
      </c>
      <c r="C214" s="152" t="s">
        <v>312</v>
      </c>
      <c r="D214" s="154">
        <v>941.65</v>
      </c>
    </row>
    <row r="215" spans="1:4">
      <c r="A215" s="153">
        <v>93208</v>
      </c>
      <c r="B215" s="152" t="s">
        <v>314</v>
      </c>
      <c r="C215" s="152" t="s">
        <v>312</v>
      </c>
      <c r="D215" s="154">
        <v>770.64</v>
      </c>
    </row>
    <row r="216" spans="1:4">
      <c r="A216" s="153">
        <v>93209</v>
      </c>
      <c r="B216" s="152" t="s">
        <v>315</v>
      </c>
      <c r="C216" s="152" t="s">
        <v>312</v>
      </c>
      <c r="D216" s="154">
        <v>822.18</v>
      </c>
    </row>
    <row r="217" spans="1:4">
      <c r="A217" s="153">
        <v>93210</v>
      </c>
      <c r="B217" s="152" t="s">
        <v>316</v>
      </c>
      <c r="C217" s="152" t="s">
        <v>312</v>
      </c>
      <c r="D217" s="154">
        <v>537.61</v>
      </c>
    </row>
    <row r="218" spans="1:4">
      <c r="A218" s="153">
        <v>93211</v>
      </c>
      <c r="B218" s="152" t="s">
        <v>317</v>
      </c>
      <c r="C218" s="152" t="s">
        <v>312</v>
      </c>
      <c r="D218" s="154">
        <v>538.09</v>
      </c>
    </row>
    <row r="219" spans="1:4">
      <c r="A219" s="153">
        <v>93212</v>
      </c>
      <c r="B219" s="152" t="s">
        <v>318</v>
      </c>
      <c r="C219" s="152" t="s">
        <v>312</v>
      </c>
      <c r="D219" s="154">
        <v>856.87</v>
      </c>
    </row>
    <row r="220" spans="1:4">
      <c r="A220" s="153">
        <v>93213</v>
      </c>
      <c r="B220" s="152" t="s">
        <v>319</v>
      </c>
      <c r="C220" s="152" t="s">
        <v>312</v>
      </c>
      <c r="D220" s="154">
        <v>905.28</v>
      </c>
    </row>
    <row r="221" spans="1:4">
      <c r="A221" s="153">
        <v>93214</v>
      </c>
      <c r="B221" s="152" t="s">
        <v>320</v>
      </c>
      <c r="C221" s="152" t="s">
        <v>4</v>
      </c>
      <c r="D221" s="155">
        <v>4504.7700000000004</v>
      </c>
    </row>
    <row r="222" spans="1:4">
      <c r="A222" s="153">
        <v>93243</v>
      </c>
      <c r="B222" s="152" t="s">
        <v>321</v>
      </c>
      <c r="C222" s="152" t="s">
        <v>4</v>
      </c>
      <c r="D222" s="155">
        <v>6976.69</v>
      </c>
    </row>
    <row r="223" spans="1:4">
      <c r="A223" s="153">
        <v>93582</v>
      </c>
      <c r="B223" s="152" t="s">
        <v>322</v>
      </c>
      <c r="C223" s="152" t="s">
        <v>312</v>
      </c>
      <c r="D223" s="154">
        <v>246.73</v>
      </c>
    </row>
    <row r="224" spans="1:4">
      <c r="A224" s="153">
        <v>93583</v>
      </c>
      <c r="B224" s="152" t="s">
        <v>323</v>
      </c>
      <c r="C224" s="152" t="s">
        <v>312</v>
      </c>
      <c r="D224" s="154">
        <v>411.73</v>
      </c>
    </row>
    <row r="225" spans="1:4">
      <c r="A225" s="153">
        <v>93584</v>
      </c>
      <c r="B225" s="152" t="s">
        <v>324</v>
      </c>
      <c r="C225" s="152" t="s">
        <v>312</v>
      </c>
      <c r="D225" s="154">
        <v>720.58</v>
      </c>
    </row>
    <row r="226" spans="1:4">
      <c r="A226" s="153">
        <v>93585</v>
      </c>
      <c r="B226" s="152" t="s">
        <v>325</v>
      </c>
      <c r="C226" s="152" t="s">
        <v>312</v>
      </c>
      <c r="D226" s="154">
        <v>932.48</v>
      </c>
    </row>
    <row r="227" spans="1:4">
      <c r="A227" s="153">
        <v>98441</v>
      </c>
      <c r="B227" s="152" t="s">
        <v>326</v>
      </c>
      <c r="C227" s="152" t="s">
        <v>312</v>
      </c>
      <c r="D227" s="154">
        <v>101.32</v>
      </c>
    </row>
    <row r="228" spans="1:4">
      <c r="A228" s="153">
        <v>98442</v>
      </c>
      <c r="B228" s="152" t="s">
        <v>327</v>
      </c>
      <c r="C228" s="152" t="s">
        <v>312</v>
      </c>
      <c r="D228" s="154">
        <v>103.48</v>
      </c>
    </row>
    <row r="229" spans="1:4">
      <c r="A229" s="153">
        <v>98443</v>
      </c>
      <c r="B229" s="152" t="s">
        <v>328</v>
      </c>
      <c r="C229" s="152" t="s">
        <v>312</v>
      </c>
      <c r="D229" s="154">
        <v>88.35</v>
      </c>
    </row>
    <row r="230" spans="1:4">
      <c r="A230" s="153">
        <v>98444</v>
      </c>
      <c r="B230" s="152" t="s">
        <v>329</v>
      </c>
      <c r="C230" s="152" t="s">
        <v>312</v>
      </c>
      <c r="D230" s="154">
        <v>89.89</v>
      </c>
    </row>
    <row r="231" spans="1:4">
      <c r="A231" s="153">
        <v>98445</v>
      </c>
      <c r="B231" s="152" t="s">
        <v>330</v>
      </c>
      <c r="C231" s="152" t="s">
        <v>312</v>
      </c>
      <c r="D231" s="154">
        <v>122.93</v>
      </c>
    </row>
    <row r="232" spans="1:4">
      <c r="A232" s="153">
        <v>98446</v>
      </c>
      <c r="B232" s="152" t="s">
        <v>331</v>
      </c>
      <c r="C232" s="152" t="s">
        <v>312</v>
      </c>
      <c r="D232" s="154">
        <v>158.75</v>
      </c>
    </row>
    <row r="233" spans="1:4">
      <c r="A233" s="153">
        <v>98447</v>
      </c>
      <c r="B233" s="152" t="s">
        <v>332</v>
      </c>
      <c r="C233" s="152" t="s">
        <v>312</v>
      </c>
      <c r="D233" s="154">
        <v>104.85</v>
      </c>
    </row>
    <row r="234" spans="1:4">
      <c r="A234" s="153">
        <v>98448</v>
      </c>
      <c r="B234" s="152" t="s">
        <v>333</v>
      </c>
      <c r="C234" s="152" t="s">
        <v>312</v>
      </c>
      <c r="D234" s="154">
        <v>132.72</v>
      </c>
    </row>
    <row r="235" spans="1:4">
      <c r="A235" s="153">
        <v>98449</v>
      </c>
      <c r="B235" s="152" t="s">
        <v>334</v>
      </c>
      <c r="C235" s="152" t="s">
        <v>312</v>
      </c>
      <c r="D235" s="154">
        <v>127.26</v>
      </c>
    </row>
    <row r="236" spans="1:4">
      <c r="A236" s="153">
        <v>98450</v>
      </c>
      <c r="B236" s="152" t="s">
        <v>335</v>
      </c>
      <c r="C236" s="152" t="s">
        <v>312</v>
      </c>
      <c r="D236" s="154">
        <v>130.44</v>
      </c>
    </row>
    <row r="237" spans="1:4">
      <c r="A237" s="153">
        <v>98451</v>
      </c>
      <c r="B237" s="152" t="s">
        <v>336</v>
      </c>
      <c r="C237" s="152" t="s">
        <v>312</v>
      </c>
      <c r="D237" s="154">
        <v>112.43</v>
      </c>
    </row>
    <row r="238" spans="1:4">
      <c r="A238" s="153">
        <v>98452</v>
      </c>
      <c r="B238" s="152" t="s">
        <v>337</v>
      </c>
      <c r="C238" s="152" t="s">
        <v>312</v>
      </c>
      <c r="D238" s="154">
        <v>114.34</v>
      </c>
    </row>
    <row r="239" spans="1:4">
      <c r="A239" s="153">
        <v>98453</v>
      </c>
      <c r="B239" s="152" t="s">
        <v>338</v>
      </c>
      <c r="C239" s="152" t="s">
        <v>312</v>
      </c>
      <c r="D239" s="154">
        <v>152.77000000000001</v>
      </c>
    </row>
    <row r="240" spans="1:4">
      <c r="A240" s="153">
        <v>98454</v>
      </c>
      <c r="B240" s="152" t="s">
        <v>339</v>
      </c>
      <c r="C240" s="152" t="s">
        <v>312</v>
      </c>
      <c r="D240" s="154">
        <v>197.89</v>
      </c>
    </row>
    <row r="241" spans="1:4">
      <c r="A241" s="153">
        <v>98455</v>
      </c>
      <c r="B241" s="152" t="s">
        <v>340</v>
      </c>
      <c r="C241" s="152" t="s">
        <v>312</v>
      </c>
      <c r="D241" s="154">
        <v>132.80000000000001</v>
      </c>
    </row>
    <row r="242" spans="1:4">
      <c r="A242" s="153">
        <v>98456</v>
      </c>
      <c r="B242" s="152" t="s">
        <v>341</v>
      </c>
      <c r="C242" s="152" t="s">
        <v>312</v>
      </c>
      <c r="D242" s="154">
        <v>169.35</v>
      </c>
    </row>
    <row r="243" spans="1:4">
      <c r="A243" s="153">
        <v>98458</v>
      </c>
      <c r="B243" s="152" t="s">
        <v>342</v>
      </c>
      <c r="C243" s="152" t="s">
        <v>312</v>
      </c>
      <c r="D243" s="154">
        <v>97.45</v>
      </c>
    </row>
    <row r="244" spans="1:4">
      <c r="A244" s="153">
        <v>98459</v>
      </c>
      <c r="B244" s="152" t="s">
        <v>343</v>
      </c>
      <c r="C244" s="152" t="s">
        <v>312</v>
      </c>
      <c r="D244" s="154">
        <v>93.18</v>
      </c>
    </row>
    <row r="245" spans="1:4">
      <c r="A245" s="153">
        <v>98460</v>
      </c>
      <c r="B245" s="152" t="s">
        <v>344</v>
      </c>
      <c r="C245" s="152" t="s">
        <v>312</v>
      </c>
      <c r="D245" s="154">
        <v>128.78</v>
      </c>
    </row>
    <row r="246" spans="1:4">
      <c r="A246" s="153">
        <v>98461</v>
      </c>
      <c r="B246" s="152" t="s">
        <v>345</v>
      </c>
      <c r="C246" s="152" t="s">
        <v>4</v>
      </c>
      <c r="D246" s="155">
        <v>3792.52</v>
      </c>
    </row>
    <row r="247" spans="1:4">
      <c r="A247" s="153">
        <v>98462</v>
      </c>
      <c r="B247" s="152" t="s">
        <v>346</v>
      </c>
      <c r="C247" s="152" t="s">
        <v>4</v>
      </c>
      <c r="D247" s="155">
        <v>5693.79</v>
      </c>
    </row>
    <row r="248" spans="1:4">
      <c r="A248" s="153">
        <v>5631</v>
      </c>
      <c r="B248" s="152" t="s">
        <v>347</v>
      </c>
      <c r="C248" s="152" t="s">
        <v>348</v>
      </c>
      <c r="D248" s="154">
        <v>154.53</v>
      </c>
    </row>
    <row r="249" spans="1:4">
      <c r="A249" s="153">
        <v>5678</v>
      </c>
      <c r="B249" s="152" t="s">
        <v>349</v>
      </c>
      <c r="C249" s="152" t="s">
        <v>348</v>
      </c>
      <c r="D249" s="154">
        <v>105.66</v>
      </c>
    </row>
    <row r="250" spans="1:4">
      <c r="A250" s="153">
        <v>5680</v>
      </c>
      <c r="B250" s="152" t="s">
        <v>350</v>
      </c>
      <c r="C250" s="152" t="s">
        <v>348</v>
      </c>
      <c r="D250" s="154">
        <v>97.89</v>
      </c>
    </row>
    <row r="251" spans="1:4">
      <c r="A251" s="153">
        <v>5684</v>
      </c>
      <c r="B251" s="152" t="s">
        <v>351</v>
      </c>
      <c r="C251" s="152" t="s">
        <v>348</v>
      </c>
      <c r="D251" s="154">
        <v>117.66</v>
      </c>
    </row>
    <row r="252" spans="1:4">
      <c r="A252" s="153">
        <v>5689</v>
      </c>
      <c r="B252" s="152" t="s">
        <v>352</v>
      </c>
      <c r="C252" s="152" t="s">
        <v>348</v>
      </c>
      <c r="D252" s="154">
        <v>6.84</v>
      </c>
    </row>
    <row r="253" spans="1:4">
      <c r="A253" s="153">
        <v>5795</v>
      </c>
      <c r="B253" s="152" t="s">
        <v>353</v>
      </c>
      <c r="C253" s="152" t="s">
        <v>348</v>
      </c>
      <c r="D253" s="154">
        <v>22.65</v>
      </c>
    </row>
    <row r="254" spans="1:4">
      <c r="A254" s="153">
        <v>5811</v>
      </c>
      <c r="B254" s="152" t="s">
        <v>354</v>
      </c>
      <c r="C254" s="152" t="s">
        <v>348</v>
      </c>
      <c r="D254" s="154">
        <v>156.11000000000001</v>
      </c>
    </row>
    <row r="255" spans="1:4">
      <c r="A255" s="153">
        <v>5823</v>
      </c>
      <c r="B255" s="152" t="s">
        <v>355</v>
      </c>
      <c r="C255" s="152" t="s">
        <v>348</v>
      </c>
      <c r="D255" s="154">
        <v>164.39</v>
      </c>
    </row>
    <row r="256" spans="1:4">
      <c r="A256" s="153">
        <v>5824</v>
      </c>
      <c r="B256" s="152" t="s">
        <v>356</v>
      </c>
      <c r="C256" s="152" t="s">
        <v>348</v>
      </c>
      <c r="D256" s="154">
        <v>148.28</v>
      </c>
    </row>
    <row r="257" spans="1:4">
      <c r="A257" s="153">
        <v>5835</v>
      </c>
      <c r="B257" s="152" t="s">
        <v>357</v>
      </c>
      <c r="C257" s="152" t="s">
        <v>348</v>
      </c>
      <c r="D257" s="154">
        <v>344.55</v>
      </c>
    </row>
    <row r="258" spans="1:4">
      <c r="A258" s="153">
        <v>5839</v>
      </c>
      <c r="B258" s="152" t="s">
        <v>358</v>
      </c>
      <c r="C258" s="152" t="s">
        <v>348</v>
      </c>
      <c r="D258" s="154">
        <v>10.28</v>
      </c>
    </row>
    <row r="259" spans="1:4">
      <c r="A259" s="153">
        <v>5843</v>
      </c>
      <c r="B259" s="152" t="s">
        <v>359</v>
      </c>
      <c r="C259" s="152" t="s">
        <v>348</v>
      </c>
      <c r="D259" s="154">
        <v>196.91</v>
      </c>
    </row>
    <row r="260" spans="1:4">
      <c r="A260" s="153">
        <v>5847</v>
      </c>
      <c r="B260" s="152" t="s">
        <v>360</v>
      </c>
      <c r="C260" s="152" t="s">
        <v>348</v>
      </c>
      <c r="D260" s="154">
        <v>197.09</v>
      </c>
    </row>
    <row r="261" spans="1:4">
      <c r="A261" s="153">
        <v>5851</v>
      </c>
      <c r="B261" s="152" t="s">
        <v>361</v>
      </c>
      <c r="C261" s="152" t="s">
        <v>348</v>
      </c>
      <c r="D261" s="154">
        <v>187.48</v>
      </c>
    </row>
    <row r="262" spans="1:4">
      <c r="A262" s="153">
        <v>5855</v>
      </c>
      <c r="B262" s="152" t="s">
        <v>362</v>
      </c>
      <c r="C262" s="152" t="s">
        <v>348</v>
      </c>
      <c r="D262" s="154">
        <v>488.74</v>
      </c>
    </row>
    <row r="263" spans="1:4">
      <c r="A263" s="153">
        <v>5863</v>
      </c>
      <c r="B263" s="152" t="s">
        <v>363</v>
      </c>
      <c r="C263" s="152" t="s">
        <v>348</v>
      </c>
      <c r="D263" s="154">
        <v>15.64</v>
      </c>
    </row>
    <row r="264" spans="1:4">
      <c r="A264" s="153">
        <v>5867</v>
      </c>
      <c r="B264" s="152" t="s">
        <v>364</v>
      </c>
      <c r="C264" s="152" t="s">
        <v>348</v>
      </c>
      <c r="D264" s="154">
        <v>116.69</v>
      </c>
    </row>
    <row r="265" spans="1:4">
      <c r="A265" s="153">
        <v>5875</v>
      </c>
      <c r="B265" s="152" t="s">
        <v>365</v>
      </c>
      <c r="C265" s="152" t="s">
        <v>348</v>
      </c>
      <c r="D265" s="154">
        <v>97.63</v>
      </c>
    </row>
    <row r="266" spans="1:4">
      <c r="A266" s="153">
        <v>5879</v>
      </c>
      <c r="B266" s="152" t="s">
        <v>366</v>
      </c>
      <c r="C266" s="152" t="s">
        <v>348</v>
      </c>
      <c r="D266" s="154">
        <v>99.97</v>
      </c>
    </row>
    <row r="267" spans="1:4">
      <c r="A267" s="153">
        <v>5882</v>
      </c>
      <c r="B267" s="152" t="s">
        <v>367</v>
      </c>
      <c r="C267" s="152" t="s">
        <v>348</v>
      </c>
      <c r="D267" s="154">
        <v>102.9</v>
      </c>
    </row>
    <row r="268" spans="1:4">
      <c r="A268" s="153">
        <v>5890</v>
      </c>
      <c r="B268" s="152" t="s">
        <v>368</v>
      </c>
      <c r="C268" s="152" t="s">
        <v>348</v>
      </c>
      <c r="D268" s="154">
        <v>148.93</v>
      </c>
    </row>
    <row r="269" spans="1:4">
      <c r="A269" s="153">
        <v>5894</v>
      </c>
      <c r="B269" s="152" t="s">
        <v>369</v>
      </c>
      <c r="C269" s="152" t="s">
        <v>348</v>
      </c>
      <c r="D269" s="154">
        <v>145</v>
      </c>
    </row>
    <row r="270" spans="1:4">
      <c r="A270" s="153">
        <v>5901</v>
      </c>
      <c r="B270" s="152" t="s">
        <v>370</v>
      </c>
      <c r="C270" s="152" t="s">
        <v>348</v>
      </c>
      <c r="D270" s="154">
        <v>231.05</v>
      </c>
    </row>
    <row r="271" spans="1:4">
      <c r="A271" s="153">
        <v>5909</v>
      </c>
      <c r="B271" s="152" t="s">
        <v>371</v>
      </c>
      <c r="C271" s="152" t="s">
        <v>348</v>
      </c>
      <c r="D271" s="154">
        <v>25.65</v>
      </c>
    </row>
    <row r="272" spans="1:4">
      <c r="A272" s="153">
        <v>5921</v>
      </c>
      <c r="B272" s="152" t="s">
        <v>372</v>
      </c>
      <c r="C272" s="152" t="s">
        <v>348</v>
      </c>
      <c r="D272" s="154">
        <v>5.36</v>
      </c>
    </row>
    <row r="273" spans="1:4">
      <c r="A273" s="153">
        <v>5928</v>
      </c>
      <c r="B273" s="152" t="s">
        <v>373</v>
      </c>
      <c r="C273" s="152" t="s">
        <v>348</v>
      </c>
      <c r="D273" s="154">
        <v>194.01</v>
      </c>
    </row>
    <row r="274" spans="1:4">
      <c r="A274" s="153">
        <v>5932</v>
      </c>
      <c r="B274" s="152" t="s">
        <v>374</v>
      </c>
      <c r="C274" s="152" t="s">
        <v>348</v>
      </c>
      <c r="D274" s="154">
        <v>183.72</v>
      </c>
    </row>
    <row r="275" spans="1:4">
      <c r="A275" s="153">
        <v>5940</v>
      </c>
      <c r="B275" s="152" t="s">
        <v>375</v>
      </c>
      <c r="C275" s="152" t="s">
        <v>348</v>
      </c>
      <c r="D275" s="154">
        <v>163.06</v>
      </c>
    </row>
    <row r="276" spans="1:4">
      <c r="A276" s="153">
        <v>5944</v>
      </c>
      <c r="B276" s="152" t="s">
        <v>376</v>
      </c>
      <c r="C276" s="152" t="s">
        <v>348</v>
      </c>
      <c r="D276" s="154">
        <v>184.16</v>
      </c>
    </row>
    <row r="277" spans="1:4">
      <c r="A277" s="153">
        <v>5953</v>
      </c>
      <c r="B277" s="152" t="s">
        <v>377</v>
      </c>
      <c r="C277" s="152" t="s">
        <v>348</v>
      </c>
      <c r="D277" s="154">
        <v>46.53</v>
      </c>
    </row>
    <row r="278" spans="1:4">
      <c r="A278" s="153">
        <v>6259</v>
      </c>
      <c r="B278" s="152" t="s">
        <v>378</v>
      </c>
      <c r="C278" s="152" t="s">
        <v>348</v>
      </c>
      <c r="D278" s="154">
        <v>190.92</v>
      </c>
    </row>
    <row r="279" spans="1:4">
      <c r="A279" s="153">
        <v>6879</v>
      </c>
      <c r="B279" s="152" t="s">
        <v>379</v>
      </c>
      <c r="C279" s="152" t="s">
        <v>348</v>
      </c>
      <c r="D279" s="154">
        <v>152.78</v>
      </c>
    </row>
    <row r="280" spans="1:4">
      <c r="A280" s="153">
        <v>7030</v>
      </c>
      <c r="B280" s="152" t="s">
        <v>380</v>
      </c>
      <c r="C280" s="152" t="s">
        <v>348</v>
      </c>
      <c r="D280" s="154">
        <v>188.9</v>
      </c>
    </row>
    <row r="281" spans="1:4">
      <c r="A281" s="153">
        <v>7042</v>
      </c>
      <c r="B281" s="152" t="s">
        <v>381</v>
      </c>
      <c r="C281" s="152" t="s">
        <v>348</v>
      </c>
      <c r="D281" s="154">
        <v>11.15</v>
      </c>
    </row>
    <row r="282" spans="1:4">
      <c r="A282" s="153">
        <v>7049</v>
      </c>
      <c r="B282" s="152" t="s">
        <v>382</v>
      </c>
      <c r="C282" s="152" t="s">
        <v>348</v>
      </c>
      <c r="D282" s="154">
        <v>163.79</v>
      </c>
    </row>
    <row r="283" spans="1:4">
      <c r="A283" s="153">
        <v>67826</v>
      </c>
      <c r="B283" s="152" t="s">
        <v>383</v>
      </c>
      <c r="C283" s="152" t="s">
        <v>348</v>
      </c>
      <c r="D283" s="154">
        <v>137.59</v>
      </c>
    </row>
    <row r="284" spans="1:4">
      <c r="A284" s="153">
        <v>73417</v>
      </c>
      <c r="B284" s="152" t="s">
        <v>384</v>
      </c>
      <c r="C284" s="152" t="s">
        <v>348</v>
      </c>
      <c r="D284" s="154">
        <v>152.93</v>
      </c>
    </row>
    <row r="285" spans="1:4">
      <c r="A285" s="153">
        <v>73436</v>
      </c>
      <c r="B285" s="152" t="s">
        <v>385</v>
      </c>
      <c r="C285" s="152" t="s">
        <v>348</v>
      </c>
      <c r="D285" s="154">
        <v>158.5</v>
      </c>
    </row>
    <row r="286" spans="1:4">
      <c r="A286" s="153">
        <v>73467</v>
      </c>
      <c r="B286" s="152" t="s">
        <v>386</v>
      </c>
      <c r="C286" s="152" t="s">
        <v>348</v>
      </c>
      <c r="D286" s="154">
        <v>126.22</v>
      </c>
    </row>
    <row r="287" spans="1:4">
      <c r="A287" s="153">
        <v>73536</v>
      </c>
      <c r="B287" s="152" t="s">
        <v>387</v>
      </c>
      <c r="C287" s="152" t="s">
        <v>348</v>
      </c>
      <c r="D287" s="154">
        <v>9.4600000000000009</v>
      </c>
    </row>
    <row r="288" spans="1:4">
      <c r="A288" s="153">
        <v>83362</v>
      </c>
      <c r="B288" s="152" t="s">
        <v>388</v>
      </c>
      <c r="C288" s="152" t="s">
        <v>348</v>
      </c>
      <c r="D288" s="154">
        <v>232.87</v>
      </c>
    </row>
    <row r="289" spans="1:4">
      <c r="A289" s="153">
        <v>83765</v>
      </c>
      <c r="B289" s="152" t="s">
        <v>389</v>
      </c>
      <c r="C289" s="152" t="s">
        <v>348</v>
      </c>
      <c r="D289" s="154">
        <v>81.08</v>
      </c>
    </row>
    <row r="290" spans="1:4">
      <c r="A290" s="153">
        <v>87445</v>
      </c>
      <c r="B290" s="152" t="s">
        <v>390</v>
      </c>
      <c r="C290" s="152" t="s">
        <v>348</v>
      </c>
      <c r="D290" s="154">
        <v>4.5</v>
      </c>
    </row>
    <row r="291" spans="1:4">
      <c r="A291" s="153">
        <v>88386</v>
      </c>
      <c r="B291" s="152" t="s">
        <v>391</v>
      </c>
      <c r="C291" s="152" t="s">
        <v>348</v>
      </c>
      <c r="D291" s="154">
        <v>4.7300000000000004</v>
      </c>
    </row>
    <row r="292" spans="1:4">
      <c r="A292" s="153">
        <v>88393</v>
      </c>
      <c r="B292" s="152" t="s">
        <v>392</v>
      </c>
      <c r="C292" s="152" t="s">
        <v>348</v>
      </c>
      <c r="D292" s="154">
        <v>6.38</v>
      </c>
    </row>
    <row r="293" spans="1:4">
      <c r="A293" s="153">
        <v>88399</v>
      </c>
      <c r="B293" s="152" t="s">
        <v>393</v>
      </c>
      <c r="C293" s="152" t="s">
        <v>348</v>
      </c>
      <c r="D293" s="154">
        <v>3.67</v>
      </c>
    </row>
    <row r="294" spans="1:4">
      <c r="A294" s="153">
        <v>88418</v>
      </c>
      <c r="B294" s="152" t="s">
        <v>394</v>
      </c>
      <c r="C294" s="152" t="s">
        <v>348</v>
      </c>
      <c r="D294" s="154">
        <v>17.3</v>
      </c>
    </row>
    <row r="295" spans="1:4">
      <c r="A295" s="153">
        <v>88433</v>
      </c>
      <c r="B295" s="152" t="s">
        <v>395</v>
      </c>
      <c r="C295" s="152" t="s">
        <v>348</v>
      </c>
      <c r="D295" s="154">
        <v>21.77</v>
      </c>
    </row>
    <row r="296" spans="1:4">
      <c r="A296" s="153">
        <v>88830</v>
      </c>
      <c r="B296" s="152" t="s">
        <v>396</v>
      </c>
      <c r="C296" s="152" t="s">
        <v>348</v>
      </c>
      <c r="D296" s="154">
        <v>1.72</v>
      </c>
    </row>
    <row r="297" spans="1:4">
      <c r="A297" s="153">
        <v>88843</v>
      </c>
      <c r="B297" s="152" t="s">
        <v>397</v>
      </c>
      <c r="C297" s="152" t="s">
        <v>348</v>
      </c>
      <c r="D297" s="154">
        <v>157.75</v>
      </c>
    </row>
    <row r="298" spans="1:4">
      <c r="A298" s="153">
        <v>88907</v>
      </c>
      <c r="B298" s="152" t="s">
        <v>398</v>
      </c>
      <c r="C298" s="152" t="s">
        <v>348</v>
      </c>
      <c r="D298" s="154">
        <v>184.24</v>
      </c>
    </row>
    <row r="299" spans="1:4">
      <c r="A299" s="153">
        <v>89021</v>
      </c>
      <c r="B299" s="152" t="s">
        <v>399</v>
      </c>
      <c r="C299" s="152" t="s">
        <v>348</v>
      </c>
      <c r="D299" s="154">
        <v>2.1800000000000002</v>
      </c>
    </row>
    <row r="300" spans="1:4">
      <c r="A300" s="153">
        <v>89028</v>
      </c>
      <c r="B300" s="152" t="s">
        <v>400</v>
      </c>
      <c r="C300" s="152" t="s">
        <v>348</v>
      </c>
      <c r="D300" s="154">
        <v>174.19</v>
      </c>
    </row>
    <row r="301" spans="1:4">
      <c r="A301" s="153">
        <v>89032</v>
      </c>
      <c r="B301" s="152" t="s">
        <v>401</v>
      </c>
      <c r="C301" s="152" t="s">
        <v>348</v>
      </c>
      <c r="D301" s="154">
        <v>141.82</v>
      </c>
    </row>
    <row r="302" spans="1:4">
      <c r="A302" s="153">
        <v>89035</v>
      </c>
      <c r="B302" s="152" t="s">
        <v>402</v>
      </c>
      <c r="C302" s="152" t="s">
        <v>348</v>
      </c>
      <c r="D302" s="154">
        <v>145.37</v>
      </c>
    </row>
    <row r="303" spans="1:4">
      <c r="A303" s="153">
        <v>89225</v>
      </c>
      <c r="B303" s="152" t="s">
        <v>403</v>
      </c>
      <c r="C303" s="152" t="s">
        <v>348</v>
      </c>
      <c r="D303" s="154">
        <v>5.0599999999999996</v>
      </c>
    </row>
    <row r="304" spans="1:4">
      <c r="A304" s="153">
        <v>89234</v>
      </c>
      <c r="B304" s="152" t="s">
        <v>404</v>
      </c>
      <c r="C304" s="152" t="s">
        <v>348</v>
      </c>
      <c r="D304" s="154">
        <v>526.53</v>
      </c>
    </row>
    <row r="305" spans="1:4">
      <c r="A305" s="153">
        <v>89242</v>
      </c>
      <c r="B305" s="152" t="s">
        <v>405</v>
      </c>
      <c r="C305" s="152" t="s">
        <v>348</v>
      </c>
      <c r="D305" s="155">
        <v>1243.5</v>
      </c>
    </row>
    <row r="306" spans="1:4">
      <c r="A306" s="153">
        <v>89250</v>
      </c>
      <c r="B306" s="152" t="s">
        <v>406</v>
      </c>
      <c r="C306" s="152" t="s">
        <v>348</v>
      </c>
      <c r="D306" s="155">
        <v>1077.3800000000001</v>
      </c>
    </row>
    <row r="307" spans="1:4">
      <c r="A307" s="153">
        <v>89257</v>
      </c>
      <c r="B307" s="152" t="s">
        <v>407</v>
      </c>
      <c r="C307" s="152" t="s">
        <v>348</v>
      </c>
      <c r="D307" s="154">
        <v>295.77999999999997</v>
      </c>
    </row>
    <row r="308" spans="1:4">
      <c r="A308" s="153">
        <v>89272</v>
      </c>
      <c r="B308" s="152" t="s">
        <v>408</v>
      </c>
      <c r="C308" s="152" t="s">
        <v>348</v>
      </c>
      <c r="D308" s="154">
        <v>164.84</v>
      </c>
    </row>
    <row r="309" spans="1:4">
      <c r="A309" s="153">
        <v>89278</v>
      </c>
      <c r="B309" s="152" t="s">
        <v>409</v>
      </c>
      <c r="C309" s="152" t="s">
        <v>348</v>
      </c>
      <c r="D309" s="154">
        <v>10.75</v>
      </c>
    </row>
    <row r="310" spans="1:4">
      <c r="A310" s="153">
        <v>89843</v>
      </c>
      <c r="B310" s="152" t="s">
        <v>410</v>
      </c>
      <c r="C310" s="152" t="s">
        <v>348</v>
      </c>
      <c r="D310" s="154">
        <v>173.72</v>
      </c>
    </row>
    <row r="311" spans="1:4">
      <c r="A311" s="153">
        <v>89876</v>
      </c>
      <c r="B311" s="152" t="s">
        <v>411</v>
      </c>
      <c r="C311" s="152" t="s">
        <v>348</v>
      </c>
      <c r="D311" s="154">
        <v>252.44</v>
      </c>
    </row>
    <row r="312" spans="1:4">
      <c r="A312" s="153">
        <v>89883</v>
      </c>
      <c r="B312" s="152" t="s">
        <v>412</v>
      </c>
      <c r="C312" s="152" t="s">
        <v>348</v>
      </c>
      <c r="D312" s="154">
        <v>280.16000000000003</v>
      </c>
    </row>
    <row r="313" spans="1:4">
      <c r="A313" s="153">
        <v>90586</v>
      </c>
      <c r="B313" s="152" t="s">
        <v>413</v>
      </c>
      <c r="C313" s="152" t="s">
        <v>348</v>
      </c>
      <c r="D313" s="154">
        <v>1.61</v>
      </c>
    </row>
    <row r="314" spans="1:4">
      <c r="A314" s="153">
        <v>90625</v>
      </c>
      <c r="B314" s="152" t="s">
        <v>414</v>
      </c>
      <c r="C314" s="152" t="s">
        <v>348</v>
      </c>
      <c r="D314" s="154">
        <v>6.72</v>
      </c>
    </row>
    <row r="315" spans="1:4">
      <c r="A315" s="153">
        <v>90631</v>
      </c>
      <c r="B315" s="152" t="s">
        <v>415</v>
      </c>
      <c r="C315" s="152" t="s">
        <v>348</v>
      </c>
      <c r="D315" s="154">
        <v>112.56</v>
      </c>
    </row>
    <row r="316" spans="1:4">
      <c r="A316" s="153">
        <v>90637</v>
      </c>
      <c r="B316" s="152" t="s">
        <v>416</v>
      </c>
      <c r="C316" s="152" t="s">
        <v>348</v>
      </c>
      <c r="D316" s="154">
        <v>15.28</v>
      </c>
    </row>
    <row r="317" spans="1:4">
      <c r="A317" s="153">
        <v>90643</v>
      </c>
      <c r="B317" s="152" t="s">
        <v>417</v>
      </c>
      <c r="C317" s="152" t="s">
        <v>348</v>
      </c>
      <c r="D317" s="154">
        <v>23.21</v>
      </c>
    </row>
    <row r="318" spans="1:4">
      <c r="A318" s="153">
        <v>90650</v>
      </c>
      <c r="B318" s="152" t="s">
        <v>418</v>
      </c>
      <c r="C318" s="152" t="s">
        <v>348</v>
      </c>
      <c r="D318" s="154">
        <v>9.19</v>
      </c>
    </row>
    <row r="319" spans="1:4">
      <c r="A319" s="153">
        <v>90656</v>
      </c>
      <c r="B319" s="152" t="s">
        <v>419</v>
      </c>
      <c r="C319" s="152" t="s">
        <v>348</v>
      </c>
      <c r="D319" s="154">
        <v>15.12</v>
      </c>
    </row>
    <row r="320" spans="1:4">
      <c r="A320" s="153">
        <v>90662</v>
      </c>
      <c r="B320" s="152" t="s">
        <v>420</v>
      </c>
      <c r="C320" s="152" t="s">
        <v>348</v>
      </c>
      <c r="D320" s="154">
        <v>15.84</v>
      </c>
    </row>
    <row r="321" spans="1:4">
      <c r="A321" s="153">
        <v>90668</v>
      </c>
      <c r="B321" s="152" t="s">
        <v>421</v>
      </c>
      <c r="C321" s="152" t="s">
        <v>348</v>
      </c>
      <c r="D321" s="154">
        <v>24.47</v>
      </c>
    </row>
    <row r="322" spans="1:4">
      <c r="A322" s="153">
        <v>90674</v>
      </c>
      <c r="B322" s="152" t="s">
        <v>422</v>
      </c>
      <c r="C322" s="152" t="s">
        <v>348</v>
      </c>
      <c r="D322" s="154">
        <v>493.42</v>
      </c>
    </row>
    <row r="323" spans="1:4">
      <c r="A323" s="153">
        <v>90680</v>
      </c>
      <c r="B323" s="152" t="s">
        <v>423</v>
      </c>
      <c r="C323" s="152" t="s">
        <v>348</v>
      </c>
      <c r="D323" s="154">
        <v>296.82</v>
      </c>
    </row>
    <row r="324" spans="1:4">
      <c r="A324" s="153">
        <v>90686</v>
      </c>
      <c r="B324" s="152" t="s">
        <v>424</v>
      </c>
      <c r="C324" s="152" t="s">
        <v>348</v>
      </c>
      <c r="D324" s="154">
        <v>126.3</v>
      </c>
    </row>
    <row r="325" spans="1:4">
      <c r="A325" s="153">
        <v>90692</v>
      </c>
      <c r="B325" s="152" t="s">
        <v>425</v>
      </c>
      <c r="C325" s="152" t="s">
        <v>348</v>
      </c>
      <c r="D325" s="154">
        <v>96.88</v>
      </c>
    </row>
    <row r="326" spans="1:4">
      <c r="A326" s="153">
        <v>90964</v>
      </c>
      <c r="B326" s="152" t="s">
        <v>426</v>
      </c>
      <c r="C326" s="152" t="s">
        <v>348</v>
      </c>
      <c r="D326" s="154">
        <v>23.17</v>
      </c>
    </row>
    <row r="327" spans="1:4">
      <c r="A327" s="153">
        <v>90972</v>
      </c>
      <c r="B327" s="152" t="s">
        <v>427</v>
      </c>
      <c r="C327" s="152" t="s">
        <v>348</v>
      </c>
      <c r="D327" s="154">
        <v>60.28</v>
      </c>
    </row>
    <row r="328" spans="1:4">
      <c r="A328" s="153">
        <v>90979</v>
      </c>
      <c r="B328" s="152" t="s">
        <v>428</v>
      </c>
      <c r="C328" s="152" t="s">
        <v>348</v>
      </c>
      <c r="D328" s="154">
        <v>155.79</v>
      </c>
    </row>
    <row r="329" spans="1:4">
      <c r="A329" s="153">
        <v>90991</v>
      </c>
      <c r="B329" s="152" t="s">
        <v>429</v>
      </c>
      <c r="C329" s="152" t="s">
        <v>348</v>
      </c>
      <c r="D329" s="154">
        <v>150.35</v>
      </c>
    </row>
    <row r="330" spans="1:4">
      <c r="A330" s="153">
        <v>90999</v>
      </c>
      <c r="B330" s="152" t="s">
        <v>430</v>
      </c>
      <c r="C330" s="152" t="s">
        <v>348</v>
      </c>
      <c r="D330" s="154">
        <v>79.97</v>
      </c>
    </row>
    <row r="331" spans="1:4">
      <c r="A331" s="153">
        <v>91031</v>
      </c>
      <c r="B331" s="152" t="s">
        <v>431</v>
      </c>
      <c r="C331" s="152" t="s">
        <v>348</v>
      </c>
      <c r="D331" s="154">
        <v>183.45</v>
      </c>
    </row>
    <row r="332" spans="1:4">
      <c r="A332" s="153">
        <v>91277</v>
      </c>
      <c r="B332" s="152" t="s">
        <v>432</v>
      </c>
      <c r="C332" s="152" t="s">
        <v>348</v>
      </c>
      <c r="D332" s="154">
        <v>10.06</v>
      </c>
    </row>
    <row r="333" spans="1:4">
      <c r="A333" s="153">
        <v>91283</v>
      </c>
      <c r="B333" s="152" t="s">
        <v>433</v>
      </c>
      <c r="C333" s="152" t="s">
        <v>348</v>
      </c>
      <c r="D333" s="154">
        <v>23.4</v>
      </c>
    </row>
    <row r="334" spans="1:4">
      <c r="A334" s="153">
        <v>91386</v>
      </c>
      <c r="B334" s="152" t="s">
        <v>434</v>
      </c>
      <c r="C334" s="152" t="s">
        <v>348</v>
      </c>
      <c r="D334" s="154">
        <v>196.62</v>
      </c>
    </row>
    <row r="335" spans="1:4">
      <c r="A335" s="153">
        <v>91533</v>
      </c>
      <c r="B335" s="152" t="s">
        <v>435</v>
      </c>
      <c r="C335" s="152" t="s">
        <v>348</v>
      </c>
      <c r="D335" s="154">
        <v>29.18</v>
      </c>
    </row>
    <row r="336" spans="1:4">
      <c r="A336" s="153">
        <v>91634</v>
      </c>
      <c r="B336" s="152" t="s">
        <v>436</v>
      </c>
      <c r="C336" s="152" t="s">
        <v>348</v>
      </c>
      <c r="D336" s="154">
        <v>170.59</v>
      </c>
    </row>
    <row r="337" spans="1:4">
      <c r="A337" s="153">
        <v>91645</v>
      </c>
      <c r="B337" s="152" t="s">
        <v>437</v>
      </c>
      <c r="C337" s="152" t="s">
        <v>348</v>
      </c>
      <c r="D337" s="154">
        <v>361.59</v>
      </c>
    </row>
    <row r="338" spans="1:4">
      <c r="A338" s="153">
        <v>91692</v>
      </c>
      <c r="B338" s="152" t="s">
        <v>438</v>
      </c>
      <c r="C338" s="152" t="s">
        <v>348</v>
      </c>
      <c r="D338" s="154">
        <v>23.63</v>
      </c>
    </row>
    <row r="339" spans="1:4">
      <c r="A339" s="153">
        <v>92043</v>
      </c>
      <c r="B339" s="152" t="s">
        <v>439</v>
      </c>
      <c r="C339" s="152" t="s">
        <v>348</v>
      </c>
      <c r="D339" s="154">
        <v>11.88</v>
      </c>
    </row>
    <row r="340" spans="1:4">
      <c r="A340" s="153">
        <v>92106</v>
      </c>
      <c r="B340" s="152" t="s">
        <v>440</v>
      </c>
      <c r="C340" s="152" t="s">
        <v>348</v>
      </c>
      <c r="D340" s="154">
        <v>238.87</v>
      </c>
    </row>
    <row r="341" spans="1:4">
      <c r="A341" s="153">
        <v>92112</v>
      </c>
      <c r="B341" s="152" t="s">
        <v>441</v>
      </c>
      <c r="C341" s="152" t="s">
        <v>348</v>
      </c>
      <c r="D341" s="154">
        <v>3.06</v>
      </c>
    </row>
    <row r="342" spans="1:4">
      <c r="A342" s="153">
        <v>92118</v>
      </c>
      <c r="B342" s="152" t="s">
        <v>442</v>
      </c>
      <c r="C342" s="152" t="s">
        <v>348</v>
      </c>
      <c r="D342" s="154">
        <v>0.28000000000000003</v>
      </c>
    </row>
    <row r="343" spans="1:4">
      <c r="A343" s="153">
        <v>92138</v>
      </c>
      <c r="B343" s="152" t="s">
        <v>443</v>
      </c>
      <c r="C343" s="152" t="s">
        <v>348</v>
      </c>
      <c r="D343" s="154">
        <v>76.59</v>
      </c>
    </row>
    <row r="344" spans="1:4">
      <c r="A344" s="153">
        <v>92145</v>
      </c>
      <c r="B344" s="152" t="s">
        <v>444</v>
      </c>
      <c r="C344" s="152" t="s">
        <v>348</v>
      </c>
      <c r="D344" s="154">
        <v>69.2</v>
      </c>
    </row>
    <row r="345" spans="1:4">
      <c r="A345" s="153">
        <v>92242</v>
      </c>
      <c r="B345" s="152" t="s">
        <v>445</v>
      </c>
      <c r="C345" s="152" t="s">
        <v>348</v>
      </c>
      <c r="D345" s="154">
        <v>316.38</v>
      </c>
    </row>
    <row r="346" spans="1:4">
      <c r="A346" s="153">
        <v>92716</v>
      </c>
      <c r="B346" s="152" t="s">
        <v>446</v>
      </c>
      <c r="C346" s="152" t="s">
        <v>348</v>
      </c>
      <c r="D346" s="154">
        <v>24.3</v>
      </c>
    </row>
    <row r="347" spans="1:4">
      <c r="A347" s="153">
        <v>92960</v>
      </c>
      <c r="B347" s="152" t="s">
        <v>447</v>
      </c>
      <c r="C347" s="152" t="s">
        <v>348</v>
      </c>
      <c r="D347" s="154">
        <v>16.39</v>
      </c>
    </row>
    <row r="348" spans="1:4">
      <c r="A348" s="153">
        <v>92966</v>
      </c>
      <c r="B348" s="152" t="s">
        <v>448</v>
      </c>
      <c r="C348" s="152" t="s">
        <v>348</v>
      </c>
      <c r="D348" s="154">
        <v>22.75</v>
      </c>
    </row>
    <row r="349" spans="1:4">
      <c r="A349" s="153">
        <v>93224</v>
      </c>
      <c r="B349" s="152" t="s">
        <v>449</v>
      </c>
      <c r="C349" s="152" t="s">
        <v>348</v>
      </c>
      <c r="D349" s="154">
        <v>731.35</v>
      </c>
    </row>
    <row r="350" spans="1:4">
      <c r="A350" s="153">
        <v>93233</v>
      </c>
      <c r="B350" s="152" t="s">
        <v>450</v>
      </c>
      <c r="C350" s="152" t="s">
        <v>348</v>
      </c>
      <c r="D350" s="154">
        <v>10.039999999999999</v>
      </c>
    </row>
    <row r="351" spans="1:4">
      <c r="A351" s="153">
        <v>93272</v>
      </c>
      <c r="B351" s="152" t="s">
        <v>451</v>
      </c>
      <c r="C351" s="152" t="s">
        <v>348</v>
      </c>
      <c r="D351" s="154">
        <v>113.01</v>
      </c>
    </row>
    <row r="352" spans="1:4">
      <c r="A352" s="153">
        <v>93281</v>
      </c>
      <c r="B352" s="152" t="s">
        <v>452</v>
      </c>
      <c r="C352" s="152" t="s">
        <v>348</v>
      </c>
      <c r="D352" s="154">
        <v>20.68</v>
      </c>
    </row>
    <row r="353" spans="1:4">
      <c r="A353" s="153">
        <v>93287</v>
      </c>
      <c r="B353" s="152" t="s">
        <v>453</v>
      </c>
      <c r="C353" s="152" t="s">
        <v>348</v>
      </c>
      <c r="D353" s="154">
        <v>422.04</v>
      </c>
    </row>
    <row r="354" spans="1:4">
      <c r="A354" s="153">
        <v>93402</v>
      </c>
      <c r="B354" s="152" t="s">
        <v>454</v>
      </c>
      <c r="C354" s="152" t="s">
        <v>348</v>
      </c>
      <c r="D354" s="154">
        <v>190.32</v>
      </c>
    </row>
    <row r="355" spans="1:4">
      <c r="A355" s="153">
        <v>93408</v>
      </c>
      <c r="B355" s="152" t="s">
        <v>455</v>
      </c>
      <c r="C355" s="152" t="s">
        <v>348</v>
      </c>
      <c r="D355" s="154">
        <v>73.680000000000007</v>
      </c>
    </row>
    <row r="356" spans="1:4">
      <c r="A356" s="153">
        <v>93415</v>
      </c>
      <c r="B356" s="152" t="s">
        <v>456</v>
      </c>
      <c r="C356" s="152" t="s">
        <v>348</v>
      </c>
      <c r="D356" s="154">
        <v>16.07</v>
      </c>
    </row>
    <row r="357" spans="1:4">
      <c r="A357" s="153">
        <v>93421</v>
      </c>
      <c r="B357" s="152" t="s">
        <v>457</v>
      </c>
      <c r="C357" s="152" t="s">
        <v>348</v>
      </c>
      <c r="D357" s="154">
        <v>60.15</v>
      </c>
    </row>
    <row r="358" spans="1:4">
      <c r="A358" s="153">
        <v>93427</v>
      </c>
      <c r="B358" s="152" t="s">
        <v>458</v>
      </c>
      <c r="C358" s="152" t="s">
        <v>348</v>
      </c>
      <c r="D358" s="154">
        <v>138.22</v>
      </c>
    </row>
    <row r="359" spans="1:4">
      <c r="A359" s="153">
        <v>93433</v>
      </c>
      <c r="B359" s="152" t="s">
        <v>459</v>
      </c>
      <c r="C359" s="152" t="s">
        <v>348</v>
      </c>
      <c r="D359" s="155">
        <v>2676.9</v>
      </c>
    </row>
    <row r="360" spans="1:4">
      <c r="A360" s="153">
        <v>93439</v>
      </c>
      <c r="B360" s="152" t="s">
        <v>460</v>
      </c>
      <c r="C360" s="152" t="s">
        <v>348</v>
      </c>
      <c r="D360" s="154">
        <v>114.55</v>
      </c>
    </row>
    <row r="361" spans="1:4">
      <c r="A361" s="153">
        <v>95121</v>
      </c>
      <c r="B361" s="152" t="s">
        <v>461</v>
      </c>
      <c r="C361" s="152" t="s">
        <v>348</v>
      </c>
      <c r="D361" s="154">
        <v>244.05</v>
      </c>
    </row>
    <row r="362" spans="1:4">
      <c r="A362" s="153">
        <v>95127</v>
      </c>
      <c r="B362" s="152" t="s">
        <v>462</v>
      </c>
      <c r="C362" s="152" t="s">
        <v>348</v>
      </c>
      <c r="D362" s="154">
        <v>178.76</v>
      </c>
    </row>
    <row r="363" spans="1:4">
      <c r="A363" s="153">
        <v>95133</v>
      </c>
      <c r="B363" s="152" t="s">
        <v>463</v>
      </c>
      <c r="C363" s="152" t="s">
        <v>348</v>
      </c>
      <c r="D363" s="154">
        <v>138.31</v>
      </c>
    </row>
    <row r="364" spans="1:4">
      <c r="A364" s="153">
        <v>95139</v>
      </c>
      <c r="B364" s="152" t="s">
        <v>464</v>
      </c>
      <c r="C364" s="152" t="s">
        <v>348</v>
      </c>
      <c r="D364" s="154">
        <v>0.06</v>
      </c>
    </row>
    <row r="365" spans="1:4">
      <c r="A365" s="153">
        <v>95212</v>
      </c>
      <c r="B365" s="152" t="s">
        <v>465</v>
      </c>
      <c r="C365" s="152" t="s">
        <v>348</v>
      </c>
      <c r="D365" s="154">
        <v>124.43</v>
      </c>
    </row>
    <row r="366" spans="1:4">
      <c r="A366" s="153">
        <v>95258</v>
      </c>
      <c r="B366" s="152" t="s">
        <v>466</v>
      </c>
      <c r="C366" s="152" t="s">
        <v>348</v>
      </c>
      <c r="D366" s="154">
        <v>22.28</v>
      </c>
    </row>
    <row r="367" spans="1:4">
      <c r="A367" s="153">
        <v>95264</v>
      </c>
      <c r="B367" s="152" t="s">
        <v>467</v>
      </c>
      <c r="C367" s="152" t="s">
        <v>348</v>
      </c>
      <c r="D367" s="154">
        <v>6.82</v>
      </c>
    </row>
    <row r="368" spans="1:4">
      <c r="A368" s="153">
        <v>95270</v>
      </c>
      <c r="B368" s="152" t="s">
        <v>468</v>
      </c>
      <c r="C368" s="152" t="s">
        <v>348</v>
      </c>
      <c r="D368" s="154">
        <v>9.9499999999999993</v>
      </c>
    </row>
    <row r="369" spans="1:4">
      <c r="A369" s="153">
        <v>95276</v>
      </c>
      <c r="B369" s="152" t="s">
        <v>469</v>
      </c>
      <c r="C369" s="152" t="s">
        <v>348</v>
      </c>
      <c r="D369" s="154">
        <v>2.7</v>
      </c>
    </row>
    <row r="370" spans="1:4">
      <c r="A370" s="153">
        <v>95282</v>
      </c>
      <c r="B370" s="152" t="s">
        <v>470</v>
      </c>
      <c r="C370" s="152" t="s">
        <v>348</v>
      </c>
      <c r="D370" s="154">
        <v>9.92</v>
      </c>
    </row>
    <row r="371" spans="1:4">
      <c r="A371" s="153">
        <v>95620</v>
      </c>
      <c r="B371" s="152" t="s">
        <v>471</v>
      </c>
      <c r="C371" s="152" t="s">
        <v>348</v>
      </c>
      <c r="D371" s="154">
        <v>21.76</v>
      </c>
    </row>
    <row r="372" spans="1:4">
      <c r="A372" s="153">
        <v>95631</v>
      </c>
      <c r="B372" s="152" t="s">
        <v>472</v>
      </c>
      <c r="C372" s="152" t="s">
        <v>348</v>
      </c>
      <c r="D372" s="154">
        <v>169.48</v>
      </c>
    </row>
    <row r="373" spans="1:4">
      <c r="A373" s="153">
        <v>95702</v>
      </c>
      <c r="B373" s="152" t="s">
        <v>473</v>
      </c>
      <c r="C373" s="152" t="s">
        <v>348</v>
      </c>
      <c r="D373" s="154">
        <v>33.1</v>
      </c>
    </row>
    <row r="374" spans="1:4">
      <c r="A374" s="153">
        <v>95708</v>
      </c>
      <c r="B374" s="152" t="s">
        <v>474</v>
      </c>
      <c r="C374" s="152" t="s">
        <v>348</v>
      </c>
      <c r="D374" s="154">
        <v>126.03</v>
      </c>
    </row>
    <row r="375" spans="1:4">
      <c r="A375" s="153">
        <v>95714</v>
      </c>
      <c r="B375" s="152" t="s">
        <v>475</v>
      </c>
      <c r="C375" s="152" t="s">
        <v>348</v>
      </c>
      <c r="D375" s="154">
        <v>189.04</v>
      </c>
    </row>
    <row r="376" spans="1:4">
      <c r="A376" s="153">
        <v>95720</v>
      </c>
      <c r="B376" s="152" t="s">
        <v>476</v>
      </c>
      <c r="C376" s="152" t="s">
        <v>348</v>
      </c>
      <c r="D376" s="154">
        <v>185.53</v>
      </c>
    </row>
    <row r="377" spans="1:4">
      <c r="A377" s="153">
        <v>95872</v>
      </c>
      <c r="B377" s="152" t="s">
        <v>477</v>
      </c>
      <c r="C377" s="152" t="s">
        <v>348</v>
      </c>
      <c r="D377" s="154">
        <v>234.66</v>
      </c>
    </row>
    <row r="378" spans="1:4">
      <c r="A378" s="153">
        <v>96013</v>
      </c>
      <c r="B378" s="152" t="s">
        <v>478</v>
      </c>
      <c r="C378" s="152" t="s">
        <v>348</v>
      </c>
      <c r="D378" s="154">
        <v>206.07</v>
      </c>
    </row>
    <row r="379" spans="1:4">
      <c r="A379" s="153">
        <v>96020</v>
      </c>
      <c r="B379" s="152" t="s">
        <v>479</v>
      </c>
      <c r="C379" s="152" t="s">
        <v>348</v>
      </c>
      <c r="D379" s="154">
        <v>205.54</v>
      </c>
    </row>
    <row r="380" spans="1:4">
      <c r="A380" s="153">
        <v>96028</v>
      </c>
      <c r="B380" s="152" t="s">
        <v>480</v>
      </c>
      <c r="C380" s="152" t="s">
        <v>348</v>
      </c>
      <c r="D380" s="154">
        <v>154</v>
      </c>
    </row>
    <row r="381" spans="1:4">
      <c r="A381" s="153">
        <v>96035</v>
      </c>
      <c r="B381" s="152" t="s">
        <v>481</v>
      </c>
      <c r="C381" s="152" t="s">
        <v>348</v>
      </c>
      <c r="D381" s="154">
        <v>207.27</v>
      </c>
    </row>
    <row r="382" spans="1:4">
      <c r="A382" s="153">
        <v>96157</v>
      </c>
      <c r="B382" s="152" t="s">
        <v>482</v>
      </c>
      <c r="C382" s="152" t="s">
        <v>348</v>
      </c>
      <c r="D382" s="154">
        <v>154.53</v>
      </c>
    </row>
    <row r="383" spans="1:4">
      <c r="A383" s="153">
        <v>96158</v>
      </c>
      <c r="B383" s="152" t="s">
        <v>483</v>
      </c>
      <c r="C383" s="152" t="s">
        <v>348</v>
      </c>
      <c r="D383" s="154">
        <v>111.36</v>
      </c>
    </row>
    <row r="384" spans="1:4">
      <c r="A384" s="153">
        <v>96245</v>
      </c>
      <c r="B384" s="152" t="s">
        <v>484</v>
      </c>
      <c r="C384" s="152" t="s">
        <v>348</v>
      </c>
      <c r="D384" s="154">
        <v>69.62</v>
      </c>
    </row>
    <row r="385" spans="1:4">
      <c r="A385" s="153">
        <v>96463</v>
      </c>
      <c r="B385" s="152" t="s">
        <v>485</v>
      </c>
      <c r="C385" s="152" t="s">
        <v>348</v>
      </c>
      <c r="D385" s="154">
        <v>157.28</v>
      </c>
    </row>
    <row r="386" spans="1:4">
      <c r="A386" s="153">
        <v>98764</v>
      </c>
      <c r="B386" s="152" t="s">
        <v>486</v>
      </c>
      <c r="C386" s="152" t="s">
        <v>348</v>
      </c>
      <c r="D386" s="154">
        <v>3.63</v>
      </c>
    </row>
    <row r="387" spans="1:4">
      <c r="A387" s="153">
        <v>99833</v>
      </c>
      <c r="B387" s="152" t="s">
        <v>487</v>
      </c>
      <c r="C387" s="152" t="s">
        <v>348</v>
      </c>
      <c r="D387" s="154">
        <v>1.67</v>
      </c>
    </row>
    <row r="388" spans="1:4">
      <c r="A388" s="153">
        <v>100641</v>
      </c>
      <c r="B388" s="152" t="s">
        <v>488</v>
      </c>
      <c r="C388" s="152" t="s">
        <v>348</v>
      </c>
      <c r="D388" s="154">
        <v>531.07000000000005</v>
      </c>
    </row>
    <row r="389" spans="1:4">
      <c r="A389" s="153">
        <v>100647</v>
      </c>
      <c r="B389" s="152" t="s">
        <v>489</v>
      </c>
      <c r="C389" s="152" t="s">
        <v>348</v>
      </c>
      <c r="D389" s="155">
        <v>1149.82</v>
      </c>
    </row>
    <row r="390" spans="1:4">
      <c r="A390" s="153">
        <v>102275</v>
      </c>
      <c r="B390" s="152" t="s">
        <v>30933</v>
      </c>
      <c r="C390" s="152" t="s">
        <v>348</v>
      </c>
      <c r="D390" s="154">
        <v>22.07</v>
      </c>
    </row>
    <row r="391" spans="1:4">
      <c r="A391" s="153">
        <v>5632</v>
      </c>
      <c r="B391" s="152" t="s">
        <v>490</v>
      </c>
      <c r="C391" s="152" t="s">
        <v>491</v>
      </c>
      <c r="D391" s="154">
        <v>60.19</v>
      </c>
    </row>
    <row r="392" spans="1:4">
      <c r="A392" s="153">
        <v>5679</v>
      </c>
      <c r="B392" s="152" t="s">
        <v>492</v>
      </c>
      <c r="C392" s="152" t="s">
        <v>491</v>
      </c>
      <c r="D392" s="154">
        <v>41.2</v>
      </c>
    </row>
    <row r="393" spans="1:4">
      <c r="A393" s="153">
        <v>5681</v>
      </c>
      <c r="B393" s="152" t="s">
        <v>493</v>
      </c>
      <c r="C393" s="152" t="s">
        <v>491</v>
      </c>
      <c r="D393" s="154">
        <v>39.08</v>
      </c>
    </row>
    <row r="394" spans="1:4">
      <c r="A394" s="153">
        <v>5685</v>
      </c>
      <c r="B394" s="152" t="s">
        <v>494</v>
      </c>
      <c r="C394" s="152" t="s">
        <v>491</v>
      </c>
      <c r="D394" s="154">
        <v>44.1</v>
      </c>
    </row>
    <row r="395" spans="1:4">
      <c r="A395" s="153">
        <v>5690</v>
      </c>
      <c r="B395" s="152" t="s">
        <v>495</v>
      </c>
      <c r="C395" s="152" t="s">
        <v>491</v>
      </c>
      <c r="D395" s="154">
        <v>4.25</v>
      </c>
    </row>
    <row r="396" spans="1:4">
      <c r="A396" s="153">
        <v>5806</v>
      </c>
      <c r="B396" s="152" t="s">
        <v>496</v>
      </c>
      <c r="C396" s="152" t="s">
        <v>491</v>
      </c>
      <c r="D396" s="154">
        <v>0.25</v>
      </c>
    </row>
    <row r="397" spans="1:4">
      <c r="A397" s="153">
        <v>5826</v>
      </c>
      <c r="B397" s="152" t="s">
        <v>497</v>
      </c>
      <c r="C397" s="152" t="s">
        <v>491</v>
      </c>
      <c r="D397" s="154">
        <v>32.96</v>
      </c>
    </row>
    <row r="398" spans="1:4">
      <c r="A398" s="153">
        <v>5829</v>
      </c>
      <c r="B398" s="152" t="s">
        <v>498</v>
      </c>
      <c r="C398" s="152" t="s">
        <v>491</v>
      </c>
      <c r="D398" s="154">
        <v>111.31</v>
      </c>
    </row>
    <row r="399" spans="1:4">
      <c r="A399" s="153">
        <v>5837</v>
      </c>
      <c r="B399" s="152" t="s">
        <v>499</v>
      </c>
      <c r="C399" s="152" t="s">
        <v>491</v>
      </c>
      <c r="D399" s="154">
        <v>127.48</v>
      </c>
    </row>
    <row r="400" spans="1:4">
      <c r="A400" s="153">
        <v>5841</v>
      </c>
      <c r="B400" s="152" t="s">
        <v>500</v>
      </c>
      <c r="C400" s="152" t="s">
        <v>491</v>
      </c>
      <c r="D400" s="154">
        <v>4.8899999999999997</v>
      </c>
    </row>
    <row r="401" spans="1:4">
      <c r="A401" s="153">
        <v>5845</v>
      </c>
      <c r="B401" s="152" t="s">
        <v>501</v>
      </c>
      <c r="C401" s="152" t="s">
        <v>491</v>
      </c>
      <c r="D401" s="154">
        <v>40.43</v>
      </c>
    </row>
    <row r="402" spans="1:4">
      <c r="A402" s="153">
        <v>5849</v>
      </c>
      <c r="B402" s="152" t="s">
        <v>502</v>
      </c>
      <c r="C402" s="152" t="s">
        <v>491</v>
      </c>
      <c r="D402" s="154">
        <v>58.62</v>
      </c>
    </row>
    <row r="403" spans="1:4">
      <c r="A403" s="153">
        <v>5853</v>
      </c>
      <c r="B403" s="152" t="s">
        <v>503</v>
      </c>
      <c r="C403" s="152" t="s">
        <v>491</v>
      </c>
      <c r="D403" s="154">
        <v>58.84</v>
      </c>
    </row>
    <row r="404" spans="1:4">
      <c r="A404" s="153">
        <v>5857</v>
      </c>
      <c r="B404" s="152" t="s">
        <v>504</v>
      </c>
      <c r="C404" s="152" t="s">
        <v>491</v>
      </c>
      <c r="D404" s="154">
        <v>140.69</v>
      </c>
    </row>
    <row r="405" spans="1:4">
      <c r="A405" s="153">
        <v>5865</v>
      </c>
      <c r="B405" s="152" t="s">
        <v>505</v>
      </c>
      <c r="C405" s="152" t="s">
        <v>491</v>
      </c>
      <c r="D405" s="154">
        <v>7.45</v>
      </c>
    </row>
    <row r="406" spans="1:4">
      <c r="A406" s="153">
        <v>5869</v>
      </c>
      <c r="B406" s="152" t="s">
        <v>506</v>
      </c>
      <c r="C406" s="152" t="s">
        <v>491</v>
      </c>
      <c r="D406" s="154">
        <v>49.72</v>
      </c>
    </row>
    <row r="407" spans="1:4">
      <c r="A407" s="153">
        <v>5877</v>
      </c>
      <c r="B407" s="152" t="s">
        <v>507</v>
      </c>
      <c r="C407" s="152" t="s">
        <v>491</v>
      </c>
      <c r="D407" s="154">
        <v>40.53</v>
      </c>
    </row>
    <row r="408" spans="1:4">
      <c r="A408" s="153">
        <v>5881</v>
      </c>
      <c r="B408" s="152" t="s">
        <v>508</v>
      </c>
      <c r="C408" s="152" t="s">
        <v>491</v>
      </c>
      <c r="D408" s="154">
        <v>53.15</v>
      </c>
    </row>
    <row r="409" spans="1:4">
      <c r="A409" s="153">
        <v>5884</v>
      </c>
      <c r="B409" s="152" t="s">
        <v>509</v>
      </c>
      <c r="C409" s="152" t="s">
        <v>491</v>
      </c>
      <c r="D409" s="154">
        <v>40.01</v>
      </c>
    </row>
    <row r="410" spans="1:4">
      <c r="A410" s="153">
        <v>5892</v>
      </c>
      <c r="B410" s="152" t="s">
        <v>510</v>
      </c>
      <c r="C410" s="152" t="s">
        <v>491</v>
      </c>
      <c r="D410" s="154">
        <v>34.049999999999997</v>
      </c>
    </row>
    <row r="411" spans="1:4">
      <c r="A411" s="153">
        <v>5896</v>
      </c>
      <c r="B411" s="152" t="s">
        <v>511</v>
      </c>
      <c r="C411" s="152" t="s">
        <v>491</v>
      </c>
      <c r="D411" s="154">
        <v>31.63</v>
      </c>
    </row>
    <row r="412" spans="1:4">
      <c r="A412" s="153">
        <v>5903</v>
      </c>
      <c r="B412" s="152" t="s">
        <v>512</v>
      </c>
      <c r="C412" s="152" t="s">
        <v>491</v>
      </c>
      <c r="D412" s="154">
        <v>41.57</v>
      </c>
    </row>
    <row r="413" spans="1:4">
      <c r="A413" s="153">
        <v>5911</v>
      </c>
      <c r="B413" s="152" t="s">
        <v>513</v>
      </c>
      <c r="C413" s="152" t="s">
        <v>491</v>
      </c>
      <c r="D413" s="154">
        <v>18.32</v>
      </c>
    </row>
    <row r="414" spans="1:4">
      <c r="A414" s="153">
        <v>5923</v>
      </c>
      <c r="B414" s="152" t="s">
        <v>514</v>
      </c>
      <c r="C414" s="152" t="s">
        <v>491</v>
      </c>
      <c r="D414" s="154">
        <v>3.33</v>
      </c>
    </row>
    <row r="415" spans="1:4">
      <c r="A415" s="153">
        <v>5930</v>
      </c>
      <c r="B415" s="152" t="s">
        <v>515</v>
      </c>
      <c r="C415" s="152" t="s">
        <v>491</v>
      </c>
      <c r="D415" s="154">
        <v>39.25</v>
      </c>
    </row>
    <row r="416" spans="1:4">
      <c r="A416" s="153">
        <v>5934</v>
      </c>
      <c r="B416" s="152" t="s">
        <v>516</v>
      </c>
      <c r="C416" s="152" t="s">
        <v>491</v>
      </c>
      <c r="D416" s="154">
        <v>63.13</v>
      </c>
    </row>
    <row r="417" spans="1:4">
      <c r="A417" s="153">
        <v>5942</v>
      </c>
      <c r="B417" s="152" t="s">
        <v>517</v>
      </c>
      <c r="C417" s="152" t="s">
        <v>491</v>
      </c>
      <c r="D417" s="154">
        <v>58.89</v>
      </c>
    </row>
    <row r="418" spans="1:4">
      <c r="A418" s="153">
        <v>5946</v>
      </c>
      <c r="B418" s="152" t="s">
        <v>518</v>
      </c>
      <c r="C418" s="152" t="s">
        <v>491</v>
      </c>
      <c r="D418" s="154">
        <v>72.66</v>
      </c>
    </row>
    <row r="419" spans="1:4">
      <c r="A419" s="153">
        <v>5952</v>
      </c>
      <c r="B419" s="152" t="s">
        <v>519</v>
      </c>
      <c r="C419" s="152" t="s">
        <v>491</v>
      </c>
      <c r="D419" s="154">
        <v>20.93</v>
      </c>
    </row>
    <row r="420" spans="1:4">
      <c r="A420" s="153">
        <v>5954</v>
      </c>
      <c r="B420" s="152" t="s">
        <v>520</v>
      </c>
      <c r="C420" s="152" t="s">
        <v>491</v>
      </c>
      <c r="D420" s="154">
        <v>3.92</v>
      </c>
    </row>
    <row r="421" spans="1:4">
      <c r="A421" s="153">
        <v>5961</v>
      </c>
      <c r="B421" s="152" t="s">
        <v>521</v>
      </c>
      <c r="C421" s="152" t="s">
        <v>491</v>
      </c>
      <c r="D421" s="154">
        <v>40.32</v>
      </c>
    </row>
    <row r="422" spans="1:4">
      <c r="A422" s="153">
        <v>6260</v>
      </c>
      <c r="B422" s="152" t="s">
        <v>522</v>
      </c>
      <c r="C422" s="152" t="s">
        <v>491</v>
      </c>
      <c r="D422" s="154">
        <v>36.56</v>
      </c>
    </row>
    <row r="423" spans="1:4">
      <c r="A423" s="153">
        <v>6880</v>
      </c>
      <c r="B423" s="152" t="s">
        <v>523</v>
      </c>
      <c r="C423" s="152" t="s">
        <v>491</v>
      </c>
      <c r="D423" s="154">
        <v>58</v>
      </c>
    </row>
    <row r="424" spans="1:4">
      <c r="A424" s="153">
        <v>7031</v>
      </c>
      <c r="B424" s="152" t="s">
        <v>524</v>
      </c>
      <c r="C424" s="152" t="s">
        <v>491</v>
      </c>
      <c r="D424" s="154">
        <v>5.87</v>
      </c>
    </row>
    <row r="425" spans="1:4">
      <c r="A425" s="153">
        <v>7043</v>
      </c>
      <c r="B425" s="152" t="s">
        <v>525</v>
      </c>
      <c r="C425" s="152" t="s">
        <v>491</v>
      </c>
      <c r="D425" s="154">
        <v>0.31</v>
      </c>
    </row>
    <row r="426" spans="1:4">
      <c r="A426" s="153">
        <v>7050</v>
      </c>
      <c r="B426" s="152" t="s">
        <v>526</v>
      </c>
      <c r="C426" s="152" t="s">
        <v>491</v>
      </c>
      <c r="D426" s="154">
        <v>53.64</v>
      </c>
    </row>
    <row r="427" spans="1:4">
      <c r="A427" s="153">
        <v>67827</v>
      </c>
      <c r="B427" s="152" t="s">
        <v>527</v>
      </c>
      <c r="C427" s="152" t="s">
        <v>491</v>
      </c>
      <c r="D427" s="154">
        <v>39.35</v>
      </c>
    </row>
    <row r="428" spans="1:4">
      <c r="A428" s="153">
        <v>73395</v>
      </c>
      <c r="B428" s="152" t="s">
        <v>528</v>
      </c>
      <c r="C428" s="152" t="s">
        <v>491</v>
      </c>
      <c r="D428" s="154">
        <v>5.14</v>
      </c>
    </row>
    <row r="429" spans="1:4">
      <c r="A429" s="153">
        <v>83766</v>
      </c>
      <c r="B429" s="152" t="s">
        <v>529</v>
      </c>
      <c r="C429" s="152" t="s">
        <v>491</v>
      </c>
      <c r="D429" s="154">
        <v>28.69</v>
      </c>
    </row>
    <row r="430" spans="1:4">
      <c r="A430" s="153">
        <v>84013</v>
      </c>
      <c r="B430" s="152" t="s">
        <v>530</v>
      </c>
      <c r="C430" s="152" t="s">
        <v>491</v>
      </c>
      <c r="D430" s="154">
        <v>58.43</v>
      </c>
    </row>
    <row r="431" spans="1:4">
      <c r="A431" s="153">
        <v>87446</v>
      </c>
      <c r="B431" s="152" t="s">
        <v>531</v>
      </c>
      <c r="C431" s="152" t="s">
        <v>491</v>
      </c>
      <c r="D431" s="154">
        <v>0.56999999999999995</v>
      </c>
    </row>
    <row r="432" spans="1:4">
      <c r="A432" s="153">
        <v>88392</v>
      </c>
      <c r="B432" s="152" t="s">
        <v>532</v>
      </c>
      <c r="C432" s="152" t="s">
        <v>491</v>
      </c>
      <c r="D432" s="154">
        <v>1.1100000000000001</v>
      </c>
    </row>
    <row r="433" spans="1:4">
      <c r="A433" s="153">
        <v>88398</v>
      </c>
      <c r="B433" s="152" t="s">
        <v>533</v>
      </c>
      <c r="C433" s="152" t="s">
        <v>491</v>
      </c>
      <c r="D433" s="154">
        <v>1.33</v>
      </c>
    </row>
    <row r="434" spans="1:4">
      <c r="A434" s="153">
        <v>88404</v>
      </c>
      <c r="B434" s="152" t="s">
        <v>534</v>
      </c>
      <c r="C434" s="152" t="s">
        <v>491</v>
      </c>
      <c r="D434" s="154">
        <v>1.06</v>
      </c>
    </row>
    <row r="435" spans="1:4">
      <c r="A435" s="153">
        <v>88430</v>
      </c>
      <c r="B435" s="152" t="s">
        <v>535</v>
      </c>
      <c r="C435" s="152" t="s">
        <v>491</v>
      </c>
      <c r="D435" s="154">
        <v>6.92</v>
      </c>
    </row>
    <row r="436" spans="1:4">
      <c r="A436" s="153">
        <v>88438</v>
      </c>
      <c r="B436" s="152" t="s">
        <v>536</v>
      </c>
      <c r="C436" s="152" t="s">
        <v>491</v>
      </c>
      <c r="D436" s="154">
        <v>9.18</v>
      </c>
    </row>
    <row r="437" spans="1:4">
      <c r="A437" s="153">
        <v>88831</v>
      </c>
      <c r="B437" s="152" t="s">
        <v>537</v>
      </c>
      <c r="C437" s="152" t="s">
        <v>491</v>
      </c>
      <c r="D437" s="154">
        <v>0.42</v>
      </c>
    </row>
    <row r="438" spans="1:4">
      <c r="A438" s="153">
        <v>88844</v>
      </c>
      <c r="B438" s="152" t="s">
        <v>538</v>
      </c>
      <c r="C438" s="152" t="s">
        <v>491</v>
      </c>
      <c r="D438" s="154">
        <v>51.91</v>
      </c>
    </row>
    <row r="439" spans="1:4">
      <c r="A439" s="153">
        <v>88908</v>
      </c>
      <c r="B439" s="152" t="s">
        <v>539</v>
      </c>
      <c r="C439" s="152" t="s">
        <v>491</v>
      </c>
      <c r="D439" s="154">
        <v>64.48</v>
      </c>
    </row>
    <row r="440" spans="1:4">
      <c r="A440" s="153">
        <v>89022</v>
      </c>
      <c r="B440" s="152" t="s">
        <v>540</v>
      </c>
      <c r="C440" s="152" t="s">
        <v>491</v>
      </c>
      <c r="D440" s="154">
        <v>0.36</v>
      </c>
    </row>
    <row r="441" spans="1:4">
      <c r="A441" s="153">
        <v>89027</v>
      </c>
      <c r="B441" s="152" t="s">
        <v>541</v>
      </c>
      <c r="C441" s="152" t="s">
        <v>491</v>
      </c>
      <c r="D441" s="154">
        <v>4.7699999999999996</v>
      </c>
    </row>
    <row r="442" spans="1:4">
      <c r="A442" s="153">
        <v>89031</v>
      </c>
      <c r="B442" s="152" t="s">
        <v>542</v>
      </c>
      <c r="C442" s="152" t="s">
        <v>491</v>
      </c>
      <c r="D442" s="154">
        <v>50.61</v>
      </c>
    </row>
    <row r="443" spans="1:4">
      <c r="A443" s="153">
        <v>89036</v>
      </c>
      <c r="B443" s="152" t="s">
        <v>543</v>
      </c>
      <c r="C443" s="152" t="s">
        <v>491</v>
      </c>
      <c r="D443" s="154">
        <v>35.729999999999997</v>
      </c>
    </row>
    <row r="444" spans="1:4">
      <c r="A444" s="153">
        <v>89218</v>
      </c>
      <c r="B444" s="152" t="s">
        <v>544</v>
      </c>
      <c r="C444" s="152" t="s">
        <v>491</v>
      </c>
      <c r="D444" s="154">
        <v>75.41</v>
      </c>
    </row>
    <row r="445" spans="1:4">
      <c r="A445" s="153">
        <v>89226</v>
      </c>
      <c r="B445" s="152" t="s">
        <v>545</v>
      </c>
      <c r="C445" s="152" t="s">
        <v>491</v>
      </c>
      <c r="D445" s="154">
        <v>1.72</v>
      </c>
    </row>
    <row r="446" spans="1:4">
      <c r="A446" s="153">
        <v>89235</v>
      </c>
      <c r="B446" s="152" t="s">
        <v>546</v>
      </c>
      <c r="C446" s="152" t="s">
        <v>491</v>
      </c>
      <c r="D446" s="154">
        <v>166.74</v>
      </c>
    </row>
    <row r="447" spans="1:4">
      <c r="A447" s="153">
        <v>89243</v>
      </c>
      <c r="B447" s="152" t="s">
        <v>547</v>
      </c>
      <c r="C447" s="152" t="s">
        <v>491</v>
      </c>
      <c r="D447" s="154">
        <v>361.15</v>
      </c>
    </row>
    <row r="448" spans="1:4">
      <c r="A448" s="153">
        <v>89251</v>
      </c>
      <c r="B448" s="152" t="s">
        <v>548</v>
      </c>
      <c r="C448" s="152" t="s">
        <v>491</v>
      </c>
      <c r="D448" s="154">
        <v>316.60000000000002</v>
      </c>
    </row>
    <row r="449" spans="1:4">
      <c r="A449" s="153">
        <v>89258</v>
      </c>
      <c r="B449" s="152" t="s">
        <v>549</v>
      </c>
      <c r="C449" s="152" t="s">
        <v>491</v>
      </c>
      <c r="D449" s="154">
        <v>108.3</v>
      </c>
    </row>
    <row r="450" spans="1:4">
      <c r="A450" s="153">
        <v>89273</v>
      </c>
      <c r="B450" s="152" t="s">
        <v>550</v>
      </c>
      <c r="C450" s="152" t="s">
        <v>491</v>
      </c>
      <c r="D450" s="154">
        <v>73.02</v>
      </c>
    </row>
    <row r="451" spans="1:4">
      <c r="A451" s="153">
        <v>89279</v>
      </c>
      <c r="B451" s="152" t="s">
        <v>551</v>
      </c>
      <c r="C451" s="152" t="s">
        <v>491</v>
      </c>
      <c r="D451" s="154">
        <v>2.09</v>
      </c>
    </row>
    <row r="452" spans="1:4">
      <c r="A452" s="153">
        <v>89877</v>
      </c>
      <c r="B452" s="152" t="s">
        <v>552</v>
      </c>
      <c r="C452" s="152" t="s">
        <v>491</v>
      </c>
      <c r="D452" s="154">
        <v>54.54</v>
      </c>
    </row>
    <row r="453" spans="1:4">
      <c r="A453" s="153">
        <v>89884</v>
      </c>
      <c r="B453" s="152" t="s">
        <v>553</v>
      </c>
      <c r="C453" s="152" t="s">
        <v>491</v>
      </c>
      <c r="D453" s="154">
        <v>56.82</v>
      </c>
    </row>
    <row r="454" spans="1:4">
      <c r="A454" s="153">
        <v>90587</v>
      </c>
      <c r="B454" s="152" t="s">
        <v>554</v>
      </c>
      <c r="C454" s="152" t="s">
        <v>491</v>
      </c>
      <c r="D454" s="154">
        <v>0.39</v>
      </c>
    </row>
    <row r="455" spans="1:4">
      <c r="A455" s="153">
        <v>90626</v>
      </c>
      <c r="B455" s="152" t="s">
        <v>555</v>
      </c>
      <c r="C455" s="152" t="s">
        <v>491</v>
      </c>
      <c r="D455" s="154">
        <v>2.0499999999999998</v>
      </c>
    </row>
    <row r="456" spans="1:4">
      <c r="A456" s="153">
        <v>90632</v>
      </c>
      <c r="B456" s="152" t="s">
        <v>556</v>
      </c>
      <c r="C456" s="152" t="s">
        <v>491</v>
      </c>
      <c r="D456" s="154">
        <v>60.14</v>
      </c>
    </row>
    <row r="457" spans="1:4">
      <c r="A457" s="153">
        <v>90638</v>
      </c>
      <c r="B457" s="152" t="s">
        <v>557</v>
      </c>
      <c r="C457" s="152" t="s">
        <v>491</v>
      </c>
      <c r="D457" s="154">
        <v>5.32</v>
      </c>
    </row>
    <row r="458" spans="1:4">
      <c r="A458" s="153">
        <v>90644</v>
      </c>
      <c r="B458" s="152" t="s">
        <v>558</v>
      </c>
      <c r="C458" s="152" t="s">
        <v>491</v>
      </c>
      <c r="D458" s="154">
        <v>7.95</v>
      </c>
    </row>
    <row r="459" spans="1:4">
      <c r="A459" s="153">
        <v>90651</v>
      </c>
      <c r="B459" s="152" t="s">
        <v>559</v>
      </c>
      <c r="C459" s="152" t="s">
        <v>491</v>
      </c>
      <c r="D459" s="154">
        <v>0.9</v>
      </c>
    </row>
    <row r="460" spans="1:4">
      <c r="A460" s="153">
        <v>90657</v>
      </c>
      <c r="B460" s="152" t="s">
        <v>560</v>
      </c>
      <c r="C460" s="152" t="s">
        <v>491</v>
      </c>
      <c r="D460" s="154">
        <v>5.18</v>
      </c>
    </row>
    <row r="461" spans="1:4">
      <c r="A461" s="153">
        <v>90663</v>
      </c>
      <c r="B461" s="152" t="s">
        <v>561</v>
      </c>
      <c r="C461" s="152" t="s">
        <v>491</v>
      </c>
      <c r="D461" s="154">
        <v>5.54</v>
      </c>
    </row>
    <row r="462" spans="1:4">
      <c r="A462" s="153">
        <v>90669</v>
      </c>
      <c r="B462" s="152" t="s">
        <v>562</v>
      </c>
      <c r="C462" s="152" t="s">
        <v>491</v>
      </c>
      <c r="D462" s="154">
        <v>6.22</v>
      </c>
    </row>
    <row r="463" spans="1:4">
      <c r="A463" s="153">
        <v>90675</v>
      </c>
      <c r="B463" s="152" t="s">
        <v>563</v>
      </c>
      <c r="C463" s="152" t="s">
        <v>491</v>
      </c>
      <c r="D463" s="154">
        <v>199.81</v>
      </c>
    </row>
    <row r="464" spans="1:4">
      <c r="A464" s="153">
        <v>90681</v>
      </c>
      <c r="B464" s="152" t="s">
        <v>564</v>
      </c>
      <c r="C464" s="152" t="s">
        <v>491</v>
      </c>
      <c r="D464" s="154">
        <v>119.29</v>
      </c>
    </row>
    <row r="465" spans="1:4">
      <c r="A465" s="153">
        <v>90687</v>
      </c>
      <c r="B465" s="152" t="s">
        <v>565</v>
      </c>
      <c r="C465" s="152" t="s">
        <v>491</v>
      </c>
      <c r="D465" s="154">
        <v>52</v>
      </c>
    </row>
    <row r="466" spans="1:4">
      <c r="A466" s="153">
        <v>90693</v>
      </c>
      <c r="B466" s="152" t="s">
        <v>566</v>
      </c>
      <c r="C466" s="152" t="s">
        <v>491</v>
      </c>
      <c r="D466" s="154">
        <v>37.81</v>
      </c>
    </row>
    <row r="467" spans="1:4">
      <c r="A467" s="153">
        <v>90965</v>
      </c>
      <c r="B467" s="152" t="s">
        <v>567</v>
      </c>
      <c r="C467" s="152" t="s">
        <v>491</v>
      </c>
      <c r="D467" s="154">
        <v>5.25</v>
      </c>
    </row>
    <row r="468" spans="1:4">
      <c r="A468" s="153">
        <v>90973</v>
      </c>
      <c r="B468" s="152" t="s">
        <v>568</v>
      </c>
      <c r="C468" s="152" t="s">
        <v>491</v>
      </c>
      <c r="D468" s="154">
        <v>5.26</v>
      </c>
    </row>
    <row r="469" spans="1:4">
      <c r="A469" s="153">
        <v>90982</v>
      </c>
      <c r="B469" s="152" t="s">
        <v>569</v>
      </c>
      <c r="C469" s="152" t="s">
        <v>491</v>
      </c>
      <c r="D469" s="154">
        <v>13.37</v>
      </c>
    </row>
    <row r="470" spans="1:4">
      <c r="A470" s="153">
        <v>91001</v>
      </c>
      <c r="B470" s="152" t="s">
        <v>570</v>
      </c>
      <c r="C470" s="152" t="s">
        <v>491</v>
      </c>
      <c r="D470" s="154">
        <v>6.24</v>
      </c>
    </row>
    <row r="471" spans="1:4">
      <c r="A471" s="153">
        <v>91032</v>
      </c>
      <c r="B471" s="152" t="s">
        <v>571</v>
      </c>
      <c r="C471" s="152" t="s">
        <v>491</v>
      </c>
      <c r="D471" s="154">
        <v>38.729999999999997</v>
      </c>
    </row>
    <row r="472" spans="1:4">
      <c r="A472" s="153">
        <v>91278</v>
      </c>
      <c r="B472" s="152" t="s">
        <v>572</v>
      </c>
      <c r="C472" s="152" t="s">
        <v>491</v>
      </c>
      <c r="D472" s="154">
        <v>0.52</v>
      </c>
    </row>
    <row r="473" spans="1:4">
      <c r="A473" s="153">
        <v>91285</v>
      </c>
      <c r="B473" s="152" t="s">
        <v>573</v>
      </c>
      <c r="C473" s="152" t="s">
        <v>491</v>
      </c>
      <c r="D473" s="154">
        <v>0.93</v>
      </c>
    </row>
    <row r="474" spans="1:4">
      <c r="A474" s="153">
        <v>91387</v>
      </c>
      <c r="B474" s="152" t="s">
        <v>574</v>
      </c>
      <c r="C474" s="152" t="s">
        <v>491</v>
      </c>
      <c r="D474" s="154">
        <v>43.38</v>
      </c>
    </row>
    <row r="475" spans="1:4">
      <c r="A475" s="153">
        <v>91395</v>
      </c>
      <c r="B475" s="152" t="s">
        <v>575</v>
      </c>
      <c r="C475" s="152" t="s">
        <v>491</v>
      </c>
      <c r="D475" s="154">
        <v>35.56</v>
      </c>
    </row>
    <row r="476" spans="1:4">
      <c r="A476" s="153">
        <v>91486</v>
      </c>
      <c r="B476" s="152" t="s">
        <v>576</v>
      </c>
      <c r="C476" s="152" t="s">
        <v>491</v>
      </c>
      <c r="D476" s="154">
        <v>43.49</v>
      </c>
    </row>
    <row r="477" spans="1:4">
      <c r="A477" s="153">
        <v>91534</v>
      </c>
      <c r="B477" s="152" t="s">
        <v>577</v>
      </c>
      <c r="C477" s="152" t="s">
        <v>491</v>
      </c>
      <c r="D477" s="154">
        <v>21.84</v>
      </c>
    </row>
    <row r="478" spans="1:4">
      <c r="A478" s="153">
        <v>91635</v>
      </c>
      <c r="B478" s="152" t="s">
        <v>578</v>
      </c>
      <c r="C478" s="152" t="s">
        <v>491</v>
      </c>
      <c r="D478" s="154">
        <v>37.75</v>
      </c>
    </row>
    <row r="479" spans="1:4">
      <c r="A479" s="153">
        <v>91646</v>
      </c>
      <c r="B479" s="152" t="s">
        <v>579</v>
      </c>
      <c r="C479" s="152" t="s">
        <v>491</v>
      </c>
      <c r="D479" s="154">
        <v>61.74</v>
      </c>
    </row>
    <row r="480" spans="1:4">
      <c r="A480" s="153">
        <v>91693</v>
      </c>
      <c r="B480" s="152" t="s">
        <v>580</v>
      </c>
      <c r="C480" s="152" t="s">
        <v>491</v>
      </c>
      <c r="D480" s="154">
        <v>21.17</v>
      </c>
    </row>
    <row r="481" spans="1:4">
      <c r="A481" s="153">
        <v>92044</v>
      </c>
      <c r="B481" s="152" t="s">
        <v>581</v>
      </c>
      <c r="C481" s="152" t="s">
        <v>491</v>
      </c>
      <c r="D481" s="154">
        <v>6.77</v>
      </c>
    </row>
    <row r="482" spans="1:4">
      <c r="A482" s="153">
        <v>92107</v>
      </c>
      <c r="B482" s="152" t="s">
        <v>582</v>
      </c>
      <c r="C482" s="152" t="s">
        <v>491</v>
      </c>
      <c r="D482" s="154">
        <v>44.76</v>
      </c>
    </row>
    <row r="483" spans="1:4">
      <c r="A483" s="153">
        <v>92113</v>
      </c>
      <c r="B483" s="152" t="s">
        <v>583</v>
      </c>
      <c r="C483" s="152" t="s">
        <v>491</v>
      </c>
      <c r="D483" s="154">
        <v>1.24</v>
      </c>
    </row>
    <row r="484" spans="1:4">
      <c r="A484" s="153">
        <v>92119</v>
      </c>
      <c r="B484" s="152" t="s">
        <v>584</v>
      </c>
      <c r="C484" s="152" t="s">
        <v>491</v>
      </c>
      <c r="D484" s="154">
        <v>0.13</v>
      </c>
    </row>
    <row r="485" spans="1:4">
      <c r="A485" s="153">
        <v>92139</v>
      </c>
      <c r="B485" s="152" t="s">
        <v>585</v>
      </c>
      <c r="C485" s="152" t="s">
        <v>491</v>
      </c>
      <c r="D485" s="154">
        <v>31.73</v>
      </c>
    </row>
    <row r="486" spans="1:4">
      <c r="A486" s="153">
        <v>92146</v>
      </c>
      <c r="B486" s="152" t="s">
        <v>586</v>
      </c>
      <c r="C486" s="152" t="s">
        <v>491</v>
      </c>
      <c r="D486" s="154">
        <v>23.12</v>
      </c>
    </row>
    <row r="487" spans="1:4">
      <c r="A487" s="153">
        <v>92243</v>
      </c>
      <c r="B487" s="152" t="s">
        <v>587</v>
      </c>
      <c r="C487" s="152" t="s">
        <v>491</v>
      </c>
      <c r="D487" s="154">
        <v>51.6</v>
      </c>
    </row>
    <row r="488" spans="1:4">
      <c r="A488" s="153">
        <v>92717</v>
      </c>
      <c r="B488" s="152" t="s">
        <v>588</v>
      </c>
      <c r="C488" s="152" t="s">
        <v>491</v>
      </c>
      <c r="D488" s="154">
        <v>0.19</v>
      </c>
    </row>
    <row r="489" spans="1:4">
      <c r="A489" s="153">
        <v>92961</v>
      </c>
      <c r="B489" s="152" t="s">
        <v>589</v>
      </c>
      <c r="C489" s="152" t="s">
        <v>491</v>
      </c>
      <c r="D489" s="154">
        <v>4.4800000000000004</v>
      </c>
    </row>
    <row r="490" spans="1:4">
      <c r="A490" s="153">
        <v>92967</v>
      </c>
      <c r="B490" s="152" t="s">
        <v>590</v>
      </c>
      <c r="C490" s="152" t="s">
        <v>491</v>
      </c>
      <c r="D490" s="154">
        <v>20.97</v>
      </c>
    </row>
    <row r="491" spans="1:4">
      <c r="A491" s="153">
        <v>93225</v>
      </c>
      <c r="B491" s="152" t="s">
        <v>591</v>
      </c>
      <c r="C491" s="152" t="s">
        <v>491</v>
      </c>
      <c r="D491" s="154">
        <v>299</v>
      </c>
    </row>
    <row r="492" spans="1:4">
      <c r="A492" s="153">
        <v>93234</v>
      </c>
      <c r="B492" s="152" t="s">
        <v>592</v>
      </c>
      <c r="C492" s="152" t="s">
        <v>491</v>
      </c>
      <c r="D492" s="154">
        <v>0.52</v>
      </c>
    </row>
    <row r="493" spans="1:4">
      <c r="A493" s="153">
        <v>93244</v>
      </c>
      <c r="B493" s="152" t="s">
        <v>593</v>
      </c>
      <c r="C493" s="152" t="s">
        <v>491</v>
      </c>
      <c r="D493" s="154">
        <v>45.08</v>
      </c>
    </row>
    <row r="494" spans="1:4">
      <c r="A494" s="153">
        <v>93274</v>
      </c>
      <c r="B494" s="152" t="s">
        <v>594</v>
      </c>
      <c r="C494" s="152" t="s">
        <v>491</v>
      </c>
      <c r="D494" s="154">
        <v>63.42</v>
      </c>
    </row>
    <row r="495" spans="1:4">
      <c r="A495" s="153">
        <v>93282</v>
      </c>
      <c r="B495" s="152" t="s">
        <v>595</v>
      </c>
      <c r="C495" s="152" t="s">
        <v>491</v>
      </c>
      <c r="D495" s="154">
        <v>19.809999999999999</v>
      </c>
    </row>
    <row r="496" spans="1:4">
      <c r="A496" s="153">
        <v>93288</v>
      </c>
      <c r="B496" s="152" t="s">
        <v>596</v>
      </c>
      <c r="C496" s="152" t="s">
        <v>491</v>
      </c>
      <c r="D496" s="154">
        <v>122.83</v>
      </c>
    </row>
    <row r="497" spans="1:4">
      <c r="A497" s="153">
        <v>93403</v>
      </c>
      <c r="B497" s="152" t="s">
        <v>597</v>
      </c>
      <c r="C497" s="152" t="s">
        <v>491</v>
      </c>
      <c r="D497" s="154">
        <v>37.75</v>
      </c>
    </row>
    <row r="498" spans="1:4">
      <c r="A498" s="153">
        <v>93409</v>
      </c>
      <c r="B498" s="152" t="s">
        <v>598</v>
      </c>
      <c r="C498" s="152" t="s">
        <v>491</v>
      </c>
      <c r="D498" s="154">
        <v>27.26</v>
      </c>
    </row>
    <row r="499" spans="1:4">
      <c r="A499" s="153">
        <v>93416</v>
      </c>
      <c r="B499" s="152" t="s">
        <v>599</v>
      </c>
      <c r="C499" s="152" t="s">
        <v>491</v>
      </c>
      <c r="D499" s="154">
        <v>0.23</v>
      </c>
    </row>
    <row r="500" spans="1:4">
      <c r="A500" s="153">
        <v>93422</v>
      </c>
      <c r="B500" s="152" t="s">
        <v>600</v>
      </c>
      <c r="C500" s="152" t="s">
        <v>491</v>
      </c>
      <c r="D500" s="154">
        <v>3.23</v>
      </c>
    </row>
    <row r="501" spans="1:4">
      <c r="A501" s="153">
        <v>93428</v>
      </c>
      <c r="B501" s="152" t="s">
        <v>601</v>
      </c>
      <c r="C501" s="152" t="s">
        <v>491</v>
      </c>
      <c r="D501" s="154">
        <v>4.57</v>
      </c>
    </row>
    <row r="502" spans="1:4">
      <c r="A502" s="153">
        <v>93434</v>
      </c>
      <c r="B502" s="152" t="s">
        <v>602</v>
      </c>
      <c r="C502" s="152" t="s">
        <v>491</v>
      </c>
      <c r="D502" s="154">
        <v>188.5</v>
      </c>
    </row>
    <row r="503" spans="1:4">
      <c r="A503" s="153">
        <v>93440</v>
      </c>
      <c r="B503" s="152" t="s">
        <v>603</v>
      </c>
      <c r="C503" s="152" t="s">
        <v>491</v>
      </c>
      <c r="D503" s="154">
        <v>80.62</v>
      </c>
    </row>
    <row r="504" spans="1:4">
      <c r="A504" s="153">
        <v>95122</v>
      </c>
      <c r="B504" s="152" t="s">
        <v>604</v>
      </c>
      <c r="C504" s="152" t="s">
        <v>491</v>
      </c>
      <c r="D504" s="154">
        <v>133.19</v>
      </c>
    </row>
    <row r="505" spans="1:4">
      <c r="A505" s="153">
        <v>95128</v>
      </c>
      <c r="B505" s="152" t="s">
        <v>605</v>
      </c>
      <c r="C505" s="152" t="s">
        <v>491</v>
      </c>
      <c r="D505" s="154">
        <v>40.65</v>
      </c>
    </row>
    <row r="506" spans="1:4">
      <c r="A506" s="153">
        <v>95140</v>
      </c>
      <c r="B506" s="152" t="s">
        <v>606</v>
      </c>
      <c r="C506" s="152" t="s">
        <v>491</v>
      </c>
      <c r="D506" s="154">
        <v>0.04</v>
      </c>
    </row>
    <row r="507" spans="1:4">
      <c r="A507" s="153">
        <v>95213</v>
      </c>
      <c r="B507" s="152" t="s">
        <v>607</v>
      </c>
      <c r="C507" s="152" t="s">
        <v>491</v>
      </c>
      <c r="D507" s="154">
        <v>69.19</v>
      </c>
    </row>
    <row r="508" spans="1:4">
      <c r="A508" s="153">
        <v>95259</v>
      </c>
      <c r="B508" s="152" t="s">
        <v>608</v>
      </c>
      <c r="C508" s="152" t="s">
        <v>491</v>
      </c>
      <c r="D508" s="154">
        <v>20.75</v>
      </c>
    </row>
    <row r="509" spans="1:4">
      <c r="A509" s="153">
        <v>95265</v>
      </c>
      <c r="B509" s="152" t="s">
        <v>609</v>
      </c>
      <c r="C509" s="152" t="s">
        <v>491</v>
      </c>
      <c r="D509" s="154">
        <v>0.69</v>
      </c>
    </row>
    <row r="510" spans="1:4">
      <c r="A510" s="153">
        <v>95271</v>
      </c>
      <c r="B510" s="152" t="s">
        <v>610</v>
      </c>
      <c r="C510" s="152" t="s">
        <v>491</v>
      </c>
      <c r="D510" s="154">
        <v>0.46</v>
      </c>
    </row>
    <row r="511" spans="1:4">
      <c r="A511" s="153">
        <v>95277</v>
      </c>
      <c r="B511" s="152" t="s">
        <v>611</v>
      </c>
      <c r="C511" s="152" t="s">
        <v>491</v>
      </c>
      <c r="D511" s="154">
        <v>0.45</v>
      </c>
    </row>
    <row r="512" spans="1:4">
      <c r="A512" s="153">
        <v>95283</v>
      </c>
      <c r="B512" s="152" t="s">
        <v>612</v>
      </c>
      <c r="C512" s="152" t="s">
        <v>491</v>
      </c>
      <c r="D512" s="154">
        <v>0.49</v>
      </c>
    </row>
    <row r="513" spans="1:4">
      <c r="A513" s="153">
        <v>95621</v>
      </c>
      <c r="B513" s="152" t="s">
        <v>613</v>
      </c>
      <c r="C513" s="152" t="s">
        <v>491</v>
      </c>
      <c r="D513" s="154">
        <v>20.5</v>
      </c>
    </row>
    <row r="514" spans="1:4">
      <c r="A514" s="153">
        <v>95632</v>
      </c>
      <c r="B514" s="152" t="s">
        <v>614</v>
      </c>
      <c r="C514" s="152" t="s">
        <v>491</v>
      </c>
      <c r="D514" s="154">
        <v>56.35</v>
      </c>
    </row>
    <row r="515" spans="1:4">
      <c r="A515" s="153">
        <v>95703</v>
      </c>
      <c r="B515" s="152" t="s">
        <v>615</v>
      </c>
      <c r="C515" s="152" t="s">
        <v>491</v>
      </c>
      <c r="D515" s="154">
        <v>25.63</v>
      </c>
    </row>
    <row r="516" spans="1:4">
      <c r="A516" s="153">
        <v>95709</v>
      </c>
      <c r="B516" s="152" t="s">
        <v>616</v>
      </c>
      <c r="C516" s="152" t="s">
        <v>491</v>
      </c>
      <c r="D516" s="154">
        <v>58.51</v>
      </c>
    </row>
    <row r="517" spans="1:4">
      <c r="A517" s="153">
        <v>95715</v>
      </c>
      <c r="B517" s="152" t="s">
        <v>617</v>
      </c>
      <c r="C517" s="152" t="s">
        <v>491</v>
      </c>
      <c r="D517" s="154">
        <v>66.760000000000005</v>
      </c>
    </row>
    <row r="518" spans="1:4">
      <c r="A518" s="153">
        <v>95721</v>
      </c>
      <c r="B518" s="152" t="s">
        <v>618</v>
      </c>
      <c r="C518" s="152" t="s">
        <v>491</v>
      </c>
      <c r="D518" s="154">
        <v>65.09</v>
      </c>
    </row>
    <row r="519" spans="1:4">
      <c r="A519" s="153">
        <v>95873</v>
      </c>
      <c r="B519" s="152" t="s">
        <v>619</v>
      </c>
      <c r="C519" s="152" t="s">
        <v>491</v>
      </c>
      <c r="D519" s="154">
        <v>7.31</v>
      </c>
    </row>
    <row r="520" spans="1:4">
      <c r="A520" s="153">
        <v>96014</v>
      </c>
      <c r="B520" s="152" t="s">
        <v>620</v>
      </c>
      <c r="C520" s="152" t="s">
        <v>491</v>
      </c>
      <c r="D520" s="154">
        <v>45.1</v>
      </c>
    </row>
    <row r="521" spans="1:4">
      <c r="A521" s="153">
        <v>96021</v>
      </c>
      <c r="B521" s="152" t="s">
        <v>621</v>
      </c>
      <c r="C521" s="152" t="s">
        <v>491</v>
      </c>
      <c r="D521" s="154">
        <v>44.83</v>
      </c>
    </row>
    <row r="522" spans="1:4">
      <c r="A522" s="153">
        <v>96029</v>
      </c>
      <c r="B522" s="152" t="s">
        <v>622</v>
      </c>
      <c r="C522" s="152" t="s">
        <v>491</v>
      </c>
      <c r="D522" s="154">
        <v>40.130000000000003</v>
      </c>
    </row>
    <row r="523" spans="1:4">
      <c r="A523" s="153">
        <v>96036</v>
      </c>
      <c r="B523" s="152" t="s">
        <v>623</v>
      </c>
      <c r="C523" s="152" t="s">
        <v>491</v>
      </c>
      <c r="D523" s="154">
        <v>47.65</v>
      </c>
    </row>
    <row r="524" spans="1:4">
      <c r="A524" s="153">
        <v>96155</v>
      </c>
      <c r="B524" s="152" t="s">
        <v>624</v>
      </c>
      <c r="C524" s="152" t="s">
        <v>491</v>
      </c>
      <c r="D524" s="154">
        <v>40.4</v>
      </c>
    </row>
    <row r="525" spans="1:4">
      <c r="A525" s="153">
        <v>96156</v>
      </c>
      <c r="B525" s="152" t="s">
        <v>625</v>
      </c>
      <c r="C525" s="152" t="s">
        <v>491</v>
      </c>
      <c r="D525" s="154">
        <v>44.59</v>
      </c>
    </row>
    <row r="526" spans="1:4">
      <c r="A526" s="153">
        <v>96159</v>
      </c>
      <c r="B526" s="152" t="s">
        <v>626</v>
      </c>
      <c r="C526" s="152" t="s">
        <v>491</v>
      </c>
      <c r="D526" s="154">
        <v>55.82</v>
      </c>
    </row>
    <row r="527" spans="1:4">
      <c r="A527" s="153">
        <v>96246</v>
      </c>
      <c r="B527" s="152" t="s">
        <v>627</v>
      </c>
      <c r="C527" s="152" t="s">
        <v>491</v>
      </c>
      <c r="D527" s="154">
        <v>37.950000000000003</v>
      </c>
    </row>
    <row r="528" spans="1:4">
      <c r="A528" s="153">
        <v>96464</v>
      </c>
      <c r="B528" s="152" t="s">
        <v>628</v>
      </c>
      <c r="C528" s="152" t="s">
        <v>491</v>
      </c>
      <c r="D528" s="154">
        <v>60.38</v>
      </c>
    </row>
    <row r="529" spans="1:4">
      <c r="A529" s="153">
        <v>98765</v>
      </c>
      <c r="B529" s="152" t="s">
        <v>629</v>
      </c>
      <c r="C529" s="152" t="s">
        <v>491</v>
      </c>
      <c r="D529" s="154">
        <v>7.0000000000000007E-2</v>
      </c>
    </row>
    <row r="530" spans="1:4">
      <c r="A530" s="153">
        <v>99834</v>
      </c>
      <c r="B530" s="152" t="s">
        <v>630</v>
      </c>
      <c r="C530" s="152" t="s">
        <v>491</v>
      </c>
      <c r="D530" s="154">
        <v>0.34</v>
      </c>
    </row>
    <row r="531" spans="1:4">
      <c r="A531" s="153">
        <v>100642</v>
      </c>
      <c r="B531" s="152" t="s">
        <v>631</v>
      </c>
      <c r="C531" s="152" t="s">
        <v>491</v>
      </c>
      <c r="D531" s="154">
        <v>159.06</v>
      </c>
    </row>
    <row r="532" spans="1:4">
      <c r="A532" s="153">
        <v>100648</v>
      </c>
      <c r="B532" s="152" t="s">
        <v>632</v>
      </c>
      <c r="C532" s="152" t="s">
        <v>491</v>
      </c>
      <c r="D532" s="154">
        <v>388.17</v>
      </c>
    </row>
    <row r="533" spans="1:4">
      <c r="A533" s="153">
        <v>102274</v>
      </c>
      <c r="B533" s="152" t="s">
        <v>30934</v>
      </c>
      <c r="C533" s="152" t="s">
        <v>491</v>
      </c>
      <c r="D533" s="154">
        <v>20.309999999999999</v>
      </c>
    </row>
    <row r="534" spans="1:4">
      <c r="A534" s="153">
        <v>5089</v>
      </c>
      <c r="B534" s="152" t="s">
        <v>633</v>
      </c>
      <c r="C534" s="152" t="s">
        <v>130</v>
      </c>
      <c r="D534" s="154">
        <v>28.23</v>
      </c>
    </row>
    <row r="535" spans="1:4">
      <c r="A535" s="153">
        <v>5627</v>
      </c>
      <c r="B535" s="152" t="s">
        <v>634</v>
      </c>
      <c r="C535" s="152" t="s">
        <v>130</v>
      </c>
      <c r="D535" s="154">
        <v>33.6</v>
      </c>
    </row>
    <row r="536" spans="1:4">
      <c r="A536" s="153">
        <v>5628</v>
      </c>
      <c r="B536" s="152" t="s">
        <v>635</v>
      </c>
      <c r="C536" s="152" t="s">
        <v>130</v>
      </c>
      <c r="D536" s="154">
        <v>4.5599999999999996</v>
      </c>
    </row>
    <row r="537" spans="1:4">
      <c r="A537" s="153">
        <v>5629</v>
      </c>
      <c r="B537" s="152" t="s">
        <v>636</v>
      </c>
      <c r="C537" s="152" t="s">
        <v>130</v>
      </c>
      <c r="D537" s="154">
        <v>42</v>
      </c>
    </row>
    <row r="538" spans="1:4">
      <c r="A538" s="153">
        <v>5630</v>
      </c>
      <c r="B538" s="152" t="s">
        <v>637</v>
      </c>
      <c r="C538" s="152" t="s">
        <v>130</v>
      </c>
      <c r="D538" s="154">
        <v>52.34</v>
      </c>
    </row>
    <row r="539" spans="1:4">
      <c r="A539" s="153">
        <v>5658</v>
      </c>
      <c r="B539" s="152" t="s">
        <v>638</v>
      </c>
      <c r="C539" s="152" t="s">
        <v>130</v>
      </c>
      <c r="D539" s="154">
        <v>2.59</v>
      </c>
    </row>
    <row r="540" spans="1:4">
      <c r="A540" s="153">
        <v>5664</v>
      </c>
      <c r="B540" s="152" t="s">
        <v>639</v>
      </c>
      <c r="C540" s="152" t="s">
        <v>130</v>
      </c>
      <c r="D540" s="154">
        <v>21.11</v>
      </c>
    </row>
    <row r="541" spans="1:4">
      <c r="A541" s="153">
        <v>5667</v>
      </c>
      <c r="B541" s="152" t="s">
        <v>640</v>
      </c>
      <c r="C541" s="152" t="s">
        <v>130</v>
      </c>
      <c r="D541" s="154">
        <v>18.77</v>
      </c>
    </row>
    <row r="542" spans="1:4">
      <c r="A542" s="153">
        <v>5668</v>
      </c>
      <c r="B542" s="152" t="s">
        <v>641</v>
      </c>
      <c r="C542" s="152" t="s">
        <v>130</v>
      </c>
      <c r="D542" s="154">
        <v>40.04</v>
      </c>
    </row>
    <row r="543" spans="1:4">
      <c r="A543" s="153">
        <v>5674</v>
      </c>
      <c r="B543" s="152" t="s">
        <v>642</v>
      </c>
      <c r="C543" s="152" t="s">
        <v>130</v>
      </c>
      <c r="D543" s="154">
        <v>27.15</v>
      </c>
    </row>
    <row r="544" spans="1:4">
      <c r="A544" s="153">
        <v>5692</v>
      </c>
      <c r="B544" s="152" t="s">
        <v>643</v>
      </c>
      <c r="C544" s="152" t="s">
        <v>130</v>
      </c>
      <c r="D544" s="154">
        <v>0.25</v>
      </c>
    </row>
    <row r="545" spans="1:4">
      <c r="A545" s="153">
        <v>5693</v>
      </c>
      <c r="B545" s="152" t="s">
        <v>644</v>
      </c>
      <c r="C545" s="152" t="s">
        <v>130</v>
      </c>
      <c r="D545" s="154">
        <v>8.9600000000000009</v>
      </c>
    </row>
    <row r="546" spans="1:4">
      <c r="A546" s="153">
        <v>5695</v>
      </c>
      <c r="B546" s="152" t="s">
        <v>645</v>
      </c>
      <c r="C546" s="152" t="s">
        <v>130</v>
      </c>
      <c r="D546" s="154">
        <v>33.520000000000003</v>
      </c>
    </row>
    <row r="547" spans="1:4">
      <c r="A547" s="153">
        <v>5703</v>
      </c>
      <c r="B547" s="152" t="s">
        <v>646</v>
      </c>
      <c r="C547" s="152" t="s">
        <v>130</v>
      </c>
      <c r="D547" s="154">
        <v>18.079999999999998</v>
      </c>
    </row>
    <row r="548" spans="1:4">
      <c r="A548" s="153">
        <v>5705</v>
      </c>
      <c r="B548" s="152" t="s">
        <v>647</v>
      </c>
      <c r="C548" s="152" t="s">
        <v>130</v>
      </c>
      <c r="D548" s="154">
        <v>20.7</v>
      </c>
    </row>
    <row r="549" spans="1:4">
      <c r="A549" s="153">
        <v>5707</v>
      </c>
      <c r="B549" s="152" t="s">
        <v>648</v>
      </c>
      <c r="C549" s="152" t="s">
        <v>130</v>
      </c>
      <c r="D549" s="154">
        <v>62.41</v>
      </c>
    </row>
    <row r="550" spans="1:4">
      <c r="A550" s="153">
        <v>5710</v>
      </c>
      <c r="B550" s="152" t="s">
        <v>649</v>
      </c>
      <c r="C550" s="152" t="s">
        <v>130</v>
      </c>
      <c r="D550" s="154">
        <v>144.76</v>
      </c>
    </row>
    <row r="551" spans="1:4">
      <c r="A551" s="153">
        <v>5711</v>
      </c>
      <c r="B551" s="152" t="s">
        <v>650</v>
      </c>
      <c r="C551" s="152" t="s">
        <v>130</v>
      </c>
      <c r="D551" s="154">
        <v>72.31</v>
      </c>
    </row>
    <row r="552" spans="1:4">
      <c r="A552" s="153">
        <v>5714</v>
      </c>
      <c r="B552" s="152" t="s">
        <v>651</v>
      </c>
      <c r="C552" s="152" t="s">
        <v>130</v>
      </c>
      <c r="D552" s="154">
        <v>12.35</v>
      </c>
    </row>
    <row r="553" spans="1:4">
      <c r="A553" s="153">
        <v>5715</v>
      </c>
      <c r="B553" s="152" t="s">
        <v>652</v>
      </c>
      <c r="C553" s="152" t="s">
        <v>130</v>
      </c>
      <c r="D553" s="154">
        <v>97.29</v>
      </c>
    </row>
    <row r="554" spans="1:4">
      <c r="A554" s="153">
        <v>5718</v>
      </c>
      <c r="B554" s="152" t="s">
        <v>653</v>
      </c>
      <c r="C554" s="152" t="s">
        <v>130</v>
      </c>
      <c r="D554" s="154">
        <v>86.31</v>
      </c>
    </row>
    <row r="555" spans="1:4">
      <c r="A555" s="153">
        <v>5721</v>
      </c>
      <c r="B555" s="152" t="s">
        <v>654</v>
      </c>
      <c r="C555" s="152" t="s">
        <v>130</v>
      </c>
      <c r="D555" s="154">
        <v>76.150000000000006</v>
      </c>
    </row>
    <row r="556" spans="1:4">
      <c r="A556" s="153">
        <v>5722</v>
      </c>
      <c r="B556" s="152" t="s">
        <v>655</v>
      </c>
      <c r="C556" s="152" t="s">
        <v>130</v>
      </c>
      <c r="D556" s="154">
        <v>176.12</v>
      </c>
    </row>
    <row r="557" spans="1:4">
      <c r="A557" s="153">
        <v>5724</v>
      </c>
      <c r="B557" s="152" t="s">
        <v>656</v>
      </c>
      <c r="C557" s="152" t="s">
        <v>130</v>
      </c>
      <c r="D557" s="154">
        <v>40.479999999999997</v>
      </c>
    </row>
    <row r="558" spans="1:4">
      <c r="A558" s="153">
        <v>5727</v>
      </c>
      <c r="B558" s="152" t="s">
        <v>657</v>
      </c>
      <c r="C558" s="152" t="s">
        <v>130</v>
      </c>
      <c r="D558" s="154">
        <v>8.19</v>
      </c>
    </row>
    <row r="559" spans="1:4">
      <c r="A559" s="153">
        <v>5729</v>
      </c>
      <c r="B559" s="152" t="s">
        <v>658</v>
      </c>
      <c r="C559" s="152" t="s">
        <v>130</v>
      </c>
      <c r="D559" s="154">
        <v>33.340000000000003</v>
      </c>
    </row>
    <row r="560" spans="1:4">
      <c r="A560" s="153">
        <v>5730</v>
      </c>
      <c r="B560" s="152" t="s">
        <v>659</v>
      </c>
      <c r="C560" s="152" t="s">
        <v>130</v>
      </c>
      <c r="D560" s="154">
        <v>33.630000000000003</v>
      </c>
    </row>
    <row r="561" spans="1:4">
      <c r="A561" s="153">
        <v>5735</v>
      </c>
      <c r="B561" s="152" t="s">
        <v>660</v>
      </c>
      <c r="C561" s="152" t="s">
        <v>130</v>
      </c>
      <c r="D561" s="154">
        <v>20.36</v>
      </c>
    </row>
    <row r="562" spans="1:4">
      <c r="A562" s="153">
        <v>5736</v>
      </c>
      <c r="B562" s="152" t="s">
        <v>661</v>
      </c>
      <c r="C562" s="152" t="s">
        <v>130</v>
      </c>
      <c r="D562" s="154">
        <v>36.74</v>
      </c>
    </row>
    <row r="563" spans="1:4">
      <c r="A563" s="153">
        <v>5738</v>
      </c>
      <c r="B563" s="152" t="s">
        <v>662</v>
      </c>
      <c r="C563" s="152" t="s">
        <v>130</v>
      </c>
      <c r="D563" s="154">
        <v>29.65</v>
      </c>
    </row>
    <row r="564" spans="1:4">
      <c r="A564" s="153">
        <v>5739</v>
      </c>
      <c r="B564" s="152" t="s">
        <v>663</v>
      </c>
      <c r="C564" s="152" t="s">
        <v>130</v>
      </c>
      <c r="D564" s="154">
        <v>37.1</v>
      </c>
    </row>
    <row r="565" spans="1:4">
      <c r="A565" s="153">
        <v>5741</v>
      </c>
      <c r="B565" s="152" t="s">
        <v>664</v>
      </c>
      <c r="C565" s="152" t="s">
        <v>130</v>
      </c>
      <c r="D565" s="154">
        <v>40.49</v>
      </c>
    </row>
    <row r="566" spans="1:4">
      <c r="A566" s="153">
        <v>5742</v>
      </c>
      <c r="B566" s="152" t="s">
        <v>665</v>
      </c>
      <c r="C566" s="152" t="s">
        <v>130</v>
      </c>
      <c r="D566" s="154">
        <v>22.4</v>
      </c>
    </row>
    <row r="567" spans="1:4">
      <c r="A567" s="153">
        <v>5747</v>
      </c>
      <c r="B567" s="152" t="s">
        <v>666</v>
      </c>
      <c r="C567" s="152" t="s">
        <v>130</v>
      </c>
      <c r="D567" s="154">
        <v>128.44</v>
      </c>
    </row>
    <row r="568" spans="1:4">
      <c r="A568" s="153">
        <v>5751</v>
      </c>
      <c r="B568" s="152" t="s">
        <v>667</v>
      </c>
      <c r="C568" s="152" t="s">
        <v>130</v>
      </c>
      <c r="D568" s="154">
        <v>22.25</v>
      </c>
    </row>
    <row r="569" spans="1:4">
      <c r="A569" s="153">
        <v>5754</v>
      </c>
      <c r="B569" s="152" t="s">
        <v>668</v>
      </c>
      <c r="C569" s="152" t="s">
        <v>130</v>
      </c>
      <c r="D569" s="154">
        <v>18.75</v>
      </c>
    </row>
    <row r="570" spans="1:4">
      <c r="A570" s="153">
        <v>5763</v>
      </c>
      <c r="B570" s="152" t="s">
        <v>669</v>
      </c>
      <c r="C570" s="152" t="s">
        <v>130</v>
      </c>
      <c r="D570" s="154">
        <v>33.19</v>
      </c>
    </row>
    <row r="571" spans="1:4">
      <c r="A571" s="153">
        <v>5765</v>
      </c>
      <c r="B571" s="152" t="s">
        <v>670</v>
      </c>
      <c r="C571" s="152" t="s">
        <v>130</v>
      </c>
      <c r="D571" s="154">
        <v>2.85</v>
      </c>
    </row>
    <row r="572" spans="1:4">
      <c r="A572" s="153">
        <v>5766</v>
      </c>
      <c r="B572" s="152" t="s">
        <v>671</v>
      </c>
      <c r="C572" s="152" t="s">
        <v>130</v>
      </c>
      <c r="D572" s="154">
        <v>4.4800000000000004</v>
      </c>
    </row>
    <row r="573" spans="1:4">
      <c r="A573" s="153">
        <v>5779</v>
      </c>
      <c r="B573" s="152" t="s">
        <v>672</v>
      </c>
      <c r="C573" s="152" t="s">
        <v>130</v>
      </c>
      <c r="D573" s="154">
        <v>52.6</v>
      </c>
    </row>
    <row r="574" spans="1:4">
      <c r="A574" s="153">
        <v>5787</v>
      </c>
      <c r="B574" s="152" t="s">
        <v>673</v>
      </c>
      <c r="C574" s="152" t="s">
        <v>130</v>
      </c>
      <c r="D574" s="154">
        <v>57.15</v>
      </c>
    </row>
    <row r="575" spans="1:4">
      <c r="A575" s="153">
        <v>5797</v>
      </c>
      <c r="B575" s="152" t="s">
        <v>674</v>
      </c>
      <c r="C575" s="152" t="s">
        <v>130</v>
      </c>
      <c r="D575" s="154">
        <v>4.32</v>
      </c>
    </row>
    <row r="576" spans="1:4">
      <c r="A576" s="153">
        <v>5800</v>
      </c>
      <c r="B576" s="152" t="s">
        <v>675</v>
      </c>
      <c r="C576" s="152" t="s">
        <v>130</v>
      </c>
      <c r="D576" s="154">
        <v>0.36</v>
      </c>
    </row>
    <row r="577" spans="1:4">
      <c r="A577" s="153">
        <v>7032</v>
      </c>
      <c r="B577" s="152" t="s">
        <v>676</v>
      </c>
      <c r="C577" s="152" t="s">
        <v>130</v>
      </c>
      <c r="D577" s="154">
        <v>5.04</v>
      </c>
    </row>
    <row r="578" spans="1:4">
      <c r="A578" s="153">
        <v>7033</v>
      </c>
      <c r="B578" s="152" t="s">
        <v>677</v>
      </c>
      <c r="C578" s="152" t="s">
        <v>130</v>
      </c>
      <c r="D578" s="154">
        <v>0.83</v>
      </c>
    </row>
    <row r="579" spans="1:4">
      <c r="A579" s="153">
        <v>7034</v>
      </c>
      <c r="B579" s="152" t="s">
        <v>678</v>
      </c>
      <c r="C579" s="152" t="s">
        <v>130</v>
      </c>
      <c r="D579" s="154">
        <v>9.4499999999999993</v>
      </c>
    </row>
    <row r="580" spans="1:4">
      <c r="A580" s="153">
        <v>7035</v>
      </c>
      <c r="B580" s="152" t="s">
        <v>679</v>
      </c>
      <c r="C580" s="152" t="s">
        <v>130</v>
      </c>
      <c r="D580" s="154">
        <v>173.58</v>
      </c>
    </row>
    <row r="581" spans="1:4">
      <c r="A581" s="153">
        <v>7038</v>
      </c>
      <c r="B581" s="152" t="s">
        <v>680</v>
      </c>
      <c r="C581" s="152" t="s">
        <v>130</v>
      </c>
      <c r="D581" s="154">
        <v>33.909999999999997</v>
      </c>
    </row>
    <row r="582" spans="1:4">
      <c r="A582" s="153">
        <v>7039</v>
      </c>
      <c r="B582" s="152" t="s">
        <v>681</v>
      </c>
      <c r="C582" s="152" t="s">
        <v>130</v>
      </c>
      <c r="D582" s="154">
        <v>4.7</v>
      </c>
    </row>
    <row r="583" spans="1:4">
      <c r="A583" s="153">
        <v>7040</v>
      </c>
      <c r="B583" s="152" t="s">
        <v>682</v>
      </c>
      <c r="C583" s="152" t="s">
        <v>130</v>
      </c>
      <c r="D583" s="154">
        <v>42.44</v>
      </c>
    </row>
    <row r="584" spans="1:4">
      <c r="A584" s="153">
        <v>7044</v>
      </c>
      <c r="B584" s="152" t="s">
        <v>683</v>
      </c>
      <c r="C584" s="152" t="s">
        <v>130</v>
      </c>
      <c r="D584" s="154">
        <v>0.28000000000000003</v>
      </c>
    </row>
    <row r="585" spans="1:4">
      <c r="A585" s="153">
        <v>7045</v>
      </c>
      <c r="B585" s="152" t="s">
        <v>684</v>
      </c>
      <c r="C585" s="152" t="s">
        <v>130</v>
      </c>
      <c r="D585" s="154">
        <v>0.03</v>
      </c>
    </row>
    <row r="586" spans="1:4">
      <c r="A586" s="153">
        <v>7046</v>
      </c>
      <c r="B586" s="152" t="s">
        <v>685</v>
      </c>
      <c r="C586" s="152" t="s">
        <v>130</v>
      </c>
      <c r="D586" s="154">
        <v>0.31</v>
      </c>
    </row>
    <row r="587" spans="1:4">
      <c r="A587" s="153">
        <v>7047</v>
      </c>
      <c r="B587" s="152" t="s">
        <v>686</v>
      </c>
      <c r="C587" s="152" t="s">
        <v>130</v>
      </c>
      <c r="D587" s="154">
        <v>10.53</v>
      </c>
    </row>
    <row r="588" spans="1:4">
      <c r="A588" s="153">
        <v>7051</v>
      </c>
      <c r="B588" s="152" t="s">
        <v>687</v>
      </c>
      <c r="C588" s="152" t="s">
        <v>130</v>
      </c>
      <c r="D588" s="154">
        <v>30.08</v>
      </c>
    </row>
    <row r="589" spans="1:4">
      <c r="A589" s="153">
        <v>7052</v>
      </c>
      <c r="B589" s="152" t="s">
        <v>688</v>
      </c>
      <c r="C589" s="152" t="s">
        <v>130</v>
      </c>
      <c r="D589" s="154">
        <v>4.17</v>
      </c>
    </row>
    <row r="590" spans="1:4">
      <c r="A590" s="153">
        <v>7053</v>
      </c>
      <c r="B590" s="152" t="s">
        <v>689</v>
      </c>
      <c r="C590" s="152" t="s">
        <v>130</v>
      </c>
      <c r="D590" s="154">
        <v>37.64</v>
      </c>
    </row>
    <row r="591" spans="1:4">
      <c r="A591" s="153">
        <v>7054</v>
      </c>
      <c r="B591" s="152" t="s">
        <v>690</v>
      </c>
      <c r="C591" s="152" t="s">
        <v>130</v>
      </c>
      <c r="D591" s="154">
        <v>72.510000000000005</v>
      </c>
    </row>
    <row r="592" spans="1:4">
      <c r="A592" s="153">
        <v>7058</v>
      </c>
      <c r="B592" s="152" t="s">
        <v>691</v>
      </c>
      <c r="C592" s="152" t="s">
        <v>130</v>
      </c>
      <c r="D592" s="154">
        <v>17.09</v>
      </c>
    </row>
    <row r="593" spans="1:4">
      <c r="A593" s="153">
        <v>7059</v>
      </c>
      <c r="B593" s="152" t="s">
        <v>692</v>
      </c>
      <c r="C593" s="152" t="s">
        <v>130</v>
      </c>
      <c r="D593" s="154">
        <v>3.15</v>
      </c>
    </row>
    <row r="594" spans="1:4">
      <c r="A594" s="153">
        <v>7060</v>
      </c>
      <c r="B594" s="152" t="s">
        <v>693</v>
      </c>
      <c r="C594" s="152" t="s">
        <v>130</v>
      </c>
      <c r="D594" s="154">
        <v>32.049999999999997</v>
      </c>
    </row>
    <row r="595" spans="1:4">
      <c r="A595" s="153">
        <v>7061</v>
      </c>
      <c r="B595" s="152" t="s">
        <v>694</v>
      </c>
      <c r="C595" s="152" t="s">
        <v>130</v>
      </c>
      <c r="D595" s="154">
        <v>66.19</v>
      </c>
    </row>
    <row r="596" spans="1:4">
      <c r="A596" s="153">
        <v>7063</v>
      </c>
      <c r="B596" s="152" t="s">
        <v>695</v>
      </c>
      <c r="C596" s="152" t="s">
        <v>130</v>
      </c>
      <c r="D596" s="154">
        <v>15.41</v>
      </c>
    </row>
    <row r="597" spans="1:4">
      <c r="A597" s="153">
        <v>7064</v>
      </c>
      <c r="B597" s="152" t="s">
        <v>696</v>
      </c>
      <c r="C597" s="152" t="s">
        <v>130</v>
      </c>
      <c r="D597" s="154">
        <v>2.14</v>
      </c>
    </row>
    <row r="598" spans="1:4">
      <c r="A598" s="153">
        <v>7065</v>
      </c>
      <c r="B598" s="152" t="s">
        <v>697</v>
      </c>
      <c r="C598" s="152" t="s">
        <v>130</v>
      </c>
      <c r="D598" s="154">
        <v>16.86</v>
      </c>
    </row>
    <row r="599" spans="1:4">
      <c r="A599" s="153">
        <v>7066</v>
      </c>
      <c r="B599" s="152" t="s">
        <v>698</v>
      </c>
      <c r="C599" s="152" t="s">
        <v>130</v>
      </c>
      <c r="D599" s="154">
        <v>139.62</v>
      </c>
    </row>
    <row r="600" spans="1:4">
      <c r="A600" s="153">
        <v>53786</v>
      </c>
      <c r="B600" s="152" t="s">
        <v>699</v>
      </c>
      <c r="C600" s="152" t="s">
        <v>130</v>
      </c>
      <c r="D600" s="154">
        <v>43.35</v>
      </c>
    </row>
    <row r="601" spans="1:4">
      <c r="A601" s="153">
        <v>53788</v>
      </c>
      <c r="B601" s="152" t="s">
        <v>700</v>
      </c>
      <c r="C601" s="152" t="s">
        <v>130</v>
      </c>
      <c r="D601" s="154">
        <v>46.41</v>
      </c>
    </row>
    <row r="602" spans="1:4">
      <c r="A602" s="153">
        <v>53792</v>
      </c>
      <c r="B602" s="152" t="s">
        <v>701</v>
      </c>
      <c r="C602" s="152" t="s">
        <v>130</v>
      </c>
      <c r="D602" s="154">
        <v>82.27</v>
      </c>
    </row>
    <row r="603" spans="1:4">
      <c r="A603" s="153">
        <v>53794</v>
      </c>
      <c r="B603" s="152" t="s">
        <v>702</v>
      </c>
      <c r="C603" s="152" t="s">
        <v>130</v>
      </c>
      <c r="D603" s="154">
        <v>35</v>
      </c>
    </row>
    <row r="604" spans="1:4">
      <c r="A604" s="153">
        <v>53797</v>
      </c>
      <c r="B604" s="152" t="s">
        <v>703</v>
      </c>
      <c r="C604" s="152" t="s">
        <v>130</v>
      </c>
      <c r="D604" s="154">
        <v>94.62</v>
      </c>
    </row>
    <row r="605" spans="1:4">
      <c r="A605" s="153">
        <v>53804</v>
      </c>
      <c r="B605" s="152" t="s">
        <v>704</v>
      </c>
      <c r="C605" s="152" t="s">
        <v>130</v>
      </c>
      <c r="D605" s="154">
        <v>5.39</v>
      </c>
    </row>
    <row r="606" spans="1:4">
      <c r="A606" s="153">
        <v>53806</v>
      </c>
      <c r="B606" s="152" t="s">
        <v>705</v>
      </c>
      <c r="C606" s="152" t="s">
        <v>130</v>
      </c>
      <c r="D606" s="154">
        <v>52.16</v>
      </c>
    </row>
    <row r="607" spans="1:4">
      <c r="A607" s="153">
        <v>53810</v>
      </c>
      <c r="B607" s="152" t="s">
        <v>706</v>
      </c>
      <c r="C607" s="152" t="s">
        <v>130</v>
      </c>
      <c r="D607" s="154">
        <v>52.49</v>
      </c>
    </row>
    <row r="608" spans="1:4">
      <c r="A608" s="153">
        <v>53814</v>
      </c>
      <c r="B608" s="152" t="s">
        <v>707</v>
      </c>
      <c r="C608" s="152" t="s">
        <v>130</v>
      </c>
      <c r="D608" s="154">
        <v>171.93</v>
      </c>
    </row>
    <row r="609" spans="1:4">
      <c r="A609" s="153">
        <v>53817</v>
      </c>
      <c r="B609" s="152" t="s">
        <v>708</v>
      </c>
      <c r="C609" s="152" t="s">
        <v>130</v>
      </c>
      <c r="D609" s="154">
        <v>50.73</v>
      </c>
    </row>
    <row r="610" spans="1:4">
      <c r="A610" s="153">
        <v>53818</v>
      </c>
      <c r="B610" s="152" t="s">
        <v>709</v>
      </c>
      <c r="C610" s="152" t="s">
        <v>130</v>
      </c>
      <c r="D610" s="154">
        <v>6.55</v>
      </c>
    </row>
    <row r="611" spans="1:4">
      <c r="A611" s="153">
        <v>53827</v>
      </c>
      <c r="B611" s="152" t="s">
        <v>710</v>
      </c>
      <c r="C611" s="152" t="s">
        <v>130</v>
      </c>
      <c r="D611" s="154">
        <v>92.63</v>
      </c>
    </row>
    <row r="612" spans="1:4">
      <c r="A612" s="153">
        <v>53829</v>
      </c>
      <c r="B612" s="152" t="s">
        <v>711</v>
      </c>
      <c r="C612" s="152" t="s">
        <v>130</v>
      </c>
      <c r="D612" s="154">
        <v>94.62</v>
      </c>
    </row>
    <row r="613" spans="1:4">
      <c r="A613" s="153">
        <v>53831</v>
      </c>
      <c r="B613" s="152" t="s">
        <v>712</v>
      </c>
      <c r="C613" s="152" t="s">
        <v>130</v>
      </c>
      <c r="D613" s="154">
        <v>156.29</v>
      </c>
    </row>
    <row r="614" spans="1:4">
      <c r="A614" s="153">
        <v>53840</v>
      </c>
      <c r="B614" s="152" t="s">
        <v>713</v>
      </c>
      <c r="C614" s="152" t="s">
        <v>130</v>
      </c>
      <c r="D614" s="154">
        <v>2.92</v>
      </c>
    </row>
    <row r="615" spans="1:4">
      <c r="A615" s="153">
        <v>53841</v>
      </c>
      <c r="B615" s="152" t="s">
        <v>714</v>
      </c>
      <c r="C615" s="152" t="s">
        <v>130</v>
      </c>
      <c r="D615" s="154">
        <v>2.0299999999999998</v>
      </c>
    </row>
    <row r="616" spans="1:4">
      <c r="A616" s="153">
        <v>53849</v>
      </c>
      <c r="B616" s="152" t="s">
        <v>715</v>
      </c>
      <c r="C616" s="152" t="s">
        <v>130</v>
      </c>
      <c r="D616" s="154">
        <v>67.989999999999995</v>
      </c>
    </row>
    <row r="617" spans="1:4">
      <c r="A617" s="153">
        <v>53857</v>
      </c>
      <c r="B617" s="152" t="s">
        <v>716</v>
      </c>
      <c r="C617" s="152" t="s">
        <v>130</v>
      </c>
      <c r="D617" s="154">
        <v>39.200000000000003</v>
      </c>
    </row>
    <row r="618" spans="1:4">
      <c r="A618" s="153">
        <v>53858</v>
      </c>
      <c r="B618" s="152" t="s">
        <v>717</v>
      </c>
      <c r="C618" s="152" t="s">
        <v>130</v>
      </c>
      <c r="D618" s="154">
        <v>64.97</v>
      </c>
    </row>
    <row r="619" spans="1:4">
      <c r="A619" s="153">
        <v>53861</v>
      </c>
      <c r="B619" s="152" t="s">
        <v>718</v>
      </c>
      <c r="C619" s="152" t="s">
        <v>130</v>
      </c>
      <c r="D619" s="154">
        <v>54.35</v>
      </c>
    </row>
    <row r="620" spans="1:4">
      <c r="A620" s="153">
        <v>53863</v>
      </c>
      <c r="B620" s="152" t="s">
        <v>719</v>
      </c>
      <c r="C620" s="152" t="s">
        <v>130</v>
      </c>
      <c r="D620" s="154">
        <v>1.72</v>
      </c>
    </row>
    <row r="621" spans="1:4">
      <c r="A621" s="153">
        <v>53865</v>
      </c>
      <c r="B621" s="152" t="s">
        <v>720</v>
      </c>
      <c r="C621" s="152" t="s">
        <v>130</v>
      </c>
      <c r="D621" s="154">
        <v>38.29</v>
      </c>
    </row>
    <row r="622" spans="1:4">
      <c r="A622" s="153">
        <v>53866</v>
      </c>
      <c r="B622" s="152" t="s">
        <v>721</v>
      </c>
      <c r="C622" s="152" t="s">
        <v>130</v>
      </c>
      <c r="D622" s="154">
        <v>1.46</v>
      </c>
    </row>
    <row r="623" spans="1:4">
      <c r="A623" s="153">
        <v>53882</v>
      </c>
      <c r="B623" s="152" t="s">
        <v>722</v>
      </c>
      <c r="C623" s="152" t="s">
        <v>130</v>
      </c>
      <c r="D623" s="154">
        <v>25.92</v>
      </c>
    </row>
    <row r="624" spans="1:4">
      <c r="A624" s="153">
        <v>55263</v>
      </c>
      <c r="B624" s="152" t="s">
        <v>723</v>
      </c>
      <c r="C624" s="152" t="s">
        <v>130</v>
      </c>
      <c r="D624" s="154">
        <v>52.34</v>
      </c>
    </row>
    <row r="625" spans="1:4">
      <c r="A625" s="153">
        <v>73303</v>
      </c>
      <c r="B625" s="152" t="s">
        <v>724</v>
      </c>
      <c r="C625" s="152" t="s">
        <v>130</v>
      </c>
      <c r="D625" s="154">
        <v>4.3600000000000003</v>
      </c>
    </row>
    <row r="626" spans="1:4">
      <c r="A626" s="153">
        <v>73307</v>
      </c>
      <c r="B626" s="152" t="s">
        <v>725</v>
      </c>
      <c r="C626" s="152" t="s">
        <v>130</v>
      </c>
      <c r="D626" s="154">
        <v>3.89</v>
      </c>
    </row>
    <row r="627" spans="1:4">
      <c r="A627" s="153">
        <v>73309</v>
      </c>
      <c r="B627" s="152" t="s">
        <v>726</v>
      </c>
      <c r="C627" s="152" t="s">
        <v>130</v>
      </c>
      <c r="D627" s="154">
        <v>22.56</v>
      </c>
    </row>
    <row r="628" spans="1:4">
      <c r="A628" s="153">
        <v>73311</v>
      </c>
      <c r="B628" s="152" t="s">
        <v>727</v>
      </c>
      <c r="C628" s="152" t="s">
        <v>130</v>
      </c>
      <c r="D628" s="154">
        <v>144.68</v>
      </c>
    </row>
    <row r="629" spans="1:4">
      <c r="A629" s="153">
        <v>73313</v>
      </c>
      <c r="B629" s="152" t="s">
        <v>728</v>
      </c>
      <c r="C629" s="152" t="s">
        <v>130</v>
      </c>
      <c r="D629" s="154">
        <v>3.13</v>
      </c>
    </row>
    <row r="630" spans="1:4">
      <c r="A630" s="153">
        <v>73315</v>
      </c>
      <c r="B630" s="152" t="s">
        <v>729</v>
      </c>
      <c r="C630" s="152" t="s">
        <v>130</v>
      </c>
      <c r="D630" s="154">
        <v>46.41</v>
      </c>
    </row>
    <row r="631" spans="1:4">
      <c r="A631" s="153">
        <v>73335</v>
      </c>
      <c r="B631" s="152" t="s">
        <v>730</v>
      </c>
      <c r="C631" s="152" t="s">
        <v>130</v>
      </c>
      <c r="D631" s="154">
        <v>24.47</v>
      </c>
    </row>
    <row r="632" spans="1:4">
      <c r="A632" s="153">
        <v>73340</v>
      </c>
      <c r="B632" s="152" t="s">
        <v>731</v>
      </c>
      <c r="C632" s="152" t="s">
        <v>130</v>
      </c>
      <c r="D632" s="154">
        <v>66.19</v>
      </c>
    </row>
    <row r="633" spans="1:4">
      <c r="A633" s="153">
        <v>83361</v>
      </c>
      <c r="B633" s="152" t="s">
        <v>732</v>
      </c>
      <c r="C633" s="152" t="s">
        <v>130</v>
      </c>
      <c r="D633" s="154">
        <v>15.06</v>
      </c>
    </row>
    <row r="634" spans="1:4">
      <c r="A634" s="153">
        <v>83761</v>
      </c>
      <c r="B634" s="152" t="s">
        <v>733</v>
      </c>
      <c r="C634" s="152" t="s">
        <v>130</v>
      </c>
      <c r="D634" s="154">
        <v>9.2899999999999991</v>
      </c>
    </row>
    <row r="635" spans="1:4">
      <c r="A635" s="153">
        <v>83762</v>
      </c>
      <c r="B635" s="152" t="s">
        <v>734</v>
      </c>
      <c r="C635" s="152" t="s">
        <v>130</v>
      </c>
      <c r="D635" s="154">
        <v>11.62</v>
      </c>
    </row>
    <row r="636" spans="1:4">
      <c r="A636" s="153">
        <v>83763</v>
      </c>
      <c r="B636" s="152" t="s">
        <v>735</v>
      </c>
      <c r="C636" s="152" t="s">
        <v>130</v>
      </c>
      <c r="D636" s="154">
        <v>40.770000000000003</v>
      </c>
    </row>
    <row r="637" spans="1:4">
      <c r="A637" s="153">
        <v>83764</v>
      </c>
      <c r="B637" s="152" t="s">
        <v>736</v>
      </c>
      <c r="C637" s="152" t="s">
        <v>130</v>
      </c>
      <c r="D637" s="154">
        <v>1.04</v>
      </c>
    </row>
    <row r="638" spans="1:4">
      <c r="A638" s="153">
        <v>87026</v>
      </c>
      <c r="B638" s="152" t="s">
        <v>737</v>
      </c>
      <c r="C638" s="152" t="s">
        <v>130</v>
      </c>
      <c r="D638" s="154">
        <v>0.41</v>
      </c>
    </row>
    <row r="639" spans="1:4">
      <c r="A639" s="153">
        <v>87441</v>
      </c>
      <c r="B639" s="152" t="s">
        <v>738</v>
      </c>
      <c r="C639" s="152" t="s">
        <v>130</v>
      </c>
      <c r="D639" s="154">
        <v>0.51</v>
      </c>
    </row>
    <row r="640" spans="1:4">
      <c r="A640" s="153">
        <v>87442</v>
      </c>
      <c r="B640" s="152" t="s">
        <v>739</v>
      </c>
      <c r="C640" s="152" t="s">
        <v>130</v>
      </c>
      <c r="D640" s="154">
        <v>0.06</v>
      </c>
    </row>
    <row r="641" spans="1:4">
      <c r="A641" s="153">
        <v>87443</v>
      </c>
      <c r="B641" s="152" t="s">
        <v>740</v>
      </c>
      <c r="C641" s="152" t="s">
        <v>130</v>
      </c>
      <c r="D641" s="154">
        <v>0.48</v>
      </c>
    </row>
    <row r="642" spans="1:4">
      <c r="A642" s="153">
        <v>87444</v>
      </c>
      <c r="B642" s="152" t="s">
        <v>741</v>
      </c>
      <c r="C642" s="152" t="s">
        <v>130</v>
      </c>
      <c r="D642" s="154">
        <v>3.45</v>
      </c>
    </row>
    <row r="643" spans="1:4">
      <c r="A643" s="153">
        <v>88387</v>
      </c>
      <c r="B643" s="152" t="s">
        <v>742</v>
      </c>
      <c r="C643" s="152" t="s">
        <v>130</v>
      </c>
      <c r="D643" s="154">
        <v>1</v>
      </c>
    </row>
    <row r="644" spans="1:4">
      <c r="A644" s="153">
        <v>88389</v>
      </c>
      <c r="B644" s="152" t="s">
        <v>743</v>
      </c>
      <c r="C644" s="152" t="s">
        <v>130</v>
      </c>
      <c r="D644" s="154">
        <v>0.11</v>
      </c>
    </row>
    <row r="645" spans="1:4">
      <c r="A645" s="153">
        <v>88390</v>
      </c>
      <c r="B645" s="152" t="s">
        <v>744</v>
      </c>
      <c r="C645" s="152" t="s">
        <v>130</v>
      </c>
      <c r="D645" s="154">
        <v>1.25</v>
      </c>
    </row>
    <row r="646" spans="1:4">
      <c r="A646" s="153">
        <v>88391</v>
      </c>
      <c r="B646" s="152" t="s">
        <v>745</v>
      </c>
      <c r="C646" s="152" t="s">
        <v>130</v>
      </c>
      <c r="D646" s="154">
        <v>2.37</v>
      </c>
    </row>
    <row r="647" spans="1:4">
      <c r="A647" s="153">
        <v>88394</v>
      </c>
      <c r="B647" s="152" t="s">
        <v>746</v>
      </c>
      <c r="C647" s="152" t="s">
        <v>130</v>
      </c>
      <c r="D647" s="154">
        <v>1.19</v>
      </c>
    </row>
    <row r="648" spans="1:4">
      <c r="A648" s="153">
        <v>88395</v>
      </c>
      <c r="B648" s="152" t="s">
        <v>747</v>
      </c>
      <c r="C648" s="152" t="s">
        <v>130</v>
      </c>
      <c r="D648" s="154">
        <v>0.14000000000000001</v>
      </c>
    </row>
    <row r="649" spans="1:4">
      <c r="A649" s="153">
        <v>88396</v>
      </c>
      <c r="B649" s="152" t="s">
        <v>748</v>
      </c>
      <c r="C649" s="152" t="s">
        <v>130</v>
      </c>
      <c r="D649" s="154">
        <v>1.49</v>
      </c>
    </row>
    <row r="650" spans="1:4">
      <c r="A650" s="153">
        <v>88397</v>
      </c>
      <c r="B650" s="152" t="s">
        <v>749</v>
      </c>
      <c r="C650" s="152" t="s">
        <v>130</v>
      </c>
      <c r="D650" s="154">
        <v>3.56</v>
      </c>
    </row>
    <row r="651" spans="1:4">
      <c r="A651" s="153">
        <v>88400</v>
      </c>
      <c r="B651" s="152" t="s">
        <v>750</v>
      </c>
      <c r="C651" s="152" t="s">
        <v>130</v>
      </c>
      <c r="D651" s="154">
        <v>0.95</v>
      </c>
    </row>
    <row r="652" spans="1:4">
      <c r="A652" s="153">
        <v>88401</v>
      </c>
      <c r="B652" s="152" t="s">
        <v>751</v>
      </c>
      <c r="C652" s="152" t="s">
        <v>130</v>
      </c>
      <c r="D652" s="154">
        <v>0.11</v>
      </c>
    </row>
    <row r="653" spans="1:4">
      <c r="A653" s="153">
        <v>88402</v>
      </c>
      <c r="B653" s="152" t="s">
        <v>752</v>
      </c>
      <c r="C653" s="152" t="s">
        <v>130</v>
      </c>
      <c r="D653" s="154">
        <v>1.19</v>
      </c>
    </row>
    <row r="654" spans="1:4">
      <c r="A654" s="153">
        <v>88403</v>
      </c>
      <c r="B654" s="152" t="s">
        <v>753</v>
      </c>
      <c r="C654" s="152" t="s">
        <v>130</v>
      </c>
      <c r="D654" s="154">
        <v>1.42</v>
      </c>
    </row>
    <row r="655" spans="1:4">
      <c r="A655" s="153">
        <v>88419</v>
      </c>
      <c r="B655" s="152" t="s">
        <v>754</v>
      </c>
      <c r="C655" s="152" t="s">
        <v>130</v>
      </c>
      <c r="D655" s="154">
        <v>6.19</v>
      </c>
    </row>
    <row r="656" spans="1:4">
      <c r="A656" s="153">
        <v>88422</v>
      </c>
      <c r="B656" s="152" t="s">
        <v>755</v>
      </c>
      <c r="C656" s="152" t="s">
        <v>130</v>
      </c>
      <c r="D656" s="154">
        <v>0.73</v>
      </c>
    </row>
    <row r="657" spans="1:4">
      <c r="A657" s="153">
        <v>88425</v>
      </c>
      <c r="B657" s="152" t="s">
        <v>756</v>
      </c>
      <c r="C657" s="152" t="s">
        <v>130</v>
      </c>
      <c r="D657" s="154">
        <v>6.77</v>
      </c>
    </row>
    <row r="658" spans="1:4">
      <c r="A658" s="153">
        <v>88427</v>
      </c>
      <c r="B658" s="152" t="s">
        <v>757</v>
      </c>
      <c r="C658" s="152" t="s">
        <v>130</v>
      </c>
      <c r="D658" s="154">
        <v>3.61</v>
      </c>
    </row>
    <row r="659" spans="1:4">
      <c r="A659" s="153">
        <v>88434</v>
      </c>
      <c r="B659" s="152" t="s">
        <v>758</v>
      </c>
      <c r="C659" s="152" t="s">
        <v>130</v>
      </c>
      <c r="D659" s="154">
        <v>8.2100000000000009</v>
      </c>
    </row>
    <row r="660" spans="1:4">
      <c r="A660" s="153">
        <v>88435</v>
      </c>
      <c r="B660" s="152" t="s">
        <v>759</v>
      </c>
      <c r="C660" s="152" t="s">
        <v>130</v>
      </c>
      <c r="D660" s="154">
        <v>0.97</v>
      </c>
    </row>
    <row r="661" spans="1:4">
      <c r="A661" s="153">
        <v>88436</v>
      </c>
      <c r="B661" s="152" t="s">
        <v>760</v>
      </c>
      <c r="C661" s="152" t="s">
        <v>130</v>
      </c>
      <c r="D661" s="154">
        <v>8.98</v>
      </c>
    </row>
    <row r="662" spans="1:4">
      <c r="A662" s="153">
        <v>88437</v>
      </c>
      <c r="B662" s="152" t="s">
        <v>761</v>
      </c>
      <c r="C662" s="152" t="s">
        <v>130</v>
      </c>
      <c r="D662" s="154">
        <v>3.61</v>
      </c>
    </row>
    <row r="663" spans="1:4">
      <c r="A663" s="153">
        <v>88569</v>
      </c>
      <c r="B663" s="152" t="s">
        <v>762</v>
      </c>
      <c r="C663" s="152" t="s">
        <v>130</v>
      </c>
      <c r="D663" s="154">
        <v>3.65</v>
      </c>
    </row>
    <row r="664" spans="1:4">
      <c r="A664" s="153">
        <v>88570</v>
      </c>
      <c r="B664" s="152" t="s">
        <v>763</v>
      </c>
      <c r="C664" s="152" t="s">
        <v>130</v>
      </c>
      <c r="D664" s="154">
        <v>0.79</v>
      </c>
    </row>
    <row r="665" spans="1:4">
      <c r="A665" s="153">
        <v>88826</v>
      </c>
      <c r="B665" s="152" t="s">
        <v>764</v>
      </c>
      <c r="C665" s="152" t="s">
        <v>130</v>
      </c>
      <c r="D665" s="154">
        <v>0.38</v>
      </c>
    </row>
    <row r="666" spans="1:4">
      <c r="A666" s="153">
        <v>88827</v>
      </c>
      <c r="B666" s="152" t="s">
        <v>765</v>
      </c>
      <c r="C666" s="152" t="s">
        <v>130</v>
      </c>
      <c r="D666" s="154">
        <v>0.04</v>
      </c>
    </row>
    <row r="667" spans="1:4">
      <c r="A667" s="153">
        <v>88828</v>
      </c>
      <c r="B667" s="152" t="s">
        <v>766</v>
      </c>
      <c r="C667" s="152" t="s">
        <v>130</v>
      </c>
      <c r="D667" s="154">
        <v>0.35</v>
      </c>
    </row>
    <row r="668" spans="1:4">
      <c r="A668" s="153">
        <v>88829</v>
      </c>
      <c r="B668" s="152" t="s">
        <v>767</v>
      </c>
      <c r="C668" s="152" t="s">
        <v>130</v>
      </c>
      <c r="D668" s="154">
        <v>0.95</v>
      </c>
    </row>
    <row r="669" spans="1:4">
      <c r="A669" s="153">
        <v>88832</v>
      </c>
      <c r="B669" s="152" t="s">
        <v>768</v>
      </c>
      <c r="C669" s="152" t="s">
        <v>130</v>
      </c>
      <c r="D669" s="154">
        <v>32.049999999999997</v>
      </c>
    </row>
    <row r="670" spans="1:4">
      <c r="A670" s="153">
        <v>88834</v>
      </c>
      <c r="B670" s="152" t="s">
        <v>769</v>
      </c>
      <c r="C670" s="152" t="s">
        <v>130</v>
      </c>
      <c r="D670" s="154">
        <v>4.3499999999999996</v>
      </c>
    </row>
    <row r="671" spans="1:4">
      <c r="A671" s="153">
        <v>88835</v>
      </c>
      <c r="B671" s="152" t="s">
        <v>770</v>
      </c>
      <c r="C671" s="152" t="s">
        <v>130</v>
      </c>
      <c r="D671" s="154">
        <v>40.07</v>
      </c>
    </row>
    <row r="672" spans="1:4">
      <c r="A672" s="153">
        <v>88836</v>
      </c>
      <c r="B672" s="152" t="s">
        <v>771</v>
      </c>
      <c r="C672" s="152" t="s">
        <v>130</v>
      </c>
      <c r="D672" s="154">
        <v>51.85</v>
      </c>
    </row>
    <row r="673" spans="1:4">
      <c r="A673" s="153">
        <v>88839</v>
      </c>
      <c r="B673" s="152" t="s">
        <v>772</v>
      </c>
      <c r="C673" s="152" t="s">
        <v>130</v>
      </c>
      <c r="D673" s="154">
        <v>23.7</v>
      </c>
    </row>
    <row r="674" spans="1:4">
      <c r="A674" s="153">
        <v>88840</v>
      </c>
      <c r="B674" s="152" t="s">
        <v>773</v>
      </c>
      <c r="C674" s="152" t="s">
        <v>130</v>
      </c>
      <c r="D674" s="154">
        <v>5.33</v>
      </c>
    </row>
    <row r="675" spans="1:4">
      <c r="A675" s="153">
        <v>88841</v>
      </c>
      <c r="B675" s="152" t="s">
        <v>774</v>
      </c>
      <c r="C675" s="152" t="s">
        <v>130</v>
      </c>
      <c r="D675" s="154">
        <v>42.37</v>
      </c>
    </row>
    <row r="676" spans="1:4">
      <c r="A676" s="153">
        <v>88842</v>
      </c>
      <c r="B676" s="152" t="s">
        <v>775</v>
      </c>
      <c r="C676" s="152" t="s">
        <v>130</v>
      </c>
      <c r="D676" s="154">
        <v>63.47</v>
      </c>
    </row>
    <row r="677" spans="1:4">
      <c r="A677" s="153">
        <v>88847</v>
      </c>
      <c r="B677" s="152" t="s">
        <v>776</v>
      </c>
      <c r="C677" s="152" t="s">
        <v>130</v>
      </c>
      <c r="D677" s="154">
        <v>21.6</v>
      </c>
    </row>
    <row r="678" spans="1:4">
      <c r="A678" s="153">
        <v>88848</v>
      </c>
      <c r="B678" s="152" t="s">
        <v>777</v>
      </c>
      <c r="C678" s="152" t="s">
        <v>130</v>
      </c>
      <c r="D678" s="154">
        <v>4.53</v>
      </c>
    </row>
    <row r="679" spans="1:4">
      <c r="A679" s="153">
        <v>88853</v>
      </c>
      <c r="B679" s="152" t="s">
        <v>778</v>
      </c>
      <c r="C679" s="152" t="s">
        <v>130</v>
      </c>
      <c r="D679" s="154">
        <v>0.23</v>
      </c>
    </row>
    <row r="680" spans="1:4">
      <c r="A680" s="153">
        <v>88854</v>
      </c>
      <c r="B680" s="152" t="s">
        <v>779</v>
      </c>
      <c r="C680" s="152" t="s">
        <v>130</v>
      </c>
      <c r="D680" s="154">
        <v>0.02</v>
      </c>
    </row>
    <row r="681" spans="1:4">
      <c r="A681" s="153">
        <v>88855</v>
      </c>
      <c r="B681" s="152" t="s">
        <v>780</v>
      </c>
      <c r="C681" s="152" t="s">
        <v>130</v>
      </c>
      <c r="D681" s="154">
        <v>3.73</v>
      </c>
    </row>
    <row r="682" spans="1:4">
      <c r="A682" s="153">
        <v>88856</v>
      </c>
      <c r="B682" s="152" t="s">
        <v>781</v>
      </c>
      <c r="C682" s="152" t="s">
        <v>130</v>
      </c>
      <c r="D682" s="154">
        <v>0.52</v>
      </c>
    </row>
    <row r="683" spans="1:4">
      <c r="A683" s="153">
        <v>88857</v>
      </c>
      <c r="B683" s="152" t="s">
        <v>782</v>
      </c>
      <c r="C683" s="152" t="s">
        <v>130</v>
      </c>
      <c r="D683" s="154">
        <v>16.88</v>
      </c>
    </row>
    <row r="684" spans="1:4">
      <c r="A684" s="153">
        <v>88858</v>
      </c>
      <c r="B684" s="152" t="s">
        <v>783</v>
      </c>
      <c r="C684" s="152" t="s">
        <v>130</v>
      </c>
      <c r="D684" s="154">
        <v>2.29</v>
      </c>
    </row>
    <row r="685" spans="1:4">
      <c r="A685" s="153">
        <v>88859</v>
      </c>
      <c r="B685" s="152" t="s">
        <v>784</v>
      </c>
      <c r="C685" s="152" t="s">
        <v>130</v>
      </c>
      <c r="D685" s="154">
        <v>15.02</v>
      </c>
    </row>
    <row r="686" spans="1:4">
      <c r="A686" s="153">
        <v>88860</v>
      </c>
      <c r="B686" s="152" t="s">
        <v>785</v>
      </c>
      <c r="C686" s="152" t="s">
        <v>130</v>
      </c>
      <c r="D686" s="154">
        <v>2.0299999999999998</v>
      </c>
    </row>
    <row r="687" spans="1:4">
      <c r="A687" s="153">
        <v>88900</v>
      </c>
      <c r="B687" s="152" t="s">
        <v>786</v>
      </c>
      <c r="C687" s="152" t="s">
        <v>130</v>
      </c>
      <c r="D687" s="154">
        <v>37.380000000000003</v>
      </c>
    </row>
    <row r="688" spans="1:4">
      <c r="A688" s="153">
        <v>88902</v>
      </c>
      <c r="B688" s="152" t="s">
        <v>787</v>
      </c>
      <c r="C688" s="152" t="s">
        <v>130</v>
      </c>
      <c r="D688" s="154">
        <v>5.07</v>
      </c>
    </row>
    <row r="689" spans="1:4">
      <c r="A689" s="153">
        <v>88903</v>
      </c>
      <c r="B689" s="152" t="s">
        <v>788</v>
      </c>
      <c r="C689" s="152" t="s">
        <v>130</v>
      </c>
      <c r="D689" s="154">
        <v>46.72</v>
      </c>
    </row>
    <row r="690" spans="1:4">
      <c r="A690" s="153">
        <v>88904</v>
      </c>
      <c r="B690" s="152" t="s">
        <v>789</v>
      </c>
      <c r="C690" s="152" t="s">
        <v>130</v>
      </c>
      <c r="D690" s="154">
        <v>73.040000000000006</v>
      </c>
    </row>
    <row r="691" spans="1:4">
      <c r="A691" s="153">
        <v>89009</v>
      </c>
      <c r="B691" s="152" t="s">
        <v>790</v>
      </c>
      <c r="C691" s="152" t="s">
        <v>130</v>
      </c>
      <c r="D691" s="154">
        <v>29.36</v>
      </c>
    </row>
    <row r="692" spans="1:4">
      <c r="A692" s="153">
        <v>89010</v>
      </c>
      <c r="B692" s="152" t="s">
        <v>791</v>
      </c>
      <c r="C692" s="152" t="s">
        <v>130</v>
      </c>
      <c r="D692" s="154">
        <v>6.6</v>
      </c>
    </row>
    <row r="693" spans="1:4">
      <c r="A693" s="153">
        <v>89011</v>
      </c>
      <c r="B693" s="152" t="s">
        <v>792</v>
      </c>
      <c r="C693" s="152" t="s">
        <v>130</v>
      </c>
      <c r="D693" s="154">
        <v>16.29</v>
      </c>
    </row>
    <row r="694" spans="1:4">
      <c r="A694" s="153">
        <v>89012</v>
      </c>
      <c r="B694" s="152" t="s">
        <v>793</v>
      </c>
      <c r="C694" s="152" t="s">
        <v>130</v>
      </c>
      <c r="D694" s="154">
        <v>2.21</v>
      </c>
    </row>
    <row r="695" spans="1:4">
      <c r="A695" s="153">
        <v>89013</v>
      </c>
      <c r="B695" s="152" t="s">
        <v>794</v>
      </c>
      <c r="C695" s="152" t="s">
        <v>130</v>
      </c>
      <c r="D695" s="154">
        <v>96.17</v>
      </c>
    </row>
    <row r="696" spans="1:4">
      <c r="A696" s="153">
        <v>89014</v>
      </c>
      <c r="B696" s="152" t="s">
        <v>795</v>
      </c>
      <c r="C696" s="152" t="s">
        <v>130</v>
      </c>
      <c r="D696" s="154">
        <v>21.64</v>
      </c>
    </row>
    <row r="697" spans="1:4">
      <c r="A697" s="153">
        <v>89015</v>
      </c>
      <c r="B697" s="152" t="s">
        <v>796</v>
      </c>
      <c r="C697" s="152" t="s">
        <v>130</v>
      </c>
      <c r="D697" s="154">
        <v>4.3099999999999996</v>
      </c>
    </row>
    <row r="698" spans="1:4">
      <c r="A698" s="153">
        <v>89016</v>
      </c>
      <c r="B698" s="152" t="s">
        <v>797</v>
      </c>
      <c r="C698" s="152" t="s">
        <v>130</v>
      </c>
      <c r="D698" s="154">
        <v>0.57999999999999996</v>
      </c>
    </row>
    <row r="699" spans="1:4">
      <c r="A699" s="153">
        <v>89017</v>
      </c>
      <c r="B699" s="152" t="s">
        <v>798</v>
      </c>
      <c r="C699" s="152" t="s">
        <v>130</v>
      </c>
      <c r="D699" s="154">
        <v>29.18</v>
      </c>
    </row>
    <row r="700" spans="1:4">
      <c r="A700" s="153">
        <v>89018</v>
      </c>
      <c r="B700" s="152" t="s">
        <v>799</v>
      </c>
      <c r="C700" s="152" t="s">
        <v>130</v>
      </c>
      <c r="D700" s="154">
        <v>6.56</v>
      </c>
    </row>
    <row r="701" spans="1:4">
      <c r="A701" s="153">
        <v>89019</v>
      </c>
      <c r="B701" s="152" t="s">
        <v>800</v>
      </c>
      <c r="C701" s="152" t="s">
        <v>130</v>
      </c>
      <c r="D701" s="154">
        <v>0.33</v>
      </c>
    </row>
    <row r="702" spans="1:4">
      <c r="A702" s="153">
        <v>89020</v>
      </c>
      <c r="B702" s="152" t="s">
        <v>801</v>
      </c>
      <c r="C702" s="152" t="s">
        <v>130</v>
      </c>
      <c r="D702" s="154">
        <v>0.03</v>
      </c>
    </row>
    <row r="703" spans="1:4">
      <c r="A703" s="153">
        <v>89023</v>
      </c>
      <c r="B703" s="152" t="s">
        <v>802</v>
      </c>
      <c r="C703" s="152" t="s">
        <v>130</v>
      </c>
      <c r="D703" s="154">
        <v>4.09</v>
      </c>
    </row>
    <row r="704" spans="1:4">
      <c r="A704" s="153">
        <v>89024</v>
      </c>
      <c r="B704" s="152" t="s">
        <v>803</v>
      </c>
      <c r="C704" s="152" t="s">
        <v>130</v>
      </c>
      <c r="D704" s="154">
        <v>0.68</v>
      </c>
    </row>
    <row r="705" spans="1:4">
      <c r="A705" s="153">
        <v>89025</v>
      </c>
      <c r="B705" s="152" t="s">
        <v>804</v>
      </c>
      <c r="C705" s="152" t="s">
        <v>130</v>
      </c>
      <c r="D705" s="154">
        <v>7.68</v>
      </c>
    </row>
    <row r="706" spans="1:4">
      <c r="A706" s="153">
        <v>89026</v>
      </c>
      <c r="B706" s="152" t="s">
        <v>805</v>
      </c>
      <c r="C706" s="152" t="s">
        <v>130</v>
      </c>
      <c r="D706" s="154">
        <v>161.74</v>
      </c>
    </row>
    <row r="707" spans="1:4">
      <c r="A707" s="153">
        <v>89029</v>
      </c>
      <c r="B707" s="152" t="s">
        <v>806</v>
      </c>
      <c r="C707" s="152" t="s">
        <v>130</v>
      </c>
      <c r="D707" s="154">
        <v>22.64</v>
      </c>
    </row>
    <row r="708" spans="1:4">
      <c r="A708" s="153">
        <v>89030</v>
      </c>
      <c r="B708" s="152" t="s">
        <v>807</v>
      </c>
      <c r="C708" s="152" t="s">
        <v>130</v>
      </c>
      <c r="D708" s="154">
        <v>5.09</v>
      </c>
    </row>
    <row r="709" spans="1:4">
      <c r="A709" s="153">
        <v>89033</v>
      </c>
      <c r="B709" s="152" t="s">
        <v>808</v>
      </c>
      <c r="C709" s="152" t="s">
        <v>130</v>
      </c>
      <c r="D709" s="154">
        <v>11.29</v>
      </c>
    </row>
    <row r="710" spans="1:4">
      <c r="A710" s="153">
        <v>89034</v>
      </c>
      <c r="B710" s="152" t="s">
        <v>809</v>
      </c>
      <c r="C710" s="152" t="s">
        <v>130</v>
      </c>
      <c r="D710" s="154">
        <v>1.56</v>
      </c>
    </row>
    <row r="711" spans="1:4">
      <c r="A711" s="153">
        <v>89128</v>
      </c>
      <c r="B711" s="152" t="s">
        <v>810</v>
      </c>
      <c r="C711" s="152" t="s">
        <v>130</v>
      </c>
      <c r="D711" s="154">
        <v>31.36</v>
      </c>
    </row>
    <row r="712" spans="1:4">
      <c r="A712" s="153">
        <v>89129</v>
      </c>
      <c r="B712" s="152" t="s">
        <v>811</v>
      </c>
      <c r="C712" s="152" t="s">
        <v>130</v>
      </c>
      <c r="D712" s="154">
        <v>4.25</v>
      </c>
    </row>
    <row r="713" spans="1:4">
      <c r="A713" s="153">
        <v>89130</v>
      </c>
      <c r="B713" s="152" t="s">
        <v>812</v>
      </c>
      <c r="C713" s="152" t="s">
        <v>130</v>
      </c>
      <c r="D713" s="154">
        <v>43.48</v>
      </c>
    </row>
    <row r="714" spans="1:4">
      <c r="A714" s="153">
        <v>89131</v>
      </c>
      <c r="B714" s="152" t="s">
        <v>813</v>
      </c>
      <c r="C714" s="152" t="s">
        <v>130</v>
      </c>
      <c r="D714" s="154">
        <v>5.9</v>
      </c>
    </row>
    <row r="715" spans="1:4">
      <c r="A715" s="153">
        <v>89210</v>
      </c>
      <c r="B715" s="152" t="s">
        <v>814</v>
      </c>
      <c r="C715" s="152" t="s">
        <v>130</v>
      </c>
      <c r="D715" s="154">
        <v>21.7</v>
      </c>
    </row>
    <row r="716" spans="1:4">
      <c r="A716" s="153">
        <v>89211</v>
      </c>
      <c r="B716" s="152" t="s">
        <v>815</v>
      </c>
      <c r="C716" s="152" t="s">
        <v>130</v>
      </c>
      <c r="D716" s="154">
        <v>3.01</v>
      </c>
    </row>
    <row r="717" spans="1:4">
      <c r="A717" s="153">
        <v>89212</v>
      </c>
      <c r="B717" s="152" t="s">
        <v>816</v>
      </c>
      <c r="C717" s="152" t="s">
        <v>130</v>
      </c>
      <c r="D717" s="154">
        <v>24.39</v>
      </c>
    </row>
    <row r="718" spans="1:4">
      <c r="A718" s="153">
        <v>89213</v>
      </c>
      <c r="B718" s="152" t="s">
        <v>817</v>
      </c>
      <c r="C718" s="152" t="s">
        <v>130</v>
      </c>
      <c r="D718" s="154">
        <v>3.84</v>
      </c>
    </row>
    <row r="719" spans="1:4">
      <c r="A719" s="153">
        <v>89214</v>
      </c>
      <c r="B719" s="152" t="s">
        <v>818</v>
      </c>
      <c r="C719" s="152" t="s">
        <v>130</v>
      </c>
      <c r="D719" s="154">
        <v>22.89</v>
      </c>
    </row>
    <row r="720" spans="1:4">
      <c r="A720" s="153">
        <v>89215</v>
      </c>
      <c r="B720" s="152" t="s">
        <v>819</v>
      </c>
      <c r="C720" s="152" t="s">
        <v>130</v>
      </c>
      <c r="D720" s="154">
        <v>75.42</v>
      </c>
    </row>
    <row r="721" spans="1:4">
      <c r="A721" s="153">
        <v>89221</v>
      </c>
      <c r="B721" s="152" t="s">
        <v>820</v>
      </c>
      <c r="C721" s="152" t="s">
        <v>130</v>
      </c>
      <c r="D721" s="154">
        <v>1.54</v>
      </c>
    </row>
    <row r="722" spans="1:4">
      <c r="A722" s="153">
        <v>89222</v>
      </c>
      <c r="B722" s="152" t="s">
        <v>821</v>
      </c>
      <c r="C722" s="152" t="s">
        <v>130</v>
      </c>
      <c r="D722" s="154">
        <v>0.18</v>
      </c>
    </row>
    <row r="723" spans="1:4">
      <c r="A723" s="153">
        <v>89223</v>
      </c>
      <c r="B723" s="152" t="s">
        <v>822</v>
      </c>
      <c r="C723" s="152" t="s">
        <v>130</v>
      </c>
      <c r="D723" s="154">
        <v>1.44</v>
      </c>
    </row>
    <row r="724" spans="1:4">
      <c r="A724" s="153">
        <v>89224</v>
      </c>
      <c r="B724" s="152" t="s">
        <v>823</v>
      </c>
      <c r="C724" s="152" t="s">
        <v>130</v>
      </c>
      <c r="D724" s="154">
        <v>1.9</v>
      </c>
    </row>
    <row r="725" spans="1:4">
      <c r="A725" s="153">
        <v>89228</v>
      </c>
      <c r="B725" s="152" t="s">
        <v>824</v>
      </c>
      <c r="C725" s="152" t="s">
        <v>130</v>
      </c>
      <c r="D725" s="154">
        <v>32.72</v>
      </c>
    </row>
    <row r="726" spans="1:4">
      <c r="A726" s="153">
        <v>89229</v>
      </c>
      <c r="B726" s="152" t="s">
        <v>825</v>
      </c>
      <c r="C726" s="152" t="s">
        <v>130</v>
      </c>
      <c r="D726" s="154">
        <v>5.89</v>
      </c>
    </row>
    <row r="727" spans="1:4">
      <c r="A727" s="153">
        <v>89230</v>
      </c>
      <c r="B727" s="152" t="s">
        <v>826</v>
      </c>
      <c r="C727" s="152" t="s">
        <v>130</v>
      </c>
      <c r="D727" s="154">
        <v>125.61</v>
      </c>
    </row>
    <row r="728" spans="1:4">
      <c r="A728" s="153">
        <v>89231</v>
      </c>
      <c r="B728" s="152" t="s">
        <v>827</v>
      </c>
      <c r="C728" s="152" t="s">
        <v>130</v>
      </c>
      <c r="D728" s="154">
        <v>19.899999999999999</v>
      </c>
    </row>
    <row r="729" spans="1:4">
      <c r="A729" s="153">
        <v>89232</v>
      </c>
      <c r="B729" s="152" t="s">
        <v>828</v>
      </c>
      <c r="C729" s="152" t="s">
        <v>130</v>
      </c>
      <c r="D729" s="154">
        <v>224.06</v>
      </c>
    </row>
    <row r="730" spans="1:4">
      <c r="A730" s="153">
        <v>89233</v>
      </c>
      <c r="B730" s="152" t="s">
        <v>829</v>
      </c>
      <c r="C730" s="152" t="s">
        <v>130</v>
      </c>
      <c r="D730" s="154">
        <v>135.72999999999999</v>
      </c>
    </row>
    <row r="731" spans="1:4">
      <c r="A731" s="153">
        <v>89236</v>
      </c>
      <c r="B731" s="152" t="s">
        <v>830</v>
      </c>
      <c r="C731" s="152" t="s">
        <v>130</v>
      </c>
      <c r="D731" s="154">
        <v>293.43</v>
      </c>
    </row>
    <row r="732" spans="1:4">
      <c r="A732" s="153">
        <v>89237</v>
      </c>
      <c r="B732" s="152" t="s">
        <v>831</v>
      </c>
      <c r="C732" s="152" t="s">
        <v>130</v>
      </c>
      <c r="D732" s="154">
        <v>46.49</v>
      </c>
    </row>
    <row r="733" spans="1:4">
      <c r="A733" s="153">
        <v>89238</v>
      </c>
      <c r="B733" s="152" t="s">
        <v>832</v>
      </c>
      <c r="C733" s="152" t="s">
        <v>130</v>
      </c>
      <c r="D733" s="154">
        <v>523.4</v>
      </c>
    </row>
    <row r="734" spans="1:4">
      <c r="A734" s="153">
        <v>89239</v>
      </c>
      <c r="B734" s="152" t="s">
        <v>833</v>
      </c>
      <c r="C734" s="152" t="s">
        <v>130</v>
      </c>
      <c r="D734" s="154">
        <v>358.95</v>
      </c>
    </row>
    <row r="735" spans="1:4">
      <c r="A735" s="153">
        <v>89240</v>
      </c>
      <c r="B735" s="152" t="s">
        <v>834</v>
      </c>
      <c r="C735" s="152" t="s">
        <v>130</v>
      </c>
      <c r="D735" s="154">
        <v>90.05</v>
      </c>
    </row>
    <row r="736" spans="1:4">
      <c r="A736" s="153">
        <v>89241</v>
      </c>
      <c r="B736" s="152" t="s">
        <v>835</v>
      </c>
      <c r="C736" s="152" t="s">
        <v>130</v>
      </c>
      <c r="D736" s="154">
        <v>16.2</v>
      </c>
    </row>
    <row r="737" spans="1:4">
      <c r="A737" s="153">
        <v>89246</v>
      </c>
      <c r="B737" s="152" t="s">
        <v>836</v>
      </c>
      <c r="C737" s="152" t="s">
        <v>130</v>
      </c>
      <c r="D737" s="154">
        <v>254.97</v>
      </c>
    </row>
    <row r="738" spans="1:4">
      <c r="A738" s="153">
        <v>89247</v>
      </c>
      <c r="B738" s="152" t="s">
        <v>837</v>
      </c>
      <c r="C738" s="152" t="s">
        <v>130</v>
      </c>
      <c r="D738" s="154">
        <v>40.4</v>
      </c>
    </row>
    <row r="739" spans="1:4">
      <c r="A739" s="153">
        <v>89248</v>
      </c>
      <c r="B739" s="152" t="s">
        <v>838</v>
      </c>
      <c r="C739" s="152" t="s">
        <v>130</v>
      </c>
      <c r="D739" s="154">
        <v>454.8</v>
      </c>
    </row>
    <row r="740" spans="1:4">
      <c r="A740" s="153">
        <v>89249</v>
      </c>
      <c r="B740" s="152" t="s">
        <v>839</v>
      </c>
      <c r="C740" s="152" t="s">
        <v>130</v>
      </c>
      <c r="D740" s="154">
        <v>305.98</v>
      </c>
    </row>
    <row r="741" spans="1:4">
      <c r="A741" s="153">
        <v>89253</v>
      </c>
      <c r="B741" s="152" t="s">
        <v>840</v>
      </c>
      <c r="C741" s="152" t="s">
        <v>130</v>
      </c>
      <c r="D741" s="154">
        <v>73.790000000000006</v>
      </c>
    </row>
    <row r="742" spans="1:4">
      <c r="A742" s="153">
        <v>89254</v>
      </c>
      <c r="B742" s="152" t="s">
        <v>841</v>
      </c>
      <c r="C742" s="152" t="s">
        <v>130</v>
      </c>
      <c r="D742" s="154">
        <v>13.28</v>
      </c>
    </row>
    <row r="743" spans="1:4">
      <c r="A743" s="153">
        <v>89255</v>
      </c>
      <c r="B743" s="152" t="s">
        <v>842</v>
      </c>
      <c r="C743" s="152" t="s">
        <v>130</v>
      </c>
      <c r="D743" s="154">
        <v>118.62</v>
      </c>
    </row>
    <row r="744" spans="1:4">
      <c r="A744" s="153">
        <v>89256</v>
      </c>
      <c r="B744" s="152" t="s">
        <v>843</v>
      </c>
      <c r="C744" s="152" t="s">
        <v>130</v>
      </c>
      <c r="D744" s="154">
        <v>68.86</v>
      </c>
    </row>
    <row r="745" spans="1:4">
      <c r="A745" s="153">
        <v>89259</v>
      </c>
      <c r="B745" s="152" t="s">
        <v>844</v>
      </c>
      <c r="C745" s="152" t="s">
        <v>130</v>
      </c>
      <c r="D745" s="154">
        <v>14.04</v>
      </c>
    </row>
    <row r="746" spans="1:4">
      <c r="A746" s="153">
        <v>89260</v>
      </c>
      <c r="B746" s="152" t="s">
        <v>845</v>
      </c>
      <c r="C746" s="152" t="s">
        <v>130</v>
      </c>
      <c r="D746" s="154">
        <v>2.93</v>
      </c>
    </row>
    <row r="747" spans="1:4">
      <c r="A747" s="153">
        <v>89262</v>
      </c>
      <c r="B747" s="152" t="s">
        <v>846</v>
      </c>
      <c r="C747" s="152" t="s">
        <v>130</v>
      </c>
      <c r="D747" s="154">
        <v>26.32</v>
      </c>
    </row>
    <row r="748" spans="1:4">
      <c r="A748" s="153">
        <v>89264</v>
      </c>
      <c r="B748" s="152" t="s">
        <v>847</v>
      </c>
      <c r="C748" s="152" t="s">
        <v>130</v>
      </c>
      <c r="D748" s="154">
        <v>11.04</v>
      </c>
    </row>
    <row r="749" spans="1:4">
      <c r="A749" s="153">
        <v>89265</v>
      </c>
      <c r="B749" s="152" t="s">
        <v>848</v>
      </c>
      <c r="C749" s="152" t="s">
        <v>130</v>
      </c>
      <c r="D749" s="154">
        <v>2.2999999999999998</v>
      </c>
    </row>
    <row r="750" spans="1:4">
      <c r="A750" s="153">
        <v>89266</v>
      </c>
      <c r="B750" s="152" t="s">
        <v>849</v>
      </c>
      <c r="C750" s="152" t="s">
        <v>130</v>
      </c>
      <c r="D750" s="154">
        <v>0.89</v>
      </c>
    </row>
    <row r="751" spans="1:4">
      <c r="A751" s="153">
        <v>89267</v>
      </c>
      <c r="B751" s="152" t="s">
        <v>850</v>
      </c>
      <c r="C751" s="152" t="s">
        <v>130</v>
      </c>
      <c r="D751" s="154">
        <v>42.45</v>
      </c>
    </row>
    <row r="752" spans="1:4">
      <c r="A752" s="153">
        <v>89268</v>
      </c>
      <c r="B752" s="152" t="s">
        <v>851</v>
      </c>
      <c r="C752" s="152" t="s">
        <v>130</v>
      </c>
      <c r="D752" s="154">
        <v>7.64</v>
      </c>
    </row>
    <row r="753" spans="1:4">
      <c r="A753" s="153">
        <v>89269</v>
      </c>
      <c r="B753" s="152" t="s">
        <v>852</v>
      </c>
      <c r="C753" s="152" t="s">
        <v>130</v>
      </c>
      <c r="D753" s="154">
        <v>2.97</v>
      </c>
    </row>
    <row r="754" spans="1:4">
      <c r="A754" s="153">
        <v>89270</v>
      </c>
      <c r="B754" s="152" t="s">
        <v>853</v>
      </c>
      <c r="C754" s="152" t="s">
        <v>130</v>
      </c>
      <c r="D754" s="154">
        <v>68.25</v>
      </c>
    </row>
    <row r="755" spans="1:4">
      <c r="A755" s="153">
        <v>89271</v>
      </c>
      <c r="B755" s="152" t="s">
        <v>854</v>
      </c>
      <c r="C755" s="152" t="s">
        <v>130</v>
      </c>
      <c r="D755" s="154">
        <v>23.57</v>
      </c>
    </row>
    <row r="756" spans="1:4">
      <c r="A756" s="153">
        <v>89274</v>
      </c>
      <c r="B756" s="152" t="s">
        <v>855</v>
      </c>
      <c r="C756" s="152" t="s">
        <v>130</v>
      </c>
      <c r="D756" s="154">
        <v>1.87</v>
      </c>
    </row>
    <row r="757" spans="1:4">
      <c r="A757" s="153">
        <v>89275</v>
      </c>
      <c r="B757" s="152" t="s">
        <v>856</v>
      </c>
      <c r="C757" s="152" t="s">
        <v>130</v>
      </c>
      <c r="D757" s="154">
        <v>0.22</v>
      </c>
    </row>
    <row r="758" spans="1:4">
      <c r="A758" s="153">
        <v>89276</v>
      </c>
      <c r="B758" s="152" t="s">
        <v>857</v>
      </c>
      <c r="C758" s="152" t="s">
        <v>130</v>
      </c>
      <c r="D758" s="154">
        <v>1.76</v>
      </c>
    </row>
    <row r="759" spans="1:4">
      <c r="A759" s="153">
        <v>89277</v>
      </c>
      <c r="B759" s="152" t="s">
        <v>858</v>
      </c>
      <c r="C759" s="152" t="s">
        <v>130</v>
      </c>
      <c r="D759" s="154">
        <v>6.9</v>
      </c>
    </row>
    <row r="760" spans="1:4">
      <c r="A760" s="153">
        <v>89280</v>
      </c>
      <c r="B760" s="152" t="s">
        <v>859</v>
      </c>
      <c r="C760" s="152" t="s">
        <v>130</v>
      </c>
      <c r="D760" s="154">
        <v>26.64</v>
      </c>
    </row>
    <row r="761" spans="1:4">
      <c r="A761" s="153">
        <v>89281</v>
      </c>
      <c r="B761" s="152" t="s">
        <v>860</v>
      </c>
      <c r="C761" s="152" t="s">
        <v>130</v>
      </c>
      <c r="D761" s="154">
        <v>3.69</v>
      </c>
    </row>
    <row r="762" spans="1:4">
      <c r="A762" s="153">
        <v>89870</v>
      </c>
      <c r="B762" s="152" t="s">
        <v>861</v>
      </c>
      <c r="C762" s="152" t="s">
        <v>130</v>
      </c>
      <c r="D762" s="154">
        <v>29.16</v>
      </c>
    </row>
    <row r="763" spans="1:4">
      <c r="A763" s="153">
        <v>89871</v>
      </c>
      <c r="B763" s="152" t="s">
        <v>862</v>
      </c>
      <c r="C763" s="152" t="s">
        <v>130</v>
      </c>
      <c r="D763" s="154">
        <v>5.39</v>
      </c>
    </row>
    <row r="764" spans="1:4">
      <c r="A764" s="153">
        <v>89872</v>
      </c>
      <c r="B764" s="152" t="s">
        <v>863</v>
      </c>
      <c r="C764" s="152" t="s">
        <v>130</v>
      </c>
      <c r="D764" s="154">
        <v>2.11</v>
      </c>
    </row>
    <row r="765" spans="1:4">
      <c r="A765" s="153">
        <v>89873</v>
      </c>
      <c r="B765" s="152" t="s">
        <v>864</v>
      </c>
      <c r="C765" s="152" t="s">
        <v>130</v>
      </c>
      <c r="D765" s="154">
        <v>54.68</v>
      </c>
    </row>
    <row r="766" spans="1:4">
      <c r="A766" s="153">
        <v>89874</v>
      </c>
      <c r="B766" s="152" t="s">
        <v>865</v>
      </c>
      <c r="C766" s="152" t="s">
        <v>130</v>
      </c>
      <c r="D766" s="154">
        <v>143.22</v>
      </c>
    </row>
    <row r="767" spans="1:4">
      <c r="A767" s="153">
        <v>89878</v>
      </c>
      <c r="B767" s="152" t="s">
        <v>866</v>
      </c>
      <c r="C767" s="152" t="s">
        <v>130</v>
      </c>
      <c r="D767" s="154">
        <v>30.98</v>
      </c>
    </row>
    <row r="768" spans="1:4">
      <c r="A768" s="153">
        <v>89879</v>
      </c>
      <c r="B768" s="152" t="s">
        <v>867</v>
      </c>
      <c r="C768" s="152" t="s">
        <v>130</v>
      </c>
      <c r="D768" s="154">
        <v>5.72</v>
      </c>
    </row>
    <row r="769" spans="1:4">
      <c r="A769" s="153">
        <v>89880</v>
      </c>
      <c r="B769" s="152" t="s">
        <v>868</v>
      </c>
      <c r="C769" s="152" t="s">
        <v>130</v>
      </c>
      <c r="D769" s="154">
        <v>2.2400000000000002</v>
      </c>
    </row>
    <row r="770" spans="1:4">
      <c r="A770" s="153">
        <v>89881</v>
      </c>
      <c r="B770" s="152" t="s">
        <v>869</v>
      </c>
      <c r="C770" s="152" t="s">
        <v>130</v>
      </c>
      <c r="D770" s="154">
        <v>58.1</v>
      </c>
    </row>
    <row r="771" spans="1:4">
      <c r="A771" s="153">
        <v>89882</v>
      </c>
      <c r="B771" s="152" t="s">
        <v>870</v>
      </c>
      <c r="C771" s="152" t="s">
        <v>130</v>
      </c>
      <c r="D771" s="154">
        <v>165.24</v>
      </c>
    </row>
    <row r="772" spans="1:4">
      <c r="A772" s="153">
        <v>90582</v>
      </c>
      <c r="B772" s="152" t="s">
        <v>871</v>
      </c>
      <c r="C772" s="152" t="s">
        <v>130</v>
      </c>
      <c r="D772" s="154">
        <v>0.35</v>
      </c>
    </row>
    <row r="773" spans="1:4">
      <c r="A773" s="153">
        <v>90583</v>
      </c>
      <c r="B773" s="152" t="s">
        <v>872</v>
      </c>
      <c r="C773" s="152" t="s">
        <v>130</v>
      </c>
      <c r="D773" s="154">
        <v>0.04</v>
      </c>
    </row>
    <row r="774" spans="1:4">
      <c r="A774" s="153">
        <v>90584</v>
      </c>
      <c r="B774" s="152" t="s">
        <v>873</v>
      </c>
      <c r="C774" s="152" t="s">
        <v>130</v>
      </c>
      <c r="D774" s="154">
        <v>0.27</v>
      </c>
    </row>
    <row r="775" spans="1:4">
      <c r="A775" s="153">
        <v>90585</v>
      </c>
      <c r="B775" s="152" t="s">
        <v>874</v>
      </c>
      <c r="C775" s="152" t="s">
        <v>130</v>
      </c>
      <c r="D775" s="154">
        <v>0.95</v>
      </c>
    </row>
    <row r="776" spans="1:4">
      <c r="A776" s="153">
        <v>90621</v>
      </c>
      <c r="B776" s="152" t="s">
        <v>875</v>
      </c>
      <c r="C776" s="152" t="s">
        <v>130</v>
      </c>
      <c r="D776" s="154">
        <v>1.84</v>
      </c>
    </row>
    <row r="777" spans="1:4">
      <c r="A777" s="153">
        <v>90622</v>
      </c>
      <c r="B777" s="152" t="s">
        <v>876</v>
      </c>
      <c r="C777" s="152" t="s">
        <v>130</v>
      </c>
      <c r="D777" s="154">
        <v>0.21</v>
      </c>
    </row>
    <row r="778" spans="1:4">
      <c r="A778" s="153">
        <v>90623</v>
      </c>
      <c r="B778" s="152" t="s">
        <v>877</v>
      </c>
      <c r="C778" s="152" t="s">
        <v>130</v>
      </c>
      <c r="D778" s="154">
        <v>2.2999999999999998</v>
      </c>
    </row>
    <row r="779" spans="1:4">
      <c r="A779" s="153">
        <v>90624</v>
      </c>
      <c r="B779" s="152" t="s">
        <v>878</v>
      </c>
      <c r="C779" s="152" t="s">
        <v>130</v>
      </c>
      <c r="D779" s="154">
        <v>2.37</v>
      </c>
    </row>
    <row r="780" spans="1:4">
      <c r="A780" s="153">
        <v>90627</v>
      </c>
      <c r="B780" s="152" t="s">
        <v>879</v>
      </c>
      <c r="C780" s="152" t="s">
        <v>130</v>
      </c>
      <c r="D780" s="154">
        <v>34.200000000000003</v>
      </c>
    </row>
    <row r="781" spans="1:4">
      <c r="A781" s="153">
        <v>90628</v>
      </c>
      <c r="B781" s="152" t="s">
        <v>880</v>
      </c>
      <c r="C781" s="152" t="s">
        <v>130</v>
      </c>
      <c r="D781" s="154">
        <v>4.87</v>
      </c>
    </row>
    <row r="782" spans="1:4">
      <c r="A782" s="153">
        <v>90629</v>
      </c>
      <c r="B782" s="152" t="s">
        <v>881</v>
      </c>
      <c r="C782" s="152" t="s">
        <v>130</v>
      </c>
      <c r="D782" s="154">
        <v>42.79</v>
      </c>
    </row>
    <row r="783" spans="1:4">
      <c r="A783" s="153">
        <v>90630</v>
      </c>
      <c r="B783" s="152" t="s">
        <v>882</v>
      </c>
      <c r="C783" s="152" t="s">
        <v>130</v>
      </c>
      <c r="D783" s="154">
        <v>9.6300000000000008</v>
      </c>
    </row>
    <row r="784" spans="1:4">
      <c r="A784" s="153">
        <v>90633</v>
      </c>
      <c r="B784" s="152" t="s">
        <v>883</v>
      </c>
      <c r="C784" s="152" t="s">
        <v>130</v>
      </c>
      <c r="D784" s="154">
        <v>4.76</v>
      </c>
    </row>
    <row r="785" spans="1:4">
      <c r="A785" s="153">
        <v>90634</v>
      </c>
      <c r="B785" s="152" t="s">
        <v>884</v>
      </c>
      <c r="C785" s="152" t="s">
        <v>130</v>
      </c>
      <c r="D785" s="154">
        <v>0.56000000000000005</v>
      </c>
    </row>
    <row r="786" spans="1:4">
      <c r="A786" s="153">
        <v>90635</v>
      </c>
      <c r="B786" s="152" t="s">
        <v>885</v>
      </c>
      <c r="C786" s="152" t="s">
        <v>130</v>
      </c>
      <c r="D786" s="154">
        <v>5.21</v>
      </c>
    </row>
    <row r="787" spans="1:4">
      <c r="A787" s="153">
        <v>90636</v>
      </c>
      <c r="B787" s="152" t="s">
        <v>886</v>
      </c>
      <c r="C787" s="152" t="s">
        <v>130</v>
      </c>
      <c r="D787" s="154">
        <v>4.75</v>
      </c>
    </row>
    <row r="788" spans="1:4">
      <c r="A788" s="153">
        <v>90639</v>
      </c>
      <c r="B788" s="152" t="s">
        <v>887</v>
      </c>
      <c r="C788" s="152" t="s">
        <v>130</v>
      </c>
      <c r="D788" s="154">
        <v>7.11</v>
      </c>
    </row>
    <row r="789" spans="1:4">
      <c r="A789" s="153">
        <v>90640</v>
      </c>
      <c r="B789" s="152" t="s">
        <v>888</v>
      </c>
      <c r="C789" s="152" t="s">
        <v>130</v>
      </c>
      <c r="D789" s="154">
        <v>0.84</v>
      </c>
    </row>
    <row r="790" spans="1:4">
      <c r="A790" s="153">
        <v>90641</v>
      </c>
      <c r="B790" s="152" t="s">
        <v>889</v>
      </c>
      <c r="C790" s="152" t="s">
        <v>130</v>
      </c>
      <c r="D790" s="154">
        <v>7.78</v>
      </c>
    </row>
    <row r="791" spans="1:4">
      <c r="A791" s="153">
        <v>90642</v>
      </c>
      <c r="B791" s="152" t="s">
        <v>890</v>
      </c>
      <c r="C791" s="152" t="s">
        <v>130</v>
      </c>
      <c r="D791" s="154">
        <v>7.48</v>
      </c>
    </row>
    <row r="792" spans="1:4">
      <c r="A792" s="153">
        <v>90646</v>
      </c>
      <c r="B792" s="152" t="s">
        <v>891</v>
      </c>
      <c r="C792" s="152" t="s">
        <v>130</v>
      </c>
      <c r="D792" s="154">
        <v>0.81</v>
      </c>
    </row>
    <row r="793" spans="1:4">
      <c r="A793" s="153">
        <v>90647</v>
      </c>
      <c r="B793" s="152" t="s">
        <v>892</v>
      </c>
      <c r="C793" s="152" t="s">
        <v>130</v>
      </c>
      <c r="D793" s="154">
        <v>0.09</v>
      </c>
    </row>
    <row r="794" spans="1:4">
      <c r="A794" s="153">
        <v>90648</v>
      </c>
      <c r="B794" s="152" t="s">
        <v>893</v>
      </c>
      <c r="C794" s="152" t="s">
        <v>130</v>
      </c>
      <c r="D794" s="154">
        <v>0.88</v>
      </c>
    </row>
    <row r="795" spans="1:4">
      <c r="A795" s="153">
        <v>90649</v>
      </c>
      <c r="B795" s="152" t="s">
        <v>894</v>
      </c>
      <c r="C795" s="152" t="s">
        <v>130</v>
      </c>
      <c r="D795" s="154">
        <v>7.41</v>
      </c>
    </row>
    <row r="796" spans="1:4">
      <c r="A796" s="153">
        <v>90652</v>
      </c>
      <c r="B796" s="152" t="s">
        <v>895</v>
      </c>
      <c r="C796" s="152" t="s">
        <v>130</v>
      </c>
      <c r="D796" s="154">
        <v>4.63</v>
      </c>
    </row>
    <row r="797" spans="1:4">
      <c r="A797" s="153">
        <v>90653</v>
      </c>
      <c r="B797" s="152" t="s">
        <v>896</v>
      </c>
      <c r="C797" s="152" t="s">
        <v>130</v>
      </c>
      <c r="D797" s="154">
        <v>0.55000000000000004</v>
      </c>
    </row>
    <row r="798" spans="1:4">
      <c r="A798" s="153">
        <v>90654</v>
      </c>
      <c r="B798" s="152" t="s">
        <v>897</v>
      </c>
      <c r="C798" s="152" t="s">
        <v>130</v>
      </c>
      <c r="D798" s="154">
        <v>5.0599999999999996</v>
      </c>
    </row>
    <row r="799" spans="1:4">
      <c r="A799" s="153">
        <v>90655</v>
      </c>
      <c r="B799" s="152" t="s">
        <v>898</v>
      </c>
      <c r="C799" s="152" t="s">
        <v>130</v>
      </c>
      <c r="D799" s="154">
        <v>4.88</v>
      </c>
    </row>
    <row r="800" spans="1:4">
      <c r="A800" s="153">
        <v>90658</v>
      </c>
      <c r="B800" s="152" t="s">
        <v>899</v>
      </c>
      <c r="C800" s="152" t="s">
        <v>130</v>
      </c>
      <c r="D800" s="154">
        <v>4.96</v>
      </c>
    </row>
    <row r="801" spans="1:4">
      <c r="A801" s="153">
        <v>90659</v>
      </c>
      <c r="B801" s="152" t="s">
        <v>900</v>
      </c>
      <c r="C801" s="152" t="s">
        <v>130</v>
      </c>
      <c r="D801" s="154">
        <v>0.57999999999999996</v>
      </c>
    </row>
    <row r="802" spans="1:4">
      <c r="A802" s="153">
        <v>90660</v>
      </c>
      <c r="B802" s="152" t="s">
        <v>901</v>
      </c>
      <c r="C802" s="152" t="s">
        <v>130</v>
      </c>
      <c r="D802" s="154">
        <v>5.42</v>
      </c>
    </row>
    <row r="803" spans="1:4">
      <c r="A803" s="153">
        <v>90661</v>
      </c>
      <c r="B803" s="152" t="s">
        <v>902</v>
      </c>
      <c r="C803" s="152" t="s">
        <v>130</v>
      </c>
      <c r="D803" s="154">
        <v>4.88</v>
      </c>
    </row>
    <row r="804" spans="1:4">
      <c r="A804" s="153">
        <v>90664</v>
      </c>
      <c r="B804" s="152" t="s">
        <v>903</v>
      </c>
      <c r="C804" s="152" t="s">
        <v>130</v>
      </c>
      <c r="D804" s="154">
        <v>5.58</v>
      </c>
    </row>
    <row r="805" spans="1:4">
      <c r="A805" s="153">
        <v>90665</v>
      </c>
      <c r="B805" s="152" t="s">
        <v>904</v>
      </c>
      <c r="C805" s="152" t="s">
        <v>130</v>
      </c>
      <c r="D805" s="154">
        <v>0.64</v>
      </c>
    </row>
    <row r="806" spans="1:4">
      <c r="A806" s="153">
        <v>90666</v>
      </c>
      <c r="B806" s="152" t="s">
        <v>905</v>
      </c>
      <c r="C806" s="152" t="s">
        <v>130</v>
      </c>
      <c r="D806" s="154">
        <v>6.1</v>
      </c>
    </row>
    <row r="807" spans="1:4">
      <c r="A807" s="153">
        <v>90667</v>
      </c>
      <c r="B807" s="152" t="s">
        <v>906</v>
      </c>
      <c r="C807" s="152" t="s">
        <v>130</v>
      </c>
      <c r="D807" s="154">
        <v>12.15</v>
      </c>
    </row>
    <row r="808" spans="1:4">
      <c r="A808" s="153">
        <v>90670</v>
      </c>
      <c r="B808" s="152" t="s">
        <v>907</v>
      </c>
      <c r="C808" s="152" t="s">
        <v>130</v>
      </c>
      <c r="D808" s="154">
        <v>156.94999999999999</v>
      </c>
    </row>
    <row r="809" spans="1:4">
      <c r="A809" s="153">
        <v>90671</v>
      </c>
      <c r="B809" s="152" t="s">
        <v>908</v>
      </c>
      <c r="C809" s="152" t="s">
        <v>130</v>
      </c>
      <c r="D809" s="154">
        <v>21.79</v>
      </c>
    </row>
    <row r="810" spans="1:4">
      <c r="A810" s="153">
        <v>90672</v>
      </c>
      <c r="B810" s="152" t="s">
        <v>909</v>
      </c>
      <c r="C810" s="152" t="s">
        <v>130</v>
      </c>
      <c r="D810" s="154">
        <v>196.41</v>
      </c>
    </row>
    <row r="811" spans="1:4">
      <c r="A811" s="153">
        <v>90673</v>
      </c>
      <c r="B811" s="152" t="s">
        <v>910</v>
      </c>
      <c r="C811" s="152" t="s">
        <v>130</v>
      </c>
      <c r="D811" s="154">
        <v>97.2</v>
      </c>
    </row>
    <row r="812" spans="1:4">
      <c r="A812" s="153">
        <v>90676</v>
      </c>
      <c r="B812" s="152" t="s">
        <v>911</v>
      </c>
      <c r="C812" s="152" t="s">
        <v>130</v>
      </c>
      <c r="D812" s="154">
        <v>82.33</v>
      </c>
    </row>
    <row r="813" spans="1:4">
      <c r="A813" s="153">
        <v>90677</v>
      </c>
      <c r="B813" s="152" t="s">
        <v>912</v>
      </c>
      <c r="C813" s="152" t="s">
        <v>130</v>
      </c>
      <c r="D813" s="154">
        <v>11.42</v>
      </c>
    </row>
    <row r="814" spans="1:4">
      <c r="A814" s="153">
        <v>90678</v>
      </c>
      <c r="B814" s="152" t="s">
        <v>913</v>
      </c>
      <c r="C814" s="152" t="s">
        <v>130</v>
      </c>
      <c r="D814" s="154">
        <v>103.03</v>
      </c>
    </row>
    <row r="815" spans="1:4">
      <c r="A815" s="153">
        <v>90679</v>
      </c>
      <c r="B815" s="152" t="s">
        <v>914</v>
      </c>
      <c r="C815" s="152" t="s">
        <v>130</v>
      </c>
      <c r="D815" s="154">
        <v>74.5</v>
      </c>
    </row>
    <row r="816" spans="1:4">
      <c r="A816" s="153">
        <v>90682</v>
      </c>
      <c r="B816" s="152" t="s">
        <v>915</v>
      </c>
      <c r="C816" s="152" t="s">
        <v>130</v>
      </c>
      <c r="D816" s="154">
        <v>25.68</v>
      </c>
    </row>
    <row r="817" spans="1:4">
      <c r="A817" s="153">
        <v>90683</v>
      </c>
      <c r="B817" s="152" t="s">
        <v>916</v>
      </c>
      <c r="C817" s="152" t="s">
        <v>130</v>
      </c>
      <c r="D817" s="154">
        <v>3.04</v>
      </c>
    </row>
    <row r="818" spans="1:4">
      <c r="A818" s="153">
        <v>90684</v>
      </c>
      <c r="B818" s="152" t="s">
        <v>917</v>
      </c>
      <c r="C818" s="152" t="s">
        <v>130</v>
      </c>
      <c r="D818" s="154">
        <v>28.09</v>
      </c>
    </row>
    <row r="819" spans="1:4">
      <c r="A819" s="153">
        <v>90685</v>
      </c>
      <c r="B819" s="152" t="s">
        <v>918</v>
      </c>
      <c r="C819" s="152" t="s">
        <v>130</v>
      </c>
      <c r="D819" s="154">
        <v>46.21</v>
      </c>
    </row>
    <row r="820" spans="1:4">
      <c r="A820" s="153">
        <v>90688</v>
      </c>
      <c r="B820" s="152" t="s">
        <v>919</v>
      </c>
      <c r="C820" s="152" t="s">
        <v>130</v>
      </c>
      <c r="D820" s="154">
        <v>13.2</v>
      </c>
    </row>
    <row r="821" spans="1:4">
      <c r="A821" s="153">
        <v>90689</v>
      </c>
      <c r="B821" s="152" t="s">
        <v>920</v>
      </c>
      <c r="C821" s="152" t="s">
        <v>130</v>
      </c>
      <c r="D821" s="154">
        <v>1.33</v>
      </c>
    </row>
    <row r="822" spans="1:4">
      <c r="A822" s="153">
        <v>90690</v>
      </c>
      <c r="B822" s="152" t="s">
        <v>921</v>
      </c>
      <c r="C822" s="152" t="s">
        <v>130</v>
      </c>
      <c r="D822" s="154">
        <v>16.5</v>
      </c>
    </row>
    <row r="823" spans="1:4">
      <c r="A823" s="153">
        <v>90691</v>
      </c>
      <c r="B823" s="152" t="s">
        <v>922</v>
      </c>
      <c r="C823" s="152" t="s">
        <v>130</v>
      </c>
      <c r="D823" s="154">
        <v>42.57</v>
      </c>
    </row>
    <row r="824" spans="1:4">
      <c r="A824" s="153">
        <v>90957</v>
      </c>
      <c r="B824" s="152" t="s">
        <v>923</v>
      </c>
      <c r="C824" s="152" t="s">
        <v>130</v>
      </c>
      <c r="D824" s="154">
        <v>3.45</v>
      </c>
    </row>
    <row r="825" spans="1:4">
      <c r="A825" s="153">
        <v>90958</v>
      </c>
      <c r="B825" s="152" t="s">
        <v>924</v>
      </c>
      <c r="C825" s="152" t="s">
        <v>130</v>
      </c>
      <c r="D825" s="154">
        <v>0.47</v>
      </c>
    </row>
    <row r="826" spans="1:4">
      <c r="A826" s="153">
        <v>90960</v>
      </c>
      <c r="B826" s="152" t="s">
        <v>925</v>
      </c>
      <c r="C826" s="152" t="s">
        <v>130</v>
      </c>
      <c r="D826" s="154">
        <v>4.6100000000000003</v>
      </c>
    </row>
    <row r="827" spans="1:4">
      <c r="A827" s="153">
        <v>90961</v>
      </c>
      <c r="B827" s="152" t="s">
        <v>926</v>
      </c>
      <c r="C827" s="152" t="s">
        <v>130</v>
      </c>
      <c r="D827" s="154">
        <v>0.64</v>
      </c>
    </row>
    <row r="828" spans="1:4">
      <c r="A828" s="153">
        <v>90962</v>
      </c>
      <c r="B828" s="152" t="s">
        <v>927</v>
      </c>
      <c r="C828" s="152" t="s">
        <v>130</v>
      </c>
      <c r="D828" s="154">
        <v>5.77</v>
      </c>
    </row>
    <row r="829" spans="1:4">
      <c r="A829" s="153">
        <v>90963</v>
      </c>
      <c r="B829" s="152" t="s">
        <v>928</v>
      </c>
      <c r="C829" s="152" t="s">
        <v>130</v>
      </c>
      <c r="D829" s="154">
        <v>12.15</v>
      </c>
    </row>
    <row r="830" spans="1:4">
      <c r="A830" s="153">
        <v>90968</v>
      </c>
      <c r="B830" s="152" t="s">
        <v>929</v>
      </c>
      <c r="C830" s="152" t="s">
        <v>130</v>
      </c>
      <c r="D830" s="154">
        <v>4.62</v>
      </c>
    </row>
    <row r="831" spans="1:4">
      <c r="A831" s="153">
        <v>90969</v>
      </c>
      <c r="B831" s="152" t="s">
        <v>930</v>
      </c>
      <c r="C831" s="152" t="s">
        <v>130</v>
      </c>
      <c r="D831" s="154">
        <v>0.64</v>
      </c>
    </row>
    <row r="832" spans="1:4">
      <c r="A832" s="153">
        <v>90970</v>
      </c>
      <c r="B832" s="152" t="s">
        <v>931</v>
      </c>
      <c r="C832" s="152" t="s">
        <v>130</v>
      </c>
      <c r="D832" s="154">
        <v>5.79</v>
      </c>
    </row>
    <row r="833" spans="1:4">
      <c r="A833" s="153">
        <v>90971</v>
      </c>
      <c r="B833" s="152" t="s">
        <v>932</v>
      </c>
      <c r="C833" s="152" t="s">
        <v>130</v>
      </c>
      <c r="D833" s="154">
        <v>49.23</v>
      </c>
    </row>
    <row r="834" spans="1:4">
      <c r="A834" s="153">
        <v>90975</v>
      </c>
      <c r="B834" s="152" t="s">
        <v>933</v>
      </c>
      <c r="C834" s="152" t="s">
        <v>130</v>
      </c>
      <c r="D834" s="154">
        <v>11.74</v>
      </c>
    </row>
    <row r="835" spans="1:4">
      <c r="A835" s="153">
        <v>90976</v>
      </c>
      <c r="B835" s="152" t="s">
        <v>934</v>
      </c>
      <c r="C835" s="152" t="s">
        <v>130</v>
      </c>
      <c r="D835" s="154">
        <v>1.63</v>
      </c>
    </row>
    <row r="836" spans="1:4">
      <c r="A836" s="153">
        <v>90977</v>
      </c>
      <c r="B836" s="152" t="s">
        <v>935</v>
      </c>
      <c r="C836" s="152" t="s">
        <v>130</v>
      </c>
      <c r="D836" s="154">
        <v>14.7</v>
      </c>
    </row>
    <row r="837" spans="1:4">
      <c r="A837" s="153">
        <v>90978</v>
      </c>
      <c r="B837" s="152" t="s">
        <v>936</v>
      </c>
      <c r="C837" s="152" t="s">
        <v>130</v>
      </c>
      <c r="D837" s="154">
        <v>127.72</v>
      </c>
    </row>
    <row r="838" spans="1:4">
      <c r="A838" s="153">
        <v>90992</v>
      </c>
      <c r="B838" s="152" t="s">
        <v>937</v>
      </c>
      <c r="C838" s="152" t="s">
        <v>130</v>
      </c>
      <c r="D838" s="154">
        <v>5.48</v>
      </c>
    </row>
    <row r="839" spans="1:4">
      <c r="A839" s="153">
        <v>90993</v>
      </c>
      <c r="B839" s="152" t="s">
        <v>938</v>
      </c>
      <c r="C839" s="152" t="s">
        <v>130</v>
      </c>
      <c r="D839" s="154">
        <v>0.76</v>
      </c>
    </row>
    <row r="840" spans="1:4">
      <c r="A840" s="153">
        <v>90994</v>
      </c>
      <c r="B840" s="152" t="s">
        <v>939</v>
      </c>
      <c r="C840" s="152" t="s">
        <v>130</v>
      </c>
      <c r="D840" s="154">
        <v>6.86</v>
      </c>
    </row>
    <row r="841" spans="1:4">
      <c r="A841" s="153">
        <v>90995</v>
      </c>
      <c r="B841" s="152" t="s">
        <v>940</v>
      </c>
      <c r="C841" s="152" t="s">
        <v>130</v>
      </c>
      <c r="D841" s="154">
        <v>66.87</v>
      </c>
    </row>
    <row r="842" spans="1:4">
      <c r="A842" s="153">
        <v>91021</v>
      </c>
      <c r="B842" s="152" t="s">
        <v>941</v>
      </c>
      <c r="C842" s="152" t="s">
        <v>130</v>
      </c>
      <c r="D842" s="154">
        <v>4.47</v>
      </c>
    </row>
    <row r="843" spans="1:4">
      <c r="A843" s="153">
        <v>91026</v>
      </c>
      <c r="B843" s="152" t="s">
        <v>942</v>
      </c>
      <c r="C843" s="152" t="s">
        <v>130</v>
      </c>
      <c r="D843" s="154">
        <v>15.5</v>
      </c>
    </row>
    <row r="844" spans="1:4">
      <c r="A844" s="153">
        <v>91027</v>
      </c>
      <c r="B844" s="152" t="s">
        <v>943</v>
      </c>
      <c r="C844" s="152" t="s">
        <v>130</v>
      </c>
      <c r="D844" s="154">
        <v>3.25</v>
      </c>
    </row>
    <row r="845" spans="1:4">
      <c r="A845" s="153">
        <v>91028</v>
      </c>
      <c r="B845" s="152" t="s">
        <v>944</v>
      </c>
      <c r="C845" s="152" t="s">
        <v>130</v>
      </c>
      <c r="D845" s="154">
        <v>1.25</v>
      </c>
    </row>
    <row r="846" spans="1:4">
      <c r="A846" s="153">
        <v>91029</v>
      </c>
      <c r="B846" s="152" t="s">
        <v>945</v>
      </c>
      <c r="C846" s="152" t="s">
        <v>130</v>
      </c>
      <c r="D846" s="154">
        <v>29.06</v>
      </c>
    </row>
    <row r="847" spans="1:4">
      <c r="A847" s="153">
        <v>91030</v>
      </c>
      <c r="B847" s="152" t="s">
        <v>946</v>
      </c>
      <c r="C847" s="152" t="s">
        <v>130</v>
      </c>
      <c r="D847" s="154">
        <v>115.66</v>
      </c>
    </row>
    <row r="848" spans="1:4">
      <c r="A848" s="153">
        <v>91273</v>
      </c>
      <c r="B848" s="152" t="s">
        <v>947</v>
      </c>
      <c r="C848" s="152" t="s">
        <v>130</v>
      </c>
      <c r="D848" s="154">
        <v>0.46</v>
      </c>
    </row>
    <row r="849" spans="1:4">
      <c r="A849" s="153">
        <v>91274</v>
      </c>
      <c r="B849" s="152" t="s">
        <v>948</v>
      </c>
      <c r="C849" s="152" t="s">
        <v>130</v>
      </c>
      <c r="D849" s="154">
        <v>0.06</v>
      </c>
    </row>
    <row r="850" spans="1:4">
      <c r="A850" s="153">
        <v>91275</v>
      </c>
      <c r="B850" s="152" t="s">
        <v>949</v>
      </c>
      <c r="C850" s="152" t="s">
        <v>130</v>
      </c>
      <c r="D850" s="154">
        <v>0.57999999999999996</v>
      </c>
    </row>
    <row r="851" spans="1:4">
      <c r="A851" s="153">
        <v>91276</v>
      </c>
      <c r="B851" s="152" t="s">
        <v>950</v>
      </c>
      <c r="C851" s="152" t="s">
        <v>130</v>
      </c>
      <c r="D851" s="154">
        <v>8.9600000000000009</v>
      </c>
    </row>
    <row r="852" spans="1:4">
      <c r="A852" s="153">
        <v>91279</v>
      </c>
      <c r="B852" s="152" t="s">
        <v>951</v>
      </c>
      <c r="C852" s="152" t="s">
        <v>130</v>
      </c>
      <c r="D852" s="154">
        <v>0.84</v>
      </c>
    </row>
    <row r="853" spans="1:4">
      <c r="A853" s="153">
        <v>91280</v>
      </c>
      <c r="B853" s="152" t="s">
        <v>952</v>
      </c>
      <c r="C853" s="152" t="s">
        <v>130</v>
      </c>
      <c r="D853" s="154">
        <v>0.09</v>
      </c>
    </row>
    <row r="854" spans="1:4">
      <c r="A854" s="153">
        <v>91281</v>
      </c>
      <c r="B854" s="152" t="s">
        <v>953</v>
      </c>
      <c r="C854" s="152" t="s">
        <v>130</v>
      </c>
      <c r="D854" s="154">
        <v>1.05</v>
      </c>
    </row>
    <row r="855" spans="1:4">
      <c r="A855" s="153">
        <v>91282</v>
      </c>
      <c r="B855" s="152" t="s">
        <v>954</v>
      </c>
      <c r="C855" s="152" t="s">
        <v>130</v>
      </c>
      <c r="D855" s="154">
        <v>21.42</v>
      </c>
    </row>
    <row r="856" spans="1:4">
      <c r="A856" s="153">
        <v>91354</v>
      </c>
      <c r="B856" s="152" t="s">
        <v>955</v>
      </c>
      <c r="C856" s="152" t="s">
        <v>130</v>
      </c>
      <c r="D856" s="154">
        <v>11.87</v>
      </c>
    </row>
    <row r="857" spans="1:4">
      <c r="A857" s="153">
        <v>91355</v>
      </c>
      <c r="B857" s="152" t="s">
        <v>956</v>
      </c>
      <c r="C857" s="152" t="s">
        <v>130</v>
      </c>
      <c r="D857" s="154">
        <v>2.4900000000000002</v>
      </c>
    </row>
    <row r="858" spans="1:4">
      <c r="A858" s="153">
        <v>91356</v>
      </c>
      <c r="B858" s="152" t="s">
        <v>957</v>
      </c>
      <c r="C858" s="152" t="s">
        <v>130</v>
      </c>
      <c r="D858" s="154">
        <v>0.96</v>
      </c>
    </row>
    <row r="859" spans="1:4">
      <c r="A859" s="153">
        <v>91359</v>
      </c>
      <c r="B859" s="152" t="s">
        <v>958</v>
      </c>
      <c r="C859" s="152" t="s">
        <v>130</v>
      </c>
      <c r="D859" s="154">
        <v>13.82</v>
      </c>
    </row>
    <row r="860" spans="1:4">
      <c r="A860" s="153">
        <v>91360</v>
      </c>
      <c r="B860" s="152" t="s">
        <v>959</v>
      </c>
      <c r="C860" s="152" t="s">
        <v>130</v>
      </c>
      <c r="D860" s="154">
        <v>2.89</v>
      </c>
    </row>
    <row r="861" spans="1:4">
      <c r="A861" s="153">
        <v>91361</v>
      </c>
      <c r="B861" s="152" t="s">
        <v>960</v>
      </c>
      <c r="C861" s="152" t="s">
        <v>130</v>
      </c>
      <c r="D861" s="154">
        <v>1.1200000000000001</v>
      </c>
    </row>
    <row r="862" spans="1:4">
      <c r="A862" s="153">
        <v>91367</v>
      </c>
      <c r="B862" s="152" t="s">
        <v>961</v>
      </c>
      <c r="C862" s="152" t="s">
        <v>130</v>
      </c>
      <c r="D862" s="154">
        <v>17.87</v>
      </c>
    </row>
    <row r="863" spans="1:4">
      <c r="A863" s="153">
        <v>91368</v>
      </c>
      <c r="B863" s="152" t="s">
        <v>962</v>
      </c>
      <c r="C863" s="152" t="s">
        <v>130</v>
      </c>
      <c r="D863" s="154">
        <v>3.29</v>
      </c>
    </row>
    <row r="864" spans="1:4">
      <c r="A864" s="153">
        <v>91369</v>
      </c>
      <c r="B864" s="152" t="s">
        <v>963</v>
      </c>
      <c r="C864" s="152" t="s">
        <v>130</v>
      </c>
      <c r="D864" s="154">
        <v>1.28</v>
      </c>
    </row>
    <row r="865" spans="1:4">
      <c r="A865" s="153">
        <v>91375</v>
      </c>
      <c r="B865" s="152" t="s">
        <v>964</v>
      </c>
      <c r="C865" s="152" t="s">
        <v>130</v>
      </c>
      <c r="D865" s="154">
        <v>10</v>
      </c>
    </row>
    <row r="866" spans="1:4">
      <c r="A866" s="153">
        <v>91376</v>
      </c>
      <c r="B866" s="152" t="s">
        <v>965</v>
      </c>
      <c r="C866" s="152" t="s">
        <v>130</v>
      </c>
      <c r="D866" s="154">
        <v>2.09</v>
      </c>
    </row>
    <row r="867" spans="1:4">
      <c r="A867" s="153">
        <v>91377</v>
      </c>
      <c r="B867" s="152" t="s">
        <v>966</v>
      </c>
      <c r="C867" s="152" t="s">
        <v>130</v>
      </c>
      <c r="D867" s="154">
        <v>0.81</v>
      </c>
    </row>
    <row r="868" spans="1:4">
      <c r="A868" s="153">
        <v>91380</v>
      </c>
      <c r="B868" s="152" t="s">
        <v>967</v>
      </c>
      <c r="C868" s="152" t="s">
        <v>130</v>
      </c>
      <c r="D868" s="154">
        <v>20.29</v>
      </c>
    </row>
    <row r="869" spans="1:4">
      <c r="A869" s="153">
        <v>91381</v>
      </c>
      <c r="B869" s="152" t="s">
        <v>968</v>
      </c>
      <c r="C869" s="152" t="s">
        <v>130</v>
      </c>
      <c r="D869" s="154">
        <v>3.75</v>
      </c>
    </row>
    <row r="870" spans="1:4">
      <c r="A870" s="153">
        <v>91382</v>
      </c>
      <c r="B870" s="152" t="s">
        <v>969</v>
      </c>
      <c r="C870" s="152" t="s">
        <v>130</v>
      </c>
      <c r="D870" s="154">
        <v>1.46</v>
      </c>
    </row>
    <row r="871" spans="1:4">
      <c r="A871" s="153">
        <v>91383</v>
      </c>
      <c r="B871" s="152" t="s">
        <v>970</v>
      </c>
      <c r="C871" s="152" t="s">
        <v>130</v>
      </c>
      <c r="D871" s="154">
        <v>38.06</v>
      </c>
    </row>
    <row r="872" spans="1:4">
      <c r="A872" s="153">
        <v>91384</v>
      </c>
      <c r="B872" s="152" t="s">
        <v>971</v>
      </c>
      <c r="C872" s="152" t="s">
        <v>130</v>
      </c>
      <c r="D872" s="154">
        <v>115.18</v>
      </c>
    </row>
    <row r="873" spans="1:4">
      <c r="A873" s="153">
        <v>91390</v>
      </c>
      <c r="B873" s="152" t="s">
        <v>972</v>
      </c>
      <c r="C873" s="152" t="s">
        <v>130</v>
      </c>
      <c r="D873" s="154">
        <v>13.05</v>
      </c>
    </row>
    <row r="874" spans="1:4">
      <c r="A874" s="153">
        <v>91391</v>
      </c>
      <c r="B874" s="152" t="s">
        <v>973</v>
      </c>
      <c r="C874" s="152" t="s">
        <v>130</v>
      </c>
      <c r="D874" s="154">
        <v>2.73</v>
      </c>
    </row>
    <row r="875" spans="1:4">
      <c r="A875" s="153">
        <v>91392</v>
      </c>
      <c r="B875" s="152" t="s">
        <v>974</v>
      </c>
      <c r="C875" s="152" t="s">
        <v>130</v>
      </c>
      <c r="D875" s="154">
        <v>1.05</v>
      </c>
    </row>
    <row r="876" spans="1:4">
      <c r="A876" s="153">
        <v>91396</v>
      </c>
      <c r="B876" s="152" t="s">
        <v>975</v>
      </c>
      <c r="C876" s="152" t="s">
        <v>130</v>
      </c>
      <c r="D876" s="154">
        <v>17.7</v>
      </c>
    </row>
    <row r="877" spans="1:4">
      <c r="A877" s="153">
        <v>91397</v>
      </c>
      <c r="B877" s="152" t="s">
        <v>976</v>
      </c>
      <c r="C877" s="152" t="s">
        <v>130</v>
      </c>
      <c r="D877" s="154">
        <v>3.7</v>
      </c>
    </row>
    <row r="878" spans="1:4">
      <c r="A878" s="153">
        <v>91398</v>
      </c>
      <c r="B878" s="152" t="s">
        <v>977</v>
      </c>
      <c r="C878" s="152" t="s">
        <v>130</v>
      </c>
      <c r="D878" s="154">
        <v>1.44</v>
      </c>
    </row>
    <row r="879" spans="1:4">
      <c r="A879" s="153">
        <v>91402</v>
      </c>
      <c r="B879" s="152" t="s">
        <v>978</v>
      </c>
      <c r="C879" s="152" t="s">
        <v>130</v>
      </c>
      <c r="D879" s="154">
        <v>1.23</v>
      </c>
    </row>
    <row r="880" spans="1:4">
      <c r="A880" s="153">
        <v>91466</v>
      </c>
      <c r="B880" s="152" t="s">
        <v>979</v>
      </c>
      <c r="C880" s="152" t="s">
        <v>130</v>
      </c>
      <c r="D880" s="154">
        <v>1.1299999999999999</v>
      </c>
    </row>
    <row r="881" spans="1:4">
      <c r="A881" s="153">
        <v>91467</v>
      </c>
      <c r="B881" s="152" t="s">
        <v>980</v>
      </c>
      <c r="C881" s="152" t="s">
        <v>130</v>
      </c>
      <c r="D881" s="154">
        <v>128.44</v>
      </c>
    </row>
    <row r="882" spans="1:4">
      <c r="A882" s="153">
        <v>91468</v>
      </c>
      <c r="B882" s="152" t="s">
        <v>981</v>
      </c>
      <c r="C882" s="152" t="s">
        <v>130</v>
      </c>
      <c r="D882" s="154">
        <v>19.28</v>
      </c>
    </row>
    <row r="883" spans="1:4">
      <c r="A883" s="153">
        <v>91469</v>
      </c>
      <c r="B883" s="152" t="s">
        <v>982</v>
      </c>
      <c r="C883" s="152" t="s">
        <v>130</v>
      </c>
      <c r="D883" s="154">
        <v>4.16</v>
      </c>
    </row>
    <row r="884" spans="1:4">
      <c r="A884" s="153">
        <v>91484</v>
      </c>
      <c r="B884" s="152" t="s">
        <v>983</v>
      </c>
      <c r="C884" s="152" t="s">
        <v>130</v>
      </c>
      <c r="D884" s="154">
        <v>1.32</v>
      </c>
    </row>
    <row r="885" spans="1:4">
      <c r="A885" s="153">
        <v>91485</v>
      </c>
      <c r="B885" s="152" t="s">
        <v>984</v>
      </c>
      <c r="C885" s="152" t="s">
        <v>130</v>
      </c>
      <c r="D885" s="154">
        <v>174.32</v>
      </c>
    </row>
    <row r="886" spans="1:4">
      <c r="A886" s="153">
        <v>91529</v>
      </c>
      <c r="B886" s="152" t="s">
        <v>985</v>
      </c>
      <c r="C886" s="152" t="s">
        <v>130</v>
      </c>
      <c r="D886" s="154">
        <v>0.68</v>
      </c>
    </row>
    <row r="887" spans="1:4">
      <c r="A887" s="153">
        <v>91530</v>
      </c>
      <c r="B887" s="152" t="s">
        <v>986</v>
      </c>
      <c r="C887" s="152" t="s">
        <v>130</v>
      </c>
      <c r="D887" s="154">
        <v>0.09</v>
      </c>
    </row>
    <row r="888" spans="1:4">
      <c r="A888" s="153">
        <v>91531</v>
      </c>
      <c r="B888" s="152" t="s">
        <v>987</v>
      </c>
      <c r="C888" s="152" t="s">
        <v>130</v>
      </c>
      <c r="D888" s="154">
        <v>0.85</v>
      </c>
    </row>
    <row r="889" spans="1:4">
      <c r="A889" s="153">
        <v>91532</v>
      </c>
      <c r="B889" s="152" t="s">
        <v>988</v>
      </c>
      <c r="C889" s="152" t="s">
        <v>130</v>
      </c>
      <c r="D889" s="154">
        <v>6.49</v>
      </c>
    </row>
    <row r="890" spans="1:4">
      <c r="A890" s="153">
        <v>91629</v>
      </c>
      <c r="B890" s="152" t="s">
        <v>989</v>
      </c>
      <c r="C890" s="152" t="s">
        <v>130</v>
      </c>
      <c r="D890" s="154">
        <v>12.87</v>
      </c>
    </row>
    <row r="891" spans="1:4">
      <c r="A891" s="153">
        <v>91630</v>
      </c>
      <c r="B891" s="152" t="s">
        <v>990</v>
      </c>
      <c r="C891" s="152" t="s">
        <v>130</v>
      </c>
      <c r="D891" s="154">
        <v>2.69</v>
      </c>
    </row>
    <row r="892" spans="1:4">
      <c r="A892" s="153">
        <v>91631</v>
      </c>
      <c r="B892" s="152" t="s">
        <v>991</v>
      </c>
      <c r="C892" s="152" t="s">
        <v>130</v>
      </c>
      <c r="D892" s="154">
        <v>1.04</v>
      </c>
    </row>
    <row r="893" spans="1:4">
      <c r="A893" s="153">
        <v>91632</v>
      </c>
      <c r="B893" s="152" t="s">
        <v>992</v>
      </c>
      <c r="C893" s="152" t="s">
        <v>130</v>
      </c>
      <c r="D893" s="154">
        <v>24.13</v>
      </c>
    </row>
    <row r="894" spans="1:4">
      <c r="A894" s="153">
        <v>91633</v>
      </c>
      <c r="B894" s="152" t="s">
        <v>993</v>
      </c>
      <c r="C894" s="152" t="s">
        <v>130</v>
      </c>
      <c r="D894" s="154">
        <v>108.71</v>
      </c>
    </row>
    <row r="895" spans="1:4">
      <c r="A895" s="153">
        <v>91640</v>
      </c>
      <c r="B895" s="152" t="s">
        <v>994</v>
      </c>
      <c r="C895" s="152" t="s">
        <v>130</v>
      </c>
      <c r="D895" s="154">
        <v>29.44</v>
      </c>
    </row>
    <row r="896" spans="1:4">
      <c r="A896" s="153">
        <v>91641</v>
      </c>
      <c r="B896" s="152" t="s">
        <v>995</v>
      </c>
      <c r="C896" s="152" t="s">
        <v>130</v>
      </c>
      <c r="D896" s="154">
        <v>6.17</v>
      </c>
    </row>
    <row r="897" spans="1:4">
      <c r="A897" s="153">
        <v>91642</v>
      </c>
      <c r="B897" s="152" t="s">
        <v>996</v>
      </c>
      <c r="C897" s="152" t="s">
        <v>130</v>
      </c>
      <c r="D897" s="154">
        <v>2.4</v>
      </c>
    </row>
    <row r="898" spans="1:4">
      <c r="A898" s="153">
        <v>91643</v>
      </c>
      <c r="B898" s="152" t="s">
        <v>997</v>
      </c>
      <c r="C898" s="152" t="s">
        <v>130</v>
      </c>
      <c r="D898" s="154">
        <v>55.2</v>
      </c>
    </row>
    <row r="899" spans="1:4">
      <c r="A899" s="153">
        <v>91644</v>
      </c>
      <c r="B899" s="152" t="s">
        <v>998</v>
      </c>
      <c r="C899" s="152" t="s">
        <v>130</v>
      </c>
      <c r="D899" s="154">
        <v>244.65</v>
      </c>
    </row>
    <row r="900" spans="1:4">
      <c r="A900" s="153">
        <v>91688</v>
      </c>
      <c r="B900" s="152" t="s">
        <v>999</v>
      </c>
      <c r="C900" s="152" t="s">
        <v>130</v>
      </c>
      <c r="D900" s="154">
        <v>0.09</v>
      </c>
    </row>
    <row r="901" spans="1:4">
      <c r="A901" s="153">
        <v>91689</v>
      </c>
      <c r="B901" s="152" t="s">
        <v>1000</v>
      </c>
      <c r="C901" s="152" t="s">
        <v>130</v>
      </c>
      <c r="D901" s="154">
        <v>0.01</v>
      </c>
    </row>
    <row r="902" spans="1:4">
      <c r="A902" s="153">
        <v>91690</v>
      </c>
      <c r="B902" s="152" t="s">
        <v>1001</v>
      </c>
      <c r="C902" s="152" t="s">
        <v>130</v>
      </c>
      <c r="D902" s="154">
        <v>0.06</v>
      </c>
    </row>
    <row r="903" spans="1:4">
      <c r="A903" s="153">
        <v>91691</v>
      </c>
      <c r="B903" s="152" t="s">
        <v>1002</v>
      </c>
      <c r="C903" s="152" t="s">
        <v>130</v>
      </c>
      <c r="D903" s="154">
        <v>2.4</v>
      </c>
    </row>
    <row r="904" spans="1:4">
      <c r="A904" s="153">
        <v>92040</v>
      </c>
      <c r="B904" s="152" t="s">
        <v>1003</v>
      </c>
      <c r="C904" s="152" t="s">
        <v>130</v>
      </c>
      <c r="D904" s="154">
        <v>6.13</v>
      </c>
    </row>
    <row r="905" spans="1:4">
      <c r="A905" s="153">
        <v>92041</v>
      </c>
      <c r="B905" s="152" t="s">
        <v>1004</v>
      </c>
      <c r="C905" s="152" t="s">
        <v>130</v>
      </c>
      <c r="D905" s="154">
        <v>0.64</v>
      </c>
    </row>
    <row r="906" spans="1:4">
      <c r="A906" s="153">
        <v>92042</v>
      </c>
      <c r="B906" s="152" t="s">
        <v>1005</v>
      </c>
      <c r="C906" s="152" t="s">
        <v>130</v>
      </c>
      <c r="D906" s="154">
        <v>5.1100000000000003</v>
      </c>
    </row>
    <row r="907" spans="1:4">
      <c r="A907" s="153">
        <v>92101</v>
      </c>
      <c r="B907" s="152" t="s">
        <v>1006</v>
      </c>
      <c r="C907" s="152" t="s">
        <v>130</v>
      </c>
      <c r="D907" s="154">
        <v>20.170000000000002</v>
      </c>
    </row>
    <row r="908" spans="1:4">
      <c r="A908" s="153">
        <v>92102</v>
      </c>
      <c r="B908" s="152" t="s">
        <v>1007</v>
      </c>
      <c r="C908" s="152" t="s">
        <v>130</v>
      </c>
      <c r="D908" s="154">
        <v>4.22</v>
      </c>
    </row>
    <row r="909" spans="1:4">
      <c r="A909" s="153">
        <v>92103</v>
      </c>
      <c r="B909" s="152" t="s">
        <v>1008</v>
      </c>
      <c r="C909" s="152" t="s">
        <v>130</v>
      </c>
      <c r="D909" s="154">
        <v>1.64</v>
      </c>
    </row>
    <row r="910" spans="1:4">
      <c r="A910" s="153">
        <v>92104</v>
      </c>
      <c r="B910" s="152" t="s">
        <v>1009</v>
      </c>
      <c r="C910" s="152" t="s">
        <v>130</v>
      </c>
      <c r="D910" s="154">
        <v>37.82</v>
      </c>
    </row>
    <row r="911" spans="1:4">
      <c r="A911" s="153">
        <v>92105</v>
      </c>
      <c r="B911" s="152" t="s">
        <v>1010</v>
      </c>
      <c r="C911" s="152" t="s">
        <v>130</v>
      </c>
      <c r="D911" s="154">
        <v>156.29</v>
      </c>
    </row>
    <row r="912" spans="1:4">
      <c r="A912" s="153">
        <v>92108</v>
      </c>
      <c r="B912" s="152" t="s">
        <v>1011</v>
      </c>
      <c r="C912" s="152" t="s">
        <v>130</v>
      </c>
      <c r="D912" s="154">
        <v>1.1100000000000001</v>
      </c>
    </row>
    <row r="913" spans="1:4">
      <c r="A913" s="153">
        <v>92109</v>
      </c>
      <c r="B913" s="152" t="s">
        <v>1012</v>
      </c>
      <c r="C913" s="152" t="s">
        <v>130</v>
      </c>
      <c r="D913" s="154">
        <v>0.13</v>
      </c>
    </row>
    <row r="914" spans="1:4">
      <c r="A914" s="153">
        <v>92110</v>
      </c>
      <c r="B914" s="152" t="s">
        <v>1013</v>
      </c>
      <c r="C914" s="152" t="s">
        <v>130</v>
      </c>
      <c r="D914" s="154">
        <v>0.87</v>
      </c>
    </row>
    <row r="915" spans="1:4">
      <c r="A915" s="153">
        <v>92111</v>
      </c>
      <c r="B915" s="152" t="s">
        <v>1014</v>
      </c>
      <c r="C915" s="152" t="s">
        <v>130</v>
      </c>
      <c r="D915" s="154">
        <v>0.95</v>
      </c>
    </row>
    <row r="916" spans="1:4">
      <c r="A916" s="153">
        <v>92114</v>
      </c>
      <c r="B916" s="152" t="s">
        <v>1015</v>
      </c>
      <c r="C916" s="152" t="s">
        <v>130</v>
      </c>
      <c r="D916" s="154">
        <v>0.12</v>
      </c>
    </row>
    <row r="917" spans="1:4">
      <c r="A917" s="153">
        <v>92115</v>
      </c>
      <c r="B917" s="152" t="s">
        <v>1016</v>
      </c>
      <c r="C917" s="152" t="s">
        <v>130</v>
      </c>
      <c r="D917" s="154">
        <v>0.01</v>
      </c>
    </row>
    <row r="918" spans="1:4">
      <c r="A918" s="153">
        <v>92116</v>
      </c>
      <c r="B918" s="152" t="s">
        <v>1017</v>
      </c>
      <c r="C918" s="152" t="s">
        <v>130</v>
      </c>
      <c r="D918" s="154">
        <v>0.15</v>
      </c>
    </row>
    <row r="919" spans="1:4">
      <c r="A919" s="153">
        <v>92133</v>
      </c>
      <c r="B919" s="152" t="s">
        <v>1018</v>
      </c>
      <c r="C919" s="152" t="s">
        <v>130</v>
      </c>
      <c r="D919" s="154">
        <v>10.15</v>
      </c>
    </row>
    <row r="920" spans="1:4">
      <c r="A920" s="153">
        <v>92134</v>
      </c>
      <c r="B920" s="152" t="s">
        <v>1019</v>
      </c>
      <c r="C920" s="152" t="s">
        <v>130</v>
      </c>
      <c r="D920" s="154">
        <v>1.6</v>
      </c>
    </row>
    <row r="921" spans="1:4">
      <c r="A921" s="153">
        <v>92135</v>
      </c>
      <c r="B921" s="152" t="s">
        <v>1020</v>
      </c>
      <c r="C921" s="152" t="s">
        <v>130</v>
      </c>
      <c r="D921" s="154">
        <v>0.63</v>
      </c>
    </row>
    <row r="922" spans="1:4">
      <c r="A922" s="153">
        <v>92136</v>
      </c>
      <c r="B922" s="152" t="s">
        <v>1021</v>
      </c>
      <c r="C922" s="152" t="s">
        <v>130</v>
      </c>
      <c r="D922" s="154">
        <v>12.69</v>
      </c>
    </row>
    <row r="923" spans="1:4">
      <c r="A923" s="153">
        <v>92137</v>
      </c>
      <c r="B923" s="152" t="s">
        <v>1022</v>
      </c>
      <c r="C923" s="152" t="s">
        <v>130</v>
      </c>
      <c r="D923" s="154">
        <v>32.17</v>
      </c>
    </row>
    <row r="924" spans="1:4">
      <c r="A924" s="153">
        <v>92140</v>
      </c>
      <c r="B924" s="152" t="s">
        <v>1023</v>
      </c>
      <c r="C924" s="152" t="s">
        <v>130</v>
      </c>
      <c r="D924" s="154">
        <v>3.09</v>
      </c>
    </row>
    <row r="925" spans="1:4">
      <c r="A925" s="153">
        <v>92141</v>
      </c>
      <c r="B925" s="152" t="s">
        <v>1024</v>
      </c>
      <c r="C925" s="152" t="s">
        <v>130</v>
      </c>
      <c r="D925" s="154">
        <v>0.49</v>
      </c>
    </row>
    <row r="926" spans="1:4">
      <c r="A926" s="153">
        <v>92142</v>
      </c>
      <c r="B926" s="152" t="s">
        <v>1025</v>
      </c>
      <c r="C926" s="152" t="s">
        <v>130</v>
      </c>
      <c r="D926" s="154">
        <v>0.19</v>
      </c>
    </row>
    <row r="927" spans="1:4">
      <c r="A927" s="153">
        <v>92143</v>
      </c>
      <c r="B927" s="152" t="s">
        <v>1026</v>
      </c>
      <c r="C927" s="152" t="s">
        <v>130</v>
      </c>
      <c r="D927" s="154">
        <v>3.87</v>
      </c>
    </row>
    <row r="928" spans="1:4">
      <c r="A928" s="153">
        <v>92144</v>
      </c>
      <c r="B928" s="152" t="s">
        <v>1027</v>
      </c>
      <c r="C928" s="152" t="s">
        <v>130</v>
      </c>
      <c r="D928" s="154">
        <v>42.21</v>
      </c>
    </row>
    <row r="929" spans="1:4">
      <c r="A929" s="153">
        <v>92237</v>
      </c>
      <c r="B929" s="152" t="s">
        <v>1028</v>
      </c>
      <c r="C929" s="152" t="s">
        <v>130</v>
      </c>
      <c r="D929" s="154">
        <v>21.59</v>
      </c>
    </row>
    <row r="930" spans="1:4">
      <c r="A930" s="153">
        <v>92238</v>
      </c>
      <c r="B930" s="152" t="s">
        <v>1029</v>
      </c>
      <c r="C930" s="152" t="s">
        <v>130</v>
      </c>
      <c r="D930" s="154">
        <v>4.53</v>
      </c>
    </row>
    <row r="931" spans="1:4">
      <c r="A931" s="153">
        <v>92239</v>
      </c>
      <c r="B931" s="152" t="s">
        <v>1030</v>
      </c>
      <c r="C931" s="152" t="s">
        <v>130</v>
      </c>
      <c r="D931" s="154">
        <v>1.75</v>
      </c>
    </row>
    <row r="932" spans="1:4">
      <c r="A932" s="153">
        <v>92240</v>
      </c>
      <c r="B932" s="152" t="s">
        <v>1031</v>
      </c>
      <c r="C932" s="152" t="s">
        <v>130</v>
      </c>
      <c r="D932" s="154">
        <v>40.5</v>
      </c>
    </row>
    <row r="933" spans="1:4">
      <c r="A933" s="153">
        <v>92241</v>
      </c>
      <c r="B933" s="152" t="s">
        <v>1032</v>
      </c>
      <c r="C933" s="152" t="s">
        <v>130</v>
      </c>
      <c r="D933" s="154">
        <v>224.28</v>
      </c>
    </row>
    <row r="934" spans="1:4">
      <c r="A934" s="153">
        <v>92712</v>
      </c>
      <c r="B934" s="152" t="s">
        <v>1033</v>
      </c>
      <c r="C934" s="152" t="s">
        <v>130</v>
      </c>
      <c r="D934" s="154">
        <v>0.17</v>
      </c>
    </row>
    <row r="935" spans="1:4">
      <c r="A935" s="153">
        <v>92713</v>
      </c>
      <c r="B935" s="152" t="s">
        <v>1034</v>
      </c>
      <c r="C935" s="152" t="s">
        <v>130</v>
      </c>
      <c r="D935" s="154">
        <v>0.02</v>
      </c>
    </row>
    <row r="936" spans="1:4">
      <c r="A936" s="153">
        <v>92714</v>
      </c>
      <c r="B936" s="152" t="s">
        <v>1035</v>
      </c>
      <c r="C936" s="152" t="s">
        <v>130</v>
      </c>
      <c r="D936" s="154">
        <v>0.22</v>
      </c>
    </row>
    <row r="937" spans="1:4">
      <c r="A937" s="153">
        <v>92715</v>
      </c>
      <c r="B937" s="152" t="s">
        <v>1036</v>
      </c>
      <c r="C937" s="152" t="s">
        <v>130</v>
      </c>
      <c r="D937" s="154">
        <v>23.89</v>
      </c>
    </row>
    <row r="938" spans="1:4">
      <c r="A938" s="153">
        <v>92956</v>
      </c>
      <c r="B938" s="152" t="s">
        <v>1037</v>
      </c>
      <c r="C938" s="152" t="s">
        <v>130</v>
      </c>
      <c r="D938" s="154">
        <v>4.01</v>
      </c>
    </row>
    <row r="939" spans="1:4">
      <c r="A939" s="153">
        <v>92957</v>
      </c>
      <c r="B939" s="152" t="s">
        <v>1038</v>
      </c>
      <c r="C939" s="152" t="s">
        <v>130</v>
      </c>
      <c r="D939" s="154">
        <v>0.47</v>
      </c>
    </row>
    <row r="940" spans="1:4">
      <c r="A940" s="153">
        <v>92958</v>
      </c>
      <c r="B940" s="152" t="s">
        <v>1039</v>
      </c>
      <c r="C940" s="152" t="s">
        <v>130</v>
      </c>
      <c r="D940" s="154">
        <v>4.38</v>
      </c>
    </row>
    <row r="941" spans="1:4">
      <c r="A941" s="153">
        <v>92959</v>
      </c>
      <c r="B941" s="152" t="s">
        <v>1040</v>
      </c>
      <c r="C941" s="152" t="s">
        <v>130</v>
      </c>
      <c r="D941" s="154">
        <v>7.53</v>
      </c>
    </row>
    <row r="942" spans="1:4">
      <c r="A942" s="153">
        <v>92963</v>
      </c>
      <c r="B942" s="152" t="s">
        <v>1041</v>
      </c>
      <c r="C942" s="152" t="s">
        <v>130</v>
      </c>
      <c r="D942" s="154">
        <v>1.42</v>
      </c>
    </row>
    <row r="943" spans="1:4">
      <c r="A943" s="153">
        <v>92964</v>
      </c>
      <c r="B943" s="152" t="s">
        <v>1042</v>
      </c>
      <c r="C943" s="152" t="s">
        <v>130</v>
      </c>
      <c r="D943" s="154">
        <v>0.16</v>
      </c>
    </row>
    <row r="944" spans="1:4">
      <c r="A944" s="153">
        <v>92965</v>
      </c>
      <c r="B944" s="152" t="s">
        <v>1043</v>
      </c>
      <c r="C944" s="152" t="s">
        <v>130</v>
      </c>
      <c r="D944" s="154">
        <v>1.78</v>
      </c>
    </row>
    <row r="945" spans="1:4">
      <c r="A945" s="153">
        <v>93220</v>
      </c>
      <c r="B945" s="152" t="s">
        <v>1044</v>
      </c>
      <c r="C945" s="152" t="s">
        <v>130</v>
      </c>
      <c r="D945" s="154">
        <v>244.05</v>
      </c>
    </row>
    <row r="946" spans="1:4">
      <c r="A946" s="153">
        <v>93221</v>
      </c>
      <c r="B946" s="152" t="s">
        <v>1045</v>
      </c>
      <c r="C946" s="152" t="s">
        <v>130</v>
      </c>
      <c r="D946" s="154">
        <v>33.880000000000003</v>
      </c>
    </row>
    <row r="947" spans="1:4">
      <c r="A947" s="153">
        <v>93222</v>
      </c>
      <c r="B947" s="152" t="s">
        <v>1046</v>
      </c>
      <c r="C947" s="152" t="s">
        <v>130</v>
      </c>
      <c r="D947" s="154">
        <v>305.41000000000003</v>
      </c>
    </row>
    <row r="948" spans="1:4">
      <c r="A948" s="153">
        <v>93223</v>
      </c>
      <c r="B948" s="152" t="s">
        <v>1047</v>
      </c>
      <c r="C948" s="152" t="s">
        <v>130</v>
      </c>
      <c r="D948" s="154">
        <v>126.94</v>
      </c>
    </row>
    <row r="949" spans="1:4">
      <c r="A949" s="153">
        <v>93229</v>
      </c>
      <c r="B949" s="152" t="s">
        <v>1048</v>
      </c>
      <c r="C949" s="152" t="s">
        <v>130</v>
      </c>
      <c r="D949" s="154">
        <v>0.47</v>
      </c>
    </row>
    <row r="950" spans="1:4">
      <c r="A950" s="153">
        <v>93230</v>
      </c>
      <c r="B950" s="152" t="s">
        <v>1049</v>
      </c>
      <c r="C950" s="152" t="s">
        <v>130</v>
      </c>
      <c r="D950" s="154">
        <v>0.05</v>
      </c>
    </row>
    <row r="951" spans="1:4">
      <c r="A951" s="153">
        <v>93231</v>
      </c>
      <c r="B951" s="152" t="s">
        <v>1050</v>
      </c>
      <c r="C951" s="152" t="s">
        <v>130</v>
      </c>
      <c r="D951" s="154">
        <v>0.44</v>
      </c>
    </row>
    <row r="952" spans="1:4">
      <c r="A952" s="153">
        <v>93232</v>
      </c>
      <c r="B952" s="152" t="s">
        <v>1051</v>
      </c>
      <c r="C952" s="152" t="s">
        <v>130</v>
      </c>
      <c r="D952" s="154">
        <v>9.08</v>
      </c>
    </row>
    <row r="953" spans="1:4">
      <c r="A953" s="153">
        <v>93235</v>
      </c>
      <c r="B953" s="152" t="s">
        <v>1052</v>
      </c>
      <c r="C953" s="152" t="s">
        <v>130</v>
      </c>
      <c r="D953" s="154">
        <v>0.78</v>
      </c>
    </row>
    <row r="954" spans="1:4">
      <c r="A954" s="153">
        <v>93238</v>
      </c>
      <c r="B954" s="152" t="s">
        <v>1053</v>
      </c>
      <c r="C954" s="152" t="s">
        <v>130</v>
      </c>
      <c r="D954" s="154">
        <v>0.9</v>
      </c>
    </row>
    <row r="955" spans="1:4">
      <c r="A955" s="153">
        <v>93239</v>
      </c>
      <c r="B955" s="152" t="s">
        <v>1054</v>
      </c>
      <c r="C955" s="152" t="s">
        <v>130</v>
      </c>
      <c r="D955" s="154">
        <v>4.1100000000000003</v>
      </c>
    </row>
    <row r="956" spans="1:4">
      <c r="A956" s="153">
        <v>93240</v>
      </c>
      <c r="B956" s="152" t="s">
        <v>1055</v>
      </c>
      <c r="C956" s="152" t="s">
        <v>130</v>
      </c>
      <c r="D956" s="154">
        <v>9.7200000000000006</v>
      </c>
    </row>
    <row r="957" spans="1:4">
      <c r="A957" s="153">
        <v>93267</v>
      </c>
      <c r="B957" s="152" t="s">
        <v>1056</v>
      </c>
      <c r="C957" s="152" t="s">
        <v>130</v>
      </c>
      <c r="D957" s="154">
        <v>38.85</v>
      </c>
    </row>
    <row r="958" spans="1:4">
      <c r="A958" s="153">
        <v>93269</v>
      </c>
      <c r="B958" s="152" t="s">
        <v>1057</v>
      </c>
      <c r="C958" s="152" t="s">
        <v>130</v>
      </c>
      <c r="D958" s="154">
        <v>4.6100000000000003</v>
      </c>
    </row>
    <row r="959" spans="1:4">
      <c r="A959" s="153">
        <v>93270</v>
      </c>
      <c r="B959" s="152" t="s">
        <v>1058</v>
      </c>
      <c r="C959" s="152" t="s">
        <v>130</v>
      </c>
      <c r="D959" s="154">
        <v>42.49</v>
      </c>
    </row>
    <row r="960" spans="1:4">
      <c r="A960" s="153">
        <v>93271</v>
      </c>
      <c r="B960" s="152" t="s">
        <v>1059</v>
      </c>
      <c r="C960" s="152" t="s">
        <v>130</v>
      </c>
      <c r="D960" s="154">
        <v>7.1</v>
      </c>
    </row>
    <row r="961" spans="1:4">
      <c r="A961" s="153">
        <v>93277</v>
      </c>
      <c r="B961" s="152" t="s">
        <v>1060</v>
      </c>
      <c r="C961" s="152" t="s">
        <v>130</v>
      </c>
      <c r="D961" s="154">
        <v>0.3</v>
      </c>
    </row>
    <row r="962" spans="1:4">
      <c r="A962" s="153">
        <v>93278</v>
      </c>
      <c r="B962" s="152" t="s">
        <v>1061</v>
      </c>
      <c r="C962" s="152" t="s">
        <v>130</v>
      </c>
      <c r="D962" s="154">
        <v>0.03</v>
      </c>
    </row>
    <row r="963" spans="1:4">
      <c r="A963" s="153">
        <v>93279</v>
      </c>
      <c r="B963" s="152" t="s">
        <v>1062</v>
      </c>
      <c r="C963" s="152" t="s">
        <v>130</v>
      </c>
      <c r="D963" s="154">
        <v>0.28000000000000003</v>
      </c>
    </row>
    <row r="964" spans="1:4">
      <c r="A964" s="153">
        <v>93280</v>
      </c>
      <c r="B964" s="152" t="s">
        <v>1063</v>
      </c>
      <c r="C964" s="152" t="s">
        <v>130</v>
      </c>
      <c r="D964" s="154">
        <v>0.59</v>
      </c>
    </row>
    <row r="965" spans="1:4">
      <c r="A965" s="153">
        <v>93283</v>
      </c>
      <c r="B965" s="152" t="s">
        <v>1064</v>
      </c>
      <c r="C965" s="152" t="s">
        <v>130</v>
      </c>
      <c r="D965" s="154">
        <v>81.650000000000006</v>
      </c>
    </row>
    <row r="966" spans="1:4">
      <c r="A966" s="153">
        <v>93284</v>
      </c>
      <c r="B966" s="152" t="s">
        <v>1065</v>
      </c>
      <c r="C966" s="152" t="s">
        <v>130</v>
      </c>
      <c r="D966" s="154">
        <v>15.51</v>
      </c>
    </row>
    <row r="967" spans="1:4">
      <c r="A967" s="153">
        <v>93285</v>
      </c>
      <c r="B967" s="152" t="s">
        <v>1066</v>
      </c>
      <c r="C967" s="152" t="s">
        <v>130</v>
      </c>
      <c r="D967" s="154">
        <v>131.25</v>
      </c>
    </row>
    <row r="968" spans="1:4">
      <c r="A968" s="153">
        <v>93286</v>
      </c>
      <c r="B968" s="152" t="s">
        <v>1067</v>
      </c>
      <c r="C968" s="152" t="s">
        <v>130</v>
      </c>
      <c r="D968" s="154">
        <v>167.96</v>
      </c>
    </row>
    <row r="969" spans="1:4">
      <c r="A969" s="153">
        <v>93296</v>
      </c>
      <c r="B969" s="152" t="s">
        <v>1068</v>
      </c>
      <c r="C969" s="152" t="s">
        <v>130</v>
      </c>
      <c r="D969" s="154">
        <v>5.71</v>
      </c>
    </row>
    <row r="970" spans="1:4">
      <c r="A970" s="153">
        <v>93397</v>
      </c>
      <c r="B970" s="152" t="s">
        <v>1069</v>
      </c>
      <c r="C970" s="152" t="s">
        <v>130</v>
      </c>
      <c r="D970" s="154">
        <v>12.87</v>
      </c>
    </row>
    <row r="971" spans="1:4">
      <c r="A971" s="153">
        <v>93398</v>
      </c>
      <c r="B971" s="152" t="s">
        <v>1070</v>
      </c>
      <c r="C971" s="152" t="s">
        <v>130</v>
      </c>
      <c r="D971" s="154">
        <v>2.69</v>
      </c>
    </row>
    <row r="972" spans="1:4">
      <c r="A972" s="153">
        <v>93399</v>
      </c>
      <c r="B972" s="152" t="s">
        <v>1071</v>
      </c>
      <c r="C972" s="152" t="s">
        <v>130</v>
      </c>
      <c r="D972" s="154">
        <v>1.04</v>
      </c>
    </row>
    <row r="973" spans="1:4">
      <c r="A973" s="153">
        <v>93400</v>
      </c>
      <c r="B973" s="152" t="s">
        <v>1072</v>
      </c>
      <c r="C973" s="152" t="s">
        <v>130</v>
      </c>
      <c r="D973" s="154">
        <v>24.13</v>
      </c>
    </row>
    <row r="974" spans="1:4">
      <c r="A974" s="153">
        <v>93401</v>
      </c>
      <c r="B974" s="152" t="s">
        <v>1073</v>
      </c>
      <c r="C974" s="152" t="s">
        <v>130</v>
      </c>
      <c r="D974" s="154">
        <v>128.44</v>
      </c>
    </row>
    <row r="975" spans="1:4">
      <c r="A975" s="153">
        <v>93404</v>
      </c>
      <c r="B975" s="152" t="s">
        <v>1074</v>
      </c>
      <c r="C975" s="152" t="s">
        <v>130</v>
      </c>
      <c r="D975" s="154">
        <v>6.5</v>
      </c>
    </row>
    <row r="976" spans="1:4">
      <c r="A976" s="153">
        <v>93405</v>
      </c>
      <c r="B976" s="152" t="s">
        <v>1075</v>
      </c>
      <c r="C976" s="152" t="s">
        <v>130</v>
      </c>
      <c r="D976" s="154">
        <v>0.65</v>
      </c>
    </row>
    <row r="977" spans="1:4">
      <c r="A977" s="153">
        <v>93406</v>
      </c>
      <c r="B977" s="152" t="s">
        <v>1076</v>
      </c>
      <c r="C977" s="152" t="s">
        <v>130</v>
      </c>
      <c r="D977" s="154">
        <v>8.1300000000000008</v>
      </c>
    </row>
    <row r="978" spans="1:4">
      <c r="A978" s="153">
        <v>93407</v>
      </c>
      <c r="B978" s="152" t="s">
        <v>1077</v>
      </c>
      <c r="C978" s="152" t="s">
        <v>130</v>
      </c>
      <c r="D978" s="154">
        <v>38.29</v>
      </c>
    </row>
    <row r="979" spans="1:4">
      <c r="A979" s="153">
        <v>93411</v>
      </c>
      <c r="B979" s="152" t="s">
        <v>1078</v>
      </c>
      <c r="C979" s="152" t="s">
        <v>130</v>
      </c>
      <c r="D979" s="154">
        <v>0.2</v>
      </c>
    </row>
    <row r="980" spans="1:4">
      <c r="A980" s="153">
        <v>93412</v>
      </c>
      <c r="B980" s="152" t="s">
        <v>1079</v>
      </c>
      <c r="C980" s="152" t="s">
        <v>130</v>
      </c>
      <c r="D980" s="154">
        <v>0.03</v>
      </c>
    </row>
    <row r="981" spans="1:4">
      <c r="A981" s="153">
        <v>93413</v>
      </c>
      <c r="B981" s="152" t="s">
        <v>1080</v>
      </c>
      <c r="C981" s="152" t="s">
        <v>130</v>
      </c>
      <c r="D981" s="154">
        <v>0.18</v>
      </c>
    </row>
    <row r="982" spans="1:4">
      <c r="A982" s="153">
        <v>93414</v>
      </c>
      <c r="B982" s="152" t="s">
        <v>1081</v>
      </c>
      <c r="C982" s="152" t="s">
        <v>130</v>
      </c>
      <c r="D982" s="154">
        <v>15.66</v>
      </c>
    </row>
    <row r="983" spans="1:4">
      <c r="A983" s="153">
        <v>93417</v>
      </c>
      <c r="B983" s="152" t="s">
        <v>1082</v>
      </c>
      <c r="C983" s="152" t="s">
        <v>130</v>
      </c>
      <c r="D983" s="154">
        <v>2.74</v>
      </c>
    </row>
    <row r="984" spans="1:4">
      <c r="A984" s="153">
        <v>93418</v>
      </c>
      <c r="B984" s="152" t="s">
        <v>1083</v>
      </c>
      <c r="C984" s="152" t="s">
        <v>130</v>
      </c>
      <c r="D984" s="154">
        <v>0.49</v>
      </c>
    </row>
    <row r="985" spans="1:4">
      <c r="A985" s="153">
        <v>93419</v>
      </c>
      <c r="B985" s="152" t="s">
        <v>1084</v>
      </c>
      <c r="C985" s="152" t="s">
        <v>130</v>
      </c>
      <c r="D985" s="154">
        <v>2.44</v>
      </c>
    </row>
    <row r="986" spans="1:4">
      <c r="A986" s="153">
        <v>93420</v>
      </c>
      <c r="B986" s="152" t="s">
        <v>1085</v>
      </c>
      <c r="C986" s="152" t="s">
        <v>130</v>
      </c>
      <c r="D986" s="154">
        <v>54.48</v>
      </c>
    </row>
    <row r="987" spans="1:4">
      <c r="A987" s="153">
        <v>93423</v>
      </c>
      <c r="B987" s="152" t="s">
        <v>1086</v>
      </c>
      <c r="C987" s="152" t="s">
        <v>130</v>
      </c>
      <c r="D987" s="154">
        <v>3.88</v>
      </c>
    </row>
    <row r="988" spans="1:4">
      <c r="A988" s="153">
        <v>93424</v>
      </c>
      <c r="B988" s="152" t="s">
        <v>1087</v>
      </c>
      <c r="C988" s="152" t="s">
        <v>130</v>
      </c>
      <c r="D988" s="154">
        <v>0.69</v>
      </c>
    </row>
    <row r="989" spans="1:4">
      <c r="A989" s="153">
        <v>93425</v>
      </c>
      <c r="B989" s="152" t="s">
        <v>1088</v>
      </c>
      <c r="C989" s="152" t="s">
        <v>130</v>
      </c>
      <c r="D989" s="154">
        <v>3.46</v>
      </c>
    </row>
    <row r="990" spans="1:4">
      <c r="A990" s="153">
        <v>93426</v>
      </c>
      <c r="B990" s="152" t="s">
        <v>1089</v>
      </c>
      <c r="C990" s="152" t="s">
        <v>130</v>
      </c>
      <c r="D990" s="154">
        <v>130.19</v>
      </c>
    </row>
    <row r="991" spans="1:4">
      <c r="A991" s="153">
        <v>93429</v>
      </c>
      <c r="B991" s="152" t="s">
        <v>1090</v>
      </c>
      <c r="C991" s="152" t="s">
        <v>130</v>
      </c>
      <c r="D991" s="154">
        <v>96.8</v>
      </c>
    </row>
    <row r="992" spans="1:4">
      <c r="A992" s="153">
        <v>93430</v>
      </c>
      <c r="B992" s="152" t="s">
        <v>1091</v>
      </c>
      <c r="C992" s="152" t="s">
        <v>130</v>
      </c>
      <c r="D992" s="154">
        <v>17.420000000000002</v>
      </c>
    </row>
    <row r="993" spans="1:4">
      <c r="A993" s="153">
        <v>93431</v>
      </c>
      <c r="B993" s="152" t="s">
        <v>1092</v>
      </c>
      <c r="C993" s="152" t="s">
        <v>130</v>
      </c>
      <c r="D993" s="154">
        <v>155.6</v>
      </c>
    </row>
    <row r="994" spans="1:4">
      <c r="A994" s="153">
        <v>93432</v>
      </c>
      <c r="B994" s="152" t="s">
        <v>1093</v>
      </c>
      <c r="C994" s="152" t="s">
        <v>130</v>
      </c>
      <c r="D994" s="155">
        <v>2332.8000000000002</v>
      </c>
    </row>
    <row r="995" spans="1:4">
      <c r="A995" s="153">
        <v>93435</v>
      </c>
      <c r="B995" s="152" t="s">
        <v>1094</v>
      </c>
      <c r="C995" s="152" t="s">
        <v>130</v>
      </c>
      <c r="D995" s="154">
        <v>5.24</v>
      </c>
    </row>
    <row r="996" spans="1:4">
      <c r="A996" s="153">
        <v>93436</v>
      </c>
      <c r="B996" s="152" t="s">
        <v>1095</v>
      </c>
      <c r="C996" s="152" t="s">
        <v>130</v>
      </c>
      <c r="D996" s="154">
        <v>1.1000000000000001</v>
      </c>
    </row>
    <row r="997" spans="1:4">
      <c r="A997" s="153">
        <v>93437</v>
      </c>
      <c r="B997" s="152" t="s">
        <v>1096</v>
      </c>
      <c r="C997" s="152" t="s">
        <v>130</v>
      </c>
      <c r="D997" s="154">
        <v>9.82</v>
      </c>
    </row>
    <row r="998" spans="1:4">
      <c r="A998" s="153">
        <v>93438</v>
      </c>
      <c r="B998" s="152" t="s">
        <v>1097</v>
      </c>
      <c r="C998" s="152" t="s">
        <v>130</v>
      </c>
      <c r="D998" s="154">
        <v>24.11</v>
      </c>
    </row>
    <row r="999" spans="1:4">
      <c r="A999" s="153">
        <v>95114</v>
      </c>
      <c r="B999" s="152" t="s">
        <v>1098</v>
      </c>
      <c r="C999" s="152" t="s">
        <v>130</v>
      </c>
      <c r="D999" s="154">
        <v>1.38</v>
      </c>
    </row>
    <row r="1000" spans="1:4">
      <c r="A1000" s="153">
        <v>95115</v>
      </c>
      <c r="B1000" s="152" t="s">
        <v>1099</v>
      </c>
      <c r="C1000" s="152" t="s">
        <v>130</v>
      </c>
      <c r="D1000" s="154">
        <v>0.16</v>
      </c>
    </row>
    <row r="1001" spans="1:4">
      <c r="A1001" s="153">
        <v>95116</v>
      </c>
      <c r="B1001" s="152" t="s">
        <v>1100</v>
      </c>
      <c r="C1001" s="152" t="s">
        <v>130</v>
      </c>
      <c r="D1001" s="154">
        <v>31.99</v>
      </c>
    </row>
    <row r="1002" spans="1:4">
      <c r="A1002" s="153">
        <v>95117</v>
      </c>
      <c r="B1002" s="152" t="s">
        <v>1101</v>
      </c>
      <c r="C1002" s="152" t="s">
        <v>130</v>
      </c>
      <c r="D1002" s="154">
        <v>5.04</v>
      </c>
    </row>
    <row r="1003" spans="1:4">
      <c r="A1003" s="153">
        <v>95118</v>
      </c>
      <c r="B1003" s="152" t="s">
        <v>1102</v>
      </c>
      <c r="C1003" s="152" t="s">
        <v>130</v>
      </c>
      <c r="D1003" s="154">
        <v>49.93</v>
      </c>
    </row>
    <row r="1004" spans="1:4">
      <c r="A1004" s="153">
        <v>95119</v>
      </c>
      <c r="B1004" s="152" t="s">
        <v>1103</v>
      </c>
      <c r="C1004" s="152" t="s">
        <v>130</v>
      </c>
      <c r="D1004" s="154">
        <v>8.98</v>
      </c>
    </row>
    <row r="1005" spans="1:4">
      <c r="A1005" s="153">
        <v>95120</v>
      </c>
      <c r="B1005" s="152" t="s">
        <v>1104</v>
      </c>
      <c r="C1005" s="152" t="s">
        <v>130</v>
      </c>
      <c r="D1005" s="154">
        <v>48.45</v>
      </c>
    </row>
    <row r="1006" spans="1:4">
      <c r="A1006" s="153">
        <v>95123</v>
      </c>
      <c r="B1006" s="152" t="s">
        <v>1105</v>
      </c>
      <c r="C1006" s="152" t="s">
        <v>130</v>
      </c>
      <c r="D1006" s="154">
        <v>16.920000000000002</v>
      </c>
    </row>
    <row r="1007" spans="1:4">
      <c r="A1007" s="153">
        <v>95124</v>
      </c>
      <c r="B1007" s="152" t="s">
        <v>1106</v>
      </c>
      <c r="C1007" s="152" t="s">
        <v>130</v>
      </c>
      <c r="D1007" s="154">
        <v>2.66</v>
      </c>
    </row>
    <row r="1008" spans="1:4">
      <c r="A1008" s="153">
        <v>95125</v>
      </c>
      <c r="B1008" s="152" t="s">
        <v>1107</v>
      </c>
      <c r="C1008" s="152" t="s">
        <v>130</v>
      </c>
      <c r="D1008" s="154">
        <v>18.510000000000002</v>
      </c>
    </row>
    <row r="1009" spans="1:4">
      <c r="A1009" s="153">
        <v>95126</v>
      </c>
      <c r="B1009" s="152" t="s">
        <v>1108</v>
      </c>
      <c r="C1009" s="152" t="s">
        <v>130</v>
      </c>
      <c r="D1009" s="154">
        <v>119.6</v>
      </c>
    </row>
    <row r="1010" spans="1:4">
      <c r="A1010" s="153">
        <v>95129</v>
      </c>
      <c r="B1010" s="152" t="s">
        <v>1109</v>
      </c>
      <c r="C1010" s="152" t="s">
        <v>130</v>
      </c>
      <c r="D1010" s="154">
        <v>30.02</v>
      </c>
    </row>
    <row r="1011" spans="1:4">
      <c r="A1011" s="153">
        <v>95130</v>
      </c>
      <c r="B1011" s="152" t="s">
        <v>1110</v>
      </c>
      <c r="C1011" s="152" t="s">
        <v>130</v>
      </c>
      <c r="D1011" s="154">
        <v>5.4</v>
      </c>
    </row>
    <row r="1012" spans="1:4">
      <c r="A1012" s="153">
        <v>95131</v>
      </c>
      <c r="B1012" s="152" t="s">
        <v>1111</v>
      </c>
      <c r="C1012" s="152" t="s">
        <v>130</v>
      </c>
      <c r="D1012" s="154">
        <v>56.3</v>
      </c>
    </row>
    <row r="1013" spans="1:4">
      <c r="A1013" s="153">
        <v>95132</v>
      </c>
      <c r="B1013" s="152" t="s">
        <v>1112</v>
      </c>
      <c r="C1013" s="152" t="s">
        <v>130</v>
      </c>
      <c r="D1013" s="154">
        <v>26.19</v>
      </c>
    </row>
    <row r="1014" spans="1:4">
      <c r="A1014" s="153">
        <v>95136</v>
      </c>
      <c r="B1014" s="152" t="s">
        <v>1113</v>
      </c>
      <c r="C1014" s="152" t="s">
        <v>130</v>
      </c>
      <c r="D1014" s="154">
        <v>0.03</v>
      </c>
    </row>
    <row r="1015" spans="1:4">
      <c r="A1015" s="153">
        <v>95137</v>
      </c>
      <c r="B1015" s="152" t="s">
        <v>1114</v>
      </c>
      <c r="C1015" s="152" t="s">
        <v>130</v>
      </c>
      <c r="D1015" s="154">
        <v>0.01</v>
      </c>
    </row>
    <row r="1016" spans="1:4">
      <c r="A1016" s="153">
        <v>95138</v>
      </c>
      <c r="B1016" s="152" t="s">
        <v>1115</v>
      </c>
      <c r="C1016" s="152" t="s">
        <v>130</v>
      </c>
      <c r="D1016" s="154">
        <v>0.02</v>
      </c>
    </row>
    <row r="1017" spans="1:4">
      <c r="A1017" s="153">
        <v>95208</v>
      </c>
      <c r="B1017" s="152" t="s">
        <v>1116</v>
      </c>
      <c r="C1017" s="152" t="s">
        <v>130</v>
      </c>
      <c r="D1017" s="154">
        <v>44.01</v>
      </c>
    </row>
    <row r="1018" spans="1:4">
      <c r="A1018" s="153">
        <v>95209</v>
      </c>
      <c r="B1018" s="152" t="s">
        <v>1117</v>
      </c>
      <c r="C1018" s="152" t="s">
        <v>130</v>
      </c>
      <c r="D1018" s="154">
        <v>5.22</v>
      </c>
    </row>
    <row r="1019" spans="1:4">
      <c r="A1019" s="153">
        <v>95210</v>
      </c>
      <c r="B1019" s="152" t="s">
        <v>1118</v>
      </c>
      <c r="C1019" s="152" t="s">
        <v>130</v>
      </c>
      <c r="D1019" s="154">
        <v>48.14</v>
      </c>
    </row>
    <row r="1020" spans="1:4">
      <c r="A1020" s="153">
        <v>95211</v>
      </c>
      <c r="B1020" s="152" t="s">
        <v>1119</v>
      </c>
      <c r="C1020" s="152" t="s">
        <v>130</v>
      </c>
      <c r="D1020" s="154">
        <v>7.1</v>
      </c>
    </row>
    <row r="1021" spans="1:4">
      <c r="A1021" s="153">
        <v>95217</v>
      </c>
      <c r="B1021" s="152" t="s">
        <v>1120</v>
      </c>
      <c r="C1021" s="152" t="s">
        <v>130</v>
      </c>
      <c r="D1021" s="154">
        <v>0.47</v>
      </c>
    </row>
    <row r="1022" spans="1:4">
      <c r="A1022" s="153">
        <v>95255</v>
      </c>
      <c r="B1022" s="152" t="s">
        <v>1121</v>
      </c>
      <c r="C1022" s="152" t="s">
        <v>130</v>
      </c>
      <c r="D1022" s="154">
        <v>1.22</v>
      </c>
    </row>
    <row r="1023" spans="1:4">
      <c r="A1023" s="153">
        <v>95256</v>
      </c>
      <c r="B1023" s="152" t="s">
        <v>1122</v>
      </c>
      <c r="C1023" s="152" t="s">
        <v>130</v>
      </c>
      <c r="D1023" s="154">
        <v>0.14000000000000001</v>
      </c>
    </row>
    <row r="1024" spans="1:4">
      <c r="A1024" s="153">
        <v>95257</v>
      </c>
      <c r="B1024" s="152" t="s">
        <v>1123</v>
      </c>
      <c r="C1024" s="152" t="s">
        <v>130</v>
      </c>
      <c r="D1024" s="154">
        <v>1.53</v>
      </c>
    </row>
    <row r="1025" spans="1:4">
      <c r="A1025" s="153">
        <v>95260</v>
      </c>
      <c r="B1025" s="152" t="s">
        <v>1124</v>
      </c>
      <c r="C1025" s="152" t="s">
        <v>130</v>
      </c>
      <c r="D1025" s="154">
        <v>0.55000000000000004</v>
      </c>
    </row>
    <row r="1026" spans="1:4">
      <c r="A1026" s="153">
        <v>95261</v>
      </c>
      <c r="B1026" s="152" t="s">
        <v>1125</v>
      </c>
      <c r="C1026" s="152" t="s">
        <v>130</v>
      </c>
      <c r="D1026" s="154">
        <v>0.14000000000000001</v>
      </c>
    </row>
    <row r="1027" spans="1:4">
      <c r="A1027" s="153">
        <v>95262</v>
      </c>
      <c r="B1027" s="152" t="s">
        <v>1126</v>
      </c>
      <c r="C1027" s="152" t="s">
        <v>130</v>
      </c>
      <c r="D1027" s="154">
        <v>1.28</v>
      </c>
    </row>
    <row r="1028" spans="1:4">
      <c r="A1028" s="153">
        <v>95263</v>
      </c>
      <c r="B1028" s="152" t="s">
        <v>1127</v>
      </c>
      <c r="C1028" s="152" t="s">
        <v>130</v>
      </c>
      <c r="D1028" s="154">
        <v>4.8499999999999996</v>
      </c>
    </row>
    <row r="1029" spans="1:4">
      <c r="A1029" s="153">
        <v>95266</v>
      </c>
      <c r="B1029" s="152" t="s">
        <v>1128</v>
      </c>
      <c r="C1029" s="152" t="s">
        <v>130</v>
      </c>
      <c r="D1029" s="154">
        <v>0.42</v>
      </c>
    </row>
    <row r="1030" spans="1:4">
      <c r="A1030" s="153">
        <v>95267</v>
      </c>
      <c r="B1030" s="152" t="s">
        <v>1129</v>
      </c>
      <c r="C1030" s="152" t="s">
        <v>130</v>
      </c>
      <c r="D1030" s="154">
        <v>0.04</v>
      </c>
    </row>
    <row r="1031" spans="1:4">
      <c r="A1031" s="153">
        <v>95268</v>
      </c>
      <c r="B1031" s="152" t="s">
        <v>1130</v>
      </c>
      <c r="C1031" s="152" t="s">
        <v>130</v>
      </c>
      <c r="D1031" s="154">
        <v>0.41</v>
      </c>
    </row>
    <row r="1032" spans="1:4">
      <c r="A1032" s="153">
        <v>95269</v>
      </c>
      <c r="B1032" s="152" t="s">
        <v>1131</v>
      </c>
      <c r="C1032" s="152" t="s">
        <v>130</v>
      </c>
      <c r="D1032" s="154">
        <v>9.08</v>
      </c>
    </row>
    <row r="1033" spans="1:4">
      <c r="A1033" s="153">
        <v>95272</v>
      </c>
      <c r="B1033" s="152" t="s">
        <v>1132</v>
      </c>
      <c r="C1033" s="152" t="s">
        <v>130</v>
      </c>
      <c r="D1033" s="154">
        <v>0.41</v>
      </c>
    </row>
    <row r="1034" spans="1:4">
      <c r="A1034" s="153">
        <v>95273</v>
      </c>
      <c r="B1034" s="152" t="s">
        <v>1133</v>
      </c>
      <c r="C1034" s="152" t="s">
        <v>130</v>
      </c>
      <c r="D1034" s="154">
        <v>0.04</v>
      </c>
    </row>
    <row r="1035" spans="1:4">
      <c r="A1035" s="153">
        <v>95274</v>
      </c>
      <c r="B1035" s="152" t="s">
        <v>1134</v>
      </c>
      <c r="C1035" s="152" t="s">
        <v>130</v>
      </c>
      <c r="D1035" s="154">
        <v>0.32</v>
      </c>
    </row>
    <row r="1036" spans="1:4">
      <c r="A1036" s="153">
        <v>95275</v>
      </c>
      <c r="B1036" s="152" t="s">
        <v>1135</v>
      </c>
      <c r="C1036" s="152" t="s">
        <v>130</v>
      </c>
      <c r="D1036" s="154">
        <v>1.93</v>
      </c>
    </row>
    <row r="1037" spans="1:4">
      <c r="A1037" s="153">
        <v>95278</v>
      </c>
      <c r="B1037" s="152" t="s">
        <v>1136</v>
      </c>
      <c r="C1037" s="152" t="s">
        <v>130</v>
      </c>
      <c r="D1037" s="154">
        <v>0.44</v>
      </c>
    </row>
    <row r="1038" spans="1:4">
      <c r="A1038" s="153">
        <v>95279</v>
      </c>
      <c r="B1038" s="152" t="s">
        <v>1137</v>
      </c>
      <c r="C1038" s="152" t="s">
        <v>130</v>
      </c>
      <c r="D1038" s="154">
        <v>0.05</v>
      </c>
    </row>
    <row r="1039" spans="1:4">
      <c r="A1039" s="153">
        <v>95280</v>
      </c>
      <c r="B1039" s="152" t="s">
        <v>1138</v>
      </c>
      <c r="C1039" s="152" t="s">
        <v>130</v>
      </c>
      <c r="D1039" s="154">
        <v>0.35</v>
      </c>
    </row>
    <row r="1040" spans="1:4">
      <c r="A1040" s="153">
        <v>95281</v>
      </c>
      <c r="B1040" s="152" t="s">
        <v>1139</v>
      </c>
      <c r="C1040" s="152" t="s">
        <v>130</v>
      </c>
      <c r="D1040" s="154">
        <v>9.08</v>
      </c>
    </row>
    <row r="1041" spans="1:4">
      <c r="A1041" s="153">
        <v>95617</v>
      </c>
      <c r="B1041" s="152" t="s">
        <v>1140</v>
      </c>
      <c r="C1041" s="152" t="s">
        <v>130</v>
      </c>
      <c r="D1041" s="154">
        <v>1</v>
      </c>
    </row>
    <row r="1042" spans="1:4">
      <c r="A1042" s="153">
        <v>95618</v>
      </c>
      <c r="B1042" s="152" t="s">
        <v>1141</v>
      </c>
      <c r="C1042" s="152" t="s">
        <v>130</v>
      </c>
      <c r="D1042" s="154">
        <v>0.11</v>
      </c>
    </row>
    <row r="1043" spans="1:4">
      <c r="A1043" s="153">
        <v>95619</v>
      </c>
      <c r="B1043" s="152" t="s">
        <v>1142</v>
      </c>
      <c r="C1043" s="152" t="s">
        <v>130</v>
      </c>
      <c r="D1043" s="154">
        <v>1.26</v>
      </c>
    </row>
    <row r="1044" spans="1:4">
      <c r="A1044" s="153">
        <v>95627</v>
      </c>
      <c r="B1044" s="152" t="s">
        <v>1143</v>
      </c>
      <c r="C1044" s="152" t="s">
        <v>130</v>
      </c>
      <c r="D1044" s="154">
        <v>32.46</v>
      </c>
    </row>
    <row r="1045" spans="1:4">
      <c r="A1045" s="153">
        <v>95628</v>
      </c>
      <c r="B1045" s="152" t="s">
        <v>1144</v>
      </c>
      <c r="C1045" s="152" t="s">
        <v>130</v>
      </c>
      <c r="D1045" s="154">
        <v>4.5</v>
      </c>
    </row>
    <row r="1046" spans="1:4">
      <c r="A1046" s="153">
        <v>95629</v>
      </c>
      <c r="B1046" s="152" t="s">
        <v>1145</v>
      </c>
      <c r="C1046" s="152" t="s">
        <v>130</v>
      </c>
      <c r="D1046" s="154">
        <v>40.619999999999997</v>
      </c>
    </row>
    <row r="1047" spans="1:4">
      <c r="A1047" s="153">
        <v>95630</v>
      </c>
      <c r="B1047" s="152" t="s">
        <v>1146</v>
      </c>
      <c r="C1047" s="152" t="s">
        <v>130</v>
      </c>
      <c r="D1047" s="154">
        <v>72.510000000000005</v>
      </c>
    </row>
    <row r="1048" spans="1:4">
      <c r="A1048" s="153">
        <v>95698</v>
      </c>
      <c r="B1048" s="152" t="s">
        <v>1147</v>
      </c>
      <c r="C1048" s="152" t="s">
        <v>130</v>
      </c>
      <c r="D1048" s="154">
        <v>4.08</v>
      </c>
    </row>
    <row r="1049" spans="1:4">
      <c r="A1049" s="153">
        <v>95699</v>
      </c>
      <c r="B1049" s="152" t="s">
        <v>1148</v>
      </c>
      <c r="C1049" s="152" t="s">
        <v>130</v>
      </c>
      <c r="D1049" s="154">
        <v>0.48</v>
      </c>
    </row>
    <row r="1050" spans="1:4">
      <c r="A1050" s="153">
        <v>95700</v>
      </c>
      <c r="B1050" s="152" t="s">
        <v>1149</v>
      </c>
      <c r="C1050" s="152" t="s">
        <v>130</v>
      </c>
      <c r="D1050" s="154">
        <v>5.0999999999999996</v>
      </c>
    </row>
    <row r="1051" spans="1:4">
      <c r="A1051" s="153">
        <v>95701</v>
      </c>
      <c r="B1051" s="152" t="s">
        <v>1150</v>
      </c>
      <c r="C1051" s="152" t="s">
        <v>130</v>
      </c>
      <c r="D1051" s="154">
        <v>2.37</v>
      </c>
    </row>
    <row r="1052" spans="1:4">
      <c r="A1052" s="153">
        <v>95704</v>
      </c>
      <c r="B1052" s="152" t="s">
        <v>1151</v>
      </c>
      <c r="C1052" s="152" t="s">
        <v>130</v>
      </c>
      <c r="D1052" s="154">
        <v>32.770000000000003</v>
      </c>
    </row>
    <row r="1053" spans="1:4">
      <c r="A1053" s="153">
        <v>95705</v>
      </c>
      <c r="B1053" s="152" t="s">
        <v>1152</v>
      </c>
      <c r="C1053" s="152" t="s">
        <v>130</v>
      </c>
      <c r="D1053" s="154">
        <v>4.67</v>
      </c>
    </row>
    <row r="1054" spans="1:4">
      <c r="A1054" s="153">
        <v>95706</v>
      </c>
      <c r="B1054" s="152" t="s">
        <v>1153</v>
      </c>
      <c r="C1054" s="152" t="s">
        <v>130</v>
      </c>
      <c r="D1054" s="154">
        <v>41.02</v>
      </c>
    </row>
    <row r="1055" spans="1:4">
      <c r="A1055" s="153">
        <v>95707</v>
      </c>
      <c r="B1055" s="152" t="s">
        <v>1154</v>
      </c>
      <c r="C1055" s="152" t="s">
        <v>130</v>
      </c>
      <c r="D1055" s="154">
        <v>26.5</v>
      </c>
    </row>
    <row r="1056" spans="1:4">
      <c r="A1056" s="153">
        <v>95710</v>
      </c>
      <c r="B1056" s="152" t="s">
        <v>1155</v>
      </c>
      <c r="C1056" s="152" t="s">
        <v>130</v>
      </c>
      <c r="D1056" s="154">
        <v>39.39</v>
      </c>
    </row>
    <row r="1057" spans="1:4">
      <c r="A1057" s="153">
        <v>95711</v>
      </c>
      <c r="B1057" s="152" t="s">
        <v>1156</v>
      </c>
      <c r="C1057" s="152" t="s">
        <v>130</v>
      </c>
      <c r="D1057" s="154">
        <v>5.34</v>
      </c>
    </row>
    <row r="1058" spans="1:4">
      <c r="A1058" s="153">
        <v>95712</v>
      </c>
      <c r="B1058" s="152" t="s">
        <v>1157</v>
      </c>
      <c r="C1058" s="152" t="s">
        <v>130</v>
      </c>
      <c r="D1058" s="154">
        <v>49.24</v>
      </c>
    </row>
    <row r="1059" spans="1:4">
      <c r="A1059" s="153">
        <v>95713</v>
      </c>
      <c r="B1059" s="152" t="s">
        <v>1158</v>
      </c>
      <c r="C1059" s="152" t="s">
        <v>130</v>
      </c>
      <c r="D1059" s="154">
        <v>73.040000000000006</v>
      </c>
    </row>
    <row r="1060" spans="1:4">
      <c r="A1060" s="153">
        <v>95716</v>
      </c>
      <c r="B1060" s="152" t="s">
        <v>1159</v>
      </c>
      <c r="C1060" s="152" t="s">
        <v>130</v>
      </c>
      <c r="D1060" s="154">
        <v>37.92</v>
      </c>
    </row>
    <row r="1061" spans="1:4">
      <c r="A1061" s="153">
        <v>95717</v>
      </c>
      <c r="B1061" s="152" t="s">
        <v>1160</v>
      </c>
      <c r="C1061" s="152" t="s">
        <v>130</v>
      </c>
      <c r="D1061" s="154">
        <v>5.14</v>
      </c>
    </row>
    <row r="1062" spans="1:4">
      <c r="A1062" s="153">
        <v>95718</v>
      </c>
      <c r="B1062" s="152" t="s">
        <v>1161</v>
      </c>
      <c r="C1062" s="152" t="s">
        <v>130</v>
      </c>
      <c r="D1062" s="154">
        <v>47.4</v>
      </c>
    </row>
    <row r="1063" spans="1:4">
      <c r="A1063" s="153">
        <v>95719</v>
      </c>
      <c r="B1063" s="152" t="s">
        <v>1162</v>
      </c>
      <c r="C1063" s="152" t="s">
        <v>130</v>
      </c>
      <c r="D1063" s="154">
        <v>73.040000000000006</v>
      </c>
    </row>
    <row r="1064" spans="1:4">
      <c r="A1064" s="153">
        <v>95869</v>
      </c>
      <c r="B1064" s="152" t="s">
        <v>1163</v>
      </c>
      <c r="C1064" s="152" t="s">
        <v>130</v>
      </c>
      <c r="D1064" s="154">
        <v>1.1100000000000001</v>
      </c>
    </row>
    <row r="1065" spans="1:4">
      <c r="A1065" s="153">
        <v>95870</v>
      </c>
      <c r="B1065" s="152" t="s">
        <v>1164</v>
      </c>
      <c r="C1065" s="152" t="s">
        <v>130</v>
      </c>
      <c r="D1065" s="154">
        <v>5.54</v>
      </c>
    </row>
    <row r="1066" spans="1:4">
      <c r="A1066" s="153">
        <v>95871</v>
      </c>
      <c r="B1066" s="152" t="s">
        <v>1165</v>
      </c>
      <c r="C1066" s="152" t="s">
        <v>130</v>
      </c>
      <c r="D1066" s="154">
        <v>221.81</v>
      </c>
    </row>
    <row r="1067" spans="1:4">
      <c r="A1067" s="153">
        <v>95874</v>
      </c>
      <c r="B1067" s="152" t="s">
        <v>1166</v>
      </c>
      <c r="C1067" s="152" t="s">
        <v>130</v>
      </c>
      <c r="D1067" s="154">
        <v>6.2</v>
      </c>
    </row>
    <row r="1068" spans="1:4">
      <c r="A1068" s="153">
        <v>96008</v>
      </c>
      <c r="B1068" s="152" t="s">
        <v>1167</v>
      </c>
      <c r="C1068" s="152" t="s">
        <v>130</v>
      </c>
      <c r="D1068" s="154">
        <v>19.510000000000002</v>
      </c>
    </row>
    <row r="1069" spans="1:4">
      <c r="A1069" s="153">
        <v>96009</v>
      </c>
      <c r="B1069" s="152" t="s">
        <v>1168</v>
      </c>
      <c r="C1069" s="152" t="s">
        <v>130</v>
      </c>
      <c r="D1069" s="154">
        <v>2.71</v>
      </c>
    </row>
    <row r="1070" spans="1:4">
      <c r="A1070" s="153">
        <v>96011</v>
      </c>
      <c r="B1070" s="152" t="s">
        <v>1169</v>
      </c>
      <c r="C1070" s="152" t="s">
        <v>130</v>
      </c>
      <c r="D1070" s="154">
        <v>21.35</v>
      </c>
    </row>
    <row r="1071" spans="1:4">
      <c r="A1071" s="153">
        <v>96012</v>
      </c>
      <c r="B1071" s="152" t="s">
        <v>1170</v>
      </c>
      <c r="C1071" s="152" t="s">
        <v>130</v>
      </c>
      <c r="D1071" s="154">
        <v>139.62</v>
      </c>
    </row>
    <row r="1072" spans="1:4">
      <c r="A1072" s="153">
        <v>96015</v>
      </c>
      <c r="B1072" s="152" t="s">
        <v>1171</v>
      </c>
      <c r="C1072" s="152" t="s">
        <v>130</v>
      </c>
      <c r="D1072" s="154">
        <v>19.28</v>
      </c>
    </row>
    <row r="1073" spans="1:4">
      <c r="A1073" s="153">
        <v>96016</v>
      </c>
      <c r="B1073" s="152" t="s">
        <v>1172</v>
      </c>
      <c r="C1073" s="152" t="s">
        <v>130</v>
      </c>
      <c r="D1073" s="154">
        <v>2.67</v>
      </c>
    </row>
    <row r="1074" spans="1:4">
      <c r="A1074" s="153">
        <v>96018</v>
      </c>
      <c r="B1074" s="152" t="s">
        <v>1173</v>
      </c>
      <c r="C1074" s="152" t="s">
        <v>130</v>
      </c>
      <c r="D1074" s="154">
        <v>21.09</v>
      </c>
    </row>
    <row r="1075" spans="1:4">
      <c r="A1075" s="153">
        <v>96019</v>
      </c>
      <c r="B1075" s="152" t="s">
        <v>1174</v>
      </c>
      <c r="C1075" s="152" t="s">
        <v>130</v>
      </c>
      <c r="D1075" s="154">
        <v>139.62</v>
      </c>
    </row>
    <row r="1076" spans="1:4">
      <c r="A1076" s="153">
        <v>96023</v>
      </c>
      <c r="B1076" s="152" t="s">
        <v>1175</v>
      </c>
      <c r="C1076" s="152" t="s">
        <v>130</v>
      </c>
      <c r="D1076" s="154">
        <v>15.16</v>
      </c>
    </row>
    <row r="1077" spans="1:4">
      <c r="A1077" s="153">
        <v>96024</v>
      </c>
      <c r="B1077" s="152" t="s">
        <v>1176</v>
      </c>
      <c r="C1077" s="152" t="s">
        <v>130</v>
      </c>
      <c r="D1077" s="154">
        <v>2.09</v>
      </c>
    </row>
    <row r="1078" spans="1:4">
      <c r="A1078" s="153">
        <v>96026</v>
      </c>
      <c r="B1078" s="152" t="s">
        <v>1177</v>
      </c>
      <c r="C1078" s="152" t="s">
        <v>130</v>
      </c>
      <c r="D1078" s="154">
        <v>16.579999999999998</v>
      </c>
    </row>
    <row r="1079" spans="1:4">
      <c r="A1079" s="153">
        <v>96027</v>
      </c>
      <c r="B1079" s="152" t="s">
        <v>1178</v>
      </c>
      <c r="C1079" s="152" t="s">
        <v>130</v>
      </c>
      <c r="D1079" s="154">
        <v>97.29</v>
      </c>
    </row>
    <row r="1080" spans="1:4">
      <c r="A1080" s="153">
        <v>96030</v>
      </c>
      <c r="B1080" s="152" t="s">
        <v>1179</v>
      </c>
      <c r="C1080" s="152" t="s">
        <v>130</v>
      </c>
      <c r="D1080" s="154">
        <v>23.69</v>
      </c>
    </row>
    <row r="1081" spans="1:4">
      <c r="A1081" s="153">
        <v>96031</v>
      </c>
      <c r="B1081" s="152" t="s">
        <v>1180</v>
      </c>
      <c r="C1081" s="152" t="s">
        <v>130</v>
      </c>
      <c r="D1081" s="154">
        <v>4.38</v>
      </c>
    </row>
    <row r="1082" spans="1:4">
      <c r="A1082" s="153">
        <v>96032</v>
      </c>
      <c r="B1082" s="152" t="s">
        <v>1181</v>
      </c>
      <c r="C1082" s="152" t="s">
        <v>130</v>
      </c>
      <c r="D1082" s="154">
        <v>1.7</v>
      </c>
    </row>
    <row r="1083" spans="1:4">
      <c r="A1083" s="153">
        <v>96033</v>
      </c>
      <c r="B1083" s="152" t="s">
        <v>1182</v>
      </c>
      <c r="C1083" s="152" t="s">
        <v>130</v>
      </c>
      <c r="D1083" s="154">
        <v>44.44</v>
      </c>
    </row>
    <row r="1084" spans="1:4">
      <c r="A1084" s="153">
        <v>96034</v>
      </c>
      <c r="B1084" s="152" t="s">
        <v>1183</v>
      </c>
      <c r="C1084" s="152" t="s">
        <v>130</v>
      </c>
      <c r="D1084" s="154">
        <v>115.18</v>
      </c>
    </row>
    <row r="1085" spans="1:4">
      <c r="A1085" s="153">
        <v>96053</v>
      </c>
      <c r="B1085" s="152" t="s">
        <v>1184</v>
      </c>
      <c r="C1085" s="152" t="s">
        <v>130</v>
      </c>
      <c r="D1085" s="154">
        <v>15.39</v>
      </c>
    </row>
    <row r="1086" spans="1:4">
      <c r="A1086" s="153">
        <v>96054</v>
      </c>
      <c r="B1086" s="152" t="s">
        <v>1185</v>
      </c>
      <c r="C1086" s="152" t="s">
        <v>130</v>
      </c>
      <c r="D1086" s="154">
        <v>19.36</v>
      </c>
    </row>
    <row r="1087" spans="1:4">
      <c r="A1087" s="153">
        <v>96055</v>
      </c>
      <c r="B1087" s="152" t="s">
        <v>1186</v>
      </c>
      <c r="C1087" s="152" t="s">
        <v>130</v>
      </c>
      <c r="D1087" s="154">
        <v>2.13</v>
      </c>
    </row>
    <row r="1088" spans="1:4">
      <c r="A1088" s="153">
        <v>96056</v>
      </c>
      <c r="B1088" s="152" t="s">
        <v>1187</v>
      </c>
      <c r="C1088" s="152" t="s">
        <v>130</v>
      </c>
      <c r="D1088" s="154">
        <v>16.84</v>
      </c>
    </row>
    <row r="1089" spans="1:4">
      <c r="A1089" s="153">
        <v>96057</v>
      </c>
      <c r="B1089" s="152" t="s">
        <v>1188</v>
      </c>
      <c r="C1089" s="152" t="s">
        <v>130</v>
      </c>
      <c r="D1089" s="154">
        <v>97.29</v>
      </c>
    </row>
    <row r="1090" spans="1:4">
      <c r="A1090" s="153">
        <v>96060</v>
      </c>
      <c r="B1090" s="152" t="s">
        <v>1189</v>
      </c>
      <c r="C1090" s="152" t="s">
        <v>130</v>
      </c>
      <c r="D1090" s="154">
        <v>1.95</v>
      </c>
    </row>
    <row r="1091" spans="1:4">
      <c r="A1091" s="153">
        <v>96061</v>
      </c>
      <c r="B1091" s="152" t="s">
        <v>1190</v>
      </c>
      <c r="C1091" s="152" t="s">
        <v>130</v>
      </c>
      <c r="D1091" s="154">
        <v>24.2</v>
      </c>
    </row>
    <row r="1092" spans="1:4">
      <c r="A1092" s="153">
        <v>96062</v>
      </c>
      <c r="B1092" s="152" t="s">
        <v>1191</v>
      </c>
      <c r="C1092" s="152" t="s">
        <v>130</v>
      </c>
      <c r="D1092" s="154">
        <v>42.57</v>
      </c>
    </row>
    <row r="1093" spans="1:4">
      <c r="A1093" s="153">
        <v>96241</v>
      </c>
      <c r="B1093" s="152" t="s">
        <v>1192</v>
      </c>
      <c r="C1093" s="152" t="s">
        <v>130</v>
      </c>
      <c r="D1093" s="154">
        <v>14.02</v>
      </c>
    </row>
    <row r="1094" spans="1:4">
      <c r="A1094" s="153">
        <v>96242</v>
      </c>
      <c r="B1094" s="152" t="s">
        <v>1193</v>
      </c>
      <c r="C1094" s="152" t="s">
        <v>130</v>
      </c>
      <c r="D1094" s="154">
        <v>1.9</v>
      </c>
    </row>
    <row r="1095" spans="1:4">
      <c r="A1095" s="153">
        <v>96243</v>
      </c>
      <c r="B1095" s="152" t="s">
        <v>1194</v>
      </c>
      <c r="C1095" s="152" t="s">
        <v>130</v>
      </c>
      <c r="D1095" s="154">
        <v>17.53</v>
      </c>
    </row>
    <row r="1096" spans="1:4">
      <c r="A1096" s="153">
        <v>96244</v>
      </c>
      <c r="B1096" s="152" t="s">
        <v>1195</v>
      </c>
      <c r="C1096" s="152" t="s">
        <v>130</v>
      </c>
      <c r="D1096" s="154">
        <v>14.14</v>
      </c>
    </row>
    <row r="1097" spans="1:4">
      <c r="A1097" s="153">
        <v>96301</v>
      </c>
      <c r="B1097" s="152" t="s">
        <v>1196</v>
      </c>
      <c r="C1097" s="152" t="s">
        <v>130</v>
      </c>
      <c r="D1097" s="154">
        <v>39.9</v>
      </c>
    </row>
    <row r="1098" spans="1:4">
      <c r="A1098" s="153">
        <v>96457</v>
      </c>
      <c r="B1098" s="152" t="s">
        <v>1197</v>
      </c>
      <c r="C1098" s="152" t="s">
        <v>130</v>
      </c>
      <c r="D1098" s="154">
        <v>51.85</v>
      </c>
    </row>
    <row r="1099" spans="1:4">
      <c r="A1099" s="153">
        <v>96458</v>
      </c>
      <c r="B1099" s="152" t="s">
        <v>1198</v>
      </c>
      <c r="C1099" s="152" t="s">
        <v>130</v>
      </c>
      <c r="D1099" s="154">
        <v>45.05</v>
      </c>
    </row>
    <row r="1100" spans="1:4">
      <c r="A1100" s="153">
        <v>96459</v>
      </c>
      <c r="B1100" s="152" t="s">
        <v>1199</v>
      </c>
      <c r="C1100" s="152" t="s">
        <v>130</v>
      </c>
      <c r="D1100" s="154">
        <v>4.99</v>
      </c>
    </row>
    <row r="1101" spans="1:4">
      <c r="A1101" s="153">
        <v>96460</v>
      </c>
      <c r="B1101" s="152" t="s">
        <v>1200</v>
      </c>
      <c r="C1101" s="152" t="s">
        <v>130</v>
      </c>
      <c r="D1101" s="154">
        <v>36</v>
      </c>
    </row>
    <row r="1102" spans="1:4">
      <c r="A1102" s="153">
        <v>98760</v>
      </c>
      <c r="B1102" s="152" t="s">
        <v>1201</v>
      </c>
      <c r="C1102" s="152" t="s">
        <v>130</v>
      </c>
      <c r="D1102" s="154">
        <v>0.06</v>
      </c>
    </row>
    <row r="1103" spans="1:4">
      <c r="A1103" s="153">
        <v>98761</v>
      </c>
      <c r="B1103" s="152" t="s">
        <v>1202</v>
      </c>
      <c r="C1103" s="152" t="s">
        <v>130</v>
      </c>
      <c r="D1103" s="154">
        <v>0.01</v>
      </c>
    </row>
    <row r="1104" spans="1:4">
      <c r="A1104" s="153">
        <v>98762</v>
      </c>
      <c r="B1104" s="152" t="s">
        <v>1203</v>
      </c>
      <c r="C1104" s="152" t="s">
        <v>130</v>
      </c>
      <c r="D1104" s="154">
        <v>0.08</v>
      </c>
    </row>
    <row r="1105" spans="1:4">
      <c r="A1105" s="153">
        <v>98763</v>
      </c>
      <c r="B1105" s="152" t="s">
        <v>1204</v>
      </c>
      <c r="C1105" s="152" t="s">
        <v>130</v>
      </c>
      <c r="D1105" s="154">
        <v>3.48</v>
      </c>
    </row>
    <row r="1106" spans="1:4">
      <c r="A1106" s="153">
        <v>99829</v>
      </c>
      <c r="B1106" s="152" t="s">
        <v>1205</v>
      </c>
      <c r="C1106" s="152" t="s">
        <v>130</v>
      </c>
      <c r="D1106" s="154">
        <v>0.31</v>
      </c>
    </row>
    <row r="1107" spans="1:4">
      <c r="A1107" s="153">
        <v>99830</v>
      </c>
      <c r="B1107" s="152" t="s">
        <v>1206</v>
      </c>
      <c r="C1107" s="152" t="s">
        <v>130</v>
      </c>
      <c r="D1107" s="154">
        <v>0.03</v>
      </c>
    </row>
    <row r="1108" spans="1:4">
      <c r="A1108" s="153">
        <v>99831</v>
      </c>
      <c r="B1108" s="152" t="s">
        <v>1207</v>
      </c>
      <c r="C1108" s="152" t="s">
        <v>130</v>
      </c>
      <c r="D1108" s="154">
        <v>0.43</v>
      </c>
    </row>
    <row r="1109" spans="1:4">
      <c r="A1109" s="153">
        <v>99832</v>
      </c>
      <c r="B1109" s="152" t="s">
        <v>1208</v>
      </c>
      <c r="C1109" s="152" t="s">
        <v>130</v>
      </c>
      <c r="D1109" s="154">
        <v>0.9</v>
      </c>
    </row>
    <row r="1110" spans="1:4">
      <c r="A1110" s="153">
        <v>100637</v>
      </c>
      <c r="B1110" s="152" t="s">
        <v>1209</v>
      </c>
      <c r="C1110" s="152" t="s">
        <v>130</v>
      </c>
      <c r="D1110" s="154">
        <v>118.9</v>
      </c>
    </row>
    <row r="1111" spans="1:4">
      <c r="A1111" s="153">
        <v>100638</v>
      </c>
      <c r="B1111" s="152" t="s">
        <v>1210</v>
      </c>
      <c r="C1111" s="152" t="s">
        <v>130</v>
      </c>
      <c r="D1111" s="154">
        <v>21.4</v>
      </c>
    </row>
    <row r="1112" spans="1:4">
      <c r="A1112" s="153">
        <v>100639</v>
      </c>
      <c r="B1112" s="152" t="s">
        <v>1211</v>
      </c>
      <c r="C1112" s="152" t="s">
        <v>130</v>
      </c>
      <c r="D1112" s="154">
        <v>191.13</v>
      </c>
    </row>
    <row r="1113" spans="1:4">
      <c r="A1113" s="153">
        <v>100640</v>
      </c>
      <c r="B1113" s="152" t="s">
        <v>1212</v>
      </c>
      <c r="C1113" s="152" t="s">
        <v>130</v>
      </c>
      <c r="D1113" s="154">
        <v>180.88</v>
      </c>
    </row>
    <row r="1114" spans="1:4">
      <c r="A1114" s="153">
        <v>100643</v>
      </c>
      <c r="B1114" s="152" t="s">
        <v>1213</v>
      </c>
      <c r="C1114" s="152" t="s">
        <v>130</v>
      </c>
      <c r="D1114" s="154">
        <v>313.06</v>
      </c>
    </row>
    <row r="1115" spans="1:4">
      <c r="A1115" s="153">
        <v>100644</v>
      </c>
      <c r="B1115" s="152" t="s">
        <v>1214</v>
      </c>
      <c r="C1115" s="152" t="s">
        <v>130</v>
      </c>
      <c r="D1115" s="154">
        <v>56.35</v>
      </c>
    </row>
    <row r="1116" spans="1:4">
      <c r="A1116" s="153">
        <v>100645</v>
      </c>
      <c r="B1116" s="152" t="s">
        <v>1215</v>
      </c>
      <c r="C1116" s="152" t="s">
        <v>130</v>
      </c>
      <c r="D1116" s="154">
        <v>503.25</v>
      </c>
    </row>
    <row r="1117" spans="1:4">
      <c r="A1117" s="153">
        <v>100646</v>
      </c>
      <c r="B1117" s="152" t="s">
        <v>1216</v>
      </c>
      <c r="C1117" s="152" t="s">
        <v>130</v>
      </c>
      <c r="D1117" s="154">
        <v>258.39999999999998</v>
      </c>
    </row>
    <row r="1118" spans="1:4">
      <c r="A1118" s="153">
        <v>102270</v>
      </c>
      <c r="B1118" s="152" t="s">
        <v>30935</v>
      </c>
      <c r="C1118" s="152" t="s">
        <v>130</v>
      </c>
      <c r="D1118" s="154">
        <v>0.72</v>
      </c>
    </row>
    <row r="1119" spans="1:4">
      <c r="A1119" s="153">
        <v>102271</v>
      </c>
      <c r="B1119" s="152" t="s">
        <v>30936</v>
      </c>
      <c r="C1119" s="152" t="s">
        <v>130</v>
      </c>
      <c r="D1119" s="154">
        <v>0.2</v>
      </c>
    </row>
    <row r="1120" spans="1:4">
      <c r="A1120" s="153">
        <v>102272</v>
      </c>
      <c r="B1120" s="152" t="s">
        <v>30937</v>
      </c>
      <c r="C1120" s="152" t="s">
        <v>130</v>
      </c>
      <c r="D1120" s="154">
        <v>0.47</v>
      </c>
    </row>
    <row r="1121" spans="1:4">
      <c r="A1121" s="153">
        <v>102273</v>
      </c>
      <c r="B1121" s="152" t="s">
        <v>30938</v>
      </c>
      <c r="C1121" s="152" t="s">
        <v>130</v>
      </c>
      <c r="D1121" s="154">
        <v>1.29</v>
      </c>
    </row>
    <row r="1122" spans="1:4">
      <c r="A1122" s="153">
        <v>92259</v>
      </c>
      <c r="B1122" s="152" t="s">
        <v>1217</v>
      </c>
      <c r="C1122" s="152" t="s">
        <v>4</v>
      </c>
      <c r="D1122" s="154">
        <v>354.04</v>
      </c>
    </row>
    <row r="1123" spans="1:4">
      <c r="A1123" s="153">
        <v>92260</v>
      </c>
      <c r="B1123" s="152" t="s">
        <v>1218</v>
      </c>
      <c r="C1123" s="152" t="s">
        <v>4</v>
      </c>
      <c r="D1123" s="154">
        <v>396.07</v>
      </c>
    </row>
    <row r="1124" spans="1:4">
      <c r="A1124" s="153">
        <v>92261</v>
      </c>
      <c r="B1124" s="152" t="s">
        <v>1219</v>
      </c>
      <c r="C1124" s="152" t="s">
        <v>4</v>
      </c>
      <c r="D1124" s="154">
        <v>436.82</v>
      </c>
    </row>
    <row r="1125" spans="1:4">
      <c r="A1125" s="153">
        <v>92262</v>
      </c>
      <c r="B1125" s="152" t="s">
        <v>1220</v>
      </c>
      <c r="C1125" s="152" t="s">
        <v>4</v>
      </c>
      <c r="D1125" s="154">
        <v>502.42</v>
      </c>
    </row>
    <row r="1126" spans="1:4">
      <c r="A1126" s="153">
        <v>92539</v>
      </c>
      <c r="B1126" s="152" t="s">
        <v>1221</v>
      </c>
      <c r="C1126" s="152" t="s">
        <v>312</v>
      </c>
      <c r="D1126" s="154">
        <v>55.43</v>
      </c>
    </row>
    <row r="1127" spans="1:4">
      <c r="A1127" s="153">
        <v>92540</v>
      </c>
      <c r="B1127" s="152" t="s">
        <v>1222</v>
      </c>
      <c r="C1127" s="152" t="s">
        <v>312</v>
      </c>
      <c r="D1127" s="154">
        <v>61.74</v>
      </c>
    </row>
    <row r="1128" spans="1:4">
      <c r="A1128" s="153">
        <v>92541</v>
      </c>
      <c r="B1128" s="152" t="s">
        <v>1223</v>
      </c>
      <c r="C1128" s="152" t="s">
        <v>312</v>
      </c>
      <c r="D1128" s="154">
        <v>59.71</v>
      </c>
    </row>
    <row r="1129" spans="1:4">
      <c r="A1129" s="153">
        <v>92542</v>
      </c>
      <c r="B1129" s="152" t="s">
        <v>1224</v>
      </c>
      <c r="C1129" s="152" t="s">
        <v>312</v>
      </c>
      <c r="D1129" s="154">
        <v>71.959999999999994</v>
      </c>
    </row>
    <row r="1130" spans="1:4">
      <c r="A1130" s="153">
        <v>92543</v>
      </c>
      <c r="B1130" s="152" t="s">
        <v>1225</v>
      </c>
      <c r="C1130" s="152" t="s">
        <v>312</v>
      </c>
      <c r="D1130" s="154">
        <v>16.57</v>
      </c>
    </row>
    <row r="1131" spans="1:4">
      <c r="A1131" s="153">
        <v>92544</v>
      </c>
      <c r="B1131" s="152" t="s">
        <v>1226</v>
      </c>
      <c r="C1131" s="152" t="s">
        <v>312</v>
      </c>
      <c r="D1131" s="154">
        <v>13.18</v>
      </c>
    </row>
    <row r="1132" spans="1:4">
      <c r="A1132" s="153">
        <v>92545</v>
      </c>
      <c r="B1132" s="152" t="s">
        <v>1227</v>
      </c>
      <c r="C1132" s="152" t="s">
        <v>4</v>
      </c>
      <c r="D1132" s="154">
        <v>746.55</v>
      </c>
    </row>
    <row r="1133" spans="1:4">
      <c r="A1133" s="153">
        <v>92546</v>
      </c>
      <c r="B1133" s="152" t="s">
        <v>1228</v>
      </c>
      <c r="C1133" s="152" t="s">
        <v>4</v>
      </c>
      <c r="D1133" s="154">
        <v>908.81</v>
      </c>
    </row>
    <row r="1134" spans="1:4">
      <c r="A1134" s="153">
        <v>92547</v>
      </c>
      <c r="B1134" s="152" t="s">
        <v>1229</v>
      </c>
      <c r="C1134" s="152" t="s">
        <v>4</v>
      </c>
      <c r="D1134" s="154">
        <v>962.03</v>
      </c>
    </row>
    <row r="1135" spans="1:4">
      <c r="A1135" s="153">
        <v>92548</v>
      </c>
      <c r="B1135" s="152" t="s">
        <v>1230</v>
      </c>
      <c r="C1135" s="152" t="s">
        <v>4</v>
      </c>
      <c r="D1135" s="155">
        <v>1067.3399999999999</v>
      </c>
    </row>
    <row r="1136" spans="1:4">
      <c r="A1136" s="153">
        <v>92549</v>
      </c>
      <c r="B1136" s="152" t="s">
        <v>1231</v>
      </c>
      <c r="C1136" s="152" t="s">
        <v>4</v>
      </c>
      <c r="D1136" s="155">
        <v>1320.92</v>
      </c>
    </row>
    <row r="1137" spans="1:4">
      <c r="A1137" s="153">
        <v>92550</v>
      </c>
      <c r="B1137" s="152" t="s">
        <v>1232</v>
      </c>
      <c r="C1137" s="152" t="s">
        <v>4</v>
      </c>
      <c r="D1137" s="155">
        <v>1646.9</v>
      </c>
    </row>
    <row r="1138" spans="1:4">
      <c r="A1138" s="153">
        <v>92551</v>
      </c>
      <c r="B1138" s="152" t="s">
        <v>1233</v>
      </c>
      <c r="C1138" s="152" t="s">
        <v>4</v>
      </c>
      <c r="D1138" s="155">
        <v>1714.98</v>
      </c>
    </row>
    <row r="1139" spans="1:4">
      <c r="A1139" s="153">
        <v>92552</v>
      </c>
      <c r="B1139" s="152" t="s">
        <v>1234</v>
      </c>
      <c r="C1139" s="152" t="s">
        <v>4</v>
      </c>
      <c r="D1139" s="155">
        <v>1858.72</v>
      </c>
    </row>
    <row r="1140" spans="1:4">
      <c r="A1140" s="153">
        <v>92553</v>
      </c>
      <c r="B1140" s="152" t="s">
        <v>1235</v>
      </c>
      <c r="C1140" s="152" t="s">
        <v>4</v>
      </c>
      <c r="D1140" s="155">
        <v>2121.15</v>
      </c>
    </row>
    <row r="1141" spans="1:4">
      <c r="A1141" s="153">
        <v>92554</v>
      </c>
      <c r="B1141" s="152" t="s">
        <v>1236</v>
      </c>
      <c r="C1141" s="152" t="s">
        <v>4</v>
      </c>
      <c r="D1141" s="155">
        <v>2199.09</v>
      </c>
    </row>
    <row r="1142" spans="1:4">
      <c r="A1142" s="153">
        <v>92555</v>
      </c>
      <c r="B1142" s="152" t="s">
        <v>1237</v>
      </c>
      <c r="C1142" s="152" t="s">
        <v>4</v>
      </c>
      <c r="D1142" s="154">
        <v>736.51</v>
      </c>
    </row>
    <row r="1143" spans="1:4">
      <c r="A1143" s="153">
        <v>92556</v>
      </c>
      <c r="B1143" s="152" t="s">
        <v>1238</v>
      </c>
      <c r="C1143" s="152" t="s">
        <v>4</v>
      </c>
      <c r="D1143" s="154">
        <v>891.21</v>
      </c>
    </row>
    <row r="1144" spans="1:4">
      <c r="A1144" s="153">
        <v>92557</v>
      </c>
      <c r="B1144" s="152" t="s">
        <v>1239</v>
      </c>
      <c r="C1144" s="152" t="s">
        <v>4</v>
      </c>
      <c r="D1144" s="154">
        <v>944.43</v>
      </c>
    </row>
    <row r="1145" spans="1:4">
      <c r="A1145" s="153">
        <v>92558</v>
      </c>
      <c r="B1145" s="152" t="s">
        <v>1240</v>
      </c>
      <c r="C1145" s="152" t="s">
        <v>4</v>
      </c>
      <c r="D1145" s="155">
        <v>1057.29</v>
      </c>
    </row>
    <row r="1146" spans="1:4">
      <c r="A1146" s="153">
        <v>92559</v>
      </c>
      <c r="B1146" s="152" t="s">
        <v>1241</v>
      </c>
      <c r="C1146" s="152" t="s">
        <v>4</v>
      </c>
      <c r="D1146" s="155">
        <v>1302.21</v>
      </c>
    </row>
    <row r="1147" spans="1:4">
      <c r="A1147" s="153">
        <v>92560</v>
      </c>
      <c r="B1147" s="152" t="s">
        <v>1242</v>
      </c>
      <c r="C1147" s="152" t="s">
        <v>4</v>
      </c>
      <c r="D1147" s="155">
        <v>1621.42</v>
      </c>
    </row>
    <row r="1148" spans="1:4">
      <c r="A1148" s="153">
        <v>92561</v>
      </c>
      <c r="B1148" s="152" t="s">
        <v>1243</v>
      </c>
      <c r="C1148" s="152" t="s">
        <v>4</v>
      </c>
      <c r="D1148" s="155">
        <v>1690.19</v>
      </c>
    </row>
    <row r="1149" spans="1:4">
      <c r="A1149" s="153">
        <v>92562</v>
      </c>
      <c r="B1149" s="152" t="s">
        <v>1244</v>
      </c>
      <c r="C1149" s="152" t="s">
        <v>4</v>
      </c>
      <c r="D1149" s="155">
        <v>1816.33</v>
      </c>
    </row>
    <row r="1150" spans="1:4">
      <c r="A1150" s="153">
        <v>92563</v>
      </c>
      <c r="B1150" s="152" t="s">
        <v>1245</v>
      </c>
      <c r="C1150" s="152" t="s">
        <v>4</v>
      </c>
      <c r="D1150" s="155">
        <v>2071.58</v>
      </c>
    </row>
    <row r="1151" spans="1:4">
      <c r="A1151" s="153">
        <v>92564</v>
      </c>
      <c r="B1151" s="152" t="s">
        <v>1246</v>
      </c>
      <c r="C1151" s="152" t="s">
        <v>4</v>
      </c>
      <c r="D1151" s="155">
        <v>2138.37</v>
      </c>
    </row>
    <row r="1152" spans="1:4">
      <c r="A1152" s="153">
        <v>92565</v>
      </c>
      <c r="B1152" s="152" t="s">
        <v>1247</v>
      </c>
      <c r="C1152" s="152" t="s">
        <v>312</v>
      </c>
      <c r="D1152" s="154">
        <v>28.1</v>
      </c>
    </row>
    <row r="1153" spans="1:4">
      <c r="A1153" s="153">
        <v>92566</v>
      </c>
      <c r="B1153" s="152" t="s">
        <v>1248</v>
      </c>
      <c r="C1153" s="152" t="s">
        <v>312</v>
      </c>
      <c r="D1153" s="154">
        <v>17.39</v>
      </c>
    </row>
    <row r="1154" spans="1:4">
      <c r="A1154" s="153">
        <v>92567</v>
      </c>
      <c r="B1154" s="152" t="s">
        <v>1249</v>
      </c>
      <c r="C1154" s="152" t="s">
        <v>312</v>
      </c>
      <c r="D1154" s="154">
        <v>25.49</v>
      </c>
    </row>
    <row r="1155" spans="1:4">
      <c r="A1155" s="153">
        <v>100379</v>
      </c>
      <c r="B1155" s="152" t="s">
        <v>1250</v>
      </c>
      <c r="C1155" s="152" t="s">
        <v>312</v>
      </c>
      <c r="D1155" s="154">
        <v>28.1</v>
      </c>
    </row>
    <row r="1156" spans="1:4">
      <c r="A1156" s="153">
        <v>100380</v>
      </c>
      <c r="B1156" s="152" t="s">
        <v>1251</v>
      </c>
      <c r="C1156" s="152" t="s">
        <v>312</v>
      </c>
      <c r="D1156" s="154">
        <v>36.57</v>
      </c>
    </row>
    <row r="1157" spans="1:4">
      <c r="A1157" s="153">
        <v>100381</v>
      </c>
      <c r="B1157" s="152" t="s">
        <v>1252</v>
      </c>
      <c r="C1157" s="152" t="s">
        <v>312</v>
      </c>
      <c r="D1157" s="154">
        <v>40.5</v>
      </c>
    </row>
    <row r="1158" spans="1:4">
      <c r="A1158" s="153">
        <v>100383</v>
      </c>
      <c r="B1158" s="152" t="s">
        <v>1253</v>
      </c>
      <c r="C1158" s="152" t="s">
        <v>312</v>
      </c>
      <c r="D1158" s="154">
        <v>18.88</v>
      </c>
    </row>
    <row r="1159" spans="1:4">
      <c r="A1159" s="153">
        <v>100384</v>
      </c>
      <c r="B1159" s="152" t="s">
        <v>1254</v>
      </c>
      <c r="C1159" s="152" t="s">
        <v>312</v>
      </c>
      <c r="D1159" s="154">
        <v>19.63</v>
      </c>
    </row>
    <row r="1160" spans="1:4">
      <c r="A1160" s="153">
        <v>100385</v>
      </c>
      <c r="B1160" s="152" t="s">
        <v>1255</v>
      </c>
      <c r="C1160" s="152" t="s">
        <v>312</v>
      </c>
      <c r="D1160" s="154">
        <v>25.49</v>
      </c>
    </row>
    <row r="1161" spans="1:4">
      <c r="A1161" s="153">
        <v>100386</v>
      </c>
      <c r="B1161" s="152" t="s">
        <v>1256</v>
      </c>
      <c r="C1161" s="152" t="s">
        <v>312</v>
      </c>
      <c r="D1161" s="154">
        <v>32.299999999999997</v>
      </c>
    </row>
    <row r="1162" spans="1:4">
      <c r="A1162" s="153">
        <v>100387</v>
      </c>
      <c r="B1162" s="152" t="s">
        <v>1257</v>
      </c>
      <c r="C1162" s="152" t="s">
        <v>312</v>
      </c>
      <c r="D1162" s="154">
        <v>38.909999999999997</v>
      </c>
    </row>
    <row r="1163" spans="1:4">
      <c r="A1163" s="153">
        <v>100388</v>
      </c>
      <c r="B1163" s="152" t="s">
        <v>1258</v>
      </c>
      <c r="C1163" s="152" t="s">
        <v>312</v>
      </c>
      <c r="D1163" s="154">
        <v>13.75</v>
      </c>
    </row>
    <row r="1164" spans="1:4">
      <c r="A1164" s="153">
        <v>100389</v>
      </c>
      <c r="B1164" s="152" t="s">
        <v>1259</v>
      </c>
      <c r="C1164" s="152" t="s">
        <v>312</v>
      </c>
      <c r="D1164" s="154">
        <v>12.22</v>
      </c>
    </row>
    <row r="1165" spans="1:4">
      <c r="A1165" s="153">
        <v>100390</v>
      </c>
      <c r="B1165" s="152" t="s">
        <v>1260</v>
      </c>
      <c r="C1165" s="152" t="s">
        <v>312</v>
      </c>
      <c r="D1165" s="154">
        <v>16.260000000000002</v>
      </c>
    </row>
    <row r="1166" spans="1:4">
      <c r="A1166" s="153">
        <v>100391</v>
      </c>
      <c r="B1166" s="152" t="s">
        <v>1261</v>
      </c>
      <c r="C1166" s="152" t="s">
        <v>312</v>
      </c>
      <c r="D1166" s="154">
        <v>13.77</v>
      </c>
    </row>
    <row r="1167" spans="1:4">
      <c r="A1167" s="153">
        <v>100392</v>
      </c>
      <c r="B1167" s="152" t="s">
        <v>1262</v>
      </c>
      <c r="C1167" s="152" t="s">
        <v>312</v>
      </c>
      <c r="D1167" s="154">
        <v>10.88</v>
      </c>
    </row>
    <row r="1168" spans="1:4">
      <c r="A1168" s="153">
        <v>100393</v>
      </c>
      <c r="B1168" s="152" t="s">
        <v>1263</v>
      </c>
      <c r="C1168" s="152" t="s">
        <v>312</v>
      </c>
      <c r="D1168" s="154">
        <v>13.86</v>
      </c>
    </row>
    <row r="1169" spans="1:4">
      <c r="A1169" s="153">
        <v>100394</v>
      </c>
      <c r="B1169" s="152" t="s">
        <v>1264</v>
      </c>
      <c r="C1169" s="152" t="s">
        <v>312</v>
      </c>
      <c r="D1169" s="154">
        <v>12.84</v>
      </c>
    </row>
    <row r="1170" spans="1:4">
      <c r="A1170" s="153">
        <v>100395</v>
      </c>
      <c r="B1170" s="152" t="s">
        <v>1265</v>
      </c>
      <c r="C1170" s="152" t="s">
        <v>312</v>
      </c>
      <c r="D1170" s="154">
        <v>16.36</v>
      </c>
    </row>
    <row r="1171" spans="1:4">
      <c r="A1171" s="153">
        <v>94189</v>
      </c>
      <c r="B1171" s="152" t="s">
        <v>1266</v>
      </c>
      <c r="C1171" s="152" t="s">
        <v>312</v>
      </c>
      <c r="D1171" s="154">
        <v>25.06</v>
      </c>
    </row>
    <row r="1172" spans="1:4">
      <c r="A1172" s="153">
        <v>94192</v>
      </c>
      <c r="B1172" s="152" t="s">
        <v>1267</v>
      </c>
      <c r="C1172" s="152" t="s">
        <v>312</v>
      </c>
      <c r="D1172" s="154">
        <v>26.9</v>
      </c>
    </row>
    <row r="1173" spans="1:4">
      <c r="A1173" s="153">
        <v>94195</v>
      </c>
      <c r="B1173" s="152" t="s">
        <v>1268</v>
      </c>
      <c r="C1173" s="152" t="s">
        <v>312</v>
      </c>
      <c r="D1173" s="154">
        <v>21.19</v>
      </c>
    </row>
    <row r="1174" spans="1:4">
      <c r="A1174" s="153">
        <v>94198</v>
      </c>
      <c r="B1174" s="152" t="s">
        <v>1269</v>
      </c>
      <c r="C1174" s="152" t="s">
        <v>312</v>
      </c>
      <c r="D1174" s="154">
        <v>23.62</v>
      </c>
    </row>
    <row r="1175" spans="1:4">
      <c r="A1175" s="153">
        <v>94201</v>
      </c>
      <c r="B1175" s="152" t="s">
        <v>1270</v>
      </c>
      <c r="C1175" s="152" t="s">
        <v>312</v>
      </c>
      <c r="D1175" s="154">
        <v>30.6</v>
      </c>
    </row>
    <row r="1176" spans="1:4">
      <c r="A1176" s="153">
        <v>94204</v>
      </c>
      <c r="B1176" s="152" t="s">
        <v>1271</v>
      </c>
      <c r="C1176" s="152" t="s">
        <v>312</v>
      </c>
      <c r="D1176" s="154">
        <v>34.74</v>
      </c>
    </row>
    <row r="1177" spans="1:4">
      <c r="A1177" s="153">
        <v>94224</v>
      </c>
      <c r="B1177" s="152" t="s">
        <v>1272</v>
      </c>
      <c r="C1177" s="152" t="s">
        <v>29</v>
      </c>
      <c r="D1177" s="154">
        <v>18.899999999999999</v>
      </c>
    </row>
    <row r="1178" spans="1:4">
      <c r="A1178" s="153">
        <v>94226</v>
      </c>
      <c r="B1178" s="152" t="s">
        <v>1273</v>
      </c>
      <c r="C1178" s="152" t="s">
        <v>312</v>
      </c>
      <c r="D1178" s="154">
        <v>20.04</v>
      </c>
    </row>
    <row r="1179" spans="1:4">
      <c r="A1179" s="153">
        <v>94232</v>
      </c>
      <c r="B1179" s="152" t="s">
        <v>1274</v>
      </c>
      <c r="C1179" s="152" t="s">
        <v>4</v>
      </c>
      <c r="D1179" s="154">
        <v>2.2000000000000002</v>
      </c>
    </row>
    <row r="1180" spans="1:4">
      <c r="A1180" s="153">
        <v>94440</v>
      </c>
      <c r="B1180" s="152" t="s">
        <v>1275</v>
      </c>
      <c r="C1180" s="152" t="s">
        <v>312</v>
      </c>
      <c r="D1180" s="154">
        <v>21.19</v>
      </c>
    </row>
    <row r="1181" spans="1:4">
      <c r="A1181" s="153">
        <v>94441</v>
      </c>
      <c r="B1181" s="152" t="s">
        <v>1276</v>
      </c>
      <c r="C1181" s="152" t="s">
        <v>312</v>
      </c>
      <c r="D1181" s="154">
        <v>23.62</v>
      </c>
    </row>
    <row r="1182" spans="1:4">
      <c r="A1182" s="153">
        <v>94442</v>
      </c>
      <c r="B1182" s="152" t="s">
        <v>1277</v>
      </c>
      <c r="C1182" s="152" t="s">
        <v>312</v>
      </c>
      <c r="D1182" s="154">
        <v>21.19</v>
      </c>
    </row>
    <row r="1183" spans="1:4">
      <c r="A1183" s="153">
        <v>94443</v>
      </c>
      <c r="B1183" s="152" t="s">
        <v>1278</v>
      </c>
      <c r="C1183" s="152" t="s">
        <v>312</v>
      </c>
      <c r="D1183" s="154">
        <v>23.62</v>
      </c>
    </row>
    <row r="1184" spans="1:4">
      <c r="A1184" s="153">
        <v>94445</v>
      </c>
      <c r="B1184" s="152" t="s">
        <v>1279</v>
      </c>
      <c r="C1184" s="152" t="s">
        <v>312</v>
      </c>
      <c r="D1184" s="154">
        <v>30.6</v>
      </c>
    </row>
    <row r="1185" spans="1:4">
      <c r="A1185" s="153">
        <v>94446</v>
      </c>
      <c r="B1185" s="152" t="s">
        <v>1280</v>
      </c>
      <c r="C1185" s="152" t="s">
        <v>312</v>
      </c>
      <c r="D1185" s="154">
        <v>34.74</v>
      </c>
    </row>
    <row r="1186" spans="1:4">
      <c r="A1186" s="153">
        <v>94447</v>
      </c>
      <c r="B1186" s="152" t="s">
        <v>1281</v>
      </c>
      <c r="C1186" s="152" t="s">
        <v>312</v>
      </c>
      <c r="D1186" s="154">
        <v>30.6</v>
      </c>
    </row>
    <row r="1187" spans="1:4">
      <c r="A1187" s="153">
        <v>94448</v>
      </c>
      <c r="B1187" s="152" t="s">
        <v>1282</v>
      </c>
      <c r="C1187" s="152" t="s">
        <v>312</v>
      </c>
      <c r="D1187" s="154">
        <v>34.74</v>
      </c>
    </row>
    <row r="1188" spans="1:4">
      <c r="A1188" s="153">
        <v>94207</v>
      </c>
      <c r="B1188" s="152" t="s">
        <v>1283</v>
      </c>
      <c r="C1188" s="152" t="s">
        <v>312</v>
      </c>
      <c r="D1188" s="154">
        <v>63.94</v>
      </c>
    </row>
    <row r="1189" spans="1:4">
      <c r="A1189" s="153">
        <v>94210</v>
      </c>
      <c r="B1189" s="152" t="s">
        <v>1284</v>
      </c>
      <c r="C1189" s="152" t="s">
        <v>312</v>
      </c>
      <c r="D1189" s="154">
        <v>67.91</v>
      </c>
    </row>
    <row r="1190" spans="1:4">
      <c r="A1190" s="153">
        <v>94218</v>
      </c>
      <c r="B1190" s="152" t="s">
        <v>33264</v>
      </c>
      <c r="C1190" s="152" t="s">
        <v>312</v>
      </c>
      <c r="D1190" s="154">
        <v>149.24</v>
      </c>
    </row>
    <row r="1191" spans="1:4">
      <c r="A1191" s="153">
        <v>94213</v>
      </c>
      <c r="B1191" s="152" t="s">
        <v>1285</v>
      </c>
      <c r="C1191" s="152" t="s">
        <v>312</v>
      </c>
      <c r="D1191" s="154">
        <v>77.31</v>
      </c>
    </row>
    <row r="1192" spans="1:4">
      <c r="A1192" s="153">
        <v>94216</v>
      </c>
      <c r="B1192" s="152" t="s">
        <v>1286</v>
      </c>
      <c r="C1192" s="152" t="s">
        <v>312</v>
      </c>
      <c r="D1192" s="154">
        <v>230</v>
      </c>
    </row>
    <row r="1193" spans="1:4">
      <c r="A1193" s="153">
        <v>94219</v>
      </c>
      <c r="B1193" s="152" t="s">
        <v>1287</v>
      </c>
      <c r="C1193" s="152" t="s">
        <v>29</v>
      </c>
      <c r="D1193" s="154">
        <v>22.25</v>
      </c>
    </row>
    <row r="1194" spans="1:4">
      <c r="A1194" s="153">
        <v>94220</v>
      </c>
      <c r="B1194" s="152" t="s">
        <v>1288</v>
      </c>
      <c r="C1194" s="152" t="s">
        <v>29</v>
      </c>
      <c r="D1194" s="154">
        <v>36.619999999999997</v>
      </c>
    </row>
    <row r="1195" spans="1:4">
      <c r="A1195" s="153">
        <v>94221</v>
      </c>
      <c r="B1195" s="152" t="s">
        <v>1289</v>
      </c>
      <c r="C1195" s="152" t="s">
        <v>29</v>
      </c>
      <c r="D1195" s="154">
        <v>17.46</v>
      </c>
    </row>
    <row r="1196" spans="1:4">
      <c r="A1196" s="153">
        <v>94222</v>
      </c>
      <c r="B1196" s="152" t="s">
        <v>1290</v>
      </c>
      <c r="C1196" s="152" t="s">
        <v>29</v>
      </c>
      <c r="D1196" s="154">
        <v>31.83</v>
      </c>
    </row>
    <row r="1197" spans="1:4">
      <c r="A1197" s="153">
        <v>94223</v>
      </c>
      <c r="B1197" s="152" t="s">
        <v>1291</v>
      </c>
      <c r="C1197" s="152" t="s">
        <v>29</v>
      </c>
      <c r="D1197" s="154">
        <v>80.08</v>
      </c>
    </row>
    <row r="1198" spans="1:4">
      <c r="A1198" s="153">
        <v>94451</v>
      </c>
      <c r="B1198" s="152" t="s">
        <v>1292</v>
      </c>
      <c r="C1198" s="152" t="s">
        <v>29</v>
      </c>
      <c r="D1198" s="154">
        <v>194.51</v>
      </c>
    </row>
    <row r="1199" spans="1:4">
      <c r="A1199" s="153">
        <v>100325</v>
      </c>
      <c r="B1199" s="152" t="s">
        <v>1293</v>
      </c>
      <c r="C1199" s="152" t="s">
        <v>29</v>
      </c>
      <c r="D1199" s="154">
        <v>77.319999999999993</v>
      </c>
    </row>
    <row r="1200" spans="1:4">
      <c r="A1200" s="153">
        <v>100327</v>
      </c>
      <c r="B1200" s="152" t="s">
        <v>1294</v>
      </c>
      <c r="C1200" s="152" t="s">
        <v>29</v>
      </c>
      <c r="D1200" s="154">
        <v>55.69</v>
      </c>
    </row>
    <row r="1201" spans="1:4">
      <c r="A1201" s="153">
        <v>100328</v>
      </c>
      <c r="B1201" s="152" t="s">
        <v>1295</v>
      </c>
      <c r="C1201" s="152" t="s">
        <v>312</v>
      </c>
      <c r="D1201" s="154">
        <v>8.89</v>
      </c>
    </row>
    <row r="1202" spans="1:4">
      <c r="A1202" s="153">
        <v>100329</v>
      </c>
      <c r="B1202" s="152" t="s">
        <v>1296</v>
      </c>
      <c r="C1202" s="152" t="s">
        <v>312</v>
      </c>
      <c r="D1202" s="154">
        <v>11.33</v>
      </c>
    </row>
    <row r="1203" spans="1:4">
      <c r="A1203" s="153">
        <v>100330</v>
      </c>
      <c r="B1203" s="152" t="s">
        <v>1297</v>
      </c>
      <c r="C1203" s="152" t="s">
        <v>312</v>
      </c>
      <c r="D1203" s="154">
        <v>12.1</v>
      </c>
    </row>
    <row r="1204" spans="1:4">
      <c r="A1204" s="153">
        <v>100331</v>
      </c>
      <c r="B1204" s="152" t="s">
        <v>1298</v>
      </c>
      <c r="C1204" s="152" t="s">
        <v>312</v>
      </c>
      <c r="D1204" s="154">
        <v>16.239999999999998</v>
      </c>
    </row>
    <row r="1205" spans="1:4">
      <c r="A1205" s="153">
        <v>100434</v>
      </c>
      <c r="B1205" s="152" t="s">
        <v>1299</v>
      </c>
      <c r="C1205" s="152" t="s">
        <v>29</v>
      </c>
      <c r="D1205" s="154">
        <v>59.62</v>
      </c>
    </row>
    <row r="1206" spans="1:4">
      <c r="A1206" s="153">
        <v>100435</v>
      </c>
      <c r="B1206" s="152" t="s">
        <v>1300</v>
      </c>
      <c r="C1206" s="152" t="s">
        <v>29</v>
      </c>
      <c r="D1206" s="154">
        <v>42.64</v>
      </c>
    </row>
    <row r="1207" spans="1:4">
      <c r="A1207" s="153">
        <v>94227</v>
      </c>
      <c r="B1207" s="152" t="s">
        <v>1301</v>
      </c>
      <c r="C1207" s="152" t="s">
        <v>29</v>
      </c>
      <c r="D1207" s="154">
        <v>60.01</v>
      </c>
    </row>
    <row r="1208" spans="1:4">
      <c r="A1208" s="153">
        <v>94228</v>
      </c>
      <c r="B1208" s="152" t="s">
        <v>1302</v>
      </c>
      <c r="C1208" s="152" t="s">
        <v>29</v>
      </c>
      <c r="D1208" s="154">
        <v>81.099999999999994</v>
      </c>
    </row>
    <row r="1209" spans="1:4">
      <c r="A1209" s="153">
        <v>94229</v>
      </c>
      <c r="B1209" s="152" t="s">
        <v>1303</v>
      </c>
      <c r="C1209" s="152" t="s">
        <v>29</v>
      </c>
      <c r="D1209" s="154">
        <v>157.4</v>
      </c>
    </row>
    <row r="1210" spans="1:4">
      <c r="A1210" s="153">
        <v>94231</v>
      </c>
      <c r="B1210" s="152" t="s">
        <v>1304</v>
      </c>
      <c r="C1210" s="152" t="s">
        <v>29</v>
      </c>
      <c r="D1210" s="154">
        <v>49.88</v>
      </c>
    </row>
    <row r="1211" spans="1:4">
      <c r="A1211" s="153">
        <v>94449</v>
      </c>
      <c r="B1211" s="152" t="s">
        <v>1305</v>
      </c>
      <c r="C1211" s="152" t="s">
        <v>312</v>
      </c>
      <c r="D1211" s="154">
        <v>56.16</v>
      </c>
    </row>
    <row r="1212" spans="1:4">
      <c r="A1212" s="153">
        <v>92255</v>
      </c>
      <c r="B1212" s="152" t="s">
        <v>1306</v>
      </c>
      <c r="C1212" s="152" t="s">
        <v>4</v>
      </c>
      <c r="D1212" s="154">
        <v>152.49</v>
      </c>
    </row>
    <row r="1213" spans="1:4">
      <c r="A1213" s="153">
        <v>92256</v>
      </c>
      <c r="B1213" s="152" t="s">
        <v>1307</v>
      </c>
      <c r="C1213" s="152" t="s">
        <v>4</v>
      </c>
      <c r="D1213" s="154">
        <v>183.66</v>
      </c>
    </row>
    <row r="1214" spans="1:4">
      <c r="A1214" s="153">
        <v>92257</v>
      </c>
      <c r="B1214" s="152" t="s">
        <v>1308</v>
      </c>
      <c r="C1214" s="152" t="s">
        <v>4</v>
      </c>
      <c r="D1214" s="154">
        <v>214.45</v>
      </c>
    </row>
    <row r="1215" spans="1:4">
      <c r="A1215" s="153">
        <v>92258</v>
      </c>
      <c r="B1215" s="152" t="s">
        <v>1309</v>
      </c>
      <c r="C1215" s="152" t="s">
        <v>4</v>
      </c>
      <c r="D1215" s="154">
        <v>263.95</v>
      </c>
    </row>
    <row r="1216" spans="1:4">
      <c r="A1216" s="153">
        <v>92568</v>
      </c>
      <c r="B1216" s="152" t="s">
        <v>1310</v>
      </c>
      <c r="C1216" s="152" t="s">
        <v>312</v>
      </c>
      <c r="D1216" s="154">
        <v>149.18</v>
      </c>
    </row>
    <row r="1217" spans="1:4">
      <c r="A1217" s="153">
        <v>92569</v>
      </c>
      <c r="B1217" s="152" t="s">
        <v>1311</v>
      </c>
      <c r="C1217" s="152" t="s">
        <v>312</v>
      </c>
      <c r="D1217" s="154">
        <v>84.15</v>
      </c>
    </row>
    <row r="1218" spans="1:4">
      <c r="A1218" s="153">
        <v>92570</v>
      </c>
      <c r="B1218" s="152" t="s">
        <v>1312</v>
      </c>
      <c r="C1218" s="152" t="s">
        <v>312</v>
      </c>
      <c r="D1218" s="154">
        <v>53.95</v>
      </c>
    </row>
    <row r="1219" spans="1:4">
      <c r="A1219" s="153">
        <v>92571</v>
      </c>
      <c r="B1219" s="152" t="s">
        <v>1313</v>
      </c>
      <c r="C1219" s="152" t="s">
        <v>312</v>
      </c>
      <c r="D1219" s="154">
        <v>155.72</v>
      </c>
    </row>
    <row r="1220" spans="1:4">
      <c r="A1220" s="153">
        <v>92572</v>
      </c>
      <c r="B1220" s="152" t="s">
        <v>1314</v>
      </c>
      <c r="C1220" s="152" t="s">
        <v>312</v>
      </c>
      <c r="D1220" s="154">
        <v>94.74</v>
      </c>
    </row>
    <row r="1221" spans="1:4">
      <c r="A1221" s="153">
        <v>92573</v>
      </c>
      <c r="B1221" s="152" t="s">
        <v>1315</v>
      </c>
      <c r="C1221" s="152" t="s">
        <v>312</v>
      </c>
      <c r="D1221" s="154">
        <v>56.64</v>
      </c>
    </row>
    <row r="1222" spans="1:4">
      <c r="A1222" s="153">
        <v>92574</v>
      </c>
      <c r="B1222" s="152" t="s">
        <v>1316</v>
      </c>
      <c r="C1222" s="152" t="s">
        <v>312</v>
      </c>
      <c r="D1222" s="154">
        <v>151.25</v>
      </c>
    </row>
    <row r="1223" spans="1:4">
      <c r="A1223" s="153">
        <v>92575</v>
      </c>
      <c r="B1223" s="152" t="s">
        <v>1317</v>
      </c>
      <c r="C1223" s="152" t="s">
        <v>312</v>
      </c>
      <c r="D1223" s="154">
        <v>76.67</v>
      </c>
    </row>
    <row r="1224" spans="1:4">
      <c r="A1224" s="153">
        <v>92576</v>
      </c>
      <c r="B1224" s="152" t="s">
        <v>1318</v>
      </c>
      <c r="C1224" s="152" t="s">
        <v>312</v>
      </c>
      <c r="D1224" s="154">
        <v>42.44</v>
      </c>
    </row>
    <row r="1225" spans="1:4">
      <c r="A1225" s="153">
        <v>92577</v>
      </c>
      <c r="B1225" s="152" t="s">
        <v>1319</v>
      </c>
      <c r="C1225" s="152" t="s">
        <v>312</v>
      </c>
      <c r="D1225" s="154">
        <v>158.37</v>
      </c>
    </row>
    <row r="1226" spans="1:4">
      <c r="A1226" s="153">
        <v>92578</v>
      </c>
      <c r="B1226" s="152" t="s">
        <v>1320</v>
      </c>
      <c r="C1226" s="152" t="s">
        <v>312</v>
      </c>
      <c r="D1226" s="154">
        <v>80.58</v>
      </c>
    </row>
    <row r="1227" spans="1:4">
      <c r="A1227" s="153">
        <v>92579</v>
      </c>
      <c r="B1227" s="152" t="s">
        <v>1321</v>
      </c>
      <c r="C1227" s="152" t="s">
        <v>312</v>
      </c>
      <c r="D1227" s="154">
        <v>44.58</v>
      </c>
    </row>
    <row r="1228" spans="1:4">
      <c r="A1228" s="153">
        <v>92580</v>
      </c>
      <c r="B1228" s="152" t="s">
        <v>1322</v>
      </c>
      <c r="C1228" s="152" t="s">
        <v>312</v>
      </c>
      <c r="D1228" s="154">
        <v>55.23</v>
      </c>
    </row>
    <row r="1229" spans="1:4">
      <c r="A1229" s="153">
        <v>92581</v>
      </c>
      <c r="B1229" s="152" t="s">
        <v>1323</v>
      </c>
      <c r="C1229" s="152" t="s">
        <v>312</v>
      </c>
      <c r="D1229" s="154">
        <v>58.1</v>
      </c>
    </row>
    <row r="1230" spans="1:4">
      <c r="A1230" s="153">
        <v>92582</v>
      </c>
      <c r="B1230" s="152" t="s">
        <v>1324</v>
      </c>
      <c r="C1230" s="152" t="s">
        <v>4</v>
      </c>
      <c r="D1230" s="154">
        <v>774.82</v>
      </c>
    </row>
    <row r="1231" spans="1:4">
      <c r="A1231" s="153">
        <v>92584</v>
      </c>
      <c r="B1231" s="152" t="s">
        <v>1325</v>
      </c>
      <c r="C1231" s="152" t="s">
        <v>4</v>
      </c>
      <c r="D1231" s="154">
        <v>925.65</v>
      </c>
    </row>
    <row r="1232" spans="1:4">
      <c r="A1232" s="153">
        <v>92586</v>
      </c>
      <c r="B1232" s="152" t="s">
        <v>1326</v>
      </c>
      <c r="C1232" s="152" t="s">
        <v>4</v>
      </c>
      <c r="D1232" s="155">
        <v>1076.47</v>
      </c>
    </row>
    <row r="1233" spans="1:4">
      <c r="A1233" s="153">
        <v>92588</v>
      </c>
      <c r="B1233" s="152" t="s">
        <v>1327</v>
      </c>
      <c r="C1233" s="152" t="s">
        <v>4</v>
      </c>
      <c r="D1233" s="155">
        <v>1353.78</v>
      </c>
    </row>
    <row r="1234" spans="1:4">
      <c r="A1234" s="153">
        <v>92590</v>
      </c>
      <c r="B1234" s="152" t="s">
        <v>1328</v>
      </c>
      <c r="C1234" s="152" t="s">
        <v>4</v>
      </c>
      <c r="D1234" s="155">
        <v>1504.6</v>
      </c>
    </row>
    <row r="1235" spans="1:4">
      <c r="A1235" s="153">
        <v>92592</v>
      </c>
      <c r="B1235" s="152" t="s">
        <v>1329</v>
      </c>
      <c r="C1235" s="152" t="s">
        <v>4</v>
      </c>
      <c r="D1235" s="155">
        <v>1686.22</v>
      </c>
    </row>
    <row r="1236" spans="1:4">
      <c r="A1236" s="153">
        <v>92593</v>
      </c>
      <c r="B1236" s="152" t="s">
        <v>1330</v>
      </c>
      <c r="C1236" s="152" t="s">
        <v>1331</v>
      </c>
      <c r="D1236" s="154">
        <v>12.8</v>
      </c>
    </row>
    <row r="1237" spans="1:4">
      <c r="A1237" s="153">
        <v>92594</v>
      </c>
      <c r="B1237" s="152" t="s">
        <v>1332</v>
      </c>
      <c r="C1237" s="152" t="s">
        <v>4</v>
      </c>
      <c r="D1237" s="155">
        <v>1970.53</v>
      </c>
    </row>
    <row r="1238" spans="1:4">
      <c r="A1238" s="153">
        <v>92596</v>
      </c>
      <c r="B1238" s="152" t="s">
        <v>1333</v>
      </c>
      <c r="C1238" s="152" t="s">
        <v>4</v>
      </c>
      <c r="D1238" s="155">
        <v>2177.33</v>
      </c>
    </row>
    <row r="1239" spans="1:4">
      <c r="A1239" s="153">
        <v>92598</v>
      </c>
      <c r="B1239" s="152" t="s">
        <v>1334</v>
      </c>
      <c r="C1239" s="152" t="s">
        <v>4</v>
      </c>
      <c r="D1239" s="155">
        <v>2328.15</v>
      </c>
    </row>
    <row r="1240" spans="1:4">
      <c r="A1240" s="153">
        <v>92600</v>
      </c>
      <c r="B1240" s="152" t="s">
        <v>1335</v>
      </c>
      <c r="C1240" s="152" t="s">
        <v>4</v>
      </c>
      <c r="D1240" s="155">
        <v>2517.16</v>
      </c>
    </row>
    <row r="1241" spans="1:4">
      <c r="A1241" s="153">
        <v>92602</v>
      </c>
      <c r="B1241" s="152" t="s">
        <v>1336</v>
      </c>
      <c r="C1241" s="152" t="s">
        <v>4</v>
      </c>
      <c r="D1241" s="154">
        <v>774.82</v>
      </c>
    </row>
    <row r="1242" spans="1:4">
      <c r="A1242" s="153">
        <v>92604</v>
      </c>
      <c r="B1242" s="152" t="s">
        <v>1337</v>
      </c>
      <c r="C1242" s="152" t="s">
        <v>4</v>
      </c>
      <c r="D1242" s="154">
        <v>887.48</v>
      </c>
    </row>
    <row r="1243" spans="1:4">
      <c r="A1243" s="153">
        <v>92606</v>
      </c>
      <c r="B1243" s="152" t="s">
        <v>1338</v>
      </c>
      <c r="C1243" s="152" t="s">
        <v>4</v>
      </c>
      <c r="D1243" s="155">
        <v>1038.3</v>
      </c>
    </row>
    <row r="1244" spans="1:4">
      <c r="A1244" s="153">
        <v>92608</v>
      </c>
      <c r="B1244" s="152" t="s">
        <v>1339</v>
      </c>
      <c r="C1244" s="152" t="s">
        <v>4</v>
      </c>
      <c r="D1244" s="155">
        <v>1277.43</v>
      </c>
    </row>
    <row r="1245" spans="1:4">
      <c r="A1245" s="153">
        <v>92610</v>
      </c>
      <c r="B1245" s="152" t="s">
        <v>1340</v>
      </c>
      <c r="C1245" s="152" t="s">
        <v>4</v>
      </c>
      <c r="D1245" s="155">
        <v>1428.25</v>
      </c>
    </row>
    <row r="1246" spans="1:4">
      <c r="A1246" s="153">
        <v>92612</v>
      </c>
      <c r="B1246" s="152" t="s">
        <v>1341</v>
      </c>
      <c r="C1246" s="152" t="s">
        <v>4</v>
      </c>
      <c r="D1246" s="155">
        <v>1609.88</v>
      </c>
    </row>
    <row r="1247" spans="1:4">
      <c r="A1247" s="153">
        <v>92614</v>
      </c>
      <c r="B1247" s="152" t="s">
        <v>1342</v>
      </c>
      <c r="C1247" s="152" t="s">
        <v>4</v>
      </c>
      <c r="D1247" s="155">
        <v>1817.83</v>
      </c>
    </row>
    <row r="1248" spans="1:4">
      <c r="A1248" s="153">
        <v>92616</v>
      </c>
      <c r="B1248" s="152" t="s">
        <v>1343</v>
      </c>
      <c r="C1248" s="152" t="s">
        <v>4</v>
      </c>
      <c r="D1248" s="155">
        <v>2062.81</v>
      </c>
    </row>
    <row r="1249" spans="1:4">
      <c r="A1249" s="153">
        <v>92618</v>
      </c>
      <c r="B1249" s="152" t="s">
        <v>1344</v>
      </c>
      <c r="C1249" s="152" t="s">
        <v>4</v>
      </c>
      <c r="D1249" s="155">
        <v>2213.63</v>
      </c>
    </row>
    <row r="1250" spans="1:4">
      <c r="A1250" s="153">
        <v>92620</v>
      </c>
      <c r="B1250" s="152" t="s">
        <v>1345</v>
      </c>
      <c r="C1250" s="152" t="s">
        <v>4</v>
      </c>
      <c r="D1250" s="155">
        <v>2364.46</v>
      </c>
    </row>
    <row r="1251" spans="1:4">
      <c r="A1251" s="153">
        <v>100357</v>
      </c>
      <c r="B1251" s="152" t="s">
        <v>1346</v>
      </c>
      <c r="C1251" s="152" t="s">
        <v>4</v>
      </c>
      <c r="D1251" s="154">
        <v>773.79</v>
      </c>
    </row>
    <row r="1252" spans="1:4">
      <c r="A1252" s="153">
        <v>100358</v>
      </c>
      <c r="B1252" s="152" t="s">
        <v>1347</v>
      </c>
      <c r="C1252" s="152" t="s">
        <v>4</v>
      </c>
      <c r="D1252" s="155">
        <v>1030.69</v>
      </c>
    </row>
    <row r="1253" spans="1:4">
      <c r="A1253" s="153">
        <v>100359</v>
      </c>
      <c r="B1253" s="152" t="s">
        <v>1348</v>
      </c>
      <c r="C1253" s="152" t="s">
        <v>4</v>
      </c>
      <c r="D1253" s="155">
        <v>1084.71</v>
      </c>
    </row>
    <row r="1254" spans="1:4">
      <c r="A1254" s="153">
        <v>100360</v>
      </c>
      <c r="B1254" s="152" t="s">
        <v>1349</v>
      </c>
      <c r="C1254" s="152" t="s">
        <v>4</v>
      </c>
      <c r="D1254" s="155">
        <v>1200.1500000000001</v>
      </c>
    </row>
    <row r="1255" spans="1:4">
      <c r="A1255" s="153">
        <v>100361</v>
      </c>
      <c r="B1255" s="152" t="s">
        <v>1350</v>
      </c>
      <c r="C1255" s="152" t="s">
        <v>4</v>
      </c>
      <c r="D1255" s="155">
        <v>1479.35</v>
      </c>
    </row>
    <row r="1256" spans="1:4">
      <c r="A1256" s="153">
        <v>100362</v>
      </c>
      <c r="B1256" s="152" t="s">
        <v>1351</v>
      </c>
      <c r="C1256" s="152" t="s">
        <v>4</v>
      </c>
      <c r="D1256" s="155">
        <v>2016.9</v>
      </c>
    </row>
    <row r="1257" spans="1:4">
      <c r="A1257" s="153">
        <v>100363</v>
      </c>
      <c r="B1257" s="152" t="s">
        <v>1352</v>
      </c>
      <c r="C1257" s="152" t="s">
        <v>4</v>
      </c>
      <c r="D1257" s="155">
        <v>2084.54</v>
      </c>
    </row>
    <row r="1258" spans="1:4">
      <c r="A1258" s="153">
        <v>100364</v>
      </c>
      <c r="B1258" s="152" t="s">
        <v>1353</v>
      </c>
      <c r="C1258" s="152" t="s">
        <v>4</v>
      </c>
      <c r="D1258" s="155">
        <v>2257.09</v>
      </c>
    </row>
    <row r="1259" spans="1:4">
      <c r="A1259" s="153">
        <v>100365</v>
      </c>
      <c r="B1259" s="152" t="s">
        <v>1354</v>
      </c>
      <c r="C1259" s="152" t="s">
        <v>4</v>
      </c>
      <c r="D1259" s="155">
        <v>2577.48</v>
      </c>
    </row>
    <row r="1260" spans="1:4">
      <c r="A1260" s="153">
        <v>100366</v>
      </c>
      <c r="B1260" s="152" t="s">
        <v>1355</v>
      </c>
      <c r="C1260" s="152" t="s">
        <v>4</v>
      </c>
      <c r="D1260" s="155">
        <v>2753.63</v>
      </c>
    </row>
    <row r="1261" spans="1:4">
      <c r="A1261" s="153">
        <v>100367</v>
      </c>
      <c r="B1261" s="152" t="s">
        <v>1356</v>
      </c>
      <c r="C1261" s="152" t="s">
        <v>4</v>
      </c>
      <c r="D1261" s="154">
        <v>753.7</v>
      </c>
    </row>
    <row r="1262" spans="1:4">
      <c r="A1262" s="153">
        <v>100368</v>
      </c>
      <c r="B1262" s="152" t="s">
        <v>1357</v>
      </c>
      <c r="C1262" s="152" t="s">
        <v>4</v>
      </c>
      <c r="D1262" s="155">
        <v>1005.9</v>
      </c>
    </row>
    <row r="1263" spans="1:4">
      <c r="A1263" s="153">
        <v>100369</v>
      </c>
      <c r="B1263" s="152" t="s">
        <v>1358</v>
      </c>
      <c r="C1263" s="152" t="s">
        <v>4</v>
      </c>
      <c r="D1263" s="155">
        <v>1059.92</v>
      </c>
    </row>
    <row r="1264" spans="1:4">
      <c r="A1264" s="153">
        <v>100370</v>
      </c>
      <c r="B1264" s="152" t="s">
        <v>1359</v>
      </c>
      <c r="C1264" s="152" t="s">
        <v>4</v>
      </c>
      <c r="D1264" s="155">
        <v>1252.1400000000001</v>
      </c>
    </row>
    <row r="1265" spans="1:4">
      <c r="A1265" s="153">
        <v>100371</v>
      </c>
      <c r="B1265" s="152" t="s">
        <v>1360</v>
      </c>
      <c r="C1265" s="152" t="s">
        <v>4</v>
      </c>
      <c r="D1265" s="155">
        <v>1413.25</v>
      </c>
    </row>
    <row r="1266" spans="1:4">
      <c r="A1266" s="153">
        <v>100372</v>
      </c>
      <c r="B1266" s="152" t="s">
        <v>1361</v>
      </c>
      <c r="C1266" s="152" t="s">
        <v>4</v>
      </c>
      <c r="D1266" s="155">
        <v>1903.64</v>
      </c>
    </row>
    <row r="1267" spans="1:4">
      <c r="A1267" s="153">
        <v>100373</v>
      </c>
      <c r="B1267" s="152" t="s">
        <v>1362</v>
      </c>
      <c r="C1267" s="152" t="s">
        <v>4</v>
      </c>
      <c r="D1267" s="155">
        <v>1968.93</v>
      </c>
    </row>
    <row r="1268" spans="1:4">
      <c r="A1268" s="153">
        <v>100374</v>
      </c>
      <c r="B1268" s="152" t="s">
        <v>1363</v>
      </c>
      <c r="C1268" s="152" t="s">
        <v>4</v>
      </c>
      <c r="D1268" s="155">
        <v>2103.42</v>
      </c>
    </row>
    <row r="1269" spans="1:4">
      <c r="A1269" s="153">
        <v>100375</v>
      </c>
      <c r="B1269" s="152" t="s">
        <v>1364</v>
      </c>
      <c r="C1269" s="152" t="s">
        <v>4</v>
      </c>
      <c r="D1269" s="155">
        <v>2350.1</v>
      </c>
    </row>
    <row r="1270" spans="1:4">
      <c r="A1270" s="153">
        <v>100376</v>
      </c>
      <c r="B1270" s="152" t="s">
        <v>1365</v>
      </c>
      <c r="C1270" s="152" t="s">
        <v>4</v>
      </c>
      <c r="D1270" s="155">
        <v>2303.37</v>
      </c>
    </row>
    <row r="1271" spans="1:4">
      <c r="A1271" s="153">
        <v>100377</v>
      </c>
      <c r="B1271" s="152" t="s">
        <v>1366</v>
      </c>
      <c r="C1271" s="152" t="s">
        <v>1331</v>
      </c>
      <c r="D1271" s="154">
        <v>13.28</v>
      </c>
    </row>
    <row r="1272" spans="1:4">
      <c r="A1272" s="153">
        <v>100378</v>
      </c>
      <c r="B1272" s="152" t="s">
        <v>1367</v>
      </c>
      <c r="C1272" s="152" t="s">
        <v>1331</v>
      </c>
      <c r="D1272" s="154">
        <v>12.52</v>
      </c>
    </row>
    <row r="1273" spans="1:4">
      <c r="A1273" s="153">
        <v>100382</v>
      </c>
      <c r="B1273" s="152" t="s">
        <v>1368</v>
      </c>
      <c r="C1273" s="152" t="s">
        <v>312</v>
      </c>
      <c r="D1273" s="154">
        <v>17.39</v>
      </c>
    </row>
    <row r="1274" spans="1:4">
      <c r="A1274" s="153">
        <v>94444</v>
      </c>
      <c r="B1274" s="152" t="s">
        <v>1369</v>
      </c>
      <c r="C1274" s="152" t="s">
        <v>312</v>
      </c>
      <c r="D1274" s="154">
        <v>721.57</v>
      </c>
    </row>
    <row r="1275" spans="1:4">
      <c r="A1275" s="153">
        <v>102661</v>
      </c>
      <c r="B1275" s="152" t="s">
        <v>33518</v>
      </c>
      <c r="C1275" s="152" t="s">
        <v>29</v>
      </c>
      <c r="D1275" s="154">
        <v>23.46</v>
      </c>
    </row>
    <row r="1276" spans="1:4">
      <c r="A1276" s="153">
        <v>102663</v>
      </c>
      <c r="B1276" s="152" t="s">
        <v>33519</v>
      </c>
      <c r="C1276" s="152" t="s">
        <v>29</v>
      </c>
      <c r="D1276" s="154">
        <v>41.05</v>
      </c>
    </row>
    <row r="1277" spans="1:4">
      <c r="A1277" s="153">
        <v>102664</v>
      </c>
      <c r="B1277" s="152" t="s">
        <v>33520</v>
      </c>
      <c r="C1277" s="152" t="s">
        <v>29</v>
      </c>
      <c r="D1277" s="154">
        <v>48.34</v>
      </c>
    </row>
    <row r="1278" spans="1:4">
      <c r="A1278" s="153">
        <v>102665</v>
      </c>
      <c r="B1278" s="152" t="s">
        <v>33521</v>
      </c>
      <c r="C1278" s="152" t="s">
        <v>29</v>
      </c>
      <c r="D1278" s="154">
        <v>25.45</v>
      </c>
    </row>
    <row r="1279" spans="1:4">
      <c r="A1279" s="153">
        <v>102666</v>
      </c>
      <c r="B1279" s="152" t="s">
        <v>33522</v>
      </c>
      <c r="C1279" s="152" t="s">
        <v>29</v>
      </c>
      <c r="D1279" s="154">
        <v>57.52</v>
      </c>
    </row>
    <row r="1280" spans="1:4">
      <c r="A1280" s="153">
        <v>102669</v>
      </c>
      <c r="B1280" s="152" t="s">
        <v>33523</v>
      </c>
      <c r="C1280" s="152" t="s">
        <v>29</v>
      </c>
      <c r="D1280" s="154">
        <v>73.349999999999994</v>
      </c>
    </row>
    <row r="1281" spans="1:4">
      <c r="A1281" s="153">
        <v>102670</v>
      </c>
      <c r="B1281" s="152" t="s">
        <v>33524</v>
      </c>
      <c r="C1281" s="152" t="s">
        <v>29</v>
      </c>
      <c r="D1281" s="154">
        <v>63.97</v>
      </c>
    </row>
    <row r="1282" spans="1:4">
      <c r="A1282" s="153">
        <v>102673</v>
      </c>
      <c r="B1282" s="152" t="s">
        <v>33525</v>
      </c>
      <c r="C1282" s="152" t="s">
        <v>29</v>
      </c>
      <c r="D1282" s="154">
        <v>99.53</v>
      </c>
    </row>
    <row r="1283" spans="1:4">
      <c r="A1283" s="153">
        <v>102674</v>
      </c>
      <c r="B1283" s="152" t="s">
        <v>33526</v>
      </c>
      <c r="C1283" s="152" t="s">
        <v>29</v>
      </c>
      <c r="D1283" s="154">
        <v>67.8</v>
      </c>
    </row>
    <row r="1284" spans="1:4">
      <c r="A1284" s="153">
        <v>102677</v>
      </c>
      <c r="B1284" s="152" t="s">
        <v>33527</v>
      </c>
      <c r="C1284" s="152" t="s">
        <v>29</v>
      </c>
      <c r="D1284" s="154">
        <v>89.32</v>
      </c>
    </row>
    <row r="1285" spans="1:4">
      <c r="A1285" s="153">
        <v>102678</v>
      </c>
      <c r="B1285" s="152" t="s">
        <v>33528</v>
      </c>
      <c r="C1285" s="152" t="s">
        <v>29</v>
      </c>
      <c r="D1285" s="154">
        <v>144.24</v>
      </c>
    </row>
    <row r="1286" spans="1:4">
      <c r="A1286" s="153">
        <v>102679</v>
      </c>
      <c r="B1286" s="152" t="s">
        <v>33529</v>
      </c>
      <c r="C1286" s="152" t="s">
        <v>29</v>
      </c>
      <c r="D1286" s="154">
        <v>158.13999999999999</v>
      </c>
    </row>
    <row r="1287" spans="1:4">
      <c r="A1287" s="153">
        <v>102680</v>
      </c>
      <c r="B1287" s="152" t="s">
        <v>33530</v>
      </c>
      <c r="C1287" s="152" t="s">
        <v>29</v>
      </c>
      <c r="D1287" s="154">
        <v>154.21</v>
      </c>
    </row>
    <row r="1288" spans="1:4">
      <c r="A1288" s="153">
        <v>102683</v>
      </c>
      <c r="B1288" s="152" t="s">
        <v>33531</v>
      </c>
      <c r="C1288" s="152" t="s">
        <v>29</v>
      </c>
      <c r="D1288" s="154">
        <v>177.76</v>
      </c>
    </row>
    <row r="1289" spans="1:4">
      <c r="A1289" s="153">
        <v>102684</v>
      </c>
      <c r="B1289" s="152" t="s">
        <v>33532</v>
      </c>
      <c r="C1289" s="152" t="s">
        <v>29</v>
      </c>
      <c r="D1289" s="154">
        <v>168.12</v>
      </c>
    </row>
    <row r="1290" spans="1:4">
      <c r="A1290" s="153">
        <v>102687</v>
      </c>
      <c r="B1290" s="152" t="s">
        <v>33533</v>
      </c>
      <c r="C1290" s="152" t="s">
        <v>29</v>
      </c>
      <c r="D1290" s="154">
        <v>187.91</v>
      </c>
    </row>
    <row r="1291" spans="1:4">
      <c r="A1291" s="153">
        <v>102688</v>
      </c>
      <c r="B1291" s="152" t="s">
        <v>33534</v>
      </c>
      <c r="C1291" s="152" t="s">
        <v>29</v>
      </c>
      <c r="D1291" s="154">
        <v>27.92</v>
      </c>
    </row>
    <row r="1292" spans="1:4">
      <c r="A1292" s="153">
        <v>102690</v>
      </c>
      <c r="B1292" s="152" t="s">
        <v>33535</v>
      </c>
      <c r="C1292" s="152" t="s">
        <v>29</v>
      </c>
      <c r="D1292" s="154">
        <v>61.96</v>
      </c>
    </row>
    <row r="1293" spans="1:4">
      <c r="A1293" s="153">
        <v>102694</v>
      </c>
      <c r="B1293" s="152" t="s">
        <v>33536</v>
      </c>
      <c r="C1293" s="152" t="s">
        <v>29</v>
      </c>
      <c r="D1293" s="154">
        <v>48.58</v>
      </c>
    </row>
    <row r="1294" spans="1:4">
      <c r="A1294" s="153">
        <v>102697</v>
      </c>
      <c r="B1294" s="152" t="s">
        <v>33537</v>
      </c>
      <c r="C1294" s="152" t="s">
        <v>29</v>
      </c>
      <c r="D1294" s="154">
        <v>108.59</v>
      </c>
    </row>
    <row r="1295" spans="1:4">
      <c r="A1295" s="153">
        <v>102704</v>
      </c>
      <c r="B1295" s="152" t="s">
        <v>33538</v>
      </c>
      <c r="C1295" s="152" t="s">
        <v>29</v>
      </c>
      <c r="D1295" s="154">
        <v>10.15</v>
      </c>
    </row>
    <row r="1296" spans="1:4">
      <c r="A1296" s="153">
        <v>102706</v>
      </c>
      <c r="B1296" s="152" t="s">
        <v>33539</v>
      </c>
      <c r="C1296" s="152" t="s">
        <v>29</v>
      </c>
      <c r="D1296" s="154">
        <v>11.75</v>
      </c>
    </row>
    <row r="1297" spans="1:4">
      <c r="A1297" s="153">
        <v>102707</v>
      </c>
      <c r="B1297" s="152" t="s">
        <v>33540</v>
      </c>
      <c r="C1297" s="152" t="s">
        <v>29</v>
      </c>
      <c r="D1297" s="154">
        <v>29.86</v>
      </c>
    </row>
    <row r="1298" spans="1:4">
      <c r="A1298" s="153">
        <v>102708</v>
      </c>
      <c r="B1298" s="152" t="s">
        <v>33541</v>
      </c>
      <c r="C1298" s="152" t="s">
        <v>4</v>
      </c>
      <c r="D1298" s="154">
        <v>17.47</v>
      </c>
    </row>
    <row r="1299" spans="1:4">
      <c r="A1299" s="153">
        <v>102710</v>
      </c>
      <c r="B1299" s="152" t="s">
        <v>33542</v>
      </c>
      <c r="C1299" s="152" t="s">
        <v>4</v>
      </c>
      <c r="D1299" s="154">
        <v>43.63</v>
      </c>
    </row>
    <row r="1300" spans="1:4">
      <c r="A1300" s="153">
        <v>102711</v>
      </c>
      <c r="B1300" s="152" t="s">
        <v>33543</v>
      </c>
      <c r="C1300" s="152" t="s">
        <v>4</v>
      </c>
      <c r="D1300" s="154">
        <v>60.83</v>
      </c>
    </row>
    <row r="1301" spans="1:4">
      <c r="A1301" s="153">
        <v>102712</v>
      </c>
      <c r="B1301" s="152" t="s">
        <v>33544</v>
      </c>
      <c r="C1301" s="152" t="s">
        <v>312</v>
      </c>
      <c r="D1301" s="154">
        <v>8.82</v>
      </c>
    </row>
    <row r="1302" spans="1:4">
      <c r="A1302" s="153">
        <v>102713</v>
      </c>
      <c r="B1302" s="152" t="s">
        <v>33545</v>
      </c>
      <c r="C1302" s="152" t="s">
        <v>312</v>
      </c>
      <c r="D1302" s="154">
        <v>12.17</v>
      </c>
    </row>
    <row r="1303" spans="1:4">
      <c r="A1303" s="153">
        <v>102715</v>
      </c>
      <c r="B1303" s="152" t="s">
        <v>33546</v>
      </c>
      <c r="C1303" s="152" t="s">
        <v>312</v>
      </c>
      <c r="D1303" s="154">
        <v>29</v>
      </c>
    </row>
    <row r="1304" spans="1:4">
      <c r="A1304" s="153">
        <v>102716</v>
      </c>
      <c r="B1304" s="152" t="s">
        <v>33547</v>
      </c>
      <c r="C1304" s="152" t="s">
        <v>1370</v>
      </c>
      <c r="D1304" s="154">
        <v>75.19</v>
      </c>
    </row>
    <row r="1305" spans="1:4">
      <c r="A1305" s="153">
        <v>102717</v>
      </c>
      <c r="B1305" s="152" t="s">
        <v>33548</v>
      </c>
      <c r="C1305" s="152" t="s">
        <v>1370</v>
      </c>
      <c r="D1305" s="154">
        <v>148.52000000000001</v>
      </c>
    </row>
    <row r="1306" spans="1:4">
      <c r="A1306" s="153">
        <v>102718</v>
      </c>
      <c r="B1306" s="152" t="s">
        <v>33549</v>
      </c>
      <c r="C1306" s="152" t="s">
        <v>1370</v>
      </c>
      <c r="D1306" s="154">
        <v>80.72</v>
      </c>
    </row>
    <row r="1307" spans="1:4">
      <c r="A1307" s="153">
        <v>102719</v>
      </c>
      <c r="B1307" s="152" t="s">
        <v>33550</v>
      </c>
      <c r="C1307" s="152" t="s">
        <v>1370</v>
      </c>
      <c r="D1307" s="154">
        <v>154.05000000000001</v>
      </c>
    </row>
    <row r="1308" spans="1:4">
      <c r="A1308" s="153">
        <v>102722</v>
      </c>
      <c r="B1308" s="152" t="s">
        <v>33551</v>
      </c>
      <c r="C1308" s="152" t="s">
        <v>29</v>
      </c>
      <c r="D1308" s="154">
        <v>49.65</v>
      </c>
    </row>
    <row r="1309" spans="1:4">
      <c r="A1309" s="153">
        <v>102723</v>
      </c>
      <c r="B1309" s="152" t="s">
        <v>33552</v>
      </c>
      <c r="C1309" s="152" t="s">
        <v>29</v>
      </c>
      <c r="D1309" s="154">
        <v>50.12</v>
      </c>
    </row>
    <row r="1310" spans="1:4">
      <c r="A1310" s="153">
        <v>102724</v>
      </c>
      <c r="B1310" s="152" t="s">
        <v>33553</v>
      </c>
      <c r="C1310" s="152" t="s">
        <v>4</v>
      </c>
      <c r="D1310" s="154">
        <v>25.7</v>
      </c>
    </row>
    <row r="1311" spans="1:4">
      <c r="A1311" s="153">
        <v>102725</v>
      </c>
      <c r="B1311" s="152" t="s">
        <v>33554</v>
      </c>
      <c r="C1311" s="152" t="s">
        <v>4</v>
      </c>
      <c r="D1311" s="154">
        <v>24.67</v>
      </c>
    </row>
    <row r="1312" spans="1:4">
      <c r="A1312" s="153">
        <v>102726</v>
      </c>
      <c r="B1312" s="152" t="s">
        <v>33555</v>
      </c>
      <c r="C1312" s="152" t="s">
        <v>4</v>
      </c>
      <c r="D1312" s="154">
        <v>22.51</v>
      </c>
    </row>
    <row r="1313" spans="1:4">
      <c r="A1313" s="153">
        <v>92743</v>
      </c>
      <c r="B1313" s="152" t="s">
        <v>1371</v>
      </c>
      <c r="C1313" s="152" t="s">
        <v>1370</v>
      </c>
      <c r="D1313" s="154">
        <v>553.4</v>
      </c>
    </row>
    <row r="1314" spans="1:4">
      <c r="A1314" s="153">
        <v>92744</v>
      </c>
      <c r="B1314" s="152" t="s">
        <v>1372</v>
      </c>
      <c r="C1314" s="152" t="s">
        <v>1370</v>
      </c>
      <c r="D1314" s="154">
        <v>538.79999999999995</v>
      </c>
    </row>
    <row r="1315" spans="1:4">
      <c r="A1315" s="153">
        <v>92745</v>
      </c>
      <c r="B1315" s="152" t="s">
        <v>1373</v>
      </c>
      <c r="C1315" s="152" t="s">
        <v>1370</v>
      </c>
      <c r="D1315" s="154">
        <v>673.98</v>
      </c>
    </row>
    <row r="1316" spans="1:4">
      <c r="A1316" s="153">
        <v>92746</v>
      </c>
      <c r="B1316" s="152" t="s">
        <v>1374</v>
      </c>
      <c r="C1316" s="152" t="s">
        <v>1370</v>
      </c>
      <c r="D1316" s="154">
        <v>627.42999999999995</v>
      </c>
    </row>
    <row r="1317" spans="1:4">
      <c r="A1317" s="153">
        <v>92747</v>
      </c>
      <c r="B1317" s="152" t="s">
        <v>1375</v>
      </c>
      <c r="C1317" s="152" t="s">
        <v>1370</v>
      </c>
      <c r="D1317" s="154">
        <v>742.41</v>
      </c>
    </row>
    <row r="1318" spans="1:4">
      <c r="A1318" s="153">
        <v>92748</v>
      </c>
      <c r="B1318" s="152" t="s">
        <v>1376</v>
      </c>
      <c r="C1318" s="152" t="s">
        <v>1370</v>
      </c>
      <c r="D1318" s="154">
        <v>677.95</v>
      </c>
    </row>
    <row r="1319" spans="1:4">
      <c r="A1319" s="153">
        <v>92749</v>
      </c>
      <c r="B1319" s="152" t="s">
        <v>1377</v>
      </c>
      <c r="C1319" s="152" t="s">
        <v>1370</v>
      </c>
      <c r="D1319" s="154">
        <v>775.57</v>
      </c>
    </row>
    <row r="1320" spans="1:4">
      <c r="A1320" s="153">
        <v>92750</v>
      </c>
      <c r="B1320" s="152" t="s">
        <v>1378</v>
      </c>
      <c r="C1320" s="152" t="s">
        <v>1370</v>
      </c>
      <c r="D1320" s="155">
        <v>1299.3</v>
      </c>
    </row>
    <row r="1321" spans="1:4">
      <c r="A1321" s="153">
        <v>92751</v>
      </c>
      <c r="B1321" s="152" t="s">
        <v>1379</v>
      </c>
      <c r="C1321" s="152" t="s">
        <v>1370</v>
      </c>
      <c r="D1321" s="155">
        <v>1603.49</v>
      </c>
    </row>
    <row r="1322" spans="1:4">
      <c r="A1322" s="153">
        <v>92752</v>
      </c>
      <c r="B1322" s="152" t="s">
        <v>1380</v>
      </c>
      <c r="C1322" s="152" t="s">
        <v>1370</v>
      </c>
      <c r="D1322" s="155">
        <v>1906.59</v>
      </c>
    </row>
    <row r="1323" spans="1:4">
      <c r="A1323" s="153">
        <v>92753</v>
      </c>
      <c r="B1323" s="152" t="s">
        <v>1381</v>
      </c>
      <c r="C1323" s="152" t="s">
        <v>1370</v>
      </c>
      <c r="D1323" s="154">
        <v>478.63</v>
      </c>
    </row>
    <row r="1324" spans="1:4">
      <c r="A1324" s="153">
        <v>92754</v>
      </c>
      <c r="B1324" s="152" t="s">
        <v>1382</v>
      </c>
      <c r="C1324" s="152" t="s">
        <v>1370</v>
      </c>
      <c r="D1324" s="154">
        <v>436.54</v>
      </c>
    </row>
    <row r="1325" spans="1:4">
      <c r="A1325" s="153">
        <v>92755</v>
      </c>
      <c r="B1325" s="152" t="s">
        <v>1383</v>
      </c>
      <c r="C1325" s="152" t="s">
        <v>312</v>
      </c>
      <c r="D1325" s="154">
        <v>194.6</v>
      </c>
    </row>
    <row r="1326" spans="1:4">
      <c r="A1326" s="153">
        <v>92756</v>
      </c>
      <c r="B1326" s="152" t="s">
        <v>1384</v>
      </c>
      <c r="C1326" s="152" t="s">
        <v>312</v>
      </c>
      <c r="D1326" s="154">
        <v>222.31</v>
      </c>
    </row>
    <row r="1327" spans="1:4">
      <c r="A1327" s="153">
        <v>92757</v>
      </c>
      <c r="B1327" s="152" t="s">
        <v>1385</v>
      </c>
      <c r="C1327" s="152" t="s">
        <v>312</v>
      </c>
      <c r="D1327" s="154">
        <v>255.87</v>
      </c>
    </row>
    <row r="1328" spans="1:4">
      <c r="A1328" s="153">
        <v>92758</v>
      </c>
      <c r="B1328" s="152" t="s">
        <v>1386</v>
      </c>
      <c r="C1328" s="152" t="s">
        <v>1370</v>
      </c>
      <c r="D1328" s="154">
        <v>621.29999999999995</v>
      </c>
    </row>
    <row r="1329" spans="1:4">
      <c r="A1329" s="153">
        <v>91069</v>
      </c>
      <c r="B1329" s="152" t="s">
        <v>1387</v>
      </c>
      <c r="C1329" s="152" t="s">
        <v>312</v>
      </c>
      <c r="D1329" s="154">
        <v>114.97</v>
      </c>
    </row>
    <row r="1330" spans="1:4">
      <c r="A1330" s="153">
        <v>91070</v>
      </c>
      <c r="B1330" s="152" t="s">
        <v>1388</v>
      </c>
      <c r="C1330" s="152" t="s">
        <v>312</v>
      </c>
      <c r="D1330" s="154">
        <v>126.52</v>
      </c>
    </row>
    <row r="1331" spans="1:4">
      <c r="A1331" s="153">
        <v>91071</v>
      </c>
      <c r="B1331" s="152" t="s">
        <v>1389</v>
      </c>
      <c r="C1331" s="152" t="s">
        <v>312</v>
      </c>
      <c r="D1331" s="154">
        <v>147.62</v>
      </c>
    </row>
    <row r="1332" spans="1:4">
      <c r="A1332" s="153">
        <v>91072</v>
      </c>
      <c r="B1332" s="152" t="s">
        <v>1390</v>
      </c>
      <c r="C1332" s="152" t="s">
        <v>312</v>
      </c>
      <c r="D1332" s="154">
        <v>159.1</v>
      </c>
    </row>
    <row r="1333" spans="1:4">
      <c r="A1333" s="153">
        <v>91073</v>
      </c>
      <c r="B1333" s="152" t="s">
        <v>1391</v>
      </c>
      <c r="C1333" s="152" t="s">
        <v>312</v>
      </c>
      <c r="D1333" s="154">
        <v>126.47</v>
      </c>
    </row>
    <row r="1334" spans="1:4">
      <c r="A1334" s="153">
        <v>91074</v>
      </c>
      <c r="B1334" s="152" t="s">
        <v>1392</v>
      </c>
      <c r="C1334" s="152" t="s">
        <v>312</v>
      </c>
      <c r="D1334" s="154">
        <v>139.22999999999999</v>
      </c>
    </row>
    <row r="1335" spans="1:4">
      <c r="A1335" s="153">
        <v>91075</v>
      </c>
      <c r="B1335" s="152" t="s">
        <v>1393</v>
      </c>
      <c r="C1335" s="152" t="s">
        <v>312</v>
      </c>
      <c r="D1335" s="154">
        <v>160.63</v>
      </c>
    </row>
    <row r="1336" spans="1:4">
      <c r="A1336" s="153">
        <v>91076</v>
      </c>
      <c r="B1336" s="152" t="s">
        <v>1394</v>
      </c>
      <c r="C1336" s="152" t="s">
        <v>312</v>
      </c>
      <c r="D1336" s="154">
        <v>173.34</v>
      </c>
    </row>
    <row r="1337" spans="1:4">
      <c r="A1337" s="153">
        <v>91077</v>
      </c>
      <c r="B1337" s="152" t="s">
        <v>1395</v>
      </c>
      <c r="C1337" s="152" t="s">
        <v>312</v>
      </c>
      <c r="D1337" s="154">
        <v>112.68</v>
      </c>
    </row>
    <row r="1338" spans="1:4">
      <c r="A1338" s="153">
        <v>91078</v>
      </c>
      <c r="B1338" s="152" t="s">
        <v>1396</v>
      </c>
      <c r="C1338" s="152" t="s">
        <v>312</v>
      </c>
      <c r="D1338" s="154">
        <v>132.47999999999999</v>
      </c>
    </row>
    <row r="1339" spans="1:4">
      <c r="A1339" s="153">
        <v>91079</v>
      </c>
      <c r="B1339" s="152" t="s">
        <v>1397</v>
      </c>
      <c r="C1339" s="152" t="s">
        <v>312</v>
      </c>
      <c r="D1339" s="154">
        <v>117.19</v>
      </c>
    </row>
    <row r="1340" spans="1:4">
      <c r="A1340" s="153">
        <v>91080</v>
      </c>
      <c r="B1340" s="152" t="s">
        <v>1398</v>
      </c>
      <c r="C1340" s="152" t="s">
        <v>312</v>
      </c>
      <c r="D1340" s="154">
        <v>136.72999999999999</v>
      </c>
    </row>
    <row r="1341" spans="1:4">
      <c r="A1341" s="153">
        <v>91081</v>
      </c>
      <c r="B1341" s="152" t="s">
        <v>1399</v>
      </c>
      <c r="C1341" s="152" t="s">
        <v>312</v>
      </c>
      <c r="D1341" s="154">
        <v>125.65</v>
      </c>
    </row>
    <row r="1342" spans="1:4">
      <c r="A1342" s="153">
        <v>91082</v>
      </c>
      <c r="B1342" s="152" t="s">
        <v>1400</v>
      </c>
      <c r="C1342" s="152" t="s">
        <v>312</v>
      </c>
      <c r="D1342" s="154">
        <v>146.47</v>
      </c>
    </row>
    <row r="1343" spans="1:4">
      <c r="A1343" s="153">
        <v>91083</v>
      </c>
      <c r="B1343" s="152" t="s">
        <v>1401</v>
      </c>
      <c r="C1343" s="152" t="s">
        <v>312</v>
      </c>
      <c r="D1343" s="154">
        <v>133.4</v>
      </c>
    </row>
    <row r="1344" spans="1:4">
      <c r="A1344" s="153">
        <v>91084</v>
      </c>
      <c r="B1344" s="152" t="s">
        <v>1402</v>
      </c>
      <c r="C1344" s="152" t="s">
        <v>312</v>
      </c>
      <c r="D1344" s="154">
        <v>153.97999999999999</v>
      </c>
    </row>
    <row r="1345" spans="1:4">
      <c r="A1345" s="153">
        <v>91086</v>
      </c>
      <c r="B1345" s="152" t="s">
        <v>1403</v>
      </c>
      <c r="C1345" s="152" t="s">
        <v>312</v>
      </c>
      <c r="D1345" s="154">
        <v>124.09</v>
      </c>
    </row>
    <row r="1346" spans="1:4">
      <c r="A1346" s="153">
        <v>91087</v>
      </c>
      <c r="B1346" s="152" t="s">
        <v>1404</v>
      </c>
      <c r="C1346" s="152" t="s">
        <v>312</v>
      </c>
      <c r="D1346" s="154">
        <v>135.97</v>
      </c>
    </row>
    <row r="1347" spans="1:4">
      <c r="A1347" s="153">
        <v>91088</v>
      </c>
      <c r="B1347" s="152" t="s">
        <v>1405</v>
      </c>
      <c r="C1347" s="152" t="s">
        <v>312</v>
      </c>
      <c r="D1347" s="154">
        <v>157.75</v>
      </c>
    </row>
    <row r="1348" spans="1:4">
      <c r="A1348" s="153">
        <v>91089</v>
      </c>
      <c r="B1348" s="152" t="s">
        <v>1406</v>
      </c>
      <c r="C1348" s="152" t="s">
        <v>312</v>
      </c>
      <c r="D1348" s="154">
        <v>169.68</v>
      </c>
    </row>
    <row r="1349" spans="1:4">
      <c r="A1349" s="153">
        <v>91090</v>
      </c>
      <c r="B1349" s="152" t="s">
        <v>1407</v>
      </c>
      <c r="C1349" s="152" t="s">
        <v>312</v>
      </c>
      <c r="D1349" s="154">
        <v>133.9</v>
      </c>
    </row>
    <row r="1350" spans="1:4">
      <c r="A1350" s="153">
        <v>91091</v>
      </c>
      <c r="B1350" s="152" t="s">
        <v>1408</v>
      </c>
      <c r="C1350" s="152" t="s">
        <v>312</v>
      </c>
      <c r="D1350" s="154">
        <v>147.1</v>
      </c>
    </row>
    <row r="1351" spans="1:4">
      <c r="A1351" s="153">
        <v>91092</v>
      </c>
      <c r="B1351" s="152" t="s">
        <v>1409</v>
      </c>
      <c r="C1351" s="152" t="s">
        <v>312</v>
      </c>
      <c r="D1351" s="154">
        <v>168.67</v>
      </c>
    </row>
    <row r="1352" spans="1:4">
      <c r="A1352" s="153">
        <v>91093</v>
      </c>
      <c r="B1352" s="152" t="s">
        <v>1410</v>
      </c>
      <c r="C1352" s="152" t="s">
        <v>312</v>
      </c>
      <c r="D1352" s="154">
        <v>182.05</v>
      </c>
    </row>
    <row r="1353" spans="1:4">
      <c r="A1353" s="153">
        <v>91094</v>
      </c>
      <c r="B1353" s="152" t="s">
        <v>1411</v>
      </c>
      <c r="C1353" s="152" t="s">
        <v>312</v>
      </c>
      <c r="D1353" s="154">
        <v>117.9</v>
      </c>
    </row>
    <row r="1354" spans="1:4">
      <c r="A1354" s="153">
        <v>91095</v>
      </c>
      <c r="B1354" s="152" t="s">
        <v>1412</v>
      </c>
      <c r="C1354" s="152" t="s">
        <v>312</v>
      </c>
      <c r="D1354" s="154">
        <v>138</v>
      </c>
    </row>
    <row r="1355" spans="1:4">
      <c r="A1355" s="153">
        <v>91096</v>
      </c>
      <c r="B1355" s="152" t="s">
        <v>1413</v>
      </c>
      <c r="C1355" s="152" t="s">
        <v>312</v>
      </c>
      <c r="D1355" s="154">
        <v>119.88</v>
      </c>
    </row>
    <row r="1356" spans="1:4">
      <c r="A1356" s="153">
        <v>91097</v>
      </c>
      <c r="B1356" s="152" t="s">
        <v>1414</v>
      </c>
      <c r="C1356" s="152" t="s">
        <v>312</v>
      </c>
      <c r="D1356" s="154">
        <v>139.81</v>
      </c>
    </row>
    <row r="1357" spans="1:4">
      <c r="A1357" s="153">
        <v>91098</v>
      </c>
      <c r="B1357" s="152" t="s">
        <v>1415</v>
      </c>
      <c r="C1357" s="152" t="s">
        <v>312</v>
      </c>
      <c r="D1357" s="154">
        <v>130.63999999999999</v>
      </c>
    </row>
    <row r="1358" spans="1:4">
      <c r="A1358" s="153">
        <v>91099</v>
      </c>
      <c r="B1358" s="152" t="s">
        <v>1416</v>
      </c>
      <c r="C1358" s="152" t="s">
        <v>312</v>
      </c>
      <c r="D1358" s="154">
        <v>151.88999999999999</v>
      </c>
    </row>
    <row r="1359" spans="1:4">
      <c r="A1359" s="153">
        <v>91100</v>
      </c>
      <c r="B1359" s="152" t="s">
        <v>1417</v>
      </c>
      <c r="C1359" s="152" t="s">
        <v>312</v>
      </c>
      <c r="D1359" s="154">
        <v>136.55000000000001</v>
      </c>
    </row>
    <row r="1360" spans="1:4">
      <c r="A1360" s="153">
        <v>91101</v>
      </c>
      <c r="B1360" s="152" t="s">
        <v>1418</v>
      </c>
      <c r="C1360" s="152" t="s">
        <v>312</v>
      </c>
      <c r="D1360" s="154">
        <v>157.65</v>
      </c>
    </row>
    <row r="1361" spans="1:4">
      <c r="A1361" s="153">
        <v>93952</v>
      </c>
      <c r="B1361" s="152" t="s">
        <v>1419</v>
      </c>
      <c r="C1361" s="152" t="s">
        <v>29</v>
      </c>
      <c r="D1361" s="154">
        <v>188.66</v>
      </c>
    </row>
    <row r="1362" spans="1:4">
      <c r="A1362" s="153">
        <v>93953</v>
      </c>
      <c r="B1362" s="152" t="s">
        <v>1420</v>
      </c>
      <c r="C1362" s="152" t="s">
        <v>29</v>
      </c>
      <c r="D1362" s="154">
        <v>176.6</v>
      </c>
    </row>
    <row r="1363" spans="1:4">
      <c r="A1363" s="153">
        <v>93954</v>
      </c>
      <c r="B1363" s="152" t="s">
        <v>1421</v>
      </c>
      <c r="C1363" s="152" t="s">
        <v>29</v>
      </c>
      <c r="D1363" s="154">
        <v>169.35</v>
      </c>
    </row>
    <row r="1364" spans="1:4">
      <c r="A1364" s="153">
        <v>93955</v>
      </c>
      <c r="B1364" s="152" t="s">
        <v>1422</v>
      </c>
      <c r="C1364" s="152" t="s">
        <v>29</v>
      </c>
      <c r="D1364" s="154">
        <v>164.21</v>
      </c>
    </row>
    <row r="1365" spans="1:4">
      <c r="A1365" s="153">
        <v>93956</v>
      </c>
      <c r="B1365" s="152" t="s">
        <v>1423</v>
      </c>
      <c r="C1365" s="152" t="s">
        <v>29</v>
      </c>
      <c r="D1365" s="154">
        <v>160.15</v>
      </c>
    </row>
    <row r="1366" spans="1:4">
      <c r="A1366" s="153">
        <v>93957</v>
      </c>
      <c r="B1366" s="152" t="s">
        <v>1424</v>
      </c>
      <c r="C1366" s="152" t="s">
        <v>29</v>
      </c>
      <c r="D1366" s="154">
        <v>205.05</v>
      </c>
    </row>
    <row r="1367" spans="1:4">
      <c r="A1367" s="153">
        <v>93958</v>
      </c>
      <c r="B1367" s="152" t="s">
        <v>1425</v>
      </c>
      <c r="C1367" s="152" t="s">
        <v>29</v>
      </c>
      <c r="D1367" s="154">
        <v>192.19</v>
      </c>
    </row>
    <row r="1368" spans="1:4">
      <c r="A1368" s="153">
        <v>93959</v>
      </c>
      <c r="B1368" s="152" t="s">
        <v>1426</v>
      </c>
      <c r="C1368" s="152" t="s">
        <v>29</v>
      </c>
      <c r="D1368" s="154">
        <v>184.57</v>
      </c>
    </row>
    <row r="1369" spans="1:4">
      <c r="A1369" s="153">
        <v>93960</v>
      </c>
      <c r="B1369" s="152" t="s">
        <v>1427</v>
      </c>
      <c r="C1369" s="152" t="s">
        <v>29</v>
      </c>
      <c r="D1369" s="154">
        <v>179.18</v>
      </c>
    </row>
    <row r="1370" spans="1:4">
      <c r="A1370" s="153">
        <v>93961</v>
      </c>
      <c r="B1370" s="152" t="s">
        <v>1428</v>
      </c>
      <c r="C1370" s="152" t="s">
        <v>29</v>
      </c>
      <c r="D1370" s="154">
        <v>174.95</v>
      </c>
    </row>
    <row r="1371" spans="1:4">
      <c r="A1371" s="153">
        <v>93962</v>
      </c>
      <c r="B1371" s="152" t="s">
        <v>1429</v>
      </c>
      <c r="C1371" s="152" t="s">
        <v>29</v>
      </c>
      <c r="D1371" s="154">
        <v>176.73</v>
      </c>
    </row>
    <row r="1372" spans="1:4">
      <c r="A1372" s="153">
        <v>93963</v>
      </c>
      <c r="B1372" s="152" t="s">
        <v>1430</v>
      </c>
      <c r="C1372" s="152" t="s">
        <v>29</v>
      </c>
      <c r="D1372" s="154">
        <v>164.68</v>
      </c>
    </row>
    <row r="1373" spans="1:4">
      <c r="A1373" s="153">
        <v>93964</v>
      </c>
      <c r="B1373" s="152" t="s">
        <v>1431</v>
      </c>
      <c r="C1373" s="152" t="s">
        <v>29</v>
      </c>
      <c r="D1373" s="154">
        <v>157.47999999999999</v>
      </c>
    </row>
    <row r="1374" spans="1:4">
      <c r="A1374" s="153">
        <v>93965</v>
      </c>
      <c r="B1374" s="152" t="s">
        <v>1432</v>
      </c>
      <c r="C1374" s="152" t="s">
        <v>29</v>
      </c>
      <c r="D1374" s="154">
        <v>150.25</v>
      </c>
    </row>
    <row r="1375" spans="1:4">
      <c r="A1375" s="153">
        <v>93966</v>
      </c>
      <c r="B1375" s="152" t="s">
        <v>1433</v>
      </c>
      <c r="C1375" s="152" t="s">
        <v>29</v>
      </c>
      <c r="D1375" s="154">
        <v>148.32</v>
      </c>
    </row>
    <row r="1376" spans="1:4">
      <c r="A1376" s="153">
        <v>93967</v>
      </c>
      <c r="B1376" s="152" t="s">
        <v>1434</v>
      </c>
      <c r="C1376" s="152" t="s">
        <v>29</v>
      </c>
      <c r="D1376" s="154">
        <v>193.1</v>
      </c>
    </row>
    <row r="1377" spans="1:4">
      <c r="A1377" s="153">
        <v>93968</v>
      </c>
      <c r="B1377" s="152" t="s">
        <v>1435</v>
      </c>
      <c r="C1377" s="152" t="s">
        <v>29</v>
      </c>
      <c r="D1377" s="154">
        <v>180.28</v>
      </c>
    </row>
    <row r="1378" spans="1:4">
      <c r="A1378" s="153">
        <v>93969</v>
      </c>
      <c r="B1378" s="152" t="s">
        <v>1436</v>
      </c>
      <c r="C1378" s="152" t="s">
        <v>29</v>
      </c>
      <c r="D1378" s="154">
        <v>172.7</v>
      </c>
    </row>
    <row r="1379" spans="1:4">
      <c r="A1379" s="153">
        <v>93970</v>
      </c>
      <c r="B1379" s="152" t="s">
        <v>1437</v>
      </c>
      <c r="C1379" s="152" t="s">
        <v>29</v>
      </c>
      <c r="D1379" s="154">
        <v>167.34</v>
      </c>
    </row>
    <row r="1380" spans="1:4">
      <c r="A1380" s="153">
        <v>93971</v>
      </c>
      <c r="B1380" s="152" t="s">
        <v>1438</v>
      </c>
      <c r="C1380" s="152" t="s">
        <v>29</v>
      </c>
      <c r="D1380" s="154">
        <v>158.51</v>
      </c>
    </row>
    <row r="1381" spans="1:4">
      <c r="A1381" s="153">
        <v>95108</v>
      </c>
      <c r="B1381" s="152" t="s">
        <v>1439</v>
      </c>
      <c r="C1381" s="152" t="s">
        <v>4</v>
      </c>
      <c r="D1381" s="154">
        <v>22.45</v>
      </c>
    </row>
    <row r="1382" spans="1:4">
      <c r="A1382" s="153">
        <v>100332</v>
      </c>
      <c r="B1382" s="152" t="s">
        <v>1440</v>
      </c>
      <c r="C1382" s="152" t="s">
        <v>312</v>
      </c>
      <c r="D1382" s="154">
        <v>971.15</v>
      </c>
    </row>
    <row r="1383" spans="1:4">
      <c r="A1383" s="153">
        <v>100333</v>
      </c>
      <c r="B1383" s="152" t="s">
        <v>1441</v>
      </c>
      <c r="C1383" s="152" t="s">
        <v>312</v>
      </c>
      <c r="D1383" s="154">
        <v>578.45000000000005</v>
      </c>
    </row>
    <row r="1384" spans="1:4">
      <c r="A1384" s="153">
        <v>100334</v>
      </c>
      <c r="B1384" s="152" t="s">
        <v>1442</v>
      </c>
      <c r="C1384" s="152" t="s">
        <v>312</v>
      </c>
      <c r="D1384" s="154">
        <v>759.18</v>
      </c>
    </row>
    <row r="1385" spans="1:4">
      <c r="A1385" s="153">
        <v>100335</v>
      </c>
      <c r="B1385" s="152" t="s">
        <v>1443</v>
      </c>
      <c r="C1385" s="152" t="s">
        <v>312</v>
      </c>
      <c r="D1385" s="154">
        <v>464.66</v>
      </c>
    </row>
    <row r="1386" spans="1:4">
      <c r="A1386" s="153">
        <v>100341</v>
      </c>
      <c r="B1386" s="152" t="s">
        <v>1444</v>
      </c>
      <c r="C1386" s="152" t="s">
        <v>312</v>
      </c>
      <c r="D1386" s="154">
        <v>24.83</v>
      </c>
    </row>
    <row r="1387" spans="1:4">
      <c r="A1387" s="153">
        <v>100342</v>
      </c>
      <c r="B1387" s="152" t="s">
        <v>1445</v>
      </c>
      <c r="C1387" s="152" t="s">
        <v>1331</v>
      </c>
      <c r="D1387" s="154">
        <v>16.52</v>
      </c>
    </row>
    <row r="1388" spans="1:4">
      <c r="A1388" s="153">
        <v>100343</v>
      </c>
      <c r="B1388" s="152" t="s">
        <v>1446</v>
      </c>
      <c r="C1388" s="152" t="s">
        <v>1331</v>
      </c>
      <c r="D1388" s="154">
        <v>16.100000000000001</v>
      </c>
    </row>
    <row r="1389" spans="1:4">
      <c r="A1389" s="153">
        <v>100344</v>
      </c>
      <c r="B1389" s="152" t="s">
        <v>1447</v>
      </c>
      <c r="C1389" s="152" t="s">
        <v>1331</v>
      </c>
      <c r="D1389" s="154">
        <v>14.69</v>
      </c>
    </row>
    <row r="1390" spans="1:4">
      <c r="A1390" s="153">
        <v>100345</v>
      </c>
      <c r="B1390" s="152" t="s">
        <v>1448</v>
      </c>
      <c r="C1390" s="152" t="s">
        <v>1331</v>
      </c>
      <c r="D1390" s="154">
        <v>12.55</v>
      </c>
    </row>
    <row r="1391" spans="1:4">
      <c r="A1391" s="153">
        <v>100346</v>
      </c>
      <c r="B1391" s="152" t="s">
        <v>1449</v>
      </c>
      <c r="C1391" s="152" t="s">
        <v>1331</v>
      </c>
      <c r="D1391" s="154">
        <v>12.16</v>
      </c>
    </row>
    <row r="1392" spans="1:4">
      <c r="A1392" s="153">
        <v>100347</v>
      </c>
      <c r="B1392" s="152" t="s">
        <v>1450</v>
      </c>
      <c r="C1392" s="152" t="s">
        <v>1331</v>
      </c>
      <c r="D1392" s="154">
        <v>13.91</v>
      </c>
    </row>
    <row r="1393" spans="1:4">
      <c r="A1393" s="153">
        <v>100348</v>
      </c>
      <c r="B1393" s="152" t="s">
        <v>1451</v>
      </c>
      <c r="C1393" s="152" t="s">
        <v>1331</v>
      </c>
      <c r="D1393" s="154">
        <v>13.72</v>
      </c>
    </row>
    <row r="1394" spans="1:4">
      <c r="A1394" s="153">
        <v>100349</v>
      </c>
      <c r="B1394" s="152" t="s">
        <v>1452</v>
      </c>
      <c r="C1394" s="152" t="s">
        <v>1370</v>
      </c>
      <c r="D1394" s="154">
        <v>488.09</v>
      </c>
    </row>
    <row r="1395" spans="1:4">
      <c r="A1395" s="153">
        <v>102989</v>
      </c>
      <c r="B1395" s="152" t="s">
        <v>38867</v>
      </c>
      <c r="C1395" s="152" t="s">
        <v>29</v>
      </c>
      <c r="D1395" s="154">
        <v>25.35</v>
      </c>
    </row>
    <row r="1396" spans="1:4">
      <c r="A1396" s="153">
        <v>102990</v>
      </c>
      <c r="B1396" s="152" t="s">
        <v>38868</v>
      </c>
      <c r="C1396" s="152" t="s">
        <v>29</v>
      </c>
      <c r="D1396" s="154">
        <v>30.85</v>
      </c>
    </row>
    <row r="1397" spans="1:4">
      <c r="A1397" s="153">
        <v>102991</v>
      </c>
      <c r="B1397" s="152" t="s">
        <v>38869</v>
      </c>
      <c r="C1397" s="152" t="s">
        <v>29</v>
      </c>
      <c r="D1397" s="154">
        <v>39.97</v>
      </c>
    </row>
    <row r="1398" spans="1:4">
      <c r="A1398" s="153">
        <v>102992</v>
      </c>
      <c r="B1398" s="152" t="s">
        <v>38870</v>
      </c>
      <c r="C1398" s="152" t="s">
        <v>29</v>
      </c>
      <c r="D1398" s="154">
        <v>58.82</v>
      </c>
    </row>
    <row r="1399" spans="1:4">
      <c r="A1399" s="153">
        <v>102993</v>
      </c>
      <c r="B1399" s="152" t="s">
        <v>38871</v>
      </c>
      <c r="C1399" s="152" t="s">
        <v>29</v>
      </c>
      <c r="D1399" s="154">
        <v>76.58</v>
      </c>
    </row>
    <row r="1400" spans="1:4">
      <c r="A1400" s="153">
        <v>102994</v>
      </c>
      <c r="B1400" s="152" t="s">
        <v>38872</v>
      </c>
      <c r="C1400" s="152" t="s">
        <v>29</v>
      </c>
      <c r="D1400" s="154">
        <v>130.66999999999999</v>
      </c>
    </row>
    <row r="1401" spans="1:4">
      <c r="A1401" s="153">
        <v>102995</v>
      </c>
      <c r="B1401" s="152" t="s">
        <v>38873</v>
      </c>
      <c r="C1401" s="152" t="s">
        <v>29</v>
      </c>
      <c r="D1401" s="154">
        <v>41.92</v>
      </c>
    </row>
    <row r="1402" spans="1:4">
      <c r="A1402" s="153">
        <v>102996</v>
      </c>
      <c r="B1402" s="152" t="s">
        <v>38874</v>
      </c>
      <c r="C1402" s="152" t="s">
        <v>29</v>
      </c>
      <c r="D1402" s="154">
        <v>59.39</v>
      </c>
    </row>
    <row r="1403" spans="1:4">
      <c r="A1403" s="153">
        <v>102997</v>
      </c>
      <c r="B1403" s="152" t="s">
        <v>38875</v>
      </c>
      <c r="C1403" s="152" t="s">
        <v>29</v>
      </c>
      <c r="D1403" s="154">
        <v>80.06</v>
      </c>
    </row>
    <row r="1404" spans="1:4">
      <c r="A1404" s="153">
        <v>102998</v>
      </c>
      <c r="B1404" s="152" t="s">
        <v>38876</v>
      </c>
      <c r="C1404" s="152" t="s">
        <v>29</v>
      </c>
      <c r="D1404" s="154">
        <v>76.23</v>
      </c>
    </row>
    <row r="1405" spans="1:4">
      <c r="A1405" s="153">
        <v>102999</v>
      </c>
      <c r="B1405" s="152" t="s">
        <v>38877</v>
      </c>
      <c r="C1405" s="152" t="s">
        <v>29</v>
      </c>
      <c r="D1405" s="154">
        <v>96.55</v>
      </c>
    </row>
    <row r="1406" spans="1:4">
      <c r="A1406" s="153">
        <v>103000</v>
      </c>
      <c r="B1406" s="152" t="s">
        <v>38878</v>
      </c>
      <c r="C1406" s="152" t="s">
        <v>29</v>
      </c>
      <c r="D1406" s="154">
        <v>96.96</v>
      </c>
    </row>
    <row r="1407" spans="1:4">
      <c r="A1407" s="153">
        <v>103001</v>
      </c>
      <c r="B1407" s="152" t="s">
        <v>38879</v>
      </c>
      <c r="C1407" s="152" t="s">
        <v>4</v>
      </c>
      <c r="D1407" s="154">
        <v>235.93</v>
      </c>
    </row>
    <row r="1408" spans="1:4">
      <c r="A1408" s="153">
        <v>103002</v>
      </c>
      <c r="B1408" s="152" t="s">
        <v>38880</v>
      </c>
      <c r="C1408" s="152" t="s">
        <v>4</v>
      </c>
      <c r="D1408" s="154">
        <v>295.89999999999998</v>
      </c>
    </row>
    <row r="1409" spans="1:4">
      <c r="A1409" s="153">
        <v>103003</v>
      </c>
      <c r="B1409" s="152" t="s">
        <v>38881</v>
      </c>
      <c r="C1409" s="152" t="s">
        <v>4</v>
      </c>
      <c r="D1409" s="154">
        <v>415.89</v>
      </c>
    </row>
    <row r="1410" spans="1:4">
      <c r="A1410" s="153">
        <v>103005</v>
      </c>
      <c r="B1410" s="152" t="s">
        <v>38882</v>
      </c>
      <c r="C1410" s="152" t="s">
        <v>4</v>
      </c>
      <c r="D1410" s="154">
        <v>526.49</v>
      </c>
    </row>
    <row r="1411" spans="1:4">
      <c r="A1411" s="153">
        <v>103006</v>
      </c>
      <c r="B1411" s="152" t="s">
        <v>38883</v>
      </c>
      <c r="C1411" s="152" t="s">
        <v>4</v>
      </c>
      <c r="D1411" s="154">
        <v>711.08</v>
      </c>
    </row>
    <row r="1412" spans="1:4">
      <c r="A1412" s="153">
        <v>103007</v>
      </c>
      <c r="B1412" s="152" t="s">
        <v>38884</v>
      </c>
      <c r="C1412" s="152" t="s">
        <v>4</v>
      </c>
      <c r="D1412" s="154">
        <v>949.64</v>
      </c>
    </row>
    <row r="1413" spans="1:4">
      <c r="A1413" s="153">
        <v>97933</v>
      </c>
      <c r="B1413" s="152" t="s">
        <v>1453</v>
      </c>
      <c r="C1413" s="152" t="s">
        <v>4</v>
      </c>
      <c r="D1413" s="154">
        <v>792.23</v>
      </c>
    </row>
    <row r="1414" spans="1:4">
      <c r="A1414" s="153">
        <v>97934</v>
      </c>
      <c r="B1414" s="152" t="s">
        <v>1454</v>
      </c>
      <c r="C1414" s="152" t="s">
        <v>4</v>
      </c>
      <c r="D1414" s="155">
        <v>1810.51</v>
      </c>
    </row>
    <row r="1415" spans="1:4">
      <c r="A1415" s="153">
        <v>97935</v>
      </c>
      <c r="B1415" s="152" t="s">
        <v>1455</v>
      </c>
      <c r="C1415" s="152" t="s">
        <v>4</v>
      </c>
      <c r="D1415" s="154">
        <v>654.01</v>
      </c>
    </row>
    <row r="1416" spans="1:4">
      <c r="A1416" s="153">
        <v>97936</v>
      </c>
      <c r="B1416" s="152" t="s">
        <v>1456</v>
      </c>
      <c r="C1416" s="152" t="s">
        <v>4</v>
      </c>
      <c r="D1416" s="155">
        <v>1579.07</v>
      </c>
    </row>
    <row r="1417" spans="1:4">
      <c r="A1417" s="153">
        <v>97947</v>
      </c>
      <c r="B1417" s="152" t="s">
        <v>1457</v>
      </c>
      <c r="C1417" s="152" t="s">
        <v>4</v>
      </c>
      <c r="D1417" s="155">
        <v>1390.74</v>
      </c>
    </row>
    <row r="1418" spans="1:4">
      <c r="A1418" s="153">
        <v>97948</v>
      </c>
      <c r="B1418" s="152" t="s">
        <v>1458</v>
      </c>
      <c r="C1418" s="152" t="s">
        <v>4</v>
      </c>
      <c r="D1418" s="155">
        <v>2566.91</v>
      </c>
    </row>
    <row r="1419" spans="1:4">
      <c r="A1419" s="153">
        <v>97949</v>
      </c>
      <c r="B1419" s="152" t="s">
        <v>1459</v>
      </c>
      <c r="C1419" s="152" t="s">
        <v>4</v>
      </c>
      <c r="D1419" s="155">
        <v>1412.07</v>
      </c>
    </row>
    <row r="1420" spans="1:4">
      <c r="A1420" s="153">
        <v>97950</v>
      </c>
      <c r="B1420" s="152" t="s">
        <v>1460</v>
      </c>
      <c r="C1420" s="152" t="s">
        <v>4</v>
      </c>
      <c r="D1420" s="155">
        <v>2494.94</v>
      </c>
    </row>
    <row r="1421" spans="1:4">
      <c r="A1421" s="153">
        <v>97951</v>
      </c>
      <c r="B1421" s="152" t="s">
        <v>1461</v>
      </c>
      <c r="C1421" s="152" t="s">
        <v>4</v>
      </c>
      <c r="D1421" s="155">
        <v>2245.27</v>
      </c>
    </row>
    <row r="1422" spans="1:4">
      <c r="A1422" s="153">
        <v>97952</v>
      </c>
      <c r="B1422" s="152" t="s">
        <v>1462</v>
      </c>
      <c r="C1422" s="152" t="s">
        <v>4</v>
      </c>
      <c r="D1422" s="155">
        <v>3885.91</v>
      </c>
    </row>
    <row r="1423" spans="1:4">
      <c r="A1423" s="153">
        <v>97953</v>
      </c>
      <c r="B1423" s="152" t="s">
        <v>1463</v>
      </c>
      <c r="C1423" s="152" t="s">
        <v>4</v>
      </c>
      <c r="D1423" s="154">
        <v>959.82</v>
      </c>
    </row>
    <row r="1424" spans="1:4">
      <c r="A1424" s="153">
        <v>97955</v>
      </c>
      <c r="B1424" s="152" t="s">
        <v>1464</v>
      </c>
      <c r="C1424" s="152" t="s">
        <v>4</v>
      </c>
      <c r="D1424" s="155">
        <v>2154.6</v>
      </c>
    </row>
    <row r="1425" spans="1:4">
      <c r="A1425" s="153">
        <v>97956</v>
      </c>
      <c r="B1425" s="152" t="s">
        <v>1465</v>
      </c>
      <c r="C1425" s="152" t="s">
        <v>4</v>
      </c>
      <c r="D1425" s="155">
        <v>1045.3</v>
      </c>
    </row>
    <row r="1426" spans="1:4">
      <c r="A1426" s="153">
        <v>97957</v>
      </c>
      <c r="B1426" s="152" t="s">
        <v>1466</v>
      </c>
      <c r="C1426" s="152" t="s">
        <v>4</v>
      </c>
      <c r="D1426" s="155">
        <v>1892.33</v>
      </c>
    </row>
    <row r="1427" spans="1:4">
      <c r="A1427" s="153">
        <v>97961</v>
      </c>
      <c r="B1427" s="152" t="s">
        <v>1467</v>
      </c>
      <c r="C1427" s="152" t="s">
        <v>4</v>
      </c>
      <c r="D1427" s="155">
        <v>1707.66</v>
      </c>
    </row>
    <row r="1428" spans="1:4">
      <c r="A1428" s="153">
        <v>97973</v>
      </c>
      <c r="B1428" s="152" t="s">
        <v>1468</v>
      </c>
      <c r="C1428" s="152" t="s">
        <v>4</v>
      </c>
      <c r="D1428" s="155">
        <v>3275.2</v>
      </c>
    </row>
    <row r="1429" spans="1:4">
      <c r="A1429" s="153">
        <v>97974</v>
      </c>
      <c r="B1429" s="152" t="s">
        <v>1469</v>
      </c>
      <c r="C1429" s="152" t="s">
        <v>4</v>
      </c>
      <c r="D1429" s="154">
        <v>345.06</v>
      </c>
    </row>
    <row r="1430" spans="1:4">
      <c r="A1430" s="153">
        <v>97975</v>
      </c>
      <c r="B1430" s="152" t="s">
        <v>1470</v>
      </c>
      <c r="C1430" s="152" t="s">
        <v>4</v>
      </c>
      <c r="D1430" s="154">
        <v>361.14</v>
      </c>
    </row>
    <row r="1431" spans="1:4">
      <c r="A1431" s="153">
        <v>97976</v>
      </c>
      <c r="B1431" s="152" t="s">
        <v>1471</v>
      </c>
      <c r="C1431" s="152" t="s">
        <v>4</v>
      </c>
      <c r="D1431" s="154">
        <v>892.25</v>
      </c>
    </row>
    <row r="1432" spans="1:4">
      <c r="A1432" s="153">
        <v>97977</v>
      </c>
      <c r="B1432" s="152" t="s">
        <v>1472</v>
      </c>
      <c r="C1432" s="152" t="s">
        <v>4</v>
      </c>
      <c r="D1432" s="155">
        <v>1263.17</v>
      </c>
    </row>
    <row r="1433" spans="1:4">
      <c r="A1433" s="153">
        <v>97978</v>
      </c>
      <c r="B1433" s="152" t="s">
        <v>1473</v>
      </c>
      <c r="C1433" s="152" t="s">
        <v>4</v>
      </c>
      <c r="D1433" s="154">
        <v>690.75</v>
      </c>
    </row>
    <row r="1434" spans="1:4">
      <c r="A1434" s="153">
        <v>97980</v>
      </c>
      <c r="B1434" s="152" t="s">
        <v>1474</v>
      </c>
      <c r="C1434" s="152" t="s">
        <v>4</v>
      </c>
      <c r="D1434" s="155">
        <v>1663.67</v>
      </c>
    </row>
    <row r="1435" spans="1:4">
      <c r="A1435" s="153">
        <v>97981</v>
      </c>
      <c r="B1435" s="152" t="s">
        <v>1475</v>
      </c>
      <c r="C1435" s="152" t="s">
        <v>29</v>
      </c>
      <c r="D1435" s="154">
        <v>945.08</v>
      </c>
    </row>
    <row r="1436" spans="1:4">
      <c r="A1436" s="153">
        <v>97983</v>
      </c>
      <c r="B1436" s="152" t="s">
        <v>1476</v>
      </c>
      <c r="C1436" s="152" t="s">
        <v>29</v>
      </c>
      <c r="D1436" s="154">
        <v>380.76</v>
      </c>
    </row>
    <row r="1437" spans="1:4">
      <c r="A1437" s="153">
        <v>97985</v>
      </c>
      <c r="B1437" s="152" t="s">
        <v>1477</v>
      </c>
      <c r="C1437" s="152" t="s">
        <v>29</v>
      </c>
      <c r="D1437" s="155">
        <v>1136.8</v>
      </c>
    </row>
    <row r="1438" spans="1:4">
      <c r="A1438" s="153">
        <v>97987</v>
      </c>
      <c r="B1438" s="152" t="s">
        <v>1478</v>
      </c>
      <c r="C1438" s="152" t="s">
        <v>29</v>
      </c>
      <c r="D1438" s="154">
        <v>507.19</v>
      </c>
    </row>
    <row r="1439" spans="1:4">
      <c r="A1439" s="153">
        <v>97988</v>
      </c>
      <c r="B1439" s="152" t="s">
        <v>1479</v>
      </c>
      <c r="C1439" s="152" t="s">
        <v>4</v>
      </c>
      <c r="D1439" s="155">
        <v>2470.86</v>
      </c>
    </row>
    <row r="1440" spans="1:4">
      <c r="A1440" s="153">
        <v>97989</v>
      </c>
      <c r="B1440" s="152" t="s">
        <v>1480</v>
      </c>
      <c r="C1440" s="152" t="s">
        <v>29</v>
      </c>
      <c r="D1440" s="155">
        <v>1328.52</v>
      </c>
    </row>
    <row r="1441" spans="1:4">
      <c r="A1441" s="153">
        <v>97991</v>
      </c>
      <c r="B1441" s="152" t="s">
        <v>1481</v>
      </c>
      <c r="C1441" s="152" t="s">
        <v>29</v>
      </c>
      <c r="D1441" s="154">
        <v>724.2</v>
      </c>
    </row>
    <row r="1442" spans="1:4">
      <c r="A1442" s="153">
        <v>97992</v>
      </c>
      <c r="B1442" s="152" t="s">
        <v>1482</v>
      </c>
      <c r="C1442" s="152" t="s">
        <v>4</v>
      </c>
      <c r="D1442" s="155">
        <v>3195.5</v>
      </c>
    </row>
    <row r="1443" spans="1:4">
      <c r="A1443" s="153">
        <v>97993</v>
      </c>
      <c r="B1443" s="152" t="s">
        <v>1483</v>
      </c>
      <c r="C1443" s="152" t="s">
        <v>29</v>
      </c>
      <c r="D1443" s="155">
        <v>1616.14</v>
      </c>
    </row>
    <row r="1444" spans="1:4">
      <c r="A1444" s="153">
        <v>97994</v>
      </c>
      <c r="B1444" s="152" t="s">
        <v>1484</v>
      </c>
      <c r="C1444" s="152" t="s">
        <v>4</v>
      </c>
      <c r="D1444" s="155">
        <v>2016.23</v>
      </c>
    </row>
    <row r="1445" spans="1:4">
      <c r="A1445" s="153">
        <v>97995</v>
      </c>
      <c r="B1445" s="152" t="s">
        <v>1485</v>
      </c>
      <c r="C1445" s="152" t="s">
        <v>29</v>
      </c>
      <c r="D1445" s="154">
        <v>914.17</v>
      </c>
    </row>
    <row r="1446" spans="1:4">
      <c r="A1446" s="153">
        <v>97996</v>
      </c>
      <c r="B1446" s="152" t="s">
        <v>1486</v>
      </c>
      <c r="C1446" s="152" t="s">
        <v>4</v>
      </c>
      <c r="D1446" s="155">
        <v>2564.5</v>
      </c>
    </row>
    <row r="1447" spans="1:4">
      <c r="A1447" s="153">
        <v>97997</v>
      </c>
      <c r="B1447" s="152" t="s">
        <v>1487</v>
      </c>
      <c r="C1447" s="152" t="s">
        <v>29</v>
      </c>
      <c r="D1447" s="155">
        <v>1090.17</v>
      </c>
    </row>
    <row r="1448" spans="1:4">
      <c r="A1448" s="153">
        <v>97999</v>
      </c>
      <c r="B1448" s="152" t="s">
        <v>1488</v>
      </c>
      <c r="C1448" s="152" t="s">
        <v>29</v>
      </c>
      <c r="D1448" s="155">
        <v>1266.22</v>
      </c>
    </row>
    <row r="1449" spans="1:4">
      <c r="A1449" s="153">
        <v>98001</v>
      </c>
      <c r="B1449" s="152" t="s">
        <v>1489</v>
      </c>
      <c r="C1449" s="152" t="s">
        <v>29</v>
      </c>
      <c r="D1449" s="155">
        <v>1442.22</v>
      </c>
    </row>
    <row r="1450" spans="1:4">
      <c r="A1450" s="153">
        <v>98002</v>
      </c>
      <c r="B1450" s="152" t="s">
        <v>1490</v>
      </c>
      <c r="C1450" s="152" t="s">
        <v>4</v>
      </c>
      <c r="D1450" s="155">
        <v>4234.47</v>
      </c>
    </row>
    <row r="1451" spans="1:4">
      <c r="A1451" s="153">
        <v>98003</v>
      </c>
      <c r="B1451" s="152" t="s">
        <v>1491</v>
      </c>
      <c r="C1451" s="152" t="s">
        <v>29</v>
      </c>
      <c r="D1451" s="155">
        <v>1618.27</v>
      </c>
    </row>
    <row r="1452" spans="1:4">
      <c r="A1452" s="153">
        <v>98005</v>
      </c>
      <c r="B1452" s="152" t="s">
        <v>1492</v>
      </c>
      <c r="C1452" s="152" t="s">
        <v>29</v>
      </c>
      <c r="D1452" s="155">
        <v>1794.3</v>
      </c>
    </row>
    <row r="1453" spans="1:4">
      <c r="A1453" s="153">
        <v>98006</v>
      </c>
      <c r="B1453" s="152" t="s">
        <v>1493</v>
      </c>
      <c r="C1453" s="152" t="s">
        <v>4</v>
      </c>
      <c r="D1453" s="155">
        <v>5333.83</v>
      </c>
    </row>
    <row r="1454" spans="1:4">
      <c r="A1454" s="153">
        <v>98007</v>
      </c>
      <c r="B1454" s="152" t="s">
        <v>1494</v>
      </c>
      <c r="C1454" s="152" t="s">
        <v>29</v>
      </c>
      <c r="D1454" s="155">
        <v>1970.32</v>
      </c>
    </row>
    <row r="1455" spans="1:4">
      <c r="A1455" s="153">
        <v>98008</v>
      </c>
      <c r="B1455" s="152" t="s">
        <v>1495</v>
      </c>
      <c r="C1455" s="152" t="s">
        <v>4</v>
      </c>
      <c r="D1455" s="155">
        <v>3202.99</v>
      </c>
    </row>
    <row r="1456" spans="1:4">
      <c r="A1456" s="153">
        <v>98009</v>
      </c>
      <c r="B1456" s="152" t="s">
        <v>1496</v>
      </c>
      <c r="C1456" s="152" t="s">
        <v>29</v>
      </c>
      <c r="D1456" s="155">
        <v>1266.22</v>
      </c>
    </row>
    <row r="1457" spans="1:4">
      <c r="A1457" s="153">
        <v>98010</v>
      </c>
      <c r="B1457" s="152" t="s">
        <v>1497</v>
      </c>
      <c r="C1457" s="152" t="s">
        <v>4</v>
      </c>
      <c r="D1457" s="155">
        <v>3921</v>
      </c>
    </row>
    <row r="1458" spans="1:4">
      <c r="A1458" s="153">
        <v>98011</v>
      </c>
      <c r="B1458" s="152" t="s">
        <v>1498</v>
      </c>
      <c r="C1458" s="152" t="s">
        <v>29</v>
      </c>
      <c r="D1458" s="155">
        <v>1442.22</v>
      </c>
    </row>
    <row r="1459" spans="1:4">
      <c r="A1459" s="153">
        <v>98012</v>
      </c>
      <c r="B1459" s="152" t="s">
        <v>1499</v>
      </c>
      <c r="C1459" s="152" t="s">
        <v>4</v>
      </c>
      <c r="D1459" s="155">
        <v>4618.76</v>
      </c>
    </row>
    <row r="1460" spans="1:4">
      <c r="A1460" s="153">
        <v>98013</v>
      </c>
      <c r="B1460" s="152" t="s">
        <v>1500</v>
      </c>
      <c r="C1460" s="152" t="s">
        <v>29</v>
      </c>
      <c r="D1460" s="155">
        <v>1618.27</v>
      </c>
    </row>
    <row r="1461" spans="1:4">
      <c r="A1461" s="153">
        <v>98014</v>
      </c>
      <c r="B1461" s="152" t="s">
        <v>1501</v>
      </c>
      <c r="C1461" s="152" t="s">
        <v>4</v>
      </c>
      <c r="D1461" s="155">
        <v>5316.56</v>
      </c>
    </row>
    <row r="1462" spans="1:4">
      <c r="A1462" s="153">
        <v>98015</v>
      </c>
      <c r="B1462" s="152" t="s">
        <v>1502</v>
      </c>
      <c r="C1462" s="152" t="s">
        <v>29</v>
      </c>
      <c r="D1462" s="155">
        <v>1794.3</v>
      </c>
    </row>
    <row r="1463" spans="1:4">
      <c r="A1463" s="153">
        <v>98016</v>
      </c>
      <c r="B1463" s="152" t="s">
        <v>1503</v>
      </c>
      <c r="C1463" s="152" t="s">
        <v>4</v>
      </c>
      <c r="D1463" s="155">
        <v>6017.29</v>
      </c>
    </row>
    <row r="1464" spans="1:4">
      <c r="A1464" s="153">
        <v>98017</v>
      </c>
      <c r="B1464" s="152" t="s">
        <v>1504</v>
      </c>
      <c r="C1464" s="152" t="s">
        <v>29</v>
      </c>
      <c r="D1464" s="155">
        <v>1970.32</v>
      </c>
    </row>
    <row r="1465" spans="1:4">
      <c r="A1465" s="153">
        <v>98018</v>
      </c>
      <c r="B1465" s="152" t="s">
        <v>1505</v>
      </c>
      <c r="C1465" s="152" t="s">
        <v>4</v>
      </c>
      <c r="D1465" s="155">
        <v>6712.18</v>
      </c>
    </row>
    <row r="1466" spans="1:4">
      <c r="A1466" s="153">
        <v>98019</v>
      </c>
      <c r="B1466" s="152" t="s">
        <v>1506</v>
      </c>
      <c r="C1466" s="152" t="s">
        <v>29</v>
      </c>
      <c r="D1466" s="155">
        <v>2165.27</v>
      </c>
    </row>
    <row r="1467" spans="1:4">
      <c r="A1467" s="153">
        <v>98020</v>
      </c>
      <c r="B1467" s="152" t="s">
        <v>1507</v>
      </c>
      <c r="C1467" s="152" t="s">
        <v>4</v>
      </c>
      <c r="D1467" s="155">
        <v>4749.01</v>
      </c>
    </row>
    <row r="1468" spans="1:4">
      <c r="A1468" s="153">
        <v>98021</v>
      </c>
      <c r="B1468" s="152" t="s">
        <v>1508</v>
      </c>
      <c r="C1468" s="152" t="s">
        <v>29</v>
      </c>
      <c r="D1468" s="155">
        <v>1637.26</v>
      </c>
    </row>
    <row r="1469" spans="1:4">
      <c r="A1469" s="153">
        <v>98022</v>
      </c>
      <c r="B1469" s="152" t="s">
        <v>1509</v>
      </c>
      <c r="C1469" s="152" t="s">
        <v>4</v>
      </c>
      <c r="D1469" s="155">
        <v>5587.65</v>
      </c>
    </row>
    <row r="1470" spans="1:4">
      <c r="A1470" s="153">
        <v>98023</v>
      </c>
      <c r="B1470" s="152" t="s">
        <v>1510</v>
      </c>
      <c r="C1470" s="152" t="s">
        <v>29</v>
      </c>
      <c r="D1470" s="155">
        <v>1813.23</v>
      </c>
    </row>
    <row r="1471" spans="1:4">
      <c r="A1471" s="153">
        <v>98024</v>
      </c>
      <c r="B1471" s="152" t="s">
        <v>1511</v>
      </c>
      <c r="C1471" s="152" t="s">
        <v>4</v>
      </c>
      <c r="D1471" s="155">
        <v>6466.91</v>
      </c>
    </row>
    <row r="1472" spans="1:4">
      <c r="A1472" s="153">
        <v>98025</v>
      </c>
      <c r="B1472" s="152" t="s">
        <v>1512</v>
      </c>
      <c r="C1472" s="152" t="s">
        <v>29</v>
      </c>
      <c r="D1472" s="155">
        <v>1989.31</v>
      </c>
    </row>
    <row r="1473" spans="1:4">
      <c r="A1473" s="153">
        <v>98026</v>
      </c>
      <c r="B1473" s="152" t="s">
        <v>1513</v>
      </c>
      <c r="C1473" s="152" t="s">
        <v>4</v>
      </c>
      <c r="D1473" s="155">
        <v>7307.08</v>
      </c>
    </row>
    <row r="1474" spans="1:4">
      <c r="A1474" s="153">
        <v>98027</v>
      </c>
      <c r="B1474" s="152" t="s">
        <v>1514</v>
      </c>
      <c r="C1474" s="152" t="s">
        <v>29</v>
      </c>
      <c r="D1474" s="155">
        <v>2165.27</v>
      </c>
    </row>
    <row r="1475" spans="1:4">
      <c r="A1475" s="153">
        <v>98028</v>
      </c>
      <c r="B1475" s="152" t="s">
        <v>1515</v>
      </c>
      <c r="C1475" s="152" t="s">
        <v>4</v>
      </c>
      <c r="D1475" s="155">
        <v>8147.3</v>
      </c>
    </row>
    <row r="1476" spans="1:4">
      <c r="A1476" s="153">
        <v>98029</v>
      </c>
      <c r="B1476" s="152" t="s">
        <v>1516</v>
      </c>
      <c r="C1476" s="152" t="s">
        <v>29</v>
      </c>
      <c r="D1476" s="155">
        <v>2345.23</v>
      </c>
    </row>
    <row r="1477" spans="1:4">
      <c r="A1477" s="153">
        <v>98030</v>
      </c>
      <c r="B1477" s="152" t="s">
        <v>1517</v>
      </c>
      <c r="C1477" s="152" t="s">
        <v>4</v>
      </c>
      <c r="D1477" s="155">
        <v>6625.9</v>
      </c>
    </row>
    <row r="1478" spans="1:4">
      <c r="A1478" s="153">
        <v>98031</v>
      </c>
      <c r="B1478" s="152" t="s">
        <v>1518</v>
      </c>
      <c r="C1478" s="152" t="s">
        <v>29</v>
      </c>
      <c r="D1478" s="155">
        <v>1993.26</v>
      </c>
    </row>
    <row r="1479" spans="1:4">
      <c r="A1479" s="153">
        <v>98032</v>
      </c>
      <c r="B1479" s="152" t="s">
        <v>1519</v>
      </c>
      <c r="C1479" s="152" t="s">
        <v>4</v>
      </c>
      <c r="D1479" s="155">
        <v>7637.98</v>
      </c>
    </row>
    <row r="1480" spans="1:4">
      <c r="A1480" s="153">
        <v>98033</v>
      </c>
      <c r="B1480" s="152" t="s">
        <v>1520</v>
      </c>
      <c r="C1480" s="152" t="s">
        <v>29</v>
      </c>
      <c r="D1480" s="155">
        <v>2169.23</v>
      </c>
    </row>
    <row r="1481" spans="1:4">
      <c r="A1481" s="153">
        <v>98034</v>
      </c>
      <c r="B1481" s="152" t="s">
        <v>1521</v>
      </c>
      <c r="C1481" s="152" t="s">
        <v>4</v>
      </c>
      <c r="D1481" s="155">
        <v>8650.0400000000009</v>
      </c>
    </row>
    <row r="1482" spans="1:4">
      <c r="A1482" s="153">
        <v>98035</v>
      </c>
      <c r="B1482" s="152" t="s">
        <v>1522</v>
      </c>
      <c r="C1482" s="152" t="s">
        <v>29</v>
      </c>
      <c r="D1482" s="155">
        <v>2345.23</v>
      </c>
    </row>
    <row r="1483" spans="1:4">
      <c r="A1483" s="153">
        <v>98036</v>
      </c>
      <c r="B1483" s="152" t="s">
        <v>1523</v>
      </c>
      <c r="C1483" s="152" t="s">
        <v>4</v>
      </c>
      <c r="D1483" s="155">
        <v>9662.1299999999992</v>
      </c>
    </row>
    <row r="1484" spans="1:4">
      <c r="A1484" s="153">
        <v>98037</v>
      </c>
      <c r="B1484" s="152" t="s">
        <v>1524</v>
      </c>
      <c r="C1484" s="152" t="s">
        <v>29</v>
      </c>
      <c r="D1484" s="155">
        <v>2525.19</v>
      </c>
    </row>
    <row r="1485" spans="1:4">
      <c r="A1485" s="153">
        <v>98038</v>
      </c>
      <c r="B1485" s="152" t="s">
        <v>1525</v>
      </c>
      <c r="C1485" s="152" t="s">
        <v>4</v>
      </c>
      <c r="D1485" s="155">
        <v>8831.91</v>
      </c>
    </row>
    <row r="1486" spans="1:4">
      <c r="A1486" s="153">
        <v>98039</v>
      </c>
      <c r="B1486" s="152" t="s">
        <v>1526</v>
      </c>
      <c r="C1486" s="152" t="s">
        <v>29</v>
      </c>
      <c r="D1486" s="155">
        <v>2349.19</v>
      </c>
    </row>
    <row r="1487" spans="1:4">
      <c r="A1487" s="153">
        <v>98040</v>
      </c>
      <c r="B1487" s="152" t="s">
        <v>1527</v>
      </c>
      <c r="C1487" s="152" t="s">
        <v>4</v>
      </c>
      <c r="D1487" s="155">
        <v>9997.41</v>
      </c>
    </row>
    <row r="1488" spans="1:4">
      <c r="A1488" s="153">
        <v>98041</v>
      </c>
      <c r="B1488" s="152" t="s">
        <v>1528</v>
      </c>
      <c r="C1488" s="152" t="s">
        <v>29</v>
      </c>
      <c r="D1488" s="155">
        <v>2525.19</v>
      </c>
    </row>
    <row r="1489" spans="1:4">
      <c r="A1489" s="153">
        <v>98042</v>
      </c>
      <c r="B1489" s="152" t="s">
        <v>1529</v>
      </c>
      <c r="C1489" s="152" t="s">
        <v>4</v>
      </c>
      <c r="D1489" s="155">
        <v>11162.89</v>
      </c>
    </row>
    <row r="1490" spans="1:4">
      <c r="A1490" s="153">
        <v>98043</v>
      </c>
      <c r="B1490" s="152" t="s">
        <v>1530</v>
      </c>
      <c r="C1490" s="152" t="s">
        <v>29</v>
      </c>
      <c r="D1490" s="155">
        <v>2705.17</v>
      </c>
    </row>
    <row r="1491" spans="1:4">
      <c r="A1491" s="153">
        <v>98044</v>
      </c>
      <c r="B1491" s="152" t="s">
        <v>1531</v>
      </c>
      <c r="C1491" s="152" t="s">
        <v>4</v>
      </c>
      <c r="D1491" s="155">
        <v>11336.82</v>
      </c>
    </row>
    <row r="1492" spans="1:4">
      <c r="A1492" s="153">
        <v>98045</v>
      </c>
      <c r="B1492" s="152" t="s">
        <v>1532</v>
      </c>
      <c r="C1492" s="152" t="s">
        <v>29</v>
      </c>
      <c r="D1492" s="155">
        <v>2705.17</v>
      </c>
    </row>
    <row r="1493" spans="1:4">
      <c r="A1493" s="153">
        <v>98046</v>
      </c>
      <c r="B1493" s="152" t="s">
        <v>1533</v>
      </c>
      <c r="C1493" s="152" t="s">
        <v>4</v>
      </c>
      <c r="D1493" s="155">
        <v>12663.62</v>
      </c>
    </row>
    <row r="1494" spans="1:4">
      <c r="A1494" s="153">
        <v>98047</v>
      </c>
      <c r="B1494" s="152" t="s">
        <v>1534</v>
      </c>
      <c r="C1494" s="152" t="s">
        <v>29</v>
      </c>
      <c r="D1494" s="155">
        <v>2885.13</v>
      </c>
    </row>
    <row r="1495" spans="1:4">
      <c r="A1495" s="153">
        <v>98048</v>
      </c>
      <c r="B1495" s="152" t="s">
        <v>1535</v>
      </c>
      <c r="C1495" s="152" t="s">
        <v>4</v>
      </c>
      <c r="D1495" s="155">
        <v>14890.9</v>
      </c>
    </row>
    <row r="1496" spans="1:4">
      <c r="A1496" s="153">
        <v>98049</v>
      </c>
      <c r="B1496" s="152" t="s">
        <v>1536</v>
      </c>
      <c r="C1496" s="152" t="s">
        <v>29</v>
      </c>
      <c r="D1496" s="155">
        <v>3026.4</v>
      </c>
    </row>
    <row r="1497" spans="1:4">
      <c r="A1497" s="153">
        <v>98050</v>
      </c>
      <c r="B1497" s="152" t="s">
        <v>1537</v>
      </c>
      <c r="C1497" s="152" t="s">
        <v>29</v>
      </c>
      <c r="D1497" s="154">
        <v>210.43</v>
      </c>
    </row>
    <row r="1498" spans="1:4">
      <c r="A1498" s="153">
        <v>98051</v>
      </c>
      <c r="B1498" s="152" t="s">
        <v>1538</v>
      </c>
      <c r="C1498" s="152" t="s">
        <v>29</v>
      </c>
      <c r="D1498" s="154">
        <v>757.04</v>
      </c>
    </row>
    <row r="1499" spans="1:4">
      <c r="A1499" s="153">
        <v>98405</v>
      </c>
      <c r="B1499" s="152" t="s">
        <v>1539</v>
      </c>
      <c r="C1499" s="152" t="s">
        <v>4</v>
      </c>
      <c r="D1499" s="155">
        <v>2064.8200000000002</v>
      </c>
    </row>
    <row r="1500" spans="1:4">
      <c r="A1500" s="153">
        <v>98406</v>
      </c>
      <c r="B1500" s="152" t="s">
        <v>1540</v>
      </c>
      <c r="C1500" s="152" t="s">
        <v>4</v>
      </c>
      <c r="D1500" s="155">
        <v>4785.88</v>
      </c>
    </row>
    <row r="1501" spans="1:4">
      <c r="A1501" s="153">
        <v>98407</v>
      </c>
      <c r="B1501" s="152" t="s">
        <v>1541</v>
      </c>
      <c r="C1501" s="152" t="s">
        <v>4</v>
      </c>
      <c r="D1501" s="155">
        <v>3112.63</v>
      </c>
    </row>
    <row r="1502" spans="1:4">
      <c r="A1502" s="153">
        <v>98408</v>
      </c>
      <c r="B1502" s="152" t="s">
        <v>1542</v>
      </c>
      <c r="C1502" s="152" t="s">
        <v>4</v>
      </c>
      <c r="D1502" s="155">
        <v>3660.9</v>
      </c>
    </row>
    <row r="1503" spans="1:4">
      <c r="A1503" s="153">
        <v>98409</v>
      </c>
      <c r="B1503" s="152" t="s">
        <v>1543</v>
      </c>
      <c r="C1503" s="152" t="s">
        <v>29</v>
      </c>
      <c r="D1503" s="154">
        <v>288.08999999999997</v>
      </c>
    </row>
    <row r="1504" spans="1:4">
      <c r="A1504" s="153">
        <v>98410</v>
      </c>
      <c r="B1504" s="152" t="s">
        <v>1544</v>
      </c>
      <c r="C1504" s="152" t="s">
        <v>4</v>
      </c>
      <c r="D1504" s="154">
        <v>933.4</v>
      </c>
    </row>
    <row r="1505" spans="1:4">
      <c r="A1505" s="153">
        <v>98414</v>
      </c>
      <c r="B1505" s="152" t="s">
        <v>1545</v>
      </c>
      <c r="C1505" s="152" t="s">
        <v>4</v>
      </c>
      <c r="D1505" s="154">
        <v>916.39</v>
      </c>
    </row>
    <row r="1506" spans="1:4">
      <c r="A1506" s="153">
        <v>98415</v>
      </c>
      <c r="B1506" s="152" t="s">
        <v>1546</v>
      </c>
      <c r="C1506" s="152" t="s">
        <v>4</v>
      </c>
      <c r="D1506" s="155">
        <v>1096.52</v>
      </c>
    </row>
    <row r="1507" spans="1:4">
      <c r="A1507" s="153">
        <v>98416</v>
      </c>
      <c r="B1507" s="152" t="s">
        <v>1547</v>
      </c>
      <c r="C1507" s="152" t="s">
        <v>4</v>
      </c>
      <c r="D1507" s="155">
        <v>1106.77</v>
      </c>
    </row>
    <row r="1508" spans="1:4">
      <c r="A1508" s="153">
        <v>98417</v>
      </c>
      <c r="B1508" s="152" t="s">
        <v>1548</v>
      </c>
      <c r="C1508" s="152" t="s">
        <v>4</v>
      </c>
      <c r="D1508" s="155">
        <v>1297.1500000000001</v>
      </c>
    </row>
    <row r="1509" spans="1:4">
      <c r="A1509" s="153">
        <v>98418</v>
      </c>
      <c r="B1509" s="152" t="s">
        <v>1549</v>
      </c>
      <c r="C1509" s="152" t="s">
        <v>4</v>
      </c>
      <c r="D1509" s="155">
        <v>1402.36</v>
      </c>
    </row>
    <row r="1510" spans="1:4">
      <c r="A1510" s="153">
        <v>98419</v>
      </c>
      <c r="B1510" s="152" t="s">
        <v>1550</v>
      </c>
      <c r="C1510" s="152" t="s">
        <v>4</v>
      </c>
      <c r="D1510" s="155">
        <v>1507.58</v>
      </c>
    </row>
    <row r="1511" spans="1:4">
      <c r="A1511" s="153">
        <v>98420</v>
      </c>
      <c r="B1511" s="152" t="s">
        <v>1551</v>
      </c>
      <c r="C1511" s="152" t="s">
        <v>4</v>
      </c>
      <c r="D1511" s="155">
        <v>1619.28</v>
      </c>
    </row>
    <row r="1512" spans="1:4">
      <c r="A1512" s="153">
        <v>98421</v>
      </c>
      <c r="B1512" s="152" t="s">
        <v>1552</v>
      </c>
      <c r="C1512" s="152" t="s">
        <v>4</v>
      </c>
      <c r="D1512" s="155">
        <v>1809.66</v>
      </c>
    </row>
    <row r="1513" spans="1:4">
      <c r="A1513" s="153">
        <v>98422</v>
      </c>
      <c r="B1513" s="152" t="s">
        <v>1553</v>
      </c>
      <c r="C1513" s="152" t="s">
        <v>4</v>
      </c>
      <c r="D1513" s="155">
        <v>2000.04</v>
      </c>
    </row>
    <row r="1514" spans="1:4">
      <c r="A1514" s="153">
        <v>98423</v>
      </c>
      <c r="B1514" s="152" t="s">
        <v>1554</v>
      </c>
      <c r="C1514" s="152" t="s">
        <v>4</v>
      </c>
      <c r="D1514" s="155">
        <v>2105.25</v>
      </c>
    </row>
    <row r="1515" spans="1:4">
      <c r="A1515" s="153">
        <v>98424</v>
      </c>
      <c r="B1515" s="152" t="s">
        <v>1555</v>
      </c>
      <c r="C1515" s="152" t="s">
        <v>4</v>
      </c>
      <c r="D1515" s="155">
        <v>2210.4699999999998</v>
      </c>
    </row>
    <row r="1516" spans="1:4">
      <c r="A1516" s="153">
        <v>98425</v>
      </c>
      <c r="B1516" s="152" t="s">
        <v>1556</v>
      </c>
      <c r="C1516" s="152" t="s">
        <v>4</v>
      </c>
      <c r="D1516" s="155">
        <v>2470.86</v>
      </c>
    </row>
    <row r="1517" spans="1:4">
      <c r="A1517" s="153">
        <v>98426</v>
      </c>
      <c r="B1517" s="152" t="s">
        <v>1557</v>
      </c>
      <c r="C1517" s="152" t="s">
        <v>4</v>
      </c>
      <c r="D1517" s="155">
        <v>3135.12</v>
      </c>
    </row>
    <row r="1518" spans="1:4">
      <c r="A1518" s="153">
        <v>98427</v>
      </c>
      <c r="B1518" s="152" t="s">
        <v>1558</v>
      </c>
      <c r="C1518" s="152" t="s">
        <v>4</v>
      </c>
      <c r="D1518" s="155">
        <v>3799.38</v>
      </c>
    </row>
    <row r="1519" spans="1:4">
      <c r="A1519" s="153">
        <v>98428</v>
      </c>
      <c r="B1519" s="152" t="s">
        <v>1559</v>
      </c>
      <c r="C1519" s="152" t="s">
        <v>4</v>
      </c>
      <c r="D1519" s="155">
        <v>4177.8999999999996</v>
      </c>
    </row>
    <row r="1520" spans="1:4">
      <c r="A1520" s="153">
        <v>98429</v>
      </c>
      <c r="B1520" s="152" t="s">
        <v>1560</v>
      </c>
      <c r="C1520" s="152" t="s">
        <v>4</v>
      </c>
      <c r="D1520" s="155">
        <v>4556.42</v>
      </c>
    </row>
    <row r="1521" spans="1:4">
      <c r="A1521" s="153">
        <v>98430</v>
      </c>
      <c r="B1521" s="152" t="s">
        <v>1561</v>
      </c>
      <c r="C1521" s="152" t="s">
        <v>4</v>
      </c>
      <c r="D1521" s="155">
        <v>3173.75</v>
      </c>
    </row>
    <row r="1522" spans="1:4">
      <c r="A1522" s="153">
        <v>98431</v>
      </c>
      <c r="B1522" s="152" t="s">
        <v>1562</v>
      </c>
      <c r="C1522" s="152" t="s">
        <v>4</v>
      </c>
      <c r="D1522" s="155">
        <v>3838.01</v>
      </c>
    </row>
    <row r="1523" spans="1:4">
      <c r="A1523" s="153">
        <v>98432</v>
      </c>
      <c r="B1523" s="152" t="s">
        <v>1563</v>
      </c>
      <c r="C1523" s="152" t="s">
        <v>4</v>
      </c>
      <c r="D1523" s="155">
        <v>4502.2700000000004</v>
      </c>
    </row>
    <row r="1524" spans="1:4">
      <c r="A1524" s="153">
        <v>98433</v>
      </c>
      <c r="B1524" s="152" t="s">
        <v>1564</v>
      </c>
      <c r="C1524" s="152" t="s">
        <v>4</v>
      </c>
      <c r="D1524" s="155">
        <v>4880.79</v>
      </c>
    </row>
    <row r="1525" spans="1:4">
      <c r="A1525" s="153">
        <v>98434</v>
      </c>
      <c r="B1525" s="152" t="s">
        <v>1565</v>
      </c>
      <c r="C1525" s="152" t="s">
        <v>4</v>
      </c>
      <c r="D1525" s="155">
        <v>5259.31</v>
      </c>
    </row>
    <row r="1526" spans="1:4">
      <c r="A1526" s="153">
        <v>99240</v>
      </c>
      <c r="B1526" s="152" t="s">
        <v>1566</v>
      </c>
      <c r="C1526" s="152" t="s">
        <v>29</v>
      </c>
      <c r="D1526" s="154">
        <v>503.31</v>
      </c>
    </row>
    <row r="1527" spans="1:4">
      <c r="A1527" s="153">
        <v>99241</v>
      </c>
      <c r="B1527" s="152" t="s">
        <v>1567</v>
      </c>
      <c r="C1527" s="152" t="s">
        <v>29</v>
      </c>
      <c r="D1527" s="155">
        <v>1184.81</v>
      </c>
    </row>
    <row r="1528" spans="1:4">
      <c r="A1528" s="153">
        <v>99242</v>
      </c>
      <c r="B1528" s="152" t="s">
        <v>1568</v>
      </c>
      <c r="C1528" s="152" t="s">
        <v>4</v>
      </c>
      <c r="D1528" s="155">
        <v>2360.17</v>
      </c>
    </row>
    <row r="1529" spans="1:4">
      <c r="A1529" s="153">
        <v>99243</v>
      </c>
      <c r="B1529" s="152" t="s">
        <v>1569</v>
      </c>
      <c r="C1529" s="152" t="s">
        <v>29</v>
      </c>
      <c r="D1529" s="155">
        <v>1223.69</v>
      </c>
    </row>
    <row r="1530" spans="1:4">
      <c r="A1530" s="153">
        <v>99244</v>
      </c>
      <c r="B1530" s="152" t="s">
        <v>1570</v>
      </c>
      <c r="C1530" s="152" t="s">
        <v>4</v>
      </c>
      <c r="D1530" s="155">
        <v>3788</v>
      </c>
    </row>
    <row r="1531" spans="1:4">
      <c r="A1531" s="153">
        <v>99246</v>
      </c>
      <c r="B1531" s="152" t="s">
        <v>1571</v>
      </c>
      <c r="C1531" s="152" t="s">
        <v>29</v>
      </c>
      <c r="D1531" s="154">
        <v>718.9</v>
      </c>
    </row>
    <row r="1532" spans="1:4">
      <c r="A1532" s="153">
        <v>99247</v>
      </c>
      <c r="B1532" s="152" t="s">
        <v>1572</v>
      </c>
      <c r="C1532" s="152" t="s">
        <v>29</v>
      </c>
      <c r="D1532" s="155">
        <v>1348.85</v>
      </c>
    </row>
    <row r="1533" spans="1:4">
      <c r="A1533" s="153">
        <v>99248</v>
      </c>
      <c r="B1533" s="152" t="s">
        <v>1573</v>
      </c>
      <c r="C1533" s="152" t="s">
        <v>4</v>
      </c>
      <c r="D1533" s="155">
        <v>3601.61</v>
      </c>
    </row>
    <row r="1534" spans="1:4">
      <c r="A1534" s="153">
        <v>99249</v>
      </c>
      <c r="B1534" s="152" t="s">
        <v>1574</v>
      </c>
      <c r="C1534" s="152" t="s">
        <v>29</v>
      </c>
      <c r="D1534" s="155">
        <v>1494.99</v>
      </c>
    </row>
    <row r="1535" spans="1:4">
      <c r="A1535" s="153">
        <v>99252</v>
      </c>
      <c r="B1535" s="152" t="s">
        <v>1575</v>
      </c>
      <c r="C1535" s="152" t="s">
        <v>4</v>
      </c>
      <c r="D1535" s="155">
        <v>1946.91</v>
      </c>
    </row>
    <row r="1536" spans="1:4">
      <c r="A1536" s="153">
        <v>99254</v>
      </c>
      <c r="B1536" s="152" t="s">
        <v>1576</v>
      </c>
      <c r="C1536" s="152" t="s">
        <v>29</v>
      </c>
      <c r="D1536" s="154">
        <v>856.7</v>
      </c>
    </row>
    <row r="1537" spans="1:4">
      <c r="A1537" s="153">
        <v>99256</v>
      </c>
      <c r="B1537" s="152" t="s">
        <v>1577</v>
      </c>
      <c r="C1537" s="152" t="s">
        <v>4</v>
      </c>
      <c r="D1537" s="155">
        <v>4472.2</v>
      </c>
    </row>
    <row r="1538" spans="1:4">
      <c r="A1538" s="153">
        <v>99259</v>
      </c>
      <c r="B1538" s="152" t="s">
        <v>1578</v>
      </c>
      <c r="C1538" s="152" t="s">
        <v>4</v>
      </c>
      <c r="D1538" s="155">
        <v>2476.04</v>
      </c>
    </row>
    <row r="1539" spans="1:4">
      <c r="A1539" s="153">
        <v>99261</v>
      </c>
      <c r="B1539" s="152" t="s">
        <v>1579</v>
      </c>
      <c r="C1539" s="152" t="s">
        <v>29</v>
      </c>
      <c r="D1539" s="155">
        <v>1020.74</v>
      </c>
    </row>
    <row r="1540" spans="1:4">
      <c r="A1540" s="153">
        <v>99263</v>
      </c>
      <c r="B1540" s="152" t="s">
        <v>1580</v>
      </c>
      <c r="C1540" s="152" t="s">
        <v>29</v>
      </c>
      <c r="D1540" s="155">
        <v>1512.93</v>
      </c>
    </row>
    <row r="1541" spans="1:4">
      <c r="A1541" s="153">
        <v>99265</v>
      </c>
      <c r="B1541" s="152" t="s">
        <v>1581</v>
      </c>
      <c r="C1541" s="152" t="s">
        <v>4</v>
      </c>
      <c r="D1541" s="155">
        <v>3005.01</v>
      </c>
    </row>
    <row r="1542" spans="1:4">
      <c r="A1542" s="153">
        <v>99266</v>
      </c>
      <c r="B1542" s="152" t="s">
        <v>1582</v>
      </c>
      <c r="C1542" s="152" t="s">
        <v>29</v>
      </c>
      <c r="D1542" s="155">
        <v>1184.81</v>
      </c>
    </row>
    <row r="1543" spans="1:4">
      <c r="A1543" s="153">
        <v>99267</v>
      </c>
      <c r="B1543" s="152" t="s">
        <v>1583</v>
      </c>
      <c r="C1543" s="152" t="s">
        <v>4</v>
      </c>
      <c r="D1543" s="155">
        <v>3536.16</v>
      </c>
    </row>
    <row r="1544" spans="1:4">
      <c r="A1544" s="153">
        <v>99268</v>
      </c>
      <c r="B1544" s="152" t="s">
        <v>1584</v>
      </c>
      <c r="C1544" s="152" t="s">
        <v>4</v>
      </c>
      <c r="D1544" s="154">
        <v>340.1</v>
      </c>
    </row>
    <row r="1545" spans="1:4">
      <c r="A1545" s="153">
        <v>99269</v>
      </c>
      <c r="B1545" s="152" t="s">
        <v>1585</v>
      </c>
      <c r="C1545" s="152" t="s">
        <v>29</v>
      </c>
      <c r="D1545" s="155">
        <v>1348.85</v>
      </c>
    </row>
    <row r="1546" spans="1:4">
      <c r="A1546" s="153">
        <v>99270</v>
      </c>
      <c r="B1546" s="152" t="s">
        <v>1586</v>
      </c>
      <c r="C1546" s="152" t="s">
        <v>4</v>
      </c>
      <c r="D1546" s="154">
        <v>465.73</v>
      </c>
    </row>
    <row r="1547" spans="1:4">
      <c r="A1547" s="153">
        <v>99271</v>
      </c>
      <c r="B1547" s="152" t="s">
        <v>1587</v>
      </c>
      <c r="C1547" s="152" t="s">
        <v>4</v>
      </c>
      <c r="D1547" s="155">
        <v>5135.59</v>
      </c>
    </row>
    <row r="1548" spans="1:4">
      <c r="A1548" s="153">
        <v>99272</v>
      </c>
      <c r="B1548" s="152" t="s">
        <v>1588</v>
      </c>
      <c r="C1548" s="152" t="s">
        <v>4</v>
      </c>
      <c r="D1548" s="154">
        <v>842.42</v>
      </c>
    </row>
    <row r="1549" spans="1:4">
      <c r="A1549" s="153">
        <v>99273</v>
      </c>
      <c r="B1549" s="152" t="s">
        <v>1589</v>
      </c>
      <c r="C1549" s="152" t="s">
        <v>4</v>
      </c>
      <c r="D1549" s="155">
        <v>1189.1199999999999</v>
      </c>
    </row>
    <row r="1550" spans="1:4">
      <c r="A1550" s="153">
        <v>99274</v>
      </c>
      <c r="B1550" s="152" t="s">
        <v>1590</v>
      </c>
      <c r="C1550" s="152" t="s">
        <v>4</v>
      </c>
      <c r="D1550" s="155">
        <v>4088.63</v>
      </c>
    </row>
    <row r="1551" spans="1:4">
      <c r="A1551" s="153">
        <v>99275</v>
      </c>
      <c r="B1551" s="152" t="s">
        <v>1591</v>
      </c>
      <c r="C1551" s="152" t="s">
        <v>4</v>
      </c>
      <c r="D1551" s="154">
        <v>681.02</v>
      </c>
    </row>
    <row r="1552" spans="1:4">
      <c r="A1552" s="153">
        <v>99276</v>
      </c>
      <c r="B1552" s="152" t="s">
        <v>1592</v>
      </c>
      <c r="C1552" s="152" t="s">
        <v>29</v>
      </c>
      <c r="D1552" s="155">
        <v>1676.97</v>
      </c>
    </row>
    <row r="1553" spans="1:4">
      <c r="A1553" s="153">
        <v>99277</v>
      </c>
      <c r="B1553" s="152" t="s">
        <v>1593</v>
      </c>
      <c r="C1553" s="152" t="s">
        <v>29</v>
      </c>
      <c r="D1553" s="155">
        <v>1512.93</v>
      </c>
    </row>
    <row r="1554" spans="1:4">
      <c r="A1554" s="153">
        <v>99278</v>
      </c>
      <c r="B1554" s="152" t="s">
        <v>1594</v>
      </c>
      <c r="C1554" s="152" t="s">
        <v>29</v>
      </c>
      <c r="D1554" s="154">
        <v>285.73</v>
      </c>
    </row>
    <row r="1555" spans="1:4">
      <c r="A1555" s="153">
        <v>99279</v>
      </c>
      <c r="B1555" s="152" t="s">
        <v>1595</v>
      </c>
      <c r="C1555" s="152" t="s">
        <v>4</v>
      </c>
      <c r="D1555" s="155">
        <v>4620.8900000000003</v>
      </c>
    </row>
    <row r="1556" spans="1:4">
      <c r="A1556" s="153">
        <v>99280</v>
      </c>
      <c r="B1556" s="152" t="s">
        <v>1596</v>
      </c>
      <c r="C1556" s="152" t="s">
        <v>4</v>
      </c>
      <c r="D1556" s="155">
        <v>1576.36</v>
      </c>
    </row>
    <row r="1557" spans="1:4">
      <c r="A1557" s="153">
        <v>99281</v>
      </c>
      <c r="B1557" s="152" t="s">
        <v>1597</v>
      </c>
      <c r="C1557" s="152" t="s">
        <v>29</v>
      </c>
      <c r="D1557" s="155">
        <v>1676.97</v>
      </c>
    </row>
    <row r="1558" spans="1:4">
      <c r="A1558" s="153">
        <v>99282</v>
      </c>
      <c r="B1558" s="152" t="s">
        <v>1598</v>
      </c>
      <c r="C1558" s="152" t="s">
        <v>29</v>
      </c>
      <c r="D1558" s="155">
        <v>1859.61</v>
      </c>
    </row>
    <row r="1559" spans="1:4">
      <c r="A1559" s="153">
        <v>99283</v>
      </c>
      <c r="B1559" s="152" t="s">
        <v>1599</v>
      </c>
      <c r="C1559" s="152" t="s">
        <v>29</v>
      </c>
      <c r="D1559" s="154">
        <v>861.98</v>
      </c>
    </row>
    <row r="1560" spans="1:4">
      <c r="A1560" s="153">
        <v>99284</v>
      </c>
      <c r="B1560" s="152" t="s">
        <v>1600</v>
      </c>
      <c r="C1560" s="152" t="s">
        <v>4</v>
      </c>
      <c r="D1560" s="155">
        <v>5809.49</v>
      </c>
    </row>
    <row r="1561" spans="1:4">
      <c r="A1561" s="153">
        <v>99285</v>
      </c>
      <c r="B1561" s="152" t="s">
        <v>1601</v>
      </c>
      <c r="C1561" s="152" t="s">
        <v>4</v>
      </c>
      <c r="D1561" s="154">
        <v>991.75</v>
      </c>
    </row>
    <row r="1562" spans="1:4">
      <c r="A1562" s="153">
        <v>99286</v>
      </c>
      <c r="B1562" s="152" t="s">
        <v>1602</v>
      </c>
      <c r="C1562" s="152" t="s">
        <v>4</v>
      </c>
      <c r="D1562" s="155">
        <v>5149.7299999999996</v>
      </c>
    </row>
    <row r="1563" spans="1:4">
      <c r="A1563" s="153">
        <v>99287</v>
      </c>
      <c r="B1563" s="152" t="s">
        <v>1603</v>
      </c>
      <c r="C1563" s="152" t="s">
        <v>4</v>
      </c>
      <c r="D1563" s="155">
        <v>7377.28</v>
      </c>
    </row>
    <row r="1564" spans="1:4">
      <c r="A1564" s="153">
        <v>99288</v>
      </c>
      <c r="B1564" s="152" t="s">
        <v>1604</v>
      </c>
      <c r="C1564" s="152" t="s">
        <v>29</v>
      </c>
      <c r="D1564" s="154">
        <v>432.26</v>
      </c>
    </row>
    <row r="1565" spans="1:4">
      <c r="A1565" s="153">
        <v>99289</v>
      </c>
      <c r="B1565" s="152" t="s">
        <v>1605</v>
      </c>
      <c r="C1565" s="152" t="s">
        <v>29</v>
      </c>
      <c r="D1565" s="155">
        <v>1816.17</v>
      </c>
    </row>
    <row r="1566" spans="1:4">
      <c r="A1566" s="153">
        <v>99290</v>
      </c>
      <c r="B1566" s="152" t="s">
        <v>1606</v>
      </c>
      <c r="C1566" s="152" t="s">
        <v>4</v>
      </c>
      <c r="D1566" s="155">
        <v>3093.99</v>
      </c>
    </row>
    <row r="1567" spans="1:4">
      <c r="A1567" s="153">
        <v>99291</v>
      </c>
      <c r="B1567" s="152" t="s">
        <v>1607</v>
      </c>
      <c r="C1567" s="152" t="s">
        <v>29</v>
      </c>
      <c r="D1567" s="155">
        <v>1841.03</v>
      </c>
    </row>
    <row r="1568" spans="1:4">
      <c r="A1568" s="153">
        <v>99292</v>
      </c>
      <c r="B1568" s="152" t="s">
        <v>1608</v>
      </c>
      <c r="C1568" s="152" t="s">
        <v>4</v>
      </c>
      <c r="D1568" s="155">
        <v>1965.28</v>
      </c>
    </row>
    <row r="1569" spans="1:4">
      <c r="A1569" s="153">
        <v>99293</v>
      </c>
      <c r="B1569" s="152" t="s">
        <v>1609</v>
      </c>
      <c r="C1569" s="152" t="s">
        <v>29</v>
      </c>
      <c r="D1569" s="155">
        <v>1042.83</v>
      </c>
    </row>
    <row r="1570" spans="1:4">
      <c r="A1570" s="153">
        <v>99294</v>
      </c>
      <c r="B1570" s="152" t="s">
        <v>1610</v>
      </c>
      <c r="C1570" s="152" t="s">
        <v>4</v>
      </c>
      <c r="D1570" s="155">
        <v>6439.16</v>
      </c>
    </row>
    <row r="1571" spans="1:4">
      <c r="A1571" s="153">
        <v>99296</v>
      </c>
      <c r="B1571" s="152" t="s">
        <v>1611</v>
      </c>
      <c r="C1571" s="152" t="s">
        <v>29</v>
      </c>
      <c r="D1571" s="155">
        <v>2023.62</v>
      </c>
    </row>
    <row r="1572" spans="1:4">
      <c r="A1572" s="153">
        <v>99297</v>
      </c>
      <c r="B1572" s="152" t="s">
        <v>1612</v>
      </c>
      <c r="C1572" s="152" t="s">
        <v>29</v>
      </c>
      <c r="D1572" s="155">
        <v>2020.41</v>
      </c>
    </row>
    <row r="1573" spans="1:4">
      <c r="A1573" s="153">
        <v>99298</v>
      </c>
      <c r="B1573" s="152" t="s">
        <v>1613</v>
      </c>
      <c r="C1573" s="152" t="s">
        <v>4</v>
      </c>
      <c r="D1573" s="155">
        <v>8354.14</v>
      </c>
    </row>
    <row r="1574" spans="1:4">
      <c r="A1574" s="153">
        <v>99299</v>
      </c>
      <c r="B1574" s="152" t="s">
        <v>1614</v>
      </c>
      <c r="C1574" s="152" t="s">
        <v>29</v>
      </c>
      <c r="D1574" s="155">
        <v>2187.65</v>
      </c>
    </row>
    <row r="1575" spans="1:4">
      <c r="A1575" s="153">
        <v>99300</v>
      </c>
      <c r="B1575" s="152" t="s">
        <v>1615</v>
      </c>
      <c r="C1575" s="152" t="s">
        <v>4</v>
      </c>
      <c r="D1575" s="155">
        <v>9331.19</v>
      </c>
    </row>
    <row r="1576" spans="1:4">
      <c r="A1576" s="153">
        <v>99301</v>
      </c>
      <c r="B1576" s="152" t="s">
        <v>1616</v>
      </c>
      <c r="C1576" s="152" t="s">
        <v>4</v>
      </c>
      <c r="D1576" s="155">
        <v>4591.05</v>
      </c>
    </row>
    <row r="1577" spans="1:4">
      <c r="A1577" s="153">
        <v>99302</v>
      </c>
      <c r="B1577" s="152" t="s">
        <v>1617</v>
      </c>
      <c r="C1577" s="152" t="s">
        <v>29</v>
      </c>
      <c r="D1577" s="155">
        <v>2354.89</v>
      </c>
    </row>
    <row r="1578" spans="1:4">
      <c r="A1578" s="153">
        <v>99303</v>
      </c>
      <c r="B1578" s="152" t="s">
        <v>1618</v>
      </c>
      <c r="C1578" s="152" t="s">
        <v>4</v>
      </c>
      <c r="D1578" s="155">
        <v>8529.31</v>
      </c>
    </row>
    <row r="1579" spans="1:4">
      <c r="A1579" s="153">
        <v>99304</v>
      </c>
      <c r="B1579" s="152" t="s">
        <v>1619</v>
      </c>
      <c r="C1579" s="152" t="s">
        <v>29</v>
      </c>
      <c r="D1579" s="155">
        <v>2190.85</v>
      </c>
    </row>
    <row r="1580" spans="1:4">
      <c r="A1580" s="153">
        <v>99305</v>
      </c>
      <c r="B1580" s="152" t="s">
        <v>1620</v>
      </c>
      <c r="C1580" s="152" t="s">
        <v>4</v>
      </c>
      <c r="D1580" s="155">
        <v>9654.66</v>
      </c>
    </row>
    <row r="1581" spans="1:4">
      <c r="A1581" s="153">
        <v>99306</v>
      </c>
      <c r="B1581" s="152" t="s">
        <v>1621</v>
      </c>
      <c r="C1581" s="152" t="s">
        <v>29</v>
      </c>
      <c r="D1581" s="155">
        <v>2354.89</v>
      </c>
    </row>
    <row r="1582" spans="1:4">
      <c r="A1582" s="153">
        <v>99307</v>
      </c>
      <c r="B1582" s="152" t="s">
        <v>1622</v>
      </c>
      <c r="C1582" s="152" t="s">
        <v>29</v>
      </c>
      <c r="D1582" s="155">
        <v>1583.15</v>
      </c>
    </row>
    <row r="1583" spans="1:4">
      <c r="A1583" s="153">
        <v>99308</v>
      </c>
      <c r="B1583" s="152" t="s">
        <v>1623</v>
      </c>
      <c r="C1583" s="152" t="s">
        <v>4</v>
      </c>
      <c r="D1583" s="155">
        <v>10777.22</v>
      </c>
    </row>
    <row r="1584" spans="1:4">
      <c r="A1584" s="153">
        <v>99309</v>
      </c>
      <c r="B1584" s="152" t="s">
        <v>1624</v>
      </c>
      <c r="C1584" s="152" t="s">
        <v>29</v>
      </c>
      <c r="D1584" s="155">
        <v>2522.14</v>
      </c>
    </row>
    <row r="1585" spans="1:4">
      <c r="A1585" s="153">
        <v>99310</v>
      </c>
      <c r="B1585" s="152" t="s">
        <v>1625</v>
      </c>
      <c r="C1585" s="152" t="s">
        <v>4</v>
      </c>
      <c r="D1585" s="155">
        <v>10958.09</v>
      </c>
    </row>
    <row r="1586" spans="1:4">
      <c r="A1586" s="153">
        <v>99311</v>
      </c>
      <c r="B1586" s="152" t="s">
        <v>1626</v>
      </c>
      <c r="C1586" s="152" t="s">
        <v>29</v>
      </c>
      <c r="D1586" s="155">
        <v>2522.14</v>
      </c>
    </row>
    <row r="1587" spans="1:4">
      <c r="A1587" s="153">
        <v>99312</v>
      </c>
      <c r="B1587" s="152" t="s">
        <v>1627</v>
      </c>
      <c r="C1587" s="152" t="s">
        <v>4</v>
      </c>
      <c r="D1587" s="155">
        <v>5397.4</v>
      </c>
    </row>
    <row r="1588" spans="1:4">
      <c r="A1588" s="153">
        <v>99313</v>
      </c>
      <c r="B1588" s="152" t="s">
        <v>1628</v>
      </c>
      <c r="C1588" s="152" t="s">
        <v>4</v>
      </c>
      <c r="D1588" s="155">
        <v>12228.75</v>
      </c>
    </row>
    <row r="1589" spans="1:4">
      <c r="A1589" s="153">
        <v>99314</v>
      </c>
      <c r="B1589" s="152" t="s">
        <v>1629</v>
      </c>
      <c r="C1589" s="152" t="s">
        <v>29</v>
      </c>
      <c r="D1589" s="155">
        <v>2689.39</v>
      </c>
    </row>
    <row r="1590" spans="1:4">
      <c r="A1590" s="153">
        <v>99315</v>
      </c>
      <c r="B1590" s="152" t="s">
        <v>1630</v>
      </c>
      <c r="C1590" s="152" t="s">
        <v>4</v>
      </c>
      <c r="D1590" s="155">
        <v>13677.59</v>
      </c>
    </row>
    <row r="1591" spans="1:4">
      <c r="A1591" s="153">
        <v>99317</v>
      </c>
      <c r="B1591" s="152" t="s">
        <v>1631</v>
      </c>
      <c r="C1591" s="152" t="s">
        <v>29</v>
      </c>
      <c r="D1591" s="155">
        <v>1692.32</v>
      </c>
    </row>
    <row r="1592" spans="1:4">
      <c r="A1592" s="153">
        <v>99318</v>
      </c>
      <c r="B1592" s="152" t="s">
        <v>1632</v>
      </c>
      <c r="C1592" s="152" t="s">
        <v>29</v>
      </c>
      <c r="D1592" s="154">
        <v>209.37</v>
      </c>
    </row>
    <row r="1593" spans="1:4">
      <c r="A1593" s="153">
        <v>99319</v>
      </c>
      <c r="B1593" s="152" t="s">
        <v>1633</v>
      </c>
      <c r="C1593" s="152" t="s">
        <v>29</v>
      </c>
      <c r="D1593" s="154">
        <v>687.53</v>
      </c>
    </row>
    <row r="1594" spans="1:4">
      <c r="A1594" s="153">
        <v>99320</v>
      </c>
      <c r="B1594" s="152" t="s">
        <v>1634</v>
      </c>
      <c r="C1594" s="152" t="s">
        <v>4</v>
      </c>
      <c r="D1594" s="155">
        <v>6248.39</v>
      </c>
    </row>
    <row r="1595" spans="1:4">
      <c r="A1595" s="153">
        <v>99321</v>
      </c>
      <c r="B1595" s="152" t="s">
        <v>1635</v>
      </c>
      <c r="C1595" s="152" t="s">
        <v>29</v>
      </c>
      <c r="D1595" s="155">
        <v>1856.41</v>
      </c>
    </row>
    <row r="1596" spans="1:4">
      <c r="A1596" s="153">
        <v>99322</v>
      </c>
      <c r="B1596" s="152" t="s">
        <v>1636</v>
      </c>
      <c r="C1596" s="152" t="s">
        <v>4</v>
      </c>
      <c r="D1596" s="155">
        <v>7060.31</v>
      </c>
    </row>
    <row r="1597" spans="1:4">
      <c r="A1597" s="153">
        <v>99323</v>
      </c>
      <c r="B1597" s="152" t="s">
        <v>1637</v>
      </c>
      <c r="C1597" s="152" t="s">
        <v>29</v>
      </c>
      <c r="D1597" s="155">
        <v>2020.41</v>
      </c>
    </row>
    <row r="1598" spans="1:4">
      <c r="A1598" s="153">
        <v>99324</v>
      </c>
      <c r="B1598" s="152" t="s">
        <v>1638</v>
      </c>
      <c r="C1598" s="152" t="s">
        <v>4</v>
      </c>
      <c r="D1598" s="155">
        <v>7872.27</v>
      </c>
    </row>
    <row r="1599" spans="1:4">
      <c r="A1599" s="153">
        <v>99325</v>
      </c>
      <c r="B1599" s="152" t="s">
        <v>1639</v>
      </c>
      <c r="C1599" s="152" t="s">
        <v>29</v>
      </c>
      <c r="D1599" s="155">
        <v>2187.65</v>
      </c>
    </row>
    <row r="1600" spans="1:4">
      <c r="A1600" s="153">
        <v>99326</v>
      </c>
      <c r="B1600" s="152" t="s">
        <v>1640</v>
      </c>
      <c r="C1600" s="152" t="s">
        <v>4</v>
      </c>
      <c r="D1600" s="155">
        <v>6400.1</v>
      </c>
    </row>
    <row r="1601" spans="1:4">
      <c r="A1601" s="153">
        <v>99327</v>
      </c>
      <c r="B1601" s="152" t="s">
        <v>1641</v>
      </c>
      <c r="C1601" s="152" t="s">
        <v>29</v>
      </c>
      <c r="D1601" s="155">
        <v>2825.27</v>
      </c>
    </row>
    <row r="1602" spans="1:4">
      <c r="A1602" s="153">
        <v>101800</v>
      </c>
      <c r="B1602" s="152" t="s">
        <v>1642</v>
      </c>
      <c r="C1602" s="152" t="s">
        <v>4</v>
      </c>
      <c r="D1602" s="155">
        <v>1229.1099999999999</v>
      </c>
    </row>
    <row r="1603" spans="1:4">
      <c r="A1603" s="153">
        <v>101801</v>
      </c>
      <c r="B1603" s="152" t="s">
        <v>1643</v>
      </c>
      <c r="C1603" s="152" t="s">
        <v>4</v>
      </c>
      <c r="D1603" s="154">
        <v>919.89</v>
      </c>
    </row>
    <row r="1604" spans="1:4">
      <c r="A1604" s="153">
        <v>101806</v>
      </c>
      <c r="B1604" s="152" t="s">
        <v>1644</v>
      </c>
      <c r="C1604" s="152" t="s">
        <v>4</v>
      </c>
      <c r="D1604" s="154">
        <v>404.39</v>
      </c>
    </row>
    <row r="1605" spans="1:4">
      <c r="A1605" s="153">
        <v>101807</v>
      </c>
      <c r="B1605" s="152" t="s">
        <v>1645</v>
      </c>
      <c r="C1605" s="152" t="s">
        <v>4</v>
      </c>
      <c r="D1605" s="154">
        <v>343.9</v>
      </c>
    </row>
    <row r="1606" spans="1:4">
      <c r="A1606" s="153">
        <v>101808</v>
      </c>
      <c r="B1606" s="152" t="s">
        <v>1646</v>
      </c>
      <c r="C1606" s="152" t="s">
        <v>4</v>
      </c>
      <c r="D1606" s="154">
        <v>382.18</v>
      </c>
    </row>
    <row r="1607" spans="1:4">
      <c r="A1607" s="153">
        <v>101809</v>
      </c>
      <c r="B1607" s="152" t="s">
        <v>1647</v>
      </c>
      <c r="C1607" s="152" t="s">
        <v>4</v>
      </c>
      <c r="D1607" s="155">
        <v>2367.9899999999998</v>
      </c>
    </row>
    <row r="1608" spans="1:4">
      <c r="A1608" s="153">
        <v>102139</v>
      </c>
      <c r="B1608" s="152" t="s">
        <v>1648</v>
      </c>
      <c r="C1608" s="152" t="s">
        <v>4</v>
      </c>
      <c r="D1608" s="155">
        <v>1301.7</v>
      </c>
    </row>
    <row r="1609" spans="1:4">
      <c r="A1609" s="153">
        <v>102141</v>
      </c>
      <c r="B1609" s="152" t="s">
        <v>1649</v>
      </c>
      <c r="C1609" s="152" t="s">
        <v>4</v>
      </c>
      <c r="D1609" s="155">
        <v>2093.33</v>
      </c>
    </row>
    <row r="1610" spans="1:4">
      <c r="A1610" s="153">
        <v>102142</v>
      </c>
      <c r="B1610" s="152" t="s">
        <v>1650</v>
      </c>
      <c r="C1610" s="152" t="s">
        <v>4</v>
      </c>
      <c r="D1610" s="155">
        <v>2049.41</v>
      </c>
    </row>
    <row r="1611" spans="1:4">
      <c r="A1611" s="153">
        <v>102457</v>
      </c>
      <c r="B1611" s="152" t="s">
        <v>33265</v>
      </c>
      <c r="C1611" s="152" t="s">
        <v>4</v>
      </c>
      <c r="D1611" s="155">
        <v>1275.6600000000001</v>
      </c>
    </row>
    <row r="1612" spans="1:4">
      <c r="A1612" s="153">
        <v>94263</v>
      </c>
      <c r="B1612" s="152" t="s">
        <v>1651</v>
      </c>
      <c r="C1612" s="152" t="s">
        <v>29</v>
      </c>
      <c r="D1612" s="154">
        <v>24.47</v>
      </c>
    </row>
    <row r="1613" spans="1:4">
      <c r="A1613" s="153">
        <v>94264</v>
      </c>
      <c r="B1613" s="152" t="s">
        <v>1652</v>
      </c>
      <c r="C1613" s="152" t="s">
        <v>29</v>
      </c>
      <c r="D1613" s="154">
        <v>27.02</v>
      </c>
    </row>
    <row r="1614" spans="1:4">
      <c r="A1614" s="153">
        <v>94265</v>
      </c>
      <c r="B1614" s="152" t="s">
        <v>1653</v>
      </c>
      <c r="C1614" s="152" t="s">
        <v>29</v>
      </c>
      <c r="D1614" s="154">
        <v>32.74</v>
      </c>
    </row>
    <row r="1615" spans="1:4">
      <c r="A1615" s="153">
        <v>94266</v>
      </c>
      <c r="B1615" s="152" t="s">
        <v>1654</v>
      </c>
      <c r="C1615" s="152" t="s">
        <v>29</v>
      </c>
      <c r="D1615" s="154">
        <v>35.659999999999997</v>
      </c>
    </row>
    <row r="1616" spans="1:4">
      <c r="A1616" s="153">
        <v>94267</v>
      </c>
      <c r="B1616" s="152" t="s">
        <v>1655</v>
      </c>
      <c r="C1616" s="152" t="s">
        <v>29</v>
      </c>
      <c r="D1616" s="154">
        <v>39.159999999999997</v>
      </c>
    </row>
    <row r="1617" spans="1:4">
      <c r="A1617" s="153">
        <v>94268</v>
      </c>
      <c r="B1617" s="152" t="s">
        <v>1656</v>
      </c>
      <c r="C1617" s="152" t="s">
        <v>29</v>
      </c>
      <c r="D1617" s="154">
        <v>42.37</v>
      </c>
    </row>
    <row r="1618" spans="1:4">
      <c r="A1618" s="153">
        <v>94269</v>
      </c>
      <c r="B1618" s="152" t="s">
        <v>1657</v>
      </c>
      <c r="C1618" s="152" t="s">
        <v>29</v>
      </c>
      <c r="D1618" s="154">
        <v>56.52</v>
      </c>
    </row>
    <row r="1619" spans="1:4">
      <c r="A1619" s="153">
        <v>94270</v>
      </c>
      <c r="B1619" s="152" t="s">
        <v>1658</v>
      </c>
      <c r="C1619" s="152" t="s">
        <v>29</v>
      </c>
      <c r="D1619" s="154">
        <v>61.02</v>
      </c>
    </row>
    <row r="1620" spans="1:4">
      <c r="A1620" s="153">
        <v>94271</v>
      </c>
      <c r="B1620" s="152" t="s">
        <v>1659</v>
      </c>
      <c r="C1620" s="152" t="s">
        <v>29</v>
      </c>
      <c r="D1620" s="154">
        <v>69.06</v>
      </c>
    </row>
    <row r="1621" spans="1:4">
      <c r="A1621" s="153">
        <v>94272</v>
      </c>
      <c r="B1621" s="152" t="s">
        <v>1660</v>
      </c>
      <c r="C1621" s="152" t="s">
        <v>29</v>
      </c>
      <c r="D1621" s="154">
        <v>75.03</v>
      </c>
    </row>
    <row r="1622" spans="1:4">
      <c r="A1622" s="153">
        <v>94273</v>
      </c>
      <c r="B1622" s="152" t="s">
        <v>1661</v>
      </c>
      <c r="C1622" s="152" t="s">
        <v>29</v>
      </c>
      <c r="D1622" s="154">
        <v>42.16</v>
      </c>
    </row>
    <row r="1623" spans="1:4">
      <c r="A1623" s="153">
        <v>94274</v>
      </c>
      <c r="B1623" s="152" t="s">
        <v>1662</v>
      </c>
      <c r="C1623" s="152" t="s">
        <v>29</v>
      </c>
      <c r="D1623" s="154">
        <v>44.99</v>
      </c>
    </row>
    <row r="1624" spans="1:4">
      <c r="A1624" s="153">
        <v>94275</v>
      </c>
      <c r="B1624" s="152" t="s">
        <v>1663</v>
      </c>
      <c r="C1624" s="152" t="s">
        <v>29</v>
      </c>
      <c r="D1624" s="154">
        <v>40.57</v>
      </c>
    </row>
    <row r="1625" spans="1:4">
      <c r="A1625" s="153">
        <v>94276</v>
      </c>
      <c r="B1625" s="152" t="s">
        <v>1664</v>
      </c>
      <c r="C1625" s="152" t="s">
        <v>29</v>
      </c>
      <c r="D1625" s="154">
        <v>43.39</v>
      </c>
    </row>
    <row r="1626" spans="1:4">
      <c r="A1626" s="153">
        <v>94277</v>
      </c>
      <c r="B1626" s="152" t="s">
        <v>33455</v>
      </c>
      <c r="C1626" s="152" t="s">
        <v>29</v>
      </c>
      <c r="D1626" s="154">
        <v>33.299999999999997</v>
      </c>
    </row>
    <row r="1627" spans="1:4">
      <c r="A1627" s="153">
        <v>94278</v>
      </c>
      <c r="B1627" s="152" t="s">
        <v>33456</v>
      </c>
      <c r="C1627" s="152" t="s">
        <v>29</v>
      </c>
      <c r="D1627" s="154">
        <v>36.119999999999997</v>
      </c>
    </row>
    <row r="1628" spans="1:4">
      <c r="A1628" s="153">
        <v>94279</v>
      </c>
      <c r="B1628" s="152" t="s">
        <v>33457</v>
      </c>
      <c r="C1628" s="152" t="s">
        <v>29</v>
      </c>
      <c r="D1628" s="154">
        <v>39.270000000000003</v>
      </c>
    </row>
    <row r="1629" spans="1:4">
      <c r="A1629" s="153">
        <v>94280</v>
      </c>
      <c r="B1629" s="152" t="s">
        <v>33458</v>
      </c>
      <c r="C1629" s="152" t="s">
        <v>29</v>
      </c>
      <c r="D1629" s="154">
        <v>42.08</v>
      </c>
    </row>
    <row r="1630" spans="1:4">
      <c r="A1630" s="153">
        <v>94281</v>
      </c>
      <c r="B1630" s="152" t="s">
        <v>1665</v>
      </c>
      <c r="C1630" s="152" t="s">
        <v>29</v>
      </c>
      <c r="D1630" s="154">
        <v>40.04</v>
      </c>
    </row>
    <row r="1631" spans="1:4">
      <c r="A1631" s="153">
        <v>94282</v>
      </c>
      <c r="B1631" s="152" t="s">
        <v>1666</v>
      </c>
      <c r="C1631" s="152" t="s">
        <v>29</v>
      </c>
      <c r="D1631" s="154">
        <v>48.63</v>
      </c>
    </row>
    <row r="1632" spans="1:4">
      <c r="A1632" s="153">
        <v>94283</v>
      </c>
      <c r="B1632" s="152" t="s">
        <v>1667</v>
      </c>
      <c r="C1632" s="152" t="s">
        <v>29</v>
      </c>
      <c r="D1632" s="154">
        <v>52.12</v>
      </c>
    </row>
    <row r="1633" spans="1:4">
      <c r="A1633" s="153">
        <v>94284</v>
      </c>
      <c r="B1633" s="152" t="s">
        <v>1668</v>
      </c>
      <c r="C1633" s="152" t="s">
        <v>29</v>
      </c>
      <c r="D1633" s="154">
        <v>60.71</v>
      </c>
    </row>
    <row r="1634" spans="1:4">
      <c r="A1634" s="153">
        <v>94285</v>
      </c>
      <c r="B1634" s="152" t="s">
        <v>1669</v>
      </c>
      <c r="C1634" s="152" t="s">
        <v>29</v>
      </c>
      <c r="D1634" s="154">
        <v>63.8</v>
      </c>
    </row>
    <row r="1635" spans="1:4">
      <c r="A1635" s="153">
        <v>94286</v>
      </c>
      <c r="B1635" s="152" t="s">
        <v>1670</v>
      </c>
      <c r="C1635" s="152" t="s">
        <v>29</v>
      </c>
      <c r="D1635" s="154">
        <v>72.39</v>
      </c>
    </row>
    <row r="1636" spans="1:4">
      <c r="A1636" s="153">
        <v>94287</v>
      </c>
      <c r="B1636" s="152" t="s">
        <v>1671</v>
      </c>
      <c r="C1636" s="152" t="s">
        <v>29</v>
      </c>
      <c r="D1636" s="154">
        <v>30.8</v>
      </c>
    </row>
    <row r="1637" spans="1:4">
      <c r="A1637" s="153">
        <v>94288</v>
      </c>
      <c r="B1637" s="152" t="s">
        <v>1672</v>
      </c>
      <c r="C1637" s="152" t="s">
        <v>29</v>
      </c>
      <c r="D1637" s="154">
        <v>38.31</v>
      </c>
    </row>
    <row r="1638" spans="1:4">
      <c r="A1638" s="153">
        <v>94289</v>
      </c>
      <c r="B1638" s="152" t="s">
        <v>1673</v>
      </c>
      <c r="C1638" s="152" t="s">
        <v>29</v>
      </c>
      <c r="D1638" s="154">
        <v>39.39</v>
      </c>
    </row>
    <row r="1639" spans="1:4">
      <c r="A1639" s="153">
        <v>94290</v>
      </c>
      <c r="B1639" s="152" t="s">
        <v>1674</v>
      </c>
      <c r="C1639" s="152" t="s">
        <v>29</v>
      </c>
      <c r="D1639" s="154">
        <v>46.9</v>
      </c>
    </row>
    <row r="1640" spans="1:4">
      <c r="A1640" s="153">
        <v>94291</v>
      </c>
      <c r="B1640" s="152" t="s">
        <v>1675</v>
      </c>
      <c r="C1640" s="152" t="s">
        <v>29</v>
      </c>
      <c r="D1640" s="154">
        <v>47.61</v>
      </c>
    </row>
    <row r="1641" spans="1:4">
      <c r="A1641" s="153">
        <v>94292</v>
      </c>
      <c r="B1641" s="152" t="s">
        <v>1676</v>
      </c>
      <c r="C1641" s="152" t="s">
        <v>29</v>
      </c>
      <c r="D1641" s="154">
        <v>55.12</v>
      </c>
    </row>
    <row r="1642" spans="1:4">
      <c r="A1642" s="153">
        <v>94293</v>
      </c>
      <c r="B1642" s="152" t="s">
        <v>1677</v>
      </c>
      <c r="C1642" s="152" t="s">
        <v>29</v>
      </c>
      <c r="D1642" s="154">
        <v>128.46</v>
      </c>
    </row>
    <row r="1643" spans="1:4">
      <c r="A1643" s="153">
        <v>94294</v>
      </c>
      <c r="B1643" s="152" t="s">
        <v>1678</v>
      </c>
      <c r="C1643" s="152" t="s">
        <v>29</v>
      </c>
      <c r="D1643" s="154">
        <v>7.32</v>
      </c>
    </row>
    <row r="1644" spans="1:4">
      <c r="A1644" s="153">
        <v>102727</v>
      </c>
      <c r="B1644" s="152" t="s">
        <v>33556</v>
      </c>
      <c r="C1644" s="152" t="s">
        <v>312</v>
      </c>
      <c r="D1644" s="154">
        <v>64.680000000000007</v>
      </c>
    </row>
    <row r="1645" spans="1:4">
      <c r="A1645" s="153">
        <v>102728</v>
      </c>
      <c r="B1645" s="152" t="s">
        <v>33557</v>
      </c>
      <c r="C1645" s="152" t="s">
        <v>1331</v>
      </c>
      <c r="D1645" s="154">
        <v>16.78</v>
      </c>
    </row>
    <row r="1646" spans="1:4">
      <c r="A1646" s="153">
        <v>102729</v>
      </c>
      <c r="B1646" s="152" t="s">
        <v>33558</v>
      </c>
      <c r="C1646" s="152" t="s">
        <v>1331</v>
      </c>
      <c r="D1646" s="154">
        <v>16.29</v>
      </c>
    </row>
    <row r="1647" spans="1:4">
      <c r="A1647" s="153">
        <v>102730</v>
      </c>
      <c r="B1647" s="152" t="s">
        <v>33559</v>
      </c>
      <c r="C1647" s="152" t="s">
        <v>1331</v>
      </c>
      <c r="D1647" s="154">
        <v>14.84</v>
      </c>
    </row>
    <row r="1648" spans="1:4">
      <c r="A1648" s="153">
        <v>102731</v>
      </c>
      <c r="B1648" s="152" t="s">
        <v>33560</v>
      </c>
      <c r="C1648" s="152" t="s">
        <v>1331</v>
      </c>
      <c r="D1648" s="154">
        <v>12.65</v>
      </c>
    </row>
    <row r="1649" spans="1:4">
      <c r="A1649" s="153">
        <v>102732</v>
      </c>
      <c r="B1649" s="152" t="s">
        <v>33561</v>
      </c>
      <c r="C1649" s="152" t="s">
        <v>1331</v>
      </c>
      <c r="D1649" s="154">
        <v>12.22</v>
      </c>
    </row>
    <row r="1650" spans="1:4">
      <c r="A1650" s="153">
        <v>102733</v>
      </c>
      <c r="B1650" s="152" t="s">
        <v>33562</v>
      </c>
      <c r="C1650" s="152" t="s">
        <v>1331</v>
      </c>
      <c r="D1650" s="154">
        <v>13.94</v>
      </c>
    </row>
    <row r="1651" spans="1:4">
      <c r="A1651" s="153">
        <v>102734</v>
      </c>
      <c r="B1651" s="152" t="s">
        <v>33563</v>
      </c>
      <c r="C1651" s="152" t="s">
        <v>1331</v>
      </c>
      <c r="D1651" s="154">
        <v>16.04</v>
      </c>
    </row>
    <row r="1652" spans="1:4">
      <c r="A1652" s="153">
        <v>102735</v>
      </c>
      <c r="B1652" s="152" t="s">
        <v>33564</v>
      </c>
      <c r="C1652" s="152" t="s">
        <v>1331</v>
      </c>
      <c r="D1652" s="154">
        <v>15.67</v>
      </c>
    </row>
    <row r="1653" spans="1:4">
      <c r="A1653" s="153">
        <v>102736</v>
      </c>
      <c r="B1653" s="152" t="s">
        <v>33565</v>
      </c>
      <c r="C1653" s="152" t="s">
        <v>1370</v>
      </c>
      <c r="D1653" s="154">
        <v>470.34</v>
      </c>
    </row>
    <row r="1654" spans="1:4">
      <c r="A1654" s="153">
        <v>102737</v>
      </c>
      <c r="B1654" s="152" t="s">
        <v>33566</v>
      </c>
      <c r="C1654" s="152" t="s">
        <v>4</v>
      </c>
      <c r="D1654" s="154">
        <v>945.43</v>
      </c>
    </row>
    <row r="1655" spans="1:4">
      <c r="A1655" s="153">
        <v>102738</v>
      </c>
      <c r="B1655" s="152" t="s">
        <v>33567</v>
      </c>
      <c r="C1655" s="152" t="s">
        <v>4</v>
      </c>
      <c r="D1655" s="155">
        <v>1970.6</v>
      </c>
    </row>
    <row r="1656" spans="1:4">
      <c r="A1656" s="153">
        <v>102739</v>
      </c>
      <c r="B1656" s="152" t="s">
        <v>33568</v>
      </c>
      <c r="C1656" s="152" t="s">
        <v>4</v>
      </c>
      <c r="D1656" s="155">
        <v>3329.75</v>
      </c>
    </row>
    <row r="1657" spans="1:4">
      <c r="A1657" s="153">
        <v>102740</v>
      </c>
      <c r="B1657" s="152" t="s">
        <v>33569</v>
      </c>
      <c r="C1657" s="152" t="s">
        <v>4</v>
      </c>
      <c r="D1657" s="155">
        <v>5033.88</v>
      </c>
    </row>
    <row r="1658" spans="1:4">
      <c r="A1658" s="153">
        <v>102741</v>
      </c>
      <c r="B1658" s="152" t="s">
        <v>33570</v>
      </c>
      <c r="C1658" s="152" t="s">
        <v>4</v>
      </c>
      <c r="D1658" s="155">
        <v>7122.07</v>
      </c>
    </row>
    <row r="1659" spans="1:4">
      <c r="A1659" s="153">
        <v>102742</v>
      </c>
      <c r="B1659" s="152" t="s">
        <v>33571</v>
      </c>
      <c r="C1659" s="152" t="s">
        <v>4</v>
      </c>
      <c r="D1659" s="155">
        <v>12433.99</v>
      </c>
    </row>
    <row r="1660" spans="1:4">
      <c r="A1660" s="153">
        <v>102743</v>
      </c>
      <c r="B1660" s="152" t="s">
        <v>33572</v>
      </c>
      <c r="C1660" s="152" t="s">
        <v>4</v>
      </c>
      <c r="D1660" s="155">
        <v>12312.82</v>
      </c>
    </row>
    <row r="1661" spans="1:4">
      <c r="A1661" s="153">
        <v>102744</v>
      </c>
      <c r="B1661" s="152" t="s">
        <v>33573</v>
      </c>
      <c r="C1661" s="152" t="s">
        <v>4</v>
      </c>
      <c r="D1661" s="155">
        <v>6096.41</v>
      </c>
    </row>
    <row r="1662" spans="1:4">
      <c r="A1662" s="153">
        <v>102745</v>
      </c>
      <c r="B1662" s="152" t="s">
        <v>33574</v>
      </c>
      <c r="C1662" s="152" t="s">
        <v>4</v>
      </c>
      <c r="D1662" s="155">
        <v>8639.2099999999991</v>
      </c>
    </row>
    <row r="1663" spans="1:4">
      <c r="A1663" s="153">
        <v>102746</v>
      </c>
      <c r="B1663" s="152" t="s">
        <v>33575</v>
      </c>
      <c r="C1663" s="152" t="s">
        <v>4</v>
      </c>
      <c r="D1663" s="155">
        <v>15106.77</v>
      </c>
    </row>
    <row r="1664" spans="1:4">
      <c r="A1664" s="153">
        <v>102747</v>
      </c>
      <c r="B1664" s="152" t="s">
        <v>33576</v>
      </c>
      <c r="C1664" s="152" t="s">
        <v>4</v>
      </c>
      <c r="D1664" s="155">
        <v>7595.22</v>
      </c>
    </row>
    <row r="1665" spans="1:4">
      <c r="A1665" s="153">
        <v>102748</v>
      </c>
      <c r="B1665" s="152" t="s">
        <v>33577</v>
      </c>
      <c r="C1665" s="152" t="s">
        <v>4</v>
      </c>
      <c r="D1665" s="155">
        <v>10711.65</v>
      </c>
    </row>
    <row r="1666" spans="1:4">
      <c r="A1666" s="153">
        <v>102749</v>
      </c>
      <c r="B1666" s="152" t="s">
        <v>33578</v>
      </c>
      <c r="C1666" s="152" t="s">
        <v>4</v>
      </c>
      <c r="D1666" s="155">
        <v>18548.259999999998</v>
      </c>
    </row>
    <row r="1667" spans="1:4">
      <c r="A1667" s="153">
        <v>102750</v>
      </c>
      <c r="B1667" s="152" t="s">
        <v>33579</v>
      </c>
      <c r="C1667" s="152" t="s">
        <v>4</v>
      </c>
      <c r="D1667" s="155">
        <v>2418.04</v>
      </c>
    </row>
    <row r="1668" spans="1:4">
      <c r="A1668" s="153">
        <v>102751</v>
      </c>
      <c r="B1668" s="152" t="s">
        <v>33580</v>
      </c>
      <c r="C1668" s="152" t="s">
        <v>4</v>
      </c>
      <c r="D1668" s="155">
        <v>4269.71</v>
      </c>
    </row>
    <row r="1669" spans="1:4">
      <c r="A1669" s="153">
        <v>102752</v>
      </c>
      <c r="B1669" s="152" t="s">
        <v>33581</v>
      </c>
      <c r="C1669" s="152" t="s">
        <v>4</v>
      </c>
      <c r="D1669" s="155">
        <v>6882.52</v>
      </c>
    </row>
    <row r="1670" spans="1:4">
      <c r="A1670" s="153">
        <v>102753</v>
      </c>
      <c r="B1670" s="152" t="s">
        <v>33582</v>
      </c>
      <c r="C1670" s="152" t="s">
        <v>4</v>
      </c>
      <c r="D1670" s="155">
        <v>10290.74</v>
      </c>
    </row>
    <row r="1671" spans="1:4">
      <c r="A1671" s="153">
        <v>102754</v>
      </c>
      <c r="B1671" s="152" t="s">
        <v>33583</v>
      </c>
      <c r="C1671" s="152" t="s">
        <v>4</v>
      </c>
      <c r="D1671" s="155">
        <v>19752.5</v>
      </c>
    </row>
    <row r="1672" spans="1:4">
      <c r="A1672" s="153">
        <v>102755</v>
      </c>
      <c r="B1672" s="152" t="s">
        <v>33584</v>
      </c>
      <c r="C1672" s="152" t="s">
        <v>4</v>
      </c>
      <c r="D1672" s="155">
        <v>9669.92</v>
      </c>
    </row>
    <row r="1673" spans="1:4">
      <c r="A1673" s="153">
        <v>102756</v>
      </c>
      <c r="B1673" s="152" t="s">
        <v>33585</v>
      </c>
      <c r="C1673" s="152" t="s">
        <v>4</v>
      </c>
      <c r="D1673" s="155">
        <v>14503.16</v>
      </c>
    </row>
    <row r="1674" spans="1:4">
      <c r="A1674" s="153">
        <v>102757</v>
      </c>
      <c r="B1674" s="152" t="s">
        <v>33586</v>
      </c>
      <c r="C1674" s="152" t="s">
        <v>4</v>
      </c>
      <c r="D1674" s="155">
        <v>27234.41</v>
      </c>
    </row>
    <row r="1675" spans="1:4">
      <c r="A1675" s="153">
        <v>102758</v>
      </c>
      <c r="B1675" s="152" t="s">
        <v>33587</v>
      </c>
      <c r="C1675" s="152" t="s">
        <v>4</v>
      </c>
      <c r="D1675" s="155">
        <v>12471.66</v>
      </c>
    </row>
    <row r="1676" spans="1:4">
      <c r="A1676" s="153">
        <v>102759</v>
      </c>
      <c r="B1676" s="152" t="s">
        <v>33588</v>
      </c>
      <c r="C1676" s="152" t="s">
        <v>4</v>
      </c>
      <c r="D1676" s="155">
        <v>18737.41</v>
      </c>
    </row>
    <row r="1677" spans="1:4">
      <c r="A1677" s="153">
        <v>102760</v>
      </c>
      <c r="B1677" s="152" t="s">
        <v>33589</v>
      </c>
      <c r="C1677" s="152" t="s">
        <v>4</v>
      </c>
      <c r="D1677" s="155">
        <v>34854.6</v>
      </c>
    </row>
    <row r="1678" spans="1:4">
      <c r="A1678" s="153">
        <v>102761</v>
      </c>
      <c r="B1678" s="152" t="s">
        <v>33590</v>
      </c>
      <c r="C1678" s="152" t="s">
        <v>4</v>
      </c>
      <c r="D1678" s="155">
        <v>11294.31</v>
      </c>
    </row>
    <row r="1679" spans="1:4">
      <c r="A1679" s="153">
        <v>102762</v>
      </c>
      <c r="B1679" s="152" t="s">
        <v>33591</v>
      </c>
      <c r="C1679" s="152" t="s">
        <v>4</v>
      </c>
      <c r="D1679" s="155">
        <v>17758.68</v>
      </c>
    </row>
    <row r="1680" spans="1:4">
      <c r="A1680" s="153">
        <v>102763</v>
      </c>
      <c r="B1680" s="152" t="s">
        <v>33592</v>
      </c>
      <c r="C1680" s="152" t="s">
        <v>4</v>
      </c>
      <c r="D1680" s="155">
        <v>24999.07</v>
      </c>
    </row>
    <row r="1681" spans="1:4">
      <c r="A1681" s="153">
        <v>102764</v>
      </c>
      <c r="B1681" s="152" t="s">
        <v>33593</v>
      </c>
      <c r="C1681" s="152" t="s">
        <v>4</v>
      </c>
      <c r="D1681" s="155">
        <v>35871.919999999998</v>
      </c>
    </row>
    <row r="1682" spans="1:4">
      <c r="A1682" s="153">
        <v>102765</v>
      </c>
      <c r="B1682" s="152" t="s">
        <v>33594</v>
      </c>
      <c r="C1682" s="152" t="s">
        <v>4</v>
      </c>
      <c r="D1682" s="155">
        <v>13967.04</v>
      </c>
    </row>
    <row r="1683" spans="1:4">
      <c r="A1683" s="153">
        <v>102766</v>
      </c>
      <c r="B1683" s="152" t="s">
        <v>33595</v>
      </c>
      <c r="C1683" s="152" t="s">
        <v>4</v>
      </c>
      <c r="D1683" s="155">
        <v>21487.7</v>
      </c>
    </row>
    <row r="1684" spans="1:4">
      <c r="A1684" s="153">
        <v>102767</v>
      </c>
      <c r="B1684" s="152" t="s">
        <v>33596</v>
      </c>
      <c r="C1684" s="152" t="s">
        <v>4</v>
      </c>
      <c r="D1684" s="155">
        <v>30574.61</v>
      </c>
    </row>
    <row r="1685" spans="1:4">
      <c r="A1685" s="153">
        <v>102768</v>
      </c>
      <c r="B1685" s="152" t="s">
        <v>33597</v>
      </c>
      <c r="C1685" s="152" t="s">
        <v>4</v>
      </c>
      <c r="D1685" s="155">
        <v>43512.06</v>
      </c>
    </row>
    <row r="1686" spans="1:4">
      <c r="A1686" s="153">
        <v>102769</v>
      </c>
      <c r="B1686" s="152" t="s">
        <v>33598</v>
      </c>
      <c r="C1686" s="152" t="s">
        <v>4</v>
      </c>
      <c r="D1686" s="155">
        <v>16187.9</v>
      </c>
    </row>
    <row r="1687" spans="1:4">
      <c r="A1687" s="153">
        <v>102770</v>
      </c>
      <c r="B1687" s="152" t="s">
        <v>33599</v>
      </c>
      <c r="C1687" s="152" t="s">
        <v>4</v>
      </c>
      <c r="D1687" s="155">
        <v>25284.67</v>
      </c>
    </row>
    <row r="1688" spans="1:4">
      <c r="A1688" s="153">
        <v>102771</v>
      </c>
      <c r="B1688" s="152" t="s">
        <v>33600</v>
      </c>
      <c r="C1688" s="152" t="s">
        <v>4</v>
      </c>
      <c r="D1688" s="155">
        <v>35953.160000000003</v>
      </c>
    </row>
    <row r="1689" spans="1:4">
      <c r="A1689" s="153">
        <v>102772</v>
      </c>
      <c r="B1689" s="152" t="s">
        <v>33601</v>
      </c>
      <c r="C1689" s="152" t="s">
        <v>4</v>
      </c>
      <c r="D1689" s="155">
        <v>51780.39</v>
      </c>
    </row>
    <row r="1690" spans="1:4">
      <c r="A1690" s="153">
        <v>102773</v>
      </c>
      <c r="B1690" s="152" t="s">
        <v>33602</v>
      </c>
      <c r="C1690" s="152" t="s">
        <v>4</v>
      </c>
      <c r="D1690" s="155">
        <v>6650.3</v>
      </c>
    </row>
    <row r="1691" spans="1:4">
      <c r="A1691" s="153">
        <v>102774</v>
      </c>
      <c r="B1691" s="152" t="s">
        <v>33603</v>
      </c>
      <c r="C1691" s="152" t="s">
        <v>4</v>
      </c>
      <c r="D1691" s="155">
        <v>6650.3</v>
      </c>
    </row>
    <row r="1692" spans="1:4">
      <c r="A1692" s="153">
        <v>102775</v>
      </c>
      <c r="B1692" s="152" t="s">
        <v>33604</v>
      </c>
      <c r="C1692" s="152" t="s">
        <v>4</v>
      </c>
      <c r="D1692" s="155">
        <v>9970.7000000000007</v>
      </c>
    </row>
    <row r="1693" spans="1:4">
      <c r="A1693" s="153">
        <v>102776</v>
      </c>
      <c r="B1693" s="152" t="s">
        <v>33605</v>
      </c>
      <c r="C1693" s="152" t="s">
        <v>4</v>
      </c>
      <c r="D1693" s="155">
        <v>9970.7000000000007</v>
      </c>
    </row>
    <row r="1694" spans="1:4">
      <c r="A1694" s="153">
        <v>102777</v>
      </c>
      <c r="B1694" s="152" t="s">
        <v>33606</v>
      </c>
      <c r="C1694" s="152" t="s">
        <v>4</v>
      </c>
      <c r="D1694" s="155">
        <v>15119.22</v>
      </c>
    </row>
    <row r="1695" spans="1:4">
      <c r="A1695" s="153">
        <v>102778</v>
      </c>
      <c r="B1695" s="152" t="s">
        <v>33607</v>
      </c>
      <c r="C1695" s="152" t="s">
        <v>4</v>
      </c>
      <c r="D1695" s="155">
        <v>22955.94</v>
      </c>
    </row>
    <row r="1696" spans="1:4">
      <c r="A1696" s="153">
        <v>102779</v>
      </c>
      <c r="B1696" s="152" t="s">
        <v>33608</v>
      </c>
      <c r="C1696" s="152" t="s">
        <v>4</v>
      </c>
      <c r="D1696" s="155">
        <v>6650.3</v>
      </c>
    </row>
    <row r="1697" spans="1:4">
      <c r="A1697" s="153">
        <v>102780</v>
      </c>
      <c r="B1697" s="152" t="s">
        <v>33609</v>
      </c>
      <c r="C1697" s="152" t="s">
        <v>4</v>
      </c>
      <c r="D1697" s="155">
        <v>7648.32</v>
      </c>
    </row>
    <row r="1698" spans="1:4">
      <c r="A1698" s="153">
        <v>102781</v>
      </c>
      <c r="B1698" s="152" t="s">
        <v>33610</v>
      </c>
      <c r="C1698" s="152" t="s">
        <v>4</v>
      </c>
      <c r="D1698" s="155">
        <v>11383.77</v>
      </c>
    </row>
    <row r="1699" spans="1:4">
      <c r="A1699" s="153">
        <v>102782</v>
      </c>
      <c r="B1699" s="152" t="s">
        <v>33611</v>
      </c>
      <c r="C1699" s="152" t="s">
        <v>4</v>
      </c>
      <c r="D1699" s="155">
        <v>12738.44</v>
      </c>
    </row>
    <row r="1700" spans="1:4">
      <c r="A1700" s="153">
        <v>102783</v>
      </c>
      <c r="B1700" s="152" t="s">
        <v>33612</v>
      </c>
      <c r="C1700" s="152" t="s">
        <v>4</v>
      </c>
      <c r="D1700" s="155">
        <v>16888.939999999999</v>
      </c>
    </row>
    <row r="1701" spans="1:4">
      <c r="A1701" s="153">
        <v>102784</v>
      </c>
      <c r="B1701" s="152" t="s">
        <v>33613</v>
      </c>
      <c r="C1701" s="152" t="s">
        <v>4</v>
      </c>
      <c r="D1701" s="155">
        <v>26874.3</v>
      </c>
    </row>
    <row r="1702" spans="1:4">
      <c r="A1702" s="153">
        <v>102785</v>
      </c>
      <c r="B1702" s="152" t="s">
        <v>33614</v>
      </c>
      <c r="C1702" s="152" t="s">
        <v>4</v>
      </c>
      <c r="D1702" s="155">
        <v>7648.32</v>
      </c>
    </row>
    <row r="1703" spans="1:4">
      <c r="A1703" s="153">
        <v>102786</v>
      </c>
      <c r="B1703" s="152" t="s">
        <v>33615</v>
      </c>
      <c r="C1703" s="152" t="s">
        <v>4</v>
      </c>
      <c r="D1703" s="155">
        <v>8587.94</v>
      </c>
    </row>
    <row r="1704" spans="1:4">
      <c r="A1704" s="153">
        <v>102787</v>
      </c>
      <c r="B1704" s="152" t="s">
        <v>33616</v>
      </c>
      <c r="C1704" s="152" t="s">
        <v>4</v>
      </c>
      <c r="D1704" s="155">
        <v>12738.44</v>
      </c>
    </row>
    <row r="1705" spans="1:4">
      <c r="A1705" s="153">
        <v>102788</v>
      </c>
      <c r="B1705" s="152" t="s">
        <v>33617</v>
      </c>
      <c r="C1705" s="152" t="s">
        <v>4</v>
      </c>
      <c r="D1705" s="155">
        <v>14082.16</v>
      </c>
    </row>
    <row r="1706" spans="1:4">
      <c r="A1706" s="153">
        <v>102789</v>
      </c>
      <c r="B1706" s="152" t="s">
        <v>33618</v>
      </c>
      <c r="C1706" s="152" t="s">
        <v>4</v>
      </c>
      <c r="D1706" s="155">
        <v>18592.96</v>
      </c>
    </row>
    <row r="1707" spans="1:4">
      <c r="A1707" s="153">
        <v>102790</v>
      </c>
      <c r="B1707" s="152" t="s">
        <v>33619</v>
      </c>
      <c r="C1707" s="152" t="s">
        <v>4</v>
      </c>
      <c r="D1707" s="155">
        <v>30975.16</v>
      </c>
    </row>
    <row r="1708" spans="1:4">
      <c r="A1708" s="153">
        <v>102791</v>
      </c>
      <c r="B1708" s="152" t="s">
        <v>33620</v>
      </c>
      <c r="C1708" s="152" t="s">
        <v>4</v>
      </c>
      <c r="D1708" s="155">
        <v>24558.44</v>
      </c>
    </row>
    <row r="1709" spans="1:4">
      <c r="A1709" s="153">
        <v>102792</v>
      </c>
      <c r="B1709" s="152" t="s">
        <v>33621</v>
      </c>
      <c r="C1709" s="152" t="s">
        <v>4</v>
      </c>
      <c r="D1709" s="155">
        <v>40150.410000000003</v>
      </c>
    </row>
    <row r="1710" spans="1:4">
      <c r="A1710" s="153">
        <v>102793</v>
      </c>
      <c r="B1710" s="152" t="s">
        <v>33622</v>
      </c>
      <c r="C1710" s="152" t="s">
        <v>4</v>
      </c>
      <c r="D1710" s="155">
        <v>54308.52</v>
      </c>
    </row>
    <row r="1711" spans="1:4">
      <c r="A1711" s="153">
        <v>102794</v>
      </c>
      <c r="B1711" s="152" t="s">
        <v>33623</v>
      </c>
      <c r="C1711" s="152" t="s">
        <v>4</v>
      </c>
      <c r="D1711" s="155">
        <v>78075.929999999993</v>
      </c>
    </row>
    <row r="1712" spans="1:4">
      <c r="A1712" s="153">
        <v>102795</v>
      </c>
      <c r="B1712" s="152" t="s">
        <v>33624</v>
      </c>
      <c r="C1712" s="152" t="s">
        <v>4</v>
      </c>
      <c r="D1712" s="155">
        <v>26161.7</v>
      </c>
    </row>
    <row r="1713" spans="1:4">
      <c r="A1713" s="153">
        <v>102796</v>
      </c>
      <c r="B1713" s="152" t="s">
        <v>33625</v>
      </c>
      <c r="C1713" s="152" t="s">
        <v>4</v>
      </c>
      <c r="D1713" s="155">
        <v>42445.79</v>
      </c>
    </row>
    <row r="1714" spans="1:4">
      <c r="A1714" s="153">
        <v>102797</v>
      </c>
      <c r="B1714" s="152" t="s">
        <v>33626</v>
      </c>
      <c r="C1714" s="152" t="s">
        <v>4</v>
      </c>
      <c r="D1714" s="155">
        <v>60253.93</v>
      </c>
    </row>
    <row r="1715" spans="1:4">
      <c r="A1715" s="153">
        <v>102798</v>
      </c>
      <c r="B1715" s="152" t="s">
        <v>33627</v>
      </c>
      <c r="C1715" s="152" t="s">
        <v>4</v>
      </c>
      <c r="D1715" s="155">
        <v>73936.37</v>
      </c>
    </row>
    <row r="1716" spans="1:4">
      <c r="A1716" s="153">
        <v>102799</v>
      </c>
      <c r="B1716" s="152" t="s">
        <v>33628</v>
      </c>
      <c r="C1716" s="152" t="s">
        <v>4</v>
      </c>
      <c r="D1716" s="155">
        <v>26715.1</v>
      </c>
    </row>
    <row r="1717" spans="1:4">
      <c r="A1717" s="153">
        <v>102800</v>
      </c>
      <c r="B1717" s="152" t="s">
        <v>33629</v>
      </c>
      <c r="C1717" s="152" t="s">
        <v>4</v>
      </c>
      <c r="D1717" s="155">
        <v>46547.02</v>
      </c>
    </row>
    <row r="1718" spans="1:4">
      <c r="A1718" s="153">
        <v>102801</v>
      </c>
      <c r="B1718" s="152" t="s">
        <v>33630</v>
      </c>
      <c r="C1718" s="152" t="s">
        <v>4</v>
      </c>
      <c r="D1718" s="155">
        <v>65309.38</v>
      </c>
    </row>
    <row r="1719" spans="1:4">
      <c r="A1719" s="153">
        <v>102802</v>
      </c>
      <c r="B1719" s="152" t="s">
        <v>33631</v>
      </c>
      <c r="C1719" s="152" t="s">
        <v>4</v>
      </c>
      <c r="D1719" s="155">
        <v>78417.98</v>
      </c>
    </row>
    <row r="1720" spans="1:4">
      <c r="A1720" s="153">
        <v>101570</v>
      </c>
      <c r="B1720" s="152" t="s">
        <v>1679</v>
      </c>
      <c r="C1720" s="152" t="s">
        <v>312</v>
      </c>
      <c r="D1720" s="154">
        <v>15.6</v>
      </c>
    </row>
    <row r="1721" spans="1:4">
      <c r="A1721" s="153">
        <v>101571</v>
      </c>
      <c r="B1721" s="152" t="s">
        <v>1680</v>
      </c>
      <c r="C1721" s="152" t="s">
        <v>312</v>
      </c>
      <c r="D1721" s="154">
        <v>21.15</v>
      </c>
    </row>
    <row r="1722" spans="1:4">
      <c r="A1722" s="153">
        <v>101572</v>
      </c>
      <c r="B1722" s="152" t="s">
        <v>1681</v>
      </c>
      <c r="C1722" s="152" t="s">
        <v>312</v>
      </c>
      <c r="D1722" s="154">
        <v>12.28</v>
      </c>
    </row>
    <row r="1723" spans="1:4">
      <c r="A1723" s="153">
        <v>101573</v>
      </c>
      <c r="B1723" s="152" t="s">
        <v>1682</v>
      </c>
      <c r="C1723" s="152" t="s">
        <v>312</v>
      </c>
      <c r="D1723" s="154">
        <v>17.829999999999998</v>
      </c>
    </row>
    <row r="1724" spans="1:4">
      <c r="A1724" s="153">
        <v>101574</v>
      </c>
      <c r="B1724" s="152" t="s">
        <v>1683</v>
      </c>
      <c r="C1724" s="152" t="s">
        <v>312</v>
      </c>
      <c r="D1724" s="154">
        <v>9.51</v>
      </c>
    </row>
    <row r="1725" spans="1:4">
      <c r="A1725" s="153">
        <v>101575</v>
      </c>
      <c r="B1725" s="152" t="s">
        <v>1684</v>
      </c>
      <c r="C1725" s="152" t="s">
        <v>312</v>
      </c>
      <c r="D1725" s="154">
        <v>15.19</v>
      </c>
    </row>
    <row r="1726" spans="1:4">
      <c r="A1726" s="153">
        <v>101576</v>
      </c>
      <c r="B1726" s="152" t="s">
        <v>1685</v>
      </c>
      <c r="C1726" s="152" t="s">
        <v>312</v>
      </c>
      <c r="D1726" s="154">
        <v>28.13</v>
      </c>
    </row>
    <row r="1727" spans="1:4">
      <c r="A1727" s="153">
        <v>101577</v>
      </c>
      <c r="B1727" s="152" t="s">
        <v>1686</v>
      </c>
      <c r="C1727" s="152" t="s">
        <v>312</v>
      </c>
      <c r="D1727" s="154">
        <v>35.229999999999997</v>
      </c>
    </row>
    <row r="1728" spans="1:4">
      <c r="A1728" s="153">
        <v>101578</v>
      </c>
      <c r="B1728" s="152" t="s">
        <v>1687</v>
      </c>
      <c r="C1728" s="152" t="s">
        <v>312</v>
      </c>
      <c r="D1728" s="154">
        <v>23.33</v>
      </c>
    </row>
    <row r="1729" spans="1:4">
      <c r="A1729" s="153">
        <v>101579</v>
      </c>
      <c r="B1729" s="152" t="s">
        <v>1688</v>
      </c>
      <c r="C1729" s="152" t="s">
        <v>312</v>
      </c>
      <c r="D1729" s="154">
        <v>30.43</v>
      </c>
    </row>
    <row r="1730" spans="1:4">
      <c r="A1730" s="153">
        <v>101580</v>
      </c>
      <c r="B1730" s="152" t="s">
        <v>1689</v>
      </c>
      <c r="C1730" s="152" t="s">
        <v>312</v>
      </c>
      <c r="D1730" s="154">
        <v>20.82</v>
      </c>
    </row>
    <row r="1731" spans="1:4">
      <c r="A1731" s="153">
        <v>101581</v>
      </c>
      <c r="B1731" s="152" t="s">
        <v>1690</v>
      </c>
      <c r="C1731" s="152" t="s">
        <v>312</v>
      </c>
      <c r="D1731" s="154">
        <v>28.05</v>
      </c>
    </row>
    <row r="1732" spans="1:4">
      <c r="A1732" s="153">
        <v>101582</v>
      </c>
      <c r="B1732" s="152" t="s">
        <v>1691</v>
      </c>
      <c r="C1732" s="152" t="s">
        <v>312</v>
      </c>
      <c r="D1732" s="154">
        <v>46.2</v>
      </c>
    </row>
    <row r="1733" spans="1:4">
      <c r="A1733" s="153">
        <v>101583</v>
      </c>
      <c r="B1733" s="152" t="s">
        <v>1692</v>
      </c>
      <c r="C1733" s="152" t="s">
        <v>312</v>
      </c>
      <c r="D1733" s="154">
        <v>57.23</v>
      </c>
    </row>
    <row r="1734" spans="1:4">
      <c r="A1734" s="153">
        <v>101584</v>
      </c>
      <c r="B1734" s="152" t="s">
        <v>1693</v>
      </c>
      <c r="C1734" s="152" t="s">
        <v>312</v>
      </c>
      <c r="D1734" s="154">
        <v>38.1</v>
      </c>
    </row>
    <row r="1735" spans="1:4">
      <c r="A1735" s="153">
        <v>101585</v>
      </c>
      <c r="B1735" s="152" t="s">
        <v>1694</v>
      </c>
      <c r="C1735" s="152" t="s">
        <v>312</v>
      </c>
      <c r="D1735" s="154">
        <v>49.12</v>
      </c>
    </row>
    <row r="1736" spans="1:4">
      <c r="A1736" s="153">
        <v>101586</v>
      </c>
      <c r="B1736" s="152" t="s">
        <v>1695</v>
      </c>
      <c r="C1736" s="152" t="s">
        <v>312</v>
      </c>
      <c r="D1736" s="154">
        <v>33.200000000000003</v>
      </c>
    </row>
    <row r="1737" spans="1:4">
      <c r="A1737" s="153">
        <v>101587</v>
      </c>
      <c r="B1737" s="152" t="s">
        <v>1696</v>
      </c>
      <c r="C1737" s="152" t="s">
        <v>312</v>
      </c>
      <c r="D1737" s="154">
        <v>44.34</v>
      </c>
    </row>
    <row r="1738" spans="1:4">
      <c r="A1738" s="153">
        <v>101588</v>
      </c>
      <c r="B1738" s="152" t="s">
        <v>1697</v>
      </c>
      <c r="C1738" s="152" t="s">
        <v>312</v>
      </c>
      <c r="D1738" s="154">
        <v>64.52</v>
      </c>
    </row>
    <row r="1739" spans="1:4">
      <c r="A1739" s="153">
        <v>101589</v>
      </c>
      <c r="B1739" s="152" t="s">
        <v>1698</v>
      </c>
      <c r="C1739" s="152" t="s">
        <v>312</v>
      </c>
      <c r="D1739" s="154">
        <v>93.86</v>
      </c>
    </row>
    <row r="1740" spans="1:4">
      <c r="A1740" s="153">
        <v>101590</v>
      </c>
      <c r="B1740" s="152" t="s">
        <v>1699</v>
      </c>
      <c r="C1740" s="152" t="s">
        <v>312</v>
      </c>
      <c r="D1740" s="154">
        <v>48.91</v>
      </c>
    </row>
    <row r="1741" spans="1:4">
      <c r="A1741" s="153">
        <v>101591</v>
      </c>
      <c r="B1741" s="152" t="s">
        <v>1700</v>
      </c>
      <c r="C1741" s="152" t="s">
        <v>312</v>
      </c>
      <c r="D1741" s="154">
        <v>78.25</v>
      </c>
    </row>
    <row r="1742" spans="1:4">
      <c r="A1742" s="153">
        <v>101592</v>
      </c>
      <c r="B1742" s="152" t="s">
        <v>1701</v>
      </c>
      <c r="C1742" s="152" t="s">
        <v>312</v>
      </c>
      <c r="D1742" s="154">
        <v>34.51</v>
      </c>
    </row>
    <row r="1743" spans="1:4">
      <c r="A1743" s="153">
        <v>101593</v>
      </c>
      <c r="B1743" s="152" t="s">
        <v>1702</v>
      </c>
      <c r="C1743" s="152" t="s">
        <v>312</v>
      </c>
      <c r="D1743" s="154">
        <v>63.94</v>
      </c>
    </row>
    <row r="1744" spans="1:4">
      <c r="A1744" s="153">
        <v>101600</v>
      </c>
      <c r="B1744" s="152" t="s">
        <v>1703</v>
      </c>
      <c r="C1744" s="152" t="s">
        <v>312</v>
      </c>
      <c r="D1744" s="154">
        <v>12.01</v>
      </c>
    </row>
    <row r="1745" spans="1:4">
      <c r="A1745" s="153">
        <v>101601</v>
      </c>
      <c r="B1745" s="152" t="s">
        <v>1704</v>
      </c>
      <c r="C1745" s="152" t="s">
        <v>312</v>
      </c>
      <c r="D1745" s="154">
        <v>17.78</v>
      </c>
    </row>
    <row r="1746" spans="1:4">
      <c r="A1746" s="153">
        <v>101602</v>
      </c>
      <c r="B1746" s="152" t="s">
        <v>1705</v>
      </c>
      <c r="C1746" s="152" t="s">
        <v>312</v>
      </c>
      <c r="D1746" s="154">
        <v>8.9</v>
      </c>
    </row>
    <row r="1747" spans="1:4">
      <c r="A1747" s="153">
        <v>101603</v>
      </c>
      <c r="B1747" s="152" t="s">
        <v>1706</v>
      </c>
      <c r="C1747" s="152" t="s">
        <v>312</v>
      </c>
      <c r="D1747" s="154">
        <v>14.67</v>
      </c>
    </row>
    <row r="1748" spans="1:4">
      <c r="A1748" s="153">
        <v>101604</v>
      </c>
      <c r="B1748" s="152" t="s">
        <v>1707</v>
      </c>
      <c r="C1748" s="152" t="s">
        <v>312</v>
      </c>
      <c r="D1748" s="154">
        <v>5.83</v>
      </c>
    </row>
    <row r="1749" spans="1:4">
      <c r="A1749" s="153">
        <v>101605</v>
      </c>
      <c r="B1749" s="152" t="s">
        <v>1708</v>
      </c>
      <c r="C1749" s="152" t="s">
        <v>312</v>
      </c>
      <c r="D1749" s="154">
        <v>11.59</v>
      </c>
    </row>
    <row r="1750" spans="1:4">
      <c r="A1750" s="153">
        <v>90788</v>
      </c>
      <c r="B1750" s="152" t="s">
        <v>1709</v>
      </c>
      <c r="C1750" s="152" t="s">
        <v>4</v>
      </c>
      <c r="D1750" s="154">
        <v>736.57</v>
      </c>
    </row>
    <row r="1751" spans="1:4">
      <c r="A1751" s="153">
        <v>90789</v>
      </c>
      <c r="B1751" s="152" t="s">
        <v>1710</v>
      </c>
      <c r="C1751" s="152" t="s">
        <v>4</v>
      </c>
      <c r="D1751" s="154">
        <v>737.71</v>
      </c>
    </row>
    <row r="1752" spans="1:4">
      <c r="A1752" s="153">
        <v>90790</v>
      </c>
      <c r="B1752" s="152" t="s">
        <v>1711</v>
      </c>
      <c r="C1752" s="152" t="s">
        <v>4</v>
      </c>
      <c r="D1752" s="154">
        <v>760.59</v>
      </c>
    </row>
    <row r="1753" spans="1:4">
      <c r="A1753" s="153">
        <v>90791</v>
      </c>
      <c r="B1753" s="152" t="s">
        <v>1712</v>
      </c>
      <c r="C1753" s="152" t="s">
        <v>4</v>
      </c>
      <c r="D1753" s="154">
        <v>890.42</v>
      </c>
    </row>
    <row r="1754" spans="1:4">
      <c r="A1754" s="153">
        <v>90793</v>
      </c>
      <c r="B1754" s="152" t="s">
        <v>1713</v>
      </c>
      <c r="C1754" s="152" t="s">
        <v>4</v>
      </c>
      <c r="D1754" s="154">
        <v>942.71</v>
      </c>
    </row>
    <row r="1755" spans="1:4">
      <c r="A1755" s="153">
        <v>90794</v>
      </c>
      <c r="B1755" s="152" t="s">
        <v>1714</v>
      </c>
      <c r="C1755" s="152" t="s">
        <v>4</v>
      </c>
      <c r="D1755" s="154">
        <v>622.57000000000005</v>
      </c>
    </row>
    <row r="1756" spans="1:4">
      <c r="A1756" s="153">
        <v>90795</v>
      </c>
      <c r="B1756" s="152" t="s">
        <v>1715</v>
      </c>
      <c r="C1756" s="152" t="s">
        <v>4</v>
      </c>
      <c r="D1756" s="154">
        <v>627.45000000000005</v>
      </c>
    </row>
    <row r="1757" spans="1:4">
      <c r="A1757" s="153">
        <v>90796</v>
      </c>
      <c r="B1757" s="152" t="s">
        <v>1716</v>
      </c>
      <c r="C1757" s="152" t="s">
        <v>4</v>
      </c>
      <c r="D1757" s="154">
        <v>632.34</v>
      </c>
    </row>
    <row r="1758" spans="1:4">
      <c r="A1758" s="153">
        <v>90797</v>
      </c>
      <c r="B1758" s="152" t="s">
        <v>1717</v>
      </c>
      <c r="C1758" s="152" t="s">
        <v>4</v>
      </c>
      <c r="D1758" s="154">
        <v>637.23</v>
      </c>
    </row>
    <row r="1759" spans="1:4">
      <c r="A1759" s="153">
        <v>90798</v>
      </c>
      <c r="B1759" s="152" t="s">
        <v>1718</v>
      </c>
      <c r="C1759" s="152" t="s">
        <v>4</v>
      </c>
      <c r="D1759" s="154">
        <v>932.12</v>
      </c>
    </row>
    <row r="1760" spans="1:4">
      <c r="A1760" s="153">
        <v>90799</v>
      </c>
      <c r="B1760" s="152" t="s">
        <v>1719</v>
      </c>
      <c r="C1760" s="152" t="s">
        <v>4</v>
      </c>
      <c r="D1760" s="154">
        <v>960.9</v>
      </c>
    </row>
    <row r="1761" spans="1:4">
      <c r="A1761" s="153">
        <v>90801</v>
      </c>
      <c r="B1761" s="152" t="s">
        <v>1720</v>
      </c>
      <c r="C1761" s="152" t="s">
        <v>4</v>
      </c>
      <c r="D1761" s="154">
        <v>205.73</v>
      </c>
    </row>
    <row r="1762" spans="1:4">
      <c r="A1762" s="153">
        <v>90806</v>
      </c>
      <c r="B1762" s="152" t="s">
        <v>1721</v>
      </c>
      <c r="C1762" s="152" t="s">
        <v>4</v>
      </c>
      <c r="D1762" s="154">
        <v>270.29000000000002</v>
      </c>
    </row>
    <row r="1763" spans="1:4">
      <c r="A1763" s="153">
        <v>90820</v>
      </c>
      <c r="B1763" s="152" t="s">
        <v>1722</v>
      </c>
      <c r="C1763" s="152" t="s">
        <v>4</v>
      </c>
      <c r="D1763" s="154">
        <v>270.82</v>
      </c>
    </row>
    <row r="1764" spans="1:4">
      <c r="A1764" s="153">
        <v>90821</v>
      </c>
      <c r="B1764" s="152" t="s">
        <v>1723</v>
      </c>
      <c r="C1764" s="152" t="s">
        <v>4</v>
      </c>
      <c r="D1764" s="154">
        <v>275.61</v>
      </c>
    </row>
    <row r="1765" spans="1:4">
      <c r="A1765" s="153">
        <v>90822</v>
      </c>
      <c r="B1765" s="152" t="s">
        <v>1724</v>
      </c>
      <c r="C1765" s="152" t="s">
        <v>4</v>
      </c>
      <c r="D1765" s="154">
        <v>295.66000000000003</v>
      </c>
    </row>
    <row r="1766" spans="1:4">
      <c r="A1766" s="153">
        <v>90823</v>
      </c>
      <c r="B1766" s="152" t="s">
        <v>1725</v>
      </c>
      <c r="C1766" s="152" t="s">
        <v>4</v>
      </c>
      <c r="D1766" s="154">
        <v>366.01</v>
      </c>
    </row>
    <row r="1767" spans="1:4">
      <c r="A1767" s="153">
        <v>90824</v>
      </c>
      <c r="B1767" s="152" t="s">
        <v>1726</v>
      </c>
      <c r="C1767" s="152" t="s">
        <v>4</v>
      </c>
      <c r="D1767" s="154">
        <v>526.99</v>
      </c>
    </row>
    <row r="1768" spans="1:4">
      <c r="A1768" s="153">
        <v>90825</v>
      </c>
      <c r="B1768" s="152" t="s">
        <v>1727</v>
      </c>
      <c r="C1768" s="152" t="s">
        <v>4</v>
      </c>
      <c r="D1768" s="154">
        <v>587.80999999999995</v>
      </c>
    </row>
    <row r="1769" spans="1:4">
      <c r="A1769" s="153">
        <v>90830</v>
      </c>
      <c r="B1769" s="152" t="s">
        <v>1728</v>
      </c>
      <c r="C1769" s="152" t="s">
        <v>4</v>
      </c>
      <c r="D1769" s="154">
        <v>122.64</v>
      </c>
    </row>
    <row r="1770" spans="1:4">
      <c r="A1770" s="153">
        <v>90831</v>
      </c>
      <c r="B1770" s="152" t="s">
        <v>1729</v>
      </c>
      <c r="C1770" s="152" t="s">
        <v>4</v>
      </c>
      <c r="D1770" s="154">
        <v>107.78</v>
      </c>
    </row>
    <row r="1771" spans="1:4">
      <c r="A1771" s="153">
        <v>90841</v>
      </c>
      <c r="B1771" s="152" t="s">
        <v>1730</v>
      </c>
      <c r="C1771" s="152" t="s">
        <v>4</v>
      </c>
      <c r="D1771" s="154">
        <v>722.33</v>
      </c>
    </row>
    <row r="1772" spans="1:4">
      <c r="A1772" s="153">
        <v>90842</v>
      </c>
      <c r="B1772" s="152" t="s">
        <v>1731</v>
      </c>
      <c r="C1772" s="152" t="s">
        <v>4</v>
      </c>
      <c r="D1772" s="154">
        <v>728.65</v>
      </c>
    </row>
    <row r="1773" spans="1:4">
      <c r="A1773" s="153">
        <v>90843</v>
      </c>
      <c r="B1773" s="152" t="s">
        <v>1732</v>
      </c>
      <c r="C1773" s="152" t="s">
        <v>4</v>
      </c>
      <c r="D1773" s="154">
        <v>765.09</v>
      </c>
    </row>
    <row r="1774" spans="1:4">
      <c r="A1774" s="153">
        <v>90844</v>
      </c>
      <c r="B1774" s="152" t="s">
        <v>1733</v>
      </c>
      <c r="C1774" s="152" t="s">
        <v>4</v>
      </c>
      <c r="D1774" s="154">
        <v>836.97</v>
      </c>
    </row>
    <row r="1775" spans="1:4">
      <c r="A1775" s="153">
        <v>90845</v>
      </c>
      <c r="B1775" s="152" t="s">
        <v>1734</v>
      </c>
      <c r="C1775" s="152" t="s">
        <v>4</v>
      </c>
      <c r="D1775" s="154">
        <v>996.42</v>
      </c>
    </row>
    <row r="1776" spans="1:4">
      <c r="A1776" s="153">
        <v>90846</v>
      </c>
      <c r="B1776" s="152" t="s">
        <v>1735</v>
      </c>
      <c r="C1776" s="152" t="s">
        <v>4</v>
      </c>
      <c r="D1776" s="155">
        <v>1058.77</v>
      </c>
    </row>
    <row r="1777" spans="1:4">
      <c r="A1777" s="153">
        <v>90847</v>
      </c>
      <c r="B1777" s="152" t="s">
        <v>1736</v>
      </c>
      <c r="C1777" s="152" t="s">
        <v>4</v>
      </c>
      <c r="D1777" s="154">
        <v>614.54999999999995</v>
      </c>
    </row>
    <row r="1778" spans="1:4">
      <c r="A1778" s="153">
        <v>90848</v>
      </c>
      <c r="B1778" s="152" t="s">
        <v>1737</v>
      </c>
      <c r="C1778" s="152" t="s">
        <v>4</v>
      </c>
      <c r="D1778" s="154">
        <v>620.87</v>
      </c>
    </row>
    <row r="1779" spans="1:4">
      <c r="A1779" s="153">
        <v>90849</v>
      </c>
      <c r="B1779" s="152" t="s">
        <v>1738</v>
      </c>
      <c r="C1779" s="152" t="s">
        <v>4</v>
      </c>
      <c r="D1779" s="154">
        <v>642.45000000000005</v>
      </c>
    </row>
    <row r="1780" spans="1:4">
      <c r="A1780" s="153">
        <v>90850</v>
      </c>
      <c r="B1780" s="152" t="s">
        <v>1739</v>
      </c>
      <c r="C1780" s="152" t="s">
        <v>4</v>
      </c>
      <c r="D1780" s="154">
        <v>714.33</v>
      </c>
    </row>
    <row r="1781" spans="1:4">
      <c r="A1781" s="153">
        <v>90851</v>
      </c>
      <c r="B1781" s="152" t="s">
        <v>1740</v>
      </c>
      <c r="C1781" s="152" t="s">
        <v>4</v>
      </c>
      <c r="D1781" s="154">
        <v>873.78</v>
      </c>
    </row>
    <row r="1782" spans="1:4">
      <c r="A1782" s="153">
        <v>90852</v>
      </c>
      <c r="B1782" s="152" t="s">
        <v>1741</v>
      </c>
      <c r="C1782" s="152" t="s">
        <v>4</v>
      </c>
      <c r="D1782" s="154">
        <v>936.13</v>
      </c>
    </row>
    <row r="1783" spans="1:4">
      <c r="A1783" s="153">
        <v>91009</v>
      </c>
      <c r="B1783" s="152" t="s">
        <v>1742</v>
      </c>
      <c r="C1783" s="152" t="s">
        <v>4</v>
      </c>
      <c r="D1783" s="154">
        <v>280.88</v>
      </c>
    </row>
    <row r="1784" spans="1:4">
      <c r="A1784" s="153">
        <v>91010</v>
      </c>
      <c r="B1784" s="152" t="s">
        <v>1743</v>
      </c>
      <c r="C1784" s="152" t="s">
        <v>4</v>
      </c>
      <c r="D1784" s="154">
        <v>286.14999999999998</v>
      </c>
    </row>
    <row r="1785" spans="1:4">
      <c r="A1785" s="153">
        <v>91011</v>
      </c>
      <c r="B1785" s="152" t="s">
        <v>1744</v>
      </c>
      <c r="C1785" s="152" t="s">
        <v>4</v>
      </c>
      <c r="D1785" s="154">
        <v>336.52</v>
      </c>
    </row>
    <row r="1786" spans="1:4">
      <c r="A1786" s="153">
        <v>91012</v>
      </c>
      <c r="B1786" s="152" t="s">
        <v>1745</v>
      </c>
      <c r="C1786" s="152" t="s">
        <v>4</v>
      </c>
      <c r="D1786" s="154">
        <v>374.92</v>
      </c>
    </row>
    <row r="1787" spans="1:4">
      <c r="A1787" s="153">
        <v>91013</v>
      </c>
      <c r="B1787" s="152" t="s">
        <v>1746</v>
      </c>
      <c r="C1787" s="152" t="s">
        <v>4</v>
      </c>
      <c r="D1787" s="154">
        <v>624.61</v>
      </c>
    </row>
    <row r="1788" spans="1:4">
      <c r="A1788" s="153">
        <v>91014</v>
      </c>
      <c r="B1788" s="152" t="s">
        <v>1747</v>
      </c>
      <c r="C1788" s="152" t="s">
        <v>4</v>
      </c>
      <c r="D1788" s="154">
        <v>631.41</v>
      </c>
    </row>
    <row r="1789" spans="1:4">
      <c r="A1789" s="153">
        <v>91015</v>
      </c>
      <c r="B1789" s="152" t="s">
        <v>1748</v>
      </c>
      <c r="C1789" s="152" t="s">
        <v>4</v>
      </c>
      <c r="D1789" s="154">
        <v>683.31</v>
      </c>
    </row>
    <row r="1790" spans="1:4">
      <c r="A1790" s="153">
        <v>91016</v>
      </c>
      <c r="B1790" s="152" t="s">
        <v>1749</v>
      </c>
      <c r="C1790" s="152" t="s">
        <v>4</v>
      </c>
      <c r="D1790" s="154">
        <v>723.24</v>
      </c>
    </row>
    <row r="1791" spans="1:4">
      <c r="A1791" s="153">
        <v>91287</v>
      </c>
      <c r="B1791" s="152" t="s">
        <v>1750</v>
      </c>
      <c r="C1791" s="152" t="s">
        <v>4</v>
      </c>
      <c r="D1791" s="154">
        <v>152.68</v>
      </c>
    </row>
    <row r="1792" spans="1:4">
      <c r="A1792" s="153">
        <v>91292</v>
      </c>
      <c r="B1792" s="152" t="s">
        <v>1751</v>
      </c>
      <c r="C1792" s="152" t="s">
        <v>4</v>
      </c>
      <c r="D1792" s="154">
        <v>217.24</v>
      </c>
    </row>
    <row r="1793" spans="1:4">
      <c r="A1793" s="153">
        <v>91295</v>
      </c>
      <c r="B1793" s="152" t="s">
        <v>1752</v>
      </c>
      <c r="C1793" s="152" t="s">
        <v>4</v>
      </c>
      <c r="D1793" s="154">
        <v>289.58999999999997</v>
      </c>
    </row>
    <row r="1794" spans="1:4">
      <c r="A1794" s="153">
        <v>91296</v>
      </c>
      <c r="B1794" s="152" t="s">
        <v>1753</v>
      </c>
      <c r="C1794" s="152" t="s">
        <v>4</v>
      </c>
      <c r="D1794" s="154">
        <v>310.5</v>
      </c>
    </row>
    <row r="1795" spans="1:4">
      <c r="A1795" s="153">
        <v>91297</v>
      </c>
      <c r="B1795" s="152" t="s">
        <v>1754</v>
      </c>
      <c r="C1795" s="152" t="s">
        <v>4</v>
      </c>
      <c r="D1795" s="154">
        <v>342.33</v>
      </c>
    </row>
    <row r="1796" spans="1:4">
      <c r="A1796" s="153">
        <v>91298</v>
      </c>
      <c r="B1796" s="152" t="s">
        <v>1755</v>
      </c>
      <c r="C1796" s="152" t="s">
        <v>4</v>
      </c>
      <c r="D1796" s="154">
        <v>640.36</v>
      </c>
    </row>
    <row r="1797" spans="1:4">
      <c r="A1797" s="153">
        <v>91299</v>
      </c>
      <c r="B1797" s="152" t="s">
        <v>1756</v>
      </c>
      <c r="C1797" s="152" t="s">
        <v>4</v>
      </c>
      <c r="D1797" s="154">
        <v>894.27</v>
      </c>
    </row>
    <row r="1798" spans="1:4">
      <c r="A1798" s="153">
        <v>91304</v>
      </c>
      <c r="B1798" s="152" t="s">
        <v>1757</v>
      </c>
      <c r="C1798" s="152" t="s">
        <v>4</v>
      </c>
      <c r="D1798" s="154">
        <v>73.77</v>
      </c>
    </row>
    <row r="1799" spans="1:4">
      <c r="A1799" s="153">
        <v>91305</v>
      </c>
      <c r="B1799" s="152" t="s">
        <v>1758</v>
      </c>
      <c r="C1799" s="152" t="s">
        <v>4</v>
      </c>
      <c r="D1799" s="154">
        <v>74.150000000000006</v>
      </c>
    </row>
    <row r="1800" spans="1:4">
      <c r="A1800" s="153">
        <v>91306</v>
      </c>
      <c r="B1800" s="152" t="s">
        <v>1759</v>
      </c>
      <c r="C1800" s="152" t="s">
        <v>4</v>
      </c>
      <c r="D1800" s="154">
        <v>107.78</v>
      </c>
    </row>
    <row r="1801" spans="1:4">
      <c r="A1801" s="153">
        <v>91307</v>
      </c>
      <c r="B1801" s="152" t="s">
        <v>1760</v>
      </c>
      <c r="C1801" s="152" t="s">
        <v>4</v>
      </c>
      <c r="D1801" s="154">
        <v>62.81</v>
      </c>
    </row>
    <row r="1802" spans="1:4">
      <c r="A1802" s="153">
        <v>91312</v>
      </c>
      <c r="B1802" s="152" t="s">
        <v>1761</v>
      </c>
      <c r="C1802" s="152" t="s">
        <v>4</v>
      </c>
      <c r="D1802" s="154">
        <v>612.70000000000005</v>
      </c>
    </row>
    <row r="1803" spans="1:4">
      <c r="A1803" s="153">
        <v>91313</v>
      </c>
      <c r="B1803" s="152" t="s">
        <v>1762</v>
      </c>
      <c r="C1803" s="152" t="s">
        <v>4</v>
      </c>
      <c r="D1803" s="154">
        <v>607.20000000000005</v>
      </c>
    </row>
    <row r="1804" spans="1:4">
      <c r="A1804" s="153">
        <v>91314</v>
      </c>
      <c r="B1804" s="152" t="s">
        <v>1763</v>
      </c>
      <c r="C1804" s="152" t="s">
        <v>4</v>
      </c>
      <c r="D1804" s="154">
        <v>639.27</v>
      </c>
    </row>
    <row r="1805" spans="1:4">
      <c r="A1805" s="153">
        <v>91315</v>
      </c>
      <c r="B1805" s="152" t="s">
        <v>1764</v>
      </c>
      <c r="C1805" s="152" t="s">
        <v>4</v>
      </c>
      <c r="D1805" s="154">
        <v>710.67</v>
      </c>
    </row>
    <row r="1806" spans="1:4">
      <c r="A1806" s="153">
        <v>91316</v>
      </c>
      <c r="B1806" s="152" t="s">
        <v>1765</v>
      </c>
      <c r="C1806" s="152" t="s">
        <v>4</v>
      </c>
      <c r="D1806" s="154">
        <v>870.6</v>
      </c>
    </row>
    <row r="1807" spans="1:4">
      <c r="A1807" s="153">
        <v>91317</v>
      </c>
      <c r="B1807" s="152" t="s">
        <v>1766</v>
      </c>
      <c r="C1807" s="152" t="s">
        <v>4</v>
      </c>
      <c r="D1807" s="154">
        <v>932.47</v>
      </c>
    </row>
    <row r="1808" spans="1:4">
      <c r="A1808" s="153">
        <v>91318</v>
      </c>
      <c r="B1808" s="152" t="s">
        <v>1767</v>
      </c>
      <c r="C1808" s="152" t="s">
        <v>4</v>
      </c>
      <c r="D1808" s="154">
        <v>538.54999999999995</v>
      </c>
    </row>
    <row r="1809" spans="1:4">
      <c r="A1809" s="153">
        <v>91319</v>
      </c>
      <c r="B1809" s="152" t="s">
        <v>1768</v>
      </c>
      <c r="C1809" s="152" t="s">
        <v>4</v>
      </c>
      <c r="D1809" s="154">
        <v>544.39</v>
      </c>
    </row>
    <row r="1810" spans="1:4">
      <c r="A1810" s="153">
        <v>91320</v>
      </c>
      <c r="B1810" s="152" t="s">
        <v>1769</v>
      </c>
      <c r="C1810" s="152" t="s">
        <v>4</v>
      </c>
      <c r="D1810" s="154">
        <v>565.5</v>
      </c>
    </row>
    <row r="1811" spans="1:4">
      <c r="A1811" s="153">
        <v>91321</v>
      </c>
      <c r="B1811" s="152" t="s">
        <v>1770</v>
      </c>
      <c r="C1811" s="152" t="s">
        <v>4</v>
      </c>
      <c r="D1811" s="154">
        <v>636.9</v>
      </c>
    </row>
    <row r="1812" spans="1:4">
      <c r="A1812" s="153">
        <v>91322</v>
      </c>
      <c r="B1812" s="152" t="s">
        <v>1771</v>
      </c>
      <c r="C1812" s="152" t="s">
        <v>4</v>
      </c>
      <c r="D1812" s="154">
        <v>796.83</v>
      </c>
    </row>
    <row r="1813" spans="1:4">
      <c r="A1813" s="153">
        <v>91323</v>
      </c>
      <c r="B1813" s="152" t="s">
        <v>1772</v>
      </c>
      <c r="C1813" s="152" t="s">
        <v>4</v>
      </c>
      <c r="D1813" s="154">
        <v>858.7</v>
      </c>
    </row>
    <row r="1814" spans="1:4">
      <c r="A1814" s="153">
        <v>91324</v>
      </c>
      <c r="B1814" s="152" t="s">
        <v>1773</v>
      </c>
      <c r="C1814" s="152" t="s">
        <v>4</v>
      </c>
      <c r="D1814" s="154">
        <v>548.61</v>
      </c>
    </row>
    <row r="1815" spans="1:4">
      <c r="A1815" s="153">
        <v>91325</v>
      </c>
      <c r="B1815" s="152" t="s">
        <v>1774</v>
      </c>
      <c r="C1815" s="152" t="s">
        <v>4</v>
      </c>
      <c r="D1815" s="154">
        <v>554.92999999999995</v>
      </c>
    </row>
    <row r="1816" spans="1:4">
      <c r="A1816" s="153">
        <v>91326</v>
      </c>
      <c r="B1816" s="152" t="s">
        <v>1775</v>
      </c>
      <c r="C1816" s="152" t="s">
        <v>4</v>
      </c>
      <c r="D1816" s="154">
        <v>606.36</v>
      </c>
    </row>
    <row r="1817" spans="1:4">
      <c r="A1817" s="153">
        <v>91327</v>
      </c>
      <c r="B1817" s="152" t="s">
        <v>1776</v>
      </c>
      <c r="C1817" s="152" t="s">
        <v>4</v>
      </c>
      <c r="D1817" s="154">
        <v>645.80999999999995</v>
      </c>
    </row>
    <row r="1818" spans="1:4">
      <c r="A1818" s="153">
        <v>91328</v>
      </c>
      <c r="B1818" s="152" t="s">
        <v>1777</v>
      </c>
      <c r="C1818" s="152" t="s">
        <v>4</v>
      </c>
      <c r="D1818" s="154">
        <v>633.32000000000005</v>
      </c>
    </row>
    <row r="1819" spans="1:4">
      <c r="A1819" s="153">
        <v>91329</v>
      </c>
      <c r="B1819" s="152" t="s">
        <v>1778</v>
      </c>
      <c r="C1819" s="152" t="s">
        <v>4</v>
      </c>
      <c r="D1819" s="154">
        <v>557.32000000000005</v>
      </c>
    </row>
    <row r="1820" spans="1:4">
      <c r="A1820" s="153">
        <v>91330</v>
      </c>
      <c r="B1820" s="152" t="s">
        <v>1779</v>
      </c>
      <c r="C1820" s="152" t="s">
        <v>4</v>
      </c>
      <c r="D1820" s="154">
        <v>655.76</v>
      </c>
    </row>
    <row r="1821" spans="1:4">
      <c r="A1821" s="153">
        <v>91331</v>
      </c>
      <c r="B1821" s="152" t="s">
        <v>1780</v>
      </c>
      <c r="C1821" s="152" t="s">
        <v>4</v>
      </c>
      <c r="D1821" s="154">
        <v>579.28</v>
      </c>
    </row>
    <row r="1822" spans="1:4">
      <c r="A1822" s="153">
        <v>91332</v>
      </c>
      <c r="B1822" s="152" t="s">
        <v>1781</v>
      </c>
      <c r="C1822" s="152" t="s">
        <v>4</v>
      </c>
      <c r="D1822" s="154">
        <v>689.12</v>
      </c>
    </row>
    <row r="1823" spans="1:4">
      <c r="A1823" s="153">
        <v>91333</v>
      </c>
      <c r="B1823" s="152" t="s">
        <v>1782</v>
      </c>
      <c r="C1823" s="152" t="s">
        <v>4</v>
      </c>
      <c r="D1823" s="154">
        <v>612.16999999999996</v>
      </c>
    </row>
    <row r="1824" spans="1:4">
      <c r="A1824" s="153">
        <v>91334</v>
      </c>
      <c r="B1824" s="152" t="s">
        <v>1783</v>
      </c>
      <c r="C1824" s="152" t="s">
        <v>4</v>
      </c>
      <c r="D1824" s="154">
        <v>987.15</v>
      </c>
    </row>
    <row r="1825" spans="1:4">
      <c r="A1825" s="153">
        <v>91335</v>
      </c>
      <c r="B1825" s="152" t="s">
        <v>1784</v>
      </c>
      <c r="C1825" s="152" t="s">
        <v>4</v>
      </c>
      <c r="D1825" s="154">
        <v>910.2</v>
      </c>
    </row>
    <row r="1826" spans="1:4">
      <c r="A1826" s="153">
        <v>91336</v>
      </c>
      <c r="B1826" s="152" t="s">
        <v>1785</v>
      </c>
      <c r="C1826" s="152" t="s">
        <v>4</v>
      </c>
      <c r="D1826" s="155">
        <v>1241.06</v>
      </c>
    </row>
    <row r="1827" spans="1:4">
      <c r="A1827" s="153">
        <v>91337</v>
      </c>
      <c r="B1827" s="152" t="s">
        <v>1786</v>
      </c>
      <c r="C1827" s="152" t="s">
        <v>4</v>
      </c>
      <c r="D1827" s="155">
        <v>1164.1099999999999</v>
      </c>
    </row>
    <row r="1828" spans="1:4">
      <c r="A1828" s="153">
        <v>100659</v>
      </c>
      <c r="B1828" s="152" t="s">
        <v>1787</v>
      </c>
      <c r="C1828" s="152" t="s">
        <v>29</v>
      </c>
      <c r="D1828" s="154">
        <v>7.65</v>
      </c>
    </row>
    <row r="1829" spans="1:4">
      <c r="A1829" s="153">
        <v>100660</v>
      </c>
      <c r="B1829" s="152" t="s">
        <v>1788</v>
      </c>
      <c r="C1829" s="152" t="s">
        <v>29</v>
      </c>
      <c r="D1829" s="154">
        <v>5.26</v>
      </c>
    </row>
    <row r="1830" spans="1:4">
      <c r="A1830" s="153">
        <v>100675</v>
      </c>
      <c r="B1830" s="152" t="s">
        <v>1789</v>
      </c>
      <c r="C1830" s="152" t="s">
        <v>4</v>
      </c>
      <c r="D1830" s="154">
        <v>841.7</v>
      </c>
    </row>
    <row r="1831" spans="1:4">
      <c r="A1831" s="153">
        <v>100676</v>
      </c>
      <c r="B1831" s="152" t="s">
        <v>1790</v>
      </c>
      <c r="C1831" s="152" t="s">
        <v>4</v>
      </c>
      <c r="D1831" s="154">
        <v>127.52</v>
      </c>
    </row>
    <row r="1832" spans="1:4">
      <c r="A1832" s="153">
        <v>100678</v>
      </c>
      <c r="B1832" s="152" t="s">
        <v>1791</v>
      </c>
      <c r="C1832" s="152" t="s">
        <v>4</v>
      </c>
      <c r="D1832" s="154">
        <v>732.39</v>
      </c>
    </row>
    <row r="1833" spans="1:4">
      <c r="A1833" s="153">
        <v>100679</v>
      </c>
      <c r="B1833" s="152" t="s">
        <v>1792</v>
      </c>
      <c r="C1833" s="152" t="s">
        <v>4</v>
      </c>
      <c r="D1833" s="154">
        <v>622.76</v>
      </c>
    </row>
    <row r="1834" spans="1:4">
      <c r="A1834" s="153">
        <v>100680</v>
      </c>
      <c r="B1834" s="152" t="s">
        <v>1793</v>
      </c>
      <c r="C1834" s="152" t="s">
        <v>4</v>
      </c>
      <c r="D1834" s="154">
        <v>739.19</v>
      </c>
    </row>
    <row r="1835" spans="1:4">
      <c r="A1835" s="153">
        <v>100681</v>
      </c>
      <c r="B1835" s="152" t="s">
        <v>1794</v>
      </c>
      <c r="C1835" s="152" t="s">
        <v>4</v>
      </c>
      <c r="D1835" s="154">
        <v>763.54</v>
      </c>
    </row>
    <row r="1836" spans="1:4">
      <c r="A1836" s="153">
        <v>100682</v>
      </c>
      <c r="B1836" s="152" t="s">
        <v>1795</v>
      </c>
      <c r="C1836" s="152" t="s">
        <v>4</v>
      </c>
      <c r="D1836" s="154">
        <v>642.09</v>
      </c>
    </row>
    <row r="1837" spans="1:4">
      <c r="A1837" s="153">
        <v>100683</v>
      </c>
      <c r="B1837" s="152" t="s">
        <v>1796</v>
      </c>
      <c r="C1837" s="152" t="s">
        <v>4</v>
      </c>
      <c r="D1837" s="154">
        <v>805.95</v>
      </c>
    </row>
    <row r="1838" spans="1:4">
      <c r="A1838" s="153">
        <v>100684</v>
      </c>
      <c r="B1838" s="152" t="s">
        <v>1797</v>
      </c>
      <c r="C1838" s="152" t="s">
        <v>4</v>
      </c>
      <c r="D1838" s="154">
        <v>680.13</v>
      </c>
    </row>
    <row r="1839" spans="1:4">
      <c r="A1839" s="153">
        <v>100685</v>
      </c>
      <c r="B1839" s="152" t="s">
        <v>1798</v>
      </c>
      <c r="C1839" s="152" t="s">
        <v>4</v>
      </c>
      <c r="D1839" s="154">
        <v>845.88</v>
      </c>
    </row>
    <row r="1840" spans="1:4">
      <c r="A1840" s="153">
        <v>100686</v>
      </c>
      <c r="B1840" s="152" t="s">
        <v>1799</v>
      </c>
      <c r="C1840" s="152" t="s">
        <v>4</v>
      </c>
      <c r="D1840" s="154">
        <v>719.58</v>
      </c>
    </row>
    <row r="1841" spans="1:4">
      <c r="A1841" s="153">
        <v>100687</v>
      </c>
      <c r="B1841" s="152" t="s">
        <v>1800</v>
      </c>
      <c r="C1841" s="152" t="s">
        <v>4</v>
      </c>
      <c r="D1841" s="154">
        <v>741.1</v>
      </c>
    </row>
    <row r="1842" spans="1:4">
      <c r="A1842" s="153">
        <v>100688</v>
      </c>
      <c r="B1842" s="152" t="s">
        <v>1801</v>
      </c>
      <c r="C1842" s="152" t="s">
        <v>4</v>
      </c>
      <c r="D1842" s="154">
        <v>631.47</v>
      </c>
    </row>
    <row r="1843" spans="1:4">
      <c r="A1843" s="153">
        <v>100689</v>
      </c>
      <c r="B1843" s="152" t="s">
        <v>1802</v>
      </c>
      <c r="C1843" s="152" t="s">
        <v>4</v>
      </c>
      <c r="D1843" s="154">
        <v>811.76</v>
      </c>
    </row>
    <row r="1844" spans="1:4">
      <c r="A1844" s="153">
        <v>100690</v>
      </c>
      <c r="B1844" s="152" t="s">
        <v>1803</v>
      </c>
      <c r="C1844" s="152" t="s">
        <v>4</v>
      </c>
      <c r="D1844" s="154">
        <v>685.94</v>
      </c>
    </row>
    <row r="1845" spans="1:4">
      <c r="A1845" s="153">
        <v>100691</v>
      </c>
      <c r="B1845" s="152" t="s">
        <v>1804</v>
      </c>
      <c r="C1845" s="152" t="s">
        <v>4</v>
      </c>
      <c r="D1845" s="155">
        <v>1109.79</v>
      </c>
    </row>
    <row r="1846" spans="1:4">
      <c r="A1846" s="153">
        <v>100692</v>
      </c>
      <c r="B1846" s="152" t="s">
        <v>1805</v>
      </c>
      <c r="C1846" s="152" t="s">
        <v>4</v>
      </c>
      <c r="D1846" s="154">
        <v>983.97</v>
      </c>
    </row>
    <row r="1847" spans="1:4">
      <c r="A1847" s="153">
        <v>100693</v>
      </c>
      <c r="B1847" s="152" t="s">
        <v>1806</v>
      </c>
      <c r="C1847" s="152" t="s">
        <v>4</v>
      </c>
      <c r="D1847" s="155">
        <v>1363.7</v>
      </c>
    </row>
    <row r="1848" spans="1:4">
      <c r="A1848" s="153">
        <v>100694</v>
      </c>
      <c r="B1848" s="152" t="s">
        <v>1807</v>
      </c>
      <c r="C1848" s="152" t="s">
        <v>4</v>
      </c>
      <c r="D1848" s="155">
        <v>1237.8800000000001</v>
      </c>
    </row>
    <row r="1849" spans="1:4">
      <c r="A1849" s="153">
        <v>100695</v>
      </c>
      <c r="B1849" s="152" t="s">
        <v>1808</v>
      </c>
      <c r="C1849" s="152" t="s">
        <v>4</v>
      </c>
      <c r="D1849" s="154">
        <v>39.11</v>
      </c>
    </row>
    <row r="1850" spans="1:4">
      <c r="A1850" s="153">
        <v>100696</v>
      </c>
      <c r="B1850" s="152" t="s">
        <v>1809</v>
      </c>
      <c r="C1850" s="152" t="s">
        <v>4</v>
      </c>
      <c r="D1850" s="154">
        <v>43.49</v>
      </c>
    </row>
    <row r="1851" spans="1:4">
      <c r="A1851" s="153">
        <v>100697</v>
      </c>
      <c r="B1851" s="152" t="s">
        <v>1810</v>
      </c>
      <c r="C1851" s="152" t="s">
        <v>4</v>
      </c>
      <c r="D1851" s="154">
        <v>47.89</v>
      </c>
    </row>
    <row r="1852" spans="1:4">
      <c r="A1852" s="153">
        <v>100698</v>
      </c>
      <c r="B1852" s="152" t="s">
        <v>1811</v>
      </c>
      <c r="C1852" s="152" t="s">
        <v>4</v>
      </c>
      <c r="D1852" s="154">
        <v>52.26</v>
      </c>
    </row>
    <row r="1853" spans="1:4">
      <c r="A1853" s="153">
        <v>100699</v>
      </c>
      <c r="B1853" s="152" t="s">
        <v>1812</v>
      </c>
      <c r="C1853" s="152" t="s">
        <v>4</v>
      </c>
      <c r="D1853" s="154">
        <v>62.13</v>
      </c>
    </row>
    <row r="1854" spans="1:4">
      <c r="A1854" s="153">
        <v>100700</v>
      </c>
      <c r="B1854" s="152" t="s">
        <v>1813</v>
      </c>
      <c r="C1854" s="152" t="s">
        <v>4</v>
      </c>
      <c r="D1854" s="154">
        <v>662.6</v>
      </c>
    </row>
    <row r="1855" spans="1:4">
      <c r="A1855" s="153">
        <v>100712</v>
      </c>
      <c r="B1855" s="152" t="s">
        <v>1814</v>
      </c>
      <c r="C1855" s="152" t="s">
        <v>4</v>
      </c>
      <c r="D1855" s="154">
        <v>617.74</v>
      </c>
    </row>
    <row r="1856" spans="1:4">
      <c r="A1856" s="153">
        <v>100665</v>
      </c>
      <c r="B1856" s="152" t="s">
        <v>1815</v>
      </c>
      <c r="C1856" s="152" t="s">
        <v>312</v>
      </c>
      <c r="D1856" s="154">
        <v>754.12</v>
      </c>
    </row>
    <row r="1857" spans="1:4">
      <c r="A1857" s="153">
        <v>100666</v>
      </c>
      <c r="B1857" s="152" t="s">
        <v>1816</v>
      </c>
      <c r="C1857" s="152" t="s">
        <v>312</v>
      </c>
      <c r="D1857" s="154">
        <v>597.13</v>
      </c>
    </row>
    <row r="1858" spans="1:4">
      <c r="A1858" s="153">
        <v>100667</v>
      </c>
      <c r="B1858" s="152" t="s">
        <v>1817</v>
      </c>
      <c r="C1858" s="152" t="s">
        <v>312</v>
      </c>
      <c r="D1858" s="154">
        <v>976.06</v>
      </c>
    </row>
    <row r="1859" spans="1:4">
      <c r="A1859" s="153">
        <v>100668</v>
      </c>
      <c r="B1859" s="152" t="s">
        <v>1818</v>
      </c>
      <c r="C1859" s="152" t="s">
        <v>312</v>
      </c>
      <c r="D1859" s="155">
        <v>1201.31</v>
      </c>
    </row>
    <row r="1860" spans="1:4">
      <c r="A1860" s="153">
        <v>100669</v>
      </c>
      <c r="B1860" s="152" t="s">
        <v>1819</v>
      </c>
      <c r="C1860" s="152" t="s">
        <v>312</v>
      </c>
      <c r="D1860" s="154">
        <v>693.84</v>
      </c>
    </row>
    <row r="1861" spans="1:4">
      <c r="A1861" s="153">
        <v>100670</v>
      </c>
      <c r="B1861" s="152" t="s">
        <v>1820</v>
      </c>
      <c r="C1861" s="152" t="s">
        <v>312</v>
      </c>
      <c r="D1861" s="154">
        <v>935.41</v>
      </c>
    </row>
    <row r="1862" spans="1:4">
      <c r="A1862" s="153">
        <v>100671</v>
      </c>
      <c r="B1862" s="152" t="s">
        <v>1821</v>
      </c>
      <c r="C1862" s="152" t="s">
        <v>312</v>
      </c>
      <c r="D1862" s="155">
        <v>1161.05</v>
      </c>
    </row>
    <row r="1863" spans="1:4">
      <c r="A1863" s="153">
        <v>100672</v>
      </c>
      <c r="B1863" s="152" t="s">
        <v>1822</v>
      </c>
      <c r="C1863" s="152" t="s">
        <v>312</v>
      </c>
      <c r="D1863" s="154">
        <v>749.44</v>
      </c>
    </row>
    <row r="1864" spans="1:4">
      <c r="A1864" s="153">
        <v>100701</v>
      </c>
      <c r="B1864" s="152" t="s">
        <v>1823</v>
      </c>
      <c r="C1864" s="152" t="s">
        <v>312</v>
      </c>
      <c r="D1864" s="154">
        <v>377.82</v>
      </c>
    </row>
    <row r="1865" spans="1:4">
      <c r="A1865" s="153">
        <v>94559</v>
      </c>
      <c r="B1865" s="152" t="s">
        <v>1824</v>
      </c>
      <c r="C1865" s="152" t="s">
        <v>312</v>
      </c>
      <c r="D1865" s="154">
        <v>689.4</v>
      </c>
    </row>
    <row r="1866" spans="1:4">
      <c r="A1866" s="153">
        <v>94562</v>
      </c>
      <c r="B1866" s="152" t="s">
        <v>1825</v>
      </c>
      <c r="C1866" s="152" t="s">
        <v>312</v>
      </c>
      <c r="D1866" s="154">
        <v>680.56</v>
      </c>
    </row>
    <row r="1867" spans="1:4">
      <c r="A1867" s="153">
        <v>94587</v>
      </c>
      <c r="B1867" s="152" t="s">
        <v>1826</v>
      </c>
      <c r="C1867" s="152" t="s">
        <v>29</v>
      </c>
      <c r="D1867" s="154">
        <v>65</v>
      </c>
    </row>
    <row r="1868" spans="1:4">
      <c r="A1868" s="153">
        <v>94588</v>
      </c>
      <c r="B1868" s="152" t="s">
        <v>1827</v>
      </c>
      <c r="C1868" s="152" t="s">
        <v>29</v>
      </c>
      <c r="D1868" s="154">
        <v>61.98</v>
      </c>
    </row>
    <row r="1869" spans="1:4">
      <c r="A1869" s="153">
        <v>99837</v>
      </c>
      <c r="B1869" s="152" t="s">
        <v>1828</v>
      </c>
      <c r="C1869" s="152" t="s">
        <v>29</v>
      </c>
      <c r="D1869" s="154">
        <v>613.1</v>
      </c>
    </row>
    <row r="1870" spans="1:4">
      <c r="A1870" s="153">
        <v>99839</v>
      </c>
      <c r="B1870" s="152" t="s">
        <v>1829</v>
      </c>
      <c r="C1870" s="152" t="s">
        <v>29</v>
      </c>
      <c r="D1870" s="154">
        <v>454.41</v>
      </c>
    </row>
    <row r="1871" spans="1:4">
      <c r="A1871" s="153">
        <v>99841</v>
      </c>
      <c r="B1871" s="152" t="s">
        <v>1830</v>
      </c>
      <c r="C1871" s="152" t="s">
        <v>29</v>
      </c>
      <c r="D1871" s="155">
        <v>1080.69</v>
      </c>
    </row>
    <row r="1872" spans="1:4">
      <c r="A1872" s="153">
        <v>99855</v>
      </c>
      <c r="B1872" s="152" t="s">
        <v>1831</v>
      </c>
      <c r="C1872" s="152" t="s">
        <v>29</v>
      </c>
      <c r="D1872" s="154">
        <v>110.6</v>
      </c>
    </row>
    <row r="1873" spans="1:4">
      <c r="A1873" s="153">
        <v>99857</v>
      </c>
      <c r="B1873" s="152" t="s">
        <v>1832</v>
      </c>
      <c r="C1873" s="152" t="s">
        <v>29</v>
      </c>
      <c r="D1873" s="154">
        <v>66.67</v>
      </c>
    </row>
    <row r="1874" spans="1:4">
      <c r="A1874" s="153">
        <v>99861</v>
      </c>
      <c r="B1874" s="152" t="s">
        <v>1833</v>
      </c>
      <c r="C1874" s="152" t="s">
        <v>312</v>
      </c>
      <c r="D1874" s="154">
        <v>517.39</v>
      </c>
    </row>
    <row r="1875" spans="1:4">
      <c r="A1875" s="153">
        <v>99862</v>
      </c>
      <c r="B1875" s="152" t="s">
        <v>1834</v>
      </c>
      <c r="C1875" s="152" t="s">
        <v>312</v>
      </c>
      <c r="D1875" s="154">
        <v>443.96</v>
      </c>
    </row>
    <row r="1876" spans="1:4">
      <c r="A1876" s="153">
        <v>90838</v>
      </c>
      <c r="B1876" s="152" t="s">
        <v>1835</v>
      </c>
      <c r="C1876" s="152" t="s">
        <v>4</v>
      </c>
      <c r="D1876" s="154">
        <v>853.35</v>
      </c>
    </row>
    <row r="1877" spans="1:4">
      <c r="A1877" s="153">
        <v>91338</v>
      </c>
      <c r="B1877" s="152" t="s">
        <v>1836</v>
      </c>
      <c r="C1877" s="152" t="s">
        <v>312</v>
      </c>
      <c r="D1877" s="154">
        <v>716.14</v>
      </c>
    </row>
    <row r="1878" spans="1:4">
      <c r="A1878" s="153">
        <v>91341</v>
      </c>
      <c r="B1878" s="152" t="s">
        <v>1837</v>
      </c>
      <c r="C1878" s="152" t="s">
        <v>312</v>
      </c>
      <c r="D1878" s="154">
        <v>535.75</v>
      </c>
    </row>
    <row r="1879" spans="1:4">
      <c r="A1879" s="153">
        <v>94805</v>
      </c>
      <c r="B1879" s="152" t="s">
        <v>1838</v>
      </c>
      <c r="C1879" s="152" t="s">
        <v>4</v>
      </c>
      <c r="D1879" s="154">
        <v>810.48</v>
      </c>
    </row>
    <row r="1880" spans="1:4">
      <c r="A1880" s="153">
        <v>94806</v>
      </c>
      <c r="B1880" s="152" t="s">
        <v>1839</v>
      </c>
      <c r="C1880" s="152" t="s">
        <v>4</v>
      </c>
      <c r="D1880" s="154">
        <v>427.26</v>
      </c>
    </row>
    <row r="1881" spans="1:4">
      <c r="A1881" s="153">
        <v>94807</v>
      </c>
      <c r="B1881" s="152" t="s">
        <v>1840</v>
      </c>
      <c r="C1881" s="152" t="s">
        <v>4</v>
      </c>
      <c r="D1881" s="154">
        <v>507.87</v>
      </c>
    </row>
    <row r="1882" spans="1:4">
      <c r="A1882" s="153">
        <v>100702</v>
      </c>
      <c r="B1882" s="152" t="s">
        <v>1841</v>
      </c>
      <c r="C1882" s="152" t="s">
        <v>312</v>
      </c>
      <c r="D1882" s="154">
        <v>414.72</v>
      </c>
    </row>
    <row r="1883" spans="1:4">
      <c r="A1883" s="153">
        <v>102188</v>
      </c>
      <c r="B1883" s="152" t="s">
        <v>30939</v>
      </c>
      <c r="C1883" s="152" t="s">
        <v>4</v>
      </c>
      <c r="D1883" s="154">
        <v>672.11</v>
      </c>
    </row>
    <row r="1884" spans="1:4">
      <c r="A1884" s="153">
        <v>102189</v>
      </c>
      <c r="B1884" s="152" t="s">
        <v>30940</v>
      </c>
      <c r="C1884" s="152" t="s">
        <v>4</v>
      </c>
      <c r="D1884" s="154">
        <v>172.59</v>
      </c>
    </row>
    <row r="1885" spans="1:4">
      <c r="A1885" s="153">
        <v>100703</v>
      </c>
      <c r="B1885" s="152" t="s">
        <v>1842</v>
      </c>
      <c r="C1885" s="152" t="s">
        <v>4</v>
      </c>
      <c r="D1885" s="154">
        <v>27.16</v>
      </c>
    </row>
    <row r="1886" spans="1:4">
      <c r="A1886" s="153">
        <v>100704</v>
      </c>
      <c r="B1886" s="152" t="s">
        <v>1843</v>
      </c>
      <c r="C1886" s="152" t="s">
        <v>4</v>
      </c>
      <c r="D1886" s="154">
        <v>59.38</v>
      </c>
    </row>
    <row r="1887" spans="1:4">
      <c r="A1887" s="153">
        <v>100705</v>
      </c>
      <c r="B1887" s="152" t="s">
        <v>1844</v>
      </c>
      <c r="C1887" s="152" t="s">
        <v>4</v>
      </c>
      <c r="D1887" s="154">
        <v>65.23</v>
      </c>
    </row>
    <row r="1888" spans="1:4">
      <c r="A1888" s="153">
        <v>100706</v>
      </c>
      <c r="B1888" s="152" t="s">
        <v>1845</v>
      </c>
      <c r="C1888" s="152" t="s">
        <v>4</v>
      </c>
      <c r="D1888" s="154">
        <v>54.32</v>
      </c>
    </row>
    <row r="1889" spans="1:4">
      <c r="A1889" s="153">
        <v>100707</v>
      </c>
      <c r="B1889" s="152" t="s">
        <v>1846</v>
      </c>
      <c r="C1889" s="152" t="s">
        <v>4</v>
      </c>
      <c r="D1889" s="154">
        <v>125.58</v>
      </c>
    </row>
    <row r="1890" spans="1:4">
      <c r="A1890" s="153">
        <v>100708</v>
      </c>
      <c r="B1890" s="152" t="s">
        <v>1847</v>
      </c>
      <c r="C1890" s="152" t="s">
        <v>4</v>
      </c>
      <c r="D1890" s="154">
        <v>158.93</v>
      </c>
    </row>
    <row r="1891" spans="1:4">
      <c r="A1891" s="153">
        <v>100709</v>
      </c>
      <c r="B1891" s="152" t="s">
        <v>1848</v>
      </c>
      <c r="C1891" s="152" t="s">
        <v>4</v>
      </c>
      <c r="D1891" s="154">
        <v>32.21</v>
      </c>
    </row>
    <row r="1892" spans="1:4">
      <c r="A1892" s="153">
        <v>100710</v>
      </c>
      <c r="B1892" s="152" t="s">
        <v>1849</v>
      </c>
      <c r="C1892" s="152" t="s">
        <v>4</v>
      </c>
      <c r="D1892" s="154">
        <v>84.4</v>
      </c>
    </row>
    <row r="1893" spans="1:4">
      <c r="A1893" s="153">
        <v>102151</v>
      </c>
      <c r="B1893" s="152" t="s">
        <v>30941</v>
      </c>
      <c r="C1893" s="152" t="s">
        <v>312</v>
      </c>
      <c r="D1893" s="154">
        <v>154.1</v>
      </c>
    </row>
    <row r="1894" spans="1:4">
      <c r="A1894" s="153">
        <v>102152</v>
      </c>
      <c r="B1894" s="152" t="s">
        <v>30942</v>
      </c>
      <c r="C1894" s="152" t="s">
        <v>312</v>
      </c>
      <c r="D1894" s="154">
        <v>194.09</v>
      </c>
    </row>
    <row r="1895" spans="1:4">
      <c r="A1895" s="153">
        <v>102153</v>
      </c>
      <c r="B1895" s="152" t="s">
        <v>30943</v>
      </c>
      <c r="C1895" s="152" t="s">
        <v>312</v>
      </c>
      <c r="D1895" s="154">
        <v>247.43</v>
      </c>
    </row>
    <row r="1896" spans="1:4">
      <c r="A1896" s="153">
        <v>102154</v>
      </c>
      <c r="B1896" s="152" t="s">
        <v>30944</v>
      </c>
      <c r="C1896" s="152" t="s">
        <v>312</v>
      </c>
      <c r="D1896" s="154">
        <v>214.15</v>
      </c>
    </row>
    <row r="1897" spans="1:4">
      <c r="A1897" s="153">
        <v>102155</v>
      </c>
      <c r="B1897" s="152" t="s">
        <v>30945</v>
      </c>
      <c r="C1897" s="152" t="s">
        <v>312</v>
      </c>
      <c r="D1897" s="154">
        <v>257.77</v>
      </c>
    </row>
    <row r="1898" spans="1:4">
      <c r="A1898" s="153">
        <v>102156</v>
      </c>
      <c r="B1898" s="152" t="s">
        <v>30946</v>
      </c>
      <c r="C1898" s="152" t="s">
        <v>312</v>
      </c>
      <c r="D1898" s="154">
        <v>247.79</v>
      </c>
    </row>
    <row r="1899" spans="1:4">
      <c r="A1899" s="153">
        <v>102157</v>
      </c>
      <c r="B1899" s="152" t="s">
        <v>30947</v>
      </c>
      <c r="C1899" s="152" t="s">
        <v>312</v>
      </c>
      <c r="D1899" s="154">
        <v>341.13</v>
      </c>
    </row>
    <row r="1900" spans="1:4">
      <c r="A1900" s="153">
        <v>102158</v>
      </c>
      <c r="B1900" s="152" t="s">
        <v>30948</v>
      </c>
      <c r="C1900" s="152" t="s">
        <v>312</v>
      </c>
      <c r="D1900" s="154">
        <v>346.34</v>
      </c>
    </row>
    <row r="1901" spans="1:4">
      <c r="A1901" s="153">
        <v>102159</v>
      </c>
      <c r="B1901" s="152" t="s">
        <v>30949</v>
      </c>
      <c r="C1901" s="152" t="s">
        <v>312</v>
      </c>
      <c r="D1901" s="154">
        <v>413.71</v>
      </c>
    </row>
    <row r="1902" spans="1:4">
      <c r="A1902" s="153">
        <v>102160</v>
      </c>
      <c r="B1902" s="152" t="s">
        <v>30950</v>
      </c>
      <c r="C1902" s="152" t="s">
        <v>312</v>
      </c>
      <c r="D1902" s="154">
        <v>167.43</v>
      </c>
    </row>
    <row r="1903" spans="1:4">
      <c r="A1903" s="153">
        <v>102161</v>
      </c>
      <c r="B1903" s="152" t="s">
        <v>30951</v>
      </c>
      <c r="C1903" s="152" t="s">
        <v>312</v>
      </c>
      <c r="D1903" s="154">
        <v>232.28</v>
      </c>
    </row>
    <row r="1904" spans="1:4">
      <c r="A1904" s="153">
        <v>102162</v>
      </c>
      <c r="B1904" s="152" t="s">
        <v>30952</v>
      </c>
      <c r="C1904" s="152" t="s">
        <v>312</v>
      </c>
      <c r="D1904" s="154">
        <v>272.27</v>
      </c>
    </row>
    <row r="1905" spans="1:4">
      <c r="A1905" s="153">
        <v>102163</v>
      </c>
      <c r="B1905" s="152" t="s">
        <v>30953</v>
      </c>
      <c r="C1905" s="152" t="s">
        <v>312</v>
      </c>
      <c r="D1905" s="154">
        <v>325.61</v>
      </c>
    </row>
    <row r="1906" spans="1:4">
      <c r="A1906" s="153">
        <v>102164</v>
      </c>
      <c r="B1906" s="152" t="s">
        <v>30954</v>
      </c>
      <c r="C1906" s="152" t="s">
        <v>312</v>
      </c>
      <c r="D1906" s="154">
        <v>277.97000000000003</v>
      </c>
    </row>
    <row r="1907" spans="1:4">
      <c r="A1907" s="153">
        <v>102165</v>
      </c>
      <c r="B1907" s="152" t="s">
        <v>30955</v>
      </c>
      <c r="C1907" s="152" t="s">
        <v>312</v>
      </c>
      <c r="D1907" s="154">
        <v>321.58999999999997</v>
      </c>
    </row>
    <row r="1908" spans="1:4">
      <c r="A1908" s="153">
        <v>102166</v>
      </c>
      <c r="B1908" s="152" t="s">
        <v>30956</v>
      </c>
      <c r="C1908" s="152" t="s">
        <v>312</v>
      </c>
      <c r="D1908" s="154">
        <v>297.2</v>
      </c>
    </row>
    <row r="1909" spans="1:4">
      <c r="A1909" s="153">
        <v>102167</v>
      </c>
      <c r="B1909" s="152" t="s">
        <v>30957</v>
      </c>
      <c r="C1909" s="152" t="s">
        <v>312</v>
      </c>
      <c r="D1909" s="154">
        <v>390.54</v>
      </c>
    </row>
    <row r="1910" spans="1:4">
      <c r="A1910" s="153">
        <v>102168</v>
      </c>
      <c r="B1910" s="152" t="s">
        <v>30958</v>
      </c>
      <c r="C1910" s="152" t="s">
        <v>312</v>
      </c>
      <c r="D1910" s="154">
        <v>382.97</v>
      </c>
    </row>
    <row r="1911" spans="1:4">
      <c r="A1911" s="153">
        <v>102169</v>
      </c>
      <c r="B1911" s="152" t="s">
        <v>30959</v>
      </c>
      <c r="C1911" s="152" t="s">
        <v>312</v>
      </c>
      <c r="D1911" s="154">
        <v>445.6</v>
      </c>
    </row>
    <row r="1912" spans="1:4">
      <c r="A1912" s="153">
        <v>102170</v>
      </c>
      <c r="B1912" s="152" t="s">
        <v>30960</v>
      </c>
      <c r="C1912" s="152" t="s">
        <v>312</v>
      </c>
      <c r="D1912" s="154">
        <v>245.61</v>
      </c>
    </row>
    <row r="1913" spans="1:4">
      <c r="A1913" s="153">
        <v>102171</v>
      </c>
      <c r="B1913" s="152" t="s">
        <v>30961</v>
      </c>
      <c r="C1913" s="152" t="s">
        <v>312</v>
      </c>
      <c r="D1913" s="154">
        <v>491.3</v>
      </c>
    </row>
    <row r="1914" spans="1:4">
      <c r="A1914" s="153">
        <v>102172</v>
      </c>
      <c r="B1914" s="152" t="s">
        <v>30962</v>
      </c>
      <c r="C1914" s="152" t="s">
        <v>312</v>
      </c>
      <c r="D1914" s="154">
        <v>483.87</v>
      </c>
    </row>
    <row r="1915" spans="1:4">
      <c r="A1915" s="153">
        <v>102176</v>
      </c>
      <c r="B1915" s="152" t="s">
        <v>30963</v>
      </c>
      <c r="C1915" s="152" t="s">
        <v>312</v>
      </c>
      <c r="D1915" s="154">
        <v>895.22</v>
      </c>
    </row>
    <row r="1916" spans="1:4">
      <c r="A1916" s="153">
        <v>102177</v>
      </c>
      <c r="B1916" s="152" t="s">
        <v>30964</v>
      </c>
      <c r="C1916" s="152" t="s">
        <v>312</v>
      </c>
      <c r="D1916" s="155">
        <v>1847.79</v>
      </c>
    </row>
    <row r="1917" spans="1:4">
      <c r="A1917" s="153">
        <v>102178</v>
      </c>
      <c r="B1917" s="152" t="s">
        <v>30965</v>
      </c>
      <c r="C1917" s="152" t="s">
        <v>312</v>
      </c>
      <c r="D1917" s="155">
        <v>2129.75</v>
      </c>
    </row>
    <row r="1918" spans="1:4">
      <c r="A1918" s="153">
        <v>102179</v>
      </c>
      <c r="B1918" s="152" t="s">
        <v>30966</v>
      </c>
      <c r="C1918" s="152" t="s">
        <v>312</v>
      </c>
      <c r="D1918" s="154">
        <v>308.39999999999998</v>
      </c>
    </row>
    <row r="1919" spans="1:4">
      <c r="A1919" s="153">
        <v>102180</v>
      </c>
      <c r="B1919" s="152" t="s">
        <v>30967</v>
      </c>
      <c r="C1919" s="152" t="s">
        <v>312</v>
      </c>
      <c r="D1919" s="154">
        <v>362.31</v>
      </c>
    </row>
    <row r="1920" spans="1:4">
      <c r="A1920" s="153">
        <v>102181</v>
      </c>
      <c r="B1920" s="152" t="s">
        <v>30968</v>
      </c>
      <c r="C1920" s="152" t="s">
        <v>312</v>
      </c>
      <c r="D1920" s="154">
        <v>435.1</v>
      </c>
    </row>
    <row r="1921" spans="1:4">
      <c r="A1921" s="153">
        <v>102182</v>
      </c>
      <c r="B1921" s="152" t="s">
        <v>30969</v>
      </c>
      <c r="C1921" s="152" t="s">
        <v>4</v>
      </c>
      <c r="D1921" s="154">
        <v>887.91</v>
      </c>
    </row>
    <row r="1922" spans="1:4">
      <c r="A1922" s="153">
        <v>102183</v>
      </c>
      <c r="B1922" s="152" t="s">
        <v>30970</v>
      </c>
      <c r="C1922" s="152" t="s">
        <v>4</v>
      </c>
      <c r="D1922" s="155">
        <v>1783.24</v>
      </c>
    </row>
    <row r="1923" spans="1:4">
      <c r="A1923" s="153">
        <v>102184</v>
      </c>
      <c r="B1923" s="152" t="s">
        <v>30971</v>
      </c>
      <c r="C1923" s="152" t="s">
        <v>4</v>
      </c>
      <c r="D1923" s="155">
        <v>1546.22</v>
      </c>
    </row>
    <row r="1924" spans="1:4">
      <c r="A1924" s="153">
        <v>102185</v>
      </c>
      <c r="B1924" s="152" t="s">
        <v>30972</v>
      </c>
      <c r="C1924" s="152" t="s">
        <v>4</v>
      </c>
      <c r="D1924" s="155">
        <v>3099.68</v>
      </c>
    </row>
    <row r="1925" spans="1:4">
      <c r="A1925" s="153">
        <v>102190</v>
      </c>
      <c r="B1925" s="152" t="s">
        <v>30973</v>
      </c>
      <c r="C1925" s="152" t="s">
        <v>312</v>
      </c>
      <c r="D1925" s="154">
        <v>11.4</v>
      </c>
    </row>
    <row r="1926" spans="1:4">
      <c r="A1926" s="153">
        <v>102191</v>
      </c>
      <c r="B1926" s="152" t="s">
        <v>30974</v>
      </c>
      <c r="C1926" s="152" t="s">
        <v>312</v>
      </c>
      <c r="D1926" s="154">
        <v>13.84</v>
      </c>
    </row>
    <row r="1927" spans="1:4">
      <c r="A1927" s="153">
        <v>102192</v>
      </c>
      <c r="B1927" s="152" t="s">
        <v>30975</v>
      </c>
      <c r="C1927" s="152" t="s">
        <v>312</v>
      </c>
      <c r="D1927" s="154">
        <v>9.8800000000000008</v>
      </c>
    </row>
    <row r="1928" spans="1:4">
      <c r="A1928" s="153">
        <v>94569</v>
      </c>
      <c r="B1928" s="152" t="s">
        <v>1850</v>
      </c>
      <c r="C1928" s="152" t="s">
        <v>312</v>
      </c>
      <c r="D1928" s="154">
        <v>651</v>
      </c>
    </row>
    <row r="1929" spans="1:4">
      <c r="A1929" s="153">
        <v>94570</v>
      </c>
      <c r="B1929" s="152" t="s">
        <v>1851</v>
      </c>
      <c r="C1929" s="152" t="s">
        <v>312</v>
      </c>
      <c r="D1929" s="154">
        <v>421.28</v>
      </c>
    </row>
    <row r="1930" spans="1:4">
      <c r="A1930" s="153">
        <v>94572</v>
      </c>
      <c r="B1930" s="152" t="s">
        <v>1852</v>
      </c>
      <c r="C1930" s="152" t="s">
        <v>312</v>
      </c>
      <c r="D1930" s="154">
        <v>602.08000000000004</v>
      </c>
    </row>
    <row r="1931" spans="1:4">
      <c r="A1931" s="153">
        <v>94573</v>
      </c>
      <c r="B1931" s="152" t="s">
        <v>1853</v>
      </c>
      <c r="C1931" s="152" t="s">
        <v>312</v>
      </c>
      <c r="D1931" s="154">
        <v>458.03</v>
      </c>
    </row>
    <row r="1932" spans="1:4">
      <c r="A1932" s="153">
        <v>94580</v>
      </c>
      <c r="B1932" s="152" t="s">
        <v>1854</v>
      </c>
      <c r="C1932" s="152" t="s">
        <v>312</v>
      </c>
      <c r="D1932" s="154">
        <v>675.79</v>
      </c>
    </row>
    <row r="1933" spans="1:4">
      <c r="A1933" s="153">
        <v>100674</v>
      </c>
      <c r="B1933" s="152" t="s">
        <v>1855</v>
      </c>
      <c r="C1933" s="152" t="s">
        <v>312</v>
      </c>
      <c r="D1933" s="154">
        <v>437.94</v>
      </c>
    </row>
    <row r="1934" spans="1:4">
      <c r="A1934" s="153">
        <v>101096</v>
      </c>
      <c r="B1934" s="152" t="s">
        <v>1856</v>
      </c>
      <c r="C1934" s="152" t="s">
        <v>1370</v>
      </c>
      <c r="D1934" s="155">
        <v>1058.1400000000001</v>
      </c>
    </row>
    <row r="1935" spans="1:4">
      <c r="A1935" s="153">
        <v>101097</v>
      </c>
      <c r="B1935" s="152" t="s">
        <v>1857</v>
      </c>
      <c r="C1935" s="152" t="s">
        <v>1370</v>
      </c>
      <c r="D1935" s="155">
        <v>1014.61</v>
      </c>
    </row>
    <row r="1936" spans="1:4">
      <c r="A1936" s="153">
        <v>101098</v>
      </c>
      <c r="B1936" s="152" t="s">
        <v>1858</v>
      </c>
      <c r="C1936" s="152" t="s">
        <v>1370</v>
      </c>
      <c r="D1936" s="154">
        <v>963.48</v>
      </c>
    </row>
    <row r="1937" spans="1:4">
      <c r="A1937" s="153">
        <v>101099</v>
      </c>
      <c r="B1937" s="152" t="s">
        <v>1859</v>
      </c>
      <c r="C1937" s="152" t="s">
        <v>1370</v>
      </c>
      <c r="D1937" s="154">
        <v>885.67</v>
      </c>
    </row>
    <row r="1938" spans="1:4">
      <c r="A1938" s="153">
        <v>101100</v>
      </c>
      <c r="B1938" s="152" t="s">
        <v>1860</v>
      </c>
      <c r="C1938" s="152" t="s">
        <v>1370</v>
      </c>
      <c r="D1938" s="154">
        <v>846.68</v>
      </c>
    </row>
    <row r="1939" spans="1:4">
      <c r="A1939" s="153">
        <v>101101</v>
      </c>
      <c r="B1939" s="152" t="s">
        <v>1861</v>
      </c>
      <c r="C1939" s="152" t="s">
        <v>1370</v>
      </c>
      <c r="D1939" s="154">
        <v>832.72</v>
      </c>
    </row>
    <row r="1940" spans="1:4">
      <c r="A1940" s="153">
        <v>101102</v>
      </c>
      <c r="B1940" s="152" t="s">
        <v>1862</v>
      </c>
      <c r="C1940" s="152" t="s">
        <v>1370</v>
      </c>
      <c r="D1940" s="154">
        <v>822.4</v>
      </c>
    </row>
    <row r="1941" spans="1:4">
      <c r="A1941" s="153">
        <v>101103</v>
      </c>
      <c r="B1941" s="152" t="s">
        <v>1863</v>
      </c>
      <c r="C1941" s="152" t="s">
        <v>1370</v>
      </c>
      <c r="D1941" s="154">
        <v>771.1</v>
      </c>
    </row>
    <row r="1942" spans="1:4">
      <c r="A1942" s="153">
        <v>101104</v>
      </c>
      <c r="B1942" s="152" t="s">
        <v>1864</v>
      </c>
      <c r="C1942" s="152" t="s">
        <v>1370</v>
      </c>
      <c r="D1942" s="155">
        <v>1003.42</v>
      </c>
    </row>
    <row r="1943" spans="1:4">
      <c r="A1943" s="153">
        <v>101105</v>
      </c>
      <c r="B1943" s="152" t="s">
        <v>1865</v>
      </c>
      <c r="C1943" s="152" t="s">
        <v>1370</v>
      </c>
      <c r="D1943" s="154">
        <v>960.91</v>
      </c>
    </row>
    <row r="1944" spans="1:4">
      <c r="A1944" s="153">
        <v>101106</v>
      </c>
      <c r="B1944" s="152" t="s">
        <v>1866</v>
      </c>
      <c r="C1944" s="152" t="s">
        <v>1370</v>
      </c>
      <c r="D1944" s="154">
        <v>911.63</v>
      </c>
    </row>
    <row r="1945" spans="1:4">
      <c r="A1945" s="153">
        <v>101107</v>
      </c>
      <c r="B1945" s="152" t="s">
        <v>1867</v>
      </c>
      <c r="C1945" s="152" t="s">
        <v>1370</v>
      </c>
      <c r="D1945" s="154">
        <v>835.86</v>
      </c>
    </row>
    <row r="1946" spans="1:4">
      <c r="A1946" s="153">
        <v>101108</v>
      </c>
      <c r="B1946" s="152" t="s">
        <v>1868</v>
      </c>
      <c r="C1946" s="152" t="s">
        <v>1370</v>
      </c>
      <c r="D1946" s="154">
        <v>788.03</v>
      </c>
    </row>
    <row r="1947" spans="1:4">
      <c r="A1947" s="153">
        <v>101109</v>
      </c>
      <c r="B1947" s="152" t="s">
        <v>1869</v>
      </c>
      <c r="C1947" s="152" t="s">
        <v>1370</v>
      </c>
      <c r="D1947" s="154">
        <v>775.3</v>
      </c>
    </row>
    <row r="1948" spans="1:4">
      <c r="A1948" s="153">
        <v>101110</v>
      </c>
      <c r="B1948" s="152" t="s">
        <v>1870</v>
      </c>
      <c r="C1948" s="152" t="s">
        <v>1370</v>
      </c>
      <c r="D1948" s="154">
        <v>767.27</v>
      </c>
    </row>
    <row r="1949" spans="1:4">
      <c r="A1949" s="153">
        <v>101111</v>
      </c>
      <c r="B1949" s="152" t="s">
        <v>1871</v>
      </c>
      <c r="C1949" s="152" t="s">
        <v>1370</v>
      </c>
      <c r="D1949" s="154">
        <v>718.47</v>
      </c>
    </row>
    <row r="1950" spans="1:4">
      <c r="A1950" s="153">
        <v>101112</v>
      </c>
      <c r="B1950" s="152" t="s">
        <v>1872</v>
      </c>
      <c r="C1950" s="152" t="s">
        <v>1370</v>
      </c>
      <c r="D1950" s="154">
        <v>725.52</v>
      </c>
    </row>
    <row r="1951" spans="1:4">
      <c r="A1951" s="153">
        <v>101113</v>
      </c>
      <c r="B1951" s="152" t="s">
        <v>1873</v>
      </c>
      <c r="C1951" s="152" t="s">
        <v>1370</v>
      </c>
      <c r="D1951" s="154">
        <v>672.86</v>
      </c>
    </row>
    <row r="1952" spans="1:4">
      <c r="A1952" s="153">
        <v>95601</v>
      </c>
      <c r="B1952" s="152" t="s">
        <v>33266</v>
      </c>
      <c r="C1952" s="152" t="s">
        <v>4</v>
      </c>
      <c r="D1952" s="154">
        <v>12.68</v>
      </c>
    </row>
    <row r="1953" spans="1:4">
      <c r="A1953" s="153">
        <v>95602</v>
      </c>
      <c r="B1953" s="152" t="s">
        <v>33267</v>
      </c>
      <c r="C1953" s="152" t="s">
        <v>4</v>
      </c>
      <c r="D1953" s="154">
        <v>20.3</v>
      </c>
    </row>
    <row r="1954" spans="1:4">
      <c r="A1954" s="153">
        <v>95603</v>
      </c>
      <c r="B1954" s="152" t="s">
        <v>33268</v>
      </c>
      <c r="C1954" s="152" t="s">
        <v>4</v>
      </c>
      <c r="D1954" s="154">
        <v>34.64</v>
      </c>
    </row>
    <row r="1955" spans="1:4">
      <c r="A1955" s="153">
        <v>95604</v>
      </c>
      <c r="B1955" s="152" t="s">
        <v>33269</v>
      </c>
      <c r="C1955" s="152" t="s">
        <v>4</v>
      </c>
      <c r="D1955" s="154">
        <v>53.76</v>
      </c>
    </row>
    <row r="1956" spans="1:4">
      <c r="A1956" s="153">
        <v>95605</v>
      </c>
      <c r="B1956" s="152" t="s">
        <v>33270</v>
      </c>
      <c r="C1956" s="152" t="s">
        <v>4</v>
      </c>
      <c r="D1956" s="154">
        <v>98.72</v>
      </c>
    </row>
    <row r="1957" spans="1:4">
      <c r="A1957" s="153">
        <v>95607</v>
      </c>
      <c r="B1957" s="152" t="s">
        <v>33271</v>
      </c>
      <c r="C1957" s="152" t="s">
        <v>4</v>
      </c>
      <c r="D1957" s="154">
        <v>10.48</v>
      </c>
    </row>
    <row r="1958" spans="1:4">
      <c r="A1958" s="153">
        <v>95608</v>
      </c>
      <c r="B1958" s="152" t="s">
        <v>33272</v>
      </c>
      <c r="C1958" s="152" t="s">
        <v>4</v>
      </c>
      <c r="D1958" s="154">
        <v>15.2</v>
      </c>
    </row>
    <row r="1959" spans="1:4">
      <c r="A1959" s="153">
        <v>95609</v>
      </c>
      <c r="B1959" s="152" t="s">
        <v>33273</v>
      </c>
      <c r="C1959" s="152" t="s">
        <v>4</v>
      </c>
      <c r="D1959" s="154">
        <v>19.28</v>
      </c>
    </row>
    <row r="1960" spans="1:4">
      <c r="A1960" s="153">
        <v>100651</v>
      </c>
      <c r="B1960" s="152" t="s">
        <v>1874</v>
      </c>
      <c r="C1960" s="152" t="s">
        <v>29</v>
      </c>
      <c r="D1960" s="154">
        <v>114.25</v>
      </c>
    </row>
    <row r="1961" spans="1:4">
      <c r="A1961" s="153">
        <v>100652</v>
      </c>
      <c r="B1961" s="152" t="s">
        <v>1875</v>
      </c>
      <c r="C1961" s="152" t="s">
        <v>29</v>
      </c>
      <c r="D1961" s="154">
        <v>215.84</v>
      </c>
    </row>
    <row r="1962" spans="1:4">
      <c r="A1962" s="153">
        <v>100653</v>
      </c>
      <c r="B1962" s="152" t="s">
        <v>1876</v>
      </c>
      <c r="C1962" s="152" t="s">
        <v>29</v>
      </c>
      <c r="D1962" s="154">
        <v>360.65</v>
      </c>
    </row>
    <row r="1963" spans="1:4">
      <c r="A1963" s="153">
        <v>100654</v>
      </c>
      <c r="B1963" s="152" t="s">
        <v>1877</v>
      </c>
      <c r="C1963" s="152" t="s">
        <v>29</v>
      </c>
      <c r="D1963" s="154">
        <v>507.42</v>
      </c>
    </row>
    <row r="1964" spans="1:4">
      <c r="A1964" s="153">
        <v>100655</v>
      </c>
      <c r="B1964" s="152" t="s">
        <v>1878</v>
      </c>
      <c r="C1964" s="152" t="s">
        <v>29</v>
      </c>
      <c r="D1964" s="154">
        <v>579.86</v>
      </c>
    </row>
    <row r="1965" spans="1:4">
      <c r="A1965" s="153">
        <v>100656</v>
      </c>
      <c r="B1965" s="152" t="s">
        <v>1879</v>
      </c>
      <c r="C1965" s="152" t="s">
        <v>29</v>
      </c>
      <c r="D1965" s="154">
        <v>72.69</v>
      </c>
    </row>
    <row r="1966" spans="1:4">
      <c r="A1966" s="153">
        <v>100657</v>
      </c>
      <c r="B1966" s="152" t="s">
        <v>1880</v>
      </c>
      <c r="C1966" s="152" t="s">
        <v>29</v>
      </c>
      <c r="D1966" s="154">
        <v>92.89</v>
      </c>
    </row>
    <row r="1967" spans="1:4">
      <c r="A1967" s="153">
        <v>100658</v>
      </c>
      <c r="B1967" s="152" t="s">
        <v>1881</v>
      </c>
      <c r="C1967" s="152" t="s">
        <v>29</v>
      </c>
      <c r="D1967" s="154">
        <v>209.1</v>
      </c>
    </row>
    <row r="1968" spans="1:4">
      <c r="A1968" s="153">
        <v>100889</v>
      </c>
      <c r="B1968" s="152" t="s">
        <v>1882</v>
      </c>
      <c r="C1968" s="152" t="s">
        <v>1331</v>
      </c>
      <c r="D1968" s="154">
        <v>16.41</v>
      </c>
    </row>
    <row r="1969" spans="1:4">
      <c r="A1969" s="153">
        <v>100890</v>
      </c>
      <c r="B1969" s="152" t="s">
        <v>1883</v>
      </c>
      <c r="C1969" s="152" t="s">
        <v>1331</v>
      </c>
      <c r="D1969" s="154">
        <v>16.27</v>
      </c>
    </row>
    <row r="1970" spans="1:4">
      <c r="A1970" s="153">
        <v>100892</v>
      </c>
      <c r="B1970" s="152" t="s">
        <v>1884</v>
      </c>
      <c r="C1970" s="152" t="s">
        <v>1331</v>
      </c>
      <c r="D1970" s="154">
        <v>15.44</v>
      </c>
    </row>
    <row r="1971" spans="1:4">
      <c r="A1971" s="153">
        <v>100893</v>
      </c>
      <c r="B1971" s="152" t="s">
        <v>1885</v>
      </c>
      <c r="C1971" s="152" t="s">
        <v>1331</v>
      </c>
      <c r="D1971" s="154">
        <v>15.29</v>
      </c>
    </row>
    <row r="1972" spans="1:4">
      <c r="A1972" s="153">
        <v>100894</v>
      </c>
      <c r="B1972" s="152" t="s">
        <v>1886</v>
      </c>
      <c r="C1972" s="152" t="s">
        <v>1331</v>
      </c>
      <c r="D1972" s="154">
        <v>15.21</v>
      </c>
    </row>
    <row r="1973" spans="1:4">
      <c r="A1973" s="153">
        <v>100896</v>
      </c>
      <c r="B1973" s="152" t="s">
        <v>1887</v>
      </c>
      <c r="C1973" s="152" t="s">
        <v>29</v>
      </c>
      <c r="D1973" s="154">
        <v>49.89</v>
      </c>
    </row>
    <row r="1974" spans="1:4">
      <c r="A1974" s="153">
        <v>100897</v>
      </c>
      <c r="B1974" s="152" t="s">
        <v>1888</v>
      </c>
      <c r="C1974" s="152" t="s">
        <v>29</v>
      </c>
      <c r="D1974" s="154">
        <v>96.44</v>
      </c>
    </row>
    <row r="1975" spans="1:4">
      <c r="A1975" s="153">
        <v>100898</v>
      </c>
      <c r="B1975" s="152" t="s">
        <v>1889</v>
      </c>
      <c r="C1975" s="152" t="s">
        <v>29</v>
      </c>
      <c r="D1975" s="154">
        <v>185.96</v>
      </c>
    </row>
    <row r="1976" spans="1:4">
      <c r="A1976" s="153">
        <v>100899</v>
      </c>
      <c r="B1976" s="152" t="s">
        <v>1890</v>
      </c>
      <c r="C1976" s="152" t="s">
        <v>29</v>
      </c>
      <c r="D1976" s="154">
        <v>65.56</v>
      </c>
    </row>
    <row r="1977" spans="1:4">
      <c r="A1977" s="153">
        <v>100900</v>
      </c>
      <c r="B1977" s="152" t="s">
        <v>1891</v>
      </c>
      <c r="C1977" s="152" t="s">
        <v>29</v>
      </c>
      <c r="D1977" s="154">
        <v>211.42</v>
      </c>
    </row>
    <row r="1978" spans="1:4">
      <c r="A1978" s="153">
        <v>101173</v>
      </c>
      <c r="B1978" s="152" t="s">
        <v>1892</v>
      </c>
      <c r="C1978" s="152" t="s">
        <v>29</v>
      </c>
      <c r="D1978" s="154">
        <v>52.4</v>
      </c>
    </row>
    <row r="1979" spans="1:4">
      <c r="A1979" s="153">
        <v>101174</v>
      </c>
      <c r="B1979" s="152" t="s">
        <v>1893</v>
      </c>
      <c r="C1979" s="152" t="s">
        <v>29</v>
      </c>
      <c r="D1979" s="154">
        <v>70.08</v>
      </c>
    </row>
    <row r="1980" spans="1:4">
      <c r="A1980" s="153">
        <v>101175</v>
      </c>
      <c r="B1980" s="152" t="s">
        <v>1894</v>
      </c>
      <c r="C1980" s="152" t="s">
        <v>29</v>
      </c>
      <c r="D1980" s="154">
        <v>95.69</v>
      </c>
    </row>
    <row r="1981" spans="1:4">
      <c r="A1981" s="153">
        <v>101176</v>
      </c>
      <c r="B1981" s="152" t="s">
        <v>1895</v>
      </c>
      <c r="C1981" s="152" t="s">
        <v>29</v>
      </c>
      <c r="D1981" s="154">
        <v>131.47</v>
      </c>
    </row>
    <row r="1982" spans="1:4">
      <c r="A1982" s="153">
        <v>102521</v>
      </c>
      <c r="B1982" s="152" t="s">
        <v>33274</v>
      </c>
      <c r="C1982" s="152" t="s">
        <v>4</v>
      </c>
      <c r="D1982" s="154">
        <v>81.45</v>
      </c>
    </row>
    <row r="1983" spans="1:4">
      <c r="A1983" s="153">
        <v>102522</v>
      </c>
      <c r="B1983" s="152" t="s">
        <v>33275</v>
      </c>
      <c r="C1983" s="152" t="s">
        <v>4</v>
      </c>
      <c r="D1983" s="154">
        <v>119.48</v>
      </c>
    </row>
    <row r="1984" spans="1:4">
      <c r="A1984" s="153">
        <v>102523</v>
      </c>
      <c r="B1984" s="152" t="s">
        <v>33276</v>
      </c>
      <c r="C1984" s="152" t="s">
        <v>4</v>
      </c>
      <c r="D1984" s="154">
        <v>157.52000000000001</v>
      </c>
    </row>
    <row r="1985" spans="1:4">
      <c r="A1985" s="153">
        <v>95240</v>
      </c>
      <c r="B1985" s="152" t="s">
        <v>31047</v>
      </c>
      <c r="C1985" s="152" t="s">
        <v>312</v>
      </c>
      <c r="D1985" s="154">
        <v>14.52</v>
      </c>
    </row>
    <row r="1986" spans="1:4">
      <c r="A1986" s="153">
        <v>95241</v>
      </c>
      <c r="B1986" s="152" t="s">
        <v>31048</v>
      </c>
      <c r="C1986" s="152" t="s">
        <v>312</v>
      </c>
      <c r="D1986" s="154">
        <v>24.21</v>
      </c>
    </row>
    <row r="1987" spans="1:4">
      <c r="A1987" s="153">
        <v>96616</v>
      </c>
      <c r="B1987" s="152" t="s">
        <v>1896</v>
      </c>
      <c r="C1987" s="152" t="s">
        <v>1370</v>
      </c>
      <c r="D1987" s="154">
        <v>501.25</v>
      </c>
    </row>
    <row r="1988" spans="1:4">
      <c r="A1988" s="153">
        <v>96617</v>
      </c>
      <c r="B1988" s="152" t="s">
        <v>1897</v>
      </c>
      <c r="C1988" s="152" t="s">
        <v>312</v>
      </c>
      <c r="D1988" s="154">
        <v>15.02</v>
      </c>
    </row>
    <row r="1989" spans="1:4">
      <c r="A1989" s="153">
        <v>96619</v>
      </c>
      <c r="B1989" s="152" t="s">
        <v>1898</v>
      </c>
      <c r="C1989" s="152" t="s">
        <v>312</v>
      </c>
      <c r="D1989" s="154">
        <v>25.05</v>
      </c>
    </row>
    <row r="1990" spans="1:4">
      <c r="A1990" s="153">
        <v>96620</v>
      </c>
      <c r="B1990" s="152" t="s">
        <v>31049</v>
      </c>
      <c r="C1990" s="152" t="s">
        <v>1370</v>
      </c>
      <c r="D1990" s="154">
        <v>484.53</v>
      </c>
    </row>
    <row r="1991" spans="1:4">
      <c r="A1991" s="153">
        <v>96621</v>
      </c>
      <c r="B1991" s="152" t="s">
        <v>1899</v>
      </c>
      <c r="C1991" s="152" t="s">
        <v>1370</v>
      </c>
      <c r="D1991" s="154">
        <v>212.34</v>
      </c>
    </row>
    <row r="1992" spans="1:4">
      <c r="A1992" s="153">
        <v>96622</v>
      </c>
      <c r="B1992" s="152" t="s">
        <v>31050</v>
      </c>
      <c r="C1992" s="152" t="s">
        <v>1370</v>
      </c>
      <c r="D1992" s="154">
        <v>163.04</v>
      </c>
    </row>
    <row r="1993" spans="1:4">
      <c r="A1993" s="153">
        <v>96623</v>
      </c>
      <c r="B1993" s="152" t="s">
        <v>1900</v>
      </c>
      <c r="C1993" s="152" t="s">
        <v>1370</v>
      </c>
      <c r="D1993" s="154">
        <v>200.9</v>
      </c>
    </row>
    <row r="1994" spans="1:4">
      <c r="A1994" s="153">
        <v>96624</v>
      </c>
      <c r="B1994" s="152" t="s">
        <v>31051</v>
      </c>
      <c r="C1994" s="152" t="s">
        <v>1370</v>
      </c>
      <c r="D1994" s="154">
        <v>159.01</v>
      </c>
    </row>
    <row r="1995" spans="1:4">
      <c r="A1995" s="153">
        <v>97082</v>
      </c>
      <c r="B1995" s="152" t="s">
        <v>1901</v>
      </c>
      <c r="C1995" s="152" t="s">
        <v>1370</v>
      </c>
      <c r="D1995" s="154">
        <v>40.299999999999997</v>
      </c>
    </row>
    <row r="1996" spans="1:4">
      <c r="A1996" s="153">
        <v>97083</v>
      </c>
      <c r="B1996" s="152" t="s">
        <v>1902</v>
      </c>
      <c r="C1996" s="152" t="s">
        <v>312</v>
      </c>
      <c r="D1996" s="154">
        <v>2.2200000000000002</v>
      </c>
    </row>
    <row r="1997" spans="1:4">
      <c r="A1997" s="153">
        <v>97084</v>
      </c>
      <c r="B1997" s="152" t="s">
        <v>1903</v>
      </c>
      <c r="C1997" s="152" t="s">
        <v>312</v>
      </c>
      <c r="D1997" s="154">
        <v>0.47</v>
      </c>
    </row>
    <row r="1998" spans="1:4">
      <c r="A1998" s="153">
        <v>97086</v>
      </c>
      <c r="B1998" s="152" t="s">
        <v>1904</v>
      </c>
      <c r="C1998" s="152" t="s">
        <v>312</v>
      </c>
      <c r="D1998" s="154">
        <v>86.21</v>
      </c>
    </row>
    <row r="1999" spans="1:4">
      <c r="A1999" s="153">
        <v>97087</v>
      </c>
      <c r="B1999" s="152" t="s">
        <v>1905</v>
      </c>
      <c r="C1999" s="152" t="s">
        <v>312</v>
      </c>
      <c r="D1999" s="154">
        <v>2.2799999999999998</v>
      </c>
    </row>
    <row r="2000" spans="1:4">
      <c r="A2000" s="153">
        <v>97088</v>
      </c>
      <c r="B2000" s="152" t="s">
        <v>1906</v>
      </c>
      <c r="C2000" s="152" t="s">
        <v>1331</v>
      </c>
      <c r="D2000" s="154">
        <v>24.52</v>
      </c>
    </row>
    <row r="2001" spans="1:4">
      <c r="A2001" s="153">
        <v>97089</v>
      </c>
      <c r="B2001" s="152" t="s">
        <v>1907</v>
      </c>
      <c r="C2001" s="152" t="s">
        <v>1331</v>
      </c>
      <c r="D2001" s="154">
        <v>22.45</v>
      </c>
    </row>
    <row r="2002" spans="1:4">
      <c r="A2002" s="153">
        <v>97090</v>
      </c>
      <c r="B2002" s="152" t="s">
        <v>1908</v>
      </c>
      <c r="C2002" s="152" t="s">
        <v>1331</v>
      </c>
      <c r="D2002" s="154">
        <v>22.16</v>
      </c>
    </row>
    <row r="2003" spans="1:4">
      <c r="A2003" s="153">
        <v>97091</v>
      </c>
      <c r="B2003" s="152" t="s">
        <v>1909</v>
      </c>
      <c r="C2003" s="152" t="s">
        <v>1331</v>
      </c>
      <c r="D2003" s="154">
        <v>21.51</v>
      </c>
    </row>
    <row r="2004" spans="1:4">
      <c r="A2004" s="153">
        <v>97092</v>
      </c>
      <c r="B2004" s="152" t="s">
        <v>1910</v>
      </c>
      <c r="C2004" s="152" t="s">
        <v>1331</v>
      </c>
      <c r="D2004" s="154">
        <v>20.9</v>
      </c>
    </row>
    <row r="2005" spans="1:4">
      <c r="A2005" s="153">
        <v>97093</v>
      </c>
      <c r="B2005" s="152" t="s">
        <v>1911</v>
      </c>
      <c r="C2005" s="152" t="s">
        <v>1331</v>
      </c>
      <c r="D2005" s="154">
        <v>19.68</v>
      </c>
    </row>
    <row r="2006" spans="1:4">
      <c r="A2006" s="153">
        <v>97094</v>
      </c>
      <c r="B2006" s="152" t="s">
        <v>1912</v>
      </c>
      <c r="C2006" s="152" t="s">
        <v>1370</v>
      </c>
      <c r="D2006" s="154">
        <v>510.12</v>
      </c>
    </row>
    <row r="2007" spans="1:4">
      <c r="A2007" s="153">
        <v>97095</v>
      </c>
      <c r="B2007" s="152" t="s">
        <v>1913</v>
      </c>
      <c r="C2007" s="152" t="s">
        <v>1370</v>
      </c>
      <c r="D2007" s="154">
        <v>479.26</v>
      </c>
    </row>
    <row r="2008" spans="1:4">
      <c r="A2008" s="153">
        <v>97096</v>
      </c>
      <c r="B2008" s="152" t="s">
        <v>1914</v>
      </c>
      <c r="C2008" s="152" t="s">
        <v>1370</v>
      </c>
      <c r="D2008" s="154">
        <v>463.39</v>
      </c>
    </row>
    <row r="2009" spans="1:4">
      <c r="A2009" s="153">
        <v>97097</v>
      </c>
      <c r="B2009" s="152" t="s">
        <v>1915</v>
      </c>
      <c r="C2009" s="152" t="s">
        <v>312</v>
      </c>
      <c r="D2009" s="154">
        <v>42.86</v>
      </c>
    </row>
    <row r="2010" spans="1:4">
      <c r="A2010" s="153">
        <v>97101</v>
      </c>
      <c r="B2010" s="152" t="s">
        <v>1916</v>
      </c>
      <c r="C2010" s="152" t="s">
        <v>312</v>
      </c>
      <c r="D2010" s="154">
        <v>206.25</v>
      </c>
    </row>
    <row r="2011" spans="1:4">
      <c r="A2011" s="153">
        <v>97102</v>
      </c>
      <c r="B2011" s="152" t="s">
        <v>1917</v>
      </c>
      <c r="C2011" s="152" t="s">
        <v>312</v>
      </c>
      <c r="D2011" s="154">
        <v>228.85</v>
      </c>
    </row>
    <row r="2012" spans="1:4">
      <c r="A2012" s="153">
        <v>97103</v>
      </c>
      <c r="B2012" s="152" t="s">
        <v>1918</v>
      </c>
      <c r="C2012" s="152" t="s">
        <v>312</v>
      </c>
      <c r="D2012" s="154">
        <v>300.88</v>
      </c>
    </row>
    <row r="2013" spans="1:4">
      <c r="A2013" s="153">
        <v>100322</v>
      </c>
      <c r="B2013" s="152" t="s">
        <v>31052</v>
      </c>
      <c r="C2013" s="152" t="s">
        <v>1370</v>
      </c>
      <c r="D2013" s="154">
        <v>150.82</v>
      </c>
    </row>
    <row r="2014" spans="1:4">
      <c r="A2014" s="153">
        <v>100323</v>
      </c>
      <c r="B2014" s="152" t="s">
        <v>31053</v>
      </c>
      <c r="C2014" s="152" t="s">
        <v>1370</v>
      </c>
      <c r="D2014" s="154">
        <v>91.21</v>
      </c>
    </row>
    <row r="2015" spans="1:4">
      <c r="A2015" s="153">
        <v>100324</v>
      </c>
      <c r="B2015" s="152" t="s">
        <v>31054</v>
      </c>
      <c r="C2015" s="152" t="s">
        <v>1370</v>
      </c>
      <c r="D2015" s="154">
        <v>158.65</v>
      </c>
    </row>
    <row r="2016" spans="1:4">
      <c r="A2016" s="153">
        <v>92263</v>
      </c>
      <c r="B2016" s="152" t="s">
        <v>1919</v>
      </c>
      <c r="C2016" s="152" t="s">
        <v>312</v>
      </c>
      <c r="D2016" s="154">
        <v>121.75</v>
      </c>
    </row>
    <row r="2017" spans="1:4">
      <c r="A2017" s="153">
        <v>92264</v>
      </c>
      <c r="B2017" s="152" t="s">
        <v>1920</v>
      </c>
      <c r="C2017" s="152" t="s">
        <v>312</v>
      </c>
      <c r="D2017" s="154">
        <v>167.69</v>
      </c>
    </row>
    <row r="2018" spans="1:4">
      <c r="A2018" s="153">
        <v>92265</v>
      </c>
      <c r="B2018" s="152" t="s">
        <v>1921</v>
      </c>
      <c r="C2018" s="152" t="s">
        <v>312</v>
      </c>
      <c r="D2018" s="154">
        <v>86.57</v>
      </c>
    </row>
    <row r="2019" spans="1:4">
      <c r="A2019" s="153">
        <v>92266</v>
      </c>
      <c r="B2019" s="152" t="s">
        <v>1922</v>
      </c>
      <c r="C2019" s="152" t="s">
        <v>312</v>
      </c>
      <c r="D2019" s="154">
        <v>125.98</v>
      </c>
    </row>
    <row r="2020" spans="1:4">
      <c r="A2020" s="153">
        <v>92267</v>
      </c>
      <c r="B2020" s="152" t="s">
        <v>1923</v>
      </c>
      <c r="C2020" s="152" t="s">
        <v>312</v>
      </c>
      <c r="D2020" s="154">
        <v>36.32</v>
      </c>
    </row>
    <row r="2021" spans="1:4">
      <c r="A2021" s="153">
        <v>92268</v>
      </c>
      <c r="B2021" s="152" t="s">
        <v>1924</v>
      </c>
      <c r="C2021" s="152" t="s">
        <v>312</v>
      </c>
      <c r="D2021" s="154">
        <v>72.430000000000007</v>
      </c>
    </row>
    <row r="2022" spans="1:4">
      <c r="A2022" s="153">
        <v>92269</v>
      </c>
      <c r="B2022" s="152" t="s">
        <v>1925</v>
      </c>
      <c r="C2022" s="152" t="s">
        <v>312</v>
      </c>
      <c r="D2022" s="154">
        <v>158.99</v>
      </c>
    </row>
    <row r="2023" spans="1:4">
      <c r="A2023" s="153">
        <v>92270</v>
      </c>
      <c r="B2023" s="152" t="s">
        <v>1926</v>
      </c>
      <c r="C2023" s="152" t="s">
        <v>312</v>
      </c>
      <c r="D2023" s="154">
        <v>122.95</v>
      </c>
    </row>
    <row r="2024" spans="1:4">
      <c r="A2024" s="153">
        <v>92271</v>
      </c>
      <c r="B2024" s="152" t="s">
        <v>1927</v>
      </c>
      <c r="C2024" s="152" t="s">
        <v>312</v>
      </c>
      <c r="D2024" s="154">
        <v>75.84</v>
      </c>
    </row>
    <row r="2025" spans="1:4">
      <c r="A2025" s="153">
        <v>92272</v>
      </c>
      <c r="B2025" s="152" t="s">
        <v>1928</v>
      </c>
      <c r="C2025" s="152" t="s">
        <v>29</v>
      </c>
      <c r="D2025" s="154">
        <v>30.94</v>
      </c>
    </row>
    <row r="2026" spans="1:4">
      <c r="A2026" s="153">
        <v>92273</v>
      </c>
      <c r="B2026" s="152" t="s">
        <v>1929</v>
      </c>
      <c r="C2026" s="152" t="s">
        <v>29</v>
      </c>
      <c r="D2026" s="154">
        <v>12.8</v>
      </c>
    </row>
    <row r="2027" spans="1:4">
      <c r="A2027" s="153">
        <v>92409</v>
      </c>
      <c r="B2027" s="152" t="s">
        <v>1930</v>
      </c>
      <c r="C2027" s="152" t="s">
        <v>312</v>
      </c>
      <c r="D2027" s="154">
        <v>224.37</v>
      </c>
    </row>
    <row r="2028" spans="1:4">
      <c r="A2028" s="153">
        <v>92411</v>
      </c>
      <c r="B2028" s="152" t="s">
        <v>1931</v>
      </c>
      <c r="C2028" s="152" t="s">
        <v>312</v>
      </c>
      <c r="D2028" s="154">
        <v>139.26</v>
      </c>
    </row>
    <row r="2029" spans="1:4">
      <c r="A2029" s="153">
        <v>92413</v>
      </c>
      <c r="B2029" s="152" t="s">
        <v>1932</v>
      </c>
      <c r="C2029" s="152" t="s">
        <v>312</v>
      </c>
      <c r="D2029" s="154">
        <v>86.2</v>
      </c>
    </row>
    <row r="2030" spans="1:4">
      <c r="A2030" s="153">
        <v>92415</v>
      </c>
      <c r="B2030" s="152" t="s">
        <v>1933</v>
      </c>
      <c r="C2030" s="152" t="s">
        <v>312</v>
      </c>
      <c r="D2030" s="154">
        <v>92.34</v>
      </c>
    </row>
    <row r="2031" spans="1:4">
      <c r="A2031" s="153">
        <v>92417</v>
      </c>
      <c r="B2031" s="152" t="s">
        <v>1934</v>
      </c>
      <c r="C2031" s="152" t="s">
        <v>312</v>
      </c>
      <c r="D2031" s="154">
        <v>107.12</v>
      </c>
    </row>
    <row r="2032" spans="1:4">
      <c r="A2032" s="153">
        <v>92419</v>
      </c>
      <c r="B2032" s="152" t="s">
        <v>1935</v>
      </c>
      <c r="C2032" s="152" t="s">
        <v>312</v>
      </c>
      <c r="D2032" s="154">
        <v>55.2</v>
      </c>
    </row>
    <row r="2033" spans="1:4">
      <c r="A2033" s="153">
        <v>92421</v>
      </c>
      <c r="B2033" s="152" t="s">
        <v>1936</v>
      </c>
      <c r="C2033" s="152" t="s">
        <v>312</v>
      </c>
      <c r="D2033" s="154">
        <v>66.53</v>
      </c>
    </row>
    <row r="2034" spans="1:4">
      <c r="A2034" s="153">
        <v>92423</v>
      </c>
      <c r="B2034" s="152" t="s">
        <v>1937</v>
      </c>
      <c r="C2034" s="152" t="s">
        <v>312</v>
      </c>
      <c r="D2034" s="154">
        <v>43.73</v>
      </c>
    </row>
    <row r="2035" spans="1:4">
      <c r="A2035" s="153">
        <v>92425</v>
      </c>
      <c r="B2035" s="152" t="s">
        <v>1938</v>
      </c>
      <c r="C2035" s="152" t="s">
        <v>312</v>
      </c>
      <c r="D2035" s="154">
        <v>53.6</v>
      </c>
    </row>
    <row r="2036" spans="1:4">
      <c r="A2036" s="153">
        <v>92427</v>
      </c>
      <c r="B2036" s="152" t="s">
        <v>1939</v>
      </c>
      <c r="C2036" s="152" t="s">
        <v>312</v>
      </c>
      <c r="D2036" s="154">
        <v>37.950000000000003</v>
      </c>
    </row>
    <row r="2037" spans="1:4">
      <c r="A2037" s="153">
        <v>92429</v>
      </c>
      <c r="B2037" s="152" t="s">
        <v>1940</v>
      </c>
      <c r="C2037" s="152" t="s">
        <v>312</v>
      </c>
      <c r="D2037" s="154">
        <v>47.08</v>
      </c>
    </row>
    <row r="2038" spans="1:4">
      <c r="A2038" s="153">
        <v>92431</v>
      </c>
      <c r="B2038" s="152" t="s">
        <v>1941</v>
      </c>
      <c r="C2038" s="152" t="s">
        <v>312</v>
      </c>
      <c r="D2038" s="154">
        <v>36.549999999999997</v>
      </c>
    </row>
    <row r="2039" spans="1:4">
      <c r="A2039" s="153">
        <v>92433</v>
      </c>
      <c r="B2039" s="152" t="s">
        <v>1942</v>
      </c>
      <c r="C2039" s="152" t="s">
        <v>312</v>
      </c>
      <c r="D2039" s="154">
        <v>45.22</v>
      </c>
    </row>
    <row r="2040" spans="1:4">
      <c r="A2040" s="153">
        <v>92435</v>
      </c>
      <c r="B2040" s="152" t="s">
        <v>1943</v>
      </c>
      <c r="C2040" s="152" t="s">
        <v>312</v>
      </c>
      <c r="D2040" s="154">
        <v>34.24</v>
      </c>
    </row>
    <row r="2041" spans="1:4">
      <c r="A2041" s="153">
        <v>92437</v>
      </c>
      <c r="B2041" s="152" t="s">
        <v>1944</v>
      </c>
      <c r="C2041" s="152" t="s">
        <v>312</v>
      </c>
      <c r="D2041" s="154">
        <v>42.63</v>
      </c>
    </row>
    <row r="2042" spans="1:4">
      <c r="A2042" s="153">
        <v>92439</v>
      </c>
      <c r="B2042" s="152" t="s">
        <v>1945</v>
      </c>
      <c r="C2042" s="152" t="s">
        <v>312</v>
      </c>
      <c r="D2042" s="154">
        <v>32.58</v>
      </c>
    </row>
    <row r="2043" spans="1:4">
      <c r="A2043" s="153">
        <v>92441</v>
      </c>
      <c r="B2043" s="152" t="s">
        <v>1946</v>
      </c>
      <c r="C2043" s="152" t="s">
        <v>312</v>
      </c>
      <c r="D2043" s="154">
        <v>40.76</v>
      </c>
    </row>
    <row r="2044" spans="1:4">
      <c r="A2044" s="153">
        <v>92443</v>
      </c>
      <c r="B2044" s="152" t="s">
        <v>1947</v>
      </c>
      <c r="C2044" s="152" t="s">
        <v>312</v>
      </c>
      <c r="D2044" s="154">
        <v>28.95</v>
      </c>
    </row>
    <row r="2045" spans="1:4">
      <c r="A2045" s="153">
        <v>92445</v>
      </c>
      <c r="B2045" s="152" t="s">
        <v>1948</v>
      </c>
      <c r="C2045" s="152" t="s">
        <v>312</v>
      </c>
      <c r="D2045" s="154">
        <v>36.82</v>
      </c>
    </row>
    <row r="2046" spans="1:4">
      <c r="A2046" s="153">
        <v>92446</v>
      </c>
      <c r="B2046" s="152" t="s">
        <v>1949</v>
      </c>
      <c r="C2046" s="152" t="s">
        <v>312</v>
      </c>
      <c r="D2046" s="154">
        <v>211.33</v>
      </c>
    </row>
    <row r="2047" spans="1:4">
      <c r="A2047" s="153">
        <v>92447</v>
      </c>
      <c r="B2047" s="152" t="s">
        <v>1950</v>
      </c>
      <c r="C2047" s="152" t="s">
        <v>312</v>
      </c>
      <c r="D2047" s="154">
        <v>146.91999999999999</v>
      </c>
    </row>
    <row r="2048" spans="1:4">
      <c r="A2048" s="153">
        <v>92448</v>
      </c>
      <c r="B2048" s="152" t="s">
        <v>1951</v>
      </c>
      <c r="C2048" s="152" t="s">
        <v>312</v>
      </c>
      <c r="D2048" s="154">
        <v>115.96</v>
      </c>
    </row>
    <row r="2049" spans="1:4">
      <c r="A2049" s="153">
        <v>92449</v>
      </c>
      <c r="B2049" s="152" t="s">
        <v>1952</v>
      </c>
      <c r="C2049" s="152" t="s">
        <v>312</v>
      </c>
      <c r="D2049" s="154">
        <v>210.42</v>
      </c>
    </row>
    <row r="2050" spans="1:4">
      <c r="A2050" s="153">
        <v>92450</v>
      </c>
      <c r="B2050" s="152" t="s">
        <v>1953</v>
      </c>
      <c r="C2050" s="152" t="s">
        <v>312</v>
      </c>
      <c r="D2050" s="154">
        <v>164.3</v>
      </c>
    </row>
    <row r="2051" spans="1:4">
      <c r="A2051" s="153">
        <v>92451</v>
      </c>
      <c r="B2051" s="152" t="s">
        <v>1954</v>
      </c>
      <c r="C2051" s="152" t="s">
        <v>312</v>
      </c>
      <c r="D2051" s="154">
        <v>140.32</v>
      </c>
    </row>
    <row r="2052" spans="1:4">
      <c r="A2052" s="153">
        <v>92452</v>
      </c>
      <c r="B2052" s="152" t="s">
        <v>1955</v>
      </c>
      <c r="C2052" s="152" t="s">
        <v>312</v>
      </c>
      <c r="D2052" s="154">
        <v>105.21</v>
      </c>
    </row>
    <row r="2053" spans="1:4">
      <c r="A2053" s="153">
        <v>92453</v>
      </c>
      <c r="B2053" s="152" t="s">
        <v>1956</v>
      </c>
      <c r="C2053" s="152" t="s">
        <v>312</v>
      </c>
      <c r="D2053" s="154">
        <v>181.71</v>
      </c>
    </row>
    <row r="2054" spans="1:4">
      <c r="A2054" s="153">
        <v>92454</v>
      </c>
      <c r="B2054" s="152" t="s">
        <v>1957</v>
      </c>
      <c r="C2054" s="152" t="s">
        <v>312</v>
      </c>
      <c r="D2054" s="154">
        <v>142.78</v>
      </c>
    </row>
    <row r="2055" spans="1:4">
      <c r="A2055" s="153">
        <v>92455</v>
      </c>
      <c r="B2055" s="152" t="s">
        <v>1958</v>
      </c>
      <c r="C2055" s="152" t="s">
        <v>312</v>
      </c>
      <c r="D2055" s="154">
        <v>116.03</v>
      </c>
    </row>
    <row r="2056" spans="1:4">
      <c r="A2056" s="153">
        <v>92456</v>
      </c>
      <c r="B2056" s="152" t="s">
        <v>1959</v>
      </c>
      <c r="C2056" s="152" t="s">
        <v>312</v>
      </c>
      <c r="D2056" s="154">
        <v>83.03</v>
      </c>
    </row>
    <row r="2057" spans="1:4">
      <c r="A2057" s="153">
        <v>92457</v>
      </c>
      <c r="B2057" s="152" t="s">
        <v>1960</v>
      </c>
      <c r="C2057" s="152" t="s">
        <v>312</v>
      </c>
      <c r="D2057" s="154">
        <v>158.19999999999999</v>
      </c>
    </row>
    <row r="2058" spans="1:4">
      <c r="A2058" s="153">
        <v>92458</v>
      </c>
      <c r="B2058" s="152" t="s">
        <v>1961</v>
      </c>
      <c r="C2058" s="152" t="s">
        <v>312</v>
      </c>
      <c r="D2058" s="154">
        <v>129.28</v>
      </c>
    </row>
    <row r="2059" spans="1:4">
      <c r="A2059" s="153">
        <v>92459</v>
      </c>
      <c r="B2059" s="152" t="s">
        <v>1962</v>
      </c>
      <c r="C2059" s="152" t="s">
        <v>312</v>
      </c>
      <c r="D2059" s="154">
        <v>98.8</v>
      </c>
    </row>
    <row r="2060" spans="1:4">
      <c r="A2060" s="153">
        <v>92460</v>
      </c>
      <c r="B2060" s="152" t="s">
        <v>1963</v>
      </c>
      <c r="C2060" s="152" t="s">
        <v>312</v>
      </c>
      <c r="D2060" s="154">
        <v>67.430000000000007</v>
      </c>
    </row>
    <row r="2061" spans="1:4">
      <c r="A2061" s="153">
        <v>92461</v>
      </c>
      <c r="B2061" s="152" t="s">
        <v>1964</v>
      </c>
      <c r="C2061" s="152" t="s">
        <v>312</v>
      </c>
      <c r="D2061" s="154">
        <v>146.49</v>
      </c>
    </row>
    <row r="2062" spans="1:4">
      <c r="A2062" s="153">
        <v>92462</v>
      </c>
      <c r="B2062" s="152" t="s">
        <v>1965</v>
      </c>
      <c r="C2062" s="152" t="s">
        <v>312</v>
      </c>
      <c r="D2062" s="154">
        <v>120.9</v>
      </c>
    </row>
    <row r="2063" spans="1:4">
      <c r="A2063" s="153">
        <v>92463</v>
      </c>
      <c r="B2063" s="152" t="s">
        <v>1966</v>
      </c>
      <c r="C2063" s="152" t="s">
        <v>312</v>
      </c>
      <c r="D2063" s="154">
        <v>89.91</v>
      </c>
    </row>
    <row r="2064" spans="1:4">
      <c r="A2064" s="153">
        <v>92464</v>
      </c>
      <c r="B2064" s="152" t="s">
        <v>1967</v>
      </c>
      <c r="C2064" s="152" t="s">
        <v>312</v>
      </c>
      <c r="D2064" s="154">
        <v>61.13</v>
      </c>
    </row>
    <row r="2065" spans="1:4">
      <c r="A2065" s="153">
        <v>92465</v>
      </c>
      <c r="B2065" s="152" t="s">
        <v>1968</v>
      </c>
      <c r="C2065" s="152" t="s">
        <v>312</v>
      </c>
      <c r="D2065" s="154">
        <v>117.27</v>
      </c>
    </row>
    <row r="2066" spans="1:4">
      <c r="A2066" s="153">
        <v>92466</v>
      </c>
      <c r="B2066" s="152" t="s">
        <v>1969</v>
      </c>
      <c r="C2066" s="152" t="s">
        <v>312</v>
      </c>
      <c r="D2066" s="154">
        <v>118.35</v>
      </c>
    </row>
    <row r="2067" spans="1:4">
      <c r="A2067" s="153">
        <v>92467</v>
      </c>
      <c r="B2067" s="152" t="s">
        <v>1970</v>
      </c>
      <c r="C2067" s="152" t="s">
        <v>312</v>
      </c>
      <c r="D2067" s="154">
        <v>75.11</v>
      </c>
    </row>
    <row r="2068" spans="1:4">
      <c r="A2068" s="153">
        <v>92468</v>
      </c>
      <c r="B2068" s="152" t="s">
        <v>1971</v>
      </c>
      <c r="C2068" s="152" t="s">
        <v>312</v>
      </c>
      <c r="D2068" s="154">
        <v>58.63</v>
      </c>
    </row>
    <row r="2069" spans="1:4">
      <c r="A2069" s="153">
        <v>92469</v>
      </c>
      <c r="B2069" s="152" t="s">
        <v>1972</v>
      </c>
      <c r="C2069" s="152" t="s">
        <v>312</v>
      </c>
      <c r="D2069" s="154">
        <v>106.63</v>
      </c>
    </row>
    <row r="2070" spans="1:4">
      <c r="A2070" s="153">
        <v>92470</v>
      </c>
      <c r="B2070" s="152" t="s">
        <v>1973</v>
      </c>
      <c r="C2070" s="152" t="s">
        <v>312</v>
      </c>
      <c r="D2070" s="154">
        <v>113.56</v>
      </c>
    </row>
    <row r="2071" spans="1:4">
      <c r="A2071" s="153">
        <v>92471</v>
      </c>
      <c r="B2071" s="152" t="s">
        <v>1974</v>
      </c>
      <c r="C2071" s="152" t="s">
        <v>312</v>
      </c>
      <c r="D2071" s="154">
        <v>68.41</v>
      </c>
    </row>
    <row r="2072" spans="1:4">
      <c r="A2072" s="153">
        <v>92472</v>
      </c>
      <c r="B2072" s="152" t="s">
        <v>1975</v>
      </c>
      <c r="C2072" s="152" t="s">
        <v>312</v>
      </c>
      <c r="D2072" s="154">
        <v>54.34</v>
      </c>
    </row>
    <row r="2073" spans="1:4">
      <c r="A2073" s="153">
        <v>92473</v>
      </c>
      <c r="B2073" s="152" t="s">
        <v>1976</v>
      </c>
      <c r="C2073" s="152" t="s">
        <v>312</v>
      </c>
      <c r="D2073" s="154">
        <v>98.1</v>
      </c>
    </row>
    <row r="2074" spans="1:4">
      <c r="A2074" s="153">
        <v>92474</v>
      </c>
      <c r="B2074" s="152" t="s">
        <v>1977</v>
      </c>
      <c r="C2074" s="152" t="s">
        <v>312</v>
      </c>
      <c r="D2074" s="154">
        <v>109.48</v>
      </c>
    </row>
    <row r="2075" spans="1:4">
      <c r="A2075" s="153">
        <v>92475</v>
      </c>
      <c r="B2075" s="152" t="s">
        <v>1978</v>
      </c>
      <c r="C2075" s="152" t="s">
        <v>312</v>
      </c>
      <c r="D2075" s="154">
        <v>63.01</v>
      </c>
    </row>
    <row r="2076" spans="1:4">
      <c r="A2076" s="153">
        <v>92476</v>
      </c>
      <c r="B2076" s="152" t="s">
        <v>1979</v>
      </c>
      <c r="C2076" s="152" t="s">
        <v>312</v>
      </c>
      <c r="D2076" s="154">
        <v>50.73</v>
      </c>
    </row>
    <row r="2077" spans="1:4">
      <c r="A2077" s="153">
        <v>92477</v>
      </c>
      <c r="B2077" s="152" t="s">
        <v>1980</v>
      </c>
      <c r="C2077" s="152" t="s">
        <v>312</v>
      </c>
      <c r="D2077" s="154">
        <v>79.64</v>
      </c>
    </row>
    <row r="2078" spans="1:4">
      <c r="A2078" s="153">
        <v>92478</v>
      </c>
      <c r="B2078" s="152" t="s">
        <v>1981</v>
      </c>
      <c r="C2078" s="152" t="s">
        <v>312</v>
      </c>
      <c r="D2078" s="154">
        <v>101.32</v>
      </c>
    </row>
    <row r="2079" spans="1:4">
      <c r="A2079" s="153">
        <v>92479</v>
      </c>
      <c r="B2079" s="152" t="s">
        <v>1982</v>
      </c>
      <c r="C2079" s="152" t="s">
        <v>312</v>
      </c>
      <c r="D2079" s="154">
        <v>51.32</v>
      </c>
    </row>
    <row r="2080" spans="1:4">
      <c r="A2080" s="153">
        <v>92480</v>
      </c>
      <c r="B2080" s="152" t="s">
        <v>1983</v>
      </c>
      <c r="C2080" s="152" t="s">
        <v>312</v>
      </c>
      <c r="D2080" s="154">
        <v>43.41</v>
      </c>
    </row>
    <row r="2081" spans="1:4">
      <c r="A2081" s="153">
        <v>92482</v>
      </c>
      <c r="B2081" s="152" t="s">
        <v>1984</v>
      </c>
      <c r="C2081" s="152" t="s">
        <v>312</v>
      </c>
      <c r="D2081" s="154">
        <v>228.93</v>
      </c>
    </row>
    <row r="2082" spans="1:4">
      <c r="A2082" s="153">
        <v>92484</v>
      </c>
      <c r="B2082" s="152" t="s">
        <v>1985</v>
      </c>
      <c r="C2082" s="152" t="s">
        <v>312</v>
      </c>
      <c r="D2082" s="154">
        <v>162.72</v>
      </c>
    </row>
    <row r="2083" spans="1:4">
      <c r="A2083" s="153">
        <v>92486</v>
      </c>
      <c r="B2083" s="152" t="s">
        <v>1986</v>
      </c>
      <c r="C2083" s="152" t="s">
        <v>312</v>
      </c>
      <c r="D2083" s="154">
        <v>112.8</v>
      </c>
    </row>
    <row r="2084" spans="1:4">
      <c r="A2084" s="153">
        <v>92488</v>
      </c>
      <c r="B2084" s="152" t="s">
        <v>1987</v>
      </c>
      <c r="C2084" s="152" t="s">
        <v>312</v>
      </c>
      <c r="D2084" s="154">
        <v>51.06</v>
      </c>
    </row>
    <row r="2085" spans="1:4">
      <c r="A2085" s="153">
        <v>92490</v>
      </c>
      <c r="B2085" s="152" t="s">
        <v>1988</v>
      </c>
      <c r="C2085" s="152" t="s">
        <v>312</v>
      </c>
      <c r="D2085" s="154">
        <v>33.06</v>
      </c>
    </row>
    <row r="2086" spans="1:4">
      <c r="A2086" s="153">
        <v>92492</v>
      </c>
      <c r="B2086" s="152" t="s">
        <v>1989</v>
      </c>
      <c r="C2086" s="152" t="s">
        <v>312</v>
      </c>
      <c r="D2086" s="154">
        <v>48.54</v>
      </c>
    </row>
    <row r="2087" spans="1:4">
      <c r="A2087" s="153">
        <v>92494</v>
      </c>
      <c r="B2087" s="152" t="s">
        <v>1990</v>
      </c>
      <c r="C2087" s="152" t="s">
        <v>312</v>
      </c>
      <c r="D2087" s="154">
        <v>30.87</v>
      </c>
    </row>
    <row r="2088" spans="1:4">
      <c r="A2088" s="153">
        <v>92496</v>
      </c>
      <c r="B2088" s="152" t="s">
        <v>1991</v>
      </c>
      <c r="C2088" s="152" t="s">
        <v>312</v>
      </c>
      <c r="D2088" s="154">
        <v>46.86</v>
      </c>
    </row>
    <row r="2089" spans="1:4">
      <c r="A2089" s="153">
        <v>92498</v>
      </c>
      <c r="B2089" s="152" t="s">
        <v>1992</v>
      </c>
      <c r="C2089" s="152" t="s">
        <v>312</v>
      </c>
      <c r="D2089" s="154">
        <v>29.41</v>
      </c>
    </row>
    <row r="2090" spans="1:4">
      <c r="A2090" s="153">
        <v>92500</v>
      </c>
      <c r="B2090" s="152" t="s">
        <v>1993</v>
      </c>
      <c r="C2090" s="152" t="s">
        <v>312</v>
      </c>
      <c r="D2090" s="154">
        <v>45.9</v>
      </c>
    </row>
    <row r="2091" spans="1:4">
      <c r="A2091" s="153">
        <v>92502</v>
      </c>
      <c r="B2091" s="152" t="s">
        <v>1994</v>
      </c>
      <c r="C2091" s="152" t="s">
        <v>312</v>
      </c>
      <c r="D2091" s="154">
        <v>28.6</v>
      </c>
    </row>
    <row r="2092" spans="1:4">
      <c r="A2092" s="153">
        <v>92504</v>
      </c>
      <c r="B2092" s="152" t="s">
        <v>1995</v>
      </c>
      <c r="C2092" s="152" t="s">
        <v>312</v>
      </c>
      <c r="D2092" s="154">
        <v>33.17</v>
      </c>
    </row>
    <row r="2093" spans="1:4">
      <c r="A2093" s="153">
        <v>92506</v>
      </c>
      <c r="B2093" s="152" t="s">
        <v>1996</v>
      </c>
      <c r="C2093" s="152" t="s">
        <v>312</v>
      </c>
      <c r="D2093" s="154">
        <v>27.16</v>
      </c>
    </row>
    <row r="2094" spans="1:4">
      <c r="A2094" s="153">
        <v>92508</v>
      </c>
      <c r="B2094" s="152" t="s">
        <v>1997</v>
      </c>
      <c r="C2094" s="152" t="s">
        <v>312</v>
      </c>
      <c r="D2094" s="154">
        <v>60.26</v>
      </c>
    </row>
    <row r="2095" spans="1:4">
      <c r="A2095" s="153">
        <v>92510</v>
      </c>
      <c r="B2095" s="152" t="s">
        <v>1998</v>
      </c>
      <c r="C2095" s="152" t="s">
        <v>312</v>
      </c>
      <c r="D2095" s="154">
        <v>39.08</v>
      </c>
    </row>
    <row r="2096" spans="1:4">
      <c r="A2096" s="153">
        <v>92512</v>
      </c>
      <c r="B2096" s="152" t="s">
        <v>1999</v>
      </c>
      <c r="C2096" s="152" t="s">
        <v>312</v>
      </c>
      <c r="D2096" s="154">
        <v>46.13</v>
      </c>
    </row>
    <row r="2097" spans="1:4">
      <c r="A2097" s="153">
        <v>92514</v>
      </c>
      <c r="B2097" s="152" t="s">
        <v>2000</v>
      </c>
      <c r="C2097" s="152" t="s">
        <v>312</v>
      </c>
      <c r="D2097" s="154">
        <v>27.28</v>
      </c>
    </row>
    <row r="2098" spans="1:4">
      <c r="A2098" s="153">
        <v>92515</v>
      </c>
      <c r="B2098" s="152" t="s">
        <v>2001</v>
      </c>
      <c r="C2098" s="152" t="s">
        <v>312</v>
      </c>
      <c r="D2098" s="154">
        <v>40.200000000000003</v>
      </c>
    </row>
    <row r="2099" spans="1:4">
      <c r="A2099" s="153">
        <v>92518</v>
      </c>
      <c r="B2099" s="152" t="s">
        <v>2002</v>
      </c>
      <c r="C2099" s="152" t="s">
        <v>312</v>
      </c>
      <c r="D2099" s="154">
        <v>22.37</v>
      </c>
    </row>
    <row r="2100" spans="1:4">
      <c r="A2100" s="153">
        <v>92520</v>
      </c>
      <c r="B2100" s="152" t="s">
        <v>2003</v>
      </c>
      <c r="C2100" s="152" t="s">
        <v>312</v>
      </c>
      <c r="D2100" s="154">
        <v>37.17</v>
      </c>
    </row>
    <row r="2101" spans="1:4">
      <c r="A2101" s="153">
        <v>92522</v>
      </c>
      <c r="B2101" s="152" t="s">
        <v>2004</v>
      </c>
      <c r="C2101" s="152" t="s">
        <v>312</v>
      </c>
      <c r="D2101" s="154">
        <v>19.86</v>
      </c>
    </row>
    <row r="2102" spans="1:4">
      <c r="A2102" s="153">
        <v>92524</v>
      </c>
      <c r="B2102" s="152" t="s">
        <v>2005</v>
      </c>
      <c r="C2102" s="152" t="s">
        <v>312</v>
      </c>
      <c r="D2102" s="154">
        <v>39.159999999999997</v>
      </c>
    </row>
    <row r="2103" spans="1:4">
      <c r="A2103" s="153">
        <v>92526</v>
      </c>
      <c r="B2103" s="152" t="s">
        <v>2006</v>
      </c>
      <c r="C2103" s="152" t="s">
        <v>312</v>
      </c>
      <c r="D2103" s="154">
        <v>22.15</v>
      </c>
    </row>
    <row r="2104" spans="1:4">
      <c r="A2104" s="153">
        <v>92528</v>
      </c>
      <c r="B2104" s="152" t="s">
        <v>2007</v>
      </c>
      <c r="C2104" s="152" t="s">
        <v>312</v>
      </c>
      <c r="D2104" s="154">
        <v>37.659999999999997</v>
      </c>
    </row>
    <row r="2105" spans="1:4">
      <c r="A2105" s="153">
        <v>92530</v>
      </c>
      <c r="B2105" s="152" t="s">
        <v>2008</v>
      </c>
      <c r="C2105" s="152" t="s">
        <v>312</v>
      </c>
      <c r="D2105" s="154">
        <v>20.84</v>
      </c>
    </row>
    <row r="2106" spans="1:4">
      <c r="A2106" s="153">
        <v>92532</v>
      </c>
      <c r="B2106" s="152" t="s">
        <v>2009</v>
      </c>
      <c r="C2106" s="152" t="s">
        <v>312</v>
      </c>
      <c r="D2106" s="154">
        <v>36.5</v>
      </c>
    </row>
    <row r="2107" spans="1:4">
      <c r="A2107" s="153">
        <v>92534</v>
      </c>
      <c r="B2107" s="152" t="s">
        <v>2010</v>
      </c>
      <c r="C2107" s="152" t="s">
        <v>312</v>
      </c>
      <c r="D2107" s="154">
        <v>19.86</v>
      </c>
    </row>
    <row r="2108" spans="1:4">
      <c r="A2108" s="153">
        <v>92536</v>
      </c>
      <c r="B2108" s="152" t="s">
        <v>2011</v>
      </c>
      <c r="C2108" s="152" t="s">
        <v>312</v>
      </c>
      <c r="D2108" s="154">
        <v>34.299999999999997</v>
      </c>
    </row>
    <row r="2109" spans="1:4">
      <c r="A2109" s="153">
        <v>92538</v>
      </c>
      <c r="B2109" s="152" t="s">
        <v>2012</v>
      </c>
      <c r="C2109" s="152" t="s">
        <v>312</v>
      </c>
      <c r="D2109" s="154">
        <v>17.850000000000001</v>
      </c>
    </row>
    <row r="2110" spans="1:4">
      <c r="A2110" s="153">
        <v>96252</v>
      </c>
      <c r="B2110" s="152" t="s">
        <v>2013</v>
      </c>
      <c r="C2110" s="152" t="s">
        <v>312</v>
      </c>
      <c r="D2110" s="154">
        <v>185.41</v>
      </c>
    </row>
    <row r="2111" spans="1:4">
      <c r="A2111" s="153">
        <v>96257</v>
      </c>
      <c r="B2111" s="152" t="s">
        <v>2014</v>
      </c>
      <c r="C2111" s="152" t="s">
        <v>312</v>
      </c>
      <c r="D2111" s="154">
        <v>144.03</v>
      </c>
    </row>
    <row r="2112" spans="1:4">
      <c r="A2112" s="153">
        <v>96258</v>
      </c>
      <c r="B2112" s="152" t="s">
        <v>2015</v>
      </c>
      <c r="C2112" s="152" t="s">
        <v>312</v>
      </c>
      <c r="D2112" s="154">
        <v>136.1</v>
      </c>
    </row>
    <row r="2113" spans="1:4">
      <c r="A2113" s="153">
        <v>96259</v>
      </c>
      <c r="B2113" s="152" t="s">
        <v>2016</v>
      </c>
      <c r="C2113" s="152" t="s">
        <v>312</v>
      </c>
      <c r="D2113" s="154">
        <v>160.18</v>
      </c>
    </row>
    <row r="2114" spans="1:4">
      <c r="A2114" s="153">
        <v>96529</v>
      </c>
      <c r="B2114" s="152" t="s">
        <v>2017</v>
      </c>
      <c r="C2114" s="152" t="s">
        <v>312</v>
      </c>
      <c r="D2114" s="154">
        <v>250.39</v>
      </c>
    </row>
    <row r="2115" spans="1:4">
      <c r="A2115" s="153">
        <v>96530</v>
      </c>
      <c r="B2115" s="152" t="s">
        <v>2018</v>
      </c>
      <c r="C2115" s="152" t="s">
        <v>312</v>
      </c>
      <c r="D2115" s="154">
        <v>136.66999999999999</v>
      </c>
    </row>
    <row r="2116" spans="1:4">
      <c r="A2116" s="153">
        <v>96531</v>
      </c>
      <c r="B2116" s="152" t="s">
        <v>2019</v>
      </c>
      <c r="C2116" s="152" t="s">
        <v>312</v>
      </c>
      <c r="D2116" s="154">
        <v>93.35</v>
      </c>
    </row>
    <row r="2117" spans="1:4">
      <c r="A2117" s="153">
        <v>96532</v>
      </c>
      <c r="B2117" s="152" t="s">
        <v>2020</v>
      </c>
      <c r="C2117" s="152" t="s">
        <v>312</v>
      </c>
      <c r="D2117" s="154">
        <v>155.6</v>
      </c>
    </row>
    <row r="2118" spans="1:4">
      <c r="A2118" s="153">
        <v>96533</v>
      </c>
      <c r="B2118" s="152" t="s">
        <v>2021</v>
      </c>
      <c r="C2118" s="152" t="s">
        <v>312</v>
      </c>
      <c r="D2118" s="154">
        <v>82.95</v>
      </c>
    </row>
    <row r="2119" spans="1:4">
      <c r="A2119" s="153">
        <v>96534</v>
      </c>
      <c r="B2119" s="152" t="s">
        <v>2022</v>
      </c>
      <c r="C2119" s="152" t="s">
        <v>312</v>
      </c>
      <c r="D2119" s="154">
        <v>63.54</v>
      </c>
    </row>
    <row r="2120" spans="1:4">
      <c r="A2120" s="153">
        <v>96535</v>
      </c>
      <c r="B2120" s="152" t="s">
        <v>2023</v>
      </c>
      <c r="C2120" s="152" t="s">
        <v>312</v>
      </c>
      <c r="D2120" s="154">
        <v>106.22</v>
      </c>
    </row>
    <row r="2121" spans="1:4">
      <c r="A2121" s="153">
        <v>96536</v>
      </c>
      <c r="B2121" s="152" t="s">
        <v>2024</v>
      </c>
      <c r="C2121" s="152" t="s">
        <v>312</v>
      </c>
      <c r="D2121" s="154">
        <v>55.01</v>
      </c>
    </row>
    <row r="2122" spans="1:4">
      <c r="A2122" s="153">
        <v>96537</v>
      </c>
      <c r="B2122" s="152" t="s">
        <v>2025</v>
      </c>
      <c r="C2122" s="152" t="s">
        <v>312</v>
      </c>
      <c r="D2122" s="154">
        <v>139.08000000000001</v>
      </c>
    </row>
    <row r="2123" spans="1:4">
      <c r="A2123" s="153">
        <v>96538</v>
      </c>
      <c r="B2123" s="152" t="s">
        <v>2026</v>
      </c>
      <c r="C2123" s="152" t="s">
        <v>312</v>
      </c>
      <c r="D2123" s="154">
        <v>197.49</v>
      </c>
    </row>
    <row r="2124" spans="1:4">
      <c r="A2124" s="153">
        <v>96539</v>
      </c>
      <c r="B2124" s="152" t="s">
        <v>2027</v>
      </c>
      <c r="C2124" s="152" t="s">
        <v>312</v>
      </c>
      <c r="D2124" s="154">
        <v>89.08</v>
      </c>
    </row>
    <row r="2125" spans="1:4">
      <c r="A2125" s="153">
        <v>96540</v>
      </c>
      <c r="B2125" s="152" t="s">
        <v>2028</v>
      </c>
      <c r="C2125" s="152" t="s">
        <v>312</v>
      </c>
      <c r="D2125" s="154">
        <v>94.53</v>
      </c>
    </row>
    <row r="2126" spans="1:4">
      <c r="A2126" s="153">
        <v>96541</v>
      </c>
      <c r="B2126" s="152" t="s">
        <v>2029</v>
      </c>
      <c r="C2126" s="152" t="s">
        <v>312</v>
      </c>
      <c r="D2126" s="154">
        <v>136.08000000000001</v>
      </c>
    </row>
    <row r="2127" spans="1:4">
      <c r="A2127" s="153">
        <v>96542</v>
      </c>
      <c r="B2127" s="152" t="s">
        <v>2030</v>
      </c>
      <c r="C2127" s="152" t="s">
        <v>312</v>
      </c>
      <c r="D2127" s="154">
        <v>64.86</v>
      </c>
    </row>
    <row r="2128" spans="1:4">
      <c r="A2128" s="153">
        <v>96543</v>
      </c>
      <c r="B2128" s="152" t="s">
        <v>2031</v>
      </c>
      <c r="C2128" s="152" t="s">
        <v>1331</v>
      </c>
      <c r="D2128" s="154">
        <v>18.27</v>
      </c>
    </row>
    <row r="2129" spans="1:4">
      <c r="A2129" s="153">
        <v>97747</v>
      </c>
      <c r="B2129" s="152" t="s">
        <v>2032</v>
      </c>
      <c r="C2129" s="152" t="s">
        <v>312</v>
      </c>
      <c r="D2129" s="154">
        <v>149.94</v>
      </c>
    </row>
    <row r="2130" spans="1:4">
      <c r="A2130" s="153">
        <v>101791</v>
      </c>
      <c r="B2130" s="152" t="s">
        <v>2033</v>
      </c>
      <c r="C2130" s="152" t="s">
        <v>29</v>
      </c>
      <c r="D2130" s="154">
        <v>22.99</v>
      </c>
    </row>
    <row r="2131" spans="1:4">
      <c r="A2131" s="153">
        <v>101792</v>
      </c>
      <c r="B2131" s="152" t="s">
        <v>2034</v>
      </c>
      <c r="C2131" s="152" t="s">
        <v>1370</v>
      </c>
      <c r="D2131" s="154">
        <v>12.71</v>
      </c>
    </row>
    <row r="2132" spans="1:4">
      <c r="A2132" s="153">
        <v>101793</v>
      </c>
      <c r="B2132" s="152" t="s">
        <v>2035</v>
      </c>
      <c r="C2132" s="152" t="s">
        <v>1370</v>
      </c>
      <c r="D2132" s="154">
        <v>20.12</v>
      </c>
    </row>
    <row r="2133" spans="1:4">
      <c r="A2133" s="153">
        <v>101969</v>
      </c>
      <c r="B2133" s="152" t="s">
        <v>2036</v>
      </c>
      <c r="C2133" s="152" t="s">
        <v>312</v>
      </c>
      <c r="D2133" s="154">
        <v>155.66999999999999</v>
      </c>
    </row>
    <row r="2134" spans="1:4">
      <c r="A2134" s="153">
        <v>101971</v>
      </c>
      <c r="B2134" s="152" t="s">
        <v>2037</v>
      </c>
      <c r="C2134" s="152" t="s">
        <v>312</v>
      </c>
      <c r="D2134" s="154">
        <v>114.47</v>
      </c>
    </row>
    <row r="2135" spans="1:4">
      <c r="A2135" s="153">
        <v>101973</v>
      </c>
      <c r="B2135" s="152" t="s">
        <v>2038</v>
      </c>
      <c r="C2135" s="152" t="s">
        <v>312</v>
      </c>
      <c r="D2135" s="154">
        <v>150.69999999999999</v>
      </c>
    </row>
    <row r="2136" spans="1:4">
      <c r="A2136" s="153">
        <v>101974</v>
      </c>
      <c r="B2136" s="152" t="s">
        <v>2039</v>
      </c>
      <c r="C2136" s="152" t="s">
        <v>312</v>
      </c>
      <c r="D2136" s="154">
        <v>345.22</v>
      </c>
    </row>
    <row r="2137" spans="1:4">
      <c r="A2137" s="153">
        <v>101975</v>
      </c>
      <c r="B2137" s="152" t="s">
        <v>2040</v>
      </c>
      <c r="C2137" s="152" t="s">
        <v>312</v>
      </c>
      <c r="D2137" s="154">
        <v>295.2</v>
      </c>
    </row>
    <row r="2138" spans="1:4">
      <c r="A2138" s="153">
        <v>101977</v>
      </c>
      <c r="B2138" s="152" t="s">
        <v>2041</v>
      </c>
      <c r="C2138" s="152" t="s">
        <v>312</v>
      </c>
      <c r="D2138" s="154">
        <v>201.34</v>
      </c>
    </row>
    <row r="2139" spans="1:4">
      <c r="A2139" s="153">
        <v>101980</v>
      </c>
      <c r="B2139" s="152" t="s">
        <v>2042</v>
      </c>
      <c r="C2139" s="152" t="s">
        <v>312</v>
      </c>
      <c r="D2139" s="154">
        <v>180.84</v>
      </c>
    </row>
    <row r="2140" spans="1:4">
      <c r="A2140" s="153">
        <v>101981</v>
      </c>
      <c r="B2140" s="152" t="s">
        <v>2043</v>
      </c>
      <c r="C2140" s="152" t="s">
        <v>312</v>
      </c>
      <c r="D2140" s="154">
        <v>157.88999999999999</v>
      </c>
    </row>
    <row r="2141" spans="1:4">
      <c r="A2141" s="153">
        <v>101982</v>
      </c>
      <c r="B2141" s="152" t="s">
        <v>2044</v>
      </c>
      <c r="C2141" s="152" t="s">
        <v>312</v>
      </c>
      <c r="D2141" s="154">
        <v>137.25</v>
      </c>
    </row>
    <row r="2142" spans="1:4">
      <c r="A2142" s="153">
        <v>101983</v>
      </c>
      <c r="B2142" s="152" t="s">
        <v>2045</v>
      </c>
      <c r="C2142" s="152" t="s">
        <v>312</v>
      </c>
      <c r="D2142" s="154">
        <v>124.22</v>
      </c>
    </row>
    <row r="2143" spans="1:4">
      <c r="A2143" s="153">
        <v>101985</v>
      </c>
      <c r="B2143" s="152" t="s">
        <v>2046</v>
      </c>
      <c r="C2143" s="152" t="s">
        <v>312</v>
      </c>
      <c r="D2143" s="154">
        <v>159.44</v>
      </c>
    </row>
    <row r="2144" spans="1:4">
      <c r="A2144" s="153">
        <v>101986</v>
      </c>
      <c r="B2144" s="152" t="s">
        <v>2047</v>
      </c>
      <c r="C2144" s="152" t="s">
        <v>312</v>
      </c>
      <c r="D2144" s="154">
        <v>107.07</v>
      </c>
    </row>
    <row r="2145" spans="1:4">
      <c r="A2145" s="153">
        <v>101987</v>
      </c>
      <c r="B2145" s="152" t="s">
        <v>2048</v>
      </c>
      <c r="C2145" s="152" t="s">
        <v>312</v>
      </c>
      <c r="D2145" s="154">
        <v>175.08</v>
      </c>
    </row>
    <row r="2146" spans="1:4">
      <c r="A2146" s="153">
        <v>101988</v>
      </c>
      <c r="B2146" s="152" t="s">
        <v>2049</v>
      </c>
      <c r="C2146" s="152" t="s">
        <v>312</v>
      </c>
      <c r="D2146" s="154">
        <v>161.22999999999999</v>
      </c>
    </row>
    <row r="2147" spans="1:4">
      <c r="A2147" s="153">
        <v>101989</v>
      </c>
      <c r="B2147" s="152" t="s">
        <v>2050</v>
      </c>
      <c r="C2147" s="152" t="s">
        <v>312</v>
      </c>
      <c r="D2147" s="154">
        <v>120.55</v>
      </c>
    </row>
    <row r="2148" spans="1:4">
      <c r="A2148" s="153">
        <v>101990</v>
      </c>
      <c r="B2148" s="152" t="s">
        <v>2051</v>
      </c>
      <c r="C2148" s="152" t="s">
        <v>312</v>
      </c>
      <c r="D2148" s="154">
        <v>162.03</v>
      </c>
    </row>
    <row r="2149" spans="1:4">
      <c r="A2149" s="153">
        <v>101991</v>
      </c>
      <c r="B2149" s="152" t="s">
        <v>2052</v>
      </c>
      <c r="C2149" s="152" t="s">
        <v>312</v>
      </c>
      <c r="D2149" s="154">
        <v>159.19</v>
      </c>
    </row>
    <row r="2150" spans="1:4">
      <c r="A2150" s="153">
        <v>101992</v>
      </c>
      <c r="B2150" s="152" t="s">
        <v>2053</v>
      </c>
      <c r="C2150" s="152" t="s">
        <v>312</v>
      </c>
      <c r="D2150" s="154">
        <v>109.12</v>
      </c>
    </row>
    <row r="2151" spans="1:4">
      <c r="A2151" s="153">
        <v>101993</v>
      </c>
      <c r="B2151" s="152" t="s">
        <v>2054</v>
      </c>
      <c r="C2151" s="152" t="s">
        <v>312</v>
      </c>
      <c r="D2151" s="154">
        <v>204.91</v>
      </c>
    </row>
    <row r="2152" spans="1:4">
      <c r="A2152" s="153">
        <v>101994</v>
      </c>
      <c r="B2152" s="152" t="s">
        <v>2055</v>
      </c>
      <c r="C2152" s="152" t="s">
        <v>312</v>
      </c>
      <c r="D2152" s="154">
        <v>171.43</v>
      </c>
    </row>
    <row r="2153" spans="1:4">
      <c r="A2153" s="153">
        <v>101995</v>
      </c>
      <c r="B2153" s="152" t="s">
        <v>2056</v>
      </c>
      <c r="C2153" s="152" t="s">
        <v>312</v>
      </c>
      <c r="D2153" s="154">
        <v>125.76</v>
      </c>
    </row>
    <row r="2154" spans="1:4">
      <c r="A2154" s="153">
        <v>101996</v>
      </c>
      <c r="B2154" s="152" t="s">
        <v>2057</v>
      </c>
      <c r="C2154" s="152" t="s">
        <v>312</v>
      </c>
      <c r="D2154" s="154">
        <v>173.95</v>
      </c>
    </row>
    <row r="2155" spans="1:4">
      <c r="A2155" s="153">
        <v>101997</v>
      </c>
      <c r="B2155" s="152" t="s">
        <v>2058</v>
      </c>
      <c r="C2155" s="152" t="s">
        <v>312</v>
      </c>
      <c r="D2155" s="154">
        <v>158.72</v>
      </c>
    </row>
    <row r="2156" spans="1:4">
      <c r="A2156" s="153">
        <v>101998</v>
      </c>
      <c r="B2156" s="152" t="s">
        <v>2059</v>
      </c>
      <c r="C2156" s="152" t="s">
        <v>312</v>
      </c>
      <c r="D2156" s="154">
        <v>107.51</v>
      </c>
    </row>
    <row r="2157" spans="1:4">
      <c r="A2157" s="153">
        <v>101999</v>
      </c>
      <c r="B2157" s="152" t="s">
        <v>2060</v>
      </c>
      <c r="C2157" s="152" t="s">
        <v>312</v>
      </c>
      <c r="D2157" s="154">
        <v>219.3</v>
      </c>
    </row>
    <row r="2158" spans="1:4">
      <c r="A2158" s="153">
        <v>102000</v>
      </c>
      <c r="B2158" s="152" t="s">
        <v>2061</v>
      </c>
      <c r="C2158" s="152" t="s">
        <v>312</v>
      </c>
      <c r="D2158" s="154">
        <v>346.14</v>
      </c>
    </row>
    <row r="2159" spans="1:4">
      <c r="A2159" s="153">
        <v>102001</v>
      </c>
      <c r="B2159" s="152" t="s">
        <v>2062</v>
      </c>
      <c r="C2159" s="152" t="s">
        <v>312</v>
      </c>
      <c r="D2159" s="154">
        <v>299.39</v>
      </c>
    </row>
    <row r="2160" spans="1:4">
      <c r="A2160" s="153">
        <v>102002</v>
      </c>
      <c r="B2160" s="152" t="s">
        <v>2063</v>
      </c>
      <c r="C2160" s="152" t="s">
        <v>312</v>
      </c>
      <c r="D2160" s="154">
        <v>195.61</v>
      </c>
    </row>
    <row r="2161" spans="1:4">
      <c r="A2161" s="153">
        <v>102003</v>
      </c>
      <c r="B2161" s="152" t="s">
        <v>2064</v>
      </c>
      <c r="C2161" s="152" t="s">
        <v>312</v>
      </c>
      <c r="D2161" s="154">
        <v>176.7</v>
      </c>
    </row>
    <row r="2162" spans="1:4">
      <c r="A2162" s="153">
        <v>102004</v>
      </c>
      <c r="B2162" s="152" t="s">
        <v>2065</v>
      </c>
      <c r="C2162" s="152" t="s">
        <v>312</v>
      </c>
      <c r="D2162" s="154">
        <v>161.43</v>
      </c>
    </row>
    <row r="2163" spans="1:4">
      <c r="A2163" s="153">
        <v>102005</v>
      </c>
      <c r="B2163" s="152" t="s">
        <v>2066</v>
      </c>
      <c r="C2163" s="152" t="s">
        <v>312</v>
      </c>
      <c r="D2163" s="154">
        <v>140.37</v>
      </c>
    </row>
    <row r="2164" spans="1:4">
      <c r="A2164" s="153">
        <v>102006</v>
      </c>
      <c r="B2164" s="152" t="s">
        <v>2067</v>
      </c>
      <c r="C2164" s="152" t="s">
        <v>312</v>
      </c>
      <c r="D2164" s="154">
        <v>127.08</v>
      </c>
    </row>
    <row r="2165" spans="1:4">
      <c r="A2165" s="153">
        <v>102007</v>
      </c>
      <c r="B2165" s="152" t="s">
        <v>2068</v>
      </c>
      <c r="C2165" s="152" t="s">
        <v>312</v>
      </c>
      <c r="D2165" s="154">
        <v>340.67</v>
      </c>
    </row>
    <row r="2166" spans="1:4">
      <c r="A2166" s="153">
        <v>102008</v>
      </c>
      <c r="B2166" s="152" t="s">
        <v>2069</v>
      </c>
      <c r="C2166" s="152" t="s">
        <v>312</v>
      </c>
      <c r="D2166" s="154">
        <v>286.14999999999998</v>
      </c>
    </row>
    <row r="2167" spans="1:4">
      <c r="A2167" s="153">
        <v>102009</v>
      </c>
      <c r="B2167" s="152" t="s">
        <v>2070</v>
      </c>
      <c r="C2167" s="152" t="s">
        <v>312</v>
      </c>
      <c r="D2167" s="154">
        <v>204.29</v>
      </c>
    </row>
    <row r="2168" spans="1:4">
      <c r="A2168" s="153">
        <v>102010</v>
      </c>
      <c r="B2168" s="152" t="s">
        <v>2071</v>
      </c>
      <c r="C2168" s="152" t="s">
        <v>312</v>
      </c>
      <c r="D2168" s="154">
        <v>182.33</v>
      </c>
    </row>
    <row r="2169" spans="1:4">
      <c r="A2169" s="153">
        <v>102011</v>
      </c>
      <c r="B2169" s="152" t="s">
        <v>2072</v>
      </c>
      <c r="C2169" s="152" t="s">
        <v>312</v>
      </c>
      <c r="D2169" s="154">
        <v>157.41999999999999</v>
      </c>
    </row>
    <row r="2170" spans="1:4">
      <c r="A2170" s="153">
        <v>102012</v>
      </c>
      <c r="B2170" s="152" t="s">
        <v>2073</v>
      </c>
      <c r="C2170" s="152" t="s">
        <v>312</v>
      </c>
      <c r="D2170" s="154">
        <v>136.16</v>
      </c>
    </row>
    <row r="2171" spans="1:4">
      <c r="A2171" s="153">
        <v>102013</v>
      </c>
      <c r="B2171" s="152" t="s">
        <v>2074</v>
      </c>
      <c r="C2171" s="152" t="s">
        <v>312</v>
      </c>
      <c r="D2171" s="154">
        <v>124.36</v>
      </c>
    </row>
    <row r="2172" spans="1:4">
      <c r="A2172" s="153">
        <v>102014</v>
      </c>
      <c r="B2172" s="152" t="s">
        <v>2075</v>
      </c>
      <c r="C2172" s="152" t="s">
        <v>312</v>
      </c>
      <c r="D2172" s="154">
        <v>375.79</v>
      </c>
    </row>
    <row r="2173" spans="1:4">
      <c r="A2173" s="153">
        <v>102015</v>
      </c>
      <c r="B2173" s="152" t="s">
        <v>2076</v>
      </c>
      <c r="C2173" s="152" t="s">
        <v>312</v>
      </c>
      <c r="D2173" s="154">
        <v>316.14</v>
      </c>
    </row>
    <row r="2174" spans="1:4">
      <c r="A2174" s="153">
        <v>102016</v>
      </c>
      <c r="B2174" s="152" t="s">
        <v>2077</v>
      </c>
      <c r="C2174" s="152" t="s">
        <v>312</v>
      </c>
      <c r="D2174" s="154">
        <v>195.36</v>
      </c>
    </row>
    <row r="2175" spans="1:4">
      <c r="A2175" s="153">
        <v>102017</v>
      </c>
      <c r="B2175" s="152" t="s">
        <v>2078</v>
      </c>
      <c r="C2175" s="152" t="s">
        <v>312</v>
      </c>
      <c r="D2175" s="154">
        <v>175.28</v>
      </c>
    </row>
    <row r="2176" spans="1:4">
      <c r="A2176" s="153">
        <v>102036</v>
      </c>
      <c r="B2176" s="152" t="s">
        <v>2079</v>
      </c>
      <c r="C2176" s="152" t="s">
        <v>312</v>
      </c>
      <c r="D2176" s="154">
        <v>158.03</v>
      </c>
    </row>
    <row r="2177" spans="1:4">
      <c r="A2177" s="153">
        <v>102037</v>
      </c>
      <c r="B2177" s="152" t="s">
        <v>2080</v>
      </c>
      <c r="C2177" s="152" t="s">
        <v>312</v>
      </c>
      <c r="D2177" s="154">
        <v>137</v>
      </c>
    </row>
    <row r="2178" spans="1:4">
      <c r="A2178" s="153">
        <v>102038</v>
      </c>
      <c r="B2178" s="152" t="s">
        <v>2081</v>
      </c>
      <c r="C2178" s="152" t="s">
        <v>312</v>
      </c>
      <c r="D2178" s="154">
        <v>125.32</v>
      </c>
    </row>
    <row r="2179" spans="1:4">
      <c r="A2179" s="153">
        <v>102039</v>
      </c>
      <c r="B2179" s="152" t="s">
        <v>2082</v>
      </c>
      <c r="C2179" s="152" t="s">
        <v>312</v>
      </c>
      <c r="D2179" s="154">
        <v>354.56</v>
      </c>
    </row>
    <row r="2180" spans="1:4">
      <c r="A2180" s="153">
        <v>102040</v>
      </c>
      <c r="B2180" s="152" t="s">
        <v>2083</v>
      </c>
      <c r="C2180" s="152" t="s">
        <v>312</v>
      </c>
      <c r="D2180" s="154">
        <v>296.81</v>
      </c>
    </row>
    <row r="2181" spans="1:4">
      <c r="A2181" s="153">
        <v>102041</v>
      </c>
      <c r="B2181" s="152" t="s">
        <v>2084</v>
      </c>
      <c r="C2181" s="152" t="s">
        <v>312</v>
      </c>
      <c r="D2181" s="154">
        <v>206.22</v>
      </c>
    </row>
    <row r="2182" spans="1:4">
      <c r="A2182" s="153">
        <v>102042</v>
      </c>
      <c r="B2182" s="152" t="s">
        <v>2085</v>
      </c>
      <c r="C2182" s="152" t="s">
        <v>312</v>
      </c>
      <c r="D2182" s="154">
        <v>182.71</v>
      </c>
    </row>
    <row r="2183" spans="1:4">
      <c r="A2183" s="153">
        <v>102043</v>
      </c>
      <c r="B2183" s="152" t="s">
        <v>2086</v>
      </c>
      <c r="C2183" s="152" t="s">
        <v>312</v>
      </c>
      <c r="D2183" s="154">
        <v>159.12</v>
      </c>
    </row>
    <row r="2184" spans="1:4">
      <c r="A2184" s="153">
        <v>102044</v>
      </c>
      <c r="B2184" s="152" t="s">
        <v>2087</v>
      </c>
      <c r="C2184" s="152" t="s">
        <v>312</v>
      </c>
      <c r="D2184" s="154">
        <v>138.46</v>
      </c>
    </row>
    <row r="2185" spans="1:4">
      <c r="A2185" s="153">
        <v>102045</v>
      </c>
      <c r="B2185" s="152" t="s">
        <v>2088</v>
      </c>
      <c r="C2185" s="152" t="s">
        <v>312</v>
      </c>
      <c r="D2185" s="154">
        <v>126.04</v>
      </c>
    </row>
    <row r="2186" spans="1:4">
      <c r="A2186" s="153">
        <v>102046</v>
      </c>
      <c r="B2186" s="152" t="s">
        <v>2089</v>
      </c>
      <c r="C2186" s="152" t="s">
        <v>312</v>
      </c>
      <c r="D2186" s="154">
        <v>381.3</v>
      </c>
    </row>
    <row r="2187" spans="1:4">
      <c r="A2187" s="153">
        <v>102047</v>
      </c>
      <c r="B2187" s="152" t="s">
        <v>2090</v>
      </c>
      <c r="C2187" s="152" t="s">
        <v>312</v>
      </c>
      <c r="D2187" s="154">
        <v>326.85000000000002</v>
      </c>
    </row>
    <row r="2188" spans="1:4">
      <c r="A2188" s="153">
        <v>102048</v>
      </c>
      <c r="B2188" s="152" t="s">
        <v>2091</v>
      </c>
      <c r="C2188" s="152" t="s">
        <v>312</v>
      </c>
      <c r="D2188" s="154">
        <v>192.24</v>
      </c>
    </row>
    <row r="2189" spans="1:4">
      <c r="A2189" s="153">
        <v>102049</v>
      </c>
      <c r="B2189" s="152" t="s">
        <v>2092</v>
      </c>
      <c r="C2189" s="152" t="s">
        <v>312</v>
      </c>
      <c r="D2189" s="154">
        <v>170.74</v>
      </c>
    </row>
    <row r="2190" spans="1:4">
      <c r="A2190" s="153">
        <v>102050</v>
      </c>
      <c r="B2190" s="152" t="s">
        <v>2093</v>
      </c>
      <c r="C2190" s="152" t="s">
        <v>312</v>
      </c>
      <c r="D2190" s="154">
        <v>155.25</v>
      </c>
    </row>
    <row r="2191" spans="1:4">
      <c r="A2191" s="153">
        <v>102051</v>
      </c>
      <c r="B2191" s="152" t="s">
        <v>2094</v>
      </c>
      <c r="C2191" s="152" t="s">
        <v>312</v>
      </c>
      <c r="D2191" s="154">
        <v>134.27000000000001</v>
      </c>
    </row>
    <row r="2192" spans="1:4">
      <c r="A2192" s="153">
        <v>102052</v>
      </c>
      <c r="B2192" s="152" t="s">
        <v>2095</v>
      </c>
      <c r="C2192" s="152" t="s">
        <v>312</v>
      </c>
      <c r="D2192" s="154">
        <v>122.62</v>
      </c>
    </row>
    <row r="2193" spans="1:4">
      <c r="A2193" s="153">
        <v>102059</v>
      </c>
      <c r="B2193" s="152" t="s">
        <v>2096</v>
      </c>
      <c r="C2193" s="152" t="s">
        <v>312</v>
      </c>
      <c r="D2193" s="154">
        <v>333.77</v>
      </c>
    </row>
    <row r="2194" spans="1:4">
      <c r="A2194" s="153">
        <v>102060</v>
      </c>
      <c r="B2194" s="152" t="s">
        <v>2097</v>
      </c>
      <c r="C2194" s="152" t="s">
        <v>312</v>
      </c>
      <c r="D2194" s="154">
        <v>281.94</v>
      </c>
    </row>
    <row r="2195" spans="1:4">
      <c r="A2195" s="153">
        <v>102061</v>
      </c>
      <c r="B2195" s="152" t="s">
        <v>2098</v>
      </c>
      <c r="C2195" s="152" t="s">
        <v>312</v>
      </c>
      <c r="D2195" s="154">
        <v>190.46</v>
      </c>
    </row>
    <row r="2196" spans="1:4">
      <c r="A2196" s="153">
        <v>102062</v>
      </c>
      <c r="B2196" s="152" t="s">
        <v>2099</v>
      </c>
      <c r="C2196" s="152" t="s">
        <v>312</v>
      </c>
      <c r="D2196" s="154">
        <v>171.92</v>
      </c>
    </row>
    <row r="2197" spans="1:4">
      <c r="A2197" s="153">
        <v>102063</v>
      </c>
      <c r="B2197" s="152" t="s">
        <v>2100</v>
      </c>
      <c r="C2197" s="152" t="s">
        <v>312</v>
      </c>
      <c r="D2197" s="154">
        <v>148.9</v>
      </c>
    </row>
    <row r="2198" spans="1:4">
      <c r="A2198" s="153">
        <v>102064</v>
      </c>
      <c r="B2198" s="152" t="s">
        <v>2101</v>
      </c>
      <c r="C2198" s="152" t="s">
        <v>312</v>
      </c>
      <c r="D2198" s="154">
        <v>127.86</v>
      </c>
    </row>
    <row r="2199" spans="1:4">
      <c r="A2199" s="153">
        <v>102065</v>
      </c>
      <c r="B2199" s="152" t="s">
        <v>2102</v>
      </c>
      <c r="C2199" s="152" t="s">
        <v>312</v>
      </c>
      <c r="D2199" s="154">
        <v>116.23</v>
      </c>
    </row>
    <row r="2200" spans="1:4">
      <c r="A2200" s="153">
        <v>102066</v>
      </c>
      <c r="B2200" s="152" t="s">
        <v>2103</v>
      </c>
      <c r="C2200" s="152" t="s">
        <v>312</v>
      </c>
      <c r="D2200" s="154">
        <v>341.79</v>
      </c>
    </row>
    <row r="2201" spans="1:4">
      <c r="A2201" s="153">
        <v>102067</v>
      </c>
      <c r="B2201" s="152" t="s">
        <v>2104</v>
      </c>
      <c r="C2201" s="152" t="s">
        <v>312</v>
      </c>
      <c r="D2201" s="154">
        <v>293.95</v>
      </c>
    </row>
    <row r="2202" spans="1:4">
      <c r="A2202" s="153">
        <v>102068</v>
      </c>
      <c r="B2202" s="152" t="s">
        <v>2105</v>
      </c>
      <c r="C2202" s="152" t="s">
        <v>312</v>
      </c>
      <c r="D2202" s="154">
        <v>174.65</v>
      </c>
    </row>
    <row r="2203" spans="1:4">
      <c r="A2203" s="153">
        <v>102069</v>
      </c>
      <c r="B2203" s="152" t="s">
        <v>2106</v>
      </c>
      <c r="C2203" s="152" t="s">
        <v>312</v>
      </c>
      <c r="D2203" s="154">
        <v>158.01</v>
      </c>
    </row>
    <row r="2204" spans="1:4">
      <c r="A2204" s="153">
        <v>102070</v>
      </c>
      <c r="B2204" s="152" t="s">
        <v>2107</v>
      </c>
      <c r="C2204" s="152" t="s">
        <v>312</v>
      </c>
      <c r="D2204" s="154">
        <v>143.28</v>
      </c>
    </row>
    <row r="2205" spans="1:4">
      <c r="A2205" s="153">
        <v>102071</v>
      </c>
      <c r="B2205" s="152" t="s">
        <v>2108</v>
      </c>
      <c r="C2205" s="152" t="s">
        <v>312</v>
      </c>
      <c r="D2205" s="154">
        <v>123.7</v>
      </c>
    </row>
    <row r="2206" spans="1:4">
      <c r="A2206" s="153">
        <v>102072</v>
      </c>
      <c r="B2206" s="152" t="s">
        <v>2109</v>
      </c>
      <c r="C2206" s="152" t="s">
        <v>312</v>
      </c>
      <c r="D2206" s="154">
        <v>117.88</v>
      </c>
    </row>
    <row r="2207" spans="1:4">
      <c r="A2207" s="153">
        <v>102073</v>
      </c>
      <c r="B2207" s="152" t="s">
        <v>2110</v>
      </c>
      <c r="C2207" s="152" t="s">
        <v>1370</v>
      </c>
      <c r="D2207" s="155">
        <v>2847.37</v>
      </c>
    </row>
    <row r="2208" spans="1:4">
      <c r="A2208" s="153">
        <v>102074</v>
      </c>
      <c r="B2208" s="152" t="s">
        <v>2111</v>
      </c>
      <c r="C2208" s="152" t="s">
        <v>1370</v>
      </c>
      <c r="D2208" s="155">
        <v>3632.24</v>
      </c>
    </row>
    <row r="2209" spans="1:4">
      <c r="A2209" s="153">
        <v>102075</v>
      </c>
      <c r="B2209" s="152" t="s">
        <v>2112</v>
      </c>
      <c r="C2209" s="152" t="s">
        <v>1370</v>
      </c>
      <c r="D2209" s="155">
        <v>3898.51</v>
      </c>
    </row>
    <row r="2210" spans="1:4">
      <c r="A2210" s="153">
        <v>102076</v>
      </c>
      <c r="B2210" s="152" t="s">
        <v>2113</v>
      </c>
      <c r="C2210" s="152" t="s">
        <v>1370</v>
      </c>
      <c r="D2210" s="155">
        <v>3979.6</v>
      </c>
    </row>
    <row r="2211" spans="1:4">
      <c r="A2211" s="153">
        <v>102077</v>
      </c>
      <c r="B2211" s="152" t="s">
        <v>2114</v>
      </c>
      <c r="C2211" s="152" t="s">
        <v>1370</v>
      </c>
      <c r="D2211" s="155">
        <v>4255.34</v>
      </c>
    </row>
    <row r="2212" spans="1:4">
      <c r="A2212" s="153">
        <v>102078</v>
      </c>
      <c r="B2212" s="152" t="s">
        <v>2115</v>
      </c>
      <c r="C2212" s="152" t="s">
        <v>1370</v>
      </c>
      <c r="D2212" s="155">
        <v>4229.01</v>
      </c>
    </row>
    <row r="2213" spans="1:4">
      <c r="A2213" s="153">
        <v>102079</v>
      </c>
      <c r="B2213" s="152" t="s">
        <v>2116</v>
      </c>
      <c r="C2213" s="152" t="s">
        <v>1370</v>
      </c>
      <c r="D2213" s="155">
        <v>4182.1000000000004</v>
      </c>
    </row>
    <row r="2214" spans="1:4">
      <c r="A2214" s="153">
        <v>102080</v>
      </c>
      <c r="B2214" s="152" t="s">
        <v>2117</v>
      </c>
      <c r="C2214" s="152" t="s">
        <v>1370</v>
      </c>
      <c r="D2214" s="155">
        <v>3776.05</v>
      </c>
    </row>
    <row r="2215" spans="1:4">
      <c r="A2215" s="153">
        <v>102086</v>
      </c>
      <c r="B2215" s="152" t="s">
        <v>2118</v>
      </c>
      <c r="C2215" s="152" t="s">
        <v>312</v>
      </c>
      <c r="D2215" s="154">
        <v>164.36</v>
      </c>
    </row>
    <row r="2216" spans="1:4">
      <c r="A2216" s="153">
        <v>102087</v>
      </c>
      <c r="B2216" s="152" t="s">
        <v>2119</v>
      </c>
      <c r="C2216" s="152" t="s">
        <v>312</v>
      </c>
      <c r="D2216" s="154">
        <v>121.64</v>
      </c>
    </row>
    <row r="2217" spans="1:4">
      <c r="A2217" s="153">
        <v>102088</v>
      </c>
      <c r="B2217" s="152" t="s">
        <v>2120</v>
      </c>
      <c r="C2217" s="152" t="s">
        <v>312</v>
      </c>
      <c r="D2217" s="154">
        <v>162.19999999999999</v>
      </c>
    </row>
    <row r="2218" spans="1:4">
      <c r="A2218" s="153">
        <v>102089</v>
      </c>
      <c r="B2218" s="152" t="s">
        <v>2121</v>
      </c>
      <c r="C2218" s="152" t="s">
        <v>312</v>
      </c>
      <c r="D2218" s="154">
        <v>151.09</v>
      </c>
    </row>
    <row r="2219" spans="1:4">
      <c r="A2219" s="153">
        <v>102090</v>
      </c>
      <c r="B2219" s="152" t="s">
        <v>2122</v>
      </c>
      <c r="C2219" s="152" t="s">
        <v>312</v>
      </c>
      <c r="D2219" s="154">
        <v>102.63</v>
      </c>
    </row>
    <row r="2220" spans="1:4">
      <c r="A2220" s="153">
        <v>102091</v>
      </c>
      <c r="B2220" s="152" t="s">
        <v>2123</v>
      </c>
      <c r="C2220" s="152" t="s">
        <v>312</v>
      </c>
      <c r="D2220" s="154">
        <v>186.14</v>
      </c>
    </row>
    <row r="2221" spans="1:4">
      <c r="A2221" s="153">
        <v>89996</v>
      </c>
      <c r="B2221" s="152" t="s">
        <v>2124</v>
      </c>
      <c r="C2221" s="152" t="s">
        <v>1331</v>
      </c>
      <c r="D2221" s="154">
        <v>13.06</v>
      </c>
    </row>
    <row r="2222" spans="1:4">
      <c r="A2222" s="153">
        <v>89997</v>
      </c>
      <c r="B2222" s="152" t="s">
        <v>2125</v>
      </c>
      <c r="C2222" s="152" t="s">
        <v>1331</v>
      </c>
      <c r="D2222" s="154">
        <v>10.92</v>
      </c>
    </row>
    <row r="2223" spans="1:4">
      <c r="A2223" s="153">
        <v>89998</v>
      </c>
      <c r="B2223" s="152" t="s">
        <v>2126</v>
      </c>
      <c r="C2223" s="152" t="s">
        <v>1331</v>
      </c>
      <c r="D2223" s="154">
        <v>12.69</v>
      </c>
    </row>
    <row r="2224" spans="1:4">
      <c r="A2224" s="153">
        <v>89999</v>
      </c>
      <c r="B2224" s="152" t="s">
        <v>2127</v>
      </c>
      <c r="C2224" s="152" t="s">
        <v>1331</v>
      </c>
      <c r="D2224" s="154">
        <v>16.2</v>
      </c>
    </row>
    <row r="2225" spans="1:4">
      <c r="A2225" s="153">
        <v>90000</v>
      </c>
      <c r="B2225" s="152" t="s">
        <v>2128</v>
      </c>
      <c r="C2225" s="152" t="s">
        <v>1331</v>
      </c>
      <c r="D2225" s="154">
        <v>14.01</v>
      </c>
    </row>
    <row r="2226" spans="1:4">
      <c r="A2226" s="153">
        <v>91593</v>
      </c>
      <c r="B2226" s="152" t="s">
        <v>2129</v>
      </c>
      <c r="C2226" s="152" t="s">
        <v>1331</v>
      </c>
      <c r="D2226" s="154">
        <v>15.39</v>
      </c>
    </row>
    <row r="2227" spans="1:4">
      <c r="A2227" s="153">
        <v>91594</v>
      </c>
      <c r="B2227" s="152" t="s">
        <v>2130</v>
      </c>
      <c r="C2227" s="152" t="s">
        <v>1331</v>
      </c>
      <c r="D2227" s="154">
        <v>15.7</v>
      </c>
    </row>
    <row r="2228" spans="1:4">
      <c r="A2228" s="153">
        <v>91595</v>
      </c>
      <c r="B2228" s="152" t="s">
        <v>2131</v>
      </c>
      <c r="C2228" s="152" t="s">
        <v>1331</v>
      </c>
      <c r="D2228" s="154">
        <v>16.09</v>
      </c>
    </row>
    <row r="2229" spans="1:4">
      <c r="A2229" s="153">
        <v>91596</v>
      </c>
      <c r="B2229" s="152" t="s">
        <v>2132</v>
      </c>
      <c r="C2229" s="152" t="s">
        <v>1331</v>
      </c>
      <c r="D2229" s="154">
        <v>15.61</v>
      </c>
    </row>
    <row r="2230" spans="1:4">
      <c r="A2230" s="153">
        <v>91597</v>
      </c>
      <c r="B2230" s="152" t="s">
        <v>2133</v>
      </c>
      <c r="C2230" s="152" t="s">
        <v>1331</v>
      </c>
      <c r="D2230" s="154">
        <v>10.81</v>
      </c>
    </row>
    <row r="2231" spans="1:4">
      <c r="A2231" s="153">
        <v>91598</v>
      </c>
      <c r="B2231" s="152" t="s">
        <v>2134</v>
      </c>
      <c r="C2231" s="152" t="s">
        <v>1331</v>
      </c>
      <c r="D2231" s="154">
        <v>15.11</v>
      </c>
    </row>
    <row r="2232" spans="1:4">
      <c r="A2232" s="153">
        <v>91599</v>
      </c>
      <c r="B2232" s="152" t="s">
        <v>2135</v>
      </c>
      <c r="C2232" s="152" t="s">
        <v>1331</v>
      </c>
      <c r="D2232" s="154">
        <v>11.13</v>
      </c>
    </row>
    <row r="2233" spans="1:4">
      <c r="A2233" s="153">
        <v>91600</v>
      </c>
      <c r="B2233" s="152" t="s">
        <v>2136</v>
      </c>
      <c r="C2233" s="152" t="s">
        <v>1331</v>
      </c>
      <c r="D2233" s="154">
        <v>17.36</v>
      </c>
    </row>
    <row r="2234" spans="1:4">
      <c r="A2234" s="153">
        <v>91601</v>
      </c>
      <c r="B2234" s="152" t="s">
        <v>2137</v>
      </c>
      <c r="C2234" s="152" t="s">
        <v>1331</v>
      </c>
      <c r="D2234" s="154">
        <v>15.23</v>
      </c>
    </row>
    <row r="2235" spans="1:4">
      <c r="A2235" s="153">
        <v>91602</v>
      </c>
      <c r="B2235" s="152" t="s">
        <v>2138</v>
      </c>
      <c r="C2235" s="152" t="s">
        <v>1331</v>
      </c>
      <c r="D2235" s="154">
        <v>14.63</v>
      </c>
    </row>
    <row r="2236" spans="1:4">
      <c r="A2236" s="153">
        <v>91603</v>
      </c>
      <c r="B2236" s="152" t="s">
        <v>2139</v>
      </c>
      <c r="C2236" s="152" t="s">
        <v>1331</v>
      </c>
      <c r="D2236" s="154">
        <v>13.8</v>
      </c>
    </row>
    <row r="2237" spans="1:4">
      <c r="A2237" s="153">
        <v>92759</v>
      </c>
      <c r="B2237" s="152" t="s">
        <v>2140</v>
      </c>
      <c r="C2237" s="152" t="s">
        <v>1331</v>
      </c>
      <c r="D2237" s="154">
        <v>16.25</v>
      </c>
    </row>
    <row r="2238" spans="1:4">
      <c r="A2238" s="153">
        <v>92760</v>
      </c>
      <c r="B2238" s="152" t="s">
        <v>2141</v>
      </c>
      <c r="C2238" s="152" t="s">
        <v>1331</v>
      </c>
      <c r="D2238" s="154">
        <v>16.260000000000002</v>
      </c>
    </row>
    <row r="2239" spans="1:4">
      <c r="A2239" s="153">
        <v>92761</v>
      </c>
      <c r="B2239" s="152" t="s">
        <v>2142</v>
      </c>
      <c r="C2239" s="152" t="s">
        <v>1331</v>
      </c>
      <c r="D2239" s="154">
        <v>15.9</v>
      </c>
    </row>
    <row r="2240" spans="1:4">
      <c r="A2240" s="153">
        <v>92762</v>
      </c>
      <c r="B2240" s="152" t="s">
        <v>2143</v>
      </c>
      <c r="C2240" s="152" t="s">
        <v>1331</v>
      </c>
      <c r="D2240" s="154">
        <v>14.54</v>
      </c>
    </row>
    <row r="2241" spans="1:4">
      <c r="A2241" s="153">
        <v>92763</v>
      </c>
      <c r="B2241" s="152" t="s">
        <v>2144</v>
      </c>
      <c r="C2241" s="152" t="s">
        <v>1331</v>
      </c>
      <c r="D2241" s="154">
        <v>12.43</v>
      </c>
    </row>
    <row r="2242" spans="1:4">
      <c r="A2242" s="153">
        <v>92764</v>
      </c>
      <c r="B2242" s="152" t="s">
        <v>2145</v>
      </c>
      <c r="C2242" s="152" t="s">
        <v>1331</v>
      </c>
      <c r="D2242" s="154">
        <v>12.08</v>
      </c>
    </row>
    <row r="2243" spans="1:4">
      <c r="A2243" s="153">
        <v>92765</v>
      </c>
      <c r="B2243" s="152" t="s">
        <v>2146</v>
      </c>
      <c r="C2243" s="152" t="s">
        <v>1331</v>
      </c>
      <c r="D2243" s="154">
        <v>13.85</v>
      </c>
    </row>
    <row r="2244" spans="1:4">
      <c r="A2244" s="153">
        <v>92766</v>
      </c>
      <c r="B2244" s="152" t="s">
        <v>2147</v>
      </c>
      <c r="C2244" s="152" t="s">
        <v>1331</v>
      </c>
      <c r="D2244" s="154">
        <v>13.67</v>
      </c>
    </row>
    <row r="2245" spans="1:4">
      <c r="A2245" s="153">
        <v>92767</v>
      </c>
      <c r="B2245" s="152" t="s">
        <v>2148</v>
      </c>
      <c r="C2245" s="152" t="s">
        <v>1331</v>
      </c>
      <c r="D2245" s="154">
        <v>16.55</v>
      </c>
    </row>
    <row r="2246" spans="1:4">
      <c r="A2246" s="153">
        <v>92768</v>
      </c>
      <c r="B2246" s="152" t="s">
        <v>2149</v>
      </c>
      <c r="C2246" s="152" t="s">
        <v>1331</v>
      </c>
      <c r="D2246" s="154">
        <v>15.32</v>
      </c>
    </row>
    <row r="2247" spans="1:4">
      <c r="A2247" s="153">
        <v>92769</v>
      </c>
      <c r="B2247" s="152" t="s">
        <v>2150</v>
      </c>
      <c r="C2247" s="152" t="s">
        <v>1331</v>
      </c>
      <c r="D2247" s="154">
        <v>15.51</v>
      </c>
    </row>
    <row r="2248" spans="1:4">
      <c r="A2248" s="153">
        <v>92770</v>
      </c>
      <c r="B2248" s="152" t="s">
        <v>2151</v>
      </c>
      <c r="C2248" s="152" t="s">
        <v>1331</v>
      </c>
      <c r="D2248" s="154">
        <v>15.32</v>
      </c>
    </row>
    <row r="2249" spans="1:4">
      <c r="A2249" s="153">
        <v>92771</v>
      </c>
      <c r="B2249" s="152" t="s">
        <v>2152</v>
      </c>
      <c r="C2249" s="152" t="s">
        <v>1331</v>
      </c>
      <c r="D2249" s="154">
        <v>14.06</v>
      </c>
    </row>
    <row r="2250" spans="1:4">
      <c r="A2250" s="153">
        <v>92772</v>
      </c>
      <c r="B2250" s="152" t="s">
        <v>2153</v>
      </c>
      <c r="C2250" s="152" t="s">
        <v>1331</v>
      </c>
      <c r="D2250" s="154">
        <v>12.06</v>
      </c>
    </row>
    <row r="2251" spans="1:4">
      <c r="A2251" s="153">
        <v>92773</v>
      </c>
      <c r="B2251" s="152" t="s">
        <v>2154</v>
      </c>
      <c r="C2251" s="152" t="s">
        <v>1331</v>
      </c>
      <c r="D2251" s="154">
        <v>11.81</v>
      </c>
    </row>
    <row r="2252" spans="1:4">
      <c r="A2252" s="153">
        <v>92774</v>
      </c>
      <c r="B2252" s="152" t="s">
        <v>2155</v>
      </c>
      <c r="C2252" s="152" t="s">
        <v>1331</v>
      </c>
      <c r="D2252" s="154">
        <v>13.67</v>
      </c>
    </row>
    <row r="2253" spans="1:4">
      <c r="A2253" s="153">
        <v>92775</v>
      </c>
      <c r="B2253" s="152" t="s">
        <v>2156</v>
      </c>
      <c r="C2253" s="152" t="s">
        <v>1331</v>
      </c>
      <c r="D2253" s="154">
        <v>18.260000000000002</v>
      </c>
    </row>
    <row r="2254" spans="1:4">
      <c r="A2254" s="153">
        <v>92776</v>
      </c>
      <c r="B2254" s="152" t="s">
        <v>2157</v>
      </c>
      <c r="C2254" s="152" t="s">
        <v>1331</v>
      </c>
      <c r="D2254" s="154">
        <v>17.79</v>
      </c>
    </row>
    <row r="2255" spans="1:4">
      <c r="A2255" s="153">
        <v>92777</v>
      </c>
      <c r="B2255" s="152" t="s">
        <v>2158</v>
      </c>
      <c r="C2255" s="152" t="s">
        <v>1331</v>
      </c>
      <c r="D2255" s="154">
        <v>17.04</v>
      </c>
    </row>
    <row r="2256" spans="1:4">
      <c r="A2256" s="153">
        <v>92778</v>
      </c>
      <c r="B2256" s="152" t="s">
        <v>2159</v>
      </c>
      <c r="C2256" s="152" t="s">
        <v>1331</v>
      </c>
      <c r="D2256" s="154">
        <v>15.4</v>
      </c>
    </row>
    <row r="2257" spans="1:4">
      <c r="A2257" s="153">
        <v>92779</v>
      </c>
      <c r="B2257" s="152" t="s">
        <v>2160</v>
      </c>
      <c r="C2257" s="152" t="s">
        <v>1331</v>
      </c>
      <c r="D2257" s="154">
        <v>13.05</v>
      </c>
    </row>
    <row r="2258" spans="1:4">
      <c r="A2258" s="153">
        <v>92780</v>
      </c>
      <c r="B2258" s="152" t="s">
        <v>2161</v>
      </c>
      <c r="C2258" s="152" t="s">
        <v>1331</v>
      </c>
      <c r="D2258" s="154">
        <v>12.5</v>
      </c>
    </row>
    <row r="2259" spans="1:4">
      <c r="A2259" s="153">
        <v>92781</v>
      </c>
      <c r="B2259" s="152" t="s">
        <v>2162</v>
      </c>
      <c r="C2259" s="152" t="s">
        <v>1331</v>
      </c>
      <c r="D2259" s="154">
        <v>14.14</v>
      </c>
    </row>
    <row r="2260" spans="1:4">
      <c r="A2260" s="153">
        <v>92782</v>
      </c>
      <c r="B2260" s="152" t="s">
        <v>2163</v>
      </c>
      <c r="C2260" s="152" t="s">
        <v>1331</v>
      </c>
      <c r="D2260" s="154">
        <v>13.84</v>
      </c>
    </row>
    <row r="2261" spans="1:4">
      <c r="A2261" s="153">
        <v>92783</v>
      </c>
      <c r="B2261" s="152" t="s">
        <v>2164</v>
      </c>
      <c r="C2261" s="152" t="s">
        <v>1331</v>
      </c>
      <c r="D2261" s="154">
        <v>18.239999999999998</v>
      </c>
    </row>
    <row r="2262" spans="1:4">
      <c r="A2262" s="153">
        <v>92784</v>
      </c>
      <c r="B2262" s="152" t="s">
        <v>2165</v>
      </c>
      <c r="C2262" s="152" t="s">
        <v>1331</v>
      </c>
      <c r="D2262" s="154">
        <v>16.690000000000001</v>
      </c>
    </row>
    <row r="2263" spans="1:4">
      <c r="A2263" s="153">
        <v>92785</v>
      </c>
      <c r="B2263" s="152" t="s">
        <v>2166</v>
      </c>
      <c r="C2263" s="152" t="s">
        <v>1331</v>
      </c>
      <c r="D2263" s="154">
        <v>16.55</v>
      </c>
    </row>
    <row r="2264" spans="1:4">
      <c r="A2264" s="153">
        <v>92786</v>
      </c>
      <c r="B2264" s="152" t="s">
        <v>2167</v>
      </c>
      <c r="C2264" s="152" t="s">
        <v>1331</v>
      </c>
      <c r="D2264" s="154">
        <v>16.09</v>
      </c>
    </row>
    <row r="2265" spans="1:4">
      <c r="A2265" s="153">
        <v>92787</v>
      </c>
      <c r="B2265" s="152" t="s">
        <v>2168</v>
      </c>
      <c r="C2265" s="152" t="s">
        <v>1331</v>
      </c>
      <c r="D2265" s="154">
        <v>14.63</v>
      </c>
    </row>
    <row r="2266" spans="1:4">
      <c r="A2266" s="153">
        <v>92788</v>
      </c>
      <c r="B2266" s="152" t="s">
        <v>2169</v>
      </c>
      <c r="C2266" s="152" t="s">
        <v>1331</v>
      </c>
      <c r="D2266" s="154">
        <v>12.46</v>
      </c>
    </row>
    <row r="2267" spans="1:4">
      <c r="A2267" s="153">
        <v>92789</v>
      </c>
      <c r="B2267" s="152" t="s">
        <v>2170</v>
      </c>
      <c r="C2267" s="152" t="s">
        <v>1331</v>
      </c>
      <c r="D2267" s="154">
        <v>12.07</v>
      </c>
    </row>
    <row r="2268" spans="1:4">
      <c r="A2268" s="153">
        <v>92790</v>
      </c>
      <c r="B2268" s="152" t="s">
        <v>2171</v>
      </c>
      <c r="C2268" s="152" t="s">
        <v>1331</v>
      </c>
      <c r="D2268" s="154">
        <v>13.82</v>
      </c>
    </row>
    <row r="2269" spans="1:4">
      <c r="A2269" s="153">
        <v>92791</v>
      </c>
      <c r="B2269" s="152" t="s">
        <v>2172</v>
      </c>
      <c r="C2269" s="152" t="s">
        <v>1331</v>
      </c>
      <c r="D2269" s="154">
        <v>12.98</v>
      </c>
    </row>
    <row r="2270" spans="1:4">
      <c r="A2270" s="153">
        <v>92792</v>
      </c>
      <c r="B2270" s="152" t="s">
        <v>2173</v>
      </c>
      <c r="C2270" s="152" t="s">
        <v>1331</v>
      </c>
      <c r="D2270" s="154">
        <v>13.61</v>
      </c>
    </row>
    <row r="2271" spans="1:4">
      <c r="A2271" s="153">
        <v>92793</v>
      </c>
      <c r="B2271" s="152" t="s">
        <v>2174</v>
      </c>
      <c r="C2271" s="152" t="s">
        <v>1331</v>
      </c>
      <c r="D2271" s="154">
        <v>13.78</v>
      </c>
    </row>
    <row r="2272" spans="1:4">
      <c r="A2272" s="153">
        <v>92794</v>
      </c>
      <c r="B2272" s="152" t="s">
        <v>2175</v>
      </c>
      <c r="C2272" s="152" t="s">
        <v>1331</v>
      </c>
      <c r="D2272" s="154">
        <v>12.82</v>
      </c>
    </row>
    <row r="2273" spans="1:4">
      <c r="A2273" s="153">
        <v>92795</v>
      </c>
      <c r="B2273" s="152" t="s">
        <v>2176</v>
      </c>
      <c r="C2273" s="152" t="s">
        <v>1331</v>
      </c>
      <c r="D2273" s="154">
        <v>11.03</v>
      </c>
    </row>
    <row r="2274" spans="1:4">
      <c r="A2274" s="153">
        <v>92796</v>
      </c>
      <c r="B2274" s="152" t="s">
        <v>2177</v>
      </c>
      <c r="C2274" s="152" t="s">
        <v>1331</v>
      </c>
      <c r="D2274" s="154">
        <v>10.96</v>
      </c>
    </row>
    <row r="2275" spans="1:4">
      <c r="A2275" s="153">
        <v>92797</v>
      </c>
      <c r="B2275" s="152" t="s">
        <v>2178</v>
      </c>
      <c r="C2275" s="152" t="s">
        <v>1331</v>
      </c>
      <c r="D2275" s="154">
        <v>12.93</v>
      </c>
    </row>
    <row r="2276" spans="1:4">
      <c r="A2276" s="153">
        <v>92798</v>
      </c>
      <c r="B2276" s="152" t="s">
        <v>2179</v>
      </c>
      <c r="C2276" s="152" t="s">
        <v>1331</v>
      </c>
      <c r="D2276" s="154">
        <v>12.91</v>
      </c>
    </row>
    <row r="2277" spans="1:4">
      <c r="A2277" s="153">
        <v>92799</v>
      </c>
      <c r="B2277" s="152" t="s">
        <v>2180</v>
      </c>
      <c r="C2277" s="152" t="s">
        <v>1331</v>
      </c>
      <c r="D2277" s="154">
        <v>13.31</v>
      </c>
    </row>
    <row r="2278" spans="1:4">
      <c r="A2278" s="153">
        <v>92800</v>
      </c>
      <c r="B2278" s="152" t="s">
        <v>2181</v>
      </c>
      <c r="C2278" s="152" t="s">
        <v>1331</v>
      </c>
      <c r="D2278" s="154">
        <v>12.61</v>
      </c>
    </row>
    <row r="2279" spans="1:4">
      <c r="A2279" s="153">
        <v>92801</v>
      </c>
      <c r="B2279" s="152" t="s">
        <v>2182</v>
      </c>
      <c r="C2279" s="152" t="s">
        <v>1331</v>
      </c>
      <c r="D2279" s="154">
        <v>13.39</v>
      </c>
    </row>
    <row r="2280" spans="1:4">
      <c r="A2280" s="153">
        <v>92802</v>
      </c>
      <c r="B2280" s="152" t="s">
        <v>2183</v>
      </c>
      <c r="C2280" s="152" t="s">
        <v>1331</v>
      </c>
      <c r="D2280" s="154">
        <v>13.66</v>
      </c>
    </row>
    <row r="2281" spans="1:4">
      <c r="A2281" s="153">
        <v>92803</v>
      </c>
      <c r="B2281" s="152" t="s">
        <v>2184</v>
      </c>
      <c r="C2281" s="152" t="s">
        <v>1331</v>
      </c>
      <c r="D2281" s="154">
        <v>12.74</v>
      </c>
    </row>
    <row r="2282" spans="1:4">
      <c r="A2282" s="153">
        <v>92804</v>
      </c>
      <c r="B2282" s="152" t="s">
        <v>2185</v>
      </c>
      <c r="C2282" s="152" t="s">
        <v>1331</v>
      </c>
      <c r="D2282" s="154">
        <v>10.98</v>
      </c>
    </row>
    <row r="2283" spans="1:4">
      <c r="A2283" s="153">
        <v>92805</v>
      </c>
      <c r="B2283" s="152" t="s">
        <v>2186</v>
      </c>
      <c r="C2283" s="152" t="s">
        <v>1331</v>
      </c>
      <c r="D2283" s="154">
        <v>10.94</v>
      </c>
    </row>
    <row r="2284" spans="1:4">
      <c r="A2284" s="153">
        <v>92806</v>
      </c>
      <c r="B2284" s="152" t="s">
        <v>2187</v>
      </c>
      <c r="C2284" s="152" t="s">
        <v>1331</v>
      </c>
      <c r="D2284" s="154">
        <v>12.92</v>
      </c>
    </row>
    <row r="2285" spans="1:4">
      <c r="A2285" s="153">
        <v>92875</v>
      </c>
      <c r="B2285" s="152" t="s">
        <v>2188</v>
      </c>
      <c r="C2285" s="152" t="s">
        <v>1331</v>
      </c>
      <c r="D2285" s="154">
        <v>12.46</v>
      </c>
    </row>
    <row r="2286" spans="1:4">
      <c r="A2286" s="153">
        <v>92876</v>
      </c>
      <c r="B2286" s="152" t="s">
        <v>2189</v>
      </c>
      <c r="C2286" s="152" t="s">
        <v>1331</v>
      </c>
      <c r="D2286" s="154">
        <v>12.5</v>
      </c>
    </row>
    <row r="2287" spans="1:4">
      <c r="A2287" s="153">
        <v>92877</v>
      </c>
      <c r="B2287" s="152" t="s">
        <v>2190</v>
      </c>
      <c r="C2287" s="152" t="s">
        <v>1331</v>
      </c>
      <c r="D2287" s="154">
        <v>13.75</v>
      </c>
    </row>
    <row r="2288" spans="1:4">
      <c r="A2288" s="153">
        <v>92878</v>
      </c>
      <c r="B2288" s="152" t="s">
        <v>2191</v>
      </c>
      <c r="C2288" s="152" t="s">
        <v>1331</v>
      </c>
      <c r="D2288" s="154">
        <v>13.64</v>
      </c>
    </row>
    <row r="2289" spans="1:4">
      <c r="A2289" s="153">
        <v>92879</v>
      </c>
      <c r="B2289" s="152" t="s">
        <v>2192</v>
      </c>
      <c r="C2289" s="152" t="s">
        <v>1331</v>
      </c>
      <c r="D2289" s="154">
        <v>13.57</v>
      </c>
    </row>
    <row r="2290" spans="1:4">
      <c r="A2290" s="153">
        <v>92880</v>
      </c>
      <c r="B2290" s="152" t="s">
        <v>2193</v>
      </c>
      <c r="C2290" s="152" t="s">
        <v>1331</v>
      </c>
      <c r="D2290" s="154">
        <v>13.91</v>
      </c>
    </row>
    <row r="2291" spans="1:4">
      <c r="A2291" s="153">
        <v>92881</v>
      </c>
      <c r="B2291" s="152" t="s">
        <v>2194</v>
      </c>
      <c r="C2291" s="152" t="s">
        <v>1331</v>
      </c>
      <c r="D2291" s="154">
        <v>13.89</v>
      </c>
    </row>
    <row r="2292" spans="1:4">
      <c r="A2292" s="153">
        <v>92882</v>
      </c>
      <c r="B2292" s="152" t="s">
        <v>2195</v>
      </c>
      <c r="C2292" s="152" t="s">
        <v>1331</v>
      </c>
      <c r="D2292" s="154">
        <v>15.11</v>
      </c>
    </row>
    <row r="2293" spans="1:4">
      <c r="A2293" s="153">
        <v>92883</v>
      </c>
      <c r="B2293" s="152" t="s">
        <v>2196</v>
      </c>
      <c r="C2293" s="152" t="s">
        <v>1331</v>
      </c>
      <c r="D2293" s="154">
        <v>14.62</v>
      </c>
    </row>
    <row r="2294" spans="1:4">
      <c r="A2294" s="153">
        <v>92884</v>
      </c>
      <c r="B2294" s="152" t="s">
        <v>2197</v>
      </c>
      <c r="C2294" s="152" t="s">
        <v>1331</v>
      </c>
      <c r="D2294" s="154">
        <v>15.47</v>
      </c>
    </row>
    <row r="2295" spans="1:4">
      <c r="A2295" s="153">
        <v>92885</v>
      </c>
      <c r="B2295" s="152" t="s">
        <v>2198</v>
      </c>
      <c r="C2295" s="152" t="s">
        <v>1331</v>
      </c>
      <c r="D2295" s="154">
        <v>15.04</v>
      </c>
    </row>
    <row r="2296" spans="1:4">
      <c r="A2296" s="153">
        <v>92886</v>
      </c>
      <c r="B2296" s="152" t="s">
        <v>2199</v>
      </c>
      <c r="C2296" s="152" t="s">
        <v>1331</v>
      </c>
      <c r="D2296" s="154">
        <v>14.69</v>
      </c>
    </row>
    <row r="2297" spans="1:4">
      <c r="A2297" s="153">
        <v>92887</v>
      </c>
      <c r="B2297" s="152" t="s">
        <v>2200</v>
      </c>
      <c r="C2297" s="152" t="s">
        <v>1331</v>
      </c>
      <c r="D2297" s="154">
        <v>14.83</v>
      </c>
    </row>
    <row r="2298" spans="1:4">
      <c r="A2298" s="153">
        <v>92888</v>
      </c>
      <c r="B2298" s="152" t="s">
        <v>2201</v>
      </c>
      <c r="C2298" s="152" t="s">
        <v>1331</v>
      </c>
      <c r="D2298" s="154">
        <v>14.65</v>
      </c>
    </row>
    <row r="2299" spans="1:4">
      <c r="A2299" s="153">
        <v>92915</v>
      </c>
      <c r="B2299" s="152" t="s">
        <v>2202</v>
      </c>
      <c r="C2299" s="152" t="s">
        <v>1331</v>
      </c>
      <c r="D2299" s="154">
        <v>17.260000000000002</v>
      </c>
    </row>
    <row r="2300" spans="1:4">
      <c r="A2300" s="153">
        <v>92916</v>
      </c>
      <c r="B2300" s="152" t="s">
        <v>2203</v>
      </c>
      <c r="C2300" s="152" t="s">
        <v>1331</v>
      </c>
      <c r="D2300" s="154">
        <v>17.03</v>
      </c>
    </row>
    <row r="2301" spans="1:4">
      <c r="A2301" s="153">
        <v>92917</v>
      </c>
      <c r="B2301" s="152" t="s">
        <v>2204</v>
      </c>
      <c r="C2301" s="152" t="s">
        <v>1331</v>
      </c>
      <c r="D2301" s="154">
        <v>16.47</v>
      </c>
    </row>
    <row r="2302" spans="1:4">
      <c r="A2302" s="153">
        <v>92919</v>
      </c>
      <c r="B2302" s="152" t="s">
        <v>2205</v>
      </c>
      <c r="C2302" s="152" t="s">
        <v>1331</v>
      </c>
      <c r="D2302" s="154">
        <v>14.97</v>
      </c>
    </row>
    <row r="2303" spans="1:4">
      <c r="A2303" s="153">
        <v>92921</v>
      </c>
      <c r="B2303" s="152" t="s">
        <v>2206</v>
      </c>
      <c r="C2303" s="152" t="s">
        <v>1331</v>
      </c>
      <c r="D2303" s="154">
        <v>12.74</v>
      </c>
    </row>
    <row r="2304" spans="1:4">
      <c r="A2304" s="153">
        <v>92922</v>
      </c>
      <c r="B2304" s="152" t="s">
        <v>2207</v>
      </c>
      <c r="C2304" s="152" t="s">
        <v>1331</v>
      </c>
      <c r="D2304" s="154">
        <v>12.29</v>
      </c>
    </row>
    <row r="2305" spans="1:4">
      <c r="A2305" s="153">
        <v>92923</v>
      </c>
      <c r="B2305" s="152" t="s">
        <v>2208</v>
      </c>
      <c r="C2305" s="152" t="s">
        <v>1331</v>
      </c>
      <c r="D2305" s="154">
        <v>13.99</v>
      </c>
    </row>
    <row r="2306" spans="1:4">
      <c r="A2306" s="153">
        <v>92924</v>
      </c>
      <c r="B2306" s="152" t="s">
        <v>2209</v>
      </c>
      <c r="C2306" s="152" t="s">
        <v>1331</v>
      </c>
      <c r="D2306" s="154">
        <v>13.76</v>
      </c>
    </row>
    <row r="2307" spans="1:4">
      <c r="A2307" s="153">
        <v>95445</v>
      </c>
      <c r="B2307" s="152" t="s">
        <v>2210</v>
      </c>
      <c r="C2307" s="152" t="s">
        <v>1331</v>
      </c>
      <c r="D2307" s="154">
        <v>11.23</v>
      </c>
    </row>
    <row r="2308" spans="1:4">
      <c r="A2308" s="153">
        <v>95446</v>
      </c>
      <c r="B2308" s="152" t="s">
        <v>2211</v>
      </c>
      <c r="C2308" s="152" t="s">
        <v>1331</v>
      </c>
      <c r="D2308" s="154">
        <v>12.32</v>
      </c>
    </row>
    <row r="2309" spans="1:4">
      <c r="A2309" s="153">
        <v>95448</v>
      </c>
      <c r="B2309" s="152" t="s">
        <v>2212</v>
      </c>
      <c r="C2309" s="152" t="s">
        <v>1331</v>
      </c>
      <c r="D2309" s="154">
        <v>14.19</v>
      </c>
    </row>
    <row r="2310" spans="1:4">
      <c r="A2310" s="153">
        <v>95576</v>
      </c>
      <c r="B2310" s="152" t="s">
        <v>2213</v>
      </c>
      <c r="C2310" s="152" t="s">
        <v>1331</v>
      </c>
      <c r="D2310" s="154">
        <v>15.9</v>
      </c>
    </row>
    <row r="2311" spans="1:4">
      <c r="A2311" s="153">
        <v>95577</v>
      </c>
      <c r="B2311" s="152" t="s">
        <v>2214</v>
      </c>
      <c r="C2311" s="152" t="s">
        <v>1331</v>
      </c>
      <c r="D2311" s="154">
        <v>14.62</v>
      </c>
    </row>
    <row r="2312" spans="1:4">
      <c r="A2312" s="153">
        <v>95578</v>
      </c>
      <c r="B2312" s="152" t="s">
        <v>2215</v>
      </c>
      <c r="C2312" s="152" t="s">
        <v>1331</v>
      </c>
      <c r="D2312" s="154">
        <v>12.57</v>
      </c>
    </row>
    <row r="2313" spans="1:4">
      <c r="A2313" s="153">
        <v>95579</v>
      </c>
      <c r="B2313" s="152" t="s">
        <v>2216</v>
      </c>
      <c r="C2313" s="152" t="s">
        <v>1331</v>
      </c>
      <c r="D2313" s="154">
        <v>12.25</v>
      </c>
    </row>
    <row r="2314" spans="1:4">
      <c r="A2314" s="153">
        <v>95580</v>
      </c>
      <c r="B2314" s="152" t="s">
        <v>2217</v>
      </c>
      <c r="C2314" s="152" t="s">
        <v>1331</v>
      </c>
      <c r="D2314" s="154">
        <v>14.07</v>
      </c>
    </row>
    <row r="2315" spans="1:4">
      <c r="A2315" s="153">
        <v>95581</v>
      </c>
      <c r="B2315" s="152" t="s">
        <v>2218</v>
      </c>
      <c r="C2315" s="152" t="s">
        <v>1331</v>
      </c>
      <c r="D2315" s="154">
        <v>13.92</v>
      </c>
    </row>
    <row r="2316" spans="1:4">
      <c r="A2316" s="153">
        <v>95582</v>
      </c>
      <c r="B2316" s="152" t="s">
        <v>2219</v>
      </c>
      <c r="C2316" s="152" t="s">
        <v>1331</v>
      </c>
      <c r="D2316" s="154">
        <v>15.09</v>
      </c>
    </row>
    <row r="2317" spans="1:4">
      <c r="A2317" s="153">
        <v>95583</v>
      </c>
      <c r="B2317" s="152" t="s">
        <v>2220</v>
      </c>
      <c r="C2317" s="152" t="s">
        <v>1331</v>
      </c>
      <c r="D2317" s="154">
        <v>17.04</v>
      </c>
    </row>
    <row r="2318" spans="1:4">
      <c r="A2318" s="153">
        <v>95584</v>
      </c>
      <c r="B2318" s="152" t="s">
        <v>2221</v>
      </c>
      <c r="C2318" s="152" t="s">
        <v>1331</v>
      </c>
      <c r="D2318" s="154">
        <v>16.11</v>
      </c>
    </row>
    <row r="2319" spans="1:4">
      <c r="A2319" s="153">
        <v>95585</v>
      </c>
      <c r="B2319" s="152" t="s">
        <v>2222</v>
      </c>
      <c r="C2319" s="152" t="s">
        <v>1331</v>
      </c>
      <c r="D2319" s="154">
        <v>16.25</v>
      </c>
    </row>
    <row r="2320" spans="1:4">
      <c r="A2320" s="153">
        <v>95586</v>
      </c>
      <c r="B2320" s="152" t="s">
        <v>2223</v>
      </c>
      <c r="C2320" s="152" t="s">
        <v>1331</v>
      </c>
      <c r="D2320" s="154">
        <v>14.88</v>
      </c>
    </row>
    <row r="2321" spans="1:4">
      <c r="A2321" s="153">
        <v>95587</v>
      </c>
      <c r="B2321" s="152" t="s">
        <v>2224</v>
      </c>
      <c r="C2321" s="152" t="s">
        <v>1331</v>
      </c>
      <c r="D2321" s="154">
        <v>12.8</v>
      </c>
    </row>
    <row r="2322" spans="1:4">
      <c r="A2322" s="153">
        <v>95588</v>
      </c>
      <c r="B2322" s="152" t="s">
        <v>2225</v>
      </c>
      <c r="C2322" s="152" t="s">
        <v>1331</v>
      </c>
      <c r="D2322" s="154">
        <v>12.43</v>
      </c>
    </row>
    <row r="2323" spans="1:4">
      <c r="A2323" s="153">
        <v>95589</v>
      </c>
      <c r="B2323" s="152" t="s">
        <v>2226</v>
      </c>
      <c r="C2323" s="152" t="s">
        <v>1331</v>
      </c>
      <c r="D2323" s="154">
        <v>14.21</v>
      </c>
    </row>
    <row r="2324" spans="1:4">
      <c r="A2324" s="153">
        <v>95590</v>
      </c>
      <c r="B2324" s="152" t="s">
        <v>2227</v>
      </c>
      <c r="C2324" s="152" t="s">
        <v>1331</v>
      </c>
      <c r="D2324" s="154">
        <v>14.03</v>
      </c>
    </row>
    <row r="2325" spans="1:4">
      <c r="A2325" s="153">
        <v>95591</v>
      </c>
      <c r="B2325" s="152" t="s">
        <v>2228</v>
      </c>
      <c r="C2325" s="152" t="s">
        <v>1331</v>
      </c>
      <c r="D2325" s="154">
        <v>15.16</v>
      </c>
    </row>
    <row r="2326" spans="1:4">
      <c r="A2326" s="153">
        <v>95592</v>
      </c>
      <c r="B2326" s="152" t="s">
        <v>2229</v>
      </c>
      <c r="C2326" s="152" t="s">
        <v>1331</v>
      </c>
      <c r="D2326" s="154">
        <v>19.86</v>
      </c>
    </row>
    <row r="2327" spans="1:4">
      <c r="A2327" s="153">
        <v>95593</v>
      </c>
      <c r="B2327" s="152" t="s">
        <v>2230</v>
      </c>
      <c r="C2327" s="152" t="s">
        <v>1331</v>
      </c>
      <c r="D2327" s="154">
        <v>18.059999999999999</v>
      </c>
    </row>
    <row r="2328" spans="1:4">
      <c r="A2328" s="153">
        <v>95943</v>
      </c>
      <c r="B2328" s="152" t="s">
        <v>2231</v>
      </c>
      <c r="C2328" s="152" t="s">
        <v>1331</v>
      </c>
      <c r="D2328" s="154">
        <v>20.65</v>
      </c>
    </row>
    <row r="2329" spans="1:4">
      <c r="A2329" s="153">
        <v>95944</v>
      </c>
      <c r="B2329" s="152" t="s">
        <v>2232</v>
      </c>
      <c r="C2329" s="152" t="s">
        <v>1331</v>
      </c>
      <c r="D2329" s="154">
        <v>20.02</v>
      </c>
    </row>
    <row r="2330" spans="1:4">
      <c r="A2330" s="153">
        <v>95945</v>
      </c>
      <c r="B2330" s="152" t="s">
        <v>2233</v>
      </c>
      <c r="C2330" s="152" t="s">
        <v>1331</v>
      </c>
      <c r="D2330" s="154">
        <v>17.82</v>
      </c>
    </row>
    <row r="2331" spans="1:4">
      <c r="A2331" s="153">
        <v>95946</v>
      </c>
      <c r="B2331" s="152" t="s">
        <v>2234</v>
      </c>
      <c r="C2331" s="152" t="s">
        <v>1331</v>
      </c>
      <c r="D2331" s="154">
        <v>15.26</v>
      </c>
    </row>
    <row r="2332" spans="1:4">
      <c r="A2332" s="153">
        <v>95947</v>
      </c>
      <c r="B2332" s="152" t="s">
        <v>2235</v>
      </c>
      <c r="C2332" s="152" t="s">
        <v>1331</v>
      </c>
      <c r="D2332" s="154">
        <v>12.43</v>
      </c>
    </row>
    <row r="2333" spans="1:4">
      <c r="A2333" s="153">
        <v>95948</v>
      </c>
      <c r="B2333" s="152" t="s">
        <v>2236</v>
      </c>
      <c r="C2333" s="152" t="s">
        <v>1331</v>
      </c>
      <c r="D2333" s="154">
        <v>11.67</v>
      </c>
    </row>
    <row r="2334" spans="1:4">
      <c r="A2334" s="153">
        <v>96544</v>
      </c>
      <c r="B2334" s="152" t="s">
        <v>2237</v>
      </c>
      <c r="C2334" s="152" t="s">
        <v>1331</v>
      </c>
      <c r="D2334" s="154">
        <v>17.760000000000002</v>
      </c>
    </row>
    <row r="2335" spans="1:4">
      <c r="A2335" s="153">
        <v>96545</v>
      </c>
      <c r="B2335" s="152" t="s">
        <v>2238</v>
      </c>
      <c r="C2335" s="152" t="s">
        <v>1331</v>
      </c>
      <c r="D2335" s="154">
        <v>17.05</v>
      </c>
    </row>
    <row r="2336" spans="1:4">
      <c r="A2336" s="153">
        <v>96546</v>
      </c>
      <c r="B2336" s="152" t="s">
        <v>2239</v>
      </c>
      <c r="C2336" s="152" t="s">
        <v>1331</v>
      </c>
      <c r="D2336" s="154">
        <v>15.44</v>
      </c>
    </row>
    <row r="2337" spans="1:4">
      <c r="A2337" s="153">
        <v>96547</v>
      </c>
      <c r="B2337" s="152" t="s">
        <v>2240</v>
      </c>
      <c r="C2337" s="152" t="s">
        <v>1331</v>
      </c>
      <c r="D2337" s="154">
        <v>13.16</v>
      </c>
    </row>
    <row r="2338" spans="1:4">
      <c r="A2338" s="153">
        <v>96548</v>
      </c>
      <c r="B2338" s="152" t="s">
        <v>2241</v>
      </c>
      <c r="C2338" s="152" t="s">
        <v>1331</v>
      </c>
      <c r="D2338" s="154">
        <v>12.66</v>
      </c>
    </row>
    <row r="2339" spans="1:4">
      <c r="A2339" s="153">
        <v>96549</v>
      </c>
      <c r="B2339" s="152" t="s">
        <v>2242</v>
      </c>
      <c r="C2339" s="152" t="s">
        <v>1331</v>
      </c>
      <c r="D2339" s="154">
        <v>14.32</v>
      </c>
    </row>
    <row r="2340" spans="1:4">
      <c r="A2340" s="153">
        <v>96550</v>
      </c>
      <c r="B2340" s="152" t="s">
        <v>2243</v>
      </c>
      <c r="C2340" s="152" t="s">
        <v>1331</v>
      </c>
      <c r="D2340" s="154">
        <v>14.07</v>
      </c>
    </row>
    <row r="2341" spans="1:4">
      <c r="A2341" s="153">
        <v>100064</v>
      </c>
      <c r="B2341" s="152" t="s">
        <v>33220</v>
      </c>
      <c r="C2341" s="152" t="s">
        <v>1331</v>
      </c>
      <c r="D2341" s="154">
        <v>15.61</v>
      </c>
    </row>
    <row r="2342" spans="1:4">
      <c r="A2342" s="153">
        <v>100066</v>
      </c>
      <c r="B2342" s="152" t="s">
        <v>2244</v>
      </c>
      <c r="C2342" s="152" t="s">
        <v>1331</v>
      </c>
      <c r="D2342" s="154">
        <v>15.66</v>
      </c>
    </row>
    <row r="2343" spans="1:4">
      <c r="A2343" s="153">
        <v>100067</v>
      </c>
      <c r="B2343" s="152" t="s">
        <v>2245</v>
      </c>
      <c r="C2343" s="152" t="s">
        <v>1331</v>
      </c>
      <c r="D2343" s="154">
        <v>14.3</v>
      </c>
    </row>
    <row r="2344" spans="1:4">
      <c r="A2344" s="153">
        <v>100068</v>
      </c>
      <c r="B2344" s="152" t="s">
        <v>2246</v>
      </c>
      <c r="C2344" s="152" t="s">
        <v>1331</v>
      </c>
      <c r="D2344" s="154">
        <v>11.9</v>
      </c>
    </row>
    <row r="2345" spans="1:4">
      <c r="A2345" s="153">
        <v>89993</v>
      </c>
      <c r="B2345" s="152" t="s">
        <v>2247</v>
      </c>
      <c r="C2345" s="152" t="s">
        <v>1370</v>
      </c>
      <c r="D2345" s="154">
        <v>728.37</v>
      </c>
    </row>
    <row r="2346" spans="1:4">
      <c r="A2346" s="153">
        <v>89994</v>
      </c>
      <c r="B2346" s="152" t="s">
        <v>2248</v>
      </c>
      <c r="C2346" s="152" t="s">
        <v>1370</v>
      </c>
      <c r="D2346" s="154">
        <v>635.38</v>
      </c>
    </row>
    <row r="2347" spans="1:4">
      <c r="A2347" s="153">
        <v>89995</v>
      </c>
      <c r="B2347" s="152" t="s">
        <v>2249</v>
      </c>
      <c r="C2347" s="152" t="s">
        <v>1370</v>
      </c>
      <c r="D2347" s="154">
        <v>704.58</v>
      </c>
    </row>
    <row r="2348" spans="1:4">
      <c r="A2348" s="153">
        <v>90278</v>
      </c>
      <c r="B2348" s="152" t="s">
        <v>2250</v>
      </c>
      <c r="C2348" s="152" t="s">
        <v>1370</v>
      </c>
      <c r="D2348" s="154">
        <v>391.22</v>
      </c>
    </row>
    <row r="2349" spans="1:4">
      <c r="A2349" s="153">
        <v>90279</v>
      </c>
      <c r="B2349" s="152" t="s">
        <v>2251</v>
      </c>
      <c r="C2349" s="152" t="s">
        <v>1370</v>
      </c>
      <c r="D2349" s="154">
        <v>419.59</v>
      </c>
    </row>
    <row r="2350" spans="1:4">
      <c r="A2350" s="153">
        <v>90280</v>
      </c>
      <c r="B2350" s="152" t="s">
        <v>2252</v>
      </c>
      <c r="C2350" s="152" t="s">
        <v>1370</v>
      </c>
      <c r="D2350" s="154">
        <v>469.03</v>
      </c>
    </row>
    <row r="2351" spans="1:4">
      <c r="A2351" s="153">
        <v>90281</v>
      </c>
      <c r="B2351" s="152" t="s">
        <v>2253</v>
      </c>
      <c r="C2351" s="152" t="s">
        <v>1370</v>
      </c>
      <c r="D2351" s="154">
        <v>540.54999999999995</v>
      </c>
    </row>
    <row r="2352" spans="1:4">
      <c r="A2352" s="153">
        <v>90282</v>
      </c>
      <c r="B2352" s="152" t="s">
        <v>2254</v>
      </c>
      <c r="C2352" s="152" t="s">
        <v>1370</v>
      </c>
      <c r="D2352" s="154">
        <v>397.04</v>
      </c>
    </row>
    <row r="2353" spans="1:4">
      <c r="A2353" s="153">
        <v>90283</v>
      </c>
      <c r="B2353" s="152" t="s">
        <v>2255</v>
      </c>
      <c r="C2353" s="152" t="s">
        <v>1370</v>
      </c>
      <c r="D2353" s="154">
        <v>426.79</v>
      </c>
    </row>
    <row r="2354" spans="1:4">
      <c r="A2354" s="153">
        <v>90284</v>
      </c>
      <c r="B2354" s="152" t="s">
        <v>2256</v>
      </c>
      <c r="C2354" s="152" t="s">
        <v>1370</v>
      </c>
      <c r="D2354" s="154">
        <v>478.47</v>
      </c>
    </row>
    <row r="2355" spans="1:4">
      <c r="A2355" s="153">
        <v>90285</v>
      </c>
      <c r="B2355" s="152" t="s">
        <v>2257</v>
      </c>
      <c r="C2355" s="152" t="s">
        <v>1370</v>
      </c>
      <c r="D2355" s="154">
        <v>553.76</v>
      </c>
    </row>
    <row r="2356" spans="1:4">
      <c r="A2356" s="153">
        <v>92718</v>
      </c>
      <c r="B2356" s="152" t="s">
        <v>2258</v>
      </c>
      <c r="C2356" s="152" t="s">
        <v>1370</v>
      </c>
      <c r="D2356" s="154">
        <v>563.30999999999995</v>
      </c>
    </row>
    <row r="2357" spans="1:4">
      <c r="A2357" s="153">
        <v>92719</v>
      </c>
      <c r="B2357" s="152" t="s">
        <v>2259</v>
      </c>
      <c r="C2357" s="152" t="s">
        <v>1370</v>
      </c>
      <c r="D2357" s="154">
        <v>447.08</v>
      </c>
    </row>
    <row r="2358" spans="1:4">
      <c r="A2358" s="153">
        <v>92720</v>
      </c>
      <c r="B2358" s="152" t="s">
        <v>2260</v>
      </c>
      <c r="C2358" s="152" t="s">
        <v>1370</v>
      </c>
      <c r="D2358" s="154">
        <v>478.3</v>
      </c>
    </row>
    <row r="2359" spans="1:4">
      <c r="A2359" s="153">
        <v>92721</v>
      </c>
      <c r="B2359" s="152" t="s">
        <v>2261</v>
      </c>
      <c r="C2359" s="152" t="s">
        <v>1370</v>
      </c>
      <c r="D2359" s="154">
        <v>439.97</v>
      </c>
    </row>
    <row r="2360" spans="1:4">
      <c r="A2360" s="153">
        <v>92722</v>
      </c>
      <c r="B2360" s="152" t="s">
        <v>2262</v>
      </c>
      <c r="C2360" s="152" t="s">
        <v>1370</v>
      </c>
      <c r="D2360" s="154">
        <v>475.35</v>
      </c>
    </row>
    <row r="2361" spans="1:4">
      <c r="A2361" s="153">
        <v>92723</v>
      </c>
      <c r="B2361" s="152" t="s">
        <v>2263</v>
      </c>
      <c r="C2361" s="152" t="s">
        <v>1370</v>
      </c>
      <c r="D2361" s="154">
        <v>464.96</v>
      </c>
    </row>
    <row r="2362" spans="1:4">
      <c r="A2362" s="153">
        <v>92724</v>
      </c>
      <c r="B2362" s="152" t="s">
        <v>2264</v>
      </c>
      <c r="C2362" s="152" t="s">
        <v>1370</v>
      </c>
      <c r="D2362" s="154">
        <v>462.37</v>
      </c>
    </row>
    <row r="2363" spans="1:4">
      <c r="A2363" s="153">
        <v>92725</v>
      </c>
      <c r="B2363" s="152" t="s">
        <v>2265</v>
      </c>
      <c r="C2363" s="152" t="s">
        <v>1370</v>
      </c>
      <c r="D2363" s="154">
        <v>461.28</v>
      </c>
    </row>
    <row r="2364" spans="1:4">
      <c r="A2364" s="153">
        <v>92726</v>
      </c>
      <c r="B2364" s="152" t="s">
        <v>2266</v>
      </c>
      <c r="C2364" s="152" t="s">
        <v>1370</v>
      </c>
      <c r="D2364" s="154">
        <v>459.42</v>
      </c>
    </row>
    <row r="2365" spans="1:4">
      <c r="A2365" s="153">
        <v>92727</v>
      </c>
      <c r="B2365" s="152" t="s">
        <v>2267</v>
      </c>
      <c r="C2365" s="152" t="s">
        <v>1370</v>
      </c>
      <c r="D2365" s="154">
        <v>508.84</v>
      </c>
    </row>
    <row r="2366" spans="1:4">
      <c r="A2366" s="153">
        <v>92728</v>
      </c>
      <c r="B2366" s="152" t="s">
        <v>2268</v>
      </c>
      <c r="C2366" s="152" t="s">
        <v>1370</v>
      </c>
      <c r="D2366" s="154">
        <v>490.33</v>
      </c>
    </row>
    <row r="2367" spans="1:4">
      <c r="A2367" s="153">
        <v>92729</v>
      </c>
      <c r="B2367" s="152" t="s">
        <v>2269</v>
      </c>
      <c r="C2367" s="152" t="s">
        <v>1370</v>
      </c>
      <c r="D2367" s="154">
        <v>482.5</v>
      </c>
    </row>
    <row r="2368" spans="1:4">
      <c r="A2368" s="153">
        <v>92730</v>
      </c>
      <c r="B2368" s="152" t="s">
        <v>2270</v>
      </c>
      <c r="C2368" s="152" t="s">
        <v>1370</v>
      </c>
      <c r="D2368" s="154">
        <v>469.44</v>
      </c>
    </row>
    <row r="2369" spans="1:4">
      <c r="A2369" s="153">
        <v>92731</v>
      </c>
      <c r="B2369" s="152" t="s">
        <v>2271</v>
      </c>
      <c r="C2369" s="152" t="s">
        <v>1370</v>
      </c>
      <c r="D2369" s="154">
        <v>484.54</v>
      </c>
    </row>
    <row r="2370" spans="1:4">
      <c r="A2370" s="153">
        <v>92732</v>
      </c>
      <c r="B2370" s="152" t="s">
        <v>2272</v>
      </c>
      <c r="C2370" s="152" t="s">
        <v>1370</v>
      </c>
      <c r="D2370" s="154">
        <v>471.85</v>
      </c>
    </row>
    <row r="2371" spans="1:4">
      <c r="A2371" s="153">
        <v>92733</v>
      </c>
      <c r="B2371" s="152" t="s">
        <v>2273</v>
      </c>
      <c r="C2371" s="152" t="s">
        <v>1370</v>
      </c>
      <c r="D2371" s="154">
        <v>466.47</v>
      </c>
    </row>
    <row r="2372" spans="1:4">
      <c r="A2372" s="153">
        <v>92734</v>
      </c>
      <c r="B2372" s="152" t="s">
        <v>2274</v>
      </c>
      <c r="C2372" s="152" t="s">
        <v>1370</v>
      </c>
      <c r="D2372" s="154">
        <v>457.52</v>
      </c>
    </row>
    <row r="2373" spans="1:4">
      <c r="A2373" s="153">
        <v>92735</v>
      </c>
      <c r="B2373" s="152" t="s">
        <v>2275</v>
      </c>
      <c r="C2373" s="152" t="s">
        <v>1370</v>
      </c>
      <c r="D2373" s="154">
        <v>463.01</v>
      </c>
    </row>
    <row r="2374" spans="1:4">
      <c r="A2374" s="153">
        <v>92736</v>
      </c>
      <c r="B2374" s="152" t="s">
        <v>2276</v>
      </c>
      <c r="C2374" s="152" t="s">
        <v>1370</v>
      </c>
      <c r="D2374" s="154">
        <v>453.28</v>
      </c>
    </row>
    <row r="2375" spans="1:4">
      <c r="A2375" s="153">
        <v>92739</v>
      </c>
      <c r="B2375" s="152" t="s">
        <v>2277</v>
      </c>
      <c r="C2375" s="152" t="s">
        <v>1370</v>
      </c>
      <c r="D2375" s="154">
        <v>439.17</v>
      </c>
    </row>
    <row r="2376" spans="1:4">
      <c r="A2376" s="153">
        <v>92740</v>
      </c>
      <c r="B2376" s="152" t="s">
        <v>2278</v>
      </c>
      <c r="C2376" s="152" t="s">
        <v>1370</v>
      </c>
      <c r="D2376" s="154">
        <v>434.35</v>
      </c>
    </row>
    <row r="2377" spans="1:4">
      <c r="A2377" s="153">
        <v>92741</v>
      </c>
      <c r="B2377" s="152" t="s">
        <v>2279</v>
      </c>
      <c r="C2377" s="152" t="s">
        <v>1370</v>
      </c>
      <c r="D2377" s="154">
        <v>610.46</v>
      </c>
    </row>
    <row r="2378" spans="1:4">
      <c r="A2378" s="153">
        <v>92742</v>
      </c>
      <c r="B2378" s="152" t="s">
        <v>2280</v>
      </c>
      <c r="C2378" s="152" t="s">
        <v>1370</v>
      </c>
      <c r="D2378" s="154">
        <v>795.75</v>
      </c>
    </row>
    <row r="2379" spans="1:4">
      <c r="A2379" s="153">
        <v>92873</v>
      </c>
      <c r="B2379" s="152" t="s">
        <v>2281</v>
      </c>
      <c r="C2379" s="152" t="s">
        <v>1370</v>
      </c>
      <c r="D2379" s="154">
        <v>143.71</v>
      </c>
    </row>
    <row r="2380" spans="1:4">
      <c r="A2380" s="153">
        <v>92874</v>
      </c>
      <c r="B2380" s="152" t="s">
        <v>2282</v>
      </c>
      <c r="C2380" s="152" t="s">
        <v>1370</v>
      </c>
      <c r="D2380" s="154">
        <v>23.73</v>
      </c>
    </row>
    <row r="2381" spans="1:4">
      <c r="A2381" s="153">
        <v>94962</v>
      </c>
      <c r="B2381" s="152" t="s">
        <v>33277</v>
      </c>
      <c r="C2381" s="152" t="s">
        <v>1370</v>
      </c>
      <c r="D2381" s="154">
        <v>326.04000000000002</v>
      </c>
    </row>
    <row r="2382" spans="1:4">
      <c r="A2382" s="153">
        <v>94963</v>
      </c>
      <c r="B2382" s="152" t="s">
        <v>33278</v>
      </c>
      <c r="C2382" s="152" t="s">
        <v>1370</v>
      </c>
      <c r="D2382" s="154">
        <v>367.11</v>
      </c>
    </row>
    <row r="2383" spans="1:4">
      <c r="A2383" s="153">
        <v>94964</v>
      </c>
      <c r="B2383" s="152" t="s">
        <v>33279</v>
      </c>
      <c r="C2383" s="152" t="s">
        <v>1370</v>
      </c>
      <c r="D2383" s="154">
        <v>405.36</v>
      </c>
    </row>
    <row r="2384" spans="1:4">
      <c r="A2384" s="153">
        <v>94965</v>
      </c>
      <c r="B2384" s="152" t="s">
        <v>33280</v>
      </c>
      <c r="C2384" s="152" t="s">
        <v>1370</v>
      </c>
      <c r="D2384" s="154">
        <v>426.31</v>
      </c>
    </row>
    <row r="2385" spans="1:4">
      <c r="A2385" s="153">
        <v>94966</v>
      </c>
      <c r="B2385" s="152" t="s">
        <v>33281</v>
      </c>
      <c r="C2385" s="152" t="s">
        <v>1370</v>
      </c>
      <c r="D2385" s="154">
        <v>442.77</v>
      </c>
    </row>
    <row r="2386" spans="1:4">
      <c r="A2386" s="153">
        <v>94967</v>
      </c>
      <c r="B2386" s="152" t="s">
        <v>33282</v>
      </c>
      <c r="C2386" s="152" t="s">
        <v>1370</v>
      </c>
      <c r="D2386" s="154">
        <v>509.61</v>
      </c>
    </row>
    <row r="2387" spans="1:4">
      <c r="A2387" s="153">
        <v>94968</v>
      </c>
      <c r="B2387" s="152" t="s">
        <v>33283</v>
      </c>
      <c r="C2387" s="152" t="s">
        <v>1370</v>
      </c>
      <c r="D2387" s="154">
        <v>324.99</v>
      </c>
    </row>
    <row r="2388" spans="1:4">
      <c r="A2388" s="153">
        <v>94969</v>
      </c>
      <c r="B2388" s="152" t="s">
        <v>33284</v>
      </c>
      <c r="C2388" s="152" t="s">
        <v>1370</v>
      </c>
      <c r="D2388" s="154">
        <v>363.74</v>
      </c>
    </row>
    <row r="2389" spans="1:4">
      <c r="A2389" s="153">
        <v>94970</v>
      </c>
      <c r="B2389" s="152" t="s">
        <v>33285</v>
      </c>
      <c r="C2389" s="152" t="s">
        <v>1370</v>
      </c>
      <c r="D2389" s="154">
        <v>397.79</v>
      </c>
    </row>
    <row r="2390" spans="1:4">
      <c r="A2390" s="153">
        <v>94971</v>
      </c>
      <c r="B2390" s="152" t="s">
        <v>33286</v>
      </c>
      <c r="C2390" s="152" t="s">
        <v>1370</v>
      </c>
      <c r="D2390" s="154">
        <v>423.15</v>
      </c>
    </row>
    <row r="2391" spans="1:4">
      <c r="A2391" s="153">
        <v>94972</v>
      </c>
      <c r="B2391" s="152" t="s">
        <v>33287</v>
      </c>
      <c r="C2391" s="152" t="s">
        <v>1370</v>
      </c>
      <c r="D2391" s="154">
        <v>439.6</v>
      </c>
    </row>
    <row r="2392" spans="1:4">
      <c r="A2392" s="153">
        <v>94973</v>
      </c>
      <c r="B2392" s="152" t="s">
        <v>33288</v>
      </c>
      <c r="C2392" s="152" t="s">
        <v>1370</v>
      </c>
      <c r="D2392" s="154">
        <v>505.4</v>
      </c>
    </row>
    <row r="2393" spans="1:4">
      <c r="A2393" s="153">
        <v>94974</v>
      </c>
      <c r="B2393" s="152" t="s">
        <v>33289</v>
      </c>
      <c r="C2393" s="152" t="s">
        <v>1370</v>
      </c>
      <c r="D2393" s="154">
        <v>362.98</v>
      </c>
    </row>
    <row r="2394" spans="1:4">
      <c r="A2394" s="153">
        <v>94975</v>
      </c>
      <c r="B2394" s="152" t="s">
        <v>33290</v>
      </c>
      <c r="C2394" s="152" t="s">
        <v>1370</v>
      </c>
      <c r="D2394" s="154">
        <v>400.09</v>
      </c>
    </row>
    <row r="2395" spans="1:4">
      <c r="A2395" s="153">
        <v>96555</v>
      </c>
      <c r="B2395" s="152" t="s">
        <v>2283</v>
      </c>
      <c r="C2395" s="152" t="s">
        <v>1370</v>
      </c>
      <c r="D2395" s="154">
        <v>582.83000000000004</v>
      </c>
    </row>
    <row r="2396" spans="1:4">
      <c r="A2396" s="153">
        <v>96556</v>
      </c>
      <c r="B2396" s="152" t="s">
        <v>2284</v>
      </c>
      <c r="C2396" s="152" t="s">
        <v>1370</v>
      </c>
      <c r="D2396" s="154">
        <v>639.70000000000005</v>
      </c>
    </row>
    <row r="2397" spans="1:4">
      <c r="A2397" s="153">
        <v>96557</v>
      </c>
      <c r="B2397" s="152" t="s">
        <v>2285</v>
      </c>
      <c r="C2397" s="152" t="s">
        <v>1370</v>
      </c>
      <c r="D2397" s="154">
        <v>502.7</v>
      </c>
    </row>
    <row r="2398" spans="1:4">
      <c r="A2398" s="153">
        <v>96558</v>
      </c>
      <c r="B2398" s="152" t="s">
        <v>2286</v>
      </c>
      <c r="C2398" s="152" t="s">
        <v>1370</v>
      </c>
      <c r="D2398" s="154">
        <v>507.8</v>
      </c>
    </row>
    <row r="2399" spans="1:4">
      <c r="A2399" s="153">
        <v>99235</v>
      </c>
      <c r="B2399" s="152" t="s">
        <v>2287</v>
      </c>
      <c r="C2399" s="152" t="s">
        <v>1370</v>
      </c>
      <c r="D2399" s="154">
        <v>491.13</v>
      </c>
    </row>
    <row r="2400" spans="1:4">
      <c r="A2400" s="153">
        <v>99431</v>
      </c>
      <c r="B2400" s="152" t="s">
        <v>2288</v>
      </c>
      <c r="C2400" s="152" t="s">
        <v>1370</v>
      </c>
      <c r="D2400" s="154">
        <v>509.75</v>
      </c>
    </row>
    <row r="2401" spans="1:4">
      <c r="A2401" s="153">
        <v>99432</v>
      </c>
      <c r="B2401" s="152" t="s">
        <v>2289</v>
      </c>
      <c r="C2401" s="152" t="s">
        <v>1370</v>
      </c>
      <c r="D2401" s="154">
        <v>494.61</v>
      </c>
    </row>
    <row r="2402" spans="1:4">
      <c r="A2402" s="153">
        <v>99433</v>
      </c>
      <c r="B2402" s="152" t="s">
        <v>2290</v>
      </c>
      <c r="C2402" s="152" t="s">
        <v>1370</v>
      </c>
      <c r="D2402" s="154">
        <v>537.67999999999995</v>
      </c>
    </row>
    <row r="2403" spans="1:4">
      <c r="A2403" s="153">
        <v>99434</v>
      </c>
      <c r="B2403" s="152" t="s">
        <v>2291</v>
      </c>
      <c r="C2403" s="152" t="s">
        <v>1370</v>
      </c>
      <c r="D2403" s="154">
        <v>512.92999999999995</v>
      </c>
    </row>
    <row r="2404" spans="1:4">
      <c r="A2404" s="153">
        <v>99435</v>
      </c>
      <c r="B2404" s="152" t="s">
        <v>2292</v>
      </c>
      <c r="C2404" s="152" t="s">
        <v>1370</v>
      </c>
      <c r="D2404" s="154">
        <v>496.72</v>
      </c>
    </row>
    <row r="2405" spans="1:4">
      <c r="A2405" s="153">
        <v>99436</v>
      </c>
      <c r="B2405" s="152" t="s">
        <v>2293</v>
      </c>
      <c r="C2405" s="152" t="s">
        <v>1370</v>
      </c>
      <c r="D2405" s="154">
        <v>552.29</v>
      </c>
    </row>
    <row r="2406" spans="1:4">
      <c r="A2406" s="153">
        <v>99437</v>
      </c>
      <c r="B2406" s="152" t="s">
        <v>2294</v>
      </c>
      <c r="C2406" s="152" t="s">
        <v>1370</v>
      </c>
      <c r="D2406" s="154">
        <v>521.30999999999995</v>
      </c>
    </row>
    <row r="2407" spans="1:4">
      <c r="A2407" s="153">
        <v>99438</v>
      </c>
      <c r="B2407" s="152" t="s">
        <v>2295</v>
      </c>
      <c r="C2407" s="152" t="s">
        <v>1370</v>
      </c>
      <c r="D2407" s="154">
        <v>525.72</v>
      </c>
    </row>
    <row r="2408" spans="1:4">
      <c r="A2408" s="153">
        <v>99439</v>
      </c>
      <c r="B2408" s="152" t="s">
        <v>2296</v>
      </c>
      <c r="C2408" s="152" t="s">
        <v>1370</v>
      </c>
      <c r="D2408" s="154">
        <v>501.43</v>
      </c>
    </row>
    <row r="2409" spans="1:4">
      <c r="A2409" s="153">
        <v>102473</v>
      </c>
      <c r="B2409" s="152" t="s">
        <v>33291</v>
      </c>
      <c r="C2409" s="152" t="s">
        <v>1370</v>
      </c>
      <c r="D2409" s="154">
        <v>353.58</v>
      </c>
    </row>
    <row r="2410" spans="1:4">
      <c r="A2410" s="153">
        <v>102474</v>
      </c>
      <c r="B2410" s="152" t="s">
        <v>33292</v>
      </c>
      <c r="C2410" s="152" t="s">
        <v>1370</v>
      </c>
      <c r="D2410" s="154">
        <v>393.81</v>
      </c>
    </row>
    <row r="2411" spans="1:4">
      <c r="A2411" s="153">
        <v>102475</v>
      </c>
      <c r="B2411" s="152" t="s">
        <v>33293</v>
      </c>
      <c r="C2411" s="152" t="s">
        <v>1370</v>
      </c>
      <c r="D2411" s="154">
        <v>435.42</v>
      </c>
    </row>
    <row r="2412" spans="1:4">
      <c r="A2412" s="153">
        <v>102476</v>
      </c>
      <c r="B2412" s="152" t="s">
        <v>33294</v>
      </c>
      <c r="C2412" s="152" t="s">
        <v>1370</v>
      </c>
      <c r="D2412" s="154">
        <v>457.88</v>
      </c>
    </row>
    <row r="2413" spans="1:4">
      <c r="A2413" s="153">
        <v>102477</v>
      </c>
      <c r="B2413" s="152" t="s">
        <v>33295</v>
      </c>
      <c r="C2413" s="152" t="s">
        <v>1370</v>
      </c>
      <c r="D2413" s="154">
        <v>489.59</v>
      </c>
    </row>
    <row r="2414" spans="1:4">
      <c r="A2414" s="153">
        <v>102478</v>
      </c>
      <c r="B2414" s="152" t="s">
        <v>33296</v>
      </c>
      <c r="C2414" s="152" t="s">
        <v>1370</v>
      </c>
      <c r="D2414" s="154">
        <v>546.16</v>
      </c>
    </row>
    <row r="2415" spans="1:4">
      <c r="A2415" s="153">
        <v>102479</v>
      </c>
      <c r="B2415" s="152" t="s">
        <v>33297</v>
      </c>
      <c r="C2415" s="152" t="s">
        <v>1370</v>
      </c>
      <c r="D2415" s="154">
        <v>352.49</v>
      </c>
    </row>
    <row r="2416" spans="1:4">
      <c r="A2416" s="153">
        <v>102480</v>
      </c>
      <c r="B2416" s="152" t="s">
        <v>33298</v>
      </c>
      <c r="C2416" s="152" t="s">
        <v>1370</v>
      </c>
      <c r="D2416" s="154">
        <v>390.52</v>
      </c>
    </row>
    <row r="2417" spans="1:4">
      <c r="A2417" s="153">
        <v>102481</v>
      </c>
      <c r="B2417" s="152" t="s">
        <v>33299</v>
      </c>
      <c r="C2417" s="152" t="s">
        <v>1370</v>
      </c>
      <c r="D2417" s="154">
        <v>427.7</v>
      </c>
    </row>
    <row r="2418" spans="1:4">
      <c r="A2418" s="153">
        <v>102482</v>
      </c>
      <c r="B2418" s="152" t="s">
        <v>33300</v>
      </c>
      <c r="C2418" s="152" t="s">
        <v>1370</v>
      </c>
      <c r="D2418" s="154">
        <v>457.1</v>
      </c>
    </row>
    <row r="2419" spans="1:4">
      <c r="A2419" s="153">
        <v>102483</v>
      </c>
      <c r="B2419" s="152" t="s">
        <v>33301</v>
      </c>
      <c r="C2419" s="152" t="s">
        <v>1370</v>
      </c>
      <c r="D2419" s="154">
        <v>485.98</v>
      </c>
    </row>
    <row r="2420" spans="1:4">
      <c r="A2420" s="153">
        <v>102484</v>
      </c>
      <c r="B2420" s="152" t="s">
        <v>33302</v>
      </c>
      <c r="C2420" s="152" t="s">
        <v>1370</v>
      </c>
      <c r="D2420" s="154">
        <v>546.79999999999995</v>
      </c>
    </row>
    <row r="2421" spans="1:4">
      <c r="A2421" s="153">
        <v>102485</v>
      </c>
      <c r="B2421" s="152" t="s">
        <v>33303</v>
      </c>
      <c r="C2421" s="152" t="s">
        <v>1370</v>
      </c>
      <c r="D2421" s="154">
        <v>390.28</v>
      </c>
    </row>
    <row r="2422" spans="1:4">
      <c r="A2422" s="153">
        <v>102486</v>
      </c>
      <c r="B2422" s="152" t="s">
        <v>33304</v>
      </c>
      <c r="C2422" s="152" t="s">
        <v>1370</v>
      </c>
      <c r="D2422" s="154">
        <v>426.26</v>
      </c>
    </row>
    <row r="2423" spans="1:4">
      <c r="A2423" s="153">
        <v>102487</v>
      </c>
      <c r="B2423" s="152" t="s">
        <v>33305</v>
      </c>
      <c r="C2423" s="152" t="s">
        <v>1370</v>
      </c>
      <c r="D2423" s="154">
        <v>466.57</v>
      </c>
    </row>
    <row r="2424" spans="1:4">
      <c r="A2424" s="153">
        <v>101963</v>
      </c>
      <c r="B2424" s="152" t="s">
        <v>2297</v>
      </c>
      <c r="C2424" s="152" t="s">
        <v>312</v>
      </c>
      <c r="D2424" s="154">
        <v>187.67</v>
      </c>
    </row>
    <row r="2425" spans="1:4">
      <c r="A2425" s="153">
        <v>101964</v>
      </c>
      <c r="B2425" s="152" t="s">
        <v>2298</v>
      </c>
      <c r="C2425" s="152" t="s">
        <v>312</v>
      </c>
      <c r="D2425" s="154">
        <v>175.72</v>
      </c>
    </row>
    <row r="2426" spans="1:4">
      <c r="A2426" s="153">
        <v>101165</v>
      </c>
      <c r="B2426" s="152" t="s">
        <v>2299</v>
      </c>
      <c r="C2426" s="152" t="s">
        <v>1370</v>
      </c>
      <c r="D2426" s="154">
        <v>612.33000000000004</v>
      </c>
    </row>
    <row r="2427" spans="1:4">
      <c r="A2427" s="153">
        <v>101166</v>
      </c>
      <c r="B2427" s="152" t="s">
        <v>2300</v>
      </c>
      <c r="C2427" s="152" t="s">
        <v>1370</v>
      </c>
      <c r="D2427" s="154">
        <v>523.29</v>
      </c>
    </row>
    <row r="2428" spans="1:4">
      <c r="A2428" s="153">
        <v>98576</v>
      </c>
      <c r="B2428" s="152" t="s">
        <v>2301</v>
      </c>
      <c r="C2428" s="152" t="s">
        <v>29</v>
      </c>
      <c r="D2428" s="154">
        <v>21.12</v>
      </c>
    </row>
    <row r="2429" spans="1:4">
      <c r="A2429" s="153">
        <v>93182</v>
      </c>
      <c r="B2429" s="152" t="s">
        <v>2302</v>
      </c>
      <c r="C2429" s="152" t="s">
        <v>29</v>
      </c>
      <c r="D2429" s="154">
        <v>39.74</v>
      </c>
    </row>
    <row r="2430" spans="1:4">
      <c r="A2430" s="153">
        <v>93183</v>
      </c>
      <c r="B2430" s="152" t="s">
        <v>2303</v>
      </c>
      <c r="C2430" s="152" t="s">
        <v>29</v>
      </c>
      <c r="D2430" s="154">
        <v>51.73</v>
      </c>
    </row>
    <row r="2431" spans="1:4">
      <c r="A2431" s="153">
        <v>93184</v>
      </c>
      <c r="B2431" s="152" t="s">
        <v>2304</v>
      </c>
      <c r="C2431" s="152" t="s">
        <v>29</v>
      </c>
      <c r="D2431" s="154">
        <v>29.02</v>
      </c>
    </row>
    <row r="2432" spans="1:4">
      <c r="A2432" s="153">
        <v>93185</v>
      </c>
      <c r="B2432" s="152" t="s">
        <v>2305</v>
      </c>
      <c r="C2432" s="152" t="s">
        <v>29</v>
      </c>
      <c r="D2432" s="154">
        <v>51.08</v>
      </c>
    </row>
    <row r="2433" spans="1:4">
      <c r="A2433" s="153">
        <v>93186</v>
      </c>
      <c r="B2433" s="152" t="s">
        <v>2306</v>
      </c>
      <c r="C2433" s="152" t="s">
        <v>29</v>
      </c>
      <c r="D2433" s="154">
        <v>70.040000000000006</v>
      </c>
    </row>
    <row r="2434" spans="1:4">
      <c r="A2434" s="153">
        <v>93187</v>
      </c>
      <c r="B2434" s="152" t="s">
        <v>2307</v>
      </c>
      <c r="C2434" s="152" t="s">
        <v>29</v>
      </c>
      <c r="D2434" s="154">
        <v>81.430000000000007</v>
      </c>
    </row>
    <row r="2435" spans="1:4">
      <c r="A2435" s="153">
        <v>93188</v>
      </c>
      <c r="B2435" s="152" t="s">
        <v>2308</v>
      </c>
      <c r="C2435" s="152" t="s">
        <v>29</v>
      </c>
      <c r="D2435" s="154">
        <v>65.540000000000006</v>
      </c>
    </row>
    <row r="2436" spans="1:4">
      <c r="A2436" s="153">
        <v>93189</v>
      </c>
      <c r="B2436" s="152" t="s">
        <v>2309</v>
      </c>
      <c r="C2436" s="152" t="s">
        <v>29</v>
      </c>
      <c r="D2436" s="154">
        <v>82.36</v>
      </c>
    </row>
    <row r="2437" spans="1:4">
      <c r="A2437" s="153">
        <v>93190</v>
      </c>
      <c r="B2437" s="152" t="s">
        <v>2310</v>
      </c>
      <c r="C2437" s="152" t="s">
        <v>29</v>
      </c>
      <c r="D2437" s="154">
        <v>35.57</v>
      </c>
    </row>
    <row r="2438" spans="1:4">
      <c r="A2438" s="153">
        <v>93191</v>
      </c>
      <c r="B2438" s="152" t="s">
        <v>2311</v>
      </c>
      <c r="C2438" s="152" t="s">
        <v>29</v>
      </c>
      <c r="D2438" s="154">
        <v>38.51</v>
      </c>
    </row>
    <row r="2439" spans="1:4">
      <c r="A2439" s="153">
        <v>93192</v>
      </c>
      <c r="B2439" s="152" t="s">
        <v>2312</v>
      </c>
      <c r="C2439" s="152" t="s">
        <v>29</v>
      </c>
      <c r="D2439" s="154">
        <v>39.54</v>
      </c>
    </row>
    <row r="2440" spans="1:4">
      <c r="A2440" s="153">
        <v>93193</v>
      </c>
      <c r="B2440" s="152" t="s">
        <v>2313</v>
      </c>
      <c r="C2440" s="152" t="s">
        <v>29</v>
      </c>
      <c r="D2440" s="154">
        <v>39.53</v>
      </c>
    </row>
    <row r="2441" spans="1:4">
      <c r="A2441" s="153">
        <v>93194</v>
      </c>
      <c r="B2441" s="152" t="s">
        <v>2314</v>
      </c>
      <c r="C2441" s="152" t="s">
        <v>29</v>
      </c>
      <c r="D2441" s="154">
        <v>39</v>
      </c>
    </row>
    <row r="2442" spans="1:4">
      <c r="A2442" s="153">
        <v>93195</v>
      </c>
      <c r="B2442" s="152" t="s">
        <v>2315</v>
      </c>
      <c r="C2442" s="152" t="s">
        <v>29</v>
      </c>
      <c r="D2442" s="154">
        <v>47.01</v>
      </c>
    </row>
    <row r="2443" spans="1:4">
      <c r="A2443" s="153">
        <v>93196</v>
      </c>
      <c r="B2443" s="152" t="s">
        <v>2316</v>
      </c>
      <c r="C2443" s="152" t="s">
        <v>29</v>
      </c>
      <c r="D2443" s="154">
        <v>67.430000000000007</v>
      </c>
    </row>
    <row r="2444" spans="1:4">
      <c r="A2444" s="153">
        <v>93197</v>
      </c>
      <c r="B2444" s="152" t="s">
        <v>2317</v>
      </c>
      <c r="C2444" s="152" t="s">
        <v>29</v>
      </c>
      <c r="D2444" s="154">
        <v>75.58</v>
      </c>
    </row>
    <row r="2445" spans="1:4">
      <c r="A2445" s="153">
        <v>93198</v>
      </c>
      <c r="B2445" s="152" t="s">
        <v>2318</v>
      </c>
      <c r="C2445" s="152" t="s">
        <v>29</v>
      </c>
      <c r="D2445" s="154">
        <v>30.6</v>
      </c>
    </row>
    <row r="2446" spans="1:4">
      <c r="A2446" s="153">
        <v>93199</v>
      </c>
      <c r="B2446" s="152" t="s">
        <v>2319</v>
      </c>
      <c r="C2446" s="152" t="s">
        <v>29</v>
      </c>
      <c r="D2446" s="154">
        <v>30.21</v>
      </c>
    </row>
    <row r="2447" spans="1:4">
      <c r="A2447" s="153">
        <v>93200</v>
      </c>
      <c r="B2447" s="152" t="s">
        <v>2320</v>
      </c>
      <c r="C2447" s="152" t="s">
        <v>29</v>
      </c>
      <c r="D2447" s="154">
        <v>2.4</v>
      </c>
    </row>
    <row r="2448" spans="1:4">
      <c r="A2448" s="153">
        <v>93201</v>
      </c>
      <c r="B2448" s="152" t="s">
        <v>2321</v>
      </c>
      <c r="C2448" s="152" t="s">
        <v>29</v>
      </c>
      <c r="D2448" s="154">
        <v>4.59</v>
      </c>
    </row>
    <row r="2449" spans="1:4">
      <c r="A2449" s="153">
        <v>93202</v>
      </c>
      <c r="B2449" s="152" t="s">
        <v>2322</v>
      </c>
      <c r="C2449" s="152" t="s">
        <v>29</v>
      </c>
      <c r="D2449" s="154">
        <v>20.309999999999999</v>
      </c>
    </row>
    <row r="2450" spans="1:4">
      <c r="A2450" s="153">
        <v>93203</v>
      </c>
      <c r="B2450" s="152" t="s">
        <v>2323</v>
      </c>
      <c r="C2450" s="152" t="s">
        <v>29</v>
      </c>
      <c r="D2450" s="154">
        <v>14.7</v>
      </c>
    </row>
    <row r="2451" spans="1:4">
      <c r="A2451" s="153">
        <v>93204</v>
      </c>
      <c r="B2451" s="152" t="s">
        <v>2324</v>
      </c>
      <c r="C2451" s="152" t="s">
        <v>29</v>
      </c>
      <c r="D2451" s="154">
        <v>51.76</v>
      </c>
    </row>
    <row r="2452" spans="1:4">
      <c r="A2452" s="153">
        <v>93205</v>
      </c>
      <c r="B2452" s="152" t="s">
        <v>2325</v>
      </c>
      <c r="C2452" s="152" t="s">
        <v>29</v>
      </c>
      <c r="D2452" s="154">
        <v>31.37</v>
      </c>
    </row>
    <row r="2453" spans="1:4">
      <c r="A2453" s="153">
        <v>95952</v>
      </c>
      <c r="B2453" s="152" t="s">
        <v>2326</v>
      </c>
      <c r="C2453" s="152" t="s">
        <v>1370</v>
      </c>
      <c r="D2453" s="155">
        <v>2013.78</v>
      </c>
    </row>
    <row r="2454" spans="1:4">
      <c r="A2454" s="153">
        <v>95953</v>
      </c>
      <c r="B2454" s="152" t="s">
        <v>2327</v>
      </c>
      <c r="C2454" s="152" t="s">
        <v>1370</v>
      </c>
      <c r="D2454" s="155">
        <v>3084.66</v>
      </c>
    </row>
    <row r="2455" spans="1:4">
      <c r="A2455" s="153">
        <v>95954</v>
      </c>
      <c r="B2455" s="152" t="s">
        <v>2328</v>
      </c>
      <c r="C2455" s="152" t="s">
        <v>1370</v>
      </c>
      <c r="D2455" s="155">
        <v>2289.96</v>
      </c>
    </row>
    <row r="2456" spans="1:4">
      <c r="A2456" s="153">
        <v>95955</v>
      </c>
      <c r="B2456" s="152" t="s">
        <v>2329</v>
      </c>
      <c r="C2456" s="152" t="s">
        <v>1370</v>
      </c>
      <c r="D2456" s="155">
        <v>2755.01</v>
      </c>
    </row>
    <row r="2457" spans="1:4">
      <c r="A2457" s="153">
        <v>95956</v>
      </c>
      <c r="B2457" s="152" t="s">
        <v>2330</v>
      </c>
      <c r="C2457" s="152" t="s">
        <v>1370</v>
      </c>
      <c r="D2457" s="155">
        <v>2233.4</v>
      </c>
    </row>
    <row r="2458" spans="1:4">
      <c r="A2458" s="153">
        <v>95957</v>
      </c>
      <c r="B2458" s="152" t="s">
        <v>2331</v>
      </c>
      <c r="C2458" s="152" t="s">
        <v>1370</v>
      </c>
      <c r="D2458" s="155">
        <v>2942.86</v>
      </c>
    </row>
    <row r="2459" spans="1:4">
      <c r="A2459" s="153">
        <v>95969</v>
      </c>
      <c r="B2459" s="152" t="s">
        <v>2332</v>
      </c>
      <c r="C2459" s="152" t="s">
        <v>1370</v>
      </c>
      <c r="D2459" s="155">
        <v>2577.16</v>
      </c>
    </row>
    <row r="2460" spans="1:4">
      <c r="A2460" s="153">
        <v>97733</v>
      </c>
      <c r="B2460" s="152" t="s">
        <v>2333</v>
      </c>
      <c r="C2460" s="152" t="s">
        <v>1370</v>
      </c>
      <c r="D2460" s="155">
        <v>2659.25</v>
      </c>
    </row>
    <row r="2461" spans="1:4">
      <c r="A2461" s="153">
        <v>97734</v>
      </c>
      <c r="B2461" s="152" t="s">
        <v>2334</v>
      </c>
      <c r="C2461" s="152" t="s">
        <v>1370</v>
      </c>
      <c r="D2461" s="155">
        <v>2268.81</v>
      </c>
    </row>
    <row r="2462" spans="1:4">
      <c r="A2462" s="153">
        <v>97735</v>
      </c>
      <c r="B2462" s="152" t="s">
        <v>2335</v>
      </c>
      <c r="C2462" s="152" t="s">
        <v>1370</v>
      </c>
      <c r="D2462" s="155">
        <v>1944.5</v>
      </c>
    </row>
    <row r="2463" spans="1:4">
      <c r="A2463" s="153">
        <v>97736</v>
      </c>
      <c r="B2463" s="152" t="s">
        <v>2336</v>
      </c>
      <c r="C2463" s="152" t="s">
        <v>1370</v>
      </c>
      <c r="D2463" s="155">
        <v>1375.28</v>
      </c>
    </row>
    <row r="2464" spans="1:4">
      <c r="A2464" s="153">
        <v>97737</v>
      </c>
      <c r="B2464" s="152" t="s">
        <v>2337</v>
      </c>
      <c r="C2464" s="152" t="s">
        <v>1370</v>
      </c>
      <c r="D2464" s="155">
        <v>2839.35</v>
      </c>
    </row>
    <row r="2465" spans="1:4">
      <c r="A2465" s="153">
        <v>97738</v>
      </c>
      <c r="B2465" s="152" t="s">
        <v>2338</v>
      </c>
      <c r="C2465" s="152" t="s">
        <v>1370</v>
      </c>
      <c r="D2465" s="155">
        <v>3459.34</v>
      </c>
    </row>
    <row r="2466" spans="1:4">
      <c r="A2466" s="153">
        <v>97739</v>
      </c>
      <c r="B2466" s="152" t="s">
        <v>2339</v>
      </c>
      <c r="C2466" s="152" t="s">
        <v>1370</v>
      </c>
      <c r="D2466" s="155">
        <v>2206.38</v>
      </c>
    </row>
    <row r="2467" spans="1:4">
      <c r="A2467" s="153">
        <v>97740</v>
      </c>
      <c r="B2467" s="152" t="s">
        <v>2340</v>
      </c>
      <c r="C2467" s="152" t="s">
        <v>1370</v>
      </c>
      <c r="D2467" s="155">
        <v>1778.64</v>
      </c>
    </row>
    <row r="2468" spans="1:4">
      <c r="A2468" s="153">
        <v>98615</v>
      </c>
      <c r="B2468" s="152" t="s">
        <v>2341</v>
      </c>
      <c r="C2468" s="152" t="s">
        <v>312</v>
      </c>
      <c r="D2468" s="154">
        <v>108.38</v>
      </c>
    </row>
    <row r="2469" spans="1:4">
      <c r="A2469" s="153">
        <v>98616</v>
      </c>
      <c r="B2469" s="152" t="s">
        <v>2342</v>
      </c>
      <c r="C2469" s="152" t="s">
        <v>312</v>
      </c>
      <c r="D2469" s="154">
        <v>85.22</v>
      </c>
    </row>
    <row r="2470" spans="1:4">
      <c r="A2470" s="153">
        <v>98617</v>
      </c>
      <c r="B2470" s="152" t="s">
        <v>2343</v>
      </c>
      <c r="C2470" s="152" t="s">
        <v>312</v>
      </c>
      <c r="D2470" s="154">
        <v>79.06</v>
      </c>
    </row>
    <row r="2471" spans="1:4">
      <c r="A2471" s="153">
        <v>98618</v>
      </c>
      <c r="B2471" s="152" t="s">
        <v>2344</v>
      </c>
      <c r="C2471" s="152" t="s">
        <v>312</v>
      </c>
      <c r="D2471" s="154">
        <v>108.35</v>
      </c>
    </row>
    <row r="2472" spans="1:4">
      <c r="A2472" s="153">
        <v>98619</v>
      </c>
      <c r="B2472" s="152" t="s">
        <v>2345</v>
      </c>
      <c r="C2472" s="152" t="s">
        <v>312</v>
      </c>
      <c r="D2472" s="154">
        <v>99</v>
      </c>
    </row>
    <row r="2473" spans="1:4">
      <c r="A2473" s="153">
        <v>98620</v>
      </c>
      <c r="B2473" s="152" t="s">
        <v>2346</v>
      </c>
      <c r="C2473" s="152" t="s">
        <v>312</v>
      </c>
      <c r="D2473" s="154">
        <v>94.28</v>
      </c>
    </row>
    <row r="2474" spans="1:4">
      <c r="A2474" s="153">
        <v>98621</v>
      </c>
      <c r="B2474" s="152" t="s">
        <v>2347</v>
      </c>
      <c r="C2474" s="152" t="s">
        <v>312</v>
      </c>
      <c r="D2474" s="154">
        <v>123.38</v>
      </c>
    </row>
    <row r="2475" spans="1:4">
      <c r="A2475" s="153">
        <v>98622</v>
      </c>
      <c r="B2475" s="152" t="s">
        <v>2348</v>
      </c>
      <c r="C2475" s="152" t="s">
        <v>312</v>
      </c>
      <c r="D2475" s="154">
        <v>115.87</v>
      </c>
    </row>
    <row r="2476" spans="1:4">
      <c r="A2476" s="153">
        <v>98623</v>
      </c>
      <c r="B2476" s="152" t="s">
        <v>2349</v>
      </c>
      <c r="C2476" s="152" t="s">
        <v>312</v>
      </c>
      <c r="D2476" s="154">
        <v>112.04</v>
      </c>
    </row>
    <row r="2477" spans="1:4">
      <c r="A2477" s="153">
        <v>98624</v>
      </c>
      <c r="B2477" s="152" t="s">
        <v>2350</v>
      </c>
      <c r="C2477" s="152" t="s">
        <v>312</v>
      </c>
      <c r="D2477" s="154">
        <v>139.63</v>
      </c>
    </row>
    <row r="2478" spans="1:4">
      <c r="A2478" s="153">
        <v>98625</v>
      </c>
      <c r="B2478" s="152" t="s">
        <v>2351</v>
      </c>
      <c r="C2478" s="152" t="s">
        <v>312</v>
      </c>
      <c r="D2478" s="154">
        <v>133.28</v>
      </c>
    </row>
    <row r="2479" spans="1:4">
      <c r="A2479" s="153">
        <v>98626</v>
      </c>
      <c r="B2479" s="152" t="s">
        <v>2352</v>
      </c>
      <c r="C2479" s="152" t="s">
        <v>312</v>
      </c>
      <c r="D2479" s="154">
        <v>129.97</v>
      </c>
    </row>
    <row r="2480" spans="1:4">
      <c r="A2480" s="153">
        <v>98655</v>
      </c>
      <c r="B2480" s="152" t="s">
        <v>2353</v>
      </c>
      <c r="C2480" s="152" t="s">
        <v>29</v>
      </c>
      <c r="D2480" s="154">
        <v>597.23</v>
      </c>
    </row>
    <row r="2481" spans="1:4">
      <c r="A2481" s="153">
        <v>98656</v>
      </c>
      <c r="B2481" s="152" t="s">
        <v>2354</v>
      </c>
      <c r="C2481" s="152" t="s">
        <v>29</v>
      </c>
      <c r="D2481" s="154">
        <v>604</v>
      </c>
    </row>
    <row r="2482" spans="1:4">
      <c r="A2482" s="153">
        <v>98657</v>
      </c>
      <c r="B2482" s="152" t="s">
        <v>2355</v>
      </c>
      <c r="C2482" s="152" t="s">
        <v>29</v>
      </c>
      <c r="D2482" s="154">
        <v>610.79</v>
      </c>
    </row>
    <row r="2483" spans="1:4">
      <c r="A2483" s="153">
        <v>98658</v>
      </c>
      <c r="B2483" s="152" t="s">
        <v>2356</v>
      </c>
      <c r="C2483" s="152" t="s">
        <v>29</v>
      </c>
      <c r="D2483" s="154">
        <v>617.55999999999995</v>
      </c>
    </row>
    <row r="2484" spans="1:4">
      <c r="A2484" s="153">
        <v>98659</v>
      </c>
      <c r="B2484" s="152" t="s">
        <v>2357</v>
      </c>
      <c r="C2484" s="152" t="s">
        <v>29</v>
      </c>
      <c r="D2484" s="154">
        <v>631.12</v>
      </c>
    </row>
    <row r="2485" spans="1:4">
      <c r="A2485" s="153">
        <v>98746</v>
      </c>
      <c r="B2485" s="152" t="s">
        <v>2358</v>
      </c>
      <c r="C2485" s="152" t="s">
        <v>29</v>
      </c>
      <c r="D2485" s="154">
        <v>46.57</v>
      </c>
    </row>
    <row r="2486" spans="1:4">
      <c r="A2486" s="153">
        <v>98749</v>
      </c>
      <c r="B2486" s="152" t="s">
        <v>2359</v>
      </c>
      <c r="C2486" s="152" t="s">
        <v>29</v>
      </c>
      <c r="D2486" s="154">
        <v>56.79</v>
      </c>
    </row>
    <row r="2487" spans="1:4">
      <c r="A2487" s="153">
        <v>98750</v>
      </c>
      <c r="B2487" s="152" t="s">
        <v>2360</v>
      </c>
      <c r="C2487" s="152" t="s">
        <v>29</v>
      </c>
      <c r="D2487" s="154">
        <v>69.260000000000005</v>
      </c>
    </row>
    <row r="2488" spans="1:4">
      <c r="A2488" s="153">
        <v>98751</v>
      </c>
      <c r="B2488" s="152" t="s">
        <v>2361</v>
      </c>
      <c r="C2488" s="152" t="s">
        <v>29</v>
      </c>
      <c r="D2488" s="154">
        <v>101.86</v>
      </c>
    </row>
    <row r="2489" spans="1:4">
      <c r="A2489" s="153">
        <v>98752</v>
      </c>
      <c r="B2489" s="152" t="s">
        <v>2362</v>
      </c>
      <c r="C2489" s="152" t="s">
        <v>29</v>
      </c>
      <c r="D2489" s="154">
        <v>141.28</v>
      </c>
    </row>
    <row r="2490" spans="1:4">
      <c r="A2490" s="153">
        <v>98753</v>
      </c>
      <c r="B2490" s="152" t="s">
        <v>2363</v>
      </c>
      <c r="C2490" s="152" t="s">
        <v>29</v>
      </c>
      <c r="D2490" s="154">
        <v>190.42</v>
      </c>
    </row>
    <row r="2491" spans="1:4">
      <c r="A2491" s="153">
        <v>100763</v>
      </c>
      <c r="B2491" s="152" t="s">
        <v>2364</v>
      </c>
      <c r="C2491" s="152" t="s">
        <v>1331</v>
      </c>
      <c r="D2491" s="154">
        <v>17.43</v>
      </c>
    </row>
    <row r="2492" spans="1:4">
      <c r="A2492" s="153">
        <v>100764</v>
      </c>
      <c r="B2492" s="152" t="s">
        <v>2365</v>
      </c>
      <c r="C2492" s="152" t="s">
        <v>1331</v>
      </c>
      <c r="D2492" s="154">
        <v>17.239999999999998</v>
      </c>
    </row>
    <row r="2493" spans="1:4">
      <c r="A2493" s="153">
        <v>100765</v>
      </c>
      <c r="B2493" s="152" t="s">
        <v>2366</v>
      </c>
      <c r="C2493" s="152" t="s">
        <v>1331</v>
      </c>
      <c r="D2493" s="154">
        <v>16.809999999999999</v>
      </c>
    </row>
    <row r="2494" spans="1:4">
      <c r="A2494" s="153">
        <v>100766</v>
      </c>
      <c r="B2494" s="152" t="s">
        <v>33306</v>
      </c>
      <c r="C2494" s="152" t="s">
        <v>1331</v>
      </c>
      <c r="D2494" s="154">
        <v>16.89</v>
      </c>
    </row>
    <row r="2495" spans="1:4">
      <c r="A2495" s="153">
        <v>100767</v>
      </c>
      <c r="B2495" s="152" t="s">
        <v>2367</v>
      </c>
      <c r="C2495" s="152" t="s">
        <v>1331</v>
      </c>
      <c r="D2495" s="154">
        <v>16.12</v>
      </c>
    </row>
    <row r="2496" spans="1:4">
      <c r="A2496" s="153">
        <v>100768</v>
      </c>
      <c r="B2496" s="152" t="s">
        <v>33307</v>
      </c>
      <c r="C2496" s="152" t="s">
        <v>1331</v>
      </c>
      <c r="D2496" s="154">
        <v>20.77</v>
      </c>
    </row>
    <row r="2497" spans="1:4">
      <c r="A2497" s="153">
        <v>100769</v>
      </c>
      <c r="B2497" s="152" t="s">
        <v>2368</v>
      </c>
      <c r="C2497" s="152" t="s">
        <v>1331</v>
      </c>
      <c r="D2497" s="154">
        <v>22.7</v>
      </c>
    </row>
    <row r="2498" spans="1:4">
      <c r="A2498" s="153">
        <v>100770</v>
      </c>
      <c r="B2498" s="152" t="s">
        <v>33308</v>
      </c>
      <c r="C2498" s="152" t="s">
        <v>1331</v>
      </c>
      <c r="D2498" s="154">
        <v>21.95</v>
      </c>
    </row>
    <row r="2499" spans="1:4">
      <c r="A2499" s="153">
        <v>100771</v>
      </c>
      <c r="B2499" s="152" t="s">
        <v>2369</v>
      </c>
      <c r="C2499" s="152" t="s">
        <v>1331</v>
      </c>
      <c r="D2499" s="154">
        <v>26.34</v>
      </c>
    </row>
    <row r="2500" spans="1:4">
      <c r="A2500" s="153">
        <v>100772</v>
      </c>
      <c r="B2500" s="152" t="s">
        <v>33309</v>
      </c>
      <c r="C2500" s="152" t="s">
        <v>1331</v>
      </c>
      <c r="D2500" s="154">
        <v>16.190000000000001</v>
      </c>
    </row>
    <row r="2501" spans="1:4">
      <c r="A2501" s="153">
        <v>100773</v>
      </c>
      <c r="B2501" s="152" t="s">
        <v>2370</v>
      </c>
      <c r="C2501" s="152" t="s">
        <v>1331</v>
      </c>
      <c r="D2501" s="154">
        <v>19.73</v>
      </c>
    </row>
    <row r="2502" spans="1:4">
      <c r="A2502" s="153">
        <v>100774</v>
      </c>
      <c r="B2502" s="152" t="s">
        <v>2371</v>
      </c>
      <c r="C2502" s="152" t="s">
        <v>1331</v>
      </c>
      <c r="D2502" s="154">
        <v>12.88</v>
      </c>
    </row>
    <row r="2503" spans="1:4">
      <c r="A2503" s="153">
        <v>100775</v>
      </c>
      <c r="B2503" s="152" t="s">
        <v>2372</v>
      </c>
      <c r="C2503" s="152" t="s">
        <v>1331</v>
      </c>
      <c r="D2503" s="154">
        <v>14.59</v>
      </c>
    </row>
    <row r="2504" spans="1:4">
      <c r="A2504" s="153">
        <v>100776</v>
      </c>
      <c r="B2504" s="152" t="s">
        <v>2373</v>
      </c>
      <c r="C2504" s="152" t="s">
        <v>1331</v>
      </c>
      <c r="D2504" s="154">
        <v>19.8</v>
      </c>
    </row>
    <row r="2505" spans="1:4">
      <c r="A2505" s="153">
        <v>100777</v>
      </c>
      <c r="B2505" s="152" t="s">
        <v>2374</v>
      </c>
      <c r="C2505" s="152" t="s">
        <v>1331</v>
      </c>
      <c r="D2505" s="154">
        <v>15.51</v>
      </c>
    </row>
    <row r="2506" spans="1:4">
      <c r="A2506" s="153">
        <v>100778</v>
      </c>
      <c r="B2506" s="152" t="s">
        <v>2375</v>
      </c>
      <c r="C2506" s="152" t="s">
        <v>1331</v>
      </c>
      <c r="D2506" s="154">
        <v>11.47</v>
      </c>
    </row>
    <row r="2507" spans="1:4">
      <c r="A2507" s="153">
        <v>98560</v>
      </c>
      <c r="B2507" s="152" t="s">
        <v>2376</v>
      </c>
      <c r="C2507" s="152" t="s">
        <v>312</v>
      </c>
      <c r="D2507" s="154">
        <v>36.28</v>
      </c>
    </row>
    <row r="2508" spans="1:4">
      <c r="A2508" s="153">
        <v>98561</v>
      </c>
      <c r="B2508" s="152" t="s">
        <v>2377</v>
      </c>
      <c r="C2508" s="152" t="s">
        <v>312</v>
      </c>
      <c r="D2508" s="154">
        <v>32.71</v>
      </c>
    </row>
    <row r="2509" spans="1:4">
      <c r="A2509" s="153">
        <v>98562</v>
      </c>
      <c r="B2509" s="152" t="s">
        <v>2378</v>
      </c>
      <c r="C2509" s="152" t="s">
        <v>312</v>
      </c>
      <c r="D2509" s="154">
        <v>33.58</v>
      </c>
    </row>
    <row r="2510" spans="1:4">
      <c r="A2510" s="153">
        <v>98555</v>
      </c>
      <c r="B2510" s="152" t="s">
        <v>2379</v>
      </c>
      <c r="C2510" s="152" t="s">
        <v>312</v>
      </c>
      <c r="D2510" s="154">
        <v>23.52</v>
      </c>
    </row>
    <row r="2511" spans="1:4">
      <c r="A2511" s="153">
        <v>98556</v>
      </c>
      <c r="B2511" s="152" t="s">
        <v>2380</v>
      </c>
      <c r="C2511" s="152" t="s">
        <v>312</v>
      </c>
      <c r="D2511" s="154">
        <v>44.6</v>
      </c>
    </row>
    <row r="2512" spans="1:4">
      <c r="A2512" s="153">
        <v>98558</v>
      </c>
      <c r="B2512" s="152" t="s">
        <v>2381</v>
      </c>
      <c r="C2512" s="152" t="s">
        <v>4</v>
      </c>
      <c r="D2512" s="154">
        <v>7.02</v>
      </c>
    </row>
    <row r="2513" spans="1:4">
      <c r="A2513" s="153">
        <v>98559</v>
      </c>
      <c r="B2513" s="152" t="s">
        <v>2382</v>
      </c>
      <c r="C2513" s="152" t="s">
        <v>29</v>
      </c>
      <c r="D2513" s="154">
        <v>4.16</v>
      </c>
    </row>
    <row r="2514" spans="1:4">
      <c r="A2514" s="153">
        <v>98546</v>
      </c>
      <c r="B2514" s="152" t="s">
        <v>2383</v>
      </c>
      <c r="C2514" s="152" t="s">
        <v>312</v>
      </c>
      <c r="D2514" s="154">
        <v>92.46</v>
      </c>
    </row>
    <row r="2515" spans="1:4">
      <c r="A2515" s="153">
        <v>98547</v>
      </c>
      <c r="B2515" s="152" t="s">
        <v>2384</v>
      </c>
      <c r="C2515" s="152" t="s">
        <v>312</v>
      </c>
      <c r="D2515" s="154">
        <v>180.6</v>
      </c>
    </row>
    <row r="2516" spans="1:4">
      <c r="A2516" s="153">
        <v>98553</v>
      </c>
      <c r="B2516" s="152" t="s">
        <v>2385</v>
      </c>
      <c r="C2516" s="152" t="s">
        <v>312</v>
      </c>
      <c r="D2516" s="154">
        <v>149.44</v>
      </c>
    </row>
    <row r="2517" spans="1:4">
      <c r="A2517" s="153">
        <v>98554</v>
      </c>
      <c r="B2517" s="152" t="s">
        <v>2386</v>
      </c>
      <c r="C2517" s="152" t="s">
        <v>312</v>
      </c>
      <c r="D2517" s="154">
        <v>44.61</v>
      </c>
    </row>
    <row r="2518" spans="1:4">
      <c r="A2518" s="153">
        <v>98557</v>
      </c>
      <c r="B2518" s="152" t="s">
        <v>2387</v>
      </c>
      <c r="C2518" s="152" t="s">
        <v>312</v>
      </c>
      <c r="D2518" s="154">
        <v>40.4</v>
      </c>
    </row>
    <row r="2519" spans="1:4">
      <c r="A2519" s="153">
        <v>98563</v>
      </c>
      <c r="B2519" s="152" t="s">
        <v>2388</v>
      </c>
      <c r="C2519" s="152" t="s">
        <v>312</v>
      </c>
      <c r="D2519" s="154">
        <v>26.64</v>
      </c>
    </row>
    <row r="2520" spans="1:4">
      <c r="A2520" s="153">
        <v>98564</v>
      </c>
      <c r="B2520" s="152" t="s">
        <v>2389</v>
      </c>
      <c r="C2520" s="152" t="s">
        <v>312</v>
      </c>
      <c r="D2520" s="154">
        <v>37.64</v>
      </c>
    </row>
    <row r="2521" spans="1:4">
      <c r="A2521" s="153">
        <v>98565</v>
      </c>
      <c r="B2521" s="152" t="s">
        <v>2390</v>
      </c>
      <c r="C2521" s="152" t="s">
        <v>312</v>
      </c>
      <c r="D2521" s="154">
        <v>37.89</v>
      </c>
    </row>
    <row r="2522" spans="1:4">
      <c r="A2522" s="153">
        <v>98566</v>
      </c>
      <c r="B2522" s="152" t="s">
        <v>2391</v>
      </c>
      <c r="C2522" s="152" t="s">
        <v>312</v>
      </c>
      <c r="D2522" s="154">
        <v>48.88</v>
      </c>
    </row>
    <row r="2523" spans="1:4">
      <c r="A2523" s="153">
        <v>98567</v>
      </c>
      <c r="B2523" s="152" t="s">
        <v>2392</v>
      </c>
      <c r="C2523" s="152" t="s">
        <v>312</v>
      </c>
      <c r="D2523" s="154">
        <v>48.52</v>
      </c>
    </row>
    <row r="2524" spans="1:4">
      <c r="A2524" s="153">
        <v>98568</v>
      </c>
      <c r="B2524" s="152" t="s">
        <v>2393</v>
      </c>
      <c r="C2524" s="152" t="s">
        <v>312</v>
      </c>
      <c r="D2524" s="154">
        <v>59.5</v>
      </c>
    </row>
    <row r="2525" spans="1:4">
      <c r="A2525" s="153">
        <v>98569</v>
      </c>
      <c r="B2525" s="152" t="s">
        <v>2394</v>
      </c>
      <c r="C2525" s="152" t="s">
        <v>312</v>
      </c>
      <c r="D2525" s="154">
        <v>59.75</v>
      </c>
    </row>
    <row r="2526" spans="1:4">
      <c r="A2526" s="153">
        <v>98570</v>
      </c>
      <c r="B2526" s="152" t="s">
        <v>2395</v>
      </c>
      <c r="C2526" s="152" t="s">
        <v>312</v>
      </c>
      <c r="D2526" s="154">
        <v>70.760000000000005</v>
      </c>
    </row>
    <row r="2527" spans="1:4">
      <c r="A2527" s="153">
        <v>98571</v>
      </c>
      <c r="B2527" s="152" t="s">
        <v>2396</v>
      </c>
      <c r="C2527" s="152" t="s">
        <v>312</v>
      </c>
      <c r="D2527" s="154">
        <v>30.98</v>
      </c>
    </row>
    <row r="2528" spans="1:4">
      <c r="A2528" s="153">
        <v>98572</v>
      </c>
      <c r="B2528" s="152" t="s">
        <v>2397</v>
      </c>
      <c r="C2528" s="152" t="s">
        <v>312</v>
      </c>
      <c r="D2528" s="154">
        <v>37.99</v>
      </c>
    </row>
    <row r="2529" spans="1:4">
      <c r="A2529" s="153">
        <v>98573</v>
      </c>
      <c r="B2529" s="152" t="s">
        <v>2398</v>
      </c>
      <c r="C2529" s="152" t="s">
        <v>312</v>
      </c>
      <c r="D2529" s="154">
        <v>48.7</v>
      </c>
    </row>
    <row r="2530" spans="1:4">
      <c r="A2530" s="153">
        <v>91831</v>
      </c>
      <c r="B2530" s="152" t="s">
        <v>2399</v>
      </c>
      <c r="C2530" s="152" t="s">
        <v>29</v>
      </c>
      <c r="D2530" s="154">
        <v>5.8</v>
      </c>
    </row>
    <row r="2531" spans="1:4">
      <c r="A2531" s="153">
        <v>91833</v>
      </c>
      <c r="B2531" s="152" t="s">
        <v>2400</v>
      </c>
      <c r="C2531" s="152" t="s">
        <v>29</v>
      </c>
      <c r="D2531" s="154">
        <v>6.23</v>
      </c>
    </row>
    <row r="2532" spans="1:4">
      <c r="A2532" s="153">
        <v>91834</v>
      </c>
      <c r="B2532" s="152" t="s">
        <v>2401</v>
      </c>
      <c r="C2532" s="152" t="s">
        <v>29</v>
      </c>
      <c r="D2532" s="154">
        <v>6.45</v>
      </c>
    </row>
    <row r="2533" spans="1:4">
      <c r="A2533" s="153">
        <v>91835</v>
      </c>
      <c r="B2533" s="152" t="s">
        <v>2402</v>
      </c>
      <c r="C2533" s="152" t="s">
        <v>29</v>
      </c>
      <c r="D2533" s="154">
        <v>7.53</v>
      </c>
    </row>
    <row r="2534" spans="1:4">
      <c r="A2534" s="153">
        <v>91836</v>
      </c>
      <c r="B2534" s="152" t="s">
        <v>2403</v>
      </c>
      <c r="C2534" s="152" t="s">
        <v>29</v>
      </c>
      <c r="D2534" s="154">
        <v>8.57</v>
      </c>
    </row>
    <row r="2535" spans="1:4">
      <c r="A2535" s="153">
        <v>91837</v>
      </c>
      <c r="B2535" s="152" t="s">
        <v>2404</v>
      </c>
      <c r="C2535" s="152" t="s">
        <v>29</v>
      </c>
      <c r="D2535" s="154">
        <v>11.12</v>
      </c>
    </row>
    <row r="2536" spans="1:4">
      <c r="A2536" s="153">
        <v>91839</v>
      </c>
      <c r="B2536" s="152" t="s">
        <v>2405</v>
      </c>
      <c r="C2536" s="152" t="s">
        <v>29</v>
      </c>
      <c r="D2536" s="154">
        <v>8.6999999999999993</v>
      </c>
    </row>
    <row r="2537" spans="1:4">
      <c r="A2537" s="153">
        <v>91840</v>
      </c>
      <c r="B2537" s="152" t="s">
        <v>2406</v>
      </c>
      <c r="C2537" s="152" t="s">
        <v>29</v>
      </c>
      <c r="D2537" s="154">
        <v>11.34</v>
      </c>
    </row>
    <row r="2538" spans="1:4">
      <c r="A2538" s="153">
        <v>91841</v>
      </c>
      <c r="B2538" s="152" t="s">
        <v>2407</v>
      </c>
      <c r="C2538" s="152" t="s">
        <v>29</v>
      </c>
      <c r="D2538" s="154">
        <v>10.48</v>
      </c>
    </row>
    <row r="2539" spans="1:4">
      <c r="A2539" s="153">
        <v>91842</v>
      </c>
      <c r="B2539" s="152" t="s">
        <v>2408</v>
      </c>
      <c r="C2539" s="152" t="s">
        <v>29</v>
      </c>
      <c r="D2539" s="154">
        <v>4.24</v>
      </c>
    </row>
    <row r="2540" spans="1:4">
      <c r="A2540" s="153">
        <v>91843</v>
      </c>
      <c r="B2540" s="152" t="s">
        <v>2409</v>
      </c>
      <c r="C2540" s="152" t="s">
        <v>29</v>
      </c>
      <c r="D2540" s="154">
        <v>4.67</v>
      </c>
    </row>
    <row r="2541" spans="1:4">
      <c r="A2541" s="153">
        <v>91844</v>
      </c>
      <c r="B2541" s="152" t="s">
        <v>2410</v>
      </c>
      <c r="C2541" s="152" t="s">
        <v>29</v>
      </c>
      <c r="D2541" s="154">
        <v>4.9000000000000004</v>
      </c>
    </row>
    <row r="2542" spans="1:4">
      <c r="A2542" s="153">
        <v>91845</v>
      </c>
      <c r="B2542" s="152" t="s">
        <v>2411</v>
      </c>
      <c r="C2542" s="152" t="s">
        <v>29</v>
      </c>
      <c r="D2542" s="154">
        <v>5.98</v>
      </c>
    </row>
    <row r="2543" spans="1:4">
      <c r="A2543" s="153">
        <v>91846</v>
      </c>
      <c r="B2543" s="152" t="s">
        <v>2412</v>
      </c>
      <c r="C2543" s="152" t="s">
        <v>29</v>
      </c>
      <c r="D2543" s="154">
        <v>7.01</v>
      </c>
    </row>
    <row r="2544" spans="1:4">
      <c r="A2544" s="153">
        <v>91847</v>
      </c>
      <c r="B2544" s="152" t="s">
        <v>2413</v>
      </c>
      <c r="C2544" s="152" t="s">
        <v>29</v>
      </c>
      <c r="D2544" s="154">
        <v>9.56</v>
      </c>
    </row>
    <row r="2545" spans="1:4">
      <c r="A2545" s="153">
        <v>91849</v>
      </c>
      <c r="B2545" s="152" t="s">
        <v>2414</v>
      </c>
      <c r="C2545" s="152" t="s">
        <v>29</v>
      </c>
      <c r="D2545" s="154">
        <v>7.14</v>
      </c>
    </row>
    <row r="2546" spans="1:4">
      <c r="A2546" s="153">
        <v>91850</v>
      </c>
      <c r="B2546" s="152" t="s">
        <v>2415</v>
      </c>
      <c r="C2546" s="152" t="s">
        <v>29</v>
      </c>
      <c r="D2546" s="154">
        <v>9.84</v>
      </c>
    </row>
    <row r="2547" spans="1:4">
      <c r="A2547" s="153">
        <v>91851</v>
      </c>
      <c r="B2547" s="152" t="s">
        <v>2416</v>
      </c>
      <c r="C2547" s="152" t="s">
        <v>29</v>
      </c>
      <c r="D2547" s="154">
        <v>8.98</v>
      </c>
    </row>
    <row r="2548" spans="1:4">
      <c r="A2548" s="153">
        <v>91852</v>
      </c>
      <c r="B2548" s="152" t="s">
        <v>2417</v>
      </c>
      <c r="C2548" s="152" t="s">
        <v>29</v>
      </c>
      <c r="D2548" s="154">
        <v>5.88</v>
      </c>
    </row>
    <row r="2549" spans="1:4">
      <c r="A2549" s="153">
        <v>91853</v>
      </c>
      <c r="B2549" s="152" t="s">
        <v>2418</v>
      </c>
      <c r="C2549" s="152" t="s">
        <v>29</v>
      </c>
      <c r="D2549" s="154">
        <v>6.28</v>
      </c>
    </row>
    <row r="2550" spans="1:4">
      <c r="A2550" s="153">
        <v>91854</v>
      </c>
      <c r="B2550" s="152" t="s">
        <v>2419</v>
      </c>
      <c r="C2550" s="152" t="s">
        <v>29</v>
      </c>
      <c r="D2550" s="154">
        <v>6.52</v>
      </c>
    </row>
    <row r="2551" spans="1:4">
      <c r="A2551" s="153">
        <v>91855</v>
      </c>
      <c r="B2551" s="152" t="s">
        <v>2420</v>
      </c>
      <c r="C2551" s="152" t="s">
        <v>29</v>
      </c>
      <c r="D2551" s="154">
        <v>7.52</v>
      </c>
    </row>
    <row r="2552" spans="1:4">
      <c r="A2552" s="153">
        <v>91856</v>
      </c>
      <c r="B2552" s="152" t="s">
        <v>2421</v>
      </c>
      <c r="C2552" s="152" t="s">
        <v>29</v>
      </c>
      <c r="D2552" s="154">
        <v>8.5299999999999994</v>
      </c>
    </row>
    <row r="2553" spans="1:4">
      <c r="A2553" s="153">
        <v>91857</v>
      </c>
      <c r="B2553" s="152" t="s">
        <v>2422</v>
      </c>
      <c r="C2553" s="152" t="s">
        <v>29</v>
      </c>
      <c r="D2553" s="154">
        <v>10.89</v>
      </c>
    </row>
    <row r="2554" spans="1:4">
      <c r="A2554" s="153">
        <v>91859</v>
      </c>
      <c r="B2554" s="152" t="s">
        <v>2423</v>
      </c>
      <c r="C2554" s="152" t="s">
        <v>29</v>
      </c>
      <c r="D2554" s="154">
        <v>8.65</v>
      </c>
    </row>
    <row r="2555" spans="1:4">
      <c r="A2555" s="153">
        <v>91860</v>
      </c>
      <c r="B2555" s="152" t="s">
        <v>2424</v>
      </c>
      <c r="C2555" s="152" t="s">
        <v>29</v>
      </c>
      <c r="D2555" s="154">
        <v>11.18</v>
      </c>
    </row>
    <row r="2556" spans="1:4">
      <c r="A2556" s="153">
        <v>91861</v>
      </c>
      <c r="B2556" s="152" t="s">
        <v>2425</v>
      </c>
      <c r="C2556" s="152" t="s">
        <v>29</v>
      </c>
      <c r="D2556" s="154">
        <v>10.39</v>
      </c>
    </row>
    <row r="2557" spans="1:4">
      <c r="A2557" s="153">
        <v>91862</v>
      </c>
      <c r="B2557" s="152" t="s">
        <v>2426</v>
      </c>
      <c r="C2557" s="152" t="s">
        <v>29</v>
      </c>
      <c r="D2557" s="154">
        <v>7.14</v>
      </c>
    </row>
    <row r="2558" spans="1:4">
      <c r="A2558" s="153">
        <v>91863</v>
      </c>
      <c r="B2558" s="152" t="s">
        <v>2427</v>
      </c>
      <c r="C2558" s="152" t="s">
        <v>29</v>
      </c>
      <c r="D2558" s="154">
        <v>8.41</v>
      </c>
    </row>
    <row r="2559" spans="1:4">
      <c r="A2559" s="153">
        <v>91864</v>
      </c>
      <c r="B2559" s="152" t="s">
        <v>2428</v>
      </c>
      <c r="C2559" s="152" t="s">
        <v>29</v>
      </c>
      <c r="D2559" s="154">
        <v>11.24</v>
      </c>
    </row>
    <row r="2560" spans="1:4">
      <c r="A2560" s="153">
        <v>91865</v>
      </c>
      <c r="B2560" s="152" t="s">
        <v>2429</v>
      </c>
      <c r="C2560" s="152" t="s">
        <v>29</v>
      </c>
      <c r="D2560" s="154">
        <v>14.03</v>
      </c>
    </row>
    <row r="2561" spans="1:4">
      <c r="A2561" s="153">
        <v>91866</v>
      </c>
      <c r="B2561" s="152" t="s">
        <v>2430</v>
      </c>
      <c r="C2561" s="152" t="s">
        <v>29</v>
      </c>
      <c r="D2561" s="154">
        <v>5.68</v>
      </c>
    </row>
    <row r="2562" spans="1:4">
      <c r="A2562" s="153">
        <v>91867</v>
      </c>
      <c r="B2562" s="152" t="s">
        <v>2431</v>
      </c>
      <c r="C2562" s="152" t="s">
        <v>29</v>
      </c>
      <c r="D2562" s="154">
        <v>6.95</v>
      </c>
    </row>
    <row r="2563" spans="1:4">
      <c r="A2563" s="153">
        <v>91868</v>
      </c>
      <c r="B2563" s="152" t="s">
        <v>2432</v>
      </c>
      <c r="C2563" s="152" t="s">
        <v>29</v>
      </c>
      <c r="D2563" s="154">
        <v>9.7899999999999991</v>
      </c>
    </row>
    <row r="2564" spans="1:4">
      <c r="A2564" s="153">
        <v>91869</v>
      </c>
      <c r="B2564" s="152" t="s">
        <v>2433</v>
      </c>
      <c r="C2564" s="152" t="s">
        <v>29</v>
      </c>
      <c r="D2564" s="154">
        <v>12.59</v>
      </c>
    </row>
    <row r="2565" spans="1:4">
      <c r="A2565" s="153">
        <v>91870</v>
      </c>
      <c r="B2565" s="152" t="s">
        <v>2434</v>
      </c>
      <c r="C2565" s="152" t="s">
        <v>29</v>
      </c>
      <c r="D2565" s="154">
        <v>7.78</v>
      </c>
    </row>
    <row r="2566" spans="1:4">
      <c r="A2566" s="153">
        <v>91871</v>
      </c>
      <c r="B2566" s="152" t="s">
        <v>2435</v>
      </c>
      <c r="C2566" s="152" t="s">
        <v>29</v>
      </c>
      <c r="D2566" s="154">
        <v>9.09</v>
      </c>
    </row>
    <row r="2567" spans="1:4">
      <c r="A2567" s="153">
        <v>91872</v>
      </c>
      <c r="B2567" s="152" t="s">
        <v>2436</v>
      </c>
      <c r="C2567" s="152" t="s">
        <v>29</v>
      </c>
      <c r="D2567" s="154">
        <v>11.92</v>
      </c>
    </row>
    <row r="2568" spans="1:4">
      <c r="A2568" s="153">
        <v>91873</v>
      </c>
      <c r="B2568" s="152" t="s">
        <v>2437</v>
      </c>
      <c r="C2568" s="152" t="s">
        <v>29</v>
      </c>
      <c r="D2568" s="154">
        <v>14.68</v>
      </c>
    </row>
    <row r="2569" spans="1:4">
      <c r="A2569" s="153">
        <v>93008</v>
      </c>
      <c r="B2569" s="152" t="s">
        <v>2438</v>
      </c>
      <c r="C2569" s="152" t="s">
        <v>29</v>
      </c>
      <c r="D2569" s="154">
        <v>12.64</v>
      </c>
    </row>
    <row r="2570" spans="1:4">
      <c r="A2570" s="153">
        <v>93009</v>
      </c>
      <c r="B2570" s="152" t="s">
        <v>2439</v>
      </c>
      <c r="C2570" s="152" t="s">
        <v>29</v>
      </c>
      <c r="D2570" s="154">
        <v>18.940000000000001</v>
      </c>
    </row>
    <row r="2571" spans="1:4">
      <c r="A2571" s="153">
        <v>93010</v>
      </c>
      <c r="B2571" s="152" t="s">
        <v>2440</v>
      </c>
      <c r="C2571" s="152" t="s">
        <v>29</v>
      </c>
      <c r="D2571" s="154">
        <v>26.56</v>
      </c>
    </row>
    <row r="2572" spans="1:4">
      <c r="A2572" s="153">
        <v>93011</v>
      </c>
      <c r="B2572" s="152" t="s">
        <v>2441</v>
      </c>
      <c r="C2572" s="152" t="s">
        <v>29</v>
      </c>
      <c r="D2572" s="154">
        <v>32.6</v>
      </c>
    </row>
    <row r="2573" spans="1:4">
      <c r="A2573" s="153">
        <v>93012</v>
      </c>
      <c r="B2573" s="152" t="s">
        <v>2442</v>
      </c>
      <c r="C2573" s="152" t="s">
        <v>29</v>
      </c>
      <c r="D2573" s="154">
        <v>49.59</v>
      </c>
    </row>
    <row r="2574" spans="1:4">
      <c r="A2574" s="153">
        <v>95726</v>
      </c>
      <c r="B2574" s="152" t="s">
        <v>2443</v>
      </c>
      <c r="C2574" s="152" t="s">
        <v>29</v>
      </c>
      <c r="D2574" s="154">
        <v>4.87</v>
      </c>
    </row>
    <row r="2575" spans="1:4">
      <c r="A2575" s="153">
        <v>95727</v>
      </c>
      <c r="B2575" s="152" t="s">
        <v>2444</v>
      </c>
      <c r="C2575" s="152" t="s">
        <v>29</v>
      </c>
      <c r="D2575" s="154">
        <v>5.58</v>
      </c>
    </row>
    <row r="2576" spans="1:4">
      <c r="A2576" s="153">
        <v>95728</v>
      </c>
      <c r="B2576" s="152" t="s">
        <v>2445</v>
      </c>
      <c r="C2576" s="152" t="s">
        <v>29</v>
      </c>
      <c r="D2576" s="154">
        <v>7.13</v>
      </c>
    </row>
    <row r="2577" spans="1:4">
      <c r="A2577" s="153">
        <v>95729</v>
      </c>
      <c r="B2577" s="152" t="s">
        <v>2446</v>
      </c>
      <c r="C2577" s="152" t="s">
        <v>29</v>
      </c>
      <c r="D2577" s="154">
        <v>6.22</v>
      </c>
    </row>
    <row r="2578" spans="1:4">
      <c r="A2578" s="153">
        <v>95730</v>
      </c>
      <c r="B2578" s="152" t="s">
        <v>2447</v>
      </c>
      <c r="C2578" s="152" t="s">
        <v>29</v>
      </c>
      <c r="D2578" s="154">
        <v>6.93</v>
      </c>
    </row>
    <row r="2579" spans="1:4">
      <c r="A2579" s="153">
        <v>95731</v>
      </c>
      <c r="B2579" s="152" t="s">
        <v>2448</v>
      </c>
      <c r="C2579" s="152" t="s">
        <v>29</v>
      </c>
      <c r="D2579" s="154">
        <v>8.49</v>
      </c>
    </row>
    <row r="2580" spans="1:4">
      <c r="A2580" s="153">
        <v>95732</v>
      </c>
      <c r="B2580" s="152" t="s">
        <v>2449</v>
      </c>
      <c r="C2580" s="152" t="s">
        <v>4</v>
      </c>
      <c r="D2580" s="154">
        <v>3.33</v>
      </c>
    </row>
    <row r="2581" spans="1:4">
      <c r="A2581" s="153">
        <v>95745</v>
      </c>
      <c r="B2581" s="152" t="s">
        <v>2450</v>
      </c>
      <c r="C2581" s="152" t="s">
        <v>29</v>
      </c>
      <c r="D2581" s="154">
        <v>15.68</v>
      </c>
    </row>
    <row r="2582" spans="1:4">
      <c r="A2582" s="153">
        <v>95746</v>
      </c>
      <c r="B2582" s="152" t="s">
        <v>2451</v>
      </c>
      <c r="C2582" s="152" t="s">
        <v>29</v>
      </c>
      <c r="D2582" s="154">
        <v>19.5</v>
      </c>
    </row>
    <row r="2583" spans="1:4">
      <c r="A2583" s="153">
        <v>95747</v>
      </c>
      <c r="B2583" s="152" t="s">
        <v>2452</v>
      </c>
      <c r="C2583" s="152" t="s">
        <v>29</v>
      </c>
      <c r="D2583" s="154">
        <v>32.47</v>
      </c>
    </row>
    <row r="2584" spans="1:4">
      <c r="A2584" s="153">
        <v>95748</v>
      </c>
      <c r="B2584" s="152" t="s">
        <v>2453</v>
      </c>
      <c r="C2584" s="152" t="s">
        <v>29</v>
      </c>
      <c r="D2584" s="154">
        <v>34.97</v>
      </c>
    </row>
    <row r="2585" spans="1:4">
      <c r="A2585" s="153">
        <v>95749</v>
      </c>
      <c r="B2585" s="152" t="s">
        <v>2454</v>
      </c>
      <c r="C2585" s="152" t="s">
        <v>29</v>
      </c>
      <c r="D2585" s="154">
        <v>20.079999999999998</v>
      </c>
    </row>
    <row r="2586" spans="1:4">
      <c r="A2586" s="153">
        <v>95750</v>
      </c>
      <c r="B2586" s="152" t="s">
        <v>2455</v>
      </c>
      <c r="C2586" s="152" t="s">
        <v>29</v>
      </c>
      <c r="D2586" s="154">
        <v>23.81</v>
      </c>
    </row>
    <row r="2587" spans="1:4">
      <c r="A2587" s="153">
        <v>95751</v>
      </c>
      <c r="B2587" s="152" t="s">
        <v>2456</v>
      </c>
      <c r="C2587" s="152" t="s">
        <v>29</v>
      </c>
      <c r="D2587" s="154">
        <v>36.65</v>
      </c>
    </row>
    <row r="2588" spans="1:4">
      <c r="A2588" s="153">
        <v>95752</v>
      </c>
      <c r="B2588" s="152" t="s">
        <v>2457</v>
      </c>
      <c r="C2588" s="152" t="s">
        <v>29</v>
      </c>
      <c r="D2588" s="154">
        <v>38.99</v>
      </c>
    </row>
    <row r="2589" spans="1:4">
      <c r="A2589" s="153">
        <v>97667</v>
      </c>
      <c r="B2589" s="152" t="s">
        <v>2458</v>
      </c>
      <c r="C2589" s="152" t="s">
        <v>29</v>
      </c>
      <c r="D2589" s="154">
        <v>8.4</v>
      </c>
    </row>
    <row r="2590" spans="1:4">
      <c r="A2590" s="153">
        <v>97668</v>
      </c>
      <c r="B2590" s="152" t="s">
        <v>2459</v>
      </c>
      <c r="C2590" s="152" t="s">
        <v>29</v>
      </c>
      <c r="D2590" s="154">
        <v>12.59</v>
      </c>
    </row>
    <row r="2591" spans="1:4">
      <c r="A2591" s="153">
        <v>97669</v>
      </c>
      <c r="B2591" s="152" t="s">
        <v>2460</v>
      </c>
      <c r="C2591" s="152" t="s">
        <v>29</v>
      </c>
      <c r="D2591" s="154">
        <v>19.190000000000001</v>
      </c>
    </row>
    <row r="2592" spans="1:4">
      <c r="A2592" s="153">
        <v>97670</v>
      </c>
      <c r="B2592" s="152" t="s">
        <v>2461</v>
      </c>
      <c r="C2592" s="152" t="s">
        <v>29</v>
      </c>
      <c r="D2592" s="154">
        <v>25.38</v>
      </c>
    </row>
    <row r="2593" spans="1:4">
      <c r="A2593" s="153">
        <v>91874</v>
      </c>
      <c r="B2593" s="152" t="s">
        <v>2462</v>
      </c>
      <c r="C2593" s="152" t="s">
        <v>4</v>
      </c>
      <c r="D2593" s="154">
        <v>3.5</v>
      </c>
    </row>
    <row r="2594" spans="1:4">
      <c r="A2594" s="153">
        <v>91875</v>
      </c>
      <c r="B2594" s="152" t="s">
        <v>2463</v>
      </c>
      <c r="C2594" s="152" t="s">
        <v>4</v>
      </c>
      <c r="D2594" s="154">
        <v>4.67</v>
      </c>
    </row>
    <row r="2595" spans="1:4">
      <c r="A2595" s="153">
        <v>91876</v>
      </c>
      <c r="B2595" s="152" t="s">
        <v>2464</v>
      </c>
      <c r="C2595" s="152" t="s">
        <v>4</v>
      </c>
      <c r="D2595" s="154">
        <v>6.21</v>
      </c>
    </row>
    <row r="2596" spans="1:4">
      <c r="A2596" s="153">
        <v>91877</v>
      </c>
      <c r="B2596" s="152" t="s">
        <v>2465</v>
      </c>
      <c r="C2596" s="152" t="s">
        <v>4</v>
      </c>
      <c r="D2596" s="154">
        <v>8.3699999999999992</v>
      </c>
    </row>
    <row r="2597" spans="1:4">
      <c r="A2597" s="153">
        <v>91878</v>
      </c>
      <c r="B2597" s="152" t="s">
        <v>2466</v>
      </c>
      <c r="C2597" s="152" t="s">
        <v>4</v>
      </c>
      <c r="D2597" s="154">
        <v>4.42</v>
      </c>
    </row>
    <row r="2598" spans="1:4">
      <c r="A2598" s="153">
        <v>91879</v>
      </c>
      <c r="B2598" s="152" t="s">
        <v>2467</v>
      </c>
      <c r="C2598" s="152" t="s">
        <v>4</v>
      </c>
      <c r="D2598" s="154">
        <v>5.58</v>
      </c>
    </row>
    <row r="2599" spans="1:4">
      <c r="A2599" s="153">
        <v>91880</v>
      </c>
      <c r="B2599" s="152" t="s">
        <v>2468</v>
      </c>
      <c r="C2599" s="152" t="s">
        <v>4</v>
      </c>
      <c r="D2599" s="154">
        <v>7.14</v>
      </c>
    </row>
    <row r="2600" spans="1:4">
      <c r="A2600" s="153">
        <v>91881</v>
      </c>
      <c r="B2600" s="152" t="s">
        <v>2469</v>
      </c>
      <c r="C2600" s="152" t="s">
        <v>4</v>
      </c>
      <c r="D2600" s="154">
        <v>9.3000000000000007</v>
      </c>
    </row>
    <row r="2601" spans="1:4">
      <c r="A2601" s="153">
        <v>91882</v>
      </c>
      <c r="B2601" s="152" t="s">
        <v>2470</v>
      </c>
      <c r="C2601" s="152" t="s">
        <v>4</v>
      </c>
      <c r="D2601" s="154">
        <v>5.42</v>
      </c>
    </row>
    <row r="2602" spans="1:4">
      <c r="A2602" s="153">
        <v>91884</v>
      </c>
      <c r="B2602" s="152" t="s">
        <v>2471</v>
      </c>
      <c r="C2602" s="152" t="s">
        <v>4</v>
      </c>
      <c r="D2602" s="154">
        <v>6.34</v>
      </c>
    </row>
    <row r="2603" spans="1:4">
      <c r="A2603" s="153">
        <v>91885</v>
      </c>
      <c r="B2603" s="152" t="s">
        <v>2472</v>
      </c>
      <c r="C2603" s="152" t="s">
        <v>4</v>
      </c>
      <c r="D2603" s="154">
        <v>7.58</v>
      </c>
    </row>
    <row r="2604" spans="1:4">
      <c r="A2604" s="153">
        <v>91886</v>
      </c>
      <c r="B2604" s="152" t="s">
        <v>2473</v>
      </c>
      <c r="C2604" s="152" t="s">
        <v>4</v>
      </c>
      <c r="D2604" s="154">
        <v>9.4</v>
      </c>
    </row>
    <row r="2605" spans="1:4">
      <c r="A2605" s="153">
        <v>91887</v>
      </c>
      <c r="B2605" s="152" t="s">
        <v>2474</v>
      </c>
      <c r="C2605" s="152" t="s">
        <v>4</v>
      </c>
      <c r="D2605" s="154">
        <v>6.89</v>
      </c>
    </row>
    <row r="2606" spans="1:4">
      <c r="A2606" s="153">
        <v>91889</v>
      </c>
      <c r="B2606" s="152" t="s">
        <v>2475</v>
      </c>
      <c r="C2606" s="152" t="s">
        <v>4</v>
      </c>
      <c r="D2606" s="154">
        <v>6.57</v>
      </c>
    </row>
    <row r="2607" spans="1:4">
      <c r="A2607" s="153">
        <v>91890</v>
      </c>
      <c r="B2607" s="152" t="s">
        <v>2476</v>
      </c>
      <c r="C2607" s="152" t="s">
        <v>4</v>
      </c>
      <c r="D2607" s="154">
        <v>8.0500000000000007</v>
      </c>
    </row>
    <row r="2608" spans="1:4">
      <c r="A2608" s="153">
        <v>91892</v>
      </c>
      <c r="B2608" s="152" t="s">
        <v>2477</v>
      </c>
      <c r="C2608" s="152" t="s">
        <v>4</v>
      </c>
      <c r="D2608" s="154">
        <v>10.15</v>
      </c>
    </row>
    <row r="2609" spans="1:4">
      <c r="A2609" s="153">
        <v>91893</v>
      </c>
      <c r="B2609" s="152" t="s">
        <v>2478</v>
      </c>
      <c r="C2609" s="152" t="s">
        <v>4</v>
      </c>
      <c r="D2609" s="154">
        <v>11.11</v>
      </c>
    </row>
    <row r="2610" spans="1:4">
      <c r="A2610" s="153">
        <v>91895</v>
      </c>
      <c r="B2610" s="152" t="s">
        <v>2479</v>
      </c>
      <c r="C2610" s="152" t="s">
        <v>4</v>
      </c>
      <c r="D2610" s="154">
        <v>13.25</v>
      </c>
    </row>
    <row r="2611" spans="1:4">
      <c r="A2611" s="153">
        <v>91896</v>
      </c>
      <c r="B2611" s="152" t="s">
        <v>2480</v>
      </c>
      <c r="C2611" s="152" t="s">
        <v>4</v>
      </c>
      <c r="D2611" s="154">
        <v>13.44</v>
      </c>
    </row>
    <row r="2612" spans="1:4">
      <c r="A2612" s="153">
        <v>91898</v>
      </c>
      <c r="B2612" s="152" t="s">
        <v>2481</v>
      </c>
      <c r="C2612" s="152" t="s">
        <v>4</v>
      </c>
      <c r="D2612" s="154">
        <v>15.73</v>
      </c>
    </row>
    <row r="2613" spans="1:4">
      <c r="A2613" s="153">
        <v>91899</v>
      </c>
      <c r="B2613" s="152" t="s">
        <v>2482</v>
      </c>
      <c r="C2613" s="152" t="s">
        <v>4</v>
      </c>
      <c r="D2613" s="154">
        <v>8.2200000000000006</v>
      </c>
    </row>
    <row r="2614" spans="1:4">
      <c r="A2614" s="153">
        <v>91901</v>
      </c>
      <c r="B2614" s="152" t="s">
        <v>2483</v>
      </c>
      <c r="C2614" s="152" t="s">
        <v>4</v>
      </c>
      <c r="D2614" s="154">
        <v>7.9</v>
      </c>
    </row>
    <row r="2615" spans="1:4">
      <c r="A2615" s="153">
        <v>91902</v>
      </c>
      <c r="B2615" s="152" t="s">
        <v>2484</v>
      </c>
      <c r="C2615" s="152" t="s">
        <v>4</v>
      </c>
      <c r="D2615" s="154">
        <v>9.39</v>
      </c>
    </row>
    <row r="2616" spans="1:4">
      <c r="A2616" s="153">
        <v>91904</v>
      </c>
      <c r="B2616" s="152" t="s">
        <v>2485</v>
      </c>
      <c r="C2616" s="152" t="s">
        <v>4</v>
      </c>
      <c r="D2616" s="154">
        <v>11.49</v>
      </c>
    </row>
    <row r="2617" spans="1:4">
      <c r="A2617" s="153">
        <v>91905</v>
      </c>
      <c r="B2617" s="152" t="s">
        <v>2486</v>
      </c>
      <c r="C2617" s="152" t="s">
        <v>4</v>
      </c>
      <c r="D2617" s="154">
        <v>12.46</v>
      </c>
    </row>
    <row r="2618" spans="1:4">
      <c r="A2618" s="153">
        <v>91907</v>
      </c>
      <c r="B2618" s="152" t="s">
        <v>2487</v>
      </c>
      <c r="C2618" s="152" t="s">
        <v>4</v>
      </c>
      <c r="D2618" s="154">
        <v>14.6</v>
      </c>
    </row>
    <row r="2619" spans="1:4">
      <c r="A2619" s="153">
        <v>91908</v>
      </c>
      <c r="B2619" s="152" t="s">
        <v>2488</v>
      </c>
      <c r="C2619" s="152" t="s">
        <v>4</v>
      </c>
      <c r="D2619" s="154">
        <v>14.82</v>
      </c>
    </row>
    <row r="2620" spans="1:4">
      <c r="A2620" s="153">
        <v>91910</v>
      </c>
      <c r="B2620" s="152" t="s">
        <v>2489</v>
      </c>
      <c r="C2620" s="152" t="s">
        <v>4</v>
      </c>
      <c r="D2620" s="154">
        <v>17.11</v>
      </c>
    </row>
    <row r="2621" spans="1:4">
      <c r="A2621" s="153">
        <v>91911</v>
      </c>
      <c r="B2621" s="152" t="s">
        <v>2490</v>
      </c>
      <c r="C2621" s="152" t="s">
        <v>4</v>
      </c>
      <c r="D2621" s="154">
        <v>9.76</v>
      </c>
    </row>
    <row r="2622" spans="1:4">
      <c r="A2622" s="153">
        <v>91913</v>
      </c>
      <c r="B2622" s="152" t="s">
        <v>2491</v>
      </c>
      <c r="C2622" s="152" t="s">
        <v>4</v>
      </c>
      <c r="D2622" s="154">
        <v>9.44</v>
      </c>
    </row>
    <row r="2623" spans="1:4">
      <c r="A2623" s="153">
        <v>91914</v>
      </c>
      <c r="B2623" s="152" t="s">
        <v>2492</v>
      </c>
      <c r="C2623" s="152" t="s">
        <v>4</v>
      </c>
      <c r="D2623" s="154">
        <v>10.56</v>
      </c>
    </row>
    <row r="2624" spans="1:4">
      <c r="A2624" s="153">
        <v>91916</v>
      </c>
      <c r="B2624" s="152" t="s">
        <v>2493</v>
      </c>
      <c r="C2624" s="152" t="s">
        <v>4</v>
      </c>
      <c r="D2624" s="154">
        <v>12.66</v>
      </c>
    </row>
    <row r="2625" spans="1:4">
      <c r="A2625" s="153">
        <v>91917</v>
      </c>
      <c r="B2625" s="152" t="s">
        <v>2494</v>
      </c>
      <c r="C2625" s="152" t="s">
        <v>4</v>
      </c>
      <c r="D2625" s="154">
        <v>13.16</v>
      </c>
    </row>
    <row r="2626" spans="1:4">
      <c r="A2626" s="153">
        <v>91919</v>
      </c>
      <c r="B2626" s="152" t="s">
        <v>2495</v>
      </c>
      <c r="C2626" s="152" t="s">
        <v>4</v>
      </c>
      <c r="D2626" s="154">
        <v>15.3</v>
      </c>
    </row>
    <row r="2627" spans="1:4">
      <c r="A2627" s="153">
        <v>91920</v>
      </c>
      <c r="B2627" s="152" t="s">
        <v>2496</v>
      </c>
      <c r="C2627" s="152" t="s">
        <v>4</v>
      </c>
      <c r="D2627" s="154">
        <v>14.98</v>
      </c>
    </row>
    <row r="2628" spans="1:4">
      <c r="A2628" s="153">
        <v>91922</v>
      </c>
      <c r="B2628" s="152" t="s">
        <v>2497</v>
      </c>
      <c r="C2628" s="152" t="s">
        <v>4</v>
      </c>
      <c r="D2628" s="154">
        <v>17.27</v>
      </c>
    </row>
    <row r="2629" spans="1:4">
      <c r="A2629" s="153">
        <v>93013</v>
      </c>
      <c r="B2629" s="152" t="s">
        <v>2498</v>
      </c>
      <c r="C2629" s="152" t="s">
        <v>4</v>
      </c>
      <c r="D2629" s="154">
        <v>10.93</v>
      </c>
    </row>
    <row r="2630" spans="1:4">
      <c r="A2630" s="153">
        <v>93014</v>
      </c>
      <c r="B2630" s="152" t="s">
        <v>2499</v>
      </c>
      <c r="C2630" s="152" t="s">
        <v>4</v>
      </c>
      <c r="D2630" s="154">
        <v>13.72</v>
      </c>
    </row>
    <row r="2631" spans="1:4">
      <c r="A2631" s="153">
        <v>93015</v>
      </c>
      <c r="B2631" s="152" t="s">
        <v>2500</v>
      </c>
      <c r="C2631" s="152" t="s">
        <v>4</v>
      </c>
      <c r="D2631" s="154">
        <v>22.05</v>
      </c>
    </row>
    <row r="2632" spans="1:4">
      <c r="A2632" s="153">
        <v>93016</v>
      </c>
      <c r="B2632" s="152" t="s">
        <v>2501</v>
      </c>
      <c r="C2632" s="152" t="s">
        <v>4</v>
      </c>
      <c r="D2632" s="154">
        <v>27.32</v>
      </c>
    </row>
    <row r="2633" spans="1:4">
      <c r="A2633" s="153">
        <v>93017</v>
      </c>
      <c r="B2633" s="152" t="s">
        <v>2502</v>
      </c>
      <c r="C2633" s="152" t="s">
        <v>4</v>
      </c>
      <c r="D2633" s="154">
        <v>42.43</v>
      </c>
    </row>
    <row r="2634" spans="1:4">
      <c r="A2634" s="153">
        <v>93018</v>
      </c>
      <c r="B2634" s="152" t="s">
        <v>2503</v>
      </c>
      <c r="C2634" s="152" t="s">
        <v>4</v>
      </c>
      <c r="D2634" s="154">
        <v>16.8</v>
      </c>
    </row>
    <row r="2635" spans="1:4">
      <c r="A2635" s="153">
        <v>93020</v>
      </c>
      <c r="B2635" s="152" t="s">
        <v>2504</v>
      </c>
      <c r="C2635" s="152" t="s">
        <v>4</v>
      </c>
      <c r="D2635" s="154">
        <v>22.24</v>
      </c>
    </row>
    <row r="2636" spans="1:4">
      <c r="A2636" s="153">
        <v>93022</v>
      </c>
      <c r="B2636" s="152" t="s">
        <v>2505</v>
      </c>
      <c r="C2636" s="152" t="s">
        <v>4</v>
      </c>
      <c r="D2636" s="154">
        <v>39.99</v>
      </c>
    </row>
    <row r="2637" spans="1:4">
      <c r="A2637" s="153">
        <v>93024</v>
      </c>
      <c r="B2637" s="152" t="s">
        <v>2506</v>
      </c>
      <c r="C2637" s="152" t="s">
        <v>4</v>
      </c>
      <c r="D2637" s="154">
        <v>41.63</v>
      </c>
    </row>
    <row r="2638" spans="1:4">
      <c r="A2638" s="153">
        <v>93026</v>
      </c>
      <c r="B2638" s="152" t="s">
        <v>2507</v>
      </c>
      <c r="C2638" s="152" t="s">
        <v>4</v>
      </c>
      <c r="D2638" s="154">
        <v>71.13</v>
      </c>
    </row>
    <row r="2639" spans="1:4">
      <c r="A2639" s="153">
        <v>95733</v>
      </c>
      <c r="B2639" s="152" t="s">
        <v>2508</v>
      </c>
      <c r="C2639" s="152" t="s">
        <v>4</v>
      </c>
      <c r="D2639" s="154">
        <v>4.3899999999999997</v>
      </c>
    </row>
    <row r="2640" spans="1:4">
      <c r="A2640" s="153">
        <v>95734</v>
      </c>
      <c r="B2640" s="152" t="s">
        <v>2509</v>
      </c>
      <c r="C2640" s="152" t="s">
        <v>4</v>
      </c>
      <c r="D2640" s="154">
        <v>5.87</v>
      </c>
    </row>
    <row r="2641" spans="1:4">
      <c r="A2641" s="153">
        <v>95735</v>
      </c>
      <c r="B2641" s="152" t="s">
        <v>2510</v>
      </c>
      <c r="C2641" s="152" t="s">
        <v>4</v>
      </c>
      <c r="D2641" s="154">
        <v>4.74</v>
      </c>
    </row>
    <row r="2642" spans="1:4">
      <c r="A2642" s="153">
        <v>95736</v>
      </c>
      <c r="B2642" s="152" t="s">
        <v>2511</v>
      </c>
      <c r="C2642" s="152" t="s">
        <v>4</v>
      </c>
      <c r="D2642" s="154">
        <v>5.63</v>
      </c>
    </row>
    <row r="2643" spans="1:4">
      <c r="A2643" s="153">
        <v>95738</v>
      </c>
      <c r="B2643" s="152" t="s">
        <v>2512</v>
      </c>
      <c r="C2643" s="152" t="s">
        <v>4</v>
      </c>
      <c r="D2643" s="154">
        <v>6.89</v>
      </c>
    </row>
    <row r="2644" spans="1:4">
      <c r="A2644" s="153">
        <v>95753</v>
      </c>
      <c r="B2644" s="152" t="s">
        <v>2513</v>
      </c>
      <c r="C2644" s="152" t="s">
        <v>4</v>
      </c>
      <c r="D2644" s="154">
        <v>4.99</v>
      </c>
    </row>
    <row r="2645" spans="1:4">
      <c r="A2645" s="153">
        <v>95754</v>
      </c>
      <c r="B2645" s="152" t="s">
        <v>2514</v>
      </c>
      <c r="C2645" s="152" t="s">
        <v>4</v>
      </c>
      <c r="D2645" s="154">
        <v>6.2</v>
      </c>
    </row>
    <row r="2646" spans="1:4">
      <c r="A2646" s="153">
        <v>95755</v>
      </c>
      <c r="B2646" s="152" t="s">
        <v>2515</v>
      </c>
      <c r="C2646" s="152" t="s">
        <v>4</v>
      </c>
      <c r="D2646" s="154">
        <v>8.99</v>
      </c>
    </row>
    <row r="2647" spans="1:4">
      <c r="A2647" s="153">
        <v>95756</v>
      </c>
      <c r="B2647" s="152" t="s">
        <v>2516</v>
      </c>
      <c r="C2647" s="152" t="s">
        <v>4</v>
      </c>
      <c r="D2647" s="154">
        <v>12.01</v>
      </c>
    </row>
    <row r="2648" spans="1:4">
      <c r="A2648" s="153">
        <v>95757</v>
      </c>
      <c r="B2648" s="152" t="s">
        <v>2517</v>
      </c>
      <c r="C2648" s="152" t="s">
        <v>4</v>
      </c>
      <c r="D2648" s="154">
        <v>7.44</v>
      </c>
    </row>
    <row r="2649" spans="1:4">
      <c r="A2649" s="153">
        <v>95758</v>
      </c>
      <c r="B2649" s="152" t="s">
        <v>2518</v>
      </c>
      <c r="C2649" s="152" t="s">
        <v>4</v>
      </c>
      <c r="D2649" s="154">
        <v>8.3699999999999992</v>
      </c>
    </row>
    <row r="2650" spans="1:4">
      <c r="A2650" s="153">
        <v>95759</v>
      </c>
      <c r="B2650" s="152" t="s">
        <v>2519</v>
      </c>
      <c r="C2650" s="152" t="s">
        <v>4</v>
      </c>
      <c r="D2650" s="154">
        <v>10.76</v>
      </c>
    </row>
    <row r="2651" spans="1:4">
      <c r="A2651" s="153">
        <v>95760</v>
      </c>
      <c r="B2651" s="152" t="s">
        <v>2520</v>
      </c>
      <c r="C2651" s="152" t="s">
        <v>4</v>
      </c>
      <c r="D2651" s="154">
        <v>13.31</v>
      </c>
    </row>
    <row r="2652" spans="1:4">
      <c r="A2652" s="153">
        <v>97559</v>
      </c>
      <c r="B2652" s="152" t="s">
        <v>2521</v>
      </c>
      <c r="C2652" s="152" t="s">
        <v>4</v>
      </c>
      <c r="D2652" s="154">
        <v>7.81</v>
      </c>
    </row>
    <row r="2653" spans="1:4">
      <c r="A2653" s="153">
        <v>97562</v>
      </c>
      <c r="B2653" s="152" t="s">
        <v>2522</v>
      </c>
      <c r="C2653" s="152" t="s">
        <v>4</v>
      </c>
      <c r="D2653" s="154">
        <v>9.15</v>
      </c>
    </row>
    <row r="2654" spans="1:4">
      <c r="A2654" s="153">
        <v>97564</v>
      </c>
      <c r="B2654" s="152" t="s">
        <v>2523</v>
      </c>
      <c r="C2654" s="152" t="s">
        <v>4</v>
      </c>
      <c r="D2654" s="154">
        <v>10.32</v>
      </c>
    </row>
    <row r="2655" spans="1:4">
      <c r="A2655" s="153">
        <v>91924</v>
      </c>
      <c r="B2655" s="152" t="s">
        <v>2524</v>
      </c>
      <c r="C2655" s="152" t="s">
        <v>29</v>
      </c>
      <c r="D2655" s="154">
        <v>2.4900000000000002</v>
      </c>
    </row>
    <row r="2656" spans="1:4">
      <c r="A2656" s="153">
        <v>91925</v>
      </c>
      <c r="B2656" s="152" t="s">
        <v>2525</v>
      </c>
      <c r="C2656" s="152" t="s">
        <v>29</v>
      </c>
      <c r="D2656" s="154">
        <v>3.69</v>
      </c>
    </row>
    <row r="2657" spans="1:4">
      <c r="A2657" s="153">
        <v>91926</v>
      </c>
      <c r="B2657" s="152" t="s">
        <v>2526</v>
      </c>
      <c r="C2657" s="152" t="s">
        <v>29</v>
      </c>
      <c r="D2657" s="154">
        <v>3.68</v>
      </c>
    </row>
    <row r="2658" spans="1:4">
      <c r="A2658" s="153">
        <v>91927</v>
      </c>
      <c r="B2658" s="152" t="s">
        <v>2527</v>
      </c>
      <c r="C2658" s="152" t="s">
        <v>29</v>
      </c>
      <c r="D2658" s="154">
        <v>5</v>
      </c>
    </row>
    <row r="2659" spans="1:4">
      <c r="A2659" s="153">
        <v>91928</v>
      </c>
      <c r="B2659" s="152" t="s">
        <v>2528</v>
      </c>
      <c r="C2659" s="152" t="s">
        <v>29</v>
      </c>
      <c r="D2659" s="154">
        <v>6.14</v>
      </c>
    </row>
    <row r="2660" spans="1:4">
      <c r="A2660" s="153">
        <v>91929</v>
      </c>
      <c r="B2660" s="152" t="s">
        <v>2529</v>
      </c>
      <c r="C2660" s="152" t="s">
        <v>29</v>
      </c>
      <c r="D2660" s="154">
        <v>7.07</v>
      </c>
    </row>
    <row r="2661" spans="1:4">
      <c r="A2661" s="153">
        <v>91930</v>
      </c>
      <c r="B2661" s="152" t="s">
        <v>2530</v>
      </c>
      <c r="C2661" s="152" t="s">
        <v>29</v>
      </c>
      <c r="D2661" s="154">
        <v>8.4499999999999993</v>
      </c>
    </row>
    <row r="2662" spans="1:4">
      <c r="A2662" s="153">
        <v>91931</v>
      </c>
      <c r="B2662" s="152" t="s">
        <v>2531</v>
      </c>
      <c r="C2662" s="152" t="s">
        <v>29</v>
      </c>
      <c r="D2662" s="154">
        <v>9.5500000000000007</v>
      </c>
    </row>
    <row r="2663" spans="1:4">
      <c r="A2663" s="153">
        <v>91932</v>
      </c>
      <c r="B2663" s="152" t="s">
        <v>2532</v>
      </c>
      <c r="C2663" s="152" t="s">
        <v>29</v>
      </c>
      <c r="D2663" s="154">
        <v>14.05</v>
      </c>
    </row>
    <row r="2664" spans="1:4">
      <c r="A2664" s="153">
        <v>91933</v>
      </c>
      <c r="B2664" s="152" t="s">
        <v>2533</v>
      </c>
      <c r="C2664" s="152" t="s">
        <v>29</v>
      </c>
      <c r="D2664" s="154">
        <v>15.1</v>
      </c>
    </row>
    <row r="2665" spans="1:4">
      <c r="A2665" s="153">
        <v>91934</v>
      </c>
      <c r="B2665" s="152" t="s">
        <v>2534</v>
      </c>
      <c r="C2665" s="152" t="s">
        <v>29</v>
      </c>
      <c r="D2665" s="154">
        <v>21.53</v>
      </c>
    </row>
    <row r="2666" spans="1:4">
      <c r="A2666" s="153">
        <v>91935</v>
      </c>
      <c r="B2666" s="152" t="s">
        <v>2535</v>
      </c>
      <c r="C2666" s="152" t="s">
        <v>29</v>
      </c>
      <c r="D2666" s="154">
        <v>23.06</v>
      </c>
    </row>
    <row r="2667" spans="1:4">
      <c r="A2667" s="153">
        <v>92979</v>
      </c>
      <c r="B2667" s="152" t="s">
        <v>2536</v>
      </c>
      <c r="C2667" s="152" t="s">
        <v>29</v>
      </c>
      <c r="D2667" s="154">
        <v>10.31</v>
      </c>
    </row>
    <row r="2668" spans="1:4">
      <c r="A2668" s="153">
        <v>92980</v>
      </c>
      <c r="B2668" s="152" t="s">
        <v>2537</v>
      </c>
      <c r="C2668" s="152" t="s">
        <v>29</v>
      </c>
      <c r="D2668" s="154">
        <v>11.21</v>
      </c>
    </row>
    <row r="2669" spans="1:4">
      <c r="A2669" s="153">
        <v>92981</v>
      </c>
      <c r="B2669" s="152" t="s">
        <v>2538</v>
      </c>
      <c r="C2669" s="152" t="s">
        <v>29</v>
      </c>
      <c r="D2669" s="154">
        <v>15.84</v>
      </c>
    </row>
    <row r="2670" spans="1:4">
      <c r="A2670" s="153">
        <v>92982</v>
      </c>
      <c r="B2670" s="152" t="s">
        <v>2539</v>
      </c>
      <c r="C2670" s="152" t="s">
        <v>29</v>
      </c>
      <c r="D2670" s="154">
        <v>17.149999999999999</v>
      </c>
    </row>
    <row r="2671" spans="1:4">
      <c r="A2671" s="153">
        <v>92983</v>
      </c>
      <c r="B2671" s="152" t="s">
        <v>2540</v>
      </c>
      <c r="C2671" s="152" t="s">
        <v>29</v>
      </c>
      <c r="D2671" s="154">
        <v>26.48</v>
      </c>
    </row>
    <row r="2672" spans="1:4">
      <c r="A2672" s="153">
        <v>92984</v>
      </c>
      <c r="B2672" s="152" t="s">
        <v>2541</v>
      </c>
      <c r="C2672" s="152" t="s">
        <v>29</v>
      </c>
      <c r="D2672" s="154">
        <v>27.2</v>
      </c>
    </row>
    <row r="2673" spans="1:4">
      <c r="A2673" s="153">
        <v>92985</v>
      </c>
      <c r="B2673" s="152" t="s">
        <v>2542</v>
      </c>
      <c r="C2673" s="152" t="s">
        <v>29</v>
      </c>
      <c r="D2673" s="154">
        <v>35.92</v>
      </c>
    </row>
    <row r="2674" spans="1:4">
      <c r="A2674" s="153">
        <v>92986</v>
      </c>
      <c r="B2674" s="152" t="s">
        <v>2543</v>
      </c>
      <c r="C2674" s="152" t="s">
        <v>29</v>
      </c>
      <c r="D2674" s="154">
        <v>37.01</v>
      </c>
    </row>
    <row r="2675" spans="1:4">
      <c r="A2675" s="153">
        <v>92987</v>
      </c>
      <c r="B2675" s="152" t="s">
        <v>2544</v>
      </c>
      <c r="C2675" s="152" t="s">
        <v>29</v>
      </c>
      <c r="D2675" s="154">
        <v>52.06</v>
      </c>
    </row>
    <row r="2676" spans="1:4">
      <c r="A2676" s="153">
        <v>92988</v>
      </c>
      <c r="B2676" s="152" t="s">
        <v>2545</v>
      </c>
      <c r="C2676" s="152" t="s">
        <v>29</v>
      </c>
      <c r="D2676" s="154">
        <v>52.2</v>
      </c>
    </row>
    <row r="2677" spans="1:4">
      <c r="A2677" s="153">
        <v>92989</v>
      </c>
      <c r="B2677" s="152" t="s">
        <v>2546</v>
      </c>
      <c r="C2677" s="152" t="s">
        <v>29</v>
      </c>
      <c r="D2677" s="154">
        <v>72.67</v>
      </c>
    </row>
    <row r="2678" spans="1:4">
      <c r="A2678" s="153">
        <v>92990</v>
      </c>
      <c r="B2678" s="152" t="s">
        <v>2547</v>
      </c>
      <c r="C2678" s="152" t="s">
        <v>29</v>
      </c>
      <c r="D2678" s="154">
        <v>71.819999999999993</v>
      </c>
    </row>
    <row r="2679" spans="1:4">
      <c r="A2679" s="153">
        <v>92991</v>
      </c>
      <c r="B2679" s="152" t="s">
        <v>2548</v>
      </c>
      <c r="C2679" s="152" t="s">
        <v>29</v>
      </c>
      <c r="D2679" s="154">
        <v>94.95</v>
      </c>
    </row>
    <row r="2680" spans="1:4">
      <c r="A2680" s="153">
        <v>92992</v>
      </c>
      <c r="B2680" s="152" t="s">
        <v>2549</v>
      </c>
      <c r="C2680" s="152" t="s">
        <v>29</v>
      </c>
      <c r="D2680" s="154">
        <v>95.02</v>
      </c>
    </row>
    <row r="2681" spans="1:4">
      <c r="A2681" s="153">
        <v>92993</v>
      </c>
      <c r="B2681" s="152" t="s">
        <v>2550</v>
      </c>
      <c r="C2681" s="152" t="s">
        <v>29</v>
      </c>
      <c r="D2681" s="154">
        <v>121.97</v>
      </c>
    </row>
    <row r="2682" spans="1:4">
      <c r="A2682" s="153">
        <v>92994</v>
      </c>
      <c r="B2682" s="152" t="s">
        <v>2551</v>
      </c>
      <c r="C2682" s="152" t="s">
        <v>29</v>
      </c>
      <c r="D2682" s="154">
        <v>123.2</v>
      </c>
    </row>
    <row r="2683" spans="1:4">
      <c r="A2683" s="153">
        <v>92995</v>
      </c>
      <c r="B2683" s="152" t="s">
        <v>2552</v>
      </c>
      <c r="C2683" s="152" t="s">
        <v>29</v>
      </c>
      <c r="D2683" s="154">
        <v>151.94</v>
      </c>
    </row>
    <row r="2684" spans="1:4">
      <c r="A2684" s="153">
        <v>92996</v>
      </c>
      <c r="B2684" s="152" t="s">
        <v>2553</v>
      </c>
      <c r="C2684" s="152" t="s">
        <v>29</v>
      </c>
      <c r="D2684" s="154">
        <v>152.36000000000001</v>
      </c>
    </row>
    <row r="2685" spans="1:4">
      <c r="A2685" s="153">
        <v>92997</v>
      </c>
      <c r="B2685" s="152" t="s">
        <v>2554</v>
      </c>
      <c r="C2685" s="152" t="s">
        <v>29</v>
      </c>
      <c r="D2685" s="154">
        <v>184.72</v>
      </c>
    </row>
    <row r="2686" spans="1:4">
      <c r="A2686" s="153">
        <v>92998</v>
      </c>
      <c r="B2686" s="152" t="s">
        <v>2555</v>
      </c>
      <c r="C2686" s="152" t="s">
        <v>29</v>
      </c>
      <c r="D2686" s="154">
        <v>186.54</v>
      </c>
    </row>
    <row r="2687" spans="1:4">
      <c r="A2687" s="153">
        <v>92999</v>
      </c>
      <c r="B2687" s="152" t="s">
        <v>2556</v>
      </c>
      <c r="C2687" s="152" t="s">
        <v>29</v>
      </c>
      <c r="D2687" s="154">
        <v>243.58</v>
      </c>
    </row>
    <row r="2688" spans="1:4">
      <c r="A2688" s="153">
        <v>93000</v>
      </c>
      <c r="B2688" s="152" t="s">
        <v>2557</v>
      </c>
      <c r="C2688" s="152" t="s">
        <v>29</v>
      </c>
      <c r="D2688" s="154">
        <v>245.1</v>
      </c>
    </row>
    <row r="2689" spans="1:4">
      <c r="A2689" s="153">
        <v>93001</v>
      </c>
      <c r="B2689" s="152" t="s">
        <v>2558</v>
      </c>
      <c r="C2689" s="152" t="s">
        <v>29</v>
      </c>
      <c r="D2689" s="154">
        <v>297.69</v>
      </c>
    </row>
    <row r="2690" spans="1:4">
      <c r="A2690" s="153">
        <v>93002</v>
      </c>
      <c r="B2690" s="152" t="s">
        <v>2559</v>
      </c>
      <c r="C2690" s="152" t="s">
        <v>29</v>
      </c>
      <c r="D2690" s="154">
        <v>306.14</v>
      </c>
    </row>
    <row r="2691" spans="1:4">
      <c r="A2691" s="153">
        <v>101884</v>
      </c>
      <c r="B2691" s="152" t="s">
        <v>2560</v>
      </c>
      <c r="C2691" s="152" t="s">
        <v>29</v>
      </c>
      <c r="D2691" s="154">
        <v>10.14</v>
      </c>
    </row>
    <row r="2692" spans="1:4">
      <c r="A2692" s="153">
        <v>101885</v>
      </c>
      <c r="B2692" s="152" t="s">
        <v>2561</v>
      </c>
      <c r="C2692" s="152" t="s">
        <v>29</v>
      </c>
      <c r="D2692" s="154">
        <v>11.04</v>
      </c>
    </row>
    <row r="2693" spans="1:4">
      <c r="A2693" s="153">
        <v>101886</v>
      </c>
      <c r="B2693" s="152" t="s">
        <v>2562</v>
      </c>
      <c r="C2693" s="152" t="s">
        <v>29</v>
      </c>
      <c r="D2693" s="154">
        <v>15.64</v>
      </c>
    </row>
    <row r="2694" spans="1:4">
      <c r="A2694" s="153">
        <v>101887</v>
      </c>
      <c r="B2694" s="152" t="s">
        <v>2563</v>
      </c>
      <c r="C2694" s="152" t="s">
        <v>29</v>
      </c>
      <c r="D2694" s="154">
        <v>16.95</v>
      </c>
    </row>
    <row r="2695" spans="1:4">
      <c r="A2695" s="153">
        <v>101888</v>
      </c>
      <c r="B2695" s="152" t="s">
        <v>2564</v>
      </c>
      <c r="C2695" s="152" t="s">
        <v>29</v>
      </c>
      <c r="D2695" s="154">
        <v>25.11</v>
      </c>
    </row>
    <row r="2696" spans="1:4">
      <c r="A2696" s="153">
        <v>101889</v>
      </c>
      <c r="B2696" s="152" t="s">
        <v>2565</v>
      </c>
      <c r="C2696" s="152" t="s">
        <v>29</v>
      </c>
      <c r="D2696" s="154">
        <v>25.84</v>
      </c>
    </row>
    <row r="2697" spans="1:4">
      <c r="A2697" s="153">
        <v>91936</v>
      </c>
      <c r="B2697" s="152" t="s">
        <v>2566</v>
      </c>
      <c r="C2697" s="152" t="s">
        <v>4</v>
      </c>
      <c r="D2697" s="154">
        <v>11.11</v>
      </c>
    </row>
    <row r="2698" spans="1:4">
      <c r="A2698" s="153">
        <v>91937</v>
      </c>
      <c r="B2698" s="152" t="s">
        <v>2567</v>
      </c>
      <c r="C2698" s="152" t="s">
        <v>4</v>
      </c>
      <c r="D2698" s="154">
        <v>9.09</v>
      </c>
    </row>
    <row r="2699" spans="1:4">
      <c r="A2699" s="153">
        <v>91939</v>
      </c>
      <c r="B2699" s="152" t="s">
        <v>2568</v>
      </c>
      <c r="C2699" s="152" t="s">
        <v>4</v>
      </c>
      <c r="D2699" s="154">
        <v>19.57</v>
      </c>
    </row>
    <row r="2700" spans="1:4">
      <c r="A2700" s="153">
        <v>91940</v>
      </c>
      <c r="B2700" s="152" t="s">
        <v>2569</v>
      </c>
      <c r="C2700" s="152" t="s">
        <v>4</v>
      </c>
      <c r="D2700" s="154">
        <v>10.88</v>
      </c>
    </row>
    <row r="2701" spans="1:4">
      <c r="A2701" s="153">
        <v>91941</v>
      </c>
      <c r="B2701" s="152" t="s">
        <v>2570</v>
      </c>
      <c r="C2701" s="152" t="s">
        <v>4</v>
      </c>
      <c r="D2701" s="154">
        <v>7.62</v>
      </c>
    </row>
    <row r="2702" spans="1:4">
      <c r="A2702" s="153">
        <v>91942</v>
      </c>
      <c r="B2702" s="152" t="s">
        <v>2571</v>
      </c>
      <c r="C2702" s="152" t="s">
        <v>4</v>
      </c>
      <c r="D2702" s="154">
        <v>24.69</v>
      </c>
    </row>
    <row r="2703" spans="1:4">
      <c r="A2703" s="153">
        <v>91943</v>
      </c>
      <c r="B2703" s="152" t="s">
        <v>2572</v>
      </c>
      <c r="C2703" s="152" t="s">
        <v>4</v>
      </c>
      <c r="D2703" s="154">
        <v>14.69</v>
      </c>
    </row>
    <row r="2704" spans="1:4">
      <c r="A2704" s="153">
        <v>91944</v>
      </c>
      <c r="B2704" s="152" t="s">
        <v>2573</v>
      </c>
      <c r="C2704" s="152" t="s">
        <v>4</v>
      </c>
      <c r="D2704" s="154">
        <v>10.95</v>
      </c>
    </row>
    <row r="2705" spans="1:4">
      <c r="A2705" s="153">
        <v>92865</v>
      </c>
      <c r="B2705" s="152" t="s">
        <v>2574</v>
      </c>
      <c r="C2705" s="152" t="s">
        <v>4</v>
      </c>
      <c r="D2705" s="154">
        <v>8.07</v>
      </c>
    </row>
    <row r="2706" spans="1:4">
      <c r="A2706" s="153">
        <v>92866</v>
      </c>
      <c r="B2706" s="152" t="s">
        <v>2575</v>
      </c>
      <c r="C2706" s="152" t="s">
        <v>4</v>
      </c>
      <c r="D2706" s="154">
        <v>6.16</v>
      </c>
    </row>
    <row r="2707" spans="1:4">
      <c r="A2707" s="153">
        <v>92867</v>
      </c>
      <c r="B2707" s="152" t="s">
        <v>2576</v>
      </c>
      <c r="C2707" s="152" t="s">
        <v>4</v>
      </c>
      <c r="D2707" s="154">
        <v>18.7</v>
      </c>
    </row>
    <row r="2708" spans="1:4">
      <c r="A2708" s="153">
        <v>92868</v>
      </c>
      <c r="B2708" s="152" t="s">
        <v>2577</v>
      </c>
      <c r="C2708" s="152" t="s">
        <v>4</v>
      </c>
      <c r="D2708" s="154">
        <v>10.01</v>
      </c>
    </row>
    <row r="2709" spans="1:4">
      <c r="A2709" s="153">
        <v>92869</v>
      </c>
      <c r="B2709" s="152" t="s">
        <v>2578</v>
      </c>
      <c r="C2709" s="152" t="s">
        <v>4</v>
      </c>
      <c r="D2709" s="154">
        <v>6.75</v>
      </c>
    </row>
    <row r="2710" spans="1:4">
      <c r="A2710" s="153">
        <v>92870</v>
      </c>
      <c r="B2710" s="152" t="s">
        <v>2579</v>
      </c>
      <c r="C2710" s="152" t="s">
        <v>4</v>
      </c>
      <c r="D2710" s="154">
        <v>23.16</v>
      </c>
    </row>
    <row r="2711" spans="1:4">
      <c r="A2711" s="153">
        <v>92871</v>
      </c>
      <c r="B2711" s="152" t="s">
        <v>2580</v>
      </c>
      <c r="C2711" s="152" t="s">
        <v>4</v>
      </c>
      <c r="D2711" s="154">
        <v>13.16</v>
      </c>
    </row>
    <row r="2712" spans="1:4">
      <c r="A2712" s="153">
        <v>92872</v>
      </c>
      <c r="B2712" s="152" t="s">
        <v>2581</v>
      </c>
      <c r="C2712" s="152" t="s">
        <v>4</v>
      </c>
      <c r="D2712" s="154">
        <v>9.42</v>
      </c>
    </row>
    <row r="2713" spans="1:4">
      <c r="A2713" s="153">
        <v>95777</v>
      </c>
      <c r="B2713" s="152" t="s">
        <v>2582</v>
      </c>
      <c r="C2713" s="152" t="s">
        <v>4</v>
      </c>
      <c r="D2713" s="154">
        <v>22.14</v>
      </c>
    </row>
    <row r="2714" spans="1:4">
      <c r="A2714" s="153">
        <v>95778</v>
      </c>
      <c r="B2714" s="152" t="s">
        <v>2583</v>
      </c>
      <c r="C2714" s="152" t="s">
        <v>4</v>
      </c>
      <c r="D2714" s="154">
        <v>22.79</v>
      </c>
    </row>
    <row r="2715" spans="1:4">
      <c r="A2715" s="153">
        <v>95779</v>
      </c>
      <c r="B2715" s="152" t="s">
        <v>2584</v>
      </c>
      <c r="C2715" s="152" t="s">
        <v>4</v>
      </c>
      <c r="D2715" s="154">
        <v>20.6</v>
      </c>
    </row>
    <row r="2716" spans="1:4">
      <c r="A2716" s="153">
        <v>95780</v>
      </c>
      <c r="B2716" s="152" t="s">
        <v>2585</v>
      </c>
      <c r="C2716" s="152" t="s">
        <v>4</v>
      </c>
      <c r="D2716" s="154">
        <v>25.61</v>
      </c>
    </row>
    <row r="2717" spans="1:4">
      <c r="A2717" s="153">
        <v>95781</v>
      </c>
      <c r="B2717" s="152" t="s">
        <v>2586</v>
      </c>
      <c r="C2717" s="152" t="s">
        <v>4</v>
      </c>
      <c r="D2717" s="154">
        <v>26.1</v>
      </c>
    </row>
    <row r="2718" spans="1:4">
      <c r="A2718" s="153">
        <v>95782</v>
      </c>
      <c r="B2718" s="152" t="s">
        <v>2587</v>
      </c>
      <c r="C2718" s="152" t="s">
        <v>4</v>
      </c>
      <c r="D2718" s="154">
        <v>27.37</v>
      </c>
    </row>
    <row r="2719" spans="1:4">
      <c r="A2719" s="153">
        <v>95785</v>
      </c>
      <c r="B2719" s="152" t="s">
        <v>2588</v>
      </c>
      <c r="C2719" s="152" t="s">
        <v>4</v>
      </c>
      <c r="D2719" s="154">
        <v>31.51</v>
      </c>
    </row>
    <row r="2720" spans="1:4">
      <c r="A2720" s="153">
        <v>95787</v>
      </c>
      <c r="B2720" s="152" t="s">
        <v>2589</v>
      </c>
      <c r="C2720" s="152" t="s">
        <v>4</v>
      </c>
      <c r="D2720" s="154">
        <v>21.98</v>
      </c>
    </row>
    <row r="2721" spans="1:4">
      <c r="A2721" s="153">
        <v>95789</v>
      </c>
      <c r="B2721" s="152" t="s">
        <v>2590</v>
      </c>
      <c r="C2721" s="152" t="s">
        <v>4</v>
      </c>
      <c r="D2721" s="154">
        <v>28.15</v>
      </c>
    </row>
    <row r="2722" spans="1:4">
      <c r="A2722" s="153">
        <v>95791</v>
      </c>
      <c r="B2722" s="152" t="s">
        <v>2591</v>
      </c>
      <c r="C2722" s="152" t="s">
        <v>4</v>
      </c>
      <c r="D2722" s="154">
        <v>37.380000000000003</v>
      </c>
    </row>
    <row r="2723" spans="1:4">
      <c r="A2723" s="153">
        <v>95795</v>
      </c>
      <c r="B2723" s="152" t="s">
        <v>2592</v>
      </c>
      <c r="C2723" s="152" t="s">
        <v>4</v>
      </c>
      <c r="D2723" s="154">
        <v>25.36</v>
      </c>
    </row>
    <row r="2724" spans="1:4">
      <c r="A2724" s="153">
        <v>95796</v>
      </c>
      <c r="B2724" s="152" t="s">
        <v>2593</v>
      </c>
      <c r="C2724" s="152" t="s">
        <v>4</v>
      </c>
      <c r="D2724" s="154">
        <v>33.130000000000003</v>
      </c>
    </row>
    <row r="2725" spans="1:4">
      <c r="A2725" s="153">
        <v>95797</v>
      </c>
      <c r="B2725" s="152" t="s">
        <v>2594</v>
      </c>
      <c r="C2725" s="152" t="s">
        <v>4</v>
      </c>
      <c r="D2725" s="154">
        <v>43.23</v>
      </c>
    </row>
    <row r="2726" spans="1:4">
      <c r="A2726" s="153">
        <v>95801</v>
      </c>
      <c r="B2726" s="152" t="s">
        <v>2595</v>
      </c>
      <c r="C2726" s="152" t="s">
        <v>4</v>
      </c>
      <c r="D2726" s="154">
        <v>30.83</v>
      </c>
    </row>
    <row r="2727" spans="1:4">
      <c r="A2727" s="153">
        <v>95802</v>
      </c>
      <c r="B2727" s="152" t="s">
        <v>2596</v>
      </c>
      <c r="C2727" s="152" t="s">
        <v>4</v>
      </c>
      <c r="D2727" s="154">
        <v>34.630000000000003</v>
      </c>
    </row>
    <row r="2728" spans="1:4">
      <c r="A2728" s="153">
        <v>95803</v>
      </c>
      <c r="B2728" s="152" t="s">
        <v>2597</v>
      </c>
      <c r="C2728" s="152" t="s">
        <v>4</v>
      </c>
      <c r="D2728" s="154">
        <v>47.47</v>
      </c>
    </row>
    <row r="2729" spans="1:4">
      <c r="A2729" s="153">
        <v>95804</v>
      </c>
      <c r="B2729" s="152" t="s">
        <v>2598</v>
      </c>
      <c r="C2729" s="152" t="s">
        <v>4</v>
      </c>
      <c r="D2729" s="154">
        <v>20.04</v>
      </c>
    </row>
    <row r="2730" spans="1:4">
      <c r="A2730" s="153">
        <v>95805</v>
      </c>
      <c r="B2730" s="152" t="s">
        <v>2599</v>
      </c>
      <c r="C2730" s="152" t="s">
        <v>4</v>
      </c>
      <c r="D2730" s="154">
        <v>20.190000000000001</v>
      </c>
    </row>
    <row r="2731" spans="1:4">
      <c r="A2731" s="153">
        <v>95806</v>
      </c>
      <c r="B2731" s="152" t="s">
        <v>2600</v>
      </c>
      <c r="C2731" s="152" t="s">
        <v>4</v>
      </c>
      <c r="D2731" s="154">
        <v>20.89</v>
      </c>
    </row>
    <row r="2732" spans="1:4">
      <c r="A2732" s="153">
        <v>95807</v>
      </c>
      <c r="B2732" s="152" t="s">
        <v>2601</v>
      </c>
      <c r="C2732" s="152" t="s">
        <v>4</v>
      </c>
      <c r="D2732" s="154">
        <v>22.85</v>
      </c>
    </row>
    <row r="2733" spans="1:4">
      <c r="A2733" s="153">
        <v>95808</v>
      </c>
      <c r="B2733" s="152" t="s">
        <v>2602</v>
      </c>
      <c r="C2733" s="152" t="s">
        <v>4</v>
      </c>
      <c r="D2733" s="154">
        <v>23.31</v>
      </c>
    </row>
    <row r="2734" spans="1:4">
      <c r="A2734" s="153">
        <v>95809</v>
      </c>
      <c r="B2734" s="152" t="s">
        <v>2603</v>
      </c>
      <c r="C2734" s="152" t="s">
        <v>4</v>
      </c>
      <c r="D2734" s="154">
        <v>25.86</v>
      </c>
    </row>
    <row r="2735" spans="1:4">
      <c r="A2735" s="153">
        <v>95810</v>
      </c>
      <c r="B2735" s="152" t="s">
        <v>2604</v>
      </c>
      <c r="C2735" s="152" t="s">
        <v>4</v>
      </c>
      <c r="D2735" s="154">
        <v>14.32</v>
      </c>
    </row>
    <row r="2736" spans="1:4">
      <c r="A2736" s="153">
        <v>95811</v>
      </c>
      <c r="B2736" s="152" t="s">
        <v>2605</v>
      </c>
      <c r="C2736" s="152" t="s">
        <v>4</v>
      </c>
      <c r="D2736" s="154">
        <v>14.77</v>
      </c>
    </row>
    <row r="2737" spans="1:4">
      <c r="A2737" s="153">
        <v>95812</v>
      </c>
      <c r="B2737" s="152" t="s">
        <v>2606</v>
      </c>
      <c r="C2737" s="152" t="s">
        <v>4</v>
      </c>
      <c r="D2737" s="154">
        <v>17.329999999999998</v>
      </c>
    </row>
    <row r="2738" spans="1:4">
      <c r="A2738" s="153">
        <v>95813</v>
      </c>
      <c r="B2738" s="152" t="s">
        <v>2607</v>
      </c>
      <c r="C2738" s="152" t="s">
        <v>4</v>
      </c>
      <c r="D2738" s="154">
        <v>16.829999999999998</v>
      </c>
    </row>
    <row r="2739" spans="1:4">
      <c r="A2739" s="153">
        <v>95814</v>
      </c>
      <c r="B2739" s="152" t="s">
        <v>2608</v>
      </c>
      <c r="C2739" s="152" t="s">
        <v>4</v>
      </c>
      <c r="D2739" s="154">
        <v>17.510000000000002</v>
      </c>
    </row>
    <row r="2740" spans="1:4">
      <c r="A2740" s="153">
        <v>95815</v>
      </c>
      <c r="B2740" s="152" t="s">
        <v>2609</v>
      </c>
      <c r="C2740" s="152" t="s">
        <v>4</v>
      </c>
      <c r="D2740" s="154">
        <v>22.58</v>
      </c>
    </row>
    <row r="2741" spans="1:4">
      <c r="A2741" s="153">
        <v>95816</v>
      </c>
      <c r="B2741" s="152" t="s">
        <v>2610</v>
      </c>
      <c r="C2741" s="152" t="s">
        <v>4</v>
      </c>
      <c r="D2741" s="154">
        <v>28.13</v>
      </c>
    </row>
    <row r="2742" spans="1:4">
      <c r="A2742" s="153">
        <v>95817</v>
      </c>
      <c r="B2742" s="152" t="s">
        <v>2611</v>
      </c>
      <c r="C2742" s="152" t="s">
        <v>4</v>
      </c>
      <c r="D2742" s="154">
        <v>28.55</v>
      </c>
    </row>
    <row r="2743" spans="1:4">
      <c r="A2743" s="153">
        <v>95818</v>
      </c>
      <c r="B2743" s="152" t="s">
        <v>2612</v>
      </c>
      <c r="C2743" s="152" t="s">
        <v>4</v>
      </c>
      <c r="D2743" s="154">
        <v>35.39</v>
      </c>
    </row>
    <row r="2744" spans="1:4">
      <c r="A2744" s="153">
        <v>97881</v>
      </c>
      <c r="B2744" s="152" t="s">
        <v>2613</v>
      </c>
      <c r="C2744" s="152" t="s">
        <v>4</v>
      </c>
      <c r="D2744" s="154">
        <v>103.03</v>
      </c>
    </row>
    <row r="2745" spans="1:4">
      <c r="A2745" s="153">
        <v>97882</v>
      </c>
      <c r="B2745" s="152" t="s">
        <v>2614</v>
      </c>
      <c r="C2745" s="152" t="s">
        <v>4</v>
      </c>
      <c r="D2745" s="154">
        <v>161.05000000000001</v>
      </c>
    </row>
    <row r="2746" spans="1:4">
      <c r="A2746" s="153">
        <v>97883</v>
      </c>
      <c r="B2746" s="152" t="s">
        <v>2615</v>
      </c>
      <c r="C2746" s="152" t="s">
        <v>4</v>
      </c>
      <c r="D2746" s="154">
        <v>310.73</v>
      </c>
    </row>
    <row r="2747" spans="1:4">
      <c r="A2747" s="153">
        <v>97884</v>
      </c>
      <c r="B2747" s="152" t="s">
        <v>2616</v>
      </c>
      <c r="C2747" s="152" t="s">
        <v>4</v>
      </c>
      <c r="D2747" s="154">
        <v>603.66999999999996</v>
      </c>
    </row>
    <row r="2748" spans="1:4">
      <c r="A2748" s="153">
        <v>97885</v>
      </c>
      <c r="B2748" s="152" t="s">
        <v>2617</v>
      </c>
      <c r="C2748" s="152" t="s">
        <v>4</v>
      </c>
      <c r="D2748" s="154">
        <v>933.34</v>
      </c>
    </row>
    <row r="2749" spans="1:4">
      <c r="A2749" s="153">
        <v>97886</v>
      </c>
      <c r="B2749" s="152" t="s">
        <v>2618</v>
      </c>
      <c r="C2749" s="152" t="s">
        <v>4</v>
      </c>
      <c r="D2749" s="154">
        <v>141.6</v>
      </c>
    </row>
    <row r="2750" spans="1:4">
      <c r="A2750" s="153">
        <v>97887</v>
      </c>
      <c r="B2750" s="152" t="s">
        <v>2619</v>
      </c>
      <c r="C2750" s="152" t="s">
        <v>4</v>
      </c>
      <c r="D2750" s="154">
        <v>223.54</v>
      </c>
    </row>
    <row r="2751" spans="1:4">
      <c r="A2751" s="153">
        <v>97888</v>
      </c>
      <c r="B2751" s="152" t="s">
        <v>2620</v>
      </c>
      <c r="C2751" s="152" t="s">
        <v>4</v>
      </c>
      <c r="D2751" s="154">
        <v>436.16</v>
      </c>
    </row>
    <row r="2752" spans="1:4">
      <c r="A2752" s="153">
        <v>97889</v>
      </c>
      <c r="B2752" s="152" t="s">
        <v>2621</v>
      </c>
      <c r="C2752" s="152" t="s">
        <v>4</v>
      </c>
      <c r="D2752" s="154">
        <v>584.9</v>
      </c>
    </row>
    <row r="2753" spans="1:4">
      <c r="A2753" s="153">
        <v>97890</v>
      </c>
      <c r="B2753" s="152" t="s">
        <v>2622</v>
      </c>
      <c r="C2753" s="152" t="s">
        <v>4</v>
      </c>
      <c r="D2753" s="154">
        <v>690.01</v>
      </c>
    </row>
    <row r="2754" spans="1:4">
      <c r="A2754" s="153">
        <v>97891</v>
      </c>
      <c r="B2754" s="152" t="s">
        <v>2623</v>
      </c>
      <c r="C2754" s="152" t="s">
        <v>4</v>
      </c>
      <c r="D2754" s="154">
        <v>153.51</v>
      </c>
    </row>
    <row r="2755" spans="1:4">
      <c r="A2755" s="153">
        <v>97892</v>
      </c>
      <c r="B2755" s="152" t="s">
        <v>2624</v>
      </c>
      <c r="C2755" s="152" t="s">
        <v>4</v>
      </c>
      <c r="D2755" s="154">
        <v>288.08</v>
      </c>
    </row>
    <row r="2756" spans="1:4">
      <c r="A2756" s="153">
        <v>97893</v>
      </c>
      <c r="B2756" s="152" t="s">
        <v>2625</v>
      </c>
      <c r="C2756" s="152" t="s">
        <v>4</v>
      </c>
      <c r="D2756" s="154">
        <v>396.07</v>
      </c>
    </row>
    <row r="2757" spans="1:4">
      <c r="A2757" s="153">
        <v>97894</v>
      </c>
      <c r="B2757" s="152" t="s">
        <v>2626</v>
      </c>
      <c r="C2757" s="152" t="s">
        <v>4</v>
      </c>
      <c r="D2757" s="154">
        <v>461.19</v>
      </c>
    </row>
    <row r="2758" spans="1:4">
      <c r="A2758" s="153">
        <v>93653</v>
      </c>
      <c r="B2758" s="152" t="s">
        <v>2627</v>
      </c>
      <c r="C2758" s="152" t="s">
        <v>4</v>
      </c>
      <c r="D2758" s="154">
        <v>11.38</v>
      </c>
    </row>
    <row r="2759" spans="1:4">
      <c r="A2759" s="153">
        <v>93654</v>
      </c>
      <c r="B2759" s="152" t="s">
        <v>2628</v>
      </c>
      <c r="C2759" s="152" t="s">
        <v>4</v>
      </c>
      <c r="D2759" s="154">
        <v>11.77</v>
      </c>
    </row>
    <row r="2760" spans="1:4">
      <c r="A2760" s="153">
        <v>93655</v>
      </c>
      <c r="B2760" s="152" t="s">
        <v>2629</v>
      </c>
      <c r="C2760" s="152" t="s">
        <v>4</v>
      </c>
      <c r="D2760" s="154">
        <v>12.66</v>
      </c>
    </row>
    <row r="2761" spans="1:4">
      <c r="A2761" s="153">
        <v>93656</v>
      </c>
      <c r="B2761" s="152" t="s">
        <v>2630</v>
      </c>
      <c r="C2761" s="152" t="s">
        <v>4</v>
      </c>
      <c r="D2761" s="154">
        <v>12.66</v>
      </c>
    </row>
    <row r="2762" spans="1:4">
      <c r="A2762" s="153">
        <v>93657</v>
      </c>
      <c r="B2762" s="152" t="s">
        <v>2631</v>
      </c>
      <c r="C2762" s="152" t="s">
        <v>4</v>
      </c>
      <c r="D2762" s="154">
        <v>13.72</v>
      </c>
    </row>
    <row r="2763" spans="1:4">
      <c r="A2763" s="153">
        <v>93658</v>
      </c>
      <c r="B2763" s="152" t="s">
        <v>2632</v>
      </c>
      <c r="C2763" s="152" t="s">
        <v>4</v>
      </c>
      <c r="D2763" s="154">
        <v>19.73</v>
      </c>
    </row>
    <row r="2764" spans="1:4">
      <c r="A2764" s="153">
        <v>93659</v>
      </c>
      <c r="B2764" s="152" t="s">
        <v>2633</v>
      </c>
      <c r="C2764" s="152" t="s">
        <v>4</v>
      </c>
      <c r="D2764" s="154">
        <v>21.78</v>
      </c>
    </row>
    <row r="2765" spans="1:4">
      <c r="A2765" s="153">
        <v>93660</v>
      </c>
      <c r="B2765" s="152" t="s">
        <v>2634</v>
      </c>
      <c r="C2765" s="152" t="s">
        <v>4</v>
      </c>
      <c r="D2765" s="154">
        <v>57.35</v>
      </c>
    </row>
    <row r="2766" spans="1:4">
      <c r="A2766" s="153">
        <v>93661</v>
      </c>
      <c r="B2766" s="152" t="s">
        <v>2635</v>
      </c>
      <c r="C2766" s="152" t="s">
        <v>4</v>
      </c>
      <c r="D2766" s="154">
        <v>58.14</v>
      </c>
    </row>
    <row r="2767" spans="1:4">
      <c r="A2767" s="153">
        <v>93662</v>
      </c>
      <c r="B2767" s="152" t="s">
        <v>2636</v>
      </c>
      <c r="C2767" s="152" t="s">
        <v>4</v>
      </c>
      <c r="D2767" s="154">
        <v>59.93</v>
      </c>
    </row>
    <row r="2768" spans="1:4">
      <c r="A2768" s="153">
        <v>93663</v>
      </c>
      <c r="B2768" s="152" t="s">
        <v>2637</v>
      </c>
      <c r="C2768" s="152" t="s">
        <v>4</v>
      </c>
      <c r="D2768" s="154">
        <v>59.93</v>
      </c>
    </row>
    <row r="2769" spans="1:4">
      <c r="A2769" s="153">
        <v>93664</v>
      </c>
      <c r="B2769" s="152" t="s">
        <v>2638</v>
      </c>
      <c r="C2769" s="152" t="s">
        <v>4</v>
      </c>
      <c r="D2769" s="154">
        <v>62.05</v>
      </c>
    </row>
    <row r="2770" spans="1:4">
      <c r="A2770" s="153">
        <v>93665</v>
      </c>
      <c r="B2770" s="152" t="s">
        <v>2639</v>
      </c>
      <c r="C2770" s="152" t="s">
        <v>4</v>
      </c>
      <c r="D2770" s="154">
        <v>64.28</v>
      </c>
    </row>
    <row r="2771" spans="1:4">
      <c r="A2771" s="153">
        <v>93666</v>
      </c>
      <c r="B2771" s="152" t="s">
        <v>2640</v>
      </c>
      <c r="C2771" s="152" t="s">
        <v>4</v>
      </c>
      <c r="D2771" s="154">
        <v>68.37</v>
      </c>
    </row>
    <row r="2772" spans="1:4">
      <c r="A2772" s="153">
        <v>93667</v>
      </c>
      <c r="B2772" s="152" t="s">
        <v>2641</v>
      </c>
      <c r="C2772" s="152" t="s">
        <v>4</v>
      </c>
      <c r="D2772" s="154">
        <v>71.430000000000007</v>
      </c>
    </row>
    <row r="2773" spans="1:4">
      <c r="A2773" s="153">
        <v>93668</v>
      </c>
      <c r="B2773" s="152" t="s">
        <v>2642</v>
      </c>
      <c r="C2773" s="152" t="s">
        <v>4</v>
      </c>
      <c r="D2773" s="154">
        <v>72.63</v>
      </c>
    </row>
    <row r="2774" spans="1:4">
      <c r="A2774" s="153">
        <v>93669</v>
      </c>
      <c r="B2774" s="152" t="s">
        <v>2643</v>
      </c>
      <c r="C2774" s="152" t="s">
        <v>4</v>
      </c>
      <c r="D2774" s="154">
        <v>75.31</v>
      </c>
    </row>
    <row r="2775" spans="1:4">
      <c r="A2775" s="153">
        <v>93670</v>
      </c>
      <c r="B2775" s="152" t="s">
        <v>2644</v>
      </c>
      <c r="C2775" s="152" t="s">
        <v>4</v>
      </c>
      <c r="D2775" s="154">
        <v>75.31</v>
      </c>
    </row>
    <row r="2776" spans="1:4">
      <c r="A2776" s="153">
        <v>93671</v>
      </c>
      <c r="B2776" s="152" t="s">
        <v>2645</v>
      </c>
      <c r="C2776" s="152" t="s">
        <v>4</v>
      </c>
      <c r="D2776" s="154">
        <v>78.48</v>
      </c>
    </row>
    <row r="2777" spans="1:4">
      <c r="A2777" s="153">
        <v>93672</v>
      </c>
      <c r="B2777" s="152" t="s">
        <v>2646</v>
      </c>
      <c r="C2777" s="152" t="s">
        <v>4</v>
      </c>
      <c r="D2777" s="154">
        <v>83.06</v>
      </c>
    </row>
    <row r="2778" spans="1:4">
      <c r="A2778" s="153">
        <v>93673</v>
      </c>
      <c r="B2778" s="152" t="s">
        <v>2647</v>
      </c>
      <c r="C2778" s="152" t="s">
        <v>4</v>
      </c>
      <c r="D2778" s="154">
        <v>89.2</v>
      </c>
    </row>
    <row r="2779" spans="1:4">
      <c r="A2779" s="153">
        <v>97359</v>
      </c>
      <c r="B2779" s="152" t="s">
        <v>2648</v>
      </c>
      <c r="C2779" s="152" t="s">
        <v>4</v>
      </c>
      <c r="D2779" s="155">
        <v>2950.25</v>
      </c>
    </row>
    <row r="2780" spans="1:4">
      <c r="A2780" s="153">
        <v>97360</v>
      </c>
      <c r="B2780" s="152" t="s">
        <v>2649</v>
      </c>
      <c r="C2780" s="152" t="s">
        <v>4</v>
      </c>
      <c r="D2780" s="155">
        <v>5700.38</v>
      </c>
    </row>
    <row r="2781" spans="1:4">
      <c r="A2781" s="153">
        <v>97361</v>
      </c>
      <c r="B2781" s="152" t="s">
        <v>2650</v>
      </c>
      <c r="C2781" s="152" t="s">
        <v>4</v>
      </c>
      <c r="D2781" s="155">
        <v>7600.51</v>
      </c>
    </row>
    <row r="2782" spans="1:4">
      <c r="A2782" s="153">
        <v>97362</v>
      </c>
      <c r="B2782" s="152" t="s">
        <v>2651</v>
      </c>
      <c r="C2782" s="152" t="s">
        <v>4</v>
      </c>
      <c r="D2782" s="155">
        <v>1884.08</v>
      </c>
    </row>
    <row r="2783" spans="1:4">
      <c r="A2783" s="153">
        <v>101875</v>
      </c>
      <c r="B2783" s="152" t="s">
        <v>2652</v>
      </c>
      <c r="C2783" s="152" t="s">
        <v>4</v>
      </c>
      <c r="D2783" s="154">
        <v>397.77</v>
      </c>
    </row>
    <row r="2784" spans="1:4">
      <c r="A2784" s="153">
        <v>101876</v>
      </c>
      <c r="B2784" s="152" t="s">
        <v>2653</v>
      </c>
      <c r="C2784" s="152" t="s">
        <v>4</v>
      </c>
      <c r="D2784" s="154">
        <v>63.98</v>
      </c>
    </row>
    <row r="2785" spans="1:4">
      <c r="A2785" s="153">
        <v>101877</v>
      </c>
      <c r="B2785" s="152" t="s">
        <v>2654</v>
      </c>
      <c r="C2785" s="152" t="s">
        <v>4</v>
      </c>
      <c r="D2785" s="154">
        <v>43.54</v>
      </c>
    </row>
    <row r="2786" spans="1:4">
      <c r="A2786" s="153">
        <v>101878</v>
      </c>
      <c r="B2786" s="152" t="s">
        <v>2655</v>
      </c>
      <c r="C2786" s="152" t="s">
        <v>4</v>
      </c>
      <c r="D2786" s="154">
        <v>536.64</v>
      </c>
    </row>
    <row r="2787" spans="1:4">
      <c r="A2787" s="153">
        <v>101879</v>
      </c>
      <c r="B2787" s="152" t="s">
        <v>2656</v>
      </c>
      <c r="C2787" s="152" t="s">
        <v>4</v>
      </c>
      <c r="D2787" s="154">
        <v>578.74</v>
      </c>
    </row>
    <row r="2788" spans="1:4">
      <c r="A2788" s="153">
        <v>101880</v>
      </c>
      <c r="B2788" s="152" t="s">
        <v>2657</v>
      </c>
      <c r="C2788" s="152" t="s">
        <v>4</v>
      </c>
      <c r="D2788" s="154">
        <v>665.77</v>
      </c>
    </row>
    <row r="2789" spans="1:4">
      <c r="A2789" s="153">
        <v>101881</v>
      </c>
      <c r="B2789" s="152" t="s">
        <v>2658</v>
      </c>
      <c r="C2789" s="152" t="s">
        <v>4</v>
      </c>
      <c r="D2789" s="154">
        <v>962.74</v>
      </c>
    </row>
    <row r="2790" spans="1:4">
      <c r="A2790" s="153">
        <v>101882</v>
      </c>
      <c r="B2790" s="152" t="s">
        <v>2659</v>
      </c>
      <c r="C2790" s="152" t="s">
        <v>4</v>
      </c>
      <c r="D2790" s="155">
        <v>1372.08</v>
      </c>
    </row>
    <row r="2791" spans="1:4">
      <c r="A2791" s="153">
        <v>101883</v>
      </c>
      <c r="B2791" s="152" t="s">
        <v>2660</v>
      </c>
      <c r="C2791" s="152" t="s">
        <v>4</v>
      </c>
      <c r="D2791" s="154">
        <v>551.34</v>
      </c>
    </row>
    <row r="2792" spans="1:4">
      <c r="A2792" s="153">
        <v>101890</v>
      </c>
      <c r="B2792" s="152" t="s">
        <v>2661</v>
      </c>
      <c r="C2792" s="152" t="s">
        <v>4</v>
      </c>
      <c r="D2792" s="154">
        <v>15.4</v>
      </c>
    </row>
    <row r="2793" spans="1:4">
      <c r="A2793" s="153">
        <v>101891</v>
      </c>
      <c r="B2793" s="152" t="s">
        <v>2662</v>
      </c>
      <c r="C2793" s="152" t="s">
        <v>4</v>
      </c>
      <c r="D2793" s="154">
        <v>26.12</v>
      </c>
    </row>
    <row r="2794" spans="1:4">
      <c r="A2794" s="153">
        <v>101892</v>
      </c>
      <c r="B2794" s="152" t="s">
        <v>2663</v>
      </c>
      <c r="C2794" s="152" t="s">
        <v>4</v>
      </c>
      <c r="D2794" s="154">
        <v>71.400000000000006</v>
      </c>
    </row>
    <row r="2795" spans="1:4">
      <c r="A2795" s="153">
        <v>101893</v>
      </c>
      <c r="B2795" s="152" t="s">
        <v>2664</v>
      </c>
      <c r="C2795" s="152" t="s">
        <v>4</v>
      </c>
      <c r="D2795" s="154">
        <v>90.79</v>
      </c>
    </row>
    <row r="2796" spans="1:4">
      <c r="A2796" s="153">
        <v>101894</v>
      </c>
      <c r="B2796" s="152" t="s">
        <v>2665</v>
      </c>
      <c r="C2796" s="152" t="s">
        <v>4</v>
      </c>
      <c r="D2796" s="154">
        <v>146.80000000000001</v>
      </c>
    </row>
    <row r="2797" spans="1:4">
      <c r="A2797" s="153">
        <v>101895</v>
      </c>
      <c r="B2797" s="152" t="s">
        <v>2666</v>
      </c>
      <c r="C2797" s="152" t="s">
        <v>4</v>
      </c>
      <c r="D2797" s="154">
        <v>413.42</v>
      </c>
    </row>
    <row r="2798" spans="1:4">
      <c r="A2798" s="153">
        <v>101896</v>
      </c>
      <c r="B2798" s="152" t="s">
        <v>2667</v>
      </c>
      <c r="C2798" s="152" t="s">
        <v>4</v>
      </c>
      <c r="D2798" s="154">
        <v>632.28</v>
      </c>
    </row>
    <row r="2799" spans="1:4">
      <c r="A2799" s="153">
        <v>101897</v>
      </c>
      <c r="B2799" s="152" t="s">
        <v>2668</v>
      </c>
      <c r="C2799" s="152" t="s">
        <v>4</v>
      </c>
      <c r="D2799" s="155">
        <v>1023.62</v>
      </c>
    </row>
    <row r="2800" spans="1:4">
      <c r="A2800" s="153">
        <v>101898</v>
      </c>
      <c r="B2800" s="152" t="s">
        <v>2669</v>
      </c>
      <c r="C2800" s="152" t="s">
        <v>4</v>
      </c>
      <c r="D2800" s="155">
        <v>1377.19</v>
      </c>
    </row>
    <row r="2801" spans="1:4">
      <c r="A2801" s="153">
        <v>101899</v>
      </c>
      <c r="B2801" s="152" t="s">
        <v>2670</v>
      </c>
      <c r="C2801" s="152" t="s">
        <v>4</v>
      </c>
      <c r="D2801" s="155">
        <v>2218.2199999999998</v>
      </c>
    </row>
    <row r="2802" spans="1:4">
      <c r="A2802" s="153">
        <v>101900</v>
      </c>
      <c r="B2802" s="152" t="s">
        <v>2671</v>
      </c>
      <c r="C2802" s="152" t="s">
        <v>4</v>
      </c>
      <c r="D2802" s="155">
        <v>4654.1899999999996</v>
      </c>
    </row>
    <row r="2803" spans="1:4">
      <c r="A2803" s="153">
        <v>101901</v>
      </c>
      <c r="B2803" s="152" t="s">
        <v>2672</v>
      </c>
      <c r="C2803" s="152" t="s">
        <v>4</v>
      </c>
      <c r="D2803" s="154">
        <v>105.25</v>
      </c>
    </row>
    <row r="2804" spans="1:4">
      <c r="A2804" s="153">
        <v>101902</v>
      </c>
      <c r="B2804" s="152" t="s">
        <v>2673</v>
      </c>
      <c r="C2804" s="152" t="s">
        <v>4</v>
      </c>
      <c r="D2804" s="154">
        <v>130.03</v>
      </c>
    </row>
    <row r="2805" spans="1:4">
      <c r="A2805" s="153">
        <v>101903</v>
      </c>
      <c r="B2805" s="152" t="s">
        <v>2674</v>
      </c>
      <c r="C2805" s="152" t="s">
        <v>4</v>
      </c>
      <c r="D2805" s="154">
        <v>270.33</v>
      </c>
    </row>
    <row r="2806" spans="1:4">
      <c r="A2806" s="153">
        <v>101904</v>
      </c>
      <c r="B2806" s="152" t="s">
        <v>2675</v>
      </c>
      <c r="C2806" s="152" t="s">
        <v>4</v>
      </c>
      <c r="D2806" s="154">
        <v>993.16</v>
      </c>
    </row>
    <row r="2807" spans="1:4">
      <c r="A2807" s="153">
        <v>101938</v>
      </c>
      <c r="B2807" s="152" t="s">
        <v>2676</v>
      </c>
      <c r="C2807" s="152" t="s">
        <v>4</v>
      </c>
      <c r="D2807" s="154">
        <v>86.19</v>
      </c>
    </row>
    <row r="2808" spans="1:4">
      <c r="A2808" s="153">
        <v>101946</v>
      </c>
      <c r="B2808" s="152" t="s">
        <v>2677</v>
      </c>
      <c r="C2808" s="152" t="s">
        <v>4</v>
      </c>
      <c r="D2808" s="154">
        <v>118.36</v>
      </c>
    </row>
    <row r="2809" spans="1:4">
      <c r="A2809" s="153">
        <v>91945</v>
      </c>
      <c r="B2809" s="152" t="s">
        <v>2678</v>
      </c>
      <c r="C2809" s="152" t="s">
        <v>4</v>
      </c>
      <c r="D2809" s="154">
        <v>7.83</v>
      </c>
    </row>
    <row r="2810" spans="1:4">
      <c r="A2810" s="153">
        <v>91946</v>
      </c>
      <c r="B2810" s="152" t="s">
        <v>2679</v>
      </c>
      <c r="C2810" s="152" t="s">
        <v>4</v>
      </c>
      <c r="D2810" s="154">
        <v>6.79</v>
      </c>
    </row>
    <row r="2811" spans="1:4">
      <c r="A2811" s="153">
        <v>91947</v>
      </c>
      <c r="B2811" s="152" t="s">
        <v>2680</v>
      </c>
      <c r="C2811" s="152" t="s">
        <v>4</v>
      </c>
      <c r="D2811" s="154">
        <v>6.14</v>
      </c>
    </row>
    <row r="2812" spans="1:4">
      <c r="A2812" s="153">
        <v>91949</v>
      </c>
      <c r="B2812" s="152" t="s">
        <v>2681</v>
      </c>
      <c r="C2812" s="152" t="s">
        <v>4</v>
      </c>
      <c r="D2812" s="154">
        <v>12.53</v>
      </c>
    </row>
    <row r="2813" spans="1:4">
      <c r="A2813" s="153">
        <v>91950</v>
      </c>
      <c r="B2813" s="152" t="s">
        <v>2682</v>
      </c>
      <c r="C2813" s="152" t="s">
        <v>4</v>
      </c>
      <c r="D2813" s="154">
        <v>11.27</v>
      </c>
    </row>
    <row r="2814" spans="1:4">
      <c r="A2814" s="153">
        <v>91951</v>
      </c>
      <c r="B2814" s="152" t="s">
        <v>2683</v>
      </c>
      <c r="C2814" s="152" t="s">
        <v>4</v>
      </c>
      <c r="D2814" s="154">
        <v>10.52</v>
      </c>
    </row>
    <row r="2815" spans="1:4">
      <c r="A2815" s="153">
        <v>91952</v>
      </c>
      <c r="B2815" s="152" t="s">
        <v>2684</v>
      </c>
      <c r="C2815" s="152" t="s">
        <v>4</v>
      </c>
      <c r="D2815" s="154">
        <v>14.28</v>
      </c>
    </row>
    <row r="2816" spans="1:4">
      <c r="A2816" s="153">
        <v>91953</v>
      </c>
      <c r="B2816" s="152" t="s">
        <v>2685</v>
      </c>
      <c r="C2816" s="152" t="s">
        <v>4</v>
      </c>
      <c r="D2816" s="154">
        <v>21.07</v>
      </c>
    </row>
    <row r="2817" spans="1:4">
      <c r="A2817" s="153">
        <v>91954</v>
      </c>
      <c r="B2817" s="152" t="s">
        <v>2686</v>
      </c>
      <c r="C2817" s="152" t="s">
        <v>4</v>
      </c>
      <c r="D2817" s="154">
        <v>19.079999999999998</v>
      </c>
    </row>
    <row r="2818" spans="1:4">
      <c r="A2818" s="153">
        <v>91955</v>
      </c>
      <c r="B2818" s="152" t="s">
        <v>2687</v>
      </c>
      <c r="C2818" s="152" t="s">
        <v>4</v>
      </c>
      <c r="D2818" s="154">
        <v>25.87</v>
      </c>
    </row>
    <row r="2819" spans="1:4">
      <c r="A2819" s="153">
        <v>91956</v>
      </c>
      <c r="B2819" s="152" t="s">
        <v>2688</v>
      </c>
      <c r="C2819" s="152" t="s">
        <v>4</v>
      </c>
      <c r="D2819" s="154">
        <v>31.42</v>
      </c>
    </row>
    <row r="2820" spans="1:4">
      <c r="A2820" s="153">
        <v>91957</v>
      </c>
      <c r="B2820" s="152" t="s">
        <v>2689</v>
      </c>
      <c r="C2820" s="152" t="s">
        <v>4</v>
      </c>
      <c r="D2820" s="154">
        <v>38.21</v>
      </c>
    </row>
    <row r="2821" spans="1:4">
      <c r="A2821" s="153">
        <v>91958</v>
      </c>
      <c r="B2821" s="152" t="s">
        <v>2690</v>
      </c>
      <c r="C2821" s="152" t="s">
        <v>4</v>
      </c>
      <c r="D2821" s="154">
        <v>26.65</v>
      </c>
    </row>
    <row r="2822" spans="1:4">
      <c r="A2822" s="153">
        <v>91959</v>
      </c>
      <c r="B2822" s="152" t="s">
        <v>2691</v>
      </c>
      <c r="C2822" s="152" t="s">
        <v>4</v>
      </c>
      <c r="D2822" s="154">
        <v>33.44</v>
      </c>
    </row>
    <row r="2823" spans="1:4">
      <c r="A2823" s="153">
        <v>91960</v>
      </c>
      <c r="B2823" s="152" t="s">
        <v>2692</v>
      </c>
      <c r="C2823" s="152" t="s">
        <v>4</v>
      </c>
      <c r="D2823" s="154">
        <v>36.22</v>
      </c>
    </row>
    <row r="2824" spans="1:4">
      <c r="A2824" s="153">
        <v>91961</v>
      </c>
      <c r="B2824" s="152" t="s">
        <v>2693</v>
      </c>
      <c r="C2824" s="152" t="s">
        <v>4</v>
      </c>
      <c r="D2824" s="154">
        <v>43.01</v>
      </c>
    </row>
    <row r="2825" spans="1:4">
      <c r="A2825" s="153">
        <v>91962</v>
      </c>
      <c r="B2825" s="152" t="s">
        <v>2694</v>
      </c>
      <c r="C2825" s="152" t="s">
        <v>4</v>
      </c>
      <c r="D2825" s="154">
        <v>48.59</v>
      </c>
    </row>
    <row r="2826" spans="1:4">
      <c r="A2826" s="153">
        <v>91963</v>
      </c>
      <c r="B2826" s="152" t="s">
        <v>2695</v>
      </c>
      <c r="C2826" s="152" t="s">
        <v>4</v>
      </c>
      <c r="D2826" s="154">
        <v>55.38</v>
      </c>
    </row>
    <row r="2827" spans="1:4">
      <c r="A2827" s="153">
        <v>91964</v>
      </c>
      <c r="B2827" s="152" t="s">
        <v>2696</v>
      </c>
      <c r="C2827" s="152" t="s">
        <v>4</v>
      </c>
      <c r="D2827" s="154">
        <v>43.79</v>
      </c>
    </row>
    <row r="2828" spans="1:4">
      <c r="A2828" s="153">
        <v>91965</v>
      </c>
      <c r="B2828" s="152" t="s">
        <v>2697</v>
      </c>
      <c r="C2828" s="152" t="s">
        <v>4</v>
      </c>
      <c r="D2828" s="154">
        <v>50.58</v>
      </c>
    </row>
    <row r="2829" spans="1:4">
      <c r="A2829" s="153">
        <v>91966</v>
      </c>
      <c r="B2829" s="152" t="s">
        <v>2698</v>
      </c>
      <c r="C2829" s="152" t="s">
        <v>4</v>
      </c>
      <c r="D2829" s="154">
        <v>39.020000000000003</v>
      </c>
    </row>
    <row r="2830" spans="1:4">
      <c r="A2830" s="153">
        <v>91967</v>
      </c>
      <c r="B2830" s="152" t="s">
        <v>2699</v>
      </c>
      <c r="C2830" s="152" t="s">
        <v>4</v>
      </c>
      <c r="D2830" s="154">
        <v>45.81</v>
      </c>
    </row>
    <row r="2831" spans="1:4">
      <c r="A2831" s="153">
        <v>91968</v>
      </c>
      <c r="B2831" s="152" t="s">
        <v>2700</v>
      </c>
      <c r="C2831" s="152" t="s">
        <v>4</v>
      </c>
      <c r="D2831" s="154">
        <v>53.36</v>
      </c>
    </row>
    <row r="2832" spans="1:4">
      <c r="A2832" s="153">
        <v>91969</v>
      </c>
      <c r="B2832" s="152" t="s">
        <v>2701</v>
      </c>
      <c r="C2832" s="152" t="s">
        <v>4</v>
      </c>
      <c r="D2832" s="154">
        <v>60.15</v>
      </c>
    </row>
    <row r="2833" spans="1:4">
      <c r="A2833" s="153">
        <v>91970</v>
      </c>
      <c r="B2833" s="152" t="s">
        <v>2702</v>
      </c>
      <c r="C2833" s="152" t="s">
        <v>4</v>
      </c>
      <c r="D2833" s="154">
        <v>56.39</v>
      </c>
    </row>
    <row r="2834" spans="1:4">
      <c r="A2834" s="153">
        <v>91971</v>
      </c>
      <c r="B2834" s="152" t="s">
        <v>2703</v>
      </c>
      <c r="C2834" s="152" t="s">
        <v>4</v>
      </c>
      <c r="D2834" s="154">
        <v>67.66</v>
      </c>
    </row>
    <row r="2835" spans="1:4">
      <c r="A2835" s="153">
        <v>91972</v>
      </c>
      <c r="B2835" s="152" t="s">
        <v>2704</v>
      </c>
      <c r="C2835" s="152" t="s">
        <v>4</v>
      </c>
      <c r="D2835" s="154">
        <v>61.19</v>
      </c>
    </row>
    <row r="2836" spans="1:4">
      <c r="A2836" s="153">
        <v>91973</v>
      </c>
      <c r="B2836" s="152" t="s">
        <v>2705</v>
      </c>
      <c r="C2836" s="152" t="s">
        <v>4</v>
      </c>
      <c r="D2836" s="154">
        <v>72.459999999999994</v>
      </c>
    </row>
    <row r="2837" spans="1:4">
      <c r="A2837" s="153">
        <v>91974</v>
      </c>
      <c r="B2837" s="152" t="s">
        <v>2706</v>
      </c>
      <c r="C2837" s="152" t="s">
        <v>4</v>
      </c>
      <c r="D2837" s="154">
        <v>51.59</v>
      </c>
    </row>
    <row r="2838" spans="1:4">
      <c r="A2838" s="153">
        <v>91975</v>
      </c>
      <c r="B2838" s="152" t="s">
        <v>2707</v>
      </c>
      <c r="C2838" s="152" t="s">
        <v>4</v>
      </c>
      <c r="D2838" s="154">
        <v>62.86</v>
      </c>
    </row>
    <row r="2839" spans="1:4">
      <c r="A2839" s="153">
        <v>91976</v>
      </c>
      <c r="B2839" s="152" t="s">
        <v>2708</v>
      </c>
      <c r="C2839" s="152" t="s">
        <v>4</v>
      </c>
      <c r="D2839" s="154">
        <v>76.400000000000006</v>
      </c>
    </row>
    <row r="2840" spans="1:4">
      <c r="A2840" s="153">
        <v>91977</v>
      </c>
      <c r="B2840" s="152" t="s">
        <v>2709</v>
      </c>
      <c r="C2840" s="152" t="s">
        <v>4</v>
      </c>
      <c r="D2840" s="154">
        <v>87.67</v>
      </c>
    </row>
    <row r="2841" spans="1:4">
      <c r="A2841" s="153">
        <v>91978</v>
      </c>
      <c r="B2841" s="152" t="s">
        <v>2710</v>
      </c>
      <c r="C2841" s="152" t="s">
        <v>4</v>
      </c>
      <c r="D2841" s="154">
        <v>32.1</v>
      </c>
    </row>
    <row r="2842" spans="1:4">
      <c r="A2842" s="153">
        <v>91979</v>
      </c>
      <c r="B2842" s="152" t="s">
        <v>2711</v>
      </c>
      <c r="C2842" s="152" t="s">
        <v>4</v>
      </c>
      <c r="D2842" s="154">
        <v>38.89</v>
      </c>
    </row>
    <row r="2843" spans="1:4">
      <c r="A2843" s="153">
        <v>91980</v>
      </c>
      <c r="B2843" s="152" t="s">
        <v>2712</v>
      </c>
      <c r="C2843" s="152" t="s">
        <v>4</v>
      </c>
      <c r="D2843" s="154">
        <v>30.86</v>
      </c>
    </row>
    <row r="2844" spans="1:4">
      <c r="A2844" s="153">
        <v>91981</v>
      </c>
      <c r="B2844" s="152" t="s">
        <v>2713</v>
      </c>
      <c r="C2844" s="152" t="s">
        <v>4</v>
      </c>
      <c r="D2844" s="154">
        <v>37.65</v>
      </c>
    </row>
    <row r="2845" spans="1:4">
      <c r="A2845" s="153">
        <v>91982</v>
      </c>
      <c r="B2845" s="152" t="s">
        <v>2714</v>
      </c>
      <c r="C2845" s="152" t="s">
        <v>4</v>
      </c>
      <c r="D2845" s="154">
        <v>86.25</v>
      </c>
    </row>
    <row r="2846" spans="1:4">
      <c r="A2846" s="153">
        <v>91983</v>
      </c>
      <c r="B2846" s="152" t="s">
        <v>2715</v>
      </c>
      <c r="C2846" s="152" t="s">
        <v>4</v>
      </c>
      <c r="D2846" s="154">
        <v>93.04</v>
      </c>
    </row>
    <row r="2847" spans="1:4">
      <c r="A2847" s="153">
        <v>91984</v>
      </c>
      <c r="B2847" s="152" t="s">
        <v>2716</v>
      </c>
      <c r="C2847" s="152" t="s">
        <v>4</v>
      </c>
      <c r="D2847" s="154">
        <v>13.13</v>
      </c>
    </row>
    <row r="2848" spans="1:4">
      <c r="A2848" s="153">
        <v>91985</v>
      </c>
      <c r="B2848" s="152" t="s">
        <v>2717</v>
      </c>
      <c r="C2848" s="152" t="s">
        <v>4</v>
      </c>
      <c r="D2848" s="154">
        <v>19.920000000000002</v>
      </c>
    </row>
    <row r="2849" spans="1:4">
      <c r="A2849" s="153">
        <v>91986</v>
      </c>
      <c r="B2849" s="152" t="s">
        <v>2718</v>
      </c>
      <c r="C2849" s="152" t="s">
        <v>4</v>
      </c>
      <c r="D2849" s="154">
        <v>30.24</v>
      </c>
    </row>
    <row r="2850" spans="1:4">
      <c r="A2850" s="153">
        <v>91987</v>
      </c>
      <c r="B2850" s="152" t="s">
        <v>2719</v>
      </c>
      <c r="C2850" s="152" t="s">
        <v>4</v>
      </c>
      <c r="D2850" s="154">
        <v>37.03</v>
      </c>
    </row>
    <row r="2851" spans="1:4">
      <c r="A2851" s="153">
        <v>91988</v>
      </c>
      <c r="B2851" s="152" t="s">
        <v>2720</v>
      </c>
      <c r="C2851" s="152" t="s">
        <v>4</v>
      </c>
      <c r="D2851" s="154">
        <v>17.309999999999999</v>
      </c>
    </row>
    <row r="2852" spans="1:4">
      <c r="A2852" s="153">
        <v>91989</v>
      </c>
      <c r="B2852" s="152" t="s">
        <v>2721</v>
      </c>
      <c r="C2852" s="152" t="s">
        <v>4</v>
      </c>
      <c r="D2852" s="154">
        <v>24.1</v>
      </c>
    </row>
    <row r="2853" spans="1:4">
      <c r="A2853" s="153">
        <v>91990</v>
      </c>
      <c r="B2853" s="152" t="s">
        <v>2722</v>
      </c>
      <c r="C2853" s="152" t="s">
        <v>4</v>
      </c>
      <c r="D2853" s="154">
        <v>23.91</v>
      </c>
    </row>
    <row r="2854" spans="1:4">
      <c r="A2854" s="153">
        <v>91991</v>
      </c>
      <c r="B2854" s="152" t="s">
        <v>2723</v>
      </c>
      <c r="C2854" s="152" t="s">
        <v>4</v>
      </c>
      <c r="D2854" s="154">
        <v>26.17</v>
      </c>
    </row>
    <row r="2855" spans="1:4">
      <c r="A2855" s="153">
        <v>91992</v>
      </c>
      <c r="B2855" s="152" t="s">
        <v>2724</v>
      </c>
      <c r="C2855" s="152" t="s">
        <v>4</v>
      </c>
      <c r="D2855" s="154">
        <v>30.7</v>
      </c>
    </row>
    <row r="2856" spans="1:4">
      <c r="A2856" s="153">
        <v>91993</v>
      </c>
      <c r="B2856" s="152" t="s">
        <v>2725</v>
      </c>
      <c r="C2856" s="152" t="s">
        <v>4</v>
      </c>
      <c r="D2856" s="154">
        <v>32.96</v>
      </c>
    </row>
    <row r="2857" spans="1:4">
      <c r="A2857" s="153">
        <v>91994</v>
      </c>
      <c r="B2857" s="152" t="s">
        <v>2726</v>
      </c>
      <c r="C2857" s="152" t="s">
        <v>4</v>
      </c>
      <c r="D2857" s="154">
        <v>17.91</v>
      </c>
    </row>
    <row r="2858" spans="1:4">
      <c r="A2858" s="153">
        <v>91995</v>
      </c>
      <c r="B2858" s="152" t="s">
        <v>2727</v>
      </c>
      <c r="C2858" s="152" t="s">
        <v>4</v>
      </c>
      <c r="D2858" s="154">
        <v>20.170000000000002</v>
      </c>
    </row>
    <row r="2859" spans="1:4">
      <c r="A2859" s="153">
        <v>91996</v>
      </c>
      <c r="B2859" s="152" t="s">
        <v>2728</v>
      </c>
      <c r="C2859" s="152" t="s">
        <v>4</v>
      </c>
      <c r="D2859" s="154">
        <v>24.7</v>
      </c>
    </row>
    <row r="2860" spans="1:4">
      <c r="A2860" s="153">
        <v>91997</v>
      </c>
      <c r="B2860" s="152" t="s">
        <v>2729</v>
      </c>
      <c r="C2860" s="152" t="s">
        <v>4</v>
      </c>
      <c r="D2860" s="154">
        <v>26.96</v>
      </c>
    </row>
    <row r="2861" spans="1:4">
      <c r="A2861" s="153">
        <v>91998</v>
      </c>
      <c r="B2861" s="152" t="s">
        <v>2730</v>
      </c>
      <c r="C2861" s="152" t="s">
        <v>4</v>
      </c>
      <c r="D2861" s="154">
        <v>15.58</v>
      </c>
    </row>
    <row r="2862" spans="1:4">
      <c r="A2862" s="153">
        <v>91999</v>
      </c>
      <c r="B2862" s="152" t="s">
        <v>2731</v>
      </c>
      <c r="C2862" s="152" t="s">
        <v>4</v>
      </c>
      <c r="D2862" s="154">
        <v>17.84</v>
      </c>
    </row>
    <row r="2863" spans="1:4">
      <c r="A2863" s="153">
        <v>92000</v>
      </c>
      <c r="B2863" s="152" t="s">
        <v>2732</v>
      </c>
      <c r="C2863" s="152" t="s">
        <v>4</v>
      </c>
      <c r="D2863" s="154">
        <v>22.37</v>
      </c>
    </row>
    <row r="2864" spans="1:4">
      <c r="A2864" s="153">
        <v>92001</v>
      </c>
      <c r="B2864" s="152" t="s">
        <v>2733</v>
      </c>
      <c r="C2864" s="152" t="s">
        <v>4</v>
      </c>
      <c r="D2864" s="154">
        <v>24.63</v>
      </c>
    </row>
    <row r="2865" spans="1:4">
      <c r="A2865" s="153">
        <v>92002</v>
      </c>
      <c r="B2865" s="152" t="s">
        <v>2734</v>
      </c>
      <c r="C2865" s="152" t="s">
        <v>4</v>
      </c>
      <c r="D2865" s="154">
        <v>33.880000000000003</v>
      </c>
    </row>
    <row r="2866" spans="1:4">
      <c r="A2866" s="153">
        <v>92003</v>
      </c>
      <c r="B2866" s="152" t="s">
        <v>2735</v>
      </c>
      <c r="C2866" s="152" t="s">
        <v>4</v>
      </c>
      <c r="D2866" s="154">
        <v>38.4</v>
      </c>
    </row>
    <row r="2867" spans="1:4">
      <c r="A2867" s="153">
        <v>92004</v>
      </c>
      <c r="B2867" s="152" t="s">
        <v>2736</v>
      </c>
      <c r="C2867" s="152" t="s">
        <v>4</v>
      </c>
      <c r="D2867" s="154">
        <v>40.67</v>
      </c>
    </row>
    <row r="2868" spans="1:4">
      <c r="A2868" s="153">
        <v>92005</v>
      </c>
      <c r="B2868" s="152" t="s">
        <v>2737</v>
      </c>
      <c r="C2868" s="152" t="s">
        <v>4</v>
      </c>
      <c r="D2868" s="154">
        <v>45.19</v>
      </c>
    </row>
    <row r="2869" spans="1:4">
      <c r="A2869" s="153">
        <v>92006</v>
      </c>
      <c r="B2869" s="152" t="s">
        <v>2738</v>
      </c>
      <c r="C2869" s="152" t="s">
        <v>4</v>
      </c>
      <c r="D2869" s="154">
        <v>29.22</v>
      </c>
    </row>
    <row r="2870" spans="1:4">
      <c r="A2870" s="153">
        <v>92007</v>
      </c>
      <c r="B2870" s="152" t="s">
        <v>2739</v>
      </c>
      <c r="C2870" s="152" t="s">
        <v>4</v>
      </c>
      <c r="D2870" s="154">
        <v>33.74</v>
      </c>
    </row>
    <row r="2871" spans="1:4">
      <c r="A2871" s="153">
        <v>92008</v>
      </c>
      <c r="B2871" s="152" t="s">
        <v>2740</v>
      </c>
      <c r="C2871" s="152" t="s">
        <v>4</v>
      </c>
      <c r="D2871" s="154">
        <v>36.01</v>
      </c>
    </row>
    <row r="2872" spans="1:4">
      <c r="A2872" s="153">
        <v>92009</v>
      </c>
      <c r="B2872" s="152" t="s">
        <v>2741</v>
      </c>
      <c r="C2872" s="152" t="s">
        <v>4</v>
      </c>
      <c r="D2872" s="154">
        <v>40.53</v>
      </c>
    </row>
    <row r="2873" spans="1:4">
      <c r="A2873" s="153">
        <v>92010</v>
      </c>
      <c r="B2873" s="152" t="s">
        <v>2742</v>
      </c>
      <c r="C2873" s="152" t="s">
        <v>4</v>
      </c>
      <c r="D2873" s="154">
        <v>49.85</v>
      </c>
    </row>
    <row r="2874" spans="1:4">
      <c r="A2874" s="153">
        <v>92011</v>
      </c>
      <c r="B2874" s="152" t="s">
        <v>2743</v>
      </c>
      <c r="C2874" s="152" t="s">
        <v>4</v>
      </c>
      <c r="D2874" s="154">
        <v>56.63</v>
      </c>
    </row>
    <row r="2875" spans="1:4">
      <c r="A2875" s="153">
        <v>92012</v>
      </c>
      <c r="B2875" s="152" t="s">
        <v>2744</v>
      </c>
      <c r="C2875" s="152" t="s">
        <v>4</v>
      </c>
      <c r="D2875" s="154">
        <v>56.64</v>
      </c>
    </row>
    <row r="2876" spans="1:4">
      <c r="A2876" s="153">
        <v>92013</v>
      </c>
      <c r="B2876" s="152" t="s">
        <v>2745</v>
      </c>
      <c r="C2876" s="152" t="s">
        <v>4</v>
      </c>
      <c r="D2876" s="154">
        <v>63.42</v>
      </c>
    </row>
    <row r="2877" spans="1:4">
      <c r="A2877" s="153">
        <v>92014</v>
      </c>
      <c r="B2877" s="152" t="s">
        <v>2746</v>
      </c>
      <c r="C2877" s="152" t="s">
        <v>4</v>
      </c>
      <c r="D2877" s="154">
        <v>42.85</v>
      </c>
    </row>
    <row r="2878" spans="1:4">
      <c r="A2878" s="153">
        <v>92015</v>
      </c>
      <c r="B2878" s="152" t="s">
        <v>2747</v>
      </c>
      <c r="C2878" s="152" t="s">
        <v>4</v>
      </c>
      <c r="D2878" s="154">
        <v>49.63</v>
      </c>
    </row>
    <row r="2879" spans="1:4">
      <c r="A2879" s="153">
        <v>92016</v>
      </c>
      <c r="B2879" s="152" t="s">
        <v>2748</v>
      </c>
      <c r="C2879" s="152" t="s">
        <v>4</v>
      </c>
      <c r="D2879" s="154">
        <v>49.64</v>
      </c>
    </row>
    <row r="2880" spans="1:4">
      <c r="A2880" s="153">
        <v>92017</v>
      </c>
      <c r="B2880" s="152" t="s">
        <v>2749</v>
      </c>
      <c r="C2880" s="152" t="s">
        <v>4</v>
      </c>
      <c r="D2880" s="154">
        <v>56.42</v>
      </c>
    </row>
    <row r="2881" spans="1:4">
      <c r="A2881" s="153">
        <v>92018</v>
      </c>
      <c r="B2881" s="152" t="s">
        <v>2750</v>
      </c>
      <c r="C2881" s="152" t="s">
        <v>4</v>
      </c>
      <c r="D2881" s="154">
        <v>56.81</v>
      </c>
    </row>
    <row r="2882" spans="1:4">
      <c r="A2882" s="153">
        <v>92019</v>
      </c>
      <c r="B2882" s="152" t="s">
        <v>2751</v>
      </c>
      <c r="C2882" s="152" t="s">
        <v>4</v>
      </c>
      <c r="D2882" s="154">
        <v>68.08</v>
      </c>
    </row>
    <row r="2883" spans="1:4">
      <c r="A2883" s="153">
        <v>92020</v>
      </c>
      <c r="B2883" s="152" t="s">
        <v>2752</v>
      </c>
      <c r="C2883" s="152" t="s">
        <v>4</v>
      </c>
      <c r="D2883" s="154">
        <v>84.26</v>
      </c>
    </row>
    <row r="2884" spans="1:4">
      <c r="A2884" s="153">
        <v>92021</v>
      </c>
      <c r="B2884" s="152" t="s">
        <v>2753</v>
      </c>
      <c r="C2884" s="152" t="s">
        <v>4</v>
      </c>
      <c r="D2884" s="154">
        <v>95.53</v>
      </c>
    </row>
    <row r="2885" spans="1:4">
      <c r="A2885" s="153">
        <v>92022</v>
      </c>
      <c r="B2885" s="152" t="s">
        <v>2754</v>
      </c>
      <c r="C2885" s="152" t="s">
        <v>4</v>
      </c>
      <c r="D2885" s="154">
        <v>30.25</v>
      </c>
    </row>
    <row r="2886" spans="1:4">
      <c r="A2886" s="153">
        <v>92023</v>
      </c>
      <c r="B2886" s="152" t="s">
        <v>2755</v>
      </c>
      <c r="C2886" s="152" t="s">
        <v>4</v>
      </c>
      <c r="D2886" s="154">
        <v>37.04</v>
      </c>
    </row>
    <row r="2887" spans="1:4">
      <c r="A2887" s="153">
        <v>92024</v>
      </c>
      <c r="B2887" s="152" t="s">
        <v>2756</v>
      </c>
      <c r="C2887" s="152" t="s">
        <v>4</v>
      </c>
      <c r="D2887" s="154">
        <v>46.25</v>
      </c>
    </row>
    <row r="2888" spans="1:4">
      <c r="A2888" s="153">
        <v>92025</v>
      </c>
      <c r="B2888" s="152" t="s">
        <v>2757</v>
      </c>
      <c r="C2888" s="152" t="s">
        <v>4</v>
      </c>
      <c r="D2888" s="154">
        <v>53.04</v>
      </c>
    </row>
    <row r="2889" spans="1:4">
      <c r="A2889" s="153">
        <v>92026</v>
      </c>
      <c r="B2889" s="152" t="s">
        <v>2758</v>
      </c>
      <c r="C2889" s="152" t="s">
        <v>4</v>
      </c>
      <c r="D2889" s="154">
        <v>42.62</v>
      </c>
    </row>
    <row r="2890" spans="1:4">
      <c r="A2890" s="153">
        <v>92027</v>
      </c>
      <c r="B2890" s="152" t="s">
        <v>2759</v>
      </c>
      <c r="C2890" s="152" t="s">
        <v>4</v>
      </c>
      <c r="D2890" s="154">
        <v>49.41</v>
      </c>
    </row>
    <row r="2891" spans="1:4">
      <c r="A2891" s="153">
        <v>92028</v>
      </c>
      <c r="B2891" s="152" t="s">
        <v>2760</v>
      </c>
      <c r="C2891" s="152" t="s">
        <v>4</v>
      </c>
      <c r="D2891" s="154">
        <v>35.049999999999997</v>
      </c>
    </row>
    <row r="2892" spans="1:4">
      <c r="A2892" s="153">
        <v>92029</v>
      </c>
      <c r="B2892" s="152" t="s">
        <v>2761</v>
      </c>
      <c r="C2892" s="152" t="s">
        <v>4</v>
      </c>
      <c r="D2892" s="154">
        <v>41.84</v>
      </c>
    </row>
    <row r="2893" spans="1:4">
      <c r="A2893" s="153">
        <v>92030</v>
      </c>
      <c r="B2893" s="152" t="s">
        <v>2762</v>
      </c>
      <c r="C2893" s="152" t="s">
        <v>4</v>
      </c>
      <c r="D2893" s="154">
        <v>51.02</v>
      </c>
    </row>
    <row r="2894" spans="1:4">
      <c r="A2894" s="153">
        <v>92031</v>
      </c>
      <c r="B2894" s="152" t="s">
        <v>2763</v>
      </c>
      <c r="C2894" s="152" t="s">
        <v>4</v>
      </c>
      <c r="D2894" s="154">
        <v>57.81</v>
      </c>
    </row>
    <row r="2895" spans="1:4">
      <c r="A2895" s="153">
        <v>92032</v>
      </c>
      <c r="B2895" s="152" t="s">
        <v>2764</v>
      </c>
      <c r="C2895" s="152" t="s">
        <v>4</v>
      </c>
      <c r="D2895" s="154">
        <v>52.19</v>
      </c>
    </row>
    <row r="2896" spans="1:4">
      <c r="A2896" s="153">
        <v>92033</v>
      </c>
      <c r="B2896" s="152" t="s">
        <v>2765</v>
      </c>
      <c r="C2896" s="152" t="s">
        <v>4</v>
      </c>
      <c r="D2896" s="154">
        <v>58.98</v>
      </c>
    </row>
    <row r="2897" spans="1:4">
      <c r="A2897" s="153">
        <v>92034</v>
      </c>
      <c r="B2897" s="152" t="s">
        <v>2766</v>
      </c>
      <c r="C2897" s="152" t="s">
        <v>4</v>
      </c>
      <c r="D2897" s="154">
        <v>47.42</v>
      </c>
    </row>
    <row r="2898" spans="1:4">
      <c r="A2898" s="153">
        <v>92035</v>
      </c>
      <c r="B2898" s="152" t="s">
        <v>2767</v>
      </c>
      <c r="C2898" s="152" t="s">
        <v>4</v>
      </c>
      <c r="D2898" s="154">
        <v>54.21</v>
      </c>
    </row>
    <row r="2899" spans="1:4">
      <c r="A2899" s="153">
        <v>97583</v>
      </c>
      <c r="B2899" s="152" t="s">
        <v>2768</v>
      </c>
      <c r="C2899" s="152" t="s">
        <v>4</v>
      </c>
      <c r="D2899" s="154">
        <v>56.16</v>
      </c>
    </row>
    <row r="2900" spans="1:4">
      <c r="A2900" s="153">
        <v>97584</v>
      </c>
      <c r="B2900" s="152" t="s">
        <v>2769</v>
      </c>
      <c r="C2900" s="152" t="s">
        <v>4</v>
      </c>
      <c r="D2900" s="154">
        <v>78.75</v>
      </c>
    </row>
    <row r="2901" spans="1:4">
      <c r="A2901" s="153">
        <v>97585</v>
      </c>
      <c r="B2901" s="152" t="s">
        <v>2770</v>
      </c>
      <c r="C2901" s="152" t="s">
        <v>4</v>
      </c>
      <c r="D2901" s="154">
        <v>75.680000000000007</v>
      </c>
    </row>
    <row r="2902" spans="1:4">
      <c r="A2902" s="153">
        <v>97586</v>
      </c>
      <c r="B2902" s="152" t="s">
        <v>2771</v>
      </c>
      <c r="C2902" s="152" t="s">
        <v>4</v>
      </c>
      <c r="D2902" s="154">
        <v>102.96</v>
      </c>
    </row>
    <row r="2903" spans="1:4">
      <c r="A2903" s="153">
        <v>97587</v>
      </c>
      <c r="B2903" s="152" t="s">
        <v>2772</v>
      </c>
      <c r="C2903" s="152" t="s">
        <v>4</v>
      </c>
      <c r="D2903" s="154">
        <v>188.39</v>
      </c>
    </row>
    <row r="2904" spans="1:4">
      <c r="A2904" s="153">
        <v>97589</v>
      </c>
      <c r="B2904" s="152" t="s">
        <v>2773</v>
      </c>
      <c r="C2904" s="152" t="s">
        <v>4</v>
      </c>
      <c r="D2904" s="154">
        <v>26.91</v>
      </c>
    </row>
    <row r="2905" spans="1:4">
      <c r="A2905" s="153">
        <v>97590</v>
      </c>
      <c r="B2905" s="152" t="s">
        <v>2774</v>
      </c>
      <c r="C2905" s="152" t="s">
        <v>4</v>
      </c>
      <c r="D2905" s="154">
        <v>64.599999999999994</v>
      </c>
    </row>
    <row r="2906" spans="1:4">
      <c r="A2906" s="153">
        <v>97591</v>
      </c>
      <c r="B2906" s="152" t="s">
        <v>2775</v>
      </c>
      <c r="C2906" s="152" t="s">
        <v>4</v>
      </c>
      <c r="D2906" s="154">
        <v>84.7</v>
      </c>
    </row>
    <row r="2907" spans="1:4">
      <c r="A2907" s="153">
        <v>97592</v>
      </c>
      <c r="B2907" s="152" t="s">
        <v>2776</v>
      </c>
      <c r="C2907" s="152" t="s">
        <v>4</v>
      </c>
      <c r="D2907" s="154">
        <v>35.47</v>
      </c>
    </row>
    <row r="2908" spans="1:4">
      <c r="A2908" s="153">
        <v>97593</v>
      </c>
      <c r="B2908" s="152" t="s">
        <v>2777</v>
      </c>
      <c r="C2908" s="152" t="s">
        <v>4</v>
      </c>
      <c r="D2908" s="154">
        <v>93.6</v>
      </c>
    </row>
    <row r="2909" spans="1:4">
      <c r="A2909" s="153">
        <v>97594</v>
      </c>
      <c r="B2909" s="152" t="s">
        <v>2778</v>
      </c>
      <c r="C2909" s="152" t="s">
        <v>4</v>
      </c>
      <c r="D2909" s="154">
        <v>85.22</v>
      </c>
    </row>
    <row r="2910" spans="1:4">
      <c r="A2910" s="153">
        <v>97595</v>
      </c>
      <c r="B2910" s="152" t="s">
        <v>2779</v>
      </c>
      <c r="C2910" s="152" t="s">
        <v>4</v>
      </c>
      <c r="D2910" s="154">
        <v>66.77</v>
      </c>
    </row>
    <row r="2911" spans="1:4">
      <c r="A2911" s="153">
        <v>97596</v>
      </c>
      <c r="B2911" s="152" t="s">
        <v>2780</v>
      </c>
      <c r="C2911" s="152" t="s">
        <v>4</v>
      </c>
      <c r="D2911" s="154">
        <v>46.41</v>
      </c>
    </row>
    <row r="2912" spans="1:4">
      <c r="A2912" s="153">
        <v>97597</v>
      </c>
      <c r="B2912" s="152" t="s">
        <v>2781</v>
      </c>
      <c r="C2912" s="152" t="s">
        <v>4</v>
      </c>
      <c r="D2912" s="154">
        <v>46.07</v>
      </c>
    </row>
    <row r="2913" spans="1:4">
      <c r="A2913" s="153">
        <v>97598</v>
      </c>
      <c r="B2913" s="152" t="s">
        <v>2782</v>
      </c>
      <c r="C2913" s="152" t="s">
        <v>4</v>
      </c>
      <c r="D2913" s="154">
        <v>43.47</v>
      </c>
    </row>
    <row r="2914" spans="1:4">
      <c r="A2914" s="153">
        <v>97599</v>
      </c>
      <c r="B2914" s="152" t="s">
        <v>2783</v>
      </c>
      <c r="C2914" s="152" t="s">
        <v>4</v>
      </c>
      <c r="D2914" s="154">
        <v>29.13</v>
      </c>
    </row>
    <row r="2915" spans="1:4">
      <c r="A2915" s="153">
        <v>97609</v>
      </c>
      <c r="B2915" s="152" t="s">
        <v>2784</v>
      </c>
      <c r="C2915" s="152" t="s">
        <v>4</v>
      </c>
      <c r="D2915" s="154">
        <v>14.96</v>
      </c>
    </row>
    <row r="2916" spans="1:4">
      <c r="A2916" s="153">
        <v>97610</v>
      </c>
      <c r="B2916" s="152" t="s">
        <v>2785</v>
      </c>
      <c r="C2916" s="152" t="s">
        <v>4</v>
      </c>
      <c r="D2916" s="154">
        <v>16.260000000000002</v>
      </c>
    </row>
    <row r="2917" spans="1:4">
      <c r="A2917" s="153">
        <v>97611</v>
      </c>
      <c r="B2917" s="152" t="s">
        <v>2786</v>
      </c>
      <c r="C2917" s="152" t="s">
        <v>4</v>
      </c>
      <c r="D2917" s="154">
        <v>16.079999999999998</v>
      </c>
    </row>
    <row r="2918" spans="1:4">
      <c r="A2918" s="153">
        <v>97612</v>
      </c>
      <c r="B2918" s="152" t="s">
        <v>2787</v>
      </c>
      <c r="C2918" s="152" t="s">
        <v>4</v>
      </c>
      <c r="D2918" s="154">
        <v>17.46</v>
      </c>
    </row>
    <row r="2919" spans="1:4">
      <c r="A2919" s="153">
        <v>97613</v>
      </c>
      <c r="B2919" s="152" t="s">
        <v>2788</v>
      </c>
      <c r="C2919" s="152" t="s">
        <v>4</v>
      </c>
      <c r="D2919" s="154">
        <v>22.01</v>
      </c>
    </row>
    <row r="2920" spans="1:4">
      <c r="A2920" s="153">
        <v>97614</v>
      </c>
      <c r="B2920" s="152" t="s">
        <v>2789</v>
      </c>
      <c r="C2920" s="152" t="s">
        <v>4</v>
      </c>
      <c r="D2920" s="154">
        <v>38.46</v>
      </c>
    </row>
    <row r="2921" spans="1:4">
      <c r="A2921" s="153">
        <v>97615</v>
      </c>
      <c r="B2921" s="152" t="s">
        <v>2790</v>
      </c>
      <c r="C2921" s="152" t="s">
        <v>4</v>
      </c>
      <c r="D2921" s="154">
        <v>36.1</v>
      </c>
    </row>
    <row r="2922" spans="1:4">
      <c r="A2922" s="153">
        <v>97616</v>
      </c>
      <c r="B2922" s="152" t="s">
        <v>2791</v>
      </c>
      <c r="C2922" s="152" t="s">
        <v>4</v>
      </c>
      <c r="D2922" s="154">
        <v>41.32</v>
      </c>
    </row>
    <row r="2923" spans="1:4">
      <c r="A2923" s="153">
        <v>97617</v>
      </c>
      <c r="B2923" s="152" t="s">
        <v>2792</v>
      </c>
      <c r="C2923" s="152" t="s">
        <v>4</v>
      </c>
      <c r="D2923" s="154">
        <v>41.1</v>
      </c>
    </row>
    <row r="2924" spans="1:4">
      <c r="A2924" s="153">
        <v>97618</v>
      </c>
      <c r="B2924" s="152" t="s">
        <v>2793</v>
      </c>
      <c r="C2924" s="152" t="s">
        <v>4</v>
      </c>
      <c r="D2924" s="154">
        <v>38.020000000000003</v>
      </c>
    </row>
    <row r="2925" spans="1:4">
      <c r="A2925" s="153">
        <v>100902</v>
      </c>
      <c r="B2925" s="152" t="s">
        <v>2794</v>
      </c>
      <c r="C2925" s="152" t="s">
        <v>4</v>
      </c>
      <c r="D2925" s="154">
        <v>23.99</v>
      </c>
    </row>
    <row r="2926" spans="1:4">
      <c r="A2926" s="153">
        <v>100903</v>
      </c>
      <c r="B2926" s="152" t="s">
        <v>2795</v>
      </c>
      <c r="C2926" s="152" t="s">
        <v>4</v>
      </c>
      <c r="D2926" s="154">
        <v>29.74</v>
      </c>
    </row>
    <row r="2927" spans="1:4">
      <c r="A2927" s="153">
        <v>100904</v>
      </c>
      <c r="B2927" s="152" t="s">
        <v>2796</v>
      </c>
      <c r="C2927" s="152" t="s">
        <v>4</v>
      </c>
      <c r="D2927" s="154">
        <v>56.16</v>
      </c>
    </row>
    <row r="2928" spans="1:4">
      <c r="A2928" s="153">
        <v>100905</v>
      </c>
      <c r="B2928" s="152" t="s">
        <v>2797</v>
      </c>
      <c r="C2928" s="152" t="s">
        <v>4</v>
      </c>
      <c r="D2928" s="154">
        <v>151.37</v>
      </c>
    </row>
    <row r="2929" spans="1:4">
      <c r="A2929" s="153">
        <v>100906</v>
      </c>
      <c r="B2929" s="152" t="s">
        <v>2798</v>
      </c>
      <c r="C2929" s="152" t="s">
        <v>4</v>
      </c>
      <c r="D2929" s="154">
        <v>205.93</v>
      </c>
    </row>
    <row r="2930" spans="1:4">
      <c r="A2930" s="153">
        <v>100919</v>
      </c>
      <c r="B2930" s="152" t="s">
        <v>2799</v>
      </c>
      <c r="C2930" s="152" t="s">
        <v>4</v>
      </c>
      <c r="D2930" s="154">
        <v>43.83</v>
      </c>
    </row>
    <row r="2931" spans="1:4">
      <c r="A2931" s="153">
        <v>100920</v>
      </c>
      <c r="B2931" s="152" t="s">
        <v>2800</v>
      </c>
      <c r="C2931" s="152" t="s">
        <v>4</v>
      </c>
      <c r="D2931" s="154">
        <v>74.16</v>
      </c>
    </row>
    <row r="2932" spans="1:4">
      <c r="A2932" s="153">
        <v>100921</v>
      </c>
      <c r="B2932" s="152" t="s">
        <v>2801</v>
      </c>
      <c r="C2932" s="152" t="s">
        <v>4</v>
      </c>
      <c r="D2932" s="154">
        <v>42.9</v>
      </c>
    </row>
    <row r="2933" spans="1:4">
      <c r="A2933" s="153">
        <v>100922</v>
      </c>
      <c r="B2933" s="152" t="s">
        <v>2802</v>
      </c>
      <c r="C2933" s="152" t="s">
        <v>4</v>
      </c>
      <c r="D2933" s="154">
        <v>30.81</v>
      </c>
    </row>
    <row r="2934" spans="1:4">
      <c r="A2934" s="153">
        <v>100923</v>
      </c>
      <c r="B2934" s="152" t="s">
        <v>2803</v>
      </c>
      <c r="C2934" s="152" t="s">
        <v>4</v>
      </c>
      <c r="D2934" s="154">
        <v>35.68</v>
      </c>
    </row>
    <row r="2935" spans="1:4">
      <c r="A2935" s="153">
        <v>101489</v>
      </c>
      <c r="B2935" s="152" t="s">
        <v>2804</v>
      </c>
      <c r="C2935" s="152" t="s">
        <v>4</v>
      </c>
      <c r="D2935" s="155">
        <v>1268.3800000000001</v>
      </c>
    </row>
    <row r="2936" spans="1:4">
      <c r="A2936" s="153">
        <v>101490</v>
      </c>
      <c r="B2936" s="152" t="s">
        <v>2805</v>
      </c>
      <c r="C2936" s="152" t="s">
        <v>4</v>
      </c>
      <c r="D2936" s="155">
        <v>1355.94</v>
      </c>
    </row>
    <row r="2937" spans="1:4">
      <c r="A2937" s="153">
        <v>101491</v>
      </c>
      <c r="B2937" s="152" t="s">
        <v>2806</v>
      </c>
      <c r="C2937" s="152" t="s">
        <v>4</v>
      </c>
      <c r="D2937" s="155">
        <v>1401.48</v>
      </c>
    </row>
    <row r="2938" spans="1:4">
      <c r="A2938" s="153">
        <v>101492</v>
      </c>
      <c r="B2938" s="152" t="s">
        <v>2807</v>
      </c>
      <c r="C2938" s="152" t="s">
        <v>4</v>
      </c>
      <c r="D2938" s="155">
        <v>1531.7</v>
      </c>
    </row>
    <row r="2939" spans="1:4">
      <c r="A2939" s="153">
        <v>101493</v>
      </c>
      <c r="B2939" s="152" t="s">
        <v>2808</v>
      </c>
      <c r="C2939" s="152" t="s">
        <v>4</v>
      </c>
      <c r="D2939" s="155">
        <v>1259.07</v>
      </c>
    </row>
    <row r="2940" spans="1:4">
      <c r="A2940" s="153">
        <v>101494</v>
      </c>
      <c r="B2940" s="152" t="s">
        <v>2809</v>
      </c>
      <c r="C2940" s="152" t="s">
        <v>4</v>
      </c>
      <c r="D2940" s="155">
        <v>1346.63</v>
      </c>
    </row>
    <row r="2941" spans="1:4">
      <c r="A2941" s="153">
        <v>101495</v>
      </c>
      <c r="B2941" s="152" t="s">
        <v>2810</v>
      </c>
      <c r="C2941" s="152" t="s">
        <v>4</v>
      </c>
      <c r="D2941" s="155">
        <v>1392.17</v>
      </c>
    </row>
    <row r="2942" spans="1:4">
      <c r="A2942" s="153">
        <v>101496</v>
      </c>
      <c r="B2942" s="152" t="s">
        <v>2811</v>
      </c>
      <c r="C2942" s="152" t="s">
        <v>4</v>
      </c>
      <c r="D2942" s="155">
        <v>1522.39</v>
      </c>
    </row>
    <row r="2943" spans="1:4">
      <c r="A2943" s="153">
        <v>101497</v>
      </c>
      <c r="B2943" s="152" t="s">
        <v>2812</v>
      </c>
      <c r="C2943" s="152" t="s">
        <v>4</v>
      </c>
      <c r="D2943" s="155">
        <v>1495.02</v>
      </c>
    </row>
    <row r="2944" spans="1:4">
      <c r="A2944" s="153">
        <v>101498</v>
      </c>
      <c r="B2944" s="152" t="s">
        <v>2813</v>
      </c>
      <c r="C2944" s="152" t="s">
        <v>4</v>
      </c>
      <c r="D2944" s="155">
        <v>1627.55</v>
      </c>
    </row>
    <row r="2945" spans="1:4">
      <c r="A2945" s="153">
        <v>101499</v>
      </c>
      <c r="B2945" s="152" t="s">
        <v>2814</v>
      </c>
      <c r="C2945" s="152" t="s">
        <v>4</v>
      </c>
      <c r="D2945" s="155">
        <v>1696.49</v>
      </c>
    </row>
    <row r="2946" spans="1:4">
      <c r="A2946" s="153">
        <v>101500</v>
      </c>
      <c r="B2946" s="152" t="s">
        <v>2815</v>
      </c>
      <c r="C2946" s="152" t="s">
        <v>4</v>
      </c>
      <c r="D2946" s="155">
        <v>1882.13</v>
      </c>
    </row>
    <row r="2947" spans="1:4">
      <c r="A2947" s="153">
        <v>101501</v>
      </c>
      <c r="B2947" s="152" t="s">
        <v>2816</v>
      </c>
      <c r="C2947" s="152" t="s">
        <v>4</v>
      </c>
      <c r="D2947" s="155">
        <v>1491.48</v>
      </c>
    </row>
    <row r="2948" spans="1:4">
      <c r="A2948" s="153">
        <v>101502</v>
      </c>
      <c r="B2948" s="152" t="s">
        <v>2817</v>
      </c>
      <c r="C2948" s="152" t="s">
        <v>4</v>
      </c>
      <c r="D2948" s="155">
        <v>1624.01</v>
      </c>
    </row>
    <row r="2949" spans="1:4">
      <c r="A2949" s="153">
        <v>101503</v>
      </c>
      <c r="B2949" s="152" t="s">
        <v>2818</v>
      </c>
      <c r="C2949" s="152" t="s">
        <v>4</v>
      </c>
      <c r="D2949" s="155">
        <v>1692.95</v>
      </c>
    </row>
    <row r="2950" spans="1:4">
      <c r="A2950" s="153">
        <v>101504</v>
      </c>
      <c r="B2950" s="152" t="s">
        <v>2819</v>
      </c>
      <c r="C2950" s="152" t="s">
        <v>4</v>
      </c>
      <c r="D2950" s="155">
        <v>1878.59</v>
      </c>
    </row>
    <row r="2951" spans="1:4">
      <c r="A2951" s="153">
        <v>101505</v>
      </c>
      <c r="B2951" s="152" t="s">
        <v>2820</v>
      </c>
      <c r="C2951" s="152" t="s">
        <v>4</v>
      </c>
      <c r="D2951" s="155">
        <v>1599.66</v>
      </c>
    </row>
    <row r="2952" spans="1:4">
      <c r="A2952" s="153">
        <v>101506</v>
      </c>
      <c r="B2952" s="152" t="s">
        <v>2821</v>
      </c>
      <c r="C2952" s="152" t="s">
        <v>4</v>
      </c>
      <c r="D2952" s="155">
        <v>1776.37</v>
      </c>
    </row>
    <row r="2953" spans="1:4">
      <c r="A2953" s="153">
        <v>101507</v>
      </c>
      <c r="B2953" s="152" t="s">
        <v>2822</v>
      </c>
      <c r="C2953" s="152" t="s">
        <v>4</v>
      </c>
      <c r="D2953" s="155">
        <v>1868.28</v>
      </c>
    </row>
    <row r="2954" spans="1:4">
      <c r="A2954" s="153">
        <v>101508</v>
      </c>
      <c r="B2954" s="152" t="s">
        <v>2823</v>
      </c>
      <c r="C2954" s="152" t="s">
        <v>4</v>
      </c>
      <c r="D2954" s="155">
        <v>2108.37</v>
      </c>
    </row>
    <row r="2955" spans="1:4">
      <c r="A2955" s="153">
        <v>101509</v>
      </c>
      <c r="B2955" s="152" t="s">
        <v>2824</v>
      </c>
      <c r="C2955" s="152" t="s">
        <v>4</v>
      </c>
      <c r="D2955" s="155">
        <v>1715.33</v>
      </c>
    </row>
    <row r="2956" spans="1:4">
      <c r="A2956" s="153">
        <v>101510</v>
      </c>
      <c r="B2956" s="152" t="s">
        <v>2825</v>
      </c>
      <c r="C2956" s="152" t="s">
        <v>4</v>
      </c>
      <c r="D2956" s="155">
        <v>1892.04</v>
      </c>
    </row>
    <row r="2957" spans="1:4">
      <c r="A2957" s="153">
        <v>101511</v>
      </c>
      <c r="B2957" s="152" t="s">
        <v>2826</v>
      </c>
      <c r="C2957" s="152" t="s">
        <v>4</v>
      </c>
      <c r="D2957" s="155">
        <v>1983.95</v>
      </c>
    </row>
    <row r="2958" spans="1:4">
      <c r="A2958" s="153">
        <v>101512</v>
      </c>
      <c r="B2958" s="152" t="s">
        <v>2827</v>
      </c>
      <c r="C2958" s="152" t="s">
        <v>4</v>
      </c>
      <c r="D2958" s="155">
        <v>2224.04</v>
      </c>
    </row>
    <row r="2959" spans="1:4">
      <c r="A2959" s="153">
        <v>101513</v>
      </c>
      <c r="B2959" s="152" t="s">
        <v>2828</v>
      </c>
      <c r="C2959" s="152" t="s">
        <v>4</v>
      </c>
      <c r="D2959" s="154">
        <v>715.08</v>
      </c>
    </row>
    <row r="2960" spans="1:4">
      <c r="A2960" s="153">
        <v>101514</v>
      </c>
      <c r="B2960" s="152" t="s">
        <v>2829</v>
      </c>
      <c r="C2960" s="152" t="s">
        <v>4</v>
      </c>
      <c r="D2960" s="154">
        <v>820.15</v>
      </c>
    </row>
    <row r="2961" spans="1:4">
      <c r="A2961" s="153">
        <v>101515</v>
      </c>
      <c r="B2961" s="152" t="s">
        <v>2830</v>
      </c>
      <c r="C2961" s="152" t="s">
        <v>4</v>
      </c>
      <c r="D2961" s="154">
        <v>874.8</v>
      </c>
    </row>
    <row r="2962" spans="1:4">
      <c r="A2962" s="153">
        <v>101516</v>
      </c>
      <c r="B2962" s="152" t="s">
        <v>2831</v>
      </c>
      <c r="C2962" s="152" t="s">
        <v>4</v>
      </c>
      <c r="D2962" s="155">
        <v>1004.29</v>
      </c>
    </row>
    <row r="2963" spans="1:4">
      <c r="A2963" s="153">
        <v>101517</v>
      </c>
      <c r="B2963" s="152" t="s">
        <v>2832</v>
      </c>
      <c r="C2963" s="152" t="s">
        <v>4</v>
      </c>
      <c r="D2963" s="154">
        <v>705.76</v>
      </c>
    </row>
    <row r="2964" spans="1:4">
      <c r="A2964" s="153">
        <v>101518</v>
      </c>
      <c r="B2964" s="152" t="s">
        <v>2833</v>
      </c>
      <c r="C2964" s="152" t="s">
        <v>4</v>
      </c>
      <c r="D2964" s="154">
        <v>810.83</v>
      </c>
    </row>
    <row r="2965" spans="1:4">
      <c r="A2965" s="153">
        <v>101519</v>
      </c>
      <c r="B2965" s="152" t="s">
        <v>2834</v>
      </c>
      <c r="C2965" s="152" t="s">
        <v>4</v>
      </c>
      <c r="D2965" s="154">
        <v>865.48</v>
      </c>
    </row>
    <row r="2966" spans="1:4">
      <c r="A2966" s="153">
        <v>101520</v>
      </c>
      <c r="B2966" s="152" t="s">
        <v>2835</v>
      </c>
      <c r="C2966" s="152" t="s">
        <v>4</v>
      </c>
      <c r="D2966" s="154">
        <v>994.97</v>
      </c>
    </row>
    <row r="2967" spans="1:4">
      <c r="A2967" s="153">
        <v>101521</v>
      </c>
      <c r="B2967" s="152" t="s">
        <v>2836</v>
      </c>
      <c r="C2967" s="152" t="s">
        <v>4</v>
      </c>
      <c r="D2967" s="154">
        <v>956.07</v>
      </c>
    </row>
    <row r="2968" spans="1:4">
      <c r="A2968" s="153">
        <v>101522</v>
      </c>
      <c r="B2968" s="152" t="s">
        <v>2837</v>
      </c>
      <c r="C2968" s="152" t="s">
        <v>4</v>
      </c>
      <c r="D2968" s="155">
        <v>1113.67</v>
      </c>
    </row>
    <row r="2969" spans="1:4">
      <c r="A2969" s="153">
        <v>101523</v>
      </c>
      <c r="B2969" s="152" t="s">
        <v>2838</v>
      </c>
      <c r="C2969" s="152" t="s">
        <v>4</v>
      </c>
      <c r="D2969" s="155">
        <v>1195.6500000000001</v>
      </c>
    </row>
    <row r="2970" spans="1:4">
      <c r="A2970" s="153">
        <v>101524</v>
      </c>
      <c r="B2970" s="152" t="s">
        <v>2839</v>
      </c>
      <c r="C2970" s="152" t="s">
        <v>4</v>
      </c>
      <c r="D2970" s="155">
        <v>1389.88</v>
      </c>
    </row>
    <row r="2971" spans="1:4">
      <c r="A2971" s="153">
        <v>101525</v>
      </c>
      <c r="B2971" s="152" t="s">
        <v>2840</v>
      </c>
      <c r="C2971" s="152" t="s">
        <v>4</v>
      </c>
      <c r="D2971" s="154">
        <v>952.53</v>
      </c>
    </row>
    <row r="2972" spans="1:4">
      <c r="A2972" s="153">
        <v>101526</v>
      </c>
      <c r="B2972" s="152" t="s">
        <v>2841</v>
      </c>
      <c r="C2972" s="152" t="s">
        <v>4</v>
      </c>
      <c r="D2972" s="155">
        <v>1110.1300000000001</v>
      </c>
    </row>
    <row r="2973" spans="1:4">
      <c r="A2973" s="153">
        <v>101527</v>
      </c>
      <c r="B2973" s="152" t="s">
        <v>2842</v>
      </c>
      <c r="C2973" s="152" t="s">
        <v>4</v>
      </c>
      <c r="D2973" s="155">
        <v>1192.1099999999999</v>
      </c>
    </row>
    <row r="2974" spans="1:4">
      <c r="A2974" s="153">
        <v>101528</v>
      </c>
      <c r="B2974" s="152" t="s">
        <v>2843</v>
      </c>
      <c r="C2974" s="152" t="s">
        <v>4</v>
      </c>
      <c r="D2974" s="155">
        <v>1386.34</v>
      </c>
    </row>
    <row r="2975" spans="1:4">
      <c r="A2975" s="153">
        <v>101529</v>
      </c>
      <c r="B2975" s="152" t="s">
        <v>2844</v>
      </c>
      <c r="C2975" s="152" t="s">
        <v>4</v>
      </c>
      <c r="D2975" s="155">
        <v>1076.56</v>
      </c>
    </row>
    <row r="2976" spans="1:4">
      <c r="A2976" s="153">
        <v>101530</v>
      </c>
      <c r="B2976" s="152" t="s">
        <v>2845</v>
      </c>
      <c r="C2976" s="152" t="s">
        <v>4</v>
      </c>
      <c r="D2976" s="155">
        <v>1286.7</v>
      </c>
    </row>
    <row r="2977" spans="1:4">
      <c r="A2977" s="153">
        <v>101531</v>
      </c>
      <c r="B2977" s="152" t="s">
        <v>2846</v>
      </c>
      <c r="C2977" s="152" t="s">
        <v>4</v>
      </c>
      <c r="D2977" s="155">
        <v>1396</v>
      </c>
    </row>
    <row r="2978" spans="1:4">
      <c r="A2978" s="153">
        <v>101532</v>
      </c>
      <c r="B2978" s="152" t="s">
        <v>2847</v>
      </c>
      <c r="C2978" s="152" t="s">
        <v>4</v>
      </c>
      <c r="D2978" s="155">
        <v>1654.98</v>
      </c>
    </row>
    <row r="2979" spans="1:4">
      <c r="A2979" s="153">
        <v>101533</v>
      </c>
      <c r="B2979" s="152" t="s">
        <v>2848</v>
      </c>
      <c r="C2979" s="152" t="s">
        <v>4</v>
      </c>
      <c r="D2979" s="155">
        <v>1192.23</v>
      </c>
    </row>
    <row r="2980" spans="1:4">
      <c r="A2980" s="153">
        <v>101534</v>
      </c>
      <c r="B2980" s="152" t="s">
        <v>2849</v>
      </c>
      <c r="C2980" s="152" t="s">
        <v>4</v>
      </c>
      <c r="D2980" s="155">
        <v>1402.37</v>
      </c>
    </row>
    <row r="2981" spans="1:4">
      <c r="A2981" s="153">
        <v>101535</v>
      </c>
      <c r="B2981" s="152" t="s">
        <v>2850</v>
      </c>
      <c r="C2981" s="152" t="s">
        <v>4</v>
      </c>
      <c r="D2981" s="155">
        <v>1511.67</v>
      </c>
    </row>
    <row r="2982" spans="1:4">
      <c r="A2982" s="153">
        <v>101536</v>
      </c>
      <c r="B2982" s="152" t="s">
        <v>2851</v>
      </c>
      <c r="C2982" s="152" t="s">
        <v>4</v>
      </c>
      <c r="D2982" s="155">
        <v>1770.65</v>
      </c>
    </row>
    <row r="2983" spans="1:4">
      <c r="A2983" s="153">
        <v>101537</v>
      </c>
      <c r="B2983" s="152" t="s">
        <v>2852</v>
      </c>
      <c r="C2983" s="152" t="s">
        <v>4</v>
      </c>
      <c r="D2983" s="154">
        <v>135.4</v>
      </c>
    </row>
    <row r="2984" spans="1:4">
      <c r="A2984" s="153">
        <v>101538</v>
      </c>
      <c r="B2984" s="152" t="s">
        <v>2853</v>
      </c>
      <c r="C2984" s="152" t="s">
        <v>4</v>
      </c>
      <c r="D2984" s="154">
        <v>33.18</v>
      </c>
    </row>
    <row r="2985" spans="1:4">
      <c r="A2985" s="153">
        <v>101539</v>
      </c>
      <c r="B2985" s="152" t="s">
        <v>2854</v>
      </c>
      <c r="C2985" s="152" t="s">
        <v>4</v>
      </c>
      <c r="D2985" s="154">
        <v>54.65</v>
      </c>
    </row>
    <row r="2986" spans="1:4">
      <c r="A2986" s="153">
        <v>101540</v>
      </c>
      <c r="B2986" s="152" t="s">
        <v>2855</v>
      </c>
      <c r="C2986" s="152" t="s">
        <v>4</v>
      </c>
      <c r="D2986" s="154">
        <v>92.41</v>
      </c>
    </row>
    <row r="2987" spans="1:4">
      <c r="A2987" s="153">
        <v>101541</v>
      </c>
      <c r="B2987" s="152" t="s">
        <v>2856</v>
      </c>
      <c r="C2987" s="152" t="s">
        <v>4</v>
      </c>
      <c r="D2987" s="154">
        <v>120.48</v>
      </c>
    </row>
    <row r="2988" spans="1:4">
      <c r="A2988" s="153">
        <v>101542</v>
      </c>
      <c r="B2988" s="152" t="s">
        <v>2857</v>
      </c>
      <c r="C2988" s="152" t="s">
        <v>4</v>
      </c>
      <c r="D2988" s="154">
        <v>25.11</v>
      </c>
    </row>
    <row r="2989" spans="1:4">
      <c r="A2989" s="153">
        <v>101543</v>
      </c>
      <c r="B2989" s="152" t="s">
        <v>2858</v>
      </c>
      <c r="C2989" s="152" t="s">
        <v>4</v>
      </c>
      <c r="D2989" s="154">
        <v>44.56</v>
      </c>
    </row>
    <row r="2990" spans="1:4">
      <c r="A2990" s="153">
        <v>101544</v>
      </c>
      <c r="B2990" s="152" t="s">
        <v>2859</v>
      </c>
      <c r="C2990" s="152" t="s">
        <v>4</v>
      </c>
      <c r="D2990" s="154">
        <v>71.38</v>
      </c>
    </row>
    <row r="2991" spans="1:4">
      <c r="A2991" s="153">
        <v>101545</v>
      </c>
      <c r="B2991" s="152" t="s">
        <v>2860</v>
      </c>
      <c r="C2991" s="152" t="s">
        <v>4</v>
      </c>
      <c r="D2991" s="154">
        <v>103.7</v>
      </c>
    </row>
    <row r="2992" spans="1:4">
      <c r="A2992" s="153">
        <v>101546</v>
      </c>
      <c r="B2992" s="152" t="s">
        <v>2861</v>
      </c>
      <c r="C2992" s="152" t="s">
        <v>4</v>
      </c>
      <c r="D2992" s="154">
        <v>18.7</v>
      </c>
    </row>
    <row r="2993" spans="1:4">
      <c r="A2993" s="153">
        <v>101547</v>
      </c>
      <c r="B2993" s="152" t="s">
        <v>2862</v>
      </c>
      <c r="C2993" s="152" t="s">
        <v>4</v>
      </c>
      <c r="D2993" s="154">
        <v>58.37</v>
      </c>
    </row>
    <row r="2994" spans="1:4">
      <c r="A2994" s="153">
        <v>101548</v>
      </c>
      <c r="B2994" s="152" t="s">
        <v>2863</v>
      </c>
      <c r="C2994" s="152" t="s">
        <v>4</v>
      </c>
      <c r="D2994" s="154">
        <v>4.71</v>
      </c>
    </row>
    <row r="2995" spans="1:4">
      <c r="A2995" s="153">
        <v>101549</v>
      </c>
      <c r="B2995" s="152" t="s">
        <v>2864</v>
      </c>
      <c r="C2995" s="152" t="s">
        <v>4</v>
      </c>
      <c r="D2995" s="154">
        <v>16</v>
      </c>
    </row>
    <row r="2996" spans="1:4">
      <c r="A2996" s="153">
        <v>101553</v>
      </c>
      <c r="B2996" s="152" t="s">
        <v>2865</v>
      </c>
      <c r="C2996" s="152" t="s">
        <v>4</v>
      </c>
      <c r="D2996" s="154">
        <v>11.43</v>
      </c>
    </row>
    <row r="2997" spans="1:4">
      <c r="A2997" s="153">
        <v>101554</v>
      </c>
      <c r="B2997" s="152" t="s">
        <v>2866</v>
      </c>
      <c r="C2997" s="152" t="s">
        <v>4</v>
      </c>
      <c r="D2997" s="154">
        <v>8.11</v>
      </c>
    </row>
    <row r="2998" spans="1:4">
      <c r="A2998" s="153">
        <v>101555</v>
      </c>
      <c r="B2998" s="152" t="s">
        <v>2867</v>
      </c>
      <c r="C2998" s="152" t="s">
        <v>4</v>
      </c>
      <c r="D2998" s="154">
        <v>5.08</v>
      </c>
    </row>
    <row r="2999" spans="1:4">
      <c r="A2999" s="153">
        <v>101556</v>
      </c>
      <c r="B2999" s="152" t="s">
        <v>2868</v>
      </c>
      <c r="C2999" s="152" t="s">
        <v>4</v>
      </c>
      <c r="D2999" s="154">
        <v>4.59</v>
      </c>
    </row>
    <row r="3000" spans="1:4">
      <c r="A3000" s="153">
        <v>101560</v>
      </c>
      <c r="B3000" s="152" t="s">
        <v>2869</v>
      </c>
      <c r="C3000" s="152" t="s">
        <v>29</v>
      </c>
      <c r="D3000" s="154">
        <v>11.08</v>
      </c>
    </row>
    <row r="3001" spans="1:4">
      <c r="A3001" s="153">
        <v>101561</v>
      </c>
      <c r="B3001" s="152" t="s">
        <v>2870</v>
      </c>
      <c r="C3001" s="152" t="s">
        <v>29</v>
      </c>
      <c r="D3001" s="154">
        <v>16.97</v>
      </c>
    </row>
    <row r="3002" spans="1:4">
      <c r="A3002" s="153">
        <v>101562</v>
      </c>
      <c r="B3002" s="152" t="s">
        <v>2871</v>
      </c>
      <c r="C3002" s="152" t="s">
        <v>29</v>
      </c>
      <c r="D3002" s="154">
        <v>25.81</v>
      </c>
    </row>
    <row r="3003" spans="1:4">
      <c r="A3003" s="153">
        <v>101563</v>
      </c>
      <c r="B3003" s="152" t="s">
        <v>2872</v>
      </c>
      <c r="C3003" s="152" t="s">
        <v>29</v>
      </c>
      <c r="D3003" s="154">
        <v>35.56</v>
      </c>
    </row>
    <row r="3004" spans="1:4">
      <c r="A3004" s="153">
        <v>101564</v>
      </c>
      <c r="B3004" s="152" t="s">
        <v>2873</v>
      </c>
      <c r="C3004" s="152" t="s">
        <v>29</v>
      </c>
      <c r="D3004" s="154">
        <v>50.67</v>
      </c>
    </row>
    <row r="3005" spans="1:4">
      <c r="A3005" s="153">
        <v>101565</v>
      </c>
      <c r="B3005" s="152" t="s">
        <v>2874</v>
      </c>
      <c r="C3005" s="152" t="s">
        <v>29</v>
      </c>
      <c r="D3005" s="154">
        <v>70.180000000000007</v>
      </c>
    </row>
    <row r="3006" spans="1:4">
      <c r="A3006" s="153">
        <v>101567</v>
      </c>
      <c r="B3006" s="152" t="s">
        <v>2875</v>
      </c>
      <c r="C3006" s="152" t="s">
        <v>29</v>
      </c>
      <c r="D3006" s="154">
        <v>93.21</v>
      </c>
    </row>
    <row r="3007" spans="1:4">
      <c r="A3007" s="153">
        <v>101568</v>
      </c>
      <c r="B3007" s="152" t="s">
        <v>2876</v>
      </c>
      <c r="C3007" s="152" t="s">
        <v>29</v>
      </c>
      <c r="D3007" s="154">
        <v>121.31</v>
      </c>
    </row>
    <row r="3008" spans="1:4">
      <c r="A3008" s="153">
        <v>101626</v>
      </c>
      <c r="B3008" s="152" t="s">
        <v>2877</v>
      </c>
      <c r="C3008" s="152" t="s">
        <v>4</v>
      </c>
      <c r="D3008" s="154">
        <v>111.31</v>
      </c>
    </row>
    <row r="3009" spans="1:4">
      <c r="A3009" s="153">
        <v>101627</v>
      </c>
      <c r="B3009" s="152" t="s">
        <v>2878</v>
      </c>
      <c r="C3009" s="152" t="s">
        <v>4</v>
      </c>
      <c r="D3009" s="154">
        <v>173.07</v>
      </c>
    </row>
    <row r="3010" spans="1:4">
      <c r="A3010" s="153">
        <v>101628</v>
      </c>
      <c r="B3010" s="152" t="s">
        <v>2879</v>
      </c>
      <c r="C3010" s="152" t="s">
        <v>4</v>
      </c>
      <c r="D3010" s="154">
        <v>82.74</v>
      </c>
    </row>
    <row r="3011" spans="1:4">
      <c r="A3011" s="153">
        <v>101629</v>
      </c>
      <c r="B3011" s="152" t="s">
        <v>2880</v>
      </c>
      <c r="C3011" s="152" t="s">
        <v>4</v>
      </c>
      <c r="D3011" s="154">
        <v>97.46</v>
      </c>
    </row>
    <row r="3012" spans="1:4">
      <c r="A3012" s="153">
        <v>101630</v>
      </c>
      <c r="B3012" s="152" t="s">
        <v>2881</v>
      </c>
      <c r="C3012" s="152" t="s">
        <v>4</v>
      </c>
      <c r="D3012" s="154">
        <v>55.18</v>
      </c>
    </row>
    <row r="3013" spans="1:4">
      <c r="A3013" s="153">
        <v>101631</v>
      </c>
      <c r="B3013" s="152" t="s">
        <v>2882</v>
      </c>
      <c r="C3013" s="152" t="s">
        <v>4</v>
      </c>
      <c r="D3013" s="154">
        <v>19.03</v>
      </c>
    </row>
    <row r="3014" spans="1:4">
      <c r="A3014" s="153">
        <v>101632</v>
      </c>
      <c r="B3014" s="152" t="s">
        <v>2883</v>
      </c>
      <c r="C3014" s="152" t="s">
        <v>4</v>
      </c>
      <c r="D3014" s="154">
        <v>24.77</v>
      </c>
    </row>
    <row r="3015" spans="1:4">
      <c r="A3015" s="153">
        <v>101633</v>
      </c>
      <c r="B3015" s="152" t="s">
        <v>2884</v>
      </c>
      <c r="C3015" s="152" t="s">
        <v>4</v>
      </c>
      <c r="D3015" s="154">
        <v>71.62</v>
      </c>
    </row>
    <row r="3016" spans="1:4">
      <c r="A3016" s="153">
        <v>101636</v>
      </c>
      <c r="B3016" s="152" t="s">
        <v>2885</v>
      </c>
      <c r="C3016" s="152" t="s">
        <v>4</v>
      </c>
      <c r="D3016" s="154">
        <v>111.27</v>
      </c>
    </row>
    <row r="3017" spans="1:4">
      <c r="A3017" s="153">
        <v>101637</v>
      </c>
      <c r="B3017" s="152" t="s">
        <v>2886</v>
      </c>
      <c r="C3017" s="152" t="s">
        <v>4</v>
      </c>
      <c r="D3017" s="154">
        <v>104.51</v>
      </c>
    </row>
    <row r="3018" spans="1:4">
      <c r="A3018" s="153">
        <v>101640</v>
      </c>
      <c r="B3018" s="152" t="s">
        <v>2887</v>
      </c>
      <c r="C3018" s="152" t="s">
        <v>4</v>
      </c>
      <c r="D3018" s="154">
        <v>63.68</v>
      </c>
    </row>
    <row r="3019" spans="1:4">
      <c r="A3019" s="153">
        <v>101641</v>
      </c>
      <c r="B3019" s="152" t="s">
        <v>2888</v>
      </c>
      <c r="C3019" s="152" t="s">
        <v>4</v>
      </c>
      <c r="D3019" s="154">
        <v>32.97</v>
      </c>
    </row>
    <row r="3020" spans="1:4">
      <c r="A3020" s="153">
        <v>101642</v>
      </c>
      <c r="B3020" s="152" t="s">
        <v>2889</v>
      </c>
      <c r="C3020" s="152" t="s">
        <v>4</v>
      </c>
      <c r="D3020" s="154">
        <v>16.52</v>
      </c>
    </row>
    <row r="3021" spans="1:4">
      <c r="A3021" s="153">
        <v>101643</v>
      </c>
      <c r="B3021" s="152" t="s">
        <v>2890</v>
      </c>
      <c r="C3021" s="152" t="s">
        <v>4</v>
      </c>
      <c r="D3021" s="154">
        <v>28.77</v>
      </c>
    </row>
    <row r="3022" spans="1:4">
      <c r="A3022" s="153">
        <v>101644</v>
      </c>
      <c r="B3022" s="152" t="s">
        <v>2891</v>
      </c>
      <c r="C3022" s="152" t="s">
        <v>4</v>
      </c>
      <c r="D3022" s="154">
        <v>38.94</v>
      </c>
    </row>
    <row r="3023" spans="1:4">
      <c r="A3023" s="153">
        <v>101645</v>
      </c>
      <c r="B3023" s="152" t="s">
        <v>2892</v>
      </c>
      <c r="C3023" s="152" t="s">
        <v>4</v>
      </c>
      <c r="D3023" s="154">
        <v>18.420000000000002</v>
      </c>
    </row>
    <row r="3024" spans="1:4">
      <c r="A3024" s="153">
        <v>101646</v>
      </c>
      <c r="B3024" s="152" t="s">
        <v>2893</v>
      </c>
      <c r="C3024" s="152" t="s">
        <v>4</v>
      </c>
      <c r="D3024" s="154">
        <v>24.47</v>
      </c>
    </row>
    <row r="3025" spans="1:4">
      <c r="A3025" s="153">
        <v>101647</v>
      </c>
      <c r="B3025" s="152" t="s">
        <v>2894</v>
      </c>
      <c r="C3025" s="152" t="s">
        <v>4</v>
      </c>
      <c r="D3025" s="154">
        <v>44.97</v>
      </c>
    </row>
    <row r="3026" spans="1:4">
      <c r="A3026" s="153">
        <v>101648</v>
      </c>
      <c r="B3026" s="152" t="s">
        <v>2895</v>
      </c>
      <c r="C3026" s="152" t="s">
        <v>4</v>
      </c>
      <c r="D3026" s="154">
        <v>34.78</v>
      </c>
    </row>
    <row r="3027" spans="1:4">
      <c r="A3027" s="153">
        <v>101649</v>
      </c>
      <c r="B3027" s="152" t="s">
        <v>2896</v>
      </c>
      <c r="C3027" s="152" t="s">
        <v>4</v>
      </c>
      <c r="D3027" s="154">
        <v>40.07</v>
      </c>
    </row>
    <row r="3028" spans="1:4">
      <c r="A3028" s="153">
        <v>101650</v>
      </c>
      <c r="B3028" s="152" t="s">
        <v>2897</v>
      </c>
      <c r="C3028" s="152" t="s">
        <v>4</v>
      </c>
      <c r="D3028" s="154">
        <v>46.58</v>
      </c>
    </row>
    <row r="3029" spans="1:4">
      <c r="A3029" s="153">
        <v>101651</v>
      </c>
      <c r="B3029" s="152" t="s">
        <v>2898</v>
      </c>
      <c r="C3029" s="152" t="s">
        <v>4</v>
      </c>
      <c r="D3029" s="154">
        <v>48.17</v>
      </c>
    </row>
    <row r="3030" spans="1:4">
      <c r="A3030" s="153">
        <v>101652</v>
      </c>
      <c r="B3030" s="152" t="s">
        <v>2899</v>
      </c>
      <c r="C3030" s="152" t="s">
        <v>4</v>
      </c>
      <c r="D3030" s="154">
        <v>337.94</v>
      </c>
    </row>
    <row r="3031" spans="1:4">
      <c r="A3031" s="153">
        <v>101653</v>
      </c>
      <c r="B3031" s="152" t="s">
        <v>2900</v>
      </c>
      <c r="C3031" s="152" t="s">
        <v>4</v>
      </c>
      <c r="D3031" s="154">
        <v>194.15</v>
      </c>
    </row>
    <row r="3032" spans="1:4">
      <c r="A3032" s="153">
        <v>101654</v>
      </c>
      <c r="B3032" s="152" t="s">
        <v>2901</v>
      </c>
      <c r="C3032" s="152" t="s">
        <v>4</v>
      </c>
      <c r="D3032" s="154">
        <v>309.08999999999997</v>
      </c>
    </row>
    <row r="3033" spans="1:4">
      <c r="A3033" s="153">
        <v>101655</v>
      </c>
      <c r="B3033" s="152" t="s">
        <v>2902</v>
      </c>
      <c r="C3033" s="152" t="s">
        <v>4</v>
      </c>
      <c r="D3033" s="154">
        <v>524.74</v>
      </c>
    </row>
    <row r="3034" spans="1:4">
      <c r="A3034" s="153">
        <v>101656</v>
      </c>
      <c r="B3034" s="152" t="s">
        <v>2903</v>
      </c>
      <c r="C3034" s="152" t="s">
        <v>4</v>
      </c>
      <c r="D3034" s="154">
        <v>575.09</v>
      </c>
    </row>
    <row r="3035" spans="1:4">
      <c r="A3035" s="153">
        <v>101657</v>
      </c>
      <c r="B3035" s="152" t="s">
        <v>2904</v>
      </c>
      <c r="C3035" s="152" t="s">
        <v>4</v>
      </c>
      <c r="D3035" s="154">
        <v>682.34</v>
      </c>
    </row>
    <row r="3036" spans="1:4">
      <c r="A3036" s="153">
        <v>101658</v>
      </c>
      <c r="B3036" s="152" t="s">
        <v>2905</v>
      </c>
      <c r="C3036" s="152" t="s">
        <v>4</v>
      </c>
      <c r="D3036" s="154">
        <v>902.88</v>
      </c>
    </row>
    <row r="3037" spans="1:4">
      <c r="A3037" s="153">
        <v>101659</v>
      </c>
      <c r="B3037" s="152" t="s">
        <v>2906</v>
      </c>
      <c r="C3037" s="152" t="s">
        <v>4</v>
      </c>
      <c r="D3037" s="155">
        <v>1040.04</v>
      </c>
    </row>
    <row r="3038" spans="1:4">
      <c r="A3038" s="153">
        <v>101660</v>
      </c>
      <c r="B3038" s="152" t="s">
        <v>2907</v>
      </c>
      <c r="C3038" s="152" t="s">
        <v>4</v>
      </c>
      <c r="D3038" s="155">
        <v>1687.55</v>
      </c>
    </row>
    <row r="3039" spans="1:4">
      <c r="A3039" s="153">
        <v>101661</v>
      </c>
      <c r="B3039" s="152" t="s">
        <v>2908</v>
      </c>
      <c r="C3039" s="152" t="s">
        <v>4</v>
      </c>
      <c r="D3039" s="154">
        <v>79.819999999999993</v>
      </c>
    </row>
    <row r="3040" spans="1:4">
      <c r="A3040" s="153">
        <v>101662</v>
      </c>
      <c r="B3040" s="152" t="s">
        <v>2909</v>
      </c>
      <c r="C3040" s="152" t="s">
        <v>4</v>
      </c>
      <c r="D3040" s="154">
        <v>464.2</v>
      </c>
    </row>
    <row r="3041" spans="1:4">
      <c r="A3041" s="153">
        <v>101663</v>
      </c>
      <c r="B3041" s="152" t="s">
        <v>2910</v>
      </c>
      <c r="C3041" s="152" t="s">
        <v>4</v>
      </c>
      <c r="D3041" s="154">
        <v>17.28</v>
      </c>
    </row>
    <row r="3042" spans="1:4">
      <c r="A3042" s="153">
        <v>101664</v>
      </c>
      <c r="B3042" s="152" t="s">
        <v>2911</v>
      </c>
      <c r="C3042" s="152" t="s">
        <v>4</v>
      </c>
      <c r="D3042" s="154">
        <v>18.09</v>
      </c>
    </row>
    <row r="3043" spans="1:4">
      <c r="A3043" s="153">
        <v>101665</v>
      </c>
      <c r="B3043" s="152" t="s">
        <v>2912</v>
      </c>
      <c r="C3043" s="152" t="s">
        <v>4</v>
      </c>
      <c r="D3043" s="154">
        <v>21.56</v>
      </c>
    </row>
    <row r="3044" spans="1:4">
      <c r="A3044" s="153">
        <v>101666</v>
      </c>
      <c r="B3044" s="152" t="s">
        <v>2913</v>
      </c>
      <c r="C3044" s="152" t="s">
        <v>4</v>
      </c>
      <c r="D3044" s="154">
        <v>260.35000000000002</v>
      </c>
    </row>
    <row r="3045" spans="1:4">
      <c r="A3045" s="153">
        <v>102085</v>
      </c>
      <c r="B3045" s="152" t="s">
        <v>2914</v>
      </c>
      <c r="C3045" s="152" t="s">
        <v>4</v>
      </c>
      <c r="D3045" s="154">
        <v>129.57</v>
      </c>
    </row>
    <row r="3046" spans="1:4">
      <c r="A3046" s="153">
        <v>100578</v>
      </c>
      <c r="B3046" s="152" t="s">
        <v>2915</v>
      </c>
      <c r="C3046" s="152" t="s">
        <v>4</v>
      </c>
      <c r="D3046" s="154">
        <v>494.88</v>
      </c>
    </row>
    <row r="3047" spans="1:4">
      <c r="A3047" s="153">
        <v>100579</v>
      </c>
      <c r="B3047" s="152" t="s">
        <v>2916</v>
      </c>
      <c r="C3047" s="152" t="s">
        <v>4</v>
      </c>
      <c r="D3047" s="154">
        <v>545.27</v>
      </c>
    </row>
    <row r="3048" spans="1:4">
      <c r="A3048" s="153">
        <v>100580</v>
      </c>
      <c r="B3048" s="152" t="s">
        <v>2917</v>
      </c>
      <c r="C3048" s="152" t="s">
        <v>4</v>
      </c>
      <c r="D3048" s="154">
        <v>576.55999999999995</v>
      </c>
    </row>
    <row r="3049" spans="1:4">
      <c r="A3049" s="153">
        <v>100581</v>
      </c>
      <c r="B3049" s="152" t="s">
        <v>2918</v>
      </c>
      <c r="C3049" s="152" t="s">
        <v>4</v>
      </c>
      <c r="D3049" s="154">
        <v>570.30999999999995</v>
      </c>
    </row>
    <row r="3050" spans="1:4">
      <c r="A3050" s="153">
        <v>100582</v>
      </c>
      <c r="B3050" s="152" t="s">
        <v>2919</v>
      </c>
      <c r="C3050" s="152" t="s">
        <v>4</v>
      </c>
      <c r="D3050" s="154">
        <v>626.64</v>
      </c>
    </row>
    <row r="3051" spans="1:4">
      <c r="A3051" s="153">
        <v>100583</v>
      </c>
      <c r="B3051" s="152" t="s">
        <v>2920</v>
      </c>
      <c r="C3051" s="152" t="s">
        <v>4</v>
      </c>
      <c r="D3051" s="154">
        <v>596.4</v>
      </c>
    </row>
    <row r="3052" spans="1:4">
      <c r="A3052" s="153">
        <v>100584</v>
      </c>
      <c r="B3052" s="152" t="s">
        <v>2921</v>
      </c>
      <c r="C3052" s="152" t="s">
        <v>4</v>
      </c>
      <c r="D3052" s="154">
        <v>630.32000000000005</v>
      </c>
    </row>
    <row r="3053" spans="1:4">
      <c r="A3053" s="153">
        <v>100585</v>
      </c>
      <c r="B3053" s="152" t="s">
        <v>2922</v>
      </c>
      <c r="C3053" s="152" t="s">
        <v>4</v>
      </c>
      <c r="D3053" s="154">
        <v>647.70000000000005</v>
      </c>
    </row>
    <row r="3054" spans="1:4">
      <c r="A3054" s="153">
        <v>100586</v>
      </c>
      <c r="B3054" s="152" t="s">
        <v>2923</v>
      </c>
      <c r="C3054" s="152" t="s">
        <v>4</v>
      </c>
      <c r="D3054" s="154">
        <v>701.79</v>
      </c>
    </row>
    <row r="3055" spans="1:4">
      <c r="A3055" s="153">
        <v>100587</v>
      </c>
      <c r="B3055" s="152" t="s">
        <v>2924</v>
      </c>
      <c r="C3055" s="152" t="s">
        <v>4</v>
      </c>
      <c r="D3055" s="154">
        <v>700.03</v>
      </c>
    </row>
    <row r="3056" spans="1:4">
      <c r="A3056" s="153">
        <v>100588</v>
      </c>
      <c r="B3056" s="152" t="s">
        <v>2925</v>
      </c>
      <c r="C3056" s="152" t="s">
        <v>4</v>
      </c>
      <c r="D3056" s="154">
        <v>742.09</v>
      </c>
    </row>
    <row r="3057" spans="1:4">
      <c r="A3057" s="153">
        <v>100589</v>
      </c>
      <c r="B3057" s="152" t="s">
        <v>2926</v>
      </c>
      <c r="C3057" s="152" t="s">
        <v>4</v>
      </c>
      <c r="D3057" s="154">
        <v>755.2</v>
      </c>
    </row>
    <row r="3058" spans="1:4">
      <c r="A3058" s="153">
        <v>100590</v>
      </c>
      <c r="B3058" s="152" t="s">
        <v>2927</v>
      </c>
      <c r="C3058" s="152" t="s">
        <v>4</v>
      </c>
      <c r="D3058" s="154">
        <v>796.64</v>
      </c>
    </row>
    <row r="3059" spans="1:4">
      <c r="A3059" s="153">
        <v>100591</v>
      </c>
      <c r="B3059" s="152" t="s">
        <v>2928</v>
      </c>
      <c r="C3059" s="152" t="s">
        <v>4</v>
      </c>
      <c r="D3059" s="154">
        <v>763.48</v>
      </c>
    </row>
    <row r="3060" spans="1:4">
      <c r="A3060" s="153">
        <v>100592</v>
      </c>
      <c r="B3060" s="152" t="s">
        <v>2929</v>
      </c>
      <c r="C3060" s="152" t="s">
        <v>4</v>
      </c>
      <c r="D3060" s="154">
        <v>797.85</v>
      </c>
    </row>
    <row r="3061" spans="1:4">
      <c r="A3061" s="153">
        <v>100593</v>
      </c>
      <c r="B3061" s="152" t="s">
        <v>2930</v>
      </c>
      <c r="C3061" s="152" t="s">
        <v>4</v>
      </c>
      <c r="D3061" s="154">
        <v>817.72</v>
      </c>
    </row>
    <row r="3062" spans="1:4">
      <c r="A3062" s="153">
        <v>100594</v>
      </c>
      <c r="B3062" s="152" t="s">
        <v>2931</v>
      </c>
      <c r="C3062" s="152" t="s">
        <v>4</v>
      </c>
      <c r="D3062" s="154">
        <v>876.1</v>
      </c>
    </row>
    <row r="3063" spans="1:4">
      <c r="A3063" s="153">
        <v>100595</v>
      </c>
      <c r="B3063" s="152" t="s">
        <v>2932</v>
      </c>
      <c r="C3063" s="152" t="s">
        <v>4</v>
      </c>
      <c r="D3063" s="154">
        <v>980.37</v>
      </c>
    </row>
    <row r="3064" spans="1:4">
      <c r="A3064" s="153">
        <v>100596</v>
      </c>
      <c r="B3064" s="152" t="s">
        <v>2933</v>
      </c>
      <c r="C3064" s="152" t="s">
        <v>4</v>
      </c>
      <c r="D3064" s="155">
        <v>1059.23</v>
      </c>
    </row>
    <row r="3065" spans="1:4">
      <c r="A3065" s="153">
        <v>100597</v>
      </c>
      <c r="B3065" s="152" t="s">
        <v>2934</v>
      </c>
      <c r="C3065" s="152" t="s">
        <v>4</v>
      </c>
      <c r="D3065" s="155">
        <v>1115.5899999999999</v>
      </c>
    </row>
    <row r="3066" spans="1:4">
      <c r="A3066" s="153">
        <v>100598</v>
      </c>
      <c r="B3066" s="152" t="s">
        <v>2935</v>
      </c>
      <c r="C3066" s="152" t="s">
        <v>4</v>
      </c>
      <c r="D3066" s="155">
        <v>1180.6300000000001</v>
      </c>
    </row>
    <row r="3067" spans="1:4">
      <c r="A3067" s="153">
        <v>100599</v>
      </c>
      <c r="B3067" s="152" t="s">
        <v>2936</v>
      </c>
      <c r="C3067" s="152" t="s">
        <v>4</v>
      </c>
      <c r="D3067" s="154">
        <v>519.35</v>
      </c>
    </row>
    <row r="3068" spans="1:4">
      <c r="A3068" s="153">
        <v>100600</v>
      </c>
      <c r="B3068" s="152" t="s">
        <v>2937</v>
      </c>
      <c r="C3068" s="152" t="s">
        <v>4</v>
      </c>
      <c r="D3068" s="154">
        <v>588.86</v>
      </c>
    </row>
    <row r="3069" spans="1:4">
      <c r="A3069" s="153">
        <v>100601</v>
      </c>
      <c r="B3069" s="152" t="s">
        <v>2938</v>
      </c>
      <c r="C3069" s="152" t="s">
        <v>4</v>
      </c>
      <c r="D3069" s="154">
        <v>710.29</v>
      </c>
    </row>
    <row r="3070" spans="1:4">
      <c r="A3070" s="153">
        <v>100602</v>
      </c>
      <c r="B3070" s="152" t="s">
        <v>2939</v>
      </c>
      <c r="C3070" s="152" t="s">
        <v>4</v>
      </c>
      <c r="D3070" s="154">
        <v>861.73</v>
      </c>
    </row>
    <row r="3071" spans="1:4">
      <c r="A3071" s="153">
        <v>100603</v>
      </c>
      <c r="B3071" s="152" t="s">
        <v>2940</v>
      </c>
      <c r="C3071" s="152" t="s">
        <v>4</v>
      </c>
      <c r="D3071" s="155">
        <v>1249.8800000000001</v>
      </c>
    </row>
    <row r="3072" spans="1:4">
      <c r="A3072" s="153">
        <v>100604</v>
      </c>
      <c r="B3072" s="152" t="s">
        <v>2941</v>
      </c>
      <c r="C3072" s="152" t="s">
        <v>4</v>
      </c>
      <c r="D3072" s="154">
        <v>631.98</v>
      </c>
    </row>
    <row r="3073" spans="1:4">
      <c r="A3073" s="153">
        <v>100605</v>
      </c>
      <c r="B3073" s="152" t="s">
        <v>2942</v>
      </c>
      <c r="C3073" s="152" t="s">
        <v>4</v>
      </c>
      <c r="D3073" s="154">
        <v>910.41</v>
      </c>
    </row>
    <row r="3074" spans="1:4">
      <c r="A3074" s="153">
        <v>100606</v>
      </c>
      <c r="B3074" s="152" t="s">
        <v>2943</v>
      </c>
      <c r="C3074" s="152" t="s">
        <v>4</v>
      </c>
      <c r="D3074" s="155">
        <v>1305.6099999999999</v>
      </c>
    </row>
    <row r="3075" spans="1:4">
      <c r="A3075" s="153">
        <v>100607</v>
      </c>
      <c r="B3075" s="152" t="s">
        <v>2944</v>
      </c>
      <c r="C3075" s="152" t="s">
        <v>4</v>
      </c>
      <c r="D3075" s="154">
        <v>652.80999999999995</v>
      </c>
    </row>
    <row r="3076" spans="1:4">
      <c r="A3076" s="153">
        <v>100608</v>
      </c>
      <c r="B3076" s="152" t="s">
        <v>2945</v>
      </c>
      <c r="C3076" s="152" t="s">
        <v>4</v>
      </c>
      <c r="D3076" s="154">
        <v>934.51</v>
      </c>
    </row>
    <row r="3077" spans="1:4">
      <c r="A3077" s="153">
        <v>100609</v>
      </c>
      <c r="B3077" s="152" t="s">
        <v>2946</v>
      </c>
      <c r="C3077" s="152" t="s">
        <v>4</v>
      </c>
      <c r="D3077" s="155">
        <v>1334.76</v>
      </c>
    </row>
    <row r="3078" spans="1:4">
      <c r="A3078" s="153">
        <v>100610</v>
      </c>
      <c r="B3078" s="152" t="s">
        <v>2947</v>
      </c>
      <c r="C3078" s="152" t="s">
        <v>4</v>
      </c>
      <c r="D3078" s="154">
        <v>673.64</v>
      </c>
    </row>
    <row r="3079" spans="1:4">
      <c r="A3079" s="153">
        <v>100611</v>
      </c>
      <c r="B3079" s="152" t="s">
        <v>2948</v>
      </c>
      <c r="C3079" s="152" t="s">
        <v>4</v>
      </c>
      <c r="D3079" s="154">
        <v>799.96</v>
      </c>
    </row>
    <row r="3080" spans="1:4">
      <c r="A3080" s="153">
        <v>100612</v>
      </c>
      <c r="B3080" s="152" t="s">
        <v>2949</v>
      </c>
      <c r="C3080" s="152" t="s">
        <v>4</v>
      </c>
      <c r="D3080" s="154">
        <v>958.29</v>
      </c>
    </row>
    <row r="3081" spans="1:4">
      <c r="A3081" s="153">
        <v>100613</v>
      </c>
      <c r="B3081" s="152" t="s">
        <v>2950</v>
      </c>
      <c r="C3081" s="152" t="s">
        <v>4</v>
      </c>
      <c r="D3081" s="155">
        <v>1363.34</v>
      </c>
    </row>
    <row r="3082" spans="1:4">
      <c r="A3082" s="153">
        <v>100614</v>
      </c>
      <c r="B3082" s="152" t="s">
        <v>2951</v>
      </c>
      <c r="C3082" s="152" t="s">
        <v>4</v>
      </c>
      <c r="D3082" s="154">
        <v>844.28</v>
      </c>
    </row>
    <row r="3083" spans="1:4">
      <c r="A3083" s="153">
        <v>100615</v>
      </c>
      <c r="B3083" s="152" t="s">
        <v>2952</v>
      </c>
      <c r="C3083" s="152" t="s">
        <v>4</v>
      </c>
      <c r="D3083" s="155">
        <v>1005.56</v>
      </c>
    </row>
    <row r="3084" spans="1:4">
      <c r="A3084" s="153">
        <v>100616</v>
      </c>
      <c r="B3084" s="152" t="s">
        <v>2953</v>
      </c>
      <c r="C3084" s="152" t="s">
        <v>4</v>
      </c>
      <c r="D3084" s="155">
        <v>1422.41</v>
      </c>
    </row>
    <row r="3085" spans="1:4">
      <c r="A3085" s="153">
        <v>100617</v>
      </c>
      <c r="B3085" s="152" t="s">
        <v>2954</v>
      </c>
      <c r="C3085" s="152" t="s">
        <v>4</v>
      </c>
      <c r="D3085" s="155">
        <v>1052.6099999999999</v>
      </c>
    </row>
    <row r="3086" spans="1:4">
      <c r="A3086" s="153">
        <v>100618</v>
      </c>
      <c r="B3086" s="152" t="s">
        <v>2955</v>
      </c>
      <c r="C3086" s="152" t="s">
        <v>4</v>
      </c>
      <c r="D3086" s="155">
        <v>1487.23</v>
      </c>
    </row>
    <row r="3087" spans="1:4">
      <c r="A3087" s="153">
        <v>100619</v>
      </c>
      <c r="B3087" s="152" t="s">
        <v>2956</v>
      </c>
      <c r="C3087" s="152" t="s">
        <v>4</v>
      </c>
      <c r="D3087" s="154">
        <v>562.04</v>
      </c>
    </row>
    <row r="3088" spans="1:4">
      <c r="A3088" s="153">
        <v>100620</v>
      </c>
      <c r="B3088" s="152" t="s">
        <v>2957</v>
      </c>
      <c r="C3088" s="152" t="s">
        <v>4</v>
      </c>
      <c r="D3088" s="155">
        <v>3451.39</v>
      </c>
    </row>
    <row r="3089" spans="1:4">
      <c r="A3089" s="153">
        <v>100621</v>
      </c>
      <c r="B3089" s="152" t="s">
        <v>2958</v>
      </c>
      <c r="C3089" s="152" t="s">
        <v>4</v>
      </c>
      <c r="D3089" s="155">
        <v>3915.01</v>
      </c>
    </row>
    <row r="3090" spans="1:4">
      <c r="A3090" s="153">
        <v>100622</v>
      </c>
      <c r="B3090" s="152" t="s">
        <v>2959</v>
      </c>
      <c r="C3090" s="152" t="s">
        <v>4</v>
      </c>
      <c r="D3090" s="155">
        <v>2726.82</v>
      </c>
    </row>
    <row r="3091" spans="1:4">
      <c r="A3091" s="153">
        <v>100623</v>
      </c>
      <c r="B3091" s="152" t="s">
        <v>2960</v>
      </c>
      <c r="C3091" s="152" t="s">
        <v>4</v>
      </c>
      <c r="D3091" s="155">
        <v>2879.79</v>
      </c>
    </row>
    <row r="3092" spans="1:4">
      <c r="A3092" s="153">
        <v>97600</v>
      </c>
      <c r="B3092" s="152" t="s">
        <v>2961</v>
      </c>
      <c r="C3092" s="152" t="s">
        <v>4</v>
      </c>
      <c r="D3092" s="154">
        <v>221.64</v>
      </c>
    </row>
    <row r="3093" spans="1:4">
      <c r="A3093" s="153">
        <v>97601</v>
      </c>
      <c r="B3093" s="152" t="s">
        <v>2962</v>
      </c>
      <c r="C3093" s="152" t="s">
        <v>4</v>
      </c>
      <c r="D3093" s="154">
        <v>233.89</v>
      </c>
    </row>
    <row r="3094" spans="1:4">
      <c r="A3094" s="153">
        <v>97605</v>
      </c>
      <c r="B3094" s="152" t="s">
        <v>2963</v>
      </c>
      <c r="C3094" s="152" t="s">
        <v>4</v>
      </c>
      <c r="D3094" s="154">
        <v>64.3</v>
      </c>
    </row>
    <row r="3095" spans="1:4">
      <c r="A3095" s="153">
        <v>97606</v>
      </c>
      <c r="B3095" s="152" t="s">
        <v>2964</v>
      </c>
      <c r="C3095" s="152" t="s">
        <v>4</v>
      </c>
      <c r="D3095" s="154">
        <v>65.42</v>
      </c>
    </row>
    <row r="3096" spans="1:4">
      <c r="A3096" s="153">
        <v>97607</v>
      </c>
      <c r="B3096" s="152" t="s">
        <v>2965</v>
      </c>
      <c r="C3096" s="152" t="s">
        <v>4</v>
      </c>
      <c r="D3096" s="154">
        <v>76.739999999999995</v>
      </c>
    </row>
    <row r="3097" spans="1:4">
      <c r="A3097" s="153">
        <v>97608</v>
      </c>
      <c r="B3097" s="152" t="s">
        <v>2966</v>
      </c>
      <c r="C3097" s="152" t="s">
        <v>4</v>
      </c>
      <c r="D3097" s="154">
        <v>77.86</v>
      </c>
    </row>
    <row r="3098" spans="1:4">
      <c r="A3098" s="153">
        <v>102102</v>
      </c>
      <c r="B3098" s="152" t="s">
        <v>2967</v>
      </c>
      <c r="C3098" s="152" t="s">
        <v>4</v>
      </c>
      <c r="D3098" s="155">
        <v>8010.34</v>
      </c>
    </row>
    <row r="3099" spans="1:4">
      <c r="A3099" s="153">
        <v>102103</v>
      </c>
      <c r="B3099" s="152" t="s">
        <v>2968</v>
      </c>
      <c r="C3099" s="152" t="s">
        <v>4</v>
      </c>
      <c r="D3099" s="155">
        <v>8919.94</v>
      </c>
    </row>
    <row r="3100" spans="1:4">
      <c r="A3100" s="153">
        <v>102104</v>
      </c>
      <c r="B3100" s="152" t="s">
        <v>2969</v>
      </c>
      <c r="C3100" s="152" t="s">
        <v>4</v>
      </c>
      <c r="D3100" s="155">
        <v>11457.26</v>
      </c>
    </row>
    <row r="3101" spans="1:4">
      <c r="A3101" s="153">
        <v>102105</v>
      </c>
      <c r="B3101" s="152" t="s">
        <v>2970</v>
      </c>
      <c r="C3101" s="152" t="s">
        <v>4</v>
      </c>
      <c r="D3101" s="155">
        <v>14093.69</v>
      </c>
    </row>
    <row r="3102" spans="1:4">
      <c r="A3102" s="153">
        <v>102106</v>
      </c>
      <c r="B3102" s="152" t="s">
        <v>2971</v>
      </c>
      <c r="C3102" s="152" t="s">
        <v>4</v>
      </c>
      <c r="D3102" s="155">
        <v>17693.55</v>
      </c>
    </row>
    <row r="3103" spans="1:4">
      <c r="A3103" s="153">
        <v>102107</v>
      </c>
      <c r="B3103" s="152" t="s">
        <v>2972</v>
      </c>
      <c r="C3103" s="152" t="s">
        <v>4</v>
      </c>
      <c r="D3103" s="155">
        <v>24710.63</v>
      </c>
    </row>
    <row r="3104" spans="1:4">
      <c r="A3104" s="153">
        <v>102108</v>
      </c>
      <c r="B3104" s="152" t="s">
        <v>2973</v>
      </c>
      <c r="C3104" s="152" t="s">
        <v>4</v>
      </c>
      <c r="D3104" s="155">
        <v>28784.35</v>
      </c>
    </row>
    <row r="3105" spans="1:4">
      <c r="A3105" s="153">
        <v>102109</v>
      </c>
      <c r="B3105" s="152" t="s">
        <v>2974</v>
      </c>
      <c r="C3105" s="152" t="s">
        <v>4</v>
      </c>
      <c r="D3105" s="154">
        <v>42.52</v>
      </c>
    </row>
    <row r="3106" spans="1:4">
      <c r="A3106" s="153">
        <v>102110</v>
      </c>
      <c r="B3106" s="152" t="s">
        <v>2975</v>
      </c>
      <c r="C3106" s="152" t="s">
        <v>4</v>
      </c>
      <c r="D3106" s="154">
        <v>137.84</v>
      </c>
    </row>
    <row r="3107" spans="1:4">
      <c r="A3107" s="153">
        <v>93128</v>
      </c>
      <c r="B3107" s="152" t="s">
        <v>2976</v>
      </c>
      <c r="C3107" s="152" t="s">
        <v>4</v>
      </c>
      <c r="D3107" s="154">
        <v>109.94</v>
      </c>
    </row>
    <row r="3108" spans="1:4">
      <c r="A3108" s="153">
        <v>93137</v>
      </c>
      <c r="B3108" s="152" t="s">
        <v>2977</v>
      </c>
      <c r="C3108" s="152" t="s">
        <v>4</v>
      </c>
      <c r="D3108" s="154">
        <v>132.77000000000001</v>
      </c>
    </row>
    <row r="3109" spans="1:4">
      <c r="A3109" s="153">
        <v>93138</v>
      </c>
      <c r="B3109" s="152" t="s">
        <v>2978</v>
      </c>
      <c r="C3109" s="152" t="s">
        <v>4</v>
      </c>
      <c r="D3109" s="154">
        <v>125.2</v>
      </c>
    </row>
    <row r="3110" spans="1:4">
      <c r="A3110" s="153">
        <v>93139</v>
      </c>
      <c r="B3110" s="152" t="s">
        <v>2979</v>
      </c>
      <c r="C3110" s="152" t="s">
        <v>4</v>
      </c>
      <c r="D3110" s="154">
        <v>163.26</v>
      </c>
    </row>
    <row r="3111" spans="1:4">
      <c r="A3111" s="153">
        <v>93140</v>
      </c>
      <c r="B3111" s="152" t="s">
        <v>2980</v>
      </c>
      <c r="C3111" s="152" t="s">
        <v>4</v>
      </c>
      <c r="D3111" s="154">
        <v>153.22999999999999</v>
      </c>
    </row>
    <row r="3112" spans="1:4">
      <c r="A3112" s="153">
        <v>93141</v>
      </c>
      <c r="B3112" s="152" t="s">
        <v>2981</v>
      </c>
      <c r="C3112" s="152" t="s">
        <v>4</v>
      </c>
      <c r="D3112" s="154">
        <v>139.02000000000001</v>
      </c>
    </row>
    <row r="3113" spans="1:4">
      <c r="A3113" s="153">
        <v>93142</v>
      </c>
      <c r="B3113" s="152" t="s">
        <v>2982</v>
      </c>
      <c r="C3113" s="152" t="s">
        <v>4</v>
      </c>
      <c r="D3113" s="154">
        <v>154.99</v>
      </c>
    </row>
    <row r="3114" spans="1:4">
      <c r="A3114" s="153">
        <v>93143</v>
      </c>
      <c r="B3114" s="152" t="s">
        <v>2983</v>
      </c>
      <c r="C3114" s="152" t="s">
        <v>4</v>
      </c>
      <c r="D3114" s="154">
        <v>141.28</v>
      </c>
    </row>
    <row r="3115" spans="1:4">
      <c r="A3115" s="153">
        <v>93144</v>
      </c>
      <c r="B3115" s="152" t="s">
        <v>2984</v>
      </c>
      <c r="C3115" s="152" t="s">
        <v>4</v>
      </c>
      <c r="D3115" s="154">
        <v>194.79</v>
      </c>
    </row>
    <row r="3116" spans="1:4">
      <c r="A3116" s="153">
        <v>93145</v>
      </c>
      <c r="B3116" s="152" t="s">
        <v>2985</v>
      </c>
      <c r="C3116" s="152" t="s">
        <v>4</v>
      </c>
      <c r="D3116" s="154">
        <v>172.27</v>
      </c>
    </row>
    <row r="3117" spans="1:4">
      <c r="A3117" s="153">
        <v>93146</v>
      </c>
      <c r="B3117" s="152" t="s">
        <v>2986</v>
      </c>
      <c r="C3117" s="152" t="s">
        <v>4</v>
      </c>
      <c r="D3117" s="154">
        <v>187.53</v>
      </c>
    </row>
    <row r="3118" spans="1:4">
      <c r="A3118" s="153">
        <v>93147</v>
      </c>
      <c r="B3118" s="152" t="s">
        <v>2987</v>
      </c>
      <c r="C3118" s="152" t="s">
        <v>4</v>
      </c>
      <c r="D3118" s="154">
        <v>215.59</v>
      </c>
    </row>
    <row r="3119" spans="1:4">
      <c r="A3119" s="153">
        <v>96971</v>
      </c>
      <c r="B3119" s="152" t="s">
        <v>2988</v>
      </c>
      <c r="C3119" s="152" t="s">
        <v>29</v>
      </c>
      <c r="D3119" s="154">
        <v>33.1</v>
      </c>
    </row>
    <row r="3120" spans="1:4">
      <c r="A3120" s="153">
        <v>96972</v>
      </c>
      <c r="B3120" s="152" t="s">
        <v>2989</v>
      </c>
      <c r="C3120" s="152" t="s">
        <v>29</v>
      </c>
      <c r="D3120" s="154">
        <v>47.6</v>
      </c>
    </row>
    <row r="3121" spans="1:4">
      <c r="A3121" s="153">
        <v>96973</v>
      </c>
      <c r="B3121" s="152" t="s">
        <v>2990</v>
      </c>
      <c r="C3121" s="152" t="s">
        <v>29</v>
      </c>
      <c r="D3121" s="154">
        <v>62.36</v>
      </c>
    </row>
    <row r="3122" spans="1:4">
      <c r="A3122" s="153">
        <v>96974</v>
      </c>
      <c r="B3122" s="152" t="s">
        <v>2991</v>
      </c>
      <c r="C3122" s="152" t="s">
        <v>29</v>
      </c>
      <c r="D3122" s="154">
        <v>82.56</v>
      </c>
    </row>
    <row r="3123" spans="1:4">
      <c r="A3123" s="153">
        <v>96975</v>
      </c>
      <c r="B3123" s="152" t="s">
        <v>2992</v>
      </c>
      <c r="C3123" s="152" t="s">
        <v>29</v>
      </c>
      <c r="D3123" s="154">
        <v>110.69</v>
      </c>
    </row>
    <row r="3124" spans="1:4">
      <c r="A3124" s="153">
        <v>96976</v>
      </c>
      <c r="B3124" s="152" t="s">
        <v>2993</v>
      </c>
      <c r="C3124" s="152" t="s">
        <v>29</v>
      </c>
      <c r="D3124" s="154">
        <v>149.19999999999999</v>
      </c>
    </row>
    <row r="3125" spans="1:4">
      <c r="A3125" s="153">
        <v>96977</v>
      </c>
      <c r="B3125" s="152" t="s">
        <v>2994</v>
      </c>
      <c r="C3125" s="152" t="s">
        <v>29</v>
      </c>
      <c r="D3125" s="154">
        <v>67.58</v>
      </c>
    </row>
    <row r="3126" spans="1:4">
      <c r="A3126" s="153">
        <v>96978</v>
      </c>
      <c r="B3126" s="152" t="s">
        <v>2995</v>
      </c>
      <c r="C3126" s="152" t="s">
        <v>29</v>
      </c>
      <c r="D3126" s="154">
        <v>95.02</v>
      </c>
    </row>
    <row r="3127" spans="1:4">
      <c r="A3127" s="153">
        <v>96979</v>
      </c>
      <c r="B3127" s="152" t="s">
        <v>2996</v>
      </c>
      <c r="C3127" s="152" t="s">
        <v>29</v>
      </c>
      <c r="D3127" s="154">
        <v>133.49</v>
      </c>
    </row>
    <row r="3128" spans="1:4">
      <c r="A3128" s="153">
        <v>96984</v>
      </c>
      <c r="B3128" s="152" t="s">
        <v>2997</v>
      </c>
      <c r="C3128" s="152" t="s">
        <v>4</v>
      </c>
      <c r="D3128" s="154">
        <v>41.18</v>
      </c>
    </row>
    <row r="3129" spans="1:4">
      <c r="A3129" s="153">
        <v>96985</v>
      </c>
      <c r="B3129" s="152" t="s">
        <v>2998</v>
      </c>
      <c r="C3129" s="152" t="s">
        <v>4</v>
      </c>
      <c r="D3129" s="154">
        <v>70.239999999999995</v>
      </c>
    </row>
    <row r="3130" spans="1:4">
      <c r="A3130" s="153">
        <v>96986</v>
      </c>
      <c r="B3130" s="152" t="s">
        <v>2999</v>
      </c>
      <c r="C3130" s="152" t="s">
        <v>4</v>
      </c>
      <c r="D3130" s="154">
        <v>104.61</v>
      </c>
    </row>
    <row r="3131" spans="1:4">
      <c r="A3131" s="153">
        <v>96987</v>
      </c>
      <c r="B3131" s="152" t="s">
        <v>3000</v>
      </c>
      <c r="C3131" s="152" t="s">
        <v>4</v>
      </c>
      <c r="D3131" s="154">
        <v>84.11</v>
      </c>
    </row>
    <row r="3132" spans="1:4">
      <c r="A3132" s="153">
        <v>96988</v>
      </c>
      <c r="B3132" s="152" t="s">
        <v>3001</v>
      </c>
      <c r="C3132" s="152" t="s">
        <v>4</v>
      </c>
      <c r="D3132" s="154">
        <v>146.63999999999999</v>
      </c>
    </row>
    <row r="3133" spans="1:4">
      <c r="A3133" s="153">
        <v>96989</v>
      </c>
      <c r="B3133" s="152" t="s">
        <v>3002</v>
      </c>
      <c r="C3133" s="152" t="s">
        <v>4</v>
      </c>
      <c r="D3133" s="154">
        <v>122.8</v>
      </c>
    </row>
    <row r="3134" spans="1:4">
      <c r="A3134" s="153">
        <v>98463</v>
      </c>
      <c r="B3134" s="152" t="s">
        <v>3003</v>
      </c>
      <c r="C3134" s="152" t="s">
        <v>4</v>
      </c>
      <c r="D3134" s="154">
        <v>17.38</v>
      </c>
    </row>
    <row r="3135" spans="1:4">
      <c r="A3135" s="153">
        <v>96765</v>
      </c>
      <c r="B3135" s="152" t="s">
        <v>3004</v>
      </c>
      <c r="C3135" s="152" t="s">
        <v>4</v>
      </c>
      <c r="D3135" s="155">
        <v>1367.74</v>
      </c>
    </row>
    <row r="3136" spans="1:4">
      <c r="A3136" s="153">
        <v>101905</v>
      </c>
      <c r="B3136" s="152" t="s">
        <v>3005</v>
      </c>
      <c r="C3136" s="152" t="s">
        <v>4</v>
      </c>
      <c r="D3136" s="154">
        <v>207.48</v>
      </c>
    </row>
    <row r="3137" spans="1:4">
      <c r="A3137" s="153">
        <v>101906</v>
      </c>
      <c r="B3137" s="152" t="s">
        <v>3006</v>
      </c>
      <c r="C3137" s="152" t="s">
        <v>4</v>
      </c>
      <c r="D3137" s="154">
        <v>624.21</v>
      </c>
    </row>
    <row r="3138" spans="1:4">
      <c r="A3138" s="153">
        <v>101907</v>
      </c>
      <c r="B3138" s="152" t="s">
        <v>3007</v>
      </c>
      <c r="C3138" s="152" t="s">
        <v>4</v>
      </c>
      <c r="D3138" s="154">
        <v>674.98</v>
      </c>
    </row>
    <row r="3139" spans="1:4">
      <c r="A3139" s="153">
        <v>101908</v>
      </c>
      <c r="B3139" s="152" t="s">
        <v>3008</v>
      </c>
      <c r="C3139" s="152" t="s">
        <v>4</v>
      </c>
      <c r="D3139" s="154">
        <v>201.13</v>
      </c>
    </row>
    <row r="3140" spans="1:4">
      <c r="A3140" s="153">
        <v>101909</v>
      </c>
      <c r="B3140" s="152" t="s">
        <v>3009</v>
      </c>
      <c r="C3140" s="152" t="s">
        <v>4</v>
      </c>
      <c r="D3140" s="154">
        <v>234.98</v>
      </c>
    </row>
    <row r="3141" spans="1:4">
      <c r="A3141" s="153">
        <v>101910</v>
      </c>
      <c r="B3141" s="152" t="s">
        <v>3010</v>
      </c>
      <c r="C3141" s="152" t="s">
        <v>4</v>
      </c>
      <c r="D3141" s="154">
        <v>277.27999999999997</v>
      </c>
    </row>
    <row r="3142" spans="1:4">
      <c r="A3142" s="153">
        <v>101911</v>
      </c>
      <c r="B3142" s="152" t="s">
        <v>3011</v>
      </c>
      <c r="C3142" s="152" t="s">
        <v>4</v>
      </c>
      <c r="D3142" s="154">
        <v>319.58999999999997</v>
      </c>
    </row>
    <row r="3143" spans="1:4">
      <c r="A3143" s="153">
        <v>101912</v>
      </c>
      <c r="B3143" s="152" t="s">
        <v>3012</v>
      </c>
      <c r="C3143" s="152" t="s">
        <v>4</v>
      </c>
      <c r="D3143" s="155">
        <v>1324.03</v>
      </c>
    </row>
    <row r="3144" spans="1:4">
      <c r="A3144" s="153">
        <v>101913</v>
      </c>
      <c r="B3144" s="152" t="s">
        <v>3013</v>
      </c>
      <c r="C3144" s="152" t="s">
        <v>4</v>
      </c>
      <c r="D3144" s="154">
        <v>453.58</v>
      </c>
    </row>
    <row r="3145" spans="1:4">
      <c r="A3145" s="153">
        <v>101914</v>
      </c>
      <c r="B3145" s="152" t="s">
        <v>3014</v>
      </c>
      <c r="C3145" s="152" t="s">
        <v>4</v>
      </c>
      <c r="D3145" s="154">
        <v>399.69</v>
      </c>
    </row>
    <row r="3146" spans="1:4">
      <c r="A3146" s="153">
        <v>101915</v>
      </c>
      <c r="B3146" s="152" t="s">
        <v>3015</v>
      </c>
      <c r="C3146" s="152" t="s">
        <v>4</v>
      </c>
      <c r="D3146" s="154">
        <v>377.36</v>
      </c>
    </row>
    <row r="3147" spans="1:4">
      <c r="A3147" s="153">
        <v>101916</v>
      </c>
      <c r="B3147" s="152" t="s">
        <v>3016</v>
      </c>
      <c r="C3147" s="152" t="s">
        <v>4</v>
      </c>
      <c r="D3147" s="155">
        <v>2744.73</v>
      </c>
    </row>
    <row r="3148" spans="1:4">
      <c r="A3148" s="153">
        <v>101917</v>
      </c>
      <c r="B3148" s="152" t="s">
        <v>3017</v>
      </c>
      <c r="C3148" s="152" t="s">
        <v>4</v>
      </c>
      <c r="D3148" s="154">
        <v>120.57</v>
      </c>
    </row>
    <row r="3149" spans="1:4">
      <c r="A3149" s="153">
        <v>98261</v>
      </c>
      <c r="B3149" s="152" t="s">
        <v>3018</v>
      </c>
      <c r="C3149" s="152" t="s">
        <v>29</v>
      </c>
      <c r="D3149" s="154">
        <v>2.67</v>
      </c>
    </row>
    <row r="3150" spans="1:4">
      <c r="A3150" s="153">
        <v>98262</v>
      </c>
      <c r="B3150" s="152" t="s">
        <v>3019</v>
      </c>
      <c r="C3150" s="152" t="s">
        <v>29</v>
      </c>
      <c r="D3150" s="154">
        <v>3.31</v>
      </c>
    </row>
    <row r="3151" spans="1:4">
      <c r="A3151" s="153">
        <v>98263</v>
      </c>
      <c r="B3151" s="152" t="s">
        <v>3020</v>
      </c>
      <c r="C3151" s="152" t="s">
        <v>29</v>
      </c>
      <c r="D3151" s="154">
        <v>4.09</v>
      </c>
    </row>
    <row r="3152" spans="1:4">
      <c r="A3152" s="153">
        <v>98264</v>
      </c>
      <c r="B3152" s="152" t="s">
        <v>3021</v>
      </c>
      <c r="C3152" s="152" t="s">
        <v>29</v>
      </c>
      <c r="D3152" s="154">
        <v>4.71</v>
      </c>
    </row>
    <row r="3153" spans="1:4">
      <c r="A3153" s="153">
        <v>98265</v>
      </c>
      <c r="B3153" s="152" t="s">
        <v>3022</v>
      </c>
      <c r="C3153" s="152" t="s">
        <v>29</v>
      </c>
      <c r="D3153" s="154">
        <v>5.63</v>
      </c>
    </row>
    <row r="3154" spans="1:4">
      <c r="A3154" s="153">
        <v>98266</v>
      </c>
      <c r="B3154" s="152" t="s">
        <v>3023</v>
      </c>
      <c r="C3154" s="152" t="s">
        <v>29</v>
      </c>
      <c r="D3154" s="154">
        <v>6.15</v>
      </c>
    </row>
    <row r="3155" spans="1:4">
      <c r="A3155" s="153">
        <v>98267</v>
      </c>
      <c r="B3155" s="152" t="s">
        <v>3024</v>
      </c>
      <c r="C3155" s="152" t="s">
        <v>29</v>
      </c>
      <c r="D3155" s="154">
        <v>10.57</v>
      </c>
    </row>
    <row r="3156" spans="1:4">
      <c r="A3156" s="153">
        <v>98268</v>
      </c>
      <c r="B3156" s="152" t="s">
        <v>3025</v>
      </c>
      <c r="C3156" s="152" t="s">
        <v>29</v>
      </c>
      <c r="D3156" s="154">
        <v>18.13</v>
      </c>
    </row>
    <row r="3157" spans="1:4">
      <c r="A3157" s="153">
        <v>98269</v>
      </c>
      <c r="B3157" s="152" t="s">
        <v>3026</v>
      </c>
      <c r="C3157" s="152" t="s">
        <v>29</v>
      </c>
      <c r="D3157" s="154">
        <v>23.84</v>
      </c>
    </row>
    <row r="3158" spans="1:4">
      <c r="A3158" s="153">
        <v>98270</v>
      </c>
      <c r="B3158" s="152" t="s">
        <v>3027</v>
      </c>
      <c r="C3158" s="152" t="s">
        <v>29</v>
      </c>
      <c r="D3158" s="154">
        <v>39.880000000000003</v>
      </c>
    </row>
    <row r="3159" spans="1:4">
      <c r="A3159" s="153">
        <v>98271</v>
      </c>
      <c r="B3159" s="152" t="s">
        <v>3028</v>
      </c>
      <c r="C3159" s="152" t="s">
        <v>29</v>
      </c>
      <c r="D3159" s="154">
        <v>62.97</v>
      </c>
    </row>
    <row r="3160" spans="1:4">
      <c r="A3160" s="153">
        <v>98272</v>
      </c>
      <c r="B3160" s="152" t="s">
        <v>3029</v>
      </c>
      <c r="C3160" s="152" t="s">
        <v>29</v>
      </c>
      <c r="D3160" s="154">
        <v>150.28</v>
      </c>
    </row>
    <row r="3161" spans="1:4">
      <c r="A3161" s="153">
        <v>98273</v>
      </c>
      <c r="B3161" s="152" t="s">
        <v>3030</v>
      </c>
      <c r="C3161" s="152" t="s">
        <v>29</v>
      </c>
      <c r="D3161" s="154">
        <v>2.78</v>
      </c>
    </row>
    <row r="3162" spans="1:4">
      <c r="A3162" s="153">
        <v>98274</v>
      </c>
      <c r="B3162" s="152" t="s">
        <v>3031</v>
      </c>
      <c r="C3162" s="152" t="s">
        <v>29</v>
      </c>
      <c r="D3162" s="154">
        <v>3.7</v>
      </c>
    </row>
    <row r="3163" spans="1:4">
      <c r="A3163" s="153">
        <v>98275</v>
      </c>
      <c r="B3163" s="152" t="s">
        <v>3032</v>
      </c>
      <c r="C3163" s="152" t="s">
        <v>29</v>
      </c>
      <c r="D3163" s="154">
        <v>4.2300000000000004</v>
      </c>
    </row>
    <row r="3164" spans="1:4">
      <c r="A3164" s="153">
        <v>98276</v>
      </c>
      <c r="B3164" s="152" t="s">
        <v>3033</v>
      </c>
      <c r="C3164" s="152" t="s">
        <v>29</v>
      </c>
      <c r="D3164" s="154">
        <v>8.65</v>
      </c>
    </row>
    <row r="3165" spans="1:4">
      <c r="A3165" s="153">
        <v>98277</v>
      </c>
      <c r="B3165" s="152" t="s">
        <v>3034</v>
      </c>
      <c r="C3165" s="152" t="s">
        <v>29</v>
      </c>
      <c r="D3165" s="154">
        <v>16.21</v>
      </c>
    </row>
    <row r="3166" spans="1:4">
      <c r="A3166" s="153">
        <v>98278</v>
      </c>
      <c r="B3166" s="152" t="s">
        <v>3035</v>
      </c>
      <c r="C3166" s="152" t="s">
        <v>29</v>
      </c>
      <c r="D3166" s="154">
        <v>21.91</v>
      </c>
    </row>
    <row r="3167" spans="1:4">
      <c r="A3167" s="153">
        <v>98279</v>
      </c>
      <c r="B3167" s="152" t="s">
        <v>3036</v>
      </c>
      <c r="C3167" s="152" t="s">
        <v>29</v>
      </c>
      <c r="D3167" s="154">
        <v>37.94</v>
      </c>
    </row>
    <row r="3168" spans="1:4">
      <c r="A3168" s="153">
        <v>98280</v>
      </c>
      <c r="B3168" s="152" t="s">
        <v>3037</v>
      </c>
      <c r="C3168" s="152" t="s">
        <v>29</v>
      </c>
      <c r="D3168" s="154">
        <v>5.16</v>
      </c>
    </row>
    <row r="3169" spans="1:4">
      <c r="A3169" s="153">
        <v>98281</v>
      </c>
      <c r="B3169" s="152" t="s">
        <v>3038</v>
      </c>
      <c r="C3169" s="152" t="s">
        <v>29</v>
      </c>
      <c r="D3169" s="154">
        <v>5.8</v>
      </c>
    </row>
    <row r="3170" spans="1:4">
      <c r="A3170" s="153">
        <v>98282</v>
      </c>
      <c r="B3170" s="152" t="s">
        <v>3039</v>
      </c>
      <c r="C3170" s="152" t="s">
        <v>29</v>
      </c>
      <c r="D3170" s="154">
        <v>6.56</v>
      </c>
    </row>
    <row r="3171" spans="1:4">
      <c r="A3171" s="153">
        <v>98283</v>
      </c>
      <c r="B3171" s="152" t="s">
        <v>3040</v>
      </c>
      <c r="C3171" s="152" t="s">
        <v>29</v>
      </c>
      <c r="D3171" s="154">
        <v>7.18</v>
      </c>
    </row>
    <row r="3172" spans="1:4">
      <c r="A3172" s="153">
        <v>98284</v>
      </c>
      <c r="B3172" s="152" t="s">
        <v>3041</v>
      </c>
      <c r="C3172" s="152" t="s">
        <v>29</v>
      </c>
      <c r="D3172" s="154">
        <v>8.09</v>
      </c>
    </row>
    <row r="3173" spans="1:4">
      <c r="A3173" s="153">
        <v>98285</v>
      </c>
      <c r="B3173" s="152" t="s">
        <v>3042</v>
      </c>
      <c r="C3173" s="152" t="s">
        <v>29</v>
      </c>
      <c r="D3173" s="154">
        <v>8.6300000000000008</v>
      </c>
    </row>
    <row r="3174" spans="1:4">
      <c r="A3174" s="153">
        <v>98286</v>
      </c>
      <c r="B3174" s="152" t="s">
        <v>3043</v>
      </c>
      <c r="C3174" s="152" t="s">
        <v>29</v>
      </c>
      <c r="D3174" s="154">
        <v>13.05</v>
      </c>
    </row>
    <row r="3175" spans="1:4">
      <c r="A3175" s="153">
        <v>98287</v>
      </c>
      <c r="B3175" s="152" t="s">
        <v>3044</v>
      </c>
      <c r="C3175" s="152" t="s">
        <v>29</v>
      </c>
      <c r="D3175" s="154">
        <v>1.19</v>
      </c>
    </row>
    <row r="3176" spans="1:4">
      <c r="A3176" s="153">
        <v>98288</v>
      </c>
      <c r="B3176" s="152" t="s">
        <v>3045</v>
      </c>
      <c r="C3176" s="152" t="s">
        <v>29</v>
      </c>
      <c r="D3176" s="154">
        <v>1.83</v>
      </c>
    </row>
    <row r="3177" spans="1:4">
      <c r="A3177" s="153">
        <v>98289</v>
      </c>
      <c r="B3177" s="152" t="s">
        <v>3046</v>
      </c>
      <c r="C3177" s="152" t="s">
        <v>29</v>
      </c>
      <c r="D3177" s="154">
        <v>2.61</v>
      </c>
    </row>
    <row r="3178" spans="1:4">
      <c r="A3178" s="153">
        <v>98290</v>
      </c>
      <c r="B3178" s="152" t="s">
        <v>3047</v>
      </c>
      <c r="C3178" s="152" t="s">
        <v>29</v>
      </c>
      <c r="D3178" s="154">
        <v>3.21</v>
      </c>
    </row>
    <row r="3179" spans="1:4">
      <c r="A3179" s="153">
        <v>98291</v>
      </c>
      <c r="B3179" s="152" t="s">
        <v>3048</v>
      </c>
      <c r="C3179" s="152" t="s">
        <v>29</v>
      </c>
      <c r="D3179" s="154">
        <v>4.1399999999999997</v>
      </c>
    </row>
    <row r="3180" spans="1:4">
      <c r="A3180" s="153">
        <v>98292</v>
      </c>
      <c r="B3180" s="152" t="s">
        <v>3049</v>
      </c>
      <c r="C3180" s="152" t="s">
        <v>29</v>
      </c>
      <c r="D3180" s="154">
        <v>4.67</v>
      </c>
    </row>
    <row r="3181" spans="1:4">
      <c r="A3181" s="153">
        <v>98293</v>
      </c>
      <c r="B3181" s="152" t="s">
        <v>3050</v>
      </c>
      <c r="C3181" s="152" t="s">
        <v>29</v>
      </c>
      <c r="D3181" s="154">
        <v>9.09</v>
      </c>
    </row>
    <row r="3182" spans="1:4">
      <c r="A3182" s="153">
        <v>98400</v>
      </c>
      <c r="B3182" s="152" t="s">
        <v>3051</v>
      </c>
      <c r="C3182" s="152" t="s">
        <v>29</v>
      </c>
      <c r="D3182" s="154">
        <v>12.85</v>
      </c>
    </row>
    <row r="3183" spans="1:4">
      <c r="A3183" s="153">
        <v>98401</v>
      </c>
      <c r="B3183" s="152" t="s">
        <v>3052</v>
      </c>
      <c r="C3183" s="152" t="s">
        <v>29</v>
      </c>
      <c r="D3183" s="154">
        <v>20.6</v>
      </c>
    </row>
    <row r="3184" spans="1:4">
      <c r="A3184" s="153">
        <v>98402</v>
      </c>
      <c r="B3184" s="152" t="s">
        <v>3053</v>
      </c>
      <c r="C3184" s="152" t="s">
        <v>29</v>
      </c>
      <c r="D3184" s="154">
        <v>27.1</v>
      </c>
    </row>
    <row r="3185" spans="1:4">
      <c r="A3185" s="153">
        <v>100556</v>
      </c>
      <c r="B3185" s="152" t="s">
        <v>3054</v>
      </c>
      <c r="C3185" s="152" t="s">
        <v>4</v>
      </c>
      <c r="D3185" s="154">
        <v>34.700000000000003</v>
      </c>
    </row>
    <row r="3186" spans="1:4">
      <c r="A3186" s="153">
        <v>100557</v>
      </c>
      <c r="B3186" s="152" t="s">
        <v>3055</v>
      </c>
      <c r="C3186" s="152" t="s">
        <v>4</v>
      </c>
      <c r="D3186" s="154">
        <v>475.06</v>
      </c>
    </row>
    <row r="3187" spans="1:4">
      <c r="A3187" s="153">
        <v>100560</v>
      </c>
      <c r="B3187" s="152" t="s">
        <v>3056</v>
      </c>
      <c r="C3187" s="152" t="s">
        <v>4</v>
      </c>
      <c r="D3187" s="154">
        <v>94.67</v>
      </c>
    </row>
    <row r="3188" spans="1:4">
      <c r="A3188" s="153">
        <v>100561</v>
      </c>
      <c r="B3188" s="152" t="s">
        <v>3057</v>
      </c>
      <c r="C3188" s="152" t="s">
        <v>4</v>
      </c>
      <c r="D3188" s="154">
        <v>180.65</v>
      </c>
    </row>
    <row r="3189" spans="1:4">
      <c r="A3189" s="153">
        <v>100562</v>
      </c>
      <c r="B3189" s="152" t="s">
        <v>3058</v>
      </c>
      <c r="C3189" s="152" t="s">
        <v>4</v>
      </c>
      <c r="D3189" s="154">
        <v>284.72000000000003</v>
      </c>
    </row>
    <row r="3190" spans="1:4">
      <c r="A3190" s="153">
        <v>100563</v>
      </c>
      <c r="B3190" s="152" t="s">
        <v>3059</v>
      </c>
      <c r="C3190" s="152" t="s">
        <v>4</v>
      </c>
      <c r="D3190" s="154">
        <v>414.66</v>
      </c>
    </row>
    <row r="3191" spans="1:4">
      <c r="A3191" s="153">
        <v>101795</v>
      </c>
      <c r="B3191" s="152" t="s">
        <v>3060</v>
      </c>
      <c r="C3191" s="152" t="s">
        <v>4</v>
      </c>
      <c r="D3191" s="154">
        <v>412.89</v>
      </c>
    </row>
    <row r="3192" spans="1:4">
      <c r="A3192" s="153">
        <v>101798</v>
      </c>
      <c r="B3192" s="152" t="s">
        <v>3061</v>
      </c>
      <c r="C3192" s="152" t="s">
        <v>4</v>
      </c>
      <c r="D3192" s="154">
        <v>361.89</v>
      </c>
    </row>
    <row r="3193" spans="1:4">
      <c r="A3193" s="153">
        <v>101799</v>
      </c>
      <c r="B3193" s="152" t="s">
        <v>3062</v>
      </c>
      <c r="C3193" s="152" t="s">
        <v>4</v>
      </c>
      <c r="D3193" s="154">
        <v>890.69</v>
      </c>
    </row>
    <row r="3194" spans="1:4">
      <c r="A3194" s="153">
        <v>98397</v>
      </c>
      <c r="B3194" s="152" t="s">
        <v>3063</v>
      </c>
      <c r="C3194" s="152" t="s">
        <v>312</v>
      </c>
      <c r="D3194" s="154">
        <v>8.58</v>
      </c>
    </row>
    <row r="3195" spans="1:4">
      <c r="A3195" s="153">
        <v>101936</v>
      </c>
      <c r="B3195" s="152" t="s">
        <v>3064</v>
      </c>
      <c r="C3195" s="152" t="s">
        <v>4</v>
      </c>
      <c r="D3195" s="155">
        <v>6641.1</v>
      </c>
    </row>
    <row r="3196" spans="1:4">
      <c r="A3196" s="153">
        <v>101937</v>
      </c>
      <c r="B3196" s="152" t="s">
        <v>3065</v>
      </c>
      <c r="C3196" s="152" t="s">
        <v>4</v>
      </c>
      <c r="D3196" s="155">
        <v>11575.27</v>
      </c>
    </row>
    <row r="3197" spans="1:4">
      <c r="A3197" s="153">
        <v>98294</v>
      </c>
      <c r="B3197" s="152" t="s">
        <v>3066</v>
      </c>
      <c r="C3197" s="152" t="s">
        <v>29</v>
      </c>
      <c r="D3197" s="154">
        <v>2.4700000000000002</v>
      </c>
    </row>
    <row r="3198" spans="1:4">
      <c r="A3198" s="153">
        <v>98295</v>
      </c>
      <c r="B3198" s="152" t="s">
        <v>3067</v>
      </c>
      <c r="C3198" s="152" t="s">
        <v>29</v>
      </c>
      <c r="D3198" s="154">
        <v>2.02</v>
      </c>
    </row>
    <row r="3199" spans="1:4">
      <c r="A3199" s="153">
        <v>98296</v>
      </c>
      <c r="B3199" s="152" t="s">
        <v>3068</v>
      </c>
      <c r="C3199" s="152" t="s">
        <v>29</v>
      </c>
      <c r="D3199" s="154">
        <v>3.77</v>
      </c>
    </row>
    <row r="3200" spans="1:4">
      <c r="A3200" s="153">
        <v>98297</v>
      </c>
      <c r="B3200" s="152" t="s">
        <v>3069</v>
      </c>
      <c r="C3200" s="152" t="s">
        <v>29</v>
      </c>
      <c r="D3200" s="154">
        <v>3.06</v>
      </c>
    </row>
    <row r="3201" spans="1:4">
      <c r="A3201" s="153">
        <v>98301</v>
      </c>
      <c r="B3201" s="152" t="s">
        <v>3070</v>
      </c>
      <c r="C3201" s="152" t="s">
        <v>4</v>
      </c>
      <c r="D3201" s="154">
        <v>496.97</v>
      </c>
    </row>
    <row r="3202" spans="1:4">
      <c r="A3202" s="153">
        <v>98302</v>
      </c>
      <c r="B3202" s="152" t="s">
        <v>3071</v>
      </c>
      <c r="C3202" s="152" t="s">
        <v>4</v>
      </c>
      <c r="D3202" s="154">
        <v>719.01</v>
      </c>
    </row>
    <row r="3203" spans="1:4">
      <c r="A3203" s="153">
        <v>98304</v>
      </c>
      <c r="B3203" s="152" t="s">
        <v>3072</v>
      </c>
      <c r="C3203" s="152" t="s">
        <v>4</v>
      </c>
      <c r="D3203" s="155">
        <v>1096.19</v>
      </c>
    </row>
    <row r="3204" spans="1:4">
      <c r="A3204" s="153">
        <v>98307</v>
      </c>
      <c r="B3204" s="152" t="s">
        <v>3073</v>
      </c>
      <c r="C3204" s="152" t="s">
        <v>4</v>
      </c>
      <c r="D3204" s="154">
        <v>43.52</v>
      </c>
    </row>
    <row r="3205" spans="1:4">
      <c r="A3205" s="153">
        <v>98308</v>
      </c>
      <c r="B3205" s="152" t="s">
        <v>3074</v>
      </c>
      <c r="C3205" s="152" t="s">
        <v>4</v>
      </c>
      <c r="D3205" s="154">
        <v>27.51</v>
      </c>
    </row>
    <row r="3206" spans="1:4">
      <c r="A3206" s="153">
        <v>98593</v>
      </c>
      <c r="B3206" s="152" t="s">
        <v>3075</v>
      </c>
      <c r="C3206" s="152" t="s">
        <v>4</v>
      </c>
      <c r="D3206" s="154">
        <v>830.98</v>
      </c>
    </row>
    <row r="3207" spans="1:4">
      <c r="A3207" s="153">
        <v>89355</v>
      </c>
      <c r="B3207" s="152" t="s">
        <v>3076</v>
      </c>
      <c r="C3207" s="152" t="s">
        <v>29</v>
      </c>
      <c r="D3207" s="154">
        <v>13.36</v>
      </c>
    </row>
    <row r="3208" spans="1:4">
      <c r="A3208" s="153">
        <v>89356</v>
      </c>
      <c r="B3208" s="152" t="s">
        <v>3077</v>
      </c>
      <c r="C3208" s="152" t="s">
        <v>29</v>
      </c>
      <c r="D3208" s="154">
        <v>15.88</v>
      </c>
    </row>
    <row r="3209" spans="1:4">
      <c r="A3209" s="153">
        <v>89357</v>
      </c>
      <c r="B3209" s="152" t="s">
        <v>3078</v>
      </c>
      <c r="C3209" s="152" t="s">
        <v>29</v>
      </c>
      <c r="D3209" s="154">
        <v>23.45</v>
      </c>
    </row>
    <row r="3210" spans="1:4">
      <c r="A3210" s="153">
        <v>89401</v>
      </c>
      <c r="B3210" s="152" t="s">
        <v>3079</v>
      </c>
      <c r="C3210" s="152" t="s">
        <v>29</v>
      </c>
      <c r="D3210" s="154">
        <v>6.37</v>
      </c>
    </row>
    <row r="3211" spans="1:4">
      <c r="A3211" s="153">
        <v>89402</v>
      </c>
      <c r="B3211" s="152" t="s">
        <v>3080</v>
      </c>
      <c r="C3211" s="152" t="s">
        <v>29</v>
      </c>
      <c r="D3211" s="154">
        <v>7.81</v>
      </c>
    </row>
    <row r="3212" spans="1:4">
      <c r="A3212" s="153">
        <v>89403</v>
      </c>
      <c r="B3212" s="152" t="s">
        <v>3081</v>
      </c>
      <c r="C3212" s="152" t="s">
        <v>29</v>
      </c>
      <c r="D3212" s="154">
        <v>13.81</v>
      </c>
    </row>
    <row r="3213" spans="1:4">
      <c r="A3213" s="153">
        <v>89446</v>
      </c>
      <c r="B3213" s="152" t="s">
        <v>3082</v>
      </c>
      <c r="C3213" s="152" t="s">
        <v>29</v>
      </c>
      <c r="D3213" s="154">
        <v>4.75</v>
      </c>
    </row>
    <row r="3214" spans="1:4">
      <c r="A3214" s="153">
        <v>89447</v>
      </c>
      <c r="B3214" s="152" t="s">
        <v>3083</v>
      </c>
      <c r="C3214" s="152" t="s">
        <v>29</v>
      </c>
      <c r="D3214" s="154">
        <v>10.210000000000001</v>
      </c>
    </row>
    <row r="3215" spans="1:4">
      <c r="A3215" s="153">
        <v>89448</v>
      </c>
      <c r="B3215" s="152" t="s">
        <v>3084</v>
      </c>
      <c r="C3215" s="152" t="s">
        <v>29</v>
      </c>
      <c r="D3215" s="154">
        <v>14.71</v>
      </c>
    </row>
    <row r="3216" spans="1:4">
      <c r="A3216" s="153">
        <v>89449</v>
      </c>
      <c r="B3216" s="152" t="s">
        <v>3085</v>
      </c>
      <c r="C3216" s="152" t="s">
        <v>29</v>
      </c>
      <c r="D3216" s="154">
        <v>16.920000000000002</v>
      </c>
    </row>
    <row r="3217" spans="1:4">
      <c r="A3217" s="153">
        <v>89450</v>
      </c>
      <c r="B3217" s="152" t="s">
        <v>3086</v>
      </c>
      <c r="C3217" s="152" t="s">
        <v>29</v>
      </c>
      <c r="D3217" s="154">
        <v>28.06</v>
      </c>
    </row>
    <row r="3218" spans="1:4">
      <c r="A3218" s="153">
        <v>89451</v>
      </c>
      <c r="B3218" s="152" t="s">
        <v>3087</v>
      </c>
      <c r="C3218" s="152" t="s">
        <v>29</v>
      </c>
      <c r="D3218" s="154">
        <v>46.55</v>
      </c>
    </row>
    <row r="3219" spans="1:4">
      <c r="A3219" s="153">
        <v>89452</v>
      </c>
      <c r="B3219" s="152" t="s">
        <v>3088</v>
      </c>
      <c r="C3219" s="152" t="s">
        <v>29</v>
      </c>
      <c r="D3219" s="154">
        <v>58.01</v>
      </c>
    </row>
    <row r="3220" spans="1:4">
      <c r="A3220" s="153">
        <v>89508</v>
      </c>
      <c r="B3220" s="152" t="s">
        <v>3089</v>
      </c>
      <c r="C3220" s="152" t="s">
        <v>29</v>
      </c>
      <c r="D3220" s="154">
        <v>17.809999999999999</v>
      </c>
    </row>
    <row r="3221" spans="1:4">
      <c r="A3221" s="153">
        <v>89509</v>
      </c>
      <c r="B3221" s="152" t="s">
        <v>3090</v>
      </c>
      <c r="C3221" s="152" t="s">
        <v>29</v>
      </c>
      <c r="D3221" s="154">
        <v>24.33</v>
      </c>
    </row>
    <row r="3222" spans="1:4">
      <c r="A3222" s="153">
        <v>89511</v>
      </c>
      <c r="B3222" s="152" t="s">
        <v>3091</v>
      </c>
      <c r="C3222" s="152" t="s">
        <v>29</v>
      </c>
      <c r="D3222" s="154">
        <v>35.6</v>
      </c>
    </row>
    <row r="3223" spans="1:4">
      <c r="A3223" s="153">
        <v>89512</v>
      </c>
      <c r="B3223" s="152" t="s">
        <v>3092</v>
      </c>
      <c r="C3223" s="152" t="s">
        <v>29</v>
      </c>
      <c r="D3223" s="154">
        <v>57.36</v>
      </c>
    </row>
    <row r="3224" spans="1:4">
      <c r="A3224" s="153">
        <v>89576</v>
      </c>
      <c r="B3224" s="152" t="s">
        <v>3093</v>
      </c>
      <c r="C3224" s="152" t="s">
        <v>29</v>
      </c>
      <c r="D3224" s="154">
        <v>23.42</v>
      </c>
    </row>
    <row r="3225" spans="1:4">
      <c r="A3225" s="153">
        <v>89578</v>
      </c>
      <c r="B3225" s="152" t="s">
        <v>3094</v>
      </c>
      <c r="C3225" s="152" t="s">
        <v>29</v>
      </c>
      <c r="D3225" s="154">
        <v>40.54</v>
      </c>
    </row>
    <row r="3226" spans="1:4">
      <c r="A3226" s="153">
        <v>89580</v>
      </c>
      <c r="B3226" s="152" t="s">
        <v>3095</v>
      </c>
      <c r="C3226" s="152" t="s">
        <v>29</v>
      </c>
      <c r="D3226" s="154">
        <v>80.430000000000007</v>
      </c>
    </row>
    <row r="3227" spans="1:4">
      <c r="A3227" s="153">
        <v>89633</v>
      </c>
      <c r="B3227" s="152" t="s">
        <v>3096</v>
      </c>
      <c r="C3227" s="152" t="s">
        <v>29</v>
      </c>
      <c r="D3227" s="154">
        <v>19.11</v>
      </c>
    </row>
    <row r="3228" spans="1:4">
      <c r="A3228" s="153">
        <v>89634</v>
      </c>
      <c r="B3228" s="152" t="s">
        <v>3097</v>
      </c>
      <c r="C3228" s="152" t="s">
        <v>29</v>
      </c>
      <c r="D3228" s="154">
        <v>29.69</v>
      </c>
    </row>
    <row r="3229" spans="1:4">
      <c r="A3229" s="153">
        <v>89635</v>
      </c>
      <c r="B3229" s="152" t="s">
        <v>3098</v>
      </c>
      <c r="C3229" s="152" t="s">
        <v>29</v>
      </c>
      <c r="D3229" s="154">
        <v>43.23</v>
      </c>
    </row>
    <row r="3230" spans="1:4">
      <c r="A3230" s="153">
        <v>89636</v>
      </c>
      <c r="B3230" s="152" t="s">
        <v>3099</v>
      </c>
      <c r="C3230" s="152" t="s">
        <v>29</v>
      </c>
      <c r="D3230" s="154">
        <v>52.79</v>
      </c>
    </row>
    <row r="3231" spans="1:4">
      <c r="A3231" s="153">
        <v>89711</v>
      </c>
      <c r="B3231" s="152" t="s">
        <v>3100</v>
      </c>
      <c r="C3231" s="152" t="s">
        <v>29</v>
      </c>
      <c r="D3231" s="154">
        <v>14.79</v>
      </c>
    </row>
    <row r="3232" spans="1:4">
      <c r="A3232" s="153">
        <v>89712</v>
      </c>
      <c r="B3232" s="152" t="s">
        <v>3101</v>
      </c>
      <c r="C3232" s="152" t="s">
        <v>29</v>
      </c>
      <c r="D3232" s="154">
        <v>22.76</v>
      </c>
    </row>
    <row r="3233" spans="1:4">
      <c r="A3233" s="153">
        <v>89713</v>
      </c>
      <c r="B3233" s="152" t="s">
        <v>3102</v>
      </c>
      <c r="C3233" s="152" t="s">
        <v>29</v>
      </c>
      <c r="D3233" s="154">
        <v>34.72</v>
      </c>
    </row>
    <row r="3234" spans="1:4">
      <c r="A3234" s="153">
        <v>89714</v>
      </c>
      <c r="B3234" s="152" t="s">
        <v>3103</v>
      </c>
      <c r="C3234" s="152" t="s">
        <v>29</v>
      </c>
      <c r="D3234" s="154">
        <v>44.11</v>
      </c>
    </row>
    <row r="3235" spans="1:4">
      <c r="A3235" s="153">
        <v>89716</v>
      </c>
      <c r="B3235" s="152" t="s">
        <v>3104</v>
      </c>
      <c r="C3235" s="152" t="s">
        <v>29</v>
      </c>
      <c r="D3235" s="154">
        <v>22.43</v>
      </c>
    </row>
    <row r="3236" spans="1:4">
      <c r="A3236" s="153">
        <v>89717</v>
      </c>
      <c r="B3236" s="152" t="s">
        <v>3105</v>
      </c>
      <c r="C3236" s="152" t="s">
        <v>29</v>
      </c>
      <c r="D3236" s="154">
        <v>34.659999999999997</v>
      </c>
    </row>
    <row r="3237" spans="1:4">
      <c r="A3237" s="153">
        <v>89770</v>
      </c>
      <c r="B3237" s="152" t="s">
        <v>3106</v>
      </c>
      <c r="C3237" s="152" t="s">
        <v>29</v>
      </c>
      <c r="D3237" s="154">
        <v>38.92</v>
      </c>
    </row>
    <row r="3238" spans="1:4">
      <c r="A3238" s="153">
        <v>89771</v>
      </c>
      <c r="B3238" s="152" t="s">
        <v>3107</v>
      </c>
      <c r="C3238" s="152" t="s">
        <v>29</v>
      </c>
      <c r="D3238" s="154">
        <v>53.22</v>
      </c>
    </row>
    <row r="3239" spans="1:4">
      <c r="A3239" s="153">
        <v>89773</v>
      </c>
      <c r="B3239" s="152" t="s">
        <v>3108</v>
      </c>
      <c r="C3239" s="152" t="s">
        <v>29</v>
      </c>
      <c r="D3239" s="154">
        <v>124.09</v>
      </c>
    </row>
    <row r="3240" spans="1:4">
      <c r="A3240" s="153">
        <v>89775</v>
      </c>
      <c r="B3240" s="152" t="s">
        <v>3109</v>
      </c>
      <c r="C3240" s="152" t="s">
        <v>29</v>
      </c>
      <c r="D3240" s="154">
        <v>196.17</v>
      </c>
    </row>
    <row r="3241" spans="1:4">
      <c r="A3241" s="153">
        <v>89798</v>
      </c>
      <c r="B3241" s="152" t="s">
        <v>3110</v>
      </c>
      <c r="C3241" s="152" t="s">
        <v>29</v>
      </c>
      <c r="D3241" s="154">
        <v>11.19</v>
      </c>
    </row>
    <row r="3242" spans="1:4">
      <c r="A3242" s="153">
        <v>89799</v>
      </c>
      <c r="B3242" s="152" t="s">
        <v>3111</v>
      </c>
      <c r="C3242" s="152" t="s">
        <v>29</v>
      </c>
      <c r="D3242" s="154">
        <v>17.87</v>
      </c>
    </row>
    <row r="3243" spans="1:4">
      <c r="A3243" s="153">
        <v>89800</v>
      </c>
      <c r="B3243" s="152" t="s">
        <v>3112</v>
      </c>
      <c r="C3243" s="152" t="s">
        <v>29</v>
      </c>
      <c r="D3243" s="154">
        <v>21.78</v>
      </c>
    </row>
    <row r="3244" spans="1:4">
      <c r="A3244" s="153">
        <v>89848</v>
      </c>
      <c r="B3244" s="152" t="s">
        <v>3113</v>
      </c>
      <c r="C3244" s="152" t="s">
        <v>29</v>
      </c>
      <c r="D3244" s="154">
        <v>25.59</v>
      </c>
    </row>
    <row r="3245" spans="1:4">
      <c r="A3245" s="153">
        <v>89849</v>
      </c>
      <c r="B3245" s="152" t="s">
        <v>3114</v>
      </c>
      <c r="C3245" s="152" t="s">
        <v>29</v>
      </c>
      <c r="D3245" s="154">
        <v>52.48</v>
      </c>
    </row>
    <row r="3246" spans="1:4">
      <c r="A3246" s="153">
        <v>89865</v>
      </c>
      <c r="B3246" s="152" t="s">
        <v>3115</v>
      </c>
      <c r="C3246" s="152" t="s">
        <v>29</v>
      </c>
      <c r="D3246" s="154">
        <v>10.199999999999999</v>
      </c>
    </row>
    <row r="3247" spans="1:4">
      <c r="A3247" s="153">
        <v>91784</v>
      </c>
      <c r="B3247" s="152" t="s">
        <v>3116</v>
      </c>
      <c r="C3247" s="152" t="s">
        <v>29</v>
      </c>
      <c r="D3247" s="154">
        <v>32.15</v>
      </c>
    </row>
    <row r="3248" spans="1:4">
      <c r="A3248" s="153">
        <v>91785</v>
      </c>
      <c r="B3248" s="152" t="s">
        <v>3117</v>
      </c>
      <c r="C3248" s="152" t="s">
        <v>29</v>
      </c>
      <c r="D3248" s="154">
        <v>32.020000000000003</v>
      </c>
    </row>
    <row r="3249" spans="1:4">
      <c r="A3249" s="153">
        <v>91786</v>
      </c>
      <c r="B3249" s="152" t="s">
        <v>3118</v>
      </c>
      <c r="C3249" s="152" t="s">
        <v>29</v>
      </c>
      <c r="D3249" s="154">
        <v>24.85</v>
      </c>
    </row>
    <row r="3250" spans="1:4">
      <c r="A3250" s="153">
        <v>91787</v>
      </c>
      <c r="B3250" s="152" t="s">
        <v>3119</v>
      </c>
      <c r="C3250" s="152" t="s">
        <v>29</v>
      </c>
      <c r="D3250" s="154">
        <v>30.19</v>
      </c>
    </row>
    <row r="3251" spans="1:4">
      <c r="A3251" s="153">
        <v>91788</v>
      </c>
      <c r="B3251" s="152" t="s">
        <v>3120</v>
      </c>
      <c r="C3251" s="152" t="s">
        <v>29</v>
      </c>
      <c r="D3251" s="154">
        <v>37.82</v>
      </c>
    </row>
    <row r="3252" spans="1:4">
      <c r="A3252" s="153">
        <v>91789</v>
      </c>
      <c r="B3252" s="152" t="s">
        <v>3121</v>
      </c>
      <c r="C3252" s="152" t="s">
        <v>29</v>
      </c>
      <c r="D3252" s="154">
        <v>41.31</v>
      </c>
    </row>
    <row r="3253" spans="1:4">
      <c r="A3253" s="153">
        <v>91790</v>
      </c>
      <c r="B3253" s="152" t="s">
        <v>3122</v>
      </c>
      <c r="C3253" s="152" t="s">
        <v>29</v>
      </c>
      <c r="D3253" s="154">
        <v>61.55</v>
      </c>
    </row>
    <row r="3254" spans="1:4">
      <c r="A3254" s="153">
        <v>91791</v>
      </c>
      <c r="B3254" s="152" t="s">
        <v>3123</v>
      </c>
      <c r="C3254" s="152" t="s">
        <v>29</v>
      </c>
      <c r="D3254" s="154">
        <v>85.6</v>
      </c>
    </row>
    <row r="3255" spans="1:4">
      <c r="A3255" s="153">
        <v>91792</v>
      </c>
      <c r="B3255" s="152" t="s">
        <v>3124</v>
      </c>
      <c r="C3255" s="152" t="s">
        <v>29</v>
      </c>
      <c r="D3255" s="154">
        <v>43.07</v>
      </c>
    </row>
    <row r="3256" spans="1:4">
      <c r="A3256" s="153">
        <v>91793</v>
      </c>
      <c r="B3256" s="152" t="s">
        <v>3125</v>
      </c>
      <c r="C3256" s="152" t="s">
        <v>29</v>
      </c>
      <c r="D3256" s="154">
        <v>68.83</v>
      </c>
    </row>
    <row r="3257" spans="1:4">
      <c r="A3257" s="153">
        <v>91794</v>
      </c>
      <c r="B3257" s="152" t="s">
        <v>3126</v>
      </c>
      <c r="C3257" s="152" t="s">
        <v>29</v>
      </c>
      <c r="D3257" s="154">
        <v>34.659999999999997</v>
      </c>
    </row>
    <row r="3258" spans="1:4">
      <c r="A3258" s="153">
        <v>91795</v>
      </c>
      <c r="B3258" s="152" t="s">
        <v>3127</v>
      </c>
      <c r="C3258" s="152" t="s">
        <v>29</v>
      </c>
      <c r="D3258" s="154">
        <v>57.09</v>
      </c>
    </row>
    <row r="3259" spans="1:4">
      <c r="A3259" s="153">
        <v>91796</v>
      </c>
      <c r="B3259" s="152" t="s">
        <v>3128</v>
      </c>
      <c r="C3259" s="152" t="s">
        <v>29</v>
      </c>
      <c r="D3259" s="154">
        <v>63.06</v>
      </c>
    </row>
    <row r="3260" spans="1:4">
      <c r="A3260" s="153">
        <v>92275</v>
      </c>
      <c r="B3260" s="152" t="s">
        <v>3129</v>
      </c>
      <c r="C3260" s="152" t="s">
        <v>29</v>
      </c>
      <c r="D3260" s="154">
        <v>61.21</v>
      </c>
    </row>
    <row r="3261" spans="1:4">
      <c r="A3261" s="153">
        <v>92276</v>
      </c>
      <c r="B3261" s="152" t="s">
        <v>3130</v>
      </c>
      <c r="C3261" s="152" t="s">
        <v>29</v>
      </c>
      <c r="D3261" s="154">
        <v>77.56</v>
      </c>
    </row>
    <row r="3262" spans="1:4">
      <c r="A3262" s="153">
        <v>92277</v>
      </c>
      <c r="B3262" s="152" t="s">
        <v>3131</v>
      </c>
      <c r="C3262" s="152" t="s">
        <v>29</v>
      </c>
      <c r="D3262" s="154">
        <v>112.19</v>
      </c>
    </row>
    <row r="3263" spans="1:4">
      <c r="A3263" s="153">
        <v>92278</v>
      </c>
      <c r="B3263" s="152" t="s">
        <v>3132</v>
      </c>
      <c r="C3263" s="152" t="s">
        <v>29</v>
      </c>
      <c r="D3263" s="154">
        <v>151.09</v>
      </c>
    </row>
    <row r="3264" spans="1:4">
      <c r="A3264" s="153">
        <v>92279</v>
      </c>
      <c r="B3264" s="152" t="s">
        <v>3133</v>
      </c>
      <c r="C3264" s="152" t="s">
        <v>29</v>
      </c>
      <c r="D3264" s="154">
        <v>218.62</v>
      </c>
    </row>
    <row r="3265" spans="1:4">
      <c r="A3265" s="153">
        <v>92280</v>
      </c>
      <c r="B3265" s="152" t="s">
        <v>3134</v>
      </c>
      <c r="C3265" s="152" t="s">
        <v>29</v>
      </c>
      <c r="D3265" s="154">
        <v>307.35000000000002</v>
      </c>
    </row>
    <row r="3266" spans="1:4">
      <c r="A3266" s="153">
        <v>92281</v>
      </c>
      <c r="B3266" s="152" t="s">
        <v>3135</v>
      </c>
      <c r="C3266" s="152" t="s">
        <v>29</v>
      </c>
      <c r="D3266" s="154">
        <v>182.18</v>
      </c>
    </row>
    <row r="3267" spans="1:4">
      <c r="A3267" s="153">
        <v>92282</v>
      </c>
      <c r="B3267" s="152" t="s">
        <v>3136</v>
      </c>
      <c r="C3267" s="152" t="s">
        <v>29</v>
      </c>
      <c r="D3267" s="154">
        <v>203.48</v>
      </c>
    </row>
    <row r="3268" spans="1:4">
      <c r="A3268" s="153">
        <v>92283</v>
      </c>
      <c r="B3268" s="152" t="s">
        <v>3137</v>
      </c>
      <c r="C3268" s="152" t="s">
        <v>29</v>
      </c>
      <c r="D3268" s="154">
        <v>271.55</v>
      </c>
    </row>
    <row r="3269" spans="1:4">
      <c r="A3269" s="153">
        <v>92284</v>
      </c>
      <c r="B3269" s="152" t="s">
        <v>3138</v>
      </c>
      <c r="C3269" s="152" t="s">
        <v>29</v>
      </c>
      <c r="D3269" s="154">
        <v>332.91</v>
      </c>
    </row>
    <row r="3270" spans="1:4">
      <c r="A3270" s="153">
        <v>92285</v>
      </c>
      <c r="B3270" s="152" t="s">
        <v>3139</v>
      </c>
      <c r="C3270" s="152" t="s">
        <v>29</v>
      </c>
      <c r="D3270" s="154">
        <v>436.05</v>
      </c>
    </row>
    <row r="3271" spans="1:4">
      <c r="A3271" s="153">
        <v>92286</v>
      </c>
      <c r="B3271" s="152" t="s">
        <v>3140</v>
      </c>
      <c r="C3271" s="152" t="s">
        <v>29</v>
      </c>
      <c r="D3271" s="154">
        <v>527.85</v>
      </c>
    </row>
    <row r="3272" spans="1:4">
      <c r="A3272" s="153">
        <v>92305</v>
      </c>
      <c r="B3272" s="152" t="s">
        <v>3141</v>
      </c>
      <c r="C3272" s="152" t="s">
        <v>29</v>
      </c>
      <c r="D3272" s="154">
        <v>38.58</v>
      </c>
    </row>
    <row r="3273" spans="1:4">
      <c r="A3273" s="153">
        <v>92306</v>
      </c>
      <c r="B3273" s="152" t="s">
        <v>3142</v>
      </c>
      <c r="C3273" s="152" t="s">
        <v>29</v>
      </c>
      <c r="D3273" s="154">
        <v>64.2</v>
      </c>
    </row>
    <row r="3274" spans="1:4">
      <c r="A3274" s="153">
        <v>92307</v>
      </c>
      <c r="B3274" s="152" t="s">
        <v>3143</v>
      </c>
      <c r="C3274" s="152" t="s">
        <v>29</v>
      </c>
      <c r="D3274" s="154">
        <v>80.77</v>
      </c>
    </row>
    <row r="3275" spans="1:4">
      <c r="A3275" s="153">
        <v>92308</v>
      </c>
      <c r="B3275" s="152" t="s">
        <v>3144</v>
      </c>
      <c r="C3275" s="152" t="s">
        <v>29</v>
      </c>
      <c r="D3275" s="154">
        <v>65.099999999999994</v>
      </c>
    </row>
    <row r="3276" spans="1:4">
      <c r="A3276" s="153">
        <v>92309</v>
      </c>
      <c r="B3276" s="152" t="s">
        <v>3145</v>
      </c>
      <c r="C3276" s="152" t="s">
        <v>29</v>
      </c>
      <c r="D3276" s="154">
        <v>186.68</v>
      </c>
    </row>
    <row r="3277" spans="1:4">
      <c r="A3277" s="153">
        <v>92310</v>
      </c>
      <c r="B3277" s="152" t="s">
        <v>3146</v>
      </c>
      <c r="C3277" s="152" t="s">
        <v>29</v>
      </c>
      <c r="D3277" s="154">
        <v>208.22</v>
      </c>
    </row>
    <row r="3278" spans="1:4">
      <c r="A3278" s="153">
        <v>92320</v>
      </c>
      <c r="B3278" s="152" t="s">
        <v>3147</v>
      </c>
      <c r="C3278" s="152" t="s">
        <v>29</v>
      </c>
      <c r="D3278" s="154">
        <v>45.15</v>
      </c>
    </row>
    <row r="3279" spans="1:4">
      <c r="A3279" s="153">
        <v>92321</v>
      </c>
      <c r="B3279" s="152" t="s">
        <v>3148</v>
      </c>
      <c r="C3279" s="152" t="s">
        <v>29</v>
      </c>
      <c r="D3279" s="154">
        <v>75.48</v>
      </c>
    </row>
    <row r="3280" spans="1:4">
      <c r="A3280" s="153">
        <v>92322</v>
      </c>
      <c r="B3280" s="152" t="s">
        <v>3149</v>
      </c>
      <c r="C3280" s="152" t="s">
        <v>29</v>
      </c>
      <c r="D3280" s="154">
        <v>96.15</v>
      </c>
    </row>
    <row r="3281" spans="1:4">
      <c r="A3281" s="153">
        <v>92323</v>
      </c>
      <c r="B3281" s="152" t="s">
        <v>3150</v>
      </c>
      <c r="C3281" s="152" t="s">
        <v>29</v>
      </c>
      <c r="D3281" s="154">
        <v>70.09</v>
      </c>
    </row>
    <row r="3282" spans="1:4">
      <c r="A3282" s="153">
        <v>92324</v>
      </c>
      <c r="B3282" s="152" t="s">
        <v>3151</v>
      </c>
      <c r="C3282" s="152" t="s">
        <v>29</v>
      </c>
      <c r="D3282" s="154">
        <v>196.39</v>
      </c>
    </row>
    <row r="3283" spans="1:4">
      <c r="A3283" s="153">
        <v>92325</v>
      </c>
      <c r="B3283" s="152" t="s">
        <v>3152</v>
      </c>
      <c r="C3283" s="152" t="s">
        <v>29</v>
      </c>
      <c r="D3283" s="154">
        <v>221.99</v>
      </c>
    </row>
    <row r="3284" spans="1:4">
      <c r="A3284" s="153">
        <v>92335</v>
      </c>
      <c r="B3284" s="152" t="s">
        <v>3153</v>
      </c>
      <c r="C3284" s="152" t="s">
        <v>29</v>
      </c>
      <c r="D3284" s="154">
        <v>116.4</v>
      </c>
    </row>
    <row r="3285" spans="1:4">
      <c r="A3285" s="153">
        <v>92336</v>
      </c>
      <c r="B3285" s="152" t="s">
        <v>3154</v>
      </c>
      <c r="C3285" s="152" t="s">
        <v>29</v>
      </c>
      <c r="D3285" s="154">
        <v>143.72</v>
      </c>
    </row>
    <row r="3286" spans="1:4">
      <c r="A3286" s="153">
        <v>92337</v>
      </c>
      <c r="B3286" s="152" t="s">
        <v>3155</v>
      </c>
      <c r="C3286" s="152" t="s">
        <v>29</v>
      </c>
      <c r="D3286" s="154">
        <v>191.37</v>
      </c>
    </row>
    <row r="3287" spans="1:4">
      <c r="A3287" s="153">
        <v>92338</v>
      </c>
      <c r="B3287" s="152" t="s">
        <v>3156</v>
      </c>
      <c r="C3287" s="152" t="s">
        <v>29</v>
      </c>
      <c r="D3287" s="154">
        <v>126.11</v>
      </c>
    </row>
    <row r="3288" spans="1:4">
      <c r="A3288" s="153">
        <v>92339</v>
      </c>
      <c r="B3288" s="152" t="s">
        <v>3157</v>
      </c>
      <c r="C3288" s="152" t="s">
        <v>29</v>
      </c>
      <c r="D3288" s="154">
        <v>194.82</v>
      </c>
    </row>
    <row r="3289" spans="1:4">
      <c r="A3289" s="153">
        <v>92341</v>
      </c>
      <c r="B3289" s="152" t="s">
        <v>3158</v>
      </c>
      <c r="C3289" s="152" t="s">
        <v>29</v>
      </c>
      <c r="D3289" s="154">
        <v>122.94</v>
      </c>
    </row>
    <row r="3290" spans="1:4">
      <c r="A3290" s="153">
        <v>92342</v>
      </c>
      <c r="B3290" s="152" t="s">
        <v>3159</v>
      </c>
      <c r="C3290" s="152" t="s">
        <v>29</v>
      </c>
      <c r="D3290" s="154">
        <v>150.32</v>
      </c>
    </row>
    <row r="3291" spans="1:4">
      <c r="A3291" s="153">
        <v>92343</v>
      </c>
      <c r="B3291" s="152" t="s">
        <v>3160</v>
      </c>
      <c r="C3291" s="152" t="s">
        <v>29</v>
      </c>
      <c r="D3291" s="154">
        <v>198.03</v>
      </c>
    </row>
    <row r="3292" spans="1:4">
      <c r="A3292" s="153">
        <v>92359</v>
      </c>
      <c r="B3292" s="152" t="s">
        <v>3161</v>
      </c>
      <c r="C3292" s="152" t="s">
        <v>29</v>
      </c>
      <c r="D3292" s="154">
        <v>62.45</v>
      </c>
    </row>
    <row r="3293" spans="1:4">
      <c r="A3293" s="153">
        <v>92360</v>
      </c>
      <c r="B3293" s="152" t="s">
        <v>3162</v>
      </c>
      <c r="C3293" s="152" t="s">
        <v>29</v>
      </c>
      <c r="D3293" s="154">
        <v>83.54</v>
      </c>
    </row>
    <row r="3294" spans="1:4">
      <c r="A3294" s="153">
        <v>92361</v>
      </c>
      <c r="B3294" s="152" t="s">
        <v>3163</v>
      </c>
      <c r="C3294" s="152" t="s">
        <v>29</v>
      </c>
      <c r="D3294" s="154">
        <v>112.44</v>
      </c>
    </row>
    <row r="3295" spans="1:4">
      <c r="A3295" s="153">
        <v>92362</v>
      </c>
      <c r="B3295" s="152" t="s">
        <v>3164</v>
      </c>
      <c r="C3295" s="152" t="s">
        <v>29</v>
      </c>
      <c r="D3295" s="154">
        <v>180.6</v>
      </c>
    </row>
    <row r="3296" spans="1:4">
      <c r="A3296" s="153">
        <v>92364</v>
      </c>
      <c r="B3296" s="152" t="s">
        <v>3165</v>
      </c>
      <c r="C3296" s="152" t="s">
        <v>29</v>
      </c>
      <c r="D3296" s="154">
        <v>70.069999999999993</v>
      </c>
    </row>
    <row r="3297" spans="1:4">
      <c r="A3297" s="153">
        <v>92365</v>
      </c>
      <c r="B3297" s="152" t="s">
        <v>3166</v>
      </c>
      <c r="C3297" s="152" t="s">
        <v>29</v>
      </c>
      <c r="D3297" s="154">
        <v>81.010000000000005</v>
      </c>
    </row>
    <row r="3298" spans="1:4">
      <c r="A3298" s="153">
        <v>92366</v>
      </c>
      <c r="B3298" s="152" t="s">
        <v>3167</v>
      </c>
      <c r="C3298" s="152" t="s">
        <v>29</v>
      </c>
      <c r="D3298" s="154">
        <v>114.84</v>
      </c>
    </row>
    <row r="3299" spans="1:4">
      <c r="A3299" s="153">
        <v>92367</v>
      </c>
      <c r="B3299" s="152" t="s">
        <v>3168</v>
      </c>
      <c r="C3299" s="152" t="s">
        <v>29</v>
      </c>
      <c r="D3299" s="154">
        <v>141.84</v>
      </c>
    </row>
    <row r="3300" spans="1:4">
      <c r="A3300" s="153">
        <v>92368</v>
      </c>
      <c r="B3300" s="152" t="s">
        <v>3169</v>
      </c>
      <c r="C3300" s="152" t="s">
        <v>29</v>
      </c>
      <c r="D3300" s="154">
        <v>189.21</v>
      </c>
    </row>
    <row r="3301" spans="1:4">
      <c r="A3301" s="153">
        <v>92645</v>
      </c>
      <c r="B3301" s="152" t="s">
        <v>3170</v>
      </c>
      <c r="C3301" s="152" t="s">
        <v>29</v>
      </c>
      <c r="D3301" s="154">
        <v>64.92</v>
      </c>
    </row>
    <row r="3302" spans="1:4">
      <c r="A3302" s="153">
        <v>92646</v>
      </c>
      <c r="B3302" s="152" t="s">
        <v>3171</v>
      </c>
      <c r="C3302" s="152" t="s">
        <v>29</v>
      </c>
      <c r="D3302" s="154">
        <v>86.01</v>
      </c>
    </row>
    <row r="3303" spans="1:4">
      <c r="A3303" s="153">
        <v>92648</v>
      </c>
      <c r="B3303" s="152" t="s">
        <v>3172</v>
      </c>
      <c r="C3303" s="152" t="s">
        <v>29</v>
      </c>
      <c r="D3303" s="154">
        <v>94</v>
      </c>
    </row>
    <row r="3304" spans="1:4">
      <c r="A3304" s="153">
        <v>92649</v>
      </c>
      <c r="B3304" s="152" t="s">
        <v>3173</v>
      </c>
      <c r="C3304" s="152" t="s">
        <v>29</v>
      </c>
      <c r="D3304" s="154">
        <v>114.89</v>
      </c>
    </row>
    <row r="3305" spans="1:4">
      <c r="A3305" s="153">
        <v>92650</v>
      </c>
      <c r="B3305" s="152" t="s">
        <v>3174</v>
      </c>
      <c r="C3305" s="152" t="s">
        <v>29</v>
      </c>
      <c r="D3305" s="154">
        <v>183.06</v>
      </c>
    </row>
    <row r="3306" spans="1:4">
      <c r="A3306" s="153">
        <v>92652</v>
      </c>
      <c r="B3306" s="152" t="s">
        <v>3175</v>
      </c>
      <c r="C3306" s="152" t="s">
        <v>29</v>
      </c>
      <c r="D3306" s="154">
        <v>73.06</v>
      </c>
    </row>
    <row r="3307" spans="1:4">
      <c r="A3307" s="153">
        <v>92653</v>
      </c>
      <c r="B3307" s="152" t="s">
        <v>3176</v>
      </c>
      <c r="C3307" s="152" t="s">
        <v>29</v>
      </c>
      <c r="D3307" s="154">
        <v>84.03</v>
      </c>
    </row>
    <row r="3308" spans="1:4">
      <c r="A3308" s="153">
        <v>92654</v>
      </c>
      <c r="B3308" s="152" t="s">
        <v>3177</v>
      </c>
      <c r="C3308" s="152" t="s">
        <v>29</v>
      </c>
      <c r="D3308" s="154">
        <v>117.85</v>
      </c>
    </row>
    <row r="3309" spans="1:4">
      <c r="A3309" s="153">
        <v>92655</v>
      </c>
      <c r="B3309" s="152" t="s">
        <v>3178</v>
      </c>
      <c r="C3309" s="152" t="s">
        <v>29</v>
      </c>
      <c r="D3309" s="154">
        <v>144.93</v>
      </c>
    </row>
    <row r="3310" spans="1:4">
      <c r="A3310" s="153">
        <v>92656</v>
      </c>
      <c r="B3310" s="152" t="s">
        <v>3179</v>
      </c>
      <c r="C3310" s="152" t="s">
        <v>29</v>
      </c>
      <c r="D3310" s="154">
        <v>192.29</v>
      </c>
    </row>
    <row r="3311" spans="1:4">
      <c r="A3311" s="153">
        <v>92687</v>
      </c>
      <c r="B3311" s="152" t="s">
        <v>3180</v>
      </c>
      <c r="C3311" s="152" t="s">
        <v>29</v>
      </c>
      <c r="D3311" s="154">
        <v>32.61</v>
      </c>
    </row>
    <row r="3312" spans="1:4">
      <c r="A3312" s="153">
        <v>92688</v>
      </c>
      <c r="B3312" s="152" t="s">
        <v>3181</v>
      </c>
      <c r="C3312" s="152" t="s">
        <v>29</v>
      </c>
      <c r="D3312" s="154">
        <v>43.67</v>
      </c>
    </row>
    <row r="3313" spans="1:4">
      <c r="A3313" s="153">
        <v>92689</v>
      </c>
      <c r="B3313" s="152" t="s">
        <v>3182</v>
      </c>
      <c r="C3313" s="152" t="s">
        <v>29</v>
      </c>
      <c r="D3313" s="154">
        <v>44.68</v>
      </c>
    </row>
    <row r="3314" spans="1:4">
      <c r="A3314" s="153">
        <v>92690</v>
      </c>
      <c r="B3314" s="152" t="s">
        <v>3183</v>
      </c>
      <c r="C3314" s="152" t="s">
        <v>29</v>
      </c>
      <c r="D3314" s="154">
        <v>62.94</v>
      </c>
    </row>
    <row r="3315" spans="1:4">
      <c r="A3315" s="153">
        <v>92691</v>
      </c>
      <c r="B3315" s="152" t="s">
        <v>3184</v>
      </c>
      <c r="C3315" s="152" t="s">
        <v>29</v>
      </c>
      <c r="D3315" s="154">
        <v>78.790000000000006</v>
      </c>
    </row>
    <row r="3316" spans="1:4">
      <c r="A3316" s="153">
        <v>94462</v>
      </c>
      <c r="B3316" s="152" t="s">
        <v>3185</v>
      </c>
      <c r="C3316" s="152" t="s">
        <v>29</v>
      </c>
      <c r="D3316" s="154">
        <v>117.64</v>
      </c>
    </row>
    <row r="3317" spans="1:4">
      <c r="A3317" s="153">
        <v>94463</v>
      </c>
      <c r="B3317" s="152" t="s">
        <v>3186</v>
      </c>
      <c r="C3317" s="152" t="s">
        <v>29</v>
      </c>
      <c r="D3317" s="154">
        <v>141.69</v>
      </c>
    </row>
    <row r="3318" spans="1:4">
      <c r="A3318" s="153">
        <v>94464</v>
      </c>
      <c r="B3318" s="152" t="s">
        <v>3187</v>
      </c>
      <c r="C3318" s="152" t="s">
        <v>29</v>
      </c>
      <c r="D3318" s="154">
        <v>203.05</v>
      </c>
    </row>
    <row r="3319" spans="1:4">
      <c r="A3319" s="153">
        <v>94602</v>
      </c>
      <c r="B3319" s="152" t="s">
        <v>3188</v>
      </c>
      <c r="C3319" s="152" t="s">
        <v>29</v>
      </c>
      <c r="D3319" s="154">
        <v>222.15</v>
      </c>
    </row>
    <row r="3320" spans="1:4">
      <c r="A3320" s="153">
        <v>94603</v>
      </c>
      <c r="B3320" s="152" t="s">
        <v>3189</v>
      </c>
      <c r="C3320" s="152" t="s">
        <v>29</v>
      </c>
      <c r="D3320" s="154">
        <v>304.38</v>
      </c>
    </row>
    <row r="3321" spans="1:4">
      <c r="A3321" s="153">
        <v>94604</v>
      </c>
      <c r="B3321" s="152" t="s">
        <v>3190</v>
      </c>
      <c r="C3321" s="152" t="s">
        <v>29</v>
      </c>
      <c r="D3321" s="154">
        <v>420.6</v>
      </c>
    </row>
    <row r="3322" spans="1:4">
      <c r="A3322" s="153">
        <v>94605</v>
      </c>
      <c r="B3322" s="152" t="s">
        <v>3191</v>
      </c>
      <c r="C3322" s="152" t="s">
        <v>29</v>
      </c>
      <c r="D3322" s="154">
        <v>609.34</v>
      </c>
    </row>
    <row r="3323" spans="1:4">
      <c r="A3323" s="153">
        <v>94648</v>
      </c>
      <c r="B3323" s="152" t="s">
        <v>3192</v>
      </c>
      <c r="C3323" s="152" t="s">
        <v>29</v>
      </c>
      <c r="D3323" s="154">
        <v>8.2899999999999991</v>
      </c>
    </row>
    <row r="3324" spans="1:4">
      <c r="A3324" s="153">
        <v>94649</v>
      </c>
      <c r="B3324" s="152" t="s">
        <v>3193</v>
      </c>
      <c r="C3324" s="152" t="s">
        <v>29</v>
      </c>
      <c r="D3324" s="154">
        <v>13.52</v>
      </c>
    </row>
    <row r="3325" spans="1:4">
      <c r="A3325" s="153">
        <v>94650</v>
      </c>
      <c r="B3325" s="152" t="s">
        <v>3194</v>
      </c>
      <c r="C3325" s="152" t="s">
        <v>29</v>
      </c>
      <c r="D3325" s="154">
        <v>19.36</v>
      </c>
    </row>
    <row r="3326" spans="1:4">
      <c r="A3326" s="153">
        <v>94651</v>
      </c>
      <c r="B3326" s="152" t="s">
        <v>3195</v>
      </c>
      <c r="C3326" s="152" t="s">
        <v>29</v>
      </c>
      <c r="D3326" s="154">
        <v>21.33</v>
      </c>
    </row>
    <row r="3327" spans="1:4">
      <c r="A3327" s="153">
        <v>94652</v>
      </c>
      <c r="B3327" s="152" t="s">
        <v>3196</v>
      </c>
      <c r="C3327" s="152" t="s">
        <v>29</v>
      </c>
      <c r="D3327" s="154">
        <v>34.71</v>
      </c>
    </row>
    <row r="3328" spans="1:4">
      <c r="A3328" s="153">
        <v>94653</v>
      </c>
      <c r="B3328" s="152" t="s">
        <v>3197</v>
      </c>
      <c r="C3328" s="152" t="s">
        <v>29</v>
      </c>
      <c r="D3328" s="154">
        <v>51.74</v>
      </c>
    </row>
    <row r="3329" spans="1:4">
      <c r="A3329" s="153">
        <v>94654</v>
      </c>
      <c r="B3329" s="152" t="s">
        <v>3198</v>
      </c>
      <c r="C3329" s="152" t="s">
        <v>29</v>
      </c>
      <c r="D3329" s="154">
        <v>66.819999999999993</v>
      </c>
    </row>
    <row r="3330" spans="1:4">
      <c r="A3330" s="153">
        <v>94655</v>
      </c>
      <c r="B3330" s="152" t="s">
        <v>3199</v>
      </c>
      <c r="C3330" s="152" t="s">
        <v>29</v>
      </c>
      <c r="D3330" s="154">
        <v>97.17</v>
      </c>
    </row>
    <row r="3331" spans="1:4">
      <c r="A3331" s="153">
        <v>94716</v>
      </c>
      <c r="B3331" s="152" t="s">
        <v>3200</v>
      </c>
      <c r="C3331" s="152" t="s">
        <v>29</v>
      </c>
      <c r="D3331" s="154">
        <v>22.46</v>
      </c>
    </row>
    <row r="3332" spans="1:4">
      <c r="A3332" s="153">
        <v>94717</v>
      </c>
      <c r="B3332" s="152" t="s">
        <v>3201</v>
      </c>
      <c r="C3332" s="152" t="s">
        <v>29</v>
      </c>
      <c r="D3332" s="154">
        <v>33.729999999999997</v>
      </c>
    </row>
    <row r="3333" spans="1:4">
      <c r="A3333" s="153">
        <v>94718</v>
      </c>
      <c r="B3333" s="152" t="s">
        <v>3202</v>
      </c>
      <c r="C3333" s="152" t="s">
        <v>29</v>
      </c>
      <c r="D3333" s="154">
        <v>41.58</v>
      </c>
    </row>
    <row r="3334" spans="1:4">
      <c r="A3334" s="153">
        <v>94719</v>
      </c>
      <c r="B3334" s="152" t="s">
        <v>3203</v>
      </c>
      <c r="C3334" s="152" t="s">
        <v>29</v>
      </c>
      <c r="D3334" s="154">
        <v>55.13</v>
      </c>
    </row>
    <row r="3335" spans="1:4">
      <c r="A3335" s="153">
        <v>94720</v>
      </c>
      <c r="B3335" s="152" t="s">
        <v>3204</v>
      </c>
      <c r="C3335" s="152" t="s">
        <v>29</v>
      </c>
      <c r="D3335" s="154">
        <v>82.76</v>
      </c>
    </row>
    <row r="3336" spans="1:4">
      <c r="A3336" s="153">
        <v>94721</v>
      </c>
      <c r="B3336" s="152" t="s">
        <v>3205</v>
      </c>
      <c r="C3336" s="152" t="s">
        <v>29</v>
      </c>
      <c r="D3336" s="154">
        <v>122.43</v>
      </c>
    </row>
    <row r="3337" spans="1:4">
      <c r="A3337" s="153">
        <v>94722</v>
      </c>
      <c r="B3337" s="152" t="s">
        <v>3206</v>
      </c>
      <c r="C3337" s="152" t="s">
        <v>29</v>
      </c>
      <c r="D3337" s="154">
        <v>212.38</v>
      </c>
    </row>
    <row r="3338" spans="1:4">
      <c r="A3338" s="153">
        <v>95697</v>
      </c>
      <c r="B3338" s="152" t="s">
        <v>3207</v>
      </c>
      <c r="C3338" s="152" t="s">
        <v>29</v>
      </c>
      <c r="D3338" s="154">
        <v>91.54</v>
      </c>
    </row>
    <row r="3339" spans="1:4">
      <c r="A3339" s="153">
        <v>96635</v>
      </c>
      <c r="B3339" s="152" t="s">
        <v>3208</v>
      </c>
      <c r="C3339" s="152" t="s">
        <v>29</v>
      </c>
      <c r="D3339" s="154">
        <v>24.73</v>
      </c>
    </row>
    <row r="3340" spans="1:4">
      <c r="A3340" s="153">
        <v>96636</v>
      </c>
      <c r="B3340" s="152" t="s">
        <v>3209</v>
      </c>
      <c r="C3340" s="152" t="s">
        <v>29</v>
      </c>
      <c r="D3340" s="154">
        <v>25.85</v>
      </c>
    </row>
    <row r="3341" spans="1:4">
      <c r="A3341" s="153">
        <v>96644</v>
      </c>
      <c r="B3341" s="152" t="s">
        <v>3210</v>
      </c>
      <c r="C3341" s="152" t="s">
        <v>29</v>
      </c>
      <c r="D3341" s="154">
        <v>17.920000000000002</v>
      </c>
    </row>
    <row r="3342" spans="1:4">
      <c r="A3342" s="153">
        <v>96645</v>
      </c>
      <c r="B3342" s="152" t="s">
        <v>3211</v>
      </c>
      <c r="C3342" s="152" t="s">
        <v>29</v>
      </c>
      <c r="D3342" s="154">
        <v>23</v>
      </c>
    </row>
    <row r="3343" spans="1:4">
      <c r="A3343" s="153">
        <v>96646</v>
      </c>
      <c r="B3343" s="152" t="s">
        <v>3212</v>
      </c>
      <c r="C3343" s="152" t="s">
        <v>29</v>
      </c>
      <c r="D3343" s="154">
        <v>35.5</v>
      </c>
    </row>
    <row r="3344" spans="1:4">
      <c r="A3344" s="153">
        <v>96647</v>
      </c>
      <c r="B3344" s="152" t="s">
        <v>3213</v>
      </c>
      <c r="C3344" s="152" t="s">
        <v>29</v>
      </c>
      <c r="D3344" s="154">
        <v>16.68</v>
      </c>
    </row>
    <row r="3345" spans="1:4">
      <c r="A3345" s="153">
        <v>96648</v>
      </c>
      <c r="B3345" s="152" t="s">
        <v>3214</v>
      </c>
      <c r="C3345" s="152" t="s">
        <v>29</v>
      </c>
      <c r="D3345" s="154">
        <v>29.62</v>
      </c>
    </row>
    <row r="3346" spans="1:4">
      <c r="A3346" s="153">
        <v>96649</v>
      </c>
      <c r="B3346" s="152" t="s">
        <v>3215</v>
      </c>
      <c r="C3346" s="152" t="s">
        <v>29</v>
      </c>
      <c r="D3346" s="154">
        <v>42.89</v>
      </c>
    </row>
    <row r="3347" spans="1:4">
      <c r="A3347" s="153">
        <v>96668</v>
      </c>
      <c r="B3347" s="152" t="s">
        <v>3216</v>
      </c>
      <c r="C3347" s="152" t="s">
        <v>29</v>
      </c>
      <c r="D3347" s="154">
        <v>13.17</v>
      </c>
    </row>
    <row r="3348" spans="1:4">
      <c r="A3348" s="153">
        <v>96669</v>
      </c>
      <c r="B3348" s="152" t="s">
        <v>3217</v>
      </c>
      <c r="C3348" s="152" t="s">
        <v>29</v>
      </c>
      <c r="D3348" s="154">
        <v>16.43</v>
      </c>
    </row>
    <row r="3349" spans="1:4">
      <c r="A3349" s="153">
        <v>96670</v>
      </c>
      <c r="B3349" s="152" t="s">
        <v>3218</v>
      </c>
      <c r="C3349" s="152" t="s">
        <v>29</v>
      </c>
      <c r="D3349" s="154">
        <v>24.98</v>
      </c>
    </row>
    <row r="3350" spans="1:4">
      <c r="A3350" s="153">
        <v>96671</v>
      </c>
      <c r="B3350" s="152" t="s">
        <v>3219</v>
      </c>
      <c r="C3350" s="152" t="s">
        <v>29</v>
      </c>
      <c r="D3350" s="154">
        <v>33.299999999999997</v>
      </c>
    </row>
    <row r="3351" spans="1:4">
      <c r="A3351" s="153">
        <v>96672</v>
      </c>
      <c r="B3351" s="152" t="s">
        <v>3220</v>
      </c>
      <c r="C3351" s="152" t="s">
        <v>29</v>
      </c>
      <c r="D3351" s="154">
        <v>48.76</v>
      </c>
    </row>
    <row r="3352" spans="1:4">
      <c r="A3352" s="153">
        <v>96673</v>
      </c>
      <c r="B3352" s="152" t="s">
        <v>3221</v>
      </c>
      <c r="C3352" s="152" t="s">
        <v>29</v>
      </c>
      <c r="D3352" s="154">
        <v>80.25</v>
      </c>
    </row>
    <row r="3353" spans="1:4">
      <c r="A3353" s="153">
        <v>96674</v>
      </c>
      <c r="B3353" s="152" t="s">
        <v>3222</v>
      </c>
      <c r="C3353" s="152" t="s">
        <v>29</v>
      </c>
      <c r="D3353" s="154">
        <v>112.65</v>
      </c>
    </row>
    <row r="3354" spans="1:4">
      <c r="A3354" s="153">
        <v>96675</v>
      </c>
      <c r="B3354" s="152" t="s">
        <v>3223</v>
      </c>
      <c r="C3354" s="152" t="s">
        <v>29</v>
      </c>
      <c r="D3354" s="154">
        <v>197.05</v>
      </c>
    </row>
    <row r="3355" spans="1:4">
      <c r="A3355" s="153">
        <v>96676</v>
      </c>
      <c r="B3355" s="152" t="s">
        <v>3224</v>
      </c>
      <c r="C3355" s="152" t="s">
        <v>29</v>
      </c>
      <c r="D3355" s="154">
        <v>13.14</v>
      </c>
    </row>
    <row r="3356" spans="1:4">
      <c r="A3356" s="153">
        <v>96677</v>
      </c>
      <c r="B3356" s="152" t="s">
        <v>3225</v>
      </c>
      <c r="C3356" s="152" t="s">
        <v>29</v>
      </c>
      <c r="D3356" s="154">
        <v>21.8</v>
      </c>
    </row>
    <row r="3357" spans="1:4">
      <c r="A3357" s="153">
        <v>96678</v>
      </c>
      <c r="B3357" s="152" t="s">
        <v>3226</v>
      </c>
      <c r="C3357" s="152" t="s">
        <v>29</v>
      </c>
      <c r="D3357" s="154">
        <v>30.26</v>
      </c>
    </row>
    <row r="3358" spans="1:4">
      <c r="A3358" s="153">
        <v>96679</v>
      </c>
      <c r="B3358" s="152" t="s">
        <v>3227</v>
      </c>
      <c r="C3358" s="152" t="s">
        <v>29</v>
      </c>
      <c r="D3358" s="154">
        <v>44.1</v>
      </c>
    </row>
    <row r="3359" spans="1:4">
      <c r="A3359" s="153">
        <v>96680</v>
      </c>
      <c r="B3359" s="152" t="s">
        <v>3228</v>
      </c>
      <c r="C3359" s="152" t="s">
        <v>29</v>
      </c>
      <c r="D3359" s="154">
        <v>59.08</v>
      </c>
    </row>
    <row r="3360" spans="1:4">
      <c r="A3360" s="153">
        <v>96681</v>
      </c>
      <c r="B3360" s="152" t="s">
        <v>3229</v>
      </c>
      <c r="C3360" s="152" t="s">
        <v>29</v>
      </c>
      <c r="D3360" s="154">
        <v>111.59</v>
      </c>
    </row>
    <row r="3361" spans="1:4">
      <c r="A3361" s="153">
        <v>96682</v>
      </c>
      <c r="B3361" s="152" t="s">
        <v>3230</v>
      </c>
      <c r="C3361" s="152" t="s">
        <v>29</v>
      </c>
      <c r="D3361" s="154">
        <v>164.82</v>
      </c>
    </row>
    <row r="3362" spans="1:4">
      <c r="A3362" s="153">
        <v>96683</v>
      </c>
      <c r="B3362" s="152" t="s">
        <v>3231</v>
      </c>
      <c r="C3362" s="152" t="s">
        <v>29</v>
      </c>
      <c r="D3362" s="154">
        <v>224.98</v>
      </c>
    </row>
    <row r="3363" spans="1:4">
      <c r="A3363" s="153">
        <v>96718</v>
      </c>
      <c r="B3363" s="152" t="s">
        <v>3232</v>
      </c>
      <c r="C3363" s="152" t="s">
        <v>29</v>
      </c>
      <c r="D3363" s="154">
        <v>8.91</v>
      </c>
    </row>
    <row r="3364" spans="1:4">
      <c r="A3364" s="153">
        <v>96719</v>
      </c>
      <c r="B3364" s="152" t="s">
        <v>3233</v>
      </c>
      <c r="C3364" s="152" t="s">
        <v>29</v>
      </c>
      <c r="D3364" s="154">
        <v>15.83</v>
      </c>
    </row>
    <row r="3365" spans="1:4">
      <c r="A3365" s="153">
        <v>96720</v>
      </c>
      <c r="B3365" s="152" t="s">
        <v>3234</v>
      </c>
      <c r="C3365" s="152" t="s">
        <v>29</v>
      </c>
      <c r="D3365" s="154">
        <v>19.350000000000001</v>
      </c>
    </row>
    <row r="3366" spans="1:4">
      <c r="A3366" s="153">
        <v>96721</v>
      </c>
      <c r="B3366" s="152" t="s">
        <v>3235</v>
      </c>
      <c r="C3366" s="152" t="s">
        <v>29</v>
      </c>
      <c r="D3366" s="154">
        <v>27.03</v>
      </c>
    </row>
    <row r="3367" spans="1:4">
      <c r="A3367" s="153">
        <v>96722</v>
      </c>
      <c r="B3367" s="152" t="s">
        <v>3236</v>
      </c>
      <c r="C3367" s="152" t="s">
        <v>29</v>
      </c>
      <c r="D3367" s="154">
        <v>36.450000000000003</v>
      </c>
    </row>
    <row r="3368" spans="1:4">
      <c r="A3368" s="153">
        <v>96723</v>
      </c>
      <c r="B3368" s="152" t="s">
        <v>3237</v>
      </c>
      <c r="C3368" s="152" t="s">
        <v>29</v>
      </c>
      <c r="D3368" s="154">
        <v>49.87</v>
      </c>
    </row>
    <row r="3369" spans="1:4">
      <c r="A3369" s="153">
        <v>96724</v>
      </c>
      <c r="B3369" s="152" t="s">
        <v>3238</v>
      </c>
      <c r="C3369" s="152" t="s">
        <v>29</v>
      </c>
      <c r="D3369" s="154">
        <v>81.36</v>
      </c>
    </row>
    <row r="3370" spans="1:4">
      <c r="A3370" s="153">
        <v>96725</v>
      </c>
      <c r="B3370" s="152" t="s">
        <v>3239</v>
      </c>
      <c r="C3370" s="152" t="s">
        <v>29</v>
      </c>
      <c r="D3370" s="154">
        <v>109.34</v>
      </c>
    </row>
    <row r="3371" spans="1:4">
      <c r="A3371" s="153">
        <v>96726</v>
      </c>
      <c r="B3371" s="152" t="s">
        <v>3240</v>
      </c>
      <c r="C3371" s="152" t="s">
        <v>29</v>
      </c>
      <c r="D3371" s="154">
        <v>178.73</v>
      </c>
    </row>
    <row r="3372" spans="1:4">
      <c r="A3372" s="153">
        <v>96727</v>
      </c>
      <c r="B3372" s="152" t="s">
        <v>3241</v>
      </c>
      <c r="C3372" s="152" t="s">
        <v>29</v>
      </c>
      <c r="D3372" s="154">
        <v>13.1</v>
      </c>
    </row>
    <row r="3373" spans="1:4">
      <c r="A3373" s="153">
        <v>96728</v>
      </c>
      <c r="B3373" s="152" t="s">
        <v>3242</v>
      </c>
      <c r="C3373" s="152" t="s">
        <v>29</v>
      </c>
      <c r="D3373" s="154">
        <v>16.21</v>
      </c>
    </row>
    <row r="3374" spans="1:4">
      <c r="A3374" s="153">
        <v>96729</v>
      </c>
      <c r="B3374" s="152" t="s">
        <v>3243</v>
      </c>
      <c r="C3374" s="152" t="s">
        <v>29</v>
      </c>
      <c r="D3374" s="154">
        <v>25.18</v>
      </c>
    </row>
    <row r="3375" spans="1:4">
      <c r="A3375" s="153">
        <v>96730</v>
      </c>
      <c r="B3375" s="152" t="s">
        <v>3244</v>
      </c>
      <c r="C3375" s="152" t="s">
        <v>29</v>
      </c>
      <c r="D3375" s="154">
        <v>32.700000000000003</v>
      </c>
    </row>
    <row r="3376" spans="1:4">
      <c r="A3376" s="153">
        <v>96731</v>
      </c>
      <c r="B3376" s="152" t="s">
        <v>3245</v>
      </c>
      <c r="C3376" s="152" t="s">
        <v>29</v>
      </c>
      <c r="D3376" s="154">
        <v>47.63</v>
      </c>
    </row>
    <row r="3377" spans="1:4">
      <c r="A3377" s="153">
        <v>96732</v>
      </c>
      <c r="B3377" s="152" t="s">
        <v>3246</v>
      </c>
      <c r="C3377" s="152" t="s">
        <v>29</v>
      </c>
      <c r="D3377" s="154">
        <v>60.36</v>
      </c>
    </row>
    <row r="3378" spans="1:4">
      <c r="A3378" s="153">
        <v>96733</v>
      </c>
      <c r="B3378" s="152" t="s">
        <v>3247</v>
      </c>
      <c r="C3378" s="152" t="s">
        <v>29</v>
      </c>
      <c r="D3378" s="154">
        <v>111.78</v>
      </c>
    </row>
    <row r="3379" spans="1:4">
      <c r="A3379" s="153">
        <v>96734</v>
      </c>
      <c r="B3379" s="152" t="s">
        <v>3248</v>
      </c>
      <c r="C3379" s="152" t="s">
        <v>29</v>
      </c>
      <c r="D3379" s="154">
        <v>158.65</v>
      </c>
    </row>
    <row r="3380" spans="1:4">
      <c r="A3380" s="153">
        <v>96735</v>
      </c>
      <c r="B3380" s="152" t="s">
        <v>3249</v>
      </c>
      <c r="C3380" s="152" t="s">
        <v>29</v>
      </c>
      <c r="D3380" s="154">
        <v>204.59</v>
      </c>
    </row>
    <row r="3381" spans="1:4">
      <c r="A3381" s="153">
        <v>96794</v>
      </c>
      <c r="B3381" s="152" t="s">
        <v>3250</v>
      </c>
      <c r="C3381" s="152" t="s">
        <v>29</v>
      </c>
      <c r="D3381" s="154">
        <v>8.25</v>
      </c>
    </row>
    <row r="3382" spans="1:4">
      <c r="A3382" s="153">
        <v>96795</v>
      </c>
      <c r="B3382" s="152" t="s">
        <v>3251</v>
      </c>
      <c r="C3382" s="152" t="s">
        <v>29</v>
      </c>
      <c r="D3382" s="154">
        <v>10.57</v>
      </c>
    </row>
    <row r="3383" spans="1:4">
      <c r="A3383" s="153">
        <v>96796</v>
      </c>
      <c r="B3383" s="152" t="s">
        <v>3252</v>
      </c>
      <c r="C3383" s="152" t="s">
        <v>29</v>
      </c>
      <c r="D3383" s="154">
        <v>15.02</v>
      </c>
    </row>
    <row r="3384" spans="1:4">
      <c r="A3384" s="153">
        <v>96797</v>
      </c>
      <c r="B3384" s="152" t="s">
        <v>3253</v>
      </c>
      <c r="C3384" s="152" t="s">
        <v>29</v>
      </c>
      <c r="D3384" s="154">
        <v>23.1</v>
      </c>
    </row>
    <row r="3385" spans="1:4">
      <c r="A3385" s="153">
        <v>96798</v>
      </c>
      <c r="B3385" s="152" t="s">
        <v>3254</v>
      </c>
      <c r="C3385" s="152" t="s">
        <v>29</v>
      </c>
      <c r="D3385" s="154">
        <v>8.34</v>
      </c>
    </row>
    <row r="3386" spans="1:4">
      <c r="A3386" s="153">
        <v>96799</v>
      </c>
      <c r="B3386" s="152" t="s">
        <v>3255</v>
      </c>
      <c r="C3386" s="152" t="s">
        <v>29</v>
      </c>
      <c r="D3386" s="154">
        <v>11.11</v>
      </c>
    </row>
    <row r="3387" spans="1:4">
      <c r="A3387" s="153">
        <v>96800</v>
      </c>
      <c r="B3387" s="152" t="s">
        <v>3256</v>
      </c>
      <c r="C3387" s="152" t="s">
        <v>29</v>
      </c>
      <c r="D3387" s="154">
        <v>16.13</v>
      </c>
    </row>
    <row r="3388" spans="1:4">
      <c r="A3388" s="153">
        <v>96801</v>
      </c>
      <c r="B3388" s="152" t="s">
        <v>3257</v>
      </c>
      <c r="C3388" s="152" t="s">
        <v>29</v>
      </c>
      <c r="D3388" s="154">
        <v>25.03</v>
      </c>
    </row>
    <row r="3389" spans="1:4">
      <c r="A3389" s="153">
        <v>97327</v>
      </c>
      <c r="B3389" s="152" t="s">
        <v>3258</v>
      </c>
      <c r="C3389" s="152" t="s">
        <v>29</v>
      </c>
      <c r="D3389" s="154">
        <v>32.35</v>
      </c>
    </row>
    <row r="3390" spans="1:4">
      <c r="A3390" s="153">
        <v>97328</v>
      </c>
      <c r="B3390" s="152" t="s">
        <v>3259</v>
      </c>
      <c r="C3390" s="152" t="s">
        <v>29</v>
      </c>
      <c r="D3390" s="154">
        <v>57.65</v>
      </c>
    </row>
    <row r="3391" spans="1:4">
      <c r="A3391" s="153">
        <v>97329</v>
      </c>
      <c r="B3391" s="152" t="s">
        <v>3260</v>
      </c>
      <c r="C3391" s="152" t="s">
        <v>29</v>
      </c>
      <c r="D3391" s="154">
        <v>72</v>
      </c>
    </row>
    <row r="3392" spans="1:4">
      <c r="A3392" s="153">
        <v>97330</v>
      </c>
      <c r="B3392" s="152" t="s">
        <v>3261</v>
      </c>
      <c r="C3392" s="152" t="s">
        <v>29</v>
      </c>
      <c r="D3392" s="154">
        <v>88.01</v>
      </c>
    </row>
    <row r="3393" spans="1:4">
      <c r="A3393" s="153">
        <v>97331</v>
      </c>
      <c r="B3393" s="152" t="s">
        <v>3262</v>
      </c>
      <c r="C3393" s="152" t="s">
        <v>29</v>
      </c>
      <c r="D3393" s="154">
        <v>32.56</v>
      </c>
    </row>
    <row r="3394" spans="1:4">
      <c r="A3394" s="153">
        <v>97332</v>
      </c>
      <c r="B3394" s="152" t="s">
        <v>3263</v>
      </c>
      <c r="C3394" s="152" t="s">
        <v>29</v>
      </c>
      <c r="D3394" s="154">
        <v>57.89</v>
      </c>
    </row>
    <row r="3395" spans="1:4">
      <c r="A3395" s="153">
        <v>97333</v>
      </c>
      <c r="B3395" s="152" t="s">
        <v>3264</v>
      </c>
      <c r="C3395" s="152" t="s">
        <v>29</v>
      </c>
      <c r="D3395" s="154">
        <v>72.3</v>
      </c>
    </row>
    <row r="3396" spans="1:4">
      <c r="A3396" s="153">
        <v>97334</v>
      </c>
      <c r="B3396" s="152" t="s">
        <v>3265</v>
      </c>
      <c r="C3396" s="152" t="s">
        <v>29</v>
      </c>
      <c r="D3396" s="154">
        <v>88.35</v>
      </c>
    </row>
    <row r="3397" spans="1:4">
      <c r="A3397" s="153">
        <v>97335</v>
      </c>
      <c r="B3397" s="152" t="s">
        <v>3266</v>
      </c>
      <c r="C3397" s="152" t="s">
        <v>29</v>
      </c>
      <c r="D3397" s="154">
        <v>88.48</v>
      </c>
    </row>
    <row r="3398" spans="1:4">
      <c r="A3398" s="153">
        <v>97336</v>
      </c>
      <c r="B3398" s="152" t="s">
        <v>3267</v>
      </c>
      <c r="C3398" s="152" t="s">
        <v>29</v>
      </c>
      <c r="D3398" s="154">
        <v>112.44</v>
      </c>
    </row>
    <row r="3399" spans="1:4">
      <c r="A3399" s="153">
        <v>97337</v>
      </c>
      <c r="B3399" s="152" t="s">
        <v>3268</v>
      </c>
      <c r="C3399" s="152" t="s">
        <v>29</v>
      </c>
      <c r="D3399" s="154">
        <v>169.28</v>
      </c>
    </row>
    <row r="3400" spans="1:4">
      <c r="A3400" s="153">
        <v>97338</v>
      </c>
      <c r="B3400" s="152" t="s">
        <v>3269</v>
      </c>
      <c r="C3400" s="152" t="s">
        <v>29</v>
      </c>
      <c r="D3400" s="154">
        <v>203.55</v>
      </c>
    </row>
    <row r="3401" spans="1:4">
      <c r="A3401" s="153">
        <v>97339</v>
      </c>
      <c r="B3401" s="152" t="s">
        <v>3270</v>
      </c>
      <c r="C3401" s="152" t="s">
        <v>29</v>
      </c>
      <c r="D3401" s="154">
        <v>218.62</v>
      </c>
    </row>
    <row r="3402" spans="1:4">
      <c r="A3402" s="153">
        <v>97340</v>
      </c>
      <c r="B3402" s="152" t="s">
        <v>3271</v>
      </c>
      <c r="C3402" s="152" t="s">
        <v>29</v>
      </c>
      <c r="D3402" s="154">
        <v>219.15</v>
      </c>
    </row>
    <row r="3403" spans="1:4">
      <c r="A3403" s="153">
        <v>97341</v>
      </c>
      <c r="B3403" s="152" t="s">
        <v>3272</v>
      </c>
      <c r="C3403" s="152" t="s">
        <v>29</v>
      </c>
      <c r="D3403" s="154">
        <v>57.64</v>
      </c>
    </row>
    <row r="3404" spans="1:4">
      <c r="A3404" s="153">
        <v>97342</v>
      </c>
      <c r="B3404" s="152" t="s">
        <v>3273</v>
      </c>
      <c r="C3404" s="152" t="s">
        <v>29</v>
      </c>
      <c r="D3404" s="154">
        <v>91.47</v>
      </c>
    </row>
    <row r="3405" spans="1:4">
      <c r="A3405" s="153">
        <v>97343</v>
      </c>
      <c r="B3405" s="152" t="s">
        <v>3274</v>
      </c>
      <c r="C3405" s="152" t="s">
        <v>29</v>
      </c>
      <c r="D3405" s="154">
        <v>115.65</v>
      </c>
    </row>
    <row r="3406" spans="1:4">
      <c r="A3406" s="153">
        <v>97344</v>
      </c>
      <c r="B3406" s="152" t="s">
        <v>3275</v>
      </c>
      <c r="C3406" s="152" t="s">
        <v>29</v>
      </c>
      <c r="D3406" s="154">
        <v>64.209999999999994</v>
      </c>
    </row>
    <row r="3407" spans="1:4">
      <c r="A3407" s="153">
        <v>97345</v>
      </c>
      <c r="B3407" s="152" t="s">
        <v>3276</v>
      </c>
      <c r="C3407" s="152" t="s">
        <v>29</v>
      </c>
      <c r="D3407" s="154">
        <v>102.75</v>
      </c>
    </row>
    <row r="3408" spans="1:4">
      <c r="A3408" s="153">
        <v>97346</v>
      </c>
      <c r="B3408" s="152" t="s">
        <v>3277</v>
      </c>
      <c r="C3408" s="152" t="s">
        <v>29</v>
      </c>
      <c r="D3408" s="154">
        <v>131.03</v>
      </c>
    </row>
    <row r="3409" spans="1:4">
      <c r="A3409" s="153">
        <v>97347</v>
      </c>
      <c r="B3409" s="152" t="s">
        <v>3278</v>
      </c>
      <c r="C3409" s="152" t="s">
        <v>29</v>
      </c>
      <c r="D3409" s="154">
        <v>106.77</v>
      </c>
    </row>
    <row r="3410" spans="1:4">
      <c r="A3410" s="153">
        <v>97348</v>
      </c>
      <c r="B3410" s="152" t="s">
        <v>3279</v>
      </c>
      <c r="C3410" s="152" t="s">
        <v>29</v>
      </c>
      <c r="D3410" s="154">
        <v>147.63999999999999</v>
      </c>
    </row>
    <row r="3411" spans="1:4">
      <c r="A3411" s="153">
        <v>97349</v>
      </c>
      <c r="B3411" s="152" t="s">
        <v>3280</v>
      </c>
      <c r="C3411" s="152" t="s">
        <v>29</v>
      </c>
      <c r="D3411" s="154">
        <v>213.11</v>
      </c>
    </row>
    <row r="3412" spans="1:4">
      <c r="A3412" s="153">
        <v>97350</v>
      </c>
      <c r="B3412" s="152" t="s">
        <v>3281</v>
      </c>
      <c r="C3412" s="152" t="s">
        <v>29</v>
      </c>
      <c r="D3412" s="154">
        <v>258.82</v>
      </c>
    </row>
    <row r="3413" spans="1:4">
      <c r="A3413" s="153">
        <v>97351</v>
      </c>
      <c r="B3413" s="152" t="s">
        <v>3282</v>
      </c>
      <c r="C3413" s="152" t="s">
        <v>29</v>
      </c>
      <c r="D3413" s="154">
        <v>358.07</v>
      </c>
    </row>
    <row r="3414" spans="1:4">
      <c r="A3414" s="153">
        <v>97352</v>
      </c>
      <c r="B3414" s="152" t="s">
        <v>3283</v>
      </c>
      <c r="C3414" s="152" t="s">
        <v>29</v>
      </c>
      <c r="D3414" s="154">
        <v>464.26</v>
      </c>
    </row>
    <row r="3415" spans="1:4">
      <c r="A3415" s="153">
        <v>97353</v>
      </c>
      <c r="B3415" s="152" t="s">
        <v>3284</v>
      </c>
      <c r="C3415" s="152" t="s">
        <v>29</v>
      </c>
      <c r="D3415" s="154">
        <v>68.459999999999994</v>
      </c>
    </row>
    <row r="3416" spans="1:4">
      <c r="A3416" s="153">
        <v>97354</v>
      </c>
      <c r="B3416" s="152" t="s">
        <v>3285</v>
      </c>
      <c r="C3416" s="152" t="s">
        <v>29</v>
      </c>
      <c r="D3416" s="154">
        <v>109.76</v>
      </c>
    </row>
    <row r="3417" spans="1:4">
      <c r="A3417" s="153">
        <v>97355</v>
      </c>
      <c r="B3417" s="152" t="s">
        <v>3286</v>
      </c>
      <c r="C3417" s="152" t="s">
        <v>29</v>
      </c>
      <c r="D3417" s="154">
        <v>150.85</v>
      </c>
    </row>
    <row r="3418" spans="1:4">
      <c r="A3418" s="153">
        <v>97356</v>
      </c>
      <c r="B3418" s="152" t="s">
        <v>3287</v>
      </c>
      <c r="C3418" s="152" t="s">
        <v>29</v>
      </c>
      <c r="D3418" s="154">
        <v>75.03</v>
      </c>
    </row>
    <row r="3419" spans="1:4">
      <c r="A3419" s="153">
        <v>97357</v>
      </c>
      <c r="B3419" s="152" t="s">
        <v>3288</v>
      </c>
      <c r="C3419" s="152" t="s">
        <v>29</v>
      </c>
      <c r="D3419" s="154">
        <v>121.04</v>
      </c>
    </row>
    <row r="3420" spans="1:4">
      <c r="A3420" s="153">
        <v>97358</v>
      </c>
      <c r="B3420" s="152" t="s">
        <v>3289</v>
      </c>
      <c r="C3420" s="152" t="s">
        <v>29</v>
      </c>
      <c r="D3420" s="154">
        <v>166.23</v>
      </c>
    </row>
    <row r="3421" spans="1:4">
      <c r="A3421" s="153">
        <v>97498</v>
      </c>
      <c r="B3421" s="152" t="s">
        <v>3290</v>
      </c>
      <c r="C3421" s="152" t="s">
        <v>29</v>
      </c>
      <c r="D3421" s="154">
        <v>56.24</v>
      </c>
    </row>
    <row r="3422" spans="1:4">
      <c r="A3422" s="153">
        <v>97535</v>
      </c>
      <c r="B3422" s="152" t="s">
        <v>3291</v>
      </c>
      <c r="C3422" s="152" t="s">
        <v>29</v>
      </c>
      <c r="D3422" s="154">
        <v>59.23</v>
      </c>
    </row>
    <row r="3423" spans="1:4">
      <c r="A3423" s="153">
        <v>97536</v>
      </c>
      <c r="B3423" s="152" t="s">
        <v>3292</v>
      </c>
      <c r="C3423" s="152" t="s">
        <v>29</v>
      </c>
      <c r="D3423" s="154">
        <v>66.099999999999994</v>
      </c>
    </row>
    <row r="3424" spans="1:4">
      <c r="A3424" s="153">
        <v>100788</v>
      </c>
      <c r="B3424" s="152" t="s">
        <v>3293</v>
      </c>
      <c r="C3424" s="152" t="s">
        <v>4</v>
      </c>
      <c r="D3424" s="154">
        <v>609.94000000000005</v>
      </c>
    </row>
    <row r="3425" spans="1:4">
      <c r="A3425" s="153">
        <v>100791</v>
      </c>
      <c r="B3425" s="152" t="s">
        <v>3294</v>
      </c>
      <c r="C3425" s="152" t="s">
        <v>29</v>
      </c>
      <c r="D3425" s="154">
        <v>16.739999999999998</v>
      </c>
    </row>
    <row r="3426" spans="1:4">
      <c r="A3426" s="153">
        <v>100792</v>
      </c>
      <c r="B3426" s="152" t="s">
        <v>3295</v>
      </c>
      <c r="C3426" s="152" t="s">
        <v>29</v>
      </c>
      <c r="D3426" s="154">
        <v>25.23</v>
      </c>
    </row>
    <row r="3427" spans="1:4">
      <c r="A3427" s="153">
        <v>100793</v>
      </c>
      <c r="B3427" s="152" t="s">
        <v>3296</v>
      </c>
      <c r="C3427" s="152" t="s">
        <v>29</v>
      </c>
      <c r="D3427" s="154">
        <v>33.85</v>
      </c>
    </row>
    <row r="3428" spans="1:4">
      <c r="A3428" s="153">
        <v>100794</v>
      </c>
      <c r="B3428" s="152" t="s">
        <v>3297</v>
      </c>
      <c r="C3428" s="152" t="s">
        <v>29</v>
      </c>
      <c r="D3428" s="154">
        <v>46.07</v>
      </c>
    </row>
    <row r="3429" spans="1:4">
      <c r="A3429" s="153">
        <v>100799</v>
      </c>
      <c r="B3429" s="152" t="s">
        <v>33221</v>
      </c>
      <c r="C3429" s="152" t="s">
        <v>29</v>
      </c>
      <c r="D3429" s="154">
        <v>17.05</v>
      </c>
    </row>
    <row r="3430" spans="1:4">
      <c r="A3430" s="153">
        <v>100800</v>
      </c>
      <c r="B3430" s="152" t="s">
        <v>33222</v>
      </c>
      <c r="C3430" s="152" t="s">
        <v>29</v>
      </c>
      <c r="D3430" s="154">
        <v>25.54</v>
      </c>
    </row>
    <row r="3431" spans="1:4">
      <c r="A3431" s="153">
        <v>100801</v>
      </c>
      <c r="B3431" s="152" t="s">
        <v>33223</v>
      </c>
      <c r="C3431" s="152" t="s">
        <v>29</v>
      </c>
      <c r="D3431" s="154">
        <v>34.159999999999997</v>
      </c>
    </row>
    <row r="3432" spans="1:4">
      <c r="A3432" s="153">
        <v>100802</v>
      </c>
      <c r="B3432" s="152" t="s">
        <v>33224</v>
      </c>
      <c r="C3432" s="152" t="s">
        <v>29</v>
      </c>
      <c r="D3432" s="154">
        <v>46.38</v>
      </c>
    </row>
    <row r="3433" spans="1:4">
      <c r="A3433" s="153">
        <v>100803</v>
      </c>
      <c r="B3433" s="152" t="s">
        <v>3298</v>
      </c>
      <c r="C3433" s="152" t="s">
        <v>29</v>
      </c>
      <c r="D3433" s="154">
        <v>16.11</v>
      </c>
    </row>
    <row r="3434" spans="1:4">
      <c r="A3434" s="153">
        <v>100804</v>
      </c>
      <c r="B3434" s="152" t="s">
        <v>3299</v>
      </c>
      <c r="C3434" s="152" t="s">
        <v>29</v>
      </c>
      <c r="D3434" s="154">
        <v>24.48</v>
      </c>
    </row>
    <row r="3435" spans="1:4">
      <c r="A3435" s="153">
        <v>100805</v>
      </c>
      <c r="B3435" s="152" t="s">
        <v>3300</v>
      </c>
      <c r="C3435" s="152" t="s">
        <v>29</v>
      </c>
      <c r="D3435" s="154">
        <v>32.950000000000003</v>
      </c>
    </row>
    <row r="3436" spans="1:4">
      <c r="A3436" s="153">
        <v>100806</v>
      </c>
      <c r="B3436" s="152" t="s">
        <v>3301</v>
      </c>
      <c r="C3436" s="152" t="s">
        <v>29</v>
      </c>
      <c r="D3436" s="154">
        <v>44.97</v>
      </c>
    </row>
    <row r="3437" spans="1:4">
      <c r="A3437" s="153">
        <v>100807</v>
      </c>
      <c r="B3437" s="152" t="s">
        <v>33225</v>
      </c>
      <c r="C3437" s="152" t="s">
        <v>29</v>
      </c>
      <c r="D3437" s="154">
        <v>20.66</v>
      </c>
    </row>
    <row r="3438" spans="1:4">
      <c r="A3438" s="153">
        <v>100808</v>
      </c>
      <c r="B3438" s="152" t="s">
        <v>33226</v>
      </c>
      <c r="C3438" s="152" t="s">
        <v>29</v>
      </c>
      <c r="D3438" s="154">
        <v>29.82</v>
      </c>
    </row>
    <row r="3439" spans="1:4">
      <c r="A3439" s="153">
        <v>100809</v>
      </c>
      <c r="B3439" s="152" t="s">
        <v>33227</v>
      </c>
      <c r="C3439" s="152" t="s">
        <v>29</v>
      </c>
      <c r="D3439" s="154">
        <v>39.270000000000003</v>
      </c>
    </row>
    <row r="3440" spans="1:4">
      <c r="A3440" s="153">
        <v>100810</v>
      </c>
      <c r="B3440" s="152" t="s">
        <v>33228</v>
      </c>
      <c r="C3440" s="152" t="s">
        <v>29</v>
      </c>
      <c r="D3440" s="154">
        <v>52.67</v>
      </c>
    </row>
    <row r="3441" spans="1:4">
      <c r="A3441" s="153">
        <v>101918</v>
      </c>
      <c r="B3441" s="152" t="s">
        <v>3302</v>
      </c>
      <c r="C3441" s="152" t="s">
        <v>29</v>
      </c>
      <c r="D3441" s="154">
        <v>268.05</v>
      </c>
    </row>
    <row r="3442" spans="1:4">
      <c r="A3442" s="153">
        <v>101919</v>
      </c>
      <c r="B3442" s="152" t="s">
        <v>3303</v>
      </c>
      <c r="C3442" s="152" t="s">
        <v>4</v>
      </c>
      <c r="D3442" s="154">
        <v>323.41000000000003</v>
      </c>
    </row>
    <row r="3443" spans="1:4">
      <c r="A3443" s="153">
        <v>101920</v>
      </c>
      <c r="B3443" s="152" t="s">
        <v>3304</v>
      </c>
      <c r="C3443" s="152" t="s">
        <v>4</v>
      </c>
      <c r="D3443" s="154">
        <v>150.12</v>
      </c>
    </row>
    <row r="3444" spans="1:4">
      <c r="A3444" s="153">
        <v>101921</v>
      </c>
      <c r="B3444" s="152" t="s">
        <v>3305</v>
      </c>
      <c r="C3444" s="152" t="s">
        <v>4</v>
      </c>
      <c r="D3444" s="154">
        <v>172.43</v>
      </c>
    </row>
    <row r="3445" spans="1:4">
      <c r="A3445" s="153">
        <v>101922</v>
      </c>
      <c r="B3445" s="152" t="s">
        <v>3306</v>
      </c>
      <c r="C3445" s="152" t="s">
        <v>4</v>
      </c>
      <c r="D3445" s="154">
        <v>172.43</v>
      </c>
    </row>
    <row r="3446" spans="1:4">
      <c r="A3446" s="153">
        <v>101923</v>
      </c>
      <c r="B3446" s="152" t="s">
        <v>3307</v>
      </c>
      <c r="C3446" s="152" t="s">
        <v>4</v>
      </c>
      <c r="D3446" s="154">
        <v>172.43</v>
      </c>
    </row>
    <row r="3447" spans="1:4">
      <c r="A3447" s="153">
        <v>101924</v>
      </c>
      <c r="B3447" s="152" t="s">
        <v>3308</v>
      </c>
      <c r="C3447" s="152" t="s">
        <v>4</v>
      </c>
      <c r="D3447" s="154">
        <v>140.78</v>
      </c>
    </row>
    <row r="3448" spans="1:4">
      <c r="A3448" s="153">
        <v>101925</v>
      </c>
      <c r="B3448" s="152" t="s">
        <v>3309</v>
      </c>
      <c r="C3448" s="152" t="s">
        <v>4</v>
      </c>
      <c r="D3448" s="154">
        <v>236.82</v>
      </c>
    </row>
    <row r="3449" spans="1:4">
      <c r="A3449" s="153">
        <v>101926</v>
      </c>
      <c r="B3449" s="152" t="s">
        <v>3310</v>
      </c>
      <c r="C3449" s="152" t="s">
        <v>4</v>
      </c>
      <c r="D3449" s="154">
        <v>304.81</v>
      </c>
    </row>
    <row r="3450" spans="1:4">
      <c r="A3450" s="153">
        <v>101927</v>
      </c>
      <c r="B3450" s="152" t="s">
        <v>3311</v>
      </c>
      <c r="C3450" s="152" t="s">
        <v>29</v>
      </c>
      <c r="D3450" s="154">
        <v>258.72000000000003</v>
      </c>
    </row>
    <row r="3451" spans="1:4">
      <c r="A3451" s="153">
        <v>101928</v>
      </c>
      <c r="B3451" s="152" t="s">
        <v>3312</v>
      </c>
      <c r="C3451" s="152" t="s">
        <v>4</v>
      </c>
      <c r="D3451" s="154">
        <v>326.98</v>
      </c>
    </row>
    <row r="3452" spans="1:4">
      <c r="A3452" s="153">
        <v>101929</v>
      </c>
      <c r="B3452" s="152" t="s">
        <v>3313</v>
      </c>
      <c r="C3452" s="152" t="s">
        <v>4</v>
      </c>
      <c r="D3452" s="154">
        <v>153.69</v>
      </c>
    </row>
    <row r="3453" spans="1:4">
      <c r="A3453" s="153">
        <v>101930</v>
      </c>
      <c r="B3453" s="152" t="s">
        <v>3314</v>
      </c>
      <c r="C3453" s="152" t="s">
        <v>4</v>
      </c>
      <c r="D3453" s="154">
        <v>176</v>
      </c>
    </row>
    <row r="3454" spans="1:4">
      <c r="A3454" s="153">
        <v>101931</v>
      </c>
      <c r="B3454" s="152" t="s">
        <v>3315</v>
      </c>
      <c r="C3454" s="152" t="s">
        <v>4</v>
      </c>
      <c r="D3454" s="154">
        <v>176</v>
      </c>
    </row>
    <row r="3455" spans="1:4">
      <c r="A3455" s="153">
        <v>101932</v>
      </c>
      <c r="B3455" s="152" t="s">
        <v>3316</v>
      </c>
      <c r="C3455" s="152" t="s">
        <v>4</v>
      </c>
      <c r="D3455" s="154">
        <v>176</v>
      </c>
    </row>
    <row r="3456" spans="1:4">
      <c r="A3456" s="153">
        <v>101933</v>
      </c>
      <c r="B3456" s="152" t="s">
        <v>3317</v>
      </c>
      <c r="C3456" s="152" t="s">
        <v>4</v>
      </c>
      <c r="D3456" s="154">
        <v>144.35</v>
      </c>
    </row>
    <row r="3457" spans="1:4">
      <c r="A3457" s="153">
        <v>101934</v>
      </c>
      <c r="B3457" s="152" t="s">
        <v>3318</v>
      </c>
      <c r="C3457" s="152" t="s">
        <v>4</v>
      </c>
      <c r="D3457" s="154">
        <v>242.18</v>
      </c>
    </row>
    <row r="3458" spans="1:4">
      <c r="A3458" s="153">
        <v>101935</v>
      </c>
      <c r="B3458" s="152" t="s">
        <v>3319</v>
      </c>
      <c r="C3458" s="152" t="s">
        <v>4</v>
      </c>
      <c r="D3458" s="154">
        <v>311.95</v>
      </c>
    </row>
    <row r="3459" spans="1:4">
      <c r="A3459" s="153">
        <v>89358</v>
      </c>
      <c r="B3459" s="152" t="s">
        <v>3320</v>
      </c>
      <c r="C3459" s="152" t="s">
        <v>4</v>
      </c>
      <c r="D3459" s="154">
        <v>5.35</v>
      </c>
    </row>
    <row r="3460" spans="1:4">
      <c r="A3460" s="153">
        <v>89359</v>
      </c>
      <c r="B3460" s="152" t="s">
        <v>3321</v>
      </c>
      <c r="C3460" s="152" t="s">
        <v>4</v>
      </c>
      <c r="D3460" s="154">
        <v>5.74</v>
      </c>
    </row>
    <row r="3461" spans="1:4">
      <c r="A3461" s="153">
        <v>89360</v>
      </c>
      <c r="B3461" s="152" t="s">
        <v>3322</v>
      </c>
      <c r="C3461" s="152" t="s">
        <v>4</v>
      </c>
      <c r="D3461" s="154">
        <v>7.36</v>
      </c>
    </row>
    <row r="3462" spans="1:4">
      <c r="A3462" s="153">
        <v>89361</v>
      </c>
      <c r="B3462" s="152" t="s">
        <v>3323</v>
      </c>
      <c r="C3462" s="152" t="s">
        <v>4</v>
      </c>
      <c r="D3462" s="154">
        <v>6.73</v>
      </c>
    </row>
    <row r="3463" spans="1:4">
      <c r="A3463" s="153">
        <v>89362</v>
      </c>
      <c r="B3463" s="152" t="s">
        <v>3324</v>
      </c>
      <c r="C3463" s="152" t="s">
        <v>4</v>
      </c>
      <c r="D3463" s="154">
        <v>6.42</v>
      </c>
    </row>
    <row r="3464" spans="1:4">
      <c r="A3464" s="153">
        <v>89363</v>
      </c>
      <c r="B3464" s="152" t="s">
        <v>3325</v>
      </c>
      <c r="C3464" s="152" t="s">
        <v>4</v>
      </c>
      <c r="D3464" s="154">
        <v>7.25</v>
      </c>
    </row>
    <row r="3465" spans="1:4">
      <c r="A3465" s="153">
        <v>89364</v>
      </c>
      <c r="B3465" s="152" t="s">
        <v>3326</v>
      </c>
      <c r="C3465" s="152" t="s">
        <v>4</v>
      </c>
      <c r="D3465" s="154">
        <v>8.9600000000000009</v>
      </c>
    </row>
    <row r="3466" spans="1:4">
      <c r="A3466" s="153">
        <v>89365</v>
      </c>
      <c r="B3466" s="152" t="s">
        <v>3327</v>
      </c>
      <c r="C3466" s="152" t="s">
        <v>4</v>
      </c>
      <c r="D3466" s="154">
        <v>8.1999999999999993</v>
      </c>
    </row>
    <row r="3467" spans="1:4">
      <c r="A3467" s="153">
        <v>89366</v>
      </c>
      <c r="B3467" s="152" t="s">
        <v>3328</v>
      </c>
      <c r="C3467" s="152" t="s">
        <v>4</v>
      </c>
      <c r="D3467" s="154">
        <v>13.5</v>
      </c>
    </row>
    <row r="3468" spans="1:4">
      <c r="A3468" s="153">
        <v>89367</v>
      </c>
      <c r="B3468" s="152" t="s">
        <v>3329</v>
      </c>
      <c r="C3468" s="152" t="s">
        <v>4</v>
      </c>
      <c r="D3468" s="154">
        <v>9.2100000000000009</v>
      </c>
    </row>
    <row r="3469" spans="1:4">
      <c r="A3469" s="153">
        <v>89368</v>
      </c>
      <c r="B3469" s="152" t="s">
        <v>3330</v>
      </c>
      <c r="C3469" s="152" t="s">
        <v>4</v>
      </c>
      <c r="D3469" s="154">
        <v>11.54</v>
      </c>
    </row>
    <row r="3470" spans="1:4">
      <c r="A3470" s="153">
        <v>89369</v>
      </c>
      <c r="B3470" s="152" t="s">
        <v>3331</v>
      </c>
      <c r="C3470" s="152" t="s">
        <v>4</v>
      </c>
      <c r="D3470" s="154">
        <v>14.42</v>
      </c>
    </row>
    <row r="3471" spans="1:4">
      <c r="A3471" s="153">
        <v>89370</v>
      </c>
      <c r="B3471" s="152" t="s">
        <v>3332</v>
      </c>
      <c r="C3471" s="152" t="s">
        <v>4</v>
      </c>
      <c r="D3471" s="154">
        <v>11.05</v>
      </c>
    </row>
    <row r="3472" spans="1:4">
      <c r="A3472" s="153">
        <v>89371</v>
      </c>
      <c r="B3472" s="152" t="s">
        <v>3333</v>
      </c>
      <c r="C3472" s="152" t="s">
        <v>4</v>
      </c>
      <c r="D3472" s="154">
        <v>4.1500000000000004</v>
      </c>
    </row>
    <row r="3473" spans="1:4">
      <c r="A3473" s="153">
        <v>89372</v>
      </c>
      <c r="B3473" s="152" t="s">
        <v>3334</v>
      </c>
      <c r="C3473" s="152" t="s">
        <v>4</v>
      </c>
      <c r="D3473" s="154">
        <v>11.82</v>
      </c>
    </row>
    <row r="3474" spans="1:4">
      <c r="A3474" s="153">
        <v>89373</v>
      </c>
      <c r="B3474" s="152" t="s">
        <v>3335</v>
      </c>
      <c r="C3474" s="152" t="s">
        <v>4</v>
      </c>
      <c r="D3474" s="154">
        <v>4.84</v>
      </c>
    </row>
    <row r="3475" spans="1:4">
      <c r="A3475" s="153">
        <v>89374</v>
      </c>
      <c r="B3475" s="152" t="s">
        <v>3336</v>
      </c>
      <c r="C3475" s="152" t="s">
        <v>4</v>
      </c>
      <c r="D3475" s="154">
        <v>9</v>
      </c>
    </row>
    <row r="3476" spans="1:4">
      <c r="A3476" s="153">
        <v>89375</v>
      </c>
      <c r="B3476" s="152" t="s">
        <v>3337</v>
      </c>
      <c r="C3476" s="152" t="s">
        <v>4</v>
      </c>
      <c r="D3476" s="154">
        <v>11.52</v>
      </c>
    </row>
    <row r="3477" spans="1:4">
      <c r="A3477" s="153">
        <v>89376</v>
      </c>
      <c r="B3477" s="152" t="s">
        <v>3338</v>
      </c>
      <c r="C3477" s="152" t="s">
        <v>4</v>
      </c>
      <c r="D3477" s="154">
        <v>4.22</v>
      </c>
    </row>
    <row r="3478" spans="1:4">
      <c r="A3478" s="153">
        <v>89377</v>
      </c>
      <c r="B3478" s="152" t="s">
        <v>3339</v>
      </c>
      <c r="C3478" s="152" t="s">
        <v>4</v>
      </c>
      <c r="D3478" s="154">
        <v>7.93</v>
      </c>
    </row>
    <row r="3479" spans="1:4">
      <c r="A3479" s="153">
        <v>89378</v>
      </c>
      <c r="B3479" s="152" t="s">
        <v>3340</v>
      </c>
      <c r="C3479" s="152" t="s">
        <v>4</v>
      </c>
      <c r="D3479" s="154">
        <v>4.95</v>
      </c>
    </row>
    <row r="3480" spans="1:4">
      <c r="A3480" s="153">
        <v>89379</v>
      </c>
      <c r="B3480" s="152" t="s">
        <v>3341</v>
      </c>
      <c r="C3480" s="152" t="s">
        <v>4</v>
      </c>
      <c r="D3480" s="154">
        <v>15.18</v>
      </c>
    </row>
    <row r="3481" spans="1:4">
      <c r="A3481" s="153">
        <v>89380</v>
      </c>
      <c r="B3481" s="152" t="s">
        <v>3342</v>
      </c>
      <c r="C3481" s="152" t="s">
        <v>4</v>
      </c>
      <c r="D3481" s="154">
        <v>8.09</v>
      </c>
    </row>
    <row r="3482" spans="1:4">
      <c r="A3482" s="153">
        <v>89381</v>
      </c>
      <c r="B3482" s="152" t="s">
        <v>3343</v>
      </c>
      <c r="C3482" s="152" t="s">
        <v>4</v>
      </c>
      <c r="D3482" s="154">
        <v>11.42</v>
      </c>
    </row>
    <row r="3483" spans="1:4">
      <c r="A3483" s="153">
        <v>89382</v>
      </c>
      <c r="B3483" s="152" t="s">
        <v>3344</v>
      </c>
      <c r="C3483" s="152" t="s">
        <v>4</v>
      </c>
      <c r="D3483" s="154">
        <v>13.76</v>
      </c>
    </row>
    <row r="3484" spans="1:4">
      <c r="A3484" s="153">
        <v>89383</v>
      </c>
      <c r="B3484" s="152" t="s">
        <v>3345</v>
      </c>
      <c r="C3484" s="152" t="s">
        <v>4</v>
      </c>
      <c r="D3484" s="154">
        <v>5.05</v>
      </c>
    </row>
    <row r="3485" spans="1:4">
      <c r="A3485" s="153">
        <v>89384</v>
      </c>
      <c r="B3485" s="152" t="s">
        <v>3346</v>
      </c>
      <c r="C3485" s="152" t="s">
        <v>4</v>
      </c>
      <c r="D3485" s="154">
        <v>11.59</v>
      </c>
    </row>
    <row r="3486" spans="1:4">
      <c r="A3486" s="153">
        <v>89385</v>
      </c>
      <c r="B3486" s="152" t="s">
        <v>3347</v>
      </c>
      <c r="C3486" s="152" t="s">
        <v>4</v>
      </c>
      <c r="D3486" s="154">
        <v>5.86</v>
      </c>
    </row>
    <row r="3487" spans="1:4">
      <c r="A3487" s="153">
        <v>89386</v>
      </c>
      <c r="B3487" s="152" t="s">
        <v>3348</v>
      </c>
      <c r="C3487" s="152" t="s">
        <v>4</v>
      </c>
      <c r="D3487" s="154">
        <v>7.08</v>
      </c>
    </row>
    <row r="3488" spans="1:4">
      <c r="A3488" s="153">
        <v>89387</v>
      </c>
      <c r="B3488" s="152" t="s">
        <v>3349</v>
      </c>
      <c r="C3488" s="152" t="s">
        <v>4</v>
      </c>
      <c r="D3488" s="154">
        <v>31.49</v>
      </c>
    </row>
    <row r="3489" spans="1:4">
      <c r="A3489" s="153">
        <v>89388</v>
      </c>
      <c r="B3489" s="152" t="s">
        <v>3350</v>
      </c>
      <c r="C3489" s="152" t="s">
        <v>4</v>
      </c>
      <c r="D3489" s="154">
        <v>9.84</v>
      </c>
    </row>
    <row r="3490" spans="1:4">
      <c r="A3490" s="153">
        <v>89389</v>
      </c>
      <c r="B3490" s="152" t="s">
        <v>3351</v>
      </c>
      <c r="C3490" s="152" t="s">
        <v>4</v>
      </c>
      <c r="D3490" s="154">
        <v>10.78</v>
      </c>
    </row>
    <row r="3491" spans="1:4">
      <c r="A3491" s="153">
        <v>89390</v>
      </c>
      <c r="B3491" s="152" t="s">
        <v>3352</v>
      </c>
      <c r="C3491" s="152" t="s">
        <v>4</v>
      </c>
      <c r="D3491" s="154">
        <v>20.85</v>
      </c>
    </row>
    <row r="3492" spans="1:4">
      <c r="A3492" s="153">
        <v>89391</v>
      </c>
      <c r="B3492" s="152" t="s">
        <v>3353</v>
      </c>
      <c r="C3492" s="152" t="s">
        <v>4</v>
      </c>
      <c r="D3492" s="154">
        <v>6.96</v>
      </c>
    </row>
    <row r="3493" spans="1:4">
      <c r="A3493" s="153">
        <v>89392</v>
      </c>
      <c r="B3493" s="152" t="s">
        <v>3354</v>
      </c>
      <c r="C3493" s="152" t="s">
        <v>4</v>
      </c>
      <c r="D3493" s="154">
        <v>25.05</v>
      </c>
    </row>
    <row r="3494" spans="1:4">
      <c r="A3494" s="153">
        <v>89393</v>
      </c>
      <c r="B3494" s="152" t="s">
        <v>3355</v>
      </c>
      <c r="C3494" s="152" t="s">
        <v>4</v>
      </c>
      <c r="D3494" s="154">
        <v>7.54</v>
      </c>
    </row>
    <row r="3495" spans="1:4">
      <c r="A3495" s="153">
        <v>89394</v>
      </c>
      <c r="B3495" s="152" t="s">
        <v>3356</v>
      </c>
      <c r="C3495" s="152" t="s">
        <v>4</v>
      </c>
      <c r="D3495" s="154">
        <v>17.12</v>
      </c>
    </row>
    <row r="3496" spans="1:4">
      <c r="A3496" s="153">
        <v>89395</v>
      </c>
      <c r="B3496" s="152" t="s">
        <v>3357</v>
      </c>
      <c r="C3496" s="152" t="s">
        <v>4</v>
      </c>
      <c r="D3496" s="154">
        <v>9.07</v>
      </c>
    </row>
    <row r="3497" spans="1:4">
      <c r="A3497" s="153">
        <v>89396</v>
      </c>
      <c r="B3497" s="152" t="s">
        <v>3358</v>
      </c>
      <c r="C3497" s="152" t="s">
        <v>4</v>
      </c>
      <c r="D3497" s="154">
        <v>17.27</v>
      </c>
    </row>
    <row r="3498" spans="1:4">
      <c r="A3498" s="153">
        <v>89397</v>
      </c>
      <c r="B3498" s="152" t="s">
        <v>3359</v>
      </c>
      <c r="C3498" s="152" t="s">
        <v>4</v>
      </c>
      <c r="D3498" s="154">
        <v>11.26</v>
      </c>
    </row>
    <row r="3499" spans="1:4">
      <c r="A3499" s="153">
        <v>89398</v>
      </c>
      <c r="B3499" s="152" t="s">
        <v>3360</v>
      </c>
      <c r="C3499" s="152" t="s">
        <v>4</v>
      </c>
      <c r="D3499" s="154">
        <v>13.88</v>
      </c>
    </row>
    <row r="3500" spans="1:4">
      <c r="A3500" s="153">
        <v>89399</v>
      </c>
      <c r="B3500" s="152" t="s">
        <v>3361</v>
      </c>
      <c r="C3500" s="152" t="s">
        <v>4</v>
      </c>
      <c r="D3500" s="154">
        <v>27.8</v>
      </c>
    </row>
    <row r="3501" spans="1:4">
      <c r="A3501" s="153">
        <v>89400</v>
      </c>
      <c r="B3501" s="152" t="s">
        <v>3362</v>
      </c>
      <c r="C3501" s="152" t="s">
        <v>4</v>
      </c>
      <c r="D3501" s="154">
        <v>16.05</v>
      </c>
    </row>
    <row r="3502" spans="1:4">
      <c r="A3502" s="153">
        <v>89404</v>
      </c>
      <c r="B3502" s="152" t="s">
        <v>3363</v>
      </c>
      <c r="C3502" s="152" t="s">
        <v>4</v>
      </c>
      <c r="D3502" s="154">
        <v>3.72</v>
      </c>
    </row>
    <row r="3503" spans="1:4">
      <c r="A3503" s="153">
        <v>89405</v>
      </c>
      <c r="B3503" s="152" t="s">
        <v>3364</v>
      </c>
      <c r="C3503" s="152" t="s">
        <v>4</v>
      </c>
      <c r="D3503" s="154">
        <v>4.1100000000000003</v>
      </c>
    </row>
    <row r="3504" spans="1:4">
      <c r="A3504" s="153">
        <v>89406</v>
      </c>
      <c r="B3504" s="152" t="s">
        <v>3365</v>
      </c>
      <c r="C3504" s="152" t="s">
        <v>4</v>
      </c>
      <c r="D3504" s="154">
        <v>5.73</v>
      </c>
    </row>
    <row r="3505" spans="1:4">
      <c r="A3505" s="153">
        <v>89407</v>
      </c>
      <c r="B3505" s="152" t="s">
        <v>3366</v>
      </c>
      <c r="C3505" s="152" t="s">
        <v>4</v>
      </c>
      <c r="D3505" s="154">
        <v>5.0999999999999996</v>
      </c>
    </row>
    <row r="3506" spans="1:4">
      <c r="A3506" s="153">
        <v>89408</v>
      </c>
      <c r="B3506" s="152" t="s">
        <v>3367</v>
      </c>
      <c r="C3506" s="152" t="s">
        <v>4</v>
      </c>
      <c r="D3506" s="154">
        <v>4.53</v>
      </c>
    </row>
    <row r="3507" spans="1:4">
      <c r="A3507" s="153">
        <v>89409</v>
      </c>
      <c r="B3507" s="152" t="s">
        <v>3368</v>
      </c>
      <c r="C3507" s="152" t="s">
        <v>4</v>
      </c>
      <c r="D3507" s="154">
        <v>5.36</v>
      </c>
    </row>
    <row r="3508" spans="1:4">
      <c r="A3508" s="153">
        <v>89410</v>
      </c>
      <c r="B3508" s="152" t="s">
        <v>3369</v>
      </c>
      <c r="C3508" s="152" t="s">
        <v>4</v>
      </c>
      <c r="D3508" s="154">
        <v>7.07</v>
      </c>
    </row>
    <row r="3509" spans="1:4">
      <c r="A3509" s="153">
        <v>89411</v>
      </c>
      <c r="B3509" s="152" t="s">
        <v>3370</v>
      </c>
      <c r="C3509" s="152" t="s">
        <v>4</v>
      </c>
      <c r="D3509" s="154">
        <v>6.31</v>
      </c>
    </row>
    <row r="3510" spans="1:4">
      <c r="A3510" s="153">
        <v>89412</v>
      </c>
      <c r="B3510" s="152" t="s">
        <v>3371</v>
      </c>
      <c r="C3510" s="152" t="s">
        <v>4</v>
      </c>
      <c r="D3510" s="154">
        <v>7.36</v>
      </c>
    </row>
    <row r="3511" spans="1:4">
      <c r="A3511" s="153">
        <v>89413</v>
      </c>
      <c r="B3511" s="152" t="s">
        <v>3372</v>
      </c>
      <c r="C3511" s="152" t="s">
        <v>4</v>
      </c>
      <c r="D3511" s="154">
        <v>6.95</v>
      </c>
    </row>
    <row r="3512" spans="1:4">
      <c r="A3512" s="153">
        <v>89414</v>
      </c>
      <c r="B3512" s="152" t="s">
        <v>3373</v>
      </c>
      <c r="C3512" s="152" t="s">
        <v>4</v>
      </c>
      <c r="D3512" s="154">
        <v>9.2799999999999994</v>
      </c>
    </row>
    <row r="3513" spans="1:4">
      <c r="A3513" s="153">
        <v>89415</v>
      </c>
      <c r="B3513" s="152" t="s">
        <v>3374</v>
      </c>
      <c r="C3513" s="152" t="s">
        <v>4</v>
      </c>
      <c r="D3513" s="154">
        <v>12.16</v>
      </c>
    </row>
    <row r="3514" spans="1:4">
      <c r="A3514" s="153">
        <v>89416</v>
      </c>
      <c r="B3514" s="152" t="s">
        <v>3375</v>
      </c>
      <c r="C3514" s="152" t="s">
        <v>4</v>
      </c>
      <c r="D3514" s="154">
        <v>8.7899999999999991</v>
      </c>
    </row>
    <row r="3515" spans="1:4">
      <c r="A3515" s="153">
        <v>89417</v>
      </c>
      <c r="B3515" s="152" t="s">
        <v>3376</v>
      </c>
      <c r="C3515" s="152" t="s">
        <v>4</v>
      </c>
      <c r="D3515" s="154">
        <v>3.08</v>
      </c>
    </row>
    <row r="3516" spans="1:4">
      <c r="A3516" s="153">
        <v>89418</v>
      </c>
      <c r="B3516" s="152" t="s">
        <v>3377</v>
      </c>
      <c r="C3516" s="152" t="s">
        <v>4</v>
      </c>
      <c r="D3516" s="154">
        <v>10.75</v>
      </c>
    </row>
    <row r="3517" spans="1:4">
      <c r="A3517" s="153">
        <v>89419</v>
      </c>
      <c r="B3517" s="152" t="s">
        <v>3378</v>
      </c>
      <c r="C3517" s="152" t="s">
        <v>4</v>
      </c>
      <c r="D3517" s="154">
        <v>3.77</v>
      </c>
    </row>
    <row r="3518" spans="1:4">
      <c r="A3518" s="153">
        <v>89420</v>
      </c>
      <c r="B3518" s="152" t="s">
        <v>3379</v>
      </c>
      <c r="C3518" s="152" t="s">
        <v>4</v>
      </c>
      <c r="D3518" s="154">
        <v>7.93</v>
      </c>
    </row>
    <row r="3519" spans="1:4">
      <c r="A3519" s="153">
        <v>89421</v>
      </c>
      <c r="B3519" s="152" t="s">
        <v>3380</v>
      </c>
      <c r="C3519" s="152" t="s">
        <v>4</v>
      </c>
      <c r="D3519" s="154">
        <v>10.45</v>
      </c>
    </row>
    <row r="3520" spans="1:4">
      <c r="A3520" s="153">
        <v>89422</v>
      </c>
      <c r="B3520" s="152" t="s">
        <v>3381</v>
      </c>
      <c r="C3520" s="152" t="s">
        <v>4</v>
      </c>
      <c r="D3520" s="154">
        <v>3.15</v>
      </c>
    </row>
    <row r="3521" spans="1:4">
      <c r="A3521" s="153">
        <v>89423</v>
      </c>
      <c r="B3521" s="152" t="s">
        <v>3382</v>
      </c>
      <c r="C3521" s="152" t="s">
        <v>4</v>
      </c>
      <c r="D3521" s="154">
        <v>7.34</v>
      </c>
    </row>
    <row r="3522" spans="1:4">
      <c r="A3522" s="153">
        <v>89424</v>
      </c>
      <c r="B3522" s="152" t="s">
        <v>3383</v>
      </c>
      <c r="C3522" s="152" t="s">
        <v>4</v>
      </c>
      <c r="D3522" s="154">
        <v>3.67</v>
      </c>
    </row>
    <row r="3523" spans="1:4">
      <c r="A3523" s="153">
        <v>89425</v>
      </c>
      <c r="B3523" s="152" t="s">
        <v>3384</v>
      </c>
      <c r="C3523" s="152" t="s">
        <v>4</v>
      </c>
      <c r="D3523" s="154">
        <v>13.9</v>
      </c>
    </row>
    <row r="3524" spans="1:4">
      <c r="A3524" s="153">
        <v>89426</v>
      </c>
      <c r="B3524" s="152" t="s">
        <v>3385</v>
      </c>
      <c r="C3524" s="152" t="s">
        <v>4</v>
      </c>
      <c r="D3524" s="154">
        <v>6.81</v>
      </c>
    </row>
    <row r="3525" spans="1:4">
      <c r="A3525" s="153">
        <v>89427</v>
      </c>
      <c r="B3525" s="152" t="s">
        <v>3386</v>
      </c>
      <c r="C3525" s="152" t="s">
        <v>4</v>
      </c>
      <c r="D3525" s="154">
        <v>10.14</v>
      </c>
    </row>
    <row r="3526" spans="1:4">
      <c r="A3526" s="153">
        <v>89428</v>
      </c>
      <c r="B3526" s="152" t="s">
        <v>3387</v>
      </c>
      <c r="C3526" s="152" t="s">
        <v>4</v>
      </c>
      <c r="D3526" s="154">
        <v>12.48</v>
      </c>
    </row>
    <row r="3527" spans="1:4">
      <c r="A3527" s="153">
        <v>89429</v>
      </c>
      <c r="B3527" s="152" t="s">
        <v>3388</v>
      </c>
      <c r="C3527" s="152" t="s">
        <v>4</v>
      </c>
      <c r="D3527" s="154">
        <v>3.77</v>
      </c>
    </row>
    <row r="3528" spans="1:4">
      <c r="A3528" s="153">
        <v>89430</v>
      </c>
      <c r="B3528" s="152" t="s">
        <v>3389</v>
      </c>
      <c r="C3528" s="152" t="s">
        <v>4</v>
      </c>
      <c r="D3528" s="154">
        <v>10.31</v>
      </c>
    </row>
    <row r="3529" spans="1:4">
      <c r="A3529" s="153">
        <v>89431</v>
      </c>
      <c r="B3529" s="152" t="s">
        <v>3390</v>
      </c>
      <c r="C3529" s="152" t="s">
        <v>4</v>
      </c>
      <c r="D3529" s="154">
        <v>5.55</v>
      </c>
    </row>
    <row r="3530" spans="1:4">
      <c r="A3530" s="153">
        <v>89432</v>
      </c>
      <c r="B3530" s="152" t="s">
        <v>3391</v>
      </c>
      <c r="C3530" s="152" t="s">
        <v>4</v>
      </c>
      <c r="D3530" s="154">
        <v>29.96</v>
      </c>
    </row>
    <row r="3531" spans="1:4">
      <c r="A3531" s="153">
        <v>89433</v>
      </c>
      <c r="B3531" s="152" t="s">
        <v>3392</v>
      </c>
      <c r="C3531" s="152" t="s">
        <v>4</v>
      </c>
      <c r="D3531" s="154">
        <v>8.31</v>
      </c>
    </row>
    <row r="3532" spans="1:4">
      <c r="A3532" s="153">
        <v>89434</v>
      </c>
      <c r="B3532" s="152" t="s">
        <v>3393</v>
      </c>
      <c r="C3532" s="152" t="s">
        <v>4</v>
      </c>
      <c r="D3532" s="154">
        <v>9.25</v>
      </c>
    </row>
    <row r="3533" spans="1:4">
      <c r="A3533" s="153">
        <v>89435</v>
      </c>
      <c r="B3533" s="152" t="s">
        <v>3394</v>
      </c>
      <c r="C3533" s="152" t="s">
        <v>4</v>
      </c>
      <c r="D3533" s="154">
        <v>19.32</v>
      </c>
    </row>
    <row r="3534" spans="1:4">
      <c r="A3534" s="153">
        <v>89436</v>
      </c>
      <c r="B3534" s="152" t="s">
        <v>3395</v>
      </c>
      <c r="C3534" s="152" t="s">
        <v>4</v>
      </c>
      <c r="D3534" s="154">
        <v>5.43</v>
      </c>
    </row>
    <row r="3535" spans="1:4">
      <c r="A3535" s="153">
        <v>89437</v>
      </c>
      <c r="B3535" s="152" t="s">
        <v>3396</v>
      </c>
      <c r="C3535" s="152" t="s">
        <v>4</v>
      </c>
      <c r="D3535" s="154">
        <v>23.52</v>
      </c>
    </row>
    <row r="3536" spans="1:4">
      <c r="A3536" s="153">
        <v>89438</v>
      </c>
      <c r="B3536" s="152" t="s">
        <v>3397</v>
      </c>
      <c r="C3536" s="152" t="s">
        <v>4</v>
      </c>
      <c r="D3536" s="154">
        <v>5.37</v>
      </c>
    </row>
    <row r="3537" spans="1:4">
      <c r="A3537" s="153">
        <v>89439</v>
      </c>
      <c r="B3537" s="152" t="s">
        <v>3398</v>
      </c>
      <c r="C3537" s="152" t="s">
        <v>4</v>
      </c>
      <c r="D3537" s="154">
        <v>7.56</v>
      </c>
    </row>
    <row r="3538" spans="1:4">
      <c r="A3538" s="153">
        <v>89440</v>
      </c>
      <c r="B3538" s="152" t="s">
        <v>3399</v>
      </c>
      <c r="C3538" s="152" t="s">
        <v>4</v>
      </c>
      <c r="D3538" s="154">
        <v>6.54</v>
      </c>
    </row>
    <row r="3539" spans="1:4">
      <c r="A3539" s="153">
        <v>89441</v>
      </c>
      <c r="B3539" s="152" t="s">
        <v>3400</v>
      </c>
      <c r="C3539" s="152" t="s">
        <v>4</v>
      </c>
      <c r="D3539" s="154">
        <v>14.74</v>
      </c>
    </row>
    <row r="3540" spans="1:4">
      <c r="A3540" s="153">
        <v>89442</v>
      </c>
      <c r="B3540" s="152" t="s">
        <v>3401</v>
      </c>
      <c r="C3540" s="152" t="s">
        <v>4</v>
      </c>
      <c r="D3540" s="154">
        <v>8.73</v>
      </c>
    </row>
    <row r="3541" spans="1:4">
      <c r="A3541" s="153">
        <v>89443</v>
      </c>
      <c r="B3541" s="152" t="s">
        <v>3402</v>
      </c>
      <c r="C3541" s="152" t="s">
        <v>4</v>
      </c>
      <c r="D3541" s="154">
        <v>10.88</v>
      </c>
    </row>
    <row r="3542" spans="1:4">
      <c r="A3542" s="153">
        <v>89444</v>
      </c>
      <c r="B3542" s="152" t="s">
        <v>3403</v>
      </c>
      <c r="C3542" s="152" t="s">
        <v>4</v>
      </c>
      <c r="D3542" s="154">
        <v>24.8</v>
      </c>
    </row>
    <row r="3543" spans="1:4">
      <c r="A3543" s="153">
        <v>89445</v>
      </c>
      <c r="B3543" s="152" t="s">
        <v>3404</v>
      </c>
      <c r="C3543" s="152" t="s">
        <v>4</v>
      </c>
      <c r="D3543" s="154">
        <v>13.05</v>
      </c>
    </row>
    <row r="3544" spans="1:4">
      <c r="A3544" s="153">
        <v>89481</v>
      </c>
      <c r="B3544" s="152" t="s">
        <v>3405</v>
      </c>
      <c r="C3544" s="152" t="s">
        <v>4</v>
      </c>
      <c r="D3544" s="154">
        <v>3.57</v>
      </c>
    </row>
    <row r="3545" spans="1:4">
      <c r="A3545" s="153">
        <v>89485</v>
      </c>
      <c r="B3545" s="152" t="s">
        <v>3406</v>
      </c>
      <c r="C3545" s="152" t="s">
        <v>4</v>
      </c>
      <c r="D3545" s="154">
        <v>4.4000000000000004</v>
      </c>
    </row>
    <row r="3546" spans="1:4">
      <c r="A3546" s="153">
        <v>89489</v>
      </c>
      <c r="B3546" s="152" t="s">
        <v>3407</v>
      </c>
      <c r="C3546" s="152" t="s">
        <v>4</v>
      </c>
      <c r="D3546" s="154">
        <v>6.11</v>
      </c>
    </row>
    <row r="3547" spans="1:4">
      <c r="A3547" s="153">
        <v>89490</v>
      </c>
      <c r="B3547" s="152" t="s">
        <v>3408</v>
      </c>
      <c r="C3547" s="152" t="s">
        <v>4</v>
      </c>
      <c r="D3547" s="154">
        <v>5.35</v>
      </c>
    </row>
    <row r="3548" spans="1:4">
      <c r="A3548" s="153">
        <v>89492</v>
      </c>
      <c r="B3548" s="152" t="s">
        <v>3409</v>
      </c>
      <c r="C3548" s="152" t="s">
        <v>4</v>
      </c>
      <c r="D3548" s="154">
        <v>5.86</v>
      </c>
    </row>
    <row r="3549" spans="1:4">
      <c r="A3549" s="153">
        <v>89493</v>
      </c>
      <c r="B3549" s="152" t="s">
        <v>3410</v>
      </c>
      <c r="C3549" s="152" t="s">
        <v>4</v>
      </c>
      <c r="D3549" s="154">
        <v>8.19</v>
      </c>
    </row>
    <row r="3550" spans="1:4">
      <c r="A3550" s="153">
        <v>89494</v>
      </c>
      <c r="B3550" s="152" t="s">
        <v>3411</v>
      </c>
      <c r="C3550" s="152" t="s">
        <v>4</v>
      </c>
      <c r="D3550" s="154">
        <v>11.07</v>
      </c>
    </row>
    <row r="3551" spans="1:4">
      <c r="A3551" s="153">
        <v>89496</v>
      </c>
      <c r="B3551" s="152" t="s">
        <v>3412</v>
      </c>
      <c r="C3551" s="152" t="s">
        <v>4</v>
      </c>
      <c r="D3551" s="154">
        <v>7.7</v>
      </c>
    </row>
    <row r="3552" spans="1:4">
      <c r="A3552" s="153">
        <v>89497</v>
      </c>
      <c r="B3552" s="152" t="s">
        <v>3413</v>
      </c>
      <c r="C3552" s="152" t="s">
        <v>4</v>
      </c>
      <c r="D3552" s="154">
        <v>10.01</v>
      </c>
    </row>
    <row r="3553" spans="1:4">
      <c r="A3553" s="153">
        <v>89498</v>
      </c>
      <c r="B3553" s="152" t="s">
        <v>3414</v>
      </c>
      <c r="C3553" s="152" t="s">
        <v>4</v>
      </c>
      <c r="D3553" s="154">
        <v>11.07</v>
      </c>
    </row>
    <row r="3554" spans="1:4">
      <c r="A3554" s="153">
        <v>89499</v>
      </c>
      <c r="B3554" s="152" t="s">
        <v>3415</v>
      </c>
      <c r="C3554" s="152" t="s">
        <v>4</v>
      </c>
      <c r="D3554" s="154">
        <v>17.84</v>
      </c>
    </row>
    <row r="3555" spans="1:4">
      <c r="A3555" s="153">
        <v>89500</v>
      </c>
      <c r="B3555" s="152" t="s">
        <v>3416</v>
      </c>
      <c r="C3555" s="152" t="s">
        <v>4</v>
      </c>
      <c r="D3555" s="154">
        <v>11.27</v>
      </c>
    </row>
    <row r="3556" spans="1:4">
      <c r="A3556" s="153">
        <v>89501</v>
      </c>
      <c r="B3556" s="152" t="s">
        <v>3417</v>
      </c>
      <c r="C3556" s="152" t="s">
        <v>4</v>
      </c>
      <c r="D3556" s="154">
        <v>11.9</v>
      </c>
    </row>
    <row r="3557" spans="1:4">
      <c r="A3557" s="153">
        <v>89502</v>
      </c>
      <c r="B3557" s="152" t="s">
        <v>3418</v>
      </c>
      <c r="C3557" s="152" t="s">
        <v>4</v>
      </c>
      <c r="D3557" s="154">
        <v>13.82</v>
      </c>
    </row>
    <row r="3558" spans="1:4">
      <c r="A3558" s="153">
        <v>89503</v>
      </c>
      <c r="B3558" s="152" t="s">
        <v>3419</v>
      </c>
      <c r="C3558" s="152" t="s">
        <v>4</v>
      </c>
      <c r="D3558" s="154">
        <v>22.22</v>
      </c>
    </row>
    <row r="3559" spans="1:4">
      <c r="A3559" s="153">
        <v>89504</v>
      </c>
      <c r="B3559" s="152" t="s">
        <v>3420</v>
      </c>
      <c r="C3559" s="152" t="s">
        <v>4</v>
      </c>
      <c r="D3559" s="154">
        <v>19.18</v>
      </c>
    </row>
    <row r="3560" spans="1:4">
      <c r="A3560" s="153">
        <v>89505</v>
      </c>
      <c r="B3560" s="152" t="s">
        <v>3421</v>
      </c>
      <c r="C3560" s="152" t="s">
        <v>4</v>
      </c>
      <c r="D3560" s="154">
        <v>33.74</v>
      </c>
    </row>
    <row r="3561" spans="1:4">
      <c r="A3561" s="153">
        <v>89506</v>
      </c>
      <c r="B3561" s="152" t="s">
        <v>3422</v>
      </c>
      <c r="C3561" s="152" t="s">
        <v>4</v>
      </c>
      <c r="D3561" s="154">
        <v>38.33</v>
      </c>
    </row>
    <row r="3562" spans="1:4">
      <c r="A3562" s="153">
        <v>89507</v>
      </c>
      <c r="B3562" s="152" t="s">
        <v>3423</v>
      </c>
      <c r="C3562" s="152" t="s">
        <v>4</v>
      </c>
      <c r="D3562" s="154">
        <v>47.88</v>
      </c>
    </row>
    <row r="3563" spans="1:4">
      <c r="A3563" s="153">
        <v>89510</v>
      </c>
      <c r="B3563" s="152" t="s">
        <v>3424</v>
      </c>
      <c r="C3563" s="152" t="s">
        <v>4</v>
      </c>
      <c r="D3563" s="154">
        <v>30.35</v>
      </c>
    </row>
    <row r="3564" spans="1:4">
      <c r="A3564" s="153">
        <v>89513</v>
      </c>
      <c r="B3564" s="152" t="s">
        <v>3425</v>
      </c>
      <c r="C3564" s="152" t="s">
        <v>4</v>
      </c>
      <c r="D3564" s="154">
        <v>109.81</v>
      </c>
    </row>
    <row r="3565" spans="1:4">
      <c r="A3565" s="153">
        <v>89514</v>
      </c>
      <c r="B3565" s="152" t="s">
        <v>3426</v>
      </c>
      <c r="C3565" s="152" t="s">
        <v>4</v>
      </c>
      <c r="D3565" s="154">
        <v>8.83</v>
      </c>
    </row>
    <row r="3566" spans="1:4">
      <c r="A3566" s="153">
        <v>89515</v>
      </c>
      <c r="B3566" s="152" t="s">
        <v>3427</v>
      </c>
      <c r="C3566" s="152" t="s">
        <v>4</v>
      </c>
      <c r="D3566" s="154">
        <v>81.87</v>
      </c>
    </row>
    <row r="3567" spans="1:4">
      <c r="A3567" s="153">
        <v>89516</v>
      </c>
      <c r="B3567" s="152" t="s">
        <v>3428</v>
      </c>
      <c r="C3567" s="152" t="s">
        <v>4</v>
      </c>
      <c r="D3567" s="154">
        <v>7.56</v>
      </c>
    </row>
    <row r="3568" spans="1:4">
      <c r="A3568" s="153">
        <v>89517</v>
      </c>
      <c r="B3568" s="152" t="s">
        <v>3429</v>
      </c>
      <c r="C3568" s="152" t="s">
        <v>4</v>
      </c>
      <c r="D3568" s="154">
        <v>68.27</v>
      </c>
    </row>
    <row r="3569" spans="1:4">
      <c r="A3569" s="153">
        <v>89518</v>
      </c>
      <c r="B3569" s="152" t="s">
        <v>3430</v>
      </c>
      <c r="C3569" s="152" t="s">
        <v>4</v>
      </c>
      <c r="D3569" s="154">
        <v>12.86</v>
      </c>
    </row>
    <row r="3570" spans="1:4">
      <c r="A3570" s="153">
        <v>89519</v>
      </c>
      <c r="B3570" s="152" t="s">
        <v>3431</v>
      </c>
      <c r="C3570" s="152" t="s">
        <v>4</v>
      </c>
      <c r="D3570" s="154">
        <v>44.82</v>
      </c>
    </row>
    <row r="3571" spans="1:4">
      <c r="A3571" s="153">
        <v>89520</v>
      </c>
      <c r="B3571" s="152" t="s">
        <v>3432</v>
      </c>
      <c r="C3571" s="152" t="s">
        <v>4</v>
      </c>
      <c r="D3571" s="154">
        <v>11.19</v>
      </c>
    </row>
    <row r="3572" spans="1:4">
      <c r="A3572" s="153">
        <v>89521</v>
      </c>
      <c r="B3572" s="152" t="s">
        <v>3433</v>
      </c>
      <c r="C3572" s="152" t="s">
        <v>4</v>
      </c>
      <c r="D3572" s="154">
        <v>129.56</v>
      </c>
    </row>
    <row r="3573" spans="1:4">
      <c r="A3573" s="153">
        <v>89522</v>
      </c>
      <c r="B3573" s="152" t="s">
        <v>3434</v>
      </c>
      <c r="C3573" s="152" t="s">
        <v>4</v>
      </c>
      <c r="D3573" s="154">
        <v>26.4</v>
      </c>
    </row>
    <row r="3574" spans="1:4">
      <c r="A3574" s="153">
        <v>89523</v>
      </c>
      <c r="B3574" s="152" t="s">
        <v>3435</v>
      </c>
      <c r="C3574" s="152" t="s">
        <v>4</v>
      </c>
      <c r="D3574" s="154">
        <v>96.66</v>
      </c>
    </row>
    <row r="3575" spans="1:4">
      <c r="A3575" s="153">
        <v>89524</v>
      </c>
      <c r="B3575" s="152" t="s">
        <v>3436</v>
      </c>
      <c r="C3575" s="152" t="s">
        <v>4</v>
      </c>
      <c r="D3575" s="154">
        <v>23.19</v>
      </c>
    </row>
    <row r="3576" spans="1:4">
      <c r="A3576" s="153">
        <v>89525</v>
      </c>
      <c r="B3576" s="152" t="s">
        <v>3437</v>
      </c>
      <c r="C3576" s="152" t="s">
        <v>4</v>
      </c>
      <c r="D3576" s="154">
        <v>94.99</v>
      </c>
    </row>
    <row r="3577" spans="1:4">
      <c r="A3577" s="153">
        <v>89526</v>
      </c>
      <c r="B3577" s="152" t="s">
        <v>3438</v>
      </c>
      <c r="C3577" s="152" t="s">
        <v>4</v>
      </c>
      <c r="D3577" s="154">
        <v>34.869999999999997</v>
      </c>
    </row>
    <row r="3578" spans="1:4">
      <c r="A3578" s="153">
        <v>89527</v>
      </c>
      <c r="B3578" s="152" t="s">
        <v>3439</v>
      </c>
      <c r="C3578" s="152" t="s">
        <v>4</v>
      </c>
      <c r="D3578" s="154">
        <v>71.91</v>
      </c>
    </row>
    <row r="3579" spans="1:4">
      <c r="A3579" s="153">
        <v>89528</v>
      </c>
      <c r="B3579" s="152" t="s">
        <v>3440</v>
      </c>
      <c r="C3579" s="152" t="s">
        <v>4</v>
      </c>
      <c r="D3579" s="154">
        <v>3.02</v>
      </c>
    </row>
    <row r="3580" spans="1:4">
      <c r="A3580" s="153">
        <v>89529</v>
      </c>
      <c r="B3580" s="152" t="s">
        <v>3441</v>
      </c>
      <c r="C3580" s="152" t="s">
        <v>4</v>
      </c>
      <c r="D3580" s="154">
        <v>39.21</v>
      </c>
    </row>
    <row r="3581" spans="1:4">
      <c r="A3581" s="153">
        <v>89530</v>
      </c>
      <c r="B3581" s="152" t="s">
        <v>3442</v>
      </c>
      <c r="C3581" s="152" t="s">
        <v>4</v>
      </c>
      <c r="D3581" s="154">
        <v>13.25</v>
      </c>
    </row>
    <row r="3582" spans="1:4">
      <c r="A3582" s="153">
        <v>89531</v>
      </c>
      <c r="B3582" s="152" t="s">
        <v>3443</v>
      </c>
      <c r="C3582" s="152" t="s">
        <v>4</v>
      </c>
      <c r="D3582" s="154">
        <v>31.42</v>
      </c>
    </row>
    <row r="3583" spans="1:4">
      <c r="A3583" s="153">
        <v>89532</v>
      </c>
      <c r="B3583" s="152" t="s">
        <v>3444</v>
      </c>
      <c r="C3583" s="152" t="s">
        <v>4</v>
      </c>
      <c r="D3583" s="154">
        <v>6.16</v>
      </c>
    </row>
    <row r="3584" spans="1:4">
      <c r="A3584" s="153">
        <v>89533</v>
      </c>
      <c r="B3584" s="152" t="s">
        <v>3445</v>
      </c>
      <c r="C3584" s="152" t="s">
        <v>4</v>
      </c>
      <c r="D3584" s="154">
        <v>31.42</v>
      </c>
    </row>
    <row r="3585" spans="1:4">
      <c r="A3585" s="153">
        <v>89534</v>
      </c>
      <c r="B3585" s="152" t="s">
        <v>3446</v>
      </c>
      <c r="C3585" s="152" t="s">
        <v>4</v>
      </c>
      <c r="D3585" s="154">
        <v>3.93</v>
      </c>
    </row>
    <row r="3586" spans="1:4">
      <c r="A3586" s="153">
        <v>89535</v>
      </c>
      <c r="B3586" s="152" t="s">
        <v>3447</v>
      </c>
      <c r="C3586" s="152" t="s">
        <v>4</v>
      </c>
      <c r="D3586" s="154">
        <v>51.44</v>
      </c>
    </row>
    <row r="3587" spans="1:4">
      <c r="A3587" s="153">
        <v>89536</v>
      </c>
      <c r="B3587" s="152" t="s">
        <v>3448</v>
      </c>
      <c r="C3587" s="152" t="s">
        <v>4</v>
      </c>
      <c r="D3587" s="154">
        <v>11.83</v>
      </c>
    </row>
    <row r="3588" spans="1:4">
      <c r="A3588" s="153">
        <v>89538</v>
      </c>
      <c r="B3588" s="152" t="s">
        <v>3449</v>
      </c>
      <c r="C3588" s="152" t="s">
        <v>4</v>
      </c>
      <c r="D3588" s="154">
        <v>3.12</v>
      </c>
    </row>
    <row r="3589" spans="1:4">
      <c r="A3589" s="153">
        <v>89539</v>
      </c>
      <c r="B3589" s="152" t="s">
        <v>33229</v>
      </c>
      <c r="C3589" s="152" t="s">
        <v>4</v>
      </c>
      <c r="D3589" s="154">
        <v>33.590000000000003</v>
      </c>
    </row>
    <row r="3590" spans="1:4">
      <c r="A3590" s="153">
        <v>89540</v>
      </c>
      <c r="B3590" s="152" t="s">
        <v>3450</v>
      </c>
      <c r="C3590" s="152" t="s">
        <v>4</v>
      </c>
      <c r="D3590" s="154">
        <v>9.66</v>
      </c>
    </row>
    <row r="3591" spans="1:4">
      <c r="A3591" s="153">
        <v>89541</v>
      </c>
      <c r="B3591" s="152" t="s">
        <v>3451</v>
      </c>
      <c r="C3591" s="152" t="s">
        <v>4</v>
      </c>
      <c r="D3591" s="154">
        <v>4.84</v>
      </c>
    </row>
    <row r="3592" spans="1:4">
      <c r="A3592" s="153">
        <v>89542</v>
      </c>
      <c r="B3592" s="152" t="s">
        <v>3452</v>
      </c>
      <c r="C3592" s="152" t="s">
        <v>4</v>
      </c>
      <c r="D3592" s="154">
        <v>29.25</v>
      </c>
    </row>
    <row r="3593" spans="1:4">
      <c r="A3593" s="153">
        <v>89544</v>
      </c>
      <c r="B3593" s="152" t="s">
        <v>3453</v>
      </c>
      <c r="C3593" s="152" t="s">
        <v>4</v>
      </c>
      <c r="D3593" s="154">
        <v>7.87</v>
      </c>
    </row>
    <row r="3594" spans="1:4">
      <c r="A3594" s="153">
        <v>89545</v>
      </c>
      <c r="B3594" s="152" t="s">
        <v>3454</v>
      </c>
      <c r="C3594" s="152" t="s">
        <v>4</v>
      </c>
      <c r="D3594" s="154">
        <v>11.88</v>
      </c>
    </row>
    <row r="3595" spans="1:4">
      <c r="A3595" s="153">
        <v>89546</v>
      </c>
      <c r="B3595" s="152" t="s">
        <v>3455</v>
      </c>
      <c r="C3595" s="152" t="s">
        <v>4</v>
      </c>
      <c r="D3595" s="154">
        <v>10.19</v>
      </c>
    </row>
    <row r="3596" spans="1:4">
      <c r="A3596" s="153">
        <v>89547</v>
      </c>
      <c r="B3596" s="152" t="s">
        <v>3456</v>
      </c>
      <c r="C3596" s="152" t="s">
        <v>4</v>
      </c>
      <c r="D3596" s="154">
        <v>17.82</v>
      </c>
    </row>
    <row r="3597" spans="1:4">
      <c r="A3597" s="153">
        <v>89548</v>
      </c>
      <c r="B3597" s="152" t="s">
        <v>3457</v>
      </c>
      <c r="C3597" s="152" t="s">
        <v>4</v>
      </c>
      <c r="D3597" s="154">
        <v>19.420000000000002</v>
      </c>
    </row>
    <row r="3598" spans="1:4">
      <c r="A3598" s="153">
        <v>89549</v>
      </c>
      <c r="B3598" s="152" t="s">
        <v>3458</v>
      </c>
      <c r="C3598" s="152" t="s">
        <v>4</v>
      </c>
      <c r="D3598" s="154">
        <v>13.55</v>
      </c>
    </row>
    <row r="3599" spans="1:4">
      <c r="A3599" s="153">
        <v>89550</v>
      </c>
      <c r="B3599" s="152" t="s">
        <v>3459</v>
      </c>
      <c r="C3599" s="152" t="s">
        <v>4</v>
      </c>
      <c r="D3599" s="154">
        <v>35.32</v>
      </c>
    </row>
    <row r="3600" spans="1:4">
      <c r="A3600" s="153">
        <v>89551</v>
      </c>
      <c r="B3600" s="152" t="s">
        <v>3460</v>
      </c>
      <c r="C3600" s="152" t="s">
        <v>4</v>
      </c>
      <c r="D3600" s="154">
        <v>8.5399999999999991</v>
      </c>
    </row>
    <row r="3601" spans="1:4">
      <c r="A3601" s="153">
        <v>89552</v>
      </c>
      <c r="B3601" s="152" t="s">
        <v>3461</v>
      </c>
      <c r="C3601" s="152" t="s">
        <v>4</v>
      </c>
      <c r="D3601" s="154">
        <v>18.61</v>
      </c>
    </row>
    <row r="3602" spans="1:4">
      <c r="A3602" s="153">
        <v>89553</v>
      </c>
      <c r="B3602" s="152" t="s">
        <v>3462</v>
      </c>
      <c r="C3602" s="152" t="s">
        <v>4</v>
      </c>
      <c r="D3602" s="154">
        <v>4.72</v>
      </c>
    </row>
    <row r="3603" spans="1:4">
      <c r="A3603" s="153">
        <v>89554</v>
      </c>
      <c r="B3603" s="152" t="s">
        <v>3463</v>
      </c>
      <c r="C3603" s="152" t="s">
        <v>4</v>
      </c>
      <c r="D3603" s="154">
        <v>21.75</v>
      </c>
    </row>
    <row r="3604" spans="1:4">
      <c r="A3604" s="153">
        <v>89555</v>
      </c>
      <c r="B3604" s="152" t="s">
        <v>3464</v>
      </c>
      <c r="C3604" s="152" t="s">
        <v>4</v>
      </c>
      <c r="D3604" s="154">
        <v>22.81</v>
      </c>
    </row>
    <row r="3605" spans="1:4">
      <c r="A3605" s="153">
        <v>89556</v>
      </c>
      <c r="B3605" s="152" t="s">
        <v>3465</v>
      </c>
      <c r="C3605" s="152" t="s">
        <v>4</v>
      </c>
      <c r="D3605" s="154">
        <v>32.659999999999997</v>
      </c>
    </row>
    <row r="3606" spans="1:4">
      <c r="A3606" s="153">
        <v>89557</v>
      </c>
      <c r="B3606" s="152" t="s">
        <v>3466</v>
      </c>
      <c r="C3606" s="152" t="s">
        <v>4</v>
      </c>
      <c r="D3606" s="154">
        <v>25.5</v>
      </c>
    </row>
    <row r="3607" spans="1:4">
      <c r="A3607" s="153">
        <v>89558</v>
      </c>
      <c r="B3607" s="152" t="s">
        <v>3467</v>
      </c>
      <c r="C3607" s="152" t="s">
        <v>4</v>
      </c>
      <c r="D3607" s="154">
        <v>7.7</v>
      </c>
    </row>
    <row r="3608" spans="1:4">
      <c r="A3608" s="153">
        <v>89559</v>
      </c>
      <c r="B3608" s="152" t="s">
        <v>3468</v>
      </c>
      <c r="C3608" s="152" t="s">
        <v>4</v>
      </c>
      <c r="D3608" s="154">
        <v>58.65</v>
      </c>
    </row>
    <row r="3609" spans="1:4">
      <c r="A3609" s="153">
        <v>89561</v>
      </c>
      <c r="B3609" s="152" t="s">
        <v>3469</v>
      </c>
      <c r="C3609" s="152" t="s">
        <v>4</v>
      </c>
      <c r="D3609" s="154">
        <v>11.28</v>
      </c>
    </row>
    <row r="3610" spans="1:4">
      <c r="A3610" s="153">
        <v>89562</v>
      </c>
      <c r="B3610" s="152" t="s">
        <v>3470</v>
      </c>
      <c r="C3610" s="152" t="s">
        <v>4</v>
      </c>
      <c r="D3610" s="154">
        <v>8.3000000000000007</v>
      </c>
    </row>
    <row r="3611" spans="1:4">
      <c r="A3611" s="153">
        <v>89563</v>
      </c>
      <c r="B3611" s="152" t="s">
        <v>3471</v>
      </c>
      <c r="C3611" s="152" t="s">
        <v>4</v>
      </c>
      <c r="D3611" s="154">
        <v>19.28</v>
      </c>
    </row>
    <row r="3612" spans="1:4">
      <c r="A3612" s="153">
        <v>89564</v>
      </c>
      <c r="B3612" s="152" t="s">
        <v>3472</v>
      </c>
      <c r="C3612" s="152" t="s">
        <v>4</v>
      </c>
      <c r="D3612" s="154">
        <v>16.27</v>
      </c>
    </row>
    <row r="3613" spans="1:4">
      <c r="A3613" s="153">
        <v>89565</v>
      </c>
      <c r="B3613" s="152" t="s">
        <v>3473</v>
      </c>
      <c r="C3613" s="152" t="s">
        <v>4</v>
      </c>
      <c r="D3613" s="154">
        <v>48.59</v>
      </c>
    </row>
    <row r="3614" spans="1:4">
      <c r="A3614" s="153">
        <v>89566</v>
      </c>
      <c r="B3614" s="152" t="s">
        <v>3474</v>
      </c>
      <c r="C3614" s="152" t="s">
        <v>4</v>
      </c>
      <c r="D3614" s="154">
        <v>41.68</v>
      </c>
    </row>
    <row r="3615" spans="1:4">
      <c r="A3615" s="153">
        <v>89567</v>
      </c>
      <c r="B3615" s="152" t="s">
        <v>3475</v>
      </c>
      <c r="C3615" s="152" t="s">
        <v>4</v>
      </c>
      <c r="D3615" s="154">
        <v>72.010000000000005</v>
      </c>
    </row>
    <row r="3616" spans="1:4">
      <c r="A3616" s="153">
        <v>89568</v>
      </c>
      <c r="B3616" s="152" t="s">
        <v>3476</v>
      </c>
      <c r="C3616" s="152" t="s">
        <v>4</v>
      </c>
      <c r="D3616" s="154">
        <v>34.35</v>
      </c>
    </row>
    <row r="3617" spans="1:4">
      <c r="A3617" s="153">
        <v>89569</v>
      </c>
      <c r="B3617" s="152" t="s">
        <v>3477</v>
      </c>
      <c r="C3617" s="152" t="s">
        <v>4</v>
      </c>
      <c r="D3617" s="154">
        <v>67.94</v>
      </c>
    </row>
    <row r="3618" spans="1:4">
      <c r="A3618" s="153">
        <v>89570</v>
      </c>
      <c r="B3618" s="152" t="s">
        <v>3478</v>
      </c>
      <c r="C3618" s="152" t="s">
        <v>4</v>
      </c>
      <c r="D3618" s="154">
        <v>11.09</v>
      </c>
    </row>
    <row r="3619" spans="1:4">
      <c r="A3619" s="153">
        <v>89571</v>
      </c>
      <c r="B3619" s="152" t="s">
        <v>3479</v>
      </c>
      <c r="C3619" s="152" t="s">
        <v>4</v>
      </c>
      <c r="D3619" s="154">
        <v>65.95</v>
      </c>
    </row>
    <row r="3620" spans="1:4">
      <c r="A3620" s="153">
        <v>89572</v>
      </c>
      <c r="B3620" s="152" t="s">
        <v>3480</v>
      </c>
      <c r="C3620" s="152" t="s">
        <v>4</v>
      </c>
      <c r="D3620" s="154">
        <v>7.21</v>
      </c>
    </row>
    <row r="3621" spans="1:4">
      <c r="A3621" s="153">
        <v>89573</v>
      </c>
      <c r="B3621" s="152" t="s">
        <v>3481</v>
      </c>
      <c r="C3621" s="152" t="s">
        <v>4</v>
      </c>
      <c r="D3621" s="154">
        <v>59.74</v>
      </c>
    </row>
    <row r="3622" spans="1:4">
      <c r="A3622" s="153">
        <v>89574</v>
      </c>
      <c r="B3622" s="152" t="s">
        <v>3482</v>
      </c>
      <c r="C3622" s="152" t="s">
        <v>4</v>
      </c>
      <c r="D3622" s="154">
        <v>118.23</v>
      </c>
    </row>
    <row r="3623" spans="1:4">
      <c r="A3623" s="153">
        <v>89575</v>
      </c>
      <c r="B3623" s="152" t="s">
        <v>3483</v>
      </c>
      <c r="C3623" s="152" t="s">
        <v>4</v>
      </c>
      <c r="D3623" s="154">
        <v>9.6999999999999993</v>
      </c>
    </row>
    <row r="3624" spans="1:4">
      <c r="A3624" s="153">
        <v>89577</v>
      </c>
      <c r="B3624" s="152" t="s">
        <v>3484</v>
      </c>
      <c r="C3624" s="152" t="s">
        <v>4</v>
      </c>
      <c r="D3624" s="154">
        <v>34.799999999999997</v>
      </c>
    </row>
    <row r="3625" spans="1:4">
      <c r="A3625" s="153">
        <v>89579</v>
      </c>
      <c r="B3625" s="152" t="s">
        <v>3485</v>
      </c>
      <c r="C3625" s="152" t="s">
        <v>4</v>
      </c>
      <c r="D3625" s="154">
        <v>9.98</v>
      </c>
    </row>
    <row r="3626" spans="1:4">
      <c r="A3626" s="153">
        <v>89581</v>
      </c>
      <c r="B3626" s="152" t="s">
        <v>3486</v>
      </c>
      <c r="C3626" s="152" t="s">
        <v>4</v>
      </c>
      <c r="D3626" s="154">
        <v>25.16</v>
      </c>
    </row>
    <row r="3627" spans="1:4">
      <c r="A3627" s="153">
        <v>89582</v>
      </c>
      <c r="B3627" s="152" t="s">
        <v>3487</v>
      </c>
      <c r="C3627" s="152" t="s">
        <v>4</v>
      </c>
      <c r="D3627" s="154">
        <v>21.95</v>
      </c>
    </row>
    <row r="3628" spans="1:4">
      <c r="A3628" s="153">
        <v>89583</v>
      </c>
      <c r="B3628" s="152" t="s">
        <v>3488</v>
      </c>
      <c r="C3628" s="152" t="s">
        <v>4</v>
      </c>
      <c r="D3628" s="154">
        <v>33.630000000000003</v>
      </c>
    </row>
    <row r="3629" spans="1:4">
      <c r="A3629" s="153">
        <v>89584</v>
      </c>
      <c r="B3629" s="152" t="s">
        <v>3489</v>
      </c>
      <c r="C3629" s="152" t="s">
        <v>4</v>
      </c>
      <c r="D3629" s="154">
        <v>37.979999999999997</v>
      </c>
    </row>
    <row r="3630" spans="1:4">
      <c r="A3630" s="153">
        <v>89585</v>
      </c>
      <c r="B3630" s="152" t="s">
        <v>3490</v>
      </c>
      <c r="C3630" s="152" t="s">
        <v>4</v>
      </c>
      <c r="D3630" s="154">
        <v>30.19</v>
      </c>
    </row>
    <row r="3631" spans="1:4">
      <c r="A3631" s="153">
        <v>89586</v>
      </c>
      <c r="B3631" s="152" t="s">
        <v>3491</v>
      </c>
      <c r="C3631" s="152" t="s">
        <v>4</v>
      </c>
      <c r="D3631" s="154">
        <v>30.19</v>
      </c>
    </row>
    <row r="3632" spans="1:4">
      <c r="A3632" s="153">
        <v>89587</v>
      </c>
      <c r="B3632" s="152" t="s">
        <v>3492</v>
      </c>
      <c r="C3632" s="152" t="s">
        <v>4</v>
      </c>
      <c r="D3632" s="154">
        <v>50.21</v>
      </c>
    </row>
    <row r="3633" spans="1:4">
      <c r="A3633" s="153">
        <v>89589</v>
      </c>
      <c r="B3633" s="152" t="s">
        <v>33230</v>
      </c>
      <c r="C3633" s="152" t="s">
        <v>4</v>
      </c>
      <c r="D3633" s="154">
        <v>32.36</v>
      </c>
    </row>
    <row r="3634" spans="1:4">
      <c r="A3634" s="153">
        <v>89590</v>
      </c>
      <c r="B3634" s="152" t="s">
        <v>3493</v>
      </c>
      <c r="C3634" s="152" t="s">
        <v>4</v>
      </c>
      <c r="D3634" s="154">
        <v>122.48</v>
      </c>
    </row>
    <row r="3635" spans="1:4">
      <c r="A3635" s="153">
        <v>89591</v>
      </c>
      <c r="B3635" s="152" t="s">
        <v>3494</v>
      </c>
      <c r="C3635" s="152" t="s">
        <v>4</v>
      </c>
      <c r="D3635" s="154">
        <v>100.09</v>
      </c>
    </row>
    <row r="3636" spans="1:4">
      <c r="A3636" s="153">
        <v>89592</v>
      </c>
      <c r="B3636" s="152" t="s">
        <v>3495</v>
      </c>
      <c r="C3636" s="152" t="s">
        <v>4</v>
      </c>
      <c r="D3636" s="154">
        <v>165.18</v>
      </c>
    </row>
    <row r="3637" spans="1:4">
      <c r="A3637" s="153">
        <v>89593</v>
      </c>
      <c r="B3637" s="152" t="s">
        <v>3496</v>
      </c>
      <c r="C3637" s="152" t="s">
        <v>4</v>
      </c>
      <c r="D3637" s="154">
        <v>31.33</v>
      </c>
    </row>
    <row r="3638" spans="1:4">
      <c r="A3638" s="153">
        <v>89594</v>
      </c>
      <c r="B3638" s="152" t="s">
        <v>3497</v>
      </c>
      <c r="C3638" s="152" t="s">
        <v>4</v>
      </c>
      <c r="D3638" s="154">
        <v>38.159999999999997</v>
      </c>
    </row>
    <row r="3639" spans="1:4">
      <c r="A3639" s="153">
        <v>89595</v>
      </c>
      <c r="B3639" s="152" t="s">
        <v>3498</v>
      </c>
      <c r="C3639" s="152" t="s">
        <v>4</v>
      </c>
      <c r="D3639" s="154">
        <v>13.52</v>
      </c>
    </row>
    <row r="3640" spans="1:4">
      <c r="A3640" s="153">
        <v>89596</v>
      </c>
      <c r="B3640" s="152" t="s">
        <v>3499</v>
      </c>
      <c r="C3640" s="152" t="s">
        <v>4</v>
      </c>
      <c r="D3640" s="154">
        <v>9.5</v>
      </c>
    </row>
    <row r="3641" spans="1:4">
      <c r="A3641" s="153">
        <v>89597</v>
      </c>
      <c r="B3641" s="152" t="s">
        <v>3500</v>
      </c>
      <c r="C3641" s="152" t="s">
        <v>4</v>
      </c>
      <c r="D3641" s="154">
        <v>18.989999999999998</v>
      </c>
    </row>
    <row r="3642" spans="1:4">
      <c r="A3642" s="153">
        <v>89598</v>
      </c>
      <c r="B3642" s="152" t="s">
        <v>3501</v>
      </c>
      <c r="C3642" s="152" t="s">
        <v>4</v>
      </c>
      <c r="D3642" s="154">
        <v>52.98</v>
      </c>
    </row>
    <row r="3643" spans="1:4">
      <c r="A3643" s="153">
        <v>89599</v>
      </c>
      <c r="B3643" s="152" t="s">
        <v>3502</v>
      </c>
      <c r="C3643" s="152" t="s">
        <v>4</v>
      </c>
      <c r="D3643" s="154">
        <v>16.899999999999999</v>
      </c>
    </row>
    <row r="3644" spans="1:4">
      <c r="A3644" s="153">
        <v>89600</v>
      </c>
      <c r="B3644" s="152" t="s">
        <v>3503</v>
      </c>
      <c r="C3644" s="152" t="s">
        <v>4</v>
      </c>
      <c r="D3644" s="154">
        <v>18.5</v>
      </c>
    </row>
    <row r="3645" spans="1:4">
      <c r="A3645" s="153">
        <v>89605</v>
      </c>
      <c r="B3645" s="152" t="s">
        <v>3504</v>
      </c>
      <c r="C3645" s="152" t="s">
        <v>4</v>
      </c>
      <c r="D3645" s="154">
        <v>18.489999999999998</v>
      </c>
    </row>
    <row r="3646" spans="1:4">
      <c r="A3646" s="153">
        <v>89609</v>
      </c>
      <c r="B3646" s="152" t="s">
        <v>3505</v>
      </c>
      <c r="C3646" s="152" t="s">
        <v>4</v>
      </c>
      <c r="D3646" s="154">
        <v>90.19</v>
      </c>
    </row>
    <row r="3647" spans="1:4">
      <c r="A3647" s="153">
        <v>89610</v>
      </c>
      <c r="B3647" s="152" t="s">
        <v>3506</v>
      </c>
      <c r="C3647" s="152" t="s">
        <v>4</v>
      </c>
      <c r="D3647" s="154">
        <v>19</v>
      </c>
    </row>
    <row r="3648" spans="1:4">
      <c r="A3648" s="153">
        <v>89611</v>
      </c>
      <c r="B3648" s="152" t="s">
        <v>3507</v>
      </c>
      <c r="C3648" s="152" t="s">
        <v>4</v>
      </c>
      <c r="D3648" s="154">
        <v>31.57</v>
      </c>
    </row>
    <row r="3649" spans="1:4">
      <c r="A3649" s="153">
        <v>89612</v>
      </c>
      <c r="B3649" s="152" t="s">
        <v>3508</v>
      </c>
      <c r="C3649" s="152" t="s">
        <v>4</v>
      </c>
      <c r="D3649" s="154">
        <v>178.87</v>
      </c>
    </row>
    <row r="3650" spans="1:4">
      <c r="A3650" s="153">
        <v>89613</v>
      </c>
      <c r="B3650" s="152" t="s">
        <v>3509</v>
      </c>
      <c r="C3650" s="152" t="s">
        <v>4</v>
      </c>
      <c r="D3650" s="154">
        <v>27.89</v>
      </c>
    </row>
    <row r="3651" spans="1:4">
      <c r="A3651" s="153">
        <v>89614</v>
      </c>
      <c r="B3651" s="152" t="s">
        <v>3510</v>
      </c>
      <c r="C3651" s="152" t="s">
        <v>4</v>
      </c>
      <c r="D3651" s="154">
        <v>62.04</v>
      </c>
    </row>
    <row r="3652" spans="1:4">
      <c r="A3652" s="153">
        <v>89615</v>
      </c>
      <c r="B3652" s="152" t="s">
        <v>3511</v>
      </c>
      <c r="C3652" s="152" t="s">
        <v>4</v>
      </c>
      <c r="D3652" s="154">
        <v>271.54000000000002</v>
      </c>
    </row>
    <row r="3653" spans="1:4">
      <c r="A3653" s="153">
        <v>89616</v>
      </c>
      <c r="B3653" s="152" t="s">
        <v>3512</v>
      </c>
      <c r="C3653" s="152" t="s">
        <v>4</v>
      </c>
      <c r="D3653" s="154">
        <v>41.37</v>
      </c>
    </row>
    <row r="3654" spans="1:4">
      <c r="A3654" s="153">
        <v>89617</v>
      </c>
      <c r="B3654" s="152" t="s">
        <v>3513</v>
      </c>
      <c r="C3654" s="152" t="s">
        <v>4</v>
      </c>
      <c r="D3654" s="154">
        <v>5.26</v>
      </c>
    </row>
    <row r="3655" spans="1:4">
      <c r="A3655" s="153">
        <v>89618</v>
      </c>
      <c r="B3655" s="152" t="s">
        <v>3514</v>
      </c>
      <c r="C3655" s="152" t="s">
        <v>4</v>
      </c>
      <c r="D3655" s="154">
        <v>13.46</v>
      </c>
    </row>
    <row r="3656" spans="1:4">
      <c r="A3656" s="153">
        <v>89619</v>
      </c>
      <c r="B3656" s="152" t="s">
        <v>3515</v>
      </c>
      <c r="C3656" s="152" t="s">
        <v>4</v>
      </c>
      <c r="D3656" s="154">
        <v>7.45</v>
      </c>
    </row>
    <row r="3657" spans="1:4">
      <c r="A3657" s="153">
        <v>89620</v>
      </c>
      <c r="B3657" s="152" t="s">
        <v>3516</v>
      </c>
      <c r="C3657" s="152" t="s">
        <v>4</v>
      </c>
      <c r="D3657" s="154">
        <v>9.44</v>
      </c>
    </row>
    <row r="3658" spans="1:4">
      <c r="A3658" s="153">
        <v>89621</v>
      </c>
      <c r="B3658" s="152" t="s">
        <v>3517</v>
      </c>
      <c r="C3658" s="152" t="s">
        <v>4</v>
      </c>
      <c r="D3658" s="154">
        <v>23.36</v>
      </c>
    </row>
    <row r="3659" spans="1:4">
      <c r="A3659" s="153">
        <v>89622</v>
      </c>
      <c r="B3659" s="152" t="s">
        <v>3518</v>
      </c>
      <c r="C3659" s="152" t="s">
        <v>4</v>
      </c>
      <c r="D3659" s="154">
        <v>11.61</v>
      </c>
    </row>
    <row r="3660" spans="1:4">
      <c r="A3660" s="153">
        <v>89623</v>
      </c>
      <c r="B3660" s="152" t="s">
        <v>3519</v>
      </c>
      <c r="C3660" s="152" t="s">
        <v>4</v>
      </c>
      <c r="D3660" s="154">
        <v>15.92</v>
      </c>
    </row>
    <row r="3661" spans="1:4">
      <c r="A3661" s="153">
        <v>89624</v>
      </c>
      <c r="B3661" s="152" t="s">
        <v>3520</v>
      </c>
      <c r="C3661" s="152" t="s">
        <v>4</v>
      </c>
      <c r="D3661" s="154">
        <v>17.010000000000002</v>
      </c>
    </row>
    <row r="3662" spans="1:4">
      <c r="A3662" s="153">
        <v>89625</v>
      </c>
      <c r="B3662" s="152" t="s">
        <v>3521</v>
      </c>
      <c r="C3662" s="152" t="s">
        <v>4</v>
      </c>
      <c r="D3662" s="154">
        <v>19.100000000000001</v>
      </c>
    </row>
    <row r="3663" spans="1:4">
      <c r="A3663" s="153">
        <v>89626</v>
      </c>
      <c r="B3663" s="152" t="s">
        <v>3522</v>
      </c>
      <c r="C3663" s="152" t="s">
        <v>4</v>
      </c>
      <c r="D3663" s="154">
        <v>27.54</v>
      </c>
    </row>
    <row r="3664" spans="1:4">
      <c r="A3664" s="153">
        <v>89627</v>
      </c>
      <c r="B3664" s="152" t="s">
        <v>3523</v>
      </c>
      <c r="C3664" s="152" t="s">
        <v>4</v>
      </c>
      <c r="D3664" s="154">
        <v>17.84</v>
      </c>
    </row>
    <row r="3665" spans="1:4">
      <c r="A3665" s="153">
        <v>89628</v>
      </c>
      <c r="B3665" s="152" t="s">
        <v>3524</v>
      </c>
      <c r="C3665" s="152" t="s">
        <v>4</v>
      </c>
      <c r="D3665" s="154">
        <v>42.93</v>
      </c>
    </row>
    <row r="3666" spans="1:4">
      <c r="A3666" s="153">
        <v>89629</v>
      </c>
      <c r="B3666" s="152" t="s">
        <v>3525</v>
      </c>
      <c r="C3666" s="152" t="s">
        <v>4</v>
      </c>
      <c r="D3666" s="154">
        <v>80.430000000000007</v>
      </c>
    </row>
    <row r="3667" spans="1:4">
      <c r="A3667" s="153">
        <v>89630</v>
      </c>
      <c r="B3667" s="152" t="s">
        <v>3526</v>
      </c>
      <c r="C3667" s="152" t="s">
        <v>4</v>
      </c>
      <c r="D3667" s="154">
        <v>68.94</v>
      </c>
    </row>
    <row r="3668" spans="1:4">
      <c r="A3668" s="153">
        <v>89631</v>
      </c>
      <c r="B3668" s="152" t="s">
        <v>3527</v>
      </c>
      <c r="C3668" s="152" t="s">
        <v>4</v>
      </c>
      <c r="D3668" s="154">
        <v>124.51</v>
      </c>
    </row>
    <row r="3669" spans="1:4">
      <c r="A3669" s="153">
        <v>89632</v>
      </c>
      <c r="B3669" s="152" t="s">
        <v>3528</v>
      </c>
      <c r="C3669" s="152" t="s">
        <v>4</v>
      </c>
      <c r="D3669" s="154">
        <v>100.99</v>
      </c>
    </row>
    <row r="3670" spans="1:4">
      <c r="A3670" s="153">
        <v>89637</v>
      </c>
      <c r="B3670" s="152" t="s">
        <v>3529</v>
      </c>
      <c r="C3670" s="152" t="s">
        <v>4</v>
      </c>
      <c r="D3670" s="154">
        <v>7.43</v>
      </c>
    </row>
    <row r="3671" spans="1:4">
      <c r="A3671" s="153">
        <v>89638</v>
      </c>
      <c r="B3671" s="152" t="s">
        <v>3530</v>
      </c>
      <c r="C3671" s="152" t="s">
        <v>4</v>
      </c>
      <c r="D3671" s="154">
        <v>8.24</v>
      </c>
    </row>
    <row r="3672" spans="1:4">
      <c r="A3672" s="153">
        <v>89639</v>
      </c>
      <c r="B3672" s="152" t="s">
        <v>3531</v>
      </c>
      <c r="C3672" s="152" t="s">
        <v>4</v>
      </c>
      <c r="D3672" s="154">
        <v>8.56</v>
      </c>
    </row>
    <row r="3673" spans="1:4">
      <c r="A3673" s="153">
        <v>89640</v>
      </c>
      <c r="B3673" s="152" t="s">
        <v>3532</v>
      </c>
      <c r="C3673" s="152" t="s">
        <v>4</v>
      </c>
      <c r="D3673" s="154">
        <v>13.42</v>
      </c>
    </row>
    <row r="3674" spans="1:4">
      <c r="A3674" s="153">
        <v>89641</v>
      </c>
      <c r="B3674" s="152" t="s">
        <v>3533</v>
      </c>
      <c r="C3674" s="152" t="s">
        <v>4</v>
      </c>
      <c r="D3674" s="154">
        <v>10.59</v>
      </c>
    </row>
    <row r="3675" spans="1:4">
      <c r="A3675" s="153">
        <v>89642</v>
      </c>
      <c r="B3675" s="152" t="s">
        <v>3534</v>
      </c>
      <c r="C3675" s="152" t="s">
        <v>4</v>
      </c>
      <c r="D3675" s="154">
        <v>12.16</v>
      </c>
    </row>
    <row r="3676" spans="1:4">
      <c r="A3676" s="153">
        <v>89643</v>
      </c>
      <c r="B3676" s="152" t="s">
        <v>3535</v>
      </c>
      <c r="C3676" s="152" t="s">
        <v>4</v>
      </c>
      <c r="D3676" s="154">
        <v>12.68</v>
      </c>
    </row>
    <row r="3677" spans="1:4">
      <c r="A3677" s="153">
        <v>89644</v>
      </c>
      <c r="B3677" s="152" t="s">
        <v>3536</v>
      </c>
      <c r="C3677" s="152" t="s">
        <v>4</v>
      </c>
      <c r="D3677" s="154">
        <v>20.079999999999998</v>
      </c>
    </row>
    <row r="3678" spans="1:4">
      <c r="A3678" s="153">
        <v>89645</v>
      </c>
      <c r="B3678" s="152" t="s">
        <v>3537</v>
      </c>
      <c r="C3678" s="152" t="s">
        <v>4</v>
      </c>
      <c r="D3678" s="154">
        <v>22.14</v>
      </c>
    </row>
    <row r="3679" spans="1:4">
      <c r="A3679" s="153">
        <v>89646</v>
      </c>
      <c r="B3679" s="152" t="s">
        <v>3538</v>
      </c>
      <c r="C3679" s="152" t="s">
        <v>4</v>
      </c>
      <c r="D3679" s="154">
        <v>16.559999999999999</v>
      </c>
    </row>
    <row r="3680" spans="1:4">
      <c r="A3680" s="153">
        <v>89647</v>
      </c>
      <c r="B3680" s="152" t="s">
        <v>3539</v>
      </c>
      <c r="C3680" s="152" t="s">
        <v>4</v>
      </c>
      <c r="D3680" s="154">
        <v>16.190000000000001</v>
      </c>
    </row>
    <row r="3681" spans="1:4">
      <c r="A3681" s="153">
        <v>89648</v>
      </c>
      <c r="B3681" s="152" t="s">
        <v>3540</v>
      </c>
      <c r="C3681" s="152" t="s">
        <v>4</v>
      </c>
      <c r="D3681" s="154">
        <v>17.87</v>
      </c>
    </row>
    <row r="3682" spans="1:4">
      <c r="A3682" s="153">
        <v>89649</v>
      </c>
      <c r="B3682" s="152" t="s">
        <v>3541</v>
      </c>
      <c r="C3682" s="152" t="s">
        <v>4</v>
      </c>
      <c r="D3682" s="154">
        <v>24.4</v>
      </c>
    </row>
    <row r="3683" spans="1:4">
      <c r="A3683" s="153">
        <v>89650</v>
      </c>
      <c r="B3683" s="152" t="s">
        <v>3542</v>
      </c>
      <c r="C3683" s="152" t="s">
        <v>4</v>
      </c>
      <c r="D3683" s="154">
        <v>24.4</v>
      </c>
    </row>
    <row r="3684" spans="1:4">
      <c r="A3684" s="153">
        <v>89651</v>
      </c>
      <c r="B3684" s="152" t="s">
        <v>3543</v>
      </c>
      <c r="C3684" s="152" t="s">
        <v>4</v>
      </c>
      <c r="D3684" s="154">
        <v>5.29</v>
      </c>
    </row>
    <row r="3685" spans="1:4">
      <c r="A3685" s="153">
        <v>89652</v>
      </c>
      <c r="B3685" s="152" t="s">
        <v>3544</v>
      </c>
      <c r="C3685" s="152" t="s">
        <v>4</v>
      </c>
      <c r="D3685" s="154">
        <v>8.8800000000000008</v>
      </c>
    </row>
    <row r="3686" spans="1:4">
      <c r="A3686" s="153">
        <v>89653</v>
      </c>
      <c r="B3686" s="152" t="s">
        <v>3545</v>
      </c>
      <c r="C3686" s="152" t="s">
        <v>4</v>
      </c>
      <c r="D3686" s="154">
        <v>14.4</v>
      </c>
    </row>
    <row r="3687" spans="1:4">
      <c r="A3687" s="153">
        <v>89654</v>
      </c>
      <c r="B3687" s="152" t="s">
        <v>3546</v>
      </c>
      <c r="C3687" s="152" t="s">
        <v>4</v>
      </c>
      <c r="D3687" s="154">
        <v>14.03</v>
      </c>
    </row>
    <row r="3688" spans="1:4">
      <c r="A3688" s="153">
        <v>89655</v>
      </c>
      <c r="B3688" s="152" t="s">
        <v>3547</v>
      </c>
      <c r="C3688" s="152" t="s">
        <v>4</v>
      </c>
      <c r="D3688" s="154">
        <v>20.78</v>
      </c>
    </row>
    <row r="3689" spans="1:4">
      <c r="A3689" s="153">
        <v>89656</v>
      </c>
      <c r="B3689" s="152" t="s">
        <v>3548</v>
      </c>
      <c r="C3689" s="152" t="s">
        <v>4</v>
      </c>
      <c r="D3689" s="154">
        <v>9.4499999999999993</v>
      </c>
    </row>
    <row r="3690" spans="1:4">
      <c r="A3690" s="153">
        <v>89657</v>
      </c>
      <c r="B3690" s="152" t="s">
        <v>3549</v>
      </c>
      <c r="C3690" s="152" t="s">
        <v>4</v>
      </c>
      <c r="D3690" s="154">
        <v>9.6300000000000008</v>
      </c>
    </row>
    <row r="3691" spans="1:4">
      <c r="A3691" s="153">
        <v>89658</v>
      </c>
      <c r="B3691" s="152" t="s">
        <v>3550</v>
      </c>
      <c r="C3691" s="152" t="s">
        <v>4</v>
      </c>
      <c r="D3691" s="154">
        <v>7.41</v>
      </c>
    </row>
    <row r="3692" spans="1:4">
      <c r="A3692" s="153">
        <v>89659</v>
      </c>
      <c r="B3692" s="152" t="s">
        <v>3551</v>
      </c>
      <c r="C3692" s="152" t="s">
        <v>4</v>
      </c>
      <c r="D3692" s="154">
        <v>12.9</v>
      </c>
    </row>
    <row r="3693" spans="1:4">
      <c r="A3693" s="153">
        <v>89660</v>
      </c>
      <c r="B3693" s="152" t="s">
        <v>3552</v>
      </c>
      <c r="C3693" s="152" t="s">
        <v>4</v>
      </c>
      <c r="D3693" s="154">
        <v>6.93</v>
      </c>
    </row>
    <row r="3694" spans="1:4">
      <c r="A3694" s="153">
        <v>89661</v>
      </c>
      <c r="B3694" s="152" t="s">
        <v>3553</v>
      </c>
      <c r="C3694" s="152" t="s">
        <v>4</v>
      </c>
      <c r="D3694" s="154">
        <v>17.079999999999998</v>
      </c>
    </row>
    <row r="3695" spans="1:4">
      <c r="A3695" s="153">
        <v>89662</v>
      </c>
      <c r="B3695" s="152" t="s">
        <v>3554</v>
      </c>
      <c r="C3695" s="152" t="s">
        <v>4</v>
      </c>
      <c r="D3695" s="154">
        <v>26.03</v>
      </c>
    </row>
    <row r="3696" spans="1:4">
      <c r="A3696" s="153">
        <v>89663</v>
      </c>
      <c r="B3696" s="152" t="s">
        <v>3555</v>
      </c>
      <c r="C3696" s="152" t="s">
        <v>4</v>
      </c>
      <c r="D3696" s="154">
        <v>11.04</v>
      </c>
    </row>
    <row r="3697" spans="1:4">
      <c r="A3697" s="153">
        <v>89664</v>
      </c>
      <c r="B3697" s="152" t="s">
        <v>3556</v>
      </c>
      <c r="C3697" s="152" t="s">
        <v>4</v>
      </c>
      <c r="D3697" s="154">
        <v>12.9</v>
      </c>
    </row>
    <row r="3698" spans="1:4">
      <c r="A3698" s="153">
        <v>89665</v>
      </c>
      <c r="B3698" s="152" t="s">
        <v>3557</v>
      </c>
      <c r="C3698" s="152" t="s">
        <v>4</v>
      </c>
      <c r="D3698" s="154">
        <v>12.63</v>
      </c>
    </row>
    <row r="3699" spans="1:4">
      <c r="A3699" s="153">
        <v>89666</v>
      </c>
      <c r="B3699" s="152" t="s">
        <v>3558</v>
      </c>
      <c r="C3699" s="152" t="s">
        <v>4</v>
      </c>
      <c r="D3699" s="154">
        <v>6.12</v>
      </c>
    </row>
    <row r="3700" spans="1:4">
      <c r="A3700" s="153">
        <v>89667</v>
      </c>
      <c r="B3700" s="152" t="s">
        <v>3559</v>
      </c>
      <c r="C3700" s="152" t="s">
        <v>4</v>
      </c>
      <c r="D3700" s="154">
        <v>34.4</v>
      </c>
    </row>
    <row r="3701" spans="1:4">
      <c r="A3701" s="153">
        <v>89668</v>
      </c>
      <c r="B3701" s="152" t="s">
        <v>3560</v>
      </c>
      <c r="C3701" s="152" t="s">
        <v>4</v>
      </c>
      <c r="D3701" s="154">
        <v>24.71</v>
      </c>
    </row>
    <row r="3702" spans="1:4">
      <c r="A3702" s="153">
        <v>89669</v>
      </c>
      <c r="B3702" s="152" t="s">
        <v>3561</v>
      </c>
      <c r="C3702" s="152" t="s">
        <v>4</v>
      </c>
      <c r="D3702" s="154">
        <v>20.98</v>
      </c>
    </row>
    <row r="3703" spans="1:4">
      <c r="A3703" s="153">
        <v>89670</v>
      </c>
      <c r="B3703" s="152" t="s">
        <v>3562</v>
      </c>
      <c r="C3703" s="152" t="s">
        <v>4</v>
      </c>
      <c r="D3703" s="154">
        <v>10.98</v>
      </c>
    </row>
    <row r="3704" spans="1:4">
      <c r="A3704" s="153">
        <v>89671</v>
      </c>
      <c r="B3704" s="152" t="s">
        <v>3563</v>
      </c>
      <c r="C3704" s="152" t="s">
        <v>4</v>
      </c>
      <c r="D3704" s="154">
        <v>31.89</v>
      </c>
    </row>
    <row r="3705" spans="1:4">
      <c r="A3705" s="153">
        <v>89672</v>
      </c>
      <c r="B3705" s="152" t="s">
        <v>3564</v>
      </c>
      <c r="C3705" s="152" t="s">
        <v>4</v>
      </c>
      <c r="D3705" s="154">
        <v>17.27</v>
      </c>
    </row>
    <row r="3706" spans="1:4">
      <c r="A3706" s="153">
        <v>89673</v>
      </c>
      <c r="B3706" s="152" t="s">
        <v>3565</v>
      </c>
      <c r="C3706" s="152" t="s">
        <v>4</v>
      </c>
      <c r="D3706" s="154">
        <v>24.73</v>
      </c>
    </row>
    <row r="3707" spans="1:4">
      <c r="A3707" s="153">
        <v>89674</v>
      </c>
      <c r="B3707" s="152" t="s">
        <v>3566</v>
      </c>
      <c r="C3707" s="152" t="s">
        <v>4</v>
      </c>
      <c r="D3707" s="154">
        <v>25.29</v>
      </c>
    </row>
    <row r="3708" spans="1:4">
      <c r="A3708" s="153">
        <v>89675</v>
      </c>
      <c r="B3708" s="152" t="s">
        <v>3567</v>
      </c>
      <c r="C3708" s="152" t="s">
        <v>4</v>
      </c>
      <c r="D3708" s="154">
        <v>57.88</v>
      </c>
    </row>
    <row r="3709" spans="1:4">
      <c r="A3709" s="153">
        <v>89676</v>
      </c>
      <c r="B3709" s="152" t="s">
        <v>3568</v>
      </c>
      <c r="C3709" s="152" t="s">
        <v>4</v>
      </c>
      <c r="D3709" s="154">
        <v>38.36</v>
      </c>
    </row>
    <row r="3710" spans="1:4">
      <c r="A3710" s="153">
        <v>89677</v>
      </c>
      <c r="B3710" s="152" t="s">
        <v>3569</v>
      </c>
      <c r="C3710" s="152" t="s">
        <v>4</v>
      </c>
      <c r="D3710" s="154">
        <v>62.3</v>
      </c>
    </row>
    <row r="3711" spans="1:4">
      <c r="A3711" s="153">
        <v>89678</v>
      </c>
      <c r="B3711" s="152" t="s">
        <v>3570</v>
      </c>
      <c r="C3711" s="152" t="s">
        <v>4</v>
      </c>
      <c r="D3711" s="154">
        <v>8.19</v>
      </c>
    </row>
    <row r="3712" spans="1:4">
      <c r="A3712" s="153">
        <v>89679</v>
      </c>
      <c r="B3712" s="152" t="s">
        <v>3571</v>
      </c>
      <c r="C3712" s="152" t="s">
        <v>4</v>
      </c>
      <c r="D3712" s="154">
        <v>101.21</v>
      </c>
    </row>
    <row r="3713" spans="1:4">
      <c r="A3713" s="153">
        <v>89680</v>
      </c>
      <c r="B3713" s="152" t="s">
        <v>3572</v>
      </c>
      <c r="C3713" s="152" t="s">
        <v>4</v>
      </c>
      <c r="D3713" s="154">
        <v>17.09</v>
      </c>
    </row>
    <row r="3714" spans="1:4">
      <c r="A3714" s="153">
        <v>89681</v>
      </c>
      <c r="B3714" s="152" t="s">
        <v>3573</v>
      </c>
      <c r="C3714" s="152" t="s">
        <v>4</v>
      </c>
      <c r="D3714" s="154">
        <v>69.19</v>
      </c>
    </row>
    <row r="3715" spans="1:4">
      <c r="A3715" s="153">
        <v>89682</v>
      </c>
      <c r="B3715" s="152" t="s">
        <v>3574</v>
      </c>
      <c r="C3715" s="152" t="s">
        <v>4</v>
      </c>
      <c r="D3715" s="154">
        <v>26.49</v>
      </c>
    </row>
    <row r="3716" spans="1:4">
      <c r="A3716" s="153">
        <v>89683</v>
      </c>
      <c r="B3716" s="152" t="s">
        <v>33231</v>
      </c>
      <c r="C3716" s="152" t="s">
        <v>4</v>
      </c>
      <c r="D3716" s="154">
        <v>259.92</v>
      </c>
    </row>
    <row r="3717" spans="1:4">
      <c r="A3717" s="153">
        <v>89684</v>
      </c>
      <c r="B3717" s="152" t="s">
        <v>3575</v>
      </c>
      <c r="C3717" s="152" t="s">
        <v>4</v>
      </c>
      <c r="D3717" s="154">
        <v>36.57</v>
      </c>
    </row>
    <row r="3718" spans="1:4">
      <c r="A3718" s="153">
        <v>89685</v>
      </c>
      <c r="B3718" s="152" t="s">
        <v>3576</v>
      </c>
      <c r="C3718" s="152" t="s">
        <v>4</v>
      </c>
      <c r="D3718" s="154">
        <v>46.9</v>
      </c>
    </row>
    <row r="3719" spans="1:4">
      <c r="A3719" s="153">
        <v>89686</v>
      </c>
      <c r="B3719" s="152" t="s">
        <v>3577</v>
      </c>
      <c r="C3719" s="152" t="s">
        <v>4</v>
      </c>
      <c r="D3719" s="154">
        <v>136.28</v>
      </c>
    </row>
    <row r="3720" spans="1:4">
      <c r="A3720" s="153">
        <v>89687</v>
      </c>
      <c r="B3720" s="152" t="s">
        <v>3578</v>
      </c>
      <c r="C3720" s="152" t="s">
        <v>4</v>
      </c>
      <c r="D3720" s="154">
        <v>39.99</v>
      </c>
    </row>
    <row r="3721" spans="1:4">
      <c r="A3721" s="153">
        <v>89689</v>
      </c>
      <c r="B3721" s="152" t="s">
        <v>3579</v>
      </c>
      <c r="C3721" s="152" t="s">
        <v>4</v>
      </c>
      <c r="D3721" s="154">
        <v>28.51</v>
      </c>
    </row>
    <row r="3722" spans="1:4">
      <c r="A3722" s="153">
        <v>89690</v>
      </c>
      <c r="B3722" s="152" t="s">
        <v>3580</v>
      </c>
      <c r="C3722" s="152" t="s">
        <v>4</v>
      </c>
      <c r="D3722" s="154">
        <v>70.319999999999993</v>
      </c>
    </row>
    <row r="3723" spans="1:4">
      <c r="A3723" s="153">
        <v>89691</v>
      </c>
      <c r="B3723" s="152" t="s">
        <v>3581</v>
      </c>
      <c r="C3723" s="152" t="s">
        <v>4</v>
      </c>
      <c r="D3723" s="154">
        <v>9.67</v>
      </c>
    </row>
    <row r="3724" spans="1:4">
      <c r="A3724" s="153">
        <v>89692</v>
      </c>
      <c r="B3724" s="152" t="s">
        <v>3582</v>
      </c>
      <c r="C3724" s="152" t="s">
        <v>4</v>
      </c>
      <c r="D3724" s="154">
        <v>66.25</v>
      </c>
    </row>
    <row r="3725" spans="1:4">
      <c r="A3725" s="153">
        <v>89693</v>
      </c>
      <c r="B3725" s="152" t="s">
        <v>3583</v>
      </c>
      <c r="C3725" s="152" t="s">
        <v>4</v>
      </c>
      <c r="D3725" s="154">
        <v>64.260000000000005</v>
      </c>
    </row>
    <row r="3726" spans="1:4">
      <c r="A3726" s="153">
        <v>89694</v>
      </c>
      <c r="B3726" s="152" t="s">
        <v>3584</v>
      </c>
      <c r="C3726" s="152" t="s">
        <v>4</v>
      </c>
      <c r="D3726" s="154">
        <v>15.82</v>
      </c>
    </row>
    <row r="3727" spans="1:4">
      <c r="A3727" s="153">
        <v>89695</v>
      </c>
      <c r="B3727" s="152" t="s">
        <v>3585</v>
      </c>
      <c r="C3727" s="152" t="s">
        <v>4</v>
      </c>
      <c r="D3727" s="154">
        <v>14.66</v>
      </c>
    </row>
    <row r="3728" spans="1:4">
      <c r="A3728" s="153">
        <v>89696</v>
      </c>
      <c r="B3728" s="152" t="s">
        <v>3586</v>
      </c>
      <c r="C3728" s="152" t="s">
        <v>4</v>
      </c>
      <c r="D3728" s="154">
        <v>58.05</v>
      </c>
    </row>
    <row r="3729" spans="1:4">
      <c r="A3729" s="153">
        <v>89697</v>
      </c>
      <c r="B3729" s="152" t="s">
        <v>3587</v>
      </c>
      <c r="C3729" s="152" t="s">
        <v>4</v>
      </c>
      <c r="D3729" s="154">
        <v>10.65</v>
      </c>
    </row>
    <row r="3730" spans="1:4">
      <c r="A3730" s="153">
        <v>89698</v>
      </c>
      <c r="B3730" s="152" t="s">
        <v>3588</v>
      </c>
      <c r="C3730" s="152" t="s">
        <v>4</v>
      </c>
      <c r="D3730" s="154">
        <v>211.06</v>
      </c>
    </row>
    <row r="3731" spans="1:4">
      <c r="A3731" s="153">
        <v>89699</v>
      </c>
      <c r="B3731" s="152" t="s">
        <v>3589</v>
      </c>
      <c r="C3731" s="152" t="s">
        <v>4</v>
      </c>
      <c r="D3731" s="154">
        <v>180.02</v>
      </c>
    </row>
    <row r="3732" spans="1:4">
      <c r="A3732" s="153">
        <v>89700</v>
      </c>
      <c r="B3732" s="152" t="s">
        <v>3590</v>
      </c>
      <c r="C3732" s="152" t="s">
        <v>4</v>
      </c>
      <c r="D3732" s="154">
        <v>15.92</v>
      </c>
    </row>
    <row r="3733" spans="1:4">
      <c r="A3733" s="153">
        <v>89701</v>
      </c>
      <c r="B3733" s="152" t="s">
        <v>3591</v>
      </c>
      <c r="C3733" s="152" t="s">
        <v>4</v>
      </c>
      <c r="D3733" s="154">
        <v>163.58000000000001</v>
      </c>
    </row>
    <row r="3734" spans="1:4">
      <c r="A3734" s="153">
        <v>89702</v>
      </c>
      <c r="B3734" s="152" t="s">
        <v>3592</v>
      </c>
      <c r="C3734" s="152" t="s">
        <v>4</v>
      </c>
      <c r="D3734" s="154">
        <v>15.92</v>
      </c>
    </row>
    <row r="3735" spans="1:4">
      <c r="A3735" s="153">
        <v>89703</v>
      </c>
      <c r="B3735" s="152" t="s">
        <v>3593</v>
      </c>
      <c r="C3735" s="152" t="s">
        <v>4</v>
      </c>
      <c r="D3735" s="154">
        <v>37.299999999999997</v>
      </c>
    </row>
    <row r="3736" spans="1:4">
      <c r="A3736" s="153">
        <v>89704</v>
      </c>
      <c r="B3736" s="152" t="s">
        <v>3594</v>
      </c>
      <c r="C3736" s="152" t="s">
        <v>4</v>
      </c>
      <c r="D3736" s="154">
        <v>111.94</v>
      </c>
    </row>
    <row r="3737" spans="1:4">
      <c r="A3737" s="153">
        <v>89705</v>
      </c>
      <c r="B3737" s="152" t="s">
        <v>3595</v>
      </c>
      <c r="C3737" s="152" t="s">
        <v>4</v>
      </c>
      <c r="D3737" s="154">
        <v>19.98</v>
      </c>
    </row>
    <row r="3738" spans="1:4">
      <c r="A3738" s="153">
        <v>89706</v>
      </c>
      <c r="B3738" s="152" t="s">
        <v>3596</v>
      </c>
      <c r="C3738" s="152" t="s">
        <v>4</v>
      </c>
      <c r="D3738" s="154">
        <v>43.22</v>
      </c>
    </row>
    <row r="3739" spans="1:4">
      <c r="A3739" s="153">
        <v>89718</v>
      </c>
      <c r="B3739" s="152" t="s">
        <v>3597</v>
      </c>
      <c r="C3739" s="152" t="s">
        <v>29</v>
      </c>
      <c r="D3739" s="154">
        <v>42.71</v>
      </c>
    </row>
    <row r="3740" spans="1:4">
      <c r="A3740" s="153">
        <v>89719</v>
      </c>
      <c r="B3740" s="152" t="s">
        <v>3598</v>
      </c>
      <c r="C3740" s="152" t="s">
        <v>4</v>
      </c>
      <c r="D3740" s="154">
        <v>8.86</v>
      </c>
    </row>
    <row r="3741" spans="1:4">
      <c r="A3741" s="153">
        <v>89720</v>
      </c>
      <c r="B3741" s="152" t="s">
        <v>3599</v>
      </c>
      <c r="C3741" s="152" t="s">
        <v>4</v>
      </c>
      <c r="D3741" s="154">
        <v>10.43</v>
      </c>
    </row>
    <row r="3742" spans="1:4">
      <c r="A3742" s="153">
        <v>89721</v>
      </c>
      <c r="B3742" s="152" t="s">
        <v>3600</v>
      </c>
      <c r="C3742" s="152" t="s">
        <v>4</v>
      </c>
      <c r="D3742" s="154">
        <v>10.95</v>
      </c>
    </row>
    <row r="3743" spans="1:4">
      <c r="A3743" s="153">
        <v>89722</v>
      </c>
      <c r="B3743" s="152" t="s">
        <v>3601</v>
      </c>
      <c r="C3743" s="152" t="s">
        <v>4</v>
      </c>
      <c r="D3743" s="154">
        <v>18.350000000000001</v>
      </c>
    </row>
    <row r="3744" spans="1:4">
      <c r="A3744" s="153">
        <v>89723</v>
      </c>
      <c r="B3744" s="152" t="s">
        <v>3602</v>
      </c>
      <c r="C3744" s="152" t="s">
        <v>4</v>
      </c>
      <c r="D3744" s="154">
        <v>14.56</v>
      </c>
    </row>
    <row r="3745" spans="1:4">
      <c r="A3745" s="153">
        <v>89724</v>
      </c>
      <c r="B3745" s="152" t="s">
        <v>3603</v>
      </c>
      <c r="C3745" s="152" t="s">
        <v>4</v>
      </c>
      <c r="D3745" s="154">
        <v>8.1999999999999993</v>
      </c>
    </row>
    <row r="3746" spans="1:4">
      <c r="A3746" s="153">
        <v>89725</v>
      </c>
      <c r="B3746" s="152" t="s">
        <v>3604</v>
      </c>
      <c r="C3746" s="152" t="s">
        <v>4</v>
      </c>
      <c r="D3746" s="154">
        <v>14.19</v>
      </c>
    </row>
    <row r="3747" spans="1:4">
      <c r="A3747" s="153">
        <v>89726</v>
      </c>
      <c r="B3747" s="152" t="s">
        <v>3605</v>
      </c>
      <c r="C3747" s="152" t="s">
        <v>4</v>
      </c>
      <c r="D3747" s="154">
        <v>5.67</v>
      </c>
    </row>
    <row r="3748" spans="1:4">
      <c r="A3748" s="153">
        <v>89727</v>
      </c>
      <c r="B3748" s="152" t="s">
        <v>3606</v>
      </c>
      <c r="C3748" s="152" t="s">
        <v>4</v>
      </c>
      <c r="D3748" s="154">
        <v>15.87</v>
      </c>
    </row>
    <row r="3749" spans="1:4">
      <c r="A3749" s="153">
        <v>89728</v>
      </c>
      <c r="B3749" s="152" t="s">
        <v>3607</v>
      </c>
      <c r="C3749" s="152" t="s">
        <v>4</v>
      </c>
      <c r="D3749" s="154">
        <v>8.82</v>
      </c>
    </row>
    <row r="3750" spans="1:4">
      <c r="A3750" s="153">
        <v>89729</v>
      </c>
      <c r="B3750" s="152" t="s">
        <v>3608</v>
      </c>
      <c r="C3750" s="152" t="s">
        <v>4</v>
      </c>
      <c r="D3750" s="154">
        <v>22.03</v>
      </c>
    </row>
    <row r="3751" spans="1:4">
      <c r="A3751" s="153">
        <v>89730</v>
      </c>
      <c r="B3751" s="152" t="s">
        <v>3609</v>
      </c>
      <c r="C3751" s="152" t="s">
        <v>4</v>
      </c>
      <c r="D3751" s="154">
        <v>9.64</v>
      </c>
    </row>
    <row r="3752" spans="1:4">
      <c r="A3752" s="153">
        <v>89731</v>
      </c>
      <c r="B3752" s="152" t="s">
        <v>3610</v>
      </c>
      <c r="C3752" s="152" t="s">
        <v>4</v>
      </c>
      <c r="D3752" s="154">
        <v>8.99</v>
      </c>
    </row>
    <row r="3753" spans="1:4">
      <c r="A3753" s="153">
        <v>89732</v>
      </c>
      <c r="B3753" s="152" t="s">
        <v>3611</v>
      </c>
      <c r="C3753" s="152" t="s">
        <v>4</v>
      </c>
      <c r="D3753" s="154">
        <v>9.59</v>
      </c>
    </row>
    <row r="3754" spans="1:4">
      <c r="A3754" s="153">
        <v>89733</v>
      </c>
      <c r="B3754" s="152" t="s">
        <v>3612</v>
      </c>
      <c r="C3754" s="152" t="s">
        <v>4</v>
      </c>
      <c r="D3754" s="154">
        <v>16.02</v>
      </c>
    </row>
    <row r="3755" spans="1:4">
      <c r="A3755" s="153">
        <v>89734</v>
      </c>
      <c r="B3755" s="152" t="s">
        <v>3613</v>
      </c>
      <c r="C3755" s="152" t="s">
        <v>4</v>
      </c>
      <c r="D3755" s="154">
        <v>22.03</v>
      </c>
    </row>
    <row r="3756" spans="1:4">
      <c r="A3756" s="153">
        <v>89735</v>
      </c>
      <c r="B3756" s="152" t="s">
        <v>3614</v>
      </c>
      <c r="C3756" s="152" t="s">
        <v>4</v>
      </c>
      <c r="D3756" s="154">
        <v>17.010000000000002</v>
      </c>
    </row>
    <row r="3757" spans="1:4">
      <c r="A3757" s="153">
        <v>89736</v>
      </c>
      <c r="B3757" s="152" t="s">
        <v>3615</v>
      </c>
      <c r="C3757" s="152" t="s">
        <v>4</v>
      </c>
      <c r="D3757" s="154">
        <v>6.27</v>
      </c>
    </row>
    <row r="3758" spans="1:4">
      <c r="A3758" s="153">
        <v>89737</v>
      </c>
      <c r="B3758" s="152" t="s">
        <v>3616</v>
      </c>
      <c r="C3758" s="152" t="s">
        <v>4</v>
      </c>
      <c r="D3758" s="154">
        <v>15.83</v>
      </c>
    </row>
    <row r="3759" spans="1:4">
      <c r="A3759" s="153">
        <v>89738</v>
      </c>
      <c r="B3759" s="152" t="s">
        <v>3617</v>
      </c>
      <c r="C3759" s="152" t="s">
        <v>4</v>
      </c>
      <c r="D3759" s="154">
        <v>11.76</v>
      </c>
    </row>
    <row r="3760" spans="1:4">
      <c r="A3760" s="153">
        <v>89739</v>
      </c>
      <c r="B3760" s="152" t="s">
        <v>3618</v>
      </c>
      <c r="C3760" s="152" t="s">
        <v>4</v>
      </c>
      <c r="D3760" s="154">
        <v>16.68</v>
      </c>
    </row>
    <row r="3761" spans="1:4">
      <c r="A3761" s="153">
        <v>89740</v>
      </c>
      <c r="B3761" s="152" t="s">
        <v>3619</v>
      </c>
      <c r="C3761" s="152" t="s">
        <v>4</v>
      </c>
      <c r="D3761" s="154">
        <v>5.79</v>
      </c>
    </row>
    <row r="3762" spans="1:4">
      <c r="A3762" s="153">
        <v>89741</v>
      </c>
      <c r="B3762" s="152" t="s">
        <v>3620</v>
      </c>
      <c r="C3762" s="152" t="s">
        <v>4</v>
      </c>
      <c r="D3762" s="154">
        <v>15.94</v>
      </c>
    </row>
    <row r="3763" spans="1:4">
      <c r="A3763" s="153">
        <v>89742</v>
      </c>
      <c r="B3763" s="152" t="s">
        <v>3621</v>
      </c>
      <c r="C3763" s="152" t="s">
        <v>4</v>
      </c>
      <c r="D3763" s="154">
        <v>28.01</v>
      </c>
    </row>
    <row r="3764" spans="1:4">
      <c r="A3764" s="153">
        <v>89743</v>
      </c>
      <c r="B3764" s="152" t="s">
        <v>3622</v>
      </c>
      <c r="C3764" s="152" t="s">
        <v>4</v>
      </c>
      <c r="D3764" s="154">
        <v>40.229999999999997</v>
      </c>
    </row>
    <row r="3765" spans="1:4">
      <c r="A3765" s="153">
        <v>89744</v>
      </c>
      <c r="B3765" s="152" t="s">
        <v>3623</v>
      </c>
      <c r="C3765" s="152" t="s">
        <v>4</v>
      </c>
      <c r="D3765" s="154">
        <v>20.52</v>
      </c>
    </row>
    <row r="3766" spans="1:4">
      <c r="A3766" s="153">
        <v>89745</v>
      </c>
      <c r="B3766" s="152" t="s">
        <v>3624</v>
      </c>
      <c r="C3766" s="152" t="s">
        <v>4</v>
      </c>
      <c r="D3766" s="154">
        <v>24.89</v>
      </c>
    </row>
    <row r="3767" spans="1:4">
      <c r="A3767" s="153">
        <v>89746</v>
      </c>
      <c r="B3767" s="152" t="s">
        <v>3625</v>
      </c>
      <c r="C3767" s="152" t="s">
        <v>4</v>
      </c>
      <c r="D3767" s="154">
        <v>20.47</v>
      </c>
    </row>
    <row r="3768" spans="1:4">
      <c r="A3768" s="153">
        <v>89747</v>
      </c>
      <c r="B3768" s="152" t="s">
        <v>3626</v>
      </c>
      <c r="C3768" s="152" t="s">
        <v>4</v>
      </c>
      <c r="D3768" s="154">
        <v>9.9</v>
      </c>
    </row>
    <row r="3769" spans="1:4">
      <c r="A3769" s="153">
        <v>89748</v>
      </c>
      <c r="B3769" s="152" t="s">
        <v>3627</v>
      </c>
      <c r="C3769" s="152" t="s">
        <v>4</v>
      </c>
      <c r="D3769" s="154">
        <v>33.78</v>
      </c>
    </row>
    <row r="3770" spans="1:4">
      <c r="A3770" s="153">
        <v>89749</v>
      </c>
      <c r="B3770" s="152" t="s">
        <v>3628</v>
      </c>
      <c r="C3770" s="152" t="s">
        <v>4</v>
      </c>
      <c r="D3770" s="154">
        <v>11.76</v>
      </c>
    </row>
    <row r="3771" spans="1:4">
      <c r="A3771" s="153">
        <v>89750</v>
      </c>
      <c r="B3771" s="152" t="s">
        <v>3629</v>
      </c>
      <c r="C3771" s="152" t="s">
        <v>4</v>
      </c>
      <c r="D3771" s="154">
        <v>57.29</v>
      </c>
    </row>
    <row r="3772" spans="1:4">
      <c r="A3772" s="153">
        <v>89751</v>
      </c>
      <c r="B3772" s="152" t="s">
        <v>3630</v>
      </c>
      <c r="C3772" s="152" t="s">
        <v>4</v>
      </c>
      <c r="D3772" s="154">
        <v>4.9800000000000004</v>
      </c>
    </row>
    <row r="3773" spans="1:4">
      <c r="A3773" s="153">
        <v>89752</v>
      </c>
      <c r="B3773" s="152" t="s">
        <v>3631</v>
      </c>
      <c r="C3773" s="152" t="s">
        <v>4</v>
      </c>
      <c r="D3773" s="154">
        <v>4.9800000000000004</v>
      </c>
    </row>
    <row r="3774" spans="1:4">
      <c r="A3774" s="153">
        <v>89753</v>
      </c>
      <c r="B3774" s="152" t="s">
        <v>3632</v>
      </c>
      <c r="C3774" s="152" t="s">
        <v>4</v>
      </c>
      <c r="D3774" s="154">
        <v>7.81</v>
      </c>
    </row>
    <row r="3775" spans="1:4">
      <c r="A3775" s="153">
        <v>89754</v>
      </c>
      <c r="B3775" s="152" t="s">
        <v>3633</v>
      </c>
      <c r="C3775" s="152" t="s">
        <v>4</v>
      </c>
      <c r="D3775" s="154">
        <v>14.95</v>
      </c>
    </row>
    <row r="3776" spans="1:4">
      <c r="A3776" s="153">
        <v>89755</v>
      </c>
      <c r="B3776" s="152" t="s">
        <v>3634</v>
      </c>
      <c r="C3776" s="152" t="s">
        <v>4</v>
      </c>
      <c r="D3776" s="154">
        <v>9.66</v>
      </c>
    </row>
    <row r="3777" spans="1:4">
      <c r="A3777" s="153">
        <v>89756</v>
      </c>
      <c r="B3777" s="152" t="s">
        <v>3635</v>
      </c>
      <c r="C3777" s="152" t="s">
        <v>4</v>
      </c>
      <c r="D3777" s="154">
        <v>15.95</v>
      </c>
    </row>
    <row r="3778" spans="1:4">
      <c r="A3778" s="153">
        <v>89757</v>
      </c>
      <c r="B3778" s="152" t="s">
        <v>3636</v>
      </c>
      <c r="C3778" s="152" t="s">
        <v>4</v>
      </c>
      <c r="D3778" s="154">
        <v>23.97</v>
      </c>
    </row>
    <row r="3779" spans="1:4">
      <c r="A3779" s="153">
        <v>89758</v>
      </c>
      <c r="B3779" s="152" t="s">
        <v>3637</v>
      </c>
      <c r="C3779" s="152" t="s">
        <v>4</v>
      </c>
      <c r="D3779" s="154">
        <v>37.04</v>
      </c>
    </row>
    <row r="3780" spans="1:4">
      <c r="A3780" s="153">
        <v>89759</v>
      </c>
      <c r="B3780" s="152" t="s">
        <v>3638</v>
      </c>
      <c r="C3780" s="152" t="s">
        <v>4</v>
      </c>
      <c r="D3780" s="154">
        <v>6.87</v>
      </c>
    </row>
    <row r="3781" spans="1:4">
      <c r="A3781" s="153">
        <v>89760</v>
      </c>
      <c r="B3781" s="152" t="s">
        <v>3639</v>
      </c>
      <c r="C3781" s="152" t="s">
        <v>4</v>
      </c>
      <c r="D3781" s="154">
        <v>15.52</v>
      </c>
    </row>
    <row r="3782" spans="1:4">
      <c r="A3782" s="153">
        <v>89761</v>
      </c>
      <c r="B3782" s="152" t="s">
        <v>3640</v>
      </c>
      <c r="C3782" s="152" t="s">
        <v>4</v>
      </c>
      <c r="D3782" s="154">
        <v>24.92</v>
      </c>
    </row>
    <row r="3783" spans="1:4">
      <c r="A3783" s="153">
        <v>89762</v>
      </c>
      <c r="B3783" s="152" t="s">
        <v>3641</v>
      </c>
      <c r="C3783" s="152" t="s">
        <v>4</v>
      </c>
      <c r="D3783" s="154">
        <v>35</v>
      </c>
    </row>
    <row r="3784" spans="1:4">
      <c r="A3784" s="153">
        <v>89763</v>
      </c>
      <c r="B3784" s="152" t="s">
        <v>3642</v>
      </c>
      <c r="C3784" s="152" t="s">
        <v>4</v>
      </c>
      <c r="D3784" s="154">
        <v>134.71</v>
      </c>
    </row>
    <row r="3785" spans="1:4">
      <c r="A3785" s="153">
        <v>89764</v>
      </c>
      <c r="B3785" s="152" t="s">
        <v>3643</v>
      </c>
      <c r="C3785" s="152" t="s">
        <v>4</v>
      </c>
      <c r="D3785" s="154">
        <v>26.94</v>
      </c>
    </row>
    <row r="3786" spans="1:4">
      <c r="A3786" s="153">
        <v>89765</v>
      </c>
      <c r="B3786" s="152" t="s">
        <v>3644</v>
      </c>
      <c r="C3786" s="152" t="s">
        <v>4</v>
      </c>
      <c r="D3786" s="154">
        <v>11.59</v>
      </c>
    </row>
    <row r="3787" spans="1:4">
      <c r="A3787" s="153">
        <v>89766</v>
      </c>
      <c r="B3787" s="152" t="s">
        <v>3645</v>
      </c>
      <c r="C3787" s="152" t="s">
        <v>4</v>
      </c>
      <c r="D3787" s="154">
        <v>16.86</v>
      </c>
    </row>
    <row r="3788" spans="1:4">
      <c r="A3788" s="153">
        <v>89767</v>
      </c>
      <c r="B3788" s="152" t="s">
        <v>3646</v>
      </c>
      <c r="C3788" s="152" t="s">
        <v>4</v>
      </c>
      <c r="D3788" s="154">
        <v>16.86</v>
      </c>
    </row>
    <row r="3789" spans="1:4">
      <c r="A3789" s="153">
        <v>89768</v>
      </c>
      <c r="B3789" s="152" t="s">
        <v>3647</v>
      </c>
      <c r="C3789" s="152" t="s">
        <v>4</v>
      </c>
      <c r="D3789" s="154">
        <v>17.309999999999999</v>
      </c>
    </row>
    <row r="3790" spans="1:4">
      <c r="A3790" s="153">
        <v>89769</v>
      </c>
      <c r="B3790" s="152" t="s">
        <v>3648</v>
      </c>
      <c r="C3790" s="152" t="s">
        <v>4</v>
      </c>
      <c r="D3790" s="154">
        <v>40.049999999999997</v>
      </c>
    </row>
    <row r="3791" spans="1:4">
      <c r="A3791" s="153">
        <v>89772</v>
      </c>
      <c r="B3791" s="152" t="s">
        <v>3649</v>
      </c>
      <c r="C3791" s="152" t="s">
        <v>29</v>
      </c>
      <c r="D3791" s="154">
        <v>80.91</v>
      </c>
    </row>
    <row r="3792" spans="1:4">
      <c r="A3792" s="153">
        <v>89774</v>
      </c>
      <c r="B3792" s="152" t="s">
        <v>3650</v>
      </c>
      <c r="C3792" s="152" t="s">
        <v>4</v>
      </c>
      <c r="D3792" s="154">
        <v>12.95</v>
      </c>
    </row>
    <row r="3793" spans="1:4">
      <c r="A3793" s="153">
        <v>89776</v>
      </c>
      <c r="B3793" s="152" t="s">
        <v>3651</v>
      </c>
      <c r="C3793" s="152" t="s">
        <v>4</v>
      </c>
      <c r="D3793" s="154">
        <v>18.47</v>
      </c>
    </row>
    <row r="3794" spans="1:4">
      <c r="A3794" s="153">
        <v>89777</v>
      </c>
      <c r="B3794" s="152" t="s">
        <v>3652</v>
      </c>
      <c r="C3794" s="152" t="s">
        <v>4</v>
      </c>
      <c r="D3794" s="154">
        <v>20.94</v>
      </c>
    </row>
    <row r="3795" spans="1:4">
      <c r="A3795" s="153">
        <v>89778</v>
      </c>
      <c r="B3795" s="152" t="s">
        <v>3653</v>
      </c>
      <c r="C3795" s="152" t="s">
        <v>4</v>
      </c>
      <c r="D3795" s="154">
        <v>16.149999999999999</v>
      </c>
    </row>
    <row r="3796" spans="1:4">
      <c r="A3796" s="153">
        <v>89779</v>
      </c>
      <c r="B3796" s="152" t="s">
        <v>3654</v>
      </c>
      <c r="C3796" s="152" t="s">
        <v>4</v>
      </c>
      <c r="D3796" s="154">
        <v>26.37</v>
      </c>
    </row>
    <row r="3797" spans="1:4">
      <c r="A3797" s="153">
        <v>89780</v>
      </c>
      <c r="B3797" s="152" t="s">
        <v>3655</v>
      </c>
      <c r="C3797" s="152" t="s">
        <v>4</v>
      </c>
      <c r="D3797" s="154">
        <v>20.94</v>
      </c>
    </row>
    <row r="3798" spans="1:4">
      <c r="A3798" s="153">
        <v>89781</v>
      </c>
      <c r="B3798" s="152" t="s">
        <v>3656</v>
      </c>
      <c r="C3798" s="152" t="s">
        <v>4</v>
      </c>
      <c r="D3798" s="154">
        <v>30.97</v>
      </c>
    </row>
    <row r="3799" spans="1:4">
      <c r="A3799" s="153">
        <v>89782</v>
      </c>
      <c r="B3799" s="152" t="s">
        <v>3657</v>
      </c>
      <c r="C3799" s="152" t="s">
        <v>4</v>
      </c>
      <c r="D3799" s="154">
        <v>9.51</v>
      </c>
    </row>
    <row r="3800" spans="1:4">
      <c r="A3800" s="153">
        <v>89783</v>
      </c>
      <c r="B3800" s="152" t="s">
        <v>3658</v>
      </c>
      <c r="C3800" s="152" t="s">
        <v>4</v>
      </c>
      <c r="D3800" s="154">
        <v>9.77</v>
      </c>
    </row>
    <row r="3801" spans="1:4">
      <c r="A3801" s="153">
        <v>89784</v>
      </c>
      <c r="B3801" s="152" t="s">
        <v>3659</v>
      </c>
      <c r="C3801" s="152" t="s">
        <v>4</v>
      </c>
      <c r="D3801" s="154">
        <v>17.22</v>
      </c>
    </row>
    <row r="3802" spans="1:4">
      <c r="A3802" s="153">
        <v>89785</v>
      </c>
      <c r="B3802" s="152" t="s">
        <v>3660</v>
      </c>
      <c r="C3802" s="152" t="s">
        <v>4</v>
      </c>
      <c r="D3802" s="154">
        <v>18.920000000000002</v>
      </c>
    </row>
    <row r="3803" spans="1:4">
      <c r="A3803" s="153">
        <v>89786</v>
      </c>
      <c r="B3803" s="152" t="s">
        <v>3661</v>
      </c>
      <c r="C3803" s="152" t="s">
        <v>4</v>
      </c>
      <c r="D3803" s="154">
        <v>28.71</v>
      </c>
    </row>
    <row r="3804" spans="1:4">
      <c r="A3804" s="153">
        <v>89787</v>
      </c>
      <c r="B3804" s="152" t="s">
        <v>3662</v>
      </c>
      <c r="C3804" s="152" t="s">
        <v>4</v>
      </c>
      <c r="D3804" s="154">
        <v>30.97</v>
      </c>
    </row>
    <row r="3805" spans="1:4">
      <c r="A3805" s="153">
        <v>89788</v>
      </c>
      <c r="B3805" s="152" t="s">
        <v>3663</v>
      </c>
      <c r="C3805" s="152" t="s">
        <v>4</v>
      </c>
      <c r="D3805" s="154">
        <v>59.87</v>
      </c>
    </row>
    <row r="3806" spans="1:4">
      <c r="A3806" s="153">
        <v>89789</v>
      </c>
      <c r="B3806" s="152" t="s">
        <v>3664</v>
      </c>
      <c r="C3806" s="152" t="s">
        <v>4</v>
      </c>
      <c r="D3806" s="154">
        <v>60.8</v>
      </c>
    </row>
    <row r="3807" spans="1:4">
      <c r="A3807" s="153">
        <v>89790</v>
      </c>
      <c r="B3807" s="152" t="s">
        <v>3665</v>
      </c>
      <c r="C3807" s="152" t="s">
        <v>4</v>
      </c>
      <c r="D3807" s="154">
        <v>147.06</v>
      </c>
    </row>
    <row r="3808" spans="1:4">
      <c r="A3808" s="153">
        <v>89791</v>
      </c>
      <c r="B3808" s="152" t="s">
        <v>3666</v>
      </c>
      <c r="C3808" s="152" t="s">
        <v>4</v>
      </c>
      <c r="D3808" s="154">
        <v>150.47</v>
      </c>
    </row>
    <row r="3809" spans="1:4">
      <c r="A3809" s="153">
        <v>89792</v>
      </c>
      <c r="B3809" s="152" t="s">
        <v>3667</v>
      </c>
      <c r="C3809" s="152" t="s">
        <v>4</v>
      </c>
      <c r="D3809" s="154">
        <v>173.64</v>
      </c>
    </row>
    <row r="3810" spans="1:4">
      <c r="A3810" s="153">
        <v>89793</v>
      </c>
      <c r="B3810" s="152" t="s">
        <v>3668</v>
      </c>
      <c r="C3810" s="152" t="s">
        <v>4</v>
      </c>
      <c r="D3810" s="154">
        <v>178.23</v>
      </c>
    </row>
    <row r="3811" spans="1:4">
      <c r="A3811" s="153">
        <v>89794</v>
      </c>
      <c r="B3811" s="152" t="s">
        <v>3669</v>
      </c>
      <c r="C3811" s="152" t="s">
        <v>4</v>
      </c>
      <c r="D3811" s="154">
        <v>14.81</v>
      </c>
    </row>
    <row r="3812" spans="1:4">
      <c r="A3812" s="153">
        <v>89795</v>
      </c>
      <c r="B3812" s="152" t="s">
        <v>3670</v>
      </c>
      <c r="C3812" s="152" t="s">
        <v>4</v>
      </c>
      <c r="D3812" s="154">
        <v>31.05</v>
      </c>
    </row>
    <row r="3813" spans="1:4">
      <c r="A3813" s="153">
        <v>89796</v>
      </c>
      <c r="B3813" s="152" t="s">
        <v>3671</v>
      </c>
      <c r="C3813" s="152" t="s">
        <v>4</v>
      </c>
      <c r="D3813" s="154">
        <v>35.19</v>
      </c>
    </row>
    <row r="3814" spans="1:4">
      <c r="A3814" s="153">
        <v>89797</v>
      </c>
      <c r="B3814" s="152" t="s">
        <v>3672</v>
      </c>
      <c r="C3814" s="152" t="s">
        <v>4</v>
      </c>
      <c r="D3814" s="154">
        <v>40.67</v>
      </c>
    </row>
    <row r="3815" spans="1:4">
      <c r="A3815" s="153">
        <v>89801</v>
      </c>
      <c r="B3815" s="152" t="s">
        <v>3673</v>
      </c>
      <c r="C3815" s="152" t="s">
        <v>4</v>
      </c>
      <c r="D3815" s="154">
        <v>6.22</v>
      </c>
    </row>
    <row r="3816" spans="1:4">
      <c r="A3816" s="153">
        <v>89802</v>
      </c>
      <c r="B3816" s="152" t="s">
        <v>3674</v>
      </c>
      <c r="C3816" s="152" t="s">
        <v>4</v>
      </c>
      <c r="D3816" s="154">
        <v>6.82</v>
      </c>
    </row>
    <row r="3817" spans="1:4">
      <c r="A3817" s="153">
        <v>89803</v>
      </c>
      <c r="B3817" s="152" t="s">
        <v>3675</v>
      </c>
      <c r="C3817" s="152" t="s">
        <v>4</v>
      </c>
      <c r="D3817" s="154">
        <v>13.25</v>
      </c>
    </row>
    <row r="3818" spans="1:4">
      <c r="A3818" s="153">
        <v>89804</v>
      </c>
      <c r="B3818" s="152" t="s">
        <v>3676</v>
      </c>
      <c r="C3818" s="152" t="s">
        <v>4</v>
      </c>
      <c r="D3818" s="154">
        <v>14.24</v>
      </c>
    </row>
    <row r="3819" spans="1:4">
      <c r="A3819" s="153">
        <v>89805</v>
      </c>
      <c r="B3819" s="152" t="s">
        <v>3677</v>
      </c>
      <c r="C3819" s="152" t="s">
        <v>4</v>
      </c>
      <c r="D3819" s="154">
        <v>12.45</v>
      </c>
    </row>
    <row r="3820" spans="1:4">
      <c r="A3820" s="153">
        <v>89806</v>
      </c>
      <c r="B3820" s="152" t="s">
        <v>3678</v>
      </c>
      <c r="C3820" s="152" t="s">
        <v>4</v>
      </c>
      <c r="D3820" s="154">
        <v>13.3</v>
      </c>
    </row>
    <row r="3821" spans="1:4">
      <c r="A3821" s="153">
        <v>89807</v>
      </c>
      <c r="B3821" s="152" t="s">
        <v>3679</v>
      </c>
      <c r="C3821" s="152" t="s">
        <v>4</v>
      </c>
      <c r="D3821" s="154">
        <v>24.63</v>
      </c>
    </row>
    <row r="3822" spans="1:4">
      <c r="A3822" s="153">
        <v>89808</v>
      </c>
      <c r="B3822" s="152" t="s">
        <v>3680</v>
      </c>
      <c r="C3822" s="152" t="s">
        <v>4</v>
      </c>
      <c r="D3822" s="154">
        <v>36.85</v>
      </c>
    </row>
    <row r="3823" spans="1:4">
      <c r="A3823" s="153">
        <v>89809</v>
      </c>
      <c r="B3823" s="152" t="s">
        <v>3681</v>
      </c>
      <c r="C3823" s="152" t="s">
        <v>4</v>
      </c>
      <c r="D3823" s="154">
        <v>16.52</v>
      </c>
    </row>
    <row r="3824" spans="1:4">
      <c r="A3824" s="153">
        <v>89810</v>
      </c>
      <c r="B3824" s="152" t="s">
        <v>3682</v>
      </c>
      <c r="C3824" s="152" t="s">
        <v>4</v>
      </c>
      <c r="D3824" s="154">
        <v>16.47</v>
      </c>
    </row>
    <row r="3825" spans="1:4">
      <c r="A3825" s="153">
        <v>89811</v>
      </c>
      <c r="B3825" s="152" t="s">
        <v>3683</v>
      </c>
      <c r="C3825" s="152" t="s">
        <v>4</v>
      </c>
      <c r="D3825" s="154">
        <v>29.78</v>
      </c>
    </row>
    <row r="3826" spans="1:4">
      <c r="A3826" s="153">
        <v>89812</v>
      </c>
      <c r="B3826" s="152" t="s">
        <v>3684</v>
      </c>
      <c r="C3826" s="152" t="s">
        <v>4</v>
      </c>
      <c r="D3826" s="154">
        <v>53.29</v>
      </c>
    </row>
    <row r="3827" spans="1:4">
      <c r="A3827" s="153">
        <v>89813</v>
      </c>
      <c r="B3827" s="152" t="s">
        <v>3685</v>
      </c>
      <c r="C3827" s="152" t="s">
        <v>4</v>
      </c>
      <c r="D3827" s="154">
        <v>6.26</v>
      </c>
    </row>
    <row r="3828" spans="1:4">
      <c r="A3828" s="153">
        <v>89814</v>
      </c>
      <c r="B3828" s="152" t="s">
        <v>3686</v>
      </c>
      <c r="C3828" s="152" t="s">
        <v>4</v>
      </c>
      <c r="D3828" s="154">
        <v>13.4</v>
      </c>
    </row>
    <row r="3829" spans="1:4">
      <c r="A3829" s="153">
        <v>89815</v>
      </c>
      <c r="B3829" s="152" t="s">
        <v>3687</v>
      </c>
      <c r="C3829" s="152" t="s">
        <v>4</v>
      </c>
      <c r="D3829" s="154">
        <v>24.21</v>
      </c>
    </row>
    <row r="3830" spans="1:4">
      <c r="A3830" s="153">
        <v>89816</v>
      </c>
      <c r="B3830" s="152" t="s">
        <v>3688</v>
      </c>
      <c r="C3830" s="152" t="s">
        <v>4</v>
      </c>
      <c r="D3830" s="154">
        <v>34.29</v>
      </c>
    </row>
    <row r="3831" spans="1:4">
      <c r="A3831" s="153">
        <v>89817</v>
      </c>
      <c r="B3831" s="152" t="s">
        <v>3689</v>
      </c>
      <c r="C3831" s="152" t="s">
        <v>4</v>
      </c>
      <c r="D3831" s="154">
        <v>10.79</v>
      </c>
    </row>
    <row r="3832" spans="1:4">
      <c r="A3832" s="153">
        <v>89818</v>
      </c>
      <c r="B3832" s="152" t="s">
        <v>3690</v>
      </c>
      <c r="C3832" s="152" t="s">
        <v>4</v>
      </c>
      <c r="D3832" s="154">
        <v>134</v>
      </c>
    </row>
    <row r="3833" spans="1:4">
      <c r="A3833" s="153">
        <v>89819</v>
      </c>
      <c r="B3833" s="152" t="s">
        <v>3691</v>
      </c>
      <c r="C3833" s="152" t="s">
        <v>4</v>
      </c>
      <c r="D3833" s="154">
        <v>16.309999999999999</v>
      </c>
    </row>
    <row r="3834" spans="1:4">
      <c r="A3834" s="153">
        <v>89820</v>
      </c>
      <c r="B3834" s="152" t="s">
        <v>3692</v>
      </c>
      <c r="C3834" s="152" t="s">
        <v>4</v>
      </c>
      <c r="D3834" s="154">
        <v>26.23</v>
      </c>
    </row>
    <row r="3835" spans="1:4">
      <c r="A3835" s="153">
        <v>89821</v>
      </c>
      <c r="B3835" s="152" t="s">
        <v>3693</v>
      </c>
      <c r="C3835" s="152" t="s">
        <v>4</v>
      </c>
      <c r="D3835" s="154">
        <v>13.38</v>
      </c>
    </row>
    <row r="3836" spans="1:4">
      <c r="A3836" s="153">
        <v>89822</v>
      </c>
      <c r="B3836" s="152" t="s">
        <v>3694</v>
      </c>
      <c r="C3836" s="152" t="s">
        <v>4</v>
      </c>
      <c r="D3836" s="154">
        <v>19.350000000000001</v>
      </c>
    </row>
    <row r="3837" spans="1:4">
      <c r="A3837" s="153">
        <v>89823</v>
      </c>
      <c r="B3837" s="152" t="s">
        <v>3695</v>
      </c>
      <c r="C3837" s="152" t="s">
        <v>4</v>
      </c>
      <c r="D3837" s="154">
        <v>23.6</v>
      </c>
    </row>
    <row r="3838" spans="1:4">
      <c r="A3838" s="153">
        <v>89824</v>
      </c>
      <c r="B3838" s="152" t="s">
        <v>3696</v>
      </c>
      <c r="C3838" s="152" t="s">
        <v>4</v>
      </c>
      <c r="D3838" s="154">
        <v>32.75</v>
      </c>
    </row>
    <row r="3839" spans="1:4">
      <c r="A3839" s="153">
        <v>89825</v>
      </c>
      <c r="B3839" s="152" t="s">
        <v>3697</v>
      </c>
      <c r="C3839" s="152" t="s">
        <v>4</v>
      </c>
      <c r="D3839" s="154">
        <v>13.83</v>
      </c>
    </row>
    <row r="3840" spans="1:4">
      <c r="A3840" s="153">
        <v>89826</v>
      </c>
      <c r="B3840" s="152" t="s">
        <v>3698</v>
      </c>
      <c r="C3840" s="152" t="s">
        <v>4</v>
      </c>
      <c r="D3840" s="154">
        <v>137.02000000000001</v>
      </c>
    </row>
    <row r="3841" spans="1:4">
      <c r="A3841" s="153">
        <v>89827</v>
      </c>
      <c r="B3841" s="152" t="s">
        <v>3699</v>
      </c>
      <c r="C3841" s="152" t="s">
        <v>4</v>
      </c>
      <c r="D3841" s="154">
        <v>15.53</v>
      </c>
    </row>
    <row r="3842" spans="1:4">
      <c r="A3842" s="153">
        <v>89828</v>
      </c>
      <c r="B3842" s="152" t="s">
        <v>3700</v>
      </c>
      <c r="C3842" s="152" t="s">
        <v>4</v>
      </c>
      <c r="D3842" s="154">
        <v>49.27</v>
      </c>
    </row>
    <row r="3843" spans="1:4">
      <c r="A3843" s="153">
        <v>89829</v>
      </c>
      <c r="B3843" s="152" t="s">
        <v>3701</v>
      </c>
      <c r="C3843" s="152" t="s">
        <v>4</v>
      </c>
      <c r="D3843" s="154">
        <v>24.4</v>
      </c>
    </row>
    <row r="3844" spans="1:4">
      <c r="A3844" s="153">
        <v>89830</v>
      </c>
      <c r="B3844" s="152" t="s">
        <v>3702</v>
      </c>
      <c r="C3844" s="152" t="s">
        <v>4</v>
      </c>
      <c r="D3844" s="154">
        <v>26.74</v>
      </c>
    </row>
    <row r="3845" spans="1:4">
      <c r="A3845" s="153">
        <v>89831</v>
      </c>
      <c r="B3845" s="152" t="s">
        <v>3703</v>
      </c>
      <c r="C3845" s="152" t="s">
        <v>4</v>
      </c>
      <c r="D3845" s="154">
        <v>163.6</v>
      </c>
    </row>
    <row r="3846" spans="1:4">
      <c r="A3846" s="153">
        <v>89832</v>
      </c>
      <c r="B3846" s="152" t="s">
        <v>3704</v>
      </c>
      <c r="C3846" s="152" t="s">
        <v>4</v>
      </c>
      <c r="D3846" s="154">
        <v>34.270000000000003</v>
      </c>
    </row>
    <row r="3847" spans="1:4">
      <c r="A3847" s="153">
        <v>89833</v>
      </c>
      <c r="B3847" s="152" t="s">
        <v>3705</v>
      </c>
      <c r="C3847" s="152" t="s">
        <v>4</v>
      </c>
      <c r="D3847" s="154">
        <v>29.95</v>
      </c>
    </row>
    <row r="3848" spans="1:4">
      <c r="A3848" s="153">
        <v>89834</v>
      </c>
      <c r="B3848" s="152" t="s">
        <v>3706</v>
      </c>
      <c r="C3848" s="152" t="s">
        <v>4</v>
      </c>
      <c r="D3848" s="154">
        <v>35.43</v>
      </c>
    </row>
    <row r="3849" spans="1:4">
      <c r="A3849" s="153">
        <v>89835</v>
      </c>
      <c r="B3849" s="152" t="s">
        <v>3707</v>
      </c>
      <c r="C3849" s="152" t="s">
        <v>4</v>
      </c>
      <c r="D3849" s="154">
        <v>34.090000000000003</v>
      </c>
    </row>
    <row r="3850" spans="1:4">
      <c r="A3850" s="153">
        <v>89836</v>
      </c>
      <c r="B3850" s="152" t="s">
        <v>3708</v>
      </c>
      <c r="C3850" s="152" t="s">
        <v>4</v>
      </c>
      <c r="D3850" s="154">
        <v>220.98</v>
      </c>
    </row>
    <row r="3851" spans="1:4">
      <c r="A3851" s="153">
        <v>89837</v>
      </c>
      <c r="B3851" s="152" t="s">
        <v>3709</v>
      </c>
      <c r="C3851" s="152" t="s">
        <v>4</v>
      </c>
      <c r="D3851" s="154">
        <v>110.78</v>
      </c>
    </row>
    <row r="3852" spans="1:4">
      <c r="A3852" s="153">
        <v>89838</v>
      </c>
      <c r="B3852" s="152" t="s">
        <v>3710</v>
      </c>
      <c r="C3852" s="152" t="s">
        <v>4</v>
      </c>
      <c r="D3852" s="154">
        <v>121.1</v>
      </c>
    </row>
    <row r="3853" spans="1:4">
      <c r="A3853" s="153">
        <v>89839</v>
      </c>
      <c r="B3853" s="152" t="s">
        <v>3711</v>
      </c>
      <c r="C3853" s="152" t="s">
        <v>4</v>
      </c>
      <c r="D3853" s="154">
        <v>160.55000000000001</v>
      </c>
    </row>
    <row r="3854" spans="1:4">
      <c r="A3854" s="153">
        <v>89840</v>
      </c>
      <c r="B3854" s="152" t="s">
        <v>3712</v>
      </c>
      <c r="C3854" s="152" t="s">
        <v>4</v>
      </c>
      <c r="D3854" s="154">
        <v>141</v>
      </c>
    </row>
    <row r="3855" spans="1:4">
      <c r="A3855" s="153">
        <v>89841</v>
      </c>
      <c r="B3855" s="152" t="s">
        <v>3713</v>
      </c>
      <c r="C3855" s="152" t="s">
        <v>4</v>
      </c>
      <c r="D3855" s="154">
        <v>235.74</v>
      </c>
    </row>
    <row r="3856" spans="1:4">
      <c r="A3856" s="153">
        <v>89842</v>
      </c>
      <c r="B3856" s="152" t="s">
        <v>3714</v>
      </c>
      <c r="C3856" s="152" t="s">
        <v>4</v>
      </c>
      <c r="D3856" s="154">
        <v>38.630000000000003</v>
      </c>
    </row>
    <row r="3857" spans="1:4">
      <c r="A3857" s="153">
        <v>89844</v>
      </c>
      <c r="B3857" s="152" t="s">
        <v>3715</v>
      </c>
      <c r="C3857" s="152" t="s">
        <v>4</v>
      </c>
      <c r="D3857" s="154">
        <v>49.15</v>
      </c>
    </row>
    <row r="3858" spans="1:4">
      <c r="A3858" s="153">
        <v>89845</v>
      </c>
      <c r="B3858" s="152" t="s">
        <v>3716</v>
      </c>
      <c r="C3858" s="152" t="s">
        <v>4</v>
      </c>
      <c r="D3858" s="154">
        <v>75.88</v>
      </c>
    </row>
    <row r="3859" spans="1:4">
      <c r="A3859" s="153">
        <v>89846</v>
      </c>
      <c r="B3859" s="152" t="s">
        <v>3717</v>
      </c>
      <c r="C3859" s="152" t="s">
        <v>4</v>
      </c>
      <c r="D3859" s="154">
        <v>169.59</v>
      </c>
    </row>
    <row r="3860" spans="1:4">
      <c r="A3860" s="153">
        <v>89847</v>
      </c>
      <c r="B3860" s="152" t="s">
        <v>3718</v>
      </c>
      <c r="C3860" s="152" t="s">
        <v>4</v>
      </c>
      <c r="D3860" s="154">
        <v>209.34</v>
      </c>
    </row>
    <row r="3861" spans="1:4">
      <c r="A3861" s="153">
        <v>89850</v>
      </c>
      <c r="B3861" s="152" t="s">
        <v>3719</v>
      </c>
      <c r="C3861" s="152" t="s">
        <v>4</v>
      </c>
      <c r="D3861" s="154">
        <v>20.22</v>
      </c>
    </row>
    <row r="3862" spans="1:4">
      <c r="A3862" s="153">
        <v>89851</v>
      </c>
      <c r="B3862" s="152" t="s">
        <v>3720</v>
      </c>
      <c r="C3862" s="152" t="s">
        <v>4</v>
      </c>
      <c r="D3862" s="154">
        <v>20.170000000000002</v>
      </c>
    </row>
    <row r="3863" spans="1:4">
      <c r="A3863" s="153">
        <v>89852</v>
      </c>
      <c r="B3863" s="152" t="s">
        <v>3721</v>
      </c>
      <c r="C3863" s="152" t="s">
        <v>4</v>
      </c>
      <c r="D3863" s="154">
        <v>33.479999999999997</v>
      </c>
    </row>
    <row r="3864" spans="1:4">
      <c r="A3864" s="153">
        <v>89853</v>
      </c>
      <c r="B3864" s="152" t="s">
        <v>3722</v>
      </c>
      <c r="C3864" s="152" t="s">
        <v>4</v>
      </c>
      <c r="D3864" s="154">
        <v>56.99</v>
      </c>
    </row>
    <row r="3865" spans="1:4">
      <c r="A3865" s="153">
        <v>89854</v>
      </c>
      <c r="B3865" s="152" t="s">
        <v>3723</v>
      </c>
      <c r="C3865" s="152" t="s">
        <v>4</v>
      </c>
      <c r="D3865" s="154">
        <v>74.53</v>
      </c>
    </row>
    <row r="3866" spans="1:4">
      <c r="A3866" s="153">
        <v>89855</v>
      </c>
      <c r="B3866" s="152" t="s">
        <v>3724</v>
      </c>
      <c r="C3866" s="152" t="s">
        <v>4</v>
      </c>
      <c r="D3866" s="154">
        <v>79.27</v>
      </c>
    </row>
    <row r="3867" spans="1:4">
      <c r="A3867" s="153">
        <v>89856</v>
      </c>
      <c r="B3867" s="152" t="s">
        <v>3725</v>
      </c>
      <c r="C3867" s="152" t="s">
        <v>4</v>
      </c>
      <c r="D3867" s="154">
        <v>15.84</v>
      </c>
    </row>
    <row r="3868" spans="1:4">
      <c r="A3868" s="153">
        <v>89857</v>
      </c>
      <c r="B3868" s="152" t="s">
        <v>3726</v>
      </c>
      <c r="C3868" s="152" t="s">
        <v>4</v>
      </c>
      <c r="D3868" s="154">
        <v>26.06</v>
      </c>
    </row>
    <row r="3869" spans="1:4">
      <c r="A3869" s="153">
        <v>89859</v>
      </c>
      <c r="B3869" s="152" t="s">
        <v>3727</v>
      </c>
      <c r="C3869" s="152" t="s">
        <v>4</v>
      </c>
      <c r="D3869" s="154">
        <v>103.6</v>
      </c>
    </row>
    <row r="3870" spans="1:4">
      <c r="A3870" s="153">
        <v>89860</v>
      </c>
      <c r="B3870" s="152" t="s">
        <v>3728</v>
      </c>
      <c r="C3870" s="152" t="s">
        <v>4</v>
      </c>
      <c r="D3870" s="154">
        <v>34.880000000000003</v>
      </c>
    </row>
    <row r="3871" spans="1:4">
      <c r="A3871" s="153">
        <v>89861</v>
      </c>
      <c r="B3871" s="152" t="s">
        <v>3729</v>
      </c>
      <c r="C3871" s="152" t="s">
        <v>4</v>
      </c>
      <c r="D3871" s="154">
        <v>40.36</v>
      </c>
    </row>
    <row r="3872" spans="1:4">
      <c r="A3872" s="153">
        <v>89862</v>
      </c>
      <c r="B3872" s="152" t="s">
        <v>3730</v>
      </c>
      <c r="C3872" s="152" t="s">
        <v>4</v>
      </c>
      <c r="D3872" s="154">
        <v>80.819999999999993</v>
      </c>
    </row>
    <row r="3873" spans="1:4">
      <c r="A3873" s="153">
        <v>89863</v>
      </c>
      <c r="B3873" s="152" t="s">
        <v>3731</v>
      </c>
      <c r="C3873" s="152" t="s">
        <v>4</v>
      </c>
      <c r="D3873" s="154">
        <v>172.35</v>
      </c>
    </row>
    <row r="3874" spans="1:4">
      <c r="A3874" s="153">
        <v>89866</v>
      </c>
      <c r="B3874" s="152" t="s">
        <v>3732</v>
      </c>
      <c r="C3874" s="152" t="s">
        <v>4</v>
      </c>
      <c r="D3874" s="154">
        <v>3.9</v>
      </c>
    </row>
    <row r="3875" spans="1:4">
      <c r="A3875" s="153">
        <v>89867</v>
      </c>
      <c r="B3875" s="152" t="s">
        <v>3733</v>
      </c>
      <c r="C3875" s="152" t="s">
        <v>4</v>
      </c>
      <c r="D3875" s="154">
        <v>4.7300000000000004</v>
      </c>
    </row>
    <row r="3876" spans="1:4">
      <c r="A3876" s="153">
        <v>89868</v>
      </c>
      <c r="B3876" s="152" t="s">
        <v>3734</v>
      </c>
      <c r="C3876" s="152" t="s">
        <v>4</v>
      </c>
      <c r="D3876" s="154">
        <v>3.04</v>
      </c>
    </row>
    <row r="3877" spans="1:4">
      <c r="A3877" s="153">
        <v>89869</v>
      </c>
      <c r="B3877" s="152" t="s">
        <v>3735</v>
      </c>
      <c r="C3877" s="152" t="s">
        <v>4</v>
      </c>
      <c r="D3877" s="154">
        <v>6.48</v>
      </c>
    </row>
    <row r="3878" spans="1:4">
      <c r="A3878" s="153">
        <v>89979</v>
      </c>
      <c r="B3878" s="152" t="s">
        <v>3736</v>
      </c>
      <c r="C3878" s="152" t="s">
        <v>4</v>
      </c>
      <c r="D3878" s="154">
        <v>24.92</v>
      </c>
    </row>
    <row r="3879" spans="1:4">
      <c r="A3879" s="153">
        <v>89980</v>
      </c>
      <c r="B3879" s="152" t="s">
        <v>3737</v>
      </c>
      <c r="C3879" s="152" t="s">
        <v>4</v>
      </c>
      <c r="D3879" s="154">
        <v>9.49</v>
      </c>
    </row>
    <row r="3880" spans="1:4">
      <c r="A3880" s="153">
        <v>89981</v>
      </c>
      <c r="B3880" s="152" t="s">
        <v>3738</v>
      </c>
      <c r="C3880" s="152" t="s">
        <v>4</v>
      </c>
      <c r="D3880" s="154">
        <v>22.68</v>
      </c>
    </row>
    <row r="3881" spans="1:4">
      <c r="A3881" s="153">
        <v>90373</v>
      </c>
      <c r="B3881" s="152" t="s">
        <v>3739</v>
      </c>
      <c r="C3881" s="152" t="s">
        <v>4</v>
      </c>
      <c r="D3881" s="154">
        <v>12.26</v>
      </c>
    </row>
    <row r="3882" spans="1:4">
      <c r="A3882" s="153">
        <v>90374</v>
      </c>
      <c r="B3882" s="152" t="s">
        <v>3740</v>
      </c>
      <c r="C3882" s="152" t="s">
        <v>4</v>
      </c>
      <c r="D3882" s="154">
        <v>19.649999999999999</v>
      </c>
    </row>
    <row r="3883" spans="1:4">
      <c r="A3883" s="153">
        <v>90375</v>
      </c>
      <c r="B3883" s="152" t="s">
        <v>3741</v>
      </c>
      <c r="C3883" s="152" t="s">
        <v>4</v>
      </c>
      <c r="D3883" s="154">
        <v>7.11</v>
      </c>
    </row>
    <row r="3884" spans="1:4">
      <c r="A3884" s="153">
        <v>92287</v>
      </c>
      <c r="B3884" s="152" t="s">
        <v>3742</v>
      </c>
      <c r="C3884" s="152" t="s">
        <v>4</v>
      </c>
      <c r="D3884" s="154">
        <v>17.84</v>
      </c>
    </row>
    <row r="3885" spans="1:4">
      <c r="A3885" s="153">
        <v>92288</v>
      </c>
      <c r="B3885" s="152" t="s">
        <v>3743</v>
      </c>
      <c r="C3885" s="152" t="s">
        <v>4</v>
      </c>
      <c r="D3885" s="154">
        <v>28.3</v>
      </c>
    </row>
    <row r="3886" spans="1:4">
      <c r="A3886" s="153">
        <v>92289</v>
      </c>
      <c r="B3886" s="152" t="s">
        <v>3744</v>
      </c>
      <c r="C3886" s="152" t="s">
        <v>4</v>
      </c>
      <c r="D3886" s="154">
        <v>51.13</v>
      </c>
    </row>
    <row r="3887" spans="1:4">
      <c r="A3887" s="153">
        <v>92290</v>
      </c>
      <c r="B3887" s="152" t="s">
        <v>3745</v>
      </c>
      <c r="C3887" s="152" t="s">
        <v>4</v>
      </c>
      <c r="D3887" s="154">
        <v>78.77</v>
      </c>
    </row>
    <row r="3888" spans="1:4">
      <c r="A3888" s="153">
        <v>92291</v>
      </c>
      <c r="B3888" s="152" t="s">
        <v>3746</v>
      </c>
      <c r="C3888" s="152" t="s">
        <v>4</v>
      </c>
      <c r="D3888" s="154">
        <v>121.69</v>
      </c>
    </row>
    <row r="3889" spans="1:4">
      <c r="A3889" s="153">
        <v>92292</v>
      </c>
      <c r="B3889" s="152" t="s">
        <v>3747</v>
      </c>
      <c r="C3889" s="152" t="s">
        <v>4</v>
      </c>
      <c r="D3889" s="154">
        <v>388.35</v>
      </c>
    </row>
    <row r="3890" spans="1:4">
      <c r="A3890" s="153">
        <v>92293</v>
      </c>
      <c r="B3890" s="152" t="s">
        <v>3748</v>
      </c>
      <c r="C3890" s="152" t="s">
        <v>4</v>
      </c>
      <c r="D3890" s="154">
        <v>10.06</v>
      </c>
    </row>
    <row r="3891" spans="1:4">
      <c r="A3891" s="153">
        <v>92294</v>
      </c>
      <c r="B3891" s="152" t="s">
        <v>3749</v>
      </c>
      <c r="C3891" s="152" t="s">
        <v>4</v>
      </c>
      <c r="D3891" s="154">
        <v>17.22</v>
      </c>
    </row>
    <row r="3892" spans="1:4">
      <c r="A3892" s="153">
        <v>92295</v>
      </c>
      <c r="B3892" s="152" t="s">
        <v>3750</v>
      </c>
      <c r="C3892" s="152" t="s">
        <v>4</v>
      </c>
      <c r="D3892" s="154">
        <v>33.25</v>
      </c>
    </row>
    <row r="3893" spans="1:4">
      <c r="A3893" s="153">
        <v>92296</v>
      </c>
      <c r="B3893" s="152" t="s">
        <v>3751</v>
      </c>
      <c r="C3893" s="152" t="s">
        <v>4</v>
      </c>
      <c r="D3893" s="154">
        <v>44.63</v>
      </c>
    </row>
    <row r="3894" spans="1:4">
      <c r="A3894" s="153">
        <v>92297</v>
      </c>
      <c r="B3894" s="152" t="s">
        <v>3752</v>
      </c>
      <c r="C3894" s="152" t="s">
        <v>4</v>
      </c>
      <c r="D3894" s="154">
        <v>69.680000000000007</v>
      </c>
    </row>
    <row r="3895" spans="1:4">
      <c r="A3895" s="153">
        <v>92298</v>
      </c>
      <c r="B3895" s="152" t="s">
        <v>3753</v>
      </c>
      <c r="C3895" s="152" t="s">
        <v>4</v>
      </c>
      <c r="D3895" s="154">
        <v>200.25</v>
      </c>
    </row>
    <row r="3896" spans="1:4">
      <c r="A3896" s="153">
        <v>92299</v>
      </c>
      <c r="B3896" s="152" t="s">
        <v>3754</v>
      </c>
      <c r="C3896" s="152" t="s">
        <v>4</v>
      </c>
      <c r="D3896" s="154">
        <v>23.48</v>
      </c>
    </row>
    <row r="3897" spans="1:4">
      <c r="A3897" s="153">
        <v>92300</v>
      </c>
      <c r="B3897" s="152" t="s">
        <v>3755</v>
      </c>
      <c r="C3897" s="152" t="s">
        <v>4</v>
      </c>
      <c r="D3897" s="154">
        <v>35.89</v>
      </c>
    </row>
    <row r="3898" spans="1:4">
      <c r="A3898" s="153">
        <v>92301</v>
      </c>
      <c r="B3898" s="152" t="s">
        <v>3756</v>
      </c>
      <c r="C3898" s="152" t="s">
        <v>4</v>
      </c>
      <c r="D3898" s="154">
        <v>73</v>
      </c>
    </row>
    <row r="3899" spans="1:4">
      <c r="A3899" s="153">
        <v>92302</v>
      </c>
      <c r="B3899" s="152" t="s">
        <v>3757</v>
      </c>
      <c r="C3899" s="152" t="s">
        <v>4</v>
      </c>
      <c r="D3899" s="154">
        <v>97.33</v>
      </c>
    </row>
    <row r="3900" spans="1:4">
      <c r="A3900" s="153">
        <v>92303</v>
      </c>
      <c r="B3900" s="152" t="s">
        <v>3758</v>
      </c>
      <c r="C3900" s="152" t="s">
        <v>4</v>
      </c>
      <c r="D3900" s="154">
        <v>181.03</v>
      </c>
    </row>
    <row r="3901" spans="1:4">
      <c r="A3901" s="153">
        <v>92304</v>
      </c>
      <c r="B3901" s="152" t="s">
        <v>3759</v>
      </c>
      <c r="C3901" s="152" t="s">
        <v>4</v>
      </c>
      <c r="D3901" s="154">
        <v>478.77</v>
      </c>
    </row>
    <row r="3902" spans="1:4">
      <c r="A3902" s="153">
        <v>92311</v>
      </c>
      <c r="B3902" s="152" t="s">
        <v>3760</v>
      </c>
      <c r="C3902" s="152" t="s">
        <v>4</v>
      </c>
      <c r="D3902" s="154">
        <v>11.14</v>
      </c>
    </row>
    <row r="3903" spans="1:4">
      <c r="A3903" s="153">
        <v>92312</v>
      </c>
      <c r="B3903" s="152" t="s">
        <v>3761</v>
      </c>
      <c r="C3903" s="152" t="s">
        <v>4</v>
      </c>
      <c r="D3903" s="154">
        <v>19.77</v>
      </c>
    </row>
    <row r="3904" spans="1:4">
      <c r="A3904" s="153">
        <v>92313</v>
      </c>
      <c r="B3904" s="152" t="s">
        <v>3762</v>
      </c>
      <c r="C3904" s="152" t="s">
        <v>4</v>
      </c>
      <c r="D3904" s="154">
        <v>30.22</v>
      </c>
    </row>
    <row r="3905" spans="1:4">
      <c r="A3905" s="153">
        <v>92314</v>
      </c>
      <c r="B3905" s="152" t="s">
        <v>3763</v>
      </c>
      <c r="C3905" s="152" t="s">
        <v>4</v>
      </c>
      <c r="D3905" s="154">
        <v>7.18</v>
      </c>
    </row>
    <row r="3906" spans="1:4">
      <c r="A3906" s="153">
        <v>92315</v>
      </c>
      <c r="B3906" s="152" t="s">
        <v>3764</v>
      </c>
      <c r="C3906" s="152" t="s">
        <v>4</v>
      </c>
      <c r="D3906" s="154">
        <v>11.38</v>
      </c>
    </row>
    <row r="3907" spans="1:4">
      <c r="A3907" s="153">
        <v>92316</v>
      </c>
      <c r="B3907" s="152" t="s">
        <v>3765</v>
      </c>
      <c r="C3907" s="152" t="s">
        <v>4</v>
      </c>
      <c r="D3907" s="154">
        <v>18.54</v>
      </c>
    </row>
    <row r="3908" spans="1:4">
      <c r="A3908" s="153">
        <v>92317</v>
      </c>
      <c r="B3908" s="152" t="s">
        <v>3766</v>
      </c>
      <c r="C3908" s="152" t="s">
        <v>4</v>
      </c>
      <c r="D3908" s="154">
        <v>15.22</v>
      </c>
    </row>
    <row r="3909" spans="1:4">
      <c r="A3909" s="153">
        <v>92318</v>
      </c>
      <c r="B3909" s="152" t="s">
        <v>3767</v>
      </c>
      <c r="C3909" s="152" t="s">
        <v>4</v>
      </c>
      <c r="D3909" s="154">
        <v>26.08</v>
      </c>
    </row>
    <row r="3910" spans="1:4">
      <c r="A3910" s="153">
        <v>92319</v>
      </c>
      <c r="B3910" s="152" t="s">
        <v>3768</v>
      </c>
      <c r="C3910" s="152" t="s">
        <v>4</v>
      </c>
      <c r="D3910" s="154">
        <v>38.47</v>
      </c>
    </row>
    <row r="3911" spans="1:4">
      <c r="A3911" s="153">
        <v>92326</v>
      </c>
      <c r="B3911" s="152" t="s">
        <v>3769</v>
      </c>
      <c r="C3911" s="152" t="s">
        <v>4</v>
      </c>
      <c r="D3911" s="154">
        <v>12.34</v>
      </c>
    </row>
    <row r="3912" spans="1:4">
      <c r="A3912" s="153">
        <v>92327</v>
      </c>
      <c r="B3912" s="152" t="s">
        <v>3770</v>
      </c>
      <c r="C3912" s="152" t="s">
        <v>4</v>
      </c>
      <c r="D3912" s="154">
        <v>21.57</v>
      </c>
    </row>
    <row r="3913" spans="1:4">
      <c r="A3913" s="153">
        <v>92328</v>
      </c>
      <c r="B3913" s="152" t="s">
        <v>3771</v>
      </c>
      <c r="C3913" s="152" t="s">
        <v>4</v>
      </c>
      <c r="D3913" s="154">
        <v>33.409999999999997</v>
      </c>
    </row>
    <row r="3914" spans="1:4">
      <c r="A3914" s="153">
        <v>92329</v>
      </c>
      <c r="B3914" s="152" t="s">
        <v>3772</v>
      </c>
      <c r="C3914" s="152" t="s">
        <v>4</v>
      </c>
      <c r="D3914" s="154">
        <v>7.31</v>
      </c>
    </row>
    <row r="3915" spans="1:4">
      <c r="A3915" s="153">
        <v>92330</v>
      </c>
      <c r="B3915" s="152" t="s">
        <v>3773</v>
      </c>
      <c r="C3915" s="152" t="s">
        <v>4</v>
      </c>
      <c r="D3915" s="154">
        <v>12.56</v>
      </c>
    </row>
    <row r="3916" spans="1:4">
      <c r="A3916" s="153">
        <v>92331</v>
      </c>
      <c r="B3916" s="152" t="s">
        <v>3774</v>
      </c>
      <c r="C3916" s="152" t="s">
        <v>4</v>
      </c>
      <c r="D3916" s="154">
        <v>20.67</v>
      </c>
    </row>
    <row r="3917" spans="1:4">
      <c r="A3917" s="153">
        <v>92332</v>
      </c>
      <c r="B3917" s="152" t="s">
        <v>3775</v>
      </c>
      <c r="C3917" s="152" t="s">
        <v>4</v>
      </c>
      <c r="D3917" s="154">
        <v>15.41</v>
      </c>
    </row>
    <row r="3918" spans="1:4">
      <c r="A3918" s="153">
        <v>92333</v>
      </c>
      <c r="B3918" s="152" t="s">
        <v>3776</v>
      </c>
      <c r="C3918" s="152" t="s">
        <v>4</v>
      </c>
      <c r="D3918" s="154">
        <v>28.45</v>
      </c>
    </row>
    <row r="3919" spans="1:4">
      <c r="A3919" s="153">
        <v>92334</v>
      </c>
      <c r="B3919" s="152" t="s">
        <v>3777</v>
      </c>
      <c r="C3919" s="152" t="s">
        <v>4</v>
      </c>
      <c r="D3919" s="154">
        <v>42.7</v>
      </c>
    </row>
    <row r="3920" spans="1:4">
      <c r="A3920" s="153">
        <v>92344</v>
      </c>
      <c r="B3920" s="152" t="s">
        <v>3778</v>
      </c>
      <c r="C3920" s="152" t="s">
        <v>4</v>
      </c>
      <c r="D3920" s="154">
        <v>48.79</v>
      </c>
    </row>
    <row r="3921" spans="1:4">
      <c r="A3921" s="153">
        <v>92345</v>
      </c>
      <c r="B3921" s="152" t="s">
        <v>3779</v>
      </c>
      <c r="C3921" s="152" t="s">
        <v>4</v>
      </c>
      <c r="D3921" s="154">
        <v>48.77</v>
      </c>
    </row>
    <row r="3922" spans="1:4">
      <c r="A3922" s="153">
        <v>92346</v>
      </c>
      <c r="B3922" s="152" t="s">
        <v>3780</v>
      </c>
      <c r="C3922" s="152" t="s">
        <v>4</v>
      </c>
      <c r="D3922" s="154">
        <v>65.760000000000005</v>
      </c>
    </row>
    <row r="3923" spans="1:4">
      <c r="A3923" s="153">
        <v>92347</v>
      </c>
      <c r="B3923" s="152" t="s">
        <v>3781</v>
      </c>
      <c r="C3923" s="152" t="s">
        <v>4</v>
      </c>
      <c r="D3923" s="154">
        <v>74.08</v>
      </c>
    </row>
    <row r="3924" spans="1:4">
      <c r="A3924" s="153">
        <v>92348</v>
      </c>
      <c r="B3924" s="152" t="s">
        <v>3782</v>
      </c>
      <c r="C3924" s="152" t="s">
        <v>4</v>
      </c>
      <c r="D3924" s="154">
        <v>94.89</v>
      </c>
    </row>
    <row r="3925" spans="1:4">
      <c r="A3925" s="153">
        <v>92349</v>
      </c>
      <c r="B3925" s="152" t="s">
        <v>3783</v>
      </c>
      <c r="C3925" s="152" t="s">
        <v>4</v>
      </c>
      <c r="D3925" s="154">
        <v>102.29</v>
      </c>
    </row>
    <row r="3926" spans="1:4">
      <c r="A3926" s="153">
        <v>92350</v>
      </c>
      <c r="B3926" s="152" t="s">
        <v>3784</v>
      </c>
      <c r="C3926" s="152" t="s">
        <v>4</v>
      </c>
      <c r="D3926" s="154">
        <v>72.5</v>
      </c>
    </row>
    <row r="3927" spans="1:4">
      <c r="A3927" s="153">
        <v>92351</v>
      </c>
      <c r="B3927" s="152" t="s">
        <v>3785</v>
      </c>
      <c r="C3927" s="152" t="s">
        <v>4</v>
      </c>
      <c r="D3927" s="154">
        <v>70.650000000000006</v>
      </c>
    </row>
    <row r="3928" spans="1:4">
      <c r="A3928" s="153">
        <v>92352</v>
      </c>
      <c r="B3928" s="152" t="s">
        <v>3786</v>
      </c>
      <c r="C3928" s="152" t="s">
        <v>4</v>
      </c>
      <c r="D3928" s="154">
        <v>114.65</v>
      </c>
    </row>
    <row r="3929" spans="1:4">
      <c r="A3929" s="153">
        <v>92353</v>
      </c>
      <c r="B3929" s="152" t="s">
        <v>3787</v>
      </c>
      <c r="C3929" s="152" t="s">
        <v>4</v>
      </c>
      <c r="D3929" s="154">
        <v>106.51</v>
      </c>
    </row>
    <row r="3930" spans="1:4">
      <c r="A3930" s="153">
        <v>92354</v>
      </c>
      <c r="B3930" s="152" t="s">
        <v>3788</v>
      </c>
      <c r="C3930" s="152" t="s">
        <v>4</v>
      </c>
      <c r="D3930" s="154">
        <v>155.09</v>
      </c>
    </row>
    <row r="3931" spans="1:4">
      <c r="A3931" s="153">
        <v>92355</v>
      </c>
      <c r="B3931" s="152" t="s">
        <v>3789</v>
      </c>
      <c r="C3931" s="152" t="s">
        <v>4</v>
      </c>
      <c r="D3931" s="154">
        <v>139.4</v>
      </c>
    </row>
    <row r="3932" spans="1:4">
      <c r="A3932" s="153">
        <v>92356</v>
      </c>
      <c r="B3932" s="152" t="s">
        <v>3790</v>
      </c>
      <c r="C3932" s="152" t="s">
        <v>4</v>
      </c>
      <c r="D3932" s="154">
        <v>94.16</v>
      </c>
    </row>
    <row r="3933" spans="1:4">
      <c r="A3933" s="153">
        <v>92357</v>
      </c>
      <c r="B3933" s="152" t="s">
        <v>3791</v>
      </c>
      <c r="C3933" s="152" t="s">
        <v>4</v>
      </c>
      <c r="D3933" s="154">
        <v>146.1</v>
      </c>
    </row>
    <row r="3934" spans="1:4">
      <c r="A3934" s="153">
        <v>92358</v>
      </c>
      <c r="B3934" s="152" t="s">
        <v>3792</v>
      </c>
      <c r="C3934" s="152" t="s">
        <v>4</v>
      </c>
      <c r="D3934" s="154">
        <v>184.35</v>
      </c>
    </row>
    <row r="3935" spans="1:4">
      <c r="A3935" s="153">
        <v>92369</v>
      </c>
      <c r="B3935" s="152" t="s">
        <v>3793</v>
      </c>
      <c r="C3935" s="152" t="s">
        <v>4</v>
      </c>
      <c r="D3935" s="154">
        <v>24.69</v>
      </c>
    </row>
    <row r="3936" spans="1:4">
      <c r="A3936" s="153">
        <v>92370</v>
      </c>
      <c r="B3936" s="152" t="s">
        <v>3794</v>
      </c>
      <c r="C3936" s="152" t="s">
        <v>4</v>
      </c>
      <c r="D3936" s="154">
        <v>26.19</v>
      </c>
    </row>
    <row r="3937" spans="1:4">
      <c r="A3937" s="153">
        <v>92371</v>
      </c>
      <c r="B3937" s="152" t="s">
        <v>3795</v>
      </c>
      <c r="C3937" s="152" t="s">
        <v>4</v>
      </c>
      <c r="D3937" s="154">
        <v>30.52</v>
      </c>
    </row>
    <row r="3938" spans="1:4">
      <c r="A3938" s="153">
        <v>92372</v>
      </c>
      <c r="B3938" s="152" t="s">
        <v>3796</v>
      </c>
      <c r="C3938" s="152" t="s">
        <v>4</v>
      </c>
      <c r="D3938" s="154">
        <v>31.92</v>
      </c>
    </row>
    <row r="3939" spans="1:4">
      <c r="A3939" s="153">
        <v>92373</v>
      </c>
      <c r="B3939" s="152" t="s">
        <v>3797</v>
      </c>
      <c r="C3939" s="152" t="s">
        <v>4</v>
      </c>
      <c r="D3939" s="154">
        <v>36.619999999999997</v>
      </c>
    </row>
    <row r="3940" spans="1:4">
      <c r="A3940" s="153">
        <v>92374</v>
      </c>
      <c r="B3940" s="152" t="s">
        <v>3798</v>
      </c>
      <c r="C3940" s="152" t="s">
        <v>4</v>
      </c>
      <c r="D3940" s="154">
        <v>36.89</v>
      </c>
    </row>
    <row r="3941" spans="1:4">
      <c r="A3941" s="153">
        <v>92375</v>
      </c>
      <c r="B3941" s="152" t="s">
        <v>3799</v>
      </c>
      <c r="C3941" s="152" t="s">
        <v>4</v>
      </c>
      <c r="D3941" s="154">
        <v>48.76</v>
      </c>
    </row>
    <row r="3942" spans="1:4">
      <c r="A3942" s="153">
        <v>92376</v>
      </c>
      <c r="B3942" s="152" t="s">
        <v>3800</v>
      </c>
      <c r="C3942" s="152" t="s">
        <v>4</v>
      </c>
      <c r="D3942" s="154">
        <v>48.74</v>
      </c>
    </row>
    <row r="3943" spans="1:4">
      <c r="A3943" s="153">
        <v>92377</v>
      </c>
      <c r="B3943" s="152" t="s">
        <v>3801</v>
      </c>
      <c r="C3943" s="152" t="s">
        <v>4</v>
      </c>
      <c r="D3943" s="154">
        <v>66.81</v>
      </c>
    </row>
    <row r="3944" spans="1:4">
      <c r="A3944" s="153">
        <v>92378</v>
      </c>
      <c r="B3944" s="152" t="s">
        <v>3802</v>
      </c>
      <c r="C3944" s="152" t="s">
        <v>4</v>
      </c>
      <c r="D3944" s="154">
        <v>75.13</v>
      </c>
    </row>
    <row r="3945" spans="1:4">
      <c r="A3945" s="153">
        <v>92379</v>
      </c>
      <c r="B3945" s="152" t="s">
        <v>3803</v>
      </c>
      <c r="C3945" s="152" t="s">
        <v>4</v>
      </c>
      <c r="D3945" s="154">
        <v>97.04</v>
      </c>
    </row>
    <row r="3946" spans="1:4">
      <c r="A3946" s="153">
        <v>92380</v>
      </c>
      <c r="B3946" s="152" t="s">
        <v>3804</v>
      </c>
      <c r="C3946" s="152" t="s">
        <v>4</v>
      </c>
      <c r="D3946" s="154">
        <v>104.44</v>
      </c>
    </row>
    <row r="3947" spans="1:4">
      <c r="A3947" s="153">
        <v>92381</v>
      </c>
      <c r="B3947" s="152" t="s">
        <v>3805</v>
      </c>
      <c r="C3947" s="152" t="s">
        <v>4</v>
      </c>
      <c r="D3947" s="154">
        <v>37.479999999999997</v>
      </c>
    </row>
    <row r="3948" spans="1:4">
      <c r="A3948" s="153">
        <v>92382</v>
      </c>
      <c r="B3948" s="152" t="s">
        <v>3806</v>
      </c>
      <c r="C3948" s="152" t="s">
        <v>4</v>
      </c>
      <c r="D3948" s="154">
        <v>35.5</v>
      </c>
    </row>
    <row r="3949" spans="1:4">
      <c r="A3949" s="153">
        <v>92383</v>
      </c>
      <c r="B3949" s="152" t="s">
        <v>3807</v>
      </c>
      <c r="C3949" s="152" t="s">
        <v>4</v>
      </c>
      <c r="D3949" s="154">
        <v>48.66</v>
      </c>
    </row>
    <row r="3950" spans="1:4">
      <c r="A3950" s="153">
        <v>92384</v>
      </c>
      <c r="B3950" s="152" t="s">
        <v>3808</v>
      </c>
      <c r="C3950" s="152" t="s">
        <v>4</v>
      </c>
      <c r="D3950" s="154">
        <v>44.71</v>
      </c>
    </row>
    <row r="3951" spans="1:4">
      <c r="A3951" s="153">
        <v>92385</v>
      </c>
      <c r="B3951" s="152" t="s">
        <v>3809</v>
      </c>
      <c r="C3951" s="152" t="s">
        <v>4</v>
      </c>
      <c r="D3951" s="154">
        <v>56.28</v>
      </c>
    </row>
    <row r="3952" spans="1:4">
      <c r="A3952" s="153">
        <v>92386</v>
      </c>
      <c r="B3952" s="152" t="s">
        <v>3810</v>
      </c>
      <c r="C3952" s="152" t="s">
        <v>4</v>
      </c>
      <c r="D3952" s="154">
        <v>53.55</v>
      </c>
    </row>
    <row r="3953" spans="1:4">
      <c r="A3953" s="153">
        <v>92387</v>
      </c>
      <c r="B3953" s="152" t="s">
        <v>3811</v>
      </c>
      <c r="C3953" s="152" t="s">
        <v>4</v>
      </c>
      <c r="D3953" s="154">
        <v>72.44</v>
      </c>
    </row>
    <row r="3954" spans="1:4">
      <c r="A3954" s="153">
        <v>92388</v>
      </c>
      <c r="B3954" s="152" t="s">
        <v>3812</v>
      </c>
      <c r="C3954" s="152" t="s">
        <v>4</v>
      </c>
      <c r="D3954" s="154">
        <v>70.59</v>
      </c>
    </row>
    <row r="3955" spans="1:4">
      <c r="A3955" s="153">
        <v>92389</v>
      </c>
      <c r="B3955" s="152" t="s">
        <v>3813</v>
      </c>
      <c r="C3955" s="152" t="s">
        <v>4</v>
      </c>
      <c r="D3955" s="154">
        <v>116.25</v>
      </c>
    </row>
    <row r="3956" spans="1:4">
      <c r="A3956" s="153">
        <v>92390</v>
      </c>
      <c r="B3956" s="152" t="s">
        <v>3814</v>
      </c>
      <c r="C3956" s="152" t="s">
        <v>4</v>
      </c>
      <c r="D3956" s="154">
        <v>108.11</v>
      </c>
    </row>
    <row r="3957" spans="1:4">
      <c r="A3957" s="153">
        <v>92635</v>
      </c>
      <c r="B3957" s="152" t="s">
        <v>3815</v>
      </c>
      <c r="C3957" s="152" t="s">
        <v>4</v>
      </c>
      <c r="D3957" s="154">
        <v>158.31</v>
      </c>
    </row>
    <row r="3958" spans="1:4">
      <c r="A3958" s="153">
        <v>92636</v>
      </c>
      <c r="B3958" s="152" t="s">
        <v>3816</v>
      </c>
      <c r="C3958" s="152" t="s">
        <v>4</v>
      </c>
      <c r="D3958" s="154">
        <v>142.62</v>
      </c>
    </row>
    <row r="3959" spans="1:4">
      <c r="A3959" s="153">
        <v>92637</v>
      </c>
      <c r="B3959" s="152" t="s">
        <v>3817</v>
      </c>
      <c r="C3959" s="152" t="s">
        <v>4</v>
      </c>
      <c r="D3959" s="154">
        <v>48.07</v>
      </c>
    </row>
    <row r="3960" spans="1:4">
      <c r="A3960" s="153">
        <v>92638</v>
      </c>
      <c r="B3960" s="152" t="s">
        <v>3818</v>
      </c>
      <c r="C3960" s="152" t="s">
        <v>4</v>
      </c>
      <c r="D3960" s="154">
        <v>60.1</v>
      </c>
    </row>
    <row r="3961" spans="1:4">
      <c r="A3961" s="153">
        <v>92639</v>
      </c>
      <c r="B3961" s="152" t="s">
        <v>3819</v>
      </c>
      <c r="C3961" s="152" t="s">
        <v>4</v>
      </c>
      <c r="D3961" s="154">
        <v>70.33</v>
      </c>
    </row>
    <row r="3962" spans="1:4">
      <c r="A3962" s="153">
        <v>92640</v>
      </c>
      <c r="B3962" s="152" t="s">
        <v>3820</v>
      </c>
      <c r="C3962" s="152" t="s">
        <v>4</v>
      </c>
      <c r="D3962" s="154">
        <v>94.07</v>
      </c>
    </row>
    <row r="3963" spans="1:4">
      <c r="A3963" s="153">
        <v>92642</v>
      </c>
      <c r="B3963" s="152" t="s">
        <v>3821</v>
      </c>
      <c r="C3963" s="152" t="s">
        <v>4</v>
      </c>
      <c r="D3963" s="154">
        <v>148.19999999999999</v>
      </c>
    </row>
    <row r="3964" spans="1:4">
      <c r="A3964" s="153">
        <v>92644</v>
      </c>
      <c r="B3964" s="152" t="s">
        <v>3822</v>
      </c>
      <c r="C3964" s="152" t="s">
        <v>4</v>
      </c>
      <c r="D3964" s="154">
        <v>188.66</v>
      </c>
    </row>
    <row r="3965" spans="1:4">
      <c r="A3965" s="153">
        <v>92657</v>
      </c>
      <c r="B3965" s="152" t="s">
        <v>3823</v>
      </c>
      <c r="C3965" s="152" t="s">
        <v>4</v>
      </c>
      <c r="D3965" s="154">
        <v>18.87</v>
      </c>
    </row>
    <row r="3966" spans="1:4">
      <c r="A3966" s="153">
        <v>92658</v>
      </c>
      <c r="B3966" s="152" t="s">
        <v>3824</v>
      </c>
      <c r="C3966" s="152" t="s">
        <v>4</v>
      </c>
      <c r="D3966" s="154">
        <v>20.37</v>
      </c>
    </row>
    <row r="3967" spans="1:4">
      <c r="A3967" s="153">
        <v>92659</v>
      </c>
      <c r="B3967" s="152" t="s">
        <v>3825</v>
      </c>
      <c r="C3967" s="152" t="s">
        <v>4</v>
      </c>
      <c r="D3967" s="154">
        <v>23.89</v>
      </c>
    </row>
    <row r="3968" spans="1:4">
      <c r="A3968" s="153">
        <v>92660</v>
      </c>
      <c r="B3968" s="152" t="s">
        <v>3826</v>
      </c>
      <c r="C3968" s="152" t="s">
        <v>4</v>
      </c>
      <c r="D3968" s="154">
        <v>25.29</v>
      </c>
    </row>
    <row r="3969" spans="1:4">
      <c r="A3969" s="153">
        <v>92661</v>
      </c>
      <c r="B3969" s="152" t="s">
        <v>3827</v>
      </c>
      <c r="C3969" s="152" t="s">
        <v>4</v>
      </c>
      <c r="D3969" s="154">
        <v>29.07</v>
      </c>
    </row>
    <row r="3970" spans="1:4">
      <c r="A3970" s="153">
        <v>92662</v>
      </c>
      <c r="B3970" s="152" t="s">
        <v>3828</v>
      </c>
      <c r="C3970" s="152" t="s">
        <v>4</v>
      </c>
      <c r="D3970" s="154">
        <v>29.34</v>
      </c>
    </row>
    <row r="3971" spans="1:4">
      <c r="A3971" s="153">
        <v>92663</v>
      </c>
      <c r="B3971" s="152" t="s">
        <v>3829</v>
      </c>
      <c r="C3971" s="152" t="s">
        <v>4</v>
      </c>
      <c r="D3971" s="154">
        <v>40.07</v>
      </c>
    </row>
    <row r="3972" spans="1:4">
      <c r="A3972" s="153">
        <v>92664</v>
      </c>
      <c r="B3972" s="152" t="s">
        <v>3830</v>
      </c>
      <c r="C3972" s="152" t="s">
        <v>4</v>
      </c>
      <c r="D3972" s="154">
        <v>40.049999999999997</v>
      </c>
    </row>
    <row r="3973" spans="1:4">
      <c r="A3973" s="153">
        <v>92665</v>
      </c>
      <c r="B3973" s="152" t="s">
        <v>3831</v>
      </c>
      <c r="C3973" s="152" t="s">
        <v>4</v>
      </c>
      <c r="D3973" s="154">
        <v>56.38</v>
      </c>
    </row>
    <row r="3974" spans="1:4">
      <c r="A3974" s="153">
        <v>92666</v>
      </c>
      <c r="B3974" s="152" t="s">
        <v>3832</v>
      </c>
      <c r="C3974" s="152" t="s">
        <v>4</v>
      </c>
      <c r="D3974" s="154">
        <v>64.7</v>
      </c>
    </row>
    <row r="3975" spans="1:4">
      <c r="A3975" s="153">
        <v>92667</v>
      </c>
      <c r="B3975" s="152" t="s">
        <v>3833</v>
      </c>
      <c r="C3975" s="152" t="s">
        <v>4</v>
      </c>
      <c r="D3975" s="154">
        <v>84.92</v>
      </c>
    </row>
    <row r="3976" spans="1:4">
      <c r="A3976" s="153">
        <v>92668</v>
      </c>
      <c r="B3976" s="152" t="s">
        <v>3834</v>
      </c>
      <c r="C3976" s="152" t="s">
        <v>4</v>
      </c>
      <c r="D3976" s="154">
        <v>92.32</v>
      </c>
    </row>
    <row r="3977" spans="1:4">
      <c r="A3977" s="153">
        <v>92669</v>
      </c>
      <c r="B3977" s="152" t="s">
        <v>3835</v>
      </c>
      <c r="C3977" s="152" t="s">
        <v>4</v>
      </c>
      <c r="D3977" s="154">
        <v>28.73</v>
      </c>
    </row>
    <row r="3978" spans="1:4">
      <c r="A3978" s="153">
        <v>92670</v>
      </c>
      <c r="B3978" s="152" t="s">
        <v>3836</v>
      </c>
      <c r="C3978" s="152" t="s">
        <v>4</v>
      </c>
      <c r="D3978" s="154">
        <v>26.75</v>
      </c>
    </row>
    <row r="3979" spans="1:4">
      <c r="A3979" s="153">
        <v>92671</v>
      </c>
      <c r="B3979" s="152" t="s">
        <v>3837</v>
      </c>
      <c r="C3979" s="152" t="s">
        <v>4</v>
      </c>
      <c r="D3979" s="154">
        <v>38.729999999999997</v>
      </c>
    </row>
    <row r="3980" spans="1:4">
      <c r="A3980" s="153">
        <v>92672</v>
      </c>
      <c r="B3980" s="152" t="s">
        <v>3838</v>
      </c>
      <c r="C3980" s="152" t="s">
        <v>4</v>
      </c>
      <c r="D3980" s="154">
        <v>34.78</v>
      </c>
    </row>
    <row r="3981" spans="1:4">
      <c r="A3981" s="153">
        <v>92673</v>
      </c>
      <c r="B3981" s="152" t="s">
        <v>3839</v>
      </c>
      <c r="C3981" s="152" t="s">
        <v>4</v>
      </c>
      <c r="D3981" s="154">
        <v>44.96</v>
      </c>
    </row>
    <row r="3982" spans="1:4">
      <c r="A3982" s="153">
        <v>92674</v>
      </c>
      <c r="B3982" s="152" t="s">
        <v>3840</v>
      </c>
      <c r="C3982" s="152" t="s">
        <v>4</v>
      </c>
      <c r="D3982" s="154">
        <v>42.23</v>
      </c>
    </row>
    <row r="3983" spans="1:4">
      <c r="A3983" s="153">
        <v>92675</v>
      </c>
      <c r="B3983" s="152" t="s">
        <v>3841</v>
      </c>
      <c r="C3983" s="152" t="s">
        <v>4</v>
      </c>
      <c r="D3983" s="154">
        <v>59.43</v>
      </c>
    </row>
    <row r="3984" spans="1:4">
      <c r="A3984" s="153">
        <v>92676</v>
      </c>
      <c r="B3984" s="152" t="s">
        <v>3842</v>
      </c>
      <c r="C3984" s="152" t="s">
        <v>4</v>
      </c>
      <c r="D3984" s="154">
        <v>57.58</v>
      </c>
    </row>
    <row r="3985" spans="1:4">
      <c r="A3985" s="153">
        <v>92677</v>
      </c>
      <c r="B3985" s="152" t="s">
        <v>3843</v>
      </c>
      <c r="C3985" s="152" t="s">
        <v>4</v>
      </c>
      <c r="D3985" s="154">
        <v>100.65</v>
      </c>
    </row>
    <row r="3986" spans="1:4">
      <c r="A3986" s="153">
        <v>92678</v>
      </c>
      <c r="B3986" s="152" t="s">
        <v>3844</v>
      </c>
      <c r="C3986" s="152" t="s">
        <v>4</v>
      </c>
      <c r="D3986" s="154">
        <v>92.51</v>
      </c>
    </row>
    <row r="3987" spans="1:4">
      <c r="A3987" s="153">
        <v>92679</v>
      </c>
      <c r="B3987" s="152" t="s">
        <v>3845</v>
      </c>
      <c r="C3987" s="152" t="s">
        <v>4</v>
      </c>
      <c r="D3987" s="154">
        <v>140.16999999999999</v>
      </c>
    </row>
    <row r="3988" spans="1:4">
      <c r="A3988" s="153">
        <v>92680</v>
      </c>
      <c r="B3988" s="152" t="s">
        <v>3846</v>
      </c>
      <c r="C3988" s="152" t="s">
        <v>4</v>
      </c>
      <c r="D3988" s="154">
        <v>124.48</v>
      </c>
    </row>
    <row r="3989" spans="1:4">
      <c r="A3989" s="153">
        <v>92681</v>
      </c>
      <c r="B3989" s="152" t="s">
        <v>3847</v>
      </c>
      <c r="C3989" s="152" t="s">
        <v>4</v>
      </c>
      <c r="D3989" s="154">
        <v>36.39</v>
      </c>
    </row>
    <row r="3990" spans="1:4">
      <c r="A3990" s="153">
        <v>92682</v>
      </c>
      <c r="B3990" s="152" t="s">
        <v>3848</v>
      </c>
      <c r="C3990" s="152" t="s">
        <v>4</v>
      </c>
      <c r="D3990" s="154">
        <v>46.81</v>
      </c>
    </row>
    <row r="3991" spans="1:4">
      <c r="A3991" s="153">
        <v>92683</v>
      </c>
      <c r="B3991" s="152" t="s">
        <v>3849</v>
      </c>
      <c r="C3991" s="152" t="s">
        <v>4</v>
      </c>
      <c r="D3991" s="154">
        <v>55.26</v>
      </c>
    </row>
    <row r="3992" spans="1:4">
      <c r="A3992" s="153">
        <v>92684</v>
      </c>
      <c r="B3992" s="152" t="s">
        <v>3850</v>
      </c>
      <c r="C3992" s="152" t="s">
        <v>4</v>
      </c>
      <c r="D3992" s="154">
        <v>76.73</v>
      </c>
    </row>
    <row r="3993" spans="1:4">
      <c r="A3993" s="153">
        <v>92685</v>
      </c>
      <c r="B3993" s="152" t="s">
        <v>3851</v>
      </c>
      <c r="C3993" s="152" t="s">
        <v>4</v>
      </c>
      <c r="D3993" s="154">
        <v>127.42</v>
      </c>
    </row>
    <row r="3994" spans="1:4">
      <c r="A3994" s="153">
        <v>92686</v>
      </c>
      <c r="B3994" s="152" t="s">
        <v>3852</v>
      </c>
      <c r="C3994" s="152" t="s">
        <v>4</v>
      </c>
      <c r="D3994" s="154">
        <v>164.43</v>
      </c>
    </row>
    <row r="3995" spans="1:4">
      <c r="A3995" s="153">
        <v>92692</v>
      </c>
      <c r="B3995" s="152" t="s">
        <v>3853</v>
      </c>
      <c r="C3995" s="152" t="s">
        <v>4</v>
      </c>
      <c r="D3995" s="154">
        <v>10.039999999999999</v>
      </c>
    </row>
    <row r="3996" spans="1:4">
      <c r="A3996" s="153">
        <v>92693</v>
      </c>
      <c r="B3996" s="152" t="s">
        <v>3854</v>
      </c>
      <c r="C3996" s="152" t="s">
        <v>4</v>
      </c>
      <c r="D3996" s="154">
        <v>10.37</v>
      </c>
    </row>
    <row r="3997" spans="1:4">
      <c r="A3997" s="153">
        <v>92694</v>
      </c>
      <c r="B3997" s="152" t="s">
        <v>3855</v>
      </c>
      <c r="C3997" s="152" t="s">
        <v>4</v>
      </c>
      <c r="D3997" s="154">
        <v>15.71</v>
      </c>
    </row>
    <row r="3998" spans="1:4">
      <c r="A3998" s="153">
        <v>92695</v>
      </c>
      <c r="B3998" s="152" t="s">
        <v>3856</v>
      </c>
      <c r="C3998" s="152" t="s">
        <v>4</v>
      </c>
      <c r="D3998" s="154">
        <v>16.04</v>
      </c>
    </row>
    <row r="3999" spans="1:4">
      <c r="A3999" s="153">
        <v>92696</v>
      </c>
      <c r="B3999" s="152" t="s">
        <v>3857</v>
      </c>
      <c r="C3999" s="152" t="s">
        <v>4</v>
      </c>
      <c r="D3999" s="154">
        <v>24.45</v>
      </c>
    </row>
    <row r="4000" spans="1:4">
      <c r="A4000" s="153">
        <v>92697</v>
      </c>
      <c r="B4000" s="152" t="s">
        <v>3858</v>
      </c>
      <c r="C4000" s="152" t="s">
        <v>4</v>
      </c>
      <c r="D4000" s="154">
        <v>25.95</v>
      </c>
    </row>
    <row r="4001" spans="1:4">
      <c r="A4001" s="153">
        <v>92698</v>
      </c>
      <c r="B4001" s="152" t="s">
        <v>3859</v>
      </c>
      <c r="C4001" s="152" t="s">
        <v>4</v>
      </c>
      <c r="D4001" s="154">
        <v>14.81</v>
      </c>
    </row>
    <row r="4002" spans="1:4">
      <c r="A4002" s="153">
        <v>92699</v>
      </c>
      <c r="B4002" s="152" t="s">
        <v>3860</v>
      </c>
      <c r="C4002" s="152" t="s">
        <v>4</v>
      </c>
      <c r="D4002" s="154">
        <v>13.73</v>
      </c>
    </row>
    <row r="4003" spans="1:4">
      <c r="A4003" s="153">
        <v>92700</v>
      </c>
      <c r="B4003" s="152" t="s">
        <v>3861</v>
      </c>
      <c r="C4003" s="152" t="s">
        <v>4</v>
      </c>
      <c r="D4003" s="154">
        <v>23.94</v>
      </c>
    </row>
    <row r="4004" spans="1:4">
      <c r="A4004" s="153">
        <v>92701</v>
      </c>
      <c r="B4004" s="152" t="s">
        <v>3862</v>
      </c>
      <c r="C4004" s="152" t="s">
        <v>4</v>
      </c>
      <c r="D4004" s="154">
        <v>22.33</v>
      </c>
    </row>
    <row r="4005" spans="1:4">
      <c r="A4005" s="153">
        <v>92702</v>
      </c>
      <c r="B4005" s="152" t="s">
        <v>3863</v>
      </c>
      <c r="C4005" s="152" t="s">
        <v>4</v>
      </c>
      <c r="D4005" s="154">
        <v>37.15</v>
      </c>
    </row>
    <row r="4006" spans="1:4">
      <c r="A4006" s="153">
        <v>92703</v>
      </c>
      <c r="B4006" s="152" t="s">
        <v>3864</v>
      </c>
      <c r="C4006" s="152" t="s">
        <v>4</v>
      </c>
      <c r="D4006" s="154">
        <v>35.17</v>
      </c>
    </row>
    <row r="4007" spans="1:4">
      <c r="A4007" s="153">
        <v>92704</v>
      </c>
      <c r="B4007" s="152" t="s">
        <v>3865</v>
      </c>
      <c r="C4007" s="152" t="s">
        <v>4</v>
      </c>
      <c r="D4007" s="154">
        <v>18.53</v>
      </c>
    </row>
    <row r="4008" spans="1:4">
      <c r="A4008" s="153">
        <v>92705</v>
      </c>
      <c r="B4008" s="152" t="s">
        <v>3866</v>
      </c>
      <c r="C4008" s="152" t="s">
        <v>4</v>
      </c>
      <c r="D4008" s="154">
        <v>29.45</v>
      </c>
    </row>
    <row r="4009" spans="1:4">
      <c r="A4009" s="153">
        <v>92706</v>
      </c>
      <c r="B4009" s="152" t="s">
        <v>3867</v>
      </c>
      <c r="C4009" s="152" t="s">
        <v>4</v>
      </c>
      <c r="D4009" s="154">
        <v>47.61</v>
      </c>
    </row>
    <row r="4010" spans="1:4">
      <c r="A4010" s="153">
        <v>92889</v>
      </c>
      <c r="B4010" s="152" t="s">
        <v>3868</v>
      </c>
      <c r="C4010" s="152" t="s">
        <v>4</v>
      </c>
      <c r="D4010" s="154">
        <v>102.79</v>
      </c>
    </row>
    <row r="4011" spans="1:4">
      <c r="A4011" s="153">
        <v>92890</v>
      </c>
      <c r="B4011" s="152" t="s">
        <v>3869</v>
      </c>
      <c r="C4011" s="152" t="s">
        <v>4</v>
      </c>
      <c r="D4011" s="154">
        <v>158.63</v>
      </c>
    </row>
    <row r="4012" spans="1:4">
      <c r="A4012" s="153">
        <v>92891</v>
      </c>
      <c r="B4012" s="152" t="s">
        <v>3870</v>
      </c>
      <c r="C4012" s="152" t="s">
        <v>4</v>
      </c>
      <c r="D4012" s="154">
        <v>235.38</v>
      </c>
    </row>
    <row r="4013" spans="1:4">
      <c r="A4013" s="153">
        <v>92892</v>
      </c>
      <c r="B4013" s="152" t="s">
        <v>3871</v>
      </c>
      <c r="C4013" s="152" t="s">
        <v>4</v>
      </c>
      <c r="D4013" s="154">
        <v>42.27</v>
      </c>
    </row>
    <row r="4014" spans="1:4">
      <c r="A4014" s="153">
        <v>92893</v>
      </c>
      <c r="B4014" s="152" t="s">
        <v>3872</v>
      </c>
      <c r="C4014" s="152" t="s">
        <v>4</v>
      </c>
      <c r="D4014" s="154">
        <v>61.8</v>
      </c>
    </row>
    <row r="4015" spans="1:4">
      <c r="A4015" s="153">
        <v>92894</v>
      </c>
      <c r="B4015" s="152" t="s">
        <v>3873</v>
      </c>
      <c r="C4015" s="152" t="s">
        <v>4</v>
      </c>
      <c r="D4015" s="154">
        <v>74.39</v>
      </c>
    </row>
    <row r="4016" spans="1:4">
      <c r="A4016" s="153">
        <v>92895</v>
      </c>
      <c r="B4016" s="152" t="s">
        <v>3874</v>
      </c>
      <c r="C4016" s="152" t="s">
        <v>4</v>
      </c>
      <c r="D4016" s="154">
        <v>102.76</v>
      </c>
    </row>
    <row r="4017" spans="1:4">
      <c r="A4017" s="153">
        <v>92896</v>
      </c>
      <c r="B4017" s="152" t="s">
        <v>3875</v>
      </c>
      <c r="C4017" s="152" t="s">
        <v>4</v>
      </c>
      <c r="D4017" s="154">
        <v>159.68</v>
      </c>
    </row>
    <row r="4018" spans="1:4">
      <c r="A4018" s="153">
        <v>92897</v>
      </c>
      <c r="B4018" s="152" t="s">
        <v>3876</v>
      </c>
      <c r="C4018" s="152" t="s">
        <v>4</v>
      </c>
      <c r="D4018" s="154">
        <v>237.53</v>
      </c>
    </row>
    <row r="4019" spans="1:4">
      <c r="A4019" s="153">
        <v>92898</v>
      </c>
      <c r="B4019" s="152" t="s">
        <v>3877</v>
      </c>
      <c r="C4019" s="152" t="s">
        <v>4</v>
      </c>
      <c r="D4019" s="154">
        <v>36.450000000000003</v>
      </c>
    </row>
    <row r="4020" spans="1:4">
      <c r="A4020" s="153">
        <v>92899</v>
      </c>
      <c r="B4020" s="152" t="s">
        <v>3878</v>
      </c>
      <c r="C4020" s="152" t="s">
        <v>4</v>
      </c>
      <c r="D4020" s="154">
        <v>55.17</v>
      </c>
    </row>
    <row r="4021" spans="1:4">
      <c r="A4021" s="153">
        <v>92900</v>
      </c>
      <c r="B4021" s="152" t="s">
        <v>3879</v>
      </c>
      <c r="C4021" s="152" t="s">
        <v>4</v>
      </c>
      <c r="D4021" s="154">
        <v>66.84</v>
      </c>
    </row>
    <row r="4022" spans="1:4">
      <c r="A4022" s="153">
        <v>92901</v>
      </c>
      <c r="B4022" s="152" t="s">
        <v>3880</v>
      </c>
      <c r="C4022" s="152" t="s">
        <v>4</v>
      </c>
      <c r="D4022" s="154">
        <v>94.07</v>
      </c>
    </row>
    <row r="4023" spans="1:4">
      <c r="A4023" s="153">
        <v>92902</v>
      </c>
      <c r="B4023" s="152" t="s">
        <v>3881</v>
      </c>
      <c r="C4023" s="152" t="s">
        <v>4</v>
      </c>
      <c r="D4023" s="154">
        <v>149.25</v>
      </c>
    </row>
    <row r="4024" spans="1:4">
      <c r="A4024" s="153">
        <v>92903</v>
      </c>
      <c r="B4024" s="152" t="s">
        <v>3882</v>
      </c>
      <c r="C4024" s="152" t="s">
        <v>4</v>
      </c>
      <c r="D4024" s="154">
        <v>225.41</v>
      </c>
    </row>
    <row r="4025" spans="1:4">
      <c r="A4025" s="153">
        <v>92904</v>
      </c>
      <c r="B4025" s="152" t="s">
        <v>3883</v>
      </c>
      <c r="C4025" s="152" t="s">
        <v>4</v>
      </c>
      <c r="D4025" s="154">
        <v>25.13</v>
      </c>
    </row>
    <row r="4026" spans="1:4">
      <c r="A4026" s="153">
        <v>92905</v>
      </c>
      <c r="B4026" s="152" t="s">
        <v>3884</v>
      </c>
      <c r="C4026" s="152" t="s">
        <v>4</v>
      </c>
      <c r="D4026" s="154">
        <v>35.4</v>
      </c>
    </row>
    <row r="4027" spans="1:4">
      <c r="A4027" s="153">
        <v>92906</v>
      </c>
      <c r="B4027" s="152" t="s">
        <v>3885</v>
      </c>
      <c r="C4027" s="152" t="s">
        <v>4</v>
      </c>
      <c r="D4027" s="154">
        <v>42.03</v>
      </c>
    </row>
    <row r="4028" spans="1:4">
      <c r="A4028" s="153">
        <v>92907</v>
      </c>
      <c r="B4028" s="152" t="s">
        <v>3886</v>
      </c>
      <c r="C4028" s="152" t="s">
        <v>4</v>
      </c>
      <c r="D4028" s="154">
        <v>51.91</v>
      </c>
    </row>
    <row r="4029" spans="1:4">
      <c r="A4029" s="153">
        <v>92908</v>
      </c>
      <c r="B4029" s="152" t="s">
        <v>3887</v>
      </c>
      <c r="C4029" s="152" t="s">
        <v>4</v>
      </c>
      <c r="D4029" s="154">
        <v>51.91</v>
      </c>
    </row>
    <row r="4030" spans="1:4">
      <c r="A4030" s="153">
        <v>92909</v>
      </c>
      <c r="B4030" s="152" t="s">
        <v>3888</v>
      </c>
      <c r="C4030" s="152" t="s">
        <v>4</v>
      </c>
      <c r="D4030" s="154">
        <v>51.91</v>
      </c>
    </row>
    <row r="4031" spans="1:4">
      <c r="A4031" s="153">
        <v>92910</v>
      </c>
      <c r="B4031" s="152" t="s">
        <v>3889</v>
      </c>
      <c r="C4031" s="152" t="s">
        <v>4</v>
      </c>
      <c r="D4031" s="154">
        <v>77.59</v>
      </c>
    </row>
    <row r="4032" spans="1:4">
      <c r="A4032" s="153">
        <v>92911</v>
      </c>
      <c r="B4032" s="152" t="s">
        <v>3890</v>
      </c>
      <c r="C4032" s="152" t="s">
        <v>4</v>
      </c>
      <c r="D4032" s="154">
        <v>77.59</v>
      </c>
    </row>
    <row r="4033" spans="1:4">
      <c r="A4033" s="153">
        <v>92912</v>
      </c>
      <c r="B4033" s="152" t="s">
        <v>3891</v>
      </c>
      <c r="C4033" s="152" t="s">
        <v>4</v>
      </c>
      <c r="D4033" s="154">
        <v>106.59</v>
      </c>
    </row>
    <row r="4034" spans="1:4">
      <c r="A4034" s="153">
        <v>92913</v>
      </c>
      <c r="B4034" s="152" t="s">
        <v>3892</v>
      </c>
      <c r="C4034" s="152" t="s">
        <v>4</v>
      </c>
      <c r="D4034" s="154">
        <v>108.42</v>
      </c>
    </row>
    <row r="4035" spans="1:4">
      <c r="A4035" s="153">
        <v>92914</v>
      </c>
      <c r="B4035" s="152" t="s">
        <v>3893</v>
      </c>
      <c r="C4035" s="152" t="s">
        <v>4</v>
      </c>
      <c r="D4035" s="154">
        <v>108.42</v>
      </c>
    </row>
    <row r="4036" spans="1:4">
      <c r="A4036" s="153">
        <v>92918</v>
      </c>
      <c r="B4036" s="152" t="s">
        <v>3894</v>
      </c>
      <c r="C4036" s="152" t="s">
        <v>4</v>
      </c>
      <c r="D4036" s="154">
        <v>26.07</v>
      </c>
    </row>
    <row r="4037" spans="1:4">
      <c r="A4037" s="153">
        <v>92920</v>
      </c>
      <c r="B4037" s="152" t="s">
        <v>3895</v>
      </c>
      <c r="C4037" s="152" t="s">
        <v>4</v>
      </c>
      <c r="D4037" s="154">
        <v>26.27</v>
      </c>
    </row>
    <row r="4038" spans="1:4">
      <c r="A4038" s="153">
        <v>92925</v>
      </c>
      <c r="B4038" s="152" t="s">
        <v>3896</v>
      </c>
      <c r="C4038" s="152" t="s">
        <v>4</v>
      </c>
      <c r="D4038" s="154">
        <v>33.03</v>
      </c>
    </row>
    <row r="4039" spans="1:4">
      <c r="A4039" s="153">
        <v>92926</v>
      </c>
      <c r="B4039" s="152" t="s">
        <v>3897</v>
      </c>
      <c r="C4039" s="152" t="s">
        <v>4</v>
      </c>
      <c r="D4039" s="154">
        <v>33.020000000000003</v>
      </c>
    </row>
    <row r="4040" spans="1:4">
      <c r="A4040" s="153">
        <v>92927</v>
      </c>
      <c r="B4040" s="152" t="s">
        <v>3898</v>
      </c>
      <c r="C4040" s="152" t="s">
        <v>4</v>
      </c>
      <c r="D4040" s="154">
        <v>33.020000000000003</v>
      </c>
    </row>
    <row r="4041" spans="1:4">
      <c r="A4041" s="153">
        <v>92928</v>
      </c>
      <c r="B4041" s="152" t="s">
        <v>3899</v>
      </c>
      <c r="C4041" s="152" t="s">
        <v>4</v>
      </c>
      <c r="D4041" s="154">
        <v>38.04</v>
      </c>
    </row>
    <row r="4042" spans="1:4">
      <c r="A4042" s="153">
        <v>92929</v>
      </c>
      <c r="B4042" s="152" t="s">
        <v>3900</v>
      </c>
      <c r="C4042" s="152" t="s">
        <v>4</v>
      </c>
      <c r="D4042" s="154">
        <v>38.04</v>
      </c>
    </row>
    <row r="4043" spans="1:4">
      <c r="A4043" s="153">
        <v>92930</v>
      </c>
      <c r="B4043" s="152" t="s">
        <v>3901</v>
      </c>
      <c r="C4043" s="152" t="s">
        <v>4</v>
      </c>
      <c r="D4043" s="154">
        <v>38.04</v>
      </c>
    </row>
    <row r="4044" spans="1:4">
      <c r="A4044" s="153">
        <v>92931</v>
      </c>
      <c r="B4044" s="152" t="s">
        <v>3902</v>
      </c>
      <c r="C4044" s="152" t="s">
        <v>4</v>
      </c>
      <c r="D4044" s="154">
        <v>51.88</v>
      </c>
    </row>
    <row r="4045" spans="1:4">
      <c r="A4045" s="153">
        <v>92932</v>
      </c>
      <c r="B4045" s="152" t="s">
        <v>3903</v>
      </c>
      <c r="C4045" s="152" t="s">
        <v>4</v>
      </c>
      <c r="D4045" s="154">
        <v>51.88</v>
      </c>
    </row>
    <row r="4046" spans="1:4">
      <c r="A4046" s="153">
        <v>92933</v>
      </c>
      <c r="B4046" s="152" t="s">
        <v>3904</v>
      </c>
      <c r="C4046" s="152" t="s">
        <v>4</v>
      </c>
      <c r="D4046" s="154">
        <v>51.88</v>
      </c>
    </row>
    <row r="4047" spans="1:4">
      <c r="A4047" s="153">
        <v>92934</v>
      </c>
      <c r="B4047" s="152" t="s">
        <v>3905</v>
      </c>
      <c r="C4047" s="152" t="s">
        <v>4</v>
      </c>
      <c r="D4047" s="154">
        <v>78.64</v>
      </c>
    </row>
    <row r="4048" spans="1:4">
      <c r="A4048" s="153">
        <v>92935</v>
      </c>
      <c r="B4048" s="152" t="s">
        <v>3906</v>
      </c>
      <c r="C4048" s="152" t="s">
        <v>4</v>
      </c>
      <c r="D4048" s="154">
        <v>78.64</v>
      </c>
    </row>
    <row r="4049" spans="1:4">
      <c r="A4049" s="153">
        <v>92936</v>
      </c>
      <c r="B4049" s="152" t="s">
        <v>3907</v>
      </c>
      <c r="C4049" s="152" t="s">
        <v>4</v>
      </c>
      <c r="D4049" s="154">
        <v>110.57</v>
      </c>
    </row>
    <row r="4050" spans="1:4">
      <c r="A4050" s="153">
        <v>92937</v>
      </c>
      <c r="B4050" s="152" t="s">
        <v>3908</v>
      </c>
      <c r="C4050" s="152" t="s">
        <v>4</v>
      </c>
      <c r="D4050" s="154">
        <v>110.57</v>
      </c>
    </row>
    <row r="4051" spans="1:4">
      <c r="A4051" s="153">
        <v>92938</v>
      </c>
      <c r="B4051" s="152" t="s">
        <v>3909</v>
      </c>
      <c r="C4051" s="152" t="s">
        <v>4</v>
      </c>
      <c r="D4051" s="154">
        <v>20.25</v>
      </c>
    </row>
    <row r="4052" spans="1:4">
      <c r="A4052" s="153">
        <v>92939</v>
      </c>
      <c r="B4052" s="152" t="s">
        <v>3910</v>
      </c>
      <c r="C4052" s="152" t="s">
        <v>4</v>
      </c>
      <c r="D4052" s="154">
        <v>20.45</v>
      </c>
    </row>
    <row r="4053" spans="1:4">
      <c r="A4053" s="153">
        <v>92940</v>
      </c>
      <c r="B4053" s="152" t="s">
        <v>3911</v>
      </c>
      <c r="C4053" s="152" t="s">
        <v>4</v>
      </c>
      <c r="D4053" s="154">
        <v>26.4</v>
      </c>
    </row>
    <row r="4054" spans="1:4">
      <c r="A4054" s="153">
        <v>92941</v>
      </c>
      <c r="B4054" s="152" t="s">
        <v>3912</v>
      </c>
      <c r="C4054" s="152" t="s">
        <v>4</v>
      </c>
      <c r="D4054" s="154">
        <v>26.39</v>
      </c>
    </row>
    <row r="4055" spans="1:4">
      <c r="A4055" s="153">
        <v>92942</v>
      </c>
      <c r="B4055" s="152" t="s">
        <v>3913</v>
      </c>
      <c r="C4055" s="152" t="s">
        <v>4</v>
      </c>
      <c r="D4055" s="154">
        <v>26.39</v>
      </c>
    </row>
    <row r="4056" spans="1:4">
      <c r="A4056" s="153">
        <v>92943</v>
      </c>
      <c r="B4056" s="152" t="s">
        <v>3914</v>
      </c>
      <c r="C4056" s="152" t="s">
        <v>4</v>
      </c>
      <c r="D4056" s="154">
        <v>30.49</v>
      </c>
    </row>
    <row r="4057" spans="1:4">
      <c r="A4057" s="153">
        <v>92944</v>
      </c>
      <c r="B4057" s="152" t="s">
        <v>3915</v>
      </c>
      <c r="C4057" s="152" t="s">
        <v>4</v>
      </c>
      <c r="D4057" s="154">
        <v>30.49</v>
      </c>
    </row>
    <row r="4058" spans="1:4">
      <c r="A4058" s="153">
        <v>92945</v>
      </c>
      <c r="B4058" s="152" t="s">
        <v>3916</v>
      </c>
      <c r="C4058" s="152" t="s">
        <v>4</v>
      </c>
      <c r="D4058" s="154">
        <v>30.49</v>
      </c>
    </row>
    <row r="4059" spans="1:4">
      <c r="A4059" s="153">
        <v>92946</v>
      </c>
      <c r="B4059" s="152" t="s">
        <v>3917</v>
      </c>
      <c r="C4059" s="152" t="s">
        <v>4</v>
      </c>
      <c r="D4059" s="154">
        <v>43.19</v>
      </c>
    </row>
    <row r="4060" spans="1:4">
      <c r="A4060" s="153">
        <v>92947</v>
      </c>
      <c r="B4060" s="152" t="s">
        <v>3918</v>
      </c>
      <c r="C4060" s="152" t="s">
        <v>4</v>
      </c>
      <c r="D4060" s="154">
        <v>43.19</v>
      </c>
    </row>
    <row r="4061" spans="1:4">
      <c r="A4061" s="153">
        <v>92948</v>
      </c>
      <c r="B4061" s="152" t="s">
        <v>3919</v>
      </c>
      <c r="C4061" s="152" t="s">
        <v>4</v>
      </c>
      <c r="D4061" s="154">
        <v>43.19</v>
      </c>
    </row>
    <row r="4062" spans="1:4">
      <c r="A4062" s="153">
        <v>92949</v>
      </c>
      <c r="B4062" s="152" t="s">
        <v>3920</v>
      </c>
      <c r="C4062" s="152" t="s">
        <v>4</v>
      </c>
      <c r="D4062" s="154">
        <v>68.209999999999994</v>
      </c>
    </row>
    <row r="4063" spans="1:4">
      <c r="A4063" s="153">
        <v>92950</v>
      </c>
      <c r="B4063" s="152" t="s">
        <v>3921</v>
      </c>
      <c r="C4063" s="152" t="s">
        <v>4</v>
      </c>
      <c r="D4063" s="154">
        <v>68.209999999999994</v>
      </c>
    </row>
    <row r="4064" spans="1:4">
      <c r="A4064" s="153">
        <v>92951</v>
      </c>
      <c r="B4064" s="152" t="s">
        <v>3922</v>
      </c>
      <c r="C4064" s="152" t="s">
        <v>4</v>
      </c>
      <c r="D4064" s="154">
        <v>98.45</v>
      </c>
    </row>
    <row r="4065" spans="1:4">
      <c r="A4065" s="153">
        <v>92952</v>
      </c>
      <c r="B4065" s="152" t="s">
        <v>3923</v>
      </c>
      <c r="C4065" s="152" t="s">
        <v>4</v>
      </c>
      <c r="D4065" s="154">
        <v>98.45</v>
      </c>
    </row>
    <row r="4066" spans="1:4">
      <c r="A4066" s="153">
        <v>92953</v>
      </c>
      <c r="B4066" s="152" t="s">
        <v>3924</v>
      </c>
      <c r="C4066" s="152" t="s">
        <v>4</v>
      </c>
      <c r="D4066" s="154">
        <v>17.12</v>
      </c>
    </row>
    <row r="4067" spans="1:4">
      <c r="A4067" s="153">
        <v>93050</v>
      </c>
      <c r="B4067" s="152" t="s">
        <v>3925</v>
      </c>
      <c r="C4067" s="152" t="s">
        <v>4</v>
      </c>
      <c r="D4067" s="154">
        <v>11.52</v>
      </c>
    </row>
    <row r="4068" spans="1:4">
      <c r="A4068" s="153">
        <v>93051</v>
      </c>
      <c r="B4068" s="152" t="s">
        <v>3926</v>
      </c>
      <c r="C4068" s="152" t="s">
        <v>4</v>
      </c>
      <c r="D4068" s="154">
        <v>10.52</v>
      </c>
    </row>
    <row r="4069" spans="1:4">
      <c r="A4069" s="153">
        <v>93052</v>
      </c>
      <c r="B4069" s="152" t="s">
        <v>3927</v>
      </c>
      <c r="C4069" s="152" t="s">
        <v>4</v>
      </c>
      <c r="D4069" s="154">
        <v>575.63</v>
      </c>
    </row>
    <row r="4070" spans="1:4">
      <c r="A4070" s="153">
        <v>93054</v>
      </c>
      <c r="B4070" s="152" t="s">
        <v>3928</v>
      </c>
      <c r="C4070" s="152" t="s">
        <v>4</v>
      </c>
      <c r="D4070" s="154">
        <v>23.29</v>
      </c>
    </row>
    <row r="4071" spans="1:4">
      <c r="A4071" s="153">
        <v>93055</v>
      </c>
      <c r="B4071" s="152" t="s">
        <v>3929</v>
      </c>
      <c r="C4071" s="152" t="s">
        <v>4</v>
      </c>
      <c r="D4071" s="154">
        <v>48.88</v>
      </c>
    </row>
    <row r="4072" spans="1:4">
      <c r="A4072" s="153">
        <v>93056</v>
      </c>
      <c r="B4072" s="152" t="s">
        <v>3930</v>
      </c>
      <c r="C4072" s="152" t="s">
        <v>4</v>
      </c>
      <c r="D4072" s="154">
        <v>17.22</v>
      </c>
    </row>
    <row r="4073" spans="1:4">
      <c r="A4073" s="153">
        <v>93057</v>
      </c>
      <c r="B4073" s="152" t="s">
        <v>3931</v>
      </c>
      <c r="C4073" s="152" t="s">
        <v>4</v>
      </c>
      <c r="D4073" s="154">
        <v>14.82</v>
      </c>
    </row>
    <row r="4074" spans="1:4">
      <c r="A4074" s="153">
        <v>93058</v>
      </c>
      <c r="B4074" s="152" t="s">
        <v>3932</v>
      </c>
      <c r="C4074" s="152" t="s">
        <v>4</v>
      </c>
      <c r="D4074" s="154">
        <v>632.88</v>
      </c>
    </row>
    <row r="4075" spans="1:4">
      <c r="A4075" s="153">
        <v>93059</v>
      </c>
      <c r="B4075" s="152" t="s">
        <v>3933</v>
      </c>
      <c r="C4075" s="152" t="s">
        <v>4</v>
      </c>
      <c r="D4075" s="154">
        <v>32.21</v>
      </c>
    </row>
    <row r="4076" spans="1:4">
      <c r="A4076" s="153">
        <v>93060</v>
      </c>
      <c r="B4076" s="152" t="s">
        <v>3934</v>
      </c>
      <c r="C4076" s="152" t="s">
        <v>4</v>
      </c>
      <c r="D4076" s="154">
        <v>85.91</v>
      </c>
    </row>
    <row r="4077" spans="1:4">
      <c r="A4077" s="153">
        <v>93061</v>
      </c>
      <c r="B4077" s="152" t="s">
        <v>3935</v>
      </c>
      <c r="C4077" s="152" t="s">
        <v>4</v>
      </c>
      <c r="D4077" s="154">
        <v>33.39</v>
      </c>
    </row>
    <row r="4078" spans="1:4">
      <c r="A4078" s="153">
        <v>93062</v>
      </c>
      <c r="B4078" s="152" t="s">
        <v>3936</v>
      </c>
      <c r="C4078" s="152" t="s">
        <v>4</v>
      </c>
      <c r="D4078" s="154">
        <v>28.74</v>
      </c>
    </row>
    <row r="4079" spans="1:4">
      <c r="A4079" s="153">
        <v>93063</v>
      </c>
      <c r="B4079" s="152" t="s">
        <v>3937</v>
      </c>
      <c r="C4079" s="152" t="s">
        <v>4</v>
      </c>
      <c r="D4079" s="154">
        <v>724.88</v>
      </c>
    </row>
    <row r="4080" spans="1:4">
      <c r="A4080" s="153">
        <v>93064</v>
      </c>
      <c r="B4080" s="152" t="s">
        <v>3938</v>
      </c>
      <c r="C4080" s="152" t="s">
        <v>4</v>
      </c>
      <c r="D4080" s="154">
        <v>52.25</v>
      </c>
    </row>
    <row r="4081" spans="1:4">
      <c r="A4081" s="153">
        <v>93065</v>
      </c>
      <c r="B4081" s="152" t="s">
        <v>3939</v>
      </c>
      <c r="C4081" s="152" t="s">
        <v>4</v>
      </c>
      <c r="D4081" s="154">
        <v>48.82</v>
      </c>
    </row>
    <row r="4082" spans="1:4">
      <c r="A4082" s="153">
        <v>93066</v>
      </c>
      <c r="B4082" s="152" t="s">
        <v>3940</v>
      </c>
      <c r="C4082" s="152" t="s">
        <v>4</v>
      </c>
      <c r="D4082" s="154">
        <v>910.11</v>
      </c>
    </row>
    <row r="4083" spans="1:4">
      <c r="A4083" s="153">
        <v>93067</v>
      </c>
      <c r="B4083" s="152" t="s">
        <v>3941</v>
      </c>
      <c r="C4083" s="152" t="s">
        <v>4</v>
      </c>
      <c r="D4083" s="154">
        <v>77.97</v>
      </c>
    </row>
    <row r="4084" spans="1:4">
      <c r="A4084" s="153">
        <v>93068</v>
      </c>
      <c r="B4084" s="152" t="s">
        <v>3942</v>
      </c>
      <c r="C4084" s="152" t="s">
        <v>4</v>
      </c>
      <c r="D4084" s="154">
        <v>67.91</v>
      </c>
    </row>
    <row r="4085" spans="1:4">
      <c r="A4085" s="153">
        <v>93069</v>
      </c>
      <c r="B4085" s="152" t="s">
        <v>3943</v>
      </c>
      <c r="C4085" s="152" t="s">
        <v>4</v>
      </c>
      <c r="D4085" s="155">
        <v>1261.6099999999999</v>
      </c>
    </row>
    <row r="4086" spans="1:4">
      <c r="A4086" s="153">
        <v>93070</v>
      </c>
      <c r="B4086" s="152" t="s">
        <v>3944</v>
      </c>
      <c r="C4086" s="152" t="s">
        <v>4</v>
      </c>
      <c r="D4086" s="154">
        <v>200.25</v>
      </c>
    </row>
    <row r="4087" spans="1:4">
      <c r="A4087" s="153">
        <v>93071</v>
      </c>
      <c r="B4087" s="152" t="s">
        <v>3945</v>
      </c>
      <c r="C4087" s="152" t="s">
        <v>4</v>
      </c>
      <c r="D4087" s="154">
        <v>185.74</v>
      </c>
    </row>
    <row r="4088" spans="1:4">
      <c r="A4088" s="153">
        <v>93072</v>
      </c>
      <c r="B4088" s="152" t="s">
        <v>3946</v>
      </c>
      <c r="C4088" s="152" t="s">
        <v>4</v>
      </c>
      <c r="D4088" s="155">
        <v>1664.91</v>
      </c>
    </row>
    <row r="4089" spans="1:4">
      <c r="A4089" s="153">
        <v>93073</v>
      </c>
      <c r="B4089" s="152" t="s">
        <v>3947</v>
      </c>
      <c r="C4089" s="152" t="s">
        <v>4</v>
      </c>
      <c r="D4089" s="154">
        <v>89.17</v>
      </c>
    </row>
    <row r="4090" spans="1:4">
      <c r="A4090" s="153">
        <v>93074</v>
      </c>
      <c r="B4090" s="152" t="s">
        <v>3948</v>
      </c>
      <c r="C4090" s="152" t="s">
        <v>4</v>
      </c>
      <c r="D4090" s="154">
        <v>11.11</v>
      </c>
    </row>
    <row r="4091" spans="1:4">
      <c r="A4091" s="153">
        <v>93075</v>
      </c>
      <c r="B4091" s="152" t="s">
        <v>3949</v>
      </c>
      <c r="C4091" s="152" t="s">
        <v>4</v>
      </c>
      <c r="D4091" s="154">
        <v>20.69</v>
      </c>
    </row>
    <row r="4092" spans="1:4">
      <c r="A4092" s="153">
        <v>93076</v>
      </c>
      <c r="B4092" s="152" t="s">
        <v>3950</v>
      </c>
      <c r="C4092" s="152" t="s">
        <v>4</v>
      </c>
      <c r="D4092" s="154">
        <v>19.45</v>
      </c>
    </row>
    <row r="4093" spans="1:4">
      <c r="A4093" s="153">
        <v>93077</v>
      </c>
      <c r="B4093" s="152" t="s">
        <v>3951</v>
      </c>
      <c r="C4093" s="152" t="s">
        <v>4</v>
      </c>
      <c r="D4093" s="154">
        <v>30.21</v>
      </c>
    </row>
    <row r="4094" spans="1:4">
      <c r="A4094" s="153">
        <v>93078</v>
      </c>
      <c r="B4094" s="152" t="s">
        <v>3952</v>
      </c>
      <c r="C4094" s="152" t="s">
        <v>4</v>
      </c>
      <c r="D4094" s="154">
        <v>33.03</v>
      </c>
    </row>
    <row r="4095" spans="1:4">
      <c r="A4095" s="153">
        <v>93079</v>
      </c>
      <c r="B4095" s="152" t="s">
        <v>3953</v>
      </c>
      <c r="C4095" s="152" t="s">
        <v>4</v>
      </c>
      <c r="D4095" s="154">
        <v>28.25</v>
      </c>
    </row>
    <row r="4096" spans="1:4">
      <c r="A4096" s="153">
        <v>93080</v>
      </c>
      <c r="B4096" s="152" t="s">
        <v>3954</v>
      </c>
      <c r="C4096" s="152" t="s">
        <v>4</v>
      </c>
      <c r="D4096" s="154">
        <v>7.21</v>
      </c>
    </row>
    <row r="4097" spans="1:4">
      <c r="A4097" s="153">
        <v>93081</v>
      </c>
      <c r="B4097" s="152" t="s">
        <v>3955</v>
      </c>
      <c r="C4097" s="152" t="s">
        <v>4</v>
      </c>
      <c r="D4097" s="154">
        <v>19.37</v>
      </c>
    </row>
    <row r="4098" spans="1:4">
      <c r="A4098" s="153">
        <v>93082</v>
      </c>
      <c r="B4098" s="152" t="s">
        <v>3956</v>
      </c>
      <c r="C4098" s="152" t="s">
        <v>4</v>
      </c>
      <c r="D4098" s="154">
        <v>24.21</v>
      </c>
    </row>
    <row r="4099" spans="1:4">
      <c r="A4099" s="153">
        <v>93083</v>
      </c>
      <c r="B4099" s="152" t="s">
        <v>3957</v>
      </c>
      <c r="C4099" s="152" t="s">
        <v>4</v>
      </c>
      <c r="D4099" s="154">
        <v>496.86</v>
      </c>
    </row>
    <row r="4100" spans="1:4">
      <c r="A4100" s="153">
        <v>93084</v>
      </c>
      <c r="B4100" s="152" t="s">
        <v>3958</v>
      </c>
      <c r="C4100" s="152" t="s">
        <v>4</v>
      </c>
      <c r="D4100" s="154">
        <v>12.84</v>
      </c>
    </row>
    <row r="4101" spans="1:4">
      <c r="A4101" s="153">
        <v>93085</v>
      </c>
      <c r="B4101" s="152" t="s">
        <v>3959</v>
      </c>
      <c r="C4101" s="152" t="s">
        <v>4</v>
      </c>
      <c r="D4101" s="154">
        <v>11.84</v>
      </c>
    </row>
    <row r="4102" spans="1:4">
      <c r="A4102" s="153">
        <v>93086</v>
      </c>
      <c r="B4102" s="152" t="s">
        <v>3960</v>
      </c>
      <c r="C4102" s="152" t="s">
        <v>4</v>
      </c>
      <c r="D4102" s="154">
        <v>576.95000000000005</v>
      </c>
    </row>
    <row r="4103" spans="1:4">
      <c r="A4103" s="153">
        <v>93087</v>
      </c>
      <c r="B4103" s="152" t="s">
        <v>3961</v>
      </c>
      <c r="C4103" s="152" t="s">
        <v>4</v>
      </c>
      <c r="D4103" s="154">
        <v>20.85</v>
      </c>
    </row>
    <row r="4104" spans="1:4">
      <c r="A4104" s="153">
        <v>93088</v>
      </c>
      <c r="B4104" s="152" t="s">
        <v>3962</v>
      </c>
      <c r="C4104" s="152" t="s">
        <v>4</v>
      </c>
      <c r="D4104" s="154">
        <v>24.75</v>
      </c>
    </row>
    <row r="4105" spans="1:4">
      <c r="A4105" s="153">
        <v>93089</v>
      </c>
      <c r="B4105" s="152" t="s">
        <v>3963</v>
      </c>
      <c r="C4105" s="152" t="s">
        <v>4</v>
      </c>
      <c r="D4105" s="154">
        <v>50.2</v>
      </c>
    </row>
    <row r="4106" spans="1:4">
      <c r="A4106" s="153">
        <v>93090</v>
      </c>
      <c r="B4106" s="152" t="s">
        <v>3964</v>
      </c>
      <c r="C4106" s="152" t="s">
        <v>4</v>
      </c>
      <c r="D4106" s="154">
        <v>18.54</v>
      </c>
    </row>
    <row r="4107" spans="1:4">
      <c r="A4107" s="153">
        <v>93091</v>
      </c>
      <c r="B4107" s="152" t="s">
        <v>3965</v>
      </c>
      <c r="C4107" s="152" t="s">
        <v>4</v>
      </c>
      <c r="D4107" s="154">
        <v>16.14</v>
      </c>
    </row>
    <row r="4108" spans="1:4">
      <c r="A4108" s="153">
        <v>93092</v>
      </c>
      <c r="B4108" s="152" t="s">
        <v>3966</v>
      </c>
      <c r="C4108" s="152" t="s">
        <v>4</v>
      </c>
      <c r="D4108" s="154">
        <v>634.20000000000005</v>
      </c>
    </row>
    <row r="4109" spans="1:4">
      <c r="A4109" s="153">
        <v>93093</v>
      </c>
      <c r="B4109" s="152" t="s">
        <v>3967</v>
      </c>
      <c r="C4109" s="152" t="s">
        <v>4</v>
      </c>
      <c r="D4109" s="154">
        <v>33.53</v>
      </c>
    </row>
    <row r="4110" spans="1:4">
      <c r="A4110" s="153">
        <v>93094</v>
      </c>
      <c r="B4110" s="152" t="s">
        <v>3968</v>
      </c>
      <c r="C4110" s="152" t="s">
        <v>4</v>
      </c>
      <c r="D4110" s="154">
        <v>87.23</v>
      </c>
    </row>
    <row r="4111" spans="1:4">
      <c r="A4111" s="153">
        <v>93095</v>
      </c>
      <c r="B4111" s="152" t="s">
        <v>3969</v>
      </c>
      <c r="C4111" s="152" t="s">
        <v>4</v>
      </c>
      <c r="D4111" s="154">
        <v>63.57</v>
      </c>
    </row>
    <row r="4112" spans="1:4">
      <c r="A4112" s="153">
        <v>93096</v>
      </c>
      <c r="B4112" s="152" t="s">
        <v>3970</v>
      </c>
      <c r="C4112" s="152" t="s">
        <v>4</v>
      </c>
      <c r="D4112" s="154">
        <v>91.77</v>
      </c>
    </row>
    <row r="4113" spans="1:4">
      <c r="A4113" s="153">
        <v>93097</v>
      </c>
      <c r="B4113" s="152" t="s">
        <v>3971</v>
      </c>
      <c r="C4113" s="152" t="s">
        <v>4</v>
      </c>
      <c r="D4113" s="154">
        <v>11.25</v>
      </c>
    </row>
    <row r="4114" spans="1:4">
      <c r="A4114" s="153">
        <v>93098</v>
      </c>
      <c r="B4114" s="152" t="s">
        <v>3972</v>
      </c>
      <c r="C4114" s="152" t="s">
        <v>4</v>
      </c>
      <c r="D4114" s="154">
        <v>20.83</v>
      </c>
    </row>
    <row r="4115" spans="1:4">
      <c r="A4115" s="153">
        <v>93099</v>
      </c>
      <c r="B4115" s="152" t="s">
        <v>3973</v>
      </c>
      <c r="C4115" s="152" t="s">
        <v>4</v>
      </c>
      <c r="D4115" s="154">
        <v>21.25</v>
      </c>
    </row>
    <row r="4116" spans="1:4">
      <c r="A4116" s="153">
        <v>93100</v>
      </c>
      <c r="B4116" s="152" t="s">
        <v>3974</v>
      </c>
      <c r="C4116" s="152" t="s">
        <v>4</v>
      </c>
      <c r="D4116" s="154">
        <v>32.01</v>
      </c>
    </row>
    <row r="4117" spans="1:4">
      <c r="A4117" s="153">
        <v>93101</v>
      </c>
      <c r="B4117" s="152" t="s">
        <v>3975</v>
      </c>
      <c r="C4117" s="152" t="s">
        <v>4</v>
      </c>
      <c r="D4117" s="154">
        <v>34.83</v>
      </c>
    </row>
    <row r="4118" spans="1:4">
      <c r="A4118" s="153">
        <v>93102</v>
      </c>
      <c r="B4118" s="152" t="s">
        <v>3976</v>
      </c>
      <c r="C4118" s="152" t="s">
        <v>4</v>
      </c>
      <c r="D4118" s="154">
        <v>29.89</v>
      </c>
    </row>
    <row r="4119" spans="1:4">
      <c r="A4119" s="153">
        <v>93103</v>
      </c>
      <c r="B4119" s="152" t="s">
        <v>3977</v>
      </c>
      <c r="C4119" s="152" t="s">
        <v>4</v>
      </c>
      <c r="D4119" s="154">
        <v>7.34</v>
      </c>
    </row>
    <row r="4120" spans="1:4">
      <c r="A4120" s="153">
        <v>93104</v>
      </c>
      <c r="B4120" s="152" t="s">
        <v>3978</v>
      </c>
      <c r="C4120" s="152" t="s">
        <v>4</v>
      </c>
      <c r="D4120" s="154">
        <v>19.5</v>
      </c>
    </row>
    <row r="4121" spans="1:4">
      <c r="A4121" s="153">
        <v>93105</v>
      </c>
      <c r="B4121" s="152" t="s">
        <v>3979</v>
      </c>
      <c r="C4121" s="152" t="s">
        <v>4</v>
      </c>
      <c r="D4121" s="154">
        <v>24.34</v>
      </c>
    </row>
    <row r="4122" spans="1:4">
      <c r="A4122" s="153">
        <v>93106</v>
      </c>
      <c r="B4122" s="152" t="s">
        <v>3980</v>
      </c>
      <c r="C4122" s="152" t="s">
        <v>4</v>
      </c>
      <c r="D4122" s="154">
        <v>496.99</v>
      </c>
    </row>
    <row r="4123" spans="1:4">
      <c r="A4123" s="153">
        <v>93107</v>
      </c>
      <c r="B4123" s="152" t="s">
        <v>3981</v>
      </c>
      <c r="C4123" s="152" t="s">
        <v>4</v>
      </c>
      <c r="D4123" s="154">
        <v>14.02</v>
      </c>
    </row>
    <row r="4124" spans="1:4">
      <c r="A4124" s="153">
        <v>93108</v>
      </c>
      <c r="B4124" s="152" t="s">
        <v>3982</v>
      </c>
      <c r="C4124" s="152" t="s">
        <v>4</v>
      </c>
      <c r="D4124" s="154">
        <v>13.02</v>
      </c>
    </row>
    <row r="4125" spans="1:4">
      <c r="A4125" s="153">
        <v>93109</v>
      </c>
      <c r="B4125" s="152" t="s">
        <v>3983</v>
      </c>
      <c r="C4125" s="152" t="s">
        <v>4</v>
      </c>
      <c r="D4125" s="154">
        <v>578.13</v>
      </c>
    </row>
    <row r="4126" spans="1:4">
      <c r="A4126" s="153">
        <v>93110</v>
      </c>
      <c r="B4126" s="152" t="s">
        <v>3984</v>
      </c>
      <c r="C4126" s="152" t="s">
        <v>4</v>
      </c>
      <c r="D4126" s="154">
        <v>22.03</v>
      </c>
    </row>
    <row r="4127" spans="1:4">
      <c r="A4127" s="153">
        <v>93111</v>
      </c>
      <c r="B4127" s="152" t="s">
        <v>3985</v>
      </c>
      <c r="C4127" s="152" t="s">
        <v>4</v>
      </c>
      <c r="D4127" s="154">
        <v>25.79</v>
      </c>
    </row>
    <row r="4128" spans="1:4">
      <c r="A4128" s="153">
        <v>93112</v>
      </c>
      <c r="B4128" s="152" t="s">
        <v>3986</v>
      </c>
      <c r="C4128" s="152" t="s">
        <v>4</v>
      </c>
      <c r="D4128" s="154">
        <v>51.38</v>
      </c>
    </row>
    <row r="4129" spans="1:4">
      <c r="A4129" s="153">
        <v>93113</v>
      </c>
      <c r="B4129" s="152" t="s">
        <v>3987</v>
      </c>
      <c r="C4129" s="152" t="s">
        <v>4</v>
      </c>
      <c r="D4129" s="154">
        <v>20.67</v>
      </c>
    </row>
    <row r="4130" spans="1:4">
      <c r="A4130" s="153">
        <v>93114</v>
      </c>
      <c r="B4130" s="152" t="s">
        <v>3988</v>
      </c>
      <c r="C4130" s="152" t="s">
        <v>4</v>
      </c>
      <c r="D4130" s="154">
        <v>35.659999999999997</v>
      </c>
    </row>
    <row r="4131" spans="1:4">
      <c r="A4131" s="153">
        <v>93115</v>
      </c>
      <c r="B4131" s="152" t="s">
        <v>3989</v>
      </c>
      <c r="C4131" s="152" t="s">
        <v>4</v>
      </c>
      <c r="D4131" s="154">
        <v>89.36</v>
      </c>
    </row>
    <row r="4132" spans="1:4">
      <c r="A4132" s="153">
        <v>93116</v>
      </c>
      <c r="B4132" s="152" t="s">
        <v>3990</v>
      </c>
      <c r="C4132" s="152" t="s">
        <v>4</v>
      </c>
      <c r="D4132" s="154">
        <v>636.33000000000004</v>
      </c>
    </row>
    <row r="4133" spans="1:4">
      <c r="A4133" s="153">
        <v>93117</v>
      </c>
      <c r="B4133" s="152" t="s">
        <v>3991</v>
      </c>
      <c r="C4133" s="152" t="s">
        <v>4</v>
      </c>
      <c r="D4133" s="154">
        <v>63.76</v>
      </c>
    </row>
    <row r="4134" spans="1:4">
      <c r="A4134" s="153">
        <v>93118</v>
      </c>
      <c r="B4134" s="152" t="s">
        <v>3992</v>
      </c>
      <c r="C4134" s="152" t="s">
        <v>4</v>
      </c>
      <c r="D4134" s="154">
        <v>94.14</v>
      </c>
    </row>
    <row r="4135" spans="1:4">
      <c r="A4135" s="153">
        <v>93119</v>
      </c>
      <c r="B4135" s="152" t="s">
        <v>3993</v>
      </c>
      <c r="C4135" s="152" t="s">
        <v>4</v>
      </c>
      <c r="D4135" s="154">
        <v>17.52</v>
      </c>
    </row>
    <row r="4136" spans="1:4">
      <c r="A4136" s="153">
        <v>93120</v>
      </c>
      <c r="B4136" s="152" t="s">
        <v>3994</v>
      </c>
      <c r="C4136" s="152" t="s">
        <v>4</v>
      </c>
      <c r="D4136" s="154">
        <v>28.28</v>
      </c>
    </row>
    <row r="4137" spans="1:4">
      <c r="A4137" s="153">
        <v>93121</v>
      </c>
      <c r="B4137" s="152" t="s">
        <v>3995</v>
      </c>
      <c r="C4137" s="152" t="s">
        <v>4</v>
      </c>
      <c r="D4137" s="154">
        <v>31.1</v>
      </c>
    </row>
    <row r="4138" spans="1:4">
      <c r="A4138" s="153">
        <v>93122</v>
      </c>
      <c r="B4138" s="152" t="s">
        <v>3996</v>
      </c>
      <c r="C4138" s="152" t="s">
        <v>4</v>
      </c>
      <c r="D4138" s="154">
        <v>26.33</v>
      </c>
    </row>
    <row r="4139" spans="1:4">
      <c r="A4139" s="153">
        <v>93123</v>
      </c>
      <c r="B4139" s="152" t="s">
        <v>3997</v>
      </c>
      <c r="C4139" s="152" t="s">
        <v>4</v>
      </c>
      <c r="D4139" s="154">
        <v>60.76</v>
      </c>
    </row>
    <row r="4140" spans="1:4">
      <c r="A4140" s="153">
        <v>93124</v>
      </c>
      <c r="B4140" s="152" t="s">
        <v>3998</v>
      </c>
      <c r="C4140" s="152" t="s">
        <v>4</v>
      </c>
      <c r="D4140" s="154">
        <v>96.86</v>
      </c>
    </row>
    <row r="4141" spans="1:4">
      <c r="A4141" s="153">
        <v>93125</v>
      </c>
      <c r="B4141" s="152" t="s">
        <v>3999</v>
      </c>
      <c r="C4141" s="152" t="s">
        <v>4</v>
      </c>
      <c r="D4141" s="154">
        <v>141.72999999999999</v>
      </c>
    </row>
    <row r="4142" spans="1:4">
      <c r="A4142" s="153">
        <v>93126</v>
      </c>
      <c r="B4142" s="152" t="s">
        <v>4000</v>
      </c>
      <c r="C4142" s="152" t="s">
        <v>4</v>
      </c>
      <c r="D4142" s="154">
        <v>318.68</v>
      </c>
    </row>
    <row r="4143" spans="1:4">
      <c r="A4143" s="153">
        <v>93133</v>
      </c>
      <c r="B4143" s="152" t="s">
        <v>4001</v>
      </c>
      <c r="C4143" s="152" t="s">
        <v>4</v>
      </c>
      <c r="D4143" s="154">
        <v>18.27</v>
      </c>
    </row>
    <row r="4144" spans="1:4">
      <c r="A4144" s="153">
        <v>94465</v>
      </c>
      <c r="B4144" s="152" t="s">
        <v>4002</v>
      </c>
      <c r="C4144" s="152" t="s">
        <v>4</v>
      </c>
      <c r="D4144" s="154">
        <v>39.58</v>
      </c>
    </row>
    <row r="4145" spans="1:4">
      <c r="A4145" s="153">
        <v>94466</v>
      </c>
      <c r="B4145" s="152" t="s">
        <v>4003</v>
      </c>
      <c r="C4145" s="152" t="s">
        <v>4</v>
      </c>
      <c r="D4145" s="154">
        <v>39.6</v>
      </c>
    </row>
    <row r="4146" spans="1:4">
      <c r="A4146" s="153">
        <v>94467</v>
      </c>
      <c r="B4146" s="152" t="s">
        <v>4004</v>
      </c>
      <c r="C4146" s="152" t="s">
        <v>4</v>
      </c>
      <c r="D4146" s="154">
        <v>63.02</v>
      </c>
    </row>
    <row r="4147" spans="1:4">
      <c r="A4147" s="153">
        <v>94468</v>
      </c>
      <c r="B4147" s="152" t="s">
        <v>4005</v>
      </c>
      <c r="C4147" s="152" t="s">
        <v>4</v>
      </c>
      <c r="D4147" s="154">
        <v>54.7</v>
      </c>
    </row>
    <row r="4148" spans="1:4">
      <c r="A4148" s="153">
        <v>94469</v>
      </c>
      <c r="B4148" s="152" t="s">
        <v>4006</v>
      </c>
      <c r="C4148" s="152" t="s">
        <v>4</v>
      </c>
      <c r="D4148" s="154">
        <v>92.21</v>
      </c>
    </row>
    <row r="4149" spans="1:4">
      <c r="A4149" s="153">
        <v>94470</v>
      </c>
      <c r="B4149" s="152" t="s">
        <v>4007</v>
      </c>
      <c r="C4149" s="152" t="s">
        <v>4</v>
      </c>
      <c r="D4149" s="154">
        <v>84.81</v>
      </c>
    </row>
    <row r="4150" spans="1:4">
      <c r="A4150" s="153">
        <v>94471</v>
      </c>
      <c r="B4150" s="152" t="s">
        <v>4008</v>
      </c>
      <c r="C4150" s="152" t="s">
        <v>4</v>
      </c>
      <c r="D4150" s="154">
        <v>56.9</v>
      </c>
    </row>
    <row r="4151" spans="1:4">
      <c r="A4151" s="153">
        <v>94472</v>
      </c>
      <c r="B4151" s="152" t="s">
        <v>4009</v>
      </c>
      <c r="C4151" s="152" t="s">
        <v>4</v>
      </c>
      <c r="D4151" s="154">
        <v>58.75</v>
      </c>
    </row>
    <row r="4152" spans="1:4">
      <c r="A4152" s="153">
        <v>94473</v>
      </c>
      <c r="B4152" s="152" t="s">
        <v>4010</v>
      </c>
      <c r="C4152" s="152" t="s">
        <v>4</v>
      </c>
      <c r="D4152" s="154">
        <v>90.02</v>
      </c>
    </row>
    <row r="4153" spans="1:4">
      <c r="A4153" s="153">
        <v>94474</v>
      </c>
      <c r="B4153" s="152" t="s">
        <v>4011</v>
      </c>
      <c r="C4153" s="152" t="s">
        <v>4</v>
      </c>
      <c r="D4153" s="154">
        <v>98.16</v>
      </c>
    </row>
    <row r="4154" spans="1:4">
      <c r="A4154" s="153">
        <v>94475</v>
      </c>
      <c r="B4154" s="152" t="s">
        <v>4012</v>
      </c>
      <c r="C4154" s="152" t="s">
        <v>4</v>
      </c>
      <c r="D4154" s="154">
        <v>124.33</v>
      </c>
    </row>
    <row r="4155" spans="1:4">
      <c r="A4155" s="153">
        <v>94476</v>
      </c>
      <c r="B4155" s="152" t="s">
        <v>4013</v>
      </c>
      <c r="C4155" s="152" t="s">
        <v>4</v>
      </c>
      <c r="D4155" s="154">
        <v>140.02000000000001</v>
      </c>
    </row>
    <row r="4156" spans="1:4">
      <c r="A4156" s="153">
        <v>94477</v>
      </c>
      <c r="B4156" s="152" t="s">
        <v>4014</v>
      </c>
      <c r="C4156" s="152" t="s">
        <v>4</v>
      </c>
      <c r="D4156" s="154">
        <v>75.73</v>
      </c>
    </row>
    <row r="4157" spans="1:4">
      <c r="A4157" s="153">
        <v>94478</v>
      </c>
      <c r="B4157" s="152" t="s">
        <v>4015</v>
      </c>
      <c r="C4157" s="152" t="s">
        <v>4</v>
      </c>
      <c r="D4157" s="154">
        <v>124</v>
      </c>
    </row>
    <row r="4158" spans="1:4">
      <c r="A4158" s="153">
        <v>94479</v>
      </c>
      <c r="B4158" s="152" t="s">
        <v>4016</v>
      </c>
      <c r="C4158" s="152" t="s">
        <v>4</v>
      </c>
      <c r="D4158" s="154">
        <v>164.16</v>
      </c>
    </row>
    <row r="4159" spans="1:4">
      <c r="A4159" s="153">
        <v>94606</v>
      </c>
      <c r="B4159" s="152" t="s">
        <v>4017</v>
      </c>
      <c r="C4159" s="152" t="s">
        <v>4</v>
      </c>
      <c r="D4159" s="154">
        <v>79.34</v>
      </c>
    </row>
    <row r="4160" spans="1:4">
      <c r="A4160" s="153">
        <v>94608</v>
      </c>
      <c r="B4160" s="152" t="s">
        <v>4018</v>
      </c>
      <c r="C4160" s="152" t="s">
        <v>4</v>
      </c>
      <c r="D4160" s="154">
        <v>207</v>
      </c>
    </row>
    <row r="4161" spans="1:4">
      <c r="A4161" s="153">
        <v>94610</v>
      </c>
      <c r="B4161" s="152" t="s">
        <v>4019</v>
      </c>
      <c r="C4161" s="152" t="s">
        <v>4</v>
      </c>
      <c r="D4161" s="154">
        <v>310.76</v>
      </c>
    </row>
    <row r="4162" spans="1:4">
      <c r="A4162" s="153">
        <v>94612</v>
      </c>
      <c r="B4162" s="152" t="s">
        <v>4020</v>
      </c>
      <c r="C4162" s="152" t="s">
        <v>4</v>
      </c>
      <c r="D4162" s="154">
        <v>439.64</v>
      </c>
    </row>
    <row r="4163" spans="1:4">
      <c r="A4163" s="153">
        <v>94614</v>
      </c>
      <c r="B4163" s="152" t="s">
        <v>4021</v>
      </c>
      <c r="C4163" s="152" t="s">
        <v>4</v>
      </c>
      <c r="D4163" s="154">
        <v>135.77000000000001</v>
      </c>
    </row>
    <row r="4164" spans="1:4">
      <c r="A4164" s="153">
        <v>94615</v>
      </c>
      <c r="B4164" s="152" t="s">
        <v>4022</v>
      </c>
      <c r="C4164" s="152" t="s">
        <v>4</v>
      </c>
      <c r="D4164" s="154">
        <v>155.81</v>
      </c>
    </row>
    <row r="4165" spans="1:4">
      <c r="A4165" s="153">
        <v>94616</v>
      </c>
      <c r="B4165" s="152" t="s">
        <v>4023</v>
      </c>
      <c r="C4165" s="152" t="s">
        <v>4</v>
      </c>
      <c r="D4165" s="154">
        <v>399.15</v>
      </c>
    </row>
    <row r="4166" spans="1:4">
      <c r="A4166" s="153">
        <v>94617</v>
      </c>
      <c r="B4166" s="152" t="s">
        <v>4024</v>
      </c>
      <c r="C4166" s="152" t="s">
        <v>4</v>
      </c>
      <c r="D4166" s="154">
        <v>329.48</v>
      </c>
    </row>
    <row r="4167" spans="1:4">
      <c r="A4167" s="153">
        <v>94618</v>
      </c>
      <c r="B4167" s="152" t="s">
        <v>4025</v>
      </c>
      <c r="C4167" s="152" t="s">
        <v>4</v>
      </c>
      <c r="D4167" s="154">
        <v>390.7</v>
      </c>
    </row>
    <row r="4168" spans="1:4">
      <c r="A4168" s="153">
        <v>94620</v>
      </c>
      <c r="B4168" s="152" t="s">
        <v>4026</v>
      </c>
      <c r="C4168" s="152" t="s">
        <v>4</v>
      </c>
      <c r="D4168" s="154">
        <v>911.91</v>
      </c>
    </row>
    <row r="4169" spans="1:4">
      <c r="A4169" s="153">
        <v>94622</v>
      </c>
      <c r="B4169" s="152" t="s">
        <v>4027</v>
      </c>
      <c r="C4169" s="152" t="s">
        <v>4</v>
      </c>
      <c r="D4169" s="154">
        <v>200.23</v>
      </c>
    </row>
    <row r="4170" spans="1:4">
      <c r="A4170" s="153">
        <v>94623</v>
      </c>
      <c r="B4170" s="152" t="s">
        <v>4028</v>
      </c>
      <c r="C4170" s="152" t="s">
        <v>4</v>
      </c>
      <c r="D4170" s="154">
        <v>493.2</v>
      </c>
    </row>
    <row r="4171" spans="1:4">
      <c r="A4171" s="153">
        <v>94624</v>
      </c>
      <c r="B4171" s="152" t="s">
        <v>4029</v>
      </c>
      <c r="C4171" s="152" t="s">
        <v>4</v>
      </c>
      <c r="D4171" s="154">
        <v>757.63</v>
      </c>
    </row>
    <row r="4172" spans="1:4">
      <c r="A4172" s="153">
        <v>94625</v>
      </c>
      <c r="B4172" s="152" t="s">
        <v>4030</v>
      </c>
      <c r="C4172" s="152" t="s">
        <v>4</v>
      </c>
      <c r="D4172" s="155">
        <v>1595.96</v>
      </c>
    </row>
    <row r="4173" spans="1:4">
      <c r="A4173" s="153">
        <v>94656</v>
      </c>
      <c r="B4173" s="152" t="s">
        <v>4031</v>
      </c>
      <c r="C4173" s="152" t="s">
        <v>4</v>
      </c>
      <c r="D4173" s="154">
        <v>4.82</v>
      </c>
    </row>
    <row r="4174" spans="1:4">
      <c r="A4174" s="153">
        <v>94657</v>
      </c>
      <c r="B4174" s="152" t="s">
        <v>4032</v>
      </c>
      <c r="C4174" s="152" t="s">
        <v>4</v>
      </c>
      <c r="D4174" s="154">
        <v>4.72</v>
      </c>
    </row>
    <row r="4175" spans="1:4">
      <c r="A4175" s="153">
        <v>94658</v>
      </c>
      <c r="B4175" s="152" t="s">
        <v>4033</v>
      </c>
      <c r="C4175" s="152" t="s">
        <v>4</v>
      </c>
      <c r="D4175" s="154">
        <v>5.84</v>
      </c>
    </row>
    <row r="4176" spans="1:4">
      <c r="A4176" s="153">
        <v>94659</v>
      </c>
      <c r="B4176" s="152" t="s">
        <v>4034</v>
      </c>
      <c r="C4176" s="152" t="s">
        <v>4</v>
      </c>
      <c r="D4176" s="154">
        <v>5.96</v>
      </c>
    </row>
    <row r="4177" spans="1:4">
      <c r="A4177" s="153">
        <v>94660</v>
      </c>
      <c r="B4177" s="152" t="s">
        <v>4035</v>
      </c>
      <c r="C4177" s="152" t="s">
        <v>4</v>
      </c>
      <c r="D4177" s="154">
        <v>9.7899999999999991</v>
      </c>
    </row>
    <row r="4178" spans="1:4">
      <c r="A4178" s="153">
        <v>94661</v>
      </c>
      <c r="B4178" s="152" t="s">
        <v>4036</v>
      </c>
      <c r="C4178" s="152" t="s">
        <v>4</v>
      </c>
      <c r="D4178" s="154">
        <v>10.28</v>
      </c>
    </row>
    <row r="4179" spans="1:4">
      <c r="A4179" s="153">
        <v>94662</v>
      </c>
      <c r="B4179" s="152" t="s">
        <v>4037</v>
      </c>
      <c r="C4179" s="152" t="s">
        <v>4</v>
      </c>
      <c r="D4179" s="154">
        <v>10.82</v>
      </c>
    </row>
    <row r="4180" spans="1:4">
      <c r="A4180" s="153">
        <v>94663</v>
      </c>
      <c r="B4180" s="152" t="s">
        <v>4038</v>
      </c>
      <c r="C4180" s="152" t="s">
        <v>4</v>
      </c>
      <c r="D4180" s="154">
        <v>11.02</v>
      </c>
    </row>
    <row r="4181" spans="1:4">
      <c r="A4181" s="153">
        <v>94664</v>
      </c>
      <c r="B4181" s="152" t="s">
        <v>4039</v>
      </c>
      <c r="C4181" s="152" t="s">
        <v>4</v>
      </c>
      <c r="D4181" s="154">
        <v>24.26</v>
      </c>
    </row>
    <row r="4182" spans="1:4">
      <c r="A4182" s="153">
        <v>94665</v>
      </c>
      <c r="B4182" s="152" t="s">
        <v>4040</v>
      </c>
      <c r="C4182" s="152" t="s">
        <v>4</v>
      </c>
      <c r="D4182" s="154">
        <v>24.25</v>
      </c>
    </row>
    <row r="4183" spans="1:4">
      <c r="A4183" s="153">
        <v>94666</v>
      </c>
      <c r="B4183" s="152" t="s">
        <v>4041</v>
      </c>
      <c r="C4183" s="152" t="s">
        <v>4</v>
      </c>
      <c r="D4183" s="154">
        <v>30.18</v>
      </c>
    </row>
    <row r="4184" spans="1:4">
      <c r="A4184" s="153">
        <v>94667</v>
      </c>
      <c r="B4184" s="152" t="s">
        <v>4042</v>
      </c>
      <c r="C4184" s="152" t="s">
        <v>4</v>
      </c>
      <c r="D4184" s="154">
        <v>33.86</v>
      </c>
    </row>
    <row r="4185" spans="1:4">
      <c r="A4185" s="153">
        <v>94668</v>
      </c>
      <c r="B4185" s="152" t="s">
        <v>4043</v>
      </c>
      <c r="C4185" s="152" t="s">
        <v>4</v>
      </c>
      <c r="D4185" s="154">
        <v>51.48</v>
      </c>
    </row>
    <row r="4186" spans="1:4">
      <c r="A4186" s="153">
        <v>94669</v>
      </c>
      <c r="B4186" s="152" t="s">
        <v>4044</v>
      </c>
      <c r="C4186" s="152" t="s">
        <v>4</v>
      </c>
      <c r="D4186" s="154">
        <v>72.150000000000006</v>
      </c>
    </row>
    <row r="4187" spans="1:4">
      <c r="A4187" s="153">
        <v>94670</v>
      </c>
      <c r="B4187" s="152" t="s">
        <v>4045</v>
      </c>
      <c r="C4187" s="152" t="s">
        <v>4</v>
      </c>
      <c r="D4187" s="154">
        <v>69.88</v>
      </c>
    </row>
    <row r="4188" spans="1:4">
      <c r="A4188" s="153">
        <v>94671</v>
      </c>
      <c r="B4188" s="152" t="s">
        <v>4046</v>
      </c>
      <c r="C4188" s="152" t="s">
        <v>4</v>
      </c>
      <c r="D4188" s="154">
        <v>104.35</v>
      </c>
    </row>
    <row r="4189" spans="1:4">
      <c r="A4189" s="153">
        <v>94672</v>
      </c>
      <c r="B4189" s="152" t="s">
        <v>4047</v>
      </c>
      <c r="C4189" s="152" t="s">
        <v>4</v>
      </c>
      <c r="D4189" s="154">
        <v>8.73</v>
      </c>
    </row>
    <row r="4190" spans="1:4">
      <c r="A4190" s="153">
        <v>94673</v>
      </c>
      <c r="B4190" s="152" t="s">
        <v>4048</v>
      </c>
      <c r="C4190" s="152" t="s">
        <v>4</v>
      </c>
      <c r="D4190" s="154">
        <v>8.44</v>
      </c>
    </row>
    <row r="4191" spans="1:4">
      <c r="A4191" s="153">
        <v>94674</v>
      </c>
      <c r="B4191" s="152" t="s">
        <v>4049</v>
      </c>
      <c r="C4191" s="152" t="s">
        <v>4</v>
      </c>
      <c r="D4191" s="154">
        <v>7.48</v>
      </c>
    </row>
    <row r="4192" spans="1:4">
      <c r="A4192" s="153">
        <v>94675</v>
      </c>
      <c r="B4192" s="152" t="s">
        <v>4050</v>
      </c>
      <c r="C4192" s="152" t="s">
        <v>4</v>
      </c>
      <c r="D4192" s="154">
        <v>12.69</v>
      </c>
    </row>
    <row r="4193" spans="1:4">
      <c r="A4193" s="153">
        <v>94676</v>
      </c>
      <c r="B4193" s="152" t="s">
        <v>4051</v>
      </c>
      <c r="C4193" s="152" t="s">
        <v>4</v>
      </c>
      <c r="D4193" s="154">
        <v>13.43</v>
      </c>
    </row>
    <row r="4194" spans="1:4">
      <c r="A4194" s="153">
        <v>94677</v>
      </c>
      <c r="B4194" s="152" t="s">
        <v>4052</v>
      </c>
      <c r="C4194" s="152" t="s">
        <v>4</v>
      </c>
      <c r="D4194" s="154">
        <v>21.26</v>
      </c>
    </row>
    <row r="4195" spans="1:4">
      <c r="A4195" s="153">
        <v>94678</v>
      </c>
      <c r="B4195" s="152" t="s">
        <v>4053</v>
      </c>
      <c r="C4195" s="152" t="s">
        <v>4</v>
      </c>
      <c r="D4195" s="154">
        <v>13.89</v>
      </c>
    </row>
    <row r="4196" spans="1:4">
      <c r="A4196" s="153">
        <v>94679</v>
      </c>
      <c r="B4196" s="152" t="s">
        <v>4054</v>
      </c>
      <c r="C4196" s="152" t="s">
        <v>4</v>
      </c>
      <c r="D4196" s="154">
        <v>24.21</v>
      </c>
    </row>
    <row r="4197" spans="1:4">
      <c r="A4197" s="153">
        <v>94680</v>
      </c>
      <c r="B4197" s="152" t="s">
        <v>4055</v>
      </c>
      <c r="C4197" s="152" t="s">
        <v>4</v>
      </c>
      <c r="D4197" s="154">
        <v>40.53</v>
      </c>
    </row>
    <row r="4198" spans="1:4">
      <c r="A4198" s="153">
        <v>94681</v>
      </c>
      <c r="B4198" s="152" t="s">
        <v>4056</v>
      </c>
      <c r="C4198" s="152" t="s">
        <v>4</v>
      </c>
      <c r="D4198" s="154">
        <v>54.67</v>
      </c>
    </row>
    <row r="4199" spans="1:4">
      <c r="A4199" s="153">
        <v>94682</v>
      </c>
      <c r="B4199" s="152" t="s">
        <v>4057</v>
      </c>
      <c r="C4199" s="152" t="s">
        <v>4</v>
      </c>
      <c r="D4199" s="154">
        <v>113.32</v>
      </c>
    </row>
    <row r="4200" spans="1:4">
      <c r="A4200" s="153">
        <v>94683</v>
      </c>
      <c r="B4200" s="152" t="s">
        <v>4058</v>
      </c>
      <c r="C4200" s="152" t="s">
        <v>4</v>
      </c>
      <c r="D4200" s="154">
        <v>71.78</v>
      </c>
    </row>
    <row r="4201" spans="1:4">
      <c r="A4201" s="153">
        <v>94684</v>
      </c>
      <c r="B4201" s="152" t="s">
        <v>4059</v>
      </c>
      <c r="C4201" s="152" t="s">
        <v>4</v>
      </c>
      <c r="D4201" s="154">
        <v>142.88</v>
      </c>
    </row>
    <row r="4202" spans="1:4">
      <c r="A4202" s="153">
        <v>94685</v>
      </c>
      <c r="B4202" s="152" t="s">
        <v>4060</v>
      </c>
      <c r="C4202" s="152" t="s">
        <v>4</v>
      </c>
      <c r="D4202" s="154">
        <v>108.31</v>
      </c>
    </row>
    <row r="4203" spans="1:4">
      <c r="A4203" s="153">
        <v>94686</v>
      </c>
      <c r="B4203" s="152" t="s">
        <v>4061</v>
      </c>
      <c r="C4203" s="152" t="s">
        <v>4</v>
      </c>
      <c r="D4203" s="154">
        <v>273.22000000000003</v>
      </c>
    </row>
    <row r="4204" spans="1:4">
      <c r="A4204" s="153">
        <v>94687</v>
      </c>
      <c r="B4204" s="152" t="s">
        <v>4062</v>
      </c>
      <c r="C4204" s="152" t="s">
        <v>4</v>
      </c>
      <c r="D4204" s="154">
        <v>221.1</v>
      </c>
    </row>
    <row r="4205" spans="1:4">
      <c r="A4205" s="153">
        <v>94688</v>
      </c>
      <c r="B4205" s="152" t="s">
        <v>4063</v>
      </c>
      <c r="C4205" s="152" t="s">
        <v>4</v>
      </c>
      <c r="D4205" s="154">
        <v>8.31</v>
      </c>
    </row>
    <row r="4206" spans="1:4">
      <c r="A4206" s="153">
        <v>94689</v>
      </c>
      <c r="B4206" s="152" t="s">
        <v>4064</v>
      </c>
      <c r="C4206" s="152" t="s">
        <v>4</v>
      </c>
      <c r="D4206" s="154">
        <v>12.05</v>
      </c>
    </row>
    <row r="4207" spans="1:4">
      <c r="A4207" s="153">
        <v>94690</v>
      </c>
      <c r="B4207" s="152" t="s">
        <v>4065</v>
      </c>
      <c r="C4207" s="152" t="s">
        <v>4</v>
      </c>
      <c r="D4207" s="154">
        <v>11.44</v>
      </c>
    </row>
    <row r="4208" spans="1:4">
      <c r="A4208" s="153">
        <v>94691</v>
      </c>
      <c r="B4208" s="152" t="s">
        <v>4066</v>
      </c>
      <c r="C4208" s="152" t="s">
        <v>4</v>
      </c>
      <c r="D4208" s="154">
        <v>13.61</v>
      </c>
    </row>
    <row r="4209" spans="1:4">
      <c r="A4209" s="153">
        <v>94692</v>
      </c>
      <c r="B4209" s="152" t="s">
        <v>4067</v>
      </c>
      <c r="C4209" s="152" t="s">
        <v>4</v>
      </c>
      <c r="D4209" s="154">
        <v>20.63</v>
      </c>
    </row>
    <row r="4210" spans="1:4">
      <c r="A4210" s="153">
        <v>94693</v>
      </c>
      <c r="B4210" s="152" t="s">
        <v>4068</v>
      </c>
      <c r="C4210" s="152" t="s">
        <v>4</v>
      </c>
      <c r="D4210" s="154">
        <v>21.72</v>
      </c>
    </row>
    <row r="4211" spans="1:4">
      <c r="A4211" s="153">
        <v>94694</v>
      </c>
      <c r="B4211" s="152" t="s">
        <v>4069</v>
      </c>
      <c r="C4211" s="152" t="s">
        <v>4</v>
      </c>
      <c r="D4211" s="154">
        <v>21.78</v>
      </c>
    </row>
    <row r="4212" spans="1:4">
      <c r="A4212" s="153">
        <v>94695</v>
      </c>
      <c r="B4212" s="152" t="s">
        <v>4070</v>
      </c>
      <c r="C4212" s="152" t="s">
        <v>4</v>
      </c>
      <c r="D4212" s="154">
        <v>30.22</v>
      </c>
    </row>
    <row r="4213" spans="1:4">
      <c r="A4213" s="153">
        <v>94696</v>
      </c>
      <c r="B4213" s="152" t="s">
        <v>4071</v>
      </c>
      <c r="C4213" s="152" t="s">
        <v>4</v>
      </c>
      <c r="D4213" s="154">
        <v>52.51</v>
      </c>
    </row>
    <row r="4214" spans="1:4">
      <c r="A4214" s="153">
        <v>94697</v>
      </c>
      <c r="B4214" s="152" t="s">
        <v>4072</v>
      </c>
      <c r="C4214" s="152" t="s">
        <v>4</v>
      </c>
      <c r="D4214" s="154">
        <v>85.19</v>
      </c>
    </row>
    <row r="4215" spans="1:4">
      <c r="A4215" s="153">
        <v>94698</v>
      </c>
      <c r="B4215" s="152" t="s">
        <v>4073</v>
      </c>
      <c r="C4215" s="152" t="s">
        <v>4</v>
      </c>
      <c r="D4215" s="154">
        <v>73.7</v>
      </c>
    </row>
    <row r="4216" spans="1:4">
      <c r="A4216" s="153">
        <v>94699</v>
      </c>
      <c r="B4216" s="152" t="s">
        <v>4074</v>
      </c>
      <c r="C4216" s="152" t="s">
        <v>4</v>
      </c>
      <c r="D4216" s="154">
        <v>142.88</v>
      </c>
    </row>
    <row r="4217" spans="1:4">
      <c r="A4217" s="153">
        <v>94700</v>
      </c>
      <c r="B4217" s="152" t="s">
        <v>4075</v>
      </c>
      <c r="C4217" s="152" t="s">
        <v>4</v>
      </c>
      <c r="D4217" s="154">
        <v>119.36</v>
      </c>
    </row>
    <row r="4218" spans="1:4">
      <c r="A4218" s="153">
        <v>94701</v>
      </c>
      <c r="B4218" s="152" t="s">
        <v>4076</v>
      </c>
      <c r="C4218" s="152" t="s">
        <v>4</v>
      </c>
      <c r="D4218" s="154">
        <v>217.48</v>
      </c>
    </row>
    <row r="4219" spans="1:4">
      <c r="A4219" s="153">
        <v>94702</v>
      </c>
      <c r="B4219" s="152" t="s">
        <v>4077</v>
      </c>
      <c r="C4219" s="152" t="s">
        <v>4</v>
      </c>
      <c r="D4219" s="154">
        <v>205.45</v>
      </c>
    </row>
    <row r="4220" spans="1:4">
      <c r="A4220" s="153">
        <v>94703</v>
      </c>
      <c r="B4220" s="152" t="s">
        <v>4078</v>
      </c>
      <c r="C4220" s="152" t="s">
        <v>4</v>
      </c>
      <c r="D4220" s="154">
        <v>17.87</v>
      </c>
    </row>
    <row r="4221" spans="1:4">
      <c r="A4221" s="153">
        <v>94704</v>
      </c>
      <c r="B4221" s="152" t="s">
        <v>4079</v>
      </c>
      <c r="C4221" s="152" t="s">
        <v>4</v>
      </c>
      <c r="D4221" s="154">
        <v>21.48</v>
      </c>
    </row>
    <row r="4222" spans="1:4">
      <c r="A4222" s="153">
        <v>94705</v>
      </c>
      <c r="B4222" s="152" t="s">
        <v>4080</v>
      </c>
      <c r="C4222" s="152" t="s">
        <v>4</v>
      </c>
      <c r="D4222" s="154">
        <v>26.94</v>
      </c>
    </row>
    <row r="4223" spans="1:4">
      <c r="A4223" s="153">
        <v>94706</v>
      </c>
      <c r="B4223" s="152" t="s">
        <v>4081</v>
      </c>
      <c r="C4223" s="152" t="s">
        <v>4</v>
      </c>
      <c r="D4223" s="154">
        <v>38.31</v>
      </c>
    </row>
    <row r="4224" spans="1:4">
      <c r="A4224" s="153">
        <v>94707</v>
      </c>
      <c r="B4224" s="152" t="s">
        <v>4082</v>
      </c>
      <c r="C4224" s="152" t="s">
        <v>4</v>
      </c>
      <c r="D4224" s="154">
        <v>48.45</v>
      </c>
    </row>
    <row r="4225" spans="1:4">
      <c r="A4225" s="153">
        <v>94708</v>
      </c>
      <c r="B4225" s="152" t="s">
        <v>4083</v>
      </c>
      <c r="C4225" s="152" t="s">
        <v>4</v>
      </c>
      <c r="D4225" s="154">
        <v>22.33</v>
      </c>
    </row>
    <row r="4226" spans="1:4">
      <c r="A4226" s="153">
        <v>94709</v>
      </c>
      <c r="B4226" s="152" t="s">
        <v>4084</v>
      </c>
      <c r="C4226" s="152" t="s">
        <v>4</v>
      </c>
      <c r="D4226" s="154">
        <v>29.52</v>
      </c>
    </row>
    <row r="4227" spans="1:4">
      <c r="A4227" s="153">
        <v>94710</v>
      </c>
      <c r="B4227" s="152" t="s">
        <v>4085</v>
      </c>
      <c r="C4227" s="152" t="s">
        <v>4</v>
      </c>
      <c r="D4227" s="154">
        <v>47.39</v>
      </c>
    </row>
    <row r="4228" spans="1:4">
      <c r="A4228" s="153">
        <v>94711</v>
      </c>
      <c r="B4228" s="152" t="s">
        <v>4086</v>
      </c>
      <c r="C4228" s="152" t="s">
        <v>4</v>
      </c>
      <c r="D4228" s="154">
        <v>55.39</v>
      </c>
    </row>
    <row r="4229" spans="1:4">
      <c r="A4229" s="153">
        <v>94712</v>
      </c>
      <c r="B4229" s="152" t="s">
        <v>4087</v>
      </c>
      <c r="C4229" s="152" t="s">
        <v>4</v>
      </c>
      <c r="D4229" s="154">
        <v>75.91</v>
      </c>
    </row>
    <row r="4230" spans="1:4">
      <c r="A4230" s="153">
        <v>94713</v>
      </c>
      <c r="B4230" s="152" t="s">
        <v>4088</v>
      </c>
      <c r="C4230" s="152" t="s">
        <v>4</v>
      </c>
      <c r="D4230" s="154">
        <v>206.06</v>
      </c>
    </row>
    <row r="4231" spans="1:4">
      <c r="A4231" s="153">
        <v>94714</v>
      </c>
      <c r="B4231" s="152" t="s">
        <v>4089</v>
      </c>
      <c r="C4231" s="152" t="s">
        <v>4</v>
      </c>
      <c r="D4231" s="154">
        <v>281.11</v>
      </c>
    </row>
    <row r="4232" spans="1:4">
      <c r="A4232" s="153">
        <v>94715</v>
      </c>
      <c r="B4232" s="152" t="s">
        <v>4090</v>
      </c>
      <c r="C4232" s="152" t="s">
        <v>4</v>
      </c>
      <c r="D4232" s="154">
        <v>389.94</v>
      </c>
    </row>
    <row r="4233" spans="1:4">
      <c r="A4233" s="153">
        <v>94724</v>
      </c>
      <c r="B4233" s="152" t="s">
        <v>4091</v>
      </c>
      <c r="C4233" s="152" t="s">
        <v>4</v>
      </c>
      <c r="D4233" s="154">
        <v>22.28</v>
      </c>
    </row>
    <row r="4234" spans="1:4">
      <c r="A4234" s="153">
        <v>94725</v>
      </c>
      <c r="B4234" s="152" t="s">
        <v>4092</v>
      </c>
      <c r="C4234" s="152" t="s">
        <v>4</v>
      </c>
      <c r="D4234" s="154">
        <v>4.9800000000000004</v>
      </c>
    </row>
    <row r="4235" spans="1:4">
      <c r="A4235" s="153">
        <v>94726</v>
      </c>
      <c r="B4235" s="152" t="s">
        <v>4093</v>
      </c>
      <c r="C4235" s="152" t="s">
        <v>4</v>
      </c>
      <c r="D4235" s="154">
        <v>34.65</v>
      </c>
    </row>
    <row r="4236" spans="1:4">
      <c r="A4236" s="153">
        <v>94727</v>
      </c>
      <c r="B4236" s="152" t="s">
        <v>4094</v>
      </c>
      <c r="C4236" s="152" t="s">
        <v>4</v>
      </c>
      <c r="D4236" s="154">
        <v>7.27</v>
      </c>
    </row>
    <row r="4237" spans="1:4">
      <c r="A4237" s="153">
        <v>94728</v>
      </c>
      <c r="B4237" s="152" t="s">
        <v>4095</v>
      </c>
      <c r="C4237" s="152" t="s">
        <v>4</v>
      </c>
      <c r="D4237" s="154">
        <v>132.22999999999999</v>
      </c>
    </row>
    <row r="4238" spans="1:4">
      <c r="A4238" s="153">
        <v>94729</v>
      </c>
      <c r="B4238" s="152" t="s">
        <v>4096</v>
      </c>
      <c r="C4238" s="152" t="s">
        <v>4</v>
      </c>
      <c r="D4238" s="154">
        <v>13.04</v>
      </c>
    </row>
    <row r="4239" spans="1:4">
      <c r="A4239" s="153">
        <v>94730</v>
      </c>
      <c r="B4239" s="152" t="s">
        <v>4097</v>
      </c>
      <c r="C4239" s="152" t="s">
        <v>4</v>
      </c>
      <c r="D4239" s="154">
        <v>160.76</v>
      </c>
    </row>
    <row r="4240" spans="1:4">
      <c r="A4240" s="153">
        <v>94731</v>
      </c>
      <c r="B4240" s="152" t="s">
        <v>4098</v>
      </c>
      <c r="C4240" s="152" t="s">
        <v>4</v>
      </c>
      <c r="D4240" s="154">
        <v>16.510000000000002</v>
      </c>
    </row>
    <row r="4241" spans="1:4">
      <c r="A4241" s="153">
        <v>94733</v>
      </c>
      <c r="B4241" s="152" t="s">
        <v>4099</v>
      </c>
      <c r="C4241" s="152" t="s">
        <v>4</v>
      </c>
      <c r="D4241" s="154">
        <v>32.17</v>
      </c>
    </row>
    <row r="4242" spans="1:4">
      <c r="A4242" s="153">
        <v>94737</v>
      </c>
      <c r="B4242" s="152" t="s">
        <v>4100</v>
      </c>
      <c r="C4242" s="152" t="s">
        <v>4</v>
      </c>
      <c r="D4242" s="154">
        <v>136.72999999999999</v>
      </c>
    </row>
    <row r="4243" spans="1:4">
      <c r="A4243" s="153">
        <v>94740</v>
      </c>
      <c r="B4243" s="152" t="s">
        <v>4101</v>
      </c>
      <c r="C4243" s="152" t="s">
        <v>4</v>
      </c>
      <c r="D4243" s="154">
        <v>7.89</v>
      </c>
    </row>
    <row r="4244" spans="1:4">
      <c r="A4244" s="153">
        <v>94741</v>
      </c>
      <c r="B4244" s="152" t="s">
        <v>4102</v>
      </c>
      <c r="C4244" s="152" t="s">
        <v>4</v>
      </c>
      <c r="D4244" s="154">
        <v>9.98</v>
      </c>
    </row>
    <row r="4245" spans="1:4">
      <c r="A4245" s="153">
        <v>94742</v>
      </c>
      <c r="B4245" s="152" t="s">
        <v>4103</v>
      </c>
      <c r="C4245" s="152" t="s">
        <v>4</v>
      </c>
      <c r="D4245" s="154">
        <v>12.32</v>
      </c>
    </row>
    <row r="4246" spans="1:4">
      <c r="A4246" s="153">
        <v>94743</v>
      </c>
      <c r="B4246" s="152" t="s">
        <v>4104</v>
      </c>
      <c r="C4246" s="152" t="s">
        <v>4</v>
      </c>
      <c r="D4246" s="154">
        <v>13.63</v>
      </c>
    </row>
    <row r="4247" spans="1:4">
      <c r="A4247" s="153">
        <v>94744</v>
      </c>
      <c r="B4247" s="152" t="s">
        <v>4105</v>
      </c>
      <c r="C4247" s="152" t="s">
        <v>4</v>
      </c>
      <c r="D4247" s="154">
        <v>19.850000000000001</v>
      </c>
    </row>
    <row r="4248" spans="1:4">
      <c r="A4248" s="153">
        <v>94746</v>
      </c>
      <c r="B4248" s="152" t="s">
        <v>4106</v>
      </c>
      <c r="C4248" s="152" t="s">
        <v>4</v>
      </c>
      <c r="D4248" s="154">
        <v>28.66</v>
      </c>
    </row>
    <row r="4249" spans="1:4">
      <c r="A4249" s="153">
        <v>94748</v>
      </c>
      <c r="B4249" s="152" t="s">
        <v>4107</v>
      </c>
      <c r="C4249" s="152" t="s">
        <v>4</v>
      </c>
      <c r="D4249" s="154">
        <v>59.37</v>
      </c>
    </row>
    <row r="4250" spans="1:4">
      <c r="A4250" s="153">
        <v>94750</v>
      </c>
      <c r="B4250" s="152" t="s">
        <v>4108</v>
      </c>
      <c r="C4250" s="152" t="s">
        <v>4</v>
      </c>
      <c r="D4250" s="154">
        <v>142.68</v>
      </c>
    </row>
    <row r="4251" spans="1:4">
      <c r="A4251" s="153">
        <v>94752</v>
      </c>
      <c r="B4251" s="152" t="s">
        <v>4109</v>
      </c>
      <c r="C4251" s="152" t="s">
        <v>4</v>
      </c>
      <c r="D4251" s="154">
        <v>172.81</v>
      </c>
    </row>
    <row r="4252" spans="1:4">
      <c r="A4252" s="153">
        <v>94756</v>
      </c>
      <c r="B4252" s="152" t="s">
        <v>4110</v>
      </c>
      <c r="C4252" s="152" t="s">
        <v>4</v>
      </c>
      <c r="D4252" s="154">
        <v>9.94</v>
      </c>
    </row>
    <row r="4253" spans="1:4">
      <c r="A4253" s="153">
        <v>94757</v>
      </c>
      <c r="B4253" s="152" t="s">
        <v>4111</v>
      </c>
      <c r="C4253" s="152" t="s">
        <v>4</v>
      </c>
      <c r="D4253" s="154">
        <v>13.89</v>
      </c>
    </row>
    <row r="4254" spans="1:4">
      <c r="A4254" s="153">
        <v>94758</v>
      </c>
      <c r="B4254" s="152" t="s">
        <v>4112</v>
      </c>
      <c r="C4254" s="152" t="s">
        <v>4</v>
      </c>
      <c r="D4254" s="154">
        <v>36.58</v>
      </c>
    </row>
    <row r="4255" spans="1:4">
      <c r="A4255" s="153">
        <v>94759</v>
      </c>
      <c r="B4255" s="152" t="s">
        <v>4113</v>
      </c>
      <c r="C4255" s="152" t="s">
        <v>4</v>
      </c>
      <c r="D4255" s="154">
        <v>45.37</v>
      </c>
    </row>
    <row r="4256" spans="1:4">
      <c r="A4256" s="153">
        <v>94760</v>
      </c>
      <c r="B4256" s="152" t="s">
        <v>4114</v>
      </c>
      <c r="C4256" s="152" t="s">
        <v>4</v>
      </c>
      <c r="D4256" s="154">
        <v>74.42</v>
      </c>
    </row>
    <row r="4257" spans="1:4">
      <c r="A4257" s="153">
        <v>94761</v>
      </c>
      <c r="B4257" s="152" t="s">
        <v>4115</v>
      </c>
      <c r="C4257" s="152" t="s">
        <v>4</v>
      </c>
      <c r="D4257" s="154">
        <v>162.47999999999999</v>
      </c>
    </row>
    <row r="4258" spans="1:4">
      <c r="A4258" s="153">
        <v>94762</v>
      </c>
      <c r="B4258" s="152" t="s">
        <v>4116</v>
      </c>
      <c r="C4258" s="152" t="s">
        <v>4</v>
      </c>
      <c r="D4258" s="154">
        <v>206.45</v>
      </c>
    </row>
    <row r="4259" spans="1:4">
      <c r="A4259" s="153">
        <v>94783</v>
      </c>
      <c r="B4259" s="152" t="s">
        <v>4117</v>
      </c>
      <c r="C4259" s="152" t="s">
        <v>4</v>
      </c>
      <c r="D4259" s="154">
        <v>16.29</v>
      </c>
    </row>
    <row r="4260" spans="1:4">
      <c r="A4260" s="153">
        <v>94785</v>
      </c>
      <c r="B4260" s="152" t="s">
        <v>4118</v>
      </c>
      <c r="C4260" s="152" t="s">
        <v>4</v>
      </c>
      <c r="D4260" s="154">
        <v>30.04</v>
      </c>
    </row>
    <row r="4261" spans="1:4">
      <c r="A4261" s="153">
        <v>94786</v>
      </c>
      <c r="B4261" s="152" t="s">
        <v>4119</v>
      </c>
      <c r="C4261" s="152" t="s">
        <v>4</v>
      </c>
      <c r="D4261" s="154">
        <v>40.24</v>
      </c>
    </row>
    <row r="4262" spans="1:4">
      <c r="A4262" s="153">
        <v>94787</v>
      </c>
      <c r="B4262" s="152" t="s">
        <v>4120</v>
      </c>
      <c r="C4262" s="152" t="s">
        <v>4</v>
      </c>
      <c r="D4262" s="154">
        <v>52.69</v>
      </c>
    </row>
    <row r="4263" spans="1:4">
      <c r="A4263" s="153">
        <v>94788</v>
      </c>
      <c r="B4263" s="152" t="s">
        <v>4121</v>
      </c>
      <c r="C4263" s="152" t="s">
        <v>4</v>
      </c>
      <c r="D4263" s="154">
        <v>78.349999999999994</v>
      </c>
    </row>
    <row r="4264" spans="1:4">
      <c r="A4264" s="153">
        <v>94789</v>
      </c>
      <c r="B4264" s="152" t="s">
        <v>4122</v>
      </c>
      <c r="C4264" s="152" t="s">
        <v>4</v>
      </c>
      <c r="D4264" s="154">
        <v>256.36</v>
      </c>
    </row>
    <row r="4265" spans="1:4">
      <c r="A4265" s="153">
        <v>94790</v>
      </c>
      <c r="B4265" s="152" t="s">
        <v>4123</v>
      </c>
      <c r="C4265" s="152" t="s">
        <v>4</v>
      </c>
      <c r="D4265" s="154">
        <v>297.31</v>
      </c>
    </row>
    <row r="4266" spans="1:4">
      <c r="A4266" s="153">
        <v>94791</v>
      </c>
      <c r="B4266" s="152" t="s">
        <v>4124</v>
      </c>
      <c r="C4266" s="152" t="s">
        <v>4</v>
      </c>
      <c r="D4266" s="154">
        <v>418.45</v>
      </c>
    </row>
    <row r="4267" spans="1:4">
      <c r="A4267" s="153">
        <v>94863</v>
      </c>
      <c r="B4267" s="152" t="s">
        <v>4125</v>
      </c>
      <c r="C4267" s="152" t="s">
        <v>4</v>
      </c>
      <c r="D4267" s="154">
        <v>117.24</v>
      </c>
    </row>
    <row r="4268" spans="1:4">
      <c r="A4268" s="153">
        <v>95141</v>
      </c>
      <c r="B4268" s="152" t="s">
        <v>4126</v>
      </c>
      <c r="C4268" s="152" t="s">
        <v>4</v>
      </c>
      <c r="D4268" s="154">
        <v>27.82</v>
      </c>
    </row>
    <row r="4269" spans="1:4">
      <c r="A4269" s="153">
        <v>95237</v>
      </c>
      <c r="B4269" s="152" t="s">
        <v>4127</v>
      </c>
      <c r="C4269" s="152" t="s">
        <v>4</v>
      </c>
      <c r="D4269" s="154">
        <v>23.39</v>
      </c>
    </row>
    <row r="4270" spans="1:4">
      <c r="A4270" s="153">
        <v>95693</v>
      </c>
      <c r="B4270" s="152" t="s">
        <v>4128</v>
      </c>
      <c r="C4270" s="152" t="s">
        <v>4</v>
      </c>
      <c r="D4270" s="154">
        <v>49.76</v>
      </c>
    </row>
    <row r="4271" spans="1:4">
      <c r="A4271" s="153">
        <v>95694</v>
      </c>
      <c r="B4271" s="152" t="s">
        <v>4129</v>
      </c>
      <c r="C4271" s="152" t="s">
        <v>4</v>
      </c>
      <c r="D4271" s="154">
        <v>64.650000000000006</v>
      </c>
    </row>
    <row r="4272" spans="1:4">
      <c r="A4272" s="153">
        <v>95695</v>
      </c>
      <c r="B4272" s="152" t="s">
        <v>4130</v>
      </c>
      <c r="C4272" s="152" t="s">
        <v>4</v>
      </c>
      <c r="D4272" s="154">
        <v>63.42</v>
      </c>
    </row>
    <row r="4273" spans="1:4">
      <c r="A4273" s="153">
        <v>95696</v>
      </c>
      <c r="B4273" s="152" t="s">
        <v>4131</v>
      </c>
      <c r="C4273" s="152" t="s">
        <v>4</v>
      </c>
      <c r="D4273" s="154">
        <v>35.94</v>
      </c>
    </row>
    <row r="4274" spans="1:4">
      <c r="A4274" s="153">
        <v>96637</v>
      </c>
      <c r="B4274" s="152" t="s">
        <v>4132</v>
      </c>
      <c r="C4274" s="152" t="s">
        <v>4</v>
      </c>
      <c r="D4274" s="154">
        <v>10.42</v>
      </c>
    </row>
    <row r="4275" spans="1:4">
      <c r="A4275" s="153">
        <v>96638</v>
      </c>
      <c r="B4275" s="152" t="s">
        <v>4133</v>
      </c>
      <c r="C4275" s="152" t="s">
        <v>4</v>
      </c>
      <c r="D4275" s="154">
        <v>9.84</v>
      </c>
    </row>
    <row r="4276" spans="1:4">
      <c r="A4276" s="153">
        <v>96639</v>
      </c>
      <c r="B4276" s="152" t="s">
        <v>4134</v>
      </c>
      <c r="C4276" s="152" t="s">
        <v>4</v>
      </c>
      <c r="D4276" s="154">
        <v>7.43</v>
      </c>
    </row>
    <row r="4277" spans="1:4">
      <c r="A4277" s="153">
        <v>96640</v>
      </c>
      <c r="B4277" s="152" t="s">
        <v>4135</v>
      </c>
      <c r="C4277" s="152" t="s">
        <v>4</v>
      </c>
      <c r="D4277" s="154">
        <v>23.66</v>
      </c>
    </row>
    <row r="4278" spans="1:4">
      <c r="A4278" s="153">
        <v>96641</v>
      </c>
      <c r="B4278" s="152" t="s">
        <v>4136</v>
      </c>
      <c r="C4278" s="152" t="s">
        <v>4</v>
      </c>
      <c r="D4278" s="154">
        <v>17.87</v>
      </c>
    </row>
    <row r="4279" spans="1:4">
      <c r="A4279" s="153">
        <v>96642</v>
      </c>
      <c r="B4279" s="152" t="s">
        <v>4137</v>
      </c>
      <c r="C4279" s="152" t="s">
        <v>4</v>
      </c>
      <c r="D4279" s="154">
        <v>13.75</v>
      </c>
    </row>
    <row r="4280" spans="1:4">
      <c r="A4280" s="153">
        <v>96643</v>
      </c>
      <c r="B4280" s="152" t="s">
        <v>4138</v>
      </c>
      <c r="C4280" s="152" t="s">
        <v>4</v>
      </c>
      <c r="D4280" s="154">
        <v>47.73</v>
      </c>
    </row>
    <row r="4281" spans="1:4">
      <c r="A4281" s="153">
        <v>96650</v>
      </c>
      <c r="B4281" s="152" t="s">
        <v>4139</v>
      </c>
      <c r="C4281" s="152" t="s">
        <v>4</v>
      </c>
      <c r="D4281" s="154">
        <v>8.08</v>
      </c>
    </row>
    <row r="4282" spans="1:4">
      <c r="A4282" s="153">
        <v>96651</v>
      </c>
      <c r="B4282" s="152" t="s">
        <v>4140</v>
      </c>
      <c r="C4282" s="152" t="s">
        <v>4</v>
      </c>
      <c r="D4282" s="154">
        <v>7.5</v>
      </c>
    </row>
    <row r="4283" spans="1:4">
      <c r="A4283" s="153">
        <v>96652</v>
      </c>
      <c r="B4283" s="152" t="s">
        <v>4141</v>
      </c>
      <c r="C4283" s="152" t="s">
        <v>4</v>
      </c>
      <c r="D4283" s="154">
        <v>14.94</v>
      </c>
    </row>
    <row r="4284" spans="1:4">
      <c r="A4284" s="153">
        <v>96653</v>
      </c>
      <c r="B4284" s="152" t="s">
        <v>4142</v>
      </c>
      <c r="C4284" s="152" t="s">
        <v>4</v>
      </c>
      <c r="D4284" s="154">
        <v>14.88</v>
      </c>
    </row>
    <row r="4285" spans="1:4">
      <c r="A4285" s="153">
        <v>96654</v>
      </c>
      <c r="B4285" s="152" t="s">
        <v>4143</v>
      </c>
      <c r="C4285" s="152" t="s">
        <v>4</v>
      </c>
      <c r="D4285" s="154">
        <v>25.21</v>
      </c>
    </row>
    <row r="4286" spans="1:4">
      <c r="A4286" s="153">
        <v>96655</v>
      </c>
      <c r="B4286" s="152" t="s">
        <v>4144</v>
      </c>
      <c r="C4286" s="152" t="s">
        <v>4</v>
      </c>
      <c r="D4286" s="154">
        <v>24.57</v>
      </c>
    </row>
    <row r="4287" spans="1:4">
      <c r="A4287" s="153">
        <v>96656</v>
      </c>
      <c r="B4287" s="152" t="s">
        <v>4145</v>
      </c>
      <c r="C4287" s="152" t="s">
        <v>4</v>
      </c>
      <c r="D4287" s="154">
        <v>5.89</v>
      </c>
    </row>
    <row r="4288" spans="1:4">
      <c r="A4288" s="153">
        <v>96657</v>
      </c>
      <c r="B4288" s="152" t="s">
        <v>4146</v>
      </c>
      <c r="C4288" s="152" t="s">
        <v>4</v>
      </c>
      <c r="D4288" s="154">
        <v>22.12</v>
      </c>
    </row>
    <row r="4289" spans="1:4">
      <c r="A4289" s="153">
        <v>96658</v>
      </c>
      <c r="B4289" s="152" t="s">
        <v>4147</v>
      </c>
      <c r="C4289" s="152" t="s">
        <v>4</v>
      </c>
      <c r="D4289" s="154">
        <v>16.329999999999998</v>
      </c>
    </row>
    <row r="4290" spans="1:4">
      <c r="A4290" s="153">
        <v>96659</v>
      </c>
      <c r="B4290" s="152" t="s">
        <v>4148</v>
      </c>
      <c r="C4290" s="152" t="s">
        <v>4</v>
      </c>
      <c r="D4290" s="154">
        <v>10.16</v>
      </c>
    </row>
    <row r="4291" spans="1:4">
      <c r="A4291" s="153">
        <v>96660</v>
      </c>
      <c r="B4291" s="152" t="s">
        <v>4149</v>
      </c>
      <c r="C4291" s="152" t="s">
        <v>4</v>
      </c>
      <c r="D4291" s="154">
        <v>37.22</v>
      </c>
    </row>
    <row r="4292" spans="1:4">
      <c r="A4292" s="153">
        <v>96661</v>
      </c>
      <c r="B4292" s="152" t="s">
        <v>4150</v>
      </c>
      <c r="C4292" s="152" t="s">
        <v>4</v>
      </c>
      <c r="D4292" s="154">
        <v>28.31</v>
      </c>
    </row>
    <row r="4293" spans="1:4">
      <c r="A4293" s="153">
        <v>96662</v>
      </c>
      <c r="B4293" s="152" t="s">
        <v>4151</v>
      </c>
      <c r="C4293" s="152" t="s">
        <v>4</v>
      </c>
      <c r="D4293" s="154">
        <v>10.46</v>
      </c>
    </row>
    <row r="4294" spans="1:4">
      <c r="A4294" s="153">
        <v>96663</v>
      </c>
      <c r="B4294" s="152" t="s">
        <v>4152</v>
      </c>
      <c r="C4294" s="152" t="s">
        <v>4</v>
      </c>
      <c r="D4294" s="154">
        <v>19.38</v>
      </c>
    </row>
    <row r="4295" spans="1:4">
      <c r="A4295" s="153">
        <v>96664</v>
      </c>
      <c r="B4295" s="152" t="s">
        <v>4153</v>
      </c>
      <c r="C4295" s="152" t="s">
        <v>4</v>
      </c>
      <c r="D4295" s="154">
        <v>21.28</v>
      </c>
    </row>
    <row r="4296" spans="1:4">
      <c r="A4296" s="153">
        <v>96665</v>
      </c>
      <c r="B4296" s="152" t="s">
        <v>4154</v>
      </c>
      <c r="C4296" s="152" t="s">
        <v>4</v>
      </c>
      <c r="D4296" s="154">
        <v>10.6</v>
      </c>
    </row>
    <row r="4297" spans="1:4">
      <c r="A4297" s="153">
        <v>96666</v>
      </c>
      <c r="B4297" s="152" t="s">
        <v>4155</v>
      </c>
      <c r="C4297" s="152" t="s">
        <v>4</v>
      </c>
      <c r="D4297" s="154">
        <v>20.059999999999999</v>
      </c>
    </row>
    <row r="4298" spans="1:4">
      <c r="A4298" s="153">
        <v>96667</v>
      </c>
      <c r="B4298" s="152" t="s">
        <v>4156</v>
      </c>
      <c r="C4298" s="152" t="s">
        <v>4</v>
      </c>
      <c r="D4298" s="154">
        <v>36.25</v>
      </c>
    </row>
    <row r="4299" spans="1:4">
      <c r="A4299" s="153">
        <v>96684</v>
      </c>
      <c r="B4299" s="152" t="s">
        <v>4157</v>
      </c>
      <c r="C4299" s="152" t="s">
        <v>4</v>
      </c>
      <c r="D4299" s="154">
        <v>4.57</v>
      </c>
    </row>
    <row r="4300" spans="1:4">
      <c r="A4300" s="153">
        <v>96685</v>
      </c>
      <c r="B4300" s="152" t="s">
        <v>4158</v>
      </c>
      <c r="C4300" s="152" t="s">
        <v>4</v>
      </c>
      <c r="D4300" s="154">
        <v>3.99</v>
      </c>
    </row>
    <row r="4301" spans="1:4">
      <c r="A4301" s="153">
        <v>96686</v>
      </c>
      <c r="B4301" s="152" t="s">
        <v>4159</v>
      </c>
      <c r="C4301" s="152" t="s">
        <v>4</v>
      </c>
      <c r="D4301" s="154">
        <v>6.89</v>
      </c>
    </row>
    <row r="4302" spans="1:4">
      <c r="A4302" s="153">
        <v>96687</v>
      </c>
      <c r="B4302" s="152" t="s">
        <v>4160</v>
      </c>
      <c r="C4302" s="152" t="s">
        <v>4</v>
      </c>
      <c r="D4302" s="154">
        <v>6.83</v>
      </c>
    </row>
    <row r="4303" spans="1:4">
      <c r="A4303" s="153">
        <v>96688</v>
      </c>
      <c r="B4303" s="152" t="s">
        <v>4161</v>
      </c>
      <c r="C4303" s="152" t="s">
        <v>4</v>
      </c>
      <c r="D4303" s="154">
        <v>12.2</v>
      </c>
    </row>
    <row r="4304" spans="1:4">
      <c r="A4304" s="153">
        <v>96689</v>
      </c>
      <c r="B4304" s="152" t="s">
        <v>4162</v>
      </c>
      <c r="C4304" s="152" t="s">
        <v>4</v>
      </c>
      <c r="D4304" s="154">
        <v>11.56</v>
      </c>
    </row>
    <row r="4305" spans="1:4">
      <c r="A4305" s="153">
        <v>96690</v>
      </c>
      <c r="B4305" s="152" t="s">
        <v>4163</v>
      </c>
      <c r="C4305" s="152" t="s">
        <v>4</v>
      </c>
      <c r="D4305" s="154">
        <v>23.45</v>
      </c>
    </row>
    <row r="4306" spans="1:4">
      <c r="A4306" s="153">
        <v>96691</v>
      </c>
      <c r="B4306" s="152" t="s">
        <v>4164</v>
      </c>
      <c r="C4306" s="152" t="s">
        <v>4</v>
      </c>
      <c r="D4306" s="154">
        <v>24.32</v>
      </c>
    </row>
    <row r="4307" spans="1:4">
      <c r="A4307" s="153">
        <v>96692</v>
      </c>
      <c r="B4307" s="152" t="s">
        <v>4165</v>
      </c>
      <c r="C4307" s="152" t="s">
        <v>4</v>
      </c>
      <c r="D4307" s="154">
        <v>35.409999999999997</v>
      </c>
    </row>
    <row r="4308" spans="1:4">
      <c r="A4308" s="153">
        <v>96693</v>
      </c>
      <c r="B4308" s="152" t="s">
        <v>4166</v>
      </c>
      <c r="C4308" s="152" t="s">
        <v>4</v>
      </c>
      <c r="D4308" s="154">
        <v>33.28</v>
      </c>
    </row>
    <row r="4309" spans="1:4">
      <c r="A4309" s="153">
        <v>96694</v>
      </c>
      <c r="B4309" s="152" t="s">
        <v>4167</v>
      </c>
      <c r="C4309" s="152" t="s">
        <v>4</v>
      </c>
      <c r="D4309" s="154">
        <v>81.650000000000006</v>
      </c>
    </row>
    <row r="4310" spans="1:4">
      <c r="A4310" s="153">
        <v>96695</v>
      </c>
      <c r="B4310" s="152" t="s">
        <v>4168</v>
      </c>
      <c r="C4310" s="152" t="s">
        <v>4</v>
      </c>
      <c r="D4310" s="154">
        <v>79.14</v>
      </c>
    </row>
    <row r="4311" spans="1:4">
      <c r="A4311" s="153">
        <v>96696</v>
      </c>
      <c r="B4311" s="152" t="s">
        <v>4169</v>
      </c>
      <c r="C4311" s="152" t="s">
        <v>4</v>
      </c>
      <c r="D4311" s="154">
        <v>123.48</v>
      </c>
    </row>
    <row r="4312" spans="1:4">
      <c r="A4312" s="153">
        <v>96697</v>
      </c>
      <c r="B4312" s="152" t="s">
        <v>4170</v>
      </c>
      <c r="C4312" s="152" t="s">
        <v>4</v>
      </c>
      <c r="D4312" s="154">
        <v>184.91</v>
      </c>
    </row>
    <row r="4313" spans="1:4">
      <c r="A4313" s="153">
        <v>96698</v>
      </c>
      <c r="B4313" s="152" t="s">
        <v>4171</v>
      </c>
      <c r="C4313" s="152" t="s">
        <v>4</v>
      </c>
      <c r="D4313" s="154">
        <v>3.54</v>
      </c>
    </row>
    <row r="4314" spans="1:4">
      <c r="A4314" s="153">
        <v>96699</v>
      </c>
      <c r="B4314" s="152" t="s">
        <v>4172</v>
      </c>
      <c r="C4314" s="152" t="s">
        <v>4</v>
      </c>
      <c r="D4314" s="154">
        <v>19.77</v>
      </c>
    </row>
    <row r="4315" spans="1:4">
      <c r="A4315" s="153">
        <v>96700</v>
      </c>
      <c r="B4315" s="152" t="s">
        <v>4173</v>
      </c>
      <c r="C4315" s="152" t="s">
        <v>4</v>
      </c>
      <c r="D4315" s="154">
        <v>13.98</v>
      </c>
    </row>
    <row r="4316" spans="1:4">
      <c r="A4316" s="153">
        <v>96701</v>
      </c>
      <c r="B4316" s="152" t="s">
        <v>4174</v>
      </c>
      <c r="C4316" s="152" t="s">
        <v>4</v>
      </c>
      <c r="D4316" s="154">
        <v>4.79</v>
      </c>
    </row>
    <row r="4317" spans="1:4">
      <c r="A4317" s="153">
        <v>96702</v>
      </c>
      <c r="B4317" s="152" t="s">
        <v>4175</v>
      </c>
      <c r="C4317" s="152" t="s">
        <v>4</v>
      </c>
      <c r="D4317" s="154">
        <v>5.09</v>
      </c>
    </row>
    <row r="4318" spans="1:4">
      <c r="A4318" s="153">
        <v>96703</v>
      </c>
      <c r="B4318" s="152" t="s">
        <v>4176</v>
      </c>
      <c r="C4318" s="152" t="s">
        <v>4</v>
      </c>
      <c r="D4318" s="154">
        <v>10.69</v>
      </c>
    </row>
    <row r="4319" spans="1:4">
      <c r="A4319" s="153">
        <v>96704</v>
      </c>
      <c r="B4319" s="152" t="s">
        <v>4177</v>
      </c>
      <c r="C4319" s="152" t="s">
        <v>4</v>
      </c>
      <c r="D4319" s="154">
        <v>12.59</v>
      </c>
    </row>
    <row r="4320" spans="1:4">
      <c r="A4320" s="153">
        <v>96705</v>
      </c>
      <c r="B4320" s="152" t="s">
        <v>4178</v>
      </c>
      <c r="C4320" s="152" t="s">
        <v>4</v>
      </c>
      <c r="D4320" s="154">
        <v>16.12</v>
      </c>
    </row>
    <row r="4321" spans="1:4">
      <c r="A4321" s="153">
        <v>96706</v>
      </c>
      <c r="B4321" s="152" t="s">
        <v>4179</v>
      </c>
      <c r="C4321" s="152" t="s">
        <v>4</v>
      </c>
      <c r="D4321" s="154">
        <v>24.14</v>
      </c>
    </row>
    <row r="4322" spans="1:4">
      <c r="A4322" s="153">
        <v>96707</v>
      </c>
      <c r="B4322" s="152" t="s">
        <v>4180</v>
      </c>
      <c r="C4322" s="152" t="s">
        <v>4</v>
      </c>
      <c r="D4322" s="154">
        <v>52.31</v>
      </c>
    </row>
    <row r="4323" spans="1:4">
      <c r="A4323" s="153">
        <v>96708</v>
      </c>
      <c r="B4323" s="152" t="s">
        <v>4181</v>
      </c>
      <c r="C4323" s="152" t="s">
        <v>4</v>
      </c>
      <c r="D4323" s="154">
        <v>83.19</v>
      </c>
    </row>
    <row r="4324" spans="1:4">
      <c r="A4324" s="153">
        <v>96709</v>
      </c>
      <c r="B4324" s="152" t="s">
        <v>4182</v>
      </c>
      <c r="C4324" s="152" t="s">
        <v>4</v>
      </c>
      <c r="D4324" s="154">
        <v>132.03</v>
      </c>
    </row>
    <row r="4325" spans="1:4">
      <c r="A4325" s="153">
        <v>96710</v>
      </c>
      <c r="B4325" s="152" t="s">
        <v>4183</v>
      </c>
      <c r="C4325" s="152" t="s">
        <v>4</v>
      </c>
      <c r="D4325" s="154">
        <v>5.95</v>
      </c>
    </row>
    <row r="4326" spans="1:4">
      <c r="A4326" s="153">
        <v>96711</v>
      </c>
      <c r="B4326" s="152" t="s">
        <v>4184</v>
      </c>
      <c r="C4326" s="152" t="s">
        <v>4</v>
      </c>
      <c r="D4326" s="154">
        <v>9.36</v>
      </c>
    </row>
    <row r="4327" spans="1:4">
      <c r="A4327" s="153">
        <v>96712</v>
      </c>
      <c r="B4327" s="152" t="s">
        <v>4185</v>
      </c>
      <c r="C4327" s="152" t="s">
        <v>4</v>
      </c>
      <c r="D4327" s="154">
        <v>18.87</v>
      </c>
    </row>
    <row r="4328" spans="1:4">
      <c r="A4328" s="153">
        <v>96713</v>
      </c>
      <c r="B4328" s="152" t="s">
        <v>4186</v>
      </c>
      <c r="C4328" s="152" t="s">
        <v>4</v>
      </c>
      <c r="D4328" s="154">
        <v>25.9</v>
      </c>
    </row>
    <row r="4329" spans="1:4">
      <c r="A4329" s="153">
        <v>96714</v>
      </c>
      <c r="B4329" s="152" t="s">
        <v>4187</v>
      </c>
      <c r="C4329" s="152" t="s">
        <v>4</v>
      </c>
      <c r="D4329" s="154">
        <v>44.32</v>
      </c>
    </row>
    <row r="4330" spans="1:4">
      <c r="A4330" s="153">
        <v>96715</v>
      </c>
      <c r="B4330" s="152" t="s">
        <v>4188</v>
      </c>
      <c r="C4330" s="152" t="s">
        <v>4</v>
      </c>
      <c r="D4330" s="154">
        <v>86.21</v>
      </c>
    </row>
    <row r="4331" spans="1:4">
      <c r="A4331" s="153">
        <v>96716</v>
      </c>
      <c r="B4331" s="152" t="s">
        <v>4189</v>
      </c>
      <c r="C4331" s="152" t="s">
        <v>4</v>
      </c>
      <c r="D4331" s="154">
        <v>130.16999999999999</v>
      </c>
    </row>
    <row r="4332" spans="1:4">
      <c r="A4332" s="153">
        <v>96717</v>
      </c>
      <c r="B4332" s="152" t="s">
        <v>4190</v>
      </c>
      <c r="C4332" s="152" t="s">
        <v>4</v>
      </c>
      <c r="D4332" s="154">
        <v>206.13</v>
      </c>
    </row>
    <row r="4333" spans="1:4">
      <c r="A4333" s="153">
        <v>96736</v>
      </c>
      <c r="B4333" s="152" t="s">
        <v>4191</v>
      </c>
      <c r="C4333" s="152" t="s">
        <v>4</v>
      </c>
      <c r="D4333" s="154">
        <v>4.3600000000000003</v>
      </c>
    </row>
    <row r="4334" spans="1:4">
      <c r="A4334" s="153">
        <v>96737</v>
      </c>
      <c r="B4334" s="152" t="s">
        <v>4192</v>
      </c>
      <c r="C4334" s="152" t="s">
        <v>4</v>
      </c>
      <c r="D4334" s="154">
        <v>5.24</v>
      </c>
    </row>
    <row r="4335" spans="1:4">
      <c r="A4335" s="153">
        <v>96738</v>
      </c>
      <c r="B4335" s="152" t="s">
        <v>4193</v>
      </c>
      <c r="C4335" s="152" t="s">
        <v>4</v>
      </c>
      <c r="D4335" s="154">
        <v>21.47</v>
      </c>
    </row>
    <row r="4336" spans="1:4">
      <c r="A4336" s="153">
        <v>96739</v>
      </c>
      <c r="B4336" s="152" t="s">
        <v>4194</v>
      </c>
      <c r="C4336" s="152" t="s">
        <v>4</v>
      </c>
      <c r="D4336" s="154">
        <v>6.8</v>
      </c>
    </row>
    <row r="4337" spans="1:4">
      <c r="A4337" s="153">
        <v>96740</v>
      </c>
      <c r="B4337" s="152" t="s">
        <v>4195</v>
      </c>
      <c r="C4337" s="152" t="s">
        <v>4</v>
      </c>
      <c r="D4337" s="154">
        <v>33.86</v>
      </c>
    </row>
    <row r="4338" spans="1:4">
      <c r="A4338" s="153">
        <v>96741</v>
      </c>
      <c r="B4338" s="152" t="s">
        <v>4196</v>
      </c>
      <c r="C4338" s="152" t="s">
        <v>4</v>
      </c>
      <c r="D4338" s="154">
        <v>12.08</v>
      </c>
    </row>
    <row r="4339" spans="1:4">
      <c r="A4339" s="153">
        <v>96742</v>
      </c>
      <c r="B4339" s="152" t="s">
        <v>4197</v>
      </c>
      <c r="C4339" s="152" t="s">
        <v>4</v>
      </c>
      <c r="D4339" s="154">
        <v>18.3</v>
      </c>
    </row>
    <row r="4340" spans="1:4">
      <c r="A4340" s="153">
        <v>96743</v>
      </c>
      <c r="B4340" s="152" t="s">
        <v>4198</v>
      </c>
      <c r="C4340" s="152" t="s">
        <v>4</v>
      </c>
      <c r="D4340" s="154">
        <v>24.72</v>
      </c>
    </row>
    <row r="4341" spans="1:4">
      <c r="A4341" s="153">
        <v>96744</v>
      </c>
      <c r="B4341" s="152" t="s">
        <v>4199</v>
      </c>
      <c r="C4341" s="152" t="s">
        <v>4</v>
      </c>
      <c r="D4341" s="154">
        <v>54.47</v>
      </c>
    </row>
    <row r="4342" spans="1:4">
      <c r="A4342" s="153">
        <v>96745</v>
      </c>
      <c r="B4342" s="152" t="s">
        <v>4200</v>
      </c>
      <c r="C4342" s="152" t="s">
        <v>4</v>
      </c>
      <c r="D4342" s="154">
        <v>82.67</v>
      </c>
    </row>
    <row r="4343" spans="1:4">
      <c r="A4343" s="153">
        <v>96746</v>
      </c>
      <c r="B4343" s="152" t="s">
        <v>4201</v>
      </c>
      <c r="C4343" s="152" t="s">
        <v>4</v>
      </c>
      <c r="D4343" s="154">
        <v>132.01</v>
      </c>
    </row>
    <row r="4344" spans="1:4">
      <c r="A4344" s="153">
        <v>96747</v>
      </c>
      <c r="B4344" s="152" t="s">
        <v>4202</v>
      </c>
      <c r="C4344" s="152" t="s">
        <v>4</v>
      </c>
      <c r="D4344" s="154">
        <v>6.02</v>
      </c>
    </row>
    <row r="4345" spans="1:4">
      <c r="A4345" s="153">
        <v>96748</v>
      </c>
      <c r="B4345" s="152" t="s">
        <v>4203</v>
      </c>
      <c r="C4345" s="152" t="s">
        <v>4</v>
      </c>
      <c r="D4345" s="154">
        <v>7.13</v>
      </c>
    </row>
    <row r="4346" spans="1:4">
      <c r="A4346" s="153">
        <v>96749</v>
      </c>
      <c r="B4346" s="152" t="s">
        <v>4204</v>
      </c>
      <c r="C4346" s="152" t="s">
        <v>4</v>
      </c>
      <c r="D4346" s="154">
        <v>9.91</v>
      </c>
    </row>
    <row r="4347" spans="1:4">
      <c r="A4347" s="153">
        <v>96750</v>
      </c>
      <c r="B4347" s="152" t="s">
        <v>4205</v>
      </c>
      <c r="C4347" s="152" t="s">
        <v>4</v>
      </c>
      <c r="D4347" s="154">
        <v>14.26</v>
      </c>
    </row>
    <row r="4348" spans="1:4">
      <c r="A4348" s="153">
        <v>96751</v>
      </c>
      <c r="B4348" s="152" t="s">
        <v>4206</v>
      </c>
      <c r="C4348" s="152" t="s">
        <v>4</v>
      </c>
      <c r="D4348" s="154">
        <v>26.73</v>
      </c>
    </row>
    <row r="4349" spans="1:4">
      <c r="A4349" s="153">
        <v>96752</v>
      </c>
      <c r="B4349" s="152" t="s">
        <v>4207</v>
      </c>
      <c r="C4349" s="152" t="s">
        <v>4</v>
      </c>
      <c r="D4349" s="154">
        <v>36.270000000000003</v>
      </c>
    </row>
    <row r="4350" spans="1:4">
      <c r="A4350" s="153">
        <v>96753</v>
      </c>
      <c r="B4350" s="152" t="s">
        <v>4208</v>
      </c>
      <c r="C4350" s="152" t="s">
        <v>4</v>
      </c>
      <c r="D4350" s="154">
        <v>84.89</v>
      </c>
    </row>
    <row r="4351" spans="1:4">
      <c r="A4351" s="153">
        <v>96754</v>
      </c>
      <c r="B4351" s="152" t="s">
        <v>4209</v>
      </c>
      <c r="C4351" s="152" t="s">
        <v>4</v>
      </c>
      <c r="D4351" s="154">
        <v>122.68</v>
      </c>
    </row>
    <row r="4352" spans="1:4">
      <c r="A4352" s="153">
        <v>96755</v>
      </c>
      <c r="B4352" s="152" t="s">
        <v>4210</v>
      </c>
      <c r="C4352" s="152" t="s">
        <v>4</v>
      </c>
      <c r="D4352" s="154">
        <v>184.88</v>
      </c>
    </row>
    <row r="4353" spans="1:4">
      <c r="A4353" s="153">
        <v>96756</v>
      </c>
      <c r="B4353" s="152" t="s">
        <v>4211</v>
      </c>
      <c r="C4353" s="152" t="s">
        <v>4</v>
      </c>
      <c r="D4353" s="154">
        <v>12.23</v>
      </c>
    </row>
    <row r="4354" spans="1:4">
      <c r="A4354" s="153">
        <v>96757</v>
      </c>
      <c r="B4354" s="152" t="s">
        <v>4212</v>
      </c>
      <c r="C4354" s="152" t="s">
        <v>4</v>
      </c>
      <c r="D4354" s="154">
        <v>11.64</v>
      </c>
    </row>
    <row r="4355" spans="1:4">
      <c r="A4355" s="153">
        <v>96758</v>
      </c>
      <c r="B4355" s="152" t="s">
        <v>4213</v>
      </c>
      <c r="C4355" s="152" t="s">
        <v>4</v>
      </c>
      <c r="D4355" s="154">
        <v>13.37</v>
      </c>
    </row>
    <row r="4356" spans="1:4">
      <c r="A4356" s="153">
        <v>96759</v>
      </c>
      <c r="B4356" s="152" t="s">
        <v>4214</v>
      </c>
      <c r="C4356" s="152" t="s">
        <v>4</v>
      </c>
      <c r="D4356" s="154">
        <v>21.64</v>
      </c>
    </row>
    <row r="4357" spans="1:4">
      <c r="A4357" s="153">
        <v>96760</v>
      </c>
      <c r="B4357" s="152" t="s">
        <v>4215</v>
      </c>
      <c r="C4357" s="152" t="s">
        <v>4</v>
      </c>
      <c r="D4357" s="154">
        <v>30.24</v>
      </c>
    </row>
    <row r="4358" spans="1:4">
      <c r="A4358" s="153">
        <v>96761</v>
      </c>
      <c r="B4358" s="152" t="s">
        <v>4216</v>
      </c>
      <c r="C4358" s="152" t="s">
        <v>4</v>
      </c>
      <c r="D4358" s="154">
        <v>45.48</v>
      </c>
    </row>
    <row r="4359" spans="1:4">
      <c r="A4359" s="153">
        <v>96762</v>
      </c>
      <c r="B4359" s="152" t="s">
        <v>4217</v>
      </c>
      <c r="C4359" s="152" t="s">
        <v>4</v>
      </c>
      <c r="D4359" s="154">
        <v>90.5</v>
      </c>
    </row>
    <row r="4360" spans="1:4">
      <c r="A4360" s="153">
        <v>96763</v>
      </c>
      <c r="B4360" s="152" t="s">
        <v>4218</v>
      </c>
      <c r="C4360" s="152" t="s">
        <v>4</v>
      </c>
      <c r="D4360" s="154">
        <v>129.1</v>
      </c>
    </row>
    <row r="4361" spans="1:4">
      <c r="A4361" s="153">
        <v>96764</v>
      </c>
      <c r="B4361" s="152" t="s">
        <v>4219</v>
      </c>
      <c r="C4361" s="152" t="s">
        <v>4</v>
      </c>
      <c r="D4361" s="154">
        <v>206.07</v>
      </c>
    </row>
    <row r="4362" spans="1:4">
      <c r="A4362" s="153">
        <v>96802</v>
      </c>
      <c r="B4362" s="152" t="s">
        <v>4220</v>
      </c>
      <c r="C4362" s="152" t="s">
        <v>4</v>
      </c>
      <c r="D4362" s="154">
        <v>327.94</v>
      </c>
    </row>
    <row r="4363" spans="1:4">
      <c r="A4363" s="153">
        <v>96803</v>
      </c>
      <c r="B4363" s="152" t="s">
        <v>4221</v>
      </c>
      <c r="C4363" s="152" t="s">
        <v>4</v>
      </c>
      <c r="D4363" s="154">
        <v>166.21</v>
      </c>
    </row>
    <row r="4364" spans="1:4">
      <c r="A4364" s="153">
        <v>96804</v>
      </c>
      <c r="B4364" s="152" t="s">
        <v>4222</v>
      </c>
      <c r="C4364" s="152" t="s">
        <v>4</v>
      </c>
      <c r="D4364" s="154">
        <v>291.41000000000003</v>
      </c>
    </row>
    <row r="4365" spans="1:4">
      <c r="A4365" s="153">
        <v>96805</v>
      </c>
      <c r="B4365" s="152" t="s">
        <v>4223</v>
      </c>
      <c r="C4365" s="152" t="s">
        <v>4</v>
      </c>
      <c r="D4365" s="154">
        <v>334.36</v>
      </c>
    </row>
    <row r="4366" spans="1:4">
      <c r="A4366" s="153">
        <v>96806</v>
      </c>
      <c r="B4366" s="152" t="s">
        <v>4224</v>
      </c>
      <c r="C4366" s="152" t="s">
        <v>4</v>
      </c>
      <c r="D4366" s="154">
        <v>157.56</v>
      </c>
    </row>
    <row r="4367" spans="1:4">
      <c r="A4367" s="153">
        <v>96807</v>
      </c>
      <c r="B4367" s="152" t="s">
        <v>4225</v>
      </c>
      <c r="C4367" s="152" t="s">
        <v>4</v>
      </c>
      <c r="D4367" s="154">
        <v>258.92</v>
      </c>
    </row>
    <row r="4368" spans="1:4">
      <c r="A4368" s="153">
        <v>96808</v>
      </c>
      <c r="B4368" s="152" t="s">
        <v>4226</v>
      </c>
      <c r="C4368" s="152" t="s">
        <v>4</v>
      </c>
      <c r="D4368" s="154">
        <v>13.05</v>
      </c>
    </row>
    <row r="4369" spans="1:4">
      <c r="A4369" s="153">
        <v>96809</v>
      </c>
      <c r="B4369" s="152" t="s">
        <v>4227</v>
      </c>
      <c r="C4369" s="152" t="s">
        <v>4</v>
      </c>
      <c r="D4369" s="154">
        <v>15.32</v>
      </c>
    </row>
    <row r="4370" spans="1:4">
      <c r="A4370" s="153">
        <v>96810</v>
      </c>
      <c r="B4370" s="152" t="s">
        <v>4228</v>
      </c>
      <c r="C4370" s="152" t="s">
        <v>4</v>
      </c>
      <c r="D4370" s="154">
        <v>16.850000000000001</v>
      </c>
    </row>
    <row r="4371" spans="1:4">
      <c r="A4371" s="153">
        <v>96811</v>
      </c>
      <c r="B4371" s="152" t="s">
        <v>4229</v>
      </c>
      <c r="C4371" s="152" t="s">
        <v>4</v>
      </c>
      <c r="D4371" s="154">
        <v>17.850000000000001</v>
      </c>
    </row>
    <row r="4372" spans="1:4">
      <c r="A4372" s="153">
        <v>96812</v>
      </c>
      <c r="B4372" s="152" t="s">
        <v>4230</v>
      </c>
      <c r="C4372" s="152" t="s">
        <v>4</v>
      </c>
      <c r="D4372" s="154">
        <v>17.04</v>
      </c>
    </row>
    <row r="4373" spans="1:4">
      <c r="A4373" s="153">
        <v>96813</v>
      </c>
      <c r="B4373" s="152" t="s">
        <v>4231</v>
      </c>
      <c r="C4373" s="152" t="s">
        <v>4</v>
      </c>
      <c r="D4373" s="154">
        <v>20.079999999999998</v>
      </c>
    </row>
    <row r="4374" spans="1:4">
      <c r="A4374" s="153">
        <v>96814</v>
      </c>
      <c r="B4374" s="152" t="s">
        <v>4232</v>
      </c>
      <c r="C4374" s="152" t="s">
        <v>4</v>
      </c>
      <c r="D4374" s="154">
        <v>16.53</v>
      </c>
    </row>
    <row r="4375" spans="1:4">
      <c r="A4375" s="153">
        <v>96815</v>
      </c>
      <c r="B4375" s="152" t="s">
        <v>4233</v>
      </c>
      <c r="C4375" s="152" t="s">
        <v>4</v>
      </c>
      <c r="D4375" s="154">
        <v>29.27</v>
      </c>
    </row>
    <row r="4376" spans="1:4">
      <c r="A4376" s="153">
        <v>96816</v>
      </c>
      <c r="B4376" s="152" t="s">
        <v>4234</v>
      </c>
      <c r="C4376" s="152" t="s">
        <v>4</v>
      </c>
      <c r="D4376" s="154">
        <v>23.48</v>
      </c>
    </row>
    <row r="4377" spans="1:4">
      <c r="A4377" s="153">
        <v>96817</v>
      </c>
      <c r="B4377" s="152" t="s">
        <v>4235</v>
      </c>
      <c r="C4377" s="152" t="s">
        <v>4</v>
      </c>
      <c r="D4377" s="154">
        <v>27.17</v>
      </c>
    </row>
    <row r="4378" spans="1:4">
      <c r="A4378" s="153">
        <v>96818</v>
      </c>
      <c r="B4378" s="152" t="s">
        <v>4236</v>
      </c>
      <c r="C4378" s="152" t="s">
        <v>4</v>
      </c>
      <c r="D4378" s="154">
        <v>25.07</v>
      </c>
    </row>
    <row r="4379" spans="1:4">
      <c r="A4379" s="153">
        <v>96819</v>
      </c>
      <c r="B4379" s="152" t="s">
        <v>4237</v>
      </c>
      <c r="C4379" s="152" t="s">
        <v>4</v>
      </c>
      <c r="D4379" s="154">
        <v>25.07</v>
      </c>
    </row>
    <row r="4380" spans="1:4">
      <c r="A4380" s="153">
        <v>96820</v>
      </c>
      <c r="B4380" s="152" t="s">
        <v>4238</v>
      </c>
      <c r="C4380" s="152" t="s">
        <v>4</v>
      </c>
      <c r="D4380" s="154">
        <v>47.64</v>
      </c>
    </row>
    <row r="4381" spans="1:4">
      <c r="A4381" s="153">
        <v>96821</v>
      </c>
      <c r="B4381" s="152" t="s">
        <v>4239</v>
      </c>
      <c r="C4381" s="152" t="s">
        <v>4</v>
      </c>
      <c r="D4381" s="154">
        <v>39.96</v>
      </c>
    </row>
    <row r="4382" spans="1:4">
      <c r="A4382" s="153">
        <v>96822</v>
      </c>
      <c r="B4382" s="152" t="s">
        <v>4240</v>
      </c>
      <c r="C4382" s="152" t="s">
        <v>4</v>
      </c>
      <c r="D4382" s="154">
        <v>40.549999999999997</v>
      </c>
    </row>
    <row r="4383" spans="1:4">
      <c r="A4383" s="153">
        <v>96823</v>
      </c>
      <c r="B4383" s="152" t="s">
        <v>4241</v>
      </c>
      <c r="C4383" s="152" t="s">
        <v>4</v>
      </c>
      <c r="D4383" s="154">
        <v>16.62</v>
      </c>
    </row>
    <row r="4384" spans="1:4">
      <c r="A4384" s="153">
        <v>96824</v>
      </c>
      <c r="B4384" s="152" t="s">
        <v>4242</v>
      </c>
      <c r="C4384" s="152" t="s">
        <v>4</v>
      </c>
      <c r="D4384" s="154">
        <v>18.98</v>
      </c>
    </row>
    <row r="4385" spans="1:4">
      <c r="A4385" s="153">
        <v>96825</v>
      </c>
      <c r="B4385" s="152" t="s">
        <v>4243</v>
      </c>
      <c r="C4385" s="152" t="s">
        <v>4</v>
      </c>
      <c r="D4385" s="154">
        <v>26.36</v>
      </c>
    </row>
    <row r="4386" spans="1:4">
      <c r="A4386" s="153">
        <v>96826</v>
      </c>
      <c r="B4386" s="152" t="s">
        <v>4244</v>
      </c>
      <c r="C4386" s="152" t="s">
        <v>4</v>
      </c>
      <c r="D4386" s="154">
        <v>23.4</v>
      </c>
    </row>
    <row r="4387" spans="1:4">
      <c r="A4387" s="153">
        <v>96827</v>
      </c>
      <c r="B4387" s="152" t="s">
        <v>4245</v>
      </c>
      <c r="C4387" s="152" t="s">
        <v>4</v>
      </c>
      <c r="D4387" s="154">
        <v>24.35</v>
      </c>
    </row>
    <row r="4388" spans="1:4">
      <c r="A4388" s="153">
        <v>96828</v>
      </c>
      <c r="B4388" s="152" t="s">
        <v>4246</v>
      </c>
      <c r="C4388" s="152" t="s">
        <v>4</v>
      </c>
      <c r="D4388" s="154">
        <v>31.12</v>
      </c>
    </row>
    <row r="4389" spans="1:4">
      <c r="A4389" s="153">
        <v>96829</v>
      </c>
      <c r="B4389" s="152" t="s">
        <v>4247</v>
      </c>
      <c r="C4389" s="152" t="s">
        <v>4</v>
      </c>
      <c r="D4389" s="154">
        <v>23.35</v>
      </c>
    </row>
    <row r="4390" spans="1:4">
      <c r="A4390" s="153">
        <v>96830</v>
      </c>
      <c r="B4390" s="152" t="s">
        <v>4248</v>
      </c>
      <c r="C4390" s="152" t="s">
        <v>4</v>
      </c>
      <c r="D4390" s="154">
        <v>34.5</v>
      </c>
    </row>
    <row r="4391" spans="1:4">
      <c r="A4391" s="153">
        <v>96831</v>
      </c>
      <c r="B4391" s="152" t="s">
        <v>4249</v>
      </c>
      <c r="C4391" s="152" t="s">
        <v>4</v>
      </c>
      <c r="D4391" s="154">
        <v>27.66</v>
      </c>
    </row>
    <row r="4392" spans="1:4">
      <c r="A4392" s="153">
        <v>96832</v>
      </c>
      <c r="B4392" s="152" t="s">
        <v>4250</v>
      </c>
      <c r="C4392" s="152" t="s">
        <v>4</v>
      </c>
      <c r="D4392" s="154">
        <v>32.369999999999997</v>
      </c>
    </row>
    <row r="4393" spans="1:4">
      <c r="A4393" s="153">
        <v>96833</v>
      </c>
      <c r="B4393" s="152" t="s">
        <v>4251</v>
      </c>
      <c r="C4393" s="152" t="s">
        <v>4</v>
      </c>
      <c r="D4393" s="154">
        <v>30.15</v>
      </c>
    </row>
    <row r="4394" spans="1:4">
      <c r="A4394" s="153">
        <v>96834</v>
      </c>
      <c r="B4394" s="152" t="s">
        <v>4252</v>
      </c>
      <c r="C4394" s="152" t="s">
        <v>4</v>
      </c>
      <c r="D4394" s="154">
        <v>50.89</v>
      </c>
    </row>
    <row r="4395" spans="1:4">
      <c r="A4395" s="153">
        <v>96835</v>
      </c>
      <c r="B4395" s="152" t="s">
        <v>4253</v>
      </c>
      <c r="C4395" s="152" t="s">
        <v>4</v>
      </c>
      <c r="D4395" s="154">
        <v>43.58</v>
      </c>
    </row>
    <row r="4396" spans="1:4">
      <c r="A4396" s="153">
        <v>96836</v>
      </c>
      <c r="B4396" s="152" t="s">
        <v>4254</v>
      </c>
      <c r="C4396" s="152" t="s">
        <v>4</v>
      </c>
      <c r="D4396" s="154">
        <v>46.61</v>
      </c>
    </row>
    <row r="4397" spans="1:4">
      <c r="A4397" s="153">
        <v>96837</v>
      </c>
      <c r="B4397" s="152" t="s">
        <v>4255</v>
      </c>
      <c r="C4397" s="152" t="s">
        <v>4</v>
      </c>
      <c r="D4397" s="154">
        <v>23.42</v>
      </c>
    </row>
    <row r="4398" spans="1:4">
      <c r="A4398" s="153">
        <v>96838</v>
      </c>
      <c r="B4398" s="152" t="s">
        <v>4256</v>
      </c>
      <c r="C4398" s="152" t="s">
        <v>4</v>
      </c>
      <c r="D4398" s="154">
        <v>21.24</v>
      </c>
    </row>
    <row r="4399" spans="1:4">
      <c r="A4399" s="153">
        <v>96839</v>
      </c>
      <c r="B4399" s="152" t="s">
        <v>4257</v>
      </c>
      <c r="C4399" s="152" t="s">
        <v>4</v>
      </c>
      <c r="D4399" s="154">
        <v>20.85</v>
      </c>
    </row>
    <row r="4400" spans="1:4">
      <c r="A4400" s="153">
        <v>96840</v>
      </c>
      <c r="B4400" s="152" t="s">
        <v>4258</v>
      </c>
      <c r="C4400" s="152" t="s">
        <v>4</v>
      </c>
      <c r="D4400" s="154">
        <v>27.31</v>
      </c>
    </row>
    <row r="4401" spans="1:4">
      <c r="A4401" s="153">
        <v>96841</v>
      </c>
      <c r="B4401" s="152" t="s">
        <v>4259</v>
      </c>
      <c r="C4401" s="152" t="s">
        <v>4</v>
      </c>
      <c r="D4401" s="154">
        <v>23.38</v>
      </c>
    </row>
    <row r="4402" spans="1:4">
      <c r="A4402" s="153">
        <v>96842</v>
      </c>
      <c r="B4402" s="152" t="s">
        <v>4260</v>
      </c>
      <c r="C4402" s="152" t="s">
        <v>4</v>
      </c>
      <c r="D4402" s="154">
        <v>30.9</v>
      </c>
    </row>
    <row r="4403" spans="1:4">
      <c r="A4403" s="153">
        <v>96843</v>
      </c>
      <c r="B4403" s="152" t="s">
        <v>4261</v>
      </c>
      <c r="C4403" s="152" t="s">
        <v>4</v>
      </c>
      <c r="D4403" s="154">
        <v>29.56</v>
      </c>
    </row>
    <row r="4404" spans="1:4">
      <c r="A4404" s="153">
        <v>96844</v>
      </c>
      <c r="B4404" s="152" t="s">
        <v>4262</v>
      </c>
      <c r="C4404" s="152" t="s">
        <v>4</v>
      </c>
      <c r="D4404" s="154">
        <v>41.84</v>
      </c>
    </row>
    <row r="4405" spans="1:4">
      <c r="A4405" s="153">
        <v>96845</v>
      </c>
      <c r="B4405" s="152" t="s">
        <v>4263</v>
      </c>
      <c r="C4405" s="152" t="s">
        <v>4</v>
      </c>
      <c r="D4405" s="154">
        <v>44.27</v>
      </c>
    </row>
    <row r="4406" spans="1:4">
      <c r="A4406" s="153">
        <v>96846</v>
      </c>
      <c r="B4406" s="152" t="s">
        <v>4264</v>
      </c>
      <c r="C4406" s="152" t="s">
        <v>4</v>
      </c>
      <c r="D4406" s="154">
        <v>33.78</v>
      </c>
    </row>
    <row r="4407" spans="1:4">
      <c r="A4407" s="153">
        <v>96847</v>
      </c>
      <c r="B4407" s="152" t="s">
        <v>4265</v>
      </c>
      <c r="C4407" s="152" t="s">
        <v>4</v>
      </c>
      <c r="D4407" s="154">
        <v>37.630000000000003</v>
      </c>
    </row>
    <row r="4408" spans="1:4">
      <c r="A4408" s="153">
        <v>96848</v>
      </c>
      <c r="B4408" s="152" t="s">
        <v>4266</v>
      </c>
      <c r="C4408" s="152" t="s">
        <v>4</v>
      </c>
      <c r="D4408" s="154">
        <v>57.77</v>
      </c>
    </row>
    <row r="4409" spans="1:4">
      <c r="A4409" s="153">
        <v>96849</v>
      </c>
      <c r="B4409" s="152" t="s">
        <v>4267</v>
      </c>
      <c r="C4409" s="152" t="s">
        <v>4</v>
      </c>
      <c r="D4409" s="154">
        <v>20.49</v>
      </c>
    </row>
    <row r="4410" spans="1:4">
      <c r="A4410" s="153">
        <v>96850</v>
      </c>
      <c r="B4410" s="152" t="s">
        <v>4268</v>
      </c>
      <c r="C4410" s="152" t="s">
        <v>4</v>
      </c>
      <c r="D4410" s="154">
        <v>24.43</v>
      </c>
    </row>
    <row r="4411" spans="1:4">
      <c r="A4411" s="153">
        <v>96851</v>
      </c>
      <c r="B4411" s="152" t="s">
        <v>4269</v>
      </c>
      <c r="C4411" s="152" t="s">
        <v>4</v>
      </c>
      <c r="D4411" s="154">
        <v>33.22</v>
      </c>
    </row>
    <row r="4412" spans="1:4">
      <c r="A4412" s="153">
        <v>96852</v>
      </c>
      <c r="B4412" s="152" t="s">
        <v>4270</v>
      </c>
      <c r="C4412" s="152" t="s">
        <v>4</v>
      </c>
      <c r="D4412" s="154">
        <v>27.66</v>
      </c>
    </row>
    <row r="4413" spans="1:4">
      <c r="A4413" s="153">
        <v>96853</v>
      </c>
      <c r="B4413" s="152" t="s">
        <v>4271</v>
      </c>
      <c r="C4413" s="152" t="s">
        <v>4</v>
      </c>
      <c r="D4413" s="154">
        <v>31.5</v>
      </c>
    </row>
    <row r="4414" spans="1:4">
      <c r="A4414" s="153">
        <v>96854</v>
      </c>
      <c r="B4414" s="152" t="s">
        <v>4272</v>
      </c>
      <c r="C4414" s="152" t="s">
        <v>4</v>
      </c>
      <c r="D4414" s="154">
        <v>38.299999999999997</v>
      </c>
    </row>
    <row r="4415" spans="1:4">
      <c r="A4415" s="153">
        <v>96855</v>
      </c>
      <c r="B4415" s="152" t="s">
        <v>4273</v>
      </c>
      <c r="C4415" s="152" t="s">
        <v>4</v>
      </c>
      <c r="D4415" s="154">
        <v>34.49</v>
      </c>
    </row>
    <row r="4416" spans="1:4">
      <c r="A4416" s="153">
        <v>96856</v>
      </c>
      <c r="B4416" s="152" t="s">
        <v>4274</v>
      </c>
      <c r="C4416" s="152" t="s">
        <v>4</v>
      </c>
      <c r="D4416" s="154">
        <v>35.049999999999997</v>
      </c>
    </row>
    <row r="4417" spans="1:4">
      <c r="A4417" s="153">
        <v>96857</v>
      </c>
      <c r="B4417" s="152" t="s">
        <v>4275</v>
      </c>
      <c r="C4417" s="152" t="s">
        <v>4</v>
      </c>
      <c r="D4417" s="154">
        <v>58.06</v>
      </c>
    </row>
    <row r="4418" spans="1:4">
      <c r="A4418" s="153">
        <v>96858</v>
      </c>
      <c r="B4418" s="152" t="s">
        <v>4276</v>
      </c>
      <c r="C4418" s="152" t="s">
        <v>4</v>
      </c>
      <c r="D4418" s="154">
        <v>57.87</v>
      </c>
    </row>
    <row r="4419" spans="1:4">
      <c r="A4419" s="153">
        <v>96859</v>
      </c>
      <c r="B4419" s="152" t="s">
        <v>4277</v>
      </c>
      <c r="C4419" s="152" t="s">
        <v>4</v>
      </c>
      <c r="D4419" s="154">
        <v>72.81</v>
      </c>
    </row>
    <row r="4420" spans="1:4">
      <c r="A4420" s="153">
        <v>96860</v>
      </c>
      <c r="B4420" s="152" t="s">
        <v>4278</v>
      </c>
      <c r="C4420" s="152" t="s">
        <v>4</v>
      </c>
      <c r="D4420" s="154">
        <v>26.59</v>
      </c>
    </row>
    <row r="4421" spans="1:4">
      <c r="A4421" s="153">
        <v>96861</v>
      </c>
      <c r="B4421" s="152" t="s">
        <v>4279</v>
      </c>
      <c r="C4421" s="152" t="s">
        <v>4</v>
      </c>
      <c r="D4421" s="154">
        <v>29.07</v>
      </c>
    </row>
    <row r="4422" spans="1:4">
      <c r="A4422" s="153">
        <v>96862</v>
      </c>
      <c r="B4422" s="152" t="s">
        <v>4280</v>
      </c>
      <c r="C4422" s="152" t="s">
        <v>4</v>
      </c>
      <c r="D4422" s="154">
        <v>32.130000000000003</v>
      </c>
    </row>
    <row r="4423" spans="1:4">
      <c r="A4423" s="153">
        <v>96863</v>
      </c>
      <c r="B4423" s="152" t="s">
        <v>4281</v>
      </c>
      <c r="C4423" s="152" t="s">
        <v>4</v>
      </c>
      <c r="D4423" s="154">
        <v>31.72</v>
      </c>
    </row>
    <row r="4424" spans="1:4">
      <c r="A4424" s="153">
        <v>96864</v>
      </c>
      <c r="B4424" s="152" t="s">
        <v>4282</v>
      </c>
      <c r="C4424" s="152" t="s">
        <v>4</v>
      </c>
      <c r="D4424" s="154">
        <v>52.36</v>
      </c>
    </row>
    <row r="4425" spans="1:4">
      <c r="A4425" s="153">
        <v>96865</v>
      </c>
      <c r="B4425" s="152" t="s">
        <v>4283</v>
      </c>
      <c r="C4425" s="152" t="s">
        <v>4</v>
      </c>
      <c r="D4425" s="154">
        <v>51.15</v>
      </c>
    </row>
    <row r="4426" spans="1:4">
      <c r="A4426" s="153">
        <v>96866</v>
      </c>
      <c r="B4426" s="152" t="s">
        <v>4284</v>
      </c>
      <c r="C4426" s="152" t="s">
        <v>4</v>
      </c>
      <c r="D4426" s="154">
        <v>69.38</v>
      </c>
    </row>
    <row r="4427" spans="1:4">
      <c r="A4427" s="153">
        <v>96867</v>
      </c>
      <c r="B4427" s="152" t="s">
        <v>4285</v>
      </c>
      <c r="C4427" s="152" t="s">
        <v>4</v>
      </c>
      <c r="D4427" s="154">
        <v>81.93</v>
      </c>
    </row>
    <row r="4428" spans="1:4">
      <c r="A4428" s="153">
        <v>96868</v>
      </c>
      <c r="B4428" s="152" t="s">
        <v>4286</v>
      </c>
      <c r="C4428" s="152" t="s">
        <v>4</v>
      </c>
      <c r="D4428" s="154">
        <v>32.33</v>
      </c>
    </row>
    <row r="4429" spans="1:4">
      <c r="A4429" s="153">
        <v>96869</v>
      </c>
      <c r="B4429" s="152" t="s">
        <v>4287</v>
      </c>
      <c r="C4429" s="152" t="s">
        <v>4</v>
      </c>
      <c r="D4429" s="154">
        <v>38.67</v>
      </c>
    </row>
    <row r="4430" spans="1:4">
      <c r="A4430" s="153">
        <v>96870</v>
      </c>
      <c r="B4430" s="152" t="s">
        <v>4288</v>
      </c>
      <c r="C4430" s="152" t="s">
        <v>4</v>
      </c>
      <c r="D4430" s="154">
        <v>62.67</v>
      </c>
    </row>
    <row r="4431" spans="1:4">
      <c r="A4431" s="153">
        <v>96871</v>
      </c>
      <c r="B4431" s="152" t="s">
        <v>4289</v>
      </c>
      <c r="C4431" s="152" t="s">
        <v>4</v>
      </c>
      <c r="D4431" s="154">
        <v>91.94</v>
      </c>
    </row>
    <row r="4432" spans="1:4">
      <c r="A4432" s="153">
        <v>96872</v>
      </c>
      <c r="B4432" s="152" t="s">
        <v>4290</v>
      </c>
      <c r="C4432" s="152" t="s">
        <v>4</v>
      </c>
      <c r="D4432" s="154">
        <v>78.25</v>
      </c>
    </row>
    <row r="4433" spans="1:4">
      <c r="A4433" s="153">
        <v>96873</v>
      </c>
      <c r="B4433" s="152" t="s">
        <v>4291</v>
      </c>
      <c r="C4433" s="152" t="s">
        <v>4</v>
      </c>
      <c r="D4433" s="154">
        <v>92.09</v>
      </c>
    </row>
    <row r="4434" spans="1:4">
      <c r="A4434" s="153">
        <v>96874</v>
      </c>
      <c r="B4434" s="152" t="s">
        <v>4292</v>
      </c>
      <c r="C4434" s="152" t="s">
        <v>4</v>
      </c>
      <c r="D4434" s="154">
        <v>94.8</v>
      </c>
    </row>
    <row r="4435" spans="1:4">
      <c r="A4435" s="153">
        <v>96875</v>
      </c>
      <c r="B4435" s="152" t="s">
        <v>4293</v>
      </c>
      <c r="C4435" s="152" t="s">
        <v>4</v>
      </c>
      <c r="D4435" s="154">
        <v>117.06</v>
      </c>
    </row>
    <row r="4436" spans="1:4">
      <c r="A4436" s="153">
        <v>96876</v>
      </c>
      <c r="B4436" s="152" t="s">
        <v>4294</v>
      </c>
      <c r="C4436" s="152" t="s">
        <v>4</v>
      </c>
      <c r="D4436" s="154">
        <v>221.99</v>
      </c>
    </row>
    <row r="4437" spans="1:4">
      <c r="A4437" s="153">
        <v>96877</v>
      </c>
      <c r="B4437" s="152" t="s">
        <v>4295</v>
      </c>
      <c r="C4437" s="152" t="s">
        <v>4</v>
      </c>
      <c r="D4437" s="154">
        <v>238.15</v>
      </c>
    </row>
    <row r="4438" spans="1:4">
      <c r="A4438" s="153">
        <v>96878</v>
      </c>
      <c r="B4438" s="152" t="s">
        <v>4296</v>
      </c>
      <c r="C4438" s="152" t="s">
        <v>4</v>
      </c>
      <c r="D4438" s="154">
        <v>241.17</v>
      </c>
    </row>
    <row r="4439" spans="1:4">
      <c r="A4439" s="153">
        <v>96879</v>
      </c>
      <c r="B4439" s="152" t="s">
        <v>4297</v>
      </c>
      <c r="C4439" s="152" t="s">
        <v>4</v>
      </c>
      <c r="D4439" s="154">
        <v>239.87</v>
      </c>
    </row>
    <row r="4440" spans="1:4">
      <c r="A4440" s="153">
        <v>96880</v>
      </c>
      <c r="B4440" s="152" t="s">
        <v>4298</v>
      </c>
      <c r="C4440" s="152" t="s">
        <v>4</v>
      </c>
      <c r="D4440" s="154">
        <v>276.05</v>
      </c>
    </row>
    <row r="4441" spans="1:4">
      <c r="A4441" s="153">
        <v>96881</v>
      </c>
      <c r="B4441" s="152" t="s">
        <v>4299</v>
      </c>
      <c r="C4441" s="152" t="s">
        <v>4</v>
      </c>
      <c r="D4441" s="154">
        <v>292.44</v>
      </c>
    </row>
    <row r="4442" spans="1:4">
      <c r="A4442" s="153">
        <v>97425</v>
      </c>
      <c r="B4442" s="152" t="s">
        <v>4300</v>
      </c>
      <c r="C4442" s="152" t="s">
        <v>4</v>
      </c>
      <c r="D4442" s="154">
        <v>23.16</v>
      </c>
    </row>
    <row r="4443" spans="1:4">
      <c r="A4443" s="153">
        <v>97426</v>
      </c>
      <c r="B4443" s="152" t="s">
        <v>4301</v>
      </c>
      <c r="C4443" s="152" t="s">
        <v>4</v>
      </c>
      <c r="D4443" s="154">
        <v>28.61</v>
      </c>
    </row>
    <row r="4444" spans="1:4">
      <c r="A4444" s="153">
        <v>97427</v>
      </c>
      <c r="B4444" s="152" t="s">
        <v>4302</v>
      </c>
      <c r="C4444" s="152" t="s">
        <v>4</v>
      </c>
      <c r="D4444" s="154">
        <v>32.729999999999997</v>
      </c>
    </row>
    <row r="4445" spans="1:4">
      <c r="A4445" s="153">
        <v>97428</v>
      </c>
      <c r="B4445" s="152" t="s">
        <v>4303</v>
      </c>
      <c r="C4445" s="152" t="s">
        <v>4</v>
      </c>
      <c r="D4445" s="154">
        <v>42.29</v>
      </c>
    </row>
    <row r="4446" spans="1:4">
      <c r="A4446" s="153">
        <v>97429</v>
      </c>
      <c r="B4446" s="152" t="s">
        <v>4304</v>
      </c>
      <c r="C4446" s="152" t="s">
        <v>4</v>
      </c>
      <c r="D4446" s="154">
        <v>51.08</v>
      </c>
    </row>
    <row r="4447" spans="1:4">
      <c r="A4447" s="153">
        <v>97430</v>
      </c>
      <c r="B4447" s="152" t="s">
        <v>4305</v>
      </c>
      <c r="C4447" s="152" t="s">
        <v>4</v>
      </c>
      <c r="D4447" s="154">
        <v>35.4</v>
      </c>
    </row>
    <row r="4448" spans="1:4">
      <c r="A4448" s="153">
        <v>97431</v>
      </c>
      <c r="B4448" s="152" t="s">
        <v>4306</v>
      </c>
      <c r="C4448" s="152" t="s">
        <v>4</v>
      </c>
      <c r="D4448" s="154">
        <v>39.200000000000003</v>
      </c>
    </row>
    <row r="4449" spans="1:4">
      <c r="A4449" s="153">
        <v>97432</v>
      </c>
      <c r="B4449" s="152" t="s">
        <v>4307</v>
      </c>
      <c r="C4449" s="152" t="s">
        <v>4</v>
      </c>
      <c r="D4449" s="154">
        <v>44.2</v>
      </c>
    </row>
    <row r="4450" spans="1:4">
      <c r="A4450" s="153">
        <v>97433</v>
      </c>
      <c r="B4450" s="152" t="s">
        <v>4308</v>
      </c>
      <c r="C4450" s="152" t="s">
        <v>4</v>
      </c>
      <c r="D4450" s="154">
        <v>86.5</v>
      </c>
    </row>
    <row r="4451" spans="1:4">
      <c r="A4451" s="153">
        <v>97434</v>
      </c>
      <c r="B4451" s="152" t="s">
        <v>4309</v>
      </c>
      <c r="C4451" s="152" t="s">
        <v>4</v>
      </c>
      <c r="D4451" s="154">
        <v>88.33</v>
      </c>
    </row>
    <row r="4452" spans="1:4">
      <c r="A4452" s="153">
        <v>97435</v>
      </c>
      <c r="B4452" s="152" t="s">
        <v>4310</v>
      </c>
      <c r="C4452" s="152" t="s">
        <v>4</v>
      </c>
      <c r="D4452" s="154">
        <v>101.36</v>
      </c>
    </row>
    <row r="4453" spans="1:4">
      <c r="A4453" s="153">
        <v>97436</v>
      </c>
      <c r="B4453" s="152" t="s">
        <v>4311</v>
      </c>
      <c r="C4453" s="152" t="s">
        <v>4</v>
      </c>
      <c r="D4453" s="154">
        <v>104.87</v>
      </c>
    </row>
    <row r="4454" spans="1:4">
      <c r="A4454" s="153">
        <v>97437</v>
      </c>
      <c r="B4454" s="152" t="s">
        <v>4312</v>
      </c>
      <c r="C4454" s="152" t="s">
        <v>4</v>
      </c>
      <c r="D4454" s="154">
        <v>116.14</v>
      </c>
    </row>
    <row r="4455" spans="1:4">
      <c r="A4455" s="153">
        <v>97438</v>
      </c>
      <c r="B4455" s="152" t="s">
        <v>4313</v>
      </c>
      <c r="C4455" s="152" t="s">
        <v>4</v>
      </c>
      <c r="D4455" s="154">
        <v>119.9</v>
      </c>
    </row>
    <row r="4456" spans="1:4">
      <c r="A4456" s="153">
        <v>97439</v>
      </c>
      <c r="B4456" s="152" t="s">
        <v>4314</v>
      </c>
      <c r="C4456" s="152" t="s">
        <v>4</v>
      </c>
      <c r="D4456" s="154">
        <v>132.87</v>
      </c>
    </row>
    <row r="4457" spans="1:4">
      <c r="A4457" s="153">
        <v>97440</v>
      </c>
      <c r="B4457" s="152" t="s">
        <v>4315</v>
      </c>
      <c r="C4457" s="152" t="s">
        <v>4</v>
      </c>
      <c r="D4457" s="154">
        <v>159.94</v>
      </c>
    </row>
    <row r="4458" spans="1:4">
      <c r="A4458" s="153">
        <v>97442</v>
      </c>
      <c r="B4458" s="152" t="s">
        <v>4316</v>
      </c>
      <c r="C4458" s="152" t="s">
        <v>4</v>
      </c>
      <c r="D4458" s="154">
        <v>176.27</v>
      </c>
    </row>
    <row r="4459" spans="1:4">
      <c r="A4459" s="153">
        <v>97443</v>
      </c>
      <c r="B4459" s="152" t="s">
        <v>4317</v>
      </c>
      <c r="C4459" s="152" t="s">
        <v>4</v>
      </c>
      <c r="D4459" s="154">
        <v>89.93</v>
      </c>
    </row>
    <row r="4460" spans="1:4">
      <c r="A4460" s="153">
        <v>97444</v>
      </c>
      <c r="B4460" s="152" t="s">
        <v>4318</v>
      </c>
      <c r="C4460" s="152" t="s">
        <v>4</v>
      </c>
      <c r="D4460" s="154">
        <v>107.96</v>
      </c>
    </row>
    <row r="4461" spans="1:4">
      <c r="A4461" s="153">
        <v>97446</v>
      </c>
      <c r="B4461" s="152" t="s">
        <v>4319</v>
      </c>
      <c r="C4461" s="152" t="s">
        <v>4</v>
      </c>
      <c r="D4461" s="154">
        <v>194.13</v>
      </c>
    </row>
    <row r="4462" spans="1:4">
      <c r="A4462" s="153">
        <v>97447</v>
      </c>
      <c r="B4462" s="152" t="s">
        <v>4320</v>
      </c>
      <c r="C4462" s="152" t="s">
        <v>4</v>
      </c>
      <c r="D4462" s="154">
        <v>194.13</v>
      </c>
    </row>
    <row r="4463" spans="1:4">
      <c r="A4463" s="153">
        <v>97449</v>
      </c>
      <c r="B4463" s="152" t="s">
        <v>4321</v>
      </c>
      <c r="C4463" s="152" t="s">
        <v>4</v>
      </c>
      <c r="D4463" s="154">
        <v>206.29</v>
      </c>
    </row>
    <row r="4464" spans="1:4">
      <c r="A4464" s="153">
        <v>97450</v>
      </c>
      <c r="B4464" s="152" t="s">
        <v>4322</v>
      </c>
      <c r="C4464" s="152" t="s">
        <v>4</v>
      </c>
      <c r="D4464" s="154">
        <v>255.39</v>
      </c>
    </row>
    <row r="4465" spans="1:4">
      <c r="A4465" s="153">
        <v>97452</v>
      </c>
      <c r="B4465" s="152" t="s">
        <v>4323</v>
      </c>
      <c r="C4465" s="152" t="s">
        <v>4</v>
      </c>
      <c r="D4465" s="154">
        <v>149.69999999999999</v>
      </c>
    </row>
    <row r="4466" spans="1:4">
      <c r="A4466" s="153">
        <v>97453</v>
      </c>
      <c r="B4466" s="152" t="s">
        <v>4324</v>
      </c>
      <c r="C4466" s="152" t="s">
        <v>4</v>
      </c>
      <c r="D4466" s="154">
        <v>159.99</v>
      </c>
    </row>
    <row r="4467" spans="1:4">
      <c r="A4467" s="153">
        <v>97454</v>
      </c>
      <c r="B4467" s="152" t="s">
        <v>4325</v>
      </c>
      <c r="C4467" s="152" t="s">
        <v>4</v>
      </c>
      <c r="D4467" s="154">
        <v>265.25</v>
      </c>
    </row>
    <row r="4468" spans="1:4">
      <c r="A4468" s="153">
        <v>97455</v>
      </c>
      <c r="B4468" s="152" t="s">
        <v>4326</v>
      </c>
      <c r="C4468" s="152" t="s">
        <v>4</v>
      </c>
      <c r="D4468" s="154">
        <v>281.70999999999998</v>
      </c>
    </row>
    <row r="4469" spans="1:4">
      <c r="A4469" s="153">
        <v>97456</v>
      </c>
      <c r="B4469" s="152" t="s">
        <v>4327</v>
      </c>
      <c r="C4469" s="152" t="s">
        <v>4</v>
      </c>
      <c r="D4469" s="154">
        <v>623.64</v>
      </c>
    </row>
    <row r="4470" spans="1:4">
      <c r="A4470" s="153">
        <v>97457</v>
      </c>
      <c r="B4470" s="152" t="s">
        <v>4328</v>
      </c>
      <c r="C4470" s="152" t="s">
        <v>4</v>
      </c>
      <c r="D4470" s="154">
        <v>549.79999999999995</v>
      </c>
    </row>
    <row r="4471" spans="1:4">
      <c r="A4471" s="153">
        <v>97458</v>
      </c>
      <c r="B4471" s="152" t="s">
        <v>4329</v>
      </c>
      <c r="C4471" s="152" t="s">
        <v>4</v>
      </c>
      <c r="D4471" s="154">
        <v>240.94</v>
      </c>
    </row>
    <row r="4472" spans="1:4">
      <c r="A4472" s="153">
        <v>97459</v>
      </c>
      <c r="B4472" s="152" t="s">
        <v>4330</v>
      </c>
      <c r="C4472" s="152" t="s">
        <v>4</v>
      </c>
      <c r="D4472" s="154">
        <v>427.57</v>
      </c>
    </row>
    <row r="4473" spans="1:4">
      <c r="A4473" s="153">
        <v>97460</v>
      </c>
      <c r="B4473" s="152" t="s">
        <v>4331</v>
      </c>
      <c r="C4473" s="152" t="s">
        <v>4</v>
      </c>
      <c r="D4473" s="154">
        <v>668.62</v>
      </c>
    </row>
    <row r="4474" spans="1:4">
      <c r="A4474" s="153">
        <v>97461</v>
      </c>
      <c r="B4474" s="152" t="s">
        <v>4332</v>
      </c>
      <c r="C4474" s="152" t="s">
        <v>4</v>
      </c>
      <c r="D4474" s="154">
        <v>28.59</v>
      </c>
    </row>
    <row r="4475" spans="1:4">
      <c r="A4475" s="153">
        <v>97462</v>
      </c>
      <c r="B4475" s="152" t="s">
        <v>4333</v>
      </c>
      <c r="C4475" s="152" t="s">
        <v>4</v>
      </c>
      <c r="D4475" s="154">
        <v>23.31</v>
      </c>
    </row>
    <row r="4476" spans="1:4">
      <c r="A4476" s="153">
        <v>97464</v>
      </c>
      <c r="B4476" s="152" t="s">
        <v>4334</v>
      </c>
      <c r="C4476" s="152" t="s">
        <v>4</v>
      </c>
      <c r="D4476" s="154">
        <v>41.72</v>
      </c>
    </row>
    <row r="4477" spans="1:4">
      <c r="A4477" s="153">
        <v>97465</v>
      </c>
      <c r="B4477" s="152" t="s">
        <v>4335</v>
      </c>
      <c r="C4477" s="152" t="s">
        <v>4</v>
      </c>
      <c r="D4477" s="154">
        <v>50.63</v>
      </c>
    </row>
    <row r="4478" spans="1:4">
      <c r="A4478" s="153">
        <v>97467</v>
      </c>
      <c r="B4478" s="152" t="s">
        <v>4336</v>
      </c>
      <c r="C4478" s="152" t="s">
        <v>4</v>
      </c>
      <c r="D4478" s="154">
        <v>53.03</v>
      </c>
    </row>
    <row r="4479" spans="1:4">
      <c r="A4479" s="153">
        <v>97468</v>
      </c>
      <c r="B4479" s="152" t="s">
        <v>4337</v>
      </c>
      <c r="C4479" s="152" t="s">
        <v>4</v>
      </c>
      <c r="D4479" s="154">
        <v>64.430000000000007</v>
      </c>
    </row>
    <row r="4480" spans="1:4">
      <c r="A4480" s="153">
        <v>97470</v>
      </c>
      <c r="B4480" s="152" t="s">
        <v>4338</v>
      </c>
      <c r="C4480" s="152" t="s">
        <v>4</v>
      </c>
      <c r="D4480" s="154">
        <v>79.55</v>
      </c>
    </row>
    <row r="4481" spans="1:4">
      <c r="A4481" s="153">
        <v>97471</v>
      </c>
      <c r="B4481" s="152" t="s">
        <v>4339</v>
      </c>
      <c r="C4481" s="152" t="s">
        <v>4</v>
      </c>
      <c r="D4481" s="154">
        <v>97.58</v>
      </c>
    </row>
    <row r="4482" spans="1:4">
      <c r="A4482" s="153">
        <v>97474</v>
      </c>
      <c r="B4482" s="152" t="s">
        <v>4340</v>
      </c>
      <c r="C4482" s="152" t="s">
        <v>4</v>
      </c>
      <c r="D4482" s="154">
        <v>149.08000000000001</v>
      </c>
    </row>
    <row r="4483" spans="1:4">
      <c r="A4483" s="153">
        <v>97475</v>
      </c>
      <c r="B4483" s="152" t="s">
        <v>4341</v>
      </c>
      <c r="C4483" s="152" t="s">
        <v>4</v>
      </c>
      <c r="D4483" s="154">
        <v>185.52</v>
      </c>
    </row>
    <row r="4484" spans="1:4">
      <c r="A4484" s="153">
        <v>97477</v>
      </c>
      <c r="B4484" s="152" t="s">
        <v>4342</v>
      </c>
      <c r="C4484" s="152" t="s">
        <v>4</v>
      </c>
      <c r="D4484" s="154">
        <v>199.45</v>
      </c>
    </row>
    <row r="4485" spans="1:4">
      <c r="A4485" s="153">
        <v>97478</v>
      </c>
      <c r="B4485" s="152" t="s">
        <v>4343</v>
      </c>
      <c r="C4485" s="152" t="s">
        <v>4</v>
      </c>
      <c r="D4485" s="154">
        <v>248.55</v>
      </c>
    </row>
    <row r="4486" spans="1:4">
      <c r="A4486" s="153">
        <v>97479</v>
      </c>
      <c r="B4486" s="152" t="s">
        <v>4344</v>
      </c>
      <c r="C4486" s="152" t="s">
        <v>4</v>
      </c>
      <c r="D4486" s="154">
        <v>46.51</v>
      </c>
    </row>
    <row r="4487" spans="1:4">
      <c r="A4487" s="153">
        <v>97480</v>
      </c>
      <c r="B4487" s="152" t="s">
        <v>4345</v>
      </c>
      <c r="C4487" s="152" t="s">
        <v>4</v>
      </c>
      <c r="D4487" s="154">
        <v>46.51</v>
      </c>
    </row>
    <row r="4488" spans="1:4">
      <c r="A4488" s="153">
        <v>97481</v>
      </c>
      <c r="B4488" s="152" t="s">
        <v>4346</v>
      </c>
      <c r="C4488" s="152" t="s">
        <v>4</v>
      </c>
      <c r="D4488" s="154">
        <v>68.25</v>
      </c>
    </row>
    <row r="4489" spans="1:4">
      <c r="A4489" s="153">
        <v>97482</v>
      </c>
      <c r="B4489" s="152" t="s">
        <v>4347</v>
      </c>
      <c r="C4489" s="152" t="s">
        <v>4</v>
      </c>
      <c r="D4489" s="154">
        <v>68.25</v>
      </c>
    </row>
    <row r="4490" spans="1:4">
      <c r="A4490" s="153">
        <v>97483</v>
      </c>
      <c r="B4490" s="152" t="s">
        <v>4348</v>
      </c>
      <c r="C4490" s="152" t="s">
        <v>4</v>
      </c>
      <c r="D4490" s="154">
        <v>96.54</v>
      </c>
    </row>
    <row r="4491" spans="1:4">
      <c r="A4491" s="153">
        <v>97484</v>
      </c>
      <c r="B4491" s="152" t="s">
        <v>4349</v>
      </c>
      <c r="C4491" s="152" t="s">
        <v>4</v>
      </c>
      <c r="D4491" s="154">
        <v>96.54</v>
      </c>
    </row>
    <row r="4492" spans="1:4">
      <c r="A4492" s="153">
        <v>97485</v>
      </c>
      <c r="B4492" s="152" t="s">
        <v>4350</v>
      </c>
      <c r="C4492" s="152" t="s">
        <v>4</v>
      </c>
      <c r="D4492" s="154">
        <v>134.16</v>
      </c>
    </row>
    <row r="4493" spans="1:4">
      <c r="A4493" s="153">
        <v>97486</v>
      </c>
      <c r="B4493" s="152" t="s">
        <v>4351</v>
      </c>
      <c r="C4493" s="152" t="s">
        <v>4</v>
      </c>
      <c r="D4493" s="154">
        <v>144.44999999999999</v>
      </c>
    </row>
    <row r="4494" spans="1:4">
      <c r="A4494" s="153">
        <v>97487</v>
      </c>
      <c r="B4494" s="152" t="s">
        <v>4352</v>
      </c>
      <c r="C4494" s="152" t="s">
        <v>4</v>
      </c>
      <c r="D4494" s="154">
        <v>252.37</v>
      </c>
    </row>
    <row r="4495" spans="1:4">
      <c r="A4495" s="153">
        <v>97488</v>
      </c>
      <c r="B4495" s="152" t="s">
        <v>4353</v>
      </c>
      <c r="C4495" s="152" t="s">
        <v>4</v>
      </c>
      <c r="D4495" s="154">
        <v>268.83</v>
      </c>
    </row>
    <row r="4496" spans="1:4">
      <c r="A4496" s="153">
        <v>97489</v>
      </c>
      <c r="B4496" s="152" t="s">
        <v>4354</v>
      </c>
      <c r="C4496" s="152" t="s">
        <v>4</v>
      </c>
      <c r="D4496" s="154">
        <v>613.37</v>
      </c>
    </row>
    <row r="4497" spans="1:4">
      <c r="A4497" s="153">
        <v>97490</v>
      </c>
      <c r="B4497" s="152" t="s">
        <v>4355</v>
      </c>
      <c r="C4497" s="152" t="s">
        <v>4</v>
      </c>
      <c r="D4497" s="154">
        <v>539.53</v>
      </c>
    </row>
    <row r="4498" spans="1:4">
      <c r="A4498" s="153">
        <v>97491</v>
      </c>
      <c r="B4498" s="152" t="s">
        <v>4356</v>
      </c>
      <c r="C4498" s="152" t="s">
        <v>4</v>
      </c>
      <c r="D4498" s="154">
        <v>72.92</v>
      </c>
    </row>
    <row r="4499" spans="1:4">
      <c r="A4499" s="153">
        <v>97492</v>
      </c>
      <c r="B4499" s="152" t="s">
        <v>4357</v>
      </c>
      <c r="C4499" s="152" t="s">
        <v>4</v>
      </c>
      <c r="D4499" s="154">
        <v>108.21</v>
      </c>
    </row>
    <row r="4500" spans="1:4">
      <c r="A4500" s="153">
        <v>97493</v>
      </c>
      <c r="B4500" s="152" t="s">
        <v>4358</v>
      </c>
      <c r="C4500" s="152" t="s">
        <v>4</v>
      </c>
      <c r="D4500" s="154">
        <v>139.88</v>
      </c>
    </row>
    <row r="4501" spans="1:4">
      <c r="A4501" s="153">
        <v>97494</v>
      </c>
      <c r="B4501" s="152" t="s">
        <v>4359</v>
      </c>
      <c r="C4501" s="152" t="s">
        <v>4</v>
      </c>
      <c r="D4501" s="154">
        <v>220.18</v>
      </c>
    </row>
    <row r="4502" spans="1:4">
      <c r="A4502" s="153">
        <v>97495</v>
      </c>
      <c r="B4502" s="152" t="s">
        <v>4360</v>
      </c>
      <c r="C4502" s="152" t="s">
        <v>4</v>
      </c>
      <c r="D4502" s="154">
        <v>410.36</v>
      </c>
    </row>
    <row r="4503" spans="1:4">
      <c r="A4503" s="153">
        <v>97496</v>
      </c>
      <c r="B4503" s="152" t="s">
        <v>4361</v>
      </c>
      <c r="C4503" s="152" t="s">
        <v>4</v>
      </c>
      <c r="D4503" s="154">
        <v>654.95000000000005</v>
      </c>
    </row>
    <row r="4504" spans="1:4">
      <c r="A4504" s="153">
        <v>97499</v>
      </c>
      <c r="B4504" s="152" t="s">
        <v>4362</v>
      </c>
      <c r="C4504" s="152" t="s">
        <v>4</v>
      </c>
      <c r="D4504" s="154">
        <v>26.91</v>
      </c>
    </row>
    <row r="4505" spans="1:4">
      <c r="A4505" s="153">
        <v>97500</v>
      </c>
      <c r="B4505" s="152" t="s">
        <v>4363</v>
      </c>
      <c r="C4505" s="152" t="s">
        <v>4</v>
      </c>
      <c r="D4505" s="154">
        <v>21.63</v>
      </c>
    </row>
    <row r="4506" spans="1:4">
      <c r="A4506" s="153">
        <v>97502</v>
      </c>
      <c r="B4506" s="152" t="s">
        <v>4364</v>
      </c>
      <c r="C4506" s="152" t="s">
        <v>4</v>
      </c>
      <c r="D4506" s="154">
        <v>38.61</v>
      </c>
    </row>
    <row r="4507" spans="1:4">
      <c r="A4507" s="153">
        <v>97503</v>
      </c>
      <c r="B4507" s="152" t="s">
        <v>4365</v>
      </c>
      <c r="C4507" s="152" t="s">
        <v>4</v>
      </c>
      <c r="D4507" s="154">
        <v>47.68</v>
      </c>
    </row>
    <row r="4508" spans="1:4">
      <c r="A4508" s="153">
        <v>97505</v>
      </c>
      <c r="B4508" s="152" t="s">
        <v>4366</v>
      </c>
      <c r="C4508" s="152" t="s">
        <v>4</v>
      </c>
      <c r="D4508" s="154">
        <v>48.66</v>
      </c>
    </row>
    <row r="4509" spans="1:4">
      <c r="A4509" s="153">
        <v>97506</v>
      </c>
      <c r="B4509" s="152" t="s">
        <v>4367</v>
      </c>
      <c r="C4509" s="152" t="s">
        <v>4</v>
      </c>
      <c r="D4509" s="154">
        <v>60.06</v>
      </c>
    </row>
    <row r="4510" spans="1:4">
      <c r="A4510" s="153">
        <v>97508</v>
      </c>
      <c r="B4510" s="152" t="s">
        <v>4368</v>
      </c>
      <c r="C4510" s="152" t="s">
        <v>4</v>
      </c>
      <c r="D4510" s="154">
        <v>73.36</v>
      </c>
    </row>
    <row r="4511" spans="1:4">
      <c r="A4511" s="153">
        <v>97509</v>
      </c>
      <c r="B4511" s="152" t="s">
        <v>4369</v>
      </c>
      <c r="C4511" s="152" t="s">
        <v>4</v>
      </c>
      <c r="D4511" s="154">
        <v>91.39</v>
      </c>
    </row>
    <row r="4512" spans="1:4">
      <c r="A4512" s="153">
        <v>97511</v>
      </c>
      <c r="B4512" s="152" t="s">
        <v>4370</v>
      </c>
      <c r="C4512" s="152" t="s">
        <v>4</v>
      </c>
      <c r="D4512" s="154">
        <v>140.16999999999999</v>
      </c>
    </row>
    <row r="4513" spans="1:4">
      <c r="A4513" s="153">
        <v>97512</v>
      </c>
      <c r="B4513" s="152" t="s">
        <v>4371</v>
      </c>
      <c r="C4513" s="152" t="s">
        <v>4</v>
      </c>
      <c r="D4513" s="154">
        <v>176.61</v>
      </c>
    </row>
    <row r="4514" spans="1:4">
      <c r="A4514" s="153">
        <v>97514</v>
      </c>
      <c r="B4514" s="152" t="s">
        <v>4372</v>
      </c>
      <c r="C4514" s="152" t="s">
        <v>4</v>
      </c>
      <c r="D4514" s="154">
        <v>187.75</v>
      </c>
    </row>
    <row r="4515" spans="1:4">
      <c r="A4515" s="153">
        <v>97515</v>
      </c>
      <c r="B4515" s="152" t="s">
        <v>4373</v>
      </c>
      <c r="C4515" s="152" t="s">
        <v>4</v>
      </c>
      <c r="D4515" s="154">
        <v>236.85</v>
      </c>
    </row>
    <row r="4516" spans="1:4">
      <c r="A4516" s="153">
        <v>97517</v>
      </c>
      <c r="B4516" s="152" t="s">
        <v>4374</v>
      </c>
      <c r="C4516" s="152" t="s">
        <v>4</v>
      </c>
      <c r="D4516" s="154">
        <v>44.01</v>
      </c>
    </row>
    <row r="4517" spans="1:4">
      <c r="A4517" s="153">
        <v>97518</v>
      </c>
      <c r="B4517" s="152" t="s">
        <v>4375</v>
      </c>
      <c r="C4517" s="152" t="s">
        <v>4</v>
      </c>
      <c r="D4517" s="154">
        <v>44.01</v>
      </c>
    </row>
    <row r="4518" spans="1:4">
      <c r="A4518" s="153">
        <v>97519</v>
      </c>
      <c r="B4518" s="152" t="s">
        <v>4376</v>
      </c>
      <c r="C4518" s="152" t="s">
        <v>4</v>
      </c>
      <c r="D4518" s="154">
        <v>63.82</v>
      </c>
    </row>
    <row r="4519" spans="1:4">
      <c r="A4519" s="153">
        <v>97520</v>
      </c>
      <c r="B4519" s="152" t="s">
        <v>4377</v>
      </c>
      <c r="C4519" s="152" t="s">
        <v>4</v>
      </c>
      <c r="D4519" s="154">
        <v>63.82</v>
      </c>
    </row>
    <row r="4520" spans="1:4">
      <c r="A4520" s="153">
        <v>97521</v>
      </c>
      <c r="B4520" s="152" t="s">
        <v>4378</v>
      </c>
      <c r="C4520" s="152" t="s">
        <v>4</v>
      </c>
      <c r="D4520" s="154">
        <v>89.95</v>
      </c>
    </row>
    <row r="4521" spans="1:4">
      <c r="A4521" s="153">
        <v>97522</v>
      </c>
      <c r="B4521" s="152" t="s">
        <v>4379</v>
      </c>
      <c r="C4521" s="152" t="s">
        <v>4</v>
      </c>
      <c r="D4521" s="154">
        <v>89.95</v>
      </c>
    </row>
    <row r="4522" spans="1:4">
      <c r="A4522" s="153">
        <v>97523</v>
      </c>
      <c r="B4522" s="152" t="s">
        <v>4380</v>
      </c>
      <c r="C4522" s="152" t="s">
        <v>4</v>
      </c>
      <c r="D4522" s="154">
        <v>124.87</v>
      </c>
    </row>
    <row r="4523" spans="1:4">
      <c r="A4523" s="153">
        <v>97524</v>
      </c>
      <c r="B4523" s="152" t="s">
        <v>4381</v>
      </c>
      <c r="C4523" s="152" t="s">
        <v>4</v>
      </c>
      <c r="D4523" s="154">
        <v>135.16</v>
      </c>
    </row>
    <row r="4524" spans="1:4">
      <c r="A4524" s="153">
        <v>97525</v>
      </c>
      <c r="B4524" s="152" t="s">
        <v>4382</v>
      </c>
      <c r="C4524" s="152" t="s">
        <v>4</v>
      </c>
      <c r="D4524" s="154">
        <v>238.94</v>
      </c>
    </row>
    <row r="4525" spans="1:4">
      <c r="A4525" s="153">
        <v>97526</v>
      </c>
      <c r="B4525" s="152" t="s">
        <v>4383</v>
      </c>
      <c r="C4525" s="152" t="s">
        <v>4</v>
      </c>
      <c r="D4525" s="154">
        <v>255.4</v>
      </c>
    </row>
    <row r="4526" spans="1:4">
      <c r="A4526" s="153">
        <v>97527</v>
      </c>
      <c r="B4526" s="152" t="s">
        <v>4384</v>
      </c>
      <c r="C4526" s="152" t="s">
        <v>4</v>
      </c>
      <c r="D4526" s="154">
        <v>595.86</v>
      </c>
    </row>
    <row r="4527" spans="1:4">
      <c r="A4527" s="153">
        <v>97528</v>
      </c>
      <c r="B4527" s="152" t="s">
        <v>4385</v>
      </c>
      <c r="C4527" s="152" t="s">
        <v>4</v>
      </c>
      <c r="D4527" s="154">
        <v>522.02</v>
      </c>
    </row>
    <row r="4528" spans="1:4">
      <c r="A4528" s="153">
        <v>97529</v>
      </c>
      <c r="B4528" s="152" t="s">
        <v>4386</v>
      </c>
      <c r="C4528" s="152" t="s">
        <v>4</v>
      </c>
      <c r="D4528" s="154">
        <v>69.63</v>
      </c>
    </row>
    <row r="4529" spans="1:4">
      <c r="A4529" s="153">
        <v>97530</v>
      </c>
      <c r="B4529" s="152" t="s">
        <v>4387</v>
      </c>
      <c r="C4529" s="152" t="s">
        <v>4</v>
      </c>
      <c r="D4529" s="154">
        <v>102.3</v>
      </c>
    </row>
    <row r="4530" spans="1:4">
      <c r="A4530" s="153">
        <v>97531</v>
      </c>
      <c r="B4530" s="152" t="s">
        <v>4388</v>
      </c>
      <c r="C4530" s="152" t="s">
        <v>4</v>
      </c>
      <c r="D4530" s="154">
        <v>131.08000000000001</v>
      </c>
    </row>
    <row r="4531" spans="1:4">
      <c r="A4531" s="153">
        <v>97532</v>
      </c>
      <c r="B4531" s="152" t="s">
        <v>4389</v>
      </c>
      <c r="C4531" s="152" t="s">
        <v>4</v>
      </c>
      <c r="D4531" s="154">
        <v>207.79</v>
      </c>
    </row>
    <row r="4532" spans="1:4">
      <c r="A4532" s="153">
        <v>97533</v>
      </c>
      <c r="B4532" s="152" t="s">
        <v>4390</v>
      </c>
      <c r="C4532" s="152" t="s">
        <v>4</v>
      </c>
      <c r="D4532" s="154">
        <v>395.12</v>
      </c>
    </row>
    <row r="4533" spans="1:4">
      <c r="A4533" s="153">
        <v>97534</v>
      </c>
      <c r="B4533" s="152" t="s">
        <v>4391</v>
      </c>
      <c r="C4533" s="152" t="s">
        <v>4</v>
      </c>
      <c r="D4533" s="154">
        <v>631.58000000000004</v>
      </c>
    </row>
    <row r="4534" spans="1:4">
      <c r="A4534" s="153">
        <v>97537</v>
      </c>
      <c r="B4534" s="152" t="s">
        <v>4392</v>
      </c>
      <c r="C4534" s="152" t="s">
        <v>4</v>
      </c>
      <c r="D4534" s="154">
        <v>19.62</v>
      </c>
    </row>
    <row r="4535" spans="1:4">
      <c r="A4535" s="153">
        <v>97540</v>
      </c>
      <c r="B4535" s="152" t="s">
        <v>4393</v>
      </c>
      <c r="C4535" s="152" t="s">
        <v>4</v>
      </c>
      <c r="D4535" s="154">
        <v>25.4</v>
      </c>
    </row>
    <row r="4536" spans="1:4">
      <c r="A4536" s="153">
        <v>97541</v>
      </c>
      <c r="B4536" s="152" t="s">
        <v>4394</v>
      </c>
      <c r="C4536" s="152" t="s">
        <v>4</v>
      </c>
      <c r="D4536" s="154">
        <v>21.02</v>
      </c>
    </row>
    <row r="4537" spans="1:4">
      <c r="A4537" s="153">
        <v>97543</v>
      </c>
      <c r="B4537" s="152" t="s">
        <v>4395</v>
      </c>
      <c r="C4537" s="152" t="s">
        <v>4</v>
      </c>
      <c r="D4537" s="154">
        <v>39.950000000000003</v>
      </c>
    </row>
    <row r="4538" spans="1:4">
      <c r="A4538" s="153">
        <v>97544</v>
      </c>
      <c r="B4538" s="152" t="s">
        <v>4396</v>
      </c>
      <c r="C4538" s="152" t="s">
        <v>4</v>
      </c>
      <c r="D4538" s="154">
        <v>34.67</v>
      </c>
    </row>
    <row r="4539" spans="1:4">
      <c r="A4539" s="153">
        <v>97546</v>
      </c>
      <c r="B4539" s="152" t="s">
        <v>4397</v>
      </c>
      <c r="C4539" s="152" t="s">
        <v>4</v>
      </c>
      <c r="D4539" s="154">
        <v>27.16</v>
      </c>
    </row>
    <row r="4540" spans="1:4">
      <c r="A4540" s="153">
        <v>97547</v>
      </c>
      <c r="B4540" s="152" t="s">
        <v>4398</v>
      </c>
      <c r="C4540" s="152" t="s">
        <v>4</v>
      </c>
      <c r="D4540" s="154">
        <v>27.16</v>
      </c>
    </row>
    <row r="4541" spans="1:4">
      <c r="A4541" s="153">
        <v>97548</v>
      </c>
      <c r="B4541" s="152" t="s">
        <v>4399</v>
      </c>
      <c r="C4541" s="152" t="s">
        <v>4</v>
      </c>
      <c r="D4541" s="154">
        <v>39.4</v>
      </c>
    </row>
    <row r="4542" spans="1:4">
      <c r="A4542" s="153">
        <v>97549</v>
      </c>
      <c r="B4542" s="152" t="s">
        <v>4400</v>
      </c>
      <c r="C4542" s="152" t="s">
        <v>4</v>
      </c>
      <c r="D4542" s="154">
        <v>39.4</v>
      </c>
    </row>
    <row r="4543" spans="1:4">
      <c r="A4543" s="153">
        <v>97550</v>
      </c>
      <c r="B4543" s="152" t="s">
        <v>4401</v>
      </c>
      <c r="C4543" s="152" t="s">
        <v>4</v>
      </c>
      <c r="D4543" s="154">
        <v>63.58</v>
      </c>
    </row>
    <row r="4544" spans="1:4">
      <c r="A4544" s="153">
        <v>97551</v>
      </c>
      <c r="B4544" s="152" t="s">
        <v>4402</v>
      </c>
      <c r="C4544" s="152" t="s">
        <v>4</v>
      </c>
      <c r="D4544" s="154">
        <v>63.58</v>
      </c>
    </row>
    <row r="4545" spans="1:4">
      <c r="A4545" s="153">
        <v>97552</v>
      </c>
      <c r="B4545" s="152" t="s">
        <v>4403</v>
      </c>
      <c r="C4545" s="152" t="s">
        <v>4</v>
      </c>
      <c r="D4545" s="154">
        <v>40.04</v>
      </c>
    </row>
    <row r="4546" spans="1:4">
      <c r="A4546" s="153">
        <v>97553</v>
      </c>
      <c r="B4546" s="152" t="s">
        <v>4404</v>
      </c>
      <c r="C4546" s="152" t="s">
        <v>4</v>
      </c>
      <c r="D4546" s="154">
        <v>56.36</v>
      </c>
    </row>
    <row r="4547" spans="1:4">
      <c r="A4547" s="153">
        <v>97554</v>
      </c>
      <c r="B4547" s="152" t="s">
        <v>4405</v>
      </c>
      <c r="C4547" s="152" t="s">
        <v>4</v>
      </c>
      <c r="D4547" s="154">
        <v>95.74</v>
      </c>
    </row>
    <row r="4548" spans="1:4">
      <c r="A4548" s="153">
        <v>98602</v>
      </c>
      <c r="B4548" s="152" t="s">
        <v>4406</v>
      </c>
      <c r="C4548" s="152" t="s">
        <v>4</v>
      </c>
      <c r="D4548" s="154">
        <v>19.53</v>
      </c>
    </row>
    <row r="4549" spans="1:4">
      <c r="A4549" s="153">
        <v>97895</v>
      </c>
      <c r="B4549" s="152" t="s">
        <v>4407</v>
      </c>
      <c r="C4549" s="152" t="s">
        <v>4</v>
      </c>
      <c r="D4549" s="154">
        <v>135.91999999999999</v>
      </c>
    </row>
    <row r="4550" spans="1:4">
      <c r="A4550" s="153">
        <v>97896</v>
      </c>
      <c r="B4550" s="152" t="s">
        <v>4408</v>
      </c>
      <c r="C4550" s="152" t="s">
        <v>4</v>
      </c>
      <c r="D4550" s="154">
        <v>251.32</v>
      </c>
    </row>
    <row r="4551" spans="1:4">
      <c r="A4551" s="153">
        <v>97897</v>
      </c>
      <c r="B4551" s="152" t="s">
        <v>4409</v>
      </c>
      <c r="C4551" s="152" t="s">
        <v>4</v>
      </c>
      <c r="D4551" s="154">
        <v>325.77999999999997</v>
      </c>
    </row>
    <row r="4552" spans="1:4">
      <c r="A4552" s="153">
        <v>97898</v>
      </c>
      <c r="B4552" s="152" t="s">
        <v>4410</v>
      </c>
      <c r="C4552" s="152" t="s">
        <v>4</v>
      </c>
      <c r="D4552" s="154">
        <v>635.47</v>
      </c>
    </row>
    <row r="4553" spans="1:4">
      <c r="A4553" s="153">
        <v>97900</v>
      </c>
      <c r="B4553" s="152" t="s">
        <v>4411</v>
      </c>
      <c r="C4553" s="152" t="s">
        <v>4</v>
      </c>
      <c r="D4553" s="154">
        <v>156.25</v>
      </c>
    </row>
    <row r="4554" spans="1:4">
      <c r="A4554" s="153">
        <v>97901</v>
      </c>
      <c r="B4554" s="152" t="s">
        <v>4412</v>
      </c>
      <c r="C4554" s="152" t="s">
        <v>4</v>
      </c>
      <c r="D4554" s="154">
        <v>248.4</v>
      </c>
    </row>
    <row r="4555" spans="1:4">
      <c r="A4555" s="153">
        <v>97902</v>
      </c>
      <c r="B4555" s="152" t="s">
        <v>4413</v>
      </c>
      <c r="C4555" s="152" t="s">
        <v>4</v>
      </c>
      <c r="D4555" s="154">
        <v>495.04</v>
      </c>
    </row>
    <row r="4556" spans="1:4">
      <c r="A4556" s="153">
        <v>97903</v>
      </c>
      <c r="B4556" s="152" t="s">
        <v>4414</v>
      </c>
      <c r="C4556" s="152" t="s">
        <v>4</v>
      </c>
      <c r="D4556" s="154">
        <v>682.37</v>
      </c>
    </row>
    <row r="4557" spans="1:4">
      <c r="A4557" s="153">
        <v>97904</v>
      </c>
      <c r="B4557" s="152" t="s">
        <v>4415</v>
      </c>
      <c r="C4557" s="152" t="s">
        <v>4</v>
      </c>
      <c r="D4557" s="154">
        <v>823.78</v>
      </c>
    </row>
    <row r="4558" spans="1:4">
      <c r="A4558" s="153">
        <v>97905</v>
      </c>
      <c r="B4558" s="152" t="s">
        <v>4416</v>
      </c>
      <c r="C4558" s="152" t="s">
        <v>4</v>
      </c>
      <c r="D4558" s="154">
        <v>183.51</v>
      </c>
    </row>
    <row r="4559" spans="1:4">
      <c r="A4559" s="153">
        <v>97906</v>
      </c>
      <c r="B4559" s="152" t="s">
        <v>4417</v>
      </c>
      <c r="C4559" s="152" t="s">
        <v>4</v>
      </c>
      <c r="D4559" s="154">
        <v>342.85</v>
      </c>
    </row>
    <row r="4560" spans="1:4">
      <c r="A4560" s="153">
        <v>97907</v>
      </c>
      <c r="B4560" s="152" t="s">
        <v>4418</v>
      </c>
      <c r="C4560" s="152" t="s">
        <v>4</v>
      </c>
      <c r="D4560" s="154">
        <v>488.18</v>
      </c>
    </row>
    <row r="4561" spans="1:4">
      <c r="A4561" s="153">
        <v>97908</v>
      </c>
      <c r="B4561" s="152" t="s">
        <v>4419</v>
      </c>
      <c r="C4561" s="152" t="s">
        <v>4</v>
      </c>
      <c r="D4561" s="154">
        <v>594</v>
      </c>
    </row>
    <row r="4562" spans="1:4">
      <c r="A4562" s="153">
        <v>98102</v>
      </c>
      <c r="B4562" s="152" t="s">
        <v>4420</v>
      </c>
      <c r="C4562" s="152" t="s">
        <v>4</v>
      </c>
      <c r="D4562" s="154">
        <v>128.93</v>
      </c>
    </row>
    <row r="4563" spans="1:4">
      <c r="A4563" s="153">
        <v>98104</v>
      </c>
      <c r="B4563" s="152" t="s">
        <v>4421</v>
      </c>
      <c r="C4563" s="152" t="s">
        <v>4</v>
      </c>
      <c r="D4563" s="154">
        <v>333.79</v>
      </c>
    </row>
    <row r="4564" spans="1:4">
      <c r="A4564" s="153">
        <v>98105</v>
      </c>
      <c r="B4564" s="152" t="s">
        <v>4422</v>
      </c>
      <c r="C4564" s="152" t="s">
        <v>4</v>
      </c>
      <c r="D4564" s="154">
        <v>574.09</v>
      </c>
    </row>
    <row r="4565" spans="1:4">
      <c r="A4565" s="153">
        <v>98106</v>
      </c>
      <c r="B4565" s="152" t="s">
        <v>4423</v>
      </c>
      <c r="C4565" s="152" t="s">
        <v>4</v>
      </c>
      <c r="D4565" s="154">
        <v>950.77</v>
      </c>
    </row>
    <row r="4566" spans="1:4">
      <c r="A4566" s="153">
        <v>98107</v>
      </c>
      <c r="B4566" s="152" t="s">
        <v>4424</v>
      </c>
      <c r="C4566" s="152" t="s">
        <v>4</v>
      </c>
      <c r="D4566" s="154">
        <v>215.36</v>
      </c>
    </row>
    <row r="4567" spans="1:4">
      <c r="A4567" s="153">
        <v>98108</v>
      </c>
      <c r="B4567" s="152" t="s">
        <v>4425</v>
      </c>
      <c r="C4567" s="152" t="s">
        <v>4</v>
      </c>
      <c r="D4567" s="154">
        <v>383.17</v>
      </c>
    </row>
    <row r="4568" spans="1:4">
      <c r="A4568" s="153">
        <v>99250</v>
      </c>
      <c r="B4568" s="152" t="s">
        <v>4426</v>
      </c>
      <c r="C4568" s="152" t="s">
        <v>4</v>
      </c>
      <c r="D4568" s="154">
        <v>151.13</v>
      </c>
    </row>
    <row r="4569" spans="1:4">
      <c r="A4569" s="153">
        <v>99251</v>
      </c>
      <c r="B4569" s="152" t="s">
        <v>4427</v>
      </c>
      <c r="C4569" s="152" t="s">
        <v>4</v>
      </c>
      <c r="D4569" s="154">
        <v>239.6</v>
      </c>
    </row>
    <row r="4570" spans="1:4">
      <c r="A4570" s="153">
        <v>99253</v>
      </c>
      <c r="B4570" s="152" t="s">
        <v>4428</v>
      </c>
      <c r="C4570" s="152" t="s">
        <v>4</v>
      </c>
      <c r="D4570" s="154">
        <v>475.28</v>
      </c>
    </row>
    <row r="4571" spans="1:4">
      <c r="A4571" s="153">
        <v>99255</v>
      </c>
      <c r="B4571" s="152" t="s">
        <v>4429</v>
      </c>
      <c r="C4571" s="152" t="s">
        <v>4</v>
      </c>
      <c r="D4571" s="154">
        <v>655.28</v>
      </c>
    </row>
    <row r="4572" spans="1:4">
      <c r="A4572" s="153">
        <v>99257</v>
      </c>
      <c r="B4572" s="152" t="s">
        <v>4430</v>
      </c>
      <c r="C4572" s="152" t="s">
        <v>4</v>
      </c>
      <c r="D4572" s="154">
        <v>788.75</v>
      </c>
    </row>
    <row r="4573" spans="1:4">
      <c r="A4573" s="153">
        <v>99258</v>
      </c>
      <c r="B4573" s="152" t="s">
        <v>4431</v>
      </c>
      <c r="C4573" s="152" t="s">
        <v>4</v>
      </c>
      <c r="D4573" s="154">
        <v>176.25</v>
      </c>
    </row>
    <row r="4574" spans="1:4">
      <c r="A4574" s="153">
        <v>99260</v>
      </c>
      <c r="B4574" s="152" t="s">
        <v>4432</v>
      </c>
      <c r="C4574" s="152" t="s">
        <v>4</v>
      </c>
      <c r="D4574" s="154">
        <v>330.41</v>
      </c>
    </row>
    <row r="4575" spans="1:4">
      <c r="A4575" s="153">
        <v>99262</v>
      </c>
      <c r="B4575" s="152" t="s">
        <v>4433</v>
      </c>
      <c r="C4575" s="152" t="s">
        <v>4</v>
      </c>
      <c r="D4575" s="154">
        <v>470.42</v>
      </c>
    </row>
    <row r="4576" spans="1:4">
      <c r="A4576" s="153">
        <v>99264</v>
      </c>
      <c r="B4576" s="152" t="s">
        <v>4434</v>
      </c>
      <c r="C4576" s="152" t="s">
        <v>4</v>
      </c>
      <c r="D4576" s="154">
        <v>570.01</v>
      </c>
    </row>
    <row r="4577" spans="1:4">
      <c r="A4577" s="153">
        <v>102587</v>
      </c>
      <c r="B4577" s="152" t="s">
        <v>33459</v>
      </c>
      <c r="C4577" s="152" t="s">
        <v>4</v>
      </c>
      <c r="D4577" s="154">
        <v>2.15</v>
      </c>
    </row>
    <row r="4578" spans="1:4">
      <c r="A4578" s="153">
        <v>102588</v>
      </c>
      <c r="B4578" s="152" t="s">
        <v>33460</v>
      </c>
      <c r="C4578" s="152" t="s">
        <v>4</v>
      </c>
      <c r="D4578" s="154">
        <v>3.11</v>
      </c>
    </row>
    <row r="4579" spans="1:4">
      <c r="A4579" s="153">
        <v>102589</v>
      </c>
      <c r="B4579" s="152" t="s">
        <v>33461</v>
      </c>
      <c r="C4579" s="152" t="s">
        <v>4</v>
      </c>
      <c r="D4579" s="154">
        <v>2.39</v>
      </c>
    </row>
    <row r="4580" spans="1:4">
      <c r="A4580" s="153">
        <v>102590</v>
      </c>
      <c r="B4580" s="152" t="s">
        <v>33462</v>
      </c>
      <c r="C4580" s="152" t="s">
        <v>4</v>
      </c>
      <c r="D4580" s="154">
        <v>3.35</v>
      </c>
    </row>
    <row r="4581" spans="1:4">
      <c r="A4581" s="153">
        <v>102591</v>
      </c>
      <c r="B4581" s="152" t="s">
        <v>33463</v>
      </c>
      <c r="C4581" s="152" t="s">
        <v>4</v>
      </c>
      <c r="D4581" s="154">
        <v>2.63</v>
      </c>
    </row>
    <row r="4582" spans="1:4">
      <c r="A4582" s="153">
        <v>102592</v>
      </c>
      <c r="B4582" s="152" t="s">
        <v>33464</v>
      </c>
      <c r="C4582" s="152" t="s">
        <v>4</v>
      </c>
      <c r="D4582" s="154">
        <v>3.59</v>
      </c>
    </row>
    <row r="4583" spans="1:4">
      <c r="A4583" s="153">
        <v>102593</v>
      </c>
      <c r="B4583" s="152" t="s">
        <v>33465</v>
      </c>
      <c r="C4583" s="152" t="s">
        <v>4</v>
      </c>
      <c r="D4583" s="154">
        <v>2.97</v>
      </c>
    </row>
    <row r="4584" spans="1:4">
      <c r="A4584" s="153">
        <v>102594</v>
      </c>
      <c r="B4584" s="152" t="s">
        <v>33466</v>
      </c>
      <c r="C4584" s="152" t="s">
        <v>4</v>
      </c>
      <c r="D4584" s="154">
        <v>3.93</v>
      </c>
    </row>
    <row r="4585" spans="1:4">
      <c r="A4585" s="153">
        <v>102595</v>
      </c>
      <c r="B4585" s="152" t="s">
        <v>33467</v>
      </c>
      <c r="C4585" s="152" t="s">
        <v>4</v>
      </c>
      <c r="D4585" s="154">
        <v>3.36</v>
      </c>
    </row>
    <row r="4586" spans="1:4">
      <c r="A4586" s="153">
        <v>102596</v>
      </c>
      <c r="B4586" s="152" t="s">
        <v>33468</v>
      </c>
      <c r="C4586" s="152" t="s">
        <v>4</v>
      </c>
      <c r="D4586" s="154">
        <v>4.32</v>
      </c>
    </row>
    <row r="4587" spans="1:4">
      <c r="A4587" s="153">
        <v>102597</v>
      </c>
      <c r="B4587" s="152" t="s">
        <v>33469</v>
      </c>
      <c r="C4587" s="152" t="s">
        <v>4</v>
      </c>
      <c r="D4587" s="154">
        <v>3.85</v>
      </c>
    </row>
    <row r="4588" spans="1:4">
      <c r="A4588" s="153">
        <v>102598</v>
      </c>
      <c r="B4588" s="152" t="s">
        <v>33470</v>
      </c>
      <c r="C4588" s="152" t="s">
        <v>4</v>
      </c>
      <c r="D4588" s="154">
        <v>4.8099999999999996</v>
      </c>
    </row>
    <row r="4589" spans="1:4">
      <c r="A4589" s="153">
        <v>102599</v>
      </c>
      <c r="B4589" s="152" t="s">
        <v>33471</v>
      </c>
      <c r="C4589" s="152" t="s">
        <v>4</v>
      </c>
      <c r="D4589" s="154">
        <v>4.33</v>
      </c>
    </row>
    <row r="4590" spans="1:4">
      <c r="A4590" s="153">
        <v>102600</v>
      </c>
      <c r="B4590" s="152" t="s">
        <v>33472</v>
      </c>
      <c r="C4590" s="152" t="s">
        <v>4</v>
      </c>
      <c r="D4590" s="154">
        <v>5.29</v>
      </c>
    </row>
    <row r="4591" spans="1:4">
      <c r="A4591" s="153">
        <v>102601</v>
      </c>
      <c r="B4591" s="152" t="s">
        <v>33473</v>
      </c>
      <c r="C4591" s="152" t="s">
        <v>4</v>
      </c>
      <c r="D4591" s="154">
        <v>5.0599999999999996</v>
      </c>
    </row>
    <row r="4592" spans="1:4">
      <c r="A4592" s="153">
        <v>102602</v>
      </c>
      <c r="B4592" s="152" t="s">
        <v>33474</v>
      </c>
      <c r="C4592" s="152" t="s">
        <v>4</v>
      </c>
      <c r="D4592" s="154">
        <v>6.02</v>
      </c>
    </row>
    <row r="4593" spans="1:4">
      <c r="A4593" s="153">
        <v>102603</v>
      </c>
      <c r="B4593" s="152" t="s">
        <v>33475</v>
      </c>
      <c r="C4593" s="152" t="s">
        <v>4</v>
      </c>
      <c r="D4593" s="154">
        <v>6.27</v>
      </c>
    </row>
    <row r="4594" spans="1:4">
      <c r="A4594" s="153">
        <v>102604</v>
      </c>
      <c r="B4594" s="152" t="s">
        <v>33476</v>
      </c>
      <c r="C4594" s="152" t="s">
        <v>4</v>
      </c>
      <c r="D4594" s="154">
        <v>7.23</v>
      </c>
    </row>
    <row r="4595" spans="1:4">
      <c r="A4595" s="153">
        <v>102605</v>
      </c>
      <c r="B4595" s="152" t="s">
        <v>33477</v>
      </c>
      <c r="C4595" s="152" t="s">
        <v>4</v>
      </c>
      <c r="D4595" s="154">
        <v>255.22</v>
      </c>
    </row>
    <row r="4596" spans="1:4">
      <c r="A4596" s="153">
        <v>102606</v>
      </c>
      <c r="B4596" s="152" t="s">
        <v>33478</v>
      </c>
      <c r="C4596" s="152" t="s">
        <v>4</v>
      </c>
      <c r="D4596" s="154">
        <v>436.11</v>
      </c>
    </row>
    <row r="4597" spans="1:4">
      <c r="A4597" s="153">
        <v>102607</v>
      </c>
      <c r="B4597" s="152" t="s">
        <v>33479</v>
      </c>
      <c r="C4597" s="152" t="s">
        <v>4</v>
      </c>
      <c r="D4597" s="154">
        <v>443.54</v>
      </c>
    </row>
    <row r="4598" spans="1:4">
      <c r="A4598" s="153">
        <v>102608</v>
      </c>
      <c r="B4598" s="152" t="s">
        <v>33480</v>
      </c>
      <c r="C4598" s="152" t="s">
        <v>4</v>
      </c>
      <c r="D4598" s="154">
        <v>897.56</v>
      </c>
    </row>
    <row r="4599" spans="1:4">
      <c r="A4599" s="153">
        <v>102609</v>
      </c>
      <c r="B4599" s="152" t="s">
        <v>33481</v>
      </c>
      <c r="C4599" s="152" t="s">
        <v>4</v>
      </c>
      <c r="D4599" s="155">
        <v>1009.51</v>
      </c>
    </row>
    <row r="4600" spans="1:4">
      <c r="A4600" s="153">
        <v>102611</v>
      </c>
      <c r="B4600" s="152" t="s">
        <v>33482</v>
      </c>
      <c r="C4600" s="152" t="s">
        <v>4</v>
      </c>
      <c r="D4600" s="154">
        <v>380.36</v>
      </c>
    </row>
    <row r="4601" spans="1:4">
      <c r="A4601" s="153">
        <v>102613</v>
      </c>
      <c r="B4601" s="152" t="s">
        <v>33483</v>
      </c>
      <c r="C4601" s="152" t="s">
        <v>4</v>
      </c>
      <c r="D4601" s="154">
        <v>522.62</v>
      </c>
    </row>
    <row r="4602" spans="1:4">
      <c r="A4602" s="153">
        <v>102614</v>
      </c>
      <c r="B4602" s="152" t="s">
        <v>33484</v>
      </c>
      <c r="C4602" s="152" t="s">
        <v>4</v>
      </c>
      <c r="D4602" s="154">
        <v>846.33</v>
      </c>
    </row>
    <row r="4603" spans="1:4">
      <c r="A4603" s="153">
        <v>102615</v>
      </c>
      <c r="B4603" s="152" t="s">
        <v>33485</v>
      </c>
      <c r="C4603" s="152" t="s">
        <v>4</v>
      </c>
      <c r="D4603" s="155">
        <v>1090.77</v>
      </c>
    </row>
    <row r="4604" spans="1:4">
      <c r="A4604" s="153">
        <v>102617</v>
      </c>
      <c r="B4604" s="152" t="s">
        <v>33486</v>
      </c>
      <c r="C4604" s="152" t="s">
        <v>4</v>
      </c>
      <c r="D4604" s="155">
        <v>2859.19</v>
      </c>
    </row>
    <row r="4605" spans="1:4">
      <c r="A4605" s="153">
        <v>102619</v>
      </c>
      <c r="B4605" s="152" t="s">
        <v>33487</v>
      </c>
      <c r="C4605" s="152" t="s">
        <v>4</v>
      </c>
      <c r="D4605" s="155">
        <v>5449.04</v>
      </c>
    </row>
    <row r="4606" spans="1:4">
      <c r="A4606" s="153">
        <v>102622</v>
      </c>
      <c r="B4606" s="152" t="s">
        <v>33488</v>
      </c>
      <c r="C4606" s="152" t="s">
        <v>4</v>
      </c>
      <c r="D4606" s="154">
        <v>522.24</v>
      </c>
    </row>
    <row r="4607" spans="1:4">
      <c r="A4607" s="153">
        <v>102623</v>
      </c>
      <c r="B4607" s="152" t="s">
        <v>33489</v>
      </c>
      <c r="C4607" s="152" t="s">
        <v>4</v>
      </c>
      <c r="D4607" s="154">
        <v>756.09</v>
      </c>
    </row>
    <row r="4608" spans="1:4">
      <c r="A4608" s="153">
        <v>89482</v>
      </c>
      <c r="B4608" s="152" t="s">
        <v>4435</v>
      </c>
      <c r="C4608" s="152" t="s">
        <v>4</v>
      </c>
      <c r="D4608" s="154">
        <v>21.5</v>
      </c>
    </row>
    <row r="4609" spans="1:4">
      <c r="A4609" s="153">
        <v>89491</v>
      </c>
      <c r="B4609" s="152" t="s">
        <v>4436</v>
      </c>
      <c r="C4609" s="152" t="s">
        <v>4</v>
      </c>
      <c r="D4609" s="154">
        <v>49.14</v>
      </c>
    </row>
    <row r="4610" spans="1:4">
      <c r="A4610" s="153">
        <v>89495</v>
      </c>
      <c r="B4610" s="152" t="s">
        <v>4437</v>
      </c>
      <c r="C4610" s="152" t="s">
        <v>4</v>
      </c>
      <c r="D4610" s="154">
        <v>8.19</v>
      </c>
    </row>
    <row r="4611" spans="1:4">
      <c r="A4611" s="153">
        <v>89707</v>
      </c>
      <c r="B4611" s="152" t="s">
        <v>4438</v>
      </c>
      <c r="C4611" s="152" t="s">
        <v>4</v>
      </c>
      <c r="D4611" s="154">
        <v>25.33</v>
      </c>
    </row>
    <row r="4612" spans="1:4">
      <c r="A4612" s="153">
        <v>89708</v>
      </c>
      <c r="B4612" s="152" t="s">
        <v>4439</v>
      </c>
      <c r="C4612" s="152" t="s">
        <v>4</v>
      </c>
      <c r="D4612" s="154">
        <v>53.99</v>
      </c>
    </row>
    <row r="4613" spans="1:4">
      <c r="A4613" s="153">
        <v>89709</v>
      </c>
      <c r="B4613" s="152" t="s">
        <v>4440</v>
      </c>
      <c r="C4613" s="152" t="s">
        <v>4</v>
      </c>
      <c r="D4613" s="154">
        <v>9.2799999999999994</v>
      </c>
    </row>
    <row r="4614" spans="1:4">
      <c r="A4614" s="153">
        <v>89710</v>
      </c>
      <c r="B4614" s="152" t="s">
        <v>4441</v>
      </c>
      <c r="C4614" s="152" t="s">
        <v>4</v>
      </c>
      <c r="D4614" s="154">
        <v>7.92</v>
      </c>
    </row>
    <row r="4615" spans="1:4">
      <c r="A4615" s="153">
        <v>86872</v>
      </c>
      <c r="B4615" s="152" t="s">
        <v>4442</v>
      </c>
      <c r="C4615" s="152" t="s">
        <v>4</v>
      </c>
      <c r="D4615" s="154">
        <v>493.23</v>
      </c>
    </row>
    <row r="4616" spans="1:4">
      <c r="A4616" s="153">
        <v>86874</v>
      </c>
      <c r="B4616" s="152" t="s">
        <v>4443</v>
      </c>
      <c r="C4616" s="152" t="s">
        <v>4</v>
      </c>
      <c r="D4616" s="154">
        <v>345.51</v>
      </c>
    </row>
    <row r="4617" spans="1:4">
      <c r="A4617" s="153">
        <v>86875</v>
      </c>
      <c r="B4617" s="152" t="s">
        <v>4444</v>
      </c>
      <c r="C4617" s="152" t="s">
        <v>4</v>
      </c>
      <c r="D4617" s="154">
        <v>412.68</v>
      </c>
    </row>
    <row r="4618" spans="1:4">
      <c r="A4618" s="153">
        <v>86876</v>
      </c>
      <c r="B4618" s="152" t="s">
        <v>4445</v>
      </c>
      <c r="C4618" s="152" t="s">
        <v>4</v>
      </c>
      <c r="D4618" s="154">
        <v>233.95</v>
      </c>
    </row>
    <row r="4619" spans="1:4">
      <c r="A4619" s="153">
        <v>86877</v>
      </c>
      <c r="B4619" s="152" t="s">
        <v>4446</v>
      </c>
      <c r="C4619" s="152" t="s">
        <v>4</v>
      </c>
      <c r="D4619" s="154">
        <v>30.92</v>
      </c>
    </row>
    <row r="4620" spans="1:4">
      <c r="A4620" s="153">
        <v>86878</v>
      </c>
      <c r="B4620" s="152" t="s">
        <v>4447</v>
      </c>
      <c r="C4620" s="152" t="s">
        <v>4</v>
      </c>
      <c r="D4620" s="154">
        <v>51.68</v>
      </c>
    </row>
    <row r="4621" spans="1:4">
      <c r="A4621" s="153">
        <v>86879</v>
      </c>
      <c r="B4621" s="152" t="s">
        <v>4448</v>
      </c>
      <c r="C4621" s="152" t="s">
        <v>4</v>
      </c>
      <c r="D4621" s="154">
        <v>5.84</v>
      </c>
    </row>
    <row r="4622" spans="1:4">
      <c r="A4622" s="153">
        <v>86880</v>
      </c>
      <c r="B4622" s="152" t="s">
        <v>4449</v>
      </c>
      <c r="C4622" s="152" t="s">
        <v>4</v>
      </c>
      <c r="D4622" s="154">
        <v>17.940000000000001</v>
      </c>
    </row>
    <row r="4623" spans="1:4">
      <c r="A4623" s="153">
        <v>86881</v>
      </c>
      <c r="B4623" s="152" t="s">
        <v>4450</v>
      </c>
      <c r="C4623" s="152" t="s">
        <v>4</v>
      </c>
      <c r="D4623" s="154">
        <v>145.83000000000001</v>
      </c>
    </row>
    <row r="4624" spans="1:4">
      <c r="A4624" s="153">
        <v>86882</v>
      </c>
      <c r="B4624" s="152" t="s">
        <v>4451</v>
      </c>
      <c r="C4624" s="152" t="s">
        <v>4</v>
      </c>
      <c r="D4624" s="154">
        <v>18.350000000000001</v>
      </c>
    </row>
    <row r="4625" spans="1:4">
      <c r="A4625" s="153">
        <v>86883</v>
      </c>
      <c r="B4625" s="152" t="s">
        <v>4452</v>
      </c>
      <c r="C4625" s="152" t="s">
        <v>4</v>
      </c>
      <c r="D4625" s="154">
        <v>10.43</v>
      </c>
    </row>
    <row r="4626" spans="1:4">
      <c r="A4626" s="153">
        <v>86884</v>
      </c>
      <c r="B4626" s="152" t="s">
        <v>4453</v>
      </c>
      <c r="C4626" s="152" t="s">
        <v>4</v>
      </c>
      <c r="D4626" s="154">
        <v>7.19</v>
      </c>
    </row>
    <row r="4627" spans="1:4">
      <c r="A4627" s="153">
        <v>86885</v>
      </c>
      <c r="B4627" s="152" t="s">
        <v>4454</v>
      </c>
      <c r="C4627" s="152" t="s">
        <v>4</v>
      </c>
      <c r="D4627" s="154">
        <v>10.31</v>
      </c>
    </row>
    <row r="4628" spans="1:4">
      <c r="A4628" s="153">
        <v>86886</v>
      </c>
      <c r="B4628" s="152" t="s">
        <v>4455</v>
      </c>
      <c r="C4628" s="152" t="s">
        <v>4</v>
      </c>
      <c r="D4628" s="154">
        <v>35.42</v>
      </c>
    </row>
    <row r="4629" spans="1:4">
      <c r="A4629" s="153">
        <v>86887</v>
      </c>
      <c r="B4629" s="152" t="s">
        <v>4456</v>
      </c>
      <c r="C4629" s="152" t="s">
        <v>4</v>
      </c>
      <c r="D4629" s="154">
        <v>38.450000000000003</v>
      </c>
    </row>
    <row r="4630" spans="1:4">
      <c r="A4630" s="153">
        <v>86888</v>
      </c>
      <c r="B4630" s="152" t="s">
        <v>4457</v>
      </c>
      <c r="C4630" s="152" t="s">
        <v>4</v>
      </c>
      <c r="D4630" s="154">
        <v>334.14</v>
      </c>
    </row>
    <row r="4631" spans="1:4">
      <c r="A4631" s="153">
        <v>86889</v>
      </c>
      <c r="B4631" s="152" t="s">
        <v>4458</v>
      </c>
      <c r="C4631" s="152" t="s">
        <v>4</v>
      </c>
      <c r="D4631" s="154">
        <v>546.54999999999995</v>
      </c>
    </row>
    <row r="4632" spans="1:4">
      <c r="A4632" s="153">
        <v>86893</v>
      </c>
      <c r="B4632" s="152" t="s">
        <v>4459</v>
      </c>
      <c r="C4632" s="152" t="s">
        <v>4</v>
      </c>
      <c r="D4632" s="154">
        <v>619.84</v>
      </c>
    </row>
    <row r="4633" spans="1:4">
      <c r="A4633" s="153">
        <v>86894</v>
      </c>
      <c r="B4633" s="152" t="s">
        <v>4460</v>
      </c>
      <c r="C4633" s="152" t="s">
        <v>4</v>
      </c>
      <c r="D4633" s="154">
        <v>257.45</v>
      </c>
    </row>
    <row r="4634" spans="1:4">
      <c r="A4634" s="153">
        <v>86895</v>
      </c>
      <c r="B4634" s="152" t="s">
        <v>4461</v>
      </c>
      <c r="C4634" s="152" t="s">
        <v>4</v>
      </c>
      <c r="D4634" s="154">
        <v>274.52999999999997</v>
      </c>
    </row>
    <row r="4635" spans="1:4">
      <c r="A4635" s="153">
        <v>86899</v>
      </c>
      <c r="B4635" s="152" t="s">
        <v>4462</v>
      </c>
      <c r="C4635" s="152" t="s">
        <v>4</v>
      </c>
      <c r="D4635" s="154">
        <v>302.02</v>
      </c>
    </row>
    <row r="4636" spans="1:4">
      <c r="A4636" s="153">
        <v>86900</v>
      </c>
      <c r="B4636" s="152" t="s">
        <v>4463</v>
      </c>
      <c r="C4636" s="152" t="s">
        <v>4</v>
      </c>
      <c r="D4636" s="154">
        <v>131.97999999999999</v>
      </c>
    </row>
    <row r="4637" spans="1:4">
      <c r="A4637" s="153">
        <v>86901</v>
      </c>
      <c r="B4637" s="152" t="s">
        <v>4464</v>
      </c>
      <c r="C4637" s="152" t="s">
        <v>4</v>
      </c>
      <c r="D4637" s="154">
        <v>109.47</v>
      </c>
    </row>
    <row r="4638" spans="1:4">
      <c r="A4638" s="153">
        <v>86902</v>
      </c>
      <c r="B4638" s="152" t="s">
        <v>4465</v>
      </c>
      <c r="C4638" s="152" t="s">
        <v>4</v>
      </c>
      <c r="D4638" s="154">
        <v>214.13</v>
      </c>
    </row>
    <row r="4639" spans="1:4">
      <c r="A4639" s="153">
        <v>86903</v>
      </c>
      <c r="B4639" s="152" t="s">
        <v>4466</v>
      </c>
      <c r="C4639" s="152" t="s">
        <v>4</v>
      </c>
      <c r="D4639" s="154">
        <v>241.77</v>
      </c>
    </row>
    <row r="4640" spans="1:4">
      <c r="A4640" s="153">
        <v>86904</v>
      </c>
      <c r="B4640" s="152" t="s">
        <v>4467</v>
      </c>
      <c r="C4640" s="152" t="s">
        <v>4</v>
      </c>
      <c r="D4640" s="154">
        <v>100.87</v>
      </c>
    </row>
    <row r="4641" spans="1:4">
      <c r="A4641" s="153">
        <v>86905</v>
      </c>
      <c r="B4641" s="152" t="s">
        <v>4468</v>
      </c>
      <c r="C4641" s="152" t="s">
        <v>4</v>
      </c>
      <c r="D4641" s="154">
        <v>264.45999999999998</v>
      </c>
    </row>
    <row r="4642" spans="1:4">
      <c r="A4642" s="153">
        <v>86906</v>
      </c>
      <c r="B4642" s="152" t="s">
        <v>4469</v>
      </c>
      <c r="C4642" s="152" t="s">
        <v>4</v>
      </c>
      <c r="D4642" s="154">
        <v>61.85</v>
      </c>
    </row>
    <row r="4643" spans="1:4">
      <c r="A4643" s="153">
        <v>86908</v>
      </c>
      <c r="B4643" s="152" t="s">
        <v>4470</v>
      </c>
      <c r="C4643" s="152" t="s">
        <v>4</v>
      </c>
      <c r="D4643" s="154">
        <v>320.47000000000003</v>
      </c>
    </row>
    <row r="4644" spans="1:4">
      <c r="A4644" s="153">
        <v>86909</v>
      </c>
      <c r="B4644" s="152" t="s">
        <v>4471</v>
      </c>
      <c r="C4644" s="152" t="s">
        <v>4</v>
      </c>
      <c r="D4644" s="154">
        <v>124.04</v>
      </c>
    </row>
    <row r="4645" spans="1:4">
      <c r="A4645" s="153">
        <v>86910</v>
      </c>
      <c r="B4645" s="152" t="s">
        <v>4472</v>
      </c>
      <c r="C4645" s="152" t="s">
        <v>4</v>
      </c>
      <c r="D4645" s="154">
        <v>117.5</v>
      </c>
    </row>
    <row r="4646" spans="1:4">
      <c r="A4646" s="153">
        <v>86911</v>
      </c>
      <c r="B4646" s="152" t="s">
        <v>4473</v>
      </c>
      <c r="C4646" s="152" t="s">
        <v>4</v>
      </c>
      <c r="D4646" s="154">
        <v>52.02</v>
      </c>
    </row>
    <row r="4647" spans="1:4">
      <c r="A4647" s="153">
        <v>86913</v>
      </c>
      <c r="B4647" s="152" t="s">
        <v>4474</v>
      </c>
      <c r="C4647" s="152" t="s">
        <v>4</v>
      </c>
      <c r="D4647" s="154">
        <v>22.24</v>
      </c>
    </row>
    <row r="4648" spans="1:4">
      <c r="A4648" s="153">
        <v>86914</v>
      </c>
      <c r="B4648" s="152" t="s">
        <v>4475</v>
      </c>
      <c r="C4648" s="152" t="s">
        <v>4</v>
      </c>
      <c r="D4648" s="154">
        <v>46.97</v>
      </c>
    </row>
    <row r="4649" spans="1:4">
      <c r="A4649" s="153">
        <v>86915</v>
      </c>
      <c r="B4649" s="152" t="s">
        <v>4476</v>
      </c>
      <c r="C4649" s="152" t="s">
        <v>4</v>
      </c>
      <c r="D4649" s="154">
        <v>104.85</v>
      </c>
    </row>
    <row r="4650" spans="1:4">
      <c r="A4650" s="153">
        <v>86916</v>
      </c>
      <c r="B4650" s="152" t="s">
        <v>4477</v>
      </c>
      <c r="C4650" s="152" t="s">
        <v>4</v>
      </c>
      <c r="D4650" s="154">
        <v>34.22</v>
      </c>
    </row>
    <row r="4651" spans="1:4">
      <c r="A4651" s="153">
        <v>86919</v>
      </c>
      <c r="B4651" s="152" t="s">
        <v>4478</v>
      </c>
      <c r="C4651" s="152" t="s">
        <v>4</v>
      </c>
      <c r="D4651" s="154">
        <v>581.54999999999995</v>
      </c>
    </row>
    <row r="4652" spans="1:4">
      <c r="A4652" s="153">
        <v>86920</v>
      </c>
      <c r="B4652" s="152" t="s">
        <v>4479</v>
      </c>
      <c r="C4652" s="152" t="s">
        <v>4</v>
      </c>
      <c r="D4652" s="154">
        <v>531.74</v>
      </c>
    </row>
    <row r="4653" spans="1:4">
      <c r="A4653" s="153">
        <v>86921</v>
      </c>
      <c r="B4653" s="152" t="s">
        <v>4480</v>
      </c>
      <c r="C4653" s="152" t="s">
        <v>4</v>
      </c>
      <c r="D4653" s="154">
        <v>543.72</v>
      </c>
    </row>
    <row r="4654" spans="1:4">
      <c r="A4654" s="153">
        <v>86922</v>
      </c>
      <c r="B4654" s="152" t="s">
        <v>4481</v>
      </c>
      <c r="C4654" s="152" t="s">
        <v>4</v>
      </c>
      <c r="D4654" s="154">
        <v>569.23</v>
      </c>
    </row>
    <row r="4655" spans="1:4">
      <c r="A4655" s="153">
        <v>86923</v>
      </c>
      <c r="B4655" s="152" t="s">
        <v>4482</v>
      </c>
      <c r="C4655" s="152" t="s">
        <v>4</v>
      </c>
      <c r="D4655" s="154">
        <v>391.94</v>
      </c>
    </row>
    <row r="4656" spans="1:4">
      <c r="A4656" s="153">
        <v>86924</v>
      </c>
      <c r="B4656" s="152" t="s">
        <v>4483</v>
      </c>
      <c r="C4656" s="152" t="s">
        <v>4</v>
      </c>
      <c r="D4656" s="154">
        <v>403.92</v>
      </c>
    </row>
    <row r="4657" spans="1:4">
      <c r="A4657" s="153">
        <v>86925</v>
      </c>
      <c r="B4657" s="152" t="s">
        <v>4484</v>
      </c>
      <c r="C4657" s="152" t="s">
        <v>4</v>
      </c>
      <c r="D4657" s="154">
        <v>451.19</v>
      </c>
    </row>
    <row r="4658" spans="1:4">
      <c r="A4658" s="153">
        <v>86926</v>
      </c>
      <c r="B4658" s="152" t="s">
        <v>4485</v>
      </c>
      <c r="C4658" s="152" t="s">
        <v>4</v>
      </c>
      <c r="D4658" s="154">
        <v>463.17</v>
      </c>
    </row>
    <row r="4659" spans="1:4">
      <c r="A4659" s="153">
        <v>86927</v>
      </c>
      <c r="B4659" s="152" t="s">
        <v>4486</v>
      </c>
      <c r="C4659" s="152" t="s">
        <v>4</v>
      </c>
      <c r="D4659" s="154">
        <v>280.38</v>
      </c>
    </row>
    <row r="4660" spans="1:4">
      <c r="A4660" s="153">
        <v>86928</v>
      </c>
      <c r="B4660" s="152" t="s">
        <v>4487</v>
      </c>
      <c r="C4660" s="152" t="s">
        <v>4</v>
      </c>
      <c r="D4660" s="154">
        <v>292.36</v>
      </c>
    </row>
    <row r="4661" spans="1:4">
      <c r="A4661" s="153">
        <v>86929</v>
      </c>
      <c r="B4661" s="152" t="s">
        <v>4488</v>
      </c>
      <c r="C4661" s="152" t="s">
        <v>4</v>
      </c>
      <c r="D4661" s="154">
        <v>272.45999999999998</v>
      </c>
    </row>
    <row r="4662" spans="1:4">
      <c r="A4662" s="153">
        <v>86930</v>
      </c>
      <c r="B4662" s="152" t="s">
        <v>4489</v>
      </c>
      <c r="C4662" s="152" t="s">
        <v>4</v>
      </c>
      <c r="D4662" s="154">
        <v>284.44</v>
      </c>
    </row>
    <row r="4663" spans="1:4">
      <c r="A4663" s="153">
        <v>86931</v>
      </c>
      <c r="B4663" s="152" t="s">
        <v>4490</v>
      </c>
      <c r="C4663" s="152" t="s">
        <v>4</v>
      </c>
      <c r="D4663" s="154">
        <v>344.45</v>
      </c>
    </row>
    <row r="4664" spans="1:4">
      <c r="A4664" s="153">
        <v>86932</v>
      </c>
      <c r="B4664" s="152" t="s">
        <v>4491</v>
      </c>
      <c r="C4664" s="152" t="s">
        <v>4</v>
      </c>
      <c r="D4664" s="154">
        <v>372.59</v>
      </c>
    </row>
    <row r="4665" spans="1:4">
      <c r="A4665" s="153">
        <v>86933</v>
      </c>
      <c r="B4665" s="152" t="s">
        <v>4492</v>
      </c>
      <c r="C4665" s="152" t="s">
        <v>4</v>
      </c>
      <c r="D4665" s="154">
        <v>345.76</v>
      </c>
    </row>
    <row r="4666" spans="1:4">
      <c r="A4666" s="153">
        <v>86934</v>
      </c>
      <c r="B4666" s="152" t="s">
        <v>4493</v>
      </c>
      <c r="C4666" s="152" t="s">
        <v>4</v>
      </c>
      <c r="D4666" s="154">
        <v>337.84</v>
      </c>
    </row>
    <row r="4667" spans="1:4">
      <c r="A4667" s="153">
        <v>86935</v>
      </c>
      <c r="B4667" s="152" t="s">
        <v>4494</v>
      </c>
      <c r="C4667" s="152" t="s">
        <v>4</v>
      </c>
      <c r="D4667" s="154">
        <v>194.09</v>
      </c>
    </row>
    <row r="4668" spans="1:4">
      <c r="A4668" s="153">
        <v>86936</v>
      </c>
      <c r="B4668" s="152" t="s">
        <v>4495</v>
      </c>
      <c r="C4668" s="152" t="s">
        <v>4</v>
      </c>
      <c r="D4668" s="154">
        <v>329.49</v>
      </c>
    </row>
    <row r="4669" spans="1:4">
      <c r="A4669" s="153">
        <v>86937</v>
      </c>
      <c r="B4669" s="152" t="s">
        <v>4496</v>
      </c>
      <c r="C4669" s="152" t="s">
        <v>4</v>
      </c>
      <c r="D4669" s="154">
        <v>150.82</v>
      </c>
    </row>
    <row r="4670" spans="1:4">
      <c r="A4670" s="153">
        <v>86938</v>
      </c>
      <c r="B4670" s="152" t="s">
        <v>4497</v>
      </c>
      <c r="C4670" s="152" t="s">
        <v>4</v>
      </c>
      <c r="D4670" s="154">
        <v>286.22000000000003</v>
      </c>
    </row>
    <row r="4671" spans="1:4">
      <c r="A4671" s="153">
        <v>86939</v>
      </c>
      <c r="B4671" s="152" t="s">
        <v>4498</v>
      </c>
      <c r="C4671" s="152" t="s">
        <v>4</v>
      </c>
      <c r="D4671" s="154">
        <v>299.44</v>
      </c>
    </row>
    <row r="4672" spans="1:4">
      <c r="A4672" s="153">
        <v>86940</v>
      </c>
      <c r="B4672" s="152" t="s">
        <v>4499</v>
      </c>
      <c r="C4672" s="152" t="s">
        <v>4</v>
      </c>
      <c r="D4672" s="154">
        <v>759.88</v>
      </c>
    </row>
    <row r="4673" spans="1:4">
      <c r="A4673" s="153">
        <v>86941</v>
      </c>
      <c r="B4673" s="152" t="s">
        <v>4500</v>
      </c>
      <c r="C4673" s="152" t="s">
        <v>4</v>
      </c>
      <c r="D4673" s="154">
        <v>561.82000000000005</v>
      </c>
    </row>
    <row r="4674" spans="1:4">
      <c r="A4674" s="153">
        <v>86942</v>
      </c>
      <c r="B4674" s="152" t="s">
        <v>4501</v>
      </c>
      <c r="C4674" s="152" t="s">
        <v>4</v>
      </c>
      <c r="D4674" s="154">
        <v>194.1</v>
      </c>
    </row>
    <row r="4675" spans="1:4">
      <c r="A4675" s="153">
        <v>86943</v>
      </c>
      <c r="B4675" s="152" t="s">
        <v>4502</v>
      </c>
      <c r="C4675" s="152" t="s">
        <v>4</v>
      </c>
      <c r="D4675" s="154">
        <v>186.18</v>
      </c>
    </row>
    <row r="4676" spans="1:4">
      <c r="A4676" s="153">
        <v>86947</v>
      </c>
      <c r="B4676" s="152" t="s">
        <v>4503</v>
      </c>
      <c r="C4676" s="152" t="s">
        <v>4</v>
      </c>
      <c r="D4676" s="154">
        <v>929.6</v>
      </c>
    </row>
    <row r="4677" spans="1:4">
      <c r="A4677" s="153">
        <v>93396</v>
      </c>
      <c r="B4677" s="152" t="s">
        <v>4504</v>
      </c>
      <c r="C4677" s="152" t="s">
        <v>4</v>
      </c>
      <c r="D4677" s="154">
        <v>494.39</v>
      </c>
    </row>
    <row r="4678" spans="1:4">
      <c r="A4678" s="153">
        <v>93441</v>
      </c>
      <c r="B4678" s="152" t="s">
        <v>4505</v>
      </c>
      <c r="C4678" s="152" t="s">
        <v>4</v>
      </c>
      <c r="D4678" s="154">
        <v>799.85</v>
      </c>
    </row>
    <row r="4679" spans="1:4">
      <c r="A4679" s="153">
        <v>93442</v>
      </c>
      <c r="B4679" s="152" t="s">
        <v>4506</v>
      </c>
      <c r="C4679" s="152" t="s">
        <v>4</v>
      </c>
      <c r="D4679" s="155">
        <v>1080.56</v>
      </c>
    </row>
    <row r="4680" spans="1:4">
      <c r="A4680" s="153">
        <v>95469</v>
      </c>
      <c r="B4680" s="152" t="s">
        <v>4507</v>
      </c>
      <c r="C4680" s="152" t="s">
        <v>4</v>
      </c>
      <c r="D4680" s="154">
        <v>203.03</v>
      </c>
    </row>
    <row r="4681" spans="1:4">
      <c r="A4681" s="153">
        <v>95470</v>
      </c>
      <c r="B4681" s="152" t="s">
        <v>4508</v>
      </c>
      <c r="C4681" s="152" t="s">
        <v>4</v>
      </c>
      <c r="D4681" s="154">
        <v>210.2</v>
      </c>
    </row>
    <row r="4682" spans="1:4">
      <c r="A4682" s="153">
        <v>95471</v>
      </c>
      <c r="B4682" s="152" t="s">
        <v>4509</v>
      </c>
      <c r="C4682" s="152" t="s">
        <v>4</v>
      </c>
      <c r="D4682" s="154">
        <v>525.88</v>
      </c>
    </row>
    <row r="4683" spans="1:4">
      <c r="A4683" s="153">
        <v>95472</v>
      </c>
      <c r="B4683" s="152" t="s">
        <v>4510</v>
      </c>
      <c r="C4683" s="152" t="s">
        <v>4</v>
      </c>
      <c r="D4683" s="154">
        <v>533.04999999999995</v>
      </c>
    </row>
    <row r="4684" spans="1:4">
      <c r="A4684" s="153">
        <v>95542</v>
      </c>
      <c r="B4684" s="152" t="s">
        <v>4511</v>
      </c>
      <c r="C4684" s="152" t="s">
        <v>4</v>
      </c>
      <c r="D4684" s="154">
        <v>47.52</v>
      </c>
    </row>
    <row r="4685" spans="1:4">
      <c r="A4685" s="153">
        <v>95543</v>
      </c>
      <c r="B4685" s="152" t="s">
        <v>4512</v>
      </c>
      <c r="C4685" s="152" t="s">
        <v>4</v>
      </c>
      <c r="D4685" s="154">
        <v>77.040000000000006</v>
      </c>
    </row>
    <row r="4686" spans="1:4">
      <c r="A4686" s="153">
        <v>95544</v>
      </c>
      <c r="B4686" s="152" t="s">
        <v>4513</v>
      </c>
      <c r="C4686" s="152" t="s">
        <v>4</v>
      </c>
      <c r="D4686" s="154">
        <v>60.09</v>
      </c>
    </row>
    <row r="4687" spans="1:4">
      <c r="A4687" s="153">
        <v>95545</v>
      </c>
      <c r="B4687" s="152" t="s">
        <v>4514</v>
      </c>
      <c r="C4687" s="152" t="s">
        <v>4</v>
      </c>
      <c r="D4687" s="154">
        <v>58.75</v>
      </c>
    </row>
    <row r="4688" spans="1:4">
      <c r="A4688" s="153">
        <v>95546</v>
      </c>
      <c r="B4688" s="152" t="s">
        <v>4515</v>
      </c>
      <c r="C4688" s="152" t="s">
        <v>4</v>
      </c>
      <c r="D4688" s="154">
        <v>177.94</v>
      </c>
    </row>
    <row r="4689" spans="1:4">
      <c r="A4689" s="153">
        <v>95547</v>
      </c>
      <c r="B4689" s="152" t="s">
        <v>4516</v>
      </c>
      <c r="C4689" s="152" t="s">
        <v>4</v>
      </c>
      <c r="D4689" s="154">
        <v>56.65</v>
      </c>
    </row>
    <row r="4690" spans="1:4">
      <c r="A4690" s="153">
        <v>100848</v>
      </c>
      <c r="B4690" s="152" t="s">
        <v>4517</v>
      </c>
      <c r="C4690" s="152" t="s">
        <v>4</v>
      </c>
      <c r="D4690" s="154">
        <v>377.85</v>
      </c>
    </row>
    <row r="4691" spans="1:4">
      <c r="A4691" s="153">
        <v>100849</v>
      </c>
      <c r="B4691" s="152" t="s">
        <v>4518</v>
      </c>
      <c r="C4691" s="152" t="s">
        <v>4</v>
      </c>
      <c r="D4691" s="154">
        <v>36.82</v>
      </c>
    </row>
    <row r="4692" spans="1:4">
      <c r="A4692" s="153">
        <v>100851</v>
      </c>
      <c r="B4692" s="152" t="s">
        <v>4519</v>
      </c>
      <c r="C4692" s="152" t="s">
        <v>4</v>
      </c>
      <c r="D4692" s="154">
        <v>74.61</v>
      </c>
    </row>
    <row r="4693" spans="1:4">
      <c r="A4693" s="153">
        <v>100852</v>
      </c>
      <c r="B4693" s="152" t="s">
        <v>4520</v>
      </c>
      <c r="C4693" s="152" t="s">
        <v>4</v>
      </c>
      <c r="D4693" s="154">
        <v>144.74</v>
      </c>
    </row>
    <row r="4694" spans="1:4">
      <c r="A4694" s="153">
        <v>100854</v>
      </c>
      <c r="B4694" s="152" t="s">
        <v>4521</v>
      </c>
      <c r="C4694" s="152" t="s">
        <v>4</v>
      </c>
      <c r="D4694" s="154">
        <v>788.28</v>
      </c>
    </row>
    <row r="4695" spans="1:4">
      <c r="A4695" s="153">
        <v>100855</v>
      </c>
      <c r="B4695" s="152" t="s">
        <v>4522</v>
      </c>
      <c r="C4695" s="152" t="s">
        <v>4</v>
      </c>
      <c r="D4695" s="154">
        <v>58.75</v>
      </c>
    </row>
    <row r="4696" spans="1:4">
      <c r="A4696" s="153">
        <v>100856</v>
      </c>
      <c r="B4696" s="152" t="s">
        <v>4523</v>
      </c>
      <c r="C4696" s="152" t="s">
        <v>4</v>
      </c>
      <c r="D4696" s="154">
        <v>29.04</v>
      </c>
    </row>
    <row r="4697" spans="1:4">
      <c r="A4697" s="153">
        <v>100857</v>
      </c>
      <c r="B4697" s="152" t="s">
        <v>4524</v>
      </c>
      <c r="C4697" s="152" t="s">
        <v>4</v>
      </c>
      <c r="D4697" s="154">
        <v>294.33999999999997</v>
      </c>
    </row>
    <row r="4698" spans="1:4">
      <c r="A4698" s="153">
        <v>100858</v>
      </c>
      <c r="B4698" s="152" t="s">
        <v>4525</v>
      </c>
      <c r="C4698" s="152" t="s">
        <v>4</v>
      </c>
      <c r="D4698" s="154">
        <v>575.84</v>
      </c>
    </row>
    <row r="4699" spans="1:4">
      <c r="A4699" s="153">
        <v>100859</v>
      </c>
      <c r="B4699" s="152" t="s">
        <v>33632</v>
      </c>
      <c r="C4699" s="152" t="s">
        <v>4</v>
      </c>
      <c r="D4699" s="154">
        <v>694.58</v>
      </c>
    </row>
    <row r="4700" spans="1:4">
      <c r="A4700" s="153">
        <v>100860</v>
      </c>
      <c r="B4700" s="152" t="s">
        <v>4526</v>
      </c>
      <c r="C4700" s="152" t="s">
        <v>4</v>
      </c>
      <c r="D4700" s="154">
        <v>70.040000000000006</v>
      </c>
    </row>
    <row r="4701" spans="1:4">
      <c r="A4701" s="153">
        <v>100861</v>
      </c>
      <c r="B4701" s="152" t="s">
        <v>4527</v>
      </c>
      <c r="C4701" s="152" t="s">
        <v>4</v>
      </c>
      <c r="D4701" s="154">
        <v>33.67</v>
      </c>
    </row>
    <row r="4702" spans="1:4">
      <c r="A4702" s="153">
        <v>100862</v>
      </c>
      <c r="B4702" s="152" t="s">
        <v>4528</v>
      </c>
      <c r="C4702" s="152" t="s">
        <v>4</v>
      </c>
      <c r="D4702" s="154">
        <v>38.1</v>
      </c>
    </row>
    <row r="4703" spans="1:4">
      <c r="A4703" s="153">
        <v>100863</v>
      </c>
      <c r="B4703" s="152" t="s">
        <v>4529</v>
      </c>
      <c r="C4703" s="152" t="s">
        <v>4</v>
      </c>
      <c r="D4703" s="154">
        <v>459.96</v>
      </c>
    </row>
    <row r="4704" spans="1:4">
      <c r="A4704" s="153">
        <v>100864</v>
      </c>
      <c r="B4704" s="152" t="s">
        <v>4530</v>
      </c>
      <c r="C4704" s="152" t="s">
        <v>4</v>
      </c>
      <c r="D4704" s="154">
        <v>507.46</v>
      </c>
    </row>
    <row r="4705" spans="1:4">
      <c r="A4705" s="153">
        <v>100865</v>
      </c>
      <c r="B4705" s="152" t="s">
        <v>4531</v>
      </c>
      <c r="C4705" s="152" t="s">
        <v>4</v>
      </c>
      <c r="D4705" s="154">
        <v>460.88</v>
      </c>
    </row>
    <row r="4706" spans="1:4">
      <c r="A4706" s="153">
        <v>100866</v>
      </c>
      <c r="B4706" s="152" t="s">
        <v>4532</v>
      </c>
      <c r="C4706" s="152" t="s">
        <v>4</v>
      </c>
      <c r="D4706" s="154">
        <v>233.81</v>
      </c>
    </row>
    <row r="4707" spans="1:4">
      <c r="A4707" s="153">
        <v>100867</v>
      </c>
      <c r="B4707" s="152" t="s">
        <v>4533</v>
      </c>
      <c r="C4707" s="152" t="s">
        <v>4</v>
      </c>
      <c r="D4707" s="154">
        <v>249.47</v>
      </c>
    </row>
    <row r="4708" spans="1:4">
      <c r="A4708" s="153">
        <v>100868</v>
      </c>
      <c r="B4708" s="152" t="s">
        <v>4534</v>
      </c>
      <c r="C4708" s="152" t="s">
        <v>4</v>
      </c>
      <c r="D4708" s="154">
        <v>259.89</v>
      </c>
    </row>
    <row r="4709" spans="1:4">
      <c r="A4709" s="153">
        <v>100869</v>
      </c>
      <c r="B4709" s="152" t="s">
        <v>4535</v>
      </c>
      <c r="C4709" s="152" t="s">
        <v>4</v>
      </c>
      <c r="D4709" s="154">
        <v>267.88</v>
      </c>
    </row>
    <row r="4710" spans="1:4">
      <c r="A4710" s="153">
        <v>100870</v>
      </c>
      <c r="B4710" s="152" t="s">
        <v>4536</v>
      </c>
      <c r="C4710" s="152" t="s">
        <v>4</v>
      </c>
      <c r="D4710" s="154">
        <v>190.03</v>
      </c>
    </row>
    <row r="4711" spans="1:4">
      <c r="A4711" s="153">
        <v>100871</v>
      </c>
      <c r="B4711" s="152" t="s">
        <v>4537</v>
      </c>
      <c r="C4711" s="152" t="s">
        <v>4</v>
      </c>
      <c r="D4711" s="154">
        <v>204.39</v>
      </c>
    </row>
    <row r="4712" spans="1:4">
      <c r="A4712" s="153">
        <v>100872</v>
      </c>
      <c r="B4712" s="152" t="s">
        <v>4538</v>
      </c>
      <c r="C4712" s="152" t="s">
        <v>4</v>
      </c>
      <c r="D4712" s="154">
        <v>213.55</v>
      </c>
    </row>
    <row r="4713" spans="1:4">
      <c r="A4713" s="153">
        <v>100873</v>
      </c>
      <c r="B4713" s="152" t="s">
        <v>4539</v>
      </c>
      <c r="C4713" s="152" t="s">
        <v>4</v>
      </c>
      <c r="D4713" s="154">
        <v>219.27</v>
      </c>
    </row>
    <row r="4714" spans="1:4">
      <c r="A4714" s="153">
        <v>100874</v>
      </c>
      <c r="B4714" s="152" t="s">
        <v>4540</v>
      </c>
      <c r="C4714" s="152" t="s">
        <v>4</v>
      </c>
      <c r="D4714" s="154">
        <v>233.81</v>
      </c>
    </row>
    <row r="4715" spans="1:4">
      <c r="A4715" s="153">
        <v>100875</v>
      </c>
      <c r="B4715" s="152" t="s">
        <v>4541</v>
      </c>
      <c r="C4715" s="152" t="s">
        <v>4</v>
      </c>
      <c r="D4715" s="154">
        <v>849.15</v>
      </c>
    </row>
    <row r="4716" spans="1:4">
      <c r="A4716" s="153">
        <v>100878</v>
      </c>
      <c r="B4716" s="152" t="s">
        <v>33633</v>
      </c>
      <c r="C4716" s="152" t="s">
        <v>4</v>
      </c>
      <c r="D4716" s="154">
        <v>448.98</v>
      </c>
    </row>
    <row r="4717" spans="1:4">
      <c r="A4717" s="153">
        <v>98052</v>
      </c>
      <c r="B4717" s="152" t="s">
        <v>4542</v>
      </c>
      <c r="C4717" s="152" t="s">
        <v>4</v>
      </c>
      <c r="D4717" s="155">
        <v>1647.63</v>
      </c>
    </row>
    <row r="4718" spans="1:4">
      <c r="A4718" s="153">
        <v>98053</v>
      </c>
      <c r="B4718" s="152" t="s">
        <v>4543</v>
      </c>
      <c r="C4718" s="152" t="s">
        <v>4</v>
      </c>
      <c r="D4718" s="155">
        <v>2254.02</v>
      </c>
    </row>
    <row r="4719" spans="1:4">
      <c r="A4719" s="153">
        <v>98054</v>
      </c>
      <c r="B4719" s="152" t="s">
        <v>4544</v>
      </c>
      <c r="C4719" s="152" t="s">
        <v>4</v>
      </c>
      <c r="D4719" s="155">
        <v>3657.68</v>
      </c>
    </row>
    <row r="4720" spans="1:4">
      <c r="A4720" s="153">
        <v>98055</v>
      </c>
      <c r="B4720" s="152" t="s">
        <v>4545</v>
      </c>
      <c r="C4720" s="152" t="s">
        <v>4</v>
      </c>
      <c r="D4720" s="155">
        <v>4953.88</v>
      </c>
    </row>
    <row r="4721" spans="1:4">
      <c r="A4721" s="153">
        <v>98056</v>
      </c>
      <c r="B4721" s="152" t="s">
        <v>4546</v>
      </c>
      <c r="C4721" s="152" t="s">
        <v>4</v>
      </c>
      <c r="D4721" s="155">
        <v>5774.07</v>
      </c>
    </row>
    <row r="4722" spans="1:4">
      <c r="A4722" s="153">
        <v>98057</v>
      </c>
      <c r="B4722" s="152" t="s">
        <v>4547</v>
      </c>
      <c r="C4722" s="152" t="s">
        <v>4</v>
      </c>
      <c r="D4722" s="155">
        <v>6825.23</v>
      </c>
    </row>
    <row r="4723" spans="1:4">
      <c r="A4723" s="153">
        <v>98058</v>
      </c>
      <c r="B4723" s="152" t="s">
        <v>4548</v>
      </c>
      <c r="C4723" s="152" t="s">
        <v>4</v>
      </c>
      <c r="D4723" s="155">
        <v>1443.16</v>
      </c>
    </row>
    <row r="4724" spans="1:4">
      <c r="A4724" s="153">
        <v>98059</v>
      </c>
      <c r="B4724" s="152" t="s">
        <v>4549</v>
      </c>
      <c r="C4724" s="152" t="s">
        <v>4</v>
      </c>
      <c r="D4724" s="155">
        <v>3156.62</v>
      </c>
    </row>
    <row r="4725" spans="1:4">
      <c r="A4725" s="153">
        <v>98060</v>
      </c>
      <c r="B4725" s="152" t="s">
        <v>4550</v>
      </c>
      <c r="C4725" s="152" t="s">
        <v>4</v>
      </c>
      <c r="D4725" s="155">
        <v>4418.04</v>
      </c>
    </row>
    <row r="4726" spans="1:4">
      <c r="A4726" s="153">
        <v>98061</v>
      </c>
      <c r="B4726" s="152" t="s">
        <v>4551</v>
      </c>
      <c r="C4726" s="152" t="s">
        <v>4</v>
      </c>
      <c r="D4726" s="155">
        <v>6135.05</v>
      </c>
    </row>
    <row r="4727" spans="1:4">
      <c r="A4727" s="153">
        <v>98062</v>
      </c>
      <c r="B4727" s="152" t="s">
        <v>4552</v>
      </c>
      <c r="C4727" s="152" t="s">
        <v>4</v>
      </c>
      <c r="D4727" s="155">
        <v>2307.4499999999998</v>
      </c>
    </row>
    <row r="4728" spans="1:4">
      <c r="A4728" s="153">
        <v>98063</v>
      </c>
      <c r="B4728" s="152" t="s">
        <v>4553</v>
      </c>
      <c r="C4728" s="152" t="s">
        <v>4</v>
      </c>
      <c r="D4728" s="155">
        <v>3517.33</v>
      </c>
    </row>
    <row r="4729" spans="1:4">
      <c r="A4729" s="153">
        <v>98064</v>
      </c>
      <c r="B4729" s="152" t="s">
        <v>4554</v>
      </c>
      <c r="C4729" s="152" t="s">
        <v>4</v>
      </c>
      <c r="D4729" s="155">
        <v>4054.32</v>
      </c>
    </row>
    <row r="4730" spans="1:4">
      <c r="A4730" s="153">
        <v>98065</v>
      </c>
      <c r="B4730" s="152" t="s">
        <v>4555</v>
      </c>
      <c r="C4730" s="152" t="s">
        <v>4</v>
      </c>
      <c r="D4730" s="155">
        <v>5622.37</v>
      </c>
    </row>
    <row r="4731" spans="1:4">
      <c r="A4731" s="153">
        <v>98066</v>
      </c>
      <c r="B4731" s="152" t="s">
        <v>4556</v>
      </c>
      <c r="C4731" s="152" t="s">
        <v>4</v>
      </c>
      <c r="D4731" s="155">
        <v>4634.87</v>
      </c>
    </row>
    <row r="4732" spans="1:4">
      <c r="A4732" s="153">
        <v>98067</v>
      </c>
      <c r="B4732" s="152" t="s">
        <v>4557</v>
      </c>
      <c r="C4732" s="152" t="s">
        <v>4</v>
      </c>
      <c r="D4732" s="155">
        <v>6190.09</v>
      </c>
    </row>
    <row r="4733" spans="1:4">
      <c r="A4733" s="153">
        <v>98068</v>
      </c>
      <c r="B4733" s="152" t="s">
        <v>4558</v>
      </c>
      <c r="C4733" s="152" t="s">
        <v>4</v>
      </c>
      <c r="D4733" s="155">
        <v>8742.33</v>
      </c>
    </row>
    <row r="4734" spans="1:4">
      <c r="A4734" s="153">
        <v>98069</v>
      </c>
      <c r="B4734" s="152" t="s">
        <v>4559</v>
      </c>
      <c r="C4734" s="152" t="s">
        <v>4</v>
      </c>
      <c r="D4734" s="155">
        <v>11673.93</v>
      </c>
    </row>
    <row r="4735" spans="1:4">
      <c r="A4735" s="153">
        <v>98070</v>
      </c>
      <c r="B4735" s="152" t="s">
        <v>4560</v>
      </c>
      <c r="C4735" s="152" t="s">
        <v>4</v>
      </c>
      <c r="D4735" s="155">
        <v>13404.05</v>
      </c>
    </row>
    <row r="4736" spans="1:4">
      <c r="A4736" s="153">
        <v>98071</v>
      </c>
      <c r="B4736" s="152" t="s">
        <v>4561</v>
      </c>
      <c r="C4736" s="152" t="s">
        <v>4</v>
      </c>
      <c r="D4736" s="155">
        <v>14774.92</v>
      </c>
    </row>
    <row r="4737" spans="1:4">
      <c r="A4737" s="153">
        <v>98072</v>
      </c>
      <c r="B4737" s="152" t="s">
        <v>4562</v>
      </c>
      <c r="C4737" s="152" t="s">
        <v>4</v>
      </c>
      <c r="D4737" s="155">
        <v>3855.31</v>
      </c>
    </row>
    <row r="4738" spans="1:4">
      <c r="A4738" s="153">
        <v>98073</v>
      </c>
      <c r="B4738" s="152" t="s">
        <v>4563</v>
      </c>
      <c r="C4738" s="152" t="s">
        <v>4</v>
      </c>
      <c r="D4738" s="155">
        <v>5984.47</v>
      </c>
    </row>
    <row r="4739" spans="1:4">
      <c r="A4739" s="153">
        <v>98074</v>
      </c>
      <c r="B4739" s="152" t="s">
        <v>4564</v>
      </c>
      <c r="C4739" s="152" t="s">
        <v>4</v>
      </c>
      <c r="D4739" s="155">
        <v>9238.34</v>
      </c>
    </row>
    <row r="4740" spans="1:4">
      <c r="A4740" s="153">
        <v>98075</v>
      </c>
      <c r="B4740" s="152" t="s">
        <v>4565</v>
      </c>
      <c r="C4740" s="152" t="s">
        <v>4</v>
      </c>
      <c r="D4740" s="155">
        <v>11987.48</v>
      </c>
    </row>
    <row r="4741" spans="1:4">
      <c r="A4741" s="153">
        <v>98076</v>
      </c>
      <c r="B4741" s="152" t="s">
        <v>4566</v>
      </c>
      <c r="C4741" s="152" t="s">
        <v>4</v>
      </c>
      <c r="D4741" s="155">
        <v>13779.87</v>
      </c>
    </row>
    <row r="4742" spans="1:4">
      <c r="A4742" s="153">
        <v>98077</v>
      </c>
      <c r="B4742" s="152" t="s">
        <v>4567</v>
      </c>
      <c r="C4742" s="152" t="s">
        <v>4</v>
      </c>
      <c r="D4742" s="155">
        <v>16205.58</v>
      </c>
    </row>
    <row r="4743" spans="1:4">
      <c r="A4743" s="153">
        <v>98078</v>
      </c>
      <c r="B4743" s="152" t="s">
        <v>4568</v>
      </c>
      <c r="C4743" s="152" t="s">
        <v>4</v>
      </c>
      <c r="D4743" s="155">
        <v>3959.12</v>
      </c>
    </row>
    <row r="4744" spans="1:4">
      <c r="A4744" s="153">
        <v>98079</v>
      </c>
      <c r="B4744" s="152" t="s">
        <v>4569</v>
      </c>
      <c r="C4744" s="152" t="s">
        <v>4</v>
      </c>
      <c r="D4744" s="155">
        <v>6934.17</v>
      </c>
    </row>
    <row r="4745" spans="1:4">
      <c r="A4745" s="153">
        <v>98080</v>
      </c>
      <c r="B4745" s="152" t="s">
        <v>4570</v>
      </c>
      <c r="C4745" s="152" t="s">
        <v>4</v>
      </c>
      <c r="D4745" s="155">
        <v>8903.41</v>
      </c>
    </row>
    <row r="4746" spans="1:4">
      <c r="A4746" s="153">
        <v>98081</v>
      </c>
      <c r="B4746" s="152" t="s">
        <v>4571</v>
      </c>
      <c r="C4746" s="152" t="s">
        <v>4</v>
      </c>
      <c r="D4746" s="155">
        <v>13179.59</v>
      </c>
    </row>
    <row r="4747" spans="1:4">
      <c r="A4747" s="153">
        <v>98082</v>
      </c>
      <c r="B4747" s="152" t="s">
        <v>4572</v>
      </c>
      <c r="C4747" s="152" t="s">
        <v>4</v>
      </c>
      <c r="D4747" s="155">
        <v>3193.05</v>
      </c>
    </row>
    <row r="4748" spans="1:4">
      <c r="A4748" s="153">
        <v>98083</v>
      </c>
      <c r="B4748" s="152" t="s">
        <v>4573</v>
      </c>
      <c r="C4748" s="152" t="s">
        <v>4</v>
      </c>
      <c r="D4748" s="155">
        <v>4207.49</v>
      </c>
    </row>
    <row r="4749" spans="1:4">
      <c r="A4749" s="153">
        <v>98084</v>
      </c>
      <c r="B4749" s="152" t="s">
        <v>4574</v>
      </c>
      <c r="C4749" s="152" t="s">
        <v>4</v>
      </c>
      <c r="D4749" s="155">
        <v>5895.66</v>
      </c>
    </row>
    <row r="4750" spans="1:4">
      <c r="A4750" s="153">
        <v>98085</v>
      </c>
      <c r="B4750" s="152" t="s">
        <v>4575</v>
      </c>
      <c r="C4750" s="152" t="s">
        <v>4</v>
      </c>
      <c r="D4750" s="155">
        <v>7998</v>
      </c>
    </row>
    <row r="4751" spans="1:4">
      <c r="A4751" s="153">
        <v>98086</v>
      </c>
      <c r="B4751" s="152" t="s">
        <v>4576</v>
      </c>
      <c r="C4751" s="152" t="s">
        <v>4</v>
      </c>
      <c r="D4751" s="155">
        <v>9020.0400000000009</v>
      </c>
    </row>
    <row r="4752" spans="1:4">
      <c r="A4752" s="153">
        <v>98087</v>
      </c>
      <c r="B4752" s="152" t="s">
        <v>4577</v>
      </c>
      <c r="C4752" s="152" t="s">
        <v>4</v>
      </c>
      <c r="D4752" s="155">
        <v>9611.84</v>
      </c>
    </row>
    <row r="4753" spans="1:4">
      <c r="A4753" s="153">
        <v>98088</v>
      </c>
      <c r="B4753" s="152" t="s">
        <v>4578</v>
      </c>
      <c r="C4753" s="152" t="s">
        <v>4</v>
      </c>
      <c r="D4753" s="155">
        <v>2752.6</v>
      </c>
    </row>
    <row r="4754" spans="1:4">
      <c r="A4754" s="153">
        <v>98089</v>
      </c>
      <c r="B4754" s="152" t="s">
        <v>4579</v>
      </c>
      <c r="C4754" s="152" t="s">
        <v>4</v>
      </c>
      <c r="D4754" s="155">
        <v>4368.62</v>
      </c>
    </row>
    <row r="4755" spans="1:4">
      <c r="A4755" s="153">
        <v>98090</v>
      </c>
      <c r="B4755" s="152" t="s">
        <v>4580</v>
      </c>
      <c r="C4755" s="152" t="s">
        <v>4</v>
      </c>
      <c r="D4755" s="155">
        <v>6892.93</v>
      </c>
    </row>
    <row r="4756" spans="1:4">
      <c r="A4756" s="153">
        <v>98091</v>
      </c>
      <c r="B4756" s="152" t="s">
        <v>4581</v>
      </c>
      <c r="C4756" s="152" t="s">
        <v>4</v>
      </c>
      <c r="D4756" s="155">
        <v>8923.85</v>
      </c>
    </row>
    <row r="4757" spans="1:4">
      <c r="A4757" s="153">
        <v>98092</v>
      </c>
      <c r="B4757" s="152" t="s">
        <v>4582</v>
      </c>
      <c r="C4757" s="152" t="s">
        <v>4</v>
      </c>
      <c r="D4757" s="155">
        <v>10497.37</v>
      </c>
    </row>
    <row r="4758" spans="1:4">
      <c r="A4758" s="153">
        <v>98093</v>
      </c>
      <c r="B4758" s="152" t="s">
        <v>4583</v>
      </c>
      <c r="C4758" s="152" t="s">
        <v>4</v>
      </c>
      <c r="D4758" s="155">
        <v>12403.59</v>
      </c>
    </row>
    <row r="4759" spans="1:4">
      <c r="A4759" s="153">
        <v>98094</v>
      </c>
      <c r="B4759" s="152" t="s">
        <v>4584</v>
      </c>
      <c r="C4759" s="152" t="s">
        <v>4</v>
      </c>
      <c r="D4759" s="155">
        <v>2134.04</v>
      </c>
    </row>
    <row r="4760" spans="1:4">
      <c r="A4760" s="153">
        <v>98099</v>
      </c>
      <c r="B4760" s="152" t="s">
        <v>4585</v>
      </c>
      <c r="C4760" s="152" t="s">
        <v>4</v>
      </c>
      <c r="D4760" s="155">
        <v>3665.46</v>
      </c>
    </row>
    <row r="4761" spans="1:4">
      <c r="A4761" s="153">
        <v>98100</v>
      </c>
      <c r="B4761" s="152" t="s">
        <v>4586</v>
      </c>
      <c r="C4761" s="152" t="s">
        <v>4</v>
      </c>
      <c r="D4761" s="155">
        <v>4832.66</v>
      </c>
    </row>
    <row r="4762" spans="1:4">
      <c r="A4762" s="153">
        <v>98101</v>
      </c>
      <c r="B4762" s="152" t="s">
        <v>4587</v>
      </c>
      <c r="C4762" s="152" t="s">
        <v>4</v>
      </c>
      <c r="D4762" s="155">
        <v>7167.02</v>
      </c>
    </row>
    <row r="4763" spans="1:4">
      <c r="A4763" s="153">
        <v>98109</v>
      </c>
      <c r="B4763" s="152" t="s">
        <v>4588</v>
      </c>
      <c r="C4763" s="152" t="s">
        <v>4</v>
      </c>
      <c r="D4763" s="154">
        <v>621.37</v>
      </c>
    </row>
    <row r="4764" spans="1:4">
      <c r="A4764" s="153">
        <v>98110</v>
      </c>
      <c r="B4764" s="152" t="s">
        <v>4589</v>
      </c>
      <c r="C4764" s="152" t="s">
        <v>4</v>
      </c>
      <c r="D4764" s="154">
        <v>212.74</v>
      </c>
    </row>
    <row r="4765" spans="1:4">
      <c r="A4765" s="153">
        <v>98111</v>
      </c>
      <c r="B4765" s="152" t="s">
        <v>4590</v>
      </c>
      <c r="C4765" s="152" t="s">
        <v>4</v>
      </c>
      <c r="D4765" s="154">
        <v>30.42</v>
      </c>
    </row>
    <row r="4766" spans="1:4">
      <c r="A4766" s="153">
        <v>98112</v>
      </c>
      <c r="B4766" s="152" t="s">
        <v>4591</v>
      </c>
      <c r="C4766" s="152" t="s">
        <v>4</v>
      </c>
      <c r="D4766" s="154">
        <v>108.71</v>
      </c>
    </row>
    <row r="4767" spans="1:4">
      <c r="A4767" s="153">
        <v>98114</v>
      </c>
      <c r="B4767" s="152" t="s">
        <v>4592</v>
      </c>
      <c r="C4767" s="152" t="s">
        <v>4</v>
      </c>
      <c r="D4767" s="154">
        <v>702.89</v>
      </c>
    </row>
    <row r="4768" spans="1:4">
      <c r="A4768" s="153">
        <v>98115</v>
      </c>
      <c r="B4768" s="152" t="s">
        <v>4593</v>
      </c>
      <c r="C4768" s="152" t="s">
        <v>4</v>
      </c>
      <c r="D4768" s="154">
        <v>94.29</v>
      </c>
    </row>
    <row r="4769" spans="1:4">
      <c r="A4769" s="153">
        <v>89957</v>
      </c>
      <c r="B4769" s="152" t="s">
        <v>4594</v>
      </c>
      <c r="C4769" s="152" t="s">
        <v>4</v>
      </c>
      <c r="D4769" s="154">
        <v>101.13</v>
      </c>
    </row>
    <row r="4770" spans="1:4">
      <c r="A4770" s="153">
        <v>89959</v>
      </c>
      <c r="B4770" s="152" t="s">
        <v>4595</v>
      </c>
      <c r="C4770" s="152" t="s">
        <v>4</v>
      </c>
      <c r="D4770" s="154">
        <v>178.42</v>
      </c>
    </row>
    <row r="4771" spans="1:4">
      <c r="A4771" s="153">
        <v>89349</v>
      </c>
      <c r="B4771" s="152" t="s">
        <v>38885</v>
      </c>
      <c r="C4771" s="152" t="s">
        <v>4</v>
      </c>
      <c r="D4771" s="154">
        <v>24.83</v>
      </c>
    </row>
    <row r="4772" spans="1:4">
      <c r="A4772" s="153">
        <v>89351</v>
      </c>
      <c r="B4772" s="152" t="s">
        <v>38886</v>
      </c>
      <c r="C4772" s="152" t="s">
        <v>4</v>
      </c>
      <c r="D4772" s="154">
        <v>30.4</v>
      </c>
    </row>
    <row r="4773" spans="1:4">
      <c r="A4773" s="153">
        <v>89352</v>
      </c>
      <c r="B4773" s="152" t="s">
        <v>38887</v>
      </c>
      <c r="C4773" s="152" t="s">
        <v>4</v>
      </c>
      <c r="D4773" s="154">
        <v>34.090000000000003</v>
      </c>
    </row>
    <row r="4774" spans="1:4">
      <c r="A4774" s="153">
        <v>89353</v>
      </c>
      <c r="B4774" s="152" t="s">
        <v>38888</v>
      </c>
      <c r="C4774" s="152" t="s">
        <v>4</v>
      </c>
      <c r="D4774" s="154">
        <v>37.03</v>
      </c>
    </row>
    <row r="4775" spans="1:4">
      <c r="A4775" s="153">
        <v>89354</v>
      </c>
      <c r="B4775" s="152" t="s">
        <v>38889</v>
      </c>
      <c r="C4775" s="152" t="s">
        <v>4</v>
      </c>
      <c r="D4775" s="154">
        <v>306.20999999999998</v>
      </c>
    </row>
    <row r="4776" spans="1:4">
      <c r="A4776" s="153">
        <v>89969</v>
      </c>
      <c r="B4776" s="152" t="s">
        <v>4596</v>
      </c>
      <c r="C4776" s="152" t="s">
        <v>4</v>
      </c>
      <c r="D4776" s="154">
        <v>36.979999999999997</v>
      </c>
    </row>
    <row r="4777" spans="1:4">
      <c r="A4777" s="153">
        <v>89970</v>
      </c>
      <c r="B4777" s="152" t="s">
        <v>4597</v>
      </c>
      <c r="C4777" s="152" t="s">
        <v>4</v>
      </c>
      <c r="D4777" s="154">
        <v>41.31</v>
      </c>
    </row>
    <row r="4778" spans="1:4">
      <c r="A4778" s="153">
        <v>89971</v>
      </c>
      <c r="B4778" s="152" t="s">
        <v>4598</v>
      </c>
      <c r="C4778" s="152" t="s">
        <v>4</v>
      </c>
      <c r="D4778" s="154">
        <v>42.53</v>
      </c>
    </row>
    <row r="4779" spans="1:4">
      <c r="A4779" s="153">
        <v>89972</v>
      </c>
      <c r="B4779" s="152" t="s">
        <v>4599</v>
      </c>
      <c r="C4779" s="152" t="s">
        <v>4</v>
      </c>
      <c r="D4779" s="154">
        <v>47.13</v>
      </c>
    </row>
    <row r="4780" spans="1:4">
      <c r="A4780" s="153">
        <v>89973</v>
      </c>
      <c r="B4780" s="152" t="s">
        <v>4600</v>
      </c>
      <c r="C4780" s="152" t="s">
        <v>4</v>
      </c>
      <c r="D4780" s="154">
        <v>479.38</v>
      </c>
    </row>
    <row r="4781" spans="1:4">
      <c r="A4781" s="153">
        <v>89974</v>
      </c>
      <c r="B4781" s="152" t="s">
        <v>4601</v>
      </c>
      <c r="C4781" s="152" t="s">
        <v>4</v>
      </c>
      <c r="D4781" s="154">
        <v>246.56</v>
      </c>
    </row>
    <row r="4782" spans="1:4">
      <c r="A4782" s="153">
        <v>89984</v>
      </c>
      <c r="B4782" s="152" t="s">
        <v>38890</v>
      </c>
      <c r="C4782" s="152" t="s">
        <v>4</v>
      </c>
      <c r="D4782" s="154">
        <v>80.33</v>
      </c>
    </row>
    <row r="4783" spans="1:4">
      <c r="A4783" s="153">
        <v>89985</v>
      </c>
      <c r="B4783" s="152" t="s">
        <v>38891</v>
      </c>
      <c r="C4783" s="152" t="s">
        <v>4</v>
      </c>
      <c r="D4783" s="154">
        <v>84.04</v>
      </c>
    </row>
    <row r="4784" spans="1:4">
      <c r="A4784" s="153">
        <v>89986</v>
      </c>
      <c r="B4784" s="152" t="s">
        <v>38892</v>
      </c>
      <c r="C4784" s="152" t="s">
        <v>4</v>
      </c>
      <c r="D4784" s="154">
        <v>78.209999999999994</v>
      </c>
    </row>
    <row r="4785" spans="1:4">
      <c r="A4785" s="153">
        <v>89987</v>
      </c>
      <c r="B4785" s="152" t="s">
        <v>38893</v>
      </c>
      <c r="C4785" s="152" t="s">
        <v>4</v>
      </c>
      <c r="D4785" s="154">
        <v>88.69</v>
      </c>
    </row>
    <row r="4786" spans="1:4">
      <c r="A4786" s="153">
        <v>90371</v>
      </c>
      <c r="B4786" s="152" t="s">
        <v>38894</v>
      </c>
      <c r="C4786" s="152" t="s">
        <v>4</v>
      </c>
      <c r="D4786" s="154">
        <v>25.83</v>
      </c>
    </row>
    <row r="4787" spans="1:4">
      <c r="A4787" s="153">
        <v>94489</v>
      </c>
      <c r="B4787" s="152" t="s">
        <v>38895</v>
      </c>
      <c r="C4787" s="152" t="s">
        <v>4</v>
      </c>
      <c r="D4787" s="154">
        <v>26.45</v>
      </c>
    </row>
    <row r="4788" spans="1:4">
      <c r="A4788" s="153">
        <v>94490</v>
      </c>
      <c r="B4788" s="152" t="s">
        <v>38896</v>
      </c>
      <c r="C4788" s="152" t="s">
        <v>4</v>
      </c>
      <c r="D4788" s="154">
        <v>39.75</v>
      </c>
    </row>
    <row r="4789" spans="1:4">
      <c r="A4789" s="153">
        <v>94491</v>
      </c>
      <c r="B4789" s="152" t="s">
        <v>38897</v>
      </c>
      <c r="C4789" s="152" t="s">
        <v>4</v>
      </c>
      <c r="D4789" s="154">
        <v>54.07</v>
      </c>
    </row>
    <row r="4790" spans="1:4">
      <c r="A4790" s="153">
        <v>94492</v>
      </c>
      <c r="B4790" s="152" t="s">
        <v>38898</v>
      </c>
      <c r="C4790" s="152" t="s">
        <v>4</v>
      </c>
      <c r="D4790" s="154">
        <v>55.64</v>
      </c>
    </row>
    <row r="4791" spans="1:4">
      <c r="A4791" s="153">
        <v>94493</v>
      </c>
      <c r="B4791" s="152" t="s">
        <v>38899</v>
      </c>
      <c r="C4791" s="152" t="s">
        <v>4</v>
      </c>
      <c r="D4791" s="154">
        <v>102.14</v>
      </c>
    </row>
    <row r="4792" spans="1:4">
      <c r="A4792" s="153">
        <v>94495</v>
      </c>
      <c r="B4792" s="152" t="s">
        <v>38900</v>
      </c>
      <c r="C4792" s="152" t="s">
        <v>4</v>
      </c>
      <c r="D4792" s="154">
        <v>57.63</v>
      </c>
    </row>
    <row r="4793" spans="1:4">
      <c r="A4793" s="153">
        <v>94496</v>
      </c>
      <c r="B4793" s="152" t="s">
        <v>38901</v>
      </c>
      <c r="C4793" s="152" t="s">
        <v>4</v>
      </c>
      <c r="D4793" s="154">
        <v>78.52</v>
      </c>
    </row>
    <row r="4794" spans="1:4">
      <c r="A4794" s="153">
        <v>94497</v>
      </c>
      <c r="B4794" s="152" t="s">
        <v>38902</v>
      </c>
      <c r="C4794" s="152" t="s">
        <v>4</v>
      </c>
      <c r="D4794" s="154">
        <v>99.36</v>
      </c>
    </row>
    <row r="4795" spans="1:4">
      <c r="A4795" s="153">
        <v>94498</v>
      </c>
      <c r="B4795" s="152" t="s">
        <v>38903</v>
      </c>
      <c r="C4795" s="152" t="s">
        <v>4</v>
      </c>
      <c r="D4795" s="154">
        <v>137.54</v>
      </c>
    </row>
    <row r="4796" spans="1:4">
      <c r="A4796" s="153">
        <v>94499</v>
      </c>
      <c r="B4796" s="152" t="s">
        <v>38904</v>
      </c>
      <c r="C4796" s="152" t="s">
        <v>4</v>
      </c>
      <c r="D4796" s="154">
        <v>277.3</v>
      </c>
    </row>
    <row r="4797" spans="1:4">
      <c r="A4797" s="153">
        <v>94500</v>
      </c>
      <c r="B4797" s="152" t="s">
        <v>38905</v>
      </c>
      <c r="C4797" s="152" t="s">
        <v>4</v>
      </c>
      <c r="D4797" s="154">
        <v>336.28</v>
      </c>
    </row>
    <row r="4798" spans="1:4">
      <c r="A4798" s="153">
        <v>94501</v>
      </c>
      <c r="B4798" s="152" t="s">
        <v>38906</v>
      </c>
      <c r="C4798" s="152" t="s">
        <v>4</v>
      </c>
      <c r="D4798" s="154">
        <v>686.04</v>
      </c>
    </row>
    <row r="4799" spans="1:4">
      <c r="A4799" s="153">
        <v>94792</v>
      </c>
      <c r="B4799" s="152" t="s">
        <v>38907</v>
      </c>
      <c r="C4799" s="152" t="s">
        <v>4</v>
      </c>
      <c r="D4799" s="154">
        <v>108.23</v>
      </c>
    </row>
    <row r="4800" spans="1:4">
      <c r="A4800" s="153">
        <v>94793</v>
      </c>
      <c r="B4800" s="152" t="s">
        <v>38908</v>
      </c>
      <c r="C4800" s="152" t="s">
        <v>4</v>
      </c>
      <c r="D4800" s="154">
        <v>148.97999999999999</v>
      </c>
    </row>
    <row r="4801" spans="1:4">
      <c r="A4801" s="153">
        <v>94794</v>
      </c>
      <c r="B4801" s="152" t="s">
        <v>38909</v>
      </c>
      <c r="C4801" s="152" t="s">
        <v>4</v>
      </c>
      <c r="D4801" s="154">
        <v>157.30000000000001</v>
      </c>
    </row>
    <row r="4802" spans="1:4">
      <c r="A4802" s="153">
        <v>94795</v>
      </c>
      <c r="B4802" s="152" t="s">
        <v>38910</v>
      </c>
      <c r="C4802" s="152" t="s">
        <v>4</v>
      </c>
      <c r="D4802" s="154">
        <v>17.48</v>
      </c>
    </row>
    <row r="4803" spans="1:4">
      <c r="A4803" s="153">
        <v>94796</v>
      </c>
      <c r="B4803" s="152" t="s">
        <v>38911</v>
      </c>
      <c r="C4803" s="152" t="s">
        <v>4</v>
      </c>
      <c r="D4803" s="154">
        <v>20.64</v>
      </c>
    </row>
    <row r="4804" spans="1:4">
      <c r="A4804" s="153">
        <v>94797</v>
      </c>
      <c r="B4804" s="152" t="s">
        <v>38912</v>
      </c>
      <c r="C4804" s="152" t="s">
        <v>4</v>
      </c>
      <c r="D4804" s="154">
        <v>41.08</v>
      </c>
    </row>
    <row r="4805" spans="1:4">
      <c r="A4805" s="153">
        <v>94798</v>
      </c>
      <c r="B4805" s="152" t="s">
        <v>38913</v>
      </c>
      <c r="C4805" s="152" t="s">
        <v>4</v>
      </c>
      <c r="D4805" s="154">
        <v>67.239999999999995</v>
      </c>
    </row>
    <row r="4806" spans="1:4">
      <c r="A4806" s="153">
        <v>94799</v>
      </c>
      <c r="B4806" s="152" t="s">
        <v>38914</v>
      </c>
      <c r="C4806" s="152" t="s">
        <v>4</v>
      </c>
      <c r="D4806" s="154">
        <v>82.85</v>
      </c>
    </row>
    <row r="4807" spans="1:4">
      <c r="A4807" s="153">
        <v>94800</v>
      </c>
      <c r="B4807" s="152" t="s">
        <v>38915</v>
      </c>
      <c r="C4807" s="152" t="s">
        <v>4</v>
      </c>
      <c r="D4807" s="154">
        <v>106.42</v>
      </c>
    </row>
    <row r="4808" spans="1:4">
      <c r="A4808" s="153">
        <v>95248</v>
      </c>
      <c r="B4808" s="152" t="s">
        <v>38916</v>
      </c>
      <c r="C4808" s="152" t="s">
        <v>4</v>
      </c>
      <c r="D4808" s="154">
        <v>49.94</v>
      </c>
    </row>
    <row r="4809" spans="1:4">
      <c r="A4809" s="153">
        <v>95249</v>
      </c>
      <c r="B4809" s="152" t="s">
        <v>38917</v>
      </c>
      <c r="C4809" s="152" t="s">
        <v>4</v>
      </c>
      <c r="D4809" s="154">
        <v>58.49</v>
      </c>
    </row>
    <row r="4810" spans="1:4">
      <c r="A4810" s="153">
        <v>95250</v>
      </c>
      <c r="B4810" s="152" t="s">
        <v>38918</v>
      </c>
      <c r="C4810" s="152" t="s">
        <v>4</v>
      </c>
      <c r="D4810" s="154">
        <v>78.95</v>
      </c>
    </row>
    <row r="4811" spans="1:4">
      <c r="A4811" s="153">
        <v>95251</v>
      </c>
      <c r="B4811" s="152" t="s">
        <v>38919</v>
      </c>
      <c r="C4811" s="152" t="s">
        <v>4</v>
      </c>
      <c r="D4811" s="154">
        <v>117.05</v>
      </c>
    </row>
    <row r="4812" spans="1:4">
      <c r="A4812" s="153">
        <v>95252</v>
      </c>
      <c r="B4812" s="152" t="s">
        <v>38920</v>
      </c>
      <c r="C4812" s="152" t="s">
        <v>4</v>
      </c>
      <c r="D4812" s="154">
        <v>10.9</v>
      </c>
    </row>
    <row r="4813" spans="1:4">
      <c r="A4813" s="153">
        <v>95253</v>
      </c>
      <c r="B4813" s="152" t="s">
        <v>38921</v>
      </c>
      <c r="C4813" s="152" t="s">
        <v>4</v>
      </c>
      <c r="D4813" s="154">
        <v>216.3</v>
      </c>
    </row>
    <row r="4814" spans="1:4">
      <c r="A4814" s="153">
        <v>99619</v>
      </c>
      <c r="B4814" s="152" t="s">
        <v>38922</v>
      </c>
      <c r="C4814" s="152" t="s">
        <v>4</v>
      </c>
      <c r="D4814" s="154">
        <v>95.77</v>
      </c>
    </row>
    <row r="4815" spans="1:4">
      <c r="A4815" s="153">
        <v>99620</v>
      </c>
      <c r="B4815" s="152" t="s">
        <v>38923</v>
      </c>
      <c r="C4815" s="152" t="s">
        <v>4</v>
      </c>
      <c r="D4815" s="154">
        <v>130.13</v>
      </c>
    </row>
    <row r="4816" spans="1:4">
      <c r="A4816" s="153">
        <v>99621</v>
      </c>
      <c r="B4816" s="152" t="s">
        <v>38924</v>
      </c>
      <c r="C4816" s="152" t="s">
        <v>4</v>
      </c>
      <c r="D4816" s="154">
        <v>194.15</v>
      </c>
    </row>
    <row r="4817" spans="1:4">
      <c r="A4817" s="153">
        <v>99622</v>
      </c>
      <c r="B4817" s="152" t="s">
        <v>38925</v>
      </c>
      <c r="C4817" s="152" t="s">
        <v>4</v>
      </c>
      <c r="D4817" s="154">
        <v>218.13</v>
      </c>
    </row>
    <row r="4818" spans="1:4">
      <c r="A4818" s="153">
        <v>99623</v>
      </c>
      <c r="B4818" s="152" t="s">
        <v>38926</v>
      </c>
      <c r="C4818" s="152" t="s">
        <v>4</v>
      </c>
      <c r="D4818" s="154">
        <v>304.68</v>
      </c>
    </row>
    <row r="4819" spans="1:4">
      <c r="A4819" s="153">
        <v>99624</v>
      </c>
      <c r="B4819" s="152" t="s">
        <v>38927</v>
      </c>
      <c r="C4819" s="152" t="s">
        <v>4</v>
      </c>
      <c r="D4819" s="154">
        <v>434.69</v>
      </c>
    </row>
    <row r="4820" spans="1:4">
      <c r="A4820" s="153">
        <v>99625</v>
      </c>
      <c r="B4820" s="152" t="s">
        <v>38928</v>
      </c>
      <c r="C4820" s="152" t="s">
        <v>4</v>
      </c>
      <c r="D4820" s="154">
        <v>598.51</v>
      </c>
    </row>
    <row r="4821" spans="1:4">
      <c r="A4821" s="153">
        <v>99626</v>
      </c>
      <c r="B4821" s="152" t="s">
        <v>38929</v>
      </c>
      <c r="C4821" s="152" t="s">
        <v>4</v>
      </c>
      <c r="D4821" s="154">
        <v>923.22</v>
      </c>
    </row>
    <row r="4822" spans="1:4">
      <c r="A4822" s="153">
        <v>99627</v>
      </c>
      <c r="B4822" s="152" t="s">
        <v>38930</v>
      </c>
      <c r="C4822" s="152" t="s">
        <v>4</v>
      </c>
      <c r="D4822" s="154">
        <v>57.74</v>
      </c>
    </row>
    <row r="4823" spans="1:4">
      <c r="A4823" s="153">
        <v>99628</v>
      </c>
      <c r="B4823" s="152" t="s">
        <v>38931</v>
      </c>
      <c r="C4823" s="152" t="s">
        <v>4</v>
      </c>
      <c r="D4823" s="154">
        <v>62.66</v>
      </c>
    </row>
    <row r="4824" spans="1:4">
      <c r="A4824" s="153">
        <v>99629</v>
      </c>
      <c r="B4824" s="152" t="s">
        <v>38932</v>
      </c>
      <c r="C4824" s="152" t="s">
        <v>4</v>
      </c>
      <c r="D4824" s="154">
        <v>69.349999999999994</v>
      </c>
    </row>
    <row r="4825" spans="1:4">
      <c r="A4825" s="153">
        <v>99630</v>
      </c>
      <c r="B4825" s="152" t="s">
        <v>38933</v>
      </c>
      <c r="C4825" s="152" t="s">
        <v>4</v>
      </c>
      <c r="D4825" s="154">
        <v>103.38</v>
      </c>
    </row>
    <row r="4826" spans="1:4">
      <c r="A4826" s="153">
        <v>99631</v>
      </c>
      <c r="B4826" s="152" t="s">
        <v>38934</v>
      </c>
      <c r="C4826" s="152" t="s">
        <v>4</v>
      </c>
      <c r="D4826" s="154">
        <v>120.03</v>
      </c>
    </row>
    <row r="4827" spans="1:4">
      <c r="A4827" s="153">
        <v>99632</v>
      </c>
      <c r="B4827" s="152" t="s">
        <v>38935</v>
      </c>
      <c r="C4827" s="152" t="s">
        <v>4</v>
      </c>
      <c r="D4827" s="154">
        <v>173.5</v>
      </c>
    </row>
    <row r="4828" spans="1:4">
      <c r="A4828" s="153">
        <v>99633</v>
      </c>
      <c r="B4828" s="152" t="s">
        <v>38936</v>
      </c>
      <c r="C4828" s="152" t="s">
        <v>4</v>
      </c>
      <c r="D4828" s="154">
        <v>374.07</v>
      </c>
    </row>
    <row r="4829" spans="1:4">
      <c r="A4829" s="153">
        <v>99634</v>
      </c>
      <c r="B4829" s="152" t="s">
        <v>38937</v>
      </c>
      <c r="C4829" s="152" t="s">
        <v>4</v>
      </c>
      <c r="D4829" s="154">
        <v>640.83000000000004</v>
      </c>
    </row>
    <row r="4830" spans="1:4">
      <c r="A4830" s="153">
        <v>99635</v>
      </c>
      <c r="B4830" s="152" t="s">
        <v>38938</v>
      </c>
      <c r="C4830" s="152" t="s">
        <v>4</v>
      </c>
      <c r="D4830" s="154">
        <v>345.24</v>
      </c>
    </row>
    <row r="4831" spans="1:4">
      <c r="A4831" s="153">
        <v>103008</v>
      </c>
      <c r="B4831" s="152" t="s">
        <v>38939</v>
      </c>
      <c r="C4831" s="152" t="s">
        <v>4</v>
      </c>
      <c r="D4831" s="154">
        <v>78.44</v>
      </c>
    </row>
    <row r="4832" spans="1:4">
      <c r="A4832" s="153">
        <v>103009</v>
      </c>
      <c r="B4832" s="152" t="s">
        <v>38940</v>
      </c>
      <c r="C4832" s="152" t="s">
        <v>4</v>
      </c>
      <c r="D4832" s="154">
        <v>275.14999999999998</v>
      </c>
    </row>
    <row r="4833" spans="1:4">
      <c r="A4833" s="153">
        <v>103010</v>
      </c>
      <c r="B4833" s="152" t="s">
        <v>38941</v>
      </c>
      <c r="C4833" s="152" t="s">
        <v>4</v>
      </c>
      <c r="D4833" s="154">
        <v>59.48</v>
      </c>
    </row>
    <row r="4834" spans="1:4">
      <c r="A4834" s="153">
        <v>103011</v>
      </c>
      <c r="B4834" s="152" t="s">
        <v>38942</v>
      </c>
      <c r="C4834" s="152" t="s">
        <v>4</v>
      </c>
      <c r="D4834" s="154">
        <v>66.180000000000007</v>
      </c>
    </row>
    <row r="4835" spans="1:4">
      <c r="A4835" s="153">
        <v>103012</v>
      </c>
      <c r="B4835" s="152" t="s">
        <v>38943</v>
      </c>
      <c r="C4835" s="152" t="s">
        <v>4</v>
      </c>
      <c r="D4835" s="154">
        <v>104.53</v>
      </c>
    </row>
    <row r="4836" spans="1:4">
      <c r="A4836" s="153">
        <v>103013</v>
      </c>
      <c r="B4836" s="152" t="s">
        <v>38944</v>
      </c>
      <c r="C4836" s="152" t="s">
        <v>4</v>
      </c>
      <c r="D4836" s="154">
        <v>112.28</v>
      </c>
    </row>
    <row r="4837" spans="1:4">
      <c r="A4837" s="153">
        <v>103014</v>
      </c>
      <c r="B4837" s="152" t="s">
        <v>38945</v>
      </c>
      <c r="C4837" s="152" t="s">
        <v>4</v>
      </c>
      <c r="D4837" s="154">
        <v>169.15</v>
      </c>
    </row>
    <row r="4838" spans="1:4">
      <c r="A4838" s="153">
        <v>103015</v>
      </c>
      <c r="B4838" s="152" t="s">
        <v>38946</v>
      </c>
      <c r="C4838" s="152" t="s">
        <v>4</v>
      </c>
      <c r="D4838" s="154">
        <v>299.87</v>
      </c>
    </row>
    <row r="4839" spans="1:4">
      <c r="A4839" s="153">
        <v>103016</v>
      </c>
      <c r="B4839" s="152" t="s">
        <v>38947</v>
      </c>
      <c r="C4839" s="152" t="s">
        <v>4</v>
      </c>
      <c r="D4839" s="154">
        <v>410.21</v>
      </c>
    </row>
    <row r="4840" spans="1:4">
      <c r="A4840" s="153">
        <v>103017</v>
      </c>
      <c r="B4840" s="152" t="s">
        <v>38948</v>
      </c>
      <c r="C4840" s="152" t="s">
        <v>4</v>
      </c>
      <c r="D4840" s="154">
        <v>717.53</v>
      </c>
    </row>
    <row r="4841" spans="1:4">
      <c r="A4841" s="153">
        <v>103018</v>
      </c>
      <c r="B4841" s="152" t="s">
        <v>38949</v>
      </c>
      <c r="C4841" s="152" t="s">
        <v>4</v>
      </c>
      <c r="D4841" s="154">
        <v>281.33</v>
      </c>
    </row>
    <row r="4842" spans="1:4">
      <c r="A4842" s="153">
        <v>103019</v>
      </c>
      <c r="B4842" s="152" t="s">
        <v>38950</v>
      </c>
      <c r="C4842" s="152" t="s">
        <v>4</v>
      </c>
      <c r="D4842" s="154">
        <v>172.4</v>
      </c>
    </row>
    <row r="4843" spans="1:4">
      <c r="A4843" s="153">
        <v>103029</v>
      </c>
      <c r="B4843" s="152" t="s">
        <v>38951</v>
      </c>
      <c r="C4843" s="152" t="s">
        <v>4</v>
      </c>
      <c r="D4843" s="154">
        <v>42.56</v>
      </c>
    </row>
    <row r="4844" spans="1:4">
      <c r="A4844" s="153">
        <v>103036</v>
      </c>
      <c r="B4844" s="152" t="s">
        <v>38952</v>
      </c>
      <c r="C4844" s="152" t="s">
        <v>4</v>
      </c>
      <c r="D4844" s="154">
        <v>20.94</v>
      </c>
    </row>
    <row r="4845" spans="1:4">
      <c r="A4845" s="153">
        <v>103037</v>
      </c>
      <c r="B4845" s="152" t="s">
        <v>38953</v>
      </c>
      <c r="C4845" s="152" t="s">
        <v>4</v>
      </c>
      <c r="D4845" s="154">
        <v>41.15</v>
      </c>
    </row>
    <row r="4846" spans="1:4">
      <c r="A4846" s="153">
        <v>103038</v>
      </c>
      <c r="B4846" s="152" t="s">
        <v>38954</v>
      </c>
      <c r="C4846" s="152" t="s">
        <v>4</v>
      </c>
      <c r="D4846" s="154">
        <v>55.06</v>
      </c>
    </row>
    <row r="4847" spans="1:4">
      <c r="A4847" s="153">
        <v>103039</v>
      </c>
      <c r="B4847" s="152" t="s">
        <v>38955</v>
      </c>
      <c r="C4847" s="152" t="s">
        <v>4</v>
      </c>
      <c r="D4847" s="154">
        <v>59.4</v>
      </c>
    </row>
    <row r="4848" spans="1:4">
      <c r="A4848" s="153">
        <v>103040</v>
      </c>
      <c r="B4848" s="152" t="s">
        <v>38956</v>
      </c>
      <c r="C4848" s="152" t="s">
        <v>4</v>
      </c>
      <c r="D4848" s="154">
        <v>88.91</v>
      </c>
    </row>
    <row r="4849" spans="1:4">
      <c r="A4849" s="153">
        <v>103041</v>
      </c>
      <c r="B4849" s="152" t="s">
        <v>38957</v>
      </c>
      <c r="C4849" s="152" t="s">
        <v>4</v>
      </c>
      <c r="D4849" s="154">
        <v>17.309999999999999</v>
      </c>
    </row>
    <row r="4850" spans="1:4">
      <c r="A4850" s="153">
        <v>103042</v>
      </c>
      <c r="B4850" s="152" t="s">
        <v>38958</v>
      </c>
      <c r="C4850" s="152" t="s">
        <v>4</v>
      </c>
      <c r="D4850" s="154">
        <v>21.14</v>
      </c>
    </row>
    <row r="4851" spans="1:4">
      <c r="A4851" s="153">
        <v>103043</v>
      </c>
      <c r="B4851" s="152" t="s">
        <v>38959</v>
      </c>
      <c r="C4851" s="152" t="s">
        <v>4</v>
      </c>
      <c r="D4851" s="154">
        <v>20.12</v>
      </c>
    </row>
    <row r="4852" spans="1:4">
      <c r="A4852" s="153">
        <v>103044</v>
      </c>
      <c r="B4852" s="152" t="s">
        <v>38960</v>
      </c>
      <c r="C4852" s="152" t="s">
        <v>4</v>
      </c>
      <c r="D4852" s="154">
        <v>26.99</v>
      </c>
    </row>
    <row r="4853" spans="1:4">
      <c r="A4853" s="153">
        <v>103045</v>
      </c>
      <c r="B4853" s="152" t="s">
        <v>38961</v>
      </c>
      <c r="C4853" s="152" t="s">
        <v>4</v>
      </c>
      <c r="D4853" s="154">
        <v>8.08</v>
      </c>
    </row>
    <row r="4854" spans="1:4">
      <c r="A4854" s="153">
        <v>103046</v>
      </c>
      <c r="B4854" s="152" t="s">
        <v>38962</v>
      </c>
      <c r="C4854" s="152" t="s">
        <v>4</v>
      </c>
      <c r="D4854" s="154">
        <v>19.96</v>
      </c>
    </row>
    <row r="4855" spans="1:4">
      <c r="A4855" s="153">
        <v>103047</v>
      </c>
      <c r="B4855" s="152" t="s">
        <v>38963</v>
      </c>
      <c r="C4855" s="152" t="s">
        <v>4</v>
      </c>
      <c r="D4855" s="154">
        <v>21.21</v>
      </c>
    </row>
    <row r="4856" spans="1:4">
      <c r="A4856" s="153">
        <v>103048</v>
      </c>
      <c r="B4856" s="152" t="s">
        <v>38964</v>
      </c>
      <c r="C4856" s="152" t="s">
        <v>4</v>
      </c>
      <c r="D4856" s="154">
        <v>15.63</v>
      </c>
    </row>
    <row r="4857" spans="1:4">
      <c r="A4857" s="153">
        <v>103049</v>
      </c>
      <c r="B4857" s="152" t="s">
        <v>38965</v>
      </c>
      <c r="C4857" s="152" t="s">
        <v>4</v>
      </c>
      <c r="D4857" s="154">
        <v>17.16</v>
      </c>
    </row>
    <row r="4858" spans="1:4">
      <c r="A4858" s="153">
        <v>103050</v>
      </c>
      <c r="B4858" s="152" t="s">
        <v>38966</v>
      </c>
      <c r="C4858" s="152" t="s">
        <v>4</v>
      </c>
      <c r="D4858" s="154">
        <v>17.440000000000001</v>
      </c>
    </row>
    <row r="4859" spans="1:4">
      <c r="A4859" s="153">
        <v>103051</v>
      </c>
      <c r="B4859" s="152" t="s">
        <v>38967</v>
      </c>
      <c r="C4859" s="152" t="s">
        <v>4</v>
      </c>
      <c r="D4859" s="154">
        <v>21.37</v>
      </c>
    </row>
    <row r="4860" spans="1:4">
      <c r="A4860" s="153">
        <v>103052</v>
      </c>
      <c r="B4860" s="152" t="s">
        <v>38968</v>
      </c>
      <c r="C4860" s="152" t="s">
        <v>4</v>
      </c>
      <c r="D4860" s="154">
        <v>29.78</v>
      </c>
    </row>
    <row r="4861" spans="1:4">
      <c r="A4861" s="153">
        <v>95634</v>
      </c>
      <c r="B4861" s="152" t="s">
        <v>4602</v>
      </c>
      <c r="C4861" s="152" t="s">
        <v>4</v>
      </c>
      <c r="D4861" s="154">
        <v>138.6</v>
      </c>
    </row>
    <row r="4862" spans="1:4">
      <c r="A4862" s="153">
        <v>95635</v>
      </c>
      <c r="B4862" s="152" t="s">
        <v>4603</v>
      </c>
      <c r="C4862" s="152" t="s">
        <v>4</v>
      </c>
      <c r="D4862" s="154">
        <v>147.87</v>
      </c>
    </row>
    <row r="4863" spans="1:4">
      <c r="A4863" s="153">
        <v>95636</v>
      </c>
      <c r="B4863" s="152" t="s">
        <v>33232</v>
      </c>
      <c r="C4863" s="152" t="s">
        <v>4</v>
      </c>
      <c r="D4863" s="154">
        <v>299.33</v>
      </c>
    </row>
    <row r="4864" spans="1:4">
      <c r="A4864" s="153">
        <v>95637</v>
      </c>
      <c r="B4864" s="152" t="s">
        <v>4604</v>
      </c>
      <c r="C4864" s="152" t="s">
        <v>4</v>
      </c>
      <c r="D4864" s="154">
        <v>452.59</v>
      </c>
    </row>
    <row r="4865" spans="1:4">
      <c r="A4865" s="153">
        <v>95638</v>
      </c>
      <c r="B4865" s="152" t="s">
        <v>4605</v>
      </c>
      <c r="C4865" s="152" t="s">
        <v>4</v>
      </c>
      <c r="D4865" s="154">
        <v>552.38</v>
      </c>
    </row>
    <row r="4866" spans="1:4">
      <c r="A4866" s="153">
        <v>95639</v>
      </c>
      <c r="B4866" s="152" t="s">
        <v>4606</v>
      </c>
      <c r="C4866" s="152" t="s">
        <v>4</v>
      </c>
      <c r="D4866" s="154">
        <v>727.74</v>
      </c>
    </row>
    <row r="4867" spans="1:4">
      <c r="A4867" s="153">
        <v>95641</v>
      </c>
      <c r="B4867" s="152" t="s">
        <v>4607</v>
      </c>
      <c r="C4867" s="152" t="s">
        <v>4</v>
      </c>
      <c r="D4867" s="154">
        <v>254.12</v>
      </c>
    </row>
    <row r="4868" spans="1:4">
      <c r="A4868" s="153">
        <v>95642</v>
      </c>
      <c r="B4868" s="152" t="s">
        <v>4608</v>
      </c>
      <c r="C4868" s="152" t="s">
        <v>4</v>
      </c>
      <c r="D4868" s="154">
        <v>375.68</v>
      </c>
    </row>
    <row r="4869" spans="1:4">
      <c r="A4869" s="153">
        <v>95643</v>
      </c>
      <c r="B4869" s="152" t="s">
        <v>4609</v>
      </c>
      <c r="C4869" s="152" t="s">
        <v>4</v>
      </c>
      <c r="D4869" s="154">
        <v>492.28</v>
      </c>
    </row>
    <row r="4870" spans="1:4">
      <c r="A4870" s="153">
        <v>95644</v>
      </c>
      <c r="B4870" s="152" t="s">
        <v>4610</v>
      </c>
      <c r="C4870" s="152" t="s">
        <v>4</v>
      </c>
      <c r="D4870" s="154">
        <v>189.83</v>
      </c>
    </row>
    <row r="4871" spans="1:4">
      <c r="A4871" s="153">
        <v>95645</v>
      </c>
      <c r="B4871" s="152" t="s">
        <v>4611</v>
      </c>
      <c r="C4871" s="152" t="s">
        <v>4</v>
      </c>
      <c r="D4871" s="154">
        <v>349.9</v>
      </c>
    </row>
    <row r="4872" spans="1:4">
      <c r="A4872" s="153">
        <v>95646</v>
      </c>
      <c r="B4872" s="152" t="s">
        <v>4612</v>
      </c>
      <c r="C4872" s="152" t="s">
        <v>4</v>
      </c>
      <c r="D4872" s="154">
        <v>521.71</v>
      </c>
    </row>
    <row r="4873" spans="1:4">
      <c r="A4873" s="153">
        <v>95647</v>
      </c>
      <c r="B4873" s="152" t="s">
        <v>4613</v>
      </c>
      <c r="C4873" s="152" t="s">
        <v>4</v>
      </c>
      <c r="D4873" s="154">
        <v>685.12</v>
      </c>
    </row>
    <row r="4874" spans="1:4">
      <c r="A4874" s="153">
        <v>95673</v>
      </c>
      <c r="B4874" s="152" t="s">
        <v>4614</v>
      </c>
      <c r="C4874" s="152" t="s">
        <v>4</v>
      </c>
      <c r="D4874" s="154">
        <v>104.11</v>
      </c>
    </row>
    <row r="4875" spans="1:4">
      <c r="A4875" s="153">
        <v>95674</v>
      </c>
      <c r="B4875" s="152" t="s">
        <v>4615</v>
      </c>
      <c r="C4875" s="152" t="s">
        <v>4</v>
      </c>
      <c r="D4875" s="154">
        <v>110.72</v>
      </c>
    </row>
    <row r="4876" spans="1:4">
      <c r="A4876" s="153">
        <v>95675</v>
      </c>
      <c r="B4876" s="152" t="s">
        <v>4616</v>
      </c>
      <c r="C4876" s="152" t="s">
        <v>4</v>
      </c>
      <c r="D4876" s="154">
        <v>135.44</v>
      </c>
    </row>
    <row r="4877" spans="1:4">
      <c r="A4877" s="153">
        <v>95676</v>
      </c>
      <c r="B4877" s="152" t="s">
        <v>4617</v>
      </c>
      <c r="C4877" s="152" t="s">
        <v>4</v>
      </c>
      <c r="D4877" s="154">
        <v>93.25</v>
      </c>
    </row>
    <row r="4878" spans="1:4">
      <c r="A4878" s="153">
        <v>97741</v>
      </c>
      <c r="B4878" s="152" t="s">
        <v>4618</v>
      </c>
      <c r="C4878" s="152" t="s">
        <v>4</v>
      </c>
      <c r="D4878" s="154">
        <v>141.44999999999999</v>
      </c>
    </row>
    <row r="4879" spans="1:4">
      <c r="A4879" s="153">
        <v>90436</v>
      </c>
      <c r="B4879" s="152" t="s">
        <v>4619</v>
      </c>
      <c r="C4879" s="152" t="s">
        <v>4</v>
      </c>
      <c r="D4879" s="154">
        <v>9.59</v>
      </c>
    </row>
    <row r="4880" spans="1:4">
      <c r="A4880" s="153">
        <v>90437</v>
      </c>
      <c r="B4880" s="152" t="s">
        <v>4620</v>
      </c>
      <c r="C4880" s="152" t="s">
        <v>4</v>
      </c>
      <c r="D4880" s="154">
        <v>23.29</v>
      </c>
    </row>
    <row r="4881" spans="1:4">
      <c r="A4881" s="153">
        <v>90438</v>
      </c>
      <c r="B4881" s="152" t="s">
        <v>4621</v>
      </c>
      <c r="C4881" s="152" t="s">
        <v>4</v>
      </c>
      <c r="D4881" s="154">
        <v>33.380000000000003</v>
      </c>
    </row>
    <row r="4882" spans="1:4">
      <c r="A4882" s="153">
        <v>90439</v>
      </c>
      <c r="B4882" s="152" t="s">
        <v>4622</v>
      </c>
      <c r="C4882" s="152" t="s">
        <v>4</v>
      </c>
      <c r="D4882" s="154">
        <v>47.9</v>
      </c>
    </row>
    <row r="4883" spans="1:4">
      <c r="A4883" s="153">
        <v>90440</v>
      </c>
      <c r="B4883" s="152" t="s">
        <v>4623</v>
      </c>
      <c r="C4883" s="152" t="s">
        <v>4</v>
      </c>
      <c r="D4883" s="154">
        <v>76.72</v>
      </c>
    </row>
    <row r="4884" spans="1:4">
      <c r="A4884" s="153">
        <v>90441</v>
      </c>
      <c r="B4884" s="152" t="s">
        <v>4624</v>
      </c>
      <c r="C4884" s="152" t="s">
        <v>4</v>
      </c>
      <c r="D4884" s="154">
        <v>98</v>
      </c>
    </row>
    <row r="4885" spans="1:4">
      <c r="A4885" s="153">
        <v>90443</v>
      </c>
      <c r="B4885" s="152" t="s">
        <v>4625</v>
      </c>
      <c r="C4885" s="152" t="s">
        <v>29</v>
      </c>
      <c r="D4885" s="154">
        <v>8.7100000000000009</v>
      </c>
    </row>
    <row r="4886" spans="1:4">
      <c r="A4886" s="153">
        <v>90444</v>
      </c>
      <c r="B4886" s="152" t="s">
        <v>4626</v>
      </c>
      <c r="C4886" s="152" t="s">
        <v>29</v>
      </c>
      <c r="D4886" s="154">
        <v>20.55</v>
      </c>
    </row>
    <row r="4887" spans="1:4">
      <c r="A4887" s="153">
        <v>90445</v>
      </c>
      <c r="B4887" s="152" t="s">
        <v>4627</v>
      </c>
      <c r="C4887" s="152" t="s">
        <v>29</v>
      </c>
      <c r="D4887" s="154">
        <v>21.94</v>
      </c>
    </row>
    <row r="4888" spans="1:4">
      <c r="A4888" s="153">
        <v>90446</v>
      </c>
      <c r="B4888" s="152" t="s">
        <v>4628</v>
      </c>
      <c r="C4888" s="152" t="s">
        <v>29</v>
      </c>
      <c r="D4888" s="154">
        <v>23.84</v>
      </c>
    </row>
    <row r="4889" spans="1:4">
      <c r="A4889" s="153">
        <v>90447</v>
      </c>
      <c r="B4889" s="152" t="s">
        <v>4629</v>
      </c>
      <c r="C4889" s="152" t="s">
        <v>29</v>
      </c>
      <c r="D4889" s="154">
        <v>4.34</v>
      </c>
    </row>
    <row r="4890" spans="1:4">
      <c r="A4890" s="153">
        <v>90451</v>
      </c>
      <c r="B4890" s="152" t="s">
        <v>4630</v>
      </c>
      <c r="C4890" s="152" t="s">
        <v>4</v>
      </c>
      <c r="D4890" s="154">
        <v>3.4</v>
      </c>
    </row>
    <row r="4891" spans="1:4">
      <c r="A4891" s="153">
        <v>90452</v>
      </c>
      <c r="B4891" s="152" t="s">
        <v>4631</v>
      </c>
      <c r="C4891" s="152" t="s">
        <v>4</v>
      </c>
      <c r="D4891" s="154">
        <v>18.53</v>
      </c>
    </row>
    <row r="4892" spans="1:4">
      <c r="A4892" s="153">
        <v>90453</v>
      </c>
      <c r="B4892" s="152" t="s">
        <v>4632</v>
      </c>
      <c r="C4892" s="152" t="s">
        <v>4</v>
      </c>
      <c r="D4892" s="154">
        <v>2.14</v>
      </c>
    </row>
    <row r="4893" spans="1:4">
      <c r="A4893" s="153">
        <v>90454</v>
      </c>
      <c r="B4893" s="152" t="s">
        <v>4633</v>
      </c>
      <c r="C4893" s="152" t="s">
        <v>4</v>
      </c>
      <c r="D4893" s="154">
        <v>3.94</v>
      </c>
    </row>
    <row r="4894" spans="1:4">
      <c r="A4894" s="153">
        <v>90455</v>
      </c>
      <c r="B4894" s="152" t="s">
        <v>4634</v>
      </c>
      <c r="C4894" s="152" t="s">
        <v>4</v>
      </c>
      <c r="D4894" s="154">
        <v>5.08</v>
      </c>
    </row>
    <row r="4895" spans="1:4">
      <c r="A4895" s="153">
        <v>90456</v>
      </c>
      <c r="B4895" s="152" t="s">
        <v>4635</v>
      </c>
      <c r="C4895" s="152" t="s">
        <v>4</v>
      </c>
      <c r="D4895" s="154">
        <v>2.8</v>
      </c>
    </row>
    <row r="4896" spans="1:4">
      <c r="A4896" s="153">
        <v>90457</v>
      </c>
      <c r="B4896" s="152" t="s">
        <v>4636</v>
      </c>
      <c r="C4896" s="152" t="s">
        <v>4</v>
      </c>
      <c r="D4896" s="154">
        <v>6.37</v>
      </c>
    </row>
    <row r="4897" spans="1:4">
      <c r="A4897" s="153">
        <v>90458</v>
      </c>
      <c r="B4897" s="152" t="s">
        <v>4637</v>
      </c>
      <c r="C4897" s="152" t="s">
        <v>4</v>
      </c>
      <c r="D4897" s="154">
        <v>18.100000000000001</v>
      </c>
    </row>
    <row r="4898" spans="1:4">
      <c r="A4898" s="153">
        <v>90459</v>
      </c>
      <c r="B4898" s="152" t="s">
        <v>4638</v>
      </c>
      <c r="C4898" s="152" t="s">
        <v>4</v>
      </c>
      <c r="D4898" s="154">
        <v>25.52</v>
      </c>
    </row>
    <row r="4899" spans="1:4">
      <c r="A4899" s="153">
        <v>90460</v>
      </c>
      <c r="B4899" s="152" t="s">
        <v>4639</v>
      </c>
      <c r="C4899" s="152" t="s">
        <v>29</v>
      </c>
      <c r="D4899" s="154">
        <v>10.35</v>
      </c>
    </row>
    <row r="4900" spans="1:4">
      <c r="A4900" s="153">
        <v>90461</v>
      </c>
      <c r="B4900" s="152" t="s">
        <v>4640</v>
      </c>
      <c r="C4900" s="152" t="s">
        <v>29</v>
      </c>
      <c r="D4900" s="154">
        <v>6.64</v>
      </c>
    </row>
    <row r="4901" spans="1:4">
      <c r="A4901" s="153">
        <v>90462</v>
      </c>
      <c r="B4901" s="152" t="s">
        <v>4641</v>
      </c>
      <c r="C4901" s="152" t="s">
        <v>29</v>
      </c>
      <c r="D4901" s="154">
        <v>1.3</v>
      </c>
    </row>
    <row r="4902" spans="1:4">
      <c r="A4902" s="153">
        <v>90463</v>
      </c>
      <c r="B4902" s="152" t="s">
        <v>4642</v>
      </c>
      <c r="C4902" s="152" t="s">
        <v>29</v>
      </c>
      <c r="D4902" s="154">
        <v>1.1200000000000001</v>
      </c>
    </row>
    <row r="4903" spans="1:4">
      <c r="A4903" s="153">
        <v>90466</v>
      </c>
      <c r="B4903" s="152" t="s">
        <v>4643</v>
      </c>
      <c r="C4903" s="152" t="s">
        <v>29</v>
      </c>
      <c r="D4903" s="154">
        <v>9.06</v>
      </c>
    </row>
    <row r="4904" spans="1:4">
      <c r="A4904" s="153">
        <v>90467</v>
      </c>
      <c r="B4904" s="152" t="s">
        <v>4644</v>
      </c>
      <c r="C4904" s="152" t="s">
        <v>29</v>
      </c>
      <c r="D4904" s="154">
        <v>14.37</v>
      </c>
    </row>
    <row r="4905" spans="1:4">
      <c r="A4905" s="153">
        <v>90468</v>
      </c>
      <c r="B4905" s="152" t="s">
        <v>4645</v>
      </c>
      <c r="C4905" s="152" t="s">
        <v>29</v>
      </c>
      <c r="D4905" s="154">
        <v>4.18</v>
      </c>
    </row>
    <row r="4906" spans="1:4">
      <c r="A4906" s="153">
        <v>90469</v>
      </c>
      <c r="B4906" s="152" t="s">
        <v>4646</v>
      </c>
      <c r="C4906" s="152" t="s">
        <v>29</v>
      </c>
      <c r="D4906" s="154">
        <v>6.72</v>
      </c>
    </row>
    <row r="4907" spans="1:4">
      <c r="A4907" s="153">
        <v>90470</v>
      </c>
      <c r="B4907" s="152" t="s">
        <v>4647</v>
      </c>
      <c r="C4907" s="152" t="s">
        <v>29</v>
      </c>
      <c r="D4907" s="154">
        <v>9.3699999999999992</v>
      </c>
    </row>
    <row r="4908" spans="1:4">
      <c r="A4908" s="153">
        <v>91166</v>
      </c>
      <c r="B4908" s="152" t="s">
        <v>4648</v>
      </c>
      <c r="C4908" s="152" t="s">
        <v>29</v>
      </c>
      <c r="D4908" s="154">
        <v>3.19</v>
      </c>
    </row>
    <row r="4909" spans="1:4">
      <c r="A4909" s="153">
        <v>91167</v>
      </c>
      <c r="B4909" s="152" t="s">
        <v>4649</v>
      </c>
      <c r="C4909" s="152" t="s">
        <v>29</v>
      </c>
      <c r="D4909" s="154">
        <v>8.3000000000000007</v>
      </c>
    </row>
    <row r="4910" spans="1:4">
      <c r="A4910" s="153">
        <v>91168</v>
      </c>
      <c r="B4910" s="152" t="s">
        <v>4650</v>
      </c>
      <c r="C4910" s="152" t="s">
        <v>29</v>
      </c>
      <c r="D4910" s="154">
        <v>6.3</v>
      </c>
    </row>
    <row r="4911" spans="1:4">
      <c r="A4911" s="153">
        <v>91169</v>
      </c>
      <c r="B4911" s="152" t="s">
        <v>4651</v>
      </c>
      <c r="C4911" s="152" t="s">
        <v>29</v>
      </c>
      <c r="D4911" s="154">
        <v>7.46</v>
      </c>
    </row>
    <row r="4912" spans="1:4">
      <c r="A4912" s="153">
        <v>91170</v>
      </c>
      <c r="B4912" s="152" t="s">
        <v>4652</v>
      </c>
      <c r="C4912" s="152" t="s">
        <v>29</v>
      </c>
      <c r="D4912" s="154">
        <v>2.13</v>
      </c>
    </row>
    <row r="4913" spans="1:4">
      <c r="A4913" s="153">
        <v>91171</v>
      </c>
      <c r="B4913" s="152" t="s">
        <v>4653</v>
      </c>
      <c r="C4913" s="152" t="s">
        <v>29</v>
      </c>
      <c r="D4913" s="154">
        <v>2.68</v>
      </c>
    </row>
    <row r="4914" spans="1:4">
      <c r="A4914" s="153">
        <v>91172</v>
      </c>
      <c r="B4914" s="152" t="s">
        <v>4654</v>
      </c>
      <c r="C4914" s="152" t="s">
        <v>29</v>
      </c>
      <c r="D4914" s="154">
        <v>3.93</v>
      </c>
    </row>
    <row r="4915" spans="1:4">
      <c r="A4915" s="153">
        <v>91173</v>
      </c>
      <c r="B4915" s="152" t="s">
        <v>4655</v>
      </c>
      <c r="C4915" s="152" t="s">
        <v>29</v>
      </c>
      <c r="D4915" s="154">
        <v>1.07</v>
      </c>
    </row>
    <row r="4916" spans="1:4">
      <c r="A4916" s="153">
        <v>91174</v>
      </c>
      <c r="B4916" s="152" t="s">
        <v>4656</v>
      </c>
      <c r="C4916" s="152" t="s">
        <v>29</v>
      </c>
      <c r="D4916" s="154">
        <v>2.12</v>
      </c>
    </row>
    <row r="4917" spans="1:4">
      <c r="A4917" s="153">
        <v>91175</v>
      </c>
      <c r="B4917" s="152" t="s">
        <v>4657</v>
      </c>
      <c r="C4917" s="152" t="s">
        <v>29</v>
      </c>
      <c r="D4917" s="154">
        <v>3.46</v>
      </c>
    </row>
    <row r="4918" spans="1:4">
      <c r="A4918" s="153">
        <v>91176</v>
      </c>
      <c r="B4918" s="152" t="s">
        <v>4658</v>
      </c>
      <c r="C4918" s="152" t="s">
        <v>29</v>
      </c>
      <c r="D4918" s="154">
        <v>19.96</v>
      </c>
    </row>
    <row r="4919" spans="1:4">
      <c r="A4919" s="153">
        <v>91177</v>
      </c>
      <c r="B4919" s="152" t="s">
        <v>4659</v>
      </c>
      <c r="C4919" s="152" t="s">
        <v>29</v>
      </c>
      <c r="D4919" s="154">
        <v>9.52</v>
      </c>
    </row>
    <row r="4920" spans="1:4">
      <c r="A4920" s="153">
        <v>91178</v>
      </c>
      <c r="B4920" s="152" t="s">
        <v>4660</v>
      </c>
      <c r="C4920" s="152" t="s">
        <v>29</v>
      </c>
      <c r="D4920" s="154">
        <v>10.75</v>
      </c>
    </row>
    <row r="4921" spans="1:4">
      <c r="A4921" s="153">
        <v>91179</v>
      </c>
      <c r="B4921" s="152" t="s">
        <v>4661</v>
      </c>
      <c r="C4921" s="152" t="s">
        <v>29</v>
      </c>
      <c r="D4921" s="154">
        <v>5.1100000000000003</v>
      </c>
    </row>
    <row r="4922" spans="1:4">
      <c r="A4922" s="153">
        <v>91180</v>
      </c>
      <c r="B4922" s="152" t="s">
        <v>4662</v>
      </c>
      <c r="C4922" s="152" t="s">
        <v>29</v>
      </c>
      <c r="D4922" s="154">
        <v>4.57</v>
      </c>
    </row>
    <row r="4923" spans="1:4">
      <c r="A4923" s="153">
        <v>91181</v>
      </c>
      <c r="B4923" s="152" t="s">
        <v>4663</v>
      </c>
      <c r="C4923" s="152" t="s">
        <v>29</v>
      </c>
      <c r="D4923" s="154">
        <v>5.09</v>
      </c>
    </row>
    <row r="4924" spans="1:4">
      <c r="A4924" s="153">
        <v>91182</v>
      </c>
      <c r="B4924" s="152" t="s">
        <v>4664</v>
      </c>
      <c r="C4924" s="152" t="s">
        <v>29</v>
      </c>
      <c r="D4924" s="154">
        <v>19.059999999999999</v>
      </c>
    </row>
    <row r="4925" spans="1:4">
      <c r="A4925" s="153">
        <v>91183</v>
      </c>
      <c r="B4925" s="152" t="s">
        <v>4665</v>
      </c>
      <c r="C4925" s="152" t="s">
        <v>29</v>
      </c>
      <c r="D4925" s="154">
        <v>9.3699999999999992</v>
      </c>
    </row>
    <row r="4926" spans="1:4">
      <c r="A4926" s="153">
        <v>91184</v>
      </c>
      <c r="B4926" s="152" t="s">
        <v>4666</v>
      </c>
      <c r="C4926" s="152" t="s">
        <v>29</v>
      </c>
      <c r="D4926" s="154">
        <v>8.7100000000000009</v>
      </c>
    </row>
    <row r="4927" spans="1:4">
      <c r="A4927" s="153">
        <v>91185</v>
      </c>
      <c r="B4927" s="152" t="s">
        <v>4667</v>
      </c>
      <c r="C4927" s="152" t="s">
        <v>29</v>
      </c>
      <c r="D4927" s="154">
        <v>4.8899999999999997</v>
      </c>
    </row>
    <row r="4928" spans="1:4">
      <c r="A4928" s="153">
        <v>91186</v>
      </c>
      <c r="B4928" s="152" t="s">
        <v>4668</v>
      </c>
      <c r="C4928" s="152" t="s">
        <v>29</v>
      </c>
      <c r="D4928" s="154">
        <v>3.99</v>
      </c>
    </row>
    <row r="4929" spans="1:4">
      <c r="A4929" s="153">
        <v>91187</v>
      </c>
      <c r="B4929" s="152" t="s">
        <v>4669</v>
      </c>
      <c r="C4929" s="152" t="s">
        <v>29</v>
      </c>
      <c r="D4929" s="154">
        <v>4.5999999999999996</v>
      </c>
    </row>
    <row r="4930" spans="1:4">
      <c r="A4930" s="153">
        <v>91188</v>
      </c>
      <c r="B4930" s="152" t="s">
        <v>4670</v>
      </c>
      <c r="C4930" s="152" t="s">
        <v>4</v>
      </c>
      <c r="D4930" s="154">
        <v>5.04</v>
      </c>
    </row>
    <row r="4931" spans="1:4">
      <c r="A4931" s="153">
        <v>91189</v>
      </c>
      <c r="B4931" s="152" t="s">
        <v>4671</v>
      </c>
      <c r="C4931" s="152" t="s">
        <v>4</v>
      </c>
      <c r="D4931" s="154">
        <v>37.11</v>
      </c>
    </row>
    <row r="4932" spans="1:4">
      <c r="A4932" s="153">
        <v>91190</v>
      </c>
      <c r="B4932" s="152" t="s">
        <v>4672</v>
      </c>
      <c r="C4932" s="152" t="s">
        <v>4</v>
      </c>
      <c r="D4932" s="154">
        <v>3.49</v>
      </c>
    </row>
    <row r="4933" spans="1:4">
      <c r="A4933" s="153">
        <v>91191</v>
      </c>
      <c r="B4933" s="152" t="s">
        <v>4673</v>
      </c>
      <c r="C4933" s="152" t="s">
        <v>4</v>
      </c>
      <c r="D4933" s="154">
        <v>3.7</v>
      </c>
    </row>
    <row r="4934" spans="1:4">
      <c r="A4934" s="153">
        <v>91192</v>
      </c>
      <c r="B4934" s="152" t="s">
        <v>4674</v>
      </c>
      <c r="C4934" s="152" t="s">
        <v>4</v>
      </c>
      <c r="D4934" s="154">
        <v>4.08</v>
      </c>
    </row>
    <row r="4935" spans="1:4">
      <c r="A4935" s="153">
        <v>91222</v>
      </c>
      <c r="B4935" s="152" t="s">
        <v>4675</v>
      </c>
      <c r="C4935" s="152" t="s">
        <v>29</v>
      </c>
      <c r="D4935" s="154">
        <v>9.3800000000000008</v>
      </c>
    </row>
    <row r="4936" spans="1:4">
      <c r="A4936" s="153">
        <v>94480</v>
      </c>
      <c r="B4936" s="152" t="s">
        <v>4676</v>
      </c>
      <c r="C4936" s="152" t="s">
        <v>4</v>
      </c>
      <c r="D4936" s="155">
        <v>2233.7399999999998</v>
      </c>
    </row>
    <row r="4937" spans="1:4">
      <c r="A4937" s="153">
        <v>94481</v>
      </c>
      <c r="B4937" s="152" t="s">
        <v>4677</v>
      </c>
      <c r="C4937" s="152" t="s">
        <v>4</v>
      </c>
      <c r="D4937" s="155">
        <v>1529.35</v>
      </c>
    </row>
    <row r="4938" spans="1:4">
      <c r="A4938" s="153">
        <v>94482</v>
      </c>
      <c r="B4938" s="152" t="s">
        <v>4678</v>
      </c>
      <c r="C4938" s="152" t="s">
        <v>4</v>
      </c>
      <c r="D4938" s="155">
        <v>1188.96</v>
      </c>
    </row>
    <row r="4939" spans="1:4">
      <c r="A4939" s="153">
        <v>94483</v>
      </c>
      <c r="B4939" s="152" t="s">
        <v>4679</v>
      </c>
      <c r="C4939" s="152" t="s">
        <v>4</v>
      </c>
      <c r="D4939" s="154">
        <v>988.37</v>
      </c>
    </row>
    <row r="4940" spans="1:4">
      <c r="A4940" s="153">
        <v>95541</v>
      </c>
      <c r="B4940" s="152" t="s">
        <v>4680</v>
      </c>
      <c r="C4940" s="152" t="s">
        <v>4</v>
      </c>
      <c r="D4940" s="154">
        <v>3.1</v>
      </c>
    </row>
    <row r="4941" spans="1:4">
      <c r="A4941" s="153">
        <v>96559</v>
      </c>
      <c r="B4941" s="152" t="s">
        <v>4681</v>
      </c>
      <c r="C4941" s="152" t="s">
        <v>312</v>
      </c>
      <c r="D4941" s="154">
        <v>28.58</v>
      </c>
    </row>
    <row r="4942" spans="1:4">
      <c r="A4942" s="153">
        <v>96560</v>
      </c>
      <c r="B4942" s="152" t="s">
        <v>4682</v>
      </c>
      <c r="C4942" s="152" t="s">
        <v>312</v>
      </c>
      <c r="D4942" s="154">
        <v>20.04</v>
      </c>
    </row>
    <row r="4943" spans="1:4">
      <c r="A4943" s="153">
        <v>96561</v>
      </c>
      <c r="B4943" s="152" t="s">
        <v>4683</v>
      </c>
      <c r="C4943" s="152" t="s">
        <v>312</v>
      </c>
      <c r="D4943" s="154">
        <v>15.74</v>
      </c>
    </row>
    <row r="4944" spans="1:4">
      <c r="A4944" s="153">
        <v>96562</v>
      </c>
      <c r="B4944" s="152" t="s">
        <v>4684</v>
      </c>
      <c r="C4944" s="152" t="s">
        <v>29</v>
      </c>
      <c r="D4944" s="154">
        <v>17.920000000000002</v>
      </c>
    </row>
    <row r="4945" spans="1:4">
      <c r="A4945" s="153">
        <v>96563</v>
      </c>
      <c r="B4945" s="152" t="s">
        <v>38969</v>
      </c>
      <c r="C4945" s="152" t="s">
        <v>29</v>
      </c>
      <c r="D4945" s="154">
        <v>24.15</v>
      </c>
    </row>
    <row r="4946" spans="1:4">
      <c r="A4946" s="153">
        <v>101802</v>
      </c>
      <c r="B4946" s="152" t="s">
        <v>4685</v>
      </c>
      <c r="C4946" s="152" t="s">
        <v>4</v>
      </c>
      <c r="D4946" s="155">
        <v>1194.08</v>
      </c>
    </row>
    <row r="4947" spans="1:4">
      <c r="A4947" s="153">
        <v>101803</v>
      </c>
      <c r="B4947" s="152" t="s">
        <v>4686</v>
      </c>
      <c r="C4947" s="152" t="s">
        <v>4</v>
      </c>
      <c r="D4947" s="154">
        <v>727.41</v>
      </c>
    </row>
    <row r="4948" spans="1:4">
      <c r="A4948" s="153">
        <v>101804</v>
      </c>
      <c r="B4948" s="152" t="s">
        <v>4687</v>
      </c>
      <c r="C4948" s="152" t="s">
        <v>4</v>
      </c>
      <c r="D4948" s="154">
        <v>929.58</v>
      </c>
    </row>
    <row r="4949" spans="1:4">
      <c r="A4949" s="153">
        <v>101805</v>
      </c>
      <c r="B4949" s="152" t="s">
        <v>4688</v>
      </c>
      <c r="C4949" s="152" t="s">
        <v>4</v>
      </c>
      <c r="D4949" s="155">
        <v>1192.72</v>
      </c>
    </row>
    <row r="4950" spans="1:4">
      <c r="A4950" s="153">
        <v>102111</v>
      </c>
      <c r="B4950" s="152" t="s">
        <v>4689</v>
      </c>
      <c r="C4950" s="152" t="s">
        <v>4</v>
      </c>
      <c r="D4950" s="154">
        <v>944.05</v>
      </c>
    </row>
    <row r="4951" spans="1:4">
      <c r="A4951" s="153">
        <v>102112</v>
      </c>
      <c r="B4951" s="152" t="s">
        <v>4690</v>
      </c>
      <c r="C4951" s="152" t="s">
        <v>4</v>
      </c>
      <c r="D4951" s="154">
        <v>88.63</v>
      </c>
    </row>
    <row r="4952" spans="1:4">
      <c r="A4952" s="153">
        <v>102113</v>
      </c>
      <c r="B4952" s="152" t="s">
        <v>4691</v>
      </c>
      <c r="C4952" s="152" t="s">
        <v>4</v>
      </c>
      <c r="D4952" s="155">
        <v>1532.81</v>
      </c>
    </row>
    <row r="4953" spans="1:4">
      <c r="A4953" s="153">
        <v>102114</v>
      </c>
      <c r="B4953" s="152" t="s">
        <v>4692</v>
      </c>
      <c r="C4953" s="152" t="s">
        <v>4</v>
      </c>
      <c r="D4953" s="154">
        <v>90.85</v>
      </c>
    </row>
    <row r="4954" spans="1:4">
      <c r="A4954" s="153">
        <v>102115</v>
      </c>
      <c r="B4954" s="152" t="s">
        <v>4693</v>
      </c>
      <c r="C4954" s="152" t="s">
        <v>4</v>
      </c>
      <c r="D4954" s="155">
        <v>2692.22</v>
      </c>
    </row>
    <row r="4955" spans="1:4">
      <c r="A4955" s="153">
        <v>102116</v>
      </c>
      <c r="B4955" s="152" t="s">
        <v>4694</v>
      </c>
      <c r="C4955" s="152" t="s">
        <v>4</v>
      </c>
      <c r="D4955" s="155">
        <v>1639.32</v>
      </c>
    </row>
    <row r="4956" spans="1:4">
      <c r="A4956" s="153">
        <v>102117</v>
      </c>
      <c r="B4956" s="152" t="s">
        <v>4695</v>
      </c>
      <c r="C4956" s="152" t="s">
        <v>4</v>
      </c>
      <c r="D4956" s="154">
        <v>93.54</v>
      </c>
    </row>
    <row r="4957" spans="1:4">
      <c r="A4957" s="153">
        <v>102118</v>
      </c>
      <c r="B4957" s="152" t="s">
        <v>4696</v>
      </c>
      <c r="C4957" s="152" t="s">
        <v>4</v>
      </c>
      <c r="D4957" s="155">
        <v>2252.7199999999998</v>
      </c>
    </row>
    <row r="4958" spans="1:4">
      <c r="A4958" s="153">
        <v>102119</v>
      </c>
      <c r="B4958" s="152" t="s">
        <v>4697</v>
      </c>
      <c r="C4958" s="152" t="s">
        <v>4</v>
      </c>
      <c r="D4958" s="154">
        <v>95.87</v>
      </c>
    </row>
    <row r="4959" spans="1:4">
      <c r="A4959" s="153">
        <v>102121</v>
      </c>
      <c r="B4959" s="152" t="s">
        <v>4698</v>
      </c>
      <c r="C4959" s="152" t="s">
        <v>4</v>
      </c>
      <c r="D4959" s="154">
        <v>120.13</v>
      </c>
    </row>
    <row r="4960" spans="1:4">
      <c r="A4960" s="153">
        <v>102122</v>
      </c>
      <c r="B4960" s="152" t="s">
        <v>4699</v>
      </c>
      <c r="C4960" s="152" t="s">
        <v>4</v>
      </c>
      <c r="D4960" s="155">
        <v>7733.94</v>
      </c>
    </row>
    <row r="4961" spans="1:4">
      <c r="A4961" s="153">
        <v>102123</v>
      </c>
      <c r="B4961" s="152" t="s">
        <v>4700</v>
      </c>
      <c r="C4961" s="152" t="s">
        <v>4</v>
      </c>
      <c r="D4961" s="154">
        <v>127.05</v>
      </c>
    </row>
    <row r="4962" spans="1:4">
      <c r="A4962" s="153">
        <v>102136</v>
      </c>
      <c r="B4962" s="152" t="s">
        <v>4701</v>
      </c>
      <c r="C4962" s="152" t="s">
        <v>4</v>
      </c>
      <c r="D4962" s="154">
        <v>45.48</v>
      </c>
    </row>
    <row r="4963" spans="1:4">
      <c r="A4963" s="153">
        <v>102137</v>
      </c>
      <c r="B4963" s="152" t="s">
        <v>4702</v>
      </c>
      <c r="C4963" s="152" t="s">
        <v>4</v>
      </c>
      <c r="D4963" s="154">
        <v>66.67</v>
      </c>
    </row>
    <row r="4964" spans="1:4">
      <c r="A4964" s="153">
        <v>102138</v>
      </c>
      <c r="B4964" s="152" t="s">
        <v>4703</v>
      </c>
      <c r="C4964" s="152" t="s">
        <v>4</v>
      </c>
      <c r="D4964" s="154">
        <v>138.30000000000001</v>
      </c>
    </row>
    <row r="4965" spans="1:4">
      <c r="A4965" s="153">
        <v>93350</v>
      </c>
      <c r="B4965" s="152" t="s">
        <v>4704</v>
      </c>
      <c r="C4965" s="152" t="s">
        <v>4</v>
      </c>
      <c r="D4965" s="154">
        <v>965.01</v>
      </c>
    </row>
    <row r="4966" spans="1:4">
      <c r="A4966" s="153">
        <v>93351</v>
      </c>
      <c r="B4966" s="152" t="s">
        <v>4705</v>
      </c>
      <c r="C4966" s="152" t="s">
        <v>4</v>
      </c>
      <c r="D4966" s="154">
        <v>792.56</v>
      </c>
    </row>
    <row r="4967" spans="1:4">
      <c r="A4967" s="153">
        <v>93352</v>
      </c>
      <c r="B4967" s="152" t="s">
        <v>4706</v>
      </c>
      <c r="C4967" s="152" t="s">
        <v>4</v>
      </c>
      <c r="D4967" s="154">
        <v>620.73</v>
      </c>
    </row>
    <row r="4968" spans="1:4">
      <c r="A4968" s="153">
        <v>93353</v>
      </c>
      <c r="B4968" s="152" t="s">
        <v>4707</v>
      </c>
      <c r="C4968" s="152" t="s">
        <v>4</v>
      </c>
      <c r="D4968" s="154">
        <v>452.41</v>
      </c>
    </row>
    <row r="4969" spans="1:4">
      <c r="A4969" s="153">
        <v>93354</v>
      </c>
      <c r="B4969" s="152" t="s">
        <v>4708</v>
      </c>
      <c r="C4969" s="152" t="s">
        <v>4</v>
      </c>
      <c r="D4969" s="154">
        <v>728.56</v>
      </c>
    </row>
    <row r="4970" spans="1:4">
      <c r="A4970" s="153">
        <v>93355</v>
      </c>
      <c r="B4970" s="152" t="s">
        <v>4709</v>
      </c>
      <c r="C4970" s="152" t="s">
        <v>4</v>
      </c>
      <c r="D4970" s="154">
        <v>606.22</v>
      </c>
    </row>
    <row r="4971" spans="1:4">
      <c r="A4971" s="153">
        <v>93356</v>
      </c>
      <c r="B4971" s="152" t="s">
        <v>4710</v>
      </c>
      <c r="C4971" s="152" t="s">
        <v>4</v>
      </c>
      <c r="D4971" s="154">
        <v>483.09</v>
      </c>
    </row>
    <row r="4972" spans="1:4">
      <c r="A4972" s="153">
        <v>93357</v>
      </c>
      <c r="B4972" s="152" t="s">
        <v>4711</v>
      </c>
      <c r="C4972" s="152" t="s">
        <v>4</v>
      </c>
      <c r="D4972" s="154">
        <v>362.06</v>
      </c>
    </row>
    <row r="4973" spans="1:4">
      <c r="A4973" s="153">
        <v>96520</v>
      </c>
      <c r="B4973" s="152" t="s">
        <v>38970</v>
      </c>
      <c r="C4973" s="152" t="s">
        <v>1370</v>
      </c>
      <c r="D4973" s="154">
        <v>70.33</v>
      </c>
    </row>
    <row r="4974" spans="1:4">
      <c r="A4974" s="153">
        <v>96521</v>
      </c>
      <c r="B4974" s="152" t="s">
        <v>38971</v>
      </c>
      <c r="C4974" s="152" t="s">
        <v>1370</v>
      </c>
      <c r="D4974" s="154">
        <v>31.7</v>
      </c>
    </row>
    <row r="4975" spans="1:4">
      <c r="A4975" s="153">
        <v>96522</v>
      </c>
      <c r="B4975" s="152" t="s">
        <v>38972</v>
      </c>
      <c r="C4975" s="152" t="s">
        <v>1370</v>
      </c>
      <c r="D4975" s="154">
        <v>99.56</v>
      </c>
    </row>
    <row r="4976" spans="1:4">
      <c r="A4976" s="153">
        <v>96523</v>
      </c>
      <c r="B4976" s="152" t="s">
        <v>38973</v>
      </c>
      <c r="C4976" s="152" t="s">
        <v>1370</v>
      </c>
      <c r="D4976" s="154">
        <v>63.52</v>
      </c>
    </row>
    <row r="4977" spans="1:4">
      <c r="A4977" s="153">
        <v>96524</v>
      </c>
      <c r="B4977" s="152" t="s">
        <v>38974</v>
      </c>
      <c r="C4977" s="152" t="s">
        <v>1370</v>
      </c>
      <c r="D4977" s="154">
        <v>123.02</v>
      </c>
    </row>
    <row r="4978" spans="1:4">
      <c r="A4978" s="153">
        <v>96525</v>
      </c>
      <c r="B4978" s="152" t="s">
        <v>38975</v>
      </c>
      <c r="C4978" s="152" t="s">
        <v>1370</v>
      </c>
      <c r="D4978" s="154">
        <v>28.77</v>
      </c>
    </row>
    <row r="4979" spans="1:4">
      <c r="A4979" s="153">
        <v>96526</v>
      </c>
      <c r="B4979" s="152" t="s">
        <v>38976</v>
      </c>
      <c r="C4979" s="152" t="s">
        <v>1370</v>
      </c>
      <c r="D4979" s="154">
        <v>201.05</v>
      </c>
    </row>
    <row r="4980" spans="1:4">
      <c r="A4980" s="153">
        <v>96527</v>
      </c>
      <c r="B4980" s="152" t="s">
        <v>38977</v>
      </c>
      <c r="C4980" s="152" t="s">
        <v>1370</v>
      </c>
      <c r="D4980" s="154">
        <v>83.38</v>
      </c>
    </row>
    <row r="4981" spans="1:4">
      <c r="A4981" s="153">
        <v>96528</v>
      </c>
      <c r="B4981" s="152" t="s">
        <v>4712</v>
      </c>
      <c r="C4981" s="152" t="s">
        <v>312</v>
      </c>
      <c r="D4981" s="154">
        <v>150.47</v>
      </c>
    </row>
    <row r="4982" spans="1:4">
      <c r="A4982" s="153">
        <v>101114</v>
      </c>
      <c r="B4982" s="152" t="s">
        <v>4713</v>
      </c>
      <c r="C4982" s="152" t="s">
        <v>1370</v>
      </c>
      <c r="D4982" s="154">
        <v>3.04</v>
      </c>
    </row>
    <row r="4983" spans="1:4">
      <c r="A4983" s="153">
        <v>101115</v>
      </c>
      <c r="B4983" s="152" t="s">
        <v>4714</v>
      </c>
      <c r="C4983" s="152" t="s">
        <v>1370</v>
      </c>
      <c r="D4983" s="154">
        <v>2.5499999999999998</v>
      </c>
    </row>
    <row r="4984" spans="1:4">
      <c r="A4984" s="153">
        <v>101116</v>
      </c>
      <c r="B4984" s="152" t="s">
        <v>4715</v>
      </c>
      <c r="C4984" s="152" t="s">
        <v>1370</v>
      </c>
      <c r="D4984" s="154">
        <v>1.6</v>
      </c>
    </row>
    <row r="4985" spans="1:4">
      <c r="A4985" s="153">
        <v>101117</v>
      </c>
      <c r="B4985" s="152" t="s">
        <v>4716</v>
      </c>
      <c r="C4985" s="152" t="s">
        <v>1370</v>
      </c>
      <c r="D4985" s="154">
        <v>2.19</v>
      </c>
    </row>
    <row r="4986" spans="1:4">
      <c r="A4986" s="153">
        <v>101118</v>
      </c>
      <c r="B4986" s="152" t="s">
        <v>4717</v>
      </c>
      <c r="C4986" s="152" t="s">
        <v>1370</v>
      </c>
      <c r="D4986" s="154">
        <v>2.62</v>
      </c>
    </row>
    <row r="4987" spans="1:4">
      <c r="A4987" s="153">
        <v>101119</v>
      </c>
      <c r="B4987" s="152" t="s">
        <v>4718</v>
      </c>
      <c r="C4987" s="152" t="s">
        <v>1370</v>
      </c>
      <c r="D4987" s="154">
        <v>5.8</v>
      </c>
    </row>
    <row r="4988" spans="1:4">
      <c r="A4988" s="153">
        <v>101120</v>
      </c>
      <c r="B4988" s="152" t="s">
        <v>4719</v>
      </c>
      <c r="C4988" s="152" t="s">
        <v>1370</v>
      </c>
      <c r="D4988" s="154">
        <v>4.8899999999999997</v>
      </c>
    </row>
    <row r="4989" spans="1:4">
      <c r="A4989" s="153">
        <v>101121</v>
      </c>
      <c r="B4989" s="152" t="s">
        <v>4720</v>
      </c>
      <c r="C4989" s="152" t="s">
        <v>1370</v>
      </c>
      <c r="D4989" s="154">
        <v>3.07</v>
      </c>
    </row>
    <row r="4990" spans="1:4">
      <c r="A4990" s="153">
        <v>101122</v>
      </c>
      <c r="B4990" s="152" t="s">
        <v>4721</v>
      </c>
      <c r="C4990" s="152" t="s">
        <v>1370</v>
      </c>
      <c r="D4990" s="154">
        <v>4.2</v>
      </c>
    </row>
    <row r="4991" spans="1:4">
      <c r="A4991" s="153">
        <v>101123</v>
      </c>
      <c r="B4991" s="152" t="s">
        <v>4722</v>
      </c>
      <c r="C4991" s="152" t="s">
        <v>1370</v>
      </c>
      <c r="D4991" s="154">
        <v>5.01</v>
      </c>
    </row>
    <row r="4992" spans="1:4">
      <c r="A4992" s="153">
        <v>101124</v>
      </c>
      <c r="B4992" s="152" t="s">
        <v>4723</v>
      </c>
      <c r="C4992" s="152" t="s">
        <v>1370</v>
      </c>
      <c r="D4992" s="154">
        <v>11.09</v>
      </c>
    </row>
    <row r="4993" spans="1:4">
      <c r="A4993" s="153">
        <v>101125</v>
      </c>
      <c r="B4993" s="152" t="s">
        <v>4724</v>
      </c>
      <c r="C4993" s="152" t="s">
        <v>1370</v>
      </c>
      <c r="D4993" s="154">
        <v>10.6</v>
      </c>
    </row>
    <row r="4994" spans="1:4">
      <c r="A4994" s="153">
        <v>101126</v>
      </c>
      <c r="B4994" s="152" t="s">
        <v>4725</v>
      </c>
      <c r="C4994" s="152" t="s">
        <v>1370</v>
      </c>
      <c r="D4994" s="154">
        <v>9.65</v>
      </c>
    </row>
    <row r="4995" spans="1:4">
      <c r="A4995" s="153">
        <v>101127</v>
      </c>
      <c r="B4995" s="152" t="s">
        <v>4726</v>
      </c>
      <c r="C4995" s="152" t="s">
        <v>1370</v>
      </c>
      <c r="D4995" s="154">
        <v>10.24</v>
      </c>
    </row>
    <row r="4996" spans="1:4">
      <c r="A4996" s="153">
        <v>101128</v>
      </c>
      <c r="B4996" s="152" t="s">
        <v>4727</v>
      </c>
      <c r="C4996" s="152" t="s">
        <v>1370</v>
      </c>
      <c r="D4996" s="154">
        <v>10.67</v>
      </c>
    </row>
    <row r="4997" spans="1:4">
      <c r="A4997" s="153">
        <v>101129</v>
      </c>
      <c r="B4997" s="152" t="s">
        <v>4728</v>
      </c>
      <c r="C4997" s="152" t="s">
        <v>1370</v>
      </c>
      <c r="D4997" s="154">
        <v>14.17</v>
      </c>
    </row>
    <row r="4998" spans="1:4">
      <c r="A4998" s="153">
        <v>101130</v>
      </c>
      <c r="B4998" s="152" t="s">
        <v>4729</v>
      </c>
      <c r="C4998" s="152" t="s">
        <v>1370</v>
      </c>
      <c r="D4998" s="154">
        <v>13.26</v>
      </c>
    </row>
    <row r="4999" spans="1:4">
      <c r="A4999" s="153">
        <v>101131</v>
      </c>
      <c r="B4999" s="152" t="s">
        <v>4730</v>
      </c>
      <c r="C4999" s="152" t="s">
        <v>1370</v>
      </c>
      <c r="D4999" s="154">
        <v>11.44</v>
      </c>
    </row>
    <row r="5000" spans="1:4">
      <c r="A5000" s="153">
        <v>101132</v>
      </c>
      <c r="B5000" s="152" t="s">
        <v>4731</v>
      </c>
      <c r="C5000" s="152" t="s">
        <v>1370</v>
      </c>
      <c r="D5000" s="154">
        <v>12.57</v>
      </c>
    </row>
    <row r="5001" spans="1:4">
      <c r="A5001" s="153">
        <v>101133</v>
      </c>
      <c r="B5001" s="152" t="s">
        <v>4732</v>
      </c>
      <c r="C5001" s="152" t="s">
        <v>1370</v>
      </c>
      <c r="D5001" s="154">
        <v>13.38</v>
      </c>
    </row>
    <row r="5002" spans="1:4">
      <c r="A5002" s="153">
        <v>101134</v>
      </c>
      <c r="B5002" s="152" t="s">
        <v>4733</v>
      </c>
      <c r="C5002" s="152" t="s">
        <v>1370</v>
      </c>
      <c r="D5002" s="154">
        <v>11.57</v>
      </c>
    </row>
    <row r="5003" spans="1:4">
      <c r="A5003" s="153">
        <v>101135</v>
      </c>
      <c r="B5003" s="152" t="s">
        <v>4734</v>
      </c>
      <c r="C5003" s="152" t="s">
        <v>1370</v>
      </c>
      <c r="D5003" s="154">
        <v>11.08</v>
      </c>
    </row>
    <row r="5004" spans="1:4">
      <c r="A5004" s="153">
        <v>101136</v>
      </c>
      <c r="B5004" s="152" t="s">
        <v>4735</v>
      </c>
      <c r="C5004" s="152" t="s">
        <v>1370</v>
      </c>
      <c r="D5004" s="154">
        <v>10.130000000000001</v>
      </c>
    </row>
    <row r="5005" spans="1:4">
      <c r="A5005" s="153">
        <v>101137</v>
      </c>
      <c r="B5005" s="152" t="s">
        <v>4736</v>
      </c>
      <c r="C5005" s="152" t="s">
        <v>1370</v>
      </c>
      <c r="D5005" s="154">
        <v>10.72</v>
      </c>
    </row>
    <row r="5006" spans="1:4">
      <c r="A5006" s="153">
        <v>101138</v>
      </c>
      <c r="B5006" s="152" t="s">
        <v>4737</v>
      </c>
      <c r="C5006" s="152" t="s">
        <v>1370</v>
      </c>
      <c r="D5006" s="154">
        <v>11.15</v>
      </c>
    </row>
    <row r="5007" spans="1:4">
      <c r="A5007" s="153">
        <v>101139</v>
      </c>
      <c r="B5007" s="152" t="s">
        <v>4738</v>
      </c>
      <c r="C5007" s="152" t="s">
        <v>1370</v>
      </c>
      <c r="D5007" s="154">
        <v>14.66</v>
      </c>
    </row>
    <row r="5008" spans="1:4">
      <c r="A5008" s="153">
        <v>101140</v>
      </c>
      <c r="B5008" s="152" t="s">
        <v>4739</v>
      </c>
      <c r="C5008" s="152" t="s">
        <v>1370</v>
      </c>
      <c r="D5008" s="154">
        <v>13.75</v>
      </c>
    </row>
    <row r="5009" spans="1:4">
      <c r="A5009" s="153">
        <v>101141</v>
      </c>
      <c r="B5009" s="152" t="s">
        <v>4740</v>
      </c>
      <c r="C5009" s="152" t="s">
        <v>1370</v>
      </c>
      <c r="D5009" s="154">
        <v>11.93</v>
      </c>
    </row>
    <row r="5010" spans="1:4">
      <c r="A5010" s="153">
        <v>101142</v>
      </c>
      <c r="B5010" s="152" t="s">
        <v>4741</v>
      </c>
      <c r="C5010" s="152" t="s">
        <v>1370</v>
      </c>
      <c r="D5010" s="154">
        <v>13.06</v>
      </c>
    </row>
    <row r="5011" spans="1:4">
      <c r="A5011" s="153">
        <v>101143</v>
      </c>
      <c r="B5011" s="152" t="s">
        <v>4742</v>
      </c>
      <c r="C5011" s="152" t="s">
        <v>1370</v>
      </c>
      <c r="D5011" s="154">
        <v>13.87</v>
      </c>
    </row>
    <row r="5012" spans="1:4">
      <c r="A5012" s="153">
        <v>101144</v>
      </c>
      <c r="B5012" s="152" t="s">
        <v>4743</v>
      </c>
      <c r="C5012" s="152" t="s">
        <v>1370</v>
      </c>
      <c r="D5012" s="154">
        <v>11.85</v>
      </c>
    </row>
    <row r="5013" spans="1:4">
      <c r="A5013" s="153">
        <v>101145</v>
      </c>
      <c r="B5013" s="152" t="s">
        <v>4744</v>
      </c>
      <c r="C5013" s="152" t="s">
        <v>1370</v>
      </c>
      <c r="D5013" s="154">
        <v>11.36</v>
      </c>
    </row>
    <row r="5014" spans="1:4">
      <c r="A5014" s="153">
        <v>101146</v>
      </c>
      <c r="B5014" s="152" t="s">
        <v>4745</v>
      </c>
      <c r="C5014" s="152" t="s">
        <v>1370</v>
      </c>
      <c r="D5014" s="154">
        <v>10.41</v>
      </c>
    </row>
    <row r="5015" spans="1:4">
      <c r="A5015" s="153">
        <v>101147</v>
      </c>
      <c r="B5015" s="152" t="s">
        <v>4746</v>
      </c>
      <c r="C5015" s="152" t="s">
        <v>1370</v>
      </c>
      <c r="D5015" s="154">
        <v>11</v>
      </c>
    </row>
    <row r="5016" spans="1:4">
      <c r="A5016" s="153">
        <v>101148</v>
      </c>
      <c r="B5016" s="152" t="s">
        <v>4747</v>
      </c>
      <c r="C5016" s="152" t="s">
        <v>1370</v>
      </c>
      <c r="D5016" s="154">
        <v>11.43</v>
      </c>
    </row>
    <row r="5017" spans="1:4">
      <c r="A5017" s="153">
        <v>101149</v>
      </c>
      <c r="B5017" s="152" t="s">
        <v>4748</v>
      </c>
      <c r="C5017" s="152" t="s">
        <v>1370</v>
      </c>
      <c r="D5017" s="154">
        <v>14.97</v>
      </c>
    </row>
    <row r="5018" spans="1:4">
      <c r="A5018" s="153">
        <v>101150</v>
      </c>
      <c r="B5018" s="152" t="s">
        <v>4749</v>
      </c>
      <c r="C5018" s="152" t="s">
        <v>1370</v>
      </c>
      <c r="D5018" s="154">
        <v>14.06</v>
      </c>
    </row>
    <row r="5019" spans="1:4">
      <c r="A5019" s="153">
        <v>101151</v>
      </c>
      <c r="B5019" s="152" t="s">
        <v>4750</v>
      </c>
      <c r="C5019" s="152" t="s">
        <v>1370</v>
      </c>
      <c r="D5019" s="154">
        <v>12.24</v>
      </c>
    </row>
    <row r="5020" spans="1:4">
      <c r="A5020" s="153">
        <v>101152</v>
      </c>
      <c r="B5020" s="152" t="s">
        <v>4751</v>
      </c>
      <c r="C5020" s="152" t="s">
        <v>1370</v>
      </c>
      <c r="D5020" s="154">
        <v>13.37</v>
      </c>
    </row>
    <row r="5021" spans="1:4">
      <c r="A5021" s="153">
        <v>101153</v>
      </c>
      <c r="B5021" s="152" t="s">
        <v>4752</v>
      </c>
      <c r="C5021" s="152" t="s">
        <v>1370</v>
      </c>
      <c r="D5021" s="154">
        <v>14.18</v>
      </c>
    </row>
    <row r="5022" spans="1:4">
      <c r="A5022" s="153">
        <v>101206</v>
      </c>
      <c r="B5022" s="152" t="s">
        <v>4753</v>
      </c>
      <c r="C5022" s="152" t="s">
        <v>1370</v>
      </c>
      <c r="D5022" s="154">
        <v>9.32</v>
      </c>
    </row>
    <row r="5023" spans="1:4">
      <c r="A5023" s="153">
        <v>101207</v>
      </c>
      <c r="B5023" s="152" t="s">
        <v>4754</v>
      </c>
      <c r="C5023" s="152" t="s">
        <v>1370</v>
      </c>
      <c r="D5023" s="154">
        <v>8.16</v>
      </c>
    </row>
    <row r="5024" spans="1:4">
      <c r="A5024" s="153">
        <v>101208</v>
      </c>
      <c r="B5024" s="152" t="s">
        <v>4755</v>
      </c>
      <c r="C5024" s="152" t="s">
        <v>1370</v>
      </c>
      <c r="D5024" s="154">
        <v>7.93</v>
      </c>
    </row>
    <row r="5025" spans="1:4">
      <c r="A5025" s="153">
        <v>101209</v>
      </c>
      <c r="B5025" s="152" t="s">
        <v>4756</v>
      </c>
      <c r="C5025" s="152" t="s">
        <v>1370</v>
      </c>
      <c r="D5025" s="154">
        <v>7.35</v>
      </c>
    </row>
    <row r="5026" spans="1:4">
      <c r="A5026" s="153">
        <v>101210</v>
      </c>
      <c r="B5026" s="152" t="s">
        <v>4757</v>
      </c>
      <c r="C5026" s="152" t="s">
        <v>1370</v>
      </c>
      <c r="D5026" s="154">
        <v>13.24</v>
      </c>
    </row>
    <row r="5027" spans="1:4">
      <c r="A5027" s="153">
        <v>101211</v>
      </c>
      <c r="B5027" s="152" t="s">
        <v>4758</v>
      </c>
      <c r="C5027" s="152" t="s">
        <v>1370</v>
      </c>
      <c r="D5027" s="154">
        <v>14.23</v>
      </c>
    </row>
    <row r="5028" spans="1:4">
      <c r="A5028" s="153">
        <v>101212</v>
      </c>
      <c r="B5028" s="152" t="s">
        <v>4759</v>
      </c>
      <c r="C5028" s="152" t="s">
        <v>1370</v>
      </c>
      <c r="D5028" s="154">
        <v>16.59</v>
      </c>
    </row>
    <row r="5029" spans="1:4">
      <c r="A5029" s="153">
        <v>101213</v>
      </c>
      <c r="B5029" s="152" t="s">
        <v>4760</v>
      </c>
      <c r="C5029" s="152" t="s">
        <v>1370</v>
      </c>
      <c r="D5029" s="154">
        <v>18.489999999999998</v>
      </c>
    </row>
    <row r="5030" spans="1:4">
      <c r="A5030" s="153">
        <v>101214</v>
      </c>
      <c r="B5030" s="152" t="s">
        <v>4761</v>
      </c>
      <c r="C5030" s="152" t="s">
        <v>1370</v>
      </c>
      <c r="D5030" s="154">
        <v>22.48</v>
      </c>
    </row>
    <row r="5031" spans="1:4">
      <c r="A5031" s="153">
        <v>101215</v>
      </c>
      <c r="B5031" s="152" t="s">
        <v>4762</v>
      </c>
      <c r="C5031" s="152" t="s">
        <v>1370</v>
      </c>
      <c r="D5031" s="154">
        <v>12.66</v>
      </c>
    </row>
    <row r="5032" spans="1:4">
      <c r="A5032" s="153">
        <v>101216</v>
      </c>
      <c r="B5032" s="152" t="s">
        <v>4763</v>
      </c>
      <c r="C5032" s="152" t="s">
        <v>1370</v>
      </c>
      <c r="D5032" s="154">
        <v>13.33</v>
      </c>
    </row>
    <row r="5033" spans="1:4">
      <c r="A5033" s="153">
        <v>101217</v>
      </c>
      <c r="B5033" s="152" t="s">
        <v>4764</v>
      </c>
      <c r="C5033" s="152" t="s">
        <v>1370</v>
      </c>
      <c r="D5033" s="154">
        <v>15.49</v>
      </c>
    </row>
    <row r="5034" spans="1:4">
      <c r="A5034" s="153">
        <v>101218</v>
      </c>
      <c r="B5034" s="152" t="s">
        <v>4765</v>
      </c>
      <c r="C5034" s="152" t="s">
        <v>1370</v>
      </c>
      <c r="D5034" s="154">
        <v>16.47</v>
      </c>
    </row>
    <row r="5035" spans="1:4">
      <c r="A5035" s="153">
        <v>101219</v>
      </c>
      <c r="B5035" s="152" t="s">
        <v>4766</v>
      </c>
      <c r="C5035" s="152" t="s">
        <v>1370</v>
      </c>
      <c r="D5035" s="154">
        <v>20.05</v>
      </c>
    </row>
    <row r="5036" spans="1:4">
      <c r="A5036" s="153">
        <v>101220</v>
      </c>
      <c r="B5036" s="152" t="s">
        <v>4767</v>
      </c>
      <c r="C5036" s="152" t="s">
        <v>1370</v>
      </c>
      <c r="D5036" s="154">
        <v>12.46</v>
      </c>
    </row>
    <row r="5037" spans="1:4">
      <c r="A5037" s="153">
        <v>101221</v>
      </c>
      <c r="B5037" s="152" t="s">
        <v>4768</v>
      </c>
      <c r="C5037" s="152" t="s">
        <v>1370</v>
      </c>
      <c r="D5037" s="154">
        <v>13.23</v>
      </c>
    </row>
    <row r="5038" spans="1:4">
      <c r="A5038" s="153">
        <v>101222</v>
      </c>
      <c r="B5038" s="152" t="s">
        <v>4769</v>
      </c>
      <c r="C5038" s="152" t="s">
        <v>1370</v>
      </c>
      <c r="D5038" s="154">
        <v>15.4</v>
      </c>
    </row>
    <row r="5039" spans="1:4">
      <c r="A5039" s="153">
        <v>101223</v>
      </c>
      <c r="B5039" s="152" t="s">
        <v>4770</v>
      </c>
      <c r="C5039" s="152" t="s">
        <v>1370</v>
      </c>
      <c r="D5039" s="154">
        <v>17.12</v>
      </c>
    </row>
    <row r="5040" spans="1:4">
      <c r="A5040" s="153">
        <v>101224</v>
      </c>
      <c r="B5040" s="152" t="s">
        <v>4771</v>
      </c>
      <c r="C5040" s="152" t="s">
        <v>1370</v>
      </c>
      <c r="D5040" s="154">
        <v>21.49</v>
      </c>
    </row>
    <row r="5041" spans="1:4">
      <c r="A5041" s="153">
        <v>101225</v>
      </c>
      <c r="B5041" s="152" t="s">
        <v>4772</v>
      </c>
      <c r="C5041" s="152" t="s">
        <v>1370</v>
      </c>
      <c r="D5041" s="154">
        <v>11.42</v>
      </c>
    </row>
    <row r="5042" spans="1:4">
      <c r="A5042" s="153">
        <v>101226</v>
      </c>
      <c r="B5042" s="152" t="s">
        <v>4773</v>
      </c>
      <c r="C5042" s="152" t="s">
        <v>1370</v>
      </c>
      <c r="D5042" s="154">
        <v>12.09</v>
      </c>
    </row>
    <row r="5043" spans="1:4">
      <c r="A5043" s="153">
        <v>101227</v>
      </c>
      <c r="B5043" s="152" t="s">
        <v>4774</v>
      </c>
      <c r="C5043" s="152" t="s">
        <v>1370</v>
      </c>
      <c r="D5043" s="154">
        <v>14.03</v>
      </c>
    </row>
    <row r="5044" spans="1:4">
      <c r="A5044" s="153">
        <v>101228</v>
      </c>
      <c r="B5044" s="152" t="s">
        <v>4775</v>
      </c>
      <c r="C5044" s="152" t="s">
        <v>1370</v>
      </c>
      <c r="D5044" s="154">
        <v>15.04</v>
      </c>
    </row>
    <row r="5045" spans="1:4">
      <c r="A5045" s="153">
        <v>101229</v>
      </c>
      <c r="B5045" s="152" t="s">
        <v>4776</v>
      </c>
      <c r="C5045" s="152" t="s">
        <v>1370</v>
      </c>
      <c r="D5045" s="154">
        <v>18.96</v>
      </c>
    </row>
    <row r="5046" spans="1:4">
      <c r="A5046" s="153">
        <v>101230</v>
      </c>
      <c r="B5046" s="152" t="s">
        <v>4777</v>
      </c>
      <c r="C5046" s="152" t="s">
        <v>1370</v>
      </c>
      <c r="D5046" s="154">
        <v>8.24</v>
      </c>
    </row>
    <row r="5047" spans="1:4">
      <c r="A5047" s="153">
        <v>101231</v>
      </c>
      <c r="B5047" s="152" t="s">
        <v>4778</v>
      </c>
      <c r="C5047" s="152" t="s">
        <v>1370</v>
      </c>
      <c r="D5047" s="154">
        <v>7.83</v>
      </c>
    </row>
    <row r="5048" spans="1:4">
      <c r="A5048" s="153">
        <v>101232</v>
      </c>
      <c r="B5048" s="152" t="s">
        <v>4779</v>
      </c>
      <c r="C5048" s="152" t="s">
        <v>1370</v>
      </c>
      <c r="D5048" s="154">
        <v>7.11</v>
      </c>
    </row>
    <row r="5049" spans="1:4">
      <c r="A5049" s="153">
        <v>101233</v>
      </c>
      <c r="B5049" s="152" t="s">
        <v>4780</v>
      </c>
      <c r="C5049" s="152" t="s">
        <v>1370</v>
      </c>
      <c r="D5049" s="154">
        <v>6.56</v>
      </c>
    </row>
    <row r="5050" spans="1:4">
      <c r="A5050" s="153">
        <v>101234</v>
      </c>
      <c r="B5050" s="152" t="s">
        <v>4781</v>
      </c>
      <c r="C5050" s="152" t="s">
        <v>1370</v>
      </c>
      <c r="D5050" s="154">
        <v>12.91</v>
      </c>
    </row>
    <row r="5051" spans="1:4">
      <c r="A5051" s="153">
        <v>101235</v>
      </c>
      <c r="B5051" s="152" t="s">
        <v>4782</v>
      </c>
      <c r="C5051" s="152" t="s">
        <v>1370</v>
      </c>
      <c r="D5051" s="154">
        <v>13.66</v>
      </c>
    </row>
    <row r="5052" spans="1:4">
      <c r="A5052" s="153">
        <v>101236</v>
      </c>
      <c r="B5052" s="152" t="s">
        <v>4783</v>
      </c>
      <c r="C5052" s="152" t="s">
        <v>1370</v>
      </c>
      <c r="D5052" s="154">
        <v>15.93</v>
      </c>
    </row>
    <row r="5053" spans="1:4">
      <c r="A5053" s="153">
        <v>101237</v>
      </c>
      <c r="B5053" s="152" t="s">
        <v>4784</v>
      </c>
      <c r="C5053" s="152" t="s">
        <v>1370</v>
      </c>
      <c r="D5053" s="154">
        <v>17.059999999999999</v>
      </c>
    </row>
    <row r="5054" spans="1:4">
      <c r="A5054" s="153">
        <v>101238</v>
      </c>
      <c r="B5054" s="152" t="s">
        <v>4785</v>
      </c>
      <c r="C5054" s="152" t="s">
        <v>1370</v>
      </c>
      <c r="D5054" s="154">
        <v>21.56</v>
      </c>
    </row>
    <row r="5055" spans="1:4">
      <c r="A5055" s="153">
        <v>101239</v>
      </c>
      <c r="B5055" s="152" t="s">
        <v>4786</v>
      </c>
      <c r="C5055" s="152" t="s">
        <v>1370</v>
      </c>
      <c r="D5055" s="154">
        <v>11.41</v>
      </c>
    </row>
    <row r="5056" spans="1:4">
      <c r="A5056" s="153">
        <v>101240</v>
      </c>
      <c r="B5056" s="152" t="s">
        <v>4787</v>
      </c>
      <c r="C5056" s="152" t="s">
        <v>1370</v>
      </c>
      <c r="D5056" s="154">
        <v>12.1</v>
      </c>
    </row>
    <row r="5057" spans="1:4">
      <c r="A5057" s="153">
        <v>101241</v>
      </c>
      <c r="B5057" s="152" t="s">
        <v>4788</v>
      </c>
      <c r="C5057" s="152" t="s">
        <v>1370</v>
      </c>
      <c r="D5057" s="154">
        <v>14.13</v>
      </c>
    </row>
    <row r="5058" spans="1:4">
      <c r="A5058" s="153">
        <v>101242</v>
      </c>
      <c r="B5058" s="152" t="s">
        <v>4789</v>
      </c>
      <c r="C5058" s="152" t="s">
        <v>1370</v>
      </c>
      <c r="D5058" s="154">
        <v>15.75</v>
      </c>
    </row>
    <row r="5059" spans="1:4">
      <c r="A5059" s="153">
        <v>101243</v>
      </c>
      <c r="B5059" s="152" t="s">
        <v>4790</v>
      </c>
      <c r="C5059" s="152" t="s">
        <v>1370</v>
      </c>
      <c r="D5059" s="154">
        <v>19.190000000000001</v>
      </c>
    </row>
    <row r="5060" spans="1:4">
      <c r="A5060" s="153">
        <v>101244</v>
      </c>
      <c r="B5060" s="152" t="s">
        <v>4791</v>
      </c>
      <c r="C5060" s="152" t="s">
        <v>1370</v>
      </c>
      <c r="D5060" s="154">
        <v>11.96</v>
      </c>
    </row>
    <row r="5061" spans="1:4">
      <c r="A5061" s="153">
        <v>101245</v>
      </c>
      <c r="B5061" s="152" t="s">
        <v>4792</v>
      </c>
      <c r="C5061" s="152" t="s">
        <v>1370</v>
      </c>
      <c r="D5061" s="154">
        <v>12.73</v>
      </c>
    </row>
    <row r="5062" spans="1:4">
      <c r="A5062" s="153">
        <v>101246</v>
      </c>
      <c r="B5062" s="152" t="s">
        <v>4793</v>
      </c>
      <c r="C5062" s="152" t="s">
        <v>1370</v>
      </c>
      <c r="D5062" s="154">
        <v>14.82</v>
      </c>
    </row>
    <row r="5063" spans="1:4">
      <c r="A5063" s="153">
        <v>101247</v>
      </c>
      <c r="B5063" s="152" t="s">
        <v>4794</v>
      </c>
      <c r="C5063" s="152" t="s">
        <v>1370</v>
      </c>
      <c r="D5063" s="154">
        <v>16.440000000000001</v>
      </c>
    </row>
    <row r="5064" spans="1:4">
      <c r="A5064" s="153">
        <v>101248</v>
      </c>
      <c r="B5064" s="152" t="s">
        <v>4795</v>
      </c>
      <c r="C5064" s="152" t="s">
        <v>1370</v>
      </c>
      <c r="D5064" s="154">
        <v>20.63</v>
      </c>
    </row>
    <row r="5065" spans="1:4">
      <c r="A5065" s="153">
        <v>101249</v>
      </c>
      <c r="B5065" s="152" t="s">
        <v>4796</v>
      </c>
      <c r="C5065" s="152" t="s">
        <v>1370</v>
      </c>
      <c r="D5065" s="154">
        <v>10.47</v>
      </c>
    </row>
    <row r="5066" spans="1:4">
      <c r="A5066" s="153">
        <v>101250</v>
      </c>
      <c r="B5066" s="152" t="s">
        <v>4797</v>
      </c>
      <c r="C5066" s="152" t="s">
        <v>1370</v>
      </c>
      <c r="D5066" s="154">
        <v>11.59</v>
      </c>
    </row>
    <row r="5067" spans="1:4">
      <c r="A5067" s="153">
        <v>101251</v>
      </c>
      <c r="B5067" s="152" t="s">
        <v>4798</v>
      </c>
      <c r="C5067" s="152" t="s">
        <v>1370</v>
      </c>
      <c r="D5067" s="154">
        <v>13.27</v>
      </c>
    </row>
    <row r="5068" spans="1:4">
      <c r="A5068" s="153">
        <v>101252</v>
      </c>
      <c r="B5068" s="152" t="s">
        <v>4799</v>
      </c>
      <c r="C5068" s="152" t="s">
        <v>1370</v>
      </c>
      <c r="D5068" s="154">
        <v>14.43</v>
      </c>
    </row>
    <row r="5069" spans="1:4">
      <c r="A5069" s="153">
        <v>101253</v>
      </c>
      <c r="B5069" s="152" t="s">
        <v>4800</v>
      </c>
      <c r="C5069" s="152" t="s">
        <v>1370</v>
      </c>
      <c r="D5069" s="154">
        <v>18.21</v>
      </c>
    </row>
    <row r="5070" spans="1:4">
      <c r="A5070" s="153">
        <v>101254</v>
      </c>
      <c r="B5070" s="152" t="s">
        <v>4801</v>
      </c>
      <c r="C5070" s="152" t="s">
        <v>1370</v>
      </c>
      <c r="D5070" s="154">
        <v>9.19</v>
      </c>
    </row>
    <row r="5071" spans="1:4">
      <c r="A5071" s="153">
        <v>101255</v>
      </c>
      <c r="B5071" s="152" t="s">
        <v>4802</v>
      </c>
      <c r="C5071" s="152" t="s">
        <v>1370</v>
      </c>
      <c r="D5071" s="154">
        <v>8.19</v>
      </c>
    </row>
    <row r="5072" spans="1:4">
      <c r="A5072" s="153">
        <v>101256</v>
      </c>
      <c r="B5072" s="152" t="s">
        <v>4803</v>
      </c>
      <c r="C5072" s="152" t="s">
        <v>1370</v>
      </c>
      <c r="D5072" s="154">
        <v>14.23</v>
      </c>
    </row>
    <row r="5073" spans="1:4">
      <c r="A5073" s="153">
        <v>101257</v>
      </c>
      <c r="B5073" s="152" t="s">
        <v>4804</v>
      </c>
      <c r="C5073" s="152" t="s">
        <v>1370</v>
      </c>
      <c r="D5073" s="154">
        <v>15.07</v>
      </c>
    </row>
    <row r="5074" spans="1:4">
      <c r="A5074" s="153">
        <v>101258</v>
      </c>
      <c r="B5074" s="152" t="s">
        <v>4805</v>
      </c>
      <c r="C5074" s="152" t="s">
        <v>1370</v>
      </c>
      <c r="D5074" s="154">
        <v>17.48</v>
      </c>
    </row>
    <row r="5075" spans="1:4">
      <c r="A5075" s="153">
        <v>101259</v>
      </c>
      <c r="B5075" s="152" t="s">
        <v>4806</v>
      </c>
      <c r="C5075" s="152" t="s">
        <v>1370</v>
      </c>
      <c r="D5075" s="154">
        <v>19.38</v>
      </c>
    </row>
    <row r="5076" spans="1:4">
      <c r="A5076" s="153">
        <v>101260</v>
      </c>
      <c r="B5076" s="152" t="s">
        <v>4807</v>
      </c>
      <c r="C5076" s="152" t="s">
        <v>1370</v>
      </c>
      <c r="D5076" s="154">
        <v>24.23</v>
      </c>
    </row>
    <row r="5077" spans="1:4">
      <c r="A5077" s="153">
        <v>101261</v>
      </c>
      <c r="B5077" s="152" t="s">
        <v>4808</v>
      </c>
      <c r="C5077" s="152" t="s">
        <v>1370</v>
      </c>
      <c r="D5077" s="154">
        <v>13.49</v>
      </c>
    </row>
    <row r="5078" spans="1:4">
      <c r="A5078" s="153">
        <v>101262</v>
      </c>
      <c r="B5078" s="152" t="s">
        <v>4809</v>
      </c>
      <c r="C5078" s="152" t="s">
        <v>1370</v>
      </c>
      <c r="D5078" s="154">
        <v>14.31</v>
      </c>
    </row>
    <row r="5079" spans="1:4">
      <c r="A5079" s="153">
        <v>101263</v>
      </c>
      <c r="B5079" s="152" t="s">
        <v>4810</v>
      </c>
      <c r="C5079" s="152" t="s">
        <v>1370</v>
      </c>
      <c r="D5079" s="154">
        <v>16.57</v>
      </c>
    </row>
    <row r="5080" spans="1:4">
      <c r="A5080" s="153">
        <v>101264</v>
      </c>
      <c r="B5080" s="152" t="s">
        <v>4811</v>
      </c>
      <c r="C5080" s="152" t="s">
        <v>1370</v>
      </c>
      <c r="D5080" s="154">
        <v>18.350000000000001</v>
      </c>
    </row>
    <row r="5081" spans="1:4">
      <c r="A5081" s="153">
        <v>101265</v>
      </c>
      <c r="B5081" s="152" t="s">
        <v>4812</v>
      </c>
      <c r="C5081" s="152" t="s">
        <v>1370</v>
      </c>
      <c r="D5081" s="154">
        <v>22.92</v>
      </c>
    </row>
    <row r="5082" spans="1:4">
      <c r="A5082" s="153">
        <v>101266</v>
      </c>
      <c r="B5082" s="152" t="s">
        <v>4813</v>
      </c>
      <c r="C5082" s="152" t="s">
        <v>1370</v>
      </c>
      <c r="D5082" s="154">
        <v>8.2100000000000009</v>
      </c>
    </row>
    <row r="5083" spans="1:4">
      <c r="A5083" s="153">
        <v>101267</v>
      </c>
      <c r="B5083" s="152" t="s">
        <v>4814</v>
      </c>
      <c r="C5083" s="152" t="s">
        <v>1370</v>
      </c>
      <c r="D5083" s="154">
        <v>7.84</v>
      </c>
    </row>
    <row r="5084" spans="1:4">
      <c r="A5084" s="153">
        <v>101268</v>
      </c>
      <c r="B5084" s="152" t="s">
        <v>4815</v>
      </c>
      <c r="C5084" s="152" t="s">
        <v>1370</v>
      </c>
      <c r="D5084" s="154">
        <v>13.02</v>
      </c>
    </row>
    <row r="5085" spans="1:4">
      <c r="A5085" s="153">
        <v>101269</v>
      </c>
      <c r="B5085" s="152" t="s">
        <v>4816</v>
      </c>
      <c r="C5085" s="152" t="s">
        <v>1370</v>
      </c>
      <c r="D5085" s="154">
        <v>14.44</v>
      </c>
    </row>
    <row r="5086" spans="1:4">
      <c r="A5086" s="153">
        <v>101270</v>
      </c>
      <c r="B5086" s="152" t="s">
        <v>4817</v>
      </c>
      <c r="C5086" s="152" t="s">
        <v>1370</v>
      </c>
      <c r="D5086" s="154">
        <v>16.739999999999998</v>
      </c>
    </row>
    <row r="5087" spans="1:4">
      <c r="A5087" s="153">
        <v>101271</v>
      </c>
      <c r="B5087" s="152" t="s">
        <v>4818</v>
      </c>
      <c r="C5087" s="152" t="s">
        <v>1370</v>
      </c>
      <c r="D5087" s="154">
        <v>18.54</v>
      </c>
    </row>
    <row r="5088" spans="1:4">
      <c r="A5088" s="153">
        <v>101272</v>
      </c>
      <c r="B5088" s="152" t="s">
        <v>4819</v>
      </c>
      <c r="C5088" s="152" t="s">
        <v>1370</v>
      </c>
      <c r="D5088" s="154">
        <v>23.2</v>
      </c>
    </row>
    <row r="5089" spans="1:4">
      <c r="A5089" s="153">
        <v>101273</v>
      </c>
      <c r="B5089" s="152" t="s">
        <v>4820</v>
      </c>
      <c r="C5089" s="152" t="s">
        <v>1370</v>
      </c>
      <c r="D5089" s="154">
        <v>12.44</v>
      </c>
    </row>
    <row r="5090" spans="1:4">
      <c r="A5090" s="153">
        <v>101274</v>
      </c>
      <c r="B5090" s="152" t="s">
        <v>4821</v>
      </c>
      <c r="C5090" s="152" t="s">
        <v>1370</v>
      </c>
      <c r="D5090" s="154">
        <v>13.73</v>
      </c>
    </row>
    <row r="5091" spans="1:4">
      <c r="A5091" s="153">
        <v>101275</v>
      </c>
      <c r="B5091" s="152" t="s">
        <v>4822</v>
      </c>
      <c r="C5091" s="152" t="s">
        <v>1370</v>
      </c>
      <c r="D5091" s="154">
        <v>15.94</v>
      </c>
    </row>
    <row r="5092" spans="1:4">
      <c r="A5092" s="153">
        <v>101276</v>
      </c>
      <c r="B5092" s="152" t="s">
        <v>4823</v>
      </c>
      <c r="C5092" s="152" t="s">
        <v>1370</v>
      </c>
      <c r="D5092" s="154">
        <v>17.61</v>
      </c>
    </row>
    <row r="5093" spans="1:4">
      <c r="A5093" s="153">
        <v>101277</v>
      </c>
      <c r="B5093" s="152" t="s">
        <v>4824</v>
      </c>
      <c r="C5093" s="152" t="s">
        <v>1370</v>
      </c>
      <c r="D5093" s="154">
        <v>22.49</v>
      </c>
    </row>
    <row r="5094" spans="1:4">
      <c r="A5094" s="153">
        <v>102354</v>
      </c>
      <c r="B5094" s="152" t="s">
        <v>33184</v>
      </c>
      <c r="C5094" s="152" t="s">
        <v>1370</v>
      </c>
      <c r="D5094" s="154">
        <v>121.91</v>
      </c>
    </row>
    <row r="5095" spans="1:4">
      <c r="A5095" s="153">
        <v>102355</v>
      </c>
      <c r="B5095" s="152" t="s">
        <v>33185</v>
      </c>
      <c r="C5095" s="152" t="s">
        <v>1370</v>
      </c>
      <c r="D5095" s="154">
        <v>142.81</v>
      </c>
    </row>
    <row r="5096" spans="1:4">
      <c r="A5096" s="153">
        <v>102360</v>
      </c>
      <c r="B5096" s="152" t="s">
        <v>33186</v>
      </c>
      <c r="C5096" s="152" t="s">
        <v>1370</v>
      </c>
      <c r="D5096" s="154">
        <v>16.75</v>
      </c>
    </row>
    <row r="5097" spans="1:4">
      <c r="A5097" s="153">
        <v>102361</v>
      </c>
      <c r="B5097" s="152" t="s">
        <v>33187</v>
      </c>
      <c r="C5097" s="152" t="s">
        <v>1370</v>
      </c>
      <c r="D5097" s="154">
        <v>24.43</v>
      </c>
    </row>
    <row r="5098" spans="1:4">
      <c r="A5098" s="153">
        <v>90082</v>
      </c>
      <c r="B5098" s="152" t="s">
        <v>31055</v>
      </c>
      <c r="C5098" s="152" t="s">
        <v>1370</v>
      </c>
      <c r="D5098" s="154">
        <v>8</v>
      </c>
    </row>
    <row r="5099" spans="1:4">
      <c r="A5099" s="153">
        <v>90084</v>
      </c>
      <c r="B5099" s="152" t="s">
        <v>31056</v>
      </c>
      <c r="C5099" s="152" t="s">
        <v>1370</v>
      </c>
      <c r="D5099" s="154">
        <v>7.76</v>
      </c>
    </row>
    <row r="5100" spans="1:4">
      <c r="A5100" s="153">
        <v>90086</v>
      </c>
      <c r="B5100" s="152" t="s">
        <v>31057</v>
      </c>
      <c r="C5100" s="152" t="s">
        <v>1370</v>
      </c>
      <c r="D5100" s="154">
        <v>7.32</v>
      </c>
    </row>
    <row r="5101" spans="1:4">
      <c r="A5101" s="153">
        <v>90087</v>
      </c>
      <c r="B5101" s="152" t="s">
        <v>31058</v>
      </c>
      <c r="C5101" s="152" t="s">
        <v>1370</v>
      </c>
      <c r="D5101" s="154">
        <v>6.73</v>
      </c>
    </row>
    <row r="5102" spans="1:4">
      <c r="A5102" s="153">
        <v>90090</v>
      </c>
      <c r="B5102" s="152" t="s">
        <v>31059</v>
      </c>
      <c r="C5102" s="152" t="s">
        <v>1370</v>
      </c>
      <c r="D5102" s="154">
        <v>6.59</v>
      </c>
    </row>
    <row r="5103" spans="1:4">
      <c r="A5103" s="153">
        <v>90091</v>
      </c>
      <c r="B5103" s="152" t="s">
        <v>31060</v>
      </c>
      <c r="C5103" s="152" t="s">
        <v>1370</v>
      </c>
      <c r="D5103" s="154">
        <v>4.32</v>
      </c>
    </row>
    <row r="5104" spans="1:4">
      <c r="A5104" s="153">
        <v>90092</v>
      </c>
      <c r="B5104" s="152" t="s">
        <v>31061</v>
      </c>
      <c r="C5104" s="152" t="s">
        <v>1370</v>
      </c>
      <c r="D5104" s="154">
        <v>4.26</v>
      </c>
    </row>
    <row r="5105" spans="1:4">
      <c r="A5105" s="153">
        <v>90094</v>
      </c>
      <c r="B5105" s="152" t="s">
        <v>31062</v>
      </c>
      <c r="C5105" s="152" t="s">
        <v>1370</v>
      </c>
      <c r="D5105" s="154">
        <v>4.04</v>
      </c>
    </row>
    <row r="5106" spans="1:4">
      <c r="A5106" s="153">
        <v>90095</v>
      </c>
      <c r="B5106" s="152" t="s">
        <v>31063</v>
      </c>
      <c r="C5106" s="152" t="s">
        <v>1370</v>
      </c>
      <c r="D5106" s="154">
        <v>3.71</v>
      </c>
    </row>
    <row r="5107" spans="1:4">
      <c r="A5107" s="153">
        <v>90098</v>
      </c>
      <c r="B5107" s="152" t="s">
        <v>31064</v>
      </c>
      <c r="C5107" s="152" t="s">
        <v>1370</v>
      </c>
      <c r="D5107" s="154">
        <v>3.64</v>
      </c>
    </row>
    <row r="5108" spans="1:4">
      <c r="A5108" s="153">
        <v>90099</v>
      </c>
      <c r="B5108" s="152" t="s">
        <v>31065</v>
      </c>
      <c r="C5108" s="152" t="s">
        <v>1370</v>
      </c>
      <c r="D5108" s="154">
        <v>10.93</v>
      </c>
    </row>
    <row r="5109" spans="1:4">
      <c r="A5109" s="153">
        <v>90100</v>
      </c>
      <c r="B5109" s="152" t="s">
        <v>31066</v>
      </c>
      <c r="C5109" s="152" t="s">
        <v>1370</v>
      </c>
      <c r="D5109" s="154">
        <v>9.2799999999999994</v>
      </c>
    </row>
    <row r="5110" spans="1:4">
      <c r="A5110" s="153">
        <v>90101</v>
      </c>
      <c r="B5110" s="152" t="s">
        <v>31067</v>
      </c>
      <c r="C5110" s="152" t="s">
        <v>1370</v>
      </c>
      <c r="D5110" s="154">
        <v>9.16</v>
      </c>
    </row>
    <row r="5111" spans="1:4">
      <c r="A5111" s="153">
        <v>90102</v>
      </c>
      <c r="B5111" s="152" t="s">
        <v>31068</v>
      </c>
      <c r="C5111" s="152" t="s">
        <v>1370</v>
      </c>
      <c r="D5111" s="154">
        <v>8.34</v>
      </c>
    </row>
    <row r="5112" spans="1:4">
      <c r="A5112" s="153">
        <v>90105</v>
      </c>
      <c r="B5112" s="152" t="s">
        <v>31069</v>
      </c>
      <c r="C5112" s="152" t="s">
        <v>1370</v>
      </c>
      <c r="D5112" s="154">
        <v>6.02</v>
      </c>
    </row>
    <row r="5113" spans="1:4">
      <c r="A5113" s="153">
        <v>90106</v>
      </c>
      <c r="B5113" s="152" t="s">
        <v>31070</v>
      </c>
      <c r="C5113" s="152" t="s">
        <v>1370</v>
      </c>
      <c r="D5113" s="154">
        <v>5.12</v>
      </c>
    </row>
    <row r="5114" spans="1:4">
      <c r="A5114" s="153">
        <v>90107</v>
      </c>
      <c r="B5114" s="152" t="s">
        <v>31071</v>
      </c>
      <c r="C5114" s="152" t="s">
        <v>1370</v>
      </c>
      <c r="D5114" s="154">
        <v>5.05</v>
      </c>
    </row>
    <row r="5115" spans="1:4">
      <c r="A5115" s="153">
        <v>90108</v>
      </c>
      <c r="B5115" s="152" t="s">
        <v>31072</v>
      </c>
      <c r="C5115" s="152" t="s">
        <v>1370</v>
      </c>
      <c r="D5115" s="154">
        <v>4.5999999999999996</v>
      </c>
    </row>
    <row r="5116" spans="1:4">
      <c r="A5116" s="153">
        <v>93358</v>
      </c>
      <c r="B5116" s="152" t="s">
        <v>31073</v>
      </c>
      <c r="C5116" s="152" t="s">
        <v>1370</v>
      </c>
      <c r="D5116" s="154">
        <v>54.9</v>
      </c>
    </row>
    <row r="5117" spans="1:4">
      <c r="A5117" s="153">
        <v>102276</v>
      </c>
      <c r="B5117" s="152" t="s">
        <v>38978</v>
      </c>
      <c r="C5117" s="152" t="s">
        <v>1370</v>
      </c>
      <c r="D5117" s="154">
        <v>9</v>
      </c>
    </row>
    <row r="5118" spans="1:4">
      <c r="A5118" s="153">
        <v>102277</v>
      </c>
      <c r="B5118" s="152" t="s">
        <v>31074</v>
      </c>
      <c r="C5118" s="152" t="s">
        <v>1370</v>
      </c>
      <c r="D5118" s="154">
        <v>7.11</v>
      </c>
    </row>
    <row r="5119" spans="1:4">
      <c r="A5119" s="153">
        <v>102278</v>
      </c>
      <c r="B5119" s="152" t="s">
        <v>31075</v>
      </c>
      <c r="C5119" s="152" t="s">
        <v>1370</v>
      </c>
      <c r="D5119" s="154">
        <v>7.01</v>
      </c>
    </row>
    <row r="5120" spans="1:4">
      <c r="A5120" s="153">
        <v>102279</v>
      </c>
      <c r="B5120" s="152" t="s">
        <v>31076</v>
      </c>
      <c r="C5120" s="152" t="s">
        <v>1370</v>
      </c>
      <c r="D5120" s="154">
        <v>4.96</v>
      </c>
    </row>
    <row r="5121" spans="1:4">
      <c r="A5121" s="153">
        <v>102280</v>
      </c>
      <c r="B5121" s="152" t="s">
        <v>31077</v>
      </c>
      <c r="C5121" s="152" t="s">
        <v>1370</v>
      </c>
      <c r="D5121" s="154">
        <v>3.92</v>
      </c>
    </row>
    <row r="5122" spans="1:4">
      <c r="A5122" s="153">
        <v>102281</v>
      </c>
      <c r="B5122" s="152" t="s">
        <v>31078</v>
      </c>
      <c r="C5122" s="152" t="s">
        <v>1370</v>
      </c>
      <c r="D5122" s="154">
        <v>3.87</v>
      </c>
    </row>
    <row r="5123" spans="1:4">
      <c r="A5123" s="153">
        <v>102282</v>
      </c>
      <c r="B5123" s="152" t="s">
        <v>31079</v>
      </c>
      <c r="C5123" s="152" t="s">
        <v>1370</v>
      </c>
      <c r="D5123" s="154">
        <v>10</v>
      </c>
    </row>
    <row r="5124" spans="1:4">
      <c r="A5124" s="153">
        <v>102283</v>
      </c>
      <c r="B5124" s="152" t="s">
        <v>31080</v>
      </c>
      <c r="C5124" s="152" t="s">
        <v>1370</v>
      </c>
      <c r="D5124" s="154">
        <v>8.8800000000000008</v>
      </c>
    </row>
    <row r="5125" spans="1:4">
      <c r="A5125" s="153">
        <v>102284</v>
      </c>
      <c r="B5125" s="152" t="s">
        <v>31081</v>
      </c>
      <c r="C5125" s="152" t="s">
        <v>1370</v>
      </c>
      <c r="D5125" s="154">
        <v>8.6</v>
      </c>
    </row>
    <row r="5126" spans="1:4">
      <c r="A5126" s="153">
        <v>102285</v>
      </c>
      <c r="B5126" s="152" t="s">
        <v>31082</v>
      </c>
      <c r="C5126" s="152" t="s">
        <v>1370</v>
      </c>
      <c r="D5126" s="154">
        <v>8.1300000000000008</v>
      </c>
    </row>
    <row r="5127" spans="1:4">
      <c r="A5127" s="153">
        <v>102286</v>
      </c>
      <c r="B5127" s="152" t="s">
        <v>33188</v>
      </c>
      <c r="C5127" s="152" t="s">
        <v>1370</v>
      </c>
      <c r="D5127" s="154">
        <v>7.91</v>
      </c>
    </row>
    <row r="5128" spans="1:4">
      <c r="A5128" s="153">
        <v>102287</v>
      </c>
      <c r="B5128" s="152" t="s">
        <v>31083</v>
      </c>
      <c r="C5128" s="152" t="s">
        <v>1370</v>
      </c>
      <c r="D5128" s="154">
        <v>7.8</v>
      </c>
    </row>
    <row r="5129" spans="1:4">
      <c r="A5129" s="153">
        <v>102288</v>
      </c>
      <c r="B5129" s="152" t="s">
        <v>31084</v>
      </c>
      <c r="C5129" s="152" t="s">
        <v>1370</v>
      </c>
      <c r="D5129" s="154">
        <v>7.49</v>
      </c>
    </row>
    <row r="5130" spans="1:4">
      <c r="A5130" s="153">
        <v>102289</v>
      </c>
      <c r="B5130" s="152" t="s">
        <v>31085</v>
      </c>
      <c r="C5130" s="152" t="s">
        <v>1370</v>
      </c>
      <c r="D5130" s="154">
        <v>7.32</v>
      </c>
    </row>
    <row r="5131" spans="1:4">
      <c r="A5131" s="153">
        <v>102290</v>
      </c>
      <c r="B5131" s="152" t="s">
        <v>31086</v>
      </c>
      <c r="C5131" s="152" t="s">
        <v>1370</v>
      </c>
      <c r="D5131" s="154">
        <v>5.52</v>
      </c>
    </row>
    <row r="5132" spans="1:4">
      <c r="A5132" s="153">
        <v>102291</v>
      </c>
      <c r="B5132" s="152" t="s">
        <v>31087</v>
      </c>
      <c r="C5132" s="152" t="s">
        <v>1370</v>
      </c>
      <c r="D5132" s="154">
        <v>4.9000000000000004</v>
      </c>
    </row>
    <row r="5133" spans="1:4">
      <c r="A5133" s="153">
        <v>102292</v>
      </c>
      <c r="B5133" s="152" t="s">
        <v>31088</v>
      </c>
      <c r="C5133" s="152" t="s">
        <v>1370</v>
      </c>
      <c r="D5133" s="154">
        <v>4.75</v>
      </c>
    </row>
    <row r="5134" spans="1:4">
      <c r="A5134" s="153">
        <v>102293</v>
      </c>
      <c r="B5134" s="152" t="s">
        <v>31089</v>
      </c>
      <c r="C5134" s="152" t="s">
        <v>1370</v>
      </c>
      <c r="D5134" s="154">
        <v>4.49</v>
      </c>
    </row>
    <row r="5135" spans="1:4">
      <c r="A5135" s="153">
        <v>102294</v>
      </c>
      <c r="B5135" s="152" t="s">
        <v>31090</v>
      </c>
      <c r="C5135" s="152" t="s">
        <v>1370</v>
      </c>
      <c r="D5135" s="154">
        <v>4.3499999999999996</v>
      </c>
    </row>
    <row r="5136" spans="1:4">
      <c r="A5136" s="153">
        <v>102295</v>
      </c>
      <c r="B5136" s="152" t="s">
        <v>31091</v>
      </c>
      <c r="C5136" s="152" t="s">
        <v>1370</v>
      </c>
      <c r="D5136" s="154">
        <v>4.3099999999999996</v>
      </c>
    </row>
    <row r="5137" spans="1:4">
      <c r="A5137" s="153">
        <v>102296</v>
      </c>
      <c r="B5137" s="152" t="s">
        <v>31092</v>
      </c>
      <c r="C5137" s="152" t="s">
        <v>1370</v>
      </c>
      <c r="D5137" s="154">
        <v>4.12</v>
      </c>
    </row>
    <row r="5138" spans="1:4">
      <c r="A5138" s="153">
        <v>102297</v>
      </c>
      <c r="B5138" s="152" t="s">
        <v>31093</v>
      </c>
      <c r="C5138" s="152" t="s">
        <v>1370</v>
      </c>
      <c r="D5138" s="154">
        <v>4.03</v>
      </c>
    </row>
    <row r="5139" spans="1:4">
      <c r="A5139" s="153">
        <v>102298</v>
      </c>
      <c r="B5139" s="152" t="s">
        <v>31094</v>
      </c>
      <c r="C5139" s="152" t="s">
        <v>1370</v>
      </c>
      <c r="D5139" s="154">
        <v>12.14</v>
      </c>
    </row>
    <row r="5140" spans="1:4">
      <c r="A5140" s="153">
        <v>102299</v>
      </c>
      <c r="B5140" s="152" t="s">
        <v>31095</v>
      </c>
      <c r="C5140" s="152" t="s">
        <v>1370</v>
      </c>
      <c r="D5140" s="154">
        <v>10.32</v>
      </c>
    </row>
    <row r="5141" spans="1:4">
      <c r="A5141" s="153">
        <v>102300</v>
      </c>
      <c r="B5141" s="152" t="s">
        <v>31096</v>
      </c>
      <c r="C5141" s="152" t="s">
        <v>1370</v>
      </c>
      <c r="D5141" s="154">
        <v>10.18</v>
      </c>
    </row>
    <row r="5142" spans="1:4">
      <c r="A5142" s="153">
        <v>102301</v>
      </c>
      <c r="B5142" s="152" t="s">
        <v>31097</v>
      </c>
      <c r="C5142" s="152" t="s">
        <v>1370</v>
      </c>
      <c r="D5142" s="154">
        <v>9.26</v>
      </c>
    </row>
    <row r="5143" spans="1:4">
      <c r="A5143" s="153">
        <v>102302</v>
      </c>
      <c r="B5143" s="152" t="s">
        <v>31098</v>
      </c>
      <c r="C5143" s="152" t="s">
        <v>1370</v>
      </c>
      <c r="D5143" s="154">
        <v>6.69</v>
      </c>
    </row>
    <row r="5144" spans="1:4">
      <c r="A5144" s="153">
        <v>102303</v>
      </c>
      <c r="B5144" s="152" t="s">
        <v>31099</v>
      </c>
      <c r="C5144" s="152" t="s">
        <v>1370</v>
      </c>
      <c r="D5144" s="154">
        <v>5.68</v>
      </c>
    </row>
    <row r="5145" spans="1:4">
      <c r="A5145" s="153">
        <v>102304</v>
      </c>
      <c r="B5145" s="152" t="s">
        <v>31100</v>
      </c>
      <c r="C5145" s="152" t="s">
        <v>1370</v>
      </c>
      <c r="D5145" s="154">
        <v>5.61</v>
      </c>
    </row>
    <row r="5146" spans="1:4">
      <c r="A5146" s="153">
        <v>102305</v>
      </c>
      <c r="B5146" s="152" t="s">
        <v>31101</v>
      </c>
      <c r="C5146" s="152" t="s">
        <v>1370</v>
      </c>
      <c r="D5146" s="154">
        <v>5.1100000000000003</v>
      </c>
    </row>
    <row r="5147" spans="1:4">
      <c r="A5147" s="153">
        <v>102306</v>
      </c>
      <c r="B5147" s="152" t="s">
        <v>31102</v>
      </c>
      <c r="C5147" s="152" t="s">
        <v>1370</v>
      </c>
      <c r="D5147" s="154">
        <v>11.27</v>
      </c>
    </row>
    <row r="5148" spans="1:4">
      <c r="A5148" s="153">
        <v>102307</v>
      </c>
      <c r="B5148" s="152" t="s">
        <v>31103</v>
      </c>
      <c r="C5148" s="152" t="s">
        <v>1370</v>
      </c>
      <c r="D5148" s="154">
        <v>10</v>
      </c>
    </row>
    <row r="5149" spans="1:4">
      <c r="A5149" s="153">
        <v>102308</v>
      </c>
      <c r="B5149" s="152" t="s">
        <v>31104</v>
      </c>
      <c r="C5149" s="152" t="s">
        <v>1370</v>
      </c>
      <c r="D5149" s="154">
        <v>9.68</v>
      </c>
    </row>
    <row r="5150" spans="1:4">
      <c r="A5150" s="153">
        <v>102309</v>
      </c>
      <c r="B5150" s="152" t="s">
        <v>31105</v>
      </c>
      <c r="C5150" s="152" t="s">
        <v>1370</v>
      </c>
      <c r="D5150" s="154">
        <v>9.17</v>
      </c>
    </row>
    <row r="5151" spans="1:4">
      <c r="A5151" s="153">
        <v>102310</v>
      </c>
      <c r="B5151" s="152" t="s">
        <v>31106</v>
      </c>
      <c r="C5151" s="152" t="s">
        <v>1370</v>
      </c>
      <c r="D5151" s="154">
        <v>8.9</v>
      </c>
    </row>
    <row r="5152" spans="1:4">
      <c r="A5152" s="153">
        <v>102311</v>
      </c>
      <c r="B5152" s="152" t="s">
        <v>31107</v>
      </c>
      <c r="C5152" s="152" t="s">
        <v>1370</v>
      </c>
      <c r="D5152" s="154">
        <v>8.77</v>
      </c>
    </row>
    <row r="5153" spans="1:4">
      <c r="A5153" s="153">
        <v>102312</v>
      </c>
      <c r="B5153" s="152" t="s">
        <v>31108</v>
      </c>
      <c r="C5153" s="152" t="s">
        <v>1370</v>
      </c>
      <c r="D5153" s="154">
        <v>8.43</v>
      </c>
    </row>
    <row r="5154" spans="1:4">
      <c r="A5154" s="153">
        <v>102313</v>
      </c>
      <c r="B5154" s="152" t="s">
        <v>31109</v>
      </c>
      <c r="C5154" s="152" t="s">
        <v>1370</v>
      </c>
      <c r="D5154" s="154">
        <v>8.24</v>
      </c>
    </row>
    <row r="5155" spans="1:4">
      <c r="A5155" s="153">
        <v>102314</v>
      </c>
      <c r="B5155" s="152" t="s">
        <v>31110</v>
      </c>
      <c r="C5155" s="152" t="s">
        <v>1370</v>
      </c>
      <c r="D5155" s="154">
        <v>6.21</v>
      </c>
    </row>
    <row r="5156" spans="1:4">
      <c r="A5156" s="153">
        <v>102315</v>
      </c>
      <c r="B5156" s="152" t="s">
        <v>31111</v>
      </c>
      <c r="C5156" s="152" t="s">
        <v>1370</v>
      </c>
      <c r="D5156" s="154">
        <v>5.52</v>
      </c>
    </row>
    <row r="5157" spans="1:4">
      <c r="A5157" s="153">
        <v>102316</v>
      </c>
      <c r="B5157" s="152" t="s">
        <v>31112</v>
      </c>
      <c r="C5157" s="152" t="s">
        <v>1370</v>
      </c>
      <c r="D5157" s="154">
        <v>5.34</v>
      </c>
    </row>
    <row r="5158" spans="1:4">
      <c r="A5158" s="153">
        <v>102317</v>
      </c>
      <c r="B5158" s="152" t="s">
        <v>31113</v>
      </c>
      <c r="C5158" s="152" t="s">
        <v>1370</v>
      </c>
      <c r="D5158" s="154">
        <v>5.04</v>
      </c>
    </row>
    <row r="5159" spans="1:4">
      <c r="A5159" s="153">
        <v>102318</v>
      </c>
      <c r="B5159" s="152" t="s">
        <v>31114</v>
      </c>
      <c r="C5159" s="152" t="s">
        <v>1370</v>
      </c>
      <c r="D5159" s="154">
        <v>4.91</v>
      </c>
    </row>
    <row r="5160" spans="1:4">
      <c r="A5160" s="153">
        <v>102319</v>
      </c>
      <c r="B5160" s="152" t="s">
        <v>31115</v>
      </c>
      <c r="C5160" s="152" t="s">
        <v>1370</v>
      </c>
      <c r="D5160" s="154">
        <v>4.83</v>
      </c>
    </row>
    <row r="5161" spans="1:4">
      <c r="A5161" s="153">
        <v>102320</v>
      </c>
      <c r="B5161" s="152" t="s">
        <v>31116</v>
      </c>
      <c r="C5161" s="152" t="s">
        <v>1370</v>
      </c>
      <c r="D5161" s="154">
        <v>4.6399999999999997</v>
      </c>
    </row>
    <row r="5162" spans="1:4">
      <c r="A5162" s="153">
        <v>102321</v>
      </c>
      <c r="B5162" s="152" t="s">
        <v>31117</v>
      </c>
      <c r="C5162" s="152" t="s">
        <v>1370</v>
      </c>
      <c r="D5162" s="154">
        <v>4.54</v>
      </c>
    </row>
    <row r="5163" spans="1:4">
      <c r="A5163" s="153">
        <v>102322</v>
      </c>
      <c r="B5163" s="152" t="s">
        <v>31118</v>
      </c>
      <c r="C5163" s="152" t="s">
        <v>1370</v>
      </c>
      <c r="D5163" s="154">
        <v>13.66</v>
      </c>
    </row>
    <row r="5164" spans="1:4">
      <c r="A5164" s="153">
        <v>102323</v>
      </c>
      <c r="B5164" s="152" t="s">
        <v>31119</v>
      </c>
      <c r="C5164" s="152" t="s">
        <v>1370</v>
      </c>
      <c r="D5164" s="154">
        <v>11.6</v>
      </c>
    </row>
    <row r="5165" spans="1:4">
      <c r="A5165" s="153">
        <v>102324</v>
      </c>
      <c r="B5165" s="152" t="s">
        <v>31120</v>
      </c>
      <c r="C5165" s="152" t="s">
        <v>1370</v>
      </c>
      <c r="D5165" s="154">
        <v>11.44</v>
      </c>
    </row>
    <row r="5166" spans="1:4">
      <c r="A5166" s="153">
        <v>102325</v>
      </c>
      <c r="B5166" s="152" t="s">
        <v>31121</v>
      </c>
      <c r="C5166" s="152" t="s">
        <v>1370</v>
      </c>
      <c r="D5166" s="154">
        <v>10.42</v>
      </c>
    </row>
    <row r="5167" spans="1:4">
      <c r="A5167" s="153">
        <v>102326</v>
      </c>
      <c r="B5167" s="152" t="s">
        <v>31122</v>
      </c>
      <c r="C5167" s="152" t="s">
        <v>1370</v>
      </c>
      <c r="D5167" s="154">
        <v>7.53</v>
      </c>
    </row>
    <row r="5168" spans="1:4">
      <c r="A5168" s="153">
        <v>102327</v>
      </c>
      <c r="B5168" s="152" t="s">
        <v>31123</v>
      </c>
      <c r="C5168" s="152" t="s">
        <v>1370</v>
      </c>
      <c r="D5168" s="154">
        <v>6.4</v>
      </c>
    </row>
    <row r="5169" spans="1:4">
      <c r="A5169" s="153">
        <v>102328</v>
      </c>
      <c r="B5169" s="152" t="s">
        <v>31124</v>
      </c>
      <c r="C5169" s="152" t="s">
        <v>1370</v>
      </c>
      <c r="D5169" s="154">
        <v>6.32</v>
      </c>
    </row>
    <row r="5170" spans="1:4">
      <c r="A5170" s="153">
        <v>102329</v>
      </c>
      <c r="B5170" s="152" t="s">
        <v>31125</v>
      </c>
      <c r="C5170" s="152" t="s">
        <v>1370</v>
      </c>
      <c r="D5170" s="154">
        <v>5.75</v>
      </c>
    </row>
    <row r="5171" spans="1:4">
      <c r="A5171" s="153">
        <v>94304</v>
      </c>
      <c r="B5171" s="152" t="s">
        <v>4825</v>
      </c>
      <c r="C5171" s="152" t="s">
        <v>1370</v>
      </c>
      <c r="D5171" s="154">
        <v>27.95</v>
      </c>
    </row>
    <row r="5172" spans="1:4">
      <c r="A5172" s="153">
        <v>94305</v>
      </c>
      <c r="B5172" s="152" t="s">
        <v>4826</v>
      </c>
      <c r="C5172" s="152" t="s">
        <v>1370</v>
      </c>
      <c r="D5172" s="154">
        <v>24.87</v>
      </c>
    </row>
    <row r="5173" spans="1:4">
      <c r="A5173" s="153">
        <v>94306</v>
      </c>
      <c r="B5173" s="152" t="s">
        <v>4827</v>
      </c>
      <c r="C5173" s="152" t="s">
        <v>1370</v>
      </c>
      <c r="D5173" s="154">
        <v>21.01</v>
      </c>
    </row>
    <row r="5174" spans="1:4">
      <c r="A5174" s="153">
        <v>94307</v>
      </c>
      <c r="B5174" s="152" t="s">
        <v>4828</v>
      </c>
      <c r="C5174" s="152" t="s">
        <v>1370</v>
      </c>
      <c r="D5174" s="154">
        <v>21.88</v>
      </c>
    </row>
    <row r="5175" spans="1:4">
      <c r="A5175" s="153">
        <v>94308</v>
      </c>
      <c r="B5175" s="152" t="s">
        <v>4829</v>
      </c>
      <c r="C5175" s="152" t="s">
        <v>1370</v>
      </c>
      <c r="D5175" s="154">
        <v>19.54</v>
      </c>
    </row>
    <row r="5176" spans="1:4">
      <c r="A5176" s="153">
        <v>94309</v>
      </c>
      <c r="B5176" s="152" t="s">
        <v>4830</v>
      </c>
      <c r="C5176" s="152" t="s">
        <v>1370</v>
      </c>
      <c r="D5176" s="154">
        <v>20.6</v>
      </c>
    </row>
    <row r="5177" spans="1:4">
      <c r="A5177" s="153">
        <v>94310</v>
      </c>
      <c r="B5177" s="152" t="s">
        <v>4831</v>
      </c>
      <c r="C5177" s="152" t="s">
        <v>1370</v>
      </c>
      <c r="D5177" s="154">
        <v>18.829999999999998</v>
      </c>
    </row>
    <row r="5178" spans="1:4">
      <c r="A5178" s="153">
        <v>94315</v>
      </c>
      <c r="B5178" s="152" t="s">
        <v>4832</v>
      </c>
      <c r="C5178" s="152" t="s">
        <v>1370</v>
      </c>
      <c r="D5178" s="154">
        <v>34.35</v>
      </c>
    </row>
    <row r="5179" spans="1:4">
      <c r="A5179" s="153">
        <v>94316</v>
      </c>
      <c r="B5179" s="152" t="s">
        <v>4833</v>
      </c>
      <c r="C5179" s="152" t="s">
        <v>1370</v>
      </c>
      <c r="D5179" s="154">
        <v>27.17</v>
      </c>
    </row>
    <row r="5180" spans="1:4">
      <c r="A5180" s="153">
        <v>94317</v>
      </c>
      <c r="B5180" s="152" t="s">
        <v>4834</v>
      </c>
      <c r="C5180" s="152" t="s">
        <v>1370</v>
      </c>
      <c r="D5180" s="154">
        <v>23.99</v>
      </c>
    </row>
    <row r="5181" spans="1:4">
      <c r="A5181" s="153">
        <v>94318</v>
      </c>
      <c r="B5181" s="152" t="s">
        <v>4835</v>
      </c>
      <c r="C5181" s="152" t="s">
        <v>1370</v>
      </c>
      <c r="D5181" s="154">
        <v>19.899999999999999</v>
      </c>
    </row>
    <row r="5182" spans="1:4">
      <c r="A5182" s="153">
        <v>94319</v>
      </c>
      <c r="B5182" s="152" t="s">
        <v>4836</v>
      </c>
      <c r="C5182" s="152" t="s">
        <v>1370</v>
      </c>
      <c r="D5182" s="154">
        <v>36.22</v>
      </c>
    </row>
    <row r="5183" spans="1:4">
      <c r="A5183" s="153">
        <v>94327</v>
      </c>
      <c r="B5183" s="152" t="s">
        <v>4837</v>
      </c>
      <c r="C5183" s="152" t="s">
        <v>1370</v>
      </c>
      <c r="D5183" s="154">
        <v>65.900000000000006</v>
      </c>
    </row>
    <row r="5184" spans="1:4">
      <c r="A5184" s="153">
        <v>94328</v>
      </c>
      <c r="B5184" s="152" t="s">
        <v>4838</v>
      </c>
      <c r="C5184" s="152" t="s">
        <v>1370</v>
      </c>
      <c r="D5184" s="154">
        <v>62.82</v>
      </c>
    </row>
    <row r="5185" spans="1:4">
      <c r="A5185" s="153">
        <v>94329</v>
      </c>
      <c r="B5185" s="152" t="s">
        <v>4839</v>
      </c>
      <c r="C5185" s="152" t="s">
        <v>1370</v>
      </c>
      <c r="D5185" s="154">
        <v>58.96</v>
      </c>
    </row>
    <row r="5186" spans="1:4">
      <c r="A5186" s="153">
        <v>94330</v>
      </c>
      <c r="B5186" s="152" t="s">
        <v>4840</v>
      </c>
      <c r="C5186" s="152" t="s">
        <v>1370</v>
      </c>
      <c r="D5186" s="154">
        <v>59.83</v>
      </c>
    </row>
    <row r="5187" spans="1:4">
      <c r="A5187" s="153">
        <v>94331</v>
      </c>
      <c r="B5187" s="152" t="s">
        <v>4841</v>
      </c>
      <c r="C5187" s="152" t="s">
        <v>1370</v>
      </c>
      <c r="D5187" s="154">
        <v>57.49</v>
      </c>
    </row>
    <row r="5188" spans="1:4">
      <c r="A5188" s="153">
        <v>94332</v>
      </c>
      <c r="B5188" s="152" t="s">
        <v>4842</v>
      </c>
      <c r="C5188" s="152" t="s">
        <v>1370</v>
      </c>
      <c r="D5188" s="154">
        <v>58.55</v>
      </c>
    </row>
    <row r="5189" spans="1:4">
      <c r="A5189" s="153">
        <v>94333</v>
      </c>
      <c r="B5189" s="152" t="s">
        <v>4843</v>
      </c>
      <c r="C5189" s="152" t="s">
        <v>1370</v>
      </c>
      <c r="D5189" s="154">
        <v>56.78</v>
      </c>
    </row>
    <row r="5190" spans="1:4">
      <c r="A5190" s="153">
        <v>94338</v>
      </c>
      <c r="B5190" s="152" t="s">
        <v>4844</v>
      </c>
      <c r="C5190" s="152" t="s">
        <v>1370</v>
      </c>
      <c r="D5190" s="154">
        <v>72.3</v>
      </c>
    </row>
    <row r="5191" spans="1:4">
      <c r="A5191" s="153">
        <v>94339</v>
      </c>
      <c r="B5191" s="152" t="s">
        <v>4845</v>
      </c>
      <c r="C5191" s="152" t="s">
        <v>1370</v>
      </c>
      <c r="D5191" s="154">
        <v>65.12</v>
      </c>
    </row>
    <row r="5192" spans="1:4">
      <c r="A5192" s="153">
        <v>94340</v>
      </c>
      <c r="B5192" s="152" t="s">
        <v>4846</v>
      </c>
      <c r="C5192" s="152" t="s">
        <v>1370</v>
      </c>
      <c r="D5192" s="154">
        <v>61.94</v>
      </c>
    </row>
    <row r="5193" spans="1:4">
      <c r="A5193" s="153">
        <v>94341</v>
      </c>
      <c r="B5193" s="152" t="s">
        <v>4847</v>
      </c>
      <c r="C5193" s="152" t="s">
        <v>1370</v>
      </c>
      <c r="D5193" s="154">
        <v>57.85</v>
      </c>
    </row>
    <row r="5194" spans="1:4">
      <c r="A5194" s="153">
        <v>94342</v>
      </c>
      <c r="B5194" s="152" t="s">
        <v>4848</v>
      </c>
      <c r="C5194" s="152" t="s">
        <v>1370</v>
      </c>
      <c r="D5194" s="154">
        <v>74.17</v>
      </c>
    </row>
    <row r="5195" spans="1:4">
      <c r="A5195" s="153">
        <v>96385</v>
      </c>
      <c r="B5195" s="152" t="s">
        <v>4849</v>
      </c>
      <c r="C5195" s="152" t="s">
        <v>1370</v>
      </c>
      <c r="D5195" s="154">
        <v>8.02</v>
      </c>
    </row>
    <row r="5196" spans="1:4">
      <c r="A5196" s="153">
        <v>96386</v>
      </c>
      <c r="B5196" s="152" t="s">
        <v>4850</v>
      </c>
      <c r="C5196" s="152" t="s">
        <v>1370</v>
      </c>
      <c r="D5196" s="154">
        <v>5.76</v>
      </c>
    </row>
    <row r="5197" spans="1:4">
      <c r="A5197" s="153">
        <v>93360</v>
      </c>
      <c r="B5197" s="152" t="s">
        <v>4851</v>
      </c>
      <c r="C5197" s="152" t="s">
        <v>1370</v>
      </c>
      <c r="D5197" s="154">
        <v>16.95</v>
      </c>
    </row>
    <row r="5198" spans="1:4">
      <c r="A5198" s="153">
        <v>93361</v>
      </c>
      <c r="B5198" s="152" t="s">
        <v>4852</v>
      </c>
      <c r="C5198" s="152" t="s">
        <v>1370</v>
      </c>
      <c r="D5198" s="154">
        <v>13.96</v>
      </c>
    </row>
    <row r="5199" spans="1:4">
      <c r="A5199" s="153">
        <v>93362</v>
      </c>
      <c r="B5199" s="152" t="s">
        <v>4853</v>
      </c>
      <c r="C5199" s="152" t="s">
        <v>1370</v>
      </c>
      <c r="D5199" s="154">
        <v>10.02</v>
      </c>
    </row>
    <row r="5200" spans="1:4">
      <c r="A5200" s="153">
        <v>93363</v>
      </c>
      <c r="B5200" s="152" t="s">
        <v>4854</v>
      </c>
      <c r="C5200" s="152" t="s">
        <v>1370</v>
      </c>
      <c r="D5200" s="154">
        <v>10.88</v>
      </c>
    </row>
    <row r="5201" spans="1:4">
      <c r="A5201" s="153">
        <v>93364</v>
      </c>
      <c r="B5201" s="152" t="s">
        <v>4855</v>
      </c>
      <c r="C5201" s="152" t="s">
        <v>1370</v>
      </c>
      <c r="D5201" s="154">
        <v>8.5399999999999991</v>
      </c>
    </row>
    <row r="5202" spans="1:4">
      <c r="A5202" s="153">
        <v>93365</v>
      </c>
      <c r="B5202" s="152" t="s">
        <v>4856</v>
      </c>
      <c r="C5202" s="152" t="s">
        <v>1370</v>
      </c>
      <c r="D5202" s="154">
        <v>9.5299999999999994</v>
      </c>
    </row>
    <row r="5203" spans="1:4">
      <c r="A5203" s="153">
        <v>93366</v>
      </c>
      <c r="B5203" s="152" t="s">
        <v>4857</v>
      </c>
      <c r="C5203" s="152" t="s">
        <v>1370</v>
      </c>
      <c r="D5203" s="154">
        <v>7.83</v>
      </c>
    </row>
    <row r="5204" spans="1:4">
      <c r="A5204" s="153">
        <v>93367</v>
      </c>
      <c r="B5204" s="152" t="s">
        <v>4858</v>
      </c>
      <c r="C5204" s="152" t="s">
        <v>1370</v>
      </c>
      <c r="D5204" s="154">
        <v>15.88</v>
      </c>
    </row>
    <row r="5205" spans="1:4">
      <c r="A5205" s="153">
        <v>93368</v>
      </c>
      <c r="B5205" s="152" t="s">
        <v>4859</v>
      </c>
      <c r="C5205" s="152" t="s">
        <v>1370</v>
      </c>
      <c r="D5205" s="154">
        <v>12.81</v>
      </c>
    </row>
    <row r="5206" spans="1:4">
      <c r="A5206" s="153">
        <v>93369</v>
      </c>
      <c r="B5206" s="152" t="s">
        <v>4860</v>
      </c>
      <c r="C5206" s="152" t="s">
        <v>1370</v>
      </c>
      <c r="D5206" s="154">
        <v>8.9499999999999993</v>
      </c>
    </row>
    <row r="5207" spans="1:4">
      <c r="A5207" s="153">
        <v>93370</v>
      </c>
      <c r="B5207" s="152" t="s">
        <v>4861</v>
      </c>
      <c r="C5207" s="152" t="s">
        <v>1370</v>
      </c>
      <c r="D5207" s="154">
        <v>9.83</v>
      </c>
    </row>
    <row r="5208" spans="1:4">
      <c r="A5208" s="153">
        <v>93371</v>
      </c>
      <c r="B5208" s="152" t="s">
        <v>4862</v>
      </c>
      <c r="C5208" s="152" t="s">
        <v>1370</v>
      </c>
      <c r="D5208" s="154">
        <v>7.49</v>
      </c>
    </row>
    <row r="5209" spans="1:4">
      <c r="A5209" s="153">
        <v>93372</v>
      </c>
      <c r="B5209" s="152" t="s">
        <v>4863</v>
      </c>
      <c r="C5209" s="152" t="s">
        <v>1370</v>
      </c>
      <c r="D5209" s="154">
        <v>8.5399999999999991</v>
      </c>
    </row>
    <row r="5210" spans="1:4">
      <c r="A5210" s="153">
        <v>93373</v>
      </c>
      <c r="B5210" s="152" t="s">
        <v>4864</v>
      </c>
      <c r="C5210" s="152" t="s">
        <v>1370</v>
      </c>
      <c r="D5210" s="154">
        <v>6.79</v>
      </c>
    </row>
    <row r="5211" spans="1:4">
      <c r="A5211" s="153">
        <v>93374</v>
      </c>
      <c r="B5211" s="152" t="s">
        <v>4865</v>
      </c>
      <c r="C5211" s="152" t="s">
        <v>1370</v>
      </c>
      <c r="D5211" s="154">
        <v>20.05</v>
      </c>
    </row>
    <row r="5212" spans="1:4">
      <c r="A5212" s="153">
        <v>93375</v>
      </c>
      <c r="B5212" s="152" t="s">
        <v>4866</v>
      </c>
      <c r="C5212" s="152" t="s">
        <v>1370</v>
      </c>
      <c r="D5212" s="154">
        <v>15.49</v>
      </c>
    </row>
    <row r="5213" spans="1:4">
      <c r="A5213" s="153">
        <v>93376</v>
      </c>
      <c r="B5213" s="152" t="s">
        <v>4867</v>
      </c>
      <c r="C5213" s="152" t="s">
        <v>1370</v>
      </c>
      <c r="D5213" s="154">
        <v>12.62</v>
      </c>
    </row>
    <row r="5214" spans="1:4">
      <c r="A5214" s="153">
        <v>93377</v>
      </c>
      <c r="B5214" s="152" t="s">
        <v>4868</v>
      </c>
      <c r="C5214" s="152" t="s">
        <v>1370</v>
      </c>
      <c r="D5214" s="154">
        <v>8.34</v>
      </c>
    </row>
    <row r="5215" spans="1:4">
      <c r="A5215" s="153">
        <v>93378</v>
      </c>
      <c r="B5215" s="152" t="s">
        <v>4869</v>
      </c>
      <c r="C5215" s="152" t="s">
        <v>1370</v>
      </c>
      <c r="D5215" s="154">
        <v>18.87</v>
      </c>
    </row>
    <row r="5216" spans="1:4">
      <c r="A5216" s="153">
        <v>93379</v>
      </c>
      <c r="B5216" s="152" t="s">
        <v>4870</v>
      </c>
      <c r="C5216" s="152" t="s">
        <v>1370</v>
      </c>
      <c r="D5216" s="154">
        <v>14.58</v>
      </c>
    </row>
    <row r="5217" spans="1:4">
      <c r="A5217" s="153">
        <v>93380</v>
      </c>
      <c r="B5217" s="152" t="s">
        <v>4871</v>
      </c>
      <c r="C5217" s="152" t="s">
        <v>1370</v>
      </c>
      <c r="D5217" s="154">
        <v>11.92</v>
      </c>
    </row>
    <row r="5218" spans="1:4">
      <c r="A5218" s="153">
        <v>93381</v>
      </c>
      <c r="B5218" s="152" t="s">
        <v>4872</v>
      </c>
      <c r="C5218" s="152" t="s">
        <v>1370</v>
      </c>
      <c r="D5218" s="154">
        <v>7.85</v>
      </c>
    </row>
    <row r="5219" spans="1:4">
      <c r="A5219" s="153">
        <v>93382</v>
      </c>
      <c r="B5219" s="152" t="s">
        <v>4873</v>
      </c>
      <c r="C5219" s="152" t="s">
        <v>1370</v>
      </c>
      <c r="D5219" s="154">
        <v>24.17</v>
      </c>
    </row>
    <row r="5220" spans="1:4">
      <c r="A5220" s="153">
        <v>96995</v>
      </c>
      <c r="B5220" s="152" t="s">
        <v>4874</v>
      </c>
      <c r="C5220" s="152" t="s">
        <v>1370</v>
      </c>
      <c r="D5220" s="154">
        <v>33.29</v>
      </c>
    </row>
    <row r="5221" spans="1:4">
      <c r="A5221" s="153">
        <v>97916</v>
      </c>
      <c r="B5221" s="152" t="s">
        <v>4875</v>
      </c>
      <c r="C5221" s="152" t="s">
        <v>4876</v>
      </c>
      <c r="D5221" s="154">
        <v>1.79</v>
      </c>
    </row>
    <row r="5222" spans="1:4">
      <c r="A5222" s="153">
        <v>97917</v>
      </c>
      <c r="B5222" s="152" t="s">
        <v>4877</v>
      </c>
      <c r="C5222" s="152" t="s">
        <v>4876</v>
      </c>
      <c r="D5222" s="154">
        <v>1.54</v>
      </c>
    </row>
    <row r="5223" spans="1:4">
      <c r="A5223" s="153">
        <v>97918</v>
      </c>
      <c r="B5223" s="152" t="s">
        <v>4878</v>
      </c>
      <c r="C5223" s="152" t="s">
        <v>4876</v>
      </c>
      <c r="D5223" s="154">
        <v>1.42</v>
      </c>
    </row>
    <row r="5224" spans="1:4">
      <c r="A5224" s="153">
        <v>97919</v>
      </c>
      <c r="B5224" s="152" t="s">
        <v>4879</v>
      </c>
      <c r="C5224" s="152" t="s">
        <v>4876</v>
      </c>
      <c r="D5224" s="154">
        <v>0.56000000000000005</v>
      </c>
    </row>
    <row r="5225" spans="1:4">
      <c r="A5225" s="153">
        <v>101616</v>
      </c>
      <c r="B5225" s="152" t="s">
        <v>4880</v>
      </c>
      <c r="C5225" s="152" t="s">
        <v>312</v>
      </c>
      <c r="D5225" s="154">
        <v>4.0999999999999996</v>
      </c>
    </row>
    <row r="5226" spans="1:4">
      <c r="A5226" s="153">
        <v>101617</v>
      </c>
      <c r="B5226" s="152" t="s">
        <v>4881</v>
      </c>
      <c r="C5226" s="152" t="s">
        <v>312</v>
      </c>
      <c r="D5226" s="154">
        <v>2.02</v>
      </c>
    </row>
    <row r="5227" spans="1:4">
      <c r="A5227" s="153">
        <v>101618</v>
      </c>
      <c r="B5227" s="152" t="s">
        <v>4882</v>
      </c>
      <c r="C5227" s="152" t="s">
        <v>1370</v>
      </c>
      <c r="D5227" s="154">
        <v>147.59</v>
      </c>
    </row>
    <row r="5228" spans="1:4">
      <c r="A5228" s="153">
        <v>101619</v>
      </c>
      <c r="B5228" s="152" t="s">
        <v>4883</v>
      </c>
      <c r="C5228" s="152" t="s">
        <v>1370</v>
      </c>
      <c r="D5228" s="154">
        <v>251.41</v>
      </c>
    </row>
    <row r="5229" spans="1:4">
      <c r="A5229" s="153">
        <v>101620</v>
      </c>
      <c r="B5229" s="152" t="s">
        <v>4884</v>
      </c>
      <c r="C5229" s="152" t="s">
        <v>1370</v>
      </c>
      <c r="D5229" s="154">
        <v>130.79</v>
      </c>
    </row>
    <row r="5230" spans="1:4">
      <c r="A5230" s="153">
        <v>101621</v>
      </c>
      <c r="B5230" s="152" t="s">
        <v>4885</v>
      </c>
      <c r="C5230" s="152" t="s">
        <v>1370</v>
      </c>
      <c r="D5230" s="154">
        <v>234.61</v>
      </c>
    </row>
    <row r="5231" spans="1:4">
      <c r="A5231" s="153">
        <v>101622</v>
      </c>
      <c r="B5231" s="152" t="s">
        <v>4886</v>
      </c>
      <c r="C5231" s="152" t="s">
        <v>1370</v>
      </c>
      <c r="D5231" s="154">
        <v>130.69</v>
      </c>
    </row>
    <row r="5232" spans="1:4">
      <c r="A5232" s="153">
        <v>101623</v>
      </c>
      <c r="B5232" s="152" t="s">
        <v>4887</v>
      </c>
      <c r="C5232" s="152" t="s">
        <v>1370</v>
      </c>
      <c r="D5232" s="154">
        <v>230.56</v>
      </c>
    </row>
    <row r="5233" spans="1:4">
      <c r="A5233" s="153">
        <v>101624</v>
      </c>
      <c r="B5233" s="152" t="s">
        <v>4888</v>
      </c>
      <c r="C5233" s="152" t="s">
        <v>1370</v>
      </c>
      <c r="D5233" s="154">
        <v>199.99</v>
      </c>
    </row>
    <row r="5234" spans="1:4">
      <c r="A5234" s="153">
        <v>101625</v>
      </c>
      <c r="B5234" s="152" t="s">
        <v>4889</v>
      </c>
      <c r="C5234" s="152" t="s">
        <v>1370</v>
      </c>
      <c r="D5234" s="154">
        <v>103.93</v>
      </c>
    </row>
    <row r="5235" spans="1:4">
      <c r="A5235" s="153">
        <v>95606</v>
      </c>
      <c r="B5235" s="152" t="s">
        <v>4890</v>
      </c>
      <c r="C5235" s="152" t="s">
        <v>1370</v>
      </c>
      <c r="D5235" s="154">
        <v>1.62</v>
      </c>
    </row>
    <row r="5236" spans="1:4">
      <c r="A5236" s="153">
        <v>87471</v>
      </c>
      <c r="B5236" s="152" t="s">
        <v>4891</v>
      </c>
      <c r="C5236" s="152" t="s">
        <v>312</v>
      </c>
      <c r="D5236" s="154">
        <v>48.65</v>
      </c>
    </row>
    <row r="5237" spans="1:4">
      <c r="A5237" s="153">
        <v>87472</v>
      </c>
      <c r="B5237" s="152" t="s">
        <v>4892</v>
      </c>
      <c r="C5237" s="152" t="s">
        <v>312</v>
      </c>
      <c r="D5237" s="154">
        <v>49.37</v>
      </c>
    </row>
    <row r="5238" spans="1:4">
      <c r="A5238" s="153">
        <v>87473</v>
      </c>
      <c r="B5238" s="152" t="s">
        <v>4893</v>
      </c>
      <c r="C5238" s="152" t="s">
        <v>312</v>
      </c>
      <c r="D5238" s="154">
        <v>65.040000000000006</v>
      </c>
    </row>
    <row r="5239" spans="1:4">
      <c r="A5239" s="153">
        <v>87474</v>
      </c>
      <c r="B5239" s="152" t="s">
        <v>4894</v>
      </c>
      <c r="C5239" s="152" t="s">
        <v>312</v>
      </c>
      <c r="D5239" s="154">
        <v>65.849999999999994</v>
      </c>
    </row>
    <row r="5240" spans="1:4">
      <c r="A5240" s="153">
        <v>87475</v>
      </c>
      <c r="B5240" s="152" t="s">
        <v>4895</v>
      </c>
      <c r="C5240" s="152" t="s">
        <v>312</v>
      </c>
      <c r="D5240" s="154">
        <v>80.260000000000005</v>
      </c>
    </row>
    <row r="5241" spans="1:4">
      <c r="A5241" s="153">
        <v>87476</v>
      </c>
      <c r="B5241" s="152" t="s">
        <v>4896</v>
      </c>
      <c r="C5241" s="152" t="s">
        <v>312</v>
      </c>
      <c r="D5241" s="154">
        <v>81.2</v>
      </c>
    </row>
    <row r="5242" spans="1:4">
      <c r="A5242" s="153">
        <v>87477</v>
      </c>
      <c r="B5242" s="152" t="s">
        <v>4897</v>
      </c>
      <c r="C5242" s="152" t="s">
        <v>312</v>
      </c>
      <c r="D5242" s="154">
        <v>44.36</v>
      </c>
    </row>
    <row r="5243" spans="1:4">
      <c r="A5243" s="153">
        <v>87478</v>
      </c>
      <c r="B5243" s="152" t="s">
        <v>4898</v>
      </c>
      <c r="C5243" s="152" t="s">
        <v>312</v>
      </c>
      <c r="D5243" s="154">
        <v>45.08</v>
      </c>
    </row>
    <row r="5244" spans="1:4">
      <c r="A5244" s="153">
        <v>87479</v>
      </c>
      <c r="B5244" s="152" t="s">
        <v>4899</v>
      </c>
      <c r="C5244" s="152" t="s">
        <v>312</v>
      </c>
      <c r="D5244" s="154">
        <v>59.78</v>
      </c>
    </row>
    <row r="5245" spans="1:4">
      <c r="A5245" s="153">
        <v>87480</v>
      </c>
      <c r="B5245" s="152" t="s">
        <v>4900</v>
      </c>
      <c r="C5245" s="152" t="s">
        <v>312</v>
      </c>
      <c r="D5245" s="154">
        <v>60.59</v>
      </c>
    </row>
    <row r="5246" spans="1:4">
      <c r="A5246" s="153">
        <v>87481</v>
      </c>
      <c r="B5246" s="152" t="s">
        <v>4901</v>
      </c>
      <c r="C5246" s="152" t="s">
        <v>312</v>
      </c>
      <c r="D5246" s="154">
        <v>73.56</v>
      </c>
    </row>
    <row r="5247" spans="1:4">
      <c r="A5247" s="153">
        <v>87482</v>
      </c>
      <c r="B5247" s="152" t="s">
        <v>4902</v>
      </c>
      <c r="C5247" s="152" t="s">
        <v>312</v>
      </c>
      <c r="D5247" s="154">
        <v>74.5</v>
      </c>
    </row>
    <row r="5248" spans="1:4">
      <c r="A5248" s="153">
        <v>87483</v>
      </c>
      <c r="B5248" s="152" t="s">
        <v>4903</v>
      </c>
      <c r="C5248" s="152" t="s">
        <v>312</v>
      </c>
      <c r="D5248" s="154">
        <v>54.09</v>
      </c>
    </row>
    <row r="5249" spans="1:4">
      <c r="A5249" s="153">
        <v>87484</v>
      </c>
      <c r="B5249" s="152" t="s">
        <v>4904</v>
      </c>
      <c r="C5249" s="152" t="s">
        <v>312</v>
      </c>
      <c r="D5249" s="154">
        <v>54.81</v>
      </c>
    </row>
    <row r="5250" spans="1:4">
      <c r="A5250" s="153">
        <v>87485</v>
      </c>
      <c r="B5250" s="152" t="s">
        <v>4905</v>
      </c>
      <c r="C5250" s="152" t="s">
        <v>312</v>
      </c>
      <c r="D5250" s="154">
        <v>70.599999999999994</v>
      </c>
    </row>
    <row r="5251" spans="1:4">
      <c r="A5251" s="153">
        <v>87487</v>
      </c>
      <c r="B5251" s="152" t="s">
        <v>4906</v>
      </c>
      <c r="C5251" s="152" t="s">
        <v>312</v>
      </c>
      <c r="D5251" s="154">
        <v>85.71</v>
      </c>
    </row>
    <row r="5252" spans="1:4">
      <c r="A5252" s="153">
        <v>87488</v>
      </c>
      <c r="B5252" s="152" t="s">
        <v>4907</v>
      </c>
      <c r="C5252" s="152" t="s">
        <v>312</v>
      </c>
      <c r="D5252" s="154">
        <v>86.65</v>
      </c>
    </row>
    <row r="5253" spans="1:4">
      <c r="A5253" s="153">
        <v>87489</v>
      </c>
      <c r="B5253" s="152" t="s">
        <v>4908</v>
      </c>
      <c r="C5253" s="152" t="s">
        <v>312</v>
      </c>
      <c r="D5253" s="154">
        <v>47.57</v>
      </c>
    </row>
    <row r="5254" spans="1:4">
      <c r="A5254" s="153">
        <v>87490</v>
      </c>
      <c r="B5254" s="152" t="s">
        <v>4909</v>
      </c>
      <c r="C5254" s="152" t="s">
        <v>312</v>
      </c>
      <c r="D5254" s="154">
        <v>48.29</v>
      </c>
    </row>
    <row r="5255" spans="1:4">
      <c r="A5255" s="153">
        <v>87491</v>
      </c>
      <c r="B5255" s="152" t="s">
        <v>4910</v>
      </c>
      <c r="C5255" s="152" t="s">
        <v>312</v>
      </c>
      <c r="D5255" s="154">
        <v>63.1</v>
      </c>
    </row>
    <row r="5256" spans="1:4">
      <c r="A5256" s="153">
        <v>87492</v>
      </c>
      <c r="B5256" s="152" t="s">
        <v>4911</v>
      </c>
      <c r="C5256" s="152" t="s">
        <v>312</v>
      </c>
      <c r="D5256" s="154">
        <v>63.91</v>
      </c>
    </row>
    <row r="5257" spans="1:4">
      <c r="A5257" s="153">
        <v>87493</v>
      </c>
      <c r="B5257" s="152" t="s">
        <v>4912</v>
      </c>
      <c r="C5257" s="152" t="s">
        <v>312</v>
      </c>
      <c r="D5257" s="154">
        <v>77.05</v>
      </c>
    </row>
    <row r="5258" spans="1:4">
      <c r="A5258" s="153">
        <v>87494</v>
      </c>
      <c r="B5258" s="152" t="s">
        <v>4913</v>
      </c>
      <c r="C5258" s="152" t="s">
        <v>312</v>
      </c>
      <c r="D5258" s="154">
        <v>77.989999999999995</v>
      </c>
    </row>
    <row r="5259" spans="1:4">
      <c r="A5259" s="153">
        <v>87495</v>
      </c>
      <c r="B5259" s="152" t="s">
        <v>4914</v>
      </c>
      <c r="C5259" s="152" t="s">
        <v>312</v>
      </c>
      <c r="D5259" s="154">
        <v>70.62</v>
      </c>
    </row>
    <row r="5260" spans="1:4">
      <c r="A5260" s="153">
        <v>87496</v>
      </c>
      <c r="B5260" s="152" t="s">
        <v>4915</v>
      </c>
      <c r="C5260" s="152" t="s">
        <v>312</v>
      </c>
      <c r="D5260" s="154">
        <v>71.3</v>
      </c>
    </row>
    <row r="5261" spans="1:4">
      <c r="A5261" s="153">
        <v>87497</v>
      </c>
      <c r="B5261" s="152" t="s">
        <v>4916</v>
      </c>
      <c r="C5261" s="152" t="s">
        <v>312</v>
      </c>
      <c r="D5261" s="154">
        <v>73.430000000000007</v>
      </c>
    </row>
    <row r="5262" spans="1:4">
      <c r="A5262" s="153">
        <v>87498</v>
      </c>
      <c r="B5262" s="152" t="s">
        <v>4917</v>
      </c>
      <c r="C5262" s="152" t="s">
        <v>312</v>
      </c>
      <c r="D5262" s="154">
        <v>74.290000000000006</v>
      </c>
    </row>
    <row r="5263" spans="1:4">
      <c r="A5263" s="153">
        <v>87499</v>
      </c>
      <c r="B5263" s="152" t="s">
        <v>4918</v>
      </c>
      <c r="C5263" s="152" t="s">
        <v>312</v>
      </c>
      <c r="D5263" s="154">
        <v>82.57</v>
      </c>
    </row>
    <row r="5264" spans="1:4">
      <c r="A5264" s="153">
        <v>87500</v>
      </c>
      <c r="B5264" s="152" t="s">
        <v>4919</v>
      </c>
      <c r="C5264" s="152" t="s">
        <v>312</v>
      </c>
      <c r="D5264" s="154">
        <v>83.3</v>
      </c>
    </row>
    <row r="5265" spans="1:4">
      <c r="A5265" s="153">
        <v>87501</v>
      </c>
      <c r="B5265" s="152" t="s">
        <v>4920</v>
      </c>
      <c r="C5265" s="152" t="s">
        <v>312</v>
      </c>
      <c r="D5265" s="154">
        <v>128.93</v>
      </c>
    </row>
    <row r="5266" spans="1:4">
      <c r="A5266" s="153">
        <v>87502</v>
      </c>
      <c r="B5266" s="152" t="s">
        <v>4921</v>
      </c>
      <c r="C5266" s="152" t="s">
        <v>312</v>
      </c>
      <c r="D5266" s="154">
        <v>129.85</v>
      </c>
    </row>
    <row r="5267" spans="1:4">
      <c r="A5267" s="153">
        <v>87503</v>
      </c>
      <c r="B5267" s="152" t="s">
        <v>4922</v>
      </c>
      <c r="C5267" s="152" t="s">
        <v>312</v>
      </c>
      <c r="D5267" s="154">
        <v>61.14</v>
      </c>
    </row>
    <row r="5268" spans="1:4">
      <c r="A5268" s="153">
        <v>87504</v>
      </c>
      <c r="B5268" s="152" t="s">
        <v>4923</v>
      </c>
      <c r="C5268" s="152" t="s">
        <v>312</v>
      </c>
      <c r="D5268" s="154">
        <v>61.82</v>
      </c>
    </row>
    <row r="5269" spans="1:4">
      <c r="A5269" s="153">
        <v>87505</v>
      </c>
      <c r="B5269" s="152" t="s">
        <v>4924</v>
      </c>
      <c r="C5269" s="152" t="s">
        <v>312</v>
      </c>
      <c r="D5269" s="154">
        <v>63.61</v>
      </c>
    </row>
    <row r="5270" spans="1:4">
      <c r="A5270" s="153">
        <v>87506</v>
      </c>
      <c r="B5270" s="152" t="s">
        <v>4925</v>
      </c>
      <c r="C5270" s="152" t="s">
        <v>312</v>
      </c>
      <c r="D5270" s="154">
        <v>64.47</v>
      </c>
    </row>
    <row r="5271" spans="1:4">
      <c r="A5271" s="153">
        <v>87507</v>
      </c>
      <c r="B5271" s="152" t="s">
        <v>4926</v>
      </c>
      <c r="C5271" s="152" t="s">
        <v>312</v>
      </c>
      <c r="D5271" s="154">
        <v>69.95</v>
      </c>
    </row>
    <row r="5272" spans="1:4">
      <c r="A5272" s="153">
        <v>87508</v>
      </c>
      <c r="B5272" s="152" t="s">
        <v>4927</v>
      </c>
      <c r="C5272" s="152" t="s">
        <v>312</v>
      </c>
      <c r="D5272" s="154">
        <v>70.680000000000007</v>
      </c>
    </row>
    <row r="5273" spans="1:4">
      <c r="A5273" s="153">
        <v>87509</v>
      </c>
      <c r="B5273" s="152" t="s">
        <v>4928</v>
      </c>
      <c r="C5273" s="152" t="s">
        <v>312</v>
      </c>
      <c r="D5273" s="154">
        <v>107.8</v>
      </c>
    </row>
    <row r="5274" spans="1:4">
      <c r="A5274" s="153">
        <v>87510</v>
      </c>
      <c r="B5274" s="152" t="s">
        <v>4929</v>
      </c>
      <c r="C5274" s="152" t="s">
        <v>312</v>
      </c>
      <c r="D5274" s="154">
        <v>108.72</v>
      </c>
    </row>
    <row r="5275" spans="1:4">
      <c r="A5275" s="153">
        <v>87511</v>
      </c>
      <c r="B5275" s="152" t="s">
        <v>4930</v>
      </c>
      <c r="C5275" s="152" t="s">
        <v>312</v>
      </c>
      <c r="D5275" s="154">
        <v>78.09</v>
      </c>
    </row>
    <row r="5276" spans="1:4">
      <c r="A5276" s="153">
        <v>87512</v>
      </c>
      <c r="B5276" s="152" t="s">
        <v>4931</v>
      </c>
      <c r="C5276" s="152" t="s">
        <v>312</v>
      </c>
      <c r="D5276" s="154">
        <v>78.77</v>
      </c>
    </row>
    <row r="5277" spans="1:4">
      <c r="A5277" s="153">
        <v>87513</v>
      </c>
      <c r="B5277" s="152" t="s">
        <v>4932</v>
      </c>
      <c r="C5277" s="152" t="s">
        <v>312</v>
      </c>
      <c r="D5277" s="154">
        <v>81.22</v>
      </c>
    </row>
    <row r="5278" spans="1:4">
      <c r="A5278" s="153">
        <v>87514</v>
      </c>
      <c r="B5278" s="152" t="s">
        <v>4933</v>
      </c>
      <c r="C5278" s="152" t="s">
        <v>312</v>
      </c>
      <c r="D5278" s="154">
        <v>82.08</v>
      </c>
    </row>
    <row r="5279" spans="1:4">
      <c r="A5279" s="153">
        <v>87515</v>
      </c>
      <c r="B5279" s="152" t="s">
        <v>4934</v>
      </c>
      <c r="C5279" s="152" t="s">
        <v>312</v>
      </c>
      <c r="D5279" s="154">
        <v>92.96</v>
      </c>
    </row>
    <row r="5280" spans="1:4">
      <c r="A5280" s="153">
        <v>87516</v>
      </c>
      <c r="B5280" s="152" t="s">
        <v>4935</v>
      </c>
      <c r="C5280" s="152" t="s">
        <v>312</v>
      </c>
      <c r="D5280" s="154">
        <v>93.69</v>
      </c>
    </row>
    <row r="5281" spans="1:4">
      <c r="A5281" s="153">
        <v>87517</v>
      </c>
      <c r="B5281" s="152" t="s">
        <v>4936</v>
      </c>
      <c r="C5281" s="152" t="s">
        <v>312</v>
      </c>
      <c r="D5281" s="154">
        <v>145.12</v>
      </c>
    </row>
    <row r="5282" spans="1:4">
      <c r="A5282" s="153">
        <v>87518</v>
      </c>
      <c r="B5282" s="152" t="s">
        <v>4937</v>
      </c>
      <c r="C5282" s="152" t="s">
        <v>312</v>
      </c>
      <c r="D5282" s="154">
        <v>146.04</v>
      </c>
    </row>
    <row r="5283" spans="1:4">
      <c r="A5283" s="153">
        <v>87519</v>
      </c>
      <c r="B5283" s="152" t="s">
        <v>4938</v>
      </c>
      <c r="C5283" s="152" t="s">
        <v>312</v>
      </c>
      <c r="D5283" s="154">
        <v>65.88</v>
      </c>
    </row>
    <row r="5284" spans="1:4">
      <c r="A5284" s="153">
        <v>87520</v>
      </c>
      <c r="B5284" s="152" t="s">
        <v>4939</v>
      </c>
      <c r="C5284" s="152" t="s">
        <v>312</v>
      </c>
      <c r="D5284" s="154">
        <v>66.56</v>
      </c>
    </row>
    <row r="5285" spans="1:4">
      <c r="A5285" s="153">
        <v>87521</v>
      </c>
      <c r="B5285" s="152" t="s">
        <v>4940</v>
      </c>
      <c r="C5285" s="152" t="s">
        <v>312</v>
      </c>
      <c r="D5285" s="154">
        <v>68.44</v>
      </c>
    </row>
    <row r="5286" spans="1:4">
      <c r="A5286" s="153">
        <v>87522</v>
      </c>
      <c r="B5286" s="152" t="s">
        <v>4941</v>
      </c>
      <c r="C5286" s="152" t="s">
        <v>312</v>
      </c>
      <c r="D5286" s="154">
        <v>69.3</v>
      </c>
    </row>
    <row r="5287" spans="1:4">
      <c r="A5287" s="153">
        <v>87523</v>
      </c>
      <c r="B5287" s="152" t="s">
        <v>4942</v>
      </c>
      <c r="C5287" s="152" t="s">
        <v>312</v>
      </c>
      <c r="D5287" s="154">
        <v>76.349999999999994</v>
      </c>
    </row>
    <row r="5288" spans="1:4">
      <c r="A5288" s="153">
        <v>87524</v>
      </c>
      <c r="B5288" s="152" t="s">
        <v>4943</v>
      </c>
      <c r="C5288" s="152" t="s">
        <v>312</v>
      </c>
      <c r="D5288" s="154">
        <v>77.08</v>
      </c>
    </row>
    <row r="5289" spans="1:4">
      <c r="A5289" s="153">
        <v>87525</v>
      </c>
      <c r="B5289" s="152" t="s">
        <v>4944</v>
      </c>
      <c r="C5289" s="152" t="s">
        <v>312</v>
      </c>
      <c r="D5289" s="154">
        <v>117.73</v>
      </c>
    </row>
    <row r="5290" spans="1:4">
      <c r="A5290" s="153">
        <v>87526</v>
      </c>
      <c r="B5290" s="152" t="s">
        <v>4945</v>
      </c>
      <c r="C5290" s="152" t="s">
        <v>312</v>
      </c>
      <c r="D5290" s="154">
        <v>118.65</v>
      </c>
    </row>
    <row r="5291" spans="1:4">
      <c r="A5291" s="153">
        <v>89043</v>
      </c>
      <c r="B5291" s="152" t="s">
        <v>4946</v>
      </c>
      <c r="C5291" s="152" t="s">
        <v>312</v>
      </c>
      <c r="D5291" s="154">
        <v>67.19</v>
      </c>
    </row>
    <row r="5292" spans="1:4">
      <c r="A5292" s="153">
        <v>89168</v>
      </c>
      <c r="B5292" s="152" t="s">
        <v>4947</v>
      </c>
      <c r="C5292" s="152" t="s">
        <v>312</v>
      </c>
      <c r="D5292" s="154">
        <v>69.02</v>
      </c>
    </row>
    <row r="5293" spans="1:4">
      <c r="A5293" s="153">
        <v>89977</v>
      </c>
      <c r="B5293" s="152" t="s">
        <v>4948</v>
      </c>
      <c r="C5293" s="152" t="s">
        <v>312</v>
      </c>
      <c r="D5293" s="154">
        <v>125.08</v>
      </c>
    </row>
    <row r="5294" spans="1:4">
      <c r="A5294" s="153">
        <v>90112</v>
      </c>
      <c r="B5294" s="152" t="s">
        <v>4949</v>
      </c>
      <c r="C5294" s="152" t="s">
        <v>312</v>
      </c>
      <c r="D5294" s="154">
        <v>71.41</v>
      </c>
    </row>
    <row r="5295" spans="1:4">
      <c r="A5295" s="153">
        <v>101159</v>
      </c>
      <c r="B5295" s="152" t="s">
        <v>4950</v>
      </c>
      <c r="C5295" s="152" t="s">
        <v>312</v>
      </c>
      <c r="D5295" s="154">
        <v>107.94</v>
      </c>
    </row>
    <row r="5296" spans="1:4">
      <c r="A5296" s="153">
        <v>89282</v>
      </c>
      <c r="B5296" s="152" t="s">
        <v>4951</v>
      </c>
      <c r="C5296" s="152" t="s">
        <v>312</v>
      </c>
      <c r="D5296" s="154">
        <v>64.180000000000007</v>
      </c>
    </row>
    <row r="5297" spans="1:4">
      <c r="A5297" s="153">
        <v>89283</v>
      </c>
      <c r="B5297" s="152" t="s">
        <v>4952</v>
      </c>
      <c r="C5297" s="152" t="s">
        <v>312</v>
      </c>
      <c r="D5297" s="154">
        <v>64.97</v>
      </c>
    </row>
    <row r="5298" spans="1:4">
      <c r="A5298" s="153">
        <v>89284</v>
      </c>
      <c r="B5298" s="152" t="s">
        <v>4953</v>
      </c>
      <c r="C5298" s="152" t="s">
        <v>312</v>
      </c>
      <c r="D5298" s="154">
        <v>58.28</v>
      </c>
    </row>
    <row r="5299" spans="1:4">
      <c r="A5299" s="153">
        <v>89285</v>
      </c>
      <c r="B5299" s="152" t="s">
        <v>4954</v>
      </c>
      <c r="C5299" s="152" t="s">
        <v>312</v>
      </c>
      <c r="D5299" s="154">
        <v>59.07</v>
      </c>
    </row>
    <row r="5300" spans="1:4">
      <c r="A5300" s="153">
        <v>89286</v>
      </c>
      <c r="B5300" s="152" t="s">
        <v>4955</v>
      </c>
      <c r="C5300" s="152" t="s">
        <v>312</v>
      </c>
      <c r="D5300" s="154">
        <v>68</v>
      </c>
    </row>
    <row r="5301" spans="1:4">
      <c r="A5301" s="153">
        <v>89287</v>
      </c>
      <c r="B5301" s="152" t="s">
        <v>4956</v>
      </c>
      <c r="C5301" s="152" t="s">
        <v>312</v>
      </c>
      <c r="D5301" s="154">
        <v>68.790000000000006</v>
      </c>
    </row>
    <row r="5302" spans="1:4">
      <c r="A5302" s="153">
        <v>89288</v>
      </c>
      <c r="B5302" s="152" t="s">
        <v>4957</v>
      </c>
      <c r="C5302" s="152" t="s">
        <v>312</v>
      </c>
      <c r="D5302" s="154">
        <v>60.43</v>
      </c>
    </row>
    <row r="5303" spans="1:4">
      <c r="A5303" s="153">
        <v>89289</v>
      </c>
      <c r="B5303" s="152" t="s">
        <v>4958</v>
      </c>
      <c r="C5303" s="152" t="s">
        <v>312</v>
      </c>
      <c r="D5303" s="154">
        <v>61.22</v>
      </c>
    </row>
    <row r="5304" spans="1:4">
      <c r="A5304" s="153">
        <v>89290</v>
      </c>
      <c r="B5304" s="152" t="s">
        <v>4959</v>
      </c>
      <c r="C5304" s="152" t="s">
        <v>312</v>
      </c>
      <c r="D5304" s="154">
        <v>71.88</v>
      </c>
    </row>
    <row r="5305" spans="1:4">
      <c r="A5305" s="153">
        <v>89291</v>
      </c>
      <c r="B5305" s="152" t="s">
        <v>4960</v>
      </c>
      <c r="C5305" s="152" t="s">
        <v>312</v>
      </c>
      <c r="D5305" s="154">
        <v>72.760000000000005</v>
      </c>
    </row>
    <row r="5306" spans="1:4">
      <c r="A5306" s="153">
        <v>89292</v>
      </c>
      <c r="B5306" s="152" t="s">
        <v>4961</v>
      </c>
      <c r="C5306" s="152" t="s">
        <v>312</v>
      </c>
      <c r="D5306" s="154">
        <v>65.97</v>
      </c>
    </row>
    <row r="5307" spans="1:4">
      <c r="A5307" s="153">
        <v>89293</v>
      </c>
      <c r="B5307" s="152" t="s">
        <v>4962</v>
      </c>
      <c r="C5307" s="152" t="s">
        <v>312</v>
      </c>
      <c r="D5307" s="154">
        <v>66.849999999999994</v>
      </c>
    </row>
    <row r="5308" spans="1:4">
      <c r="A5308" s="153">
        <v>89294</v>
      </c>
      <c r="B5308" s="152" t="s">
        <v>4963</v>
      </c>
      <c r="C5308" s="152" t="s">
        <v>312</v>
      </c>
      <c r="D5308" s="154">
        <v>77.42</v>
      </c>
    </row>
    <row r="5309" spans="1:4">
      <c r="A5309" s="153">
        <v>89295</v>
      </c>
      <c r="B5309" s="152" t="s">
        <v>4964</v>
      </c>
      <c r="C5309" s="152" t="s">
        <v>312</v>
      </c>
      <c r="D5309" s="154">
        <v>78.3</v>
      </c>
    </row>
    <row r="5310" spans="1:4">
      <c r="A5310" s="153">
        <v>89296</v>
      </c>
      <c r="B5310" s="152" t="s">
        <v>4965</v>
      </c>
      <c r="C5310" s="152" t="s">
        <v>312</v>
      </c>
      <c r="D5310" s="154">
        <v>68.92</v>
      </c>
    </row>
    <row r="5311" spans="1:4">
      <c r="A5311" s="153">
        <v>89297</v>
      </c>
      <c r="B5311" s="152" t="s">
        <v>4966</v>
      </c>
      <c r="C5311" s="152" t="s">
        <v>312</v>
      </c>
      <c r="D5311" s="154">
        <v>69.8</v>
      </c>
    </row>
    <row r="5312" spans="1:4">
      <c r="A5312" s="153">
        <v>89298</v>
      </c>
      <c r="B5312" s="152" t="s">
        <v>4967</v>
      </c>
      <c r="C5312" s="152" t="s">
        <v>312</v>
      </c>
      <c r="D5312" s="154">
        <v>73.739999999999995</v>
      </c>
    </row>
    <row r="5313" spans="1:4">
      <c r="A5313" s="153">
        <v>89299</v>
      </c>
      <c r="B5313" s="152" t="s">
        <v>4968</v>
      </c>
      <c r="C5313" s="152" t="s">
        <v>312</v>
      </c>
      <c r="D5313" s="154">
        <v>74.87</v>
      </c>
    </row>
    <row r="5314" spans="1:4">
      <c r="A5314" s="153">
        <v>89300</v>
      </c>
      <c r="B5314" s="152" t="s">
        <v>4969</v>
      </c>
      <c r="C5314" s="152" t="s">
        <v>312</v>
      </c>
      <c r="D5314" s="154">
        <v>67.84</v>
      </c>
    </row>
    <row r="5315" spans="1:4">
      <c r="A5315" s="153">
        <v>89301</v>
      </c>
      <c r="B5315" s="152" t="s">
        <v>4970</v>
      </c>
      <c r="C5315" s="152" t="s">
        <v>312</v>
      </c>
      <c r="D5315" s="154">
        <v>68.97</v>
      </c>
    </row>
    <row r="5316" spans="1:4">
      <c r="A5316" s="153">
        <v>89302</v>
      </c>
      <c r="B5316" s="152" t="s">
        <v>4971</v>
      </c>
      <c r="C5316" s="152" t="s">
        <v>312</v>
      </c>
      <c r="D5316" s="154">
        <v>80.180000000000007</v>
      </c>
    </row>
    <row r="5317" spans="1:4">
      <c r="A5317" s="153">
        <v>89303</v>
      </c>
      <c r="B5317" s="152" t="s">
        <v>4972</v>
      </c>
      <c r="C5317" s="152" t="s">
        <v>312</v>
      </c>
      <c r="D5317" s="154">
        <v>81.31</v>
      </c>
    </row>
    <row r="5318" spans="1:4">
      <c r="A5318" s="153">
        <v>89304</v>
      </c>
      <c r="B5318" s="152" t="s">
        <v>4973</v>
      </c>
      <c r="C5318" s="152" t="s">
        <v>312</v>
      </c>
      <c r="D5318" s="154">
        <v>71.61</v>
      </c>
    </row>
    <row r="5319" spans="1:4">
      <c r="A5319" s="153">
        <v>89305</v>
      </c>
      <c r="B5319" s="152" t="s">
        <v>4974</v>
      </c>
      <c r="C5319" s="152" t="s">
        <v>312</v>
      </c>
      <c r="D5319" s="154">
        <v>72.739999999999995</v>
      </c>
    </row>
    <row r="5320" spans="1:4">
      <c r="A5320" s="153">
        <v>89306</v>
      </c>
      <c r="B5320" s="152" t="s">
        <v>4975</v>
      </c>
      <c r="C5320" s="152" t="s">
        <v>312</v>
      </c>
      <c r="D5320" s="154">
        <v>81.72</v>
      </c>
    </row>
    <row r="5321" spans="1:4">
      <c r="A5321" s="153">
        <v>89307</v>
      </c>
      <c r="B5321" s="152" t="s">
        <v>4976</v>
      </c>
      <c r="C5321" s="152" t="s">
        <v>312</v>
      </c>
      <c r="D5321" s="154">
        <v>82.98</v>
      </c>
    </row>
    <row r="5322" spans="1:4">
      <c r="A5322" s="153">
        <v>89308</v>
      </c>
      <c r="B5322" s="152" t="s">
        <v>4977</v>
      </c>
      <c r="C5322" s="152" t="s">
        <v>312</v>
      </c>
      <c r="D5322" s="154">
        <v>75.81</v>
      </c>
    </row>
    <row r="5323" spans="1:4">
      <c r="A5323" s="153">
        <v>89309</v>
      </c>
      <c r="B5323" s="152" t="s">
        <v>4978</v>
      </c>
      <c r="C5323" s="152" t="s">
        <v>312</v>
      </c>
      <c r="D5323" s="154">
        <v>77.069999999999993</v>
      </c>
    </row>
    <row r="5324" spans="1:4">
      <c r="A5324" s="153">
        <v>89310</v>
      </c>
      <c r="B5324" s="152" t="s">
        <v>4979</v>
      </c>
      <c r="C5324" s="152" t="s">
        <v>312</v>
      </c>
      <c r="D5324" s="154">
        <v>93.25</v>
      </c>
    </row>
    <row r="5325" spans="1:4">
      <c r="A5325" s="153">
        <v>89311</v>
      </c>
      <c r="B5325" s="152" t="s">
        <v>4980</v>
      </c>
      <c r="C5325" s="152" t="s">
        <v>312</v>
      </c>
      <c r="D5325" s="154">
        <v>94.51</v>
      </c>
    </row>
    <row r="5326" spans="1:4">
      <c r="A5326" s="153">
        <v>89312</v>
      </c>
      <c r="B5326" s="152" t="s">
        <v>4981</v>
      </c>
      <c r="C5326" s="152" t="s">
        <v>312</v>
      </c>
      <c r="D5326" s="154">
        <v>80.38</v>
      </c>
    </row>
    <row r="5327" spans="1:4">
      <c r="A5327" s="153">
        <v>89313</v>
      </c>
      <c r="B5327" s="152" t="s">
        <v>4982</v>
      </c>
      <c r="C5327" s="152" t="s">
        <v>312</v>
      </c>
      <c r="D5327" s="154">
        <v>81.64</v>
      </c>
    </row>
    <row r="5328" spans="1:4">
      <c r="A5328" s="153">
        <v>101162</v>
      </c>
      <c r="B5328" s="152" t="s">
        <v>4983</v>
      </c>
      <c r="C5328" s="152" t="s">
        <v>312</v>
      </c>
      <c r="D5328" s="154">
        <v>120.2</v>
      </c>
    </row>
    <row r="5329" spans="1:4">
      <c r="A5329" s="153">
        <v>87447</v>
      </c>
      <c r="B5329" s="152" t="s">
        <v>4984</v>
      </c>
      <c r="C5329" s="152" t="s">
        <v>312</v>
      </c>
      <c r="D5329" s="154">
        <v>49.53</v>
      </c>
    </row>
    <row r="5330" spans="1:4">
      <c r="A5330" s="153">
        <v>87448</v>
      </c>
      <c r="B5330" s="152" t="s">
        <v>4985</v>
      </c>
      <c r="C5330" s="152" t="s">
        <v>312</v>
      </c>
      <c r="D5330" s="154">
        <v>49.71</v>
      </c>
    </row>
    <row r="5331" spans="1:4">
      <c r="A5331" s="153">
        <v>87449</v>
      </c>
      <c r="B5331" s="152" t="s">
        <v>4986</v>
      </c>
      <c r="C5331" s="152" t="s">
        <v>312</v>
      </c>
      <c r="D5331" s="154">
        <v>65.11</v>
      </c>
    </row>
    <row r="5332" spans="1:4">
      <c r="A5332" s="153">
        <v>87450</v>
      </c>
      <c r="B5332" s="152" t="s">
        <v>4987</v>
      </c>
      <c r="C5332" s="152" t="s">
        <v>312</v>
      </c>
      <c r="D5332" s="154">
        <v>65.81</v>
      </c>
    </row>
    <row r="5333" spans="1:4">
      <c r="A5333" s="153">
        <v>87451</v>
      </c>
      <c r="B5333" s="152" t="s">
        <v>4988</v>
      </c>
      <c r="C5333" s="152" t="s">
        <v>312</v>
      </c>
      <c r="D5333" s="154">
        <v>80.319999999999993</v>
      </c>
    </row>
    <row r="5334" spans="1:4">
      <c r="A5334" s="153">
        <v>87452</v>
      </c>
      <c r="B5334" s="152" t="s">
        <v>4989</v>
      </c>
      <c r="C5334" s="152" t="s">
        <v>312</v>
      </c>
      <c r="D5334" s="154">
        <v>80.739999999999995</v>
      </c>
    </row>
    <row r="5335" spans="1:4">
      <c r="A5335" s="153">
        <v>87453</v>
      </c>
      <c r="B5335" s="152" t="s">
        <v>4990</v>
      </c>
      <c r="C5335" s="152" t="s">
        <v>312</v>
      </c>
      <c r="D5335" s="154">
        <v>45.49</v>
      </c>
    </row>
    <row r="5336" spans="1:4">
      <c r="A5336" s="153">
        <v>87454</v>
      </c>
      <c r="B5336" s="152" t="s">
        <v>4991</v>
      </c>
      <c r="C5336" s="152" t="s">
        <v>312</v>
      </c>
      <c r="D5336" s="154">
        <v>46.09</v>
      </c>
    </row>
    <row r="5337" spans="1:4">
      <c r="A5337" s="153">
        <v>87455</v>
      </c>
      <c r="B5337" s="152" t="s">
        <v>4992</v>
      </c>
      <c r="C5337" s="152" t="s">
        <v>312</v>
      </c>
      <c r="D5337" s="154">
        <v>59.74</v>
      </c>
    </row>
    <row r="5338" spans="1:4">
      <c r="A5338" s="153">
        <v>87456</v>
      </c>
      <c r="B5338" s="152" t="s">
        <v>4993</v>
      </c>
      <c r="C5338" s="152" t="s">
        <v>312</v>
      </c>
      <c r="D5338" s="154">
        <v>60.78</v>
      </c>
    </row>
    <row r="5339" spans="1:4">
      <c r="A5339" s="153">
        <v>87457</v>
      </c>
      <c r="B5339" s="152" t="s">
        <v>4994</v>
      </c>
      <c r="C5339" s="152" t="s">
        <v>312</v>
      </c>
      <c r="D5339" s="154">
        <v>72.989999999999995</v>
      </c>
    </row>
    <row r="5340" spans="1:4">
      <c r="A5340" s="153">
        <v>87458</v>
      </c>
      <c r="B5340" s="152" t="s">
        <v>4995</v>
      </c>
      <c r="C5340" s="152" t="s">
        <v>312</v>
      </c>
      <c r="D5340" s="154">
        <v>73.87</v>
      </c>
    </row>
    <row r="5341" spans="1:4">
      <c r="A5341" s="153">
        <v>87459</v>
      </c>
      <c r="B5341" s="152" t="s">
        <v>4996</v>
      </c>
      <c r="C5341" s="152" t="s">
        <v>312</v>
      </c>
      <c r="D5341" s="154">
        <v>54.66</v>
      </c>
    </row>
    <row r="5342" spans="1:4">
      <c r="A5342" s="153">
        <v>87460</v>
      </c>
      <c r="B5342" s="152" t="s">
        <v>4997</v>
      </c>
      <c r="C5342" s="152" t="s">
        <v>312</v>
      </c>
      <c r="D5342" s="154">
        <v>55.26</v>
      </c>
    </row>
    <row r="5343" spans="1:4">
      <c r="A5343" s="153">
        <v>87461</v>
      </c>
      <c r="B5343" s="152" t="s">
        <v>4998</v>
      </c>
      <c r="C5343" s="152" t="s">
        <v>312</v>
      </c>
      <c r="D5343" s="154">
        <v>70.28</v>
      </c>
    </row>
    <row r="5344" spans="1:4">
      <c r="A5344" s="153">
        <v>87462</v>
      </c>
      <c r="B5344" s="152" t="s">
        <v>4999</v>
      </c>
      <c r="C5344" s="152" t="s">
        <v>312</v>
      </c>
      <c r="D5344" s="154">
        <v>70.98</v>
      </c>
    </row>
    <row r="5345" spans="1:4">
      <c r="A5345" s="153">
        <v>87463</v>
      </c>
      <c r="B5345" s="152" t="s">
        <v>5000</v>
      </c>
      <c r="C5345" s="152" t="s">
        <v>312</v>
      </c>
      <c r="D5345" s="154">
        <v>85.09</v>
      </c>
    </row>
    <row r="5346" spans="1:4">
      <c r="A5346" s="153">
        <v>87464</v>
      </c>
      <c r="B5346" s="152" t="s">
        <v>5001</v>
      </c>
      <c r="C5346" s="152" t="s">
        <v>312</v>
      </c>
      <c r="D5346" s="154">
        <v>85.97</v>
      </c>
    </row>
    <row r="5347" spans="1:4">
      <c r="A5347" s="153">
        <v>87465</v>
      </c>
      <c r="B5347" s="152" t="s">
        <v>5002</v>
      </c>
      <c r="C5347" s="152" t="s">
        <v>312</v>
      </c>
      <c r="D5347" s="154">
        <v>48.39</v>
      </c>
    </row>
    <row r="5348" spans="1:4">
      <c r="A5348" s="153">
        <v>87466</v>
      </c>
      <c r="B5348" s="152" t="s">
        <v>5003</v>
      </c>
      <c r="C5348" s="152" t="s">
        <v>312</v>
      </c>
      <c r="D5348" s="154">
        <v>48.99</v>
      </c>
    </row>
    <row r="5349" spans="1:4">
      <c r="A5349" s="153">
        <v>87467</v>
      </c>
      <c r="B5349" s="152" t="s">
        <v>5004</v>
      </c>
      <c r="C5349" s="152" t="s">
        <v>312</v>
      </c>
      <c r="D5349" s="154">
        <v>63.04</v>
      </c>
    </row>
    <row r="5350" spans="1:4">
      <c r="A5350" s="153">
        <v>87468</v>
      </c>
      <c r="B5350" s="152" t="s">
        <v>5005</v>
      </c>
      <c r="C5350" s="152" t="s">
        <v>312</v>
      </c>
      <c r="D5350" s="154">
        <v>63.74</v>
      </c>
    </row>
    <row r="5351" spans="1:4">
      <c r="A5351" s="153">
        <v>87469</v>
      </c>
      <c r="B5351" s="152" t="s">
        <v>5006</v>
      </c>
      <c r="C5351" s="152" t="s">
        <v>312</v>
      </c>
      <c r="D5351" s="154">
        <v>76.42</v>
      </c>
    </row>
    <row r="5352" spans="1:4">
      <c r="A5352" s="153">
        <v>87470</v>
      </c>
      <c r="B5352" s="152" t="s">
        <v>5007</v>
      </c>
      <c r="C5352" s="152" t="s">
        <v>312</v>
      </c>
      <c r="D5352" s="154">
        <v>77.3</v>
      </c>
    </row>
    <row r="5353" spans="1:4">
      <c r="A5353" s="153">
        <v>89044</v>
      </c>
      <c r="B5353" s="152" t="s">
        <v>5008</v>
      </c>
      <c r="C5353" s="152" t="s">
        <v>312</v>
      </c>
      <c r="D5353" s="154">
        <v>48.76</v>
      </c>
    </row>
    <row r="5354" spans="1:4">
      <c r="A5354" s="153">
        <v>89169</v>
      </c>
      <c r="B5354" s="152" t="s">
        <v>5009</v>
      </c>
      <c r="C5354" s="152" t="s">
        <v>312</v>
      </c>
      <c r="D5354" s="154">
        <v>49.6</v>
      </c>
    </row>
    <row r="5355" spans="1:4">
      <c r="A5355" s="153">
        <v>89978</v>
      </c>
      <c r="B5355" s="152" t="s">
        <v>5010</v>
      </c>
      <c r="C5355" s="152" t="s">
        <v>312</v>
      </c>
      <c r="D5355" s="154">
        <v>64.62</v>
      </c>
    </row>
    <row r="5356" spans="1:4">
      <c r="A5356" s="153">
        <v>89453</v>
      </c>
      <c r="B5356" s="152" t="s">
        <v>5011</v>
      </c>
      <c r="C5356" s="152" t="s">
        <v>312</v>
      </c>
      <c r="D5356" s="154">
        <v>58.22</v>
      </c>
    </row>
    <row r="5357" spans="1:4">
      <c r="A5357" s="153">
        <v>89454</v>
      </c>
      <c r="B5357" s="152" t="s">
        <v>5012</v>
      </c>
      <c r="C5357" s="152" t="s">
        <v>312</v>
      </c>
      <c r="D5357" s="154">
        <v>54.25</v>
      </c>
    </row>
    <row r="5358" spans="1:4">
      <c r="A5358" s="153">
        <v>89455</v>
      </c>
      <c r="B5358" s="152" t="s">
        <v>5013</v>
      </c>
      <c r="C5358" s="152" t="s">
        <v>312</v>
      </c>
      <c r="D5358" s="154">
        <v>71.27</v>
      </c>
    </row>
    <row r="5359" spans="1:4">
      <c r="A5359" s="153">
        <v>89456</v>
      </c>
      <c r="B5359" s="152" t="s">
        <v>5014</v>
      </c>
      <c r="C5359" s="152" t="s">
        <v>312</v>
      </c>
      <c r="D5359" s="154">
        <v>66.92</v>
      </c>
    </row>
    <row r="5360" spans="1:4">
      <c r="A5360" s="153">
        <v>89457</v>
      </c>
      <c r="B5360" s="152" t="s">
        <v>5015</v>
      </c>
      <c r="C5360" s="152" t="s">
        <v>312</v>
      </c>
      <c r="D5360" s="154">
        <v>61.41</v>
      </c>
    </row>
    <row r="5361" spans="1:4">
      <c r="A5361" s="153">
        <v>89458</v>
      </c>
      <c r="B5361" s="152" t="s">
        <v>5016</v>
      </c>
      <c r="C5361" s="152" t="s">
        <v>312</v>
      </c>
      <c r="D5361" s="154">
        <v>56.11</v>
      </c>
    </row>
    <row r="5362" spans="1:4">
      <c r="A5362" s="153">
        <v>89459</v>
      </c>
      <c r="B5362" s="152" t="s">
        <v>5017</v>
      </c>
      <c r="C5362" s="152" t="s">
        <v>312</v>
      </c>
      <c r="D5362" s="154">
        <v>74.81</v>
      </c>
    </row>
    <row r="5363" spans="1:4">
      <c r="A5363" s="153">
        <v>89460</v>
      </c>
      <c r="B5363" s="152" t="s">
        <v>5018</v>
      </c>
      <c r="C5363" s="152" t="s">
        <v>312</v>
      </c>
      <c r="D5363" s="154">
        <v>69.06</v>
      </c>
    </row>
    <row r="5364" spans="1:4">
      <c r="A5364" s="153">
        <v>89462</v>
      </c>
      <c r="B5364" s="152" t="s">
        <v>5019</v>
      </c>
      <c r="C5364" s="152" t="s">
        <v>312</v>
      </c>
      <c r="D5364" s="154">
        <v>69.11</v>
      </c>
    </row>
    <row r="5365" spans="1:4">
      <c r="A5365" s="153">
        <v>89463</v>
      </c>
      <c r="B5365" s="152" t="s">
        <v>5020</v>
      </c>
      <c r="C5365" s="152" t="s">
        <v>312</v>
      </c>
      <c r="D5365" s="154">
        <v>65.09</v>
      </c>
    </row>
    <row r="5366" spans="1:4">
      <c r="A5366" s="153">
        <v>89464</v>
      </c>
      <c r="B5366" s="152" t="s">
        <v>5021</v>
      </c>
      <c r="C5366" s="152" t="s">
        <v>312</v>
      </c>
      <c r="D5366" s="154">
        <v>82.35</v>
      </c>
    </row>
    <row r="5367" spans="1:4">
      <c r="A5367" s="153">
        <v>89465</v>
      </c>
      <c r="B5367" s="152" t="s">
        <v>5022</v>
      </c>
      <c r="C5367" s="152" t="s">
        <v>312</v>
      </c>
      <c r="D5367" s="154">
        <v>78.08</v>
      </c>
    </row>
    <row r="5368" spans="1:4">
      <c r="A5368" s="153">
        <v>89466</v>
      </c>
      <c r="B5368" s="152" t="s">
        <v>5023</v>
      </c>
      <c r="C5368" s="152" t="s">
        <v>312</v>
      </c>
      <c r="D5368" s="154">
        <v>73.61</v>
      </c>
    </row>
    <row r="5369" spans="1:4">
      <c r="A5369" s="153">
        <v>89467</v>
      </c>
      <c r="B5369" s="152" t="s">
        <v>5024</v>
      </c>
      <c r="C5369" s="152" t="s">
        <v>312</v>
      </c>
      <c r="D5369" s="154">
        <v>67.72</v>
      </c>
    </row>
    <row r="5370" spans="1:4">
      <c r="A5370" s="153">
        <v>89468</v>
      </c>
      <c r="B5370" s="152" t="s">
        <v>5025</v>
      </c>
      <c r="C5370" s="152" t="s">
        <v>312</v>
      </c>
      <c r="D5370" s="154">
        <v>87.07</v>
      </c>
    </row>
    <row r="5371" spans="1:4">
      <c r="A5371" s="153">
        <v>89469</v>
      </c>
      <c r="B5371" s="152" t="s">
        <v>5026</v>
      </c>
      <c r="C5371" s="152" t="s">
        <v>312</v>
      </c>
      <c r="D5371" s="154">
        <v>80.94</v>
      </c>
    </row>
    <row r="5372" spans="1:4">
      <c r="A5372" s="153">
        <v>89470</v>
      </c>
      <c r="B5372" s="152" t="s">
        <v>5027</v>
      </c>
      <c r="C5372" s="152" t="s">
        <v>312</v>
      </c>
      <c r="D5372" s="154">
        <v>69.209999999999994</v>
      </c>
    </row>
    <row r="5373" spans="1:4">
      <c r="A5373" s="153">
        <v>89471</v>
      </c>
      <c r="B5373" s="152" t="s">
        <v>5028</v>
      </c>
      <c r="C5373" s="152" t="s">
        <v>312</v>
      </c>
      <c r="D5373" s="154">
        <v>65.25</v>
      </c>
    </row>
    <row r="5374" spans="1:4">
      <c r="A5374" s="153">
        <v>89472</v>
      </c>
      <c r="B5374" s="152" t="s">
        <v>5029</v>
      </c>
      <c r="C5374" s="152" t="s">
        <v>312</v>
      </c>
      <c r="D5374" s="154">
        <v>82.18</v>
      </c>
    </row>
    <row r="5375" spans="1:4">
      <c r="A5375" s="153">
        <v>89473</v>
      </c>
      <c r="B5375" s="152" t="s">
        <v>5030</v>
      </c>
      <c r="C5375" s="152" t="s">
        <v>312</v>
      </c>
      <c r="D5375" s="154">
        <v>78.010000000000005</v>
      </c>
    </row>
    <row r="5376" spans="1:4">
      <c r="A5376" s="153">
        <v>89474</v>
      </c>
      <c r="B5376" s="152" t="s">
        <v>5031</v>
      </c>
      <c r="C5376" s="152" t="s">
        <v>312</v>
      </c>
      <c r="D5376" s="154">
        <v>75.290000000000006</v>
      </c>
    </row>
    <row r="5377" spans="1:4">
      <c r="A5377" s="153">
        <v>89475</v>
      </c>
      <c r="B5377" s="152" t="s">
        <v>5032</v>
      </c>
      <c r="C5377" s="152" t="s">
        <v>312</v>
      </c>
      <c r="D5377" s="154">
        <v>68.680000000000007</v>
      </c>
    </row>
    <row r="5378" spans="1:4">
      <c r="A5378" s="153">
        <v>89476</v>
      </c>
      <c r="B5378" s="152" t="s">
        <v>5033</v>
      </c>
      <c r="C5378" s="152" t="s">
        <v>312</v>
      </c>
      <c r="D5378" s="154">
        <v>88.8</v>
      </c>
    </row>
    <row r="5379" spans="1:4">
      <c r="A5379" s="153">
        <v>89477</v>
      </c>
      <c r="B5379" s="152" t="s">
        <v>5034</v>
      </c>
      <c r="C5379" s="152" t="s">
        <v>312</v>
      </c>
      <c r="D5379" s="154">
        <v>81.92</v>
      </c>
    </row>
    <row r="5380" spans="1:4">
      <c r="A5380" s="153">
        <v>89478</v>
      </c>
      <c r="B5380" s="152" t="s">
        <v>5035</v>
      </c>
      <c r="C5380" s="152" t="s">
        <v>312</v>
      </c>
      <c r="D5380" s="154">
        <v>80.36</v>
      </c>
    </row>
    <row r="5381" spans="1:4">
      <c r="A5381" s="153">
        <v>89479</v>
      </c>
      <c r="B5381" s="152" t="s">
        <v>5036</v>
      </c>
      <c r="C5381" s="152" t="s">
        <v>312</v>
      </c>
      <c r="D5381" s="154">
        <v>76.34</v>
      </c>
    </row>
    <row r="5382" spans="1:4">
      <c r="A5382" s="153">
        <v>89480</v>
      </c>
      <c r="B5382" s="152" t="s">
        <v>5037</v>
      </c>
      <c r="C5382" s="152" t="s">
        <v>312</v>
      </c>
      <c r="D5382" s="154">
        <v>93.54</v>
      </c>
    </row>
    <row r="5383" spans="1:4">
      <c r="A5383" s="153">
        <v>89483</v>
      </c>
      <c r="B5383" s="152" t="s">
        <v>5038</v>
      </c>
      <c r="C5383" s="152" t="s">
        <v>312</v>
      </c>
      <c r="D5383" s="154">
        <v>89.45</v>
      </c>
    </row>
    <row r="5384" spans="1:4">
      <c r="A5384" s="153">
        <v>89484</v>
      </c>
      <c r="B5384" s="152" t="s">
        <v>5039</v>
      </c>
      <c r="C5384" s="152" t="s">
        <v>312</v>
      </c>
      <c r="D5384" s="154">
        <v>87.75</v>
      </c>
    </row>
    <row r="5385" spans="1:4">
      <c r="A5385" s="153">
        <v>89486</v>
      </c>
      <c r="B5385" s="152" t="s">
        <v>5040</v>
      </c>
      <c r="C5385" s="152" t="s">
        <v>312</v>
      </c>
      <c r="D5385" s="154">
        <v>80.739999999999995</v>
      </c>
    </row>
    <row r="5386" spans="1:4">
      <c r="A5386" s="153">
        <v>89487</v>
      </c>
      <c r="B5386" s="152" t="s">
        <v>5041</v>
      </c>
      <c r="C5386" s="152" t="s">
        <v>312</v>
      </c>
      <c r="D5386" s="154">
        <v>101.32</v>
      </c>
    </row>
    <row r="5387" spans="1:4">
      <c r="A5387" s="153">
        <v>89488</v>
      </c>
      <c r="B5387" s="152" t="s">
        <v>5042</v>
      </c>
      <c r="C5387" s="152" t="s">
        <v>312</v>
      </c>
      <c r="D5387" s="154">
        <v>94.06</v>
      </c>
    </row>
    <row r="5388" spans="1:4">
      <c r="A5388" s="153">
        <v>91815</v>
      </c>
      <c r="B5388" s="152" t="s">
        <v>5043</v>
      </c>
      <c r="C5388" s="152" t="s">
        <v>312</v>
      </c>
      <c r="D5388" s="154">
        <v>57.44</v>
      </c>
    </row>
    <row r="5389" spans="1:4">
      <c r="A5389" s="153">
        <v>91816</v>
      </c>
      <c r="B5389" s="152" t="s">
        <v>5044</v>
      </c>
      <c r="C5389" s="152" t="s">
        <v>312</v>
      </c>
      <c r="D5389" s="154">
        <v>68.760000000000005</v>
      </c>
    </row>
    <row r="5390" spans="1:4">
      <c r="A5390" s="153">
        <v>101161</v>
      </c>
      <c r="B5390" s="152" t="s">
        <v>5045</v>
      </c>
      <c r="C5390" s="152" t="s">
        <v>312</v>
      </c>
      <c r="D5390" s="154">
        <v>138.83000000000001</v>
      </c>
    </row>
    <row r="5391" spans="1:4">
      <c r="A5391" s="153">
        <v>101163</v>
      </c>
      <c r="B5391" s="152" t="s">
        <v>5046</v>
      </c>
      <c r="C5391" s="152" t="s">
        <v>312</v>
      </c>
      <c r="D5391" s="154">
        <v>672.59</v>
      </c>
    </row>
    <row r="5392" spans="1:4">
      <c r="A5392" s="153">
        <v>101164</v>
      </c>
      <c r="B5392" s="152" t="s">
        <v>5047</v>
      </c>
      <c r="C5392" s="152" t="s">
        <v>312</v>
      </c>
      <c r="D5392" s="154">
        <v>682.51</v>
      </c>
    </row>
    <row r="5393" spans="1:4">
      <c r="A5393" s="153">
        <v>96358</v>
      </c>
      <c r="B5393" s="152" t="s">
        <v>5048</v>
      </c>
      <c r="C5393" s="152" t="s">
        <v>312</v>
      </c>
      <c r="D5393" s="154">
        <v>79.09</v>
      </c>
    </row>
    <row r="5394" spans="1:4">
      <c r="A5394" s="153">
        <v>96359</v>
      </c>
      <c r="B5394" s="152" t="s">
        <v>5049</v>
      </c>
      <c r="C5394" s="152" t="s">
        <v>312</v>
      </c>
      <c r="D5394" s="154">
        <v>94.33</v>
      </c>
    </row>
    <row r="5395" spans="1:4">
      <c r="A5395" s="153">
        <v>96360</v>
      </c>
      <c r="B5395" s="152" t="s">
        <v>5050</v>
      </c>
      <c r="C5395" s="152" t="s">
        <v>312</v>
      </c>
      <c r="D5395" s="154">
        <v>118.36</v>
      </c>
    </row>
    <row r="5396" spans="1:4">
      <c r="A5396" s="153">
        <v>96361</v>
      </c>
      <c r="B5396" s="152" t="s">
        <v>5051</v>
      </c>
      <c r="C5396" s="152" t="s">
        <v>312</v>
      </c>
      <c r="D5396" s="154">
        <v>148.38</v>
      </c>
    </row>
    <row r="5397" spans="1:4">
      <c r="A5397" s="153">
        <v>96362</v>
      </c>
      <c r="B5397" s="152" t="s">
        <v>5052</v>
      </c>
      <c r="C5397" s="152" t="s">
        <v>312</v>
      </c>
      <c r="D5397" s="154">
        <v>96.19</v>
      </c>
    </row>
    <row r="5398" spans="1:4">
      <c r="A5398" s="153">
        <v>96363</v>
      </c>
      <c r="B5398" s="152" t="s">
        <v>5053</v>
      </c>
      <c r="C5398" s="152" t="s">
        <v>312</v>
      </c>
      <c r="D5398" s="154">
        <v>111.73</v>
      </c>
    </row>
    <row r="5399" spans="1:4">
      <c r="A5399" s="153">
        <v>96364</v>
      </c>
      <c r="B5399" s="152" t="s">
        <v>5054</v>
      </c>
      <c r="C5399" s="152" t="s">
        <v>312</v>
      </c>
      <c r="D5399" s="154">
        <v>135.46</v>
      </c>
    </row>
    <row r="5400" spans="1:4">
      <c r="A5400" s="153">
        <v>96365</v>
      </c>
      <c r="B5400" s="152" t="s">
        <v>5055</v>
      </c>
      <c r="C5400" s="152" t="s">
        <v>312</v>
      </c>
      <c r="D5400" s="154">
        <v>165.77</v>
      </c>
    </row>
    <row r="5401" spans="1:4">
      <c r="A5401" s="153">
        <v>96366</v>
      </c>
      <c r="B5401" s="152" t="s">
        <v>5056</v>
      </c>
      <c r="C5401" s="152" t="s">
        <v>312</v>
      </c>
      <c r="D5401" s="154">
        <v>113.29</v>
      </c>
    </row>
    <row r="5402" spans="1:4">
      <c r="A5402" s="153">
        <v>96367</v>
      </c>
      <c r="B5402" s="152" t="s">
        <v>5057</v>
      </c>
      <c r="C5402" s="152" t="s">
        <v>312</v>
      </c>
      <c r="D5402" s="154">
        <v>129.11000000000001</v>
      </c>
    </row>
    <row r="5403" spans="1:4">
      <c r="A5403" s="153">
        <v>96368</v>
      </c>
      <c r="B5403" s="152" t="s">
        <v>5058</v>
      </c>
      <c r="C5403" s="152" t="s">
        <v>312</v>
      </c>
      <c r="D5403" s="154">
        <v>152.57</v>
      </c>
    </row>
    <row r="5404" spans="1:4">
      <c r="A5404" s="153">
        <v>96369</v>
      </c>
      <c r="B5404" s="152" t="s">
        <v>5059</v>
      </c>
      <c r="C5404" s="152" t="s">
        <v>312</v>
      </c>
      <c r="D5404" s="154">
        <v>183.17</v>
      </c>
    </row>
    <row r="5405" spans="1:4">
      <c r="A5405" s="153">
        <v>96370</v>
      </c>
      <c r="B5405" s="152" t="s">
        <v>5060</v>
      </c>
      <c r="C5405" s="152" t="s">
        <v>312</v>
      </c>
      <c r="D5405" s="154">
        <v>59.6</v>
      </c>
    </row>
    <row r="5406" spans="1:4">
      <c r="A5406" s="153">
        <v>96371</v>
      </c>
      <c r="B5406" s="152" t="s">
        <v>5061</v>
      </c>
      <c r="C5406" s="152" t="s">
        <v>312</v>
      </c>
      <c r="D5406" s="154">
        <v>74.69</v>
      </c>
    </row>
    <row r="5407" spans="1:4">
      <c r="A5407" s="153">
        <v>96373</v>
      </c>
      <c r="B5407" s="152" t="s">
        <v>5062</v>
      </c>
      <c r="C5407" s="152" t="s">
        <v>29</v>
      </c>
      <c r="D5407" s="154">
        <v>14.04</v>
      </c>
    </row>
    <row r="5408" spans="1:4">
      <c r="A5408" s="153">
        <v>96374</v>
      </c>
      <c r="B5408" s="152" t="s">
        <v>5063</v>
      </c>
      <c r="C5408" s="152" t="s">
        <v>29</v>
      </c>
      <c r="D5408" s="154">
        <v>21.02</v>
      </c>
    </row>
    <row r="5409" spans="1:4">
      <c r="A5409" s="153">
        <v>102235</v>
      </c>
      <c r="B5409" s="152" t="s">
        <v>30976</v>
      </c>
      <c r="C5409" s="152" t="s">
        <v>312</v>
      </c>
      <c r="D5409" s="154">
        <v>414.68</v>
      </c>
    </row>
    <row r="5410" spans="1:4">
      <c r="A5410" s="153">
        <v>102253</v>
      </c>
      <c r="B5410" s="152" t="s">
        <v>30977</v>
      </c>
      <c r="C5410" s="152" t="s">
        <v>312</v>
      </c>
      <c r="D5410" s="154">
        <v>589.69000000000005</v>
      </c>
    </row>
    <row r="5411" spans="1:4">
      <c r="A5411" s="153">
        <v>102254</v>
      </c>
      <c r="B5411" s="152" t="s">
        <v>30978</v>
      </c>
      <c r="C5411" s="152" t="s">
        <v>312</v>
      </c>
      <c r="D5411" s="154">
        <v>757.26</v>
      </c>
    </row>
    <row r="5412" spans="1:4">
      <c r="A5412" s="153">
        <v>102255</v>
      </c>
      <c r="B5412" s="152" t="s">
        <v>30979</v>
      </c>
      <c r="C5412" s="152" t="s">
        <v>312</v>
      </c>
      <c r="D5412" s="154">
        <v>600.86</v>
      </c>
    </row>
    <row r="5413" spans="1:4">
      <c r="A5413" s="153">
        <v>102256</v>
      </c>
      <c r="B5413" s="152" t="s">
        <v>30980</v>
      </c>
      <c r="C5413" s="152" t="s">
        <v>312</v>
      </c>
      <c r="D5413" s="154">
        <v>851.96</v>
      </c>
    </row>
    <row r="5414" spans="1:4">
      <c r="A5414" s="153">
        <v>102257</v>
      </c>
      <c r="B5414" s="152" t="s">
        <v>30981</v>
      </c>
      <c r="C5414" s="152" t="s">
        <v>312</v>
      </c>
      <c r="D5414" s="154">
        <v>267.82</v>
      </c>
    </row>
    <row r="5415" spans="1:4">
      <c r="A5415" s="153">
        <v>102258</v>
      </c>
      <c r="B5415" s="152" t="s">
        <v>30982</v>
      </c>
      <c r="C5415" s="152" t="s">
        <v>312</v>
      </c>
      <c r="D5415" s="154">
        <v>288.70999999999998</v>
      </c>
    </row>
    <row r="5416" spans="1:4">
      <c r="A5416" s="153">
        <v>101154</v>
      </c>
      <c r="B5416" s="152" t="s">
        <v>5064</v>
      </c>
      <c r="C5416" s="152" t="s">
        <v>312</v>
      </c>
      <c r="D5416" s="154">
        <v>91.93</v>
      </c>
    </row>
    <row r="5417" spans="1:4">
      <c r="A5417" s="153">
        <v>101155</v>
      </c>
      <c r="B5417" s="152" t="s">
        <v>5065</v>
      </c>
      <c r="C5417" s="152" t="s">
        <v>312</v>
      </c>
      <c r="D5417" s="154">
        <v>129.19</v>
      </c>
    </row>
    <row r="5418" spans="1:4">
      <c r="A5418" s="153">
        <v>101156</v>
      </c>
      <c r="B5418" s="152" t="s">
        <v>5066</v>
      </c>
      <c r="C5418" s="152" t="s">
        <v>312</v>
      </c>
      <c r="D5418" s="154">
        <v>189.95</v>
      </c>
    </row>
    <row r="5419" spans="1:4">
      <c r="A5419" s="153">
        <v>101810</v>
      </c>
      <c r="B5419" s="152" t="s">
        <v>5067</v>
      </c>
      <c r="C5419" s="152" t="s">
        <v>1370</v>
      </c>
      <c r="D5419" s="155">
        <v>1293.1099999999999</v>
      </c>
    </row>
    <row r="5420" spans="1:4">
      <c r="A5420" s="153">
        <v>101811</v>
      </c>
      <c r="B5420" s="152" t="s">
        <v>5068</v>
      </c>
      <c r="C5420" s="152" t="s">
        <v>1370</v>
      </c>
      <c r="D5420" s="155">
        <v>1153.42</v>
      </c>
    </row>
    <row r="5421" spans="1:4">
      <c r="A5421" s="153">
        <v>101812</v>
      </c>
      <c r="B5421" s="152" t="s">
        <v>33310</v>
      </c>
      <c r="C5421" s="152" t="s">
        <v>1370</v>
      </c>
      <c r="D5421" s="155">
        <v>1411.35</v>
      </c>
    </row>
    <row r="5422" spans="1:4">
      <c r="A5422" s="153">
        <v>101813</v>
      </c>
      <c r="B5422" s="152" t="s">
        <v>33311</v>
      </c>
      <c r="C5422" s="152" t="s">
        <v>1370</v>
      </c>
      <c r="D5422" s="155">
        <v>1271.6600000000001</v>
      </c>
    </row>
    <row r="5423" spans="1:4">
      <c r="A5423" s="153">
        <v>101814</v>
      </c>
      <c r="B5423" s="152" t="s">
        <v>33312</v>
      </c>
      <c r="C5423" s="152" t="s">
        <v>312</v>
      </c>
      <c r="D5423" s="154">
        <v>30.68</v>
      </c>
    </row>
    <row r="5424" spans="1:4">
      <c r="A5424" s="153">
        <v>101815</v>
      </c>
      <c r="B5424" s="152" t="s">
        <v>33313</v>
      </c>
      <c r="C5424" s="152" t="s">
        <v>312</v>
      </c>
      <c r="D5424" s="154">
        <v>61.88</v>
      </c>
    </row>
    <row r="5425" spans="1:4">
      <c r="A5425" s="153">
        <v>101816</v>
      </c>
      <c r="B5425" s="152" t="s">
        <v>33314</v>
      </c>
      <c r="C5425" s="152" t="s">
        <v>312</v>
      </c>
      <c r="D5425" s="154">
        <v>48.92</v>
      </c>
    </row>
    <row r="5426" spans="1:4">
      <c r="A5426" s="153">
        <v>101817</v>
      </c>
      <c r="B5426" s="152" t="s">
        <v>33315</v>
      </c>
      <c r="C5426" s="152" t="s">
        <v>312</v>
      </c>
      <c r="D5426" s="154">
        <v>32.26</v>
      </c>
    </row>
    <row r="5427" spans="1:4">
      <c r="A5427" s="153">
        <v>101818</v>
      </c>
      <c r="B5427" s="152" t="s">
        <v>33316</v>
      </c>
      <c r="C5427" s="152" t="s">
        <v>312</v>
      </c>
      <c r="D5427" s="154">
        <v>47.69</v>
      </c>
    </row>
    <row r="5428" spans="1:4">
      <c r="A5428" s="153">
        <v>101819</v>
      </c>
      <c r="B5428" s="152" t="s">
        <v>33317</v>
      </c>
      <c r="C5428" s="152" t="s">
        <v>312</v>
      </c>
      <c r="D5428" s="154">
        <v>42.25</v>
      </c>
    </row>
    <row r="5429" spans="1:4">
      <c r="A5429" s="153">
        <v>101820</v>
      </c>
      <c r="B5429" s="152" t="s">
        <v>33318</v>
      </c>
      <c r="C5429" s="152" t="s">
        <v>312</v>
      </c>
      <c r="D5429" s="154">
        <v>27.2</v>
      </c>
    </row>
    <row r="5430" spans="1:4">
      <c r="A5430" s="153">
        <v>101822</v>
      </c>
      <c r="B5430" s="152" t="s">
        <v>33319</v>
      </c>
      <c r="C5430" s="152" t="s">
        <v>1370</v>
      </c>
      <c r="D5430" s="154">
        <v>82.72</v>
      </c>
    </row>
    <row r="5431" spans="1:4">
      <c r="A5431" s="153">
        <v>101823</v>
      </c>
      <c r="B5431" s="152" t="s">
        <v>33320</v>
      </c>
      <c r="C5431" s="152" t="s">
        <v>1370</v>
      </c>
      <c r="D5431" s="154">
        <v>116.44</v>
      </c>
    </row>
    <row r="5432" spans="1:4">
      <c r="A5432" s="153">
        <v>101824</v>
      </c>
      <c r="B5432" s="152" t="s">
        <v>33321</v>
      </c>
      <c r="C5432" s="152" t="s">
        <v>1370</v>
      </c>
      <c r="D5432" s="154">
        <v>147.83000000000001</v>
      </c>
    </row>
    <row r="5433" spans="1:4">
      <c r="A5433" s="153">
        <v>101825</v>
      </c>
      <c r="B5433" s="152" t="s">
        <v>33322</v>
      </c>
      <c r="C5433" s="152" t="s">
        <v>1370</v>
      </c>
      <c r="D5433" s="154">
        <v>178.38</v>
      </c>
    </row>
    <row r="5434" spans="1:4">
      <c r="A5434" s="153">
        <v>101826</v>
      </c>
      <c r="B5434" s="152" t="s">
        <v>33323</v>
      </c>
      <c r="C5434" s="152" t="s">
        <v>1370</v>
      </c>
      <c r="D5434" s="154">
        <v>208.53</v>
      </c>
    </row>
    <row r="5435" spans="1:4">
      <c r="A5435" s="153">
        <v>101827</v>
      </c>
      <c r="B5435" s="152" t="s">
        <v>33324</v>
      </c>
      <c r="C5435" s="152" t="s">
        <v>1370</v>
      </c>
      <c r="D5435" s="154">
        <v>181.22</v>
      </c>
    </row>
    <row r="5436" spans="1:4">
      <c r="A5436" s="153">
        <v>101828</v>
      </c>
      <c r="B5436" s="152" t="s">
        <v>33325</v>
      </c>
      <c r="C5436" s="152" t="s">
        <v>1370</v>
      </c>
      <c r="D5436" s="154">
        <v>164.81</v>
      </c>
    </row>
    <row r="5437" spans="1:4">
      <c r="A5437" s="153">
        <v>101829</v>
      </c>
      <c r="B5437" s="152" t="s">
        <v>33326</v>
      </c>
      <c r="C5437" s="152" t="s">
        <v>1370</v>
      </c>
      <c r="D5437" s="154">
        <v>242.39</v>
      </c>
    </row>
    <row r="5438" spans="1:4">
      <c r="A5438" s="153">
        <v>101830</v>
      </c>
      <c r="B5438" s="152" t="s">
        <v>33327</v>
      </c>
      <c r="C5438" s="152" t="s">
        <v>1370</v>
      </c>
      <c r="D5438" s="154">
        <v>270.97000000000003</v>
      </c>
    </row>
    <row r="5439" spans="1:4">
      <c r="A5439" s="153">
        <v>101831</v>
      </c>
      <c r="B5439" s="152" t="s">
        <v>33328</v>
      </c>
      <c r="C5439" s="152" t="s">
        <v>1370</v>
      </c>
      <c r="D5439" s="154">
        <v>299.14999999999998</v>
      </c>
    </row>
    <row r="5440" spans="1:4">
      <c r="A5440" s="153">
        <v>101832</v>
      </c>
      <c r="B5440" s="152" t="s">
        <v>33329</v>
      </c>
      <c r="C5440" s="152" t="s">
        <v>1370</v>
      </c>
      <c r="D5440" s="154">
        <v>226.63</v>
      </c>
    </row>
    <row r="5441" spans="1:4">
      <c r="A5441" s="153">
        <v>101833</v>
      </c>
      <c r="B5441" s="152" t="s">
        <v>33330</v>
      </c>
      <c r="C5441" s="152" t="s">
        <v>1370</v>
      </c>
      <c r="D5441" s="154">
        <v>255.54</v>
      </c>
    </row>
    <row r="5442" spans="1:4">
      <c r="A5442" s="153">
        <v>101834</v>
      </c>
      <c r="B5442" s="152" t="s">
        <v>33331</v>
      </c>
      <c r="C5442" s="152" t="s">
        <v>1370</v>
      </c>
      <c r="D5442" s="154">
        <v>284.05</v>
      </c>
    </row>
    <row r="5443" spans="1:4">
      <c r="A5443" s="153">
        <v>101835</v>
      </c>
      <c r="B5443" s="152" t="s">
        <v>33332</v>
      </c>
      <c r="C5443" s="152" t="s">
        <v>1370</v>
      </c>
      <c r="D5443" s="154">
        <v>269.45</v>
      </c>
    </row>
    <row r="5444" spans="1:4">
      <c r="A5444" s="153">
        <v>101836</v>
      </c>
      <c r="B5444" s="152" t="s">
        <v>33333</v>
      </c>
      <c r="C5444" s="152" t="s">
        <v>1370</v>
      </c>
      <c r="D5444" s="154">
        <v>18.079999999999998</v>
      </c>
    </row>
    <row r="5445" spans="1:4">
      <c r="A5445" s="153">
        <v>101837</v>
      </c>
      <c r="B5445" s="152" t="s">
        <v>33334</v>
      </c>
      <c r="C5445" s="152" t="s">
        <v>1370</v>
      </c>
      <c r="D5445" s="154">
        <v>51.8</v>
      </c>
    </row>
    <row r="5446" spans="1:4">
      <c r="A5446" s="153">
        <v>101838</v>
      </c>
      <c r="B5446" s="152" t="s">
        <v>33335</v>
      </c>
      <c r="C5446" s="152" t="s">
        <v>1370</v>
      </c>
      <c r="D5446" s="154">
        <v>83.19</v>
      </c>
    </row>
    <row r="5447" spans="1:4">
      <c r="A5447" s="153">
        <v>101839</v>
      </c>
      <c r="B5447" s="152" t="s">
        <v>33336</v>
      </c>
      <c r="C5447" s="152" t="s">
        <v>1370</v>
      </c>
      <c r="D5447" s="154">
        <v>113.73</v>
      </c>
    </row>
    <row r="5448" spans="1:4">
      <c r="A5448" s="153">
        <v>101840</v>
      </c>
      <c r="B5448" s="152" t="s">
        <v>33337</v>
      </c>
      <c r="C5448" s="152" t="s">
        <v>1370</v>
      </c>
      <c r="D5448" s="154">
        <v>175.52</v>
      </c>
    </row>
    <row r="5449" spans="1:4">
      <c r="A5449" s="153">
        <v>101841</v>
      </c>
      <c r="B5449" s="152" t="s">
        <v>33338</v>
      </c>
      <c r="C5449" s="152" t="s">
        <v>1370</v>
      </c>
      <c r="D5449" s="154">
        <v>116.58</v>
      </c>
    </row>
    <row r="5450" spans="1:4">
      <c r="A5450" s="153">
        <v>101842</v>
      </c>
      <c r="B5450" s="152" t="s">
        <v>33339</v>
      </c>
      <c r="C5450" s="152" t="s">
        <v>1370</v>
      </c>
      <c r="D5450" s="154">
        <v>100.17</v>
      </c>
    </row>
    <row r="5451" spans="1:4">
      <c r="A5451" s="153">
        <v>101843</v>
      </c>
      <c r="B5451" s="152" t="s">
        <v>33340</v>
      </c>
      <c r="C5451" s="152" t="s">
        <v>1370</v>
      </c>
      <c r="D5451" s="154">
        <v>177.75</v>
      </c>
    </row>
    <row r="5452" spans="1:4">
      <c r="A5452" s="153">
        <v>101844</v>
      </c>
      <c r="B5452" s="152" t="s">
        <v>33341</v>
      </c>
      <c r="C5452" s="152" t="s">
        <v>1370</v>
      </c>
      <c r="D5452" s="154">
        <v>206.33</v>
      </c>
    </row>
    <row r="5453" spans="1:4">
      <c r="A5453" s="153">
        <v>101845</v>
      </c>
      <c r="B5453" s="152" t="s">
        <v>33342</v>
      </c>
      <c r="C5453" s="152" t="s">
        <v>1370</v>
      </c>
      <c r="D5453" s="154">
        <v>234.51</v>
      </c>
    </row>
    <row r="5454" spans="1:4">
      <c r="A5454" s="153">
        <v>101846</v>
      </c>
      <c r="B5454" s="152" t="s">
        <v>33343</v>
      </c>
      <c r="C5454" s="152" t="s">
        <v>1370</v>
      </c>
      <c r="D5454" s="154">
        <v>161.99</v>
      </c>
    </row>
    <row r="5455" spans="1:4">
      <c r="A5455" s="153">
        <v>101847</v>
      </c>
      <c r="B5455" s="152" t="s">
        <v>33344</v>
      </c>
      <c r="C5455" s="152" t="s">
        <v>1370</v>
      </c>
      <c r="D5455" s="154">
        <v>190.9</v>
      </c>
    </row>
    <row r="5456" spans="1:4">
      <c r="A5456" s="153">
        <v>101848</v>
      </c>
      <c r="B5456" s="152" t="s">
        <v>33345</v>
      </c>
      <c r="C5456" s="152" t="s">
        <v>1370</v>
      </c>
      <c r="D5456" s="154">
        <v>219.41</v>
      </c>
    </row>
    <row r="5457" spans="1:4">
      <c r="A5457" s="153">
        <v>101849</v>
      </c>
      <c r="B5457" s="152" t="s">
        <v>33346</v>
      </c>
      <c r="C5457" s="152" t="s">
        <v>1370</v>
      </c>
      <c r="D5457" s="154">
        <v>204.81</v>
      </c>
    </row>
    <row r="5458" spans="1:4">
      <c r="A5458" s="153">
        <v>101850</v>
      </c>
      <c r="B5458" s="152" t="s">
        <v>33347</v>
      </c>
      <c r="C5458" s="152" t="s">
        <v>312</v>
      </c>
      <c r="D5458" s="154">
        <v>39.770000000000003</v>
      </c>
    </row>
    <row r="5459" spans="1:4">
      <c r="A5459" s="153">
        <v>101851</v>
      </c>
      <c r="B5459" s="152" t="s">
        <v>33348</v>
      </c>
      <c r="C5459" s="152" t="s">
        <v>312</v>
      </c>
      <c r="D5459" s="154">
        <v>100.65</v>
      </c>
    </row>
    <row r="5460" spans="1:4">
      <c r="A5460" s="153">
        <v>101852</v>
      </c>
      <c r="B5460" s="152" t="s">
        <v>33349</v>
      </c>
      <c r="C5460" s="152" t="s">
        <v>312</v>
      </c>
      <c r="D5460" s="154">
        <v>50.2</v>
      </c>
    </row>
    <row r="5461" spans="1:4">
      <c r="A5461" s="153">
        <v>101853</v>
      </c>
      <c r="B5461" s="152" t="s">
        <v>33350</v>
      </c>
      <c r="C5461" s="152" t="s">
        <v>312</v>
      </c>
      <c r="D5461" s="154">
        <v>36.67</v>
      </c>
    </row>
    <row r="5462" spans="1:4">
      <c r="A5462" s="153">
        <v>101854</v>
      </c>
      <c r="B5462" s="152" t="s">
        <v>33351</v>
      </c>
      <c r="C5462" s="152" t="s">
        <v>312</v>
      </c>
      <c r="D5462" s="154">
        <v>105.52</v>
      </c>
    </row>
    <row r="5463" spans="1:4">
      <c r="A5463" s="153">
        <v>101855</v>
      </c>
      <c r="B5463" s="152" t="s">
        <v>33352</v>
      </c>
      <c r="C5463" s="152" t="s">
        <v>312</v>
      </c>
      <c r="D5463" s="154">
        <v>55.28</v>
      </c>
    </row>
    <row r="5464" spans="1:4">
      <c r="A5464" s="153">
        <v>101856</v>
      </c>
      <c r="B5464" s="152" t="s">
        <v>33353</v>
      </c>
      <c r="C5464" s="152" t="s">
        <v>312</v>
      </c>
      <c r="D5464" s="154">
        <v>17.34</v>
      </c>
    </row>
    <row r="5465" spans="1:4">
      <c r="A5465" s="153">
        <v>101857</v>
      </c>
      <c r="B5465" s="152" t="s">
        <v>33354</v>
      </c>
      <c r="C5465" s="152" t="s">
        <v>312</v>
      </c>
      <c r="D5465" s="154">
        <v>21.76</v>
      </c>
    </row>
    <row r="5466" spans="1:4">
      <c r="A5466" s="153">
        <v>101858</v>
      </c>
      <c r="B5466" s="152" t="s">
        <v>33355</v>
      </c>
      <c r="C5466" s="152" t="s">
        <v>312</v>
      </c>
      <c r="D5466" s="154">
        <v>17.7</v>
      </c>
    </row>
    <row r="5467" spans="1:4">
      <c r="A5467" s="153">
        <v>101859</v>
      </c>
      <c r="B5467" s="152" t="s">
        <v>33356</v>
      </c>
      <c r="C5467" s="152" t="s">
        <v>312</v>
      </c>
      <c r="D5467" s="154">
        <v>19.61</v>
      </c>
    </row>
    <row r="5468" spans="1:4">
      <c r="A5468" s="153">
        <v>101860</v>
      </c>
      <c r="B5468" s="152" t="s">
        <v>33357</v>
      </c>
      <c r="C5468" s="152" t="s">
        <v>312</v>
      </c>
      <c r="D5468" s="154">
        <v>22.6</v>
      </c>
    </row>
    <row r="5469" spans="1:4">
      <c r="A5469" s="153">
        <v>101861</v>
      </c>
      <c r="B5469" s="152" t="s">
        <v>33358</v>
      </c>
      <c r="C5469" s="152" t="s">
        <v>312</v>
      </c>
      <c r="D5469" s="154">
        <v>21.1</v>
      </c>
    </row>
    <row r="5470" spans="1:4">
      <c r="A5470" s="153">
        <v>101862</v>
      </c>
      <c r="B5470" s="152" t="s">
        <v>33359</v>
      </c>
      <c r="C5470" s="152" t="s">
        <v>312</v>
      </c>
      <c r="D5470" s="154">
        <v>23.04</v>
      </c>
    </row>
    <row r="5471" spans="1:4">
      <c r="A5471" s="153">
        <v>101863</v>
      </c>
      <c r="B5471" s="152" t="s">
        <v>33360</v>
      </c>
      <c r="C5471" s="152" t="s">
        <v>312</v>
      </c>
      <c r="D5471" s="154">
        <v>17.97</v>
      </c>
    </row>
    <row r="5472" spans="1:4">
      <c r="A5472" s="153">
        <v>101864</v>
      </c>
      <c r="B5472" s="152" t="s">
        <v>33361</v>
      </c>
      <c r="C5472" s="152" t="s">
        <v>312</v>
      </c>
      <c r="D5472" s="154">
        <v>20.97</v>
      </c>
    </row>
    <row r="5473" spans="1:4">
      <c r="A5473" s="153">
        <v>101865</v>
      </c>
      <c r="B5473" s="152" t="s">
        <v>33362</v>
      </c>
      <c r="C5473" s="152" t="s">
        <v>312</v>
      </c>
      <c r="D5473" s="154">
        <v>23.95</v>
      </c>
    </row>
    <row r="5474" spans="1:4">
      <c r="A5474" s="153">
        <v>101866</v>
      </c>
      <c r="B5474" s="152" t="s">
        <v>33363</v>
      </c>
      <c r="C5474" s="152" t="s">
        <v>312</v>
      </c>
      <c r="D5474" s="154">
        <v>21.25</v>
      </c>
    </row>
    <row r="5475" spans="1:4">
      <c r="A5475" s="153">
        <v>101867</v>
      </c>
      <c r="B5475" s="152" t="s">
        <v>33364</v>
      </c>
      <c r="C5475" s="152" t="s">
        <v>312</v>
      </c>
      <c r="D5475" s="154">
        <v>24.24</v>
      </c>
    </row>
    <row r="5476" spans="1:4">
      <c r="A5476" s="153">
        <v>101868</v>
      </c>
      <c r="B5476" s="152" t="s">
        <v>33365</v>
      </c>
      <c r="C5476" s="152" t="s">
        <v>312</v>
      </c>
      <c r="D5476" s="154">
        <v>19.170000000000002</v>
      </c>
    </row>
    <row r="5477" spans="1:4">
      <c r="A5477" s="153">
        <v>101869</v>
      </c>
      <c r="B5477" s="152" t="s">
        <v>33366</v>
      </c>
      <c r="C5477" s="152" t="s">
        <v>312</v>
      </c>
      <c r="D5477" s="154">
        <v>22.16</v>
      </c>
    </row>
    <row r="5478" spans="1:4">
      <c r="A5478" s="153">
        <v>101870</v>
      </c>
      <c r="B5478" s="152" t="s">
        <v>33367</v>
      </c>
      <c r="C5478" s="152" t="s">
        <v>312</v>
      </c>
      <c r="D5478" s="154">
        <v>25.15</v>
      </c>
    </row>
    <row r="5479" spans="1:4">
      <c r="A5479" s="153">
        <v>102096</v>
      </c>
      <c r="B5479" s="152" t="s">
        <v>5069</v>
      </c>
      <c r="C5479" s="152" t="s">
        <v>1370</v>
      </c>
      <c r="D5479" s="155">
        <v>1308.57</v>
      </c>
    </row>
    <row r="5480" spans="1:4">
      <c r="A5480" s="153">
        <v>102098</v>
      </c>
      <c r="B5480" s="152" t="s">
        <v>33368</v>
      </c>
      <c r="C5480" s="152" t="s">
        <v>1370</v>
      </c>
      <c r="D5480" s="155">
        <v>1426.81</v>
      </c>
    </row>
    <row r="5481" spans="1:4">
      <c r="A5481" s="153">
        <v>102101</v>
      </c>
      <c r="B5481" s="152" t="s">
        <v>5070</v>
      </c>
      <c r="C5481" s="152" t="s">
        <v>312</v>
      </c>
      <c r="D5481" s="154">
        <v>2.84</v>
      </c>
    </row>
    <row r="5482" spans="1:4">
      <c r="A5482" s="153">
        <v>102988</v>
      </c>
      <c r="B5482" s="152" t="s">
        <v>38979</v>
      </c>
      <c r="C5482" s="152" t="s">
        <v>312</v>
      </c>
      <c r="D5482" s="154">
        <v>36.15</v>
      </c>
    </row>
    <row r="5483" spans="1:4">
      <c r="A5483" s="153">
        <v>100576</v>
      </c>
      <c r="B5483" s="152" t="s">
        <v>5071</v>
      </c>
      <c r="C5483" s="152" t="s">
        <v>312</v>
      </c>
      <c r="D5483" s="154">
        <v>1.72</v>
      </c>
    </row>
    <row r="5484" spans="1:4">
      <c r="A5484" s="153">
        <v>100577</v>
      </c>
      <c r="B5484" s="152" t="s">
        <v>5072</v>
      </c>
      <c r="C5484" s="152" t="s">
        <v>312</v>
      </c>
      <c r="D5484" s="154">
        <v>0.81</v>
      </c>
    </row>
    <row r="5485" spans="1:4">
      <c r="A5485" s="153">
        <v>96388</v>
      </c>
      <c r="B5485" s="152" t="s">
        <v>5073</v>
      </c>
      <c r="C5485" s="152" t="s">
        <v>1370</v>
      </c>
      <c r="D5485" s="154">
        <v>8.14</v>
      </c>
    </row>
    <row r="5486" spans="1:4">
      <c r="A5486" s="153">
        <v>96389</v>
      </c>
      <c r="B5486" s="152" t="s">
        <v>5074</v>
      </c>
      <c r="C5486" s="152" t="s">
        <v>1370</v>
      </c>
      <c r="D5486" s="154">
        <v>45.79</v>
      </c>
    </row>
    <row r="5487" spans="1:4">
      <c r="A5487" s="153">
        <v>96390</v>
      </c>
      <c r="B5487" s="152" t="s">
        <v>5075</v>
      </c>
      <c r="C5487" s="152" t="s">
        <v>1370</v>
      </c>
      <c r="D5487" s="154">
        <v>75.64</v>
      </c>
    </row>
    <row r="5488" spans="1:4">
      <c r="A5488" s="153">
        <v>96391</v>
      </c>
      <c r="B5488" s="152" t="s">
        <v>5076</v>
      </c>
      <c r="C5488" s="152" t="s">
        <v>1370</v>
      </c>
      <c r="D5488" s="154">
        <v>106.88</v>
      </c>
    </row>
    <row r="5489" spans="1:4">
      <c r="A5489" s="153">
        <v>96392</v>
      </c>
      <c r="B5489" s="152" t="s">
        <v>5077</v>
      </c>
      <c r="C5489" s="152" t="s">
        <v>1370</v>
      </c>
      <c r="D5489" s="154">
        <v>137.03</v>
      </c>
    </row>
    <row r="5490" spans="1:4">
      <c r="A5490" s="153">
        <v>96396</v>
      </c>
      <c r="B5490" s="152" t="s">
        <v>5078</v>
      </c>
      <c r="C5490" s="152" t="s">
        <v>1370</v>
      </c>
      <c r="D5490" s="154">
        <v>195.75</v>
      </c>
    </row>
    <row r="5491" spans="1:4">
      <c r="A5491" s="153">
        <v>96397</v>
      </c>
      <c r="B5491" s="152" t="s">
        <v>5079</v>
      </c>
      <c r="C5491" s="152" t="s">
        <v>1370</v>
      </c>
      <c r="D5491" s="154">
        <v>254.69</v>
      </c>
    </row>
    <row r="5492" spans="1:4">
      <c r="A5492" s="153">
        <v>96398</v>
      </c>
      <c r="B5492" s="152" t="s">
        <v>5080</v>
      </c>
      <c r="C5492" s="152" t="s">
        <v>1370</v>
      </c>
      <c r="D5492" s="154">
        <v>333.97</v>
      </c>
    </row>
    <row r="5493" spans="1:4">
      <c r="A5493" s="153">
        <v>96399</v>
      </c>
      <c r="B5493" s="152" t="s">
        <v>5081</v>
      </c>
      <c r="C5493" s="152" t="s">
        <v>1370</v>
      </c>
      <c r="D5493" s="154">
        <v>133.79</v>
      </c>
    </row>
    <row r="5494" spans="1:4">
      <c r="A5494" s="153">
        <v>96400</v>
      </c>
      <c r="B5494" s="152" t="s">
        <v>5082</v>
      </c>
      <c r="C5494" s="152" t="s">
        <v>1370</v>
      </c>
      <c r="D5494" s="154">
        <v>172.58</v>
      </c>
    </row>
    <row r="5495" spans="1:4">
      <c r="A5495" s="153">
        <v>96402</v>
      </c>
      <c r="B5495" s="152" t="s">
        <v>5083</v>
      </c>
      <c r="C5495" s="152" t="s">
        <v>312</v>
      </c>
      <c r="D5495" s="154">
        <v>2.2599999999999998</v>
      </c>
    </row>
    <row r="5496" spans="1:4">
      <c r="A5496" s="153">
        <v>100564</v>
      </c>
      <c r="B5496" s="152" t="s">
        <v>5084</v>
      </c>
      <c r="C5496" s="152" t="s">
        <v>1370</v>
      </c>
      <c r="D5496" s="154">
        <v>114.56</v>
      </c>
    </row>
    <row r="5497" spans="1:4">
      <c r="A5497" s="153">
        <v>100565</v>
      </c>
      <c r="B5497" s="152" t="s">
        <v>5085</v>
      </c>
      <c r="C5497" s="152" t="s">
        <v>1370</v>
      </c>
      <c r="D5497" s="154">
        <v>98.2</v>
      </c>
    </row>
    <row r="5498" spans="1:4">
      <c r="A5498" s="153">
        <v>100566</v>
      </c>
      <c r="B5498" s="152" t="s">
        <v>5086</v>
      </c>
      <c r="C5498" s="152" t="s">
        <v>1370</v>
      </c>
      <c r="D5498" s="154">
        <v>175.73</v>
      </c>
    </row>
    <row r="5499" spans="1:4">
      <c r="A5499" s="153">
        <v>100567</v>
      </c>
      <c r="B5499" s="152" t="s">
        <v>5087</v>
      </c>
      <c r="C5499" s="152" t="s">
        <v>1370</v>
      </c>
      <c r="D5499" s="154">
        <v>204.37</v>
      </c>
    </row>
    <row r="5500" spans="1:4">
      <c r="A5500" s="153">
        <v>100568</v>
      </c>
      <c r="B5500" s="152" t="s">
        <v>5088</v>
      </c>
      <c r="C5500" s="152" t="s">
        <v>1370</v>
      </c>
      <c r="D5500" s="154">
        <v>232.49</v>
      </c>
    </row>
    <row r="5501" spans="1:4">
      <c r="A5501" s="153">
        <v>100569</v>
      </c>
      <c r="B5501" s="152" t="s">
        <v>5089</v>
      </c>
      <c r="C5501" s="152" t="s">
        <v>1370</v>
      </c>
      <c r="D5501" s="154">
        <v>159.97</v>
      </c>
    </row>
    <row r="5502" spans="1:4">
      <c r="A5502" s="153">
        <v>100570</v>
      </c>
      <c r="B5502" s="152" t="s">
        <v>5090</v>
      </c>
      <c r="C5502" s="152" t="s">
        <v>1370</v>
      </c>
      <c r="D5502" s="154">
        <v>190.57</v>
      </c>
    </row>
    <row r="5503" spans="1:4">
      <c r="A5503" s="153">
        <v>100571</v>
      </c>
      <c r="B5503" s="152" t="s">
        <v>5091</v>
      </c>
      <c r="C5503" s="152" t="s">
        <v>1370</v>
      </c>
      <c r="D5503" s="154">
        <v>217.45</v>
      </c>
    </row>
    <row r="5504" spans="1:4">
      <c r="A5504" s="153">
        <v>100572</v>
      </c>
      <c r="B5504" s="152" t="s">
        <v>5092</v>
      </c>
      <c r="C5504" s="152" t="s">
        <v>1370</v>
      </c>
      <c r="D5504" s="154">
        <v>118.35</v>
      </c>
    </row>
    <row r="5505" spans="1:4">
      <c r="A5505" s="153">
        <v>100573</v>
      </c>
      <c r="B5505" s="152" t="s">
        <v>5093</v>
      </c>
      <c r="C5505" s="152" t="s">
        <v>1370</v>
      </c>
      <c r="D5505" s="154">
        <v>101.99</v>
      </c>
    </row>
    <row r="5506" spans="1:4">
      <c r="A5506" s="153">
        <v>100574</v>
      </c>
      <c r="B5506" s="152" t="s">
        <v>5094</v>
      </c>
      <c r="C5506" s="152" t="s">
        <v>1370</v>
      </c>
      <c r="D5506" s="154">
        <v>1.03</v>
      </c>
    </row>
    <row r="5507" spans="1:4">
      <c r="A5507" s="153">
        <v>100575</v>
      </c>
      <c r="B5507" s="152" t="s">
        <v>5095</v>
      </c>
      <c r="C5507" s="152" t="s">
        <v>312</v>
      </c>
      <c r="D5507" s="154">
        <v>0.08</v>
      </c>
    </row>
    <row r="5508" spans="1:4">
      <c r="A5508" s="153">
        <v>101767</v>
      </c>
      <c r="B5508" s="152" t="s">
        <v>5096</v>
      </c>
      <c r="C5508" s="152" t="s">
        <v>1370</v>
      </c>
      <c r="D5508" s="154">
        <v>19.84</v>
      </c>
    </row>
    <row r="5509" spans="1:4">
      <c r="A5509" s="153">
        <v>101768</v>
      </c>
      <c r="B5509" s="152" t="s">
        <v>5097</v>
      </c>
      <c r="C5509" s="152" t="s">
        <v>1370</v>
      </c>
      <c r="D5509" s="154">
        <v>31.74</v>
      </c>
    </row>
    <row r="5510" spans="1:4">
      <c r="A5510" s="153">
        <v>92391</v>
      </c>
      <c r="B5510" s="152" t="s">
        <v>5098</v>
      </c>
      <c r="C5510" s="152" t="s">
        <v>312</v>
      </c>
      <c r="D5510" s="154">
        <v>40.700000000000003</v>
      </c>
    </row>
    <row r="5511" spans="1:4">
      <c r="A5511" s="153">
        <v>92392</v>
      </c>
      <c r="B5511" s="152" t="s">
        <v>5099</v>
      </c>
      <c r="C5511" s="152" t="s">
        <v>312</v>
      </c>
      <c r="D5511" s="154">
        <v>83.31</v>
      </c>
    </row>
    <row r="5512" spans="1:4">
      <c r="A5512" s="153">
        <v>92393</v>
      </c>
      <c r="B5512" s="152" t="s">
        <v>5100</v>
      </c>
      <c r="C5512" s="152" t="s">
        <v>312</v>
      </c>
      <c r="D5512" s="154">
        <v>40.94</v>
      </c>
    </row>
    <row r="5513" spans="1:4">
      <c r="A5513" s="153">
        <v>92394</v>
      </c>
      <c r="B5513" s="152" t="s">
        <v>5101</v>
      </c>
      <c r="C5513" s="152" t="s">
        <v>312</v>
      </c>
      <c r="D5513" s="154">
        <v>51.29</v>
      </c>
    </row>
    <row r="5514" spans="1:4">
      <c r="A5514" s="153">
        <v>92395</v>
      </c>
      <c r="B5514" s="152" t="s">
        <v>5102</v>
      </c>
      <c r="C5514" s="152" t="s">
        <v>312</v>
      </c>
      <c r="D5514" s="154">
        <v>62.5</v>
      </c>
    </row>
    <row r="5515" spans="1:4">
      <c r="A5515" s="153">
        <v>92396</v>
      </c>
      <c r="B5515" s="152" t="s">
        <v>5103</v>
      </c>
      <c r="C5515" s="152" t="s">
        <v>312</v>
      </c>
      <c r="D5515" s="154">
        <v>51.27</v>
      </c>
    </row>
    <row r="5516" spans="1:4">
      <c r="A5516" s="153">
        <v>92397</v>
      </c>
      <c r="B5516" s="152" t="s">
        <v>5104</v>
      </c>
      <c r="C5516" s="152" t="s">
        <v>312</v>
      </c>
      <c r="D5516" s="154">
        <v>41.13</v>
      </c>
    </row>
    <row r="5517" spans="1:4">
      <c r="A5517" s="153">
        <v>92398</v>
      </c>
      <c r="B5517" s="152" t="s">
        <v>5105</v>
      </c>
      <c r="C5517" s="152" t="s">
        <v>312</v>
      </c>
      <c r="D5517" s="154">
        <v>52.78</v>
      </c>
    </row>
    <row r="5518" spans="1:4">
      <c r="A5518" s="153">
        <v>92399</v>
      </c>
      <c r="B5518" s="152" t="s">
        <v>5106</v>
      </c>
      <c r="C5518" s="152" t="s">
        <v>312</v>
      </c>
      <c r="D5518" s="154">
        <v>53.96</v>
      </c>
    </row>
    <row r="5519" spans="1:4">
      <c r="A5519" s="153">
        <v>92400</v>
      </c>
      <c r="B5519" s="152" t="s">
        <v>5107</v>
      </c>
      <c r="C5519" s="152" t="s">
        <v>312</v>
      </c>
      <c r="D5519" s="154">
        <v>63.23</v>
      </c>
    </row>
    <row r="5520" spans="1:4">
      <c r="A5520" s="153">
        <v>92401</v>
      </c>
      <c r="B5520" s="152" t="s">
        <v>5108</v>
      </c>
      <c r="C5520" s="152" t="s">
        <v>312</v>
      </c>
      <c r="D5520" s="154">
        <v>64.47</v>
      </c>
    </row>
    <row r="5521" spans="1:4">
      <c r="A5521" s="153">
        <v>92402</v>
      </c>
      <c r="B5521" s="152" t="s">
        <v>5109</v>
      </c>
      <c r="C5521" s="152" t="s">
        <v>312</v>
      </c>
      <c r="D5521" s="154">
        <v>52.63</v>
      </c>
    </row>
    <row r="5522" spans="1:4">
      <c r="A5522" s="153">
        <v>92403</v>
      </c>
      <c r="B5522" s="152" t="s">
        <v>5110</v>
      </c>
      <c r="C5522" s="152" t="s">
        <v>312</v>
      </c>
      <c r="D5522" s="154">
        <v>42.39</v>
      </c>
    </row>
    <row r="5523" spans="1:4">
      <c r="A5523" s="153">
        <v>92404</v>
      </c>
      <c r="B5523" s="152" t="s">
        <v>5111</v>
      </c>
      <c r="C5523" s="152" t="s">
        <v>312</v>
      </c>
      <c r="D5523" s="154">
        <v>54.04</v>
      </c>
    </row>
    <row r="5524" spans="1:4">
      <c r="A5524" s="153">
        <v>92405</v>
      </c>
      <c r="B5524" s="152" t="s">
        <v>5112</v>
      </c>
      <c r="C5524" s="152" t="s">
        <v>312</v>
      </c>
      <c r="D5524" s="154">
        <v>55.2</v>
      </c>
    </row>
    <row r="5525" spans="1:4">
      <c r="A5525" s="153">
        <v>92406</v>
      </c>
      <c r="B5525" s="152" t="s">
        <v>5113</v>
      </c>
      <c r="C5525" s="152" t="s">
        <v>312</v>
      </c>
      <c r="D5525" s="154">
        <v>64.510000000000005</v>
      </c>
    </row>
    <row r="5526" spans="1:4">
      <c r="A5526" s="153">
        <v>92407</v>
      </c>
      <c r="B5526" s="152" t="s">
        <v>5114</v>
      </c>
      <c r="C5526" s="152" t="s">
        <v>312</v>
      </c>
      <c r="D5526" s="154">
        <v>65.73</v>
      </c>
    </row>
    <row r="5527" spans="1:4">
      <c r="A5527" s="153">
        <v>93679</v>
      </c>
      <c r="B5527" s="152" t="s">
        <v>5115</v>
      </c>
      <c r="C5527" s="152" t="s">
        <v>312</v>
      </c>
      <c r="D5527" s="154">
        <v>56.53</v>
      </c>
    </row>
    <row r="5528" spans="1:4">
      <c r="A5528" s="153">
        <v>93680</v>
      </c>
      <c r="B5528" s="152" t="s">
        <v>5116</v>
      </c>
      <c r="C5528" s="152" t="s">
        <v>312</v>
      </c>
      <c r="D5528" s="154">
        <v>46.17</v>
      </c>
    </row>
    <row r="5529" spans="1:4">
      <c r="A5529" s="153">
        <v>93681</v>
      </c>
      <c r="B5529" s="152" t="s">
        <v>5117</v>
      </c>
      <c r="C5529" s="152" t="s">
        <v>312</v>
      </c>
      <c r="D5529" s="154">
        <v>56.8</v>
      </c>
    </row>
    <row r="5530" spans="1:4">
      <c r="A5530" s="153">
        <v>93682</v>
      </c>
      <c r="B5530" s="152" t="s">
        <v>5118</v>
      </c>
      <c r="C5530" s="152" t="s">
        <v>312</v>
      </c>
      <c r="D5530" s="154">
        <v>58.02</v>
      </c>
    </row>
    <row r="5531" spans="1:4">
      <c r="A5531" s="153">
        <v>97104</v>
      </c>
      <c r="B5531" s="152" t="s">
        <v>5119</v>
      </c>
      <c r="C5531" s="152" t="s">
        <v>312</v>
      </c>
      <c r="D5531" s="154">
        <v>105.99</v>
      </c>
    </row>
    <row r="5532" spans="1:4">
      <c r="A5532" s="153">
        <v>97105</v>
      </c>
      <c r="B5532" s="152" t="s">
        <v>5120</v>
      </c>
      <c r="C5532" s="152" t="s">
        <v>312</v>
      </c>
      <c r="D5532" s="154">
        <v>125.03</v>
      </c>
    </row>
    <row r="5533" spans="1:4">
      <c r="A5533" s="153">
        <v>97106</v>
      </c>
      <c r="B5533" s="152" t="s">
        <v>5121</v>
      </c>
      <c r="C5533" s="152" t="s">
        <v>312</v>
      </c>
      <c r="D5533" s="154">
        <v>136.54</v>
      </c>
    </row>
    <row r="5534" spans="1:4">
      <c r="A5534" s="153">
        <v>97107</v>
      </c>
      <c r="B5534" s="152" t="s">
        <v>5122</v>
      </c>
      <c r="C5534" s="152" t="s">
        <v>312</v>
      </c>
      <c r="D5534" s="154">
        <v>148.05000000000001</v>
      </c>
    </row>
    <row r="5535" spans="1:4">
      <c r="A5535" s="153">
        <v>97108</v>
      </c>
      <c r="B5535" s="152" t="s">
        <v>5123</v>
      </c>
      <c r="C5535" s="152" t="s">
        <v>312</v>
      </c>
      <c r="D5535" s="154">
        <v>174.65</v>
      </c>
    </row>
    <row r="5536" spans="1:4">
      <c r="A5536" s="153">
        <v>97109</v>
      </c>
      <c r="B5536" s="152" t="s">
        <v>5124</v>
      </c>
      <c r="C5536" s="152" t="s">
        <v>312</v>
      </c>
      <c r="D5536" s="154">
        <v>186.12</v>
      </c>
    </row>
    <row r="5537" spans="1:4">
      <c r="A5537" s="153">
        <v>97110</v>
      </c>
      <c r="B5537" s="152" t="s">
        <v>5125</v>
      </c>
      <c r="C5537" s="152" t="s">
        <v>312</v>
      </c>
      <c r="D5537" s="154">
        <v>175.12</v>
      </c>
    </row>
    <row r="5538" spans="1:4">
      <c r="A5538" s="153">
        <v>97111</v>
      </c>
      <c r="B5538" s="152" t="s">
        <v>5126</v>
      </c>
      <c r="C5538" s="152" t="s">
        <v>312</v>
      </c>
      <c r="D5538" s="154">
        <v>200.5</v>
      </c>
    </row>
    <row r="5539" spans="1:4">
      <c r="A5539" s="153">
        <v>97112</v>
      </c>
      <c r="B5539" s="152" t="s">
        <v>5127</v>
      </c>
      <c r="C5539" s="152" t="s">
        <v>312</v>
      </c>
      <c r="D5539" s="154">
        <v>209.9</v>
      </c>
    </row>
    <row r="5540" spans="1:4">
      <c r="A5540" s="153">
        <v>97113</v>
      </c>
      <c r="B5540" s="152" t="s">
        <v>5128</v>
      </c>
      <c r="C5540" s="152" t="s">
        <v>312</v>
      </c>
      <c r="D5540" s="154">
        <v>2.0699999999999998</v>
      </c>
    </row>
    <row r="5541" spans="1:4">
      <c r="A5541" s="153">
        <v>97114</v>
      </c>
      <c r="B5541" s="152" t="s">
        <v>5129</v>
      </c>
      <c r="C5541" s="152" t="s">
        <v>29</v>
      </c>
      <c r="D5541" s="154">
        <v>0.37</v>
      </c>
    </row>
    <row r="5542" spans="1:4">
      <c r="A5542" s="153">
        <v>97115</v>
      </c>
      <c r="B5542" s="152" t="s">
        <v>5130</v>
      </c>
      <c r="C5542" s="152" t="s">
        <v>1331</v>
      </c>
      <c r="D5542" s="154">
        <v>39.83</v>
      </c>
    </row>
    <row r="5543" spans="1:4">
      <c r="A5543" s="153">
        <v>97116</v>
      </c>
      <c r="B5543" s="152" t="s">
        <v>5131</v>
      </c>
      <c r="C5543" s="152" t="s">
        <v>1331</v>
      </c>
      <c r="D5543" s="154">
        <v>20.12</v>
      </c>
    </row>
    <row r="5544" spans="1:4">
      <c r="A5544" s="153">
        <v>97117</v>
      </c>
      <c r="B5544" s="152" t="s">
        <v>5132</v>
      </c>
      <c r="C5544" s="152" t="s">
        <v>1331</v>
      </c>
      <c r="D5544" s="154">
        <v>20.440000000000001</v>
      </c>
    </row>
    <row r="5545" spans="1:4">
      <c r="A5545" s="153">
        <v>97118</v>
      </c>
      <c r="B5545" s="152" t="s">
        <v>5133</v>
      </c>
      <c r="C5545" s="152" t="s">
        <v>1331</v>
      </c>
      <c r="D5545" s="154">
        <v>18.43</v>
      </c>
    </row>
    <row r="5546" spans="1:4">
      <c r="A5546" s="153">
        <v>97119</v>
      </c>
      <c r="B5546" s="152" t="s">
        <v>5134</v>
      </c>
      <c r="C5546" s="152" t="s">
        <v>1331</v>
      </c>
      <c r="D5546" s="154">
        <v>18.05</v>
      </c>
    </row>
    <row r="5547" spans="1:4">
      <c r="A5547" s="153">
        <v>97120</v>
      </c>
      <c r="B5547" s="152" t="s">
        <v>5135</v>
      </c>
      <c r="C5547" s="152" t="s">
        <v>1331</v>
      </c>
      <c r="D5547" s="154">
        <v>13.2</v>
      </c>
    </row>
    <row r="5548" spans="1:4">
      <c r="A5548" s="153">
        <v>97802</v>
      </c>
      <c r="B5548" s="152" t="s">
        <v>5136</v>
      </c>
      <c r="C5548" s="152" t="s">
        <v>312</v>
      </c>
      <c r="D5548" s="154">
        <v>6.22</v>
      </c>
    </row>
    <row r="5549" spans="1:4">
      <c r="A5549" s="153">
        <v>97803</v>
      </c>
      <c r="B5549" s="152" t="s">
        <v>5137</v>
      </c>
      <c r="C5549" s="152" t="s">
        <v>312</v>
      </c>
      <c r="D5549" s="154">
        <v>9.2200000000000006</v>
      </c>
    </row>
    <row r="5550" spans="1:4">
      <c r="A5550" s="153">
        <v>97805</v>
      </c>
      <c r="B5550" s="152" t="s">
        <v>5138</v>
      </c>
      <c r="C5550" s="152" t="s">
        <v>312</v>
      </c>
      <c r="D5550" s="154">
        <v>15.87</v>
      </c>
    </row>
    <row r="5551" spans="1:4">
      <c r="A5551" s="153">
        <v>97806</v>
      </c>
      <c r="B5551" s="152" t="s">
        <v>5139</v>
      </c>
      <c r="C5551" s="152" t="s">
        <v>312</v>
      </c>
      <c r="D5551" s="154">
        <v>18.84</v>
      </c>
    </row>
    <row r="5552" spans="1:4">
      <c r="A5552" s="153">
        <v>97807</v>
      </c>
      <c r="B5552" s="152" t="s">
        <v>5140</v>
      </c>
      <c r="C5552" s="152" t="s">
        <v>312</v>
      </c>
      <c r="D5552" s="154">
        <v>21.24</v>
      </c>
    </row>
    <row r="5553" spans="1:4">
      <c r="A5553" s="153">
        <v>97809</v>
      </c>
      <c r="B5553" s="152" t="s">
        <v>5141</v>
      </c>
      <c r="C5553" s="152" t="s">
        <v>312</v>
      </c>
      <c r="D5553" s="154">
        <v>17.7</v>
      </c>
    </row>
    <row r="5554" spans="1:4">
      <c r="A5554" s="153">
        <v>97810</v>
      </c>
      <c r="B5554" s="152" t="s">
        <v>5142</v>
      </c>
      <c r="C5554" s="152" t="s">
        <v>312</v>
      </c>
      <c r="D5554" s="154">
        <v>19.100000000000001</v>
      </c>
    </row>
    <row r="5555" spans="1:4">
      <c r="A5555" s="153">
        <v>97811</v>
      </c>
      <c r="B5555" s="152" t="s">
        <v>5143</v>
      </c>
      <c r="C5555" s="152" t="s">
        <v>312</v>
      </c>
      <c r="D5555" s="154">
        <v>21.57</v>
      </c>
    </row>
    <row r="5556" spans="1:4">
      <c r="A5556" s="153">
        <v>101167</v>
      </c>
      <c r="B5556" s="152" t="s">
        <v>5144</v>
      </c>
      <c r="C5556" s="152" t="s">
        <v>312</v>
      </c>
      <c r="D5556" s="154">
        <v>60.62</v>
      </c>
    </row>
    <row r="5557" spans="1:4">
      <c r="A5557" s="153">
        <v>101168</v>
      </c>
      <c r="B5557" s="152" t="s">
        <v>5145</v>
      </c>
      <c r="C5557" s="152" t="s">
        <v>312</v>
      </c>
      <c r="D5557" s="154">
        <v>99.85</v>
      </c>
    </row>
    <row r="5558" spans="1:4">
      <c r="A5558" s="153">
        <v>101169</v>
      </c>
      <c r="B5558" s="152" t="s">
        <v>5146</v>
      </c>
      <c r="C5558" s="152" t="s">
        <v>312</v>
      </c>
      <c r="D5558" s="154">
        <v>71.08</v>
      </c>
    </row>
    <row r="5559" spans="1:4">
      <c r="A5559" s="153">
        <v>101170</v>
      </c>
      <c r="B5559" s="152" t="s">
        <v>5147</v>
      </c>
      <c r="C5559" s="152" t="s">
        <v>312</v>
      </c>
      <c r="D5559" s="154">
        <v>33.83</v>
      </c>
    </row>
    <row r="5560" spans="1:4">
      <c r="A5560" s="153">
        <v>101171</v>
      </c>
      <c r="B5560" s="152" t="s">
        <v>5148</v>
      </c>
      <c r="C5560" s="152" t="s">
        <v>312</v>
      </c>
      <c r="D5560" s="154">
        <v>84.44</v>
      </c>
    </row>
    <row r="5561" spans="1:4">
      <c r="A5561" s="153">
        <v>101172</v>
      </c>
      <c r="B5561" s="152" t="s">
        <v>5149</v>
      </c>
      <c r="C5561" s="152" t="s">
        <v>312</v>
      </c>
      <c r="D5561" s="154">
        <v>52.53</v>
      </c>
    </row>
    <row r="5562" spans="1:4">
      <c r="A5562" s="153">
        <v>95995</v>
      </c>
      <c r="B5562" s="152" t="s">
        <v>5150</v>
      </c>
      <c r="C5562" s="152" t="s">
        <v>1370</v>
      </c>
      <c r="D5562" s="155">
        <v>1138.8800000000001</v>
      </c>
    </row>
    <row r="5563" spans="1:4">
      <c r="A5563" s="153">
        <v>95996</v>
      </c>
      <c r="B5563" s="152" t="s">
        <v>5151</v>
      </c>
      <c r="C5563" s="152" t="s">
        <v>1370</v>
      </c>
      <c r="D5563" s="155">
        <v>1080.52</v>
      </c>
    </row>
    <row r="5564" spans="1:4">
      <c r="A5564" s="153">
        <v>96001</v>
      </c>
      <c r="B5564" s="152" t="s">
        <v>5152</v>
      </c>
      <c r="C5564" s="152" t="s">
        <v>312</v>
      </c>
      <c r="D5564" s="154">
        <v>6.65</v>
      </c>
    </row>
    <row r="5565" spans="1:4">
      <c r="A5565" s="153">
        <v>96393</v>
      </c>
      <c r="B5565" s="152" t="s">
        <v>5153</v>
      </c>
      <c r="C5565" s="152" t="s">
        <v>1370</v>
      </c>
      <c r="D5565" s="154">
        <v>186.73</v>
      </c>
    </row>
    <row r="5566" spans="1:4">
      <c r="A5566" s="153">
        <v>96394</v>
      </c>
      <c r="B5566" s="152" t="s">
        <v>5154</v>
      </c>
      <c r="C5566" s="152" t="s">
        <v>1370</v>
      </c>
      <c r="D5566" s="154">
        <v>244.46</v>
      </c>
    </row>
    <row r="5567" spans="1:4">
      <c r="A5567" s="153">
        <v>96395</v>
      </c>
      <c r="B5567" s="152" t="s">
        <v>5155</v>
      </c>
      <c r="C5567" s="152" t="s">
        <v>1370</v>
      </c>
      <c r="D5567" s="154">
        <v>324.95</v>
      </c>
    </row>
    <row r="5568" spans="1:4">
      <c r="A5568" s="153">
        <v>100624</v>
      </c>
      <c r="B5568" s="152" t="s">
        <v>5156</v>
      </c>
      <c r="C5568" s="152" t="s">
        <v>1370</v>
      </c>
      <c r="D5568" s="154">
        <v>947.94</v>
      </c>
    </row>
    <row r="5569" spans="1:4">
      <c r="A5569" s="153">
        <v>100625</v>
      </c>
      <c r="B5569" s="152" t="s">
        <v>5157</v>
      </c>
      <c r="C5569" s="152" t="s">
        <v>1370</v>
      </c>
      <c r="D5569" s="154">
        <v>907.05</v>
      </c>
    </row>
    <row r="5570" spans="1:4">
      <c r="A5570" s="153">
        <v>101020</v>
      </c>
      <c r="B5570" s="152" t="s">
        <v>5158</v>
      </c>
      <c r="C5570" s="152" t="s">
        <v>5159</v>
      </c>
      <c r="D5570" s="154">
        <v>423.62</v>
      </c>
    </row>
    <row r="5571" spans="1:4">
      <c r="A5571" s="153">
        <v>101021</v>
      </c>
      <c r="B5571" s="152" t="s">
        <v>5160</v>
      </c>
      <c r="C5571" s="152" t="s">
        <v>5159</v>
      </c>
      <c r="D5571" s="154">
        <v>451.68</v>
      </c>
    </row>
    <row r="5572" spans="1:4">
      <c r="A5572" s="153">
        <v>101022</v>
      </c>
      <c r="B5572" s="152" t="s">
        <v>5161</v>
      </c>
      <c r="C5572" s="152" t="s">
        <v>5159</v>
      </c>
      <c r="D5572" s="154">
        <v>374.89</v>
      </c>
    </row>
    <row r="5573" spans="1:4">
      <c r="A5573" s="153">
        <v>101023</v>
      </c>
      <c r="B5573" s="152" t="s">
        <v>5162</v>
      </c>
      <c r="C5573" s="152" t="s">
        <v>5159</v>
      </c>
      <c r="D5573" s="154">
        <v>402.95</v>
      </c>
    </row>
    <row r="5574" spans="1:4">
      <c r="A5574" s="153">
        <v>101024</v>
      </c>
      <c r="B5574" s="152" t="s">
        <v>5163</v>
      </c>
      <c r="C5574" s="152" t="s">
        <v>5159</v>
      </c>
      <c r="D5574" s="154">
        <v>380.43</v>
      </c>
    </row>
    <row r="5575" spans="1:4">
      <c r="A5575" s="153">
        <v>101025</v>
      </c>
      <c r="B5575" s="152" t="s">
        <v>5164</v>
      </c>
      <c r="C5575" s="152" t="s">
        <v>5159</v>
      </c>
      <c r="D5575" s="154">
        <v>408.49</v>
      </c>
    </row>
    <row r="5576" spans="1:4">
      <c r="A5576" s="153">
        <v>101026</v>
      </c>
      <c r="B5576" s="152" t="s">
        <v>5165</v>
      </c>
      <c r="C5576" s="152" t="s">
        <v>5159</v>
      </c>
      <c r="D5576" s="154">
        <v>353.11</v>
      </c>
    </row>
    <row r="5577" spans="1:4">
      <c r="A5577" s="153">
        <v>101027</v>
      </c>
      <c r="B5577" s="152" t="s">
        <v>5166</v>
      </c>
      <c r="C5577" s="152" t="s">
        <v>5159</v>
      </c>
      <c r="D5577" s="154">
        <v>363.42</v>
      </c>
    </row>
    <row r="5578" spans="1:4">
      <c r="A5578" s="153">
        <v>88411</v>
      </c>
      <c r="B5578" s="152" t="s">
        <v>5167</v>
      </c>
      <c r="C5578" s="152" t="s">
        <v>312</v>
      </c>
      <c r="D5578" s="154">
        <v>1.97</v>
      </c>
    </row>
    <row r="5579" spans="1:4">
      <c r="A5579" s="153">
        <v>88412</v>
      </c>
      <c r="B5579" s="152" t="s">
        <v>5168</v>
      </c>
      <c r="C5579" s="152" t="s">
        <v>312</v>
      </c>
      <c r="D5579" s="154">
        <v>1.48</v>
      </c>
    </row>
    <row r="5580" spans="1:4">
      <c r="A5580" s="153">
        <v>88413</v>
      </c>
      <c r="B5580" s="152" t="s">
        <v>5169</v>
      </c>
      <c r="C5580" s="152" t="s">
        <v>312</v>
      </c>
      <c r="D5580" s="154">
        <v>2.96</v>
      </c>
    </row>
    <row r="5581" spans="1:4">
      <c r="A5581" s="153">
        <v>88414</v>
      </c>
      <c r="B5581" s="152" t="s">
        <v>5170</v>
      </c>
      <c r="C5581" s="152" t="s">
        <v>312</v>
      </c>
      <c r="D5581" s="154">
        <v>3.29</v>
      </c>
    </row>
    <row r="5582" spans="1:4">
      <c r="A5582" s="153">
        <v>88415</v>
      </c>
      <c r="B5582" s="152" t="s">
        <v>5171</v>
      </c>
      <c r="C5582" s="152" t="s">
        <v>312</v>
      </c>
      <c r="D5582" s="154">
        <v>2.13</v>
      </c>
    </row>
    <row r="5583" spans="1:4">
      <c r="A5583" s="153">
        <v>88416</v>
      </c>
      <c r="B5583" s="152" t="s">
        <v>5172</v>
      </c>
      <c r="C5583" s="152" t="s">
        <v>312</v>
      </c>
      <c r="D5583" s="154">
        <v>14.6</v>
      </c>
    </row>
    <row r="5584" spans="1:4">
      <c r="A5584" s="153">
        <v>88417</v>
      </c>
      <c r="B5584" s="152" t="s">
        <v>5173</v>
      </c>
      <c r="C5584" s="152" t="s">
        <v>312</v>
      </c>
      <c r="D5584" s="154">
        <v>12.84</v>
      </c>
    </row>
    <row r="5585" spans="1:4">
      <c r="A5585" s="153">
        <v>88420</v>
      </c>
      <c r="B5585" s="152" t="s">
        <v>5174</v>
      </c>
      <c r="C5585" s="152" t="s">
        <v>312</v>
      </c>
      <c r="D5585" s="154">
        <v>18.170000000000002</v>
      </c>
    </row>
    <row r="5586" spans="1:4">
      <c r="A5586" s="153">
        <v>88421</v>
      </c>
      <c r="B5586" s="152" t="s">
        <v>5175</v>
      </c>
      <c r="C5586" s="152" t="s">
        <v>312</v>
      </c>
      <c r="D5586" s="154">
        <v>19.29</v>
      </c>
    </row>
    <row r="5587" spans="1:4">
      <c r="A5587" s="153">
        <v>88423</v>
      </c>
      <c r="B5587" s="152" t="s">
        <v>5176</v>
      </c>
      <c r="C5587" s="152" t="s">
        <v>312</v>
      </c>
      <c r="D5587" s="154">
        <v>15.16</v>
      </c>
    </row>
    <row r="5588" spans="1:4">
      <c r="A5588" s="153">
        <v>88424</v>
      </c>
      <c r="B5588" s="152" t="s">
        <v>5177</v>
      </c>
      <c r="C5588" s="152" t="s">
        <v>312</v>
      </c>
      <c r="D5588" s="154">
        <v>17.03</v>
      </c>
    </row>
    <row r="5589" spans="1:4">
      <c r="A5589" s="153">
        <v>88426</v>
      </c>
      <c r="B5589" s="152" t="s">
        <v>5178</v>
      </c>
      <c r="C5589" s="152" t="s">
        <v>312</v>
      </c>
      <c r="D5589" s="154">
        <v>13.99</v>
      </c>
    </row>
    <row r="5590" spans="1:4">
      <c r="A5590" s="153">
        <v>88428</v>
      </c>
      <c r="B5590" s="152" t="s">
        <v>5179</v>
      </c>
      <c r="C5590" s="152" t="s">
        <v>312</v>
      </c>
      <c r="D5590" s="154">
        <v>23.15</v>
      </c>
    </row>
    <row r="5591" spans="1:4">
      <c r="A5591" s="153">
        <v>88429</v>
      </c>
      <c r="B5591" s="152" t="s">
        <v>5180</v>
      </c>
      <c r="C5591" s="152" t="s">
        <v>312</v>
      </c>
      <c r="D5591" s="154">
        <v>25.12</v>
      </c>
    </row>
    <row r="5592" spans="1:4">
      <c r="A5592" s="153">
        <v>88431</v>
      </c>
      <c r="B5592" s="152" t="s">
        <v>5181</v>
      </c>
      <c r="C5592" s="152" t="s">
        <v>312</v>
      </c>
      <c r="D5592" s="154">
        <v>17.989999999999998</v>
      </c>
    </row>
    <row r="5593" spans="1:4">
      <c r="A5593" s="153">
        <v>88432</v>
      </c>
      <c r="B5593" s="152" t="s">
        <v>5182</v>
      </c>
      <c r="C5593" s="152" t="s">
        <v>312</v>
      </c>
      <c r="D5593" s="154">
        <v>12.86</v>
      </c>
    </row>
    <row r="5594" spans="1:4">
      <c r="A5594" s="153">
        <v>88484</v>
      </c>
      <c r="B5594" s="152" t="s">
        <v>5183</v>
      </c>
      <c r="C5594" s="152" t="s">
        <v>312</v>
      </c>
      <c r="D5594" s="154">
        <v>2.14</v>
      </c>
    </row>
    <row r="5595" spans="1:4">
      <c r="A5595" s="153">
        <v>88485</v>
      </c>
      <c r="B5595" s="152" t="s">
        <v>5184</v>
      </c>
      <c r="C5595" s="152" t="s">
        <v>312</v>
      </c>
      <c r="D5595" s="154">
        <v>1.85</v>
      </c>
    </row>
    <row r="5596" spans="1:4">
      <c r="A5596" s="153">
        <v>88488</v>
      </c>
      <c r="B5596" s="152" t="s">
        <v>5185</v>
      </c>
      <c r="C5596" s="152" t="s">
        <v>312</v>
      </c>
      <c r="D5596" s="154">
        <v>12.03</v>
      </c>
    </row>
    <row r="5597" spans="1:4">
      <c r="A5597" s="153">
        <v>88489</v>
      </c>
      <c r="B5597" s="152" t="s">
        <v>5186</v>
      </c>
      <c r="C5597" s="152" t="s">
        <v>312</v>
      </c>
      <c r="D5597" s="154">
        <v>10.68</v>
      </c>
    </row>
    <row r="5598" spans="1:4">
      <c r="A5598" s="153">
        <v>88494</v>
      </c>
      <c r="B5598" s="152" t="s">
        <v>5187</v>
      </c>
      <c r="C5598" s="152" t="s">
        <v>312</v>
      </c>
      <c r="D5598" s="154">
        <v>14.66</v>
      </c>
    </row>
    <row r="5599" spans="1:4">
      <c r="A5599" s="153">
        <v>88495</v>
      </c>
      <c r="B5599" s="152" t="s">
        <v>5188</v>
      </c>
      <c r="C5599" s="152" t="s">
        <v>312</v>
      </c>
      <c r="D5599" s="154">
        <v>8.2100000000000009</v>
      </c>
    </row>
    <row r="5600" spans="1:4">
      <c r="A5600" s="153">
        <v>88496</v>
      </c>
      <c r="B5600" s="152" t="s">
        <v>5189</v>
      </c>
      <c r="C5600" s="152" t="s">
        <v>312</v>
      </c>
      <c r="D5600" s="154">
        <v>19.97</v>
      </c>
    </row>
    <row r="5601" spans="1:4">
      <c r="A5601" s="153">
        <v>88497</v>
      </c>
      <c r="B5601" s="152" t="s">
        <v>5190</v>
      </c>
      <c r="C5601" s="152" t="s">
        <v>312</v>
      </c>
      <c r="D5601" s="154">
        <v>11.36</v>
      </c>
    </row>
    <row r="5602" spans="1:4">
      <c r="A5602" s="153">
        <v>95305</v>
      </c>
      <c r="B5602" s="152" t="s">
        <v>5191</v>
      </c>
      <c r="C5602" s="152" t="s">
        <v>312</v>
      </c>
      <c r="D5602" s="154">
        <v>11.1</v>
      </c>
    </row>
    <row r="5603" spans="1:4">
      <c r="A5603" s="153">
        <v>95306</v>
      </c>
      <c r="B5603" s="152" t="s">
        <v>5192</v>
      </c>
      <c r="C5603" s="152" t="s">
        <v>312</v>
      </c>
      <c r="D5603" s="154">
        <v>12.81</v>
      </c>
    </row>
    <row r="5604" spans="1:4">
      <c r="A5604" s="153">
        <v>95622</v>
      </c>
      <c r="B5604" s="152" t="s">
        <v>5193</v>
      </c>
      <c r="C5604" s="152" t="s">
        <v>312</v>
      </c>
      <c r="D5604" s="154">
        <v>10.63</v>
      </c>
    </row>
    <row r="5605" spans="1:4">
      <c r="A5605" s="153">
        <v>95623</v>
      </c>
      <c r="B5605" s="152" t="s">
        <v>5194</v>
      </c>
      <c r="C5605" s="152" t="s">
        <v>312</v>
      </c>
      <c r="D5605" s="154">
        <v>8.23</v>
      </c>
    </row>
    <row r="5606" spans="1:4">
      <c r="A5606" s="153">
        <v>95624</v>
      </c>
      <c r="B5606" s="152" t="s">
        <v>5195</v>
      </c>
      <c r="C5606" s="152" t="s">
        <v>312</v>
      </c>
      <c r="D5606" s="154">
        <v>15.54</v>
      </c>
    </row>
    <row r="5607" spans="1:4">
      <c r="A5607" s="153">
        <v>95625</v>
      </c>
      <c r="B5607" s="152" t="s">
        <v>5196</v>
      </c>
      <c r="C5607" s="152" t="s">
        <v>312</v>
      </c>
      <c r="D5607" s="154">
        <v>17.09</v>
      </c>
    </row>
    <row r="5608" spans="1:4">
      <c r="A5608" s="153">
        <v>95626</v>
      </c>
      <c r="B5608" s="152" t="s">
        <v>5197</v>
      </c>
      <c r="C5608" s="152" t="s">
        <v>312</v>
      </c>
      <c r="D5608" s="154">
        <v>11.42</v>
      </c>
    </row>
    <row r="5609" spans="1:4">
      <c r="A5609" s="153">
        <v>96126</v>
      </c>
      <c r="B5609" s="152" t="s">
        <v>5198</v>
      </c>
      <c r="C5609" s="152" t="s">
        <v>312</v>
      </c>
      <c r="D5609" s="154">
        <v>13.82</v>
      </c>
    </row>
    <row r="5610" spans="1:4">
      <c r="A5610" s="153">
        <v>96127</v>
      </c>
      <c r="B5610" s="152" t="s">
        <v>5199</v>
      </c>
      <c r="C5610" s="152" t="s">
        <v>312</v>
      </c>
      <c r="D5610" s="154">
        <v>10.81</v>
      </c>
    </row>
    <row r="5611" spans="1:4">
      <c r="A5611" s="153">
        <v>96128</v>
      </c>
      <c r="B5611" s="152" t="s">
        <v>5200</v>
      </c>
      <c r="C5611" s="152" t="s">
        <v>312</v>
      </c>
      <c r="D5611" s="154">
        <v>19.920000000000002</v>
      </c>
    </row>
    <row r="5612" spans="1:4">
      <c r="A5612" s="153">
        <v>96129</v>
      </c>
      <c r="B5612" s="152" t="s">
        <v>5201</v>
      </c>
      <c r="C5612" s="152" t="s">
        <v>312</v>
      </c>
      <c r="D5612" s="154">
        <v>21.86</v>
      </c>
    </row>
    <row r="5613" spans="1:4">
      <c r="A5613" s="153">
        <v>96130</v>
      </c>
      <c r="B5613" s="152" t="s">
        <v>5202</v>
      </c>
      <c r="C5613" s="152" t="s">
        <v>312</v>
      </c>
      <c r="D5613" s="154">
        <v>14.77</v>
      </c>
    </row>
    <row r="5614" spans="1:4">
      <c r="A5614" s="153">
        <v>96131</v>
      </c>
      <c r="B5614" s="152" t="s">
        <v>5203</v>
      </c>
      <c r="C5614" s="152" t="s">
        <v>312</v>
      </c>
      <c r="D5614" s="154">
        <v>19.21</v>
      </c>
    </row>
    <row r="5615" spans="1:4">
      <c r="A5615" s="153">
        <v>96132</v>
      </c>
      <c r="B5615" s="152" t="s">
        <v>5204</v>
      </c>
      <c r="C5615" s="152" t="s">
        <v>312</v>
      </c>
      <c r="D5615" s="154">
        <v>15.2</v>
      </c>
    </row>
    <row r="5616" spans="1:4">
      <c r="A5616" s="153">
        <v>96133</v>
      </c>
      <c r="B5616" s="152" t="s">
        <v>5205</v>
      </c>
      <c r="C5616" s="152" t="s">
        <v>312</v>
      </c>
      <c r="D5616" s="154">
        <v>27.31</v>
      </c>
    </row>
    <row r="5617" spans="1:4">
      <c r="A5617" s="153">
        <v>96134</v>
      </c>
      <c r="B5617" s="152" t="s">
        <v>5206</v>
      </c>
      <c r="C5617" s="152" t="s">
        <v>312</v>
      </c>
      <c r="D5617" s="154">
        <v>29.9</v>
      </c>
    </row>
    <row r="5618" spans="1:4">
      <c r="A5618" s="153">
        <v>96135</v>
      </c>
      <c r="B5618" s="152" t="s">
        <v>5207</v>
      </c>
      <c r="C5618" s="152" t="s">
        <v>312</v>
      </c>
      <c r="D5618" s="154">
        <v>20.49</v>
      </c>
    </row>
    <row r="5619" spans="1:4">
      <c r="A5619" s="153">
        <v>102193</v>
      </c>
      <c r="B5619" s="152" t="s">
        <v>30983</v>
      </c>
      <c r="C5619" s="152" t="s">
        <v>312</v>
      </c>
      <c r="D5619" s="154">
        <v>1.28</v>
      </c>
    </row>
    <row r="5620" spans="1:4">
      <c r="A5620" s="153">
        <v>102194</v>
      </c>
      <c r="B5620" s="152" t="s">
        <v>30984</v>
      </c>
      <c r="C5620" s="152" t="s">
        <v>312</v>
      </c>
      <c r="D5620" s="154">
        <v>5.23</v>
      </c>
    </row>
    <row r="5621" spans="1:4">
      <c r="A5621" s="153">
        <v>102197</v>
      </c>
      <c r="B5621" s="152" t="s">
        <v>30985</v>
      </c>
      <c r="C5621" s="152" t="s">
        <v>312</v>
      </c>
      <c r="D5621" s="154">
        <v>16.88</v>
      </c>
    </row>
    <row r="5622" spans="1:4">
      <c r="A5622" s="153">
        <v>102200</v>
      </c>
      <c r="B5622" s="152" t="s">
        <v>30986</v>
      </c>
      <c r="C5622" s="152" t="s">
        <v>312</v>
      </c>
      <c r="D5622" s="154">
        <v>13.52</v>
      </c>
    </row>
    <row r="5623" spans="1:4">
      <c r="A5623" s="153">
        <v>102202</v>
      </c>
      <c r="B5623" s="152" t="s">
        <v>30987</v>
      </c>
      <c r="C5623" s="152" t="s">
        <v>312</v>
      </c>
      <c r="D5623" s="154">
        <v>34.51</v>
      </c>
    </row>
    <row r="5624" spans="1:4">
      <c r="A5624" s="153">
        <v>102203</v>
      </c>
      <c r="B5624" s="152" t="s">
        <v>30988</v>
      </c>
      <c r="C5624" s="152" t="s">
        <v>312</v>
      </c>
      <c r="D5624" s="154">
        <v>7.52</v>
      </c>
    </row>
    <row r="5625" spans="1:4">
      <c r="A5625" s="153">
        <v>102204</v>
      </c>
      <c r="B5625" s="152" t="s">
        <v>30989</v>
      </c>
      <c r="C5625" s="152" t="s">
        <v>312</v>
      </c>
      <c r="D5625" s="154">
        <v>7.65</v>
      </c>
    </row>
    <row r="5626" spans="1:4">
      <c r="A5626" s="153">
        <v>102205</v>
      </c>
      <c r="B5626" s="152" t="s">
        <v>30990</v>
      </c>
      <c r="C5626" s="152" t="s">
        <v>312</v>
      </c>
      <c r="D5626" s="154">
        <v>6.72</v>
      </c>
    </row>
    <row r="5627" spans="1:4">
      <c r="A5627" s="153">
        <v>102207</v>
      </c>
      <c r="B5627" s="152" t="s">
        <v>30991</v>
      </c>
      <c r="C5627" s="152" t="s">
        <v>312</v>
      </c>
      <c r="D5627" s="154">
        <v>5.74</v>
      </c>
    </row>
    <row r="5628" spans="1:4">
      <c r="A5628" s="153">
        <v>102208</v>
      </c>
      <c r="B5628" s="152" t="s">
        <v>30992</v>
      </c>
      <c r="C5628" s="152" t="s">
        <v>312</v>
      </c>
      <c r="D5628" s="154">
        <v>5.44</v>
      </c>
    </row>
    <row r="5629" spans="1:4">
      <c r="A5629" s="153">
        <v>102209</v>
      </c>
      <c r="B5629" s="152" t="s">
        <v>30993</v>
      </c>
      <c r="C5629" s="152" t="s">
        <v>312</v>
      </c>
      <c r="D5629" s="154">
        <v>5.62</v>
      </c>
    </row>
    <row r="5630" spans="1:4">
      <c r="A5630" s="153">
        <v>102210</v>
      </c>
      <c r="B5630" s="152" t="s">
        <v>30994</v>
      </c>
      <c r="C5630" s="152" t="s">
        <v>312</v>
      </c>
      <c r="D5630" s="154">
        <v>5.34</v>
      </c>
    </row>
    <row r="5631" spans="1:4">
      <c r="A5631" s="153">
        <v>102213</v>
      </c>
      <c r="B5631" s="152" t="s">
        <v>30995</v>
      </c>
      <c r="C5631" s="152" t="s">
        <v>312</v>
      </c>
      <c r="D5631" s="154">
        <v>15.05</v>
      </c>
    </row>
    <row r="5632" spans="1:4">
      <c r="A5632" s="153">
        <v>102214</v>
      </c>
      <c r="B5632" s="152" t="s">
        <v>30996</v>
      </c>
      <c r="C5632" s="152" t="s">
        <v>312</v>
      </c>
      <c r="D5632" s="154">
        <v>15.31</v>
      </c>
    </row>
    <row r="5633" spans="1:4">
      <c r="A5633" s="153">
        <v>102215</v>
      </c>
      <c r="B5633" s="152" t="s">
        <v>30997</v>
      </c>
      <c r="C5633" s="152" t="s">
        <v>312</v>
      </c>
      <c r="D5633" s="154">
        <v>13.45</v>
      </c>
    </row>
    <row r="5634" spans="1:4">
      <c r="A5634" s="153">
        <v>102217</v>
      </c>
      <c r="B5634" s="152" t="s">
        <v>30998</v>
      </c>
      <c r="C5634" s="152" t="s">
        <v>312</v>
      </c>
      <c r="D5634" s="154">
        <v>11.5</v>
      </c>
    </row>
    <row r="5635" spans="1:4">
      <c r="A5635" s="153">
        <v>102218</v>
      </c>
      <c r="B5635" s="152" t="s">
        <v>30999</v>
      </c>
      <c r="C5635" s="152" t="s">
        <v>312</v>
      </c>
      <c r="D5635" s="154">
        <v>10.88</v>
      </c>
    </row>
    <row r="5636" spans="1:4">
      <c r="A5636" s="153">
        <v>102219</v>
      </c>
      <c r="B5636" s="152" t="s">
        <v>31000</v>
      </c>
      <c r="C5636" s="152" t="s">
        <v>312</v>
      </c>
      <c r="D5636" s="154">
        <v>11.25</v>
      </c>
    </row>
    <row r="5637" spans="1:4">
      <c r="A5637" s="153">
        <v>102220</v>
      </c>
      <c r="B5637" s="152" t="s">
        <v>31001</v>
      </c>
      <c r="C5637" s="152" t="s">
        <v>312</v>
      </c>
      <c r="D5637" s="154">
        <v>10.7</v>
      </c>
    </row>
    <row r="5638" spans="1:4">
      <c r="A5638" s="153">
        <v>102223</v>
      </c>
      <c r="B5638" s="152" t="s">
        <v>31002</v>
      </c>
      <c r="C5638" s="152" t="s">
        <v>312</v>
      </c>
      <c r="D5638" s="154">
        <v>22.6</v>
      </c>
    </row>
    <row r="5639" spans="1:4">
      <c r="A5639" s="153">
        <v>102224</v>
      </c>
      <c r="B5639" s="152" t="s">
        <v>31003</v>
      </c>
      <c r="C5639" s="152" t="s">
        <v>312</v>
      </c>
      <c r="D5639" s="154">
        <v>22.98</v>
      </c>
    </row>
    <row r="5640" spans="1:4">
      <c r="A5640" s="153">
        <v>102225</v>
      </c>
      <c r="B5640" s="152" t="s">
        <v>31004</v>
      </c>
      <c r="C5640" s="152" t="s">
        <v>312</v>
      </c>
      <c r="D5640" s="154">
        <v>20.190000000000001</v>
      </c>
    </row>
    <row r="5641" spans="1:4">
      <c r="A5641" s="153">
        <v>102227</v>
      </c>
      <c r="B5641" s="152" t="s">
        <v>31005</v>
      </c>
      <c r="C5641" s="152" t="s">
        <v>312</v>
      </c>
      <c r="D5641" s="154">
        <v>17.25</v>
      </c>
    </row>
    <row r="5642" spans="1:4">
      <c r="A5642" s="153">
        <v>102228</v>
      </c>
      <c r="B5642" s="152" t="s">
        <v>31006</v>
      </c>
      <c r="C5642" s="152" t="s">
        <v>312</v>
      </c>
      <c r="D5642" s="154">
        <v>16.34</v>
      </c>
    </row>
    <row r="5643" spans="1:4">
      <c r="A5643" s="153">
        <v>102229</v>
      </c>
      <c r="B5643" s="152" t="s">
        <v>31007</v>
      </c>
      <c r="C5643" s="152" t="s">
        <v>312</v>
      </c>
      <c r="D5643" s="154">
        <v>16.88</v>
      </c>
    </row>
    <row r="5644" spans="1:4">
      <c r="A5644" s="153">
        <v>102230</v>
      </c>
      <c r="B5644" s="152" t="s">
        <v>31008</v>
      </c>
      <c r="C5644" s="152" t="s">
        <v>312</v>
      </c>
      <c r="D5644" s="154">
        <v>16.059999999999999</v>
      </c>
    </row>
    <row r="5645" spans="1:4">
      <c r="A5645" s="153">
        <v>102233</v>
      </c>
      <c r="B5645" s="152" t="s">
        <v>31009</v>
      </c>
      <c r="C5645" s="152" t="s">
        <v>312</v>
      </c>
      <c r="D5645" s="154">
        <v>9.42</v>
      </c>
    </row>
    <row r="5646" spans="1:4">
      <c r="A5646" s="153">
        <v>102234</v>
      </c>
      <c r="B5646" s="152" t="s">
        <v>31010</v>
      </c>
      <c r="C5646" s="152" t="s">
        <v>312</v>
      </c>
      <c r="D5646" s="154">
        <v>18.850000000000001</v>
      </c>
    </row>
    <row r="5647" spans="1:4">
      <c r="A5647" s="153">
        <v>100716</v>
      </c>
      <c r="B5647" s="152" t="s">
        <v>5208</v>
      </c>
      <c r="C5647" s="152" t="s">
        <v>312</v>
      </c>
      <c r="D5647" s="154">
        <v>24.7</v>
      </c>
    </row>
    <row r="5648" spans="1:4">
      <c r="A5648" s="153">
        <v>100717</v>
      </c>
      <c r="B5648" s="152" t="s">
        <v>5209</v>
      </c>
      <c r="C5648" s="152" t="s">
        <v>312</v>
      </c>
      <c r="D5648" s="154">
        <v>6.48</v>
      </c>
    </row>
    <row r="5649" spans="1:4">
      <c r="A5649" s="153">
        <v>100718</v>
      </c>
      <c r="B5649" s="152" t="s">
        <v>5210</v>
      </c>
      <c r="C5649" s="152" t="s">
        <v>29</v>
      </c>
      <c r="D5649" s="154">
        <v>0.93</v>
      </c>
    </row>
    <row r="5650" spans="1:4">
      <c r="A5650" s="153">
        <v>100719</v>
      </c>
      <c r="B5650" s="152" t="s">
        <v>33369</v>
      </c>
      <c r="C5650" s="152" t="s">
        <v>312</v>
      </c>
      <c r="D5650" s="154">
        <v>7.82</v>
      </c>
    </row>
    <row r="5651" spans="1:4">
      <c r="A5651" s="153">
        <v>100720</v>
      </c>
      <c r="B5651" s="152" t="s">
        <v>5211</v>
      </c>
      <c r="C5651" s="152" t="s">
        <v>312</v>
      </c>
      <c r="D5651" s="154">
        <v>7.27</v>
      </c>
    </row>
    <row r="5652" spans="1:4">
      <c r="A5652" s="153">
        <v>100721</v>
      </c>
      <c r="B5652" s="152" t="s">
        <v>33370</v>
      </c>
      <c r="C5652" s="152" t="s">
        <v>312</v>
      </c>
      <c r="D5652" s="154">
        <v>17.09</v>
      </c>
    </row>
    <row r="5653" spans="1:4">
      <c r="A5653" s="153">
        <v>100722</v>
      </c>
      <c r="B5653" s="152" t="s">
        <v>5212</v>
      </c>
      <c r="C5653" s="152" t="s">
        <v>312</v>
      </c>
      <c r="D5653" s="154">
        <v>16.07</v>
      </c>
    </row>
    <row r="5654" spans="1:4">
      <c r="A5654" s="153">
        <v>100723</v>
      </c>
      <c r="B5654" s="152" t="s">
        <v>33490</v>
      </c>
      <c r="C5654" s="152" t="s">
        <v>312</v>
      </c>
      <c r="D5654" s="154">
        <v>8.4</v>
      </c>
    </row>
    <row r="5655" spans="1:4">
      <c r="A5655" s="153">
        <v>100724</v>
      </c>
      <c r="B5655" s="152" t="s">
        <v>5213</v>
      </c>
      <c r="C5655" s="152" t="s">
        <v>312</v>
      </c>
      <c r="D5655" s="154">
        <v>9.5299999999999994</v>
      </c>
    </row>
    <row r="5656" spans="1:4">
      <c r="A5656" s="153">
        <v>100725</v>
      </c>
      <c r="B5656" s="152" t="s">
        <v>33371</v>
      </c>
      <c r="C5656" s="152" t="s">
        <v>312</v>
      </c>
      <c r="D5656" s="154">
        <v>17.28</v>
      </c>
    </row>
    <row r="5657" spans="1:4">
      <c r="A5657" s="153">
        <v>100726</v>
      </c>
      <c r="B5657" s="152" t="s">
        <v>5214</v>
      </c>
      <c r="C5657" s="152" t="s">
        <v>312</v>
      </c>
      <c r="D5657" s="154">
        <v>18.27</v>
      </c>
    </row>
    <row r="5658" spans="1:4">
      <c r="A5658" s="153">
        <v>100727</v>
      </c>
      <c r="B5658" s="152" t="s">
        <v>33372</v>
      </c>
      <c r="C5658" s="152" t="s">
        <v>312</v>
      </c>
      <c r="D5658" s="154">
        <v>19.98</v>
      </c>
    </row>
    <row r="5659" spans="1:4">
      <c r="A5659" s="153">
        <v>100728</v>
      </c>
      <c r="B5659" s="152" t="s">
        <v>5215</v>
      </c>
      <c r="C5659" s="152" t="s">
        <v>312</v>
      </c>
      <c r="D5659" s="154">
        <v>17.649999999999999</v>
      </c>
    </row>
    <row r="5660" spans="1:4">
      <c r="A5660" s="153">
        <v>100729</v>
      </c>
      <c r="B5660" s="152" t="s">
        <v>33373</v>
      </c>
      <c r="C5660" s="152" t="s">
        <v>312</v>
      </c>
      <c r="D5660" s="154">
        <v>15.14</v>
      </c>
    </row>
    <row r="5661" spans="1:4">
      <c r="A5661" s="153">
        <v>100730</v>
      </c>
      <c r="B5661" s="152" t="s">
        <v>5216</v>
      </c>
      <c r="C5661" s="152" t="s">
        <v>312</v>
      </c>
      <c r="D5661" s="154">
        <v>17.12</v>
      </c>
    </row>
    <row r="5662" spans="1:4">
      <c r="A5662" s="153">
        <v>100733</v>
      </c>
      <c r="B5662" s="152" t="s">
        <v>33374</v>
      </c>
      <c r="C5662" s="152" t="s">
        <v>312</v>
      </c>
      <c r="D5662" s="154">
        <v>7.87</v>
      </c>
    </row>
    <row r="5663" spans="1:4">
      <c r="A5663" s="153">
        <v>100734</v>
      </c>
      <c r="B5663" s="152" t="s">
        <v>5217</v>
      </c>
      <c r="C5663" s="152" t="s">
        <v>312</v>
      </c>
      <c r="D5663" s="154">
        <v>10.17</v>
      </c>
    </row>
    <row r="5664" spans="1:4">
      <c r="A5664" s="153">
        <v>100735</v>
      </c>
      <c r="B5664" s="152" t="s">
        <v>33375</v>
      </c>
      <c r="C5664" s="152" t="s">
        <v>312</v>
      </c>
      <c r="D5664" s="154">
        <v>7.31</v>
      </c>
    </row>
    <row r="5665" spans="1:4">
      <c r="A5665" s="153">
        <v>100736</v>
      </c>
      <c r="B5665" s="152" t="s">
        <v>5218</v>
      </c>
      <c r="C5665" s="152" t="s">
        <v>312</v>
      </c>
      <c r="D5665" s="154">
        <v>9.65</v>
      </c>
    </row>
    <row r="5666" spans="1:4">
      <c r="A5666" s="153">
        <v>100739</v>
      </c>
      <c r="B5666" s="152" t="s">
        <v>33376</v>
      </c>
      <c r="C5666" s="152" t="s">
        <v>312</v>
      </c>
      <c r="D5666" s="154">
        <v>7.72</v>
      </c>
    </row>
    <row r="5667" spans="1:4">
      <c r="A5667" s="153">
        <v>100740</v>
      </c>
      <c r="B5667" s="152" t="s">
        <v>5219</v>
      </c>
      <c r="C5667" s="152" t="s">
        <v>312</v>
      </c>
      <c r="D5667" s="154">
        <v>7.66</v>
      </c>
    </row>
    <row r="5668" spans="1:4">
      <c r="A5668" s="153">
        <v>100741</v>
      </c>
      <c r="B5668" s="152" t="s">
        <v>33377</v>
      </c>
      <c r="C5668" s="152" t="s">
        <v>312</v>
      </c>
      <c r="D5668" s="154">
        <v>16.84</v>
      </c>
    </row>
    <row r="5669" spans="1:4">
      <c r="A5669" s="153">
        <v>100742</v>
      </c>
      <c r="B5669" s="152" t="s">
        <v>5220</v>
      </c>
      <c r="C5669" s="152" t="s">
        <v>312</v>
      </c>
      <c r="D5669" s="154">
        <v>16.46</v>
      </c>
    </row>
    <row r="5670" spans="1:4">
      <c r="A5670" s="153">
        <v>100743</v>
      </c>
      <c r="B5670" s="152" t="s">
        <v>33378</v>
      </c>
      <c r="C5670" s="152" t="s">
        <v>312</v>
      </c>
      <c r="D5670" s="154">
        <v>7.55</v>
      </c>
    </row>
    <row r="5671" spans="1:4">
      <c r="A5671" s="153">
        <v>100744</v>
      </c>
      <c r="B5671" s="152" t="s">
        <v>5221</v>
      </c>
      <c r="C5671" s="152" t="s">
        <v>312</v>
      </c>
      <c r="D5671" s="154">
        <v>7.55</v>
      </c>
    </row>
    <row r="5672" spans="1:4">
      <c r="A5672" s="153">
        <v>100745</v>
      </c>
      <c r="B5672" s="152" t="s">
        <v>33379</v>
      </c>
      <c r="C5672" s="152" t="s">
        <v>312</v>
      </c>
      <c r="D5672" s="154">
        <v>16.66</v>
      </c>
    </row>
    <row r="5673" spans="1:4">
      <c r="A5673" s="153">
        <v>100746</v>
      </c>
      <c r="B5673" s="152" t="s">
        <v>5222</v>
      </c>
      <c r="C5673" s="152" t="s">
        <v>312</v>
      </c>
      <c r="D5673" s="154">
        <v>16.350000000000001</v>
      </c>
    </row>
    <row r="5674" spans="1:4">
      <c r="A5674" s="153">
        <v>100747</v>
      </c>
      <c r="B5674" s="152" t="s">
        <v>33380</v>
      </c>
      <c r="C5674" s="152" t="s">
        <v>312</v>
      </c>
      <c r="D5674" s="154">
        <v>7.62</v>
      </c>
    </row>
    <row r="5675" spans="1:4">
      <c r="A5675" s="153">
        <v>100748</v>
      </c>
      <c r="B5675" s="152" t="s">
        <v>5223</v>
      </c>
      <c r="C5675" s="152" t="s">
        <v>312</v>
      </c>
      <c r="D5675" s="154">
        <v>7.6</v>
      </c>
    </row>
    <row r="5676" spans="1:4">
      <c r="A5676" s="153">
        <v>100749</v>
      </c>
      <c r="B5676" s="152" t="s">
        <v>33381</v>
      </c>
      <c r="C5676" s="152" t="s">
        <v>312</v>
      </c>
      <c r="D5676" s="154">
        <v>16.73</v>
      </c>
    </row>
    <row r="5677" spans="1:4">
      <c r="A5677" s="153">
        <v>100750</v>
      </c>
      <c r="B5677" s="152" t="s">
        <v>5224</v>
      </c>
      <c r="C5677" s="152" t="s">
        <v>312</v>
      </c>
      <c r="D5677" s="154">
        <v>16.39</v>
      </c>
    </row>
    <row r="5678" spans="1:4">
      <c r="A5678" s="153">
        <v>100751</v>
      </c>
      <c r="B5678" s="152" t="s">
        <v>33382</v>
      </c>
      <c r="C5678" s="152" t="s">
        <v>312</v>
      </c>
      <c r="D5678" s="154">
        <v>30.29</v>
      </c>
    </row>
    <row r="5679" spans="1:4">
      <c r="A5679" s="153">
        <v>100752</v>
      </c>
      <c r="B5679" s="152" t="s">
        <v>5225</v>
      </c>
      <c r="C5679" s="152" t="s">
        <v>312</v>
      </c>
      <c r="D5679" s="154">
        <v>34.25</v>
      </c>
    </row>
    <row r="5680" spans="1:4">
      <c r="A5680" s="153">
        <v>100753</v>
      </c>
      <c r="B5680" s="152" t="s">
        <v>33383</v>
      </c>
      <c r="C5680" s="152" t="s">
        <v>312</v>
      </c>
      <c r="D5680" s="154">
        <v>14.62</v>
      </c>
    </row>
    <row r="5681" spans="1:4">
      <c r="A5681" s="153">
        <v>100754</v>
      </c>
      <c r="B5681" s="152" t="s">
        <v>5226</v>
      </c>
      <c r="C5681" s="152" t="s">
        <v>312</v>
      </c>
      <c r="D5681" s="154">
        <v>19.309999999999999</v>
      </c>
    </row>
    <row r="5682" spans="1:4">
      <c r="A5682" s="153">
        <v>100757</v>
      </c>
      <c r="B5682" s="152" t="s">
        <v>33384</v>
      </c>
      <c r="C5682" s="152" t="s">
        <v>312</v>
      </c>
      <c r="D5682" s="154">
        <v>33.68</v>
      </c>
    </row>
    <row r="5683" spans="1:4">
      <c r="A5683" s="153">
        <v>100758</v>
      </c>
      <c r="B5683" s="152" t="s">
        <v>5227</v>
      </c>
      <c r="C5683" s="152" t="s">
        <v>312</v>
      </c>
      <c r="D5683" s="154">
        <v>32.94</v>
      </c>
    </row>
    <row r="5684" spans="1:4">
      <c r="A5684" s="153">
        <v>100759</v>
      </c>
      <c r="B5684" s="152" t="s">
        <v>33385</v>
      </c>
      <c r="C5684" s="152" t="s">
        <v>312</v>
      </c>
      <c r="D5684" s="154">
        <v>33.32</v>
      </c>
    </row>
    <row r="5685" spans="1:4">
      <c r="A5685" s="153">
        <v>100760</v>
      </c>
      <c r="B5685" s="152" t="s">
        <v>5228</v>
      </c>
      <c r="C5685" s="152" t="s">
        <v>312</v>
      </c>
      <c r="D5685" s="154">
        <v>32.72</v>
      </c>
    </row>
    <row r="5686" spans="1:4">
      <c r="A5686" s="153">
        <v>100761</v>
      </c>
      <c r="B5686" s="152" t="s">
        <v>33386</v>
      </c>
      <c r="C5686" s="152" t="s">
        <v>312</v>
      </c>
      <c r="D5686" s="154">
        <v>33.47</v>
      </c>
    </row>
    <row r="5687" spans="1:4">
      <c r="A5687" s="153">
        <v>100762</v>
      </c>
      <c r="B5687" s="152" t="s">
        <v>5229</v>
      </c>
      <c r="C5687" s="152" t="s">
        <v>312</v>
      </c>
      <c r="D5687" s="154">
        <v>32.82</v>
      </c>
    </row>
    <row r="5688" spans="1:4">
      <c r="A5688" s="153">
        <v>102488</v>
      </c>
      <c r="B5688" s="152" t="s">
        <v>33387</v>
      </c>
      <c r="C5688" s="152" t="s">
        <v>312</v>
      </c>
      <c r="D5688" s="154">
        <v>2.31</v>
      </c>
    </row>
    <row r="5689" spans="1:4">
      <c r="A5689" s="153">
        <v>102489</v>
      </c>
      <c r="B5689" s="152" t="s">
        <v>33388</v>
      </c>
      <c r="C5689" s="152" t="s">
        <v>312</v>
      </c>
      <c r="D5689" s="154">
        <v>25.2</v>
      </c>
    </row>
    <row r="5690" spans="1:4">
      <c r="A5690" s="153">
        <v>102491</v>
      </c>
      <c r="B5690" s="152" t="s">
        <v>33389</v>
      </c>
      <c r="C5690" s="152" t="s">
        <v>312</v>
      </c>
      <c r="D5690" s="154">
        <v>13.14</v>
      </c>
    </row>
    <row r="5691" spans="1:4">
      <c r="A5691" s="153">
        <v>102492</v>
      </c>
      <c r="B5691" s="152" t="s">
        <v>33390</v>
      </c>
      <c r="C5691" s="152" t="s">
        <v>312</v>
      </c>
      <c r="D5691" s="154">
        <v>15.34</v>
      </c>
    </row>
    <row r="5692" spans="1:4">
      <c r="A5692" s="153">
        <v>102494</v>
      </c>
      <c r="B5692" s="152" t="s">
        <v>33391</v>
      </c>
      <c r="C5692" s="152" t="s">
        <v>312</v>
      </c>
      <c r="D5692" s="154">
        <v>45.57</v>
      </c>
    </row>
    <row r="5693" spans="1:4">
      <c r="A5693" s="153">
        <v>102496</v>
      </c>
      <c r="B5693" s="152" t="s">
        <v>33392</v>
      </c>
      <c r="C5693" s="152" t="s">
        <v>29</v>
      </c>
      <c r="D5693" s="154">
        <v>9.35</v>
      </c>
    </row>
    <row r="5694" spans="1:4">
      <c r="A5694" s="153">
        <v>102497</v>
      </c>
      <c r="B5694" s="152" t="s">
        <v>33393</v>
      </c>
      <c r="C5694" s="152" t="s">
        <v>29</v>
      </c>
      <c r="D5694" s="154">
        <v>3.49</v>
      </c>
    </row>
    <row r="5695" spans="1:4">
      <c r="A5695" s="153">
        <v>102498</v>
      </c>
      <c r="B5695" s="152" t="s">
        <v>33394</v>
      </c>
      <c r="C5695" s="152" t="s">
        <v>29</v>
      </c>
      <c r="D5695" s="154">
        <v>1.0900000000000001</v>
      </c>
    </row>
    <row r="5696" spans="1:4">
      <c r="A5696" s="153">
        <v>102499</v>
      </c>
      <c r="B5696" s="152" t="s">
        <v>33395</v>
      </c>
      <c r="C5696" s="152" t="s">
        <v>312</v>
      </c>
      <c r="D5696" s="154">
        <v>1.98</v>
      </c>
    </row>
    <row r="5697" spans="1:4">
      <c r="A5697" s="153">
        <v>102500</v>
      </c>
      <c r="B5697" s="152" t="s">
        <v>33396</v>
      </c>
      <c r="C5697" s="152" t="s">
        <v>29</v>
      </c>
      <c r="D5697" s="154">
        <v>2.91</v>
      </c>
    </row>
    <row r="5698" spans="1:4">
      <c r="A5698" s="153">
        <v>102501</v>
      </c>
      <c r="B5698" s="152" t="s">
        <v>33397</v>
      </c>
      <c r="C5698" s="152" t="s">
        <v>312</v>
      </c>
      <c r="D5698" s="154">
        <v>16.079999999999998</v>
      </c>
    </row>
    <row r="5699" spans="1:4">
      <c r="A5699" s="153">
        <v>102504</v>
      </c>
      <c r="B5699" s="152" t="s">
        <v>33398</v>
      </c>
      <c r="C5699" s="152" t="s">
        <v>29</v>
      </c>
      <c r="D5699" s="154">
        <v>6.46</v>
      </c>
    </row>
    <row r="5700" spans="1:4">
      <c r="A5700" s="153">
        <v>102505</v>
      </c>
      <c r="B5700" s="152" t="s">
        <v>33399</v>
      </c>
      <c r="C5700" s="152" t="s">
        <v>29</v>
      </c>
      <c r="D5700" s="154">
        <v>6.71</v>
      </c>
    </row>
    <row r="5701" spans="1:4">
      <c r="A5701" s="153">
        <v>102506</v>
      </c>
      <c r="B5701" s="152" t="s">
        <v>33400</v>
      </c>
      <c r="C5701" s="152" t="s">
        <v>29</v>
      </c>
      <c r="D5701" s="154">
        <v>7.25</v>
      </c>
    </row>
    <row r="5702" spans="1:4">
      <c r="A5702" s="153">
        <v>102507</v>
      </c>
      <c r="B5702" s="152" t="s">
        <v>33401</v>
      </c>
      <c r="C5702" s="152" t="s">
        <v>29</v>
      </c>
      <c r="D5702" s="154">
        <v>4.4800000000000004</v>
      </c>
    </row>
    <row r="5703" spans="1:4">
      <c r="A5703" s="153">
        <v>102508</v>
      </c>
      <c r="B5703" s="152" t="s">
        <v>33402</v>
      </c>
      <c r="C5703" s="152" t="s">
        <v>312</v>
      </c>
      <c r="D5703" s="154">
        <v>32.24</v>
      </c>
    </row>
    <row r="5704" spans="1:4">
      <c r="A5704" s="153">
        <v>102509</v>
      </c>
      <c r="B5704" s="152" t="s">
        <v>33403</v>
      </c>
      <c r="C5704" s="152" t="s">
        <v>312</v>
      </c>
      <c r="D5704" s="154">
        <v>18.36</v>
      </c>
    </row>
    <row r="5705" spans="1:4">
      <c r="A5705" s="153">
        <v>102512</v>
      </c>
      <c r="B5705" s="152" t="s">
        <v>33404</v>
      </c>
      <c r="C5705" s="152" t="s">
        <v>29</v>
      </c>
      <c r="D5705" s="154">
        <v>3.64</v>
      </c>
    </row>
    <row r="5706" spans="1:4">
      <c r="A5706" s="153">
        <v>102513</v>
      </c>
      <c r="B5706" s="152" t="s">
        <v>33405</v>
      </c>
      <c r="C5706" s="152" t="s">
        <v>312</v>
      </c>
      <c r="D5706" s="154">
        <v>30.9</v>
      </c>
    </row>
    <row r="5707" spans="1:4">
      <c r="A5707" s="153">
        <v>102520</v>
      </c>
      <c r="B5707" s="152" t="s">
        <v>33406</v>
      </c>
      <c r="C5707" s="152" t="s">
        <v>312</v>
      </c>
      <c r="D5707" s="154">
        <v>52.99</v>
      </c>
    </row>
    <row r="5708" spans="1:4">
      <c r="A5708" s="153">
        <v>101749</v>
      </c>
      <c r="B5708" s="152" t="s">
        <v>5231</v>
      </c>
      <c r="C5708" s="152" t="s">
        <v>312</v>
      </c>
      <c r="D5708" s="154">
        <v>41.88</v>
      </c>
    </row>
    <row r="5709" spans="1:4">
      <c r="A5709" s="153">
        <v>101750</v>
      </c>
      <c r="B5709" s="152" t="s">
        <v>5232</v>
      </c>
      <c r="C5709" s="152" t="s">
        <v>312</v>
      </c>
      <c r="D5709" s="154">
        <v>40.14</v>
      </c>
    </row>
    <row r="5710" spans="1:4">
      <c r="A5710" s="153">
        <v>101729</v>
      </c>
      <c r="B5710" s="152" t="s">
        <v>5233</v>
      </c>
      <c r="C5710" s="152" t="s">
        <v>312</v>
      </c>
      <c r="D5710" s="154">
        <v>164.73</v>
      </c>
    </row>
    <row r="5711" spans="1:4">
      <c r="A5711" s="153">
        <v>101746</v>
      </c>
      <c r="B5711" s="152" t="s">
        <v>5234</v>
      </c>
      <c r="C5711" s="152" t="s">
        <v>312</v>
      </c>
      <c r="D5711" s="154">
        <v>256.3</v>
      </c>
    </row>
    <row r="5712" spans="1:4">
      <c r="A5712" s="153">
        <v>101751</v>
      </c>
      <c r="B5712" s="152" t="s">
        <v>5235</v>
      </c>
      <c r="C5712" s="152" t="s">
        <v>312</v>
      </c>
      <c r="D5712" s="154">
        <v>169.43</v>
      </c>
    </row>
    <row r="5713" spans="1:4">
      <c r="A5713" s="153">
        <v>87246</v>
      </c>
      <c r="B5713" s="152" t="s">
        <v>5236</v>
      </c>
      <c r="C5713" s="152" t="s">
        <v>312</v>
      </c>
      <c r="D5713" s="154">
        <v>66.88</v>
      </c>
    </row>
    <row r="5714" spans="1:4">
      <c r="A5714" s="153">
        <v>87247</v>
      </c>
      <c r="B5714" s="152" t="s">
        <v>5237</v>
      </c>
      <c r="C5714" s="152" t="s">
        <v>312</v>
      </c>
      <c r="D5714" s="154">
        <v>60.85</v>
      </c>
    </row>
    <row r="5715" spans="1:4">
      <c r="A5715" s="153">
        <v>87248</v>
      </c>
      <c r="B5715" s="152" t="s">
        <v>5238</v>
      </c>
      <c r="C5715" s="152" t="s">
        <v>312</v>
      </c>
      <c r="D5715" s="154">
        <v>56.22</v>
      </c>
    </row>
    <row r="5716" spans="1:4">
      <c r="A5716" s="153">
        <v>87249</v>
      </c>
      <c r="B5716" s="152" t="s">
        <v>5239</v>
      </c>
      <c r="C5716" s="152" t="s">
        <v>312</v>
      </c>
      <c r="D5716" s="154">
        <v>72.83</v>
      </c>
    </row>
    <row r="5717" spans="1:4">
      <c r="A5717" s="153">
        <v>87250</v>
      </c>
      <c r="B5717" s="152" t="s">
        <v>5240</v>
      </c>
      <c r="C5717" s="152" t="s">
        <v>312</v>
      </c>
      <c r="D5717" s="154">
        <v>63.33</v>
      </c>
    </row>
    <row r="5718" spans="1:4">
      <c r="A5718" s="153">
        <v>87251</v>
      </c>
      <c r="B5718" s="152" t="s">
        <v>5241</v>
      </c>
      <c r="C5718" s="152" t="s">
        <v>312</v>
      </c>
      <c r="D5718" s="154">
        <v>57.3</v>
      </c>
    </row>
    <row r="5719" spans="1:4">
      <c r="A5719" s="153">
        <v>87255</v>
      </c>
      <c r="B5719" s="152" t="s">
        <v>5242</v>
      </c>
      <c r="C5719" s="152" t="s">
        <v>312</v>
      </c>
      <c r="D5719" s="154">
        <v>127.1</v>
      </c>
    </row>
    <row r="5720" spans="1:4">
      <c r="A5720" s="153">
        <v>87256</v>
      </c>
      <c r="B5720" s="152" t="s">
        <v>5243</v>
      </c>
      <c r="C5720" s="152" t="s">
        <v>312</v>
      </c>
      <c r="D5720" s="154">
        <v>114.81</v>
      </c>
    </row>
    <row r="5721" spans="1:4">
      <c r="A5721" s="153">
        <v>87257</v>
      </c>
      <c r="B5721" s="152" t="s">
        <v>5244</v>
      </c>
      <c r="C5721" s="152" t="s">
        <v>312</v>
      </c>
      <c r="D5721" s="154">
        <v>107.57</v>
      </c>
    </row>
    <row r="5722" spans="1:4">
      <c r="A5722" s="153">
        <v>87258</v>
      </c>
      <c r="B5722" s="152" t="s">
        <v>5245</v>
      </c>
      <c r="C5722" s="152" t="s">
        <v>312</v>
      </c>
      <c r="D5722" s="154">
        <v>170.11</v>
      </c>
    </row>
    <row r="5723" spans="1:4">
      <c r="A5723" s="153">
        <v>87259</v>
      </c>
      <c r="B5723" s="152" t="s">
        <v>5246</v>
      </c>
      <c r="C5723" s="152" t="s">
        <v>312</v>
      </c>
      <c r="D5723" s="154">
        <v>158.37</v>
      </c>
    </row>
    <row r="5724" spans="1:4">
      <c r="A5724" s="153">
        <v>87260</v>
      </c>
      <c r="B5724" s="152" t="s">
        <v>5247</v>
      </c>
      <c r="C5724" s="152" t="s">
        <v>312</v>
      </c>
      <c r="D5724" s="154">
        <v>151.82</v>
      </c>
    </row>
    <row r="5725" spans="1:4">
      <c r="A5725" s="153">
        <v>87261</v>
      </c>
      <c r="B5725" s="152" t="s">
        <v>5248</v>
      </c>
      <c r="C5725" s="152" t="s">
        <v>312</v>
      </c>
      <c r="D5725" s="154">
        <v>198.02</v>
      </c>
    </row>
    <row r="5726" spans="1:4">
      <c r="A5726" s="153">
        <v>87262</v>
      </c>
      <c r="B5726" s="152" t="s">
        <v>5249</v>
      </c>
      <c r="C5726" s="152" t="s">
        <v>312</v>
      </c>
      <c r="D5726" s="154">
        <v>183.74</v>
      </c>
    </row>
    <row r="5727" spans="1:4">
      <c r="A5727" s="153">
        <v>87263</v>
      </c>
      <c r="B5727" s="152" t="s">
        <v>5250</v>
      </c>
      <c r="C5727" s="152" t="s">
        <v>312</v>
      </c>
      <c r="D5727" s="154">
        <v>176.02</v>
      </c>
    </row>
    <row r="5728" spans="1:4">
      <c r="A5728" s="153">
        <v>89046</v>
      </c>
      <c r="B5728" s="152" t="s">
        <v>5251</v>
      </c>
      <c r="C5728" s="152" t="s">
        <v>312</v>
      </c>
      <c r="D5728" s="154">
        <v>60.66</v>
      </c>
    </row>
    <row r="5729" spans="1:4">
      <c r="A5729" s="153">
        <v>89171</v>
      </c>
      <c r="B5729" s="152" t="s">
        <v>5252</v>
      </c>
      <c r="C5729" s="152" t="s">
        <v>312</v>
      </c>
      <c r="D5729" s="154">
        <v>58.35</v>
      </c>
    </row>
    <row r="5730" spans="1:4">
      <c r="A5730" s="153">
        <v>93389</v>
      </c>
      <c r="B5730" s="152" t="s">
        <v>5253</v>
      </c>
      <c r="C5730" s="152" t="s">
        <v>312</v>
      </c>
      <c r="D5730" s="154">
        <v>59.08</v>
      </c>
    </row>
    <row r="5731" spans="1:4">
      <c r="A5731" s="153">
        <v>93390</v>
      </c>
      <c r="B5731" s="152" t="s">
        <v>5254</v>
      </c>
      <c r="C5731" s="152" t="s">
        <v>312</v>
      </c>
      <c r="D5731" s="154">
        <v>53.2</v>
      </c>
    </row>
    <row r="5732" spans="1:4">
      <c r="A5732" s="153">
        <v>93391</v>
      </c>
      <c r="B5732" s="152" t="s">
        <v>5255</v>
      </c>
      <c r="C5732" s="152" t="s">
        <v>312</v>
      </c>
      <c r="D5732" s="154">
        <v>48.57</v>
      </c>
    </row>
    <row r="5733" spans="1:4">
      <c r="A5733" s="153">
        <v>98671</v>
      </c>
      <c r="B5733" s="152" t="s">
        <v>5256</v>
      </c>
      <c r="C5733" s="152" t="s">
        <v>312</v>
      </c>
      <c r="D5733" s="154">
        <v>295.60000000000002</v>
      </c>
    </row>
    <row r="5734" spans="1:4">
      <c r="A5734" s="153">
        <v>98672</v>
      </c>
      <c r="B5734" s="152" t="s">
        <v>5257</v>
      </c>
      <c r="C5734" s="152" t="s">
        <v>312</v>
      </c>
      <c r="D5734" s="154">
        <v>528.39</v>
      </c>
    </row>
    <row r="5735" spans="1:4">
      <c r="A5735" s="153">
        <v>98678</v>
      </c>
      <c r="B5735" s="152" t="s">
        <v>5258</v>
      </c>
      <c r="C5735" s="152" t="s">
        <v>312</v>
      </c>
      <c r="D5735" s="154">
        <v>546.16999999999996</v>
      </c>
    </row>
    <row r="5736" spans="1:4">
      <c r="A5736" s="153">
        <v>98679</v>
      </c>
      <c r="B5736" s="152" t="s">
        <v>5259</v>
      </c>
      <c r="C5736" s="152" t="s">
        <v>312</v>
      </c>
      <c r="D5736" s="154">
        <v>28.07</v>
      </c>
    </row>
    <row r="5737" spans="1:4">
      <c r="A5737" s="153">
        <v>98680</v>
      </c>
      <c r="B5737" s="152" t="s">
        <v>5260</v>
      </c>
      <c r="C5737" s="152" t="s">
        <v>312</v>
      </c>
      <c r="D5737" s="154">
        <v>35.67</v>
      </c>
    </row>
    <row r="5738" spans="1:4">
      <c r="A5738" s="153">
        <v>98681</v>
      </c>
      <c r="B5738" s="152" t="s">
        <v>5261</v>
      </c>
      <c r="C5738" s="152" t="s">
        <v>312</v>
      </c>
      <c r="D5738" s="154">
        <v>26.34</v>
      </c>
    </row>
    <row r="5739" spans="1:4">
      <c r="A5739" s="153">
        <v>98682</v>
      </c>
      <c r="B5739" s="152" t="s">
        <v>5262</v>
      </c>
      <c r="C5739" s="152" t="s">
        <v>312</v>
      </c>
      <c r="D5739" s="154">
        <v>33.93</v>
      </c>
    </row>
    <row r="5740" spans="1:4">
      <c r="A5740" s="153">
        <v>98685</v>
      </c>
      <c r="B5740" s="152" t="s">
        <v>5263</v>
      </c>
      <c r="C5740" s="152" t="s">
        <v>29</v>
      </c>
      <c r="D5740" s="154">
        <v>53.6</v>
      </c>
    </row>
    <row r="5741" spans="1:4">
      <c r="A5741" s="153">
        <v>98686</v>
      </c>
      <c r="B5741" s="152" t="s">
        <v>5264</v>
      </c>
      <c r="C5741" s="152" t="s">
        <v>29</v>
      </c>
      <c r="D5741" s="154">
        <v>31.74</v>
      </c>
    </row>
    <row r="5742" spans="1:4">
      <c r="A5742" s="153">
        <v>98688</v>
      </c>
      <c r="B5742" s="152" t="s">
        <v>5265</v>
      </c>
      <c r="C5742" s="152" t="s">
        <v>29</v>
      </c>
      <c r="D5742" s="154">
        <v>47.68</v>
      </c>
    </row>
    <row r="5743" spans="1:4">
      <c r="A5743" s="153">
        <v>98689</v>
      </c>
      <c r="B5743" s="152" t="s">
        <v>5266</v>
      </c>
      <c r="C5743" s="152" t="s">
        <v>29</v>
      </c>
      <c r="D5743" s="154">
        <v>76.27</v>
      </c>
    </row>
    <row r="5744" spans="1:4">
      <c r="A5744" s="153">
        <v>101090</v>
      </c>
      <c r="B5744" s="152" t="s">
        <v>5267</v>
      </c>
      <c r="C5744" s="152" t="s">
        <v>312</v>
      </c>
      <c r="D5744" s="154">
        <v>165.02</v>
      </c>
    </row>
    <row r="5745" spans="1:4">
      <c r="A5745" s="153">
        <v>101091</v>
      </c>
      <c r="B5745" s="152" t="s">
        <v>5268</v>
      </c>
      <c r="C5745" s="152" t="s">
        <v>312</v>
      </c>
      <c r="D5745" s="154">
        <v>113.34</v>
      </c>
    </row>
    <row r="5746" spans="1:4">
      <c r="A5746" s="153">
        <v>101725</v>
      </c>
      <c r="B5746" s="152" t="s">
        <v>5269</v>
      </c>
      <c r="C5746" s="152" t="s">
        <v>312</v>
      </c>
      <c r="D5746" s="154">
        <v>209.69</v>
      </c>
    </row>
    <row r="5747" spans="1:4">
      <c r="A5747" s="153">
        <v>101726</v>
      </c>
      <c r="B5747" s="152" t="s">
        <v>5270</v>
      </c>
      <c r="C5747" s="152" t="s">
        <v>312</v>
      </c>
      <c r="D5747" s="154">
        <v>143.41999999999999</v>
      </c>
    </row>
    <row r="5748" spans="1:4">
      <c r="A5748" s="153">
        <v>101731</v>
      </c>
      <c r="B5748" s="152" t="s">
        <v>5271</v>
      </c>
      <c r="C5748" s="152" t="s">
        <v>312</v>
      </c>
      <c r="D5748" s="154">
        <v>240.16</v>
      </c>
    </row>
    <row r="5749" spans="1:4">
      <c r="A5749" s="153">
        <v>101732</v>
      </c>
      <c r="B5749" s="152" t="s">
        <v>5272</v>
      </c>
      <c r="C5749" s="152" t="s">
        <v>312</v>
      </c>
      <c r="D5749" s="154">
        <v>72.08</v>
      </c>
    </row>
    <row r="5750" spans="1:4">
      <c r="A5750" s="153">
        <v>101094</v>
      </c>
      <c r="B5750" s="152" t="s">
        <v>5273</v>
      </c>
      <c r="C5750" s="152" t="s">
        <v>29</v>
      </c>
      <c r="D5750" s="154">
        <v>130.63999999999999</v>
      </c>
    </row>
    <row r="5751" spans="1:4">
      <c r="A5751" s="153">
        <v>101727</v>
      </c>
      <c r="B5751" s="152" t="s">
        <v>5274</v>
      </c>
      <c r="C5751" s="152" t="s">
        <v>312</v>
      </c>
      <c r="D5751" s="154">
        <v>154.30000000000001</v>
      </c>
    </row>
    <row r="5752" spans="1:4">
      <c r="A5752" s="153">
        <v>101733</v>
      </c>
      <c r="B5752" s="152" t="s">
        <v>5275</v>
      </c>
      <c r="C5752" s="152" t="s">
        <v>312</v>
      </c>
      <c r="D5752" s="154">
        <v>208.47</v>
      </c>
    </row>
    <row r="5753" spans="1:4">
      <c r="A5753" s="153">
        <v>101734</v>
      </c>
      <c r="B5753" s="152" t="s">
        <v>5276</v>
      </c>
      <c r="C5753" s="152" t="s">
        <v>312</v>
      </c>
      <c r="D5753" s="154">
        <v>318.45</v>
      </c>
    </row>
    <row r="5754" spans="1:4">
      <c r="A5754" s="153">
        <v>101735</v>
      </c>
      <c r="B5754" s="152" t="s">
        <v>5277</v>
      </c>
      <c r="C5754" s="152" t="s">
        <v>312</v>
      </c>
      <c r="D5754" s="154">
        <v>326.43</v>
      </c>
    </row>
    <row r="5755" spans="1:4">
      <c r="A5755" s="153">
        <v>101736</v>
      </c>
      <c r="B5755" s="152" t="s">
        <v>5278</v>
      </c>
      <c r="C5755" s="152" t="s">
        <v>312</v>
      </c>
      <c r="D5755" s="154">
        <v>75.819999999999993</v>
      </c>
    </row>
    <row r="5756" spans="1:4">
      <c r="A5756" s="153">
        <v>101737</v>
      </c>
      <c r="B5756" s="152" t="s">
        <v>5279</v>
      </c>
      <c r="C5756" s="152" t="s">
        <v>312</v>
      </c>
      <c r="D5756" s="154">
        <v>91.6</v>
      </c>
    </row>
    <row r="5757" spans="1:4">
      <c r="A5757" s="153">
        <v>101748</v>
      </c>
      <c r="B5757" s="152" t="s">
        <v>5280</v>
      </c>
      <c r="C5757" s="152" t="s">
        <v>312</v>
      </c>
      <c r="D5757" s="154">
        <v>2.34</v>
      </c>
    </row>
    <row r="5758" spans="1:4">
      <c r="A5758" s="153">
        <v>101092</v>
      </c>
      <c r="B5758" s="152" t="s">
        <v>5281</v>
      </c>
      <c r="C5758" s="152" t="s">
        <v>312</v>
      </c>
      <c r="D5758" s="154">
        <v>303.25</v>
      </c>
    </row>
    <row r="5759" spans="1:4">
      <c r="A5759" s="153">
        <v>101093</v>
      </c>
      <c r="B5759" s="152" t="s">
        <v>5282</v>
      </c>
      <c r="C5759" s="152" t="s">
        <v>312</v>
      </c>
      <c r="D5759" s="154">
        <v>536.04</v>
      </c>
    </row>
    <row r="5760" spans="1:4">
      <c r="A5760" s="153">
        <v>98695</v>
      </c>
      <c r="B5760" s="152" t="s">
        <v>5283</v>
      </c>
      <c r="C5760" s="152" t="s">
        <v>29</v>
      </c>
      <c r="D5760" s="154">
        <v>90.49</v>
      </c>
    </row>
    <row r="5761" spans="1:4">
      <c r="A5761" s="153">
        <v>98697</v>
      </c>
      <c r="B5761" s="152" t="s">
        <v>5284</v>
      </c>
      <c r="C5761" s="152" t="s">
        <v>29</v>
      </c>
      <c r="D5761" s="154">
        <v>60.59</v>
      </c>
    </row>
    <row r="5762" spans="1:4">
      <c r="A5762" s="153">
        <v>101738</v>
      </c>
      <c r="B5762" s="152" t="s">
        <v>5285</v>
      </c>
      <c r="C5762" s="152" t="s">
        <v>29</v>
      </c>
      <c r="D5762" s="154">
        <v>23.79</v>
      </c>
    </row>
    <row r="5763" spans="1:4">
      <c r="A5763" s="153">
        <v>101739</v>
      </c>
      <c r="B5763" s="152" t="s">
        <v>5286</v>
      </c>
      <c r="C5763" s="152" t="s">
        <v>29</v>
      </c>
      <c r="D5763" s="154">
        <v>25.92</v>
      </c>
    </row>
    <row r="5764" spans="1:4">
      <c r="A5764" s="153">
        <v>88648</v>
      </c>
      <c r="B5764" s="152" t="s">
        <v>5287</v>
      </c>
      <c r="C5764" s="152" t="s">
        <v>29</v>
      </c>
      <c r="D5764" s="154">
        <v>7.83</v>
      </c>
    </row>
    <row r="5765" spans="1:4">
      <c r="A5765" s="153">
        <v>88649</v>
      </c>
      <c r="B5765" s="152" t="s">
        <v>5288</v>
      </c>
      <c r="C5765" s="152" t="s">
        <v>29</v>
      </c>
      <c r="D5765" s="154">
        <v>9.0500000000000007</v>
      </c>
    </row>
    <row r="5766" spans="1:4">
      <c r="A5766" s="153">
        <v>88650</v>
      </c>
      <c r="B5766" s="152" t="s">
        <v>5289</v>
      </c>
      <c r="C5766" s="152" t="s">
        <v>29</v>
      </c>
      <c r="D5766" s="154">
        <v>19.149999999999999</v>
      </c>
    </row>
    <row r="5767" spans="1:4">
      <c r="A5767" s="153">
        <v>96467</v>
      </c>
      <c r="B5767" s="152" t="s">
        <v>5290</v>
      </c>
      <c r="C5767" s="152" t="s">
        <v>29</v>
      </c>
      <c r="D5767" s="154">
        <v>6.94</v>
      </c>
    </row>
    <row r="5768" spans="1:4">
      <c r="A5768" s="153">
        <v>101740</v>
      </c>
      <c r="B5768" s="152" t="s">
        <v>5291</v>
      </c>
      <c r="C5768" s="152" t="s">
        <v>29</v>
      </c>
      <c r="D5768" s="154">
        <v>34.06</v>
      </c>
    </row>
    <row r="5769" spans="1:4">
      <c r="A5769" s="153">
        <v>101741</v>
      </c>
      <c r="B5769" s="152" t="s">
        <v>5292</v>
      </c>
      <c r="C5769" s="152" t="s">
        <v>29</v>
      </c>
      <c r="D5769" s="154">
        <v>16.02</v>
      </c>
    </row>
    <row r="5770" spans="1:4">
      <c r="A5770" s="153">
        <v>94990</v>
      </c>
      <c r="B5770" s="152" t="s">
        <v>5293</v>
      </c>
      <c r="C5770" s="152" t="s">
        <v>1370</v>
      </c>
      <c r="D5770" s="154">
        <v>647.45000000000005</v>
      </c>
    </row>
    <row r="5771" spans="1:4">
      <c r="A5771" s="153">
        <v>94991</v>
      </c>
      <c r="B5771" s="152" t="s">
        <v>5294</v>
      </c>
      <c r="C5771" s="152" t="s">
        <v>1370</v>
      </c>
      <c r="D5771" s="154">
        <v>550</v>
      </c>
    </row>
    <row r="5772" spans="1:4">
      <c r="A5772" s="153">
        <v>94992</v>
      </c>
      <c r="B5772" s="152" t="s">
        <v>5295</v>
      </c>
      <c r="C5772" s="152" t="s">
        <v>312</v>
      </c>
      <c r="D5772" s="154">
        <v>92.05</v>
      </c>
    </row>
    <row r="5773" spans="1:4">
      <c r="A5773" s="153">
        <v>94993</v>
      </c>
      <c r="B5773" s="152" t="s">
        <v>5296</v>
      </c>
      <c r="C5773" s="152" t="s">
        <v>312</v>
      </c>
      <c r="D5773" s="154">
        <v>86.2</v>
      </c>
    </row>
    <row r="5774" spans="1:4">
      <c r="A5774" s="153">
        <v>94994</v>
      </c>
      <c r="B5774" s="152" t="s">
        <v>5297</v>
      </c>
      <c r="C5774" s="152" t="s">
        <v>312</v>
      </c>
      <c r="D5774" s="154">
        <v>106.03</v>
      </c>
    </row>
    <row r="5775" spans="1:4">
      <c r="A5775" s="153">
        <v>94995</v>
      </c>
      <c r="B5775" s="152" t="s">
        <v>5298</v>
      </c>
      <c r="C5775" s="152" t="s">
        <v>312</v>
      </c>
      <c r="D5775" s="154">
        <v>98.24</v>
      </c>
    </row>
    <row r="5776" spans="1:4">
      <c r="A5776" s="153">
        <v>94996</v>
      </c>
      <c r="B5776" s="152" t="s">
        <v>5299</v>
      </c>
      <c r="C5776" s="152" t="s">
        <v>312</v>
      </c>
      <c r="D5776" s="154">
        <v>119.06</v>
      </c>
    </row>
    <row r="5777" spans="1:4">
      <c r="A5777" s="153">
        <v>94997</v>
      </c>
      <c r="B5777" s="152" t="s">
        <v>5300</v>
      </c>
      <c r="C5777" s="152" t="s">
        <v>312</v>
      </c>
      <c r="D5777" s="154">
        <v>109.31</v>
      </c>
    </row>
    <row r="5778" spans="1:4">
      <c r="A5778" s="153">
        <v>94998</v>
      </c>
      <c r="B5778" s="152" t="s">
        <v>5301</v>
      </c>
      <c r="C5778" s="152" t="s">
        <v>312</v>
      </c>
      <c r="D5778" s="154">
        <v>132.78</v>
      </c>
    </row>
    <row r="5779" spans="1:4">
      <c r="A5779" s="153">
        <v>94999</v>
      </c>
      <c r="B5779" s="152" t="s">
        <v>5302</v>
      </c>
      <c r="C5779" s="152" t="s">
        <v>312</v>
      </c>
      <c r="D5779" s="154">
        <v>121.1</v>
      </c>
    </row>
    <row r="5780" spans="1:4">
      <c r="A5780" s="153">
        <v>101747</v>
      </c>
      <c r="B5780" s="152" t="s">
        <v>5303</v>
      </c>
      <c r="C5780" s="152" t="s">
        <v>312</v>
      </c>
      <c r="D5780" s="154">
        <v>74.040000000000006</v>
      </c>
    </row>
    <row r="5781" spans="1:4">
      <c r="A5781" s="153">
        <v>101743</v>
      </c>
      <c r="B5781" s="152" t="s">
        <v>5304</v>
      </c>
      <c r="C5781" s="152" t="s">
        <v>312</v>
      </c>
      <c r="D5781" s="154">
        <v>156.81</v>
      </c>
    </row>
    <row r="5782" spans="1:4">
      <c r="A5782" s="153">
        <v>101744</v>
      </c>
      <c r="B5782" s="152" t="s">
        <v>5305</v>
      </c>
      <c r="C5782" s="152" t="s">
        <v>312</v>
      </c>
      <c r="D5782" s="154">
        <v>125</v>
      </c>
    </row>
    <row r="5783" spans="1:4">
      <c r="A5783" s="153">
        <v>101745</v>
      </c>
      <c r="B5783" s="152" t="s">
        <v>5306</v>
      </c>
      <c r="C5783" s="152" t="s">
        <v>312</v>
      </c>
      <c r="D5783" s="154">
        <v>153.57</v>
      </c>
    </row>
    <row r="5784" spans="1:4">
      <c r="A5784" s="153">
        <v>87620</v>
      </c>
      <c r="B5784" s="152" t="s">
        <v>33634</v>
      </c>
      <c r="C5784" s="152" t="s">
        <v>312</v>
      </c>
      <c r="D5784" s="154">
        <v>24.34</v>
      </c>
    </row>
    <row r="5785" spans="1:4">
      <c r="A5785" s="153">
        <v>87622</v>
      </c>
      <c r="B5785" s="152" t="s">
        <v>33635</v>
      </c>
      <c r="C5785" s="152" t="s">
        <v>312</v>
      </c>
      <c r="D5785" s="154">
        <v>26.31</v>
      </c>
    </row>
    <row r="5786" spans="1:4">
      <c r="A5786" s="153">
        <v>87623</v>
      </c>
      <c r="B5786" s="152" t="s">
        <v>33636</v>
      </c>
      <c r="C5786" s="152" t="s">
        <v>312</v>
      </c>
      <c r="D5786" s="154">
        <v>61.63</v>
      </c>
    </row>
    <row r="5787" spans="1:4">
      <c r="A5787" s="153">
        <v>87624</v>
      </c>
      <c r="B5787" s="152" t="s">
        <v>33636</v>
      </c>
      <c r="C5787" s="152" t="s">
        <v>312</v>
      </c>
      <c r="D5787" s="154">
        <v>65.86</v>
      </c>
    </row>
    <row r="5788" spans="1:4">
      <c r="A5788" s="153">
        <v>87630</v>
      </c>
      <c r="B5788" s="152" t="s">
        <v>33637</v>
      </c>
      <c r="C5788" s="152" t="s">
        <v>312</v>
      </c>
      <c r="D5788" s="154">
        <v>31.02</v>
      </c>
    </row>
    <row r="5789" spans="1:4">
      <c r="A5789" s="153">
        <v>87632</v>
      </c>
      <c r="B5789" s="152" t="s">
        <v>33638</v>
      </c>
      <c r="C5789" s="152" t="s">
        <v>312</v>
      </c>
      <c r="D5789" s="154">
        <v>33.76</v>
      </c>
    </row>
    <row r="5790" spans="1:4">
      <c r="A5790" s="153">
        <v>87633</v>
      </c>
      <c r="B5790" s="152" t="s">
        <v>33639</v>
      </c>
      <c r="C5790" s="152" t="s">
        <v>312</v>
      </c>
      <c r="D5790" s="154">
        <v>82.86</v>
      </c>
    </row>
    <row r="5791" spans="1:4">
      <c r="A5791" s="153">
        <v>87634</v>
      </c>
      <c r="B5791" s="152" t="s">
        <v>33640</v>
      </c>
      <c r="C5791" s="152" t="s">
        <v>312</v>
      </c>
      <c r="D5791" s="154">
        <v>88.75</v>
      </c>
    </row>
    <row r="5792" spans="1:4">
      <c r="A5792" s="153">
        <v>87640</v>
      </c>
      <c r="B5792" s="152" t="s">
        <v>33641</v>
      </c>
      <c r="C5792" s="152" t="s">
        <v>312</v>
      </c>
      <c r="D5792" s="154">
        <v>36.5</v>
      </c>
    </row>
    <row r="5793" spans="1:4">
      <c r="A5793" s="153">
        <v>87642</v>
      </c>
      <c r="B5793" s="152" t="s">
        <v>33642</v>
      </c>
      <c r="C5793" s="152" t="s">
        <v>312</v>
      </c>
      <c r="D5793" s="154">
        <v>39.880000000000003</v>
      </c>
    </row>
    <row r="5794" spans="1:4">
      <c r="A5794" s="153">
        <v>87643</v>
      </c>
      <c r="B5794" s="152" t="s">
        <v>33643</v>
      </c>
      <c r="C5794" s="152" t="s">
        <v>312</v>
      </c>
      <c r="D5794" s="154">
        <v>100.26</v>
      </c>
    </row>
    <row r="5795" spans="1:4">
      <c r="A5795" s="153">
        <v>87644</v>
      </c>
      <c r="B5795" s="152" t="s">
        <v>33644</v>
      </c>
      <c r="C5795" s="152" t="s">
        <v>312</v>
      </c>
      <c r="D5795" s="154">
        <v>107.49</v>
      </c>
    </row>
    <row r="5796" spans="1:4">
      <c r="A5796" s="153">
        <v>87680</v>
      </c>
      <c r="B5796" s="152" t="s">
        <v>33645</v>
      </c>
      <c r="C5796" s="152" t="s">
        <v>312</v>
      </c>
      <c r="D5796" s="154">
        <v>32.01</v>
      </c>
    </row>
    <row r="5797" spans="1:4">
      <c r="A5797" s="153">
        <v>87682</v>
      </c>
      <c r="B5797" s="152" t="s">
        <v>33646</v>
      </c>
      <c r="C5797" s="152" t="s">
        <v>312</v>
      </c>
      <c r="D5797" s="154">
        <v>35.39</v>
      </c>
    </row>
    <row r="5798" spans="1:4">
      <c r="A5798" s="153">
        <v>87683</v>
      </c>
      <c r="B5798" s="152" t="s">
        <v>33647</v>
      </c>
      <c r="C5798" s="152" t="s">
        <v>312</v>
      </c>
      <c r="D5798" s="154">
        <v>95.77</v>
      </c>
    </row>
    <row r="5799" spans="1:4">
      <c r="A5799" s="153">
        <v>87684</v>
      </c>
      <c r="B5799" s="152" t="s">
        <v>33648</v>
      </c>
      <c r="C5799" s="152" t="s">
        <v>312</v>
      </c>
      <c r="D5799" s="154">
        <v>103</v>
      </c>
    </row>
    <row r="5800" spans="1:4">
      <c r="A5800" s="153">
        <v>87690</v>
      </c>
      <c r="B5800" s="152" t="s">
        <v>33649</v>
      </c>
      <c r="C5800" s="152" t="s">
        <v>312</v>
      </c>
      <c r="D5800" s="154">
        <v>36.69</v>
      </c>
    </row>
    <row r="5801" spans="1:4">
      <c r="A5801" s="153">
        <v>87692</v>
      </c>
      <c r="B5801" s="152" t="s">
        <v>33650</v>
      </c>
      <c r="C5801" s="152" t="s">
        <v>312</v>
      </c>
      <c r="D5801" s="154">
        <v>40.549999999999997</v>
      </c>
    </row>
    <row r="5802" spans="1:4">
      <c r="A5802" s="153">
        <v>87693</v>
      </c>
      <c r="B5802" s="152" t="s">
        <v>33651</v>
      </c>
      <c r="C5802" s="152" t="s">
        <v>312</v>
      </c>
      <c r="D5802" s="154">
        <v>109.7</v>
      </c>
    </row>
    <row r="5803" spans="1:4">
      <c r="A5803" s="153">
        <v>87694</v>
      </c>
      <c r="B5803" s="152" t="s">
        <v>33652</v>
      </c>
      <c r="C5803" s="152" t="s">
        <v>312</v>
      </c>
      <c r="D5803" s="154">
        <v>117.99</v>
      </c>
    </row>
    <row r="5804" spans="1:4">
      <c r="A5804" s="153">
        <v>87700</v>
      </c>
      <c r="B5804" s="152" t="s">
        <v>33653</v>
      </c>
      <c r="C5804" s="152" t="s">
        <v>312</v>
      </c>
      <c r="D5804" s="154">
        <v>39.65</v>
      </c>
    </row>
    <row r="5805" spans="1:4">
      <c r="A5805" s="153">
        <v>87702</v>
      </c>
      <c r="B5805" s="152" t="s">
        <v>33654</v>
      </c>
      <c r="C5805" s="152" t="s">
        <v>312</v>
      </c>
      <c r="D5805" s="154">
        <v>43.86</v>
      </c>
    </row>
    <row r="5806" spans="1:4">
      <c r="A5806" s="153">
        <v>87703</v>
      </c>
      <c r="B5806" s="152" t="s">
        <v>33655</v>
      </c>
      <c r="C5806" s="152" t="s">
        <v>312</v>
      </c>
      <c r="D5806" s="154">
        <v>119.16</v>
      </c>
    </row>
    <row r="5807" spans="1:4">
      <c r="A5807" s="153">
        <v>87704</v>
      </c>
      <c r="B5807" s="152" t="s">
        <v>33656</v>
      </c>
      <c r="C5807" s="152" t="s">
        <v>312</v>
      </c>
      <c r="D5807" s="154">
        <v>128.19</v>
      </c>
    </row>
    <row r="5808" spans="1:4">
      <c r="A5808" s="153">
        <v>87735</v>
      </c>
      <c r="B5808" s="152" t="s">
        <v>33657</v>
      </c>
      <c r="C5808" s="152" t="s">
        <v>312</v>
      </c>
      <c r="D5808" s="154">
        <v>32.14</v>
      </c>
    </row>
    <row r="5809" spans="1:4">
      <c r="A5809" s="153">
        <v>87737</v>
      </c>
      <c r="B5809" s="152" t="s">
        <v>33658</v>
      </c>
      <c r="C5809" s="152" t="s">
        <v>312</v>
      </c>
      <c r="D5809" s="154">
        <v>34.11</v>
      </c>
    </row>
    <row r="5810" spans="1:4">
      <c r="A5810" s="153">
        <v>87738</v>
      </c>
      <c r="B5810" s="152" t="s">
        <v>33659</v>
      </c>
      <c r="C5810" s="152" t="s">
        <v>312</v>
      </c>
      <c r="D5810" s="154">
        <v>69.430000000000007</v>
      </c>
    </row>
    <row r="5811" spans="1:4">
      <c r="A5811" s="153">
        <v>87739</v>
      </c>
      <c r="B5811" s="152" t="s">
        <v>33660</v>
      </c>
      <c r="C5811" s="152" t="s">
        <v>312</v>
      </c>
      <c r="D5811" s="154">
        <v>73.66</v>
      </c>
    </row>
    <row r="5812" spans="1:4">
      <c r="A5812" s="153">
        <v>87745</v>
      </c>
      <c r="B5812" s="152" t="s">
        <v>33661</v>
      </c>
      <c r="C5812" s="152" t="s">
        <v>312</v>
      </c>
      <c r="D5812" s="154">
        <v>38.83</v>
      </c>
    </row>
    <row r="5813" spans="1:4">
      <c r="A5813" s="153">
        <v>87747</v>
      </c>
      <c r="B5813" s="152" t="s">
        <v>33662</v>
      </c>
      <c r="C5813" s="152" t="s">
        <v>312</v>
      </c>
      <c r="D5813" s="154">
        <v>41.57</v>
      </c>
    </row>
    <row r="5814" spans="1:4">
      <c r="A5814" s="153">
        <v>87748</v>
      </c>
      <c r="B5814" s="152" t="s">
        <v>33663</v>
      </c>
      <c r="C5814" s="152" t="s">
        <v>312</v>
      </c>
      <c r="D5814" s="154">
        <v>90.67</v>
      </c>
    </row>
    <row r="5815" spans="1:4">
      <c r="A5815" s="153">
        <v>87749</v>
      </c>
      <c r="B5815" s="152" t="s">
        <v>33664</v>
      </c>
      <c r="C5815" s="152" t="s">
        <v>312</v>
      </c>
      <c r="D5815" s="154">
        <v>96.56</v>
      </c>
    </row>
    <row r="5816" spans="1:4">
      <c r="A5816" s="153">
        <v>87755</v>
      </c>
      <c r="B5816" s="152" t="s">
        <v>33665</v>
      </c>
      <c r="C5816" s="152" t="s">
        <v>312</v>
      </c>
      <c r="D5816" s="154">
        <v>35.950000000000003</v>
      </c>
    </row>
    <row r="5817" spans="1:4">
      <c r="A5817" s="153">
        <v>87757</v>
      </c>
      <c r="B5817" s="152" t="s">
        <v>33666</v>
      </c>
      <c r="C5817" s="152" t="s">
        <v>312</v>
      </c>
      <c r="D5817" s="154">
        <v>38.69</v>
      </c>
    </row>
    <row r="5818" spans="1:4">
      <c r="A5818" s="153">
        <v>87758</v>
      </c>
      <c r="B5818" s="152" t="s">
        <v>33667</v>
      </c>
      <c r="C5818" s="152" t="s">
        <v>312</v>
      </c>
      <c r="D5818" s="154">
        <v>87.79</v>
      </c>
    </row>
    <row r="5819" spans="1:4">
      <c r="A5819" s="153">
        <v>87759</v>
      </c>
      <c r="B5819" s="152" t="s">
        <v>33668</v>
      </c>
      <c r="C5819" s="152" t="s">
        <v>312</v>
      </c>
      <c r="D5819" s="154">
        <v>93.68</v>
      </c>
    </row>
    <row r="5820" spans="1:4">
      <c r="A5820" s="153">
        <v>87765</v>
      </c>
      <c r="B5820" s="152" t="s">
        <v>33669</v>
      </c>
      <c r="C5820" s="152" t="s">
        <v>312</v>
      </c>
      <c r="D5820" s="154">
        <v>41.45</v>
      </c>
    </row>
    <row r="5821" spans="1:4">
      <c r="A5821" s="153">
        <v>87767</v>
      </c>
      <c r="B5821" s="152" t="s">
        <v>33670</v>
      </c>
      <c r="C5821" s="152" t="s">
        <v>312</v>
      </c>
      <c r="D5821" s="154">
        <v>44.83</v>
      </c>
    </row>
    <row r="5822" spans="1:4">
      <c r="A5822" s="153">
        <v>87768</v>
      </c>
      <c r="B5822" s="152" t="s">
        <v>33671</v>
      </c>
      <c r="C5822" s="152" t="s">
        <v>312</v>
      </c>
      <c r="D5822" s="154">
        <v>105.21</v>
      </c>
    </row>
    <row r="5823" spans="1:4">
      <c r="A5823" s="153">
        <v>87769</v>
      </c>
      <c r="B5823" s="152" t="s">
        <v>33672</v>
      </c>
      <c r="C5823" s="152" t="s">
        <v>312</v>
      </c>
      <c r="D5823" s="154">
        <v>112.44</v>
      </c>
    </row>
    <row r="5824" spans="1:4">
      <c r="A5824" s="153">
        <v>88470</v>
      </c>
      <c r="B5824" s="152" t="s">
        <v>33673</v>
      </c>
      <c r="C5824" s="152" t="s">
        <v>312</v>
      </c>
      <c r="D5824" s="154">
        <v>19.399999999999999</v>
      </c>
    </row>
    <row r="5825" spans="1:4">
      <c r="A5825" s="153">
        <v>88471</v>
      </c>
      <c r="B5825" s="152" t="s">
        <v>33674</v>
      </c>
      <c r="C5825" s="152" t="s">
        <v>312</v>
      </c>
      <c r="D5825" s="154">
        <v>24.23</v>
      </c>
    </row>
    <row r="5826" spans="1:4">
      <c r="A5826" s="153">
        <v>88472</v>
      </c>
      <c r="B5826" s="152" t="s">
        <v>33675</v>
      </c>
      <c r="C5826" s="152" t="s">
        <v>312</v>
      </c>
      <c r="D5826" s="154">
        <v>28.08</v>
      </c>
    </row>
    <row r="5827" spans="1:4">
      <c r="A5827" s="153">
        <v>88476</v>
      </c>
      <c r="B5827" s="152" t="s">
        <v>33676</v>
      </c>
      <c r="C5827" s="152" t="s">
        <v>312</v>
      </c>
      <c r="D5827" s="154">
        <v>17.38</v>
      </c>
    </row>
    <row r="5828" spans="1:4">
      <c r="A5828" s="153">
        <v>88477</v>
      </c>
      <c r="B5828" s="152" t="s">
        <v>33677</v>
      </c>
      <c r="C5828" s="152" t="s">
        <v>312</v>
      </c>
      <c r="D5828" s="154">
        <v>23.38</v>
      </c>
    </row>
    <row r="5829" spans="1:4">
      <c r="A5829" s="153">
        <v>88478</v>
      </c>
      <c r="B5829" s="152" t="s">
        <v>33678</v>
      </c>
      <c r="C5829" s="152" t="s">
        <v>312</v>
      </c>
      <c r="D5829" s="154">
        <v>28.36</v>
      </c>
    </row>
    <row r="5830" spans="1:4">
      <c r="A5830" s="153">
        <v>90930</v>
      </c>
      <c r="B5830" s="152" t="s">
        <v>33679</v>
      </c>
      <c r="C5830" s="152" t="s">
        <v>312</v>
      </c>
      <c r="D5830" s="154">
        <v>63.54</v>
      </c>
    </row>
    <row r="5831" spans="1:4">
      <c r="A5831" s="153">
        <v>90932</v>
      </c>
      <c r="B5831" s="152" t="s">
        <v>33680</v>
      </c>
      <c r="C5831" s="152" t="s">
        <v>312</v>
      </c>
      <c r="D5831" s="154">
        <v>67.400000000000006</v>
      </c>
    </row>
    <row r="5832" spans="1:4">
      <c r="A5832" s="153">
        <v>90933</v>
      </c>
      <c r="B5832" s="152" t="s">
        <v>33681</v>
      </c>
      <c r="C5832" s="152" t="s">
        <v>312</v>
      </c>
      <c r="D5832" s="154">
        <v>136.55000000000001</v>
      </c>
    </row>
    <row r="5833" spans="1:4">
      <c r="A5833" s="153">
        <v>90934</v>
      </c>
      <c r="B5833" s="152" t="s">
        <v>33682</v>
      </c>
      <c r="C5833" s="152" t="s">
        <v>312</v>
      </c>
      <c r="D5833" s="154">
        <v>144.84</v>
      </c>
    </row>
    <row r="5834" spans="1:4">
      <c r="A5834" s="153">
        <v>90940</v>
      </c>
      <c r="B5834" s="152" t="s">
        <v>33683</v>
      </c>
      <c r="C5834" s="152" t="s">
        <v>312</v>
      </c>
      <c r="D5834" s="154">
        <v>67.36</v>
      </c>
    </row>
    <row r="5835" spans="1:4">
      <c r="A5835" s="153">
        <v>90942</v>
      </c>
      <c r="B5835" s="152" t="s">
        <v>33684</v>
      </c>
      <c r="C5835" s="152" t="s">
        <v>312</v>
      </c>
      <c r="D5835" s="154">
        <v>71.569999999999993</v>
      </c>
    </row>
    <row r="5836" spans="1:4">
      <c r="A5836" s="153">
        <v>90943</v>
      </c>
      <c r="B5836" s="152" t="s">
        <v>33685</v>
      </c>
      <c r="C5836" s="152" t="s">
        <v>312</v>
      </c>
      <c r="D5836" s="154">
        <v>146.87</v>
      </c>
    </row>
    <row r="5837" spans="1:4">
      <c r="A5837" s="153">
        <v>90944</v>
      </c>
      <c r="B5837" s="152" t="s">
        <v>33686</v>
      </c>
      <c r="C5837" s="152" t="s">
        <v>312</v>
      </c>
      <c r="D5837" s="154">
        <v>155.9</v>
      </c>
    </row>
    <row r="5838" spans="1:4">
      <c r="A5838" s="153">
        <v>90950</v>
      </c>
      <c r="B5838" s="152" t="s">
        <v>33687</v>
      </c>
      <c r="C5838" s="152" t="s">
        <v>312</v>
      </c>
      <c r="D5838" s="154">
        <v>74.349999999999994</v>
      </c>
    </row>
    <row r="5839" spans="1:4">
      <c r="A5839" s="153">
        <v>90952</v>
      </c>
      <c r="B5839" s="152" t="s">
        <v>33688</v>
      </c>
      <c r="C5839" s="152" t="s">
        <v>312</v>
      </c>
      <c r="D5839" s="154">
        <v>79.19</v>
      </c>
    </row>
    <row r="5840" spans="1:4">
      <c r="A5840" s="153">
        <v>90953</v>
      </c>
      <c r="B5840" s="152" t="s">
        <v>33689</v>
      </c>
      <c r="C5840" s="152" t="s">
        <v>312</v>
      </c>
      <c r="D5840" s="154">
        <v>165.77</v>
      </c>
    </row>
    <row r="5841" spans="1:4">
      <c r="A5841" s="153">
        <v>90954</v>
      </c>
      <c r="B5841" s="152" t="s">
        <v>33690</v>
      </c>
      <c r="C5841" s="152" t="s">
        <v>312</v>
      </c>
      <c r="D5841" s="154">
        <v>176.14</v>
      </c>
    </row>
    <row r="5842" spans="1:4">
      <c r="A5842" s="153">
        <v>94438</v>
      </c>
      <c r="B5842" s="152" t="s">
        <v>5307</v>
      </c>
      <c r="C5842" s="152" t="s">
        <v>312</v>
      </c>
      <c r="D5842" s="154">
        <v>33.369999999999997</v>
      </c>
    </row>
    <row r="5843" spans="1:4">
      <c r="A5843" s="153">
        <v>94439</v>
      </c>
      <c r="B5843" s="152" t="s">
        <v>5308</v>
      </c>
      <c r="C5843" s="152" t="s">
        <v>312</v>
      </c>
      <c r="D5843" s="154">
        <v>37.76</v>
      </c>
    </row>
    <row r="5844" spans="1:4">
      <c r="A5844" s="153">
        <v>94779</v>
      </c>
      <c r="B5844" s="152" t="s">
        <v>5309</v>
      </c>
      <c r="C5844" s="152" t="s">
        <v>312</v>
      </c>
      <c r="D5844" s="154">
        <v>32.44</v>
      </c>
    </row>
    <row r="5845" spans="1:4">
      <c r="A5845" s="153">
        <v>94782</v>
      </c>
      <c r="B5845" s="152" t="s">
        <v>5310</v>
      </c>
      <c r="C5845" s="152" t="s">
        <v>312</v>
      </c>
      <c r="D5845" s="154">
        <v>37.31</v>
      </c>
    </row>
    <row r="5846" spans="1:4">
      <c r="A5846" s="153">
        <v>102803</v>
      </c>
      <c r="B5846" s="152" t="s">
        <v>33691</v>
      </c>
      <c r="C5846" s="152" t="s">
        <v>312</v>
      </c>
      <c r="D5846" s="154">
        <v>1.63</v>
      </c>
    </row>
    <row r="5847" spans="1:4">
      <c r="A5847" s="153">
        <v>101742</v>
      </c>
      <c r="B5847" s="152" t="s">
        <v>5311</v>
      </c>
      <c r="C5847" s="152" t="s">
        <v>29</v>
      </c>
      <c r="D5847" s="154">
        <v>43.71</v>
      </c>
    </row>
    <row r="5848" spans="1:4">
      <c r="A5848" s="153">
        <v>87871</v>
      </c>
      <c r="B5848" s="152" t="s">
        <v>5312</v>
      </c>
      <c r="C5848" s="152" t="s">
        <v>312</v>
      </c>
      <c r="D5848" s="154">
        <v>12.39</v>
      </c>
    </row>
    <row r="5849" spans="1:4">
      <c r="A5849" s="153">
        <v>87872</v>
      </c>
      <c r="B5849" s="152" t="s">
        <v>5313</v>
      </c>
      <c r="C5849" s="152" t="s">
        <v>312</v>
      </c>
      <c r="D5849" s="154">
        <v>11.91</v>
      </c>
    </row>
    <row r="5850" spans="1:4">
      <c r="A5850" s="153">
        <v>87873</v>
      </c>
      <c r="B5850" s="152" t="s">
        <v>5314</v>
      </c>
      <c r="C5850" s="152" t="s">
        <v>312</v>
      </c>
      <c r="D5850" s="154">
        <v>6.17</v>
      </c>
    </row>
    <row r="5851" spans="1:4">
      <c r="A5851" s="153">
        <v>87874</v>
      </c>
      <c r="B5851" s="152" t="s">
        <v>5315</v>
      </c>
      <c r="C5851" s="152" t="s">
        <v>312</v>
      </c>
      <c r="D5851" s="154">
        <v>6.08</v>
      </c>
    </row>
    <row r="5852" spans="1:4">
      <c r="A5852" s="153">
        <v>87876</v>
      </c>
      <c r="B5852" s="152" t="s">
        <v>5316</v>
      </c>
      <c r="C5852" s="152" t="s">
        <v>312</v>
      </c>
      <c r="D5852" s="154">
        <v>7.88</v>
      </c>
    </row>
    <row r="5853" spans="1:4">
      <c r="A5853" s="153">
        <v>87877</v>
      </c>
      <c r="B5853" s="152" t="s">
        <v>5317</v>
      </c>
      <c r="C5853" s="152" t="s">
        <v>312</v>
      </c>
      <c r="D5853" s="154">
        <v>7.63</v>
      </c>
    </row>
    <row r="5854" spans="1:4">
      <c r="A5854" s="153">
        <v>87878</v>
      </c>
      <c r="B5854" s="152" t="s">
        <v>5318</v>
      </c>
      <c r="C5854" s="152" t="s">
        <v>312</v>
      </c>
      <c r="D5854" s="154">
        <v>3.42</v>
      </c>
    </row>
    <row r="5855" spans="1:4">
      <c r="A5855" s="153">
        <v>87879</v>
      </c>
      <c r="B5855" s="152" t="s">
        <v>5319</v>
      </c>
      <c r="C5855" s="152" t="s">
        <v>312</v>
      </c>
      <c r="D5855" s="154">
        <v>3.11</v>
      </c>
    </row>
    <row r="5856" spans="1:4">
      <c r="A5856" s="153">
        <v>87881</v>
      </c>
      <c r="B5856" s="152" t="s">
        <v>5320</v>
      </c>
      <c r="C5856" s="152" t="s">
        <v>312</v>
      </c>
      <c r="D5856" s="154">
        <v>6.1</v>
      </c>
    </row>
    <row r="5857" spans="1:4">
      <c r="A5857" s="153">
        <v>87882</v>
      </c>
      <c r="B5857" s="152" t="s">
        <v>5321</v>
      </c>
      <c r="C5857" s="152" t="s">
        <v>312</v>
      </c>
      <c r="D5857" s="154">
        <v>6.01</v>
      </c>
    </row>
    <row r="5858" spans="1:4">
      <c r="A5858" s="153">
        <v>87884</v>
      </c>
      <c r="B5858" s="152" t="s">
        <v>5322</v>
      </c>
      <c r="C5858" s="152" t="s">
        <v>312</v>
      </c>
      <c r="D5858" s="154">
        <v>7.81</v>
      </c>
    </row>
    <row r="5859" spans="1:4">
      <c r="A5859" s="153">
        <v>87885</v>
      </c>
      <c r="B5859" s="152" t="s">
        <v>5323</v>
      </c>
      <c r="C5859" s="152" t="s">
        <v>312</v>
      </c>
      <c r="D5859" s="154">
        <v>7.56</v>
      </c>
    </row>
    <row r="5860" spans="1:4">
      <c r="A5860" s="153">
        <v>87886</v>
      </c>
      <c r="B5860" s="152" t="s">
        <v>5324</v>
      </c>
      <c r="C5860" s="152" t="s">
        <v>312</v>
      </c>
      <c r="D5860" s="154">
        <v>17.059999999999999</v>
      </c>
    </row>
    <row r="5861" spans="1:4">
      <c r="A5861" s="153">
        <v>87887</v>
      </c>
      <c r="B5861" s="152" t="s">
        <v>5325</v>
      </c>
      <c r="C5861" s="152" t="s">
        <v>312</v>
      </c>
      <c r="D5861" s="154">
        <v>16.579999999999998</v>
      </c>
    </row>
    <row r="5862" spans="1:4">
      <c r="A5862" s="153">
        <v>87888</v>
      </c>
      <c r="B5862" s="152" t="s">
        <v>5326</v>
      </c>
      <c r="C5862" s="152" t="s">
        <v>312</v>
      </c>
      <c r="D5862" s="154">
        <v>7.16</v>
      </c>
    </row>
    <row r="5863" spans="1:4">
      <c r="A5863" s="153">
        <v>87889</v>
      </c>
      <c r="B5863" s="152" t="s">
        <v>5327</v>
      </c>
      <c r="C5863" s="152" t="s">
        <v>312</v>
      </c>
      <c r="D5863" s="154">
        <v>7.07</v>
      </c>
    </row>
    <row r="5864" spans="1:4">
      <c r="A5864" s="153">
        <v>87891</v>
      </c>
      <c r="B5864" s="152" t="s">
        <v>5328</v>
      </c>
      <c r="C5864" s="152" t="s">
        <v>312</v>
      </c>
      <c r="D5864" s="154">
        <v>8.8699999999999992</v>
      </c>
    </row>
    <row r="5865" spans="1:4">
      <c r="A5865" s="153">
        <v>87892</v>
      </c>
      <c r="B5865" s="152" t="s">
        <v>5329</v>
      </c>
      <c r="C5865" s="152" t="s">
        <v>312</v>
      </c>
      <c r="D5865" s="154">
        <v>8.6199999999999992</v>
      </c>
    </row>
    <row r="5866" spans="1:4">
      <c r="A5866" s="153">
        <v>87893</v>
      </c>
      <c r="B5866" s="152" t="s">
        <v>5330</v>
      </c>
      <c r="C5866" s="152" t="s">
        <v>312</v>
      </c>
      <c r="D5866" s="154">
        <v>5.15</v>
      </c>
    </row>
    <row r="5867" spans="1:4">
      <c r="A5867" s="153">
        <v>87894</v>
      </c>
      <c r="B5867" s="152" t="s">
        <v>5331</v>
      </c>
      <c r="C5867" s="152" t="s">
        <v>312</v>
      </c>
      <c r="D5867" s="154">
        <v>4.84</v>
      </c>
    </row>
    <row r="5868" spans="1:4">
      <c r="A5868" s="153">
        <v>87896</v>
      </c>
      <c r="B5868" s="152" t="s">
        <v>5332</v>
      </c>
      <c r="C5868" s="152" t="s">
        <v>312</v>
      </c>
      <c r="D5868" s="154">
        <v>4.8899999999999997</v>
      </c>
    </row>
    <row r="5869" spans="1:4">
      <c r="A5869" s="153">
        <v>87897</v>
      </c>
      <c r="B5869" s="152" t="s">
        <v>5333</v>
      </c>
      <c r="C5869" s="152" t="s">
        <v>312</v>
      </c>
      <c r="D5869" s="154">
        <v>4.58</v>
      </c>
    </row>
    <row r="5870" spans="1:4">
      <c r="A5870" s="153">
        <v>87899</v>
      </c>
      <c r="B5870" s="152" t="s">
        <v>5334</v>
      </c>
      <c r="C5870" s="152" t="s">
        <v>312</v>
      </c>
      <c r="D5870" s="154">
        <v>8.0399999999999991</v>
      </c>
    </row>
    <row r="5871" spans="1:4">
      <c r="A5871" s="153">
        <v>87900</v>
      </c>
      <c r="B5871" s="152" t="s">
        <v>5335</v>
      </c>
      <c r="C5871" s="152" t="s">
        <v>312</v>
      </c>
      <c r="D5871" s="154">
        <v>7.95</v>
      </c>
    </row>
    <row r="5872" spans="1:4">
      <c r="A5872" s="153">
        <v>87902</v>
      </c>
      <c r="B5872" s="152" t="s">
        <v>5336</v>
      </c>
      <c r="C5872" s="152" t="s">
        <v>312</v>
      </c>
      <c r="D5872" s="154">
        <v>9.75</v>
      </c>
    </row>
    <row r="5873" spans="1:4">
      <c r="A5873" s="153">
        <v>87903</v>
      </c>
      <c r="B5873" s="152" t="s">
        <v>5337</v>
      </c>
      <c r="C5873" s="152" t="s">
        <v>312</v>
      </c>
      <c r="D5873" s="154">
        <v>9.5</v>
      </c>
    </row>
    <row r="5874" spans="1:4">
      <c r="A5874" s="153">
        <v>87904</v>
      </c>
      <c r="B5874" s="152" t="s">
        <v>5338</v>
      </c>
      <c r="C5874" s="152" t="s">
        <v>312</v>
      </c>
      <c r="D5874" s="154">
        <v>6.6</v>
      </c>
    </row>
    <row r="5875" spans="1:4">
      <c r="A5875" s="153">
        <v>87905</v>
      </c>
      <c r="B5875" s="152" t="s">
        <v>5339</v>
      </c>
      <c r="C5875" s="152" t="s">
        <v>312</v>
      </c>
      <c r="D5875" s="154">
        <v>6.29</v>
      </c>
    </row>
    <row r="5876" spans="1:4">
      <c r="A5876" s="153">
        <v>87907</v>
      </c>
      <c r="B5876" s="152" t="s">
        <v>5340</v>
      </c>
      <c r="C5876" s="152" t="s">
        <v>312</v>
      </c>
      <c r="D5876" s="154">
        <v>6.24</v>
      </c>
    </row>
    <row r="5877" spans="1:4">
      <c r="A5877" s="153">
        <v>87908</v>
      </c>
      <c r="B5877" s="152" t="s">
        <v>5341</v>
      </c>
      <c r="C5877" s="152" t="s">
        <v>312</v>
      </c>
      <c r="D5877" s="154">
        <v>5.93</v>
      </c>
    </row>
    <row r="5878" spans="1:4">
      <c r="A5878" s="153">
        <v>87910</v>
      </c>
      <c r="B5878" s="152" t="s">
        <v>5342</v>
      </c>
      <c r="C5878" s="152" t="s">
        <v>312</v>
      </c>
      <c r="D5878" s="154">
        <v>16.91</v>
      </c>
    </row>
    <row r="5879" spans="1:4">
      <c r="A5879" s="153">
        <v>87911</v>
      </c>
      <c r="B5879" s="152" t="s">
        <v>5343</v>
      </c>
      <c r="C5879" s="152" t="s">
        <v>312</v>
      </c>
      <c r="D5879" s="154">
        <v>16.43</v>
      </c>
    </row>
    <row r="5880" spans="1:4">
      <c r="A5880" s="153">
        <v>87411</v>
      </c>
      <c r="B5880" s="152" t="s">
        <v>5344</v>
      </c>
      <c r="C5880" s="152" t="s">
        <v>312</v>
      </c>
      <c r="D5880" s="154">
        <v>9.61</v>
      </c>
    </row>
    <row r="5881" spans="1:4">
      <c r="A5881" s="153">
        <v>87412</v>
      </c>
      <c r="B5881" s="152" t="s">
        <v>5345</v>
      </c>
      <c r="C5881" s="152" t="s">
        <v>312</v>
      </c>
      <c r="D5881" s="154">
        <v>14.37</v>
      </c>
    </row>
    <row r="5882" spans="1:4">
      <c r="A5882" s="153">
        <v>87413</v>
      </c>
      <c r="B5882" s="152" t="s">
        <v>5346</v>
      </c>
      <c r="C5882" s="152" t="s">
        <v>312</v>
      </c>
      <c r="D5882" s="154">
        <v>17.09</v>
      </c>
    </row>
    <row r="5883" spans="1:4">
      <c r="A5883" s="153">
        <v>87414</v>
      </c>
      <c r="B5883" s="152" t="s">
        <v>5347</v>
      </c>
      <c r="C5883" s="152" t="s">
        <v>312</v>
      </c>
      <c r="D5883" s="154">
        <v>13.81</v>
      </c>
    </row>
    <row r="5884" spans="1:4">
      <c r="A5884" s="153">
        <v>87415</v>
      </c>
      <c r="B5884" s="152" t="s">
        <v>5348</v>
      </c>
      <c r="C5884" s="152" t="s">
        <v>312</v>
      </c>
      <c r="D5884" s="154">
        <v>18.440000000000001</v>
      </c>
    </row>
    <row r="5885" spans="1:4">
      <c r="A5885" s="153">
        <v>87416</v>
      </c>
      <c r="B5885" s="152" t="s">
        <v>5349</v>
      </c>
      <c r="C5885" s="152" t="s">
        <v>312</v>
      </c>
      <c r="D5885" s="154">
        <v>21.33</v>
      </c>
    </row>
    <row r="5886" spans="1:4">
      <c r="A5886" s="153">
        <v>87417</v>
      </c>
      <c r="B5886" s="152" t="s">
        <v>5350</v>
      </c>
      <c r="C5886" s="152" t="s">
        <v>312</v>
      </c>
      <c r="D5886" s="154">
        <v>10.28</v>
      </c>
    </row>
    <row r="5887" spans="1:4">
      <c r="A5887" s="153">
        <v>87418</v>
      </c>
      <c r="B5887" s="152" t="s">
        <v>5351</v>
      </c>
      <c r="C5887" s="152" t="s">
        <v>312</v>
      </c>
      <c r="D5887" s="154">
        <v>10.63</v>
      </c>
    </row>
    <row r="5888" spans="1:4">
      <c r="A5888" s="153">
        <v>87419</v>
      </c>
      <c r="B5888" s="152" t="s">
        <v>5352</v>
      </c>
      <c r="C5888" s="152" t="s">
        <v>312</v>
      </c>
      <c r="D5888" s="154">
        <v>11.66</v>
      </c>
    </row>
    <row r="5889" spans="1:4">
      <c r="A5889" s="153">
        <v>87420</v>
      </c>
      <c r="B5889" s="152" t="s">
        <v>5353</v>
      </c>
      <c r="C5889" s="152" t="s">
        <v>312</v>
      </c>
      <c r="D5889" s="154">
        <v>15.01</v>
      </c>
    </row>
    <row r="5890" spans="1:4">
      <c r="A5890" s="153">
        <v>87421</v>
      </c>
      <c r="B5890" s="152" t="s">
        <v>5354</v>
      </c>
      <c r="C5890" s="152" t="s">
        <v>312</v>
      </c>
      <c r="D5890" s="154">
        <v>15.36</v>
      </c>
    </row>
    <row r="5891" spans="1:4">
      <c r="A5891" s="153">
        <v>87422</v>
      </c>
      <c r="B5891" s="152" t="s">
        <v>5355</v>
      </c>
      <c r="C5891" s="152" t="s">
        <v>312</v>
      </c>
      <c r="D5891" s="154">
        <v>16.39</v>
      </c>
    </row>
    <row r="5892" spans="1:4">
      <c r="A5892" s="153">
        <v>87423</v>
      </c>
      <c r="B5892" s="152" t="s">
        <v>5356</v>
      </c>
      <c r="C5892" s="152" t="s">
        <v>312</v>
      </c>
      <c r="D5892" s="154">
        <v>20.8</v>
      </c>
    </row>
    <row r="5893" spans="1:4">
      <c r="A5893" s="153">
        <v>87424</v>
      </c>
      <c r="B5893" s="152" t="s">
        <v>5357</v>
      </c>
      <c r="C5893" s="152" t="s">
        <v>312</v>
      </c>
      <c r="D5893" s="154">
        <v>21.33</v>
      </c>
    </row>
    <row r="5894" spans="1:4">
      <c r="A5894" s="153">
        <v>87425</v>
      </c>
      <c r="B5894" s="152" t="s">
        <v>5358</v>
      </c>
      <c r="C5894" s="152" t="s">
        <v>312</v>
      </c>
      <c r="D5894" s="154">
        <v>22.18</v>
      </c>
    </row>
    <row r="5895" spans="1:4">
      <c r="A5895" s="153">
        <v>87426</v>
      </c>
      <c r="B5895" s="152" t="s">
        <v>5359</v>
      </c>
      <c r="C5895" s="152" t="s">
        <v>312</v>
      </c>
      <c r="D5895" s="154">
        <v>24.09</v>
      </c>
    </row>
    <row r="5896" spans="1:4">
      <c r="A5896" s="153">
        <v>87427</v>
      </c>
      <c r="B5896" s="152" t="s">
        <v>5360</v>
      </c>
      <c r="C5896" s="152" t="s">
        <v>312</v>
      </c>
      <c r="D5896" s="154">
        <v>24.62</v>
      </c>
    </row>
    <row r="5897" spans="1:4">
      <c r="A5897" s="153">
        <v>87428</v>
      </c>
      <c r="B5897" s="152" t="s">
        <v>5361</v>
      </c>
      <c r="C5897" s="152" t="s">
        <v>312</v>
      </c>
      <c r="D5897" s="154">
        <v>25.46</v>
      </c>
    </row>
    <row r="5898" spans="1:4">
      <c r="A5898" s="153">
        <v>87429</v>
      </c>
      <c r="B5898" s="152" t="s">
        <v>5362</v>
      </c>
      <c r="C5898" s="152" t="s">
        <v>312</v>
      </c>
      <c r="D5898" s="154">
        <v>13.97</v>
      </c>
    </row>
    <row r="5899" spans="1:4">
      <c r="A5899" s="153">
        <v>87430</v>
      </c>
      <c r="B5899" s="152" t="s">
        <v>5363</v>
      </c>
      <c r="C5899" s="152" t="s">
        <v>312</v>
      </c>
      <c r="D5899" s="154">
        <v>14.32</v>
      </c>
    </row>
    <row r="5900" spans="1:4">
      <c r="A5900" s="153">
        <v>87431</v>
      </c>
      <c r="B5900" s="152" t="s">
        <v>5364</v>
      </c>
      <c r="C5900" s="152" t="s">
        <v>312</v>
      </c>
      <c r="D5900" s="154">
        <v>14.5</v>
      </c>
    </row>
    <row r="5901" spans="1:4">
      <c r="A5901" s="153">
        <v>87432</v>
      </c>
      <c r="B5901" s="152" t="s">
        <v>5365</v>
      </c>
      <c r="C5901" s="152" t="s">
        <v>312</v>
      </c>
      <c r="D5901" s="154">
        <v>20.34</v>
      </c>
    </row>
    <row r="5902" spans="1:4">
      <c r="A5902" s="153">
        <v>87433</v>
      </c>
      <c r="B5902" s="152" t="s">
        <v>5366</v>
      </c>
      <c r="C5902" s="152" t="s">
        <v>312</v>
      </c>
      <c r="D5902" s="154">
        <v>21.05</v>
      </c>
    </row>
    <row r="5903" spans="1:4">
      <c r="A5903" s="153">
        <v>87434</v>
      </c>
      <c r="B5903" s="152" t="s">
        <v>5367</v>
      </c>
      <c r="C5903" s="152" t="s">
        <v>312</v>
      </c>
      <c r="D5903" s="154">
        <v>21.54</v>
      </c>
    </row>
    <row r="5904" spans="1:4">
      <c r="A5904" s="153">
        <v>87435</v>
      </c>
      <c r="B5904" s="152" t="s">
        <v>5368</v>
      </c>
      <c r="C5904" s="152" t="s">
        <v>312</v>
      </c>
      <c r="D5904" s="154">
        <v>22.56</v>
      </c>
    </row>
    <row r="5905" spans="1:4">
      <c r="A5905" s="153">
        <v>87436</v>
      </c>
      <c r="B5905" s="152" t="s">
        <v>5369</v>
      </c>
      <c r="C5905" s="152" t="s">
        <v>312</v>
      </c>
      <c r="D5905" s="154">
        <v>23.76</v>
      </c>
    </row>
    <row r="5906" spans="1:4">
      <c r="A5906" s="153">
        <v>87437</v>
      </c>
      <c r="B5906" s="152" t="s">
        <v>5370</v>
      </c>
      <c r="C5906" s="152" t="s">
        <v>312</v>
      </c>
      <c r="D5906" s="154">
        <v>24.61</v>
      </c>
    </row>
    <row r="5907" spans="1:4">
      <c r="A5907" s="153">
        <v>87438</v>
      </c>
      <c r="B5907" s="152" t="s">
        <v>5371</v>
      </c>
      <c r="C5907" s="152" t="s">
        <v>312</v>
      </c>
      <c r="D5907" s="154">
        <v>27.93</v>
      </c>
    </row>
    <row r="5908" spans="1:4">
      <c r="A5908" s="153">
        <v>87439</v>
      </c>
      <c r="B5908" s="152" t="s">
        <v>5372</v>
      </c>
      <c r="C5908" s="152" t="s">
        <v>312</v>
      </c>
      <c r="D5908" s="154">
        <v>29.45</v>
      </c>
    </row>
    <row r="5909" spans="1:4">
      <c r="A5909" s="153">
        <v>87440</v>
      </c>
      <c r="B5909" s="152" t="s">
        <v>5373</v>
      </c>
      <c r="C5909" s="152" t="s">
        <v>312</v>
      </c>
      <c r="D5909" s="154">
        <v>30.16</v>
      </c>
    </row>
    <row r="5910" spans="1:4">
      <c r="A5910" s="153">
        <v>87527</v>
      </c>
      <c r="B5910" s="152" t="s">
        <v>5374</v>
      </c>
      <c r="C5910" s="152" t="s">
        <v>312</v>
      </c>
      <c r="D5910" s="154">
        <v>30.64</v>
      </c>
    </row>
    <row r="5911" spans="1:4">
      <c r="A5911" s="153">
        <v>87528</v>
      </c>
      <c r="B5911" s="152" t="s">
        <v>5375</v>
      </c>
      <c r="C5911" s="152" t="s">
        <v>312</v>
      </c>
      <c r="D5911" s="154">
        <v>33.22</v>
      </c>
    </row>
    <row r="5912" spans="1:4">
      <c r="A5912" s="153">
        <v>87529</v>
      </c>
      <c r="B5912" s="152" t="s">
        <v>5376</v>
      </c>
      <c r="C5912" s="152" t="s">
        <v>312</v>
      </c>
      <c r="D5912" s="154">
        <v>28.14</v>
      </c>
    </row>
    <row r="5913" spans="1:4">
      <c r="A5913" s="153">
        <v>87530</v>
      </c>
      <c r="B5913" s="152" t="s">
        <v>5377</v>
      </c>
      <c r="C5913" s="152" t="s">
        <v>312</v>
      </c>
      <c r="D5913" s="154">
        <v>30.72</v>
      </c>
    </row>
    <row r="5914" spans="1:4">
      <c r="A5914" s="153">
        <v>87531</v>
      </c>
      <c r="B5914" s="152" t="s">
        <v>5378</v>
      </c>
      <c r="C5914" s="152" t="s">
        <v>312</v>
      </c>
      <c r="D5914" s="154">
        <v>27.24</v>
      </c>
    </row>
    <row r="5915" spans="1:4">
      <c r="A5915" s="153">
        <v>87532</v>
      </c>
      <c r="B5915" s="152" t="s">
        <v>5379</v>
      </c>
      <c r="C5915" s="152" t="s">
        <v>312</v>
      </c>
      <c r="D5915" s="154">
        <v>29.82</v>
      </c>
    </row>
    <row r="5916" spans="1:4">
      <c r="A5916" s="153">
        <v>87535</v>
      </c>
      <c r="B5916" s="152" t="s">
        <v>5380</v>
      </c>
      <c r="C5916" s="152" t="s">
        <v>312</v>
      </c>
      <c r="D5916" s="154">
        <v>24.73</v>
      </c>
    </row>
    <row r="5917" spans="1:4">
      <c r="A5917" s="153">
        <v>87536</v>
      </c>
      <c r="B5917" s="152" t="s">
        <v>5381</v>
      </c>
      <c r="C5917" s="152" t="s">
        <v>312</v>
      </c>
      <c r="D5917" s="154">
        <v>27.31</v>
      </c>
    </row>
    <row r="5918" spans="1:4">
      <c r="A5918" s="153">
        <v>87537</v>
      </c>
      <c r="B5918" s="152" t="s">
        <v>5382</v>
      </c>
      <c r="C5918" s="152" t="s">
        <v>312</v>
      </c>
      <c r="D5918" s="154">
        <v>66.930000000000007</v>
      </c>
    </row>
    <row r="5919" spans="1:4">
      <c r="A5919" s="153">
        <v>87538</v>
      </c>
      <c r="B5919" s="152" t="s">
        <v>5383</v>
      </c>
      <c r="C5919" s="152" t="s">
        <v>312</v>
      </c>
      <c r="D5919" s="154">
        <v>64.78</v>
      </c>
    </row>
    <row r="5920" spans="1:4">
      <c r="A5920" s="153">
        <v>87539</v>
      </c>
      <c r="B5920" s="152" t="s">
        <v>5384</v>
      </c>
      <c r="C5920" s="152" t="s">
        <v>312</v>
      </c>
      <c r="D5920" s="154">
        <v>64.02</v>
      </c>
    </row>
    <row r="5921" spans="1:4">
      <c r="A5921" s="153">
        <v>87541</v>
      </c>
      <c r="B5921" s="152" t="s">
        <v>5385</v>
      </c>
      <c r="C5921" s="152" t="s">
        <v>312</v>
      </c>
      <c r="D5921" s="154">
        <v>61.87</v>
      </c>
    </row>
    <row r="5922" spans="1:4">
      <c r="A5922" s="153">
        <v>87543</v>
      </c>
      <c r="B5922" s="152" t="s">
        <v>5386</v>
      </c>
      <c r="C5922" s="152" t="s">
        <v>312</v>
      </c>
      <c r="D5922" s="154">
        <v>20.84</v>
      </c>
    </row>
    <row r="5923" spans="1:4">
      <c r="A5923" s="153">
        <v>87545</v>
      </c>
      <c r="B5923" s="152" t="s">
        <v>5387</v>
      </c>
      <c r="C5923" s="152" t="s">
        <v>312</v>
      </c>
      <c r="D5923" s="154">
        <v>20.350000000000001</v>
      </c>
    </row>
    <row r="5924" spans="1:4">
      <c r="A5924" s="153">
        <v>87546</v>
      </c>
      <c r="B5924" s="152" t="s">
        <v>5388</v>
      </c>
      <c r="C5924" s="152" t="s">
        <v>312</v>
      </c>
      <c r="D5924" s="154">
        <v>21.81</v>
      </c>
    </row>
    <row r="5925" spans="1:4">
      <c r="A5925" s="153">
        <v>87547</v>
      </c>
      <c r="B5925" s="152" t="s">
        <v>5389</v>
      </c>
      <c r="C5925" s="152" t="s">
        <v>312</v>
      </c>
      <c r="D5925" s="154">
        <v>17.850000000000001</v>
      </c>
    </row>
    <row r="5926" spans="1:4">
      <c r="A5926" s="153">
        <v>87548</v>
      </c>
      <c r="B5926" s="152" t="s">
        <v>5390</v>
      </c>
      <c r="C5926" s="152" t="s">
        <v>312</v>
      </c>
      <c r="D5926" s="154">
        <v>19.309999999999999</v>
      </c>
    </row>
    <row r="5927" spans="1:4">
      <c r="A5927" s="153">
        <v>87549</v>
      </c>
      <c r="B5927" s="152" t="s">
        <v>5391</v>
      </c>
      <c r="C5927" s="152" t="s">
        <v>312</v>
      </c>
      <c r="D5927" s="154">
        <v>16.95</v>
      </c>
    </row>
    <row r="5928" spans="1:4">
      <c r="A5928" s="153">
        <v>87550</v>
      </c>
      <c r="B5928" s="152" t="s">
        <v>5392</v>
      </c>
      <c r="C5928" s="152" t="s">
        <v>312</v>
      </c>
      <c r="D5928" s="154">
        <v>18.41</v>
      </c>
    </row>
    <row r="5929" spans="1:4">
      <c r="A5929" s="153">
        <v>87553</v>
      </c>
      <c r="B5929" s="152" t="s">
        <v>5393</v>
      </c>
      <c r="C5929" s="152" t="s">
        <v>312</v>
      </c>
      <c r="D5929" s="154">
        <v>14.43</v>
      </c>
    </row>
    <row r="5930" spans="1:4">
      <c r="A5930" s="153">
        <v>87554</v>
      </c>
      <c r="B5930" s="152" t="s">
        <v>5394</v>
      </c>
      <c r="C5930" s="152" t="s">
        <v>312</v>
      </c>
      <c r="D5930" s="154">
        <v>15.89</v>
      </c>
    </row>
    <row r="5931" spans="1:4">
      <c r="A5931" s="153">
        <v>87555</v>
      </c>
      <c r="B5931" s="152" t="s">
        <v>5395</v>
      </c>
      <c r="C5931" s="152" t="s">
        <v>312</v>
      </c>
      <c r="D5931" s="154">
        <v>40.14</v>
      </c>
    </row>
    <row r="5932" spans="1:4">
      <c r="A5932" s="153">
        <v>87556</v>
      </c>
      <c r="B5932" s="152" t="s">
        <v>5396</v>
      </c>
      <c r="C5932" s="152" t="s">
        <v>312</v>
      </c>
      <c r="D5932" s="154">
        <v>38</v>
      </c>
    </row>
    <row r="5933" spans="1:4">
      <c r="A5933" s="153">
        <v>87557</v>
      </c>
      <c r="B5933" s="152" t="s">
        <v>5397</v>
      </c>
      <c r="C5933" s="152" t="s">
        <v>312</v>
      </c>
      <c r="D5933" s="154">
        <v>37.22</v>
      </c>
    </row>
    <row r="5934" spans="1:4">
      <c r="A5934" s="153">
        <v>87559</v>
      </c>
      <c r="B5934" s="152" t="s">
        <v>5398</v>
      </c>
      <c r="C5934" s="152" t="s">
        <v>312</v>
      </c>
      <c r="D5934" s="154">
        <v>35.06</v>
      </c>
    </row>
    <row r="5935" spans="1:4">
      <c r="A5935" s="153">
        <v>87561</v>
      </c>
      <c r="B5935" s="152" t="s">
        <v>5399</v>
      </c>
      <c r="C5935" s="152" t="s">
        <v>312</v>
      </c>
      <c r="D5935" s="154">
        <v>37.409999999999997</v>
      </c>
    </row>
    <row r="5936" spans="1:4">
      <c r="A5936" s="153">
        <v>87775</v>
      </c>
      <c r="B5936" s="152" t="s">
        <v>5400</v>
      </c>
      <c r="C5936" s="152" t="s">
        <v>312</v>
      </c>
      <c r="D5936" s="154">
        <v>43.12</v>
      </c>
    </row>
    <row r="5937" spans="1:4">
      <c r="A5937" s="153">
        <v>87777</v>
      </c>
      <c r="B5937" s="152" t="s">
        <v>5401</v>
      </c>
      <c r="C5937" s="152" t="s">
        <v>312</v>
      </c>
      <c r="D5937" s="154">
        <v>45.27</v>
      </c>
    </row>
    <row r="5938" spans="1:4">
      <c r="A5938" s="153">
        <v>87778</v>
      </c>
      <c r="B5938" s="152" t="s">
        <v>5402</v>
      </c>
      <c r="C5938" s="152" t="s">
        <v>312</v>
      </c>
      <c r="D5938" s="154">
        <v>71.569999999999993</v>
      </c>
    </row>
    <row r="5939" spans="1:4">
      <c r="A5939" s="153">
        <v>87779</v>
      </c>
      <c r="B5939" s="152" t="s">
        <v>5403</v>
      </c>
      <c r="C5939" s="152" t="s">
        <v>312</v>
      </c>
      <c r="D5939" s="154">
        <v>50.6</v>
      </c>
    </row>
    <row r="5940" spans="1:4">
      <c r="A5940" s="153">
        <v>87781</v>
      </c>
      <c r="B5940" s="152" t="s">
        <v>5404</v>
      </c>
      <c r="C5940" s="152" t="s">
        <v>312</v>
      </c>
      <c r="D5940" s="154">
        <v>53.49</v>
      </c>
    </row>
    <row r="5941" spans="1:4">
      <c r="A5941" s="153">
        <v>87783</v>
      </c>
      <c r="B5941" s="152" t="s">
        <v>5405</v>
      </c>
      <c r="C5941" s="152" t="s">
        <v>312</v>
      </c>
      <c r="D5941" s="154">
        <v>90.16</v>
      </c>
    </row>
    <row r="5942" spans="1:4">
      <c r="A5942" s="153">
        <v>87784</v>
      </c>
      <c r="B5942" s="152" t="s">
        <v>5406</v>
      </c>
      <c r="C5942" s="152" t="s">
        <v>312</v>
      </c>
      <c r="D5942" s="154">
        <v>58.1</v>
      </c>
    </row>
    <row r="5943" spans="1:4">
      <c r="A5943" s="153">
        <v>87786</v>
      </c>
      <c r="B5943" s="152" t="s">
        <v>5407</v>
      </c>
      <c r="C5943" s="152" t="s">
        <v>312</v>
      </c>
      <c r="D5943" s="154">
        <v>61.72</v>
      </c>
    </row>
    <row r="5944" spans="1:4">
      <c r="A5944" s="153">
        <v>87787</v>
      </c>
      <c r="B5944" s="152" t="s">
        <v>5408</v>
      </c>
      <c r="C5944" s="152" t="s">
        <v>312</v>
      </c>
      <c r="D5944" s="154">
        <v>108.74</v>
      </c>
    </row>
    <row r="5945" spans="1:4">
      <c r="A5945" s="153">
        <v>87788</v>
      </c>
      <c r="B5945" s="152" t="s">
        <v>5409</v>
      </c>
      <c r="C5945" s="152" t="s">
        <v>312</v>
      </c>
      <c r="D5945" s="154">
        <v>72.91</v>
      </c>
    </row>
    <row r="5946" spans="1:4">
      <c r="A5946" s="153">
        <v>87790</v>
      </c>
      <c r="B5946" s="152" t="s">
        <v>5410</v>
      </c>
      <c r="C5946" s="152" t="s">
        <v>312</v>
      </c>
      <c r="D5946" s="154">
        <v>76.900000000000006</v>
      </c>
    </row>
    <row r="5947" spans="1:4">
      <c r="A5947" s="153">
        <v>87791</v>
      </c>
      <c r="B5947" s="152" t="s">
        <v>5411</v>
      </c>
      <c r="C5947" s="152" t="s">
        <v>312</v>
      </c>
      <c r="D5947" s="154">
        <v>126.19</v>
      </c>
    </row>
    <row r="5948" spans="1:4">
      <c r="A5948" s="153">
        <v>87792</v>
      </c>
      <c r="B5948" s="152" t="s">
        <v>5412</v>
      </c>
      <c r="C5948" s="152" t="s">
        <v>312</v>
      </c>
      <c r="D5948" s="154">
        <v>30.65</v>
      </c>
    </row>
    <row r="5949" spans="1:4">
      <c r="A5949" s="153">
        <v>87794</v>
      </c>
      <c r="B5949" s="152" t="s">
        <v>5413</v>
      </c>
      <c r="C5949" s="152" t="s">
        <v>312</v>
      </c>
      <c r="D5949" s="154">
        <v>32.67</v>
      </c>
    </row>
    <row r="5950" spans="1:4">
      <c r="A5950" s="153">
        <v>87795</v>
      </c>
      <c r="B5950" s="152" t="s">
        <v>5414</v>
      </c>
      <c r="C5950" s="152" t="s">
        <v>312</v>
      </c>
      <c r="D5950" s="154">
        <v>56.92</v>
      </c>
    </row>
    <row r="5951" spans="1:4">
      <c r="A5951" s="153">
        <v>87797</v>
      </c>
      <c r="B5951" s="152" t="s">
        <v>5415</v>
      </c>
      <c r="C5951" s="152" t="s">
        <v>312</v>
      </c>
      <c r="D5951" s="154">
        <v>37.82</v>
      </c>
    </row>
    <row r="5952" spans="1:4">
      <c r="A5952" s="153">
        <v>87799</v>
      </c>
      <c r="B5952" s="152" t="s">
        <v>5416</v>
      </c>
      <c r="C5952" s="152" t="s">
        <v>312</v>
      </c>
      <c r="D5952" s="154">
        <v>40.51</v>
      </c>
    </row>
    <row r="5953" spans="1:4">
      <c r="A5953" s="153">
        <v>87800</v>
      </c>
      <c r="B5953" s="152" t="s">
        <v>5417</v>
      </c>
      <c r="C5953" s="152" t="s">
        <v>312</v>
      </c>
      <c r="D5953" s="154">
        <v>74.459999999999994</v>
      </c>
    </row>
    <row r="5954" spans="1:4">
      <c r="A5954" s="153">
        <v>87801</v>
      </c>
      <c r="B5954" s="152" t="s">
        <v>5418</v>
      </c>
      <c r="C5954" s="152" t="s">
        <v>312</v>
      </c>
      <c r="D5954" s="154">
        <v>44.99</v>
      </c>
    </row>
    <row r="5955" spans="1:4">
      <c r="A5955" s="153">
        <v>87803</v>
      </c>
      <c r="B5955" s="152" t="s">
        <v>5419</v>
      </c>
      <c r="C5955" s="152" t="s">
        <v>312</v>
      </c>
      <c r="D5955" s="154">
        <v>48.37</v>
      </c>
    </row>
    <row r="5956" spans="1:4">
      <c r="A5956" s="153">
        <v>87804</v>
      </c>
      <c r="B5956" s="152" t="s">
        <v>5420</v>
      </c>
      <c r="C5956" s="152" t="s">
        <v>312</v>
      </c>
      <c r="D5956" s="154">
        <v>91.99</v>
      </c>
    </row>
    <row r="5957" spans="1:4">
      <c r="A5957" s="153">
        <v>87805</v>
      </c>
      <c r="B5957" s="152" t="s">
        <v>5421</v>
      </c>
      <c r="C5957" s="152" t="s">
        <v>312</v>
      </c>
      <c r="D5957" s="154">
        <v>51.09</v>
      </c>
    </row>
    <row r="5958" spans="1:4">
      <c r="A5958" s="153">
        <v>87807</v>
      </c>
      <c r="B5958" s="152" t="s">
        <v>5422</v>
      </c>
      <c r="C5958" s="152" t="s">
        <v>312</v>
      </c>
      <c r="D5958" s="154">
        <v>54.82</v>
      </c>
    </row>
    <row r="5959" spans="1:4">
      <c r="A5959" s="153">
        <v>87808</v>
      </c>
      <c r="B5959" s="152" t="s">
        <v>5423</v>
      </c>
      <c r="C5959" s="152" t="s">
        <v>312</v>
      </c>
      <c r="D5959" s="154">
        <v>100.45</v>
      </c>
    </row>
    <row r="5960" spans="1:4">
      <c r="A5960" s="153">
        <v>87809</v>
      </c>
      <c r="B5960" s="152" t="s">
        <v>5424</v>
      </c>
      <c r="C5960" s="152" t="s">
        <v>312</v>
      </c>
      <c r="D5960" s="154">
        <v>62.64</v>
      </c>
    </row>
    <row r="5961" spans="1:4">
      <c r="A5961" s="153">
        <v>87811</v>
      </c>
      <c r="B5961" s="152" t="s">
        <v>5425</v>
      </c>
      <c r="C5961" s="152" t="s">
        <v>312</v>
      </c>
      <c r="D5961" s="154">
        <v>64.66</v>
      </c>
    </row>
    <row r="5962" spans="1:4">
      <c r="A5962" s="153">
        <v>87812</v>
      </c>
      <c r="B5962" s="152" t="s">
        <v>5426</v>
      </c>
      <c r="C5962" s="152" t="s">
        <v>312</v>
      </c>
      <c r="D5962" s="154">
        <v>88.6</v>
      </c>
    </row>
    <row r="5963" spans="1:4">
      <c r="A5963" s="153">
        <v>87813</v>
      </c>
      <c r="B5963" s="152" t="s">
        <v>5427</v>
      </c>
      <c r="C5963" s="152" t="s">
        <v>312</v>
      </c>
      <c r="D5963" s="154">
        <v>69.81</v>
      </c>
    </row>
    <row r="5964" spans="1:4">
      <c r="A5964" s="153">
        <v>87815</v>
      </c>
      <c r="B5964" s="152" t="s">
        <v>5428</v>
      </c>
      <c r="C5964" s="152" t="s">
        <v>312</v>
      </c>
      <c r="D5964" s="154">
        <v>72.5</v>
      </c>
    </row>
    <row r="5965" spans="1:4">
      <c r="A5965" s="153">
        <v>87816</v>
      </c>
      <c r="B5965" s="152" t="s">
        <v>5429</v>
      </c>
      <c r="C5965" s="152" t="s">
        <v>312</v>
      </c>
      <c r="D5965" s="154">
        <v>106.14</v>
      </c>
    </row>
    <row r="5966" spans="1:4">
      <c r="A5966" s="153">
        <v>87817</v>
      </c>
      <c r="B5966" s="152" t="s">
        <v>5430</v>
      </c>
      <c r="C5966" s="152" t="s">
        <v>312</v>
      </c>
      <c r="D5966" s="154">
        <v>76.66</v>
      </c>
    </row>
    <row r="5967" spans="1:4">
      <c r="A5967" s="153">
        <v>87819</v>
      </c>
      <c r="B5967" s="152" t="s">
        <v>5431</v>
      </c>
      <c r="C5967" s="152" t="s">
        <v>312</v>
      </c>
      <c r="D5967" s="154">
        <v>80.040000000000006</v>
      </c>
    </row>
    <row r="5968" spans="1:4">
      <c r="A5968" s="153">
        <v>87820</v>
      </c>
      <c r="B5968" s="152" t="s">
        <v>5432</v>
      </c>
      <c r="C5968" s="152" t="s">
        <v>312</v>
      </c>
      <c r="D5968" s="154">
        <v>123.68</v>
      </c>
    </row>
    <row r="5969" spans="1:4">
      <c r="A5969" s="153">
        <v>87821</v>
      </c>
      <c r="B5969" s="152" t="s">
        <v>5433</v>
      </c>
      <c r="C5969" s="152" t="s">
        <v>312</v>
      </c>
      <c r="D5969" s="154">
        <v>108.42</v>
      </c>
    </row>
    <row r="5970" spans="1:4">
      <c r="A5970" s="153">
        <v>87823</v>
      </c>
      <c r="B5970" s="152" t="s">
        <v>5434</v>
      </c>
      <c r="C5970" s="152" t="s">
        <v>312</v>
      </c>
      <c r="D5970" s="154">
        <v>112.15</v>
      </c>
    </row>
    <row r="5971" spans="1:4">
      <c r="A5971" s="153">
        <v>87824</v>
      </c>
      <c r="B5971" s="152" t="s">
        <v>5435</v>
      </c>
      <c r="C5971" s="152" t="s">
        <v>312</v>
      </c>
      <c r="D5971" s="154">
        <v>157.46</v>
      </c>
    </row>
    <row r="5972" spans="1:4">
      <c r="A5972" s="153">
        <v>87825</v>
      </c>
      <c r="B5972" s="152" t="s">
        <v>5436</v>
      </c>
      <c r="C5972" s="152" t="s">
        <v>312</v>
      </c>
      <c r="D5972" s="154">
        <v>51.13</v>
      </c>
    </row>
    <row r="5973" spans="1:4">
      <c r="A5973" s="153">
        <v>87827</v>
      </c>
      <c r="B5973" s="152" t="s">
        <v>5437</v>
      </c>
      <c r="C5973" s="152" t="s">
        <v>312</v>
      </c>
      <c r="D5973" s="154">
        <v>53.6</v>
      </c>
    </row>
    <row r="5974" spans="1:4">
      <c r="A5974" s="153">
        <v>87828</v>
      </c>
      <c r="B5974" s="152" t="s">
        <v>5438</v>
      </c>
      <c r="C5974" s="152" t="s">
        <v>312</v>
      </c>
      <c r="D5974" s="154">
        <v>84.25</v>
      </c>
    </row>
    <row r="5975" spans="1:4">
      <c r="A5975" s="153">
        <v>87829</v>
      </c>
      <c r="B5975" s="152" t="s">
        <v>5439</v>
      </c>
      <c r="C5975" s="152" t="s">
        <v>312</v>
      </c>
      <c r="D5975" s="154">
        <v>59.31</v>
      </c>
    </row>
    <row r="5976" spans="1:4">
      <c r="A5976" s="153">
        <v>87831</v>
      </c>
      <c r="B5976" s="152" t="s">
        <v>5440</v>
      </c>
      <c r="C5976" s="152" t="s">
        <v>312</v>
      </c>
      <c r="D5976" s="154">
        <v>62.61</v>
      </c>
    </row>
    <row r="5977" spans="1:4">
      <c r="A5977" s="153">
        <v>87832</v>
      </c>
      <c r="B5977" s="152" t="s">
        <v>5441</v>
      </c>
      <c r="C5977" s="152" t="s">
        <v>312</v>
      </c>
      <c r="D5977" s="154">
        <v>105.09</v>
      </c>
    </row>
    <row r="5978" spans="1:4">
      <c r="A5978" s="153">
        <v>87834</v>
      </c>
      <c r="B5978" s="152" t="s">
        <v>5442</v>
      </c>
      <c r="C5978" s="152" t="s">
        <v>312</v>
      </c>
      <c r="D5978" s="154">
        <v>160.54</v>
      </c>
    </row>
    <row r="5979" spans="1:4">
      <c r="A5979" s="153">
        <v>87835</v>
      </c>
      <c r="B5979" s="152" t="s">
        <v>5443</v>
      </c>
      <c r="C5979" s="152" t="s">
        <v>312</v>
      </c>
      <c r="D5979" s="154">
        <v>111.64</v>
      </c>
    </row>
    <row r="5980" spans="1:4">
      <c r="A5980" s="153">
        <v>87836</v>
      </c>
      <c r="B5980" s="152" t="s">
        <v>5444</v>
      </c>
      <c r="C5980" s="152" t="s">
        <v>312</v>
      </c>
      <c r="D5980" s="154">
        <v>155.66999999999999</v>
      </c>
    </row>
    <row r="5981" spans="1:4">
      <c r="A5981" s="153">
        <v>87837</v>
      </c>
      <c r="B5981" s="152" t="s">
        <v>5445</v>
      </c>
      <c r="C5981" s="152" t="s">
        <v>312</v>
      </c>
      <c r="D5981" s="154">
        <v>107.27</v>
      </c>
    </row>
    <row r="5982" spans="1:4">
      <c r="A5982" s="153">
        <v>87838</v>
      </c>
      <c r="B5982" s="152" t="s">
        <v>5446</v>
      </c>
      <c r="C5982" s="152" t="s">
        <v>312</v>
      </c>
      <c r="D5982" s="154">
        <v>165.47</v>
      </c>
    </row>
    <row r="5983" spans="1:4">
      <c r="A5983" s="153">
        <v>87839</v>
      </c>
      <c r="B5983" s="152" t="s">
        <v>5447</v>
      </c>
      <c r="C5983" s="152" t="s">
        <v>312</v>
      </c>
      <c r="D5983" s="154">
        <v>115.46</v>
      </c>
    </row>
    <row r="5984" spans="1:4">
      <c r="A5984" s="153">
        <v>87840</v>
      </c>
      <c r="B5984" s="152" t="s">
        <v>5448</v>
      </c>
      <c r="C5984" s="152" t="s">
        <v>312</v>
      </c>
      <c r="D5984" s="154">
        <v>159.33000000000001</v>
      </c>
    </row>
    <row r="5985" spans="1:4">
      <c r="A5985" s="153">
        <v>87841</v>
      </c>
      <c r="B5985" s="152" t="s">
        <v>5449</v>
      </c>
      <c r="C5985" s="152" t="s">
        <v>312</v>
      </c>
      <c r="D5985" s="154">
        <v>109.79</v>
      </c>
    </row>
    <row r="5986" spans="1:4">
      <c r="A5986" s="153">
        <v>87842</v>
      </c>
      <c r="B5986" s="152" t="s">
        <v>5450</v>
      </c>
      <c r="C5986" s="152" t="s">
        <v>312</v>
      </c>
      <c r="D5986" s="154">
        <v>168.06</v>
      </c>
    </row>
    <row r="5987" spans="1:4">
      <c r="A5987" s="153">
        <v>87843</v>
      </c>
      <c r="B5987" s="152" t="s">
        <v>5451</v>
      </c>
      <c r="C5987" s="152" t="s">
        <v>312</v>
      </c>
      <c r="D5987" s="154">
        <v>122.8</v>
      </c>
    </row>
    <row r="5988" spans="1:4">
      <c r="A5988" s="153">
        <v>87844</v>
      </c>
      <c r="B5988" s="152" t="s">
        <v>5452</v>
      </c>
      <c r="C5988" s="152" t="s">
        <v>312</v>
      </c>
      <c r="D5988" s="154">
        <v>158.54</v>
      </c>
    </row>
    <row r="5989" spans="1:4">
      <c r="A5989" s="153">
        <v>87845</v>
      </c>
      <c r="B5989" s="152" t="s">
        <v>5453</v>
      </c>
      <c r="C5989" s="152" t="s">
        <v>312</v>
      </c>
      <c r="D5989" s="154">
        <v>113.79</v>
      </c>
    </row>
    <row r="5990" spans="1:4">
      <c r="A5990" s="153">
        <v>87846</v>
      </c>
      <c r="B5990" s="152" t="s">
        <v>5454</v>
      </c>
      <c r="C5990" s="152" t="s">
        <v>312</v>
      </c>
      <c r="D5990" s="154">
        <v>173.67</v>
      </c>
    </row>
    <row r="5991" spans="1:4">
      <c r="A5991" s="153">
        <v>87847</v>
      </c>
      <c r="B5991" s="152" t="s">
        <v>5455</v>
      </c>
      <c r="C5991" s="152" t="s">
        <v>312</v>
      </c>
      <c r="D5991" s="154">
        <v>124.77</v>
      </c>
    </row>
    <row r="5992" spans="1:4">
      <c r="A5992" s="153">
        <v>87848</v>
      </c>
      <c r="B5992" s="152" t="s">
        <v>5456</v>
      </c>
      <c r="C5992" s="152" t="s">
        <v>312</v>
      </c>
      <c r="D5992" s="154">
        <v>167.97</v>
      </c>
    </row>
    <row r="5993" spans="1:4">
      <c r="A5993" s="153">
        <v>87849</v>
      </c>
      <c r="B5993" s="152" t="s">
        <v>5457</v>
      </c>
      <c r="C5993" s="152" t="s">
        <v>312</v>
      </c>
      <c r="D5993" s="154">
        <v>119.56</v>
      </c>
    </row>
    <row r="5994" spans="1:4">
      <c r="A5994" s="153">
        <v>87850</v>
      </c>
      <c r="B5994" s="152" t="s">
        <v>5458</v>
      </c>
      <c r="C5994" s="152" t="s">
        <v>312</v>
      </c>
      <c r="D5994" s="154">
        <v>178.62</v>
      </c>
    </row>
    <row r="5995" spans="1:4">
      <c r="A5995" s="153">
        <v>87851</v>
      </c>
      <c r="B5995" s="152" t="s">
        <v>5459</v>
      </c>
      <c r="C5995" s="152" t="s">
        <v>312</v>
      </c>
      <c r="D5995" s="154">
        <v>128.61000000000001</v>
      </c>
    </row>
    <row r="5996" spans="1:4">
      <c r="A5996" s="153">
        <v>87852</v>
      </c>
      <c r="B5996" s="152" t="s">
        <v>5460</v>
      </c>
      <c r="C5996" s="152" t="s">
        <v>312</v>
      </c>
      <c r="D5996" s="154">
        <v>171.61</v>
      </c>
    </row>
    <row r="5997" spans="1:4">
      <c r="A5997" s="153">
        <v>87853</v>
      </c>
      <c r="B5997" s="152" t="s">
        <v>5461</v>
      </c>
      <c r="C5997" s="152" t="s">
        <v>312</v>
      </c>
      <c r="D5997" s="154">
        <v>122.07</v>
      </c>
    </row>
    <row r="5998" spans="1:4">
      <c r="A5998" s="153">
        <v>87854</v>
      </c>
      <c r="B5998" s="152" t="s">
        <v>5462</v>
      </c>
      <c r="C5998" s="152" t="s">
        <v>312</v>
      </c>
      <c r="D5998" s="154">
        <v>181.19</v>
      </c>
    </row>
    <row r="5999" spans="1:4">
      <c r="A5999" s="153">
        <v>87855</v>
      </c>
      <c r="B5999" s="152" t="s">
        <v>5463</v>
      </c>
      <c r="C5999" s="152" t="s">
        <v>312</v>
      </c>
      <c r="D5999" s="154">
        <v>135.94999999999999</v>
      </c>
    </row>
    <row r="6000" spans="1:4">
      <c r="A6000" s="153">
        <v>87856</v>
      </c>
      <c r="B6000" s="152" t="s">
        <v>5464</v>
      </c>
      <c r="C6000" s="152" t="s">
        <v>312</v>
      </c>
      <c r="D6000" s="154">
        <v>170.84</v>
      </c>
    </row>
    <row r="6001" spans="1:4">
      <c r="A6001" s="153">
        <v>87857</v>
      </c>
      <c r="B6001" s="152" t="s">
        <v>5465</v>
      </c>
      <c r="C6001" s="152" t="s">
        <v>312</v>
      </c>
      <c r="D6001" s="154">
        <v>126.07</v>
      </c>
    </row>
    <row r="6002" spans="1:4">
      <c r="A6002" s="153">
        <v>87858</v>
      </c>
      <c r="B6002" s="152" t="s">
        <v>5466</v>
      </c>
      <c r="C6002" s="152" t="s">
        <v>312</v>
      </c>
      <c r="D6002" s="154">
        <v>118.89</v>
      </c>
    </row>
    <row r="6003" spans="1:4">
      <c r="A6003" s="153">
        <v>87859</v>
      </c>
      <c r="B6003" s="152" t="s">
        <v>5467</v>
      </c>
      <c r="C6003" s="152" t="s">
        <v>312</v>
      </c>
      <c r="D6003" s="154">
        <v>136.16</v>
      </c>
    </row>
    <row r="6004" spans="1:4">
      <c r="A6004" s="153">
        <v>89048</v>
      </c>
      <c r="B6004" s="152" t="s">
        <v>5468</v>
      </c>
      <c r="C6004" s="152" t="s">
        <v>312</v>
      </c>
      <c r="D6004" s="154">
        <v>28.68</v>
      </c>
    </row>
    <row r="6005" spans="1:4">
      <c r="A6005" s="153">
        <v>89049</v>
      </c>
      <c r="B6005" s="152" t="s">
        <v>5469</v>
      </c>
      <c r="C6005" s="152" t="s">
        <v>312</v>
      </c>
      <c r="D6005" s="154">
        <v>13.96</v>
      </c>
    </row>
    <row r="6006" spans="1:4">
      <c r="A6006" s="153">
        <v>89173</v>
      </c>
      <c r="B6006" s="152" t="s">
        <v>5470</v>
      </c>
      <c r="C6006" s="152" t="s">
        <v>312</v>
      </c>
      <c r="D6006" s="154">
        <v>28.27</v>
      </c>
    </row>
    <row r="6007" spans="1:4">
      <c r="A6007" s="153">
        <v>90406</v>
      </c>
      <c r="B6007" s="152" t="s">
        <v>5471</v>
      </c>
      <c r="C6007" s="152" t="s">
        <v>312</v>
      </c>
      <c r="D6007" s="154">
        <v>35.47</v>
      </c>
    </row>
    <row r="6008" spans="1:4">
      <c r="A6008" s="153">
        <v>90407</v>
      </c>
      <c r="B6008" s="152" t="s">
        <v>5472</v>
      </c>
      <c r="C6008" s="152" t="s">
        <v>312</v>
      </c>
      <c r="D6008" s="154">
        <v>38.049999999999997</v>
      </c>
    </row>
    <row r="6009" spans="1:4">
      <c r="A6009" s="153">
        <v>90408</v>
      </c>
      <c r="B6009" s="152" t="s">
        <v>5473</v>
      </c>
      <c r="C6009" s="152" t="s">
        <v>312</v>
      </c>
      <c r="D6009" s="154">
        <v>24.97</v>
      </c>
    </row>
    <row r="6010" spans="1:4">
      <c r="A6010" s="153">
        <v>90409</v>
      </c>
      <c r="B6010" s="152" t="s">
        <v>5474</v>
      </c>
      <c r="C6010" s="152" t="s">
        <v>312</v>
      </c>
      <c r="D6010" s="154">
        <v>26.43</v>
      </c>
    </row>
    <row r="6011" spans="1:4">
      <c r="A6011" s="153">
        <v>87242</v>
      </c>
      <c r="B6011" s="152" t="s">
        <v>5475</v>
      </c>
      <c r="C6011" s="152" t="s">
        <v>312</v>
      </c>
      <c r="D6011" s="154">
        <v>245.85</v>
      </c>
    </row>
    <row r="6012" spans="1:4">
      <c r="A6012" s="153">
        <v>87243</v>
      </c>
      <c r="B6012" s="152" t="s">
        <v>5476</v>
      </c>
      <c r="C6012" s="152" t="s">
        <v>312</v>
      </c>
      <c r="D6012" s="154">
        <v>226.96</v>
      </c>
    </row>
    <row r="6013" spans="1:4">
      <c r="A6013" s="153">
        <v>87244</v>
      </c>
      <c r="B6013" s="152" t="s">
        <v>5477</v>
      </c>
      <c r="C6013" s="152" t="s">
        <v>312</v>
      </c>
      <c r="D6013" s="154">
        <v>236.71</v>
      </c>
    </row>
    <row r="6014" spans="1:4">
      <c r="A6014" s="153">
        <v>87245</v>
      </c>
      <c r="B6014" s="152" t="s">
        <v>5478</v>
      </c>
      <c r="C6014" s="152" t="s">
        <v>312</v>
      </c>
      <c r="D6014" s="154">
        <v>285.17</v>
      </c>
    </row>
    <row r="6015" spans="1:4">
      <c r="A6015" s="153">
        <v>87264</v>
      </c>
      <c r="B6015" s="152" t="s">
        <v>5479</v>
      </c>
      <c r="C6015" s="152" t="s">
        <v>312</v>
      </c>
      <c r="D6015" s="154">
        <v>69.44</v>
      </c>
    </row>
    <row r="6016" spans="1:4">
      <c r="A6016" s="153">
        <v>87265</v>
      </c>
      <c r="B6016" s="152" t="s">
        <v>5480</v>
      </c>
      <c r="C6016" s="152" t="s">
        <v>312</v>
      </c>
      <c r="D6016" s="154">
        <v>63</v>
      </c>
    </row>
    <row r="6017" spans="1:4">
      <c r="A6017" s="153">
        <v>87266</v>
      </c>
      <c r="B6017" s="152" t="s">
        <v>5481</v>
      </c>
      <c r="C6017" s="152" t="s">
        <v>312</v>
      </c>
      <c r="D6017" s="154">
        <v>71.650000000000006</v>
      </c>
    </row>
    <row r="6018" spans="1:4">
      <c r="A6018" s="153">
        <v>87267</v>
      </c>
      <c r="B6018" s="152" t="s">
        <v>5482</v>
      </c>
      <c r="C6018" s="152" t="s">
        <v>312</v>
      </c>
      <c r="D6018" s="154">
        <v>68.89</v>
      </c>
    </row>
    <row r="6019" spans="1:4">
      <c r="A6019" s="153">
        <v>87268</v>
      </c>
      <c r="B6019" s="152" t="s">
        <v>5483</v>
      </c>
      <c r="C6019" s="152" t="s">
        <v>312</v>
      </c>
      <c r="D6019" s="154">
        <v>73.47</v>
      </c>
    </row>
    <row r="6020" spans="1:4">
      <c r="A6020" s="153">
        <v>87269</v>
      </c>
      <c r="B6020" s="152" t="s">
        <v>5484</v>
      </c>
      <c r="C6020" s="152" t="s">
        <v>312</v>
      </c>
      <c r="D6020" s="154">
        <v>66.48</v>
      </c>
    </row>
    <row r="6021" spans="1:4">
      <c r="A6021" s="153">
        <v>87270</v>
      </c>
      <c r="B6021" s="152" t="s">
        <v>5485</v>
      </c>
      <c r="C6021" s="152" t="s">
        <v>312</v>
      </c>
      <c r="D6021" s="154">
        <v>75.34</v>
      </c>
    </row>
    <row r="6022" spans="1:4">
      <c r="A6022" s="153">
        <v>87271</v>
      </c>
      <c r="B6022" s="152" t="s">
        <v>5486</v>
      </c>
      <c r="C6022" s="152" t="s">
        <v>312</v>
      </c>
      <c r="D6022" s="154">
        <v>71.94</v>
      </c>
    </row>
    <row r="6023" spans="1:4">
      <c r="A6023" s="153">
        <v>87272</v>
      </c>
      <c r="B6023" s="152" t="s">
        <v>5487</v>
      </c>
      <c r="C6023" s="152" t="s">
        <v>312</v>
      </c>
      <c r="D6023" s="154">
        <v>77.33</v>
      </c>
    </row>
    <row r="6024" spans="1:4">
      <c r="A6024" s="153">
        <v>87273</v>
      </c>
      <c r="B6024" s="152" t="s">
        <v>5488</v>
      </c>
      <c r="C6024" s="152" t="s">
        <v>312</v>
      </c>
      <c r="D6024" s="154">
        <v>68.819999999999993</v>
      </c>
    </row>
    <row r="6025" spans="1:4">
      <c r="A6025" s="153">
        <v>87274</v>
      </c>
      <c r="B6025" s="152" t="s">
        <v>5489</v>
      </c>
      <c r="C6025" s="152" t="s">
        <v>312</v>
      </c>
      <c r="D6025" s="154">
        <v>78.650000000000006</v>
      </c>
    </row>
    <row r="6026" spans="1:4">
      <c r="A6026" s="153">
        <v>87275</v>
      </c>
      <c r="B6026" s="152" t="s">
        <v>5490</v>
      </c>
      <c r="C6026" s="152" t="s">
        <v>312</v>
      </c>
      <c r="D6026" s="154">
        <v>75.81</v>
      </c>
    </row>
    <row r="6027" spans="1:4">
      <c r="A6027" s="153">
        <v>88786</v>
      </c>
      <c r="B6027" s="152" t="s">
        <v>5491</v>
      </c>
      <c r="C6027" s="152" t="s">
        <v>312</v>
      </c>
      <c r="D6027" s="154">
        <v>356.88</v>
      </c>
    </row>
    <row r="6028" spans="1:4">
      <c r="A6028" s="153">
        <v>88787</v>
      </c>
      <c r="B6028" s="152" t="s">
        <v>5492</v>
      </c>
      <c r="C6028" s="152" t="s">
        <v>312</v>
      </c>
      <c r="D6028" s="154">
        <v>331.6</v>
      </c>
    </row>
    <row r="6029" spans="1:4">
      <c r="A6029" s="153">
        <v>88788</v>
      </c>
      <c r="B6029" s="152" t="s">
        <v>5493</v>
      </c>
      <c r="C6029" s="152" t="s">
        <v>312</v>
      </c>
      <c r="D6029" s="154">
        <v>341.35</v>
      </c>
    </row>
    <row r="6030" spans="1:4">
      <c r="A6030" s="153">
        <v>88789</v>
      </c>
      <c r="B6030" s="152" t="s">
        <v>5494</v>
      </c>
      <c r="C6030" s="152" t="s">
        <v>312</v>
      </c>
      <c r="D6030" s="154">
        <v>411.71</v>
      </c>
    </row>
    <row r="6031" spans="1:4">
      <c r="A6031" s="153">
        <v>89045</v>
      </c>
      <c r="B6031" s="152" t="s">
        <v>5495</v>
      </c>
      <c r="C6031" s="152" t="s">
        <v>312</v>
      </c>
      <c r="D6031" s="154">
        <v>69.27</v>
      </c>
    </row>
    <row r="6032" spans="1:4">
      <c r="A6032" s="153">
        <v>89170</v>
      </c>
      <c r="B6032" s="152" t="s">
        <v>5496</v>
      </c>
      <c r="C6032" s="152" t="s">
        <v>312</v>
      </c>
      <c r="D6032" s="154">
        <v>67.650000000000006</v>
      </c>
    </row>
    <row r="6033" spans="1:4">
      <c r="A6033" s="153">
        <v>93392</v>
      </c>
      <c r="B6033" s="152" t="s">
        <v>5497</v>
      </c>
      <c r="C6033" s="152" t="s">
        <v>312</v>
      </c>
      <c r="D6033" s="154">
        <v>57.62</v>
      </c>
    </row>
    <row r="6034" spans="1:4">
      <c r="A6034" s="153">
        <v>93393</v>
      </c>
      <c r="B6034" s="152" t="s">
        <v>5498</v>
      </c>
      <c r="C6034" s="152" t="s">
        <v>312</v>
      </c>
      <c r="D6034" s="154">
        <v>51.29</v>
      </c>
    </row>
    <row r="6035" spans="1:4">
      <c r="A6035" s="153">
        <v>93394</v>
      </c>
      <c r="B6035" s="152" t="s">
        <v>5499</v>
      </c>
      <c r="C6035" s="152" t="s">
        <v>312</v>
      </c>
      <c r="D6035" s="154">
        <v>59.83</v>
      </c>
    </row>
    <row r="6036" spans="1:4">
      <c r="A6036" s="153">
        <v>93395</v>
      </c>
      <c r="B6036" s="152" t="s">
        <v>5500</v>
      </c>
      <c r="C6036" s="152" t="s">
        <v>312</v>
      </c>
      <c r="D6036" s="154">
        <v>57.07</v>
      </c>
    </row>
    <row r="6037" spans="1:4">
      <c r="A6037" s="153">
        <v>99194</v>
      </c>
      <c r="B6037" s="152" t="s">
        <v>5501</v>
      </c>
      <c r="C6037" s="152" t="s">
        <v>312</v>
      </c>
      <c r="D6037" s="154">
        <v>64.569999999999993</v>
      </c>
    </row>
    <row r="6038" spans="1:4">
      <c r="A6038" s="153">
        <v>99195</v>
      </c>
      <c r="B6038" s="152" t="s">
        <v>5502</v>
      </c>
      <c r="C6038" s="152" t="s">
        <v>312</v>
      </c>
      <c r="D6038" s="154">
        <v>58.24</v>
      </c>
    </row>
    <row r="6039" spans="1:4">
      <c r="A6039" s="153">
        <v>99196</v>
      </c>
      <c r="B6039" s="152" t="s">
        <v>5503</v>
      </c>
      <c r="C6039" s="152" t="s">
        <v>312</v>
      </c>
      <c r="D6039" s="154">
        <v>66.78</v>
      </c>
    </row>
    <row r="6040" spans="1:4">
      <c r="A6040" s="153">
        <v>99198</v>
      </c>
      <c r="B6040" s="152" t="s">
        <v>5504</v>
      </c>
      <c r="C6040" s="152" t="s">
        <v>312</v>
      </c>
      <c r="D6040" s="154">
        <v>64.02</v>
      </c>
    </row>
    <row r="6041" spans="1:4">
      <c r="A6041" s="153">
        <v>101965</v>
      </c>
      <c r="B6041" s="152" t="s">
        <v>5505</v>
      </c>
      <c r="C6041" s="152" t="s">
        <v>29</v>
      </c>
      <c r="D6041" s="154">
        <v>123.35</v>
      </c>
    </row>
    <row r="6042" spans="1:4">
      <c r="A6042" s="153">
        <v>101966</v>
      </c>
      <c r="B6042" s="152" t="s">
        <v>5506</v>
      </c>
      <c r="C6042" s="152" t="s">
        <v>29</v>
      </c>
      <c r="D6042" s="154">
        <v>161.72</v>
      </c>
    </row>
    <row r="6043" spans="1:4">
      <c r="A6043" s="153">
        <v>101979</v>
      </c>
      <c r="B6043" s="152" t="s">
        <v>5507</v>
      </c>
      <c r="C6043" s="152" t="s">
        <v>29</v>
      </c>
      <c r="D6043" s="154">
        <v>43.14</v>
      </c>
    </row>
    <row r="6044" spans="1:4">
      <c r="A6044" s="153">
        <v>96112</v>
      </c>
      <c r="B6044" s="152" t="s">
        <v>5508</v>
      </c>
      <c r="C6044" s="152" t="s">
        <v>312</v>
      </c>
      <c r="D6044" s="154">
        <v>104.42</v>
      </c>
    </row>
    <row r="6045" spans="1:4">
      <c r="A6045" s="153">
        <v>96117</v>
      </c>
      <c r="B6045" s="152" t="s">
        <v>5509</v>
      </c>
      <c r="C6045" s="152" t="s">
        <v>312</v>
      </c>
      <c r="D6045" s="154">
        <v>131.54</v>
      </c>
    </row>
    <row r="6046" spans="1:4">
      <c r="A6046" s="153">
        <v>96122</v>
      </c>
      <c r="B6046" s="152" t="s">
        <v>5510</v>
      </c>
      <c r="C6046" s="152" t="s">
        <v>29</v>
      </c>
      <c r="D6046" s="154">
        <v>30.8</v>
      </c>
    </row>
    <row r="6047" spans="1:4">
      <c r="A6047" s="153">
        <v>96109</v>
      </c>
      <c r="B6047" s="152" t="s">
        <v>5511</v>
      </c>
      <c r="C6047" s="152" t="s">
        <v>312</v>
      </c>
      <c r="D6047" s="154">
        <v>30.16</v>
      </c>
    </row>
    <row r="6048" spans="1:4">
      <c r="A6048" s="153">
        <v>96110</v>
      </c>
      <c r="B6048" s="152" t="s">
        <v>5512</v>
      </c>
      <c r="C6048" s="152" t="s">
        <v>312</v>
      </c>
      <c r="D6048" s="154">
        <v>61.44</v>
      </c>
    </row>
    <row r="6049" spans="1:4">
      <c r="A6049" s="153">
        <v>96113</v>
      </c>
      <c r="B6049" s="152" t="s">
        <v>5513</v>
      </c>
      <c r="C6049" s="152" t="s">
        <v>312</v>
      </c>
      <c r="D6049" s="154">
        <v>26.44</v>
      </c>
    </row>
    <row r="6050" spans="1:4">
      <c r="A6050" s="153">
        <v>96114</v>
      </c>
      <c r="B6050" s="152" t="s">
        <v>5514</v>
      </c>
      <c r="C6050" s="152" t="s">
        <v>312</v>
      </c>
      <c r="D6050" s="154">
        <v>67.45</v>
      </c>
    </row>
    <row r="6051" spans="1:4">
      <c r="A6051" s="153">
        <v>96120</v>
      </c>
      <c r="B6051" s="152" t="s">
        <v>5515</v>
      </c>
      <c r="C6051" s="152" t="s">
        <v>29</v>
      </c>
      <c r="D6051" s="154">
        <v>1.99</v>
      </c>
    </row>
    <row r="6052" spans="1:4">
      <c r="A6052" s="153">
        <v>96123</v>
      </c>
      <c r="B6052" s="152" t="s">
        <v>5516</v>
      </c>
      <c r="C6052" s="152" t="s">
        <v>29</v>
      </c>
      <c r="D6052" s="154">
        <v>33.21</v>
      </c>
    </row>
    <row r="6053" spans="1:4">
      <c r="A6053" s="153">
        <v>99054</v>
      </c>
      <c r="B6053" s="152" t="s">
        <v>5517</v>
      </c>
      <c r="C6053" s="152" t="s">
        <v>312</v>
      </c>
      <c r="D6053" s="154">
        <v>37.44</v>
      </c>
    </row>
    <row r="6054" spans="1:4">
      <c r="A6054" s="153">
        <v>96111</v>
      </c>
      <c r="B6054" s="152" t="s">
        <v>5518</v>
      </c>
      <c r="C6054" s="152" t="s">
        <v>312</v>
      </c>
      <c r="D6054" s="154">
        <v>74.36</v>
      </c>
    </row>
    <row r="6055" spans="1:4">
      <c r="A6055" s="153">
        <v>96116</v>
      </c>
      <c r="B6055" s="152" t="s">
        <v>5519</v>
      </c>
      <c r="C6055" s="152" t="s">
        <v>312</v>
      </c>
      <c r="D6055" s="154">
        <v>83.83</v>
      </c>
    </row>
    <row r="6056" spans="1:4">
      <c r="A6056" s="153">
        <v>96121</v>
      </c>
      <c r="B6056" s="152" t="s">
        <v>5520</v>
      </c>
      <c r="C6056" s="152" t="s">
        <v>29</v>
      </c>
      <c r="D6056" s="154">
        <v>11.61</v>
      </c>
    </row>
    <row r="6057" spans="1:4">
      <c r="A6057" s="153">
        <v>96485</v>
      </c>
      <c r="B6057" s="152" t="s">
        <v>5521</v>
      </c>
      <c r="C6057" s="152" t="s">
        <v>312</v>
      </c>
      <c r="D6057" s="154">
        <v>87.89</v>
      </c>
    </row>
    <row r="6058" spans="1:4">
      <c r="A6058" s="153">
        <v>96486</v>
      </c>
      <c r="B6058" s="152" t="s">
        <v>5522</v>
      </c>
      <c r="C6058" s="152" t="s">
        <v>312</v>
      </c>
      <c r="D6058" s="154">
        <v>98.19</v>
      </c>
    </row>
    <row r="6059" spans="1:4">
      <c r="A6059" s="153">
        <v>91514</v>
      </c>
      <c r="B6059" s="152" t="s">
        <v>5523</v>
      </c>
      <c r="C6059" s="152" t="s">
        <v>312</v>
      </c>
      <c r="D6059" s="154">
        <v>4.68</v>
      </c>
    </row>
    <row r="6060" spans="1:4">
      <c r="A6060" s="153">
        <v>91515</v>
      </c>
      <c r="B6060" s="152" t="s">
        <v>5524</v>
      </c>
      <c r="C6060" s="152" t="s">
        <v>312</v>
      </c>
      <c r="D6060" s="154">
        <v>6.18</v>
      </c>
    </row>
    <row r="6061" spans="1:4">
      <c r="A6061" s="153">
        <v>91516</v>
      </c>
      <c r="B6061" s="152" t="s">
        <v>5525</v>
      </c>
      <c r="C6061" s="152" t="s">
        <v>312</v>
      </c>
      <c r="D6061" s="154">
        <v>9.01</v>
      </c>
    </row>
    <row r="6062" spans="1:4">
      <c r="A6062" s="153">
        <v>91517</v>
      </c>
      <c r="B6062" s="152" t="s">
        <v>5526</v>
      </c>
      <c r="C6062" s="152" t="s">
        <v>312</v>
      </c>
      <c r="D6062" s="154">
        <v>10.039999999999999</v>
      </c>
    </row>
    <row r="6063" spans="1:4">
      <c r="A6063" s="153">
        <v>91519</v>
      </c>
      <c r="B6063" s="152" t="s">
        <v>5527</v>
      </c>
      <c r="C6063" s="152" t="s">
        <v>312</v>
      </c>
      <c r="D6063" s="154">
        <v>11.53</v>
      </c>
    </row>
    <row r="6064" spans="1:4">
      <c r="A6064" s="153">
        <v>91520</v>
      </c>
      <c r="B6064" s="152" t="s">
        <v>5528</v>
      </c>
      <c r="C6064" s="152" t="s">
        <v>312</v>
      </c>
      <c r="D6064" s="154">
        <v>1.7</v>
      </c>
    </row>
    <row r="6065" spans="1:4">
      <c r="A6065" s="153">
        <v>91522</v>
      </c>
      <c r="B6065" s="152" t="s">
        <v>5529</v>
      </c>
      <c r="C6065" s="152" t="s">
        <v>312</v>
      </c>
      <c r="D6065" s="154">
        <v>2.0499999999999998</v>
      </c>
    </row>
    <row r="6066" spans="1:4">
      <c r="A6066" s="153">
        <v>91525</v>
      </c>
      <c r="B6066" s="152" t="s">
        <v>5530</v>
      </c>
      <c r="C6066" s="152" t="s">
        <v>312</v>
      </c>
      <c r="D6066" s="154">
        <v>3.87</v>
      </c>
    </row>
    <row r="6067" spans="1:4">
      <c r="A6067" s="153">
        <v>87280</v>
      </c>
      <c r="B6067" s="152" t="s">
        <v>5531</v>
      </c>
      <c r="C6067" s="152" t="s">
        <v>1370</v>
      </c>
      <c r="D6067" s="154">
        <v>336.05</v>
      </c>
    </row>
    <row r="6068" spans="1:4">
      <c r="A6068" s="153">
        <v>87281</v>
      </c>
      <c r="B6068" s="152" t="s">
        <v>5532</v>
      </c>
      <c r="C6068" s="152" t="s">
        <v>1370</v>
      </c>
      <c r="D6068" s="154">
        <v>330.41</v>
      </c>
    </row>
    <row r="6069" spans="1:4">
      <c r="A6069" s="153">
        <v>87283</v>
      </c>
      <c r="B6069" s="152" t="s">
        <v>5533</v>
      </c>
      <c r="C6069" s="152" t="s">
        <v>1370</v>
      </c>
      <c r="D6069" s="154">
        <v>352.74</v>
      </c>
    </row>
    <row r="6070" spans="1:4">
      <c r="A6070" s="153">
        <v>87284</v>
      </c>
      <c r="B6070" s="152" t="s">
        <v>5534</v>
      </c>
      <c r="C6070" s="152" t="s">
        <v>1370</v>
      </c>
      <c r="D6070" s="154">
        <v>346.01</v>
      </c>
    </row>
    <row r="6071" spans="1:4">
      <c r="A6071" s="153">
        <v>87286</v>
      </c>
      <c r="B6071" s="152" t="s">
        <v>5535</v>
      </c>
      <c r="C6071" s="152" t="s">
        <v>1370</v>
      </c>
      <c r="D6071" s="154">
        <v>464.77</v>
      </c>
    </row>
    <row r="6072" spans="1:4">
      <c r="A6072" s="153">
        <v>87287</v>
      </c>
      <c r="B6072" s="152" t="s">
        <v>5536</v>
      </c>
      <c r="C6072" s="152" t="s">
        <v>1370</v>
      </c>
      <c r="D6072" s="154">
        <v>450.28</v>
      </c>
    </row>
    <row r="6073" spans="1:4">
      <c r="A6073" s="153">
        <v>87289</v>
      </c>
      <c r="B6073" s="152" t="s">
        <v>5537</v>
      </c>
      <c r="C6073" s="152" t="s">
        <v>1370</v>
      </c>
      <c r="D6073" s="154">
        <v>448.13</v>
      </c>
    </row>
    <row r="6074" spans="1:4">
      <c r="A6074" s="153">
        <v>87290</v>
      </c>
      <c r="B6074" s="152" t="s">
        <v>5538</v>
      </c>
      <c r="C6074" s="152" t="s">
        <v>1370</v>
      </c>
      <c r="D6074" s="154">
        <v>440.31</v>
      </c>
    </row>
    <row r="6075" spans="1:4">
      <c r="A6075" s="153">
        <v>87292</v>
      </c>
      <c r="B6075" s="152" t="s">
        <v>5539</v>
      </c>
      <c r="C6075" s="152" t="s">
        <v>1370</v>
      </c>
      <c r="D6075" s="154">
        <v>463.12</v>
      </c>
    </row>
    <row r="6076" spans="1:4">
      <c r="A6076" s="153">
        <v>87294</v>
      </c>
      <c r="B6076" s="152" t="s">
        <v>5540</v>
      </c>
      <c r="C6076" s="152" t="s">
        <v>1370</v>
      </c>
      <c r="D6076" s="154">
        <v>436.75</v>
      </c>
    </row>
    <row r="6077" spans="1:4">
      <c r="A6077" s="153">
        <v>87295</v>
      </c>
      <c r="B6077" s="152" t="s">
        <v>5541</v>
      </c>
      <c r="C6077" s="152" t="s">
        <v>1370</v>
      </c>
      <c r="D6077" s="154">
        <v>446.5</v>
      </c>
    </row>
    <row r="6078" spans="1:4">
      <c r="A6078" s="153">
        <v>87296</v>
      </c>
      <c r="B6078" s="152" t="s">
        <v>5542</v>
      </c>
      <c r="C6078" s="152" t="s">
        <v>1370</v>
      </c>
      <c r="D6078" s="154">
        <v>424.23</v>
      </c>
    </row>
    <row r="6079" spans="1:4">
      <c r="A6079" s="153">
        <v>87298</v>
      </c>
      <c r="B6079" s="152" t="s">
        <v>5543</v>
      </c>
      <c r="C6079" s="152" t="s">
        <v>1370</v>
      </c>
      <c r="D6079" s="154">
        <v>555.16</v>
      </c>
    </row>
    <row r="6080" spans="1:4">
      <c r="A6080" s="153">
        <v>87299</v>
      </c>
      <c r="B6080" s="152" t="s">
        <v>5544</v>
      </c>
      <c r="C6080" s="152" t="s">
        <v>1370</v>
      </c>
      <c r="D6080" s="154">
        <v>342.24</v>
      </c>
    </row>
    <row r="6081" spans="1:4">
      <c r="A6081" s="153">
        <v>87301</v>
      </c>
      <c r="B6081" s="152" t="s">
        <v>5545</v>
      </c>
      <c r="C6081" s="152" t="s">
        <v>1370</v>
      </c>
      <c r="D6081" s="154">
        <v>488.47</v>
      </c>
    </row>
    <row r="6082" spans="1:4">
      <c r="A6082" s="153">
        <v>87302</v>
      </c>
      <c r="B6082" s="152" t="s">
        <v>5546</v>
      </c>
      <c r="C6082" s="152" t="s">
        <v>1370</v>
      </c>
      <c r="D6082" s="154">
        <v>480.33</v>
      </c>
    </row>
    <row r="6083" spans="1:4">
      <c r="A6083" s="153">
        <v>87304</v>
      </c>
      <c r="B6083" s="152" t="s">
        <v>5547</v>
      </c>
      <c r="C6083" s="152" t="s">
        <v>1370</v>
      </c>
      <c r="D6083" s="154">
        <v>433.94</v>
      </c>
    </row>
    <row r="6084" spans="1:4">
      <c r="A6084" s="153">
        <v>87305</v>
      </c>
      <c r="B6084" s="152" t="s">
        <v>5548</v>
      </c>
      <c r="C6084" s="152" t="s">
        <v>1370</v>
      </c>
      <c r="D6084" s="154">
        <v>434.81</v>
      </c>
    </row>
    <row r="6085" spans="1:4">
      <c r="A6085" s="153">
        <v>87307</v>
      </c>
      <c r="B6085" s="152" t="s">
        <v>5549</v>
      </c>
      <c r="C6085" s="152" t="s">
        <v>1370</v>
      </c>
      <c r="D6085" s="154">
        <v>406.45</v>
      </c>
    </row>
    <row r="6086" spans="1:4">
      <c r="A6086" s="153">
        <v>87308</v>
      </c>
      <c r="B6086" s="152" t="s">
        <v>5550</v>
      </c>
      <c r="C6086" s="152" t="s">
        <v>1370</v>
      </c>
      <c r="D6086" s="154">
        <v>398.06</v>
      </c>
    </row>
    <row r="6087" spans="1:4">
      <c r="A6087" s="153">
        <v>87310</v>
      </c>
      <c r="B6087" s="152" t="s">
        <v>5551</v>
      </c>
      <c r="C6087" s="152" t="s">
        <v>1370</v>
      </c>
      <c r="D6087" s="154">
        <v>334.94</v>
      </c>
    </row>
    <row r="6088" spans="1:4">
      <c r="A6088" s="153">
        <v>87311</v>
      </c>
      <c r="B6088" s="152" t="s">
        <v>5552</v>
      </c>
      <c r="C6088" s="152" t="s">
        <v>1370</v>
      </c>
      <c r="D6088" s="154">
        <v>326.38</v>
      </c>
    </row>
    <row r="6089" spans="1:4">
      <c r="A6089" s="153">
        <v>87313</v>
      </c>
      <c r="B6089" s="152" t="s">
        <v>5553</v>
      </c>
      <c r="C6089" s="152" t="s">
        <v>1370</v>
      </c>
      <c r="D6089" s="154">
        <v>424.9</v>
      </c>
    </row>
    <row r="6090" spans="1:4">
      <c r="A6090" s="153">
        <v>87314</v>
      </c>
      <c r="B6090" s="152" t="s">
        <v>5554</v>
      </c>
      <c r="C6090" s="152" t="s">
        <v>1370</v>
      </c>
      <c r="D6090" s="154">
        <v>418.02</v>
      </c>
    </row>
    <row r="6091" spans="1:4">
      <c r="A6091" s="153">
        <v>87316</v>
      </c>
      <c r="B6091" s="152" t="s">
        <v>5555</v>
      </c>
      <c r="C6091" s="152" t="s">
        <v>1370</v>
      </c>
      <c r="D6091" s="154">
        <v>376.15</v>
      </c>
    </row>
    <row r="6092" spans="1:4">
      <c r="A6092" s="153">
        <v>87317</v>
      </c>
      <c r="B6092" s="152" t="s">
        <v>5556</v>
      </c>
      <c r="C6092" s="152" t="s">
        <v>1370</v>
      </c>
      <c r="D6092" s="154">
        <v>363.84</v>
      </c>
    </row>
    <row r="6093" spans="1:4">
      <c r="A6093" s="153">
        <v>87319</v>
      </c>
      <c r="B6093" s="152" t="s">
        <v>5557</v>
      </c>
      <c r="C6093" s="152" t="s">
        <v>1370</v>
      </c>
      <c r="D6093" s="155">
        <v>3505.32</v>
      </c>
    </row>
    <row r="6094" spans="1:4">
      <c r="A6094" s="153">
        <v>87320</v>
      </c>
      <c r="B6094" s="152" t="s">
        <v>5558</v>
      </c>
      <c r="C6094" s="152" t="s">
        <v>1370</v>
      </c>
      <c r="D6094" s="155">
        <v>3511.59</v>
      </c>
    </row>
    <row r="6095" spans="1:4">
      <c r="A6095" s="153">
        <v>87322</v>
      </c>
      <c r="B6095" s="152" t="s">
        <v>5559</v>
      </c>
      <c r="C6095" s="152" t="s">
        <v>1370</v>
      </c>
      <c r="D6095" s="155">
        <v>3611.61</v>
      </c>
    </row>
    <row r="6096" spans="1:4">
      <c r="A6096" s="153">
        <v>87323</v>
      </c>
      <c r="B6096" s="152" t="s">
        <v>5560</v>
      </c>
      <c r="C6096" s="152" t="s">
        <v>1370</v>
      </c>
      <c r="D6096" s="155">
        <v>3613.57</v>
      </c>
    </row>
    <row r="6097" spans="1:4">
      <c r="A6097" s="153">
        <v>87325</v>
      </c>
      <c r="B6097" s="152" t="s">
        <v>5561</v>
      </c>
      <c r="C6097" s="152" t="s">
        <v>1370</v>
      </c>
      <c r="D6097" s="155">
        <v>3530.55</v>
      </c>
    </row>
    <row r="6098" spans="1:4">
      <c r="A6098" s="153">
        <v>87326</v>
      </c>
      <c r="B6098" s="152" t="s">
        <v>5562</v>
      </c>
      <c r="C6098" s="152" t="s">
        <v>1370</v>
      </c>
      <c r="D6098" s="155">
        <v>3544.08</v>
      </c>
    </row>
    <row r="6099" spans="1:4">
      <c r="A6099" s="153">
        <v>87327</v>
      </c>
      <c r="B6099" s="152" t="s">
        <v>5563</v>
      </c>
      <c r="C6099" s="152" t="s">
        <v>1370</v>
      </c>
      <c r="D6099" s="154">
        <v>355.62</v>
      </c>
    </row>
    <row r="6100" spans="1:4">
      <c r="A6100" s="153">
        <v>87328</v>
      </c>
      <c r="B6100" s="152" t="s">
        <v>5564</v>
      </c>
      <c r="C6100" s="152" t="s">
        <v>1370</v>
      </c>
      <c r="D6100" s="154">
        <v>308.10000000000002</v>
      </c>
    </row>
    <row r="6101" spans="1:4">
      <c r="A6101" s="153">
        <v>87329</v>
      </c>
      <c r="B6101" s="152" t="s">
        <v>5565</v>
      </c>
      <c r="C6101" s="152" t="s">
        <v>1370</v>
      </c>
      <c r="D6101" s="154">
        <v>386.26</v>
      </c>
    </row>
    <row r="6102" spans="1:4">
      <c r="A6102" s="153">
        <v>87330</v>
      </c>
      <c r="B6102" s="152" t="s">
        <v>5566</v>
      </c>
      <c r="C6102" s="152" t="s">
        <v>1370</v>
      </c>
      <c r="D6102" s="154">
        <v>332.59</v>
      </c>
    </row>
    <row r="6103" spans="1:4">
      <c r="A6103" s="153">
        <v>87331</v>
      </c>
      <c r="B6103" s="152" t="s">
        <v>5567</v>
      </c>
      <c r="C6103" s="152" t="s">
        <v>1370</v>
      </c>
      <c r="D6103" s="154">
        <v>482.87</v>
      </c>
    </row>
    <row r="6104" spans="1:4">
      <c r="A6104" s="153">
        <v>87332</v>
      </c>
      <c r="B6104" s="152" t="s">
        <v>5568</v>
      </c>
      <c r="C6104" s="152" t="s">
        <v>1370</v>
      </c>
      <c r="D6104" s="154">
        <v>433.77</v>
      </c>
    </row>
    <row r="6105" spans="1:4">
      <c r="A6105" s="153">
        <v>87333</v>
      </c>
      <c r="B6105" s="152" t="s">
        <v>5569</v>
      </c>
      <c r="C6105" s="152" t="s">
        <v>1370</v>
      </c>
      <c r="D6105" s="154">
        <v>452.55</v>
      </c>
    </row>
    <row r="6106" spans="1:4">
      <c r="A6106" s="153">
        <v>87334</v>
      </c>
      <c r="B6106" s="152" t="s">
        <v>5570</v>
      </c>
      <c r="C6106" s="152" t="s">
        <v>1370</v>
      </c>
      <c r="D6106" s="154">
        <v>421.88</v>
      </c>
    </row>
    <row r="6107" spans="1:4">
      <c r="A6107" s="153">
        <v>87335</v>
      </c>
      <c r="B6107" s="152" t="s">
        <v>5571</v>
      </c>
      <c r="C6107" s="152" t="s">
        <v>1370</v>
      </c>
      <c r="D6107" s="154">
        <v>446.86</v>
      </c>
    </row>
    <row r="6108" spans="1:4">
      <c r="A6108" s="153">
        <v>87336</v>
      </c>
      <c r="B6108" s="152" t="s">
        <v>5572</v>
      </c>
      <c r="C6108" s="152" t="s">
        <v>1370</v>
      </c>
      <c r="D6108" s="154">
        <v>440.34</v>
      </c>
    </row>
    <row r="6109" spans="1:4">
      <c r="A6109" s="153">
        <v>87337</v>
      </c>
      <c r="B6109" s="152" t="s">
        <v>5573</v>
      </c>
      <c r="C6109" s="152" t="s">
        <v>1370</v>
      </c>
      <c r="D6109" s="154">
        <v>440.29</v>
      </c>
    </row>
    <row r="6110" spans="1:4">
      <c r="A6110" s="153">
        <v>87338</v>
      </c>
      <c r="B6110" s="152" t="s">
        <v>5574</v>
      </c>
      <c r="C6110" s="152" t="s">
        <v>1370</v>
      </c>
      <c r="D6110" s="154">
        <v>422.59</v>
      </c>
    </row>
    <row r="6111" spans="1:4">
      <c r="A6111" s="153">
        <v>87339</v>
      </c>
      <c r="B6111" s="152" t="s">
        <v>5575</v>
      </c>
      <c r="C6111" s="152" t="s">
        <v>1370</v>
      </c>
      <c r="D6111" s="154">
        <v>650.11</v>
      </c>
    </row>
    <row r="6112" spans="1:4">
      <c r="A6112" s="153">
        <v>87340</v>
      </c>
      <c r="B6112" s="152" t="s">
        <v>5576</v>
      </c>
      <c r="C6112" s="152" t="s">
        <v>1370</v>
      </c>
      <c r="D6112" s="154">
        <v>553.73</v>
      </c>
    </row>
    <row r="6113" spans="1:4">
      <c r="A6113" s="153">
        <v>87341</v>
      </c>
      <c r="B6113" s="152" t="s">
        <v>5577</v>
      </c>
      <c r="C6113" s="152" t="s">
        <v>1370</v>
      </c>
      <c r="D6113" s="154">
        <v>528.27</v>
      </c>
    </row>
    <row r="6114" spans="1:4">
      <c r="A6114" s="153">
        <v>87342</v>
      </c>
      <c r="B6114" s="152" t="s">
        <v>5578</v>
      </c>
      <c r="C6114" s="152" t="s">
        <v>1370</v>
      </c>
      <c r="D6114" s="154">
        <v>544.57000000000005</v>
      </c>
    </row>
    <row r="6115" spans="1:4">
      <c r="A6115" s="153">
        <v>87343</v>
      </c>
      <c r="B6115" s="152" t="s">
        <v>5579</v>
      </c>
      <c r="C6115" s="152" t="s">
        <v>1370</v>
      </c>
      <c r="D6115" s="154">
        <v>490.07</v>
      </c>
    </row>
    <row r="6116" spans="1:4">
      <c r="A6116" s="153">
        <v>87344</v>
      </c>
      <c r="B6116" s="152" t="s">
        <v>5580</v>
      </c>
      <c r="C6116" s="152" t="s">
        <v>1370</v>
      </c>
      <c r="D6116" s="154">
        <v>458.59</v>
      </c>
    </row>
    <row r="6117" spans="1:4">
      <c r="A6117" s="153">
        <v>87345</v>
      </c>
      <c r="B6117" s="152" t="s">
        <v>5581</v>
      </c>
      <c r="C6117" s="152" t="s">
        <v>1370</v>
      </c>
      <c r="D6117" s="154">
        <v>481.38</v>
      </c>
    </row>
    <row r="6118" spans="1:4">
      <c r="A6118" s="153">
        <v>87346</v>
      </c>
      <c r="B6118" s="152" t="s">
        <v>5582</v>
      </c>
      <c r="C6118" s="152" t="s">
        <v>1370</v>
      </c>
      <c r="D6118" s="154">
        <v>436.48</v>
      </c>
    </row>
    <row r="6119" spans="1:4">
      <c r="A6119" s="153">
        <v>87347</v>
      </c>
      <c r="B6119" s="152" t="s">
        <v>5583</v>
      </c>
      <c r="C6119" s="152" t="s">
        <v>1370</v>
      </c>
      <c r="D6119" s="154">
        <v>410.91</v>
      </c>
    </row>
    <row r="6120" spans="1:4">
      <c r="A6120" s="153">
        <v>87348</v>
      </c>
      <c r="B6120" s="152" t="s">
        <v>5584</v>
      </c>
      <c r="C6120" s="152" t="s">
        <v>1370</v>
      </c>
      <c r="D6120" s="154">
        <v>434.26</v>
      </c>
    </row>
    <row r="6121" spans="1:4">
      <c r="A6121" s="153">
        <v>87349</v>
      </c>
      <c r="B6121" s="152" t="s">
        <v>5585</v>
      </c>
      <c r="C6121" s="152" t="s">
        <v>1370</v>
      </c>
      <c r="D6121" s="154">
        <v>373.9</v>
      </c>
    </row>
    <row r="6122" spans="1:4">
      <c r="A6122" s="153">
        <v>87350</v>
      </c>
      <c r="B6122" s="152" t="s">
        <v>5586</v>
      </c>
      <c r="C6122" s="152" t="s">
        <v>1370</v>
      </c>
      <c r="D6122" s="154">
        <v>371.9</v>
      </c>
    </row>
    <row r="6123" spans="1:4">
      <c r="A6123" s="153">
        <v>87351</v>
      </c>
      <c r="B6123" s="152" t="s">
        <v>5587</v>
      </c>
      <c r="C6123" s="152" t="s">
        <v>1370</v>
      </c>
      <c r="D6123" s="154">
        <v>314.3</v>
      </c>
    </row>
    <row r="6124" spans="1:4">
      <c r="A6124" s="153">
        <v>87352</v>
      </c>
      <c r="B6124" s="152" t="s">
        <v>5588</v>
      </c>
      <c r="C6124" s="152" t="s">
        <v>1370</v>
      </c>
      <c r="D6124" s="154">
        <v>488.88</v>
      </c>
    </row>
    <row r="6125" spans="1:4">
      <c r="A6125" s="153">
        <v>87353</v>
      </c>
      <c r="B6125" s="152" t="s">
        <v>5589</v>
      </c>
      <c r="C6125" s="152" t="s">
        <v>1370</v>
      </c>
      <c r="D6125" s="154">
        <v>429.32</v>
      </c>
    </row>
    <row r="6126" spans="1:4">
      <c r="A6126" s="153">
        <v>87354</v>
      </c>
      <c r="B6126" s="152" t="s">
        <v>5590</v>
      </c>
      <c r="C6126" s="152" t="s">
        <v>1370</v>
      </c>
      <c r="D6126" s="154">
        <v>401.3</v>
      </c>
    </row>
    <row r="6127" spans="1:4">
      <c r="A6127" s="153">
        <v>87355</v>
      </c>
      <c r="B6127" s="152" t="s">
        <v>5591</v>
      </c>
      <c r="C6127" s="152" t="s">
        <v>1370</v>
      </c>
      <c r="D6127" s="154">
        <v>407.08</v>
      </c>
    </row>
    <row r="6128" spans="1:4">
      <c r="A6128" s="153">
        <v>87356</v>
      </c>
      <c r="B6128" s="152" t="s">
        <v>5592</v>
      </c>
      <c r="C6128" s="152" t="s">
        <v>1370</v>
      </c>
      <c r="D6128" s="154">
        <v>366.81</v>
      </c>
    </row>
    <row r="6129" spans="1:4">
      <c r="A6129" s="153">
        <v>87357</v>
      </c>
      <c r="B6129" s="152" t="s">
        <v>5593</v>
      </c>
      <c r="C6129" s="152" t="s">
        <v>1370</v>
      </c>
      <c r="D6129" s="154">
        <v>346.09</v>
      </c>
    </row>
    <row r="6130" spans="1:4">
      <c r="A6130" s="153">
        <v>87358</v>
      </c>
      <c r="B6130" s="152" t="s">
        <v>5594</v>
      </c>
      <c r="C6130" s="152" t="s">
        <v>1370</v>
      </c>
      <c r="D6130" s="155">
        <v>3460.62</v>
      </c>
    </row>
    <row r="6131" spans="1:4">
      <c r="A6131" s="153">
        <v>87359</v>
      </c>
      <c r="B6131" s="152" t="s">
        <v>5595</v>
      </c>
      <c r="C6131" s="152" t="s">
        <v>1370</v>
      </c>
      <c r="D6131" s="155">
        <v>3440.5</v>
      </c>
    </row>
    <row r="6132" spans="1:4">
      <c r="A6132" s="153">
        <v>87360</v>
      </c>
      <c r="B6132" s="152" t="s">
        <v>5596</v>
      </c>
      <c r="C6132" s="152" t="s">
        <v>1370</v>
      </c>
      <c r="D6132" s="155">
        <v>3557.89</v>
      </c>
    </row>
    <row r="6133" spans="1:4">
      <c r="A6133" s="153">
        <v>87361</v>
      </c>
      <c r="B6133" s="152" t="s">
        <v>5597</v>
      </c>
      <c r="C6133" s="152" t="s">
        <v>1370</v>
      </c>
      <c r="D6133" s="155">
        <v>3528.28</v>
      </c>
    </row>
    <row r="6134" spans="1:4">
      <c r="A6134" s="153">
        <v>87362</v>
      </c>
      <c r="B6134" s="152" t="s">
        <v>5598</v>
      </c>
      <c r="C6134" s="152" t="s">
        <v>1370</v>
      </c>
      <c r="D6134" s="155">
        <v>3532.15</v>
      </c>
    </row>
    <row r="6135" spans="1:4">
      <c r="A6135" s="153">
        <v>87363</v>
      </c>
      <c r="B6135" s="152" t="s">
        <v>5599</v>
      </c>
      <c r="C6135" s="152" t="s">
        <v>1370</v>
      </c>
      <c r="D6135" s="155">
        <v>3494.79</v>
      </c>
    </row>
    <row r="6136" spans="1:4">
      <c r="A6136" s="153">
        <v>87364</v>
      </c>
      <c r="B6136" s="152" t="s">
        <v>5600</v>
      </c>
      <c r="C6136" s="152" t="s">
        <v>1370</v>
      </c>
      <c r="D6136" s="155">
        <v>3479.96</v>
      </c>
    </row>
    <row r="6137" spans="1:4">
      <c r="A6137" s="153">
        <v>87365</v>
      </c>
      <c r="B6137" s="152" t="s">
        <v>5601</v>
      </c>
      <c r="C6137" s="152" t="s">
        <v>1370</v>
      </c>
      <c r="D6137" s="154">
        <v>399.76</v>
      </c>
    </row>
    <row r="6138" spans="1:4">
      <c r="A6138" s="153">
        <v>87366</v>
      </c>
      <c r="B6138" s="152" t="s">
        <v>5602</v>
      </c>
      <c r="C6138" s="152" t="s">
        <v>1370</v>
      </c>
      <c r="D6138" s="154">
        <v>426.8</v>
      </c>
    </row>
    <row r="6139" spans="1:4">
      <c r="A6139" s="153">
        <v>87367</v>
      </c>
      <c r="B6139" s="152" t="s">
        <v>5603</v>
      </c>
      <c r="C6139" s="152" t="s">
        <v>1370</v>
      </c>
      <c r="D6139" s="154">
        <v>527.51</v>
      </c>
    </row>
    <row r="6140" spans="1:4">
      <c r="A6140" s="153">
        <v>87368</v>
      </c>
      <c r="B6140" s="152" t="s">
        <v>5604</v>
      </c>
      <c r="C6140" s="152" t="s">
        <v>1370</v>
      </c>
      <c r="D6140" s="154">
        <v>513.76</v>
      </c>
    </row>
    <row r="6141" spans="1:4">
      <c r="A6141" s="153">
        <v>87369</v>
      </c>
      <c r="B6141" s="152" t="s">
        <v>5605</v>
      </c>
      <c r="C6141" s="152" t="s">
        <v>1370</v>
      </c>
      <c r="D6141" s="154">
        <v>531.77</v>
      </c>
    </row>
    <row r="6142" spans="1:4">
      <c r="A6142" s="153">
        <v>87370</v>
      </c>
      <c r="B6142" s="152" t="s">
        <v>5606</v>
      </c>
      <c r="C6142" s="152" t="s">
        <v>1370</v>
      </c>
      <c r="D6142" s="154">
        <v>506.93</v>
      </c>
    </row>
    <row r="6143" spans="1:4">
      <c r="A6143" s="153">
        <v>87371</v>
      </c>
      <c r="B6143" s="152" t="s">
        <v>5607</v>
      </c>
      <c r="C6143" s="152" t="s">
        <v>1370</v>
      </c>
      <c r="D6143" s="154">
        <v>497.28</v>
      </c>
    </row>
    <row r="6144" spans="1:4">
      <c r="A6144" s="153">
        <v>87372</v>
      </c>
      <c r="B6144" s="152" t="s">
        <v>5608</v>
      </c>
      <c r="C6144" s="152" t="s">
        <v>1370</v>
      </c>
      <c r="D6144" s="154">
        <v>631.21</v>
      </c>
    </row>
    <row r="6145" spans="1:4">
      <c r="A6145" s="153">
        <v>87373</v>
      </c>
      <c r="B6145" s="152" t="s">
        <v>5609</v>
      </c>
      <c r="C6145" s="152" t="s">
        <v>1370</v>
      </c>
      <c r="D6145" s="154">
        <v>552.15</v>
      </c>
    </row>
    <row r="6146" spans="1:4">
      <c r="A6146" s="153">
        <v>87374</v>
      </c>
      <c r="B6146" s="152" t="s">
        <v>5610</v>
      </c>
      <c r="C6146" s="152" t="s">
        <v>1370</v>
      </c>
      <c r="D6146" s="154">
        <v>505.29</v>
      </c>
    </row>
    <row r="6147" spans="1:4">
      <c r="A6147" s="153">
        <v>87375</v>
      </c>
      <c r="B6147" s="152" t="s">
        <v>5611</v>
      </c>
      <c r="C6147" s="152" t="s">
        <v>1370</v>
      </c>
      <c r="D6147" s="154">
        <v>474.02</v>
      </c>
    </row>
    <row r="6148" spans="1:4">
      <c r="A6148" s="153">
        <v>87376</v>
      </c>
      <c r="B6148" s="152" t="s">
        <v>5612</v>
      </c>
      <c r="C6148" s="152" t="s">
        <v>1370</v>
      </c>
      <c r="D6148" s="154">
        <v>405.91</v>
      </c>
    </row>
    <row r="6149" spans="1:4">
      <c r="A6149" s="153">
        <v>87377</v>
      </c>
      <c r="B6149" s="152" t="s">
        <v>5613</v>
      </c>
      <c r="C6149" s="152" t="s">
        <v>1370</v>
      </c>
      <c r="D6149" s="154">
        <v>498.92</v>
      </c>
    </row>
    <row r="6150" spans="1:4">
      <c r="A6150" s="153">
        <v>87378</v>
      </c>
      <c r="B6150" s="152" t="s">
        <v>5614</v>
      </c>
      <c r="C6150" s="152" t="s">
        <v>1370</v>
      </c>
      <c r="D6150" s="154">
        <v>440.11</v>
      </c>
    </row>
    <row r="6151" spans="1:4">
      <c r="A6151" s="153">
        <v>87379</v>
      </c>
      <c r="B6151" s="152" t="s">
        <v>5615</v>
      </c>
      <c r="C6151" s="152" t="s">
        <v>1370</v>
      </c>
      <c r="D6151" s="155">
        <v>3554.99</v>
      </c>
    </row>
    <row r="6152" spans="1:4">
      <c r="A6152" s="153">
        <v>87380</v>
      </c>
      <c r="B6152" s="152" t="s">
        <v>5616</v>
      </c>
      <c r="C6152" s="152" t="s">
        <v>1370</v>
      </c>
      <c r="D6152" s="155">
        <v>3646.16</v>
      </c>
    </row>
    <row r="6153" spans="1:4">
      <c r="A6153" s="153">
        <v>87381</v>
      </c>
      <c r="B6153" s="152" t="s">
        <v>5617</v>
      </c>
      <c r="C6153" s="152" t="s">
        <v>1370</v>
      </c>
      <c r="D6153" s="155">
        <v>3588.32</v>
      </c>
    </row>
    <row r="6154" spans="1:4">
      <c r="A6154" s="153">
        <v>87382</v>
      </c>
      <c r="B6154" s="152" t="s">
        <v>5618</v>
      </c>
      <c r="C6154" s="152" t="s">
        <v>1370</v>
      </c>
      <c r="D6154" s="155">
        <v>1462.08</v>
      </c>
    </row>
    <row r="6155" spans="1:4">
      <c r="A6155" s="153">
        <v>87383</v>
      </c>
      <c r="B6155" s="152" t="s">
        <v>5619</v>
      </c>
      <c r="C6155" s="152" t="s">
        <v>1370</v>
      </c>
      <c r="D6155" s="155">
        <v>1459.36</v>
      </c>
    </row>
    <row r="6156" spans="1:4">
      <c r="A6156" s="153">
        <v>87384</v>
      </c>
      <c r="B6156" s="152" t="s">
        <v>5620</v>
      </c>
      <c r="C6156" s="152" t="s">
        <v>1370</v>
      </c>
      <c r="D6156" s="155">
        <v>1451.99</v>
      </c>
    </row>
    <row r="6157" spans="1:4">
      <c r="A6157" s="153">
        <v>87385</v>
      </c>
      <c r="B6157" s="152" t="s">
        <v>5621</v>
      </c>
      <c r="C6157" s="152" t="s">
        <v>1370</v>
      </c>
      <c r="D6157" s="155">
        <v>1698.01</v>
      </c>
    </row>
    <row r="6158" spans="1:4">
      <c r="A6158" s="153">
        <v>87386</v>
      </c>
      <c r="B6158" s="152" t="s">
        <v>5622</v>
      </c>
      <c r="C6158" s="152" t="s">
        <v>1370</v>
      </c>
      <c r="D6158" s="155">
        <v>1691.34</v>
      </c>
    </row>
    <row r="6159" spans="1:4">
      <c r="A6159" s="153">
        <v>87387</v>
      </c>
      <c r="B6159" s="152" t="s">
        <v>5623</v>
      </c>
      <c r="C6159" s="152" t="s">
        <v>1370</v>
      </c>
      <c r="D6159" s="155">
        <v>1685.49</v>
      </c>
    </row>
    <row r="6160" spans="1:4">
      <c r="A6160" s="153">
        <v>87388</v>
      </c>
      <c r="B6160" s="152" t="s">
        <v>5624</v>
      </c>
      <c r="C6160" s="152" t="s">
        <v>1370</v>
      </c>
      <c r="D6160" s="155">
        <v>4079.03</v>
      </c>
    </row>
    <row r="6161" spans="1:4">
      <c r="A6161" s="153">
        <v>87389</v>
      </c>
      <c r="B6161" s="152" t="s">
        <v>5625</v>
      </c>
      <c r="C6161" s="152" t="s">
        <v>1370</v>
      </c>
      <c r="D6161" s="155">
        <v>4094.94</v>
      </c>
    </row>
    <row r="6162" spans="1:4">
      <c r="A6162" s="153">
        <v>87390</v>
      </c>
      <c r="B6162" s="152" t="s">
        <v>5626</v>
      </c>
      <c r="C6162" s="152" t="s">
        <v>1370</v>
      </c>
      <c r="D6162" s="155">
        <v>4114.58</v>
      </c>
    </row>
    <row r="6163" spans="1:4">
      <c r="A6163" s="153">
        <v>87391</v>
      </c>
      <c r="B6163" s="152" t="s">
        <v>5627</v>
      </c>
      <c r="C6163" s="152" t="s">
        <v>1370</v>
      </c>
      <c r="D6163" s="155">
        <v>4525.71</v>
      </c>
    </row>
    <row r="6164" spans="1:4">
      <c r="A6164" s="153">
        <v>87393</v>
      </c>
      <c r="B6164" s="152" t="s">
        <v>5628</v>
      </c>
      <c r="C6164" s="152" t="s">
        <v>1370</v>
      </c>
      <c r="D6164" s="155">
        <v>4566.07</v>
      </c>
    </row>
    <row r="6165" spans="1:4">
      <c r="A6165" s="153">
        <v>87394</v>
      </c>
      <c r="B6165" s="152" t="s">
        <v>5629</v>
      </c>
      <c r="C6165" s="152" t="s">
        <v>1370</v>
      </c>
      <c r="D6165" s="155">
        <v>4603.92</v>
      </c>
    </row>
    <row r="6166" spans="1:4">
      <c r="A6166" s="153">
        <v>87395</v>
      </c>
      <c r="B6166" s="152" t="s">
        <v>5630</v>
      </c>
      <c r="C6166" s="152" t="s">
        <v>1370</v>
      </c>
      <c r="D6166" s="155">
        <v>2863.98</v>
      </c>
    </row>
    <row r="6167" spans="1:4">
      <c r="A6167" s="153">
        <v>87396</v>
      </c>
      <c r="B6167" s="152" t="s">
        <v>5631</v>
      </c>
      <c r="C6167" s="152" t="s">
        <v>1370</v>
      </c>
      <c r="D6167" s="155">
        <v>2882.03</v>
      </c>
    </row>
    <row r="6168" spans="1:4">
      <c r="A6168" s="153">
        <v>87397</v>
      </c>
      <c r="B6168" s="152" t="s">
        <v>5632</v>
      </c>
      <c r="C6168" s="152" t="s">
        <v>1370</v>
      </c>
      <c r="D6168" s="155">
        <v>2898.55</v>
      </c>
    </row>
    <row r="6169" spans="1:4">
      <c r="A6169" s="153">
        <v>87398</v>
      </c>
      <c r="B6169" s="152" t="s">
        <v>5633</v>
      </c>
      <c r="C6169" s="152" t="s">
        <v>1370</v>
      </c>
      <c r="D6169" s="155">
        <v>1592.24</v>
      </c>
    </row>
    <row r="6170" spans="1:4">
      <c r="A6170" s="153">
        <v>87399</v>
      </c>
      <c r="B6170" s="152" t="s">
        <v>5634</v>
      </c>
      <c r="C6170" s="152" t="s">
        <v>1370</v>
      </c>
      <c r="D6170" s="155">
        <v>1827.89</v>
      </c>
    </row>
    <row r="6171" spans="1:4">
      <c r="A6171" s="153">
        <v>87401</v>
      </c>
      <c r="B6171" s="152" t="s">
        <v>5635</v>
      </c>
      <c r="C6171" s="152" t="s">
        <v>1370</v>
      </c>
      <c r="D6171" s="155">
        <v>4727.72</v>
      </c>
    </row>
    <row r="6172" spans="1:4">
      <c r="A6172" s="153">
        <v>87402</v>
      </c>
      <c r="B6172" s="152" t="s">
        <v>5636</v>
      </c>
      <c r="C6172" s="152" t="s">
        <v>1370</v>
      </c>
      <c r="D6172" s="155">
        <v>3031.97</v>
      </c>
    </row>
    <row r="6173" spans="1:4">
      <c r="A6173" s="153">
        <v>87404</v>
      </c>
      <c r="B6173" s="152" t="s">
        <v>5637</v>
      </c>
      <c r="C6173" s="152" t="s">
        <v>1370</v>
      </c>
      <c r="D6173" s="155">
        <v>4249.8100000000004</v>
      </c>
    </row>
    <row r="6174" spans="1:4">
      <c r="A6174" s="153">
        <v>87405</v>
      </c>
      <c r="B6174" s="152" t="s">
        <v>5638</v>
      </c>
      <c r="C6174" s="152" t="s">
        <v>1370</v>
      </c>
      <c r="D6174" s="155">
        <v>4260.08</v>
      </c>
    </row>
    <row r="6175" spans="1:4">
      <c r="A6175" s="153">
        <v>87407</v>
      </c>
      <c r="B6175" s="152" t="s">
        <v>5639</v>
      </c>
      <c r="C6175" s="152" t="s">
        <v>1370</v>
      </c>
      <c r="D6175" s="155">
        <v>1500.31</v>
      </c>
    </row>
    <row r="6176" spans="1:4">
      <c r="A6176" s="153">
        <v>87408</v>
      </c>
      <c r="B6176" s="152" t="s">
        <v>5640</v>
      </c>
      <c r="C6176" s="152" t="s">
        <v>1370</v>
      </c>
      <c r="D6176" s="155">
        <v>1490.44</v>
      </c>
    </row>
    <row r="6177" spans="1:4">
      <c r="A6177" s="153">
        <v>87410</v>
      </c>
      <c r="B6177" s="152" t="s">
        <v>5641</v>
      </c>
      <c r="C6177" s="152" t="s">
        <v>1370</v>
      </c>
      <c r="D6177" s="154">
        <v>738.18</v>
      </c>
    </row>
    <row r="6178" spans="1:4">
      <c r="A6178" s="153">
        <v>88626</v>
      </c>
      <c r="B6178" s="152" t="s">
        <v>5642</v>
      </c>
      <c r="C6178" s="152" t="s">
        <v>1370</v>
      </c>
      <c r="D6178" s="154">
        <v>450.46</v>
      </c>
    </row>
    <row r="6179" spans="1:4">
      <c r="A6179" s="153">
        <v>88627</v>
      </c>
      <c r="B6179" s="152" t="s">
        <v>5643</v>
      </c>
      <c r="C6179" s="152" t="s">
        <v>1370</v>
      </c>
      <c r="D6179" s="154">
        <v>504.36</v>
      </c>
    </row>
    <row r="6180" spans="1:4">
      <c r="A6180" s="153">
        <v>88628</v>
      </c>
      <c r="B6180" s="152" t="s">
        <v>5644</v>
      </c>
      <c r="C6180" s="152" t="s">
        <v>1370</v>
      </c>
      <c r="D6180" s="154">
        <v>462.71</v>
      </c>
    </row>
    <row r="6181" spans="1:4">
      <c r="A6181" s="153">
        <v>88629</v>
      </c>
      <c r="B6181" s="152" t="s">
        <v>5645</v>
      </c>
      <c r="C6181" s="152" t="s">
        <v>1370</v>
      </c>
      <c r="D6181" s="154">
        <v>521.22</v>
      </c>
    </row>
    <row r="6182" spans="1:4">
      <c r="A6182" s="153">
        <v>88630</v>
      </c>
      <c r="B6182" s="152" t="s">
        <v>5646</v>
      </c>
      <c r="C6182" s="152" t="s">
        <v>1370</v>
      </c>
      <c r="D6182" s="154">
        <v>381.18</v>
      </c>
    </row>
    <row r="6183" spans="1:4">
      <c r="A6183" s="153">
        <v>88631</v>
      </c>
      <c r="B6183" s="152" t="s">
        <v>5647</v>
      </c>
      <c r="C6183" s="152" t="s">
        <v>1370</v>
      </c>
      <c r="D6183" s="154">
        <v>456.73</v>
      </c>
    </row>
    <row r="6184" spans="1:4">
      <c r="A6184" s="153">
        <v>88715</v>
      </c>
      <c r="B6184" s="152" t="s">
        <v>5648</v>
      </c>
      <c r="C6184" s="152" t="s">
        <v>1370</v>
      </c>
      <c r="D6184" s="154">
        <v>433.32</v>
      </c>
    </row>
    <row r="6185" spans="1:4">
      <c r="A6185" s="153">
        <v>95563</v>
      </c>
      <c r="B6185" s="152" t="s">
        <v>5649</v>
      </c>
      <c r="C6185" s="152" t="s">
        <v>1370</v>
      </c>
      <c r="D6185" s="154">
        <v>681.4</v>
      </c>
    </row>
    <row r="6186" spans="1:4">
      <c r="A6186" s="153">
        <v>100464</v>
      </c>
      <c r="B6186" s="152" t="s">
        <v>5650</v>
      </c>
      <c r="C6186" s="152" t="s">
        <v>1370</v>
      </c>
      <c r="D6186" s="154">
        <v>470.81</v>
      </c>
    </row>
    <row r="6187" spans="1:4">
      <c r="A6187" s="153">
        <v>100465</v>
      </c>
      <c r="B6187" s="152" t="s">
        <v>5651</v>
      </c>
      <c r="C6187" s="152" t="s">
        <v>1370</v>
      </c>
      <c r="D6187" s="154">
        <v>441.15</v>
      </c>
    </row>
    <row r="6188" spans="1:4">
      <c r="A6188" s="153">
        <v>100466</v>
      </c>
      <c r="B6188" s="152" t="s">
        <v>5652</v>
      </c>
      <c r="C6188" s="152" t="s">
        <v>1370</v>
      </c>
      <c r="D6188" s="154">
        <v>424.85</v>
      </c>
    </row>
    <row r="6189" spans="1:4">
      <c r="A6189" s="153">
        <v>100468</v>
      </c>
      <c r="B6189" s="152" t="s">
        <v>5653</v>
      </c>
      <c r="C6189" s="152" t="s">
        <v>1370</v>
      </c>
      <c r="D6189" s="154">
        <v>566.04999999999995</v>
      </c>
    </row>
    <row r="6190" spans="1:4">
      <c r="A6190" s="153">
        <v>100469</v>
      </c>
      <c r="B6190" s="152" t="s">
        <v>5654</v>
      </c>
      <c r="C6190" s="152" t="s">
        <v>1370</v>
      </c>
      <c r="D6190" s="154">
        <v>455.4</v>
      </c>
    </row>
    <row r="6191" spans="1:4">
      <c r="A6191" s="153">
        <v>100470</v>
      </c>
      <c r="B6191" s="152" t="s">
        <v>5655</v>
      </c>
      <c r="C6191" s="152" t="s">
        <v>1370</v>
      </c>
      <c r="D6191" s="154">
        <v>398.26</v>
      </c>
    </row>
    <row r="6192" spans="1:4">
      <c r="A6192" s="153">
        <v>100472</v>
      </c>
      <c r="B6192" s="152" t="s">
        <v>5656</v>
      </c>
      <c r="C6192" s="152" t="s">
        <v>1370</v>
      </c>
      <c r="D6192" s="154">
        <v>438.47</v>
      </c>
    </row>
    <row r="6193" spans="1:4">
      <c r="A6193" s="153">
        <v>100473</v>
      </c>
      <c r="B6193" s="152" t="s">
        <v>5657</v>
      </c>
      <c r="C6193" s="152" t="s">
        <v>1370</v>
      </c>
      <c r="D6193" s="154">
        <v>400.53</v>
      </c>
    </row>
    <row r="6194" spans="1:4">
      <c r="A6194" s="153">
        <v>100474</v>
      </c>
      <c r="B6194" s="152" t="s">
        <v>5658</v>
      </c>
      <c r="C6194" s="152" t="s">
        <v>1370</v>
      </c>
      <c r="D6194" s="154">
        <v>382.65</v>
      </c>
    </row>
    <row r="6195" spans="1:4">
      <c r="A6195" s="153">
        <v>100475</v>
      </c>
      <c r="B6195" s="152" t="s">
        <v>5659</v>
      </c>
      <c r="C6195" s="152" t="s">
        <v>1370</v>
      </c>
      <c r="D6195" s="154">
        <v>633.59</v>
      </c>
    </row>
    <row r="6196" spans="1:4">
      <c r="A6196" s="153">
        <v>100477</v>
      </c>
      <c r="B6196" s="152" t="s">
        <v>5660</v>
      </c>
      <c r="C6196" s="152" t="s">
        <v>1370</v>
      </c>
      <c r="D6196" s="154">
        <v>680.23</v>
      </c>
    </row>
    <row r="6197" spans="1:4">
      <c r="A6197" s="153">
        <v>100478</v>
      </c>
      <c r="B6197" s="152" t="s">
        <v>5661</v>
      </c>
      <c r="C6197" s="152" t="s">
        <v>1370</v>
      </c>
      <c r="D6197" s="154">
        <v>622.24</v>
      </c>
    </row>
    <row r="6198" spans="1:4">
      <c r="A6198" s="153">
        <v>100479</v>
      </c>
      <c r="B6198" s="152" t="s">
        <v>5662</v>
      </c>
      <c r="C6198" s="152" t="s">
        <v>1370</v>
      </c>
      <c r="D6198" s="154">
        <v>608.67999999999995</v>
      </c>
    </row>
    <row r="6199" spans="1:4">
      <c r="A6199" s="153">
        <v>100480</v>
      </c>
      <c r="B6199" s="152" t="s">
        <v>5663</v>
      </c>
      <c r="C6199" s="152" t="s">
        <v>1370</v>
      </c>
      <c r="D6199" s="154">
        <v>690.07</v>
      </c>
    </row>
    <row r="6200" spans="1:4">
      <c r="A6200" s="153">
        <v>100481</v>
      </c>
      <c r="B6200" s="152" t="s">
        <v>5664</v>
      </c>
      <c r="C6200" s="152" t="s">
        <v>1370</v>
      </c>
      <c r="D6200" s="154">
        <v>535.33000000000004</v>
      </c>
    </row>
    <row r="6201" spans="1:4">
      <c r="A6201" s="153">
        <v>100483</v>
      </c>
      <c r="B6201" s="152" t="s">
        <v>5665</v>
      </c>
      <c r="C6201" s="152" t="s">
        <v>1370</v>
      </c>
      <c r="D6201" s="154">
        <v>570.82000000000005</v>
      </c>
    </row>
    <row r="6202" spans="1:4">
      <c r="A6202" s="153">
        <v>100484</v>
      </c>
      <c r="B6202" s="152" t="s">
        <v>5666</v>
      </c>
      <c r="C6202" s="152" t="s">
        <v>1370</v>
      </c>
      <c r="D6202" s="154">
        <v>534.02</v>
      </c>
    </row>
    <row r="6203" spans="1:4">
      <c r="A6203" s="153">
        <v>100485</v>
      </c>
      <c r="B6203" s="152" t="s">
        <v>5667</v>
      </c>
      <c r="C6203" s="152" t="s">
        <v>1370</v>
      </c>
      <c r="D6203" s="154">
        <v>517.95000000000005</v>
      </c>
    </row>
    <row r="6204" spans="1:4">
      <c r="A6204" s="153">
        <v>100486</v>
      </c>
      <c r="B6204" s="152" t="s">
        <v>5668</v>
      </c>
      <c r="C6204" s="152" t="s">
        <v>1370</v>
      </c>
      <c r="D6204" s="154">
        <v>597.51</v>
      </c>
    </row>
    <row r="6205" spans="1:4">
      <c r="A6205" s="153">
        <v>100487</v>
      </c>
      <c r="B6205" s="152" t="s">
        <v>5669</v>
      </c>
      <c r="C6205" s="152" t="s">
        <v>1370</v>
      </c>
      <c r="D6205" s="154">
        <v>412.78</v>
      </c>
    </row>
    <row r="6206" spans="1:4">
      <c r="A6206" s="153">
        <v>100488</v>
      </c>
      <c r="B6206" s="152" t="s">
        <v>5670</v>
      </c>
      <c r="C6206" s="152" t="s">
        <v>1370</v>
      </c>
      <c r="D6206" s="154">
        <v>442.77</v>
      </c>
    </row>
    <row r="6207" spans="1:4">
      <c r="A6207" s="153">
        <v>100489</v>
      </c>
      <c r="B6207" s="152" t="s">
        <v>5671</v>
      </c>
      <c r="C6207" s="152" t="s">
        <v>1370</v>
      </c>
      <c r="D6207" s="154">
        <v>460.29</v>
      </c>
    </row>
    <row r="6208" spans="1:4">
      <c r="A6208" s="153">
        <v>100490</v>
      </c>
      <c r="B6208" s="152" t="s">
        <v>5672</v>
      </c>
      <c r="C6208" s="152" t="s">
        <v>1370</v>
      </c>
      <c r="D6208" s="154">
        <v>396.95</v>
      </c>
    </row>
    <row r="6209" spans="1:4">
      <c r="A6209" s="153">
        <v>100491</v>
      </c>
      <c r="B6209" s="152" t="s">
        <v>5673</v>
      </c>
      <c r="C6209" s="152" t="s">
        <v>1370</v>
      </c>
      <c r="D6209" s="154">
        <v>631.79999999999995</v>
      </c>
    </row>
    <row r="6210" spans="1:4">
      <c r="A6210" s="153">
        <v>100492</v>
      </c>
      <c r="B6210" s="152" t="s">
        <v>5674</v>
      </c>
      <c r="C6210" s="152" t="s">
        <v>1370</v>
      </c>
      <c r="D6210" s="154">
        <v>534.32000000000005</v>
      </c>
    </row>
    <row r="6211" spans="1:4">
      <c r="A6211" s="153">
        <v>92121</v>
      </c>
      <c r="B6211" s="152" t="s">
        <v>5675</v>
      </c>
      <c r="C6211" s="152" t="s">
        <v>1370</v>
      </c>
      <c r="D6211" s="154">
        <v>20.72</v>
      </c>
    </row>
    <row r="6212" spans="1:4">
      <c r="A6212" s="153">
        <v>92122</v>
      </c>
      <c r="B6212" s="152" t="s">
        <v>5676</v>
      </c>
      <c r="C6212" s="152" t="s">
        <v>1370</v>
      </c>
      <c r="D6212" s="154">
        <v>33.28</v>
      </c>
    </row>
    <row r="6213" spans="1:4">
      <c r="A6213" s="153">
        <v>92123</v>
      </c>
      <c r="B6213" s="152" t="s">
        <v>5677</v>
      </c>
      <c r="C6213" s="152" t="s">
        <v>1370</v>
      </c>
      <c r="D6213" s="154">
        <v>42.2</v>
      </c>
    </row>
    <row r="6214" spans="1:4">
      <c r="A6214" s="153">
        <v>100195</v>
      </c>
      <c r="B6214" s="152" t="s">
        <v>5678</v>
      </c>
      <c r="C6214" s="152" t="s">
        <v>5679</v>
      </c>
      <c r="D6214" s="154">
        <v>0.5</v>
      </c>
    </row>
    <row r="6215" spans="1:4">
      <c r="A6215" s="153">
        <v>100196</v>
      </c>
      <c r="B6215" s="152" t="s">
        <v>5680</v>
      </c>
      <c r="C6215" s="152" t="s">
        <v>5679</v>
      </c>
      <c r="D6215" s="154">
        <v>0.84</v>
      </c>
    </row>
    <row r="6216" spans="1:4">
      <c r="A6216" s="153">
        <v>100197</v>
      </c>
      <c r="B6216" s="152" t="s">
        <v>5681</v>
      </c>
      <c r="C6216" s="152" t="s">
        <v>5679</v>
      </c>
      <c r="D6216" s="154">
        <v>1.27</v>
      </c>
    </row>
    <row r="6217" spans="1:4">
      <c r="A6217" s="153">
        <v>100198</v>
      </c>
      <c r="B6217" s="152" t="s">
        <v>5682</v>
      </c>
      <c r="C6217" s="152" t="s">
        <v>5679</v>
      </c>
      <c r="D6217" s="154">
        <v>0.17</v>
      </c>
    </row>
    <row r="6218" spans="1:4">
      <c r="A6218" s="153">
        <v>100199</v>
      </c>
      <c r="B6218" s="152" t="s">
        <v>5683</v>
      </c>
      <c r="C6218" s="152" t="s">
        <v>5679</v>
      </c>
      <c r="D6218" s="154">
        <v>0.21</v>
      </c>
    </row>
    <row r="6219" spans="1:4">
      <c r="A6219" s="153">
        <v>100200</v>
      </c>
      <c r="B6219" s="152" t="s">
        <v>5684</v>
      </c>
      <c r="C6219" s="152" t="s">
        <v>5679</v>
      </c>
      <c r="D6219" s="154">
        <v>0.26</v>
      </c>
    </row>
    <row r="6220" spans="1:4">
      <c r="A6220" s="153">
        <v>100201</v>
      </c>
      <c r="B6220" s="152" t="s">
        <v>5685</v>
      </c>
      <c r="C6220" s="152" t="s">
        <v>5679</v>
      </c>
      <c r="D6220" s="154">
        <v>0.51</v>
      </c>
    </row>
    <row r="6221" spans="1:4">
      <c r="A6221" s="153">
        <v>100202</v>
      </c>
      <c r="B6221" s="152" t="s">
        <v>5686</v>
      </c>
      <c r="C6221" s="152" t="s">
        <v>5679</v>
      </c>
      <c r="D6221" s="154">
        <v>0.6</v>
      </c>
    </row>
    <row r="6222" spans="1:4">
      <c r="A6222" s="153">
        <v>100203</v>
      </c>
      <c r="B6222" s="152" t="s">
        <v>5687</v>
      </c>
      <c r="C6222" s="152" t="s">
        <v>5679</v>
      </c>
      <c r="D6222" s="154">
        <v>0.71</v>
      </c>
    </row>
    <row r="6223" spans="1:4">
      <c r="A6223" s="153">
        <v>100204</v>
      </c>
      <c r="B6223" s="152" t="s">
        <v>5688</v>
      </c>
      <c r="C6223" s="152" t="s">
        <v>5679</v>
      </c>
      <c r="D6223" s="154">
        <v>0.08</v>
      </c>
    </row>
    <row r="6224" spans="1:4">
      <c r="A6224" s="153">
        <v>100205</v>
      </c>
      <c r="B6224" s="152" t="s">
        <v>5689</v>
      </c>
      <c r="C6224" s="152" t="s">
        <v>5690</v>
      </c>
      <c r="D6224" s="154">
        <v>948.09</v>
      </c>
    </row>
    <row r="6225" spans="1:4">
      <c r="A6225" s="153">
        <v>100206</v>
      </c>
      <c r="B6225" s="152" t="s">
        <v>5691</v>
      </c>
      <c r="C6225" s="152" t="s">
        <v>5690</v>
      </c>
      <c r="D6225" s="154">
        <v>685.31</v>
      </c>
    </row>
    <row r="6226" spans="1:4">
      <c r="A6226" s="153">
        <v>100207</v>
      </c>
      <c r="B6226" s="152" t="s">
        <v>5692</v>
      </c>
      <c r="C6226" s="152" t="s">
        <v>5690</v>
      </c>
      <c r="D6226" s="154">
        <v>340.35</v>
      </c>
    </row>
    <row r="6227" spans="1:4">
      <c r="A6227" s="153">
        <v>100208</v>
      </c>
      <c r="B6227" s="152" t="s">
        <v>5693</v>
      </c>
      <c r="C6227" s="152" t="s">
        <v>5694</v>
      </c>
      <c r="D6227" s="154">
        <v>12.54</v>
      </c>
    </row>
    <row r="6228" spans="1:4">
      <c r="A6228" s="153">
        <v>100209</v>
      </c>
      <c r="B6228" s="152" t="s">
        <v>5695</v>
      </c>
      <c r="C6228" s="152" t="s">
        <v>5694</v>
      </c>
      <c r="D6228" s="154">
        <v>6.27</v>
      </c>
    </row>
    <row r="6229" spans="1:4">
      <c r="A6229" s="153">
        <v>100210</v>
      </c>
      <c r="B6229" s="152" t="s">
        <v>5696</v>
      </c>
      <c r="C6229" s="152" t="s">
        <v>5694</v>
      </c>
      <c r="D6229" s="154">
        <v>11.55</v>
      </c>
    </row>
    <row r="6230" spans="1:4">
      <c r="A6230" s="153">
        <v>100211</v>
      </c>
      <c r="B6230" s="152" t="s">
        <v>5697</v>
      </c>
      <c r="C6230" s="152" t="s">
        <v>5694</v>
      </c>
      <c r="D6230" s="154">
        <v>4.45</v>
      </c>
    </row>
    <row r="6231" spans="1:4">
      <c r="A6231" s="153">
        <v>100212</v>
      </c>
      <c r="B6231" s="152" t="s">
        <v>5698</v>
      </c>
      <c r="C6231" s="152" t="s">
        <v>5694</v>
      </c>
      <c r="D6231" s="154">
        <v>4.92</v>
      </c>
    </row>
    <row r="6232" spans="1:4">
      <c r="A6232" s="153">
        <v>100213</v>
      </c>
      <c r="B6232" s="152" t="s">
        <v>5699</v>
      </c>
      <c r="C6232" s="152" t="s">
        <v>5694</v>
      </c>
      <c r="D6232" s="154">
        <v>1.76</v>
      </c>
    </row>
    <row r="6233" spans="1:4">
      <c r="A6233" s="153">
        <v>100214</v>
      </c>
      <c r="B6233" s="152" t="s">
        <v>5700</v>
      </c>
      <c r="C6233" s="152" t="s">
        <v>5694</v>
      </c>
      <c r="D6233" s="154">
        <v>2.71</v>
      </c>
    </row>
    <row r="6234" spans="1:4">
      <c r="A6234" s="153">
        <v>100215</v>
      </c>
      <c r="B6234" s="152" t="s">
        <v>5701</v>
      </c>
      <c r="C6234" s="152" t="s">
        <v>5694</v>
      </c>
      <c r="D6234" s="154">
        <v>2.3199999999999998</v>
      </c>
    </row>
    <row r="6235" spans="1:4">
      <c r="A6235" s="153">
        <v>100216</v>
      </c>
      <c r="B6235" s="152" t="s">
        <v>5702</v>
      </c>
      <c r="C6235" s="152" t="s">
        <v>5694</v>
      </c>
      <c r="D6235" s="154">
        <v>0.62</v>
      </c>
    </row>
    <row r="6236" spans="1:4">
      <c r="A6236" s="153">
        <v>100217</v>
      </c>
      <c r="B6236" s="152" t="s">
        <v>5703</v>
      </c>
      <c r="C6236" s="152" t="s">
        <v>5694</v>
      </c>
      <c r="D6236" s="154">
        <v>2.38</v>
      </c>
    </row>
    <row r="6237" spans="1:4">
      <c r="A6237" s="153">
        <v>100218</v>
      </c>
      <c r="B6237" s="152" t="s">
        <v>5704</v>
      </c>
      <c r="C6237" s="152" t="s">
        <v>5694</v>
      </c>
      <c r="D6237" s="154">
        <v>1.63</v>
      </c>
    </row>
    <row r="6238" spans="1:4">
      <c r="A6238" s="153">
        <v>100219</v>
      </c>
      <c r="B6238" s="152" t="s">
        <v>5705</v>
      </c>
      <c r="C6238" s="152" t="s">
        <v>5694</v>
      </c>
      <c r="D6238" s="154">
        <v>0.36</v>
      </c>
    </row>
    <row r="6239" spans="1:4">
      <c r="A6239" s="153">
        <v>100220</v>
      </c>
      <c r="B6239" s="152" t="s">
        <v>5706</v>
      </c>
      <c r="C6239" s="152" t="s">
        <v>5707</v>
      </c>
      <c r="D6239" s="154">
        <v>18.010000000000002</v>
      </c>
    </row>
    <row r="6240" spans="1:4">
      <c r="A6240" s="153">
        <v>100221</v>
      </c>
      <c r="B6240" s="152" t="s">
        <v>5708</v>
      </c>
      <c r="C6240" s="152" t="s">
        <v>5707</v>
      </c>
      <c r="D6240" s="154">
        <v>20.420000000000002</v>
      </c>
    </row>
    <row r="6241" spans="1:4">
      <c r="A6241" s="153">
        <v>100222</v>
      </c>
      <c r="B6241" s="152" t="s">
        <v>5709</v>
      </c>
      <c r="C6241" s="152" t="s">
        <v>5707</v>
      </c>
      <c r="D6241" s="154">
        <v>7.73</v>
      </c>
    </row>
    <row r="6242" spans="1:4">
      <c r="A6242" s="153">
        <v>100223</v>
      </c>
      <c r="B6242" s="152" t="s">
        <v>5710</v>
      </c>
      <c r="C6242" s="152" t="s">
        <v>5707</v>
      </c>
      <c r="D6242" s="154">
        <v>3.62</v>
      </c>
    </row>
    <row r="6243" spans="1:4">
      <c r="A6243" s="153">
        <v>100224</v>
      </c>
      <c r="B6243" s="152" t="s">
        <v>5711</v>
      </c>
      <c r="C6243" s="152" t="s">
        <v>5707</v>
      </c>
      <c r="D6243" s="154">
        <v>2.38</v>
      </c>
    </row>
    <row r="6244" spans="1:4">
      <c r="A6244" s="153">
        <v>100225</v>
      </c>
      <c r="B6244" s="152" t="s">
        <v>5712</v>
      </c>
      <c r="C6244" s="152" t="s">
        <v>5713</v>
      </c>
      <c r="D6244" s="154">
        <v>1.41</v>
      </c>
    </row>
    <row r="6245" spans="1:4">
      <c r="A6245" s="153">
        <v>100226</v>
      </c>
      <c r="B6245" s="152" t="s">
        <v>5714</v>
      </c>
      <c r="C6245" s="152" t="s">
        <v>5713</v>
      </c>
      <c r="D6245" s="154">
        <v>0.44</v>
      </c>
    </row>
    <row r="6246" spans="1:4">
      <c r="A6246" s="153">
        <v>100227</v>
      </c>
      <c r="B6246" s="152" t="s">
        <v>5715</v>
      </c>
      <c r="C6246" s="152" t="s">
        <v>5713</v>
      </c>
      <c r="D6246" s="154">
        <v>0.65</v>
      </c>
    </row>
    <row r="6247" spans="1:4">
      <c r="A6247" s="153">
        <v>100228</v>
      </c>
      <c r="B6247" s="152" t="s">
        <v>5716</v>
      </c>
      <c r="C6247" s="152" t="s">
        <v>5713</v>
      </c>
      <c r="D6247" s="154">
        <v>0.23</v>
      </c>
    </row>
    <row r="6248" spans="1:4">
      <c r="A6248" s="153">
        <v>100229</v>
      </c>
      <c r="B6248" s="152" t="s">
        <v>5717</v>
      </c>
      <c r="C6248" s="152" t="s">
        <v>1331</v>
      </c>
      <c r="D6248" s="154">
        <v>0</v>
      </c>
    </row>
    <row r="6249" spans="1:4">
      <c r="A6249" s="153">
        <v>100230</v>
      </c>
      <c r="B6249" s="152" t="s">
        <v>5718</v>
      </c>
      <c r="C6249" s="152" t="s">
        <v>1331</v>
      </c>
      <c r="D6249" s="154">
        <v>0.01</v>
      </c>
    </row>
    <row r="6250" spans="1:4">
      <c r="A6250" s="153">
        <v>100231</v>
      </c>
      <c r="B6250" s="152" t="s">
        <v>5719</v>
      </c>
      <c r="C6250" s="152" t="s">
        <v>1331</v>
      </c>
      <c r="D6250" s="154">
        <v>0.02</v>
      </c>
    </row>
    <row r="6251" spans="1:4">
      <c r="A6251" s="153">
        <v>100232</v>
      </c>
      <c r="B6251" s="152" t="s">
        <v>5720</v>
      </c>
      <c r="C6251" s="152" t="s">
        <v>4</v>
      </c>
      <c r="D6251" s="154">
        <v>0.23</v>
      </c>
    </row>
    <row r="6252" spans="1:4">
      <c r="A6252" s="153">
        <v>100233</v>
      </c>
      <c r="B6252" s="152" t="s">
        <v>5721</v>
      </c>
      <c r="C6252" s="152" t="s">
        <v>4</v>
      </c>
      <c r="D6252" s="154">
        <v>0.11</v>
      </c>
    </row>
    <row r="6253" spans="1:4">
      <c r="A6253" s="153">
        <v>100234</v>
      </c>
      <c r="B6253" s="152" t="s">
        <v>5722</v>
      </c>
      <c r="C6253" s="152" t="s">
        <v>312</v>
      </c>
      <c r="D6253" s="154">
        <v>0.35</v>
      </c>
    </row>
    <row r="6254" spans="1:4">
      <c r="A6254" s="153">
        <v>100235</v>
      </c>
      <c r="B6254" s="152" t="s">
        <v>5723</v>
      </c>
      <c r="C6254" s="152" t="s">
        <v>5724</v>
      </c>
      <c r="D6254" s="154">
        <v>0.02</v>
      </c>
    </row>
    <row r="6255" spans="1:4">
      <c r="A6255" s="153">
        <v>100236</v>
      </c>
      <c r="B6255" s="152" t="s">
        <v>5725</v>
      </c>
      <c r="C6255" s="152" t="s">
        <v>5726</v>
      </c>
      <c r="D6255" s="154">
        <v>1.79</v>
      </c>
    </row>
    <row r="6256" spans="1:4">
      <c r="A6256" s="153">
        <v>100237</v>
      </c>
      <c r="B6256" s="152" t="s">
        <v>5727</v>
      </c>
      <c r="C6256" s="152" t="s">
        <v>5726</v>
      </c>
      <c r="D6256" s="154">
        <v>2.15</v>
      </c>
    </row>
    <row r="6257" spans="1:4">
      <c r="A6257" s="153">
        <v>100238</v>
      </c>
      <c r="B6257" s="152" t="s">
        <v>5728</v>
      </c>
      <c r="C6257" s="152" t="s">
        <v>5726</v>
      </c>
      <c r="D6257" s="154">
        <v>3.44</v>
      </c>
    </row>
    <row r="6258" spans="1:4">
      <c r="A6258" s="153">
        <v>100239</v>
      </c>
      <c r="B6258" s="152" t="s">
        <v>5729</v>
      </c>
      <c r="C6258" s="152" t="s">
        <v>5726</v>
      </c>
      <c r="D6258" s="154">
        <v>4.3099999999999996</v>
      </c>
    </row>
    <row r="6259" spans="1:4">
      <c r="A6259" s="153">
        <v>100240</v>
      </c>
      <c r="B6259" s="152" t="s">
        <v>5730</v>
      </c>
      <c r="C6259" s="152" t="s">
        <v>5726</v>
      </c>
      <c r="D6259" s="154">
        <v>2.58</v>
      </c>
    </row>
    <row r="6260" spans="1:4">
      <c r="A6260" s="153">
        <v>100241</v>
      </c>
      <c r="B6260" s="152" t="s">
        <v>5731</v>
      </c>
      <c r="C6260" s="152" t="s">
        <v>5726</v>
      </c>
      <c r="D6260" s="154">
        <v>4.3099999999999996</v>
      </c>
    </row>
    <row r="6261" spans="1:4">
      <c r="A6261" s="153">
        <v>100242</v>
      </c>
      <c r="B6261" s="152" t="s">
        <v>5732</v>
      </c>
      <c r="C6261" s="152" t="s">
        <v>5726</v>
      </c>
      <c r="D6261" s="154">
        <v>12.73</v>
      </c>
    </row>
    <row r="6262" spans="1:4">
      <c r="A6262" s="153">
        <v>100243</v>
      </c>
      <c r="B6262" s="152" t="s">
        <v>5733</v>
      </c>
      <c r="C6262" s="152" t="s">
        <v>5726</v>
      </c>
      <c r="D6262" s="154">
        <v>2.06</v>
      </c>
    </row>
    <row r="6263" spans="1:4">
      <c r="A6263" s="153">
        <v>100244</v>
      </c>
      <c r="B6263" s="152" t="s">
        <v>5734</v>
      </c>
      <c r="C6263" s="152" t="s">
        <v>5726</v>
      </c>
      <c r="D6263" s="154">
        <v>2.58</v>
      </c>
    </row>
    <row r="6264" spans="1:4">
      <c r="A6264" s="153">
        <v>100245</v>
      </c>
      <c r="B6264" s="152" t="s">
        <v>5735</v>
      </c>
      <c r="C6264" s="152" t="s">
        <v>5726</v>
      </c>
      <c r="D6264" s="154">
        <v>5.17</v>
      </c>
    </row>
    <row r="6265" spans="1:4">
      <c r="A6265" s="153">
        <v>100246</v>
      </c>
      <c r="B6265" s="152" t="s">
        <v>5736</v>
      </c>
      <c r="C6265" s="152" t="s">
        <v>5726</v>
      </c>
      <c r="D6265" s="154">
        <v>1.72</v>
      </c>
    </row>
    <row r="6266" spans="1:4">
      <c r="A6266" s="153">
        <v>100247</v>
      </c>
      <c r="B6266" s="152" t="s">
        <v>5737</v>
      </c>
      <c r="C6266" s="152" t="s">
        <v>5726</v>
      </c>
      <c r="D6266" s="154">
        <v>2.15</v>
      </c>
    </row>
    <row r="6267" spans="1:4">
      <c r="A6267" s="153">
        <v>100248</v>
      </c>
      <c r="B6267" s="152" t="s">
        <v>5738</v>
      </c>
      <c r="C6267" s="152" t="s">
        <v>5726</v>
      </c>
      <c r="D6267" s="154">
        <v>8.49</v>
      </c>
    </row>
    <row r="6268" spans="1:4">
      <c r="A6268" s="153">
        <v>100249</v>
      </c>
      <c r="B6268" s="152" t="s">
        <v>5739</v>
      </c>
      <c r="C6268" s="152" t="s">
        <v>5726</v>
      </c>
      <c r="D6268" s="154">
        <v>1.72</v>
      </c>
    </row>
    <row r="6269" spans="1:4">
      <c r="A6269" s="153">
        <v>100250</v>
      </c>
      <c r="B6269" s="152" t="s">
        <v>5740</v>
      </c>
      <c r="C6269" s="152" t="s">
        <v>5726</v>
      </c>
      <c r="D6269" s="154">
        <v>2.87</v>
      </c>
    </row>
    <row r="6270" spans="1:4">
      <c r="A6270" s="153">
        <v>100251</v>
      </c>
      <c r="B6270" s="152" t="s">
        <v>5741</v>
      </c>
      <c r="C6270" s="152" t="s">
        <v>5726</v>
      </c>
      <c r="D6270" s="154">
        <v>8.49</v>
      </c>
    </row>
    <row r="6271" spans="1:4">
      <c r="A6271" s="153">
        <v>100252</v>
      </c>
      <c r="B6271" s="152" t="s">
        <v>5742</v>
      </c>
      <c r="C6271" s="152" t="s">
        <v>5726</v>
      </c>
      <c r="D6271" s="154">
        <v>12.73</v>
      </c>
    </row>
    <row r="6272" spans="1:4">
      <c r="A6272" s="153">
        <v>100253</v>
      </c>
      <c r="B6272" s="152" t="s">
        <v>5743</v>
      </c>
      <c r="C6272" s="152" t="s">
        <v>5726</v>
      </c>
      <c r="D6272" s="154">
        <v>16.98</v>
      </c>
    </row>
    <row r="6273" spans="1:4">
      <c r="A6273" s="153">
        <v>100254</v>
      </c>
      <c r="B6273" s="152" t="s">
        <v>5744</v>
      </c>
      <c r="C6273" s="152" t="s">
        <v>5726</v>
      </c>
      <c r="D6273" s="154">
        <v>25.47</v>
      </c>
    </row>
    <row r="6274" spans="1:4">
      <c r="A6274" s="153">
        <v>100255</v>
      </c>
      <c r="B6274" s="152" t="s">
        <v>5745</v>
      </c>
      <c r="C6274" s="152" t="s">
        <v>5726</v>
      </c>
      <c r="D6274" s="154">
        <v>8.6199999999999992</v>
      </c>
    </row>
    <row r="6275" spans="1:4">
      <c r="A6275" s="153">
        <v>100256</v>
      </c>
      <c r="B6275" s="152" t="s">
        <v>5746</v>
      </c>
      <c r="C6275" s="152" t="s">
        <v>5726</v>
      </c>
      <c r="D6275" s="154">
        <v>5.74</v>
      </c>
    </row>
    <row r="6276" spans="1:4">
      <c r="A6276" s="153">
        <v>100257</v>
      </c>
      <c r="B6276" s="152" t="s">
        <v>5747</v>
      </c>
      <c r="C6276" s="152" t="s">
        <v>5726</v>
      </c>
      <c r="D6276" s="154">
        <v>3.44</v>
      </c>
    </row>
    <row r="6277" spans="1:4">
      <c r="A6277" s="153">
        <v>100258</v>
      </c>
      <c r="B6277" s="152" t="s">
        <v>5748</v>
      </c>
      <c r="C6277" s="152" t="s">
        <v>5726</v>
      </c>
      <c r="D6277" s="154">
        <v>8.6199999999999992</v>
      </c>
    </row>
    <row r="6278" spans="1:4">
      <c r="A6278" s="153">
        <v>100259</v>
      </c>
      <c r="B6278" s="152" t="s">
        <v>5749</v>
      </c>
      <c r="C6278" s="152" t="s">
        <v>5726</v>
      </c>
      <c r="D6278" s="154">
        <v>16.98</v>
      </c>
    </row>
    <row r="6279" spans="1:4">
      <c r="A6279" s="153">
        <v>100260</v>
      </c>
      <c r="B6279" s="152" t="s">
        <v>5750</v>
      </c>
      <c r="C6279" s="152" t="s">
        <v>5679</v>
      </c>
      <c r="D6279" s="154">
        <v>5.59</v>
      </c>
    </row>
    <row r="6280" spans="1:4">
      <c r="A6280" s="153">
        <v>100261</v>
      </c>
      <c r="B6280" s="152" t="s">
        <v>5751</v>
      </c>
      <c r="C6280" s="152" t="s">
        <v>5679</v>
      </c>
      <c r="D6280" s="154">
        <v>3.51</v>
      </c>
    </row>
    <row r="6281" spans="1:4">
      <c r="A6281" s="153">
        <v>100262</v>
      </c>
      <c r="B6281" s="152" t="s">
        <v>5752</v>
      </c>
      <c r="C6281" s="152" t="s">
        <v>5679</v>
      </c>
      <c r="D6281" s="154">
        <v>2.1800000000000002</v>
      </c>
    </row>
    <row r="6282" spans="1:4">
      <c r="A6282" s="153">
        <v>100263</v>
      </c>
      <c r="B6282" s="152" t="s">
        <v>5753</v>
      </c>
      <c r="C6282" s="152" t="s">
        <v>5679</v>
      </c>
      <c r="D6282" s="154">
        <v>1.39</v>
      </c>
    </row>
    <row r="6283" spans="1:4">
      <c r="A6283" s="153">
        <v>100264</v>
      </c>
      <c r="B6283" s="152" t="s">
        <v>5754</v>
      </c>
      <c r="C6283" s="152" t="s">
        <v>5707</v>
      </c>
      <c r="D6283" s="154">
        <v>25.43</v>
      </c>
    </row>
    <row r="6284" spans="1:4">
      <c r="A6284" s="153">
        <v>100265</v>
      </c>
      <c r="B6284" s="152" t="s">
        <v>5755</v>
      </c>
      <c r="C6284" s="152" t="s">
        <v>312</v>
      </c>
      <c r="D6284" s="154">
        <v>0.53</v>
      </c>
    </row>
    <row r="6285" spans="1:4">
      <c r="A6285" s="153">
        <v>100266</v>
      </c>
      <c r="B6285" s="152" t="s">
        <v>5756</v>
      </c>
      <c r="C6285" s="152" t="s">
        <v>5694</v>
      </c>
      <c r="D6285" s="154">
        <v>54.05</v>
      </c>
    </row>
    <row r="6286" spans="1:4">
      <c r="A6286" s="153">
        <v>100267</v>
      </c>
      <c r="B6286" s="152" t="s">
        <v>5757</v>
      </c>
      <c r="C6286" s="152" t="s">
        <v>4</v>
      </c>
      <c r="D6286" s="154">
        <v>1.07</v>
      </c>
    </row>
    <row r="6287" spans="1:4">
      <c r="A6287" s="153">
        <v>100268</v>
      </c>
      <c r="B6287" s="152" t="s">
        <v>5758</v>
      </c>
      <c r="C6287" s="152" t="s">
        <v>5694</v>
      </c>
      <c r="D6287" s="154">
        <v>54.05</v>
      </c>
    </row>
    <row r="6288" spans="1:4">
      <c r="A6288" s="153">
        <v>100269</v>
      </c>
      <c r="B6288" s="152" t="s">
        <v>5759</v>
      </c>
      <c r="C6288" s="152" t="s">
        <v>4</v>
      </c>
      <c r="D6288" s="154">
        <v>1.07</v>
      </c>
    </row>
    <row r="6289" spans="1:4">
      <c r="A6289" s="153">
        <v>100270</v>
      </c>
      <c r="B6289" s="152" t="s">
        <v>5760</v>
      </c>
      <c r="C6289" s="152" t="s">
        <v>5694</v>
      </c>
      <c r="D6289" s="154">
        <v>40.520000000000003</v>
      </c>
    </row>
    <row r="6290" spans="1:4">
      <c r="A6290" s="153">
        <v>100271</v>
      </c>
      <c r="B6290" s="152" t="s">
        <v>5761</v>
      </c>
      <c r="C6290" s="152" t="s">
        <v>5707</v>
      </c>
      <c r="D6290" s="154">
        <v>40.54</v>
      </c>
    </row>
    <row r="6291" spans="1:4">
      <c r="A6291" s="153">
        <v>100272</v>
      </c>
      <c r="B6291" s="152" t="s">
        <v>5762</v>
      </c>
      <c r="C6291" s="152" t="s">
        <v>312</v>
      </c>
      <c r="D6291" s="154">
        <v>0.8</v>
      </c>
    </row>
    <row r="6292" spans="1:4">
      <c r="A6292" s="153">
        <v>100273</v>
      </c>
      <c r="B6292" s="152" t="s">
        <v>5763</v>
      </c>
      <c r="C6292" s="152" t="s">
        <v>5679</v>
      </c>
      <c r="D6292" s="154">
        <v>2.11</v>
      </c>
    </row>
    <row r="6293" spans="1:4">
      <c r="A6293" s="153">
        <v>100274</v>
      </c>
      <c r="B6293" s="152" t="s">
        <v>5764</v>
      </c>
      <c r="C6293" s="152" t="s">
        <v>5707</v>
      </c>
      <c r="D6293" s="154">
        <v>18.02</v>
      </c>
    </row>
    <row r="6294" spans="1:4">
      <c r="A6294" s="153">
        <v>100275</v>
      </c>
      <c r="B6294" s="152" t="s">
        <v>5765</v>
      </c>
      <c r="C6294" s="152" t="s">
        <v>5707</v>
      </c>
      <c r="D6294" s="154">
        <v>11.65</v>
      </c>
    </row>
    <row r="6295" spans="1:4">
      <c r="A6295" s="153">
        <v>100276</v>
      </c>
      <c r="B6295" s="152" t="s">
        <v>5766</v>
      </c>
      <c r="C6295" s="152" t="s">
        <v>5707</v>
      </c>
      <c r="D6295" s="154">
        <v>21.27</v>
      </c>
    </row>
    <row r="6296" spans="1:4">
      <c r="A6296" s="153">
        <v>100277</v>
      </c>
      <c r="B6296" s="152" t="s">
        <v>5767</v>
      </c>
      <c r="C6296" s="152" t="s">
        <v>5707</v>
      </c>
      <c r="D6296" s="154">
        <v>1.52</v>
      </c>
    </row>
    <row r="6297" spans="1:4">
      <c r="A6297" s="153">
        <v>100278</v>
      </c>
      <c r="B6297" s="152" t="s">
        <v>5768</v>
      </c>
      <c r="C6297" s="152" t="s">
        <v>5694</v>
      </c>
      <c r="D6297" s="154">
        <v>25.86</v>
      </c>
    </row>
    <row r="6298" spans="1:4">
      <c r="A6298" s="153">
        <v>100279</v>
      </c>
      <c r="B6298" s="152" t="s">
        <v>5769</v>
      </c>
      <c r="C6298" s="152" t="s">
        <v>4</v>
      </c>
      <c r="D6298" s="154">
        <v>0.5</v>
      </c>
    </row>
    <row r="6299" spans="1:4">
      <c r="A6299" s="153">
        <v>100280</v>
      </c>
      <c r="B6299" s="152" t="s">
        <v>5770</v>
      </c>
      <c r="C6299" s="152" t="s">
        <v>5694</v>
      </c>
      <c r="D6299" s="154">
        <v>11.87</v>
      </c>
    </row>
    <row r="6300" spans="1:4">
      <c r="A6300" s="153">
        <v>100281</v>
      </c>
      <c r="B6300" s="152" t="s">
        <v>5771</v>
      </c>
      <c r="C6300" s="152" t="s">
        <v>5694</v>
      </c>
      <c r="D6300" s="154">
        <v>2.92</v>
      </c>
    </row>
    <row r="6301" spans="1:4">
      <c r="A6301" s="153">
        <v>100282</v>
      </c>
      <c r="B6301" s="152" t="s">
        <v>5772</v>
      </c>
      <c r="C6301" s="152" t="s">
        <v>5707</v>
      </c>
      <c r="D6301" s="154">
        <v>101.27</v>
      </c>
    </row>
    <row r="6302" spans="1:4">
      <c r="A6302" s="153">
        <v>100283</v>
      </c>
      <c r="B6302" s="152" t="s">
        <v>5773</v>
      </c>
      <c r="C6302" s="152" t="s">
        <v>5707</v>
      </c>
      <c r="D6302" s="154">
        <v>16.36</v>
      </c>
    </row>
    <row r="6303" spans="1:4">
      <c r="A6303" s="153">
        <v>100284</v>
      </c>
      <c r="B6303" s="152" t="s">
        <v>5774</v>
      </c>
      <c r="C6303" s="152" t="s">
        <v>5707</v>
      </c>
      <c r="D6303" s="154">
        <v>8.57</v>
      </c>
    </row>
    <row r="6304" spans="1:4">
      <c r="A6304" s="153">
        <v>100285</v>
      </c>
      <c r="B6304" s="152" t="s">
        <v>5775</v>
      </c>
      <c r="C6304" s="152" t="s">
        <v>5726</v>
      </c>
      <c r="D6304" s="154">
        <v>27.21</v>
      </c>
    </row>
    <row r="6305" spans="1:4">
      <c r="A6305" s="153">
        <v>100286</v>
      </c>
      <c r="B6305" s="152" t="s">
        <v>5776</v>
      </c>
      <c r="C6305" s="152" t="s">
        <v>5726</v>
      </c>
      <c r="D6305" s="154">
        <v>8.86</v>
      </c>
    </row>
    <row r="6306" spans="1:4">
      <c r="A6306" s="153">
        <v>100287</v>
      </c>
      <c r="B6306" s="152" t="s">
        <v>5777</v>
      </c>
      <c r="C6306" s="152" t="s">
        <v>5726</v>
      </c>
      <c r="D6306" s="154">
        <v>8.49</v>
      </c>
    </row>
    <row r="6307" spans="1:4">
      <c r="A6307" s="153">
        <v>99802</v>
      </c>
      <c r="B6307" s="152" t="s">
        <v>5778</v>
      </c>
      <c r="C6307" s="152" t="s">
        <v>312</v>
      </c>
      <c r="D6307" s="154">
        <v>0.34</v>
      </c>
    </row>
    <row r="6308" spans="1:4">
      <c r="A6308" s="153">
        <v>99803</v>
      </c>
      <c r="B6308" s="152" t="s">
        <v>5779</v>
      </c>
      <c r="C6308" s="152" t="s">
        <v>312</v>
      </c>
      <c r="D6308" s="154">
        <v>1.34</v>
      </c>
    </row>
    <row r="6309" spans="1:4">
      <c r="A6309" s="153">
        <v>99805</v>
      </c>
      <c r="B6309" s="152" t="s">
        <v>5780</v>
      </c>
      <c r="C6309" s="152" t="s">
        <v>312</v>
      </c>
      <c r="D6309" s="154">
        <v>7.22</v>
      </c>
    </row>
    <row r="6310" spans="1:4">
      <c r="A6310" s="153">
        <v>99806</v>
      </c>
      <c r="B6310" s="152" t="s">
        <v>5781</v>
      </c>
      <c r="C6310" s="152" t="s">
        <v>312</v>
      </c>
      <c r="D6310" s="154">
        <v>0.55000000000000004</v>
      </c>
    </row>
    <row r="6311" spans="1:4">
      <c r="A6311" s="153">
        <v>99808</v>
      </c>
      <c r="B6311" s="152" t="s">
        <v>5782</v>
      </c>
      <c r="C6311" s="152" t="s">
        <v>312</v>
      </c>
      <c r="D6311" s="154">
        <v>2.5</v>
      </c>
    </row>
    <row r="6312" spans="1:4">
      <c r="A6312" s="153">
        <v>99809</v>
      </c>
      <c r="B6312" s="152" t="s">
        <v>5783</v>
      </c>
      <c r="C6312" s="152" t="s">
        <v>312</v>
      </c>
      <c r="D6312" s="154">
        <v>3.83</v>
      </c>
    </row>
    <row r="6313" spans="1:4">
      <c r="A6313" s="153">
        <v>99811</v>
      </c>
      <c r="B6313" s="152" t="s">
        <v>5784</v>
      </c>
      <c r="C6313" s="152" t="s">
        <v>312</v>
      </c>
      <c r="D6313" s="154">
        <v>2.29</v>
      </c>
    </row>
    <row r="6314" spans="1:4">
      <c r="A6314" s="153">
        <v>99812</v>
      </c>
      <c r="B6314" s="152" t="s">
        <v>5785</v>
      </c>
      <c r="C6314" s="152" t="s">
        <v>312</v>
      </c>
      <c r="D6314" s="154">
        <v>0.73</v>
      </c>
    </row>
    <row r="6315" spans="1:4">
      <c r="A6315" s="153">
        <v>99814</v>
      </c>
      <c r="B6315" s="152" t="s">
        <v>5786</v>
      </c>
      <c r="C6315" s="152" t="s">
        <v>312</v>
      </c>
      <c r="D6315" s="154">
        <v>1.25</v>
      </c>
    </row>
    <row r="6316" spans="1:4">
      <c r="A6316" s="153">
        <v>99822</v>
      </c>
      <c r="B6316" s="152" t="s">
        <v>5787</v>
      </c>
      <c r="C6316" s="152" t="s">
        <v>312</v>
      </c>
      <c r="D6316" s="154">
        <v>0.65</v>
      </c>
    </row>
    <row r="6317" spans="1:4">
      <c r="A6317" s="153">
        <v>99826</v>
      </c>
      <c r="B6317" s="152" t="s">
        <v>5788</v>
      </c>
      <c r="C6317" s="152" t="s">
        <v>312</v>
      </c>
      <c r="D6317" s="154">
        <v>0.99</v>
      </c>
    </row>
    <row r="6318" spans="1:4">
      <c r="A6318" s="153">
        <v>97010</v>
      </c>
      <c r="B6318" s="152" t="s">
        <v>5789</v>
      </c>
      <c r="C6318" s="152" t="s">
        <v>29</v>
      </c>
      <c r="D6318" s="154">
        <v>46.63</v>
      </c>
    </row>
    <row r="6319" spans="1:4">
      <c r="A6319" s="153">
        <v>97011</v>
      </c>
      <c r="B6319" s="152" t="s">
        <v>5790</v>
      </c>
      <c r="C6319" s="152" t="s">
        <v>29</v>
      </c>
      <c r="D6319" s="154">
        <v>35.65</v>
      </c>
    </row>
    <row r="6320" spans="1:4">
      <c r="A6320" s="153">
        <v>97012</v>
      </c>
      <c r="B6320" s="152" t="s">
        <v>5791</v>
      </c>
      <c r="C6320" s="152" t="s">
        <v>29</v>
      </c>
      <c r="D6320" s="154">
        <v>30.15</v>
      </c>
    </row>
    <row r="6321" spans="1:4">
      <c r="A6321" s="153">
        <v>97013</v>
      </c>
      <c r="B6321" s="152" t="s">
        <v>5792</v>
      </c>
      <c r="C6321" s="152" t="s">
        <v>29</v>
      </c>
      <c r="D6321" s="154">
        <v>71.02</v>
      </c>
    </row>
    <row r="6322" spans="1:4">
      <c r="A6322" s="153">
        <v>97014</v>
      </c>
      <c r="B6322" s="152" t="s">
        <v>5793</v>
      </c>
      <c r="C6322" s="152" t="s">
        <v>29</v>
      </c>
      <c r="D6322" s="154">
        <v>52.08</v>
      </c>
    </row>
    <row r="6323" spans="1:4">
      <c r="A6323" s="153">
        <v>97015</v>
      </c>
      <c r="B6323" s="152" t="s">
        <v>5794</v>
      </c>
      <c r="C6323" s="152" t="s">
        <v>29</v>
      </c>
      <c r="D6323" s="154">
        <v>42.52</v>
      </c>
    </row>
    <row r="6324" spans="1:4">
      <c r="A6324" s="153">
        <v>97016</v>
      </c>
      <c r="B6324" s="152" t="s">
        <v>5795</v>
      </c>
      <c r="C6324" s="152" t="s">
        <v>29</v>
      </c>
      <c r="D6324" s="154">
        <v>41.59</v>
      </c>
    </row>
    <row r="6325" spans="1:4">
      <c r="A6325" s="153">
        <v>97017</v>
      </c>
      <c r="B6325" s="152" t="s">
        <v>5796</v>
      </c>
      <c r="C6325" s="152" t="s">
        <v>29</v>
      </c>
      <c r="D6325" s="154">
        <v>31.12</v>
      </c>
    </row>
    <row r="6326" spans="1:4">
      <c r="A6326" s="153">
        <v>97018</v>
      </c>
      <c r="B6326" s="152" t="s">
        <v>5797</v>
      </c>
      <c r="C6326" s="152" t="s">
        <v>29</v>
      </c>
      <c r="D6326" s="154">
        <v>25.68</v>
      </c>
    </row>
    <row r="6327" spans="1:4">
      <c r="A6327" s="153">
        <v>97031</v>
      </c>
      <c r="B6327" s="152" t="s">
        <v>5798</v>
      </c>
      <c r="C6327" s="152" t="s">
        <v>29</v>
      </c>
      <c r="D6327" s="154">
        <v>69.47</v>
      </c>
    </row>
    <row r="6328" spans="1:4">
      <c r="A6328" s="153">
        <v>97032</v>
      </c>
      <c r="B6328" s="152" t="s">
        <v>5799</v>
      </c>
      <c r="C6328" s="152" t="s">
        <v>29</v>
      </c>
      <c r="D6328" s="154">
        <v>42.14</v>
      </c>
    </row>
    <row r="6329" spans="1:4">
      <c r="A6329" s="153">
        <v>97033</v>
      </c>
      <c r="B6329" s="152" t="s">
        <v>5800</v>
      </c>
      <c r="C6329" s="152" t="s">
        <v>29</v>
      </c>
      <c r="D6329" s="154">
        <v>61.18</v>
      </c>
    </row>
    <row r="6330" spans="1:4">
      <c r="A6330" s="153">
        <v>97034</v>
      </c>
      <c r="B6330" s="152" t="s">
        <v>5801</v>
      </c>
      <c r="C6330" s="152" t="s">
        <v>29</v>
      </c>
      <c r="D6330" s="154">
        <v>37.020000000000003</v>
      </c>
    </row>
    <row r="6331" spans="1:4">
      <c r="A6331" s="153">
        <v>97039</v>
      </c>
      <c r="B6331" s="152" t="s">
        <v>5802</v>
      </c>
      <c r="C6331" s="152" t="s">
        <v>312</v>
      </c>
      <c r="D6331" s="154">
        <v>36.380000000000003</v>
      </c>
    </row>
    <row r="6332" spans="1:4">
      <c r="A6332" s="153">
        <v>97040</v>
      </c>
      <c r="B6332" s="152" t="s">
        <v>5803</v>
      </c>
      <c r="C6332" s="152" t="s">
        <v>312</v>
      </c>
      <c r="D6332" s="154">
        <v>13.11</v>
      </c>
    </row>
    <row r="6333" spans="1:4">
      <c r="A6333" s="153">
        <v>97041</v>
      </c>
      <c r="B6333" s="152" t="s">
        <v>5804</v>
      </c>
      <c r="C6333" s="152" t="s">
        <v>312</v>
      </c>
      <c r="D6333" s="154">
        <v>188.81</v>
      </c>
    </row>
    <row r="6334" spans="1:4">
      <c r="A6334" s="153">
        <v>97046</v>
      </c>
      <c r="B6334" s="152" t="s">
        <v>5805</v>
      </c>
      <c r="C6334" s="152" t="s">
        <v>312</v>
      </c>
      <c r="D6334" s="154">
        <v>0.33</v>
      </c>
    </row>
    <row r="6335" spans="1:4">
      <c r="A6335" s="153">
        <v>97047</v>
      </c>
      <c r="B6335" s="152" t="s">
        <v>5806</v>
      </c>
      <c r="C6335" s="152" t="s">
        <v>312</v>
      </c>
      <c r="D6335" s="154">
        <v>0.13</v>
      </c>
    </row>
    <row r="6336" spans="1:4">
      <c r="A6336" s="153">
        <v>97048</v>
      </c>
      <c r="B6336" s="152" t="s">
        <v>5807</v>
      </c>
      <c r="C6336" s="152" t="s">
        <v>312</v>
      </c>
      <c r="D6336" s="154">
        <v>0.09</v>
      </c>
    </row>
    <row r="6337" spans="1:4">
      <c r="A6337" s="153">
        <v>97054</v>
      </c>
      <c r="B6337" s="152" t="s">
        <v>5808</v>
      </c>
      <c r="C6337" s="152" t="s">
        <v>4</v>
      </c>
      <c r="D6337" s="154">
        <v>22.09</v>
      </c>
    </row>
    <row r="6338" spans="1:4">
      <c r="A6338" s="153">
        <v>97062</v>
      </c>
      <c r="B6338" s="152" t="s">
        <v>5809</v>
      </c>
      <c r="C6338" s="152" t="s">
        <v>312</v>
      </c>
      <c r="D6338" s="154">
        <v>4.67</v>
      </c>
    </row>
    <row r="6339" spans="1:4">
      <c r="A6339" s="153">
        <v>97063</v>
      </c>
      <c r="B6339" s="152" t="s">
        <v>5810</v>
      </c>
      <c r="C6339" s="152" t="s">
        <v>312</v>
      </c>
      <c r="D6339" s="154">
        <v>7.42</v>
      </c>
    </row>
    <row r="6340" spans="1:4">
      <c r="A6340" s="153">
        <v>97064</v>
      </c>
      <c r="B6340" s="152" t="s">
        <v>5811</v>
      </c>
      <c r="C6340" s="152" t="s">
        <v>29</v>
      </c>
      <c r="D6340" s="154">
        <v>13.58</v>
      </c>
    </row>
    <row r="6341" spans="1:4">
      <c r="A6341" s="153">
        <v>97065</v>
      </c>
      <c r="B6341" s="152" t="s">
        <v>5812</v>
      </c>
      <c r="C6341" s="152" t="s">
        <v>1370</v>
      </c>
      <c r="D6341" s="154">
        <v>4.63</v>
      </c>
    </row>
    <row r="6342" spans="1:4">
      <c r="A6342" s="153">
        <v>97066</v>
      </c>
      <c r="B6342" s="152" t="s">
        <v>5813</v>
      </c>
      <c r="C6342" s="152" t="s">
        <v>312</v>
      </c>
      <c r="D6342" s="154">
        <v>76.650000000000006</v>
      </c>
    </row>
    <row r="6343" spans="1:4">
      <c r="A6343" s="153">
        <v>97067</v>
      </c>
      <c r="B6343" s="152" t="s">
        <v>5814</v>
      </c>
      <c r="C6343" s="152" t="s">
        <v>29</v>
      </c>
      <c r="D6343" s="154">
        <v>496.52</v>
      </c>
    </row>
    <row r="6344" spans="1:4">
      <c r="A6344" s="153">
        <v>97621</v>
      </c>
      <c r="B6344" s="152" t="s">
        <v>5815</v>
      </c>
      <c r="C6344" s="152" t="s">
        <v>1370</v>
      </c>
      <c r="D6344" s="154">
        <v>74.41</v>
      </c>
    </row>
    <row r="6345" spans="1:4">
      <c r="A6345" s="153">
        <v>97622</v>
      </c>
      <c r="B6345" s="152" t="s">
        <v>5816</v>
      </c>
      <c r="C6345" s="152" t="s">
        <v>1370</v>
      </c>
      <c r="D6345" s="154">
        <v>36.26</v>
      </c>
    </row>
    <row r="6346" spans="1:4">
      <c r="A6346" s="153">
        <v>97623</v>
      </c>
      <c r="B6346" s="152" t="s">
        <v>5817</v>
      </c>
      <c r="C6346" s="152" t="s">
        <v>1370</v>
      </c>
      <c r="D6346" s="154">
        <v>111.09</v>
      </c>
    </row>
    <row r="6347" spans="1:4">
      <c r="A6347" s="153">
        <v>97624</v>
      </c>
      <c r="B6347" s="152" t="s">
        <v>5818</v>
      </c>
      <c r="C6347" s="152" t="s">
        <v>1370</v>
      </c>
      <c r="D6347" s="154">
        <v>68.180000000000007</v>
      </c>
    </row>
    <row r="6348" spans="1:4">
      <c r="A6348" s="153">
        <v>97625</v>
      </c>
      <c r="B6348" s="152" t="s">
        <v>5819</v>
      </c>
      <c r="C6348" s="152" t="s">
        <v>1370</v>
      </c>
      <c r="D6348" s="154">
        <v>47.33</v>
      </c>
    </row>
    <row r="6349" spans="1:4">
      <c r="A6349" s="153">
        <v>97626</v>
      </c>
      <c r="B6349" s="152" t="s">
        <v>5820</v>
      </c>
      <c r="C6349" s="152" t="s">
        <v>1370</v>
      </c>
      <c r="D6349" s="154">
        <v>394.68</v>
      </c>
    </row>
    <row r="6350" spans="1:4">
      <c r="A6350" s="153">
        <v>97627</v>
      </c>
      <c r="B6350" s="152" t="s">
        <v>5821</v>
      </c>
      <c r="C6350" s="152" t="s">
        <v>1370</v>
      </c>
      <c r="D6350" s="154">
        <v>216.14</v>
      </c>
    </row>
    <row r="6351" spans="1:4">
      <c r="A6351" s="153">
        <v>97628</v>
      </c>
      <c r="B6351" s="152" t="s">
        <v>5822</v>
      </c>
      <c r="C6351" s="152" t="s">
        <v>1370</v>
      </c>
      <c r="D6351" s="154">
        <v>179.22</v>
      </c>
    </row>
    <row r="6352" spans="1:4">
      <c r="A6352" s="153">
        <v>97629</v>
      </c>
      <c r="B6352" s="152" t="s">
        <v>5823</v>
      </c>
      <c r="C6352" s="152" t="s">
        <v>1370</v>
      </c>
      <c r="D6352" s="154">
        <v>93.65</v>
      </c>
    </row>
    <row r="6353" spans="1:4">
      <c r="A6353" s="153">
        <v>97631</v>
      </c>
      <c r="B6353" s="152" t="s">
        <v>5824</v>
      </c>
      <c r="C6353" s="152" t="s">
        <v>312</v>
      </c>
      <c r="D6353" s="154">
        <v>2.12</v>
      </c>
    </row>
    <row r="6354" spans="1:4">
      <c r="A6354" s="153">
        <v>97632</v>
      </c>
      <c r="B6354" s="152" t="s">
        <v>5825</v>
      </c>
      <c r="C6354" s="152" t="s">
        <v>29</v>
      </c>
      <c r="D6354" s="154">
        <v>1.74</v>
      </c>
    </row>
    <row r="6355" spans="1:4">
      <c r="A6355" s="153">
        <v>97633</v>
      </c>
      <c r="B6355" s="152" t="s">
        <v>5826</v>
      </c>
      <c r="C6355" s="152" t="s">
        <v>312</v>
      </c>
      <c r="D6355" s="154">
        <v>15.27</v>
      </c>
    </row>
    <row r="6356" spans="1:4">
      <c r="A6356" s="153">
        <v>97634</v>
      </c>
      <c r="B6356" s="152" t="s">
        <v>5827</v>
      </c>
      <c r="C6356" s="152" t="s">
        <v>312</v>
      </c>
      <c r="D6356" s="154">
        <v>8.8800000000000008</v>
      </c>
    </row>
    <row r="6357" spans="1:4">
      <c r="A6357" s="153">
        <v>97635</v>
      </c>
      <c r="B6357" s="152" t="s">
        <v>5828</v>
      </c>
      <c r="C6357" s="152" t="s">
        <v>312</v>
      </c>
      <c r="D6357" s="154">
        <v>10.31</v>
      </c>
    </row>
    <row r="6358" spans="1:4">
      <c r="A6358" s="153">
        <v>97636</v>
      </c>
      <c r="B6358" s="152" t="s">
        <v>5829</v>
      </c>
      <c r="C6358" s="152" t="s">
        <v>312</v>
      </c>
      <c r="D6358" s="154">
        <v>14.57</v>
      </c>
    </row>
    <row r="6359" spans="1:4">
      <c r="A6359" s="153">
        <v>97637</v>
      </c>
      <c r="B6359" s="152" t="s">
        <v>5830</v>
      </c>
      <c r="C6359" s="152" t="s">
        <v>312</v>
      </c>
      <c r="D6359" s="154">
        <v>1.82</v>
      </c>
    </row>
    <row r="6360" spans="1:4">
      <c r="A6360" s="153">
        <v>97638</v>
      </c>
      <c r="B6360" s="152" t="s">
        <v>5831</v>
      </c>
      <c r="C6360" s="152" t="s">
        <v>312</v>
      </c>
      <c r="D6360" s="154">
        <v>5.31</v>
      </c>
    </row>
    <row r="6361" spans="1:4">
      <c r="A6361" s="153">
        <v>97639</v>
      </c>
      <c r="B6361" s="152" t="s">
        <v>5832</v>
      </c>
      <c r="C6361" s="152" t="s">
        <v>312</v>
      </c>
      <c r="D6361" s="154">
        <v>12.8</v>
      </c>
    </row>
    <row r="6362" spans="1:4">
      <c r="A6362" s="153">
        <v>97640</v>
      </c>
      <c r="B6362" s="152" t="s">
        <v>5833</v>
      </c>
      <c r="C6362" s="152" t="s">
        <v>312</v>
      </c>
      <c r="D6362" s="154">
        <v>1.1499999999999999</v>
      </c>
    </row>
    <row r="6363" spans="1:4">
      <c r="A6363" s="153">
        <v>97641</v>
      </c>
      <c r="B6363" s="152" t="s">
        <v>5834</v>
      </c>
      <c r="C6363" s="152" t="s">
        <v>312</v>
      </c>
      <c r="D6363" s="154">
        <v>3.2</v>
      </c>
    </row>
    <row r="6364" spans="1:4">
      <c r="A6364" s="153">
        <v>97642</v>
      </c>
      <c r="B6364" s="152" t="s">
        <v>5835</v>
      </c>
      <c r="C6364" s="152" t="s">
        <v>312</v>
      </c>
      <c r="D6364" s="154">
        <v>2.06</v>
      </c>
    </row>
    <row r="6365" spans="1:4">
      <c r="A6365" s="153">
        <v>97643</v>
      </c>
      <c r="B6365" s="152" t="s">
        <v>5836</v>
      </c>
      <c r="C6365" s="152" t="s">
        <v>312</v>
      </c>
      <c r="D6365" s="154">
        <v>15.7</v>
      </c>
    </row>
    <row r="6366" spans="1:4">
      <c r="A6366" s="153">
        <v>97644</v>
      </c>
      <c r="B6366" s="152" t="s">
        <v>5837</v>
      </c>
      <c r="C6366" s="152" t="s">
        <v>312</v>
      </c>
      <c r="D6366" s="154">
        <v>5.91</v>
      </c>
    </row>
    <row r="6367" spans="1:4">
      <c r="A6367" s="153">
        <v>97645</v>
      </c>
      <c r="B6367" s="152" t="s">
        <v>5838</v>
      </c>
      <c r="C6367" s="152" t="s">
        <v>312</v>
      </c>
      <c r="D6367" s="154">
        <v>23.6</v>
      </c>
    </row>
    <row r="6368" spans="1:4">
      <c r="A6368" s="153">
        <v>97647</v>
      </c>
      <c r="B6368" s="152" t="s">
        <v>5839</v>
      </c>
      <c r="C6368" s="152" t="s">
        <v>312</v>
      </c>
      <c r="D6368" s="154">
        <v>2.33</v>
      </c>
    </row>
    <row r="6369" spans="1:4">
      <c r="A6369" s="153">
        <v>97648</v>
      </c>
      <c r="B6369" s="152" t="s">
        <v>5840</v>
      </c>
      <c r="C6369" s="152" t="s">
        <v>312</v>
      </c>
      <c r="D6369" s="154">
        <v>1.34</v>
      </c>
    </row>
    <row r="6370" spans="1:4">
      <c r="A6370" s="153">
        <v>97649</v>
      </c>
      <c r="B6370" s="152" t="s">
        <v>5841</v>
      </c>
      <c r="C6370" s="152" t="s">
        <v>312</v>
      </c>
      <c r="D6370" s="154">
        <v>3.1</v>
      </c>
    </row>
    <row r="6371" spans="1:4">
      <c r="A6371" s="153">
        <v>97650</v>
      </c>
      <c r="B6371" s="152" t="s">
        <v>5842</v>
      </c>
      <c r="C6371" s="152" t="s">
        <v>312</v>
      </c>
      <c r="D6371" s="154">
        <v>5.0199999999999996</v>
      </c>
    </row>
    <row r="6372" spans="1:4">
      <c r="A6372" s="153">
        <v>97651</v>
      </c>
      <c r="B6372" s="152" t="s">
        <v>5843</v>
      </c>
      <c r="C6372" s="152" t="s">
        <v>4</v>
      </c>
      <c r="D6372" s="154">
        <v>55.64</v>
      </c>
    </row>
    <row r="6373" spans="1:4">
      <c r="A6373" s="153">
        <v>97652</v>
      </c>
      <c r="B6373" s="152" t="s">
        <v>5844</v>
      </c>
      <c r="C6373" s="152" t="s">
        <v>4</v>
      </c>
      <c r="D6373" s="154">
        <v>126.15</v>
      </c>
    </row>
    <row r="6374" spans="1:4">
      <c r="A6374" s="153">
        <v>97653</v>
      </c>
      <c r="B6374" s="152" t="s">
        <v>5845</v>
      </c>
      <c r="C6374" s="152" t="s">
        <v>4</v>
      </c>
      <c r="D6374" s="154">
        <v>110.51</v>
      </c>
    </row>
    <row r="6375" spans="1:4">
      <c r="A6375" s="153">
        <v>97654</v>
      </c>
      <c r="B6375" s="152" t="s">
        <v>5846</v>
      </c>
      <c r="C6375" s="152" t="s">
        <v>4</v>
      </c>
      <c r="D6375" s="154">
        <v>129.81</v>
      </c>
    </row>
    <row r="6376" spans="1:4">
      <c r="A6376" s="153">
        <v>97655</v>
      </c>
      <c r="B6376" s="152" t="s">
        <v>5847</v>
      </c>
      <c r="C6376" s="152" t="s">
        <v>312</v>
      </c>
      <c r="D6376" s="154">
        <v>15.86</v>
      </c>
    </row>
    <row r="6377" spans="1:4">
      <c r="A6377" s="153">
        <v>97656</v>
      </c>
      <c r="B6377" s="152" t="s">
        <v>5848</v>
      </c>
      <c r="C6377" s="152" t="s">
        <v>4</v>
      </c>
      <c r="D6377" s="154">
        <v>156.12</v>
      </c>
    </row>
    <row r="6378" spans="1:4">
      <c r="A6378" s="153">
        <v>97657</v>
      </c>
      <c r="B6378" s="152" t="s">
        <v>5849</v>
      </c>
      <c r="C6378" s="152" t="s">
        <v>4</v>
      </c>
      <c r="D6378" s="154">
        <v>309.44</v>
      </c>
    </row>
    <row r="6379" spans="1:4">
      <c r="A6379" s="153">
        <v>97658</v>
      </c>
      <c r="B6379" s="152" t="s">
        <v>5850</v>
      </c>
      <c r="C6379" s="152" t="s">
        <v>4</v>
      </c>
      <c r="D6379" s="154">
        <v>148.47999999999999</v>
      </c>
    </row>
    <row r="6380" spans="1:4">
      <c r="A6380" s="153">
        <v>97659</v>
      </c>
      <c r="B6380" s="152" t="s">
        <v>5851</v>
      </c>
      <c r="C6380" s="152" t="s">
        <v>4</v>
      </c>
      <c r="D6380" s="154">
        <v>191.66</v>
      </c>
    </row>
    <row r="6381" spans="1:4">
      <c r="A6381" s="153">
        <v>97660</v>
      </c>
      <c r="B6381" s="152" t="s">
        <v>5852</v>
      </c>
      <c r="C6381" s="152" t="s">
        <v>4</v>
      </c>
      <c r="D6381" s="154">
        <v>0.42</v>
      </c>
    </row>
    <row r="6382" spans="1:4">
      <c r="A6382" s="153">
        <v>97661</v>
      </c>
      <c r="B6382" s="152" t="s">
        <v>5853</v>
      </c>
      <c r="C6382" s="152" t="s">
        <v>29</v>
      </c>
      <c r="D6382" s="154">
        <v>0.43</v>
      </c>
    </row>
    <row r="6383" spans="1:4">
      <c r="A6383" s="153">
        <v>97662</v>
      </c>
      <c r="B6383" s="152" t="s">
        <v>5854</v>
      </c>
      <c r="C6383" s="152" t="s">
        <v>29</v>
      </c>
      <c r="D6383" s="154">
        <v>0.31</v>
      </c>
    </row>
    <row r="6384" spans="1:4">
      <c r="A6384" s="153">
        <v>97663</v>
      </c>
      <c r="B6384" s="152" t="s">
        <v>5855</v>
      </c>
      <c r="C6384" s="152" t="s">
        <v>4</v>
      </c>
      <c r="D6384" s="154">
        <v>7.81</v>
      </c>
    </row>
    <row r="6385" spans="1:4">
      <c r="A6385" s="153">
        <v>97664</v>
      </c>
      <c r="B6385" s="152" t="s">
        <v>5856</v>
      </c>
      <c r="C6385" s="152" t="s">
        <v>4</v>
      </c>
      <c r="D6385" s="154">
        <v>0.96</v>
      </c>
    </row>
    <row r="6386" spans="1:4">
      <c r="A6386" s="153">
        <v>97665</v>
      </c>
      <c r="B6386" s="152" t="s">
        <v>5857</v>
      </c>
      <c r="C6386" s="152" t="s">
        <v>4</v>
      </c>
      <c r="D6386" s="154">
        <v>0.81</v>
      </c>
    </row>
    <row r="6387" spans="1:4">
      <c r="A6387" s="153">
        <v>97666</v>
      </c>
      <c r="B6387" s="152" t="s">
        <v>5858</v>
      </c>
      <c r="C6387" s="152" t="s">
        <v>4</v>
      </c>
      <c r="D6387" s="154">
        <v>5.69</v>
      </c>
    </row>
    <row r="6388" spans="1:4">
      <c r="A6388" s="153">
        <v>95967</v>
      </c>
      <c r="B6388" s="152" t="s">
        <v>5859</v>
      </c>
      <c r="C6388" s="152" t="s">
        <v>130</v>
      </c>
      <c r="D6388" s="154">
        <v>112.92</v>
      </c>
    </row>
    <row r="6389" spans="1:4">
      <c r="A6389" s="153">
        <v>99058</v>
      </c>
      <c r="B6389" s="152" t="s">
        <v>5860</v>
      </c>
      <c r="C6389" s="152" t="s">
        <v>4</v>
      </c>
      <c r="D6389" s="154">
        <v>10.43</v>
      </c>
    </row>
    <row r="6390" spans="1:4">
      <c r="A6390" s="153">
        <v>99059</v>
      </c>
      <c r="B6390" s="152" t="s">
        <v>5861</v>
      </c>
      <c r="C6390" s="152" t="s">
        <v>29</v>
      </c>
      <c r="D6390" s="154">
        <v>41.23</v>
      </c>
    </row>
    <row r="6391" spans="1:4">
      <c r="A6391" s="153">
        <v>99060</v>
      </c>
      <c r="B6391" s="152" t="s">
        <v>5862</v>
      </c>
      <c r="C6391" s="152" t="s">
        <v>4</v>
      </c>
      <c r="D6391" s="154">
        <v>107.44</v>
      </c>
    </row>
    <row r="6392" spans="1:4">
      <c r="A6392" s="153">
        <v>99061</v>
      </c>
      <c r="B6392" s="152" t="s">
        <v>5863</v>
      </c>
      <c r="C6392" s="152" t="s">
        <v>4</v>
      </c>
      <c r="D6392" s="154">
        <v>71.8</v>
      </c>
    </row>
    <row r="6393" spans="1:4">
      <c r="A6393" s="153">
        <v>99062</v>
      </c>
      <c r="B6393" s="152" t="s">
        <v>5864</v>
      </c>
      <c r="C6393" s="152" t="s">
        <v>4</v>
      </c>
      <c r="D6393" s="154">
        <v>1.66</v>
      </c>
    </row>
    <row r="6394" spans="1:4">
      <c r="A6394" s="153">
        <v>99063</v>
      </c>
      <c r="B6394" s="152" t="s">
        <v>5865</v>
      </c>
      <c r="C6394" s="152" t="s">
        <v>29</v>
      </c>
      <c r="D6394" s="154">
        <v>3.59</v>
      </c>
    </row>
    <row r="6395" spans="1:4">
      <c r="A6395" s="153">
        <v>99064</v>
      </c>
      <c r="B6395" s="152" t="s">
        <v>5866</v>
      </c>
      <c r="C6395" s="152" t="s">
        <v>29</v>
      </c>
      <c r="D6395" s="154">
        <v>0.52</v>
      </c>
    </row>
    <row r="6396" spans="1:4">
      <c r="A6396" s="153">
        <v>93588</v>
      </c>
      <c r="B6396" s="152" t="s">
        <v>5867</v>
      </c>
      <c r="C6396" s="152" t="s">
        <v>5690</v>
      </c>
      <c r="D6396" s="154">
        <v>2.25</v>
      </c>
    </row>
    <row r="6397" spans="1:4">
      <c r="A6397" s="153">
        <v>93589</v>
      </c>
      <c r="B6397" s="152" t="s">
        <v>5868</v>
      </c>
      <c r="C6397" s="152" t="s">
        <v>5690</v>
      </c>
      <c r="D6397" s="154">
        <v>1.92</v>
      </c>
    </row>
    <row r="6398" spans="1:4">
      <c r="A6398" s="153">
        <v>93590</v>
      </c>
      <c r="B6398" s="152" t="s">
        <v>5869</v>
      </c>
      <c r="C6398" s="152" t="s">
        <v>5690</v>
      </c>
      <c r="D6398" s="154">
        <v>0.7</v>
      </c>
    </row>
    <row r="6399" spans="1:4">
      <c r="A6399" s="153">
        <v>93591</v>
      </c>
      <c r="B6399" s="152" t="s">
        <v>5870</v>
      </c>
      <c r="C6399" s="152" t="s">
        <v>5690</v>
      </c>
      <c r="D6399" s="154">
        <v>2.06</v>
      </c>
    </row>
    <row r="6400" spans="1:4">
      <c r="A6400" s="153">
        <v>93592</v>
      </c>
      <c r="B6400" s="152" t="s">
        <v>5871</v>
      </c>
      <c r="C6400" s="152" t="s">
        <v>5690</v>
      </c>
      <c r="D6400" s="154">
        <v>1.79</v>
      </c>
    </row>
    <row r="6401" spans="1:4">
      <c r="A6401" s="153">
        <v>93593</v>
      </c>
      <c r="B6401" s="152" t="s">
        <v>5872</v>
      </c>
      <c r="C6401" s="152" t="s">
        <v>5690</v>
      </c>
      <c r="D6401" s="154">
        <v>0.65</v>
      </c>
    </row>
    <row r="6402" spans="1:4">
      <c r="A6402" s="153">
        <v>93594</v>
      </c>
      <c r="B6402" s="152" t="s">
        <v>5873</v>
      </c>
      <c r="C6402" s="152" t="s">
        <v>4876</v>
      </c>
      <c r="D6402" s="154">
        <v>1.5</v>
      </c>
    </row>
    <row r="6403" spans="1:4">
      <c r="A6403" s="153">
        <v>93595</v>
      </c>
      <c r="B6403" s="152" t="s">
        <v>5874</v>
      </c>
      <c r="C6403" s="152" t="s">
        <v>4876</v>
      </c>
      <c r="D6403" s="154">
        <v>1.3</v>
      </c>
    </row>
    <row r="6404" spans="1:4">
      <c r="A6404" s="153">
        <v>93596</v>
      </c>
      <c r="B6404" s="152" t="s">
        <v>5875</v>
      </c>
      <c r="C6404" s="152" t="s">
        <v>4876</v>
      </c>
      <c r="D6404" s="154">
        <v>0.47</v>
      </c>
    </row>
    <row r="6405" spans="1:4">
      <c r="A6405" s="153">
        <v>93597</v>
      </c>
      <c r="B6405" s="152" t="s">
        <v>5876</v>
      </c>
      <c r="C6405" s="152" t="s">
        <v>4876</v>
      </c>
      <c r="D6405" s="154">
        <v>1.37</v>
      </c>
    </row>
    <row r="6406" spans="1:4">
      <c r="A6406" s="153">
        <v>93598</v>
      </c>
      <c r="B6406" s="152" t="s">
        <v>5877</v>
      </c>
      <c r="C6406" s="152" t="s">
        <v>4876</v>
      </c>
      <c r="D6406" s="154">
        <v>1.18</v>
      </c>
    </row>
    <row r="6407" spans="1:4">
      <c r="A6407" s="153">
        <v>93599</v>
      </c>
      <c r="B6407" s="152" t="s">
        <v>5878</v>
      </c>
      <c r="C6407" s="152" t="s">
        <v>4876</v>
      </c>
      <c r="D6407" s="154">
        <v>0.43</v>
      </c>
    </row>
    <row r="6408" spans="1:4">
      <c r="A6408" s="153">
        <v>95425</v>
      </c>
      <c r="B6408" s="152" t="s">
        <v>5879</v>
      </c>
      <c r="C6408" s="152" t="s">
        <v>5690</v>
      </c>
      <c r="D6408" s="154">
        <v>1.76</v>
      </c>
    </row>
    <row r="6409" spans="1:4">
      <c r="A6409" s="153">
        <v>95426</v>
      </c>
      <c r="B6409" s="152" t="s">
        <v>5880</v>
      </c>
      <c r="C6409" s="152" t="s">
        <v>5690</v>
      </c>
      <c r="D6409" s="154">
        <v>1.52</v>
      </c>
    </row>
    <row r="6410" spans="1:4">
      <c r="A6410" s="153">
        <v>95427</v>
      </c>
      <c r="B6410" s="152" t="s">
        <v>5881</v>
      </c>
      <c r="C6410" s="152" t="s">
        <v>5690</v>
      </c>
      <c r="D6410" s="154">
        <v>0.56999999999999995</v>
      </c>
    </row>
    <row r="6411" spans="1:4">
      <c r="A6411" s="153">
        <v>95428</v>
      </c>
      <c r="B6411" s="152" t="s">
        <v>5882</v>
      </c>
      <c r="C6411" s="152" t="s">
        <v>4876</v>
      </c>
      <c r="D6411" s="154">
        <v>1.18</v>
      </c>
    </row>
    <row r="6412" spans="1:4">
      <c r="A6412" s="153">
        <v>95429</v>
      </c>
      <c r="B6412" s="152" t="s">
        <v>5883</v>
      </c>
      <c r="C6412" s="152" t="s">
        <v>4876</v>
      </c>
      <c r="D6412" s="154">
        <v>1.02</v>
      </c>
    </row>
    <row r="6413" spans="1:4">
      <c r="A6413" s="153">
        <v>95430</v>
      </c>
      <c r="B6413" s="152" t="s">
        <v>5884</v>
      </c>
      <c r="C6413" s="152" t="s">
        <v>4876</v>
      </c>
      <c r="D6413" s="154">
        <v>0.35</v>
      </c>
    </row>
    <row r="6414" spans="1:4">
      <c r="A6414" s="153">
        <v>95875</v>
      </c>
      <c r="B6414" s="152" t="s">
        <v>5885</v>
      </c>
      <c r="C6414" s="152" t="s">
        <v>5690</v>
      </c>
      <c r="D6414" s="154">
        <v>1.78</v>
      </c>
    </row>
    <row r="6415" spans="1:4">
      <c r="A6415" s="153">
        <v>95876</v>
      </c>
      <c r="B6415" s="152" t="s">
        <v>5886</v>
      </c>
      <c r="C6415" s="152" t="s">
        <v>5690</v>
      </c>
      <c r="D6415" s="154">
        <v>1.61</v>
      </c>
    </row>
    <row r="6416" spans="1:4">
      <c r="A6416" s="153">
        <v>95877</v>
      </c>
      <c r="B6416" s="152" t="s">
        <v>5887</v>
      </c>
      <c r="C6416" s="152" t="s">
        <v>5690</v>
      </c>
      <c r="D6416" s="154">
        <v>1.39</v>
      </c>
    </row>
    <row r="6417" spans="1:4">
      <c r="A6417" s="153">
        <v>95878</v>
      </c>
      <c r="B6417" s="152" t="s">
        <v>5888</v>
      </c>
      <c r="C6417" s="152" t="s">
        <v>4876</v>
      </c>
      <c r="D6417" s="154">
        <v>1.2</v>
      </c>
    </row>
    <row r="6418" spans="1:4">
      <c r="A6418" s="153">
        <v>95879</v>
      </c>
      <c r="B6418" s="152" t="s">
        <v>5889</v>
      </c>
      <c r="C6418" s="152" t="s">
        <v>4876</v>
      </c>
      <c r="D6418" s="154">
        <v>1.0900000000000001</v>
      </c>
    </row>
    <row r="6419" spans="1:4">
      <c r="A6419" s="153">
        <v>95880</v>
      </c>
      <c r="B6419" s="152" t="s">
        <v>5890</v>
      </c>
      <c r="C6419" s="152" t="s">
        <v>4876</v>
      </c>
      <c r="D6419" s="154">
        <v>0.93</v>
      </c>
    </row>
    <row r="6420" spans="1:4">
      <c r="A6420" s="153">
        <v>97912</v>
      </c>
      <c r="B6420" s="152" t="s">
        <v>5891</v>
      </c>
      <c r="C6420" s="152" t="s">
        <v>5690</v>
      </c>
      <c r="D6420" s="154">
        <v>2.69</v>
      </c>
    </row>
    <row r="6421" spans="1:4">
      <c r="A6421" s="153">
        <v>97913</v>
      </c>
      <c r="B6421" s="152" t="s">
        <v>5892</v>
      </c>
      <c r="C6421" s="152" t="s">
        <v>5690</v>
      </c>
      <c r="D6421" s="154">
        <v>2.34</v>
      </c>
    </row>
    <row r="6422" spans="1:4">
      <c r="A6422" s="153">
        <v>97914</v>
      </c>
      <c r="B6422" s="152" t="s">
        <v>5893</v>
      </c>
      <c r="C6422" s="152" t="s">
        <v>5690</v>
      </c>
      <c r="D6422" s="154">
        <v>2.14</v>
      </c>
    </row>
    <row r="6423" spans="1:4">
      <c r="A6423" s="153">
        <v>97915</v>
      </c>
      <c r="B6423" s="152" t="s">
        <v>5894</v>
      </c>
      <c r="C6423" s="152" t="s">
        <v>5690</v>
      </c>
      <c r="D6423" s="154">
        <v>0.86</v>
      </c>
    </row>
    <row r="6424" spans="1:4">
      <c r="A6424" s="153">
        <v>100937</v>
      </c>
      <c r="B6424" s="152" t="s">
        <v>5895</v>
      </c>
      <c r="C6424" s="152" t="s">
        <v>5690</v>
      </c>
      <c r="D6424" s="154">
        <v>6.43</v>
      </c>
    </row>
    <row r="6425" spans="1:4">
      <c r="A6425" s="153">
        <v>100938</v>
      </c>
      <c r="B6425" s="152" t="s">
        <v>5896</v>
      </c>
      <c r="C6425" s="152" t="s">
        <v>5690</v>
      </c>
      <c r="D6425" s="154">
        <v>5.37</v>
      </c>
    </row>
    <row r="6426" spans="1:4">
      <c r="A6426" s="153">
        <v>100939</v>
      </c>
      <c r="B6426" s="152" t="s">
        <v>5897</v>
      </c>
      <c r="C6426" s="152" t="s">
        <v>5690</v>
      </c>
      <c r="D6426" s="154">
        <v>4.92</v>
      </c>
    </row>
    <row r="6427" spans="1:4">
      <c r="A6427" s="153">
        <v>100940</v>
      </c>
      <c r="B6427" s="152" t="s">
        <v>5898</v>
      </c>
      <c r="C6427" s="152" t="s">
        <v>5690</v>
      </c>
      <c r="D6427" s="154">
        <v>4.2300000000000004</v>
      </c>
    </row>
    <row r="6428" spans="1:4">
      <c r="A6428" s="153">
        <v>100941</v>
      </c>
      <c r="B6428" s="152" t="s">
        <v>5899</v>
      </c>
      <c r="C6428" s="152" t="s">
        <v>4876</v>
      </c>
      <c r="D6428" s="154">
        <v>4.28</v>
      </c>
    </row>
    <row r="6429" spans="1:4">
      <c r="A6429" s="153">
        <v>100942</v>
      </c>
      <c r="B6429" s="152" t="s">
        <v>5900</v>
      </c>
      <c r="C6429" s="152" t="s">
        <v>4876</v>
      </c>
      <c r="D6429" s="154">
        <v>3.58</v>
      </c>
    </row>
    <row r="6430" spans="1:4">
      <c r="A6430" s="153">
        <v>100943</v>
      </c>
      <c r="B6430" s="152" t="s">
        <v>5901</v>
      </c>
      <c r="C6430" s="152" t="s">
        <v>4876</v>
      </c>
      <c r="D6430" s="154">
        <v>3.27</v>
      </c>
    </row>
    <row r="6431" spans="1:4">
      <c r="A6431" s="153">
        <v>100944</v>
      </c>
      <c r="B6431" s="152" t="s">
        <v>5902</v>
      </c>
      <c r="C6431" s="152" t="s">
        <v>4876</v>
      </c>
      <c r="D6431" s="154">
        <v>2.82</v>
      </c>
    </row>
    <row r="6432" spans="1:4">
      <c r="A6432" s="153">
        <v>100945</v>
      </c>
      <c r="B6432" s="152" t="s">
        <v>5903</v>
      </c>
      <c r="C6432" s="152" t="s">
        <v>4876</v>
      </c>
      <c r="D6432" s="154">
        <v>1.89</v>
      </c>
    </row>
    <row r="6433" spans="1:4">
      <c r="A6433" s="153">
        <v>100946</v>
      </c>
      <c r="B6433" s="152" t="s">
        <v>5904</v>
      </c>
      <c r="C6433" s="152" t="s">
        <v>4876</v>
      </c>
      <c r="D6433" s="154">
        <v>1.63</v>
      </c>
    </row>
    <row r="6434" spans="1:4">
      <c r="A6434" s="153">
        <v>100947</v>
      </c>
      <c r="B6434" s="152" t="s">
        <v>5905</v>
      </c>
      <c r="C6434" s="152" t="s">
        <v>4876</v>
      </c>
      <c r="D6434" s="154">
        <v>1.5</v>
      </c>
    </row>
    <row r="6435" spans="1:4">
      <c r="A6435" s="153">
        <v>100948</v>
      </c>
      <c r="B6435" s="152" t="s">
        <v>5906</v>
      </c>
      <c r="C6435" s="152" t="s">
        <v>4876</v>
      </c>
      <c r="D6435" s="154">
        <v>0.59</v>
      </c>
    </row>
    <row r="6436" spans="1:4">
      <c r="A6436" s="153">
        <v>100949</v>
      </c>
      <c r="B6436" s="152" t="s">
        <v>5907</v>
      </c>
      <c r="C6436" s="152" t="s">
        <v>4876</v>
      </c>
      <c r="D6436" s="154">
        <v>4.51</v>
      </c>
    </row>
    <row r="6437" spans="1:4">
      <c r="A6437" s="153">
        <v>100950</v>
      </c>
      <c r="B6437" s="152" t="s">
        <v>5908</v>
      </c>
      <c r="C6437" s="152" t="s">
        <v>4876</v>
      </c>
      <c r="D6437" s="154">
        <v>2.4500000000000002</v>
      </c>
    </row>
    <row r="6438" spans="1:4">
      <c r="A6438" s="153">
        <v>100951</v>
      </c>
      <c r="B6438" s="152" t="s">
        <v>5909</v>
      </c>
      <c r="C6438" s="152" t="s">
        <v>4876</v>
      </c>
      <c r="D6438" s="154">
        <v>2.11</v>
      </c>
    </row>
    <row r="6439" spans="1:4">
      <c r="A6439" s="153">
        <v>100952</v>
      </c>
      <c r="B6439" s="152" t="s">
        <v>5910</v>
      </c>
      <c r="C6439" s="152" t="s">
        <v>4876</v>
      </c>
      <c r="D6439" s="154">
        <v>1.95</v>
      </c>
    </row>
    <row r="6440" spans="1:4">
      <c r="A6440" s="153">
        <v>100953</v>
      </c>
      <c r="B6440" s="152" t="s">
        <v>5911</v>
      </c>
      <c r="C6440" s="152" t="s">
        <v>4876</v>
      </c>
      <c r="D6440" s="154">
        <v>0.77</v>
      </c>
    </row>
    <row r="6441" spans="1:4">
      <c r="A6441" s="153">
        <v>100954</v>
      </c>
      <c r="B6441" s="152" t="s">
        <v>5912</v>
      </c>
      <c r="C6441" s="152" t="s">
        <v>4876</v>
      </c>
      <c r="D6441" s="154">
        <v>5.85</v>
      </c>
    </row>
    <row r="6442" spans="1:4">
      <c r="A6442" s="153">
        <v>100955</v>
      </c>
      <c r="B6442" s="152" t="s">
        <v>5913</v>
      </c>
      <c r="C6442" s="152" t="s">
        <v>5690</v>
      </c>
      <c r="D6442" s="154">
        <v>3.61</v>
      </c>
    </row>
    <row r="6443" spans="1:4">
      <c r="A6443" s="153">
        <v>100956</v>
      </c>
      <c r="B6443" s="152" t="s">
        <v>5914</v>
      </c>
      <c r="C6443" s="152" t="s">
        <v>5690</v>
      </c>
      <c r="D6443" s="154">
        <v>3.13</v>
      </c>
    </row>
    <row r="6444" spans="1:4">
      <c r="A6444" s="153">
        <v>100957</v>
      </c>
      <c r="B6444" s="152" t="s">
        <v>5915</v>
      </c>
      <c r="C6444" s="152" t="s">
        <v>5690</v>
      </c>
      <c r="D6444" s="154">
        <v>2.86</v>
      </c>
    </row>
    <row r="6445" spans="1:4">
      <c r="A6445" s="153">
        <v>100958</v>
      </c>
      <c r="B6445" s="152" t="s">
        <v>5916</v>
      </c>
      <c r="C6445" s="152" t="s">
        <v>5690</v>
      </c>
      <c r="D6445" s="154">
        <v>1.1399999999999999</v>
      </c>
    </row>
    <row r="6446" spans="1:4">
      <c r="A6446" s="153">
        <v>100959</v>
      </c>
      <c r="B6446" s="152" t="s">
        <v>5917</v>
      </c>
      <c r="C6446" s="152" t="s">
        <v>5690</v>
      </c>
      <c r="D6446" s="154">
        <v>8.61</v>
      </c>
    </row>
    <row r="6447" spans="1:4">
      <c r="A6447" s="153">
        <v>100960</v>
      </c>
      <c r="B6447" s="152" t="s">
        <v>5918</v>
      </c>
      <c r="C6447" s="152" t="s">
        <v>5690</v>
      </c>
      <c r="D6447" s="154">
        <v>2.6</v>
      </c>
    </row>
    <row r="6448" spans="1:4">
      <c r="A6448" s="153">
        <v>100961</v>
      </c>
      <c r="B6448" s="152" t="s">
        <v>5919</v>
      </c>
      <c r="C6448" s="152" t="s">
        <v>5690</v>
      </c>
      <c r="D6448" s="154">
        <v>2.2599999999999998</v>
      </c>
    </row>
    <row r="6449" spans="1:4">
      <c r="A6449" s="153">
        <v>100962</v>
      </c>
      <c r="B6449" s="152" t="s">
        <v>5920</v>
      </c>
      <c r="C6449" s="152" t="s">
        <v>5690</v>
      </c>
      <c r="D6449" s="154">
        <v>2.0499999999999998</v>
      </c>
    </row>
    <row r="6450" spans="1:4">
      <c r="A6450" s="153">
        <v>100963</v>
      </c>
      <c r="B6450" s="152" t="s">
        <v>5921</v>
      </c>
      <c r="C6450" s="152" t="s">
        <v>5690</v>
      </c>
      <c r="D6450" s="154">
        <v>0.81</v>
      </c>
    </row>
    <row r="6451" spans="1:4">
      <c r="A6451" s="153">
        <v>100964</v>
      </c>
      <c r="B6451" s="152" t="s">
        <v>5922</v>
      </c>
      <c r="C6451" s="152" t="s">
        <v>5690</v>
      </c>
      <c r="D6451" s="154">
        <v>6.26</v>
      </c>
    </row>
    <row r="6452" spans="1:4">
      <c r="A6452" s="153">
        <v>100973</v>
      </c>
      <c r="B6452" s="152" t="s">
        <v>5923</v>
      </c>
      <c r="C6452" s="152" t="s">
        <v>1370</v>
      </c>
      <c r="D6452" s="154">
        <v>6.69</v>
      </c>
    </row>
    <row r="6453" spans="1:4">
      <c r="A6453" s="153">
        <v>100974</v>
      </c>
      <c r="B6453" s="152" t="s">
        <v>5924</v>
      </c>
      <c r="C6453" s="152" t="s">
        <v>1370</v>
      </c>
      <c r="D6453" s="154">
        <v>6.44</v>
      </c>
    </row>
    <row r="6454" spans="1:4">
      <c r="A6454" s="153">
        <v>100975</v>
      </c>
      <c r="B6454" s="152" t="s">
        <v>5925</v>
      </c>
      <c r="C6454" s="152" t="s">
        <v>1370</v>
      </c>
      <c r="D6454" s="154">
        <v>6.7</v>
      </c>
    </row>
    <row r="6455" spans="1:4">
      <c r="A6455" s="153">
        <v>100965</v>
      </c>
      <c r="B6455" s="152" t="s">
        <v>5926</v>
      </c>
      <c r="C6455" s="152" t="s">
        <v>4876</v>
      </c>
      <c r="D6455" s="154">
        <v>1.35</v>
      </c>
    </row>
    <row r="6456" spans="1:4">
      <c r="A6456" s="153">
        <v>100966</v>
      </c>
      <c r="B6456" s="152" t="s">
        <v>5927</v>
      </c>
      <c r="C6456" s="152" t="s">
        <v>4876</v>
      </c>
      <c r="D6456" s="154">
        <v>1.1599999999999999</v>
      </c>
    </row>
    <row r="6457" spans="1:4">
      <c r="A6457" s="153">
        <v>100969</v>
      </c>
      <c r="B6457" s="152" t="s">
        <v>5930</v>
      </c>
      <c r="C6457" s="152" t="s">
        <v>4876</v>
      </c>
      <c r="D6457" s="154">
        <v>1.78</v>
      </c>
    </row>
    <row r="6458" spans="1:4">
      <c r="A6458" s="153">
        <v>100970</v>
      </c>
      <c r="B6458" s="152" t="s">
        <v>5931</v>
      </c>
      <c r="C6458" s="152" t="s">
        <v>4876</v>
      </c>
      <c r="D6458" s="154">
        <v>1.51</v>
      </c>
    </row>
    <row r="6459" spans="1:4">
      <c r="A6459" s="153">
        <v>102330</v>
      </c>
      <c r="B6459" s="152" t="s">
        <v>5928</v>
      </c>
      <c r="C6459" s="152" t="s">
        <v>4876</v>
      </c>
      <c r="D6459" s="154">
        <v>1.08</v>
      </c>
    </row>
    <row r="6460" spans="1:4">
      <c r="A6460" s="153">
        <v>102331</v>
      </c>
      <c r="B6460" s="152" t="s">
        <v>5929</v>
      </c>
      <c r="C6460" s="152" t="s">
        <v>4876</v>
      </c>
      <c r="D6460" s="154">
        <v>0.42</v>
      </c>
    </row>
    <row r="6461" spans="1:4">
      <c r="A6461" s="153">
        <v>102332</v>
      </c>
      <c r="B6461" s="152" t="s">
        <v>5932</v>
      </c>
      <c r="C6461" s="152" t="s">
        <v>4876</v>
      </c>
      <c r="D6461" s="154">
        <v>1.41</v>
      </c>
    </row>
    <row r="6462" spans="1:4">
      <c r="A6462" s="153">
        <v>102333</v>
      </c>
      <c r="B6462" s="152" t="s">
        <v>5933</v>
      </c>
      <c r="C6462" s="152" t="s">
        <v>4876</v>
      </c>
      <c r="D6462" s="154">
        <v>0.56000000000000005</v>
      </c>
    </row>
    <row r="6463" spans="1:4">
      <c r="A6463" s="153">
        <v>101019</v>
      </c>
      <c r="B6463" s="152" t="s">
        <v>5934</v>
      </c>
      <c r="C6463" s="152" t="s">
        <v>5159</v>
      </c>
      <c r="D6463" s="154">
        <v>380.78</v>
      </c>
    </row>
    <row r="6464" spans="1:4">
      <c r="A6464" s="153">
        <v>101479</v>
      </c>
      <c r="B6464" s="152" t="s">
        <v>5935</v>
      </c>
      <c r="C6464" s="152" t="s">
        <v>5159</v>
      </c>
      <c r="D6464" s="154">
        <v>110.94</v>
      </c>
    </row>
    <row r="6465" spans="1:4">
      <c r="A6465" s="153">
        <v>102568</v>
      </c>
      <c r="B6465" s="152" t="s">
        <v>33491</v>
      </c>
      <c r="C6465" s="152" t="s">
        <v>5159</v>
      </c>
      <c r="D6465" s="154">
        <v>188.99</v>
      </c>
    </row>
    <row r="6466" spans="1:4">
      <c r="A6466" s="153">
        <v>100976</v>
      </c>
      <c r="B6466" s="152" t="s">
        <v>5936</v>
      </c>
      <c r="C6466" s="152" t="s">
        <v>1370</v>
      </c>
      <c r="D6466" s="154">
        <v>6.59</v>
      </c>
    </row>
    <row r="6467" spans="1:4">
      <c r="A6467" s="153">
        <v>100977</v>
      </c>
      <c r="B6467" s="152" t="s">
        <v>5937</v>
      </c>
      <c r="C6467" s="152" t="s">
        <v>1370</v>
      </c>
      <c r="D6467" s="154">
        <v>5.43</v>
      </c>
    </row>
    <row r="6468" spans="1:4">
      <c r="A6468" s="153">
        <v>100978</v>
      </c>
      <c r="B6468" s="152" t="s">
        <v>5938</v>
      </c>
      <c r="C6468" s="152" t="s">
        <v>1370</v>
      </c>
      <c r="D6468" s="154">
        <v>4.93</v>
      </c>
    </row>
    <row r="6469" spans="1:4">
      <c r="A6469" s="153">
        <v>100979</v>
      </c>
      <c r="B6469" s="152" t="s">
        <v>5939</v>
      </c>
      <c r="C6469" s="152" t="s">
        <v>1370</v>
      </c>
      <c r="D6469" s="154">
        <v>4.9000000000000004</v>
      </c>
    </row>
    <row r="6470" spans="1:4">
      <c r="A6470" s="153">
        <v>100980</v>
      </c>
      <c r="B6470" s="152" t="s">
        <v>5940</v>
      </c>
      <c r="C6470" s="152" t="s">
        <v>1370</v>
      </c>
      <c r="D6470" s="154">
        <v>4.66</v>
      </c>
    </row>
    <row r="6471" spans="1:4">
      <c r="A6471" s="153">
        <v>100981</v>
      </c>
      <c r="B6471" s="152" t="s">
        <v>5941</v>
      </c>
      <c r="C6471" s="152" t="s">
        <v>1370</v>
      </c>
      <c r="D6471" s="154">
        <v>6.64</v>
      </c>
    </row>
    <row r="6472" spans="1:4">
      <c r="A6472" s="153">
        <v>100982</v>
      </c>
      <c r="B6472" s="152" t="s">
        <v>5942</v>
      </c>
      <c r="C6472" s="152" t="s">
        <v>1370</v>
      </c>
      <c r="D6472" s="154">
        <v>6.39</v>
      </c>
    </row>
    <row r="6473" spans="1:4">
      <c r="A6473" s="153">
        <v>100983</v>
      </c>
      <c r="B6473" s="152" t="s">
        <v>5943</v>
      </c>
      <c r="C6473" s="152" t="s">
        <v>1370</v>
      </c>
      <c r="D6473" s="154">
        <v>6.64</v>
      </c>
    </row>
    <row r="6474" spans="1:4">
      <c r="A6474" s="153">
        <v>100984</v>
      </c>
      <c r="B6474" s="152" t="s">
        <v>5944</v>
      </c>
      <c r="C6474" s="152" t="s">
        <v>1370</v>
      </c>
      <c r="D6474" s="154">
        <v>6.53</v>
      </c>
    </row>
    <row r="6475" spans="1:4">
      <c r="A6475" s="153">
        <v>100985</v>
      </c>
      <c r="B6475" s="152" t="s">
        <v>5945</v>
      </c>
      <c r="C6475" s="152" t="s">
        <v>1370</v>
      </c>
      <c r="D6475" s="154">
        <v>5.36</v>
      </c>
    </row>
    <row r="6476" spans="1:4">
      <c r="A6476" s="153">
        <v>100986</v>
      </c>
      <c r="B6476" s="152" t="s">
        <v>5946</v>
      </c>
      <c r="C6476" s="152" t="s">
        <v>1370</v>
      </c>
      <c r="D6476" s="154">
        <v>6.46</v>
      </c>
    </row>
    <row r="6477" spans="1:4">
      <c r="A6477" s="153">
        <v>100987</v>
      </c>
      <c r="B6477" s="152" t="s">
        <v>5947</v>
      </c>
      <c r="C6477" s="152" t="s">
        <v>1370</v>
      </c>
      <c r="D6477" s="154">
        <v>7.79</v>
      </c>
    </row>
    <row r="6478" spans="1:4">
      <c r="A6478" s="153">
        <v>100988</v>
      </c>
      <c r="B6478" s="152" t="s">
        <v>5948</v>
      </c>
      <c r="C6478" s="152" t="s">
        <v>1370</v>
      </c>
      <c r="D6478" s="154">
        <v>8.2899999999999991</v>
      </c>
    </row>
    <row r="6479" spans="1:4">
      <c r="A6479" s="153">
        <v>100989</v>
      </c>
      <c r="B6479" s="152" t="s">
        <v>5949</v>
      </c>
      <c r="C6479" s="152" t="s">
        <v>5159</v>
      </c>
      <c r="D6479" s="154">
        <v>4.46</v>
      </c>
    </row>
    <row r="6480" spans="1:4">
      <c r="A6480" s="153">
        <v>100990</v>
      </c>
      <c r="B6480" s="152" t="s">
        <v>5950</v>
      </c>
      <c r="C6480" s="152" t="s">
        <v>5159</v>
      </c>
      <c r="D6480" s="154">
        <v>4.3</v>
      </c>
    </row>
    <row r="6481" spans="1:4">
      <c r="A6481" s="153">
        <v>100991</v>
      </c>
      <c r="B6481" s="152" t="s">
        <v>5951</v>
      </c>
      <c r="C6481" s="152" t="s">
        <v>5159</v>
      </c>
      <c r="D6481" s="154">
        <v>4.49</v>
      </c>
    </row>
    <row r="6482" spans="1:4">
      <c r="A6482" s="153">
        <v>100992</v>
      </c>
      <c r="B6482" s="152" t="s">
        <v>5952</v>
      </c>
      <c r="C6482" s="152" t="s">
        <v>5159</v>
      </c>
      <c r="D6482" s="154">
        <v>4.3899999999999997</v>
      </c>
    </row>
    <row r="6483" spans="1:4">
      <c r="A6483" s="153">
        <v>100993</v>
      </c>
      <c r="B6483" s="152" t="s">
        <v>5953</v>
      </c>
      <c r="C6483" s="152" t="s">
        <v>5159</v>
      </c>
      <c r="D6483" s="154">
        <v>3.62</v>
      </c>
    </row>
    <row r="6484" spans="1:4">
      <c r="A6484" s="153">
        <v>100994</v>
      </c>
      <c r="B6484" s="152" t="s">
        <v>5954</v>
      </c>
      <c r="C6484" s="152" t="s">
        <v>5159</v>
      </c>
      <c r="D6484" s="154">
        <v>3.26</v>
      </c>
    </row>
    <row r="6485" spans="1:4">
      <c r="A6485" s="153">
        <v>100995</v>
      </c>
      <c r="B6485" s="152" t="s">
        <v>5955</v>
      </c>
      <c r="C6485" s="152" t="s">
        <v>5159</v>
      </c>
      <c r="D6485" s="154">
        <v>3.27</v>
      </c>
    </row>
    <row r="6486" spans="1:4">
      <c r="A6486" s="153">
        <v>100996</v>
      </c>
      <c r="B6486" s="152" t="s">
        <v>5956</v>
      </c>
      <c r="C6486" s="152" t="s">
        <v>5159</v>
      </c>
      <c r="D6486" s="154">
        <v>3.09</v>
      </c>
    </row>
    <row r="6487" spans="1:4">
      <c r="A6487" s="153">
        <v>100997</v>
      </c>
      <c r="B6487" s="152" t="s">
        <v>5957</v>
      </c>
      <c r="C6487" s="152" t="s">
        <v>5159</v>
      </c>
      <c r="D6487" s="154">
        <v>4.43</v>
      </c>
    </row>
    <row r="6488" spans="1:4">
      <c r="A6488" s="153">
        <v>100998</v>
      </c>
      <c r="B6488" s="152" t="s">
        <v>5958</v>
      </c>
      <c r="C6488" s="152" t="s">
        <v>5159</v>
      </c>
      <c r="D6488" s="154">
        <v>4.26</v>
      </c>
    </row>
    <row r="6489" spans="1:4">
      <c r="A6489" s="153">
        <v>100999</v>
      </c>
      <c r="B6489" s="152" t="s">
        <v>5959</v>
      </c>
      <c r="C6489" s="152" t="s">
        <v>5159</v>
      </c>
      <c r="D6489" s="154">
        <v>4.45</v>
      </c>
    </row>
    <row r="6490" spans="1:4">
      <c r="A6490" s="153">
        <v>101000</v>
      </c>
      <c r="B6490" s="152" t="s">
        <v>5960</v>
      </c>
      <c r="C6490" s="152" t="s">
        <v>5159</v>
      </c>
      <c r="D6490" s="154">
        <v>4.3499999999999996</v>
      </c>
    </row>
    <row r="6491" spans="1:4">
      <c r="A6491" s="153">
        <v>101001</v>
      </c>
      <c r="B6491" s="152" t="s">
        <v>5961</v>
      </c>
      <c r="C6491" s="152" t="s">
        <v>5159</v>
      </c>
      <c r="D6491" s="154">
        <v>3.57</v>
      </c>
    </row>
    <row r="6492" spans="1:4">
      <c r="A6492" s="153">
        <v>101002</v>
      </c>
      <c r="B6492" s="152" t="s">
        <v>5962</v>
      </c>
      <c r="C6492" s="152" t="s">
        <v>5159</v>
      </c>
      <c r="D6492" s="154">
        <v>4.3</v>
      </c>
    </row>
    <row r="6493" spans="1:4">
      <c r="A6493" s="153">
        <v>101003</v>
      </c>
      <c r="B6493" s="152" t="s">
        <v>5963</v>
      </c>
      <c r="C6493" s="152" t="s">
        <v>5159</v>
      </c>
      <c r="D6493" s="154">
        <v>5.17</v>
      </c>
    </row>
    <row r="6494" spans="1:4">
      <c r="A6494" s="153">
        <v>101004</v>
      </c>
      <c r="B6494" s="152" t="s">
        <v>5964</v>
      </c>
      <c r="C6494" s="152" t="s">
        <v>5159</v>
      </c>
      <c r="D6494" s="154">
        <v>5.52</v>
      </c>
    </row>
    <row r="6495" spans="1:4">
      <c r="A6495" s="153">
        <v>101005</v>
      </c>
      <c r="B6495" s="152" t="s">
        <v>5965</v>
      </c>
      <c r="C6495" s="152" t="s">
        <v>1370</v>
      </c>
      <c r="D6495" s="154">
        <v>13.73</v>
      </c>
    </row>
    <row r="6496" spans="1:4">
      <c r="A6496" s="153">
        <v>101006</v>
      </c>
      <c r="B6496" s="152" t="s">
        <v>5966</v>
      </c>
      <c r="C6496" s="152" t="s">
        <v>1370</v>
      </c>
      <c r="D6496" s="154">
        <v>14.85</v>
      </c>
    </row>
    <row r="6497" spans="1:4">
      <c r="A6497" s="153">
        <v>101007</v>
      </c>
      <c r="B6497" s="152" t="s">
        <v>5967</v>
      </c>
      <c r="C6497" s="152" t="s">
        <v>1370</v>
      </c>
      <c r="D6497" s="154">
        <v>3.98</v>
      </c>
    </row>
    <row r="6498" spans="1:4">
      <c r="A6498" s="153">
        <v>101008</v>
      </c>
      <c r="B6498" s="152" t="s">
        <v>5968</v>
      </c>
      <c r="C6498" s="152" t="s">
        <v>1370</v>
      </c>
      <c r="D6498" s="154">
        <v>3.93</v>
      </c>
    </row>
    <row r="6499" spans="1:4">
      <c r="A6499" s="153">
        <v>101009</v>
      </c>
      <c r="B6499" s="152" t="s">
        <v>5969</v>
      </c>
      <c r="C6499" s="152" t="s">
        <v>5159</v>
      </c>
      <c r="D6499" s="154">
        <v>29.65</v>
      </c>
    </row>
    <row r="6500" spans="1:4">
      <c r="A6500" s="153">
        <v>101010</v>
      </c>
      <c r="B6500" s="152" t="s">
        <v>5970</v>
      </c>
      <c r="C6500" s="152" t="s">
        <v>5159</v>
      </c>
      <c r="D6500" s="154">
        <v>18.670000000000002</v>
      </c>
    </row>
    <row r="6501" spans="1:4">
      <c r="A6501" s="153">
        <v>101013</v>
      </c>
      <c r="B6501" s="152" t="s">
        <v>5971</v>
      </c>
      <c r="C6501" s="152" t="s">
        <v>5159</v>
      </c>
      <c r="D6501" s="154">
        <v>30.77</v>
      </c>
    </row>
    <row r="6502" spans="1:4">
      <c r="A6502" s="153">
        <v>101014</v>
      </c>
      <c r="B6502" s="152" t="s">
        <v>5972</v>
      </c>
      <c r="C6502" s="152" t="s">
        <v>5159</v>
      </c>
      <c r="D6502" s="154">
        <v>28.19</v>
      </c>
    </row>
    <row r="6503" spans="1:4">
      <c r="A6503" s="153">
        <v>101015</v>
      </c>
      <c r="B6503" s="152" t="s">
        <v>5973</v>
      </c>
      <c r="C6503" s="152" t="s">
        <v>5159</v>
      </c>
      <c r="D6503" s="154">
        <v>23.15</v>
      </c>
    </row>
    <row r="6504" spans="1:4">
      <c r="A6504" s="153">
        <v>101016</v>
      </c>
      <c r="B6504" s="152" t="s">
        <v>5974</v>
      </c>
      <c r="C6504" s="152" t="s">
        <v>5159</v>
      </c>
      <c r="D6504" s="154">
        <v>26.81</v>
      </c>
    </row>
    <row r="6505" spans="1:4">
      <c r="A6505" s="153">
        <v>101017</v>
      </c>
      <c r="B6505" s="152" t="s">
        <v>5975</v>
      </c>
      <c r="C6505" s="152" t="s">
        <v>5159</v>
      </c>
      <c r="D6505" s="154">
        <v>20.329999999999998</v>
      </c>
    </row>
    <row r="6506" spans="1:4">
      <c r="A6506" s="153">
        <v>101018</v>
      </c>
      <c r="B6506" s="152" t="s">
        <v>5976</v>
      </c>
      <c r="C6506" s="152" t="s">
        <v>5159</v>
      </c>
      <c r="D6506" s="154">
        <v>16.7</v>
      </c>
    </row>
    <row r="6507" spans="1:4">
      <c r="A6507" s="153">
        <v>101463</v>
      </c>
      <c r="B6507" s="152" t="s">
        <v>5977</v>
      </c>
      <c r="C6507" s="152" t="s">
        <v>5159</v>
      </c>
      <c r="D6507" s="154">
        <v>30.87</v>
      </c>
    </row>
    <row r="6508" spans="1:4">
      <c r="A6508" s="153">
        <v>101464</v>
      </c>
      <c r="B6508" s="152" t="s">
        <v>5978</v>
      </c>
      <c r="C6508" s="152" t="s">
        <v>5159</v>
      </c>
      <c r="D6508" s="154">
        <v>23.71</v>
      </c>
    </row>
    <row r="6509" spans="1:4">
      <c r="A6509" s="153">
        <v>101465</v>
      </c>
      <c r="B6509" s="152" t="s">
        <v>5979</v>
      </c>
      <c r="C6509" s="152" t="s">
        <v>5159</v>
      </c>
      <c r="D6509" s="154">
        <v>18.12</v>
      </c>
    </row>
    <row r="6510" spans="1:4">
      <c r="A6510" s="153">
        <v>101466</v>
      </c>
      <c r="B6510" s="152" t="s">
        <v>5980</v>
      </c>
      <c r="C6510" s="152" t="s">
        <v>5159</v>
      </c>
      <c r="D6510" s="154">
        <v>14.74</v>
      </c>
    </row>
    <row r="6511" spans="1:4">
      <c r="A6511" s="153">
        <v>101467</v>
      </c>
      <c r="B6511" s="152" t="s">
        <v>5981</v>
      </c>
      <c r="C6511" s="152" t="s">
        <v>5159</v>
      </c>
      <c r="D6511" s="154">
        <v>12.33</v>
      </c>
    </row>
    <row r="6512" spans="1:4">
      <c r="A6512" s="153">
        <v>101468</v>
      </c>
      <c r="B6512" s="152" t="s">
        <v>5982</v>
      </c>
      <c r="C6512" s="152" t="s">
        <v>5159</v>
      </c>
      <c r="D6512" s="154">
        <v>11.27</v>
      </c>
    </row>
    <row r="6513" spans="1:4">
      <c r="A6513" s="153">
        <v>101469</v>
      </c>
      <c r="B6513" s="152" t="s">
        <v>5983</v>
      </c>
      <c r="C6513" s="152" t="s">
        <v>5159</v>
      </c>
      <c r="D6513" s="154">
        <v>25.26</v>
      </c>
    </row>
    <row r="6514" spans="1:4">
      <c r="A6514" s="153">
        <v>101470</v>
      </c>
      <c r="B6514" s="152" t="s">
        <v>5984</v>
      </c>
      <c r="C6514" s="152" t="s">
        <v>5159</v>
      </c>
      <c r="D6514" s="154">
        <v>20.05</v>
      </c>
    </row>
    <row r="6515" spans="1:4">
      <c r="A6515" s="153">
        <v>101471</v>
      </c>
      <c r="B6515" s="152" t="s">
        <v>5985</v>
      </c>
      <c r="C6515" s="152" t="s">
        <v>5159</v>
      </c>
      <c r="D6515" s="154">
        <v>17.190000000000001</v>
      </c>
    </row>
    <row r="6516" spans="1:4">
      <c r="A6516" s="153">
        <v>101472</v>
      </c>
      <c r="B6516" s="152" t="s">
        <v>5986</v>
      </c>
      <c r="C6516" s="152" t="s">
        <v>5159</v>
      </c>
      <c r="D6516" s="154">
        <v>13.38</v>
      </c>
    </row>
    <row r="6517" spans="1:4">
      <c r="A6517" s="153">
        <v>101473</v>
      </c>
      <c r="B6517" s="152" t="s">
        <v>5987</v>
      </c>
      <c r="C6517" s="152" t="s">
        <v>5159</v>
      </c>
      <c r="D6517" s="154">
        <v>19.27</v>
      </c>
    </row>
    <row r="6518" spans="1:4">
      <c r="A6518" s="153">
        <v>101474</v>
      </c>
      <c r="B6518" s="152" t="s">
        <v>5988</v>
      </c>
      <c r="C6518" s="152" t="s">
        <v>5159</v>
      </c>
      <c r="D6518" s="154">
        <v>13.78</v>
      </c>
    </row>
    <row r="6519" spans="1:4">
      <c r="A6519" s="153">
        <v>101475</v>
      </c>
      <c r="B6519" s="152" t="s">
        <v>5989</v>
      </c>
      <c r="C6519" s="152" t="s">
        <v>5159</v>
      </c>
      <c r="D6519" s="154">
        <v>12.23</v>
      </c>
    </row>
    <row r="6520" spans="1:4">
      <c r="A6520" s="153">
        <v>101476</v>
      </c>
      <c r="B6520" s="152" t="s">
        <v>5990</v>
      </c>
      <c r="C6520" s="152" t="s">
        <v>5159</v>
      </c>
      <c r="D6520" s="154">
        <v>10.9</v>
      </c>
    </row>
    <row r="6521" spans="1:4">
      <c r="A6521" s="153">
        <v>101477</v>
      </c>
      <c r="B6521" s="152" t="s">
        <v>5991</v>
      </c>
      <c r="C6521" s="152" t="s">
        <v>5159</v>
      </c>
      <c r="D6521" s="154">
        <v>8.93</v>
      </c>
    </row>
    <row r="6522" spans="1:4">
      <c r="A6522" s="153">
        <v>101478</v>
      </c>
      <c r="B6522" s="152" t="s">
        <v>5992</v>
      </c>
      <c r="C6522" s="152" t="s">
        <v>5159</v>
      </c>
      <c r="D6522" s="154">
        <v>7.6</v>
      </c>
    </row>
    <row r="6523" spans="1:4">
      <c r="A6523" s="153">
        <v>101480</v>
      </c>
      <c r="B6523" s="152" t="s">
        <v>5993</v>
      </c>
      <c r="C6523" s="152" t="s">
        <v>5159</v>
      </c>
      <c r="D6523" s="154">
        <v>45.17</v>
      </c>
    </row>
    <row r="6524" spans="1:4">
      <c r="A6524" s="153">
        <v>101481</v>
      </c>
      <c r="B6524" s="152" t="s">
        <v>5994</v>
      </c>
      <c r="C6524" s="152" t="s">
        <v>5159</v>
      </c>
      <c r="D6524" s="154">
        <v>32.619999999999997</v>
      </c>
    </row>
    <row r="6525" spans="1:4">
      <c r="A6525" s="153">
        <v>101482</v>
      </c>
      <c r="B6525" s="152" t="s">
        <v>38980</v>
      </c>
      <c r="C6525" s="152" t="s">
        <v>5159</v>
      </c>
      <c r="D6525" s="154">
        <v>24.39</v>
      </c>
    </row>
    <row r="6526" spans="1:4">
      <c r="A6526" s="153">
        <v>101483</v>
      </c>
      <c r="B6526" s="152" t="s">
        <v>5995</v>
      </c>
      <c r="C6526" s="152" t="s">
        <v>5159</v>
      </c>
      <c r="D6526" s="154">
        <v>25.3</v>
      </c>
    </row>
    <row r="6527" spans="1:4">
      <c r="A6527" s="153">
        <v>101484</v>
      </c>
      <c r="B6527" s="152" t="s">
        <v>5996</v>
      </c>
      <c r="C6527" s="152" t="s">
        <v>5159</v>
      </c>
      <c r="D6527" s="154">
        <v>131.19999999999999</v>
      </c>
    </row>
    <row r="6528" spans="1:4">
      <c r="A6528" s="153">
        <v>101485</v>
      </c>
      <c r="B6528" s="152" t="s">
        <v>5997</v>
      </c>
      <c r="C6528" s="152" t="s">
        <v>5159</v>
      </c>
      <c r="D6528" s="154">
        <v>100.71</v>
      </c>
    </row>
    <row r="6529" spans="1:4">
      <c r="A6529" s="153">
        <v>101486</v>
      </c>
      <c r="B6529" s="152" t="s">
        <v>5998</v>
      </c>
      <c r="C6529" s="152" t="s">
        <v>5159</v>
      </c>
      <c r="D6529" s="154">
        <v>90.72</v>
      </c>
    </row>
    <row r="6530" spans="1:4">
      <c r="A6530" s="153">
        <v>101487</v>
      </c>
      <c r="B6530" s="152" t="s">
        <v>5999</v>
      </c>
      <c r="C6530" s="152" t="s">
        <v>5159</v>
      </c>
      <c r="D6530" s="154">
        <v>66.42</v>
      </c>
    </row>
    <row r="6531" spans="1:4">
      <c r="A6531" s="153">
        <v>101488</v>
      </c>
      <c r="B6531" s="152" t="s">
        <v>6000</v>
      </c>
      <c r="C6531" s="152" t="s">
        <v>5159</v>
      </c>
      <c r="D6531" s="154">
        <v>57.46</v>
      </c>
    </row>
    <row r="6532" spans="1:4">
      <c r="A6532" s="153">
        <v>101188</v>
      </c>
      <c r="B6532" s="152" t="s">
        <v>6001</v>
      </c>
      <c r="C6532" s="152" t="s">
        <v>29</v>
      </c>
      <c r="D6532" s="154">
        <v>4.49</v>
      </c>
    </row>
    <row r="6533" spans="1:4">
      <c r="A6533" s="153">
        <v>101189</v>
      </c>
      <c r="B6533" s="152" t="s">
        <v>6002</v>
      </c>
      <c r="C6533" s="152" t="s">
        <v>29</v>
      </c>
      <c r="D6533" s="154">
        <v>52.34</v>
      </c>
    </row>
    <row r="6534" spans="1:4">
      <c r="A6534" s="153">
        <v>101190</v>
      </c>
      <c r="B6534" s="152" t="s">
        <v>6003</v>
      </c>
      <c r="C6534" s="152" t="s">
        <v>29</v>
      </c>
      <c r="D6534" s="154">
        <v>51.63</v>
      </c>
    </row>
    <row r="6535" spans="1:4">
      <c r="A6535" s="153">
        <v>101191</v>
      </c>
      <c r="B6535" s="152" t="s">
        <v>6004</v>
      </c>
      <c r="C6535" s="152" t="s">
        <v>29</v>
      </c>
      <c r="D6535" s="154">
        <v>51.98</v>
      </c>
    </row>
    <row r="6536" spans="1:4">
      <c r="A6536" s="153">
        <v>101192</v>
      </c>
      <c r="B6536" s="152" t="s">
        <v>6005</v>
      </c>
      <c r="C6536" s="152" t="s">
        <v>29</v>
      </c>
      <c r="D6536" s="154">
        <v>53.53</v>
      </c>
    </row>
    <row r="6537" spans="1:4">
      <c r="A6537" s="153">
        <v>101193</v>
      </c>
      <c r="B6537" s="152" t="s">
        <v>6006</v>
      </c>
      <c r="C6537" s="152" t="s">
        <v>29</v>
      </c>
      <c r="D6537" s="154">
        <v>46.85</v>
      </c>
    </row>
    <row r="6538" spans="1:4">
      <c r="A6538" s="153">
        <v>101194</v>
      </c>
      <c r="B6538" s="152" t="s">
        <v>6007</v>
      </c>
      <c r="C6538" s="152" t="s">
        <v>29</v>
      </c>
      <c r="D6538" s="154">
        <v>47.2</v>
      </c>
    </row>
    <row r="6539" spans="1:4">
      <c r="A6539" s="153">
        <v>101197</v>
      </c>
      <c r="B6539" s="152" t="s">
        <v>6008</v>
      </c>
      <c r="C6539" s="152" t="s">
        <v>29</v>
      </c>
      <c r="D6539" s="154">
        <v>99.4</v>
      </c>
    </row>
    <row r="6540" spans="1:4">
      <c r="A6540" s="153">
        <v>101198</v>
      </c>
      <c r="B6540" s="152" t="s">
        <v>6009</v>
      </c>
      <c r="C6540" s="152" t="s">
        <v>29</v>
      </c>
      <c r="D6540" s="154">
        <v>71.03</v>
      </c>
    </row>
    <row r="6541" spans="1:4">
      <c r="A6541" s="153">
        <v>101199</v>
      </c>
      <c r="B6541" s="152" t="s">
        <v>6010</v>
      </c>
      <c r="C6541" s="152" t="s">
        <v>29</v>
      </c>
      <c r="D6541" s="154">
        <v>71.92</v>
      </c>
    </row>
    <row r="6542" spans="1:4">
      <c r="A6542" s="153">
        <v>101200</v>
      </c>
      <c r="B6542" s="152" t="s">
        <v>6011</v>
      </c>
      <c r="C6542" s="152" t="s">
        <v>29</v>
      </c>
      <c r="D6542" s="154">
        <v>40.42</v>
      </c>
    </row>
    <row r="6543" spans="1:4">
      <c r="A6543" s="153">
        <v>101201</v>
      </c>
      <c r="B6543" s="152" t="s">
        <v>6012</v>
      </c>
      <c r="C6543" s="152" t="s">
        <v>29</v>
      </c>
      <c r="D6543" s="154">
        <v>51.02</v>
      </c>
    </row>
    <row r="6544" spans="1:4">
      <c r="A6544" s="153">
        <v>101202</v>
      </c>
      <c r="B6544" s="152" t="s">
        <v>6013</v>
      </c>
      <c r="C6544" s="152" t="s">
        <v>29</v>
      </c>
      <c r="D6544" s="154">
        <v>30.43</v>
      </c>
    </row>
    <row r="6545" spans="1:4">
      <c r="A6545" s="153">
        <v>101203</v>
      </c>
      <c r="B6545" s="152" t="s">
        <v>6014</v>
      </c>
      <c r="C6545" s="152" t="s">
        <v>29</v>
      </c>
      <c r="D6545" s="154">
        <v>29.54</v>
      </c>
    </row>
    <row r="6546" spans="1:4">
      <c r="A6546" s="153">
        <v>101204</v>
      </c>
      <c r="B6546" s="152" t="s">
        <v>6015</v>
      </c>
      <c r="C6546" s="152" t="s">
        <v>29</v>
      </c>
      <c r="D6546" s="154">
        <v>29.89</v>
      </c>
    </row>
    <row r="6547" spans="1:4">
      <c r="A6547" s="153">
        <v>101205</v>
      </c>
      <c r="B6547" s="152" t="s">
        <v>6016</v>
      </c>
      <c r="C6547" s="152" t="s">
        <v>29</v>
      </c>
      <c r="D6547" s="154">
        <v>30.43</v>
      </c>
    </row>
    <row r="6548" spans="1:4">
      <c r="A6548" s="153">
        <v>102362</v>
      </c>
      <c r="B6548" s="152" t="s">
        <v>33189</v>
      </c>
      <c r="C6548" s="152" t="s">
        <v>312</v>
      </c>
      <c r="D6548" s="154">
        <v>175.91</v>
      </c>
    </row>
    <row r="6549" spans="1:4">
      <c r="A6549" s="153">
        <v>102363</v>
      </c>
      <c r="B6549" s="152" t="s">
        <v>33190</v>
      </c>
      <c r="C6549" s="152" t="s">
        <v>312</v>
      </c>
      <c r="D6549" s="154">
        <v>186.79</v>
      </c>
    </row>
    <row r="6550" spans="1:4">
      <c r="A6550" s="153">
        <v>102364</v>
      </c>
      <c r="B6550" s="152" t="s">
        <v>33191</v>
      </c>
      <c r="C6550" s="152" t="s">
        <v>312</v>
      </c>
      <c r="D6550" s="154">
        <v>206.51</v>
      </c>
    </row>
    <row r="6551" spans="1:4">
      <c r="A6551" s="153">
        <v>98509</v>
      </c>
      <c r="B6551" s="152" t="s">
        <v>6017</v>
      </c>
      <c r="C6551" s="152" t="s">
        <v>4</v>
      </c>
      <c r="D6551" s="154">
        <v>55.28</v>
      </c>
    </row>
    <row r="6552" spans="1:4">
      <c r="A6552" s="153">
        <v>98510</v>
      </c>
      <c r="B6552" s="152" t="s">
        <v>6018</v>
      </c>
      <c r="C6552" s="152" t="s">
        <v>4</v>
      </c>
      <c r="D6552" s="154">
        <v>77.010000000000005</v>
      </c>
    </row>
    <row r="6553" spans="1:4">
      <c r="A6553" s="153">
        <v>98511</v>
      </c>
      <c r="B6553" s="152" t="s">
        <v>6019</v>
      </c>
      <c r="C6553" s="152" t="s">
        <v>4</v>
      </c>
      <c r="D6553" s="154">
        <v>149.93</v>
      </c>
    </row>
    <row r="6554" spans="1:4">
      <c r="A6554" s="153">
        <v>98516</v>
      </c>
      <c r="B6554" s="152" t="s">
        <v>6020</v>
      </c>
      <c r="C6554" s="152" t="s">
        <v>4</v>
      </c>
      <c r="D6554" s="154">
        <v>306.02</v>
      </c>
    </row>
    <row r="6555" spans="1:4">
      <c r="A6555" s="153">
        <v>98519</v>
      </c>
      <c r="B6555" s="152" t="s">
        <v>6021</v>
      </c>
      <c r="C6555" s="152" t="s">
        <v>312</v>
      </c>
      <c r="D6555" s="154">
        <v>1.37</v>
      </c>
    </row>
    <row r="6556" spans="1:4">
      <c r="A6556" s="153">
        <v>98520</v>
      </c>
      <c r="B6556" s="152" t="s">
        <v>6022</v>
      </c>
      <c r="C6556" s="152" t="s">
        <v>312</v>
      </c>
      <c r="D6556" s="154">
        <v>4.5199999999999996</v>
      </c>
    </row>
    <row r="6557" spans="1:4">
      <c r="A6557" s="153">
        <v>98521</v>
      </c>
      <c r="B6557" s="152" t="s">
        <v>6023</v>
      </c>
      <c r="C6557" s="152" t="s">
        <v>312</v>
      </c>
      <c r="D6557" s="154">
        <v>0.25</v>
      </c>
    </row>
    <row r="6558" spans="1:4">
      <c r="A6558" s="153">
        <v>98522</v>
      </c>
      <c r="B6558" s="152" t="s">
        <v>6024</v>
      </c>
      <c r="C6558" s="152" t="s">
        <v>29</v>
      </c>
      <c r="D6558" s="154">
        <v>124.17</v>
      </c>
    </row>
    <row r="6559" spans="1:4">
      <c r="A6559" s="153">
        <v>98524</v>
      </c>
      <c r="B6559" s="152" t="s">
        <v>6025</v>
      </c>
      <c r="C6559" s="152" t="s">
        <v>312</v>
      </c>
      <c r="D6559" s="154">
        <v>2.2200000000000002</v>
      </c>
    </row>
    <row r="6560" spans="1:4">
      <c r="A6560" s="153">
        <v>98503</v>
      </c>
      <c r="B6560" s="152" t="s">
        <v>6026</v>
      </c>
      <c r="C6560" s="152" t="s">
        <v>312</v>
      </c>
      <c r="D6560" s="154">
        <v>18.73</v>
      </c>
    </row>
    <row r="6561" spans="1:4">
      <c r="A6561" s="153">
        <v>98504</v>
      </c>
      <c r="B6561" s="152" t="s">
        <v>6027</v>
      </c>
      <c r="C6561" s="152" t="s">
        <v>312</v>
      </c>
      <c r="D6561" s="154">
        <v>12.12</v>
      </c>
    </row>
    <row r="6562" spans="1:4">
      <c r="A6562" s="153">
        <v>98505</v>
      </c>
      <c r="B6562" s="152" t="s">
        <v>6028</v>
      </c>
      <c r="C6562" s="152" t="s">
        <v>312</v>
      </c>
      <c r="D6562" s="154">
        <v>78.819999999999993</v>
      </c>
    </row>
    <row r="6563" spans="1:4">
      <c r="A6563" s="153">
        <v>98525</v>
      </c>
      <c r="B6563" s="152" t="s">
        <v>6029</v>
      </c>
      <c r="C6563" s="152" t="s">
        <v>312</v>
      </c>
      <c r="D6563" s="154">
        <v>0.28999999999999998</v>
      </c>
    </row>
    <row r="6564" spans="1:4">
      <c r="A6564" s="153">
        <v>98526</v>
      </c>
      <c r="B6564" s="152" t="s">
        <v>6030</v>
      </c>
      <c r="C6564" s="152" t="s">
        <v>4</v>
      </c>
      <c r="D6564" s="154">
        <v>57.59</v>
      </c>
    </row>
    <row r="6565" spans="1:4">
      <c r="A6565" s="153">
        <v>98527</v>
      </c>
      <c r="B6565" s="152" t="s">
        <v>6031</v>
      </c>
      <c r="C6565" s="152" t="s">
        <v>4</v>
      </c>
      <c r="D6565" s="154">
        <v>123.98</v>
      </c>
    </row>
    <row r="6566" spans="1:4">
      <c r="A6566" s="153">
        <v>98528</v>
      </c>
      <c r="B6566" s="152" t="s">
        <v>6032</v>
      </c>
      <c r="C6566" s="152" t="s">
        <v>4</v>
      </c>
      <c r="D6566" s="154">
        <v>181.31</v>
      </c>
    </row>
    <row r="6567" spans="1:4">
      <c r="A6567" s="153">
        <v>98529</v>
      </c>
      <c r="B6567" s="152" t="s">
        <v>6033</v>
      </c>
      <c r="C6567" s="152" t="s">
        <v>4</v>
      </c>
      <c r="D6567" s="154">
        <v>48.02</v>
      </c>
    </row>
    <row r="6568" spans="1:4">
      <c r="A6568" s="153">
        <v>98530</v>
      </c>
      <c r="B6568" s="152" t="s">
        <v>6034</v>
      </c>
      <c r="C6568" s="152" t="s">
        <v>4</v>
      </c>
      <c r="D6568" s="154">
        <v>85.55</v>
      </c>
    </row>
    <row r="6569" spans="1:4">
      <c r="A6569" s="153">
        <v>98531</v>
      </c>
      <c r="B6569" s="152" t="s">
        <v>6035</v>
      </c>
      <c r="C6569" s="152" t="s">
        <v>4</v>
      </c>
      <c r="D6569" s="154">
        <v>203.69</v>
      </c>
    </row>
    <row r="6570" spans="1:4">
      <c r="A6570" s="153">
        <v>98532</v>
      </c>
      <c r="B6570" s="152" t="s">
        <v>6036</v>
      </c>
      <c r="C6570" s="152" t="s">
        <v>4</v>
      </c>
      <c r="D6570" s="154">
        <v>80.36</v>
      </c>
    </row>
    <row r="6571" spans="1:4">
      <c r="A6571" s="153">
        <v>98533</v>
      </c>
      <c r="B6571" s="152" t="s">
        <v>6037</v>
      </c>
      <c r="C6571" s="152" t="s">
        <v>4</v>
      </c>
      <c r="D6571" s="154">
        <v>215.31</v>
      </c>
    </row>
    <row r="6572" spans="1:4">
      <c r="A6572" s="153">
        <v>98534</v>
      </c>
      <c r="B6572" s="152" t="s">
        <v>6038</v>
      </c>
      <c r="C6572" s="152" t="s">
        <v>4</v>
      </c>
      <c r="D6572" s="154">
        <v>557.29999999999995</v>
      </c>
    </row>
    <row r="6573" spans="1:4">
      <c r="A6573" s="153">
        <v>98535</v>
      </c>
      <c r="B6573" s="152" t="s">
        <v>6039</v>
      </c>
      <c r="C6573" s="152" t="s">
        <v>4</v>
      </c>
      <c r="D6573" s="154">
        <v>872.37</v>
      </c>
    </row>
    <row r="6574" spans="1:4">
      <c r="A6574" s="153">
        <v>88238</v>
      </c>
      <c r="B6574" s="152" t="s">
        <v>6040</v>
      </c>
      <c r="C6574" s="152" t="s">
        <v>130</v>
      </c>
      <c r="D6574" s="154">
        <v>13.77</v>
      </c>
    </row>
    <row r="6575" spans="1:4">
      <c r="A6575" s="153">
        <v>88239</v>
      </c>
      <c r="B6575" s="152" t="s">
        <v>6041</v>
      </c>
      <c r="C6575" s="152" t="s">
        <v>130</v>
      </c>
      <c r="D6575" s="154">
        <v>14.85</v>
      </c>
    </row>
    <row r="6576" spans="1:4">
      <c r="A6576" s="153">
        <v>88240</v>
      </c>
      <c r="B6576" s="152" t="s">
        <v>6042</v>
      </c>
      <c r="C6576" s="152" t="s">
        <v>130</v>
      </c>
      <c r="D6576" s="154">
        <v>14.7</v>
      </c>
    </row>
    <row r="6577" spans="1:4">
      <c r="A6577" s="153">
        <v>88241</v>
      </c>
      <c r="B6577" s="152" t="s">
        <v>6043</v>
      </c>
      <c r="C6577" s="152" t="s">
        <v>130</v>
      </c>
      <c r="D6577" s="154">
        <v>14.08</v>
      </c>
    </row>
    <row r="6578" spans="1:4">
      <c r="A6578" s="153">
        <v>88242</v>
      </c>
      <c r="B6578" s="152" t="s">
        <v>6044</v>
      </c>
      <c r="C6578" s="152" t="s">
        <v>130</v>
      </c>
      <c r="D6578" s="154">
        <v>13.94</v>
      </c>
    </row>
    <row r="6579" spans="1:4">
      <c r="A6579" s="153">
        <v>88243</v>
      </c>
      <c r="B6579" s="152" t="s">
        <v>6045</v>
      </c>
      <c r="C6579" s="152" t="s">
        <v>130</v>
      </c>
      <c r="D6579" s="154">
        <v>16.559999999999999</v>
      </c>
    </row>
    <row r="6580" spans="1:4">
      <c r="A6580" s="153">
        <v>88245</v>
      </c>
      <c r="B6580" s="152" t="s">
        <v>6046</v>
      </c>
      <c r="C6580" s="152" t="s">
        <v>130</v>
      </c>
      <c r="D6580" s="154">
        <v>17.7</v>
      </c>
    </row>
    <row r="6581" spans="1:4">
      <c r="A6581" s="153">
        <v>88246</v>
      </c>
      <c r="B6581" s="152" t="s">
        <v>6047</v>
      </c>
      <c r="C6581" s="152" t="s">
        <v>130</v>
      </c>
      <c r="D6581" s="154">
        <v>19.940000000000001</v>
      </c>
    </row>
    <row r="6582" spans="1:4">
      <c r="A6582" s="153">
        <v>88247</v>
      </c>
      <c r="B6582" s="152" t="s">
        <v>6048</v>
      </c>
      <c r="C6582" s="152" t="s">
        <v>130</v>
      </c>
      <c r="D6582" s="154">
        <v>14.01</v>
      </c>
    </row>
    <row r="6583" spans="1:4">
      <c r="A6583" s="153">
        <v>88248</v>
      </c>
      <c r="B6583" s="152" t="s">
        <v>6049</v>
      </c>
      <c r="C6583" s="152" t="s">
        <v>130</v>
      </c>
      <c r="D6583" s="154">
        <v>13.51</v>
      </c>
    </row>
    <row r="6584" spans="1:4">
      <c r="A6584" s="153">
        <v>88249</v>
      </c>
      <c r="B6584" s="152" t="s">
        <v>6050</v>
      </c>
      <c r="C6584" s="152" t="s">
        <v>130</v>
      </c>
      <c r="D6584" s="154">
        <v>23.02</v>
      </c>
    </row>
    <row r="6585" spans="1:4">
      <c r="A6585" s="153">
        <v>88250</v>
      </c>
      <c r="B6585" s="152" t="s">
        <v>6051</v>
      </c>
      <c r="C6585" s="152" t="s">
        <v>130</v>
      </c>
      <c r="D6585" s="154">
        <v>15.61</v>
      </c>
    </row>
    <row r="6586" spans="1:4">
      <c r="A6586" s="153">
        <v>88251</v>
      </c>
      <c r="B6586" s="152" t="s">
        <v>6052</v>
      </c>
      <c r="C6586" s="152" t="s">
        <v>130</v>
      </c>
      <c r="D6586" s="154">
        <v>14.41</v>
      </c>
    </row>
    <row r="6587" spans="1:4">
      <c r="A6587" s="153">
        <v>88252</v>
      </c>
      <c r="B6587" s="152" t="s">
        <v>6053</v>
      </c>
      <c r="C6587" s="152" t="s">
        <v>130</v>
      </c>
      <c r="D6587" s="154">
        <v>14.53</v>
      </c>
    </row>
    <row r="6588" spans="1:4">
      <c r="A6588" s="153">
        <v>88253</v>
      </c>
      <c r="B6588" s="152" t="s">
        <v>6054</v>
      </c>
      <c r="C6588" s="152" t="s">
        <v>130</v>
      </c>
      <c r="D6588" s="154">
        <v>13.85</v>
      </c>
    </row>
    <row r="6589" spans="1:4">
      <c r="A6589" s="153">
        <v>88255</v>
      </c>
      <c r="B6589" s="152" t="s">
        <v>6055</v>
      </c>
      <c r="C6589" s="152" t="s">
        <v>130</v>
      </c>
      <c r="D6589" s="154">
        <v>20.49</v>
      </c>
    </row>
    <row r="6590" spans="1:4">
      <c r="A6590" s="153">
        <v>88256</v>
      </c>
      <c r="B6590" s="152" t="s">
        <v>6056</v>
      </c>
      <c r="C6590" s="152" t="s">
        <v>130</v>
      </c>
      <c r="D6590" s="154">
        <v>20.73</v>
      </c>
    </row>
    <row r="6591" spans="1:4">
      <c r="A6591" s="153">
        <v>88257</v>
      </c>
      <c r="B6591" s="152" t="s">
        <v>6057</v>
      </c>
      <c r="C6591" s="152" t="s">
        <v>130</v>
      </c>
      <c r="D6591" s="154">
        <v>19.98</v>
      </c>
    </row>
    <row r="6592" spans="1:4">
      <c r="A6592" s="153">
        <v>88258</v>
      </c>
      <c r="B6592" s="152" t="s">
        <v>6058</v>
      </c>
      <c r="C6592" s="152" t="s">
        <v>130</v>
      </c>
      <c r="D6592" s="154">
        <v>10.63</v>
      </c>
    </row>
    <row r="6593" spans="1:4">
      <c r="A6593" s="153">
        <v>88260</v>
      </c>
      <c r="B6593" s="152" t="s">
        <v>6059</v>
      </c>
      <c r="C6593" s="152" t="s">
        <v>130</v>
      </c>
      <c r="D6593" s="154">
        <v>17.7</v>
      </c>
    </row>
    <row r="6594" spans="1:4">
      <c r="A6594" s="153">
        <v>88261</v>
      </c>
      <c r="B6594" s="152" t="s">
        <v>6060</v>
      </c>
      <c r="C6594" s="152" t="s">
        <v>130</v>
      </c>
      <c r="D6594" s="154">
        <v>16.84</v>
      </c>
    </row>
    <row r="6595" spans="1:4">
      <c r="A6595" s="153">
        <v>88262</v>
      </c>
      <c r="B6595" s="152" t="s">
        <v>6061</v>
      </c>
      <c r="C6595" s="152" t="s">
        <v>130</v>
      </c>
      <c r="D6595" s="154">
        <v>17.600000000000001</v>
      </c>
    </row>
    <row r="6596" spans="1:4">
      <c r="A6596" s="153">
        <v>88263</v>
      </c>
      <c r="B6596" s="152" t="s">
        <v>6062</v>
      </c>
      <c r="C6596" s="152" t="s">
        <v>130</v>
      </c>
      <c r="D6596" s="154">
        <v>17.91</v>
      </c>
    </row>
    <row r="6597" spans="1:4">
      <c r="A6597" s="153">
        <v>88264</v>
      </c>
      <c r="B6597" s="152" t="s">
        <v>6063</v>
      </c>
      <c r="C6597" s="152" t="s">
        <v>130</v>
      </c>
      <c r="D6597" s="154">
        <v>17.940000000000001</v>
      </c>
    </row>
    <row r="6598" spans="1:4">
      <c r="A6598" s="153">
        <v>88265</v>
      </c>
      <c r="B6598" s="152" t="s">
        <v>6064</v>
      </c>
      <c r="C6598" s="152" t="s">
        <v>130</v>
      </c>
      <c r="D6598" s="154">
        <v>17.940000000000001</v>
      </c>
    </row>
    <row r="6599" spans="1:4">
      <c r="A6599" s="153">
        <v>88266</v>
      </c>
      <c r="B6599" s="152" t="s">
        <v>6065</v>
      </c>
      <c r="C6599" s="152" t="s">
        <v>130</v>
      </c>
      <c r="D6599" s="154">
        <v>30.21</v>
      </c>
    </row>
    <row r="6600" spans="1:4">
      <c r="A6600" s="153">
        <v>88267</v>
      </c>
      <c r="B6600" s="152" t="s">
        <v>6066</v>
      </c>
      <c r="C6600" s="152" t="s">
        <v>130</v>
      </c>
      <c r="D6600" s="154">
        <v>17.309999999999999</v>
      </c>
    </row>
    <row r="6601" spans="1:4">
      <c r="A6601" s="153">
        <v>88269</v>
      </c>
      <c r="B6601" s="152" t="s">
        <v>6067</v>
      </c>
      <c r="C6601" s="152" t="s">
        <v>130</v>
      </c>
      <c r="D6601" s="154">
        <v>17.7</v>
      </c>
    </row>
    <row r="6602" spans="1:4">
      <c r="A6602" s="153">
        <v>88270</v>
      </c>
      <c r="B6602" s="152" t="s">
        <v>6068</v>
      </c>
      <c r="C6602" s="152" t="s">
        <v>130</v>
      </c>
      <c r="D6602" s="154">
        <v>17.79</v>
      </c>
    </row>
    <row r="6603" spans="1:4">
      <c r="A6603" s="153">
        <v>88272</v>
      </c>
      <c r="B6603" s="152" t="s">
        <v>6069</v>
      </c>
      <c r="C6603" s="152" t="s">
        <v>130</v>
      </c>
      <c r="D6603" s="154">
        <v>19.91</v>
      </c>
    </row>
    <row r="6604" spans="1:4">
      <c r="A6604" s="153">
        <v>88273</v>
      </c>
      <c r="B6604" s="152" t="s">
        <v>6070</v>
      </c>
      <c r="C6604" s="152" t="s">
        <v>130</v>
      </c>
      <c r="D6604" s="154">
        <v>17.91</v>
      </c>
    </row>
    <row r="6605" spans="1:4">
      <c r="A6605" s="153">
        <v>88274</v>
      </c>
      <c r="B6605" s="152" t="s">
        <v>6071</v>
      </c>
      <c r="C6605" s="152" t="s">
        <v>130</v>
      </c>
      <c r="D6605" s="154">
        <v>19.7</v>
      </c>
    </row>
    <row r="6606" spans="1:4">
      <c r="A6606" s="153">
        <v>88275</v>
      </c>
      <c r="B6606" s="152" t="s">
        <v>6072</v>
      </c>
      <c r="C6606" s="152" t="s">
        <v>130</v>
      </c>
      <c r="D6606" s="154">
        <v>24.41</v>
      </c>
    </row>
    <row r="6607" spans="1:4">
      <c r="A6607" s="153">
        <v>88277</v>
      </c>
      <c r="B6607" s="152" t="s">
        <v>6073</v>
      </c>
      <c r="C6607" s="152" t="s">
        <v>130</v>
      </c>
      <c r="D6607" s="154">
        <v>21.3</v>
      </c>
    </row>
    <row r="6608" spans="1:4">
      <c r="A6608" s="153">
        <v>88278</v>
      </c>
      <c r="B6608" s="152" t="s">
        <v>6074</v>
      </c>
      <c r="C6608" s="152" t="s">
        <v>130</v>
      </c>
      <c r="D6608" s="154">
        <v>17.59</v>
      </c>
    </row>
    <row r="6609" spans="1:4">
      <c r="A6609" s="153">
        <v>88279</v>
      </c>
      <c r="B6609" s="152" t="s">
        <v>6075</v>
      </c>
      <c r="C6609" s="152" t="s">
        <v>130</v>
      </c>
      <c r="D6609" s="154">
        <v>25.74</v>
      </c>
    </row>
    <row r="6610" spans="1:4">
      <c r="A6610" s="153">
        <v>88281</v>
      </c>
      <c r="B6610" s="152" t="s">
        <v>6076</v>
      </c>
      <c r="C6610" s="152" t="s">
        <v>130</v>
      </c>
      <c r="D6610" s="154">
        <v>17.88</v>
      </c>
    </row>
    <row r="6611" spans="1:4">
      <c r="A6611" s="153">
        <v>88282</v>
      </c>
      <c r="B6611" s="152" t="s">
        <v>6077</v>
      </c>
      <c r="C6611" s="152" t="s">
        <v>130</v>
      </c>
      <c r="D6611" s="154">
        <v>18.73</v>
      </c>
    </row>
    <row r="6612" spans="1:4">
      <c r="A6612" s="153">
        <v>88283</v>
      </c>
      <c r="B6612" s="152" t="s">
        <v>6078</v>
      </c>
      <c r="C6612" s="152" t="s">
        <v>130</v>
      </c>
      <c r="D6612" s="154">
        <v>23.73</v>
      </c>
    </row>
    <row r="6613" spans="1:4">
      <c r="A6613" s="153">
        <v>88284</v>
      </c>
      <c r="B6613" s="152" t="s">
        <v>6079</v>
      </c>
      <c r="C6613" s="152" t="s">
        <v>130</v>
      </c>
      <c r="D6613" s="154">
        <v>19.350000000000001</v>
      </c>
    </row>
    <row r="6614" spans="1:4">
      <c r="A6614" s="153">
        <v>88285</v>
      </c>
      <c r="B6614" s="152" t="s">
        <v>6080</v>
      </c>
      <c r="C6614" s="152" t="s">
        <v>130</v>
      </c>
      <c r="D6614" s="154">
        <v>25.33</v>
      </c>
    </row>
    <row r="6615" spans="1:4">
      <c r="A6615" s="153">
        <v>88286</v>
      </c>
      <c r="B6615" s="152" t="s">
        <v>6081</v>
      </c>
      <c r="C6615" s="152" t="s">
        <v>130</v>
      </c>
      <c r="D6615" s="154">
        <v>21.15</v>
      </c>
    </row>
    <row r="6616" spans="1:4">
      <c r="A6616" s="153">
        <v>88288</v>
      </c>
      <c r="B6616" s="152" t="s">
        <v>6082</v>
      </c>
      <c r="C6616" s="152" t="s">
        <v>130</v>
      </c>
      <c r="D6616" s="154">
        <v>17.149999999999999</v>
      </c>
    </row>
    <row r="6617" spans="1:4">
      <c r="A6617" s="153">
        <v>88291</v>
      </c>
      <c r="B6617" s="152" t="s">
        <v>6083</v>
      </c>
      <c r="C6617" s="152" t="s">
        <v>130</v>
      </c>
      <c r="D6617" s="154">
        <v>17.28</v>
      </c>
    </row>
    <row r="6618" spans="1:4">
      <c r="A6618" s="153">
        <v>88292</v>
      </c>
      <c r="B6618" s="152" t="s">
        <v>6084</v>
      </c>
      <c r="C6618" s="152" t="s">
        <v>130</v>
      </c>
      <c r="D6618" s="154">
        <v>21.64</v>
      </c>
    </row>
    <row r="6619" spans="1:4">
      <c r="A6619" s="153">
        <v>88293</v>
      </c>
      <c r="B6619" s="152" t="s">
        <v>6085</v>
      </c>
      <c r="C6619" s="152" t="s">
        <v>130</v>
      </c>
      <c r="D6619" s="154">
        <v>20.399999999999999</v>
      </c>
    </row>
    <row r="6620" spans="1:4">
      <c r="A6620" s="153">
        <v>88294</v>
      </c>
      <c r="B6620" s="152" t="s">
        <v>6086</v>
      </c>
      <c r="C6620" s="152" t="s">
        <v>130</v>
      </c>
      <c r="D6620" s="154">
        <v>22.03</v>
      </c>
    </row>
    <row r="6621" spans="1:4">
      <c r="A6621" s="153">
        <v>88295</v>
      </c>
      <c r="B6621" s="152" t="s">
        <v>6087</v>
      </c>
      <c r="C6621" s="152" t="s">
        <v>130</v>
      </c>
      <c r="D6621" s="154">
        <v>19.48</v>
      </c>
    </row>
    <row r="6622" spans="1:4">
      <c r="A6622" s="153">
        <v>88296</v>
      </c>
      <c r="B6622" s="152" t="s">
        <v>6088</v>
      </c>
      <c r="C6622" s="152" t="s">
        <v>130</v>
      </c>
      <c r="D6622" s="154">
        <v>19.96</v>
      </c>
    </row>
    <row r="6623" spans="1:4">
      <c r="A6623" s="153">
        <v>88297</v>
      </c>
      <c r="B6623" s="152" t="s">
        <v>6089</v>
      </c>
      <c r="C6623" s="152" t="s">
        <v>130</v>
      </c>
      <c r="D6623" s="154">
        <v>21.07</v>
      </c>
    </row>
    <row r="6624" spans="1:4">
      <c r="A6624" s="153">
        <v>88298</v>
      </c>
      <c r="B6624" s="152" t="s">
        <v>6090</v>
      </c>
      <c r="C6624" s="152" t="s">
        <v>130</v>
      </c>
      <c r="D6624" s="154">
        <v>19.39</v>
      </c>
    </row>
    <row r="6625" spans="1:4">
      <c r="A6625" s="153">
        <v>88299</v>
      </c>
      <c r="B6625" s="152" t="s">
        <v>6091</v>
      </c>
      <c r="C6625" s="152" t="s">
        <v>130</v>
      </c>
      <c r="D6625" s="154">
        <v>20.67</v>
      </c>
    </row>
    <row r="6626" spans="1:4">
      <c r="A6626" s="153">
        <v>88300</v>
      </c>
      <c r="B6626" s="152" t="s">
        <v>6092</v>
      </c>
      <c r="C6626" s="152" t="s">
        <v>130</v>
      </c>
      <c r="D6626" s="154">
        <v>24.52</v>
      </c>
    </row>
    <row r="6627" spans="1:4">
      <c r="A6627" s="153">
        <v>88301</v>
      </c>
      <c r="B6627" s="152" t="s">
        <v>6093</v>
      </c>
      <c r="C6627" s="152" t="s">
        <v>130</v>
      </c>
      <c r="D6627" s="154">
        <v>23.28</v>
      </c>
    </row>
    <row r="6628" spans="1:4">
      <c r="A6628" s="153">
        <v>88302</v>
      </c>
      <c r="B6628" s="152" t="s">
        <v>6094</v>
      </c>
      <c r="C6628" s="152" t="s">
        <v>130</v>
      </c>
      <c r="D6628" s="154">
        <v>21.23</v>
      </c>
    </row>
    <row r="6629" spans="1:4">
      <c r="A6629" s="153">
        <v>88303</v>
      </c>
      <c r="B6629" s="152" t="s">
        <v>6095</v>
      </c>
      <c r="C6629" s="152" t="s">
        <v>130</v>
      </c>
      <c r="D6629" s="154">
        <v>19.39</v>
      </c>
    </row>
    <row r="6630" spans="1:4">
      <c r="A6630" s="153">
        <v>88304</v>
      </c>
      <c r="B6630" s="152" t="s">
        <v>6096</v>
      </c>
      <c r="C6630" s="152" t="s">
        <v>130</v>
      </c>
      <c r="D6630" s="154">
        <v>18.760000000000002</v>
      </c>
    </row>
    <row r="6631" spans="1:4">
      <c r="A6631" s="153">
        <v>88306</v>
      </c>
      <c r="B6631" s="152" t="s">
        <v>6097</v>
      </c>
      <c r="C6631" s="152" t="s">
        <v>130</v>
      </c>
      <c r="D6631" s="154">
        <v>20.11</v>
      </c>
    </row>
    <row r="6632" spans="1:4">
      <c r="A6632" s="153">
        <v>88307</v>
      </c>
      <c r="B6632" s="152" t="s">
        <v>6098</v>
      </c>
      <c r="C6632" s="152" t="s">
        <v>130</v>
      </c>
      <c r="D6632" s="154">
        <v>23.59</v>
      </c>
    </row>
    <row r="6633" spans="1:4">
      <c r="A6633" s="153">
        <v>88308</v>
      </c>
      <c r="B6633" s="152" t="s">
        <v>6099</v>
      </c>
      <c r="C6633" s="152" t="s">
        <v>130</v>
      </c>
      <c r="D6633" s="154">
        <v>20.73</v>
      </c>
    </row>
    <row r="6634" spans="1:4">
      <c r="A6634" s="153">
        <v>88309</v>
      </c>
      <c r="B6634" s="152" t="s">
        <v>6100</v>
      </c>
      <c r="C6634" s="152" t="s">
        <v>130</v>
      </c>
      <c r="D6634" s="154">
        <v>17.79</v>
      </c>
    </row>
    <row r="6635" spans="1:4">
      <c r="A6635" s="153">
        <v>88310</v>
      </c>
      <c r="B6635" s="152" t="s">
        <v>6101</v>
      </c>
      <c r="C6635" s="152" t="s">
        <v>130</v>
      </c>
      <c r="D6635" s="154">
        <v>18.8</v>
      </c>
    </row>
    <row r="6636" spans="1:4">
      <c r="A6636" s="153">
        <v>88311</v>
      </c>
      <c r="B6636" s="152" t="s">
        <v>6102</v>
      </c>
      <c r="C6636" s="152" t="s">
        <v>130</v>
      </c>
      <c r="D6636" s="154">
        <v>21.62</v>
      </c>
    </row>
    <row r="6637" spans="1:4">
      <c r="A6637" s="153">
        <v>88312</v>
      </c>
      <c r="B6637" s="152" t="s">
        <v>6103</v>
      </c>
      <c r="C6637" s="152" t="s">
        <v>130</v>
      </c>
      <c r="D6637" s="154">
        <v>19.79</v>
      </c>
    </row>
    <row r="6638" spans="1:4">
      <c r="A6638" s="153">
        <v>88313</v>
      </c>
      <c r="B6638" s="152" t="s">
        <v>6104</v>
      </c>
      <c r="C6638" s="152" t="s">
        <v>130</v>
      </c>
      <c r="D6638" s="154">
        <v>15</v>
      </c>
    </row>
    <row r="6639" spans="1:4">
      <c r="A6639" s="153">
        <v>88314</v>
      </c>
      <c r="B6639" s="152" t="s">
        <v>6105</v>
      </c>
      <c r="C6639" s="152" t="s">
        <v>130</v>
      </c>
      <c r="D6639" s="154">
        <v>15.56</v>
      </c>
    </row>
    <row r="6640" spans="1:4">
      <c r="A6640" s="153">
        <v>88315</v>
      </c>
      <c r="B6640" s="152" t="s">
        <v>6106</v>
      </c>
      <c r="C6640" s="152" t="s">
        <v>130</v>
      </c>
      <c r="D6640" s="154">
        <v>17.7</v>
      </c>
    </row>
    <row r="6641" spans="1:4">
      <c r="A6641" s="153">
        <v>88316</v>
      </c>
      <c r="B6641" s="152" t="s">
        <v>6107</v>
      </c>
      <c r="C6641" s="152" t="s">
        <v>130</v>
      </c>
      <c r="D6641" s="154">
        <v>13.88</v>
      </c>
    </row>
    <row r="6642" spans="1:4">
      <c r="A6642" s="153">
        <v>88317</v>
      </c>
      <c r="B6642" s="152" t="s">
        <v>6108</v>
      </c>
      <c r="C6642" s="152" t="s">
        <v>130</v>
      </c>
      <c r="D6642" s="154">
        <v>18.36</v>
      </c>
    </row>
    <row r="6643" spans="1:4">
      <c r="A6643" s="153">
        <v>88318</v>
      </c>
      <c r="B6643" s="152" t="s">
        <v>6109</v>
      </c>
      <c r="C6643" s="152" t="s">
        <v>130</v>
      </c>
      <c r="D6643" s="154">
        <v>24.98</v>
      </c>
    </row>
    <row r="6644" spans="1:4">
      <c r="A6644" s="153">
        <v>88320</v>
      </c>
      <c r="B6644" s="152" t="s">
        <v>6110</v>
      </c>
      <c r="C6644" s="152" t="s">
        <v>130</v>
      </c>
      <c r="D6644" s="154">
        <v>20.54</v>
      </c>
    </row>
    <row r="6645" spans="1:4">
      <c r="A6645" s="153">
        <v>88321</v>
      </c>
      <c r="B6645" s="152" t="s">
        <v>6111</v>
      </c>
      <c r="C6645" s="152" t="s">
        <v>130</v>
      </c>
      <c r="D6645" s="154">
        <v>20.04</v>
      </c>
    </row>
    <row r="6646" spans="1:4">
      <c r="A6646" s="153">
        <v>88322</v>
      </c>
      <c r="B6646" s="152" t="s">
        <v>6112</v>
      </c>
      <c r="C6646" s="152" t="s">
        <v>130</v>
      </c>
      <c r="D6646" s="154">
        <v>21.36</v>
      </c>
    </row>
    <row r="6647" spans="1:4">
      <c r="A6647" s="153">
        <v>88323</v>
      </c>
      <c r="B6647" s="152" t="s">
        <v>6113</v>
      </c>
      <c r="C6647" s="152" t="s">
        <v>130</v>
      </c>
      <c r="D6647" s="154">
        <v>20.12</v>
      </c>
    </row>
    <row r="6648" spans="1:4">
      <c r="A6648" s="153">
        <v>88324</v>
      </c>
      <c r="B6648" s="152" t="s">
        <v>6114</v>
      </c>
      <c r="C6648" s="152" t="s">
        <v>130</v>
      </c>
      <c r="D6648" s="154">
        <v>22.88</v>
      </c>
    </row>
    <row r="6649" spans="1:4">
      <c r="A6649" s="153">
        <v>88325</v>
      </c>
      <c r="B6649" s="152" t="s">
        <v>6115</v>
      </c>
      <c r="C6649" s="152" t="s">
        <v>130</v>
      </c>
      <c r="D6649" s="154">
        <v>14.94</v>
      </c>
    </row>
    <row r="6650" spans="1:4">
      <c r="A6650" s="153">
        <v>88326</v>
      </c>
      <c r="B6650" s="152" t="s">
        <v>6116</v>
      </c>
      <c r="C6650" s="152" t="s">
        <v>130</v>
      </c>
      <c r="D6650" s="154">
        <v>17.72</v>
      </c>
    </row>
    <row r="6651" spans="1:4">
      <c r="A6651" s="153">
        <v>88377</v>
      </c>
      <c r="B6651" s="152" t="s">
        <v>6117</v>
      </c>
      <c r="C6651" s="152" t="s">
        <v>130</v>
      </c>
      <c r="D6651" s="154">
        <v>16.8</v>
      </c>
    </row>
    <row r="6652" spans="1:4">
      <c r="A6652" s="153">
        <v>88441</v>
      </c>
      <c r="B6652" s="152" t="s">
        <v>6118</v>
      </c>
      <c r="C6652" s="152" t="s">
        <v>130</v>
      </c>
      <c r="D6652" s="154">
        <v>17.22</v>
      </c>
    </row>
    <row r="6653" spans="1:4">
      <c r="A6653" s="153">
        <v>88597</v>
      </c>
      <c r="B6653" s="152" t="s">
        <v>6119</v>
      </c>
      <c r="C6653" s="152" t="s">
        <v>130</v>
      </c>
      <c r="D6653" s="154">
        <v>31.56</v>
      </c>
    </row>
    <row r="6654" spans="1:4">
      <c r="A6654" s="153">
        <v>90766</v>
      </c>
      <c r="B6654" s="152" t="s">
        <v>6120</v>
      </c>
      <c r="C6654" s="152" t="s">
        <v>130</v>
      </c>
      <c r="D6654" s="154">
        <v>14.17</v>
      </c>
    </row>
    <row r="6655" spans="1:4">
      <c r="A6655" s="153">
        <v>90767</v>
      </c>
      <c r="B6655" s="152" t="s">
        <v>6121</v>
      </c>
      <c r="C6655" s="152" t="s">
        <v>130</v>
      </c>
      <c r="D6655" s="154">
        <v>14.32</v>
      </c>
    </row>
    <row r="6656" spans="1:4">
      <c r="A6656" s="153">
        <v>90768</v>
      </c>
      <c r="B6656" s="152" t="s">
        <v>6122</v>
      </c>
      <c r="C6656" s="152" t="s">
        <v>130</v>
      </c>
      <c r="D6656" s="154">
        <v>58.93</v>
      </c>
    </row>
    <row r="6657" spans="1:4">
      <c r="A6657" s="153">
        <v>90769</v>
      </c>
      <c r="B6657" s="152" t="s">
        <v>6123</v>
      </c>
      <c r="C6657" s="152" t="s">
        <v>130</v>
      </c>
      <c r="D6657" s="154">
        <v>83.23</v>
      </c>
    </row>
    <row r="6658" spans="1:4">
      <c r="A6658" s="153">
        <v>90770</v>
      </c>
      <c r="B6658" s="152" t="s">
        <v>6124</v>
      </c>
      <c r="C6658" s="152" t="s">
        <v>130</v>
      </c>
      <c r="D6658" s="154">
        <v>109.65</v>
      </c>
    </row>
    <row r="6659" spans="1:4">
      <c r="A6659" s="153">
        <v>90771</v>
      </c>
      <c r="B6659" s="152" t="s">
        <v>6125</v>
      </c>
      <c r="C6659" s="152" t="s">
        <v>130</v>
      </c>
      <c r="D6659" s="154">
        <v>22.93</v>
      </c>
    </row>
    <row r="6660" spans="1:4">
      <c r="A6660" s="153">
        <v>90772</v>
      </c>
      <c r="B6660" s="152" t="s">
        <v>6126</v>
      </c>
      <c r="C6660" s="152" t="s">
        <v>130</v>
      </c>
      <c r="D6660" s="154">
        <v>13.15</v>
      </c>
    </row>
    <row r="6661" spans="1:4">
      <c r="A6661" s="153">
        <v>90773</v>
      </c>
      <c r="B6661" s="152" t="s">
        <v>6127</v>
      </c>
      <c r="C6661" s="152" t="s">
        <v>130</v>
      </c>
      <c r="D6661" s="154">
        <v>13.73</v>
      </c>
    </row>
    <row r="6662" spans="1:4">
      <c r="A6662" s="153">
        <v>90775</v>
      </c>
      <c r="B6662" s="152" t="s">
        <v>6128</v>
      </c>
      <c r="C6662" s="152" t="s">
        <v>130</v>
      </c>
      <c r="D6662" s="154">
        <v>27.28</v>
      </c>
    </row>
    <row r="6663" spans="1:4">
      <c r="A6663" s="153">
        <v>90776</v>
      </c>
      <c r="B6663" s="152" t="s">
        <v>6129</v>
      </c>
      <c r="C6663" s="152" t="s">
        <v>130</v>
      </c>
      <c r="D6663" s="154">
        <v>22.13</v>
      </c>
    </row>
    <row r="6664" spans="1:4">
      <c r="A6664" s="153">
        <v>90777</v>
      </c>
      <c r="B6664" s="152" t="s">
        <v>6130</v>
      </c>
      <c r="C6664" s="152" t="s">
        <v>130</v>
      </c>
      <c r="D6664" s="154">
        <v>79.91</v>
      </c>
    </row>
    <row r="6665" spans="1:4">
      <c r="A6665" s="153">
        <v>90778</v>
      </c>
      <c r="B6665" s="152" t="s">
        <v>6131</v>
      </c>
      <c r="C6665" s="152" t="s">
        <v>130</v>
      </c>
      <c r="D6665" s="154">
        <v>90.79</v>
      </c>
    </row>
    <row r="6666" spans="1:4">
      <c r="A6666" s="153">
        <v>90779</v>
      </c>
      <c r="B6666" s="152" t="s">
        <v>6132</v>
      </c>
      <c r="C6666" s="152" t="s">
        <v>130</v>
      </c>
      <c r="D6666" s="154">
        <v>123.68</v>
      </c>
    </row>
    <row r="6667" spans="1:4">
      <c r="A6667" s="153">
        <v>90780</v>
      </c>
      <c r="B6667" s="152" t="s">
        <v>6133</v>
      </c>
      <c r="C6667" s="152" t="s">
        <v>130</v>
      </c>
      <c r="D6667" s="154">
        <v>32.74</v>
      </c>
    </row>
    <row r="6668" spans="1:4">
      <c r="A6668" s="153">
        <v>90781</v>
      </c>
      <c r="B6668" s="152" t="s">
        <v>6134</v>
      </c>
      <c r="C6668" s="152" t="s">
        <v>130</v>
      </c>
      <c r="D6668" s="154">
        <v>32.229999999999997</v>
      </c>
    </row>
    <row r="6669" spans="1:4">
      <c r="A6669" s="153">
        <v>91677</v>
      </c>
      <c r="B6669" s="152" t="s">
        <v>6135</v>
      </c>
      <c r="C6669" s="152" t="s">
        <v>130</v>
      </c>
      <c r="D6669" s="154">
        <v>78.34</v>
      </c>
    </row>
    <row r="6670" spans="1:4">
      <c r="A6670" s="153">
        <v>91678</v>
      </c>
      <c r="B6670" s="152" t="s">
        <v>6136</v>
      </c>
      <c r="C6670" s="152" t="s">
        <v>130</v>
      </c>
      <c r="D6670" s="154">
        <v>75.010000000000005</v>
      </c>
    </row>
    <row r="6671" spans="1:4">
      <c r="A6671" s="153">
        <v>93558</v>
      </c>
      <c r="B6671" s="152" t="s">
        <v>6137</v>
      </c>
      <c r="C6671" s="152" t="s">
        <v>6138</v>
      </c>
      <c r="D6671" s="155">
        <v>3357.9</v>
      </c>
    </row>
    <row r="6672" spans="1:4">
      <c r="A6672" s="153">
        <v>93559</v>
      </c>
      <c r="B6672" s="152" t="s">
        <v>6119</v>
      </c>
      <c r="C6672" s="152" t="s">
        <v>6138</v>
      </c>
      <c r="D6672" s="155">
        <v>5601.34</v>
      </c>
    </row>
    <row r="6673" spans="1:4">
      <c r="A6673" s="153">
        <v>93560</v>
      </c>
      <c r="B6673" s="152" t="s">
        <v>6127</v>
      </c>
      <c r="C6673" s="152" t="s">
        <v>6138</v>
      </c>
      <c r="D6673" s="155">
        <v>2445.9699999999998</v>
      </c>
    </row>
    <row r="6674" spans="1:4">
      <c r="A6674" s="153">
        <v>93561</v>
      </c>
      <c r="B6674" s="152" t="s">
        <v>6128</v>
      </c>
      <c r="C6674" s="152" t="s">
        <v>6138</v>
      </c>
      <c r="D6674" s="155">
        <v>4841.3900000000003</v>
      </c>
    </row>
    <row r="6675" spans="1:4">
      <c r="A6675" s="153">
        <v>93562</v>
      </c>
      <c r="B6675" s="152" t="s">
        <v>6125</v>
      </c>
      <c r="C6675" s="152" t="s">
        <v>6138</v>
      </c>
      <c r="D6675" s="155">
        <v>4075.38</v>
      </c>
    </row>
    <row r="6676" spans="1:4">
      <c r="A6676" s="153">
        <v>93563</v>
      </c>
      <c r="B6676" s="152" t="s">
        <v>6120</v>
      </c>
      <c r="C6676" s="152" t="s">
        <v>6138</v>
      </c>
      <c r="D6676" s="155">
        <v>2524.11</v>
      </c>
    </row>
    <row r="6677" spans="1:4">
      <c r="A6677" s="153">
        <v>93564</v>
      </c>
      <c r="B6677" s="152" t="s">
        <v>6121</v>
      </c>
      <c r="C6677" s="152" t="s">
        <v>6138</v>
      </c>
      <c r="D6677" s="155">
        <v>2544.2199999999998</v>
      </c>
    </row>
    <row r="6678" spans="1:4">
      <c r="A6678" s="153">
        <v>93565</v>
      </c>
      <c r="B6678" s="152" t="s">
        <v>6130</v>
      </c>
      <c r="C6678" s="152" t="s">
        <v>6138</v>
      </c>
      <c r="D6678" s="155">
        <v>14132.97</v>
      </c>
    </row>
    <row r="6679" spans="1:4">
      <c r="A6679" s="153">
        <v>93566</v>
      </c>
      <c r="B6679" s="152" t="s">
        <v>6126</v>
      </c>
      <c r="C6679" s="152" t="s">
        <v>6138</v>
      </c>
      <c r="D6679" s="155">
        <v>2344.4899999999998</v>
      </c>
    </row>
    <row r="6680" spans="1:4">
      <c r="A6680" s="153">
        <v>93567</v>
      </c>
      <c r="B6680" s="152" t="s">
        <v>6131</v>
      </c>
      <c r="C6680" s="152" t="s">
        <v>6138</v>
      </c>
      <c r="D6680" s="155">
        <v>16055.87</v>
      </c>
    </row>
    <row r="6681" spans="1:4">
      <c r="A6681" s="153">
        <v>93568</v>
      </c>
      <c r="B6681" s="152" t="s">
        <v>6132</v>
      </c>
      <c r="C6681" s="152" t="s">
        <v>6138</v>
      </c>
      <c r="D6681" s="155">
        <v>21867.33</v>
      </c>
    </row>
    <row r="6682" spans="1:4">
      <c r="A6682" s="153">
        <v>93569</v>
      </c>
      <c r="B6682" s="152" t="s">
        <v>6139</v>
      </c>
      <c r="C6682" s="152" t="s">
        <v>6138</v>
      </c>
      <c r="D6682" s="155">
        <v>10439.549999999999</v>
      </c>
    </row>
    <row r="6683" spans="1:4">
      <c r="A6683" s="153">
        <v>93570</v>
      </c>
      <c r="B6683" s="152" t="s">
        <v>6140</v>
      </c>
      <c r="C6683" s="152" t="s">
        <v>6138</v>
      </c>
      <c r="D6683" s="155">
        <v>14736.17</v>
      </c>
    </row>
    <row r="6684" spans="1:4">
      <c r="A6684" s="153">
        <v>93571</v>
      </c>
      <c r="B6684" s="152" t="s">
        <v>6141</v>
      </c>
      <c r="C6684" s="152" t="s">
        <v>6138</v>
      </c>
      <c r="D6684" s="155">
        <v>19411.78</v>
      </c>
    </row>
    <row r="6685" spans="1:4">
      <c r="A6685" s="153">
        <v>93572</v>
      </c>
      <c r="B6685" s="152" t="s">
        <v>6142</v>
      </c>
      <c r="C6685" s="152" t="s">
        <v>6138</v>
      </c>
      <c r="D6685" s="155">
        <v>3927.2</v>
      </c>
    </row>
    <row r="6686" spans="1:4">
      <c r="A6686" s="153">
        <v>94295</v>
      </c>
      <c r="B6686" s="152" t="s">
        <v>6133</v>
      </c>
      <c r="C6686" s="152" t="s">
        <v>6138</v>
      </c>
      <c r="D6686" s="155">
        <v>5801.52</v>
      </c>
    </row>
    <row r="6687" spans="1:4">
      <c r="A6687" s="153">
        <v>94296</v>
      </c>
      <c r="B6687" s="152" t="s">
        <v>6134</v>
      </c>
      <c r="C6687" s="152" t="s">
        <v>6138</v>
      </c>
      <c r="D6687" s="155">
        <v>5714.16</v>
      </c>
    </row>
    <row r="6688" spans="1:4">
      <c r="A6688" s="153">
        <v>95308</v>
      </c>
      <c r="B6688" s="152" t="s">
        <v>6143</v>
      </c>
      <c r="C6688" s="152" t="s">
        <v>130</v>
      </c>
      <c r="D6688" s="154">
        <v>7.0000000000000007E-2</v>
      </c>
    </row>
    <row r="6689" spans="1:4">
      <c r="A6689" s="153">
        <v>95309</v>
      </c>
      <c r="B6689" s="152" t="s">
        <v>6144</v>
      </c>
      <c r="C6689" s="152" t="s">
        <v>130</v>
      </c>
      <c r="D6689" s="154">
        <v>0.1</v>
      </c>
    </row>
    <row r="6690" spans="1:4">
      <c r="A6690" s="153">
        <v>95310</v>
      </c>
      <c r="B6690" s="152" t="s">
        <v>6145</v>
      </c>
      <c r="C6690" s="152" t="s">
        <v>130</v>
      </c>
      <c r="D6690" s="154">
        <v>0.08</v>
      </c>
    </row>
    <row r="6691" spans="1:4">
      <c r="A6691" s="153">
        <v>95311</v>
      </c>
      <c r="B6691" s="152" t="s">
        <v>6146</v>
      </c>
      <c r="C6691" s="152" t="s">
        <v>130</v>
      </c>
      <c r="D6691" s="154">
        <v>7.0000000000000007E-2</v>
      </c>
    </row>
    <row r="6692" spans="1:4">
      <c r="A6692" s="153">
        <v>95312</v>
      </c>
      <c r="B6692" s="152" t="s">
        <v>6147</v>
      </c>
      <c r="C6692" s="152" t="s">
        <v>130</v>
      </c>
      <c r="D6692" s="154">
        <v>0.09</v>
      </c>
    </row>
    <row r="6693" spans="1:4">
      <c r="A6693" s="153">
        <v>95313</v>
      </c>
      <c r="B6693" s="152" t="s">
        <v>6148</v>
      </c>
      <c r="C6693" s="152" t="s">
        <v>130</v>
      </c>
      <c r="D6693" s="154">
        <v>0.09</v>
      </c>
    </row>
    <row r="6694" spans="1:4">
      <c r="A6694" s="153">
        <v>95314</v>
      </c>
      <c r="B6694" s="152" t="s">
        <v>6149</v>
      </c>
      <c r="C6694" s="152" t="s">
        <v>130</v>
      </c>
      <c r="D6694" s="154">
        <v>0.1</v>
      </c>
    </row>
    <row r="6695" spans="1:4">
      <c r="A6695" s="153">
        <v>95315</v>
      </c>
      <c r="B6695" s="152" t="s">
        <v>6150</v>
      </c>
      <c r="C6695" s="152" t="s">
        <v>130</v>
      </c>
      <c r="D6695" s="154">
        <v>0.16</v>
      </c>
    </row>
    <row r="6696" spans="1:4">
      <c r="A6696" s="153">
        <v>95316</v>
      </c>
      <c r="B6696" s="152" t="s">
        <v>6151</v>
      </c>
      <c r="C6696" s="152" t="s">
        <v>130</v>
      </c>
      <c r="D6696" s="154">
        <v>0.24</v>
      </c>
    </row>
    <row r="6697" spans="1:4">
      <c r="A6697" s="153">
        <v>95317</v>
      </c>
      <c r="B6697" s="152" t="s">
        <v>6152</v>
      </c>
      <c r="C6697" s="152" t="s">
        <v>130</v>
      </c>
      <c r="D6697" s="154">
        <v>0.11</v>
      </c>
    </row>
    <row r="6698" spans="1:4">
      <c r="A6698" s="153">
        <v>95318</v>
      </c>
      <c r="B6698" s="152" t="s">
        <v>6153</v>
      </c>
      <c r="C6698" s="152" t="s">
        <v>130</v>
      </c>
      <c r="D6698" s="154">
        <v>0.12</v>
      </c>
    </row>
    <row r="6699" spans="1:4">
      <c r="A6699" s="153">
        <v>95319</v>
      </c>
      <c r="B6699" s="152" t="s">
        <v>6154</v>
      </c>
      <c r="C6699" s="152" t="s">
        <v>130</v>
      </c>
      <c r="D6699" s="154">
        <v>0.09</v>
      </c>
    </row>
    <row r="6700" spans="1:4">
      <c r="A6700" s="153">
        <v>95320</v>
      </c>
      <c r="B6700" s="152" t="s">
        <v>6155</v>
      </c>
      <c r="C6700" s="152" t="s">
        <v>130</v>
      </c>
      <c r="D6700" s="154">
        <v>7.0000000000000007E-2</v>
      </c>
    </row>
    <row r="6701" spans="1:4">
      <c r="A6701" s="153">
        <v>95321</v>
      </c>
      <c r="B6701" s="152" t="s">
        <v>6156</v>
      </c>
      <c r="C6701" s="152" t="s">
        <v>130</v>
      </c>
      <c r="D6701" s="154">
        <v>0.08</v>
      </c>
    </row>
    <row r="6702" spans="1:4">
      <c r="A6702" s="153">
        <v>95322</v>
      </c>
      <c r="B6702" s="152" t="s">
        <v>6157</v>
      </c>
      <c r="C6702" s="152" t="s">
        <v>130</v>
      </c>
      <c r="D6702" s="154">
        <v>7.0000000000000007E-2</v>
      </c>
    </row>
    <row r="6703" spans="1:4">
      <c r="A6703" s="153">
        <v>95323</v>
      </c>
      <c r="B6703" s="152" t="s">
        <v>6158</v>
      </c>
      <c r="C6703" s="152" t="s">
        <v>130</v>
      </c>
      <c r="D6703" s="154">
        <v>0.11</v>
      </c>
    </row>
    <row r="6704" spans="1:4">
      <c r="A6704" s="153">
        <v>95324</v>
      </c>
      <c r="B6704" s="152" t="s">
        <v>6159</v>
      </c>
      <c r="C6704" s="152" t="s">
        <v>130</v>
      </c>
      <c r="D6704" s="154">
        <v>0.16</v>
      </c>
    </row>
    <row r="6705" spans="1:4">
      <c r="A6705" s="153">
        <v>95325</v>
      </c>
      <c r="B6705" s="152" t="s">
        <v>6160</v>
      </c>
      <c r="C6705" s="152" t="s">
        <v>130</v>
      </c>
      <c r="D6705" s="154">
        <v>0.2</v>
      </c>
    </row>
    <row r="6706" spans="1:4">
      <c r="A6706" s="153">
        <v>95326</v>
      </c>
      <c r="B6706" s="152" t="s">
        <v>6161</v>
      </c>
      <c r="C6706" s="152" t="s">
        <v>130</v>
      </c>
      <c r="D6706" s="154">
        <v>0.03</v>
      </c>
    </row>
    <row r="6707" spans="1:4">
      <c r="A6707" s="153">
        <v>95328</v>
      </c>
      <c r="B6707" s="152" t="s">
        <v>6162</v>
      </c>
      <c r="C6707" s="152" t="s">
        <v>130</v>
      </c>
      <c r="D6707" s="154">
        <v>0.1</v>
      </c>
    </row>
    <row r="6708" spans="1:4">
      <c r="A6708" s="153">
        <v>95329</v>
      </c>
      <c r="B6708" s="152" t="s">
        <v>6163</v>
      </c>
      <c r="C6708" s="152" t="s">
        <v>130</v>
      </c>
      <c r="D6708" s="154">
        <v>0.12</v>
      </c>
    </row>
    <row r="6709" spans="1:4">
      <c r="A6709" s="153">
        <v>95330</v>
      </c>
      <c r="B6709" s="152" t="s">
        <v>6164</v>
      </c>
      <c r="C6709" s="152" t="s">
        <v>130</v>
      </c>
      <c r="D6709" s="154">
        <v>0.1</v>
      </c>
    </row>
    <row r="6710" spans="1:4">
      <c r="A6710" s="153">
        <v>95331</v>
      </c>
      <c r="B6710" s="152" t="s">
        <v>6165</v>
      </c>
      <c r="C6710" s="152" t="s">
        <v>130</v>
      </c>
      <c r="D6710" s="154">
        <v>0.11</v>
      </c>
    </row>
    <row r="6711" spans="1:4">
      <c r="A6711" s="153">
        <v>95332</v>
      </c>
      <c r="B6711" s="152" t="s">
        <v>6166</v>
      </c>
      <c r="C6711" s="152" t="s">
        <v>130</v>
      </c>
      <c r="D6711" s="154">
        <v>0.34</v>
      </c>
    </row>
    <row r="6712" spans="1:4">
      <c r="A6712" s="153">
        <v>95333</v>
      </c>
      <c r="B6712" s="152" t="s">
        <v>6167</v>
      </c>
      <c r="C6712" s="152" t="s">
        <v>130</v>
      </c>
      <c r="D6712" s="154">
        <v>0.34</v>
      </c>
    </row>
    <row r="6713" spans="1:4">
      <c r="A6713" s="153">
        <v>95334</v>
      </c>
      <c r="B6713" s="152" t="s">
        <v>6168</v>
      </c>
      <c r="C6713" s="152" t="s">
        <v>130</v>
      </c>
      <c r="D6713" s="154">
        <v>0.54</v>
      </c>
    </row>
    <row r="6714" spans="1:4">
      <c r="A6714" s="153">
        <v>95335</v>
      </c>
      <c r="B6714" s="152" t="s">
        <v>6169</v>
      </c>
      <c r="C6714" s="152" t="s">
        <v>130</v>
      </c>
      <c r="D6714" s="154">
        <v>0.16</v>
      </c>
    </row>
    <row r="6715" spans="1:4">
      <c r="A6715" s="153">
        <v>95337</v>
      </c>
      <c r="B6715" s="152" t="s">
        <v>6170</v>
      </c>
      <c r="C6715" s="152" t="s">
        <v>130</v>
      </c>
      <c r="D6715" s="154">
        <v>0.1</v>
      </c>
    </row>
    <row r="6716" spans="1:4">
      <c r="A6716" s="153">
        <v>95338</v>
      </c>
      <c r="B6716" s="152" t="s">
        <v>6171</v>
      </c>
      <c r="C6716" s="152" t="s">
        <v>130</v>
      </c>
      <c r="D6716" s="154">
        <v>0.19</v>
      </c>
    </row>
    <row r="6717" spans="1:4">
      <c r="A6717" s="153">
        <v>95339</v>
      </c>
      <c r="B6717" s="152" t="s">
        <v>6172</v>
      </c>
      <c r="C6717" s="152" t="s">
        <v>130</v>
      </c>
      <c r="D6717" s="154">
        <v>0.18</v>
      </c>
    </row>
    <row r="6718" spans="1:4">
      <c r="A6718" s="153">
        <v>95340</v>
      </c>
      <c r="B6718" s="152" t="s">
        <v>6173</v>
      </c>
      <c r="C6718" s="152" t="s">
        <v>130</v>
      </c>
      <c r="D6718" s="154">
        <v>0.13</v>
      </c>
    </row>
    <row r="6719" spans="1:4">
      <c r="A6719" s="153">
        <v>95341</v>
      </c>
      <c r="B6719" s="152" t="s">
        <v>6174</v>
      </c>
      <c r="C6719" s="152" t="s">
        <v>130</v>
      </c>
      <c r="D6719" s="154">
        <v>0.15</v>
      </c>
    </row>
    <row r="6720" spans="1:4">
      <c r="A6720" s="153">
        <v>95342</v>
      </c>
      <c r="B6720" s="152" t="s">
        <v>6175</v>
      </c>
      <c r="C6720" s="152" t="s">
        <v>130</v>
      </c>
      <c r="D6720" s="154">
        <v>0.12</v>
      </c>
    </row>
    <row r="6721" spans="1:4">
      <c r="A6721" s="153">
        <v>95343</v>
      </c>
      <c r="B6721" s="152" t="s">
        <v>6176</v>
      </c>
      <c r="C6721" s="152" t="s">
        <v>130</v>
      </c>
      <c r="D6721" s="154">
        <v>0.18</v>
      </c>
    </row>
    <row r="6722" spans="1:4">
      <c r="A6722" s="153">
        <v>95344</v>
      </c>
      <c r="B6722" s="152" t="s">
        <v>6177</v>
      </c>
      <c r="C6722" s="152" t="s">
        <v>130</v>
      </c>
      <c r="D6722" s="154">
        <v>0.11</v>
      </c>
    </row>
    <row r="6723" spans="1:4">
      <c r="A6723" s="153">
        <v>95345</v>
      </c>
      <c r="B6723" s="152" t="s">
        <v>6178</v>
      </c>
      <c r="C6723" s="152" t="s">
        <v>130</v>
      </c>
      <c r="D6723" s="154">
        <v>0.45</v>
      </c>
    </row>
    <row r="6724" spans="1:4">
      <c r="A6724" s="153">
        <v>95346</v>
      </c>
      <c r="B6724" s="152" t="s">
        <v>6179</v>
      </c>
      <c r="C6724" s="152" t="s">
        <v>130</v>
      </c>
      <c r="D6724" s="154">
        <v>0.05</v>
      </c>
    </row>
    <row r="6725" spans="1:4">
      <c r="A6725" s="153">
        <v>95347</v>
      </c>
      <c r="B6725" s="152" t="s">
        <v>6180</v>
      </c>
      <c r="C6725" s="152" t="s">
        <v>130</v>
      </c>
      <c r="D6725" s="154">
        <v>0.05</v>
      </c>
    </row>
    <row r="6726" spans="1:4">
      <c r="A6726" s="153">
        <v>95348</v>
      </c>
      <c r="B6726" s="152" t="s">
        <v>6181</v>
      </c>
      <c r="C6726" s="152" t="s">
        <v>130</v>
      </c>
      <c r="D6726" s="154">
        <v>7.0000000000000007E-2</v>
      </c>
    </row>
    <row r="6727" spans="1:4">
      <c r="A6727" s="153">
        <v>95349</v>
      </c>
      <c r="B6727" s="152" t="s">
        <v>6182</v>
      </c>
      <c r="C6727" s="152" t="s">
        <v>130</v>
      </c>
      <c r="D6727" s="154">
        <v>0.05</v>
      </c>
    </row>
    <row r="6728" spans="1:4">
      <c r="A6728" s="153">
        <v>95350</v>
      </c>
      <c r="B6728" s="152" t="s">
        <v>6183</v>
      </c>
      <c r="C6728" s="152" t="s">
        <v>130</v>
      </c>
      <c r="D6728" s="154">
        <v>7.0000000000000007E-2</v>
      </c>
    </row>
    <row r="6729" spans="1:4">
      <c r="A6729" s="153">
        <v>95351</v>
      </c>
      <c r="B6729" s="152" t="s">
        <v>6184</v>
      </c>
      <c r="C6729" s="152" t="s">
        <v>130</v>
      </c>
      <c r="D6729" s="154">
        <v>0.2</v>
      </c>
    </row>
    <row r="6730" spans="1:4">
      <c r="A6730" s="153">
        <v>95352</v>
      </c>
      <c r="B6730" s="152" t="s">
        <v>6185</v>
      </c>
      <c r="C6730" s="152" t="s">
        <v>130</v>
      </c>
      <c r="D6730" s="154">
        <v>0.09</v>
      </c>
    </row>
    <row r="6731" spans="1:4">
      <c r="A6731" s="153">
        <v>95354</v>
      </c>
      <c r="B6731" s="152" t="s">
        <v>6186</v>
      </c>
      <c r="C6731" s="152" t="s">
        <v>130</v>
      </c>
      <c r="D6731" s="154">
        <v>7.0000000000000007E-2</v>
      </c>
    </row>
    <row r="6732" spans="1:4">
      <c r="A6732" s="153">
        <v>95355</v>
      </c>
      <c r="B6732" s="152" t="s">
        <v>6187</v>
      </c>
      <c r="C6732" s="152" t="s">
        <v>130</v>
      </c>
      <c r="D6732" s="154">
        <v>0.1</v>
      </c>
    </row>
    <row r="6733" spans="1:4">
      <c r="A6733" s="153">
        <v>95356</v>
      </c>
      <c r="B6733" s="152" t="s">
        <v>6188</v>
      </c>
      <c r="C6733" s="152" t="s">
        <v>130</v>
      </c>
      <c r="D6733" s="154">
        <v>0.09</v>
      </c>
    </row>
    <row r="6734" spans="1:4">
      <c r="A6734" s="153">
        <v>95357</v>
      </c>
      <c r="B6734" s="152" t="s">
        <v>6189</v>
      </c>
      <c r="C6734" s="152" t="s">
        <v>130</v>
      </c>
      <c r="D6734" s="154">
        <v>0.14000000000000001</v>
      </c>
    </row>
    <row r="6735" spans="1:4">
      <c r="A6735" s="153">
        <v>95358</v>
      </c>
      <c r="B6735" s="152" t="s">
        <v>6190</v>
      </c>
      <c r="C6735" s="152" t="s">
        <v>130</v>
      </c>
      <c r="D6735" s="154">
        <v>0.18</v>
      </c>
    </row>
    <row r="6736" spans="1:4">
      <c r="A6736" s="153">
        <v>95359</v>
      </c>
      <c r="B6736" s="152" t="s">
        <v>6191</v>
      </c>
      <c r="C6736" s="152" t="s">
        <v>130</v>
      </c>
      <c r="D6736" s="154">
        <v>0.18</v>
      </c>
    </row>
    <row r="6737" spans="1:4">
      <c r="A6737" s="153">
        <v>95360</v>
      </c>
      <c r="B6737" s="152" t="s">
        <v>6192</v>
      </c>
      <c r="C6737" s="152" t="s">
        <v>130</v>
      </c>
      <c r="D6737" s="154">
        <v>0.14000000000000001</v>
      </c>
    </row>
    <row r="6738" spans="1:4">
      <c r="A6738" s="153">
        <v>95361</v>
      </c>
      <c r="B6738" s="152" t="s">
        <v>6193</v>
      </c>
      <c r="C6738" s="152" t="s">
        <v>130</v>
      </c>
      <c r="D6738" s="154">
        <v>0.09</v>
      </c>
    </row>
    <row r="6739" spans="1:4">
      <c r="A6739" s="153">
        <v>95362</v>
      </c>
      <c r="B6739" s="152" t="s">
        <v>6194</v>
      </c>
      <c r="C6739" s="152" t="s">
        <v>130</v>
      </c>
      <c r="D6739" s="154">
        <v>0.09</v>
      </c>
    </row>
    <row r="6740" spans="1:4">
      <c r="A6740" s="153">
        <v>95363</v>
      </c>
      <c r="B6740" s="152" t="s">
        <v>6195</v>
      </c>
      <c r="C6740" s="152" t="s">
        <v>130</v>
      </c>
      <c r="D6740" s="154">
        <v>0.12</v>
      </c>
    </row>
    <row r="6741" spans="1:4">
      <c r="A6741" s="153">
        <v>95364</v>
      </c>
      <c r="B6741" s="152" t="s">
        <v>6196</v>
      </c>
      <c r="C6741" s="152" t="s">
        <v>130</v>
      </c>
      <c r="D6741" s="154">
        <v>0.11</v>
      </c>
    </row>
    <row r="6742" spans="1:4">
      <c r="A6742" s="153">
        <v>95365</v>
      </c>
      <c r="B6742" s="152" t="s">
        <v>6197</v>
      </c>
      <c r="C6742" s="152" t="s">
        <v>130</v>
      </c>
      <c r="D6742" s="154">
        <v>0.1</v>
      </c>
    </row>
    <row r="6743" spans="1:4">
      <c r="A6743" s="153">
        <v>95366</v>
      </c>
      <c r="B6743" s="152" t="s">
        <v>6198</v>
      </c>
      <c r="C6743" s="152" t="s">
        <v>130</v>
      </c>
      <c r="D6743" s="154">
        <v>0.09</v>
      </c>
    </row>
    <row r="6744" spans="1:4">
      <c r="A6744" s="153">
        <v>95367</v>
      </c>
      <c r="B6744" s="152" t="s">
        <v>6199</v>
      </c>
      <c r="C6744" s="152" t="s">
        <v>130</v>
      </c>
      <c r="D6744" s="154">
        <v>0.08</v>
      </c>
    </row>
    <row r="6745" spans="1:4">
      <c r="A6745" s="153">
        <v>95368</v>
      </c>
      <c r="B6745" s="152" t="s">
        <v>6200</v>
      </c>
      <c r="C6745" s="152" t="s">
        <v>130</v>
      </c>
      <c r="D6745" s="154">
        <v>0.13</v>
      </c>
    </row>
    <row r="6746" spans="1:4">
      <c r="A6746" s="153">
        <v>95369</v>
      </c>
      <c r="B6746" s="152" t="s">
        <v>6201</v>
      </c>
      <c r="C6746" s="152" t="s">
        <v>130</v>
      </c>
      <c r="D6746" s="154">
        <v>0.11</v>
      </c>
    </row>
    <row r="6747" spans="1:4">
      <c r="A6747" s="153">
        <v>95370</v>
      </c>
      <c r="B6747" s="152" t="s">
        <v>6202</v>
      </c>
      <c r="C6747" s="152" t="s">
        <v>130</v>
      </c>
      <c r="D6747" s="154">
        <v>0.16</v>
      </c>
    </row>
    <row r="6748" spans="1:4">
      <c r="A6748" s="153">
        <v>95371</v>
      </c>
      <c r="B6748" s="152" t="s">
        <v>6203</v>
      </c>
      <c r="C6748" s="152" t="s">
        <v>130</v>
      </c>
      <c r="D6748" s="154">
        <v>0.19</v>
      </c>
    </row>
    <row r="6749" spans="1:4">
      <c r="A6749" s="153">
        <v>95372</v>
      </c>
      <c r="B6749" s="152" t="s">
        <v>6204</v>
      </c>
      <c r="C6749" s="152" t="s">
        <v>130</v>
      </c>
      <c r="D6749" s="154">
        <v>0.13</v>
      </c>
    </row>
    <row r="6750" spans="1:4">
      <c r="A6750" s="153">
        <v>95373</v>
      </c>
      <c r="B6750" s="152" t="s">
        <v>6205</v>
      </c>
      <c r="C6750" s="152" t="s">
        <v>130</v>
      </c>
      <c r="D6750" s="154">
        <v>0.16</v>
      </c>
    </row>
    <row r="6751" spans="1:4">
      <c r="A6751" s="153">
        <v>95374</v>
      </c>
      <c r="B6751" s="152" t="s">
        <v>6206</v>
      </c>
      <c r="C6751" s="152" t="s">
        <v>130</v>
      </c>
      <c r="D6751" s="154">
        <v>0.14000000000000001</v>
      </c>
    </row>
    <row r="6752" spans="1:4">
      <c r="A6752" s="153">
        <v>95375</v>
      </c>
      <c r="B6752" s="152" t="s">
        <v>6207</v>
      </c>
      <c r="C6752" s="152" t="s">
        <v>130</v>
      </c>
      <c r="D6752" s="154">
        <v>0.16</v>
      </c>
    </row>
    <row r="6753" spans="1:4">
      <c r="A6753" s="153">
        <v>95376</v>
      </c>
      <c r="B6753" s="152" t="s">
        <v>6208</v>
      </c>
      <c r="C6753" s="152" t="s">
        <v>130</v>
      </c>
      <c r="D6753" s="154">
        <v>0.04</v>
      </c>
    </row>
    <row r="6754" spans="1:4">
      <c r="A6754" s="153">
        <v>95377</v>
      </c>
      <c r="B6754" s="152" t="s">
        <v>6209</v>
      </c>
      <c r="C6754" s="152" t="s">
        <v>130</v>
      </c>
      <c r="D6754" s="154">
        <v>0.1</v>
      </c>
    </row>
    <row r="6755" spans="1:4">
      <c r="A6755" s="153">
        <v>95378</v>
      </c>
      <c r="B6755" s="152" t="s">
        <v>6210</v>
      </c>
      <c r="C6755" s="152" t="s">
        <v>130</v>
      </c>
      <c r="D6755" s="154">
        <v>0.13</v>
      </c>
    </row>
    <row r="6756" spans="1:4">
      <c r="A6756" s="153">
        <v>95379</v>
      </c>
      <c r="B6756" s="152" t="s">
        <v>6211</v>
      </c>
      <c r="C6756" s="152" t="s">
        <v>130</v>
      </c>
      <c r="D6756" s="154">
        <v>0.1</v>
      </c>
    </row>
    <row r="6757" spans="1:4">
      <c r="A6757" s="153">
        <v>95380</v>
      </c>
      <c r="B6757" s="152" t="s">
        <v>6212</v>
      </c>
      <c r="C6757" s="152" t="s">
        <v>130</v>
      </c>
      <c r="D6757" s="154">
        <v>0.15</v>
      </c>
    </row>
    <row r="6758" spans="1:4">
      <c r="A6758" s="153">
        <v>95382</v>
      </c>
      <c r="B6758" s="152" t="s">
        <v>6213</v>
      </c>
      <c r="C6758" s="152" t="s">
        <v>130</v>
      </c>
      <c r="D6758" s="154">
        <v>0.12</v>
      </c>
    </row>
    <row r="6759" spans="1:4">
      <c r="A6759" s="153">
        <v>95383</v>
      </c>
      <c r="B6759" s="152" t="s">
        <v>6214</v>
      </c>
      <c r="C6759" s="152" t="s">
        <v>130</v>
      </c>
      <c r="D6759" s="154">
        <v>0.11</v>
      </c>
    </row>
    <row r="6760" spans="1:4">
      <c r="A6760" s="153">
        <v>95384</v>
      </c>
      <c r="B6760" s="152" t="s">
        <v>6215</v>
      </c>
      <c r="C6760" s="152" t="s">
        <v>130</v>
      </c>
      <c r="D6760" s="154">
        <v>0.16</v>
      </c>
    </row>
    <row r="6761" spans="1:4">
      <c r="A6761" s="153">
        <v>95385</v>
      </c>
      <c r="B6761" s="152" t="s">
        <v>6216</v>
      </c>
      <c r="C6761" s="152" t="s">
        <v>130</v>
      </c>
      <c r="D6761" s="154">
        <v>0.12</v>
      </c>
    </row>
    <row r="6762" spans="1:4">
      <c r="A6762" s="153">
        <v>95386</v>
      </c>
      <c r="B6762" s="152" t="s">
        <v>6217</v>
      </c>
      <c r="C6762" s="152" t="s">
        <v>130</v>
      </c>
      <c r="D6762" s="154">
        <v>0.15</v>
      </c>
    </row>
    <row r="6763" spans="1:4">
      <c r="A6763" s="153">
        <v>95387</v>
      </c>
      <c r="B6763" s="152" t="s">
        <v>6218</v>
      </c>
      <c r="C6763" s="152" t="s">
        <v>130</v>
      </c>
      <c r="D6763" s="154">
        <v>0.1</v>
      </c>
    </row>
    <row r="6764" spans="1:4">
      <c r="A6764" s="153">
        <v>95388</v>
      </c>
      <c r="B6764" s="152" t="s">
        <v>6219</v>
      </c>
      <c r="C6764" s="152" t="s">
        <v>130</v>
      </c>
      <c r="D6764" s="154">
        <v>0.04</v>
      </c>
    </row>
    <row r="6765" spans="1:4">
      <c r="A6765" s="153">
        <v>95389</v>
      </c>
      <c r="B6765" s="152" t="s">
        <v>6220</v>
      </c>
      <c r="C6765" s="152" t="s">
        <v>130</v>
      </c>
      <c r="D6765" s="154">
        <v>7.0000000000000007E-2</v>
      </c>
    </row>
    <row r="6766" spans="1:4">
      <c r="A6766" s="153">
        <v>95390</v>
      </c>
      <c r="B6766" s="152" t="s">
        <v>6221</v>
      </c>
      <c r="C6766" s="152" t="s">
        <v>130</v>
      </c>
      <c r="D6766" s="154">
        <v>0.04</v>
      </c>
    </row>
    <row r="6767" spans="1:4">
      <c r="A6767" s="153">
        <v>95391</v>
      </c>
      <c r="B6767" s="152" t="s">
        <v>6222</v>
      </c>
      <c r="C6767" s="152" t="s">
        <v>130</v>
      </c>
      <c r="D6767" s="154">
        <v>0.1</v>
      </c>
    </row>
    <row r="6768" spans="1:4">
      <c r="A6768" s="153">
        <v>95392</v>
      </c>
      <c r="B6768" s="152" t="s">
        <v>6223</v>
      </c>
      <c r="C6768" s="152" t="s">
        <v>130</v>
      </c>
      <c r="D6768" s="154">
        <v>0.04</v>
      </c>
    </row>
    <row r="6769" spans="1:4">
      <c r="A6769" s="153">
        <v>95393</v>
      </c>
      <c r="B6769" s="152" t="s">
        <v>6224</v>
      </c>
      <c r="C6769" s="152" t="s">
        <v>130</v>
      </c>
      <c r="D6769" s="154">
        <v>0.19</v>
      </c>
    </row>
    <row r="6770" spans="1:4">
      <c r="A6770" s="153">
        <v>95394</v>
      </c>
      <c r="B6770" s="152" t="s">
        <v>6225</v>
      </c>
      <c r="C6770" s="152" t="s">
        <v>130</v>
      </c>
      <c r="D6770" s="154">
        <v>0.33</v>
      </c>
    </row>
    <row r="6771" spans="1:4">
      <c r="A6771" s="153">
        <v>95395</v>
      </c>
      <c r="B6771" s="152" t="s">
        <v>6226</v>
      </c>
      <c r="C6771" s="152" t="s">
        <v>130</v>
      </c>
      <c r="D6771" s="154">
        <v>0.48</v>
      </c>
    </row>
    <row r="6772" spans="1:4">
      <c r="A6772" s="153">
        <v>95396</v>
      </c>
      <c r="B6772" s="152" t="s">
        <v>6227</v>
      </c>
      <c r="C6772" s="152" t="s">
        <v>130</v>
      </c>
      <c r="D6772" s="154">
        <v>0.63</v>
      </c>
    </row>
    <row r="6773" spans="1:4">
      <c r="A6773" s="153">
        <v>95397</v>
      </c>
      <c r="B6773" s="152" t="s">
        <v>6228</v>
      </c>
      <c r="C6773" s="152" t="s">
        <v>130</v>
      </c>
      <c r="D6773" s="154">
        <v>7.0000000000000007E-2</v>
      </c>
    </row>
    <row r="6774" spans="1:4">
      <c r="A6774" s="153">
        <v>95398</v>
      </c>
      <c r="B6774" s="152" t="s">
        <v>6229</v>
      </c>
      <c r="C6774" s="152" t="s">
        <v>130</v>
      </c>
      <c r="D6774" s="154">
        <v>0.04</v>
      </c>
    </row>
    <row r="6775" spans="1:4">
      <c r="A6775" s="153">
        <v>95399</v>
      </c>
      <c r="B6775" s="152" t="s">
        <v>6230</v>
      </c>
      <c r="C6775" s="152" t="s">
        <v>130</v>
      </c>
      <c r="D6775" s="154">
        <v>0.04</v>
      </c>
    </row>
    <row r="6776" spans="1:4">
      <c r="A6776" s="153">
        <v>95400</v>
      </c>
      <c r="B6776" s="152" t="s">
        <v>6231</v>
      </c>
      <c r="C6776" s="152" t="s">
        <v>130</v>
      </c>
      <c r="D6776" s="154">
        <v>0.09</v>
      </c>
    </row>
    <row r="6777" spans="1:4">
      <c r="A6777" s="153">
        <v>95401</v>
      </c>
      <c r="B6777" s="152" t="s">
        <v>6232</v>
      </c>
      <c r="C6777" s="152" t="s">
        <v>130</v>
      </c>
      <c r="D6777" s="154">
        <v>0.3</v>
      </c>
    </row>
    <row r="6778" spans="1:4">
      <c r="A6778" s="153">
        <v>95402</v>
      </c>
      <c r="B6778" s="152" t="s">
        <v>6233</v>
      </c>
      <c r="C6778" s="152" t="s">
        <v>130</v>
      </c>
      <c r="D6778" s="154">
        <v>0.81</v>
      </c>
    </row>
    <row r="6779" spans="1:4">
      <c r="A6779" s="153">
        <v>95403</v>
      </c>
      <c r="B6779" s="152" t="s">
        <v>6234</v>
      </c>
      <c r="C6779" s="152" t="s">
        <v>130</v>
      </c>
      <c r="D6779" s="154">
        <v>0.93</v>
      </c>
    </row>
    <row r="6780" spans="1:4">
      <c r="A6780" s="153">
        <v>95404</v>
      </c>
      <c r="B6780" s="152" t="s">
        <v>6235</v>
      </c>
      <c r="C6780" s="152" t="s">
        <v>130</v>
      </c>
      <c r="D6780" s="154">
        <v>1.27</v>
      </c>
    </row>
    <row r="6781" spans="1:4">
      <c r="A6781" s="153">
        <v>95405</v>
      </c>
      <c r="B6781" s="152" t="s">
        <v>6236</v>
      </c>
      <c r="C6781" s="152" t="s">
        <v>130</v>
      </c>
      <c r="D6781" s="154">
        <v>0.46</v>
      </c>
    </row>
    <row r="6782" spans="1:4">
      <c r="A6782" s="153">
        <v>95406</v>
      </c>
      <c r="B6782" s="152" t="s">
        <v>6237</v>
      </c>
      <c r="C6782" s="152" t="s">
        <v>130</v>
      </c>
      <c r="D6782" s="154">
        <v>0.18</v>
      </c>
    </row>
    <row r="6783" spans="1:4">
      <c r="A6783" s="153">
        <v>95407</v>
      </c>
      <c r="B6783" s="152" t="s">
        <v>6238</v>
      </c>
      <c r="C6783" s="152" t="s">
        <v>130</v>
      </c>
      <c r="D6783" s="154">
        <v>1.83</v>
      </c>
    </row>
    <row r="6784" spans="1:4">
      <c r="A6784" s="153">
        <v>95408</v>
      </c>
      <c r="B6784" s="152" t="s">
        <v>6239</v>
      </c>
      <c r="C6784" s="152" t="s">
        <v>6138</v>
      </c>
      <c r="D6784" s="154">
        <v>7.37</v>
      </c>
    </row>
    <row r="6785" spans="1:4">
      <c r="A6785" s="153">
        <v>95409</v>
      </c>
      <c r="B6785" s="152" t="s">
        <v>6240</v>
      </c>
      <c r="C6785" s="152" t="s">
        <v>6138</v>
      </c>
      <c r="D6785" s="154">
        <v>15.01</v>
      </c>
    </row>
    <row r="6786" spans="1:4">
      <c r="A6786" s="153">
        <v>95410</v>
      </c>
      <c r="B6786" s="152" t="s">
        <v>6241</v>
      </c>
      <c r="C6786" s="152" t="s">
        <v>6138</v>
      </c>
      <c r="D6786" s="154">
        <v>6.2</v>
      </c>
    </row>
    <row r="6787" spans="1:4">
      <c r="A6787" s="153">
        <v>95411</v>
      </c>
      <c r="B6787" s="152" t="s">
        <v>6242</v>
      </c>
      <c r="C6787" s="152" t="s">
        <v>6138</v>
      </c>
      <c r="D6787" s="154">
        <v>12.89</v>
      </c>
    </row>
    <row r="6788" spans="1:4">
      <c r="A6788" s="153">
        <v>95412</v>
      </c>
      <c r="B6788" s="152" t="s">
        <v>6243</v>
      </c>
      <c r="C6788" s="152" t="s">
        <v>6138</v>
      </c>
      <c r="D6788" s="154">
        <v>10.75</v>
      </c>
    </row>
    <row r="6789" spans="1:4">
      <c r="A6789" s="153">
        <v>95413</v>
      </c>
      <c r="B6789" s="152" t="s">
        <v>6244</v>
      </c>
      <c r="C6789" s="152" t="s">
        <v>6138</v>
      </c>
      <c r="D6789" s="154">
        <v>6.4</v>
      </c>
    </row>
    <row r="6790" spans="1:4">
      <c r="A6790" s="153">
        <v>95414</v>
      </c>
      <c r="B6790" s="152" t="s">
        <v>6245</v>
      </c>
      <c r="C6790" s="152" t="s">
        <v>6138</v>
      </c>
      <c r="D6790" s="154">
        <v>26.51</v>
      </c>
    </row>
    <row r="6791" spans="1:4">
      <c r="A6791" s="153">
        <v>95415</v>
      </c>
      <c r="B6791" s="152" t="s">
        <v>6246</v>
      </c>
      <c r="C6791" s="152" t="s">
        <v>6138</v>
      </c>
      <c r="D6791" s="154">
        <v>111.79</v>
      </c>
    </row>
    <row r="6792" spans="1:4">
      <c r="A6792" s="153">
        <v>95416</v>
      </c>
      <c r="B6792" s="152" t="s">
        <v>6247</v>
      </c>
      <c r="C6792" s="152" t="s">
        <v>6138</v>
      </c>
      <c r="D6792" s="154">
        <v>5.89</v>
      </c>
    </row>
    <row r="6793" spans="1:4">
      <c r="A6793" s="153">
        <v>95417</v>
      </c>
      <c r="B6793" s="152" t="s">
        <v>6248</v>
      </c>
      <c r="C6793" s="152" t="s">
        <v>6138</v>
      </c>
      <c r="D6793" s="154">
        <v>127.24</v>
      </c>
    </row>
    <row r="6794" spans="1:4">
      <c r="A6794" s="153">
        <v>95418</v>
      </c>
      <c r="B6794" s="152" t="s">
        <v>6249</v>
      </c>
      <c r="C6794" s="152" t="s">
        <v>6138</v>
      </c>
      <c r="D6794" s="154">
        <v>173.93</v>
      </c>
    </row>
    <row r="6795" spans="1:4">
      <c r="A6795" s="153">
        <v>95419</v>
      </c>
      <c r="B6795" s="152" t="s">
        <v>6250</v>
      </c>
      <c r="C6795" s="152" t="s">
        <v>6138</v>
      </c>
      <c r="D6795" s="154">
        <v>46.79</v>
      </c>
    </row>
    <row r="6796" spans="1:4">
      <c r="A6796" s="153">
        <v>95420</v>
      </c>
      <c r="B6796" s="152" t="s">
        <v>6251</v>
      </c>
      <c r="C6796" s="152" t="s">
        <v>6138</v>
      </c>
      <c r="D6796" s="154">
        <v>66.47</v>
      </c>
    </row>
    <row r="6797" spans="1:4">
      <c r="A6797" s="153">
        <v>95421</v>
      </c>
      <c r="B6797" s="152" t="s">
        <v>6252</v>
      </c>
      <c r="C6797" s="152" t="s">
        <v>6138</v>
      </c>
      <c r="D6797" s="154">
        <v>87.87</v>
      </c>
    </row>
    <row r="6798" spans="1:4">
      <c r="A6798" s="153">
        <v>95422</v>
      </c>
      <c r="B6798" s="152" t="s">
        <v>6253</v>
      </c>
      <c r="C6798" s="152" t="s">
        <v>6138</v>
      </c>
      <c r="D6798" s="154">
        <v>41.51</v>
      </c>
    </row>
    <row r="6799" spans="1:4">
      <c r="A6799" s="153">
        <v>95423</v>
      </c>
      <c r="B6799" s="152" t="s">
        <v>6254</v>
      </c>
      <c r="C6799" s="152" t="s">
        <v>6138</v>
      </c>
      <c r="D6799" s="154">
        <v>63</v>
      </c>
    </row>
    <row r="6800" spans="1:4">
      <c r="A6800" s="153">
        <v>95424</v>
      </c>
      <c r="B6800" s="152" t="s">
        <v>6255</v>
      </c>
      <c r="C6800" s="152" t="s">
        <v>6138</v>
      </c>
      <c r="D6800" s="154">
        <v>25.14</v>
      </c>
    </row>
    <row r="6801" spans="1:4">
      <c r="A6801" s="153">
        <v>100288</v>
      </c>
      <c r="B6801" s="152" t="s">
        <v>6256</v>
      </c>
      <c r="C6801" s="152" t="s">
        <v>130</v>
      </c>
      <c r="D6801" s="154">
        <v>0.03</v>
      </c>
    </row>
    <row r="6802" spans="1:4">
      <c r="A6802" s="153">
        <v>100289</v>
      </c>
      <c r="B6802" s="152" t="s">
        <v>6257</v>
      </c>
      <c r="C6802" s="152" t="s">
        <v>130</v>
      </c>
      <c r="D6802" s="154">
        <v>14.17</v>
      </c>
    </row>
    <row r="6803" spans="1:4">
      <c r="A6803" s="153">
        <v>100290</v>
      </c>
      <c r="B6803" s="152" t="s">
        <v>6258</v>
      </c>
      <c r="C6803" s="152" t="s">
        <v>130</v>
      </c>
      <c r="D6803" s="154">
        <v>0.03</v>
      </c>
    </row>
    <row r="6804" spans="1:4">
      <c r="A6804" s="153">
        <v>100291</v>
      </c>
      <c r="B6804" s="152" t="s">
        <v>6259</v>
      </c>
      <c r="C6804" s="152" t="s">
        <v>130</v>
      </c>
      <c r="D6804" s="154">
        <v>0.09</v>
      </c>
    </row>
    <row r="6805" spans="1:4">
      <c r="A6805" s="153">
        <v>100292</v>
      </c>
      <c r="B6805" s="152" t="s">
        <v>6260</v>
      </c>
      <c r="C6805" s="152" t="s">
        <v>130</v>
      </c>
      <c r="D6805" s="154">
        <v>0.41</v>
      </c>
    </row>
    <row r="6806" spans="1:4">
      <c r="A6806" s="153">
        <v>100293</v>
      </c>
      <c r="B6806" s="152" t="s">
        <v>6261</v>
      </c>
      <c r="C6806" s="152" t="s">
        <v>130</v>
      </c>
      <c r="D6806" s="154">
        <v>0.09</v>
      </c>
    </row>
    <row r="6807" spans="1:4">
      <c r="A6807" s="153">
        <v>100294</v>
      </c>
      <c r="B6807" s="152" t="s">
        <v>6262</v>
      </c>
      <c r="C6807" s="152" t="s">
        <v>130</v>
      </c>
      <c r="D6807" s="154">
        <v>0.19</v>
      </c>
    </row>
    <row r="6808" spans="1:4">
      <c r="A6808" s="153">
        <v>100295</v>
      </c>
      <c r="B6808" s="152" t="s">
        <v>6263</v>
      </c>
      <c r="C6808" s="152" t="s">
        <v>130</v>
      </c>
      <c r="D6808" s="154">
        <v>0.3</v>
      </c>
    </row>
    <row r="6809" spans="1:4">
      <c r="A6809" s="153">
        <v>100296</v>
      </c>
      <c r="B6809" s="152" t="s">
        <v>6264</v>
      </c>
      <c r="C6809" s="152" t="s">
        <v>130</v>
      </c>
      <c r="D6809" s="154">
        <v>0.64</v>
      </c>
    </row>
    <row r="6810" spans="1:4">
      <c r="A6810" s="153">
        <v>100297</v>
      </c>
      <c r="B6810" s="152" t="s">
        <v>6265</v>
      </c>
      <c r="C6810" s="152" t="s">
        <v>130</v>
      </c>
      <c r="D6810" s="154">
        <v>0.73</v>
      </c>
    </row>
    <row r="6811" spans="1:4">
      <c r="A6811" s="153">
        <v>100298</v>
      </c>
      <c r="B6811" s="152" t="s">
        <v>6266</v>
      </c>
      <c r="C6811" s="152" t="s">
        <v>130</v>
      </c>
      <c r="D6811" s="154">
        <v>0.25</v>
      </c>
    </row>
    <row r="6812" spans="1:4">
      <c r="A6812" s="153">
        <v>100299</v>
      </c>
      <c r="B6812" s="152" t="s">
        <v>6267</v>
      </c>
      <c r="C6812" s="152" t="s">
        <v>130</v>
      </c>
      <c r="D6812" s="154">
        <v>0.21</v>
      </c>
    </row>
    <row r="6813" spans="1:4">
      <c r="A6813" s="153">
        <v>100300</v>
      </c>
      <c r="B6813" s="152" t="s">
        <v>6268</v>
      </c>
      <c r="C6813" s="152" t="s">
        <v>130</v>
      </c>
      <c r="D6813" s="154">
        <v>11.14</v>
      </c>
    </row>
    <row r="6814" spans="1:4">
      <c r="A6814" s="153">
        <v>100301</v>
      </c>
      <c r="B6814" s="152" t="s">
        <v>6269</v>
      </c>
      <c r="C6814" s="152" t="s">
        <v>130</v>
      </c>
      <c r="D6814" s="154">
        <v>15.17</v>
      </c>
    </row>
    <row r="6815" spans="1:4">
      <c r="A6815" s="153">
        <v>100302</v>
      </c>
      <c r="B6815" s="152" t="s">
        <v>6270</v>
      </c>
      <c r="C6815" s="152" t="s">
        <v>130</v>
      </c>
      <c r="D6815" s="154">
        <v>115.81</v>
      </c>
    </row>
    <row r="6816" spans="1:4">
      <c r="A6816" s="153">
        <v>100303</v>
      </c>
      <c r="B6816" s="152" t="s">
        <v>6271</v>
      </c>
      <c r="C6816" s="152" t="s">
        <v>130</v>
      </c>
      <c r="D6816" s="154">
        <v>14.19</v>
      </c>
    </row>
    <row r="6817" spans="1:4">
      <c r="A6817" s="153">
        <v>100304</v>
      </c>
      <c r="B6817" s="152" t="s">
        <v>6272</v>
      </c>
      <c r="C6817" s="152" t="s">
        <v>130</v>
      </c>
      <c r="D6817" s="154">
        <v>55.6</v>
      </c>
    </row>
    <row r="6818" spans="1:4">
      <c r="A6818" s="153">
        <v>100305</v>
      </c>
      <c r="B6818" s="152" t="s">
        <v>6273</v>
      </c>
      <c r="C6818" s="152" t="s">
        <v>130</v>
      </c>
      <c r="D6818" s="154">
        <v>80.87</v>
      </c>
    </row>
    <row r="6819" spans="1:4">
      <c r="A6819" s="153">
        <v>100306</v>
      </c>
      <c r="B6819" s="152" t="s">
        <v>6274</v>
      </c>
      <c r="C6819" s="152" t="s">
        <v>130</v>
      </c>
      <c r="D6819" s="154">
        <v>91.09</v>
      </c>
    </row>
    <row r="6820" spans="1:4">
      <c r="A6820" s="153">
        <v>100307</v>
      </c>
      <c r="B6820" s="152" t="s">
        <v>6275</v>
      </c>
      <c r="C6820" s="152" t="s">
        <v>130</v>
      </c>
      <c r="D6820" s="154">
        <v>18.75</v>
      </c>
    </row>
    <row r="6821" spans="1:4">
      <c r="A6821" s="153">
        <v>100308</v>
      </c>
      <c r="B6821" s="152" t="s">
        <v>6276</v>
      </c>
      <c r="C6821" s="152" t="s">
        <v>130</v>
      </c>
      <c r="D6821" s="154">
        <v>17.73</v>
      </c>
    </row>
    <row r="6822" spans="1:4">
      <c r="A6822" s="153">
        <v>100309</v>
      </c>
      <c r="B6822" s="152" t="s">
        <v>6277</v>
      </c>
      <c r="C6822" s="152" t="s">
        <v>130</v>
      </c>
      <c r="D6822" s="154">
        <v>18.010000000000002</v>
      </c>
    </row>
    <row r="6823" spans="1:4">
      <c r="A6823" s="153">
        <v>100310</v>
      </c>
      <c r="B6823" s="152" t="s">
        <v>6278</v>
      </c>
      <c r="C6823" s="152" t="s">
        <v>6138</v>
      </c>
      <c r="D6823" s="154">
        <v>4.9000000000000004</v>
      </c>
    </row>
    <row r="6824" spans="1:4">
      <c r="A6824" s="153">
        <v>100311</v>
      </c>
      <c r="B6824" s="152" t="s">
        <v>6279</v>
      </c>
      <c r="C6824" s="152" t="s">
        <v>6138</v>
      </c>
      <c r="D6824" s="154">
        <v>56.64</v>
      </c>
    </row>
    <row r="6825" spans="1:4">
      <c r="A6825" s="153">
        <v>100312</v>
      </c>
      <c r="B6825" s="152" t="s">
        <v>6280</v>
      </c>
      <c r="C6825" s="152" t="s">
        <v>6138</v>
      </c>
      <c r="D6825" s="154">
        <v>69.16</v>
      </c>
    </row>
    <row r="6826" spans="1:4">
      <c r="A6826" s="153">
        <v>100313</v>
      </c>
      <c r="B6826" s="152" t="s">
        <v>6281</v>
      </c>
      <c r="C6826" s="152" t="s">
        <v>6138</v>
      </c>
      <c r="D6826" s="154">
        <v>88.21</v>
      </c>
    </row>
    <row r="6827" spans="1:4">
      <c r="A6827" s="153">
        <v>100314</v>
      </c>
      <c r="B6827" s="152" t="s">
        <v>6282</v>
      </c>
      <c r="C6827" s="152" t="s">
        <v>6138</v>
      </c>
      <c r="D6827" s="154">
        <v>99.52</v>
      </c>
    </row>
    <row r="6828" spans="1:4">
      <c r="A6828" s="153">
        <v>100315</v>
      </c>
      <c r="B6828" s="152" t="s">
        <v>6283</v>
      </c>
      <c r="C6828" s="152" t="s">
        <v>6138</v>
      </c>
      <c r="D6828" s="154">
        <v>28.78</v>
      </c>
    </row>
    <row r="6829" spans="1:4">
      <c r="A6829" s="153">
        <v>100316</v>
      </c>
      <c r="B6829" s="152" t="s">
        <v>6268</v>
      </c>
      <c r="C6829" s="152" t="s">
        <v>6138</v>
      </c>
      <c r="D6829" s="155">
        <v>1988.2</v>
      </c>
    </row>
    <row r="6830" spans="1:4">
      <c r="A6830" s="153">
        <v>100317</v>
      </c>
      <c r="B6830" s="152" t="s">
        <v>6284</v>
      </c>
      <c r="C6830" s="152" t="s">
        <v>6138</v>
      </c>
      <c r="D6830" s="155">
        <v>20508.080000000002</v>
      </c>
    </row>
    <row r="6831" spans="1:4">
      <c r="A6831" s="153">
        <v>100318</v>
      </c>
      <c r="B6831" s="152" t="s">
        <v>6272</v>
      </c>
      <c r="C6831" s="152" t="s">
        <v>6138</v>
      </c>
      <c r="D6831" s="155">
        <v>9894.7000000000007</v>
      </c>
    </row>
    <row r="6832" spans="1:4">
      <c r="A6832" s="153">
        <v>100319</v>
      </c>
      <c r="B6832" s="152" t="s">
        <v>6273</v>
      </c>
      <c r="C6832" s="152" t="s">
        <v>6138</v>
      </c>
      <c r="D6832" s="155">
        <v>14310.73</v>
      </c>
    </row>
    <row r="6833" spans="1:4">
      <c r="A6833" s="153">
        <v>100320</v>
      </c>
      <c r="B6833" s="152" t="s">
        <v>6274</v>
      </c>
      <c r="C6833" s="152" t="s">
        <v>6138</v>
      </c>
      <c r="D6833" s="155">
        <v>16117.17</v>
      </c>
    </row>
    <row r="6834" spans="1:4">
      <c r="A6834" s="153">
        <v>100321</v>
      </c>
      <c r="B6834" s="152" t="s">
        <v>6277</v>
      </c>
      <c r="C6834" s="152" t="s">
        <v>6138</v>
      </c>
      <c r="D6834" s="155">
        <v>3197.09</v>
      </c>
    </row>
    <row r="6835" spans="1:4">
      <c r="A6835" s="153">
        <v>100533</v>
      </c>
      <c r="B6835" s="152" t="s">
        <v>6285</v>
      </c>
      <c r="C6835" s="152" t="s">
        <v>130</v>
      </c>
      <c r="D6835" s="154">
        <v>30.99</v>
      </c>
    </row>
    <row r="6836" spans="1:4">
      <c r="A6836" s="153">
        <v>100534</v>
      </c>
      <c r="B6836" s="152" t="s">
        <v>6285</v>
      </c>
      <c r="C6836" s="152" t="s">
        <v>6138</v>
      </c>
      <c r="D6836" s="155">
        <v>5496.13</v>
      </c>
    </row>
    <row r="6837" spans="1:4">
      <c r="A6837" s="153">
        <v>100535</v>
      </c>
      <c r="B6837" s="152" t="s">
        <v>6286</v>
      </c>
      <c r="C6837" s="152" t="s">
        <v>130</v>
      </c>
      <c r="D6837" s="154">
        <v>0.37</v>
      </c>
    </row>
    <row r="6838" spans="1:4">
      <c r="A6838" s="153">
        <v>100536</v>
      </c>
      <c r="B6838" s="152" t="s">
        <v>6287</v>
      </c>
      <c r="C6838" s="152" t="s">
        <v>6138</v>
      </c>
      <c r="D6838" s="154">
        <v>51.09</v>
      </c>
    </row>
    <row r="6839" spans="1:4">
      <c r="A6839" s="153">
        <v>101284</v>
      </c>
      <c r="B6839" s="152" t="s">
        <v>6288</v>
      </c>
      <c r="C6839" s="152" t="s">
        <v>130</v>
      </c>
      <c r="D6839" s="154">
        <v>1</v>
      </c>
    </row>
    <row r="6840" spans="1:4">
      <c r="A6840" s="153">
        <v>101285</v>
      </c>
      <c r="B6840" s="152" t="s">
        <v>6289</v>
      </c>
      <c r="C6840" s="152" t="s">
        <v>130</v>
      </c>
      <c r="D6840" s="154">
        <v>0.26</v>
      </c>
    </row>
    <row r="6841" spans="1:4">
      <c r="A6841" s="153">
        <v>101286</v>
      </c>
      <c r="B6841" s="152" t="s">
        <v>6290</v>
      </c>
      <c r="C6841" s="152" t="s">
        <v>6138</v>
      </c>
      <c r="D6841" s="154">
        <v>10.039999999999999</v>
      </c>
    </row>
    <row r="6842" spans="1:4">
      <c r="A6842" s="153">
        <v>101287</v>
      </c>
      <c r="B6842" s="152" t="s">
        <v>6291</v>
      </c>
      <c r="C6842" s="152" t="s">
        <v>6138</v>
      </c>
      <c r="D6842" s="154">
        <v>32.799999999999997</v>
      </c>
    </row>
    <row r="6843" spans="1:4">
      <c r="A6843" s="153">
        <v>101288</v>
      </c>
      <c r="B6843" s="152" t="s">
        <v>6292</v>
      </c>
      <c r="C6843" s="152" t="s">
        <v>6138</v>
      </c>
      <c r="D6843" s="154">
        <v>12.07</v>
      </c>
    </row>
    <row r="6844" spans="1:4">
      <c r="A6844" s="153">
        <v>101289</v>
      </c>
      <c r="B6844" s="152" t="s">
        <v>6293</v>
      </c>
      <c r="C6844" s="152" t="s">
        <v>6138</v>
      </c>
      <c r="D6844" s="154">
        <v>10.39</v>
      </c>
    </row>
    <row r="6845" spans="1:4">
      <c r="A6845" s="153">
        <v>101290</v>
      </c>
      <c r="B6845" s="152" t="s">
        <v>6294</v>
      </c>
      <c r="C6845" s="152" t="s">
        <v>6138</v>
      </c>
      <c r="D6845" s="154">
        <v>13.36</v>
      </c>
    </row>
    <row r="6846" spans="1:4">
      <c r="A6846" s="153">
        <v>101291</v>
      </c>
      <c r="B6846" s="152" t="s">
        <v>6295</v>
      </c>
      <c r="C6846" s="152" t="s">
        <v>6138</v>
      </c>
      <c r="D6846" s="154">
        <v>10.77</v>
      </c>
    </row>
    <row r="6847" spans="1:4">
      <c r="A6847" s="153">
        <v>101292</v>
      </c>
      <c r="B6847" s="152" t="s">
        <v>6296</v>
      </c>
      <c r="C6847" s="152" t="s">
        <v>6138</v>
      </c>
      <c r="D6847" s="154">
        <v>13.27</v>
      </c>
    </row>
    <row r="6848" spans="1:4">
      <c r="A6848" s="153">
        <v>101293</v>
      </c>
      <c r="B6848" s="152" t="s">
        <v>6297</v>
      </c>
      <c r="C6848" s="152" t="s">
        <v>6138</v>
      </c>
      <c r="D6848" s="154">
        <v>14.4</v>
      </c>
    </row>
    <row r="6849" spans="1:4">
      <c r="A6849" s="153">
        <v>101294</v>
      </c>
      <c r="B6849" s="152" t="s">
        <v>6298</v>
      </c>
      <c r="C6849" s="152" t="s">
        <v>6138</v>
      </c>
      <c r="D6849" s="154">
        <v>22.93</v>
      </c>
    </row>
    <row r="6850" spans="1:4">
      <c r="A6850" s="153">
        <v>101295</v>
      </c>
      <c r="B6850" s="152" t="s">
        <v>6299</v>
      </c>
      <c r="C6850" s="152" t="s">
        <v>6138</v>
      </c>
      <c r="D6850" s="154">
        <v>13.49</v>
      </c>
    </row>
    <row r="6851" spans="1:4">
      <c r="A6851" s="153">
        <v>101296</v>
      </c>
      <c r="B6851" s="152" t="s">
        <v>6300</v>
      </c>
      <c r="C6851" s="152" t="s">
        <v>6138</v>
      </c>
      <c r="D6851" s="154">
        <v>15.88</v>
      </c>
    </row>
    <row r="6852" spans="1:4">
      <c r="A6852" s="153">
        <v>101297</v>
      </c>
      <c r="B6852" s="152" t="s">
        <v>6301</v>
      </c>
      <c r="C6852" s="152" t="s">
        <v>6138</v>
      </c>
      <c r="D6852" s="154">
        <v>17.66</v>
      </c>
    </row>
    <row r="6853" spans="1:4">
      <c r="A6853" s="153">
        <v>101298</v>
      </c>
      <c r="B6853" s="152" t="s">
        <v>6302</v>
      </c>
      <c r="C6853" s="152" t="s">
        <v>6138</v>
      </c>
      <c r="D6853" s="154">
        <v>13.07</v>
      </c>
    </row>
    <row r="6854" spans="1:4">
      <c r="A6854" s="153">
        <v>101299</v>
      </c>
      <c r="B6854" s="152" t="s">
        <v>6303</v>
      </c>
      <c r="C6854" s="152" t="s">
        <v>6138</v>
      </c>
      <c r="D6854" s="154">
        <v>13.15</v>
      </c>
    </row>
    <row r="6855" spans="1:4">
      <c r="A6855" s="153">
        <v>101300</v>
      </c>
      <c r="B6855" s="152" t="s">
        <v>6304</v>
      </c>
      <c r="C6855" s="152" t="s">
        <v>6138</v>
      </c>
      <c r="D6855" s="154">
        <v>11.01</v>
      </c>
    </row>
    <row r="6856" spans="1:4">
      <c r="A6856" s="153">
        <v>101301</v>
      </c>
      <c r="B6856" s="152" t="s">
        <v>6305</v>
      </c>
      <c r="C6856" s="152" t="s">
        <v>6138</v>
      </c>
      <c r="D6856" s="154">
        <v>10.26</v>
      </c>
    </row>
    <row r="6857" spans="1:4">
      <c r="A6857" s="153">
        <v>101302</v>
      </c>
      <c r="B6857" s="152" t="s">
        <v>6306</v>
      </c>
      <c r="C6857" s="152" t="s">
        <v>6138</v>
      </c>
      <c r="D6857" s="154">
        <v>15.65</v>
      </c>
    </row>
    <row r="6858" spans="1:4">
      <c r="A6858" s="153">
        <v>101303</v>
      </c>
      <c r="B6858" s="152" t="s">
        <v>6307</v>
      </c>
      <c r="C6858" s="152" t="s">
        <v>6138</v>
      </c>
      <c r="D6858" s="154">
        <v>41.18</v>
      </c>
    </row>
    <row r="6859" spans="1:4">
      <c r="A6859" s="153">
        <v>101304</v>
      </c>
      <c r="B6859" s="152" t="s">
        <v>6308</v>
      </c>
      <c r="C6859" s="152" t="s">
        <v>6138</v>
      </c>
      <c r="D6859" s="154">
        <v>22.79</v>
      </c>
    </row>
    <row r="6860" spans="1:4">
      <c r="A6860" s="153">
        <v>101305</v>
      </c>
      <c r="B6860" s="152" t="s">
        <v>6309</v>
      </c>
      <c r="C6860" s="152" t="s">
        <v>6138</v>
      </c>
      <c r="D6860" s="154">
        <v>27.74</v>
      </c>
    </row>
    <row r="6861" spans="1:4">
      <c r="A6861" s="153">
        <v>101307</v>
      </c>
      <c r="B6861" s="152" t="s">
        <v>6310</v>
      </c>
      <c r="C6861" s="152" t="s">
        <v>6138</v>
      </c>
      <c r="D6861" s="154">
        <v>14.4</v>
      </c>
    </row>
    <row r="6862" spans="1:4">
      <c r="A6862" s="153">
        <v>101308</v>
      </c>
      <c r="B6862" s="152" t="s">
        <v>6311</v>
      </c>
      <c r="C6862" s="152" t="s">
        <v>6138</v>
      </c>
      <c r="D6862" s="154">
        <v>15.26</v>
      </c>
    </row>
    <row r="6863" spans="1:4">
      <c r="A6863" s="153">
        <v>101309</v>
      </c>
      <c r="B6863" s="152" t="s">
        <v>6312</v>
      </c>
      <c r="C6863" s="152" t="s">
        <v>6138</v>
      </c>
      <c r="D6863" s="154">
        <v>14.58</v>
      </c>
    </row>
    <row r="6864" spans="1:4">
      <c r="A6864" s="153">
        <v>101310</v>
      </c>
      <c r="B6864" s="152" t="s">
        <v>6313</v>
      </c>
      <c r="C6864" s="152" t="s">
        <v>6138</v>
      </c>
      <c r="D6864" s="154">
        <v>17.38</v>
      </c>
    </row>
    <row r="6865" spans="1:4">
      <c r="A6865" s="153">
        <v>101311</v>
      </c>
      <c r="B6865" s="152" t="s">
        <v>6314</v>
      </c>
      <c r="C6865" s="152" t="s">
        <v>6138</v>
      </c>
      <c r="D6865" s="154">
        <v>14.4</v>
      </c>
    </row>
    <row r="6866" spans="1:4">
      <c r="A6866" s="153">
        <v>101312</v>
      </c>
      <c r="B6866" s="152" t="s">
        <v>6315</v>
      </c>
      <c r="C6866" s="152" t="s">
        <v>6138</v>
      </c>
      <c r="D6866" s="154">
        <v>15.62</v>
      </c>
    </row>
    <row r="6867" spans="1:4">
      <c r="A6867" s="153">
        <v>101313</v>
      </c>
      <c r="B6867" s="152" t="s">
        <v>6316</v>
      </c>
      <c r="C6867" s="152" t="s">
        <v>6138</v>
      </c>
      <c r="D6867" s="154">
        <v>46.63</v>
      </c>
    </row>
    <row r="6868" spans="1:4">
      <c r="A6868" s="153">
        <v>101314</v>
      </c>
      <c r="B6868" s="152" t="s">
        <v>6317</v>
      </c>
      <c r="C6868" s="152" t="s">
        <v>6138</v>
      </c>
      <c r="D6868" s="154">
        <v>46.63</v>
      </c>
    </row>
    <row r="6869" spans="1:4">
      <c r="A6869" s="153">
        <v>101315</v>
      </c>
      <c r="B6869" s="152" t="s">
        <v>6318</v>
      </c>
      <c r="C6869" s="152" t="s">
        <v>6138</v>
      </c>
      <c r="D6869" s="154">
        <v>74.77</v>
      </c>
    </row>
    <row r="6870" spans="1:4">
      <c r="A6870" s="153">
        <v>101316</v>
      </c>
      <c r="B6870" s="152" t="s">
        <v>6319</v>
      </c>
      <c r="C6870" s="152" t="s">
        <v>6138</v>
      </c>
      <c r="D6870" s="154">
        <v>22.4</v>
      </c>
    </row>
    <row r="6871" spans="1:4">
      <c r="A6871" s="153">
        <v>101317</v>
      </c>
      <c r="B6871" s="152" t="s">
        <v>6320</v>
      </c>
      <c r="C6871" s="152" t="s">
        <v>6138</v>
      </c>
      <c r="D6871" s="154">
        <v>136.38999999999999</v>
      </c>
    </row>
    <row r="6872" spans="1:4">
      <c r="A6872" s="153">
        <v>101318</v>
      </c>
      <c r="B6872" s="152" t="s">
        <v>6321</v>
      </c>
      <c r="C6872" s="152" t="s">
        <v>6138</v>
      </c>
      <c r="D6872" s="154">
        <v>249.55</v>
      </c>
    </row>
    <row r="6873" spans="1:4">
      <c r="A6873" s="153">
        <v>101319</v>
      </c>
      <c r="B6873" s="152" t="s">
        <v>6322</v>
      </c>
      <c r="C6873" s="152" t="s">
        <v>6138</v>
      </c>
      <c r="D6873" s="154">
        <v>36.49</v>
      </c>
    </row>
    <row r="6874" spans="1:4">
      <c r="A6874" s="153">
        <v>101320</v>
      </c>
      <c r="B6874" s="152" t="s">
        <v>6323</v>
      </c>
      <c r="C6874" s="152" t="s">
        <v>6138</v>
      </c>
      <c r="D6874" s="154">
        <v>16.78</v>
      </c>
    </row>
    <row r="6875" spans="1:4">
      <c r="A6875" s="153">
        <v>101322</v>
      </c>
      <c r="B6875" s="152" t="s">
        <v>6324</v>
      </c>
      <c r="C6875" s="152" t="s">
        <v>6138</v>
      </c>
      <c r="D6875" s="154">
        <v>14.4</v>
      </c>
    </row>
    <row r="6876" spans="1:4">
      <c r="A6876" s="153">
        <v>101323</v>
      </c>
      <c r="B6876" s="152" t="s">
        <v>6325</v>
      </c>
      <c r="C6876" s="152" t="s">
        <v>6138</v>
      </c>
      <c r="D6876" s="154">
        <v>26.51</v>
      </c>
    </row>
    <row r="6877" spans="1:4">
      <c r="A6877" s="153">
        <v>101324</v>
      </c>
      <c r="B6877" s="152" t="s">
        <v>6326</v>
      </c>
      <c r="C6877" s="152" t="s">
        <v>6138</v>
      </c>
      <c r="D6877" s="154">
        <v>6.95</v>
      </c>
    </row>
    <row r="6878" spans="1:4">
      <c r="A6878" s="153">
        <v>101325</v>
      </c>
      <c r="B6878" s="152" t="s">
        <v>6327</v>
      </c>
      <c r="C6878" s="152" t="s">
        <v>6138</v>
      </c>
      <c r="D6878" s="154">
        <v>24.85</v>
      </c>
    </row>
    <row r="6879" spans="1:4">
      <c r="A6879" s="153">
        <v>101326</v>
      </c>
      <c r="B6879" s="152" t="s">
        <v>6328</v>
      </c>
      <c r="C6879" s="152" t="s">
        <v>6138</v>
      </c>
      <c r="D6879" s="154">
        <v>6.19</v>
      </c>
    </row>
    <row r="6880" spans="1:4">
      <c r="A6880" s="153">
        <v>101327</v>
      </c>
      <c r="B6880" s="152" t="s">
        <v>6329</v>
      </c>
      <c r="C6880" s="152" t="s">
        <v>6138</v>
      </c>
      <c r="D6880" s="154">
        <v>4.6500000000000004</v>
      </c>
    </row>
    <row r="6881" spans="1:4">
      <c r="A6881" s="153">
        <v>101328</v>
      </c>
      <c r="B6881" s="152" t="s">
        <v>6330</v>
      </c>
      <c r="C6881" s="152" t="s">
        <v>6138</v>
      </c>
      <c r="D6881" s="154">
        <v>9.84</v>
      </c>
    </row>
    <row r="6882" spans="1:4">
      <c r="A6882" s="153">
        <v>101329</v>
      </c>
      <c r="B6882" s="152" t="s">
        <v>6331</v>
      </c>
      <c r="C6882" s="152" t="s">
        <v>6138</v>
      </c>
      <c r="D6882" s="154">
        <v>24.95</v>
      </c>
    </row>
    <row r="6883" spans="1:4">
      <c r="A6883" s="153">
        <v>101330</v>
      </c>
      <c r="B6883" s="152" t="s">
        <v>6332</v>
      </c>
      <c r="C6883" s="152" t="s">
        <v>6138</v>
      </c>
      <c r="D6883" s="154">
        <v>18.920000000000002</v>
      </c>
    </row>
    <row r="6884" spans="1:4">
      <c r="A6884" s="153">
        <v>101331</v>
      </c>
      <c r="B6884" s="152" t="s">
        <v>6333</v>
      </c>
      <c r="C6884" s="152" t="s">
        <v>6138</v>
      </c>
      <c r="D6884" s="154">
        <v>20.52</v>
      </c>
    </row>
    <row r="6885" spans="1:4">
      <c r="A6885" s="153">
        <v>101332</v>
      </c>
      <c r="B6885" s="152" t="s">
        <v>6334</v>
      </c>
      <c r="C6885" s="152" t="s">
        <v>6138</v>
      </c>
      <c r="D6885" s="154">
        <v>7.69</v>
      </c>
    </row>
    <row r="6886" spans="1:4">
      <c r="A6886" s="153">
        <v>101333</v>
      </c>
      <c r="B6886" s="152" t="s">
        <v>6335</v>
      </c>
      <c r="C6886" s="152" t="s">
        <v>6138</v>
      </c>
      <c r="D6886" s="154">
        <v>16.690000000000001</v>
      </c>
    </row>
    <row r="6887" spans="1:4">
      <c r="A6887" s="153">
        <v>101334</v>
      </c>
      <c r="B6887" s="152" t="s">
        <v>6336</v>
      </c>
      <c r="C6887" s="152" t="s">
        <v>6138</v>
      </c>
      <c r="D6887" s="154">
        <v>34.200000000000003</v>
      </c>
    </row>
    <row r="6888" spans="1:4">
      <c r="A6888" s="153">
        <v>101335</v>
      </c>
      <c r="B6888" s="152" t="s">
        <v>6337</v>
      </c>
      <c r="C6888" s="152" t="s">
        <v>6138</v>
      </c>
      <c r="D6888" s="154">
        <v>10.64</v>
      </c>
    </row>
    <row r="6889" spans="1:4">
      <c r="A6889" s="153">
        <v>101336</v>
      </c>
      <c r="B6889" s="152" t="s">
        <v>6338</v>
      </c>
      <c r="C6889" s="152" t="s">
        <v>6138</v>
      </c>
      <c r="D6889" s="154">
        <v>27.32</v>
      </c>
    </row>
    <row r="6890" spans="1:4">
      <c r="A6890" s="153">
        <v>101337</v>
      </c>
      <c r="B6890" s="152" t="s">
        <v>6339</v>
      </c>
      <c r="C6890" s="152" t="s">
        <v>6138</v>
      </c>
      <c r="D6890" s="154">
        <v>12.93</v>
      </c>
    </row>
    <row r="6891" spans="1:4">
      <c r="A6891" s="153">
        <v>101338</v>
      </c>
      <c r="B6891" s="152" t="s">
        <v>6340</v>
      </c>
      <c r="C6891" s="152" t="s">
        <v>6138</v>
      </c>
      <c r="D6891" s="154">
        <v>16.03</v>
      </c>
    </row>
    <row r="6892" spans="1:4">
      <c r="A6892" s="153">
        <v>101339</v>
      </c>
      <c r="B6892" s="152" t="s">
        <v>6341</v>
      </c>
      <c r="C6892" s="152" t="s">
        <v>6138</v>
      </c>
      <c r="D6892" s="154">
        <v>10.92</v>
      </c>
    </row>
    <row r="6893" spans="1:4">
      <c r="A6893" s="153">
        <v>101340</v>
      </c>
      <c r="B6893" s="152" t="s">
        <v>6342</v>
      </c>
      <c r="C6893" s="152" t="s">
        <v>6138</v>
      </c>
      <c r="D6893" s="154">
        <v>10.54</v>
      </c>
    </row>
    <row r="6894" spans="1:4">
      <c r="A6894" s="153">
        <v>101341</v>
      </c>
      <c r="B6894" s="152" t="s">
        <v>6343</v>
      </c>
      <c r="C6894" s="152" t="s">
        <v>6138</v>
      </c>
      <c r="D6894" s="154">
        <v>14.45</v>
      </c>
    </row>
    <row r="6895" spans="1:4">
      <c r="A6895" s="153">
        <v>101342</v>
      </c>
      <c r="B6895" s="152" t="s">
        <v>6344</v>
      </c>
      <c r="C6895" s="152" t="s">
        <v>6138</v>
      </c>
      <c r="D6895" s="154">
        <v>13.44</v>
      </c>
    </row>
    <row r="6896" spans="1:4">
      <c r="A6896" s="153">
        <v>101343</v>
      </c>
      <c r="B6896" s="152" t="s">
        <v>6345</v>
      </c>
      <c r="C6896" s="152" t="s">
        <v>6138</v>
      </c>
      <c r="D6896" s="154">
        <v>20.170000000000002</v>
      </c>
    </row>
    <row r="6897" spans="1:4">
      <c r="A6897" s="153">
        <v>101344</v>
      </c>
      <c r="B6897" s="152" t="s">
        <v>6346</v>
      </c>
      <c r="C6897" s="152" t="s">
        <v>6138</v>
      </c>
      <c r="D6897" s="154">
        <v>24.71</v>
      </c>
    </row>
    <row r="6898" spans="1:4">
      <c r="A6898" s="153">
        <v>101345</v>
      </c>
      <c r="B6898" s="152" t="s">
        <v>6347</v>
      </c>
      <c r="C6898" s="152" t="s">
        <v>6138</v>
      </c>
      <c r="D6898" s="154">
        <v>25.48</v>
      </c>
    </row>
    <row r="6899" spans="1:4">
      <c r="A6899" s="153">
        <v>101346</v>
      </c>
      <c r="B6899" s="152" t="s">
        <v>6348</v>
      </c>
      <c r="C6899" s="152" t="s">
        <v>6138</v>
      </c>
      <c r="D6899" s="154">
        <v>18.05</v>
      </c>
    </row>
    <row r="6900" spans="1:4">
      <c r="A6900" s="153">
        <v>101347</v>
      </c>
      <c r="B6900" s="152" t="s">
        <v>6349</v>
      </c>
      <c r="C6900" s="152" t="s">
        <v>6138</v>
      </c>
      <c r="D6900" s="154">
        <v>19.12</v>
      </c>
    </row>
    <row r="6901" spans="1:4">
      <c r="A6901" s="153">
        <v>101348</v>
      </c>
      <c r="B6901" s="152" t="s">
        <v>6350</v>
      </c>
      <c r="C6901" s="152" t="s">
        <v>6138</v>
      </c>
      <c r="D6901" s="154">
        <v>12.63</v>
      </c>
    </row>
    <row r="6902" spans="1:4">
      <c r="A6902" s="153">
        <v>101349</v>
      </c>
      <c r="B6902" s="152" t="s">
        <v>6351</v>
      </c>
      <c r="C6902" s="152" t="s">
        <v>6138</v>
      </c>
      <c r="D6902" s="154">
        <v>13.67</v>
      </c>
    </row>
    <row r="6903" spans="1:4">
      <c r="A6903" s="153">
        <v>101350</v>
      </c>
      <c r="B6903" s="152" t="s">
        <v>6352</v>
      </c>
      <c r="C6903" s="152" t="s">
        <v>6138</v>
      </c>
      <c r="D6903" s="154">
        <v>16.77</v>
      </c>
    </row>
    <row r="6904" spans="1:4">
      <c r="A6904" s="153">
        <v>101351</v>
      </c>
      <c r="B6904" s="152" t="s">
        <v>6353</v>
      </c>
      <c r="C6904" s="152" t="s">
        <v>6138</v>
      </c>
      <c r="D6904" s="154">
        <v>15.77</v>
      </c>
    </row>
    <row r="6905" spans="1:4">
      <c r="A6905" s="153">
        <v>101352</v>
      </c>
      <c r="B6905" s="152" t="s">
        <v>6354</v>
      </c>
      <c r="C6905" s="152" t="s">
        <v>6138</v>
      </c>
      <c r="D6905" s="154">
        <v>14.11</v>
      </c>
    </row>
    <row r="6906" spans="1:4">
      <c r="A6906" s="153">
        <v>101353</v>
      </c>
      <c r="B6906" s="152" t="s">
        <v>6355</v>
      </c>
      <c r="C6906" s="152" t="s">
        <v>6138</v>
      </c>
      <c r="D6906" s="154">
        <v>12.63</v>
      </c>
    </row>
    <row r="6907" spans="1:4">
      <c r="A6907" s="153">
        <v>101354</v>
      </c>
      <c r="B6907" s="152" t="s">
        <v>6356</v>
      </c>
      <c r="C6907" s="152" t="s">
        <v>6138</v>
      </c>
      <c r="D6907" s="154">
        <v>21.11</v>
      </c>
    </row>
    <row r="6908" spans="1:4">
      <c r="A6908" s="153">
        <v>101355</v>
      </c>
      <c r="B6908" s="152" t="s">
        <v>6357</v>
      </c>
      <c r="C6908" s="152" t="s">
        <v>6138</v>
      </c>
      <c r="D6908" s="154">
        <v>12.12</v>
      </c>
    </row>
    <row r="6909" spans="1:4">
      <c r="A6909" s="153">
        <v>101356</v>
      </c>
      <c r="B6909" s="152" t="s">
        <v>6358</v>
      </c>
      <c r="C6909" s="152" t="s">
        <v>6138</v>
      </c>
      <c r="D6909" s="154">
        <v>22.79</v>
      </c>
    </row>
    <row r="6910" spans="1:4">
      <c r="A6910" s="153">
        <v>101357</v>
      </c>
      <c r="B6910" s="152" t="s">
        <v>6359</v>
      </c>
      <c r="C6910" s="152" t="s">
        <v>6138</v>
      </c>
      <c r="D6910" s="154">
        <v>26.51</v>
      </c>
    </row>
    <row r="6911" spans="1:4">
      <c r="A6911" s="153">
        <v>101358</v>
      </c>
      <c r="B6911" s="152" t="s">
        <v>6360</v>
      </c>
      <c r="C6911" s="152" t="s">
        <v>6138</v>
      </c>
      <c r="D6911" s="154">
        <v>18.510000000000002</v>
      </c>
    </row>
    <row r="6912" spans="1:4">
      <c r="A6912" s="153">
        <v>101359</v>
      </c>
      <c r="B6912" s="152" t="s">
        <v>6361</v>
      </c>
      <c r="C6912" s="152" t="s">
        <v>6138</v>
      </c>
      <c r="D6912" s="154">
        <v>22.52</v>
      </c>
    </row>
    <row r="6913" spans="1:4">
      <c r="A6913" s="153">
        <v>101360</v>
      </c>
      <c r="B6913" s="152" t="s">
        <v>6362</v>
      </c>
      <c r="C6913" s="152" t="s">
        <v>6138</v>
      </c>
      <c r="D6913" s="154">
        <v>19.91</v>
      </c>
    </row>
    <row r="6914" spans="1:4">
      <c r="A6914" s="153">
        <v>101361</v>
      </c>
      <c r="B6914" s="152" t="s">
        <v>6363</v>
      </c>
      <c r="C6914" s="152" t="s">
        <v>6138</v>
      </c>
      <c r="D6914" s="154">
        <v>22.69</v>
      </c>
    </row>
    <row r="6915" spans="1:4">
      <c r="A6915" s="153">
        <v>101362</v>
      </c>
      <c r="B6915" s="152" t="s">
        <v>6364</v>
      </c>
      <c r="C6915" s="152" t="s">
        <v>6138</v>
      </c>
      <c r="D6915" s="154">
        <v>5.81</v>
      </c>
    </row>
    <row r="6916" spans="1:4">
      <c r="A6916" s="153">
        <v>101363</v>
      </c>
      <c r="B6916" s="152" t="s">
        <v>6365</v>
      </c>
      <c r="C6916" s="152" t="s">
        <v>6138</v>
      </c>
      <c r="D6916" s="154">
        <v>14.4</v>
      </c>
    </row>
    <row r="6917" spans="1:4">
      <c r="A6917" s="153">
        <v>101364</v>
      </c>
      <c r="B6917" s="152" t="s">
        <v>6366</v>
      </c>
      <c r="C6917" s="152" t="s">
        <v>6138</v>
      </c>
      <c r="D6917" s="154">
        <v>18.829999999999998</v>
      </c>
    </row>
    <row r="6918" spans="1:4">
      <c r="A6918" s="153">
        <v>101365</v>
      </c>
      <c r="B6918" s="152" t="s">
        <v>6367</v>
      </c>
      <c r="C6918" s="152" t="s">
        <v>6138</v>
      </c>
      <c r="D6918" s="154">
        <v>14.4</v>
      </c>
    </row>
    <row r="6919" spans="1:4">
      <c r="A6919" s="153">
        <v>101366</v>
      </c>
      <c r="B6919" s="152" t="s">
        <v>6368</v>
      </c>
      <c r="C6919" s="152" t="s">
        <v>6138</v>
      </c>
      <c r="D6919" s="154">
        <v>21.73</v>
      </c>
    </row>
    <row r="6920" spans="1:4">
      <c r="A6920" s="153">
        <v>101367</v>
      </c>
      <c r="B6920" s="152" t="s">
        <v>6369</v>
      </c>
      <c r="C6920" s="152" t="s">
        <v>6138</v>
      </c>
      <c r="D6920" s="154">
        <v>17.670000000000002</v>
      </c>
    </row>
    <row r="6921" spans="1:4">
      <c r="A6921" s="153">
        <v>101368</v>
      </c>
      <c r="B6921" s="152" t="s">
        <v>6370</v>
      </c>
      <c r="C6921" s="152" t="s">
        <v>6138</v>
      </c>
      <c r="D6921" s="154">
        <v>15.25</v>
      </c>
    </row>
    <row r="6922" spans="1:4">
      <c r="A6922" s="153">
        <v>101369</v>
      </c>
      <c r="B6922" s="152" t="s">
        <v>6371</v>
      </c>
      <c r="C6922" s="152" t="s">
        <v>6138</v>
      </c>
      <c r="D6922" s="154">
        <v>22.27</v>
      </c>
    </row>
    <row r="6923" spans="1:4">
      <c r="A6923" s="153">
        <v>101370</v>
      </c>
      <c r="B6923" s="152" t="s">
        <v>6372</v>
      </c>
      <c r="C6923" s="152" t="s">
        <v>6138</v>
      </c>
      <c r="D6923" s="154">
        <v>17.190000000000001</v>
      </c>
    </row>
    <row r="6924" spans="1:4">
      <c r="A6924" s="153">
        <v>101371</v>
      </c>
      <c r="B6924" s="152" t="s">
        <v>6373</v>
      </c>
      <c r="C6924" s="152" t="s">
        <v>6138</v>
      </c>
      <c r="D6924" s="154">
        <v>14.54</v>
      </c>
    </row>
    <row r="6925" spans="1:4">
      <c r="A6925" s="153">
        <v>101372</v>
      </c>
      <c r="B6925" s="152" t="s">
        <v>6374</v>
      </c>
      <c r="C6925" s="152" t="s">
        <v>6138</v>
      </c>
      <c r="D6925" s="154">
        <v>4.7300000000000004</v>
      </c>
    </row>
    <row r="6926" spans="1:4">
      <c r="A6926" s="153">
        <v>101373</v>
      </c>
      <c r="B6926" s="152" t="s">
        <v>6375</v>
      </c>
      <c r="C6926" s="152" t="s">
        <v>130</v>
      </c>
      <c r="D6926" s="154">
        <v>124.4</v>
      </c>
    </row>
    <row r="6927" spans="1:4">
      <c r="A6927" s="153">
        <v>101374</v>
      </c>
      <c r="B6927" s="152" t="s">
        <v>6040</v>
      </c>
      <c r="C6927" s="152" t="s">
        <v>6138</v>
      </c>
      <c r="D6927" s="155">
        <v>2490.54</v>
      </c>
    </row>
    <row r="6928" spans="1:4">
      <c r="A6928" s="153">
        <v>101375</v>
      </c>
      <c r="B6928" s="152" t="s">
        <v>6376</v>
      </c>
      <c r="C6928" s="152" t="s">
        <v>6138</v>
      </c>
      <c r="D6928" s="155">
        <v>2527.33</v>
      </c>
    </row>
    <row r="6929" spans="1:4">
      <c r="A6929" s="153">
        <v>101376</v>
      </c>
      <c r="B6929" s="152" t="s">
        <v>6377</v>
      </c>
      <c r="C6929" s="152" t="s">
        <v>6138</v>
      </c>
      <c r="D6929" s="155">
        <v>2645.72</v>
      </c>
    </row>
    <row r="6930" spans="1:4">
      <c r="A6930" s="153">
        <v>101377</v>
      </c>
      <c r="B6930" s="152" t="s">
        <v>6043</v>
      </c>
      <c r="C6930" s="152" t="s">
        <v>6138</v>
      </c>
      <c r="D6930" s="155">
        <v>2546.34</v>
      </c>
    </row>
    <row r="6931" spans="1:4">
      <c r="A6931" s="153">
        <v>101378</v>
      </c>
      <c r="B6931" s="152" t="s">
        <v>6269</v>
      </c>
      <c r="C6931" s="152" t="s">
        <v>6138</v>
      </c>
      <c r="D6931" s="155">
        <v>2751.01</v>
      </c>
    </row>
    <row r="6932" spans="1:4">
      <c r="A6932" s="153">
        <v>101379</v>
      </c>
      <c r="B6932" s="152" t="s">
        <v>6378</v>
      </c>
      <c r="C6932" s="152" t="s">
        <v>6138</v>
      </c>
      <c r="D6932" s="155">
        <v>2607.04</v>
      </c>
    </row>
    <row r="6933" spans="1:4">
      <c r="A6933" s="153">
        <v>101380</v>
      </c>
      <c r="B6933" s="152" t="s">
        <v>6045</v>
      </c>
      <c r="C6933" s="152" t="s">
        <v>6138</v>
      </c>
      <c r="D6933" s="155">
        <v>2985.91</v>
      </c>
    </row>
    <row r="6934" spans="1:4">
      <c r="A6934" s="153">
        <v>101381</v>
      </c>
      <c r="B6934" s="152" t="s">
        <v>6046</v>
      </c>
      <c r="C6934" s="152" t="s">
        <v>6138</v>
      </c>
      <c r="D6934" s="155">
        <v>3186.31</v>
      </c>
    </row>
    <row r="6935" spans="1:4">
      <c r="A6935" s="153">
        <v>101382</v>
      </c>
      <c r="B6935" s="152" t="s">
        <v>6379</v>
      </c>
      <c r="C6935" s="152" t="s">
        <v>6138</v>
      </c>
      <c r="D6935" s="155">
        <v>3570.67</v>
      </c>
    </row>
    <row r="6936" spans="1:4">
      <c r="A6936" s="153">
        <v>101383</v>
      </c>
      <c r="B6936" s="152" t="s">
        <v>6271</v>
      </c>
      <c r="C6936" s="152" t="s">
        <v>6138</v>
      </c>
      <c r="D6936" s="155">
        <v>2565.75</v>
      </c>
    </row>
    <row r="6937" spans="1:4">
      <c r="A6937" s="153">
        <v>101384</v>
      </c>
      <c r="B6937" s="152" t="s">
        <v>6049</v>
      </c>
      <c r="C6937" s="152" t="s">
        <v>6138</v>
      </c>
      <c r="D6937" s="155">
        <v>2438.46</v>
      </c>
    </row>
    <row r="6938" spans="1:4">
      <c r="A6938" s="153">
        <v>101385</v>
      </c>
      <c r="B6938" s="152" t="s">
        <v>6380</v>
      </c>
      <c r="C6938" s="152" t="s">
        <v>6138</v>
      </c>
      <c r="D6938" s="155">
        <v>4088.79</v>
      </c>
    </row>
    <row r="6939" spans="1:4">
      <c r="A6939" s="153">
        <v>101386</v>
      </c>
      <c r="B6939" s="152" t="s">
        <v>6051</v>
      </c>
      <c r="C6939" s="152" t="s">
        <v>6138</v>
      </c>
      <c r="D6939" s="155">
        <v>2805.58</v>
      </c>
    </row>
    <row r="6940" spans="1:4">
      <c r="A6940" s="153">
        <v>101387</v>
      </c>
      <c r="B6940" s="152" t="s">
        <v>6381</v>
      </c>
      <c r="C6940" s="152" t="s">
        <v>6138</v>
      </c>
      <c r="D6940" s="155">
        <v>2522.5700000000002</v>
      </c>
    </row>
    <row r="6941" spans="1:4">
      <c r="A6941" s="153">
        <v>101388</v>
      </c>
      <c r="B6941" s="152" t="s">
        <v>6053</v>
      </c>
      <c r="C6941" s="152" t="s">
        <v>6138</v>
      </c>
      <c r="D6941" s="155">
        <v>2624.37</v>
      </c>
    </row>
    <row r="6942" spans="1:4">
      <c r="A6942" s="153">
        <v>101389</v>
      </c>
      <c r="B6942" s="152" t="s">
        <v>6054</v>
      </c>
      <c r="C6942" s="152" t="s">
        <v>6138</v>
      </c>
      <c r="D6942" s="155">
        <v>2466.42</v>
      </c>
    </row>
    <row r="6943" spans="1:4">
      <c r="A6943" s="153">
        <v>101390</v>
      </c>
      <c r="B6943" s="152" t="s">
        <v>6382</v>
      </c>
      <c r="C6943" s="152" t="s">
        <v>6138</v>
      </c>
      <c r="D6943" s="155">
        <v>3638.62</v>
      </c>
    </row>
    <row r="6944" spans="1:4">
      <c r="A6944" s="153">
        <v>101391</v>
      </c>
      <c r="B6944" s="152" t="s">
        <v>6383</v>
      </c>
      <c r="C6944" s="152" t="s">
        <v>6138</v>
      </c>
      <c r="D6944" s="155">
        <v>3722.35</v>
      </c>
    </row>
    <row r="6945" spans="1:4">
      <c r="A6945" s="153">
        <v>101392</v>
      </c>
      <c r="B6945" s="152" t="s">
        <v>6384</v>
      </c>
      <c r="C6945" s="152" t="s">
        <v>6138</v>
      </c>
      <c r="D6945" s="155">
        <v>3575.48</v>
      </c>
    </row>
    <row r="6946" spans="1:4">
      <c r="A6946" s="153">
        <v>101394</v>
      </c>
      <c r="B6946" s="152" t="s">
        <v>6059</v>
      </c>
      <c r="C6946" s="152" t="s">
        <v>6138</v>
      </c>
      <c r="D6946" s="155">
        <v>3186.31</v>
      </c>
    </row>
    <row r="6947" spans="1:4">
      <c r="A6947" s="153">
        <v>101395</v>
      </c>
      <c r="B6947" s="152" t="s">
        <v>6385</v>
      </c>
      <c r="C6947" s="152" t="s">
        <v>6138</v>
      </c>
      <c r="D6947" s="155">
        <v>2681.41</v>
      </c>
    </row>
    <row r="6948" spans="1:4">
      <c r="A6948" s="153">
        <v>101396</v>
      </c>
      <c r="B6948" s="152" t="s">
        <v>6386</v>
      </c>
      <c r="C6948" s="152" t="s">
        <v>6138</v>
      </c>
      <c r="D6948" s="155">
        <v>3029.72</v>
      </c>
    </row>
    <row r="6949" spans="1:4">
      <c r="A6949" s="153">
        <v>101397</v>
      </c>
      <c r="B6949" s="152" t="s">
        <v>6061</v>
      </c>
      <c r="C6949" s="152" t="s">
        <v>6138</v>
      </c>
      <c r="D6949" s="155">
        <v>3166.23</v>
      </c>
    </row>
    <row r="6950" spans="1:4">
      <c r="A6950" s="153">
        <v>101398</v>
      </c>
      <c r="B6950" s="152" t="s">
        <v>6387</v>
      </c>
      <c r="C6950" s="152" t="s">
        <v>6138</v>
      </c>
      <c r="D6950" s="155">
        <v>3212.12</v>
      </c>
    </row>
    <row r="6951" spans="1:4">
      <c r="A6951" s="153">
        <v>101399</v>
      </c>
      <c r="B6951" s="152" t="s">
        <v>6063</v>
      </c>
      <c r="C6951" s="152" t="s">
        <v>6138</v>
      </c>
      <c r="D6951" s="155">
        <v>3219.13</v>
      </c>
    </row>
    <row r="6952" spans="1:4">
      <c r="A6952" s="153">
        <v>101400</v>
      </c>
      <c r="B6952" s="152" t="s">
        <v>6388</v>
      </c>
      <c r="C6952" s="152" t="s">
        <v>6138</v>
      </c>
      <c r="D6952" s="155">
        <v>3219.13</v>
      </c>
    </row>
    <row r="6953" spans="1:4">
      <c r="A6953" s="153">
        <v>101401</v>
      </c>
      <c r="B6953" s="152" t="s">
        <v>6065</v>
      </c>
      <c r="C6953" s="152" t="s">
        <v>6138</v>
      </c>
      <c r="D6953" s="155">
        <v>5385.84</v>
      </c>
    </row>
    <row r="6954" spans="1:4">
      <c r="A6954" s="153">
        <v>101402</v>
      </c>
      <c r="B6954" s="152" t="s">
        <v>6066</v>
      </c>
      <c r="C6954" s="152" t="s">
        <v>6138</v>
      </c>
      <c r="D6954" s="155">
        <v>3110.3</v>
      </c>
    </row>
    <row r="6955" spans="1:4">
      <c r="A6955" s="153">
        <v>101403</v>
      </c>
      <c r="B6955" s="152" t="s">
        <v>6375</v>
      </c>
      <c r="C6955" s="152" t="s">
        <v>6138</v>
      </c>
      <c r="D6955" s="155">
        <v>22005.7</v>
      </c>
    </row>
    <row r="6956" spans="1:4">
      <c r="A6956" s="153">
        <v>101404</v>
      </c>
      <c r="B6956" s="152" t="s">
        <v>6135</v>
      </c>
      <c r="C6956" s="152" t="s">
        <v>6138</v>
      </c>
      <c r="D6956" s="155">
        <v>13814.16</v>
      </c>
    </row>
    <row r="6957" spans="1:4">
      <c r="A6957" s="153">
        <v>101405</v>
      </c>
      <c r="B6957" s="152" t="s">
        <v>6136</v>
      </c>
      <c r="C6957" s="152" t="s">
        <v>6138</v>
      </c>
      <c r="D6957" s="155">
        <v>13290.91</v>
      </c>
    </row>
    <row r="6958" spans="1:4">
      <c r="A6958" s="153">
        <v>101407</v>
      </c>
      <c r="B6958" s="152" t="s">
        <v>6067</v>
      </c>
      <c r="C6958" s="152" t="s">
        <v>6138</v>
      </c>
      <c r="D6958" s="155">
        <v>3186.31</v>
      </c>
    </row>
    <row r="6959" spans="1:4">
      <c r="A6959" s="153">
        <v>101408</v>
      </c>
      <c r="B6959" s="152" t="s">
        <v>6068</v>
      </c>
      <c r="C6959" s="152" t="s">
        <v>6138</v>
      </c>
      <c r="D6959" s="155">
        <v>3198.42</v>
      </c>
    </row>
    <row r="6960" spans="1:4">
      <c r="A6960" s="153">
        <v>101409</v>
      </c>
      <c r="B6960" s="152" t="s">
        <v>6389</v>
      </c>
      <c r="C6960" s="152" t="s">
        <v>6138</v>
      </c>
      <c r="D6960" s="155">
        <v>3810.02</v>
      </c>
    </row>
    <row r="6961" spans="1:4">
      <c r="A6961" s="153">
        <v>101410</v>
      </c>
      <c r="B6961" s="152" t="s">
        <v>6118</v>
      </c>
      <c r="C6961" s="152" t="s">
        <v>6138</v>
      </c>
      <c r="D6961" s="155">
        <v>3104.71</v>
      </c>
    </row>
    <row r="6962" spans="1:4">
      <c r="A6962" s="153">
        <v>101411</v>
      </c>
      <c r="B6962" s="152" t="s">
        <v>6390</v>
      </c>
      <c r="C6962" s="152" t="s">
        <v>6138</v>
      </c>
      <c r="D6962" s="155">
        <v>1898.28</v>
      </c>
    </row>
    <row r="6963" spans="1:4">
      <c r="A6963" s="153">
        <v>101412</v>
      </c>
      <c r="B6963" s="152" t="s">
        <v>6391</v>
      </c>
      <c r="C6963" s="152" t="s">
        <v>6138</v>
      </c>
      <c r="D6963" s="155">
        <v>3580.24</v>
      </c>
    </row>
    <row r="6964" spans="1:4">
      <c r="A6964" s="153">
        <v>101413</v>
      </c>
      <c r="B6964" s="152" t="s">
        <v>6070</v>
      </c>
      <c r="C6964" s="152" t="s">
        <v>6138</v>
      </c>
      <c r="D6964" s="155">
        <v>3221.36</v>
      </c>
    </row>
    <row r="6965" spans="1:4">
      <c r="A6965" s="153">
        <v>101414</v>
      </c>
      <c r="B6965" s="152" t="s">
        <v>6392</v>
      </c>
      <c r="C6965" s="152" t="s">
        <v>6138</v>
      </c>
      <c r="D6965" s="155">
        <v>3537.53</v>
      </c>
    </row>
    <row r="6966" spans="1:4">
      <c r="A6966" s="153">
        <v>101415</v>
      </c>
      <c r="B6966" s="152" t="s">
        <v>6393</v>
      </c>
      <c r="C6966" s="152" t="s">
        <v>6138</v>
      </c>
      <c r="D6966" s="155">
        <v>4362.03</v>
      </c>
    </row>
    <row r="6967" spans="1:4">
      <c r="A6967" s="153">
        <v>101416</v>
      </c>
      <c r="B6967" s="152" t="s">
        <v>6276</v>
      </c>
      <c r="C6967" s="152" t="s">
        <v>6138</v>
      </c>
      <c r="D6967" s="155">
        <v>3185.89</v>
      </c>
    </row>
    <row r="6968" spans="1:4">
      <c r="A6968" s="153">
        <v>101417</v>
      </c>
      <c r="B6968" s="152" t="s">
        <v>6394</v>
      </c>
      <c r="C6968" s="152" t="s">
        <v>6138</v>
      </c>
      <c r="D6968" s="155">
        <v>3364.21</v>
      </c>
    </row>
    <row r="6969" spans="1:4">
      <c r="A6969" s="153">
        <v>101418</v>
      </c>
      <c r="B6969" s="152" t="s">
        <v>6395</v>
      </c>
      <c r="C6969" s="152" t="s">
        <v>6138</v>
      </c>
      <c r="D6969" s="155">
        <v>3154.7</v>
      </c>
    </row>
    <row r="6970" spans="1:4">
      <c r="A6970" s="153">
        <v>101419</v>
      </c>
      <c r="B6970" s="152" t="s">
        <v>6396</v>
      </c>
      <c r="C6970" s="152" t="s">
        <v>6138</v>
      </c>
      <c r="D6970" s="155">
        <v>4551.93</v>
      </c>
    </row>
    <row r="6971" spans="1:4">
      <c r="A6971" s="153">
        <v>101420</v>
      </c>
      <c r="B6971" s="152" t="s">
        <v>6397</v>
      </c>
      <c r="C6971" s="152" t="s">
        <v>6138</v>
      </c>
      <c r="D6971" s="155">
        <v>3208.01</v>
      </c>
    </row>
    <row r="6972" spans="1:4">
      <c r="A6972" s="153">
        <v>101421</v>
      </c>
      <c r="B6972" s="152" t="s">
        <v>6398</v>
      </c>
      <c r="C6972" s="152" t="s">
        <v>6138</v>
      </c>
      <c r="D6972" s="155">
        <v>4243.8900000000003</v>
      </c>
    </row>
    <row r="6973" spans="1:4">
      <c r="A6973" s="153">
        <v>101422</v>
      </c>
      <c r="B6973" s="152" t="s">
        <v>6399</v>
      </c>
      <c r="C6973" s="152" t="s">
        <v>6138</v>
      </c>
      <c r="D6973" s="155">
        <v>3470.82</v>
      </c>
    </row>
    <row r="6974" spans="1:4">
      <c r="A6974" s="153">
        <v>101423</v>
      </c>
      <c r="B6974" s="152" t="s">
        <v>6400</v>
      </c>
      <c r="C6974" s="152" t="s">
        <v>6138</v>
      </c>
      <c r="D6974" s="155">
        <v>4527.53</v>
      </c>
    </row>
    <row r="6975" spans="1:4">
      <c r="A6975" s="153">
        <v>101424</v>
      </c>
      <c r="B6975" s="152" t="s">
        <v>6401</v>
      </c>
      <c r="C6975" s="152" t="s">
        <v>6138</v>
      </c>
      <c r="D6975" s="155">
        <v>3780.43</v>
      </c>
    </row>
    <row r="6976" spans="1:4">
      <c r="A6976" s="153">
        <v>101425</v>
      </c>
      <c r="B6976" s="152" t="s">
        <v>6402</v>
      </c>
      <c r="C6976" s="152" t="s">
        <v>6138</v>
      </c>
      <c r="D6976" s="155">
        <v>3048.97</v>
      </c>
    </row>
    <row r="6977" spans="1:4">
      <c r="A6977" s="153">
        <v>101426</v>
      </c>
      <c r="B6977" s="152" t="s">
        <v>6403</v>
      </c>
      <c r="C6977" s="152" t="s">
        <v>6138</v>
      </c>
      <c r="D6977" s="155">
        <v>4217.5</v>
      </c>
    </row>
    <row r="6978" spans="1:4">
      <c r="A6978" s="153">
        <v>101427</v>
      </c>
      <c r="B6978" s="152" t="s">
        <v>6083</v>
      </c>
      <c r="C6978" s="152" t="s">
        <v>6138</v>
      </c>
      <c r="D6978" s="155">
        <v>3102.37</v>
      </c>
    </row>
    <row r="6979" spans="1:4">
      <c r="A6979" s="153">
        <v>101428</v>
      </c>
      <c r="B6979" s="152" t="s">
        <v>6404</v>
      </c>
      <c r="C6979" s="152" t="s">
        <v>6138</v>
      </c>
      <c r="D6979" s="155">
        <v>3018.96</v>
      </c>
    </row>
    <row r="6980" spans="1:4">
      <c r="A6980" s="153">
        <v>101429</v>
      </c>
      <c r="B6980" s="152" t="s">
        <v>6405</v>
      </c>
      <c r="C6980" s="152" t="s">
        <v>6138</v>
      </c>
      <c r="D6980" s="155">
        <v>3874.38</v>
      </c>
    </row>
    <row r="6981" spans="1:4">
      <c r="A6981" s="153">
        <v>101430</v>
      </c>
      <c r="B6981" s="152" t="s">
        <v>6406</v>
      </c>
      <c r="C6981" s="152" t="s">
        <v>6138</v>
      </c>
      <c r="D6981" s="155">
        <v>3652.95</v>
      </c>
    </row>
    <row r="6982" spans="1:4">
      <c r="A6982" s="153">
        <v>101431</v>
      </c>
      <c r="B6982" s="152" t="s">
        <v>6086</v>
      </c>
      <c r="C6982" s="152" t="s">
        <v>6138</v>
      </c>
      <c r="D6982" s="155">
        <v>3938.69</v>
      </c>
    </row>
    <row r="6983" spans="1:4">
      <c r="A6983" s="153">
        <v>101432</v>
      </c>
      <c r="B6983" s="152" t="s">
        <v>6407</v>
      </c>
      <c r="C6983" s="152" t="s">
        <v>6138</v>
      </c>
      <c r="D6983" s="155">
        <v>3487.84</v>
      </c>
    </row>
    <row r="6984" spans="1:4">
      <c r="A6984" s="153">
        <v>101433</v>
      </c>
      <c r="B6984" s="152" t="s">
        <v>6088</v>
      </c>
      <c r="C6984" s="152" t="s">
        <v>6138</v>
      </c>
      <c r="D6984" s="155">
        <v>3573.22</v>
      </c>
    </row>
    <row r="6985" spans="1:4">
      <c r="A6985" s="153">
        <v>101434</v>
      </c>
      <c r="B6985" s="152" t="s">
        <v>6408</v>
      </c>
      <c r="C6985" s="152" t="s">
        <v>6138</v>
      </c>
      <c r="D6985" s="155">
        <v>3601.08</v>
      </c>
    </row>
    <row r="6986" spans="1:4">
      <c r="A6986" s="153">
        <v>101435</v>
      </c>
      <c r="B6986" s="152" t="s">
        <v>6409</v>
      </c>
      <c r="C6986" s="152" t="s">
        <v>6138</v>
      </c>
      <c r="D6986" s="155">
        <v>3770.95</v>
      </c>
    </row>
    <row r="6987" spans="1:4">
      <c r="A6987" s="153">
        <v>101436</v>
      </c>
      <c r="B6987" s="152" t="s">
        <v>6090</v>
      </c>
      <c r="C6987" s="152" t="s">
        <v>6138</v>
      </c>
      <c r="D6987" s="155">
        <v>3475.76</v>
      </c>
    </row>
    <row r="6988" spans="1:4">
      <c r="A6988" s="153">
        <v>101437</v>
      </c>
      <c r="B6988" s="152" t="s">
        <v>6410</v>
      </c>
      <c r="C6988" s="152" t="s">
        <v>6138</v>
      </c>
      <c r="D6988" s="155">
        <v>3703</v>
      </c>
    </row>
    <row r="6989" spans="1:4">
      <c r="A6989" s="153">
        <v>101438</v>
      </c>
      <c r="B6989" s="152" t="s">
        <v>6092</v>
      </c>
      <c r="C6989" s="152" t="s">
        <v>6138</v>
      </c>
      <c r="D6989" s="155">
        <v>4380.3599999999997</v>
      </c>
    </row>
    <row r="6990" spans="1:4">
      <c r="A6990" s="153">
        <v>101439</v>
      </c>
      <c r="B6990" s="152" t="s">
        <v>6093</v>
      </c>
      <c r="C6990" s="152" t="s">
        <v>6138</v>
      </c>
      <c r="D6990" s="155">
        <v>4162.7</v>
      </c>
    </row>
    <row r="6991" spans="1:4">
      <c r="A6991" s="153">
        <v>101440</v>
      </c>
      <c r="B6991" s="152" t="s">
        <v>6411</v>
      </c>
      <c r="C6991" s="152" t="s">
        <v>6138</v>
      </c>
      <c r="D6991" s="155">
        <v>3799.77</v>
      </c>
    </row>
    <row r="6992" spans="1:4">
      <c r="A6992" s="153">
        <v>101441</v>
      </c>
      <c r="B6992" s="152" t="s">
        <v>6095</v>
      </c>
      <c r="C6992" s="152" t="s">
        <v>6138</v>
      </c>
      <c r="D6992" s="155">
        <v>3475.77</v>
      </c>
    </row>
    <row r="6993" spans="1:4">
      <c r="A6993" s="153">
        <v>101442</v>
      </c>
      <c r="B6993" s="152" t="s">
        <v>6412</v>
      </c>
      <c r="C6993" s="152" t="s">
        <v>6138</v>
      </c>
      <c r="D6993" s="155">
        <v>4089.32</v>
      </c>
    </row>
    <row r="6994" spans="1:4">
      <c r="A6994" s="153">
        <v>101443</v>
      </c>
      <c r="B6994" s="152" t="s">
        <v>6096</v>
      </c>
      <c r="C6994" s="152" t="s">
        <v>6138</v>
      </c>
      <c r="D6994" s="155">
        <v>3364.31</v>
      </c>
    </row>
    <row r="6995" spans="1:4">
      <c r="A6995" s="153">
        <v>101444</v>
      </c>
      <c r="B6995" s="152" t="s">
        <v>6099</v>
      </c>
      <c r="C6995" s="152" t="s">
        <v>6138</v>
      </c>
      <c r="D6995" s="155">
        <v>3722.35</v>
      </c>
    </row>
    <row r="6996" spans="1:4">
      <c r="A6996" s="153">
        <v>101445</v>
      </c>
      <c r="B6996" s="152" t="s">
        <v>6100</v>
      </c>
      <c r="C6996" s="152" t="s">
        <v>6138</v>
      </c>
      <c r="D6996" s="155">
        <v>3198.42</v>
      </c>
    </row>
    <row r="6997" spans="1:4">
      <c r="A6997" s="153">
        <v>101446</v>
      </c>
      <c r="B6997" s="152" t="s">
        <v>6101</v>
      </c>
      <c r="C6997" s="152" t="s">
        <v>6138</v>
      </c>
      <c r="D6997" s="155">
        <v>3392.12</v>
      </c>
    </row>
    <row r="6998" spans="1:4">
      <c r="A6998" s="153">
        <v>101447</v>
      </c>
      <c r="B6998" s="152" t="s">
        <v>6102</v>
      </c>
      <c r="C6998" s="152" t="s">
        <v>6138</v>
      </c>
      <c r="D6998" s="155">
        <v>3891.18</v>
      </c>
    </row>
    <row r="6999" spans="1:4">
      <c r="A6999" s="153">
        <v>101448</v>
      </c>
      <c r="B6999" s="152" t="s">
        <v>6103</v>
      </c>
      <c r="C6999" s="152" t="s">
        <v>6138</v>
      </c>
      <c r="D6999" s="155">
        <v>3566.36</v>
      </c>
    </row>
    <row r="7000" spans="1:4">
      <c r="A7000" s="153">
        <v>101449</v>
      </c>
      <c r="B7000" s="152" t="s">
        <v>6413</v>
      </c>
      <c r="C7000" s="152" t="s">
        <v>6138</v>
      </c>
      <c r="D7000" s="155">
        <v>2696</v>
      </c>
    </row>
    <row r="7001" spans="1:4">
      <c r="A7001" s="153">
        <v>101450</v>
      </c>
      <c r="B7001" s="152" t="s">
        <v>6105</v>
      </c>
      <c r="C7001" s="152" t="s">
        <v>6138</v>
      </c>
      <c r="D7001" s="155">
        <v>2798.32</v>
      </c>
    </row>
    <row r="7002" spans="1:4">
      <c r="A7002" s="153">
        <v>101451</v>
      </c>
      <c r="B7002" s="152" t="s">
        <v>6106</v>
      </c>
      <c r="C7002" s="152" t="s">
        <v>6138</v>
      </c>
      <c r="D7002" s="155">
        <v>3186.31</v>
      </c>
    </row>
    <row r="7003" spans="1:4">
      <c r="A7003" s="153">
        <v>101452</v>
      </c>
      <c r="B7003" s="152" t="s">
        <v>6414</v>
      </c>
      <c r="C7003" s="152" t="s">
        <v>6138</v>
      </c>
      <c r="D7003" s="155">
        <v>2507.83</v>
      </c>
    </row>
    <row r="7004" spans="1:4">
      <c r="A7004" s="153">
        <v>101453</v>
      </c>
      <c r="B7004" s="152" t="s">
        <v>6108</v>
      </c>
      <c r="C7004" s="152" t="s">
        <v>6138</v>
      </c>
      <c r="D7004" s="155">
        <v>3309.47</v>
      </c>
    </row>
    <row r="7005" spans="1:4">
      <c r="A7005" s="153">
        <v>101454</v>
      </c>
      <c r="B7005" s="152" t="s">
        <v>6415</v>
      </c>
      <c r="C7005" s="152" t="s">
        <v>6138</v>
      </c>
      <c r="D7005" s="155">
        <v>4481.34</v>
      </c>
    </row>
    <row r="7006" spans="1:4">
      <c r="A7006" s="153">
        <v>101455</v>
      </c>
      <c r="B7006" s="152" t="s">
        <v>6110</v>
      </c>
      <c r="C7006" s="152" t="s">
        <v>6138</v>
      </c>
      <c r="D7006" s="155">
        <v>3688.78</v>
      </c>
    </row>
    <row r="7007" spans="1:4">
      <c r="A7007" s="153">
        <v>101456</v>
      </c>
      <c r="B7007" s="152" t="s">
        <v>6416</v>
      </c>
      <c r="C7007" s="152" t="s">
        <v>6138</v>
      </c>
      <c r="D7007" s="155">
        <v>3562.2</v>
      </c>
    </row>
    <row r="7008" spans="1:4">
      <c r="A7008" s="153">
        <v>101457</v>
      </c>
      <c r="B7008" s="152" t="s">
        <v>6417</v>
      </c>
      <c r="C7008" s="152" t="s">
        <v>6138</v>
      </c>
      <c r="D7008" s="155">
        <v>4274.8900000000003</v>
      </c>
    </row>
    <row r="7009" spans="1:4">
      <c r="A7009" s="153">
        <v>101458</v>
      </c>
      <c r="B7009" s="152" t="s">
        <v>6418</v>
      </c>
      <c r="C7009" s="152" t="s">
        <v>6138</v>
      </c>
      <c r="D7009" s="155">
        <v>3612.56</v>
      </c>
    </row>
    <row r="7010" spans="1:4">
      <c r="A7010" s="153">
        <v>101459</v>
      </c>
      <c r="B7010" s="152" t="s">
        <v>6115</v>
      </c>
      <c r="C7010" s="152" t="s">
        <v>6138</v>
      </c>
      <c r="D7010" s="155">
        <v>2696.32</v>
      </c>
    </row>
    <row r="7011" spans="1:4">
      <c r="A7011" s="153">
        <v>101460</v>
      </c>
      <c r="B7011" s="152" t="s">
        <v>6257</v>
      </c>
      <c r="C7011" s="152" t="s">
        <v>6138</v>
      </c>
      <c r="D7011" s="155">
        <v>2562.81</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1"/>
  <sheetViews>
    <sheetView workbookViewId="0">
      <selection activeCell="D8" sqref="D8:D5209"/>
    </sheetView>
  </sheetViews>
  <sheetFormatPr defaultRowHeight="12.75"/>
  <cols>
    <col min="1" max="1" width="10.5703125" style="146" customWidth="1"/>
    <col min="2" max="2" width="78.140625" style="146" customWidth="1"/>
    <col min="3" max="3" width="21.140625" style="146" customWidth="1"/>
    <col min="4" max="4" width="22.28515625" style="146" customWidth="1"/>
    <col min="5" max="256" width="9.140625" style="146"/>
    <col min="257" max="257" width="10.5703125" style="146" customWidth="1"/>
    <col min="258" max="258" width="78.140625" style="146" customWidth="1"/>
    <col min="259" max="259" width="21.140625" style="146" customWidth="1"/>
    <col min="260" max="260" width="22.28515625" style="146" customWidth="1"/>
    <col min="261" max="512" width="9.140625" style="146"/>
    <col min="513" max="513" width="10.5703125" style="146" customWidth="1"/>
    <col min="514" max="514" width="78.140625" style="146" customWidth="1"/>
    <col min="515" max="515" width="21.140625" style="146" customWidth="1"/>
    <col min="516" max="516" width="22.28515625" style="146" customWidth="1"/>
    <col min="517" max="768" width="9.140625" style="146"/>
    <col min="769" max="769" width="10.5703125" style="146" customWidth="1"/>
    <col min="770" max="770" width="78.140625" style="146" customWidth="1"/>
    <col min="771" max="771" width="21.140625" style="146" customWidth="1"/>
    <col min="772" max="772" width="22.28515625" style="146" customWidth="1"/>
    <col min="773" max="1024" width="9.140625" style="146"/>
    <col min="1025" max="1025" width="10.5703125" style="146" customWidth="1"/>
    <col min="1026" max="1026" width="78.140625" style="146" customWidth="1"/>
    <col min="1027" max="1027" width="21.140625" style="146" customWidth="1"/>
    <col min="1028" max="1028" width="22.28515625" style="146" customWidth="1"/>
    <col min="1029" max="1280" width="9.140625" style="146"/>
    <col min="1281" max="1281" width="10.5703125" style="146" customWidth="1"/>
    <col min="1282" max="1282" width="78.140625" style="146" customWidth="1"/>
    <col min="1283" max="1283" width="21.140625" style="146" customWidth="1"/>
    <col min="1284" max="1284" width="22.28515625" style="146" customWidth="1"/>
    <col min="1285" max="1536" width="9.140625" style="146"/>
    <col min="1537" max="1537" width="10.5703125" style="146" customWidth="1"/>
    <col min="1538" max="1538" width="78.140625" style="146" customWidth="1"/>
    <col min="1539" max="1539" width="21.140625" style="146" customWidth="1"/>
    <col min="1540" max="1540" width="22.28515625" style="146" customWidth="1"/>
    <col min="1541" max="1792" width="9.140625" style="146"/>
    <col min="1793" max="1793" width="10.5703125" style="146" customWidth="1"/>
    <col min="1794" max="1794" width="78.140625" style="146" customWidth="1"/>
    <col min="1795" max="1795" width="21.140625" style="146" customWidth="1"/>
    <col min="1796" max="1796" width="22.28515625" style="146" customWidth="1"/>
    <col min="1797" max="2048" width="9.140625" style="146"/>
    <col min="2049" max="2049" width="10.5703125" style="146" customWidth="1"/>
    <col min="2050" max="2050" width="78.140625" style="146" customWidth="1"/>
    <col min="2051" max="2051" width="21.140625" style="146" customWidth="1"/>
    <col min="2052" max="2052" width="22.28515625" style="146" customWidth="1"/>
    <col min="2053" max="2304" width="9.140625" style="146"/>
    <col min="2305" max="2305" width="10.5703125" style="146" customWidth="1"/>
    <col min="2306" max="2306" width="78.140625" style="146" customWidth="1"/>
    <col min="2307" max="2307" width="21.140625" style="146" customWidth="1"/>
    <col min="2308" max="2308" width="22.28515625" style="146" customWidth="1"/>
    <col min="2309" max="2560" width="9.140625" style="146"/>
    <col min="2561" max="2561" width="10.5703125" style="146" customWidth="1"/>
    <col min="2562" max="2562" width="78.140625" style="146" customWidth="1"/>
    <col min="2563" max="2563" width="21.140625" style="146" customWidth="1"/>
    <col min="2564" max="2564" width="22.28515625" style="146" customWidth="1"/>
    <col min="2565" max="2816" width="9.140625" style="146"/>
    <col min="2817" max="2817" width="10.5703125" style="146" customWidth="1"/>
    <col min="2818" max="2818" width="78.140625" style="146" customWidth="1"/>
    <col min="2819" max="2819" width="21.140625" style="146" customWidth="1"/>
    <col min="2820" max="2820" width="22.28515625" style="146" customWidth="1"/>
    <col min="2821" max="3072" width="9.140625" style="146"/>
    <col min="3073" max="3073" width="10.5703125" style="146" customWidth="1"/>
    <col min="3074" max="3074" width="78.140625" style="146" customWidth="1"/>
    <col min="3075" max="3075" width="21.140625" style="146" customWidth="1"/>
    <col min="3076" max="3076" width="22.28515625" style="146" customWidth="1"/>
    <col min="3077" max="3328" width="9.140625" style="146"/>
    <col min="3329" max="3329" width="10.5703125" style="146" customWidth="1"/>
    <col min="3330" max="3330" width="78.140625" style="146" customWidth="1"/>
    <col min="3331" max="3331" width="21.140625" style="146" customWidth="1"/>
    <col min="3332" max="3332" width="22.28515625" style="146" customWidth="1"/>
    <col min="3333" max="3584" width="9.140625" style="146"/>
    <col min="3585" max="3585" width="10.5703125" style="146" customWidth="1"/>
    <col min="3586" max="3586" width="78.140625" style="146" customWidth="1"/>
    <col min="3587" max="3587" width="21.140625" style="146" customWidth="1"/>
    <col min="3588" max="3588" width="22.28515625" style="146" customWidth="1"/>
    <col min="3589" max="3840" width="9.140625" style="146"/>
    <col min="3841" max="3841" width="10.5703125" style="146" customWidth="1"/>
    <col min="3842" max="3842" width="78.140625" style="146" customWidth="1"/>
    <col min="3843" max="3843" width="21.140625" style="146" customWidth="1"/>
    <col min="3844" max="3844" width="22.28515625" style="146" customWidth="1"/>
    <col min="3845" max="4096" width="9.140625" style="146"/>
    <col min="4097" max="4097" width="10.5703125" style="146" customWidth="1"/>
    <col min="4098" max="4098" width="78.140625" style="146" customWidth="1"/>
    <col min="4099" max="4099" width="21.140625" style="146" customWidth="1"/>
    <col min="4100" max="4100" width="22.28515625" style="146" customWidth="1"/>
    <col min="4101" max="4352" width="9.140625" style="146"/>
    <col min="4353" max="4353" width="10.5703125" style="146" customWidth="1"/>
    <col min="4354" max="4354" width="78.140625" style="146" customWidth="1"/>
    <col min="4355" max="4355" width="21.140625" style="146" customWidth="1"/>
    <col min="4356" max="4356" width="22.28515625" style="146" customWidth="1"/>
    <col min="4357" max="4608" width="9.140625" style="146"/>
    <col min="4609" max="4609" width="10.5703125" style="146" customWidth="1"/>
    <col min="4610" max="4610" width="78.140625" style="146" customWidth="1"/>
    <col min="4611" max="4611" width="21.140625" style="146" customWidth="1"/>
    <col min="4612" max="4612" width="22.28515625" style="146" customWidth="1"/>
    <col min="4613" max="4864" width="9.140625" style="146"/>
    <col min="4865" max="4865" width="10.5703125" style="146" customWidth="1"/>
    <col min="4866" max="4866" width="78.140625" style="146" customWidth="1"/>
    <col min="4867" max="4867" width="21.140625" style="146" customWidth="1"/>
    <col min="4868" max="4868" width="22.28515625" style="146" customWidth="1"/>
    <col min="4869" max="5120" width="9.140625" style="146"/>
    <col min="5121" max="5121" width="10.5703125" style="146" customWidth="1"/>
    <col min="5122" max="5122" width="78.140625" style="146" customWidth="1"/>
    <col min="5123" max="5123" width="21.140625" style="146" customWidth="1"/>
    <col min="5124" max="5124" width="22.28515625" style="146" customWidth="1"/>
    <col min="5125" max="5376" width="9.140625" style="146"/>
    <col min="5377" max="5377" width="10.5703125" style="146" customWidth="1"/>
    <col min="5378" max="5378" width="78.140625" style="146" customWidth="1"/>
    <col min="5379" max="5379" width="21.140625" style="146" customWidth="1"/>
    <col min="5380" max="5380" width="22.28515625" style="146" customWidth="1"/>
    <col min="5381" max="5632" width="9.140625" style="146"/>
    <col min="5633" max="5633" width="10.5703125" style="146" customWidth="1"/>
    <col min="5634" max="5634" width="78.140625" style="146" customWidth="1"/>
    <col min="5635" max="5635" width="21.140625" style="146" customWidth="1"/>
    <col min="5636" max="5636" width="22.28515625" style="146" customWidth="1"/>
    <col min="5637" max="5888" width="9.140625" style="146"/>
    <col min="5889" max="5889" width="10.5703125" style="146" customWidth="1"/>
    <col min="5890" max="5890" width="78.140625" style="146" customWidth="1"/>
    <col min="5891" max="5891" width="21.140625" style="146" customWidth="1"/>
    <col min="5892" max="5892" width="22.28515625" style="146" customWidth="1"/>
    <col min="5893" max="6144" width="9.140625" style="146"/>
    <col min="6145" max="6145" width="10.5703125" style="146" customWidth="1"/>
    <col min="6146" max="6146" width="78.140625" style="146" customWidth="1"/>
    <col min="6147" max="6147" width="21.140625" style="146" customWidth="1"/>
    <col min="6148" max="6148" width="22.28515625" style="146" customWidth="1"/>
    <col min="6149" max="6400" width="9.140625" style="146"/>
    <col min="6401" max="6401" width="10.5703125" style="146" customWidth="1"/>
    <col min="6402" max="6402" width="78.140625" style="146" customWidth="1"/>
    <col min="6403" max="6403" width="21.140625" style="146" customWidth="1"/>
    <col min="6404" max="6404" width="22.28515625" style="146" customWidth="1"/>
    <col min="6405" max="6656" width="9.140625" style="146"/>
    <col min="6657" max="6657" width="10.5703125" style="146" customWidth="1"/>
    <col min="6658" max="6658" width="78.140625" style="146" customWidth="1"/>
    <col min="6659" max="6659" width="21.140625" style="146" customWidth="1"/>
    <col min="6660" max="6660" width="22.28515625" style="146" customWidth="1"/>
    <col min="6661" max="6912" width="9.140625" style="146"/>
    <col min="6913" max="6913" width="10.5703125" style="146" customWidth="1"/>
    <col min="6914" max="6914" width="78.140625" style="146" customWidth="1"/>
    <col min="6915" max="6915" width="21.140625" style="146" customWidth="1"/>
    <col min="6916" max="6916" width="22.28515625" style="146" customWidth="1"/>
    <col min="6917" max="7168" width="9.140625" style="146"/>
    <col min="7169" max="7169" width="10.5703125" style="146" customWidth="1"/>
    <col min="7170" max="7170" width="78.140625" style="146" customWidth="1"/>
    <col min="7171" max="7171" width="21.140625" style="146" customWidth="1"/>
    <col min="7172" max="7172" width="22.28515625" style="146" customWidth="1"/>
    <col min="7173" max="7424" width="9.140625" style="146"/>
    <col min="7425" max="7425" width="10.5703125" style="146" customWidth="1"/>
    <col min="7426" max="7426" width="78.140625" style="146" customWidth="1"/>
    <col min="7427" max="7427" width="21.140625" style="146" customWidth="1"/>
    <col min="7428" max="7428" width="22.28515625" style="146" customWidth="1"/>
    <col min="7429" max="7680" width="9.140625" style="146"/>
    <col min="7681" max="7681" width="10.5703125" style="146" customWidth="1"/>
    <col min="7682" max="7682" width="78.140625" style="146" customWidth="1"/>
    <col min="7683" max="7683" width="21.140625" style="146" customWidth="1"/>
    <col min="7684" max="7684" width="22.28515625" style="146" customWidth="1"/>
    <col min="7685" max="7936" width="9.140625" style="146"/>
    <col min="7937" max="7937" width="10.5703125" style="146" customWidth="1"/>
    <col min="7938" max="7938" width="78.140625" style="146" customWidth="1"/>
    <col min="7939" max="7939" width="21.140625" style="146" customWidth="1"/>
    <col min="7940" max="7940" width="22.28515625" style="146" customWidth="1"/>
    <col min="7941" max="8192" width="9.140625" style="146"/>
    <col min="8193" max="8193" width="10.5703125" style="146" customWidth="1"/>
    <col min="8194" max="8194" width="78.140625" style="146" customWidth="1"/>
    <col min="8195" max="8195" width="21.140625" style="146" customWidth="1"/>
    <col min="8196" max="8196" width="22.28515625" style="146" customWidth="1"/>
    <col min="8197" max="8448" width="9.140625" style="146"/>
    <col min="8449" max="8449" width="10.5703125" style="146" customWidth="1"/>
    <col min="8450" max="8450" width="78.140625" style="146" customWidth="1"/>
    <col min="8451" max="8451" width="21.140625" style="146" customWidth="1"/>
    <col min="8452" max="8452" width="22.28515625" style="146" customWidth="1"/>
    <col min="8453" max="8704" width="9.140625" style="146"/>
    <col min="8705" max="8705" width="10.5703125" style="146" customWidth="1"/>
    <col min="8706" max="8706" width="78.140625" style="146" customWidth="1"/>
    <col min="8707" max="8707" width="21.140625" style="146" customWidth="1"/>
    <col min="8708" max="8708" width="22.28515625" style="146" customWidth="1"/>
    <col min="8709" max="8960" width="9.140625" style="146"/>
    <col min="8961" max="8961" width="10.5703125" style="146" customWidth="1"/>
    <col min="8962" max="8962" width="78.140625" style="146" customWidth="1"/>
    <col min="8963" max="8963" width="21.140625" style="146" customWidth="1"/>
    <col min="8964" max="8964" width="22.28515625" style="146" customWidth="1"/>
    <col min="8965" max="9216" width="9.140625" style="146"/>
    <col min="9217" max="9217" width="10.5703125" style="146" customWidth="1"/>
    <col min="9218" max="9218" width="78.140625" style="146" customWidth="1"/>
    <col min="9219" max="9219" width="21.140625" style="146" customWidth="1"/>
    <col min="9220" max="9220" width="22.28515625" style="146" customWidth="1"/>
    <col min="9221" max="9472" width="9.140625" style="146"/>
    <col min="9473" max="9473" width="10.5703125" style="146" customWidth="1"/>
    <col min="9474" max="9474" width="78.140625" style="146" customWidth="1"/>
    <col min="9475" max="9475" width="21.140625" style="146" customWidth="1"/>
    <col min="9476" max="9476" width="22.28515625" style="146" customWidth="1"/>
    <col min="9477" max="9728" width="9.140625" style="146"/>
    <col min="9729" max="9729" width="10.5703125" style="146" customWidth="1"/>
    <col min="9730" max="9730" width="78.140625" style="146" customWidth="1"/>
    <col min="9731" max="9731" width="21.140625" style="146" customWidth="1"/>
    <col min="9732" max="9732" width="22.28515625" style="146" customWidth="1"/>
    <col min="9733" max="9984" width="9.140625" style="146"/>
    <col min="9985" max="9985" width="10.5703125" style="146" customWidth="1"/>
    <col min="9986" max="9986" width="78.140625" style="146" customWidth="1"/>
    <col min="9987" max="9987" width="21.140625" style="146" customWidth="1"/>
    <col min="9988" max="9988" width="22.28515625" style="146" customWidth="1"/>
    <col min="9989" max="10240" width="9.140625" style="146"/>
    <col min="10241" max="10241" width="10.5703125" style="146" customWidth="1"/>
    <col min="10242" max="10242" width="78.140625" style="146" customWidth="1"/>
    <col min="10243" max="10243" width="21.140625" style="146" customWidth="1"/>
    <col min="10244" max="10244" width="22.28515625" style="146" customWidth="1"/>
    <col min="10245" max="10496" width="9.140625" style="146"/>
    <col min="10497" max="10497" width="10.5703125" style="146" customWidth="1"/>
    <col min="10498" max="10498" width="78.140625" style="146" customWidth="1"/>
    <col min="10499" max="10499" width="21.140625" style="146" customWidth="1"/>
    <col min="10500" max="10500" width="22.28515625" style="146" customWidth="1"/>
    <col min="10501" max="10752" width="9.140625" style="146"/>
    <col min="10753" max="10753" width="10.5703125" style="146" customWidth="1"/>
    <col min="10754" max="10754" width="78.140625" style="146" customWidth="1"/>
    <col min="10755" max="10755" width="21.140625" style="146" customWidth="1"/>
    <col min="10756" max="10756" width="22.28515625" style="146" customWidth="1"/>
    <col min="10757" max="11008" width="9.140625" style="146"/>
    <col min="11009" max="11009" width="10.5703125" style="146" customWidth="1"/>
    <col min="11010" max="11010" width="78.140625" style="146" customWidth="1"/>
    <col min="11011" max="11011" width="21.140625" style="146" customWidth="1"/>
    <col min="11012" max="11012" width="22.28515625" style="146" customWidth="1"/>
    <col min="11013" max="11264" width="9.140625" style="146"/>
    <col min="11265" max="11265" width="10.5703125" style="146" customWidth="1"/>
    <col min="11266" max="11266" width="78.140625" style="146" customWidth="1"/>
    <col min="11267" max="11267" width="21.140625" style="146" customWidth="1"/>
    <col min="11268" max="11268" width="22.28515625" style="146" customWidth="1"/>
    <col min="11269" max="11520" width="9.140625" style="146"/>
    <col min="11521" max="11521" width="10.5703125" style="146" customWidth="1"/>
    <col min="11522" max="11522" width="78.140625" style="146" customWidth="1"/>
    <col min="11523" max="11523" width="21.140625" style="146" customWidth="1"/>
    <col min="11524" max="11524" width="22.28515625" style="146" customWidth="1"/>
    <col min="11525" max="11776" width="9.140625" style="146"/>
    <col min="11777" max="11777" width="10.5703125" style="146" customWidth="1"/>
    <col min="11778" max="11778" width="78.140625" style="146" customWidth="1"/>
    <col min="11779" max="11779" width="21.140625" style="146" customWidth="1"/>
    <col min="11780" max="11780" width="22.28515625" style="146" customWidth="1"/>
    <col min="11781" max="12032" width="9.140625" style="146"/>
    <col min="12033" max="12033" width="10.5703125" style="146" customWidth="1"/>
    <col min="12034" max="12034" width="78.140625" style="146" customWidth="1"/>
    <col min="12035" max="12035" width="21.140625" style="146" customWidth="1"/>
    <col min="12036" max="12036" width="22.28515625" style="146" customWidth="1"/>
    <col min="12037" max="12288" width="9.140625" style="146"/>
    <col min="12289" max="12289" width="10.5703125" style="146" customWidth="1"/>
    <col min="12290" max="12290" width="78.140625" style="146" customWidth="1"/>
    <col min="12291" max="12291" width="21.140625" style="146" customWidth="1"/>
    <col min="12292" max="12292" width="22.28515625" style="146" customWidth="1"/>
    <col min="12293" max="12544" width="9.140625" style="146"/>
    <col min="12545" max="12545" width="10.5703125" style="146" customWidth="1"/>
    <col min="12546" max="12546" width="78.140625" style="146" customWidth="1"/>
    <col min="12547" max="12547" width="21.140625" style="146" customWidth="1"/>
    <col min="12548" max="12548" width="22.28515625" style="146" customWidth="1"/>
    <col min="12549" max="12800" width="9.140625" style="146"/>
    <col min="12801" max="12801" width="10.5703125" style="146" customWidth="1"/>
    <col min="12802" max="12802" width="78.140625" style="146" customWidth="1"/>
    <col min="12803" max="12803" width="21.140625" style="146" customWidth="1"/>
    <col min="12804" max="12804" width="22.28515625" style="146" customWidth="1"/>
    <col min="12805" max="13056" width="9.140625" style="146"/>
    <col min="13057" max="13057" width="10.5703125" style="146" customWidth="1"/>
    <col min="13058" max="13058" width="78.140625" style="146" customWidth="1"/>
    <col min="13059" max="13059" width="21.140625" style="146" customWidth="1"/>
    <col min="13060" max="13060" width="22.28515625" style="146" customWidth="1"/>
    <col min="13061" max="13312" width="9.140625" style="146"/>
    <col min="13313" max="13313" width="10.5703125" style="146" customWidth="1"/>
    <col min="13314" max="13314" width="78.140625" style="146" customWidth="1"/>
    <col min="13315" max="13315" width="21.140625" style="146" customWidth="1"/>
    <col min="13316" max="13316" width="22.28515625" style="146" customWidth="1"/>
    <col min="13317" max="13568" width="9.140625" style="146"/>
    <col min="13569" max="13569" width="10.5703125" style="146" customWidth="1"/>
    <col min="13570" max="13570" width="78.140625" style="146" customWidth="1"/>
    <col min="13571" max="13571" width="21.140625" style="146" customWidth="1"/>
    <col min="13572" max="13572" width="22.28515625" style="146" customWidth="1"/>
    <col min="13573" max="13824" width="9.140625" style="146"/>
    <col min="13825" max="13825" width="10.5703125" style="146" customWidth="1"/>
    <col min="13826" max="13826" width="78.140625" style="146" customWidth="1"/>
    <col min="13827" max="13827" width="21.140625" style="146" customWidth="1"/>
    <col min="13828" max="13828" width="22.28515625" style="146" customWidth="1"/>
    <col min="13829" max="14080" width="9.140625" style="146"/>
    <col min="14081" max="14081" width="10.5703125" style="146" customWidth="1"/>
    <col min="14082" max="14082" width="78.140625" style="146" customWidth="1"/>
    <col min="14083" max="14083" width="21.140625" style="146" customWidth="1"/>
    <col min="14084" max="14084" width="22.28515625" style="146" customWidth="1"/>
    <col min="14085" max="14336" width="9.140625" style="146"/>
    <col min="14337" max="14337" width="10.5703125" style="146" customWidth="1"/>
    <col min="14338" max="14338" width="78.140625" style="146" customWidth="1"/>
    <col min="14339" max="14339" width="21.140625" style="146" customWidth="1"/>
    <col min="14340" max="14340" width="22.28515625" style="146" customWidth="1"/>
    <col min="14341" max="14592" width="9.140625" style="146"/>
    <col min="14593" max="14593" width="10.5703125" style="146" customWidth="1"/>
    <col min="14594" max="14594" width="78.140625" style="146" customWidth="1"/>
    <col min="14595" max="14595" width="21.140625" style="146" customWidth="1"/>
    <col min="14596" max="14596" width="22.28515625" style="146" customWidth="1"/>
    <col min="14597" max="14848" width="9.140625" style="146"/>
    <col min="14849" max="14849" width="10.5703125" style="146" customWidth="1"/>
    <col min="14850" max="14850" width="78.140625" style="146" customWidth="1"/>
    <col min="14851" max="14851" width="21.140625" style="146" customWidth="1"/>
    <col min="14852" max="14852" width="22.28515625" style="146" customWidth="1"/>
    <col min="14853" max="15104" width="9.140625" style="146"/>
    <col min="15105" max="15105" width="10.5703125" style="146" customWidth="1"/>
    <col min="15106" max="15106" width="78.140625" style="146" customWidth="1"/>
    <col min="15107" max="15107" width="21.140625" style="146" customWidth="1"/>
    <col min="15108" max="15108" width="22.28515625" style="146" customWidth="1"/>
    <col min="15109" max="15360" width="9.140625" style="146"/>
    <col min="15361" max="15361" width="10.5703125" style="146" customWidth="1"/>
    <col min="15362" max="15362" width="78.140625" style="146" customWidth="1"/>
    <col min="15363" max="15363" width="21.140625" style="146" customWidth="1"/>
    <col min="15364" max="15364" width="22.28515625" style="146" customWidth="1"/>
    <col min="15365" max="15616" width="9.140625" style="146"/>
    <col min="15617" max="15617" width="10.5703125" style="146" customWidth="1"/>
    <col min="15618" max="15618" width="78.140625" style="146" customWidth="1"/>
    <col min="15619" max="15619" width="21.140625" style="146" customWidth="1"/>
    <col min="15620" max="15620" width="22.28515625" style="146" customWidth="1"/>
    <col min="15621" max="15872" width="9.140625" style="146"/>
    <col min="15873" max="15873" width="10.5703125" style="146" customWidth="1"/>
    <col min="15874" max="15874" width="78.140625" style="146" customWidth="1"/>
    <col min="15875" max="15875" width="21.140625" style="146" customWidth="1"/>
    <col min="15876" max="15876" width="22.28515625" style="146" customWidth="1"/>
    <col min="15877" max="16128" width="9.140625" style="146"/>
    <col min="16129" max="16129" width="10.5703125" style="146" customWidth="1"/>
    <col min="16130" max="16130" width="78.140625" style="146" customWidth="1"/>
    <col min="16131" max="16131" width="21.140625" style="146" customWidth="1"/>
    <col min="16132" max="16132" width="22.28515625" style="146" customWidth="1"/>
    <col min="16133" max="16384" width="9.140625" style="146"/>
  </cols>
  <sheetData>
    <row r="1" spans="1:4">
      <c r="A1" s="146" t="s">
        <v>33692</v>
      </c>
    </row>
    <row r="2" spans="1:4">
      <c r="A2" s="146" t="s">
        <v>31126</v>
      </c>
    </row>
    <row r="3" spans="1:4">
      <c r="A3" s="146" t="s">
        <v>38981</v>
      </c>
    </row>
    <row r="4" spans="1:4">
      <c r="A4" s="146" t="s">
        <v>33240</v>
      </c>
    </row>
    <row r="5" spans="1:4">
      <c r="A5" s="146" t="s">
        <v>33693</v>
      </c>
    </row>
    <row r="6" spans="1:4">
      <c r="A6" s="146" t="s">
        <v>31126</v>
      </c>
    </row>
    <row r="7" spans="1:4">
      <c r="A7" s="146" t="s">
        <v>6422</v>
      </c>
      <c r="B7" s="146" t="s">
        <v>6423</v>
      </c>
      <c r="C7" s="146" t="s">
        <v>33694</v>
      </c>
      <c r="D7" s="146" t="s">
        <v>33695</v>
      </c>
    </row>
    <row r="8" spans="1:4">
      <c r="A8" s="146">
        <v>1363</v>
      </c>
      <c r="B8" s="146" t="s">
        <v>33696</v>
      </c>
      <c r="C8" s="146" t="s">
        <v>6425</v>
      </c>
      <c r="D8" s="130">
        <v>26.14</v>
      </c>
    </row>
    <row r="9" spans="1:4">
      <c r="A9" s="146">
        <v>1344</v>
      </c>
      <c r="B9" s="146" t="s">
        <v>33697</v>
      </c>
      <c r="C9" s="146" t="s">
        <v>6426</v>
      </c>
      <c r="D9" s="130">
        <v>73.510000000000005</v>
      </c>
    </row>
    <row r="10" spans="1:4">
      <c r="A10" s="146">
        <v>1342</v>
      </c>
      <c r="B10" s="146" t="s">
        <v>33698</v>
      </c>
      <c r="C10" s="146" t="s">
        <v>6426</v>
      </c>
      <c r="D10" s="130">
        <v>129.94</v>
      </c>
    </row>
    <row r="11" spans="1:4">
      <c r="A11" s="146">
        <v>1349</v>
      </c>
      <c r="B11" s="146" t="s">
        <v>33699</v>
      </c>
      <c r="C11" s="146" t="s">
        <v>6426</v>
      </c>
      <c r="D11" s="130">
        <v>185.32</v>
      </c>
    </row>
    <row r="12" spans="1:4">
      <c r="A12" s="146">
        <v>1350</v>
      </c>
      <c r="B12" s="146" t="s">
        <v>33700</v>
      </c>
      <c r="C12" s="146" t="s">
        <v>6426</v>
      </c>
      <c r="D12" s="130">
        <v>50</v>
      </c>
    </row>
    <row r="13" spans="1:4">
      <c r="A13" s="146">
        <v>1359</v>
      </c>
      <c r="B13" s="146" t="s">
        <v>33701</v>
      </c>
      <c r="C13" s="146" t="s">
        <v>6426</v>
      </c>
      <c r="D13" s="130">
        <v>98.4</v>
      </c>
    </row>
    <row r="14" spans="1:4">
      <c r="A14" s="146">
        <v>1351</v>
      </c>
      <c r="B14" s="146" t="s">
        <v>33702</v>
      </c>
      <c r="C14" s="146" t="s">
        <v>6426</v>
      </c>
      <c r="D14" s="130">
        <v>31.71</v>
      </c>
    </row>
    <row r="15" spans="1:4">
      <c r="A15" s="146">
        <v>2418</v>
      </c>
      <c r="B15" s="146" t="s">
        <v>33703</v>
      </c>
      <c r="C15" s="146" t="s">
        <v>6426</v>
      </c>
      <c r="D15" s="130">
        <v>8.33</v>
      </c>
    </row>
    <row r="16" spans="1:4">
      <c r="A16" s="146">
        <v>6086</v>
      </c>
      <c r="B16" s="146" t="s">
        <v>33704</v>
      </c>
      <c r="C16" s="146" t="s">
        <v>6428</v>
      </c>
      <c r="D16" s="130">
        <v>78.08</v>
      </c>
    </row>
    <row r="17" spans="1:4">
      <c r="A17" s="146">
        <v>3378</v>
      </c>
      <c r="B17" s="146" t="s">
        <v>33705</v>
      </c>
      <c r="C17" s="146" t="s">
        <v>6426</v>
      </c>
      <c r="D17" s="130">
        <v>91.98</v>
      </c>
    </row>
    <row r="18" spans="1:4">
      <c r="A18" s="146">
        <v>3380</v>
      </c>
      <c r="B18" s="146" t="s">
        <v>33706</v>
      </c>
      <c r="C18" s="146" t="s">
        <v>6426</v>
      </c>
      <c r="D18" s="130">
        <v>64.39</v>
      </c>
    </row>
    <row r="19" spans="1:4">
      <c r="A19" s="146">
        <v>3379</v>
      </c>
      <c r="B19" s="146" t="s">
        <v>33707</v>
      </c>
      <c r="C19" s="146" t="s">
        <v>6426</v>
      </c>
      <c r="D19" s="130">
        <v>62.16</v>
      </c>
    </row>
    <row r="20" spans="1:4">
      <c r="A20" s="146">
        <v>615</v>
      </c>
      <c r="B20" s="146" t="s">
        <v>33708</v>
      </c>
      <c r="C20" s="146" t="s">
        <v>6425</v>
      </c>
      <c r="D20" s="130">
        <v>498.48</v>
      </c>
    </row>
    <row r="21" spans="1:4">
      <c r="A21" s="146">
        <v>606</v>
      </c>
      <c r="B21" s="146" t="s">
        <v>33709</v>
      </c>
      <c r="C21" s="146" t="s">
        <v>6425</v>
      </c>
      <c r="D21" s="130">
        <v>783.05</v>
      </c>
    </row>
    <row r="22" spans="1:4">
      <c r="A22" s="146">
        <v>13382</v>
      </c>
      <c r="B22" s="146" t="s">
        <v>33710</v>
      </c>
      <c r="C22" s="146" t="s">
        <v>6426</v>
      </c>
      <c r="D22" s="130">
        <v>265.68</v>
      </c>
    </row>
    <row r="23" spans="1:4">
      <c r="A23" s="146">
        <v>4047</v>
      </c>
      <c r="B23" s="146" t="s">
        <v>33711</v>
      </c>
      <c r="C23" s="146" t="s">
        <v>6428</v>
      </c>
      <c r="D23" s="130">
        <v>15.8</v>
      </c>
    </row>
    <row r="24" spans="1:4">
      <c r="A24" s="146">
        <v>7344</v>
      </c>
      <c r="B24" s="146" t="s">
        <v>33712</v>
      </c>
      <c r="C24" s="146" t="s">
        <v>6428</v>
      </c>
      <c r="D24" s="130">
        <v>58.74</v>
      </c>
    </row>
    <row r="25" spans="1:4">
      <c r="A25" s="146">
        <v>40514</v>
      </c>
      <c r="B25" s="146" t="s">
        <v>33713</v>
      </c>
      <c r="C25" s="146" t="s">
        <v>6424</v>
      </c>
      <c r="D25" s="130">
        <v>28.75</v>
      </c>
    </row>
    <row r="26" spans="1:4">
      <c r="A26" s="146">
        <v>11199</v>
      </c>
      <c r="B26" s="146" t="s">
        <v>33714</v>
      </c>
      <c r="C26" s="146" t="s">
        <v>6426</v>
      </c>
      <c r="D26" s="131">
        <v>1123.6099999999999</v>
      </c>
    </row>
    <row r="27" spans="1:4">
      <c r="A27" s="146">
        <v>4053</v>
      </c>
      <c r="B27" s="146" t="s">
        <v>33715</v>
      </c>
      <c r="C27" s="146" t="s">
        <v>6428</v>
      </c>
      <c r="D27" s="130">
        <v>60.19</v>
      </c>
    </row>
    <row r="28" spans="1:4">
      <c r="A28" s="146">
        <v>4056</v>
      </c>
      <c r="B28" s="146" t="s">
        <v>33716</v>
      </c>
      <c r="C28" s="146" t="s">
        <v>6428</v>
      </c>
      <c r="D28" s="130">
        <v>31.65</v>
      </c>
    </row>
    <row r="29" spans="1:4">
      <c r="A29" s="146">
        <v>21136</v>
      </c>
      <c r="B29" s="146" t="s">
        <v>33717</v>
      </c>
      <c r="C29" s="146" t="s">
        <v>6430</v>
      </c>
      <c r="D29" s="130">
        <v>11.41</v>
      </c>
    </row>
    <row r="30" spans="1:4">
      <c r="A30" s="146">
        <v>21128</v>
      </c>
      <c r="B30" s="146" t="s">
        <v>33718</v>
      </c>
      <c r="C30" s="146" t="s">
        <v>6430</v>
      </c>
      <c r="D30" s="130">
        <v>8.83</v>
      </c>
    </row>
    <row r="31" spans="1:4">
      <c r="A31" s="146">
        <v>21130</v>
      </c>
      <c r="B31" s="146" t="s">
        <v>33719</v>
      </c>
      <c r="C31" s="146" t="s">
        <v>6430</v>
      </c>
      <c r="D31" s="130">
        <v>22.3</v>
      </c>
    </row>
    <row r="32" spans="1:4">
      <c r="A32" s="146">
        <v>21135</v>
      </c>
      <c r="B32" s="146" t="s">
        <v>33720</v>
      </c>
      <c r="C32" s="146" t="s">
        <v>6430</v>
      </c>
      <c r="D32" s="130">
        <v>21.95</v>
      </c>
    </row>
    <row r="33" spans="1:4">
      <c r="A33" s="146">
        <v>38605</v>
      </c>
      <c r="B33" s="146" t="s">
        <v>33721</v>
      </c>
      <c r="C33" s="146" t="s">
        <v>6426</v>
      </c>
      <c r="D33" s="130">
        <v>146.41999999999999</v>
      </c>
    </row>
    <row r="34" spans="1:4">
      <c r="A34" s="146">
        <v>11270</v>
      </c>
      <c r="B34" s="146" t="s">
        <v>33722</v>
      </c>
      <c r="C34" s="146" t="s">
        <v>6426</v>
      </c>
      <c r="D34" s="130">
        <v>1.86</v>
      </c>
    </row>
    <row r="35" spans="1:4">
      <c r="A35" s="146">
        <v>412</v>
      </c>
      <c r="B35" s="146" t="s">
        <v>33723</v>
      </c>
      <c r="C35" s="146" t="s">
        <v>6426</v>
      </c>
      <c r="D35" s="130">
        <v>1.18</v>
      </c>
    </row>
    <row r="36" spans="1:4">
      <c r="A36" s="146">
        <v>414</v>
      </c>
      <c r="B36" s="146" t="s">
        <v>33724</v>
      </c>
      <c r="C36" s="146" t="s">
        <v>6426</v>
      </c>
      <c r="D36" s="130">
        <v>7.0000000000000007E-2</v>
      </c>
    </row>
    <row r="37" spans="1:4">
      <c r="A37" s="146">
        <v>410</v>
      </c>
      <c r="B37" s="146" t="s">
        <v>33725</v>
      </c>
      <c r="C37" s="146" t="s">
        <v>6426</v>
      </c>
      <c r="D37" s="130">
        <v>0.18</v>
      </c>
    </row>
    <row r="38" spans="1:4">
      <c r="A38" s="146">
        <v>411</v>
      </c>
      <c r="B38" s="146" t="s">
        <v>33726</v>
      </c>
      <c r="C38" s="146" t="s">
        <v>6426</v>
      </c>
      <c r="D38" s="130">
        <v>0.23</v>
      </c>
    </row>
    <row r="39" spans="1:4">
      <c r="A39" s="146">
        <v>408</v>
      </c>
      <c r="B39" s="146" t="s">
        <v>33727</v>
      </c>
      <c r="C39" s="146" t="s">
        <v>6426</v>
      </c>
      <c r="D39" s="130">
        <v>1.1399999999999999</v>
      </c>
    </row>
    <row r="40" spans="1:4">
      <c r="A40" s="146">
        <v>39131</v>
      </c>
      <c r="B40" s="146" t="s">
        <v>33728</v>
      </c>
      <c r="C40" s="146" t="s">
        <v>6426</v>
      </c>
      <c r="D40" s="130">
        <v>2.5499999999999998</v>
      </c>
    </row>
    <row r="41" spans="1:4">
      <c r="A41" s="146">
        <v>394</v>
      </c>
      <c r="B41" s="146" t="s">
        <v>33729</v>
      </c>
      <c r="C41" s="146" t="s">
        <v>6426</v>
      </c>
      <c r="D41" s="130">
        <v>2.58</v>
      </c>
    </row>
    <row r="42" spans="1:4">
      <c r="A42" s="146">
        <v>39130</v>
      </c>
      <c r="B42" s="146" t="s">
        <v>33730</v>
      </c>
      <c r="C42" s="146" t="s">
        <v>6426</v>
      </c>
      <c r="D42" s="130">
        <v>2.3199999999999998</v>
      </c>
    </row>
    <row r="43" spans="1:4">
      <c r="A43" s="146">
        <v>395</v>
      </c>
      <c r="B43" s="146" t="s">
        <v>33731</v>
      </c>
      <c r="C43" s="146" t="s">
        <v>6426</v>
      </c>
      <c r="D43" s="130">
        <v>2.48</v>
      </c>
    </row>
    <row r="44" spans="1:4">
      <c r="A44" s="146">
        <v>39127</v>
      </c>
      <c r="B44" s="146" t="s">
        <v>33732</v>
      </c>
      <c r="C44" s="146" t="s">
        <v>6426</v>
      </c>
      <c r="D44" s="130">
        <v>1.22</v>
      </c>
    </row>
    <row r="45" spans="1:4">
      <c r="A45" s="146">
        <v>392</v>
      </c>
      <c r="B45" s="146" t="s">
        <v>33733</v>
      </c>
      <c r="C45" s="146" t="s">
        <v>6426</v>
      </c>
      <c r="D45" s="130">
        <v>1.26</v>
      </c>
    </row>
    <row r="46" spans="1:4">
      <c r="A46" s="146">
        <v>39129</v>
      </c>
      <c r="B46" s="146" t="s">
        <v>33734</v>
      </c>
      <c r="C46" s="146" t="s">
        <v>6426</v>
      </c>
      <c r="D46" s="130">
        <v>1.43</v>
      </c>
    </row>
    <row r="47" spans="1:4">
      <c r="A47" s="146">
        <v>393</v>
      </c>
      <c r="B47" s="146" t="s">
        <v>33735</v>
      </c>
      <c r="C47" s="146" t="s">
        <v>6426</v>
      </c>
      <c r="D47" s="130">
        <v>1.5</v>
      </c>
    </row>
    <row r="48" spans="1:4">
      <c r="A48" s="146">
        <v>39133</v>
      </c>
      <c r="B48" s="146" t="s">
        <v>33736</v>
      </c>
      <c r="C48" s="146" t="s">
        <v>6426</v>
      </c>
      <c r="D48" s="130">
        <v>3.35</v>
      </c>
    </row>
    <row r="49" spans="1:4">
      <c r="A49" s="146">
        <v>397</v>
      </c>
      <c r="B49" s="146" t="s">
        <v>33737</v>
      </c>
      <c r="C49" s="146" t="s">
        <v>6426</v>
      </c>
      <c r="D49" s="130">
        <v>3.7</v>
      </c>
    </row>
    <row r="50" spans="1:4">
      <c r="A50" s="146">
        <v>39132</v>
      </c>
      <c r="B50" s="146" t="s">
        <v>33738</v>
      </c>
      <c r="C50" s="146" t="s">
        <v>6426</v>
      </c>
      <c r="D50" s="130">
        <v>2.68</v>
      </c>
    </row>
    <row r="51" spans="1:4">
      <c r="A51" s="146">
        <v>396</v>
      </c>
      <c r="B51" s="146" t="s">
        <v>33739</v>
      </c>
      <c r="C51" s="146" t="s">
        <v>6426</v>
      </c>
      <c r="D51" s="130">
        <v>2.87</v>
      </c>
    </row>
    <row r="52" spans="1:4">
      <c r="A52" s="146">
        <v>39135</v>
      </c>
      <c r="B52" s="146" t="s">
        <v>33740</v>
      </c>
      <c r="C52" s="146" t="s">
        <v>6426</v>
      </c>
      <c r="D52" s="130">
        <v>5.36</v>
      </c>
    </row>
    <row r="53" spans="1:4">
      <c r="A53" s="146">
        <v>39128</v>
      </c>
      <c r="B53" s="146" t="s">
        <v>33741</v>
      </c>
      <c r="C53" s="146" t="s">
        <v>6426</v>
      </c>
      <c r="D53" s="130">
        <v>1.34</v>
      </c>
    </row>
    <row r="54" spans="1:4">
      <c r="A54" s="146">
        <v>400</v>
      </c>
      <c r="B54" s="146" t="s">
        <v>33742</v>
      </c>
      <c r="C54" s="146" t="s">
        <v>6426</v>
      </c>
      <c r="D54" s="130">
        <v>1.3</v>
      </c>
    </row>
    <row r="55" spans="1:4">
      <c r="A55" s="146">
        <v>39125</v>
      </c>
      <c r="B55" s="146" t="s">
        <v>33743</v>
      </c>
      <c r="C55" s="146" t="s">
        <v>6426</v>
      </c>
      <c r="D55" s="130">
        <v>1.34</v>
      </c>
    </row>
    <row r="56" spans="1:4">
      <c r="A56" s="146">
        <v>39134</v>
      </c>
      <c r="B56" s="146" t="s">
        <v>33744</v>
      </c>
      <c r="C56" s="146" t="s">
        <v>6426</v>
      </c>
      <c r="D56" s="130">
        <v>4.46</v>
      </c>
    </row>
    <row r="57" spans="1:4">
      <c r="A57" s="146">
        <v>398</v>
      </c>
      <c r="B57" s="146" t="s">
        <v>33745</v>
      </c>
      <c r="C57" s="146" t="s">
        <v>6426</v>
      </c>
      <c r="D57" s="130">
        <v>4.1100000000000003</v>
      </c>
    </row>
    <row r="58" spans="1:4">
      <c r="A58" s="146">
        <v>39126</v>
      </c>
      <c r="B58" s="146" t="s">
        <v>33746</v>
      </c>
      <c r="C58" s="146" t="s">
        <v>6426</v>
      </c>
      <c r="D58" s="130">
        <v>6.03</v>
      </c>
    </row>
    <row r="59" spans="1:4">
      <c r="A59" s="146">
        <v>399</v>
      </c>
      <c r="B59" s="146" t="s">
        <v>33747</v>
      </c>
      <c r="C59" s="146" t="s">
        <v>6426</v>
      </c>
      <c r="D59" s="130">
        <v>5.31</v>
      </c>
    </row>
    <row r="60" spans="1:4">
      <c r="A60" s="146">
        <v>39158</v>
      </c>
      <c r="B60" s="146" t="s">
        <v>33748</v>
      </c>
      <c r="C60" s="146" t="s">
        <v>6426</v>
      </c>
      <c r="D60" s="130">
        <v>14.26</v>
      </c>
    </row>
    <row r="61" spans="1:4">
      <c r="A61" s="146">
        <v>39141</v>
      </c>
      <c r="B61" s="146" t="s">
        <v>33749</v>
      </c>
      <c r="C61" s="146" t="s">
        <v>6426</v>
      </c>
      <c r="D61" s="130">
        <v>1.03</v>
      </c>
    </row>
    <row r="62" spans="1:4">
      <c r="A62" s="146">
        <v>39140</v>
      </c>
      <c r="B62" s="146" t="s">
        <v>33750</v>
      </c>
      <c r="C62" s="146" t="s">
        <v>6426</v>
      </c>
      <c r="D62" s="130">
        <v>0.94</v>
      </c>
    </row>
    <row r="63" spans="1:4">
      <c r="A63" s="146">
        <v>39137</v>
      </c>
      <c r="B63" s="146" t="s">
        <v>33751</v>
      </c>
      <c r="C63" s="146" t="s">
        <v>6426</v>
      </c>
      <c r="D63" s="130">
        <v>0.54</v>
      </c>
    </row>
    <row r="64" spans="1:4">
      <c r="A64" s="146">
        <v>39139</v>
      </c>
      <c r="B64" s="146" t="s">
        <v>33752</v>
      </c>
      <c r="C64" s="146" t="s">
        <v>6426</v>
      </c>
      <c r="D64" s="130">
        <v>0.78</v>
      </c>
    </row>
    <row r="65" spans="1:4">
      <c r="A65" s="146">
        <v>39143</v>
      </c>
      <c r="B65" s="146" t="s">
        <v>33753</v>
      </c>
      <c r="C65" s="146" t="s">
        <v>6426</v>
      </c>
      <c r="D65" s="130">
        <v>2.13</v>
      </c>
    </row>
    <row r="66" spans="1:4">
      <c r="A66" s="146">
        <v>39142</v>
      </c>
      <c r="B66" s="146" t="s">
        <v>33754</v>
      </c>
      <c r="C66" s="146" t="s">
        <v>6426</v>
      </c>
      <c r="D66" s="130">
        <v>1.53</v>
      </c>
    </row>
    <row r="67" spans="1:4">
      <c r="A67" s="146">
        <v>39138</v>
      </c>
      <c r="B67" s="146" t="s">
        <v>33755</v>
      </c>
      <c r="C67" s="146" t="s">
        <v>6426</v>
      </c>
      <c r="D67" s="130">
        <v>0.56999999999999995</v>
      </c>
    </row>
    <row r="68" spans="1:4">
      <c r="A68" s="146">
        <v>39136</v>
      </c>
      <c r="B68" s="146" t="s">
        <v>33756</v>
      </c>
      <c r="C68" s="146" t="s">
        <v>6426</v>
      </c>
      <c r="D68" s="130">
        <v>0.38</v>
      </c>
    </row>
    <row r="69" spans="1:4">
      <c r="A69" s="146">
        <v>39144</v>
      </c>
      <c r="B69" s="146" t="s">
        <v>33757</v>
      </c>
      <c r="C69" s="146" t="s">
        <v>6426</v>
      </c>
      <c r="D69" s="130">
        <v>2.48</v>
      </c>
    </row>
    <row r="70" spans="1:4">
      <c r="A70" s="146">
        <v>39145</v>
      </c>
      <c r="B70" s="146" t="s">
        <v>33758</v>
      </c>
      <c r="C70" s="146" t="s">
        <v>6426</v>
      </c>
      <c r="D70" s="130">
        <v>4.0999999999999996</v>
      </c>
    </row>
    <row r="71" spans="1:4">
      <c r="A71" s="146">
        <v>12615</v>
      </c>
      <c r="B71" s="146" t="s">
        <v>33759</v>
      </c>
      <c r="C71" s="146" t="s">
        <v>6426</v>
      </c>
      <c r="D71" s="130">
        <v>4.26</v>
      </c>
    </row>
    <row r="72" spans="1:4">
      <c r="A72" s="146">
        <v>11927</v>
      </c>
      <c r="B72" s="146" t="s">
        <v>33760</v>
      </c>
      <c r="C72" s="146" t="s">
        <v>6426</v>
      </c>
      <c r="D72" s="130">
        <v>5.55</v>
      </c>
    </row>
    <row r="73" spans="1:4">
      <c r="A73" s="146">
        <v>11928</v>
      </c>
      <c r="B73" s="146" t="s">
        <v>33761</v>
      </c>
      <c r="C73" s="146" t="s">
        <v>6426</v>
      </c>
      <c r="D73" s="130">
        <v>6.36</v>
      </c>
    </row>
    <row r="74" spans="1:4">
      <c r="A74" s="146">
        <v>11929</v>
      </c>
      <c r="B74" s="146" t="s">
        <v>33762</v>
      </c>
      <c r="C74" s="146" t="s">
        <v>6426</v>
      </c>
      <c r="D74" s="130">
        <v>9.83</v>
      </c>
    </row>
    <row r="75" spans="1:4">
      <c r="A75" s="146">
        <v>36801</v>
      </c>
      <c r="B75" s="146" t="s">
        <v>33763</v>
      </c>
      <c r="C75" s="146" t="s">
        <v>6426</v>
      </c>
      <c r="D75" s="130">
        <v>26.96</v>
      </c>
    </row>
    <row r="76" spans="1:4">
      <c r="A76" s="146">
        <v>36246</v>
      </c>
      <c r="B76" s="146" t="s">
        <v>33764</v>
      </c>
      <c r="C76" s="146" t="s">
        <v>6430</v>
      </c>
      <c r="D76" s="130">
        <v>5.59</v>
      </c>
    </row>
    <row r="77" spans="1:4">
      <c r="A77" s="146">
        <v>37600</v>
      </c>
      <c r="B77" s="146" t="s">
        <v>33765</v>
      </c>
      <c r="C77" s="146" t="s">
        <v>6426</v>
      </c>
      <c r="D77" s="130">
        <v>93.16</v>
      </c>
    </row>
    <row r="78" spans="1:4">
      <c r="A78" s="146">
        <v>37599</v>
      </c>
      <c r="B78" s="146" t="s">
        <v>33766</v>
      </c>
      <c r="C78" s="146" t="s">
        <v>6426</v>
      </c>
      <c r="D78" s="130">
        <v>86.71</v>
      </c>
    </row>
    <row r="79" spans="1:4">
      <c r="A79" s="146">
        <v>1</v>
      </c>
      <c r="B79" s="146" t="s">
        <v>33767</v>
      </c>
      <c r="C79" s="146" t="s">
        <v>6429</v>
      </c>
      <c r="D79" s="130">
        <v>60</v>
      </c>
    </row>
    <row r="80" spans="1:4">
      <c r="A80" s="146">
        <v>3</v>
      </c>
      <c r="B80" s="146" t="s">
        <v>33768</v>
      </c>
      <c r="C80" s="146" t="s">
        <v>6424</v>
      </c>
      <c r="D80" s="130">
        <v>8.75</v>
      </c>
    </row>
    <row r="81" spans="1:4">
      <c r="A81" s="146">
        <v>43054</v>
      </c>
      <c r="B81" s="146" t="s">
        <v>33769</v>
      </c>
      <c r="C81" s="146" t="s">
        <v>6429</v>
      </c>
      <c r="D81" s="130">
        <v>12.18</v>
      </c>
    </row>
    <row r="82" spans="1:4">
      <c r="A82" s="146">
        <v>42402</v>
      </c>
      <c r="B82" s="146" t="s">
        <v>33770</v>
      </c>
      <c r="C82" s="146" t="s">
        <v>6429</v>
      </c>
      <c r="D82" s="130">
        <v>11.64</v>
      </c>
    </row>
    <row r="83" spans="1:4">
      <c r="A83" s="146">
        <v>42403</v>
      </c>
      <c r="B83" s="146" t="s">
        <v>33771</v>
      </c>
      <c r="C83" s="146" t="s">
        <v>6429</v>
      </c>
      <c r="D83" s="130">
        <v>14.93</v>
      </c>
    </row>
    <row r="84" spans="1:4">
      <c r="A84" s="146">
        <v>42404</v>
      </c>
      <c r="B84" s="146" t="s">
        <v>33772</v>
      </c>
      <c r="C84" s="146" t="s">
        <v>6429</v>
      </c>
      <c r="D84" s="130">
        <v>14.85</v>
      </c>
    </row>
    <row r="85" spans="1:4">
      <c r="A85" s="146">
        <v>42405</v>
      </c>
      <c r="B85" s="146" t="s">
        <v>33773</v>
      </c>
      <c r="C85" s="146" t="s">
        <v>6429</v>
      </c>
      <c r="D85" s="130">
        <v>15.82</v>
      </c>
    </row>
    <row r="86" spans="1:4">
      <c r="A86" s="146">
        <v>34341</v>
      </c>
      <c r="B86" s="146" t="s">
        <v>33774</v>
      </c>
      <c r="C86" s="146" t="s">
        <v>6429</v>
      </c>
      <c r="D86" s="130">
        <v>13.73</v>
      </c>
    </row>
    <row r="87" spans="1:4">
      <c r="A87" s="146">
        <v>43053</v>
      </c>
      <c r="B87" s="146" t="s">
        <v>33775</v>
      </c>
      <c r="C87" s="146" t="s">
        <v>6429</v>
      </c>
      <c r="D87" s="130">
        <v>10.88</v>
      </c>
    </row>
    <row r="88" spans="1:4">
      <c r="A88" s="146">
        <v>43058</v>
      </c>
      <c r="B88" s="146" t="s">
        <v>33776</v>
      </c>
      <c r="C88" s="146" t="s">
        <v>6429</v>
      </c>
      <c r="D88" s="130">
        <v>11.28</v>
      </c>
    </row>
    <row r="89" spans="1:4">
      <c r="A89" s="146">
        <v>34</v>
      </c>
      <c r="B89" s="146" t="s">
        <v>33777</v>
      </c>
      <c r="C89" s="146" t="s">
        <v>6429</v>
      </c>
      <c r="D89" s="130">
        <v>11.34</v>
      </c>
    </row>
    <row r="90" spans="1:4">
      <c r="A90" s="146">
        <v>43055</v>
      </c>
      <c r="B90" s="146" t="s">
        <v>33778</v>
      </c>
      <c r="C90" s="146" t="s">
        <v>6429</v>
      </c>
      <c r="D90" s="130">
        <v>9.82</v>
      </c>
    </row>
    <row r="91" spans="1:4">
      <c r="A91" s="146">
        <v>43056</v>
      </c>
      <c r="B91" s="146" t="s">
        <v>33779</v>
      </c>
      <c r="C91" s="146" t="s">
        <v>6429</v>
      </c>
      <c r="D91" s="130">
        <v>11.32</v>
      </c>
    </row>
    <row r="92" spans="1:4">
      <c r="A92" s="146">
        <v>43057</v>
      </c>
      <c r="B92" s="146" t="s">
        <v>33780</v>
      </c>
      <c r="C92" s="146" t="s">
        <v>6429</v>
      </c>
      <c r="D92" s="130">
        <v>12.44</v>
      </c>
    </row>
    <row r="93" spans="1:4">
      <c r="A93" s="146">
        <v>34449</v>
      </c>
      <c r="B93" s="146" t="s">
        <v>33781</v>
      </c>
      <c r="C93" s="146" t="s">
        <v>6429</v>
      </c>
      <c r="D93" s="130">
        <v>13.3</v>
      </c>
    </row>
    <row r="94" spans="1:4">
      <c r="A94" s="146">
        <v>32</v>
      </c>
      <c r="B94" s="146" t="s">
        <v>33782</v>
      </c>
      <c r="C94" s="146" t="s">
        <v>6429</v>
      </c>
      <c r="D94" s="130">
        <v>11.96</v>
      </c>
    </row>
    <row r="95" spans="1:4">
      <c r="A95" s="146">
        <v>33</v>
      </c>
      <c r="B95" s="146" t="s">
        <v>33783</v>
      </c>
      <c r="C95" s="146" t="s">
        <v>6429</v>
      </c>
      <c r="D95" s="130">
        <v>12.03</v>
      </c>
    </row>
    <row r="96" spans="1:4">
      <c r="A96" s="146">
        <v>43061</v>
      </c>
      <c r="B96" s="146" t="s">
        <v>33784</v>
      </c>
      <c r="C96" s="146" t="s">
        <v>6429</v>
      </c>
      <c r="D96" s="130">
        <v>11.24</v>
      </c>
    </row>
    <row r="97" spans="1:4">
      <c r="A97" s="146">
        <v>43059</v>
      </c>
      <c r="B97" s="146" t="s">
        <v>33785</v>
      </c>
      <c r="C97" s="146" t="s">
        <v>6429</v>
      </c>
      <c r="D97" s="130">
        <v>10.73</v>
      </c>
    </row>
    <row r="98" spans="1:4">
      <c r="A98" s="146">
        <v>43062</v>
      </c>
      <c r="B98" s="146" t="s">
        <v>33786</v>
      </c>
      <c r="C98" s="146" t="s">
        <v>6429</v>
      </c>
      <c r="D98" s="130">
        <v>11.89</v>
      </c>
    </row>
    <row r="99" spans="1:4">
      <c r="A99" s="146">
        <v>43060</v>
      </c>
      <c r="B99" s="146" t="s">
        <v>33787</v>
      </c>
      <c r="C99" s="146" t="s">
        <v>6429</v>
      </c>
      <c r="D99" s="130">
        <v>9.34</v>
      </c>
    </row>
    <row r="100" spans="1:4">
      <c r="A100" s="146">
        <v>20063</v>
      </c>
      <c r="B100" s="146" t="s">
        <v>33788</v>
      </c>
      <c r="C100" s="146" t="s">
        <v>6426</v>
      </c>
      <c r="D100" s="130">
        <v>4.2300000000000004</v>
      </c>
    </row>
    <row r="101" spans="1:4">
      <c r="A101" s="146">
        <v>40410</v>
      </c>
      <c r="B101" s="146" t="s">
        <v>33789</v>
      </c>
      <c r="C101" s="146" t="s">
        <v>6426</v>
      </c>
      <c r="D101" s="130">
        <v>24.22</v>
      </c>
    </row>
    <row r="102" spans="1:4">
      <c r="A102" s="146">
        <v>40411</v>
      </c>
      <c r="B102" s="146" t="s">
        <v>33790</v>
      </c>
      <c r="C102" s="146" t="s">
        <v>6426</v>
      </c>
      <c r="D102" s="130">
        <v>26.28</v>
      </c>
    </row>
    <row r="103" spans="1:4">
      <c r="A103" s="146">
        <v>40412</v>
      </c>
      <c r="B103" s="146" t="s">
        <v>33791</v>
      </c>
      <c r="C103" s="146" t="s">
        <v>6426</v>
      </c>
      <c r="D103" s="130">
        <v>29.5</v>
      </c>
    </row>
    <row r="104" spans="1:4">
      <c r="A104" s="146">
        <v>38838</v>
      </c>
      <c r="B104" s="146" t="s">
        <v>33792</v>
      </c>
      <c r="C104" s="146" t="s">
        <v>6426</v>
      </c>
      <c r="D104" s="130">
        <v>11.73</v>
      </c>
    </row>
    <row r="105" spans="1:4">
      <c r="A105" s="146">
        <v>38839</v>
      </c>
      <c r="B105" s="146" t="s">
        <v>33793</v>
      </c>
      <c r="C105" s="146" t="s">
        <v>6426</v>
      </c>
      <c r="D105" s="130">
        <v>13.81</v>
      </c>
    </row>
    <row r="106" spans="1:4">
      <c r="A106" s="146">
        <v>55</v>
      </c>
      <c r="B106" s="146" t="s">
        <v>33794</v>
      </c>
      <c r="C106" s="146" t="s">
        <v>6426</v>
      </c>
      <c r="D106" s="130">
        <v>4.88</v>
      </c>
    </row>
    <row r="107" spans="1:4">
      <c r="A107" s="146">
        <v>61</v>
      </c>
      <c r="B107" s="146" t="s">
        <v>33795</v>
      </c>
      <c r="C107" s="146" t="s">
        <v>6426</v>
      </c>
      <c r="D107" s="130">
        <v>4.6100000000000003</v>
      </c>
    </row>
    <row r="108" spans="1:4">
      <c r="A108" s="146">
        <v>62</v>
      </c>
      <c r="B108" s="146" t="s">
        <v>33796</v>
      </c>
      <c r="C108" s="146" t="s">
        <v>6426</v>
      </c>
      <c r="D108" s="130">
        <v>9.56</v>
      </c>
    </row>
    <row r="109" spans="1:4">
      <c r="A109" s="146">
        <v>77</v>
      </c>
      <c r="B109" s="146" t="s">
        <v>33797</v>
      </c>
      <c r="C109" s="146" t="s">
        <v>6426</v>
      </c>
      <c r="D109" s="130">
        <v>1.23</v>
      </c>
    </row>
    <row r="110" spans="1:4">
      <c r="A110" s="146">
        <v>76</v>
      </c>
      <c r="B110" s="146" t="s">
        <v>33798</v>
      </c>
      <c r="C110" s="146" t="s">
        <v>6426</v>
      </c>
      <c r="D110" s="130">
        <v>1.26</v>
      </c>
    </row>
    <row r="111" spans="1:4">
      <c r="A111" s="146">
        <v>67</v>
      </c>
      <c r="B111" s="146" t="s">
        <v>33799</v>
      </c>
      <c r="C111" s="146" t="s">
        <v>6426</v>
      </c>
      <c r="D111" s="130">
        <v>12.12</v>
      </c>
    </row>
    <row r="112" spans="1:4">
      <c r="A112" s="146">
        <v>71</v>
      </c>
      <c r="B112" s="146" t="s">
        <v>33800</v>
      </c>
      <c r="C112" s="146" t="s">
        <v>6426</v>
      </c>
      <c r="D112" s="130">
        <v>22.28</v>
      </c>
    </row>
    <row r="113" spans="1:4">
      <c r="A113" s="146">
        <v>73</v>
      </c>
      <c r="B113" s="146" t="s">
        <v>33801</v>
      </c>
      <c r="C113" s="146" t="s">
        <v>6426</v>
      </c>
      <c r="D113" s="130">
        <v>16.64</v>
      </c>
    </row>
    <row r="114" spans="1:4">
      <c r="A114" s="146">
        <v>103</v>
      </c>
      <c r="B114" s="146" t="s">
        <v>33802</v>
      </c>
      <c r="C114" s="146" t="s">
        <v>6426</v>
      </c>
      <c r="D114" s="130">
        <v>49.48</v>
      </c>
    </row>
    <row r="115" spans="1:4">
      <c r="A115" s="146">
        <v>107</v>
      </c>
      <c r="B115" s="146" t="s">
        <v>33803</v>
      </c>
      <c r="C115" s="146" t="s">
        <v>6426</v>
      </c>
      <c r="D115" s="130">
        <v>0.77</v>
      </c>
    </row>
    <row r="116" spans="1:4">
      <c r="A116" s="146">
        <v>65</v>
      </c>
      <c r="B116" s="146" t="s">
        <v>33804</v>
      </c>
      <c r="C116" s="146" t="s">
        <v>6426</v>
      </c>
      <c r="D116" s="130">
        <v>0.95</v>
      </c>
    </row>
    <row r="117" spans="1:4">
      <c r="A117" s="146">
        <v>108</v>
      </c>
      <c r="B117" s="146" t="s">
        <v>33805</v>
      </c>
      <c r="C117" s="146" t="s">
        <v>6426</v>
      </c>
      <c r="D117" s="130">
        <v>1.97</v>
      </c>
    </row>
    <row r="118" spans="1:4">
      <c r="A118" s="146">
        <v>110</v>
      </c>
      <c r="B118" s="146" t="s">
        <v>33806</v>
      </c>
      <c r="C118" s="146" t="s">
        <v>6426</v>
      </c>
      <c r="D118" s="130">
        <v>7.64</v>
      </c>
    </row>
    <row r="119" spans="1:4">
      <c r="A119" s="146">
        <v>109</v>
      </c>
      <c r="B119" s="146" t="s">
        <v>33807</v>
      </c>
      <c r="C119" s="146" t="s">
        <v>6426</v>
      </c>
      <c r="D119" s="130">
        <v>3.76</v>
      </c>
    </row>
    <row r="120" spans="1:4">
      <c r="A120" s="146">
        <v>111</v>
      </c>
      <c r="B120" s="146" t="s">
        <v>33808</v>
      </c>
      <c r="C120" s="146" t="s">
        <v>6426</v>
      </c>
      <c r="D120" s="130">
        <v>8.81</v>
      </c>
    </row>
    <row r="121" spans="1:4">
      <c r="A121" s="146">
        <v>112</v>
      </c>
      <c r="B121" s="146" t="s">
        <v>33809</v>
      </c>
      <c r="C121" s="146" t="s">
        <v>6426</v>
      </c>
      <c r="D121" s="130">
        <v>4.79</v>
      </c>
    </row>
    <row r="122" spans="1:4">
      <c r="A122" s="146">
        <v>113</v>
      </c>
      <c r="B122" s="146" t="s">
        <v>33810</v>
      </c>
      <c r="C122" s="146" t="s">
        <v>6426</v>
      </c>
      <c r="D122" s="130">
        <v>13.01</v>
      </c>
    </row>
    <row r="123" spans="1:4">
      <c r="A123" s="146">
        <v>104</v>
      </c>
      <c r="B123" s="146" t="s">
        <v>33811</v>
      </c>
      <c r="C123" s="146" t="s">
        <v>6426</v>
      </c>
      <c r="D123" s="130">
        <v>18.93</v>
      </c>
    </row>
    <row r="124" spans="1:4">
      <c r="A124" s="146">
        <v>102</v>
      </c>
      <c r="B124" s="146" t="s">
        <v>33812</v>
      </c>
      <c r="C124" s="146" t="s">
        <v>6426</v>
      </c>
      <c r="D124" s="130">
        <v>31.08</v>
      </c>
    </row>
    <row r="125" spans="1:4">
      <c r="A125" s="146">
        <v>95</v>
      </c>
      <c r="B125" s="146" t="s">
        <v>33813</v>
      </c>
      <c r="C125" s="146" t="s">
        <v>6426</v>
      </c>
      <c r="D125" s="130">
        <v>10.52</v>
      </c>
    </row>
    <row r="126" spans="1:4">
      <c r="A126" s="146">
        <v>96</v>
      </c>
      <c r="B126" s="146" t="s">
        <v>33814</v>
      </c>
      <c r="C126" s="146" t="s">
        <v>6426</v>
      </c>
      <c r="D126" s="130">
        <v>12.1</v>
      </c>
    </row>
    <row r="127" spans="1:4">
      <c r="A127" s="146">
        <v>97</v>
      </c>
      <c r="B127" s="146" t="s">
        <v>33815</v>
      </c>
      <c r="C127" s="146" t="s">
        <v>6426</v>
      </c>
      <c r="D127" s="130">
        <v>15.71</v>
      </c>
    </row>
    <row r="128" spans="1:4">
      <c r="A128" s="146">
        <v>98</v>
      </c>
      <c r="B128" s="146" t="s">
        <v>33816</v>
      </c>
      <c r="C128" s="146" t="s">
        <v>6426</v>
      </c>
      <c r="D128" s="130">
        <v>21.17</v>
      </c>
    </row>
    <row r="129" spans="1:4">
      <c r="A129" s="146">
        <v>99</v>
      </c>
      <c r="B129" s="146" t="s">
        <v>33817</v>
      </c>
      <c r="C129" s="146" t="s">
        <v>6426</v>
      </c>
      <c r="D129" s="130">
        <v>25.68</v>
      </c>
    </row>
    <row r="130" spans="1:4">
      <c r="A130" s="146">
        <v>100</v>
      </c>
      <c r="B130" s="146" t="s">
        <v>33818</v>
      </c>
      <c r="C130" s="146" t="s">
        <v>6426</v>
      </c>
      <c r="D130" s="130">
        <v>35.82</v>
      </c>
    </row>
    <row r="131" spans="1:4">
      <c r="A131" s="146">
        <v>75</v>
      </c>
      <c r="B131" s="146" t="s">
        <v>33819</v>
      </c>
      <c r="C131" s="146" t="s">
        <v>6426</v>
      </c>
      <c r="D131" s="130">
        <v>373.36</v>
      </c>
    </row>
    <row r="132" spans="1:4">
      <c r="A132" s="146">
        <v>114</v>
      </c>
      <c r="B132" s="146" t="s">
        <v>33820</v>
      </c>
      <c r="C132" s="146" t="s">
        <v>6426</v>
      </c>
      <c r="D132" s="130">
        <v>13.61</v>
      </c>
    </row>
    <row r="133" spans="1:4">
      <c r="A133" s="146">
        <v>68</v>
      </c>
      <c r="B133" s="146" t="s">
        <v>33821</v>
      </c>
      <c r="C133" s="146" t="s">
        <v>6426</v>
      </c>
      <c r="D133" s="130">
        <v>20.8</v>
      </c>
    </row>
    <row r="134" spans="1:4">
      <c r="A134" s="146">
        <v>86</v>
      </c>
      <c r="B134" s="146" t="s">
        <v>33822</v>
      </c>
      <c r="C134" s="146" t="s">
        <v>6426</v>
      </c>
      <c r="D134" s="130">
        <v>38.67</v>
      </c>
    </row>
    <row r="135" spans="1:4">
      <c r="A135" s="146">
        <v>66</v>
      </c>
      <c r="B135" s="146" t="s">
        <v>33823</v>
      </c>
      <c r="C135" s="146" t="s">
        <v>6426</v>
      </c>
      <c r="D135" s="130">
        <v>38.81</v>
      </c>
    </row>
    <row r="136" spans="1:4">
      <c r="A136" s="146">
        <v>69</v>
      </c>
      <c r="B136" s="146" t="s">
        <v>33824</v>
      </c>
      <c r="C136" s="146" t="s">
        <v>6426</v>
      </c>
      <c r="D136" s="130">
        <v>59.33</v>
      </c>
    </row>
    <row r="137" spans="1:4">
      <c r="A137" s="146">
        <v>83</v>
      </c>
      <c r="B137" s="146" t="s">
        <v>33825</v>
      </c>
      <c r="C137" s="146" t="s">
        <v>6426</v>
      </c>
      <c r="D137" s="130">
        <v>189.48</v>
      </c>
    </row>
    <row r="138" spans="1:4">
      <c r="A138" s="146">
        <v>74</v>
      </c>
      <c r="B138" s="146" t="s">
        <v>33826</v>
      </c>
      <c r="C138" s="146" t="s">
        <v>6426</v>
      </c>
      <c r="D138" s="130">
        <v>264.52999999999997</v>
      </c>
    </row>
    <row r="139" spans="1:4">
      <c r="A139" s="146">
        <v>106</v>
      </c>
      <c r="B139" s="146" t="s">
        <v>33827</v>
      </c>
      <c r="C139" s="146" t="s">
        <v>6426</v>
      </c>
      <c r="D139" s="130">
        <v>401.87</v>
      </c>
    </row>
    <row r="140" spans="1:4">
      <c r="A140" s="146">
        <v>87</v>
      </c>
      <c r="B140" s="146" t="s">
        <v>33828</v>
      </c>
      <c r="C140" s="146" t="s">
        <v>6426</v>
      </c>
      <c r="D140" s="130">
        <v>19.100000000000001</v>
      </c>
    </row>
    <row r="141" spans="1:4">
      <c r="A141" s="146">
        <v>88</v>
      </c>
      <c r="B141" s="146" t="s">
        <v>33829</v>
      </c>
      <c r="C141" s="146" t="s">
        <v>6426</v>
      </c>
      <c r="D141" s="130">
        <v>21.32</v>
      </c>
    </row>
    <row r="142" spans="1:4">
      <c r="A142" s="146">
        <v>89</v>
      </c>
      <c r="B142" s="146" t="s">
        <v>33830</v>
      </c>
      <c r="C142" s="146" t="s">
        <v>6426</v>
      </c>
      <c r="D142" s="130">
        <v>31.52</v>
      </c>
    </row>
    <row r="143" spans="1:4">
      <c r="A143" s="146">
        <v>90</v>
      </c>
      <c r="B143" s="146" t="s">
        <v>33831</v>
      </c>
      <c r="C143" s="146" t="s">
        <v>6426</v>
      </c>
      <c r="D143" s="130">
        <v>36.11</v>
      </c>
    </row>
    <row r="144" spans="1:4">
      <c r="A144" s="146">
        <v>81</v>
      </c>
      <c r="B144" s="146" t="s">
        <v>33832</v>
      </c>
      <c r="C144" s="146" t="s">
        <v>6426</v>
      </c>
      <c r="D144" s="130">
        <v>61.77</v>
      </c>
    </row>
    <row r="145" spans="1:4">
      <c r="A145" s="146">
        <v>82</v>
      </c>
      <c r="B145" s="146" t="s">
        <v>33833</v>
      </c>
      <c r="C145" s="146" t="s">
        <v>6426</v>
      </c>
      <c r="D145" s="130">
        <v>239.78</v>
      </c>
    </row>
    <row r="146" spans="1:4">
      <c r="A146" s="146">
        <v>105</v>
      </c>
      <c r="B146" s="146" t="s">
        <v>33834</v>
      </c>
      <c r="C146" s="146" t="s">
        <v>6426</v>
      </c>
      <c r="D146" s="130">
        <v>280.73</v>
      </c>
    </row>
    <row r="147" spans="1:4">
      <c r="A147" s="146">
        <v>60</v>
      </c>
      <c r="B147" s="146" t="s">
        <v>33835</v>
      </c>
      <c r="C147" s="146" t="s">
        <v>6426</v>
      </c>
      <c r="D147" s="130">
        <v>6.33</v>
      </c>
    </row>
    <row r="148" spans="1:4">
      <c r="A148" s="146">
        <v>72</v>
      </c>
      <c r="B148" s="146" t="s">
        <v>33836</v>
      </c>
      <c r="C148" s="146" t="s">
        <v>6426</v>
      </c>
      <c r="D148" s="130">
        <v>37.76</v>
      </c>
    </row>
    <row r="149" spans="1:4">
      <c r="A149" s="146">
        <v>70</v>
      </c>
      <c r="B149" s="146" t="s">
        <v>33837</v>
      </c>
      <c r="C149" s="146" t="s">
        <v>6426</v>
      </c>
      <c r="D149" s="130">
        <v>31.58</v>
      </c>
    </row>
    <row r="150" spans="1:4">
      <c r="A150" s="146">
        <v>85</v>
      </c>
      <c r="B150" s="146" t="s">
        <v>33838</v>
      </c>
      <c r="C150" s="146" t="s">
        <v>6426</v>
      </c>
      <c r="D150" s="130">
        <v>45.83</v>
      </c>
    </row>
    <row r="151" spans="1:4">
      <c r="A151" s="146">
        <v>84</v>
      </c>
      <c r="B151" s="146" t="s">
        <v>33839</v>
      </c>
      <c r="C151" s="146" t="s">
        <v>6426</v>
      </c>
      <c r="D151" s="130">
        <v>0.53</v>
      </c>
    </row>
    <row r="152" spans="1:4">
      <c r="A152" s="146">
        <v>37997</v>
      </c>
      <c r="B152" s="146" t="s">
        <v>33840</v>
      </c>
      <c r="C152" s="146" t="s">
        <v>6426</v>
      </c>
      <c r="D152" s="130">
        <v>5.65</v>
      </c>
    </row>
    <row r="153" spans="1:4">
      <c r="A153" s="146">
        <v>37998</v>
      </c>
      <c r="B153" s="146" t="s">
        <v>33841</v>
      </c>
      <c r="C153" s="146" t="s">
        <v>6426</v>
      </c>
      <c r="D153" s="130">
        <v>5.85</v>
      </c>
    </row>
    <row r="154" spans="1:4">
      <c r="A154" s="146">
        <v>10899</v>
      </c>
      <c r="B154" s="146" t="s">
        <v>33842</v>
      </c>
      <c r="C154" s="146" t="s">
        <v>6426</v>
      </c>
      <c r="D154" s="130">
        <v>69.209999999999994</v>
      </c>
    </row>
    <row r="155" spans="1:4">
      <c r="A155" s="146">
        <v>10900</v>
      </c>
      <c r="B155" s="146" t="s">
        <v>33843</v>
      </c>
      <c r="C155" s="146" t="s">
        <v>6426</v>
      </c>
      <c r="D155" s="130">
        <v>54.17</v>
      </c>
    </row>
    <row r="156" spans="1:4">
      <c r="A156" s="146">
        <v>46</v>
      </c>
      <c r="B156" s="146" t="s">
        <v>33844</v>
      </c>
      <c r="C156" s="146" t="s">
        <v>6426</v>
      </c>
      <c r="D156" s="130">
        <v>53.07</v>
      </c>
    </row>
    <row r="157" spans="1:4">
      <c r="A157" s="146">
        <v>51</v>
      </c>
      <c r="B157" s="146" t="s">
        <v>33845</v>
      </c>
      <c r="C157" s="146" t="s">
        <v>6426</v>
      </c>
      <c r="D157" s="130">
        <v>146.41</v>
      </c>
    </row>
    <row r="158" spans="1:4">
      <c r="A158" s="146">
        <v>12863</v>
      </c>
      <c r="B158" s="146" t="s">
        <v>33846</v>
      </c>
      <c r="C158" s="146" t="s">
        <v>6426</v>
      </c>
      <c r="D158" s="130">
        <v>33.72</v>
      </c>
    </row>
    <row r="159" spans="1:4">
      <c r="A159" s="146">
        <v>50</v>
      </c>
      <c r="B159" s="146" t="s">
        <v>33847</v>
      </c>
      <c r="C159" s="146" t="s">
        <v>6426</v>
      </c>
      <c r="D159" s="130">
        <v>76.45</v>
      </c>
    </row>
    <row r="160" spans="1:4">
      <c r="A160" s="146">
        <v>47</v>
      </c>
      <c r="B160" s="146" t="s">
        <v>33848</v>
      </c>
      <c r="C160" s="146" t="s">
        <v>6426</v>
      </c>
      <c r="D160" s="130">
        <v>90.74</v>
      </c>
    </row>
    <row r="161" spans="1:4">
      <c r="A161" s="146">
        <v>48</v>
      </c>
      <c r="B161" s="146" t="s">
        <v>33849</v>
      </c>
      <c r="C161" s="146" t="s">
        <v>6426</v>
      </c>
      <c r="D161" s="130">
        <v>23.67</v>
      </c>
    </row>
    <row r="162" spans="1:4">
      <c r="A162" s="146">
        <v>52</v>
      </c>
      <c r="B162" s="146" t="s">
        <v>33850</v>
      </c>
      <c r="C162" s="146" t="s">
        <v>6426</v>
      </c>
      <c r="D162" s="130">
        <v>17.98</v>
      </c>
    </row>
    <row r="163" spans="1:4">
      <c r="A163" s="146">
        <v>43</v>
      </c>
      <c r="B163" s="146" t="s">
        <v>33851</v>
      </c>
      <c r="C163" s="146" t="s">
        <v>6426</v>
      </c>
      <c r="D163" s="130">
        <v>60.69</v>
      </c>
    </row>
    <row r="164" spans="1:4">
      <c r="A164" s="146">
        <v>39719</v>
      </c>
      <c r="B164" s="146" t="s">
        <v>38982</v>
      </c>
      <c r="C164" s="146" t="s">
        <v>6424</v>
      </c>
      <c r="D164" s="130">
        <v>149.91</v>
      </c>
    </row>
    <row r="165" spans="1:4">
      <c r="A165" s="146">
        <v>3410</v>
      </c>
      <c r="B165" s="146" t="s">
        <v>38983</v>
      </c>
      <c r="C165" s="146" t="s">
        <v>6429</v>
      </c>
      <c r="D165" s="130">
        <v>33.72</v>
      </c>
    </row>
    <row r="166" spans="1:4">
      <c r="A166" s="146">
        <v>4791</v>
      </c>
      <c r="B166" s="146" t="s">
        <v>38984</v>
      </c>
      <c r="C166" s="146" t="s">
        <v>6429</v>
      </c>
      <c r="D166" s="130">
        <v>25.29</v>
      </c>
    </row>
    <row r="167" spans="1:4">
      <c r="A167" s="146">
        <v>157</v>
      </c>
      <c r="B167" s="146" t="s">
        <v>33852</v>
      </c>
      <c r="C167" s="146" t="s">
        <v>6429</v>
      </c>
      <c r="D167" s="130">
        <v>174.43</v>
      </c>
    </row>
    <row r="168" spans="1:4">
      <c r="A168" s="146">
        <v>156</v>
      </c>
      <c r="B168" s="146" t="s">
        <v>33853</v>
      </c>
      <c r="C168" s="146" t="s">
        <v>6429</v>
      </c>
      <c r="D168" s="130">
        <v>62.11</v>
      </c>
    </row>
    <row r="169" spans="1:4">
      <c r="A169" s="146">
        <v>131</v>
      </c>
      <c r="B169" s="146" t="s">
        <v>33854</v>
      </c>
      <c r="C169" s="146" t="s">
        <v>6429</v>
      </c>
      <c r="D169" s="130">
        <v>53.11</v>
      </c>
    </row>
    <row r="170" spans="1:4">
      <c r="A170" s="146">
        <v>21114</v>
      </c>
      <c r="B170" s="146" t="s">
        <v>33855</v>
      </c>
      <c r="C170" s="146" t="s">
        <v>6426</v>
      </c>
      <c r="D170" s="130">
        <v>29.55</v>
      </c>
    </row>
    <row r="171" spans="1:4">
      <c r="A171" s="146">
        <v>119</v>
      </c>
      <c r="B171" s="146" t="s">
        <v>33856</v>
      </c>
      <c r="C171" s="146" t="s">
        <v>6426</v>
      </c>
      <c r="D171" s="130">
        <v>7.49</v>
      </c>
    </row>
    <row r="172" spans="1:4">
      <c r="A172" s="146">
        <v>122</v>
      </c>
      <c r="B172" s="146" t="s">
        <v>38985</v>
      </c>
      <c r="C172" s="146" t="s">
        <v>6426</v>
      </c>
      <c r="D172" s="130">
        <v>57.63</v>
      </c>
    </row>
    <row r="173" spans="1:4">
      <c r="A173" s="146">
        <v>20080</v>
      </c>
      <c r="B173" s="146" t="s">
        <v>33857</v>
      </c>
      <c r="C173" s="146" t="s">
        <v>6426</v>
      </c>
      <c r="D173" s="130">
        <v>18.809999999999999</v>
      </c>
    </row>
    <row r="174" spans="1:4">
      <c r="A174" s="146">
        <v>124</v>
      </c>
      <c r="B174" s="146" t="s">
        <v>33858</v>
      </c>
      <c r="C174" s="146" t="s">
        <v>6424</v>
      </c>
      <c r="D174" s="130">
        <v>20.48</v>
      </c>
    </row>
    <row r="175" spans="1:4">
      <c r="A175" s="146">
        <v>7334</v>
      </c>
      <c r="B175" s="146" t="s">
        <v>33859</v>
      </c>
      <c r="C175" s="146" t="s">
        <v>6424</v>
      </c>
      <c r="D175" s="130">
        <v>17.010000000000002</v>
      </c>
    </row>
    <row r="176" spans="1:4">
      <c r="A176" s="146">
        <v>123</v>
      </c>
      <c r="B176" s="146" t="s">
        <v>33860</v>
      </c>
      <c r="C176" s="146" t="s">
        <v>6424</v>
      </c>
      <c r="D176" s="130">
        <v>8.3800000000000008</v>
      </c>
    </row>
    <row r="177" spans="1:4">
      <c r="A177" s="146">
        <v>127</v>
      </c>
      <c r="B177" s="146" t="s">
        <v>33861</v>
      </c>
      <c r="C177" s="146" t="s">
        <v>6424</v>
      </c>
      <c r="D177" s="130">
        <v>20</v>
      </c>
    </row>
    <row r="178" spans="1:4">
      <c r="A178" s="146">
        <v>41373</v>
      </c>
      <c r="B178" s="146" t="s">
        <v>33862</v>
      </c>
      <c r="C178" s="146" t="s">
        <v>6424</v>
      </c>
      <c r="D178" s="130">
        <v>27.87</v>
      </c>
    </row>
    <row r="179" spans="1:4">
      <c r="A179" s="146">
        <v>133</v>
      </c>
      <c r="B179" s="146" t="s">
        <v>33863</v>
      </c>
      <c r="C179" s="146" t="s">
        <v>6424</v>
      </c>
      <c r="D179" s="130">
        <v>8.31</v>
      </c>
    </row>
    <row r="180" spans="1:4">
      <c r="A180" s="146">
        <v>43617</v>
      </c>
      <c r="B180" s="146" t="s">
        <v>33864</v>
      </c>
      <c r="C180" s="146" t="s">
        <v>6424</v>
      </c>
      <c r="D180" s="130">
        <v>9.2799999999999994</v>
      </c>
    </row>
    <row r="181" spans="1:4">
      <c r="A181" s="146">
        <v>132</v>
      </c>
      <c r="B181" s="146" t="s">
        <v>33865</v>
      </c>
      <c r="C181" s="146" t="s">
        <v>6424</v>
      </c>
      <c r="D181" s="130">
        <v>8.61</v>
      </c>
    </row>
    <row r="182" spans="1:4">
      <c r="A182" s="146">
        <v>43618</v>
      </c>
      <c r="B182" s="146" t="s">
        <v>33866</v>
      </c>
      <c r="C182" s="146" t="s">
        <v>6429</v>
      </c>
      <c r="D182" s="130">
        <v>21.68</v>
      </c>
    </row>
    <row r="183" spans="1:4">
      <c r="A183" s="146">
        <v>37476</v>
      </c>
      <c r="B183" s="146" t="s">
        <v>33867</v>
      </c>
      <c r="C183" s="146" t="s">
        <v>6426</v>
      </c>
      <c r="D183" s="131">
        <v>2810.1</v>
      </c>
    </row>
    <row r="184" spans="1:4">
      <c r="A184" s="146">
        <v>37478</v>
      </c>
      <c r="B184" s="146" t="s">
        <v>33868</v>
      </c>
      <c r="C184" s="146" t="s">
        <v>6426</v>
      </c>
      <c r="D184" s="131">
        <v>3519.72</v>
      </c>
    </row>
    <row r="185" spans="1:4">
      <c r="A185" s="146">
        <v>37477</v>
      </c>
      <c r="B185" s="146" t="s">
        <v>33869</v>
      </c>
      <c r="C185" s="146" t="s">
        <v>6426</v>
      </c>
      <c r="D185" s="131">
        <v>4768.6499999999996</v>
      </c>
    </row>
    <row r="186" spans="1:4">
      <c r="A186" s="146">
        <v>37479</v>
      </c>
      <c r="B186" s="146" t="s">
        <v>33870</v>
      </c>
      <c r="C186" s="146" t="s">
        <v>6426</v>
      </c>
      <c r="D186" s="131">
        <v>5655.68</v>
      </c>
    </row>
    <row r="187" spans="1:4">
      <c r="A187" s="146">
        <v>4319</v>
      </c>
      <c r="B187" s="146" t="s">
        <v>33871</v>
      </c>
      <c r="C187" s="146" t="s">
        <v>6426</v>
      </c>
      <c r="D187" s="130">
        <v>1.5</v>
      </c>
    </row>
    <row r="188" spans="1:4">
      <c r="A188" s="146">
        <v>42409</v>
      </c>
      <c r="B188" s="146" t="s">
        <v>33872</v>
      </c>
      <c r="C188" s="146" t="s">
        <v>6429</v>
      </c>
      <c r="D188" s="130">
        <v>13.65</v>
      </c>
    </row>
    <row r="189" spans="1:4">
      <c r="A189" s="146">
        <v>40553</v>
      </c>
      <c r="B189" s="146" t="s">
        <v>33873</v>
      </c>
      <c r="C189" s="146" t="s">
        <v>6431</v>
      </c>
      <c r="D189" s="130">
        <v>36.4</v>
      </c>
    </row>
    <row r="190" spans="1:4">
      <c r="A190" s="146">
        <v>6114</v>
      </c>
      <c r="B190" s="146" t="s">
        <v>33874</v>
      </c>
      <c r="C190" s="146" t="s">
        <v>6427</v>
      </c>
      <c r="D190" s="130">
        <v>9</v>
      </c>
    </row>
    <row r="191" spans="1:4">
      <c r="A191" s="146">
        <v>40912</v>
      </c>
      <c r="B191" s="146" t="s">
        <v>33875</v>
      </c>
      <c r="C191" s="146" t="s">
        <v>6432</v>
      </c>
      <c r="D191" s="131">
        <v>1594.77</v>
      </c>
    </row>
    <row r="192" spans="1:4">
      <c r="A192" s="146">
        <v>247</v>
      </c>
      <c r="B192" s="146" t="s">
        <v>33876</v>
      </c>
      <c r="C192" s="146" t="s">
        <v>6427</v>
      </c>
      <c r="D192" s="130">
        <v>9.07</v>
      </c>
    </row>
    <row r="193" spans="1:4">
      <c r="A193" s="146">
        <v>40919</v>
      </c>
      <c r="B193" s="146" t="s">
        <v>33877</v>
      </c>
      <c r="C193" s="146" t="s">
        <v>6432</v>
      </c>
      <c r="D193" s="131">
        <v>1608.21</v>
      </c>
    </row>
    <row r="194" spans="1:4">
      <c r="A194" s="146">
        <v>25958</v>
      </c>
      <c r="B194" s="146" t="s">
        <v>33878</v>
      </c>
      <c r="C194" s="146" t="s">
        <v>6427</v>
      </c>
      <c r="D194" s="130">
        <v>10.81</v>
      </c>
    </row>
    <row r="195" spans="1:4">
      <c r="A195" s="146">
        <v>40984</v>
      </c>
      <c r="B195" s="146" t="s">
        <v>33879</v>
      </c>
      <c r="C195" s="146" t="s">
        <v>6432</v>
      </c>
      <c r="D195" s="131">
        <v>1917.08</v>
      </c>
    </row>
    <row r="196" spans="1:4">
      <c r="A196" s="146">
        <v>248</v>
      </c>
      <c r="B196" s="146" t="s">
        <v>33880</v>
      </c>
      <c r="C196" s="146" t="s">
        <v>6427</v>
      </c>
      <c r="D196" s="130">
        <v>9.31</v>
      </c>
    </row>
    <row r="197" spans="1:4">
      <c r="A197" s="146">
        <v>41086</v>
      </c>
      <c r="B197" s="146" t="s">
        <v>33881</v>
      </c>
      <c r="C197" s="146" t="s">
        <v>6432</v>
      </c>
      <c r="D197" s="131">
        <v>1650.22</v>
      </c>
    </row>
    <row r="198" spans="1:4">
      <c r="A198" s="146">
        <v>34466</v>
      </c>
      <c r="B198" s="146" t="s">
        <v>33882</v>
      </c>
      <c r="C198" s="146" t="s">
        <v>6427</v>
      </c>
      <c r="D198" s="130">
        <v>9.31</v>
      </c>
    </row>
    <row r="199" spans="1:4">
      <c r="A199" s="146">
        <v>41083</v>
      </c>
      <c r="B199" s="146" t="s">
        <v>33883</v>
      </c>
      <c r="C199" s="146" t="s">
        <v>6432</v>
      </c>
      <c r="D199" s="131">
        <v>1650.22</v>
      </c>
    </row>
    <row r="200" spans="1:4">
      <c r="A200" s="146">
        <v>252</v>
      </c>
      <c r="B200" s="146" t="s">
        <v>33884</v>
      </c>
      <c r="C200" s="146" t="s">
        <v>6427</v>
      </c>
      <c r="D200" s="130">
        <v>9.64</v>
      </c>
    </row>
    <row r="201" spans="1:4">
      <c r="A201" s="146">
        <v>40909</v>
      </c>
      <c r="B201" s="146" t="s">
        <v>33885</v>
      </c>
      <c r="C201" s="146" t="s">
        <v>6432</v>
      </c>
      <c r="D201" s="131">
        <v>1710.54</v>
      </c>
    </row>
    <row r="202" spans="1:4">
      <c r="A202" s="146">
        <v>242</v>
      </c>
      <c r="B202" s="146" t="s">
        <v>33886</v>
      </c>
      <c r="C202" s="146" t="s">
        <v>6427</v>
      </c>
      <c r="D202" s="130">
        <v>11.88</v>
      </c>
    </row>
    <row r="203" spans="1:4">
      <c r="A203" s="146">
        <v>41085</v>
      </c>
      <c r="B203" s="146" t="s">
        <v>33887</v>
      </c>
      <c r="C203" s="146" t="s">
        <v>6432</v>
      </c>
      <c r="D203" s="131">
        <v>2107.35</v>
      </c>
    </row>
    <row r="204" spans="1:4">
      <c r="A204" s="146">
        <v>427</v>
      </c>
      <c r="B204" s="146" t="s">
        <v>33888</v>
      </c>
      <c r="C204" s="146" t="s">
        <v>6426</v>
      </c>
      <c r="D204" s="130">
        <v>5.73</v>
      </c>
    </row>
    <row r="205" spans="1:4">
      <c r="A205" s="146">
        <v>417</v>
      </c>
      <c r="B205" s="146" t="s">
        <v>33889</v>
      </c>
      <c r="C205" s="146" t="s">
        <v>6426</v>
      </c>
      <c r="D205" s="130">
        <v>2.7</v>
      </c>
    </row>
    <row r="206" spans="1:4">
      <c r="A206" s="146">
        <v>11273</v>
      </c>
      <c r="B206" s="146" t="s">
        <v>33890</v>
      </c>
      <c r="C206" s="146" t="s">
        <v>6426</v>
      </c>
      <c r="D206" s="130">
        <v>8.3800000000000008</v>
      </c>
    </row>
    <row r="207" spans="1:4">
      <c r="A207" s="146">
        <v>11272</v>
      </c>
      <c r="B207" s="146" t="s">
        <v>33891</v>
      </c>
      <c r="C207" s="146" t="s">
        <v>6426</v>
      </c>
      <c r="D207" s="130">
        <v>5.0599999999999996</v>
      </c>
    </row>
    <row r="208" spans="1:4">
      <c r="A208" s="146">
        <v>11275</v>
      </c>
      <c r="B208" s="146" t="s">
        <v>33892</v>
      </c>
      <c r="C208" s="146" t="s">
        <v>6426</v>
      </c>
      <c r="D208" s="130">
        <v>2.0299999999999998</v>
      </c>
    </row>
    <row r="209" spans="1:4">
      <c r="A209" s="146">
        <v>11274</v>
      </c>
      <c r="B209" s="146" t="s">
        <v>33893</v>
      </c>
      <c r="C209" s="146" t="s">
        <v>6426</v>
      </c>
      <c r="D209" s="130">
        <v>1.54</v>
      </c>
    </row>
    <row r="210" spans="1:4">
      <c r="A210" s="146">
        <v>38470</v>
      </c>
      <c r="B210" s="146" t="s">
        <v>33894</v>
      </c>
      <c r="C210" s="146" t="s">
        <v>6426</v>
      </c>
      <c r="D210" s="130">
        <v>40.1</v>
      </c>
    </row>
    <row r="211" spans="1:4">
      <c r="A211" s="146">
        <v>38547</v>
      </c>
      <c r="B211" s="146" t="s">
        <v>33895</v>
      </c>
      <c r="C211" s="146" t="s">
        <v>6426</v>
      </c>
      <c r="D211" s="130">
        <v>109.42</v>
      </c>
    </row>
    <row r="212" spans="1:4">
      <c r="A212" s="146">
        <v>38469</v>
      </c>
      <c r="B212" s="146" t="s">
        <v>33896</v>
      </c>
      <c r="C212" s="146" t="s">
        <v>6426</v>
      </c>
      <c r="D212" s="130">
        <v>117.66</v>
      </c>
    </row>
    <row r="213" spans="1:4">
      <c r="A213" s="146">
        <v>38467</v>
      </c>
      <c r="B213" s="146" t="s">
        <v>33897</v>
      </c>
      <c r="C213" s="146" t="s">
        <v>6426</v>
      </c>
      <c r="D213" s="130">
        <v>66.2</v>
      </c>
    </row>
    <row r="214" spans="1:4">
      <c r="A214" s="146">
        <v>38468</v>
      </c>
      <c r="B214" s="146" t="s">
        <v>33898</v>
      </c>
      <c r="C214" s="146" t="s">
        <v>6426</v>
      </c>
      <c r="D214" s="130">
        <v>72.849999999999994</v>
      </c>
    </row>
    <row r="215" spans="1:4">
      <c r="A215" s="146">
        <v>38471</v>
      </c>
      <c r="B215" s="146" t="s">
        <v>33899</v>
      </c>
      <c r="C215" s="146" t="s">
        <v>6426</v>
      </c>
      <c r="D215" s="130">
        <v>94.61</v>
      </c>
    </row>
    <row r="216" spans="1:4">
      <c r="A216" s="146">
        <v>37370</v>
      </c>
      <c r="B216" s="146" t="s">
        <v>33900</v>
      </c>
      <c r="C216" s="146" t="s">
        <v>6427</v>
      </c>
      <c r="D216" s="130">
        <v>1.86</v>
      </c>
    </row>
    <row r="217" spans="1:4">
      <c r="A217" s="146">
        <v>40862</v>
      </c>
      <c r="B217" s="146" t="s">
        <v>33901</v>
      </c>
      <c r="C217" s="146" t="s">
        <v>6432</v>
      </c>
      <c r="D217" s="130">
        <v>349.87</v>
      </c>
    </row>
    <row r="218" spans="1:4">
      <c r="A218" s="146">
        <v>10658</v>
      </c>
      <c r="B218" s="146" t="s">
        <v>33902</v>
      </c>
      <c r="C218" s="146" t="s">
        <v>6426</v>
      </c>
      <c r="D218" s="131">
        <v>7000</v>
      </c>
    </row>
    <row r="219" spans="1:4">
      <c r="A219" s="146">
        <v>253</v>
      </c>
      <c r="B219" s="146" t="s">
        <v>33903</v>
      </c>
      <c r="C219" s="146" t="s">
        <v>6427</v>
      </c>
      <c r="D219" s="130">
        <v>12.9</v>
      </c>
    </row>
    <row r="220" spans="1:4">
      <c r="A220" s="146">
        <v>40809</v>
      </c>
      <c r="B220" s="146" t="s">
        <v>33904</v>
      </c>
      <c r="C220" s="146" t="s">
        <v>6432</v>
      </c>
      <c r="D220" s="131">
        <v>2286.1799999999998</v>
      </c>
    </row>
    <row r="221" spans="1:4">
      <c r="A221" s="146">
        <v>42428</v>
      </c>
      <c r="B221" s="146" t="s">
        <v>33905</v>
      </c>
      <c r="C221" s="146" t="s">
        <v>6426</v>
      </c>
      <c r="D221" s="131">
        <v>1740</v>
      </c>
    </row>
    <row r="222" spans="1:4">
      <c r="A222" s="146">
        <v>583</v>
      </c>
      <c r="B222" s="146" t="s">
        <v>33906</v>
      </c>
      <c r="C222" s="146" t="s">
        <v>6429</v>
      </c>
      <c r="D222" s="130">
        <v>40.36</v>
      </c>
    </row>
    <row r="223" spans="1:4">
      <c r="A223" s="146">
        <v>299</v>
      </c>
      <c r="B223" s="146" t="s">
        <v>33907</v>
      </c>
      <c r="C223" s="146" t="s">
        <v>6426</v>
      </c>
      <c r="D223" s="130">
        <v>3.36</v>
      </c>
    </row>
    <row r="224" spans="1:4">
      <c r="A224" s="146">
        <v>298</v>
      </c>
      <c r="B224" s="146" t="s">
        <v>33908</v>
      </c>
      <c r="C224" s="146" t="s">
        <v>6426</v>
      </c>
      <c r="D224" s="130">
        <v>3.38</v>
      </c>
    </row>
    <row r="225" spans="1:4">
      <c r="A225" s="146">
        <v>295</v>
      </c>
      <c r="B225" s="146" t="s">
        <v>33909</v>
      </c>
      <c r="C225" s="146" t="s">
        <v>6426</v>
      </c>
      <c r="D225" s="130">
        <v>2.0099999999999998</v>
      </c>
    </row>
    <row r="226" spans="1:4">
      <c r="A226" s="146">
        <v>296</v>
      </c>
      <c r="B226" s="146" t="s">
        <v>33910</v>
      </c>
      <c r="C226" s="146" t="s">
        <v>6426</v>
      </c>
      <c r="D226" s="130">
        <v>2.09</v>
      </c>
    </row>
    <row r="227" spans="1:4">
      <c r="A227" s="146">
        <v>297</v>
      </c>
      <c r="B227" s="146" t="s">
        <v>33911</v>
      </c>
      <c r="C227" s="146" t="s">
        <v>6426</v>
      </c>
      <c r="D227" s="130">
        <v>2.95</v>
      </c>
    </row>
    <row r="228" spans="1:4">
      <c r="A228" s="146">
        <v>301</v>
      </c>
      <c r="B228" s="146" t="s">
        <v>33912</v>
      </c>
      <c r="C228" s="146" t="s">
        <v>6426</v>
      </c>
      <c r="D228" s="130">
        <v>3.7</v>
      </c>
    </row>
    <row r="229" spans="1:4">
      <c r="A229" s="146">
        <v>300</v>
      </c>
      <c r="B229" s="146" t="s">
        <v>33913</v>
      </c>
      <c r="C229" s="146" t="s">
        <v>6426</v>
      </c>
      <c r="D229" s="130">
        <v>15.54</v>
      </c>
    </row>
    <row r="230" spans="1:4">
      <c r="A230" s="146">
        <v>20084</v>
      </c>
      <c r="B230" s="146" t="s">
        <v>33914</v>
      </c>
      <c r="C230" s="146" t="s">
        <v>6426</v>
      </c>
      <c r="D230" s="130">
        <v>2.0099999999999998</v>
      </c>
    </row>
    <row r="231" spans="1:4">
      <c r="A231" s="146">
        <v>20085</v>
      </c>
      <c r="B231" s="146" t="s">
        <v>33915</v>
      </c>
      <c r="C231" s="146" t="s">
        <v>6426</v>
      </c>
      <c r="D231" s="130">
        <v>1.86</v>
      </c>
    </row>
    <row r="232" spans="1:4">
      <c r="A232" s="146">
        <v>311</v>
      </c>
      <c r="B232" s="146" t="s">
        <v>33916</v>
      </c>
      <c r="C232" s="146" t="s">
        <v>6426</v>
      </c>
      <c r="D232" s="130">
        <v>12.03</v>
      </c>
    </row>
    <row r="233" spans="1:4">
      <c r="A233" s="146">
        <v>318</v>
      </c>
      <c r="B233" s="146" t="s">
        <v>33917</v>
      </c>
      <c r="C233" s="146" t="s">
        <v>6426</v>
      </c>
      <c r="D233" s="130">
        <v>21.07</v>
      </c>
    </row>
    <row r="234" spans="1:4">
      <c r="A234" s="146">
        <v>319</v>
      </c>
      <c r="B234" s="146" t="s">
        <v>33918</v>
      </c>
      <c r="C234" s="146" t="s">
        <v>6426</v>
      </c>
      <c r="D234" s="130">
        <v>39.799999999999997</v>
      </c>
    </row>
    <row r="235" spans="1:4">
      <c r="A235" s="146">
        <v>320</v>
      </c>
      <c r="B235" s="146" t="s">
        <v>33919</v>
      </c>
      <c r="C235" s="146" t="s">
        <v>6426</v>
      </c>
      <c r="D235" s="130">
        <v>126.52</v>
      </c>
    </row>
    <row r="236" spans="1:4">
      <c r="A236" s="146">
        <v>314</v>
      </c>
      <c r="B236" s="146" t="s">
        <v>33920</v>
      </c>
      <c r="C236" s="146" t="s">
        <v>6426</v>
      </c>
      <c r="D236" s="130">
        <v>194.34</v>
      </c>
    </row>
    <row r="237" spans="1:4">
      <c r="A237" s="146">
        <v>303</v>
      </c>
      <c r="B237" s="146" t="s">
        <v>33921</v>
      </c>
      <c r="C237" s="146" t="s">
        <v>6426</v>
      </c>
      <c r="D237" s="130">
        <v>5.04</v>
      </c>
    </row>
    <row r="238" spans="1:4">
      <c r="A238" s="146">
        <v>305</v>
      </c>
      <c r="B238" s="146" t="s">
        <v>33922</v>
      </c>
      <c r="C238" s="146" t="s">
        <v>6426</v>
      </c>
      <c r="D238" s="130">
        <v>13.15</v>
      </c>
    </row>
    <row r="239" spans="1:4">
      <c r="A239" s="146">
        <v>306</v>
      </c>
      <c r="B239" s="146" t="s">
        <v>33923</v>
      </c>
      <c r="C239" s="146" t="s">
        <v>6426</v>
      </c>
      <c r="D239" s="130">
        <v>15.8</v>
      </c>
    </row>
    <row r="240" spans="1:4">
      <c r="A240" s="146">
        <v>307</v>
      </c>
      <c r="B240" s="146" t="s">
        <v>33924</v>
      </c>
      <c r="C240" s="146" t="s">
        <v>6426</v>
      </c>
      <c r="D240" s="130">
        <v>31.2</v>
      </c>
    </row>
    <row r="241" spans="1:4">
      <c r="A241" s="146">
        <v>309</v>
      </c>
      <c r="B241" s="146" t="s">
        <v>33925</v>
      </c>
      <c r="C241" s="146" t="s">
        <v>6426</v>
      </c>
      <c r="D241" s="130">
        <v>63.94</v>
      </c>
    </row>
    <row r="242" spans="1:4">
      <c r="A242" s="146">
        <v>310</v>
      </c>
      <c r="B242" s="146" t="s">
        <v>33926</v>
      </c>
      <c r="C242" s="146" t="s">
        <v>6426</v>
      </c>
      <c r="D242" s="130">
        <v>81.099999999999994</v>
      </c>
    </row>
    <row r="243" spans="1:4">
      <c r="A243" s="146">
        <v>328</v>
      </c>
      <c r="B243" s="146" t="s">
        <v>33927</v>
      </c>
      <c r="C243" s="146" t="s">
        <v>6426</v>
      </c>
      <c r="D243" s="130">
        <v>9.67</v>
      </c>
    </row>
    <row r="244" spans="1:4">
      <c r="A244" s="146">
        <v>325</v>
      </c>
      <c r="B244" s="146" t="s">
        <v>33928</v>
      </c>
      <c r="C244" s="146" t="s">
        <v>6426</v>
      </c>
      <c r="D244" s="130">
        <v>3.75</v>
      </c>
    </row>
    <row r="245" spans="1:4">
      <c r="A245" s="146">
        <v>20326</v>
      </c>
      <c r="B245" s="146" t="s">
        <v>33929</v>
      </c>
      <c r="C245" s="146" t="s">
        <v>6426</v>
      </c>
      <c r="D245" s="130">
        <v>10.050000000000001</v>
      </c>
    </row>
    <row r="246" spans="1:4">
      <c r="A246" s="146">
        <v>329</v>
      </c>
      <c r="B246" s="146" t="s">
        <v>33930</v>
      </c>
      <c r="C246" s="146" t="s">
        <v>6426</v>
      </c>
      <c r="D246" s="130">
        <v>12.37</v>
      </c>
    </row>
    <row r="247" spans="1:4">
      <c r="A247" s="146">
        <v>308</v>
      </c>
      <c r="B247" s="146" t="s">
        <v>33931</v>
      </c>
      <c r="C247" s="146" t="s">
        <v>6426</v>
      </c>
      <c r="D247" s="130">
        <v>41.67</v>
      </c>
    </row>
    <row r="248" spans="1:4">
      <c r="A248" s="146">
        <v>39642</v>
      </c>
      <c r="B248" s="146" t="s">
        <v>33932</v>
      </c>
      <c r="C248" s="146" t="s">
        <v>6426</v>
      </c>
      <c r="D248" s="130">
        <v>2.5299999999999998</v>
      </c>
    </row>
    <row r="249" spans="1:4">
      <c r="A249" s="146">
        <v>39641</v>
      </c>
      <c r="B249" s="146" t="s">
        <v>33933</v>
      </c>
      <c r="C249" s="146" t="s">
        <v>6426</v>
      </c>
      <c r="D249" s="130">
        <v>1.76</v>
      </c>
    </row>
    <row r="250" spans="1:4">
      <c r="A250" s="146">
        <v>39643</v>
      </c>
      <c r="B250" s="146" t="s">
        <v>33934</v>
      </c>
      <c r="C250" s="146" t="s">
        <v>6426</v>
      </c>
      <c r="D250" s="130">
        <v>7.03</v>
      </c>
    </row>
    <row r="251" spans="1:4">
      <c r="A251" s="146">
        <v>39644</v>
      </c>
      <c r="B251" s="146" t="s">
        <v>33935</v>
      </c>
      <c r="C251" s="146" t="s">
        <v>6426</v>
      </c>
      <c r="D251" s="130">
        <v>9.07</v>
      </c>
    </row>
    <row r="252" spans="1:4">
      <c r="A252" s="146">
        <v>39645</v>
      </c>
      <c r="B252" s="146" t="s">
        <v>33936</v>
      </c>
      <c r="C252" s="146" t="s">
        <v>6426</v>
      </c>
      <c r="D252" s="130">
        <v>11.72</v>
      </c>
    </row>
    <row r="253" spans="1:4">
      <c r="A253" s="146">
        <v>41610</v>
      </c>
      <c r="B253" s="146" t="s">
        <v>33937</v>
      </c>
      <c r="C253" s="146" t="s">
        <v>6426</v>
      </c>
      <c r="D253" s="130">
        <v>521.34</v>
      </c>
    </row>
    <row r="254" spans="1:4">
      <c r="A254" s="146">
        <v>41611</v>
      </c>
      <c r="B254" s="146" t="s">
        <v>33938</v>
      </c>
      <c r="C254" s="146" t="s">
        <v>6426</v>
      </c>
      <c r="D254" s="130">
        <v>821.74</v>
      </c>
    </row>
    <row r="255" spans="1:4">
      <c r="A255" s="146">
        <v>41612</v>
      </c>
      <c r="B255" s="146" t="s">
        <v>33939</v>
      </c>
      <c r="C255" s="146" t="s">
        <v>6426</v>
      </c>
      <c r="D255" s="131">
        <v>1153.8399999999999</v>
      </c>
    </row>
    <row r="256" spans="1:4">
      <c r="A256" s="146">
        <v>41637</v>
      </c>
      <c r="B256" s="146" t="s">
        <v>33940</v>
      </c>
      <c r="C256" s="146" t="s">
        <v>6426</v>
      </c>
      <c r="D256" s="130">
        <v>107.86</v>
      </c>
    </row>
    <row r="257" spans="1:4">
      <c r="A257" s="146">
        <v>41638</v>
      </c>
      <c r="B257" s="146" t="s">
        <v>33941</v>
      </c>
      <c r="C257" s="146" t="s">
        <v>6426</v>
      </c>
      <c r="D257" s="130">
        <v>140.5</v>
      </c>
    </row>
    <row r="258" spans="1:4">
      <c r="A258" s="146">
        <v>41639</v>
      </c>
      <c r="B258" s="146" t="s">
        <v>33942</v>
      </c>
      <c r="C258" s="146" t="s">
        <v>6426</v>
      </c>
      <c r="D258" s="130">
        <v>339.9</v>
      </c>
    </row>
    <row r="259" spans="1:4">
      <c r="A259" s="146">
        <v>11789</v>
      </c>
      <c r="B259" s="146" t="s">
        <v>33943</v>
      </c>
      <c r="C259" s="146" t="s">
        <v>6426</v>
      </c>
      <c r="D259" s="130">
        <v>0.76</v>
      </c>
    </row>
    <row r="260" spans="1:4">
      <c r="A260" s="146">
        <v>20975</v>
      </c>
      <c r="B260" s="146" t="s">
        <v>33944</v>
      </c>
      <c r="C260" s="146" t="s">
        <v>6426</v>
      </c>
      <c r="D260" s="130">
        <v>10.85</v>
      </c>
    </row>
    <row r="261" spans="1:4">
      <c r="A261" s="146">
        <v>20976</v>
      </c>
      <c r="B261" s="146" t="s">
        <v>33945</v>
      </c>
      <c r="C261" s="146" t="s">
        <v>6426</v>
      </c>
      <c r="D261" s="130">
        <v>16.399999999999999</v>
      </c>
    </row>
    <row r="262" spans="1:4">
      <c r="A262" s="146">
        <v>40340</v>
      </c>
      <c r="B262" s="146" t="s">
        <v>33946</v>
      </c>
      <c r="C262" s="146" t="s">
        <v>6426</v>
      </c>
      <c r="D262" s="130">
        <v>97.98</v>
      </c>
    </row>
    <row r="263" spans="1:4">
      <c r="A263" s="146">
        <v>40341</v>
      </c>
      <c r="B263" s="146" t="s">
        <v>33947</v>
      </c>
      <c r="C263" s="146" t="s">
        <v>6426</v>
      </c>
      <c r="D263" s="130">
        <v>116.02</v>
      </c>
    </row>
    <row r="264" spans="1:4">
      <c r="A264" s="146">
        <v>40342</v>
      </c>
      <c r="B264" s="146" t="s">
        <v>33948</v>
      </c>
      <c r="C264" s="146" t="s">
        <v>6426</v>
      </c>
      <c r="D264" s="130">
        <v>147.09</v>
      </c>
    </row>
    <row r="265" spans="1:4">
      <c r="A265" s="146">
        <v>40343</v>
      </c>
      <c r="B265" s="146" t="s">
        <v>33949</v>
      </c>
      <c r="C265" s="146" t="s">
        <v>6426</v>
      </c>
      <c r="D265" s="130">
        <v>180.45</v>
      </c>
    </row>
    <row r="266" spans="1:4">
      <c r="A266" s="146">
        <v>40344</v>
      </c>
      <c r="B266" s="146" t="s">
        <v>33950</v>
      </c>
      <c r="C266" s="146" t="s">
        <v>6426</v>
      </c>
      <c r="D266" s="130">
        <v>190.79</v>
      </c>
    </row>
    <row r="267" spans="1:4">
      <c r="A267" s="146">
        <v>40345</v>
      </c>
      <c r="B267" s="146" t="s">
        <v>33951</v>
      </c>
      <c r="C267" s="146" t="s">
        <v>6426</v>
      </c>
      <c r="D267" s="130">
        <v>238.21</v>
      </c>
    </row>
    <row r="268" spans="1:4">
      <c r="A268" s="146">
        <v>40346</v>
      </c>
      <c r="B268" s="146" t="s">
        <v>33952</v>
      </c>
      <c r="C268" s="146" t="s">
        <v>6426</v>
      </c>
      <c r="D268" s="130">
        <v>224.09</v>
      </c>
    </row>
    <row r="269" spans="1:4">
      <c r="A269" s="146">
        <v>40347</v>
      </c>
      <c r="B269" s="146" t="s">
        <v>33953</v>
      </c>
      <c r="C269" s="146" t="s">
        <v>6426</v>
      </c>
      <c r="D269" s="130">
        <v>277.08</v>
      </c>
    </row>
    <row r="270" spans="1:4">
      <c r="A270" s="146">
        <v>6138</v>
      </c>
      <c r="B270" s="146" t="s">
        <v>38986</v>
      </c>
      <c r="C270" s="146" t="s">
        <v>6426</v>
      </c>
      <c r="D270" s="130">
        <v>6.08</v>
      </c>
    </row>
    <row r="271" spans="1:4">
      <c r="A271" s="146">
        <v>38840</v>
      </c>
      <c r="B271" s="146" t="s">
        <v>33954</v>
      </c>
      <c r="C271" s="146" t="s">
        <v>6426</v>
      </c>
      <c r="D271" s="130">
        <v>3.29</v>
      </c>
    </row>
    <row r="272" spans="1:4">
      <c r="A272" s="146">
        <v>38841</v>
      </c>
      <c r="B272" s="146" t="s">
        <v>33955</v>
      </c>
      <c r="C272" s="146" t="s">
        <v>6426</v>
      </c>
      <c r="D272" s="130">
        <v>3.64</v>
      </c>
    </row>
    <row r="273" spans="1:4">
      <c r="A273" s="146">
        <v>38842</v>
      </c>
      <c r="B273" s="146" t="s">
        <v>33956</v>
      </c>
      <c r="C273" s="146" t="s">
        <v>6426</v>
      </c>
      <c r="D273" s="130">
        <v>7.2</v>
      </c>
    </row>
    <row r="274" spans="1:4">
      <c r="A274" s="146">
        <v>38843</v>
      </c>
      <c r="B274" s="146" t="s">
        <v>33957</v>
      </c>
      <c r="C274" s="146" t="s">
        <v>6426</v>
      </c>
      <c r="D274" s="130">
        <v>11.25</v>
      </c>
    </row>
    <row r="275" spans="1:4">
      <c r="A275" s="146">
        <v>43424</v>
      </c>
      <c r="B275" s="146" t="s">
        <v>33958</v>
      </c>
      <c r="C275" s="146" t="s">
        <v>6426</v>
      </c>
      <c r="D275" s="130">
        <v>436.8</v>
      </c>
    </row>
    <row r="276" spans="1:4">
      <c r="A276" s="146">
        <v>43426</v>
      </c>
      <c r="B276" s="146" t="s">
        <v>33959</v>
      </c>
      <c r="C276" s="146" t="s">
        <v>6426</v>
      </c>
      <c r="D276" s="131">
        <v>1506.52</v>
      </c>
    </row>
    <row r="277" spans="1:4">
      <c r="A277" s="146">
        <v>12565</v>
      </c>
      <c r="B277" s="146" t="s">
        <v>33960</v>
      </c>
      <c r="C277" s="146" t="s">
        <v>6426</v>
      </c>
      <c r="D277" s="130">
        <v>528.32000000000005</v>
      </c>
    </row>
    <row r="278" spans="1:4">
      <c r="A278" s="146">
        <v>12567</v>
      </c>
      <c r="B278" s="146" t="s">
        <v>33961</v>
      </c>
      <c r="C278" s="146" t="s">
        <v>6426</v>
      </c>
      <c r="D278" s="130">
        <v>709.62</v>
      </c>
    </row>
    <row r="279" spans="1:4">
      <c r="A279" s="146">
        <v>12568</v>
      </c>
      <c r="B279" s="146" t="s">
        <v>33962</v>
      </c>
      <c r="C279" s="146" t="s">
        <v>6426</v>
      </c>
      <c r="D279" s="130">
        <v>993.47</v>
      </c>
    </row>
    <row r="280" spans="1:4">
      <c r="A280" s="146">
        <v>43441</v>
      </c>
      <c r="B280" s="146" t="s">
        <v>33963</v>
      </c>
      <c r="C280" s="146" t="s">
        <v>6426</v>
      </c>
      <c r="D280" s="130">
        <v>127.73</v>
      </c>
    </row>
    <row r="281" spans="1:4">
      <c r="A281" s="146">
        <v>43423</v>
      </c>
      <c r="B281" s="146" t="s">
        <v>33964</v>
      </c>
      <c r="C281" s="146" t="s">
        <v>6426</v>
      </c>
      <c r="D281" s="130">
        <v>59.6</v>
      </c>
    </row>
    <row r="282" spans="1:4">
      <c r="A282" s="146">
        <v>12532</v>
      </c>
      <c r="B282" s="146" t="s">
        <v>33965</v>
      </c>
      <c r="C282" s="146" t="s">
        <v>6426</v>
      </c>
      <c r="D282" s="130">
        <v>91.93</v>
      </c>
    </row>
    <row r="283" spans="1:4">
      <c r="A283" s="146">
        <v>43444</v>
      </c>
      <c r="B283" s="146" t="s">
        <v>33966</v>
      </c>
      <c r="C283" s="146" t="s">
        <v>6426</v>
      </c>
      <c r="D283" s="130">
        <v>308.68</v>
      </c>
    </row>
    <row r="284" spans="1:4">
      <c r="A284" s="146">
        <v>12551</v>
      </c>
      <c r="B284" s="146" t="s">
        <v>33967</v>
      </c>
      <c r="C284" s="146" t="s">
        <v>6426</v>
      </c>
      <c r="D284" s="130">
        <v>220.23</v>
      </c>
    </row>
    <row r="285" spans="1:4">
      <c r="A285" s="146">
        <v>43442</v>
      </c>
      <c r="B285" s="146" t="s">
        <v>33968</v>
      </c>
      <c r="C285" s="146" t="s">
        <v>6426</v>
      </c>
      <c r="D285" s="130">
        <v>170.3</v>
      </c>
    </row>
    <row r="286" spans="1:4">
      <c r="A286" s="146">
        <v>43443</v>
      </c>
      <c r="B286" s="146" t="s">
        <v>33969</v>
      </c>
      <c r="C286" s="146" t="s">
        <v>6426</v>
      </c>
      <c r="D286" s="130">
        <v>223.53</v>
      </c>
    </row>
    <row r="287" spans="1:4">
      <c r="A287" s="146">
        <v>12544</v>
      </c>
      <c r="B287" s="146" t="s">
        <v>33970</v>
      </c>
      <c r="C287" s="146" t="s">
        <v>6426</v>
      </c>
      <c r="D287" s="130">
        <v>120.63</v>
      </c>
    </row>
    <row r="288" spans="1:4">
      <c r="A288" s="146">
        <v>12547</v>
      </c>
      <c r="B288" s="146" t="s">
        <v>33971</v>
      </c>
      <c r="C288" s="146" t="s">
        <v>6426</v>
      </c>
      <c r="D288" s="130">
        <v>162.24</v>
      </c>
    </row>
    <row r="289" spans="1:4">
      <c r="A289" s="146">
        <v>43445</v>
      </c>
      <c r="B289" s="146" t="s">
        <v>33972</v>
      </c>
      <c r="C289" s="146" t="s">
        <v>6426</v>
      </c>
      <c r="D289" s="130">
        <v>425.77</v>
      </c>
    </row>
    <row r="290" spans="1:4">
      <c r="A290" s="146">
        <v>12563</v>
      </c>
      <c r="B290" s="146" t="s">
        <v>33973</v>
      </c>
      <c r="C290" s="146" t="s">
        <v>6426</v>
      </c>
      <c r="D290" s="130">
        <v>304.62</v>
      </c>
    </row>
    <row r="291" spans="1:4">
      <c r="A291" s="146">
        <v>43425</v>
      </c>
      <c r="B291" s="146" t="s">
        <v>33974</v>
      </c>
      <c r="C291" s="146" t="s">
        <v>6426</v>
      </c>
      <c r="D291" s="130">
        <v>191.59</v>
      </c>
    </row>
    <row r="292" spans="1:4">
      <c r="A292" s="146">
        <v>43446</v>
      </c>
      <c r="B292" s="146" t="s">
        <v>33975</v>
      </c>
      <c r="C292" s="146" t="s">
        <v>6426</v>
      </c>
      <c r="D292" s="130">
        <v>404.48</v>
      </c>
    </row>
    <row r="293" spans="1:4">
      <c r="A293" s="146">
        <v>43447</v>
      </c>
      <c r="B293" s="146" t="s">
        <v>33976</v>
      </c>
      <c r="C293" s="146" t="s">
        <v>6426</v>
      </c>
      <c r="D293" s="130">
        <v>496.73</v>
      </c>
    </row>
    <row r="294" spans="1:4">
      <c r="A294" s="146">
        <v>43448</v>
      </c>
      <c r="B294" s="146" t="s">
        <v>33977</v>
      </c>
      <c r="C294" s="146" t="s">
        <v>6426</v>
      </c>
      <c r="D294" s="130">
        <v>695.42</v>
      </c>
    </row>
    <row r="295" spans="1:4">
      <c r="A295" s="146">
        <v>13761</v>
      </c>
      <c r="B295" s="146" t="s">
        <v>33978</v>
      </c>
      <c r="C295" s="146" t="s">
        <v>6426</v>
      </c>
      <c r="D295" s="131">
        <v>2759.83</v>
      </c>
    </row>
    <row r="296" spans="1:4">
      <c r="A296" s="146">
        <v>12888</v>
      </c>
      <c r="B296" s="146" t="s">
        <v>33979</v>
      </c>
      <c r="C296" s="146" t="s">
        <v>6437</v>
      </c>
      <c r="D296" s="130">
        <v>104.77</v>
      </c>
    </row>
    <row r="297" spans="1:4">
      <c r="A297" s="146">
        <v>12889</v>
      </c>
      <c r="B297" s="146" t="s">
        <v>33980</v>
      </c>
      <c r="C297" s="146" t="s">
        <v>6437</v>
      </c>
      <c r="D297" s="130">
        <v>68.42</v>
      </c>
    </row>
    <row r="298" spans="1:4">
      <c r="A298" s="146">
        <v>4814</v>
      </c>
      <c r="B298" s="146" t="s">
        <v>33981</v>
      </c>
      <c r="C298" s="146" t="s">
        <v>6426</v>
      </c>
      <c r="D298" s="130">
        <v>109.44</v>
      </c>
    </row>
    <row r="299" spans="1:4">
      <c r="A299" s="146">
        <v>25967</v>
      </c>
      <c r="B299" s="146" t="s">
        <v>33982</v>
      </c>
      <c r="C299" s="146" t="s">
        <v>6426</v>
      </c>
      <c r="D299" s="131">
        <v>2539.27</v>
      </c>
    </row>
    <row r="300" spans="1:4">
      <c r="A300" s="146">
        <v>6122</v>
      </c>
      <c r="B300" s="146" t="s">
        <v>33983</v>
      </c>
      <c r="C300" s="146" t="s">
        <v>6427</v>
      </c>
      <c r="D300" s="130">
        <v>12.9</v>
      </c>
    </row>
    <row r="301" spans="1:4">
      <c r="A301" s="146">
        <v>40810</v>
      </c>
      <c r="B301" s="146" t="s">
        <v>33984</v>
      </c>
      <c r="C301" s="146" t="s">
        <v>6432</v>
      </c>
      <c r="D301" s="131">
        <v>2286.1799999999998</v>
      </c>
    </row>
    <row r="302" spans="1:4">
      <c r="A302" s="146">
        <v>21100</v>
      </c>
      <c r="B302" s="146" t="s">
        <v>33985</v>
      </c>
      <c r="C302" s="146" t="s">
        <v>6426</v>
      </c>
      <c r="D302" s="131">
        <v>2766.6</v>
      </c>
    </row>
    <row r="303" spans="1:4">
      <c r="A303" s="146">
        <v>11816</v>
      </c>
      <c r="B303" s="146" t="s">
        <v>33986</v>
      </c>
      <c r="C303" s="146" t="s">
        <v>6426</v>
      </c>
      <c r="D303" s="131">
        <v>2950</v>
      </c>
    </row>
    <row r="304" spans="1:4">
      <c r="A304" s="146">
        <v>11814</v>
      </c>
      <c r="B304" s="146" t="s">
        <v>33987</v>
      </c>
      <c r="C304" s="146" t="s">
        <v>6426</v>
      </c>
      <c r="D304" s="131">
        <v>6421.41</v>
      </c>
    </row>
    <row r="305" spans="1:4">
      <c r="A305" s="146">
        <v>14186</v>
      </c>
      <c r="B305" s="146" t="s">
        <v>33988</v>
      </c>
      <c r="C305" s="146" t="s">
        <v>6426</v>
      </c>
      <c r="D305" s="131">
        <v>8062.94</v>
      </c>
    </row>
    <row r="306" spans="1:4">
      <c r="A306" s="146">
        <v>14185</v>
      </c>
      <c r="B306" s="146" t="s">
        <v>33989</v>
      </c>
      <c r="C306" s="146" t="s">
        <v>6426</v>
      </c>
      <c r="D306" s="131">
        <v>10444.66</v>
      </c>
    </row>
    <row r="307" spans="1:4">
      <c r="A307" s="146">
        <v>11811</v>
      </c>
      <c r="B307" s="146" t="s">
        <v>33990</v>
      </c>
      <c r="C307" s="146" t="s">
        <v>6426</v>
      </c>
      <c r="D307" s="131">
        <v>3993.64</v>
      </c>
    </row>
    <row r="308" spans="1:4">
      <c r="A308" s="146">
        <v>26038</v>
      </c>
      <c r="B308" s="146" t="s">
        <v>33991</v>
      </c>
      <c r="C308" s="146" t="s">
        <v>6426</v>
      </c>
      <c r="D308" s="131">
        <v>301197</v>
      </c>
    </row>
    <row r="309" spans="1:4">
      <c r="A309" s="146">
        <v>34482</v>
      </c>
      <c r="B309" s="146" t="s">
        <v>33992</v>
      </c>
      <c r="C309" s="146" t="s">
        <v>6426</v>
      </c>
      <c r="D309" s="131">
        <v>5423.12</v>
      </c>
    </row>
    <row r="310" spans="1:4">
      <c r="A310" s="146">
        <v>34469</v>
      </c>
      <c r="B310" s="146" t="s">
        <v>33993</v>
      </c>
      <c r="C310" s="146" t="s">
        <v>6426</v>
      </c>
      <c r="D310" s="131">
        <v>8388.89</v>
      </c>
    </row>
    <row r="311" spans="1:4">
      <c r="A311" s="146">
        <v>34472</v>
      </c>
      <c r="B311" s="146" t="s">
        <v>33994</v>
      </c>
      <c r="C311" s="146" t="s">
        <v>6426</v>
      </c>
      <c r="D311" s="131">
        <v>2581</v>
      </c>
    </row>
    <row r="312" spans="1:4">
      <c r="A312" s="146">
        <v>34476</v>
      </c>
      <c r="B312" s="146" t="s">
        <v>33995</v>
      </c>
      <c r="C312" s="146" t="s">
        <v>6426</v>
      </c>
      <c r="D312" s="131">
        <v>4375.16</v>
      </c>
    </row>
    <row r="313" spans="1:4">
      <c r="A313" s="146">
        <v>34477</v>
      </c>
      <c r="B313" s="146" t="s">
        <v>33996</v>
      </c>
      <c r="C313" s="146" t="s">
        <v>6426</v>
      </c>
      <c r="D313" s="131">
        <v>5806.68</v>
      </c>
    </row>
    <row r="314" spans="1:4">
      <c r="A314" s="146">
        <v>42425</v>
      </c>
      <c r="B314" s="146" t="s">
        <v>33997</v>
      </c>
      <c r="C314" s="146" t="s">
        <v>6426</v>
      </c>
      <c r="D314" s="131">
        <v>2287.59</v>
      </c>
    </row>
    <row r="315" spans="1:4">
      <c r="A315" s="146">
        <v>42422</v>
      </c>
      <c r="B315" s="146" t="s">
        <v>33998</v>
      </c>
      <c r="C315" s="146" t="s">
        <v>6426</v>
      </c>
      <c r="D315" s="131">
        <v>3396</v>
      </c>
    </row>
    <row r="316" spans="1:4">
      <c r="A316" s="146">
        <v>43184</v>
      </c>
      <c r="B316" s="146" t="s">
        <v>33999</v>
      </c>
      <c r="C316" s="146" t="s">
        <v>6426</v>
      </c>
      <c r="D316" s="131">
        <v>4693.6000000000004</v>
      </c>
    </row>
    <row r="317" spans="1:4">
      <c r="A317" s="146">
        <v>42424</v>
      </c>
      <c r="B317" s="146" t="s">
        <v>34000</v>
      </c>
      <c r="C317" s="146" t="s">
        <v>6426</v>
      </c>
      <c r="D317" s="131">
        <v>2043.01</v>
      </c>
    </row>
    <row r="318" spans="1:4">
      <c r="A318" s="146">
        <v>42421</v>
      </c>
      <c r="B318" s="146" t="s">
        <v>34001</v>
      </c>
      <c r="C318" s="146" t="s">
        <v>6426</v>
      </c>
      <c r="D318" s="131">
        <v>18601.419999999998</v>
      </c>
    </row>
    <row r="319" spans="1:4">
      <c r="A319" s="146">
        <v>42416</v>
      </c>
      <c r="B319" s="146" t="s">
        <v>34002</v>
      </c>
      <c r="C319" s="146" t="s">
        <v>6426</v>
      </c>
      <c r="D319" s="131">
        <v>8807.2000000000007</v>
      </c>
    </row>
    <row r="320" spans="1:4">
      <c r="A320" s="146">
        <v>42417</v>
      </c>
      <c r="B320" s="146" t="s">
        <v>34003</v>
      </c>
      <c r="C320" s="146" t="s">
        <v>6426</v>
      </c>
      <c r="D320" s="131">
        <v>9873.59</v>
      </c>
    </row>
    <row r="321" spans="1:4">
      <c r="A321" s="146">
        <v>42419</v>
      </c>
      <c r="B321" s="146" t="s">
        <v>34004</v>
      </c>
      <c r="C321" s="146" t="s">
        <v>6426</v>
      </c>
      <c r="D321" s="131">
        <v>11155.06</v>
      </c>
    </row>
    <row r="322" spans="1:4">
      <c r="A322" s="146">
        <v>42420</v>
      </c>
      <c r="B322" s="146" t="s">
        <v>34005</v>
      </c>
      <c r="C322" s="146" t="s">
        <v>6426</v>
      </c>
      <c r="D322" s="131">
        <v>15331.81</v>
      </c>
    </row>
    <row r="323" spans="1:4">
      <c r="A323" s="146">
        <v>43195</v>
      </c>
      <c r="B323" s="146" t="s">
        <v>34006</v>
      </c>
      <c r="C323" s="146" t="s">
        <v>6426</v>
      </c>
      <c r="D323" s="131">
        <v>5398.55</v>
      </c>
    </row>
    <row r="324" spans="1:4">
      <c r="A324" s="146">
        <v>43196</v>
      </c>
      <c r="B324" s="146" t="s">
        <v>34007</v>
      </c>
      <c r="C324" s="146" t="s">
        <v>6426</v>
      </c>
      <c r="D324" s="131">
        <v>6690.72</v>
      </c>
    </row>
    <row r="325" spans="1:4">
      <c r="A325" s="146">
        <v>43198</v>
      </c>
      <c r="B325" s="146" t="s">
        <v>34008</v>
      </c>
      <c r="C325" s="146" t="s">
        <v>6426</v>
      </c>
      <c r="D325" s="131">
        <v>9942.26</v>
      </c>
    </row>
    <row r="326" spans="1:4">
      <c r="A326" s="146">
        <v>43199</v>
      </c>
      <c r="B326" s="146" t="s">
        <v>34009</v>
      </c>
      <c r="C326" s="146" t="s">
        <v>6426</v>
      </c>
      <c r="D326" s="131">
        <v>10306.58</v>
      </c>
    </row>
    <row r="327" spans="1:4">
      <c r="A327" s="146">
        <v>43200</v>
      </c>
      <c r="B327" s="146" t="s">
        <v>34010</v>
      </c>
      <c r="C327" s="146" t="s">
        <v>6426</v>
      </c>
      <c r="D327" s="131">
        <v>11827.55</v>
      </c>
    </row>
    <row r="328" spans="1:4">
      <c r="A328" s="146">
        <v>39556</v>
      </c>
      <c r="B328" s="146" t="s">
        <v>34011</v>
      </c>
      <c r="C328" s="146" t="s">
        <v>6426</v>
      </c>
      <c r="D328" s="131">
        <v>6459.86</v>
      </c>
    </row>
    <row r="329" spans="1:4">
      <c r="A329" s="146">
        <v>39557</v>
      </c>
      <c r="B329" s="146" t="s">
        <v>34012</v>
      </c>
      <c r="C329" s="146" t="s">
        <v>6426</v>
      </c>
      <c r="D329" s="131">
        <v>6955.86</v>
      </c>
    </row>
    <row r="330" spans="1:4">
      <c r="A330" s="146">
        <v>39559</v>
      </c>
      <c r="B330" s="146" t="s">
        <v>34013</v>
      </c>
      <c r="C330" s="146" t="s">
        <v>6426</v>
      </c>
      <c r="D330" s="131">
        <v>10279.42</v>
      </c>
    </row>
    <row r="331" spans="1:4">
      <c r="A331" s="146">
        <v>39560</v>
      </c>
      <c r="B331" s="146" t="s">
        <v>34014</v>
      </c>
      <c r="C331" s="146" t="s">
        <v>6426</v>
      </c>
      <c r="D331" s="131">
        <v>11892.28</v>
      </c>
    </row>
    <row r="332" spans="1:4">
      <c r="A332" s="146">
        <v>39561</v>
      </c>
      <c r="B332" s="146" t="s">
        <v>34015</v>
      </c>
      <c r="C332" s="146" t="s">
        <v>6426</v>
      </c>
      <c r="D332" s="131">
        <v>12440.85</v>
      </c>
    </row>
    <row r="333" spans="1:4">
      <c r="A333" s="146">
        <v>43190</v>
      </c>
      <c r="B333" s="146" t="s">
        <v>34016</v>
      </c>
      <c r="C333" s="146" t="s">
        <v>6426</v>
      </c>
      <c r="D333" s="131">
        <v>1835.94</v>
      </c>
    </row>
    <row r="334" spans="1:4">
      <c r="A334" s="146">
        <v>39555</v>
      </c>
      <c r="B334" s="146" t="s">
        <v>34017</v>
      </c>
      <c r="C334" s="146" t="s">
        <v>6426</v>
      </c>
      <c r="D334" s="131">
        <v>1986.01</v>
      </c>
    </row>
    <row r="335" spans="1:4">
      <c r="A335" s="146">
        <v>43191</v>
      </c>
      <c r="B335" s="146" t="s">
        <v>34018</v>
      </c>
      <c r="C335" s="146" t="s">
        <v>6426</v>
      </c>
      <c r="D335" s="131">
        <v>2641.67</v>
      </c>
    </row>
    <row r="336" spans="1:4">
      <c r="A336" s="146">
        <v>39548</v>
      </c>
      <c r="B336" s="146" t="s">
        <v>34019</v>
      </c>
      <c r="C336" s="146" t="s">
        <v>6426</v>
      </c>
      <c r="D336" s="131">
        <v>2945.87</v>
      </c>
    </row>
    <row r="337" spans="1:4">
      <c r="A337" s="146">
        <v>43192</v>
      </c>
      <c r="B337" s="146" t="s">
        <v>34020</v>
      </c>
      <c r="C337" s="146" t="s">
        <v>6426</v>
      </c>
      <c r="D337" s="131">
        <v>3460.35</v>
      </c>
    </row>
    <row r="338" spans="1:4">
      <c r="A338" s="146">
        <v>39554</v>
      </c>
      <c r="B338" s="146" t="s">
        <v>34021</v>
      </c>
      <c r="C338" s="146" t="s">
        <v>6426</v>
      </c>
      <c r="D338" s="131">
        <v>3895.47</v>
      </c>
    </row>
    <row r="339" spans="1:4">
      <c r="A339" s="146">
        <v>43194</v>
      </c>
      <c r="B339" s="146" t="s">
        <v>34022</v>
      </c>
      <c r="C339" s="146" t="s">
        <v>6426</v>
      </c>
      <c r="D339" s="131">
        <v>1572.79</v>
      </c>
    </row>
    <row r="340" spans="1:4">
      <c r="A340" s="146">
        <v>39551</v>
      </c>
      <c r="B340" s="146" t="s">
        <v>34023</v>
      </c>
      <c r="C340" s="146" t="s">
        <v>6426</v>
      </c>
      <c r="D340" s="131">
        <v>1731.81</v>
      </c>
    </row>
    <row r="341" spans="1:4">
      <c r="A341" s="146">
        <v>43185</v>
      </c>
      <c r="B341" s="146" t="s">
        <v>34024</v>
      </c>
      <c r="C341" s="146" t="s">
        <v>6426</v>
      </c>
      <c r="D341" s="131">
        <v>4921.51</v>
      </c>
    </row>
    <row r="342" spans="1:4">
      <c r="A342" s="146">
        <v>43186</v>
      </c>
      <c r="B342" s="146" t="s">
        <v>34025</v>
      </c>
      <c r="C342" s="146" t="s">
        <v>6426</v>
      </c>
      <c r="D342" s="131">
        <v>5191.2</v>
      </c>
    </row>
    <row r="343" spans="1:4">
      <c r="A343" s="146">
        <v>43187</v>
      </c>
      <c r="B343" s="146" t="s">
        <v>34026</v>
      </c>
      <c r="C343" s="146" t="s">
        <v>6426</v>
      </c>
      <c r="D343" s="131">
        <v>6888.77</v>
      </c>
    </row>
    <row r="344" spans="1:4">
      <c r="A344" s="146">
        <v>43188</v>
      </c>
      <c r="B344" s="146" t="s">
        <v>34027</v>
      </c>
      <c r="C344" s="146" t="s">
        <v>6426</v>
      </c>
      <c r="D344" s="131">
        <v>8346.66</v>
      </c>
    </row>
    <row r="345" spans="1:4">
      <c r="A345" s="146">
        <v>43189</v>
      </c>
      <c r="B345" s="146" t="s">
        <v>34028</v>
      </c>
      <c r="C345" s="146" t="s">
        <v>6426</v>
      </c>
      <c r="D345" s="131">
        <v>9388.6</v>
      </c>
    </row>
    <row r="346" spans="1:4">
      <c r="A346" s="146">
        <v>39580</v>
      </c>
      <c r="B346" s="146" t="s">
        <v>34029</v>
      </c>
      <c r="C346" s="146" t="s">
        <v>6426</v>
      </c>
      <c r="D346" s="131">
        <v>73986</v>
      </c>
    </row>
    <row r="347" spans="1:4">
      <c r="A347" s="146">
        <v>39577</v>
      </c>
      <c r="B347" s="146" t="s">
        <v>34030</v>
      </c>
      <c r="C347" s="146" t="s">
        <v>6426</v>
      </c>
      <c r="D347" s="131">
        <v>23157.46</v>
      </c>
    </row>
    <row r="348" spans="1:4">
      <c r="A348" s="146">
        <v>39578</v>
      </c>
      <c r="B348" s="146" t="s">
        <v>34031</v>
      </c>
      <c r="C348" s="146" t="s">
        <v>6426</v>
      </c>
      <c r="D348" s="131">
        <v>29885.16</v>
      </c>
    </row>
    <row r="349" spans="1:4">
      <c r="A349" s="146">
        <v>39579</v>
      </c>
      <c r="B349" s="146" t="s">
        <v>34032</v>
      </c>
      <c r="C349" s="146" t="s">
        <v>6426</v>
      </c>
      <c r="D349" s="131">
        <v>43480.57</v>
      </c>
    </row>
    <row r="350" spans="1:4">
      <c r="A350" s="146">
        <v>39826</v>
      </c>
      <c r="B350" s="146" t="s">
        <v>34033</v>
      </c>
      <c r="C350" s="146" t="s">
        <v>6426</v>
      </c>
      <c r="D350" s="131">
        <v>5340.2</v>
      </c>
    </row>
    <row r="351" spans="1:4">
      <c r="A351" s="146">
        <v>10700</v>
      </c>
      <c r="B351" s="146" t="s">
        <v>34034</v>
      </c>
      <c r="C351" s="146" t="s">
        <v>6426</v>
      </c>
      <c r="D351" s="131">
        <v>26388.66</v>
      </c>
    </row>
    <row r="352" spans="1:4">
      <c r="A352" s="146">
        <v>346</v>
      </c>
      <c r="B352" s="146" t="s">
        <v>34035</v>
      </c>
      <c r="C352" s="146" t="s">
        <v>6429</v>
      </c>
      <c r="D352" s="130">
        <v>27.39</v>
      </c>
    </row>
    <row r="353" spans="1:4">
      <c r="A353" s="146">
        <v>3312</v>
      </c>
      <c r="B353" s="146" t="s">
        <v>34036</v>
      </c>
      <c r="C353" s="146" t="s">
        <v>6429</v>
      </c>
      <c r="D353" s="130">
        <v>21.12</v>
      </c>
    </row>
    <row r="354" spans="1:4">
      <c r="A354" s="146">
        <v>339</v>
      </c>
      <c r="B354" s="146" t="s">
        <v>34037</v>
      </c>
      <c r="C354" s="146" t="s">
        <v>6430</v>
      </c>
      <c r="D354" s="130">
        <v>1.41</v>
      </c>
    </row>
    <row r="355" spans="1:4">
      <c r="A355" s="146">
        <v>340</v>
      </c>
      <c r="B355" s="146" t="s">
        <v>34038</v>
      </c>
      <c r="C355" s="146" t="s">
        <v>6430</v>
      </c>
      <c r="D355" s="130">
        <v>1.27</v>
      </c>
    </row>
    <row r="356" spans="1:4">
      <c r="A356" s="146">
        <v>43130</v>
      </c>
      <c r="B356" s="146" t="s">
        <v>34039</v>
      </c>
      <c r="C356" s="146" t="s">
        <v>6429</v>
      </c>
      <c r="D356" s="130">
        <v>23.12</v>
      </c>
    </row>
    <row r="357" spans="1:4">
      <c r="A357" s="146">
        <v>344</v>
      </c>
      <c r="B357" s="146" t="s">
        <v>34040</v>
      </c>
      <c r="C357" s="146" t="s">
        <v>6429</v>
      </c>
      <c r="D357" s="130">
        <v>30.39</v>
      </c>
    </row>
    <row r="358" spans="1:4">
      <c r="A358" s="146">
        <v>345</v>
      </c>
      <c r="B358" s="146" t="s">
        <v>34041</v>
      </c>
      <c r="C358" s="146" t="s">
        <v>6429</v>
      </c>
      <c r="D358" s="130">
        <v>32.979999999999997</v>
      </c>
    </row>
    <row r="359" spans="1:4">
      <c r="A359" s="146">
        <v>43131</v>
      </c>
      <c r="B359" s="146" t="s">
        <v>34042</v>
      </c>
      <c r="C359" s="146" t="s">
        <v>6429</v>
      </c>
      <c r="D359" s="130">
        <v>26.85</v>
      </c>
    </row>
    <row r="360" spans="1:4">
      <c r="A360" s="146">
        <v>3313</v>
      </c>
      <c r="B360" s="146" t="s">
        <v>34043</v>
      </c>
      <c r="C360" s="146" t="s">
        <v>6429</v>
      </c>
      <c r="D360" s="130">
        <v>27.18</v>
      </c>
    </row>
    <row r="361" spans="1:4">
      <c r="A361" s="146">
        <v>43132</v>
      </c>
      <c r="B361" s="146" t="s">
        <v>34044</v>
      </c>
      <c r="C361" s="146" t="s">
        <v>6429</v>
      </c>
      <c r="D361" s="130">
        <v>23.12</v>
      </c>
    </row>
    <row r="362" spans="1:4">
      <c r="A362" s="146">
        <v>366</v>
      </c>
      <c r="B362" s="146" t="s">
        <v>34045</v>
      </c>
      <c r="C362" s="146" t="s">
        <v>6431</v>
      </c>
      <c r="D362" s="130">
        <v>41.67</v>
      </c>
    </row>
    <row r="363" spans="1:4">
      <c r="A363" s="146">
        <v>367</v>
      </c>
      <c r="B363" s="146" t="s">
        <v>34046</v>
      </c>
      <c r="C363" s="146" t="s">
        <v>6431</v>
      </c>
      <c r="D363" s="130">
        <v>53.34</v>
      </c>
    </row>
    <row r="364" spans="1:4">
      <c r="A364" s="146">
        <v>370</v>
      </c>
      <c r="B364" s="146" t="s">
        <v>34047</v>
      </c>
      <c r="C364" s="146" t="s">
        <v>6431</v>
      </c>
      <c r="D364" s="130">
        <v>60</v>
      </c>
    </row>
    <row r="365" spans="1:4">
      <c r="A365" s="146">
        <v>368</v>
      </c>
      <c r="B365" s="146" t="s">
        <v>34048</v>
      </c>
      <c r="C365" s="146" t="s">
        <v>6431</v>
      </c>
      <c r="D365" s="130">
        <v>40</v>
      </c>
    </row>
    <row r="366" spans="1:4">
      <c r="A366" s="146">
        <v>11075</v>
      </c>
      <c r="B366" s="146" t="s">
        <v>34049</v>
      </c>
      <c r="C366" s="146" t="s">
        <v>6431</v>
      </c>
      <c r="D366" s="130">
        <v>873.44</v>
      </c>
    </row>
    <row r="367" spans="1:4">
      <c r="A367" s="146">
        <v>1381</v>
      </c>
      <c r="B367" s="146" t="s">
        <v>34050</v>
      </c>
      <c r="C367" s="146" t="s">
        <v>6429</v>
      </c>
      <c r="D367" s="130">
        <v>0.69</v>
      </c>
    </row>
    <row r="368" spans="1:4">
      <c r="A368" s="146">
        <v>34353</v>
      </c>
      <c r="B368" s="146" t="s">
        <v>34051</v>
      </c>
      <c r="C368" s="146" t="s">
        <v>6429</v>
      </c>
      <c r="D368" s="130">
        <v>1.28</v>
      </c>
    </row>
    <row r="369" spans="1:4">
      <c r="A369" s="146">
        <v>37595</v>
      </c>
      <c r="B369" s="146" t="s">
        <v>34052</v>
      </c>
      <c r="C369" s="146" t="s">
        <v>6429</v>
      </c>
      <c r="D369" s="130">
        <v>2.12</v>
      </c>
    </row>
    <row r="370" spans="1:4">
      <c r="A370" s="146">
        <v>37596</v>
      </c>
      <c r="B370" s="146" t="s">
        <v>34053</v>
      </c>
      <c r="C370" s="146" t="s">
        <v>6429</v>
      </c>
      <c r="D370" s="130">
        <v>2.4300000000000002</v>
      </c>
    </row>
    <row r="371" spans="1:4">
      <c r="A371" s="146">
        <v>371</v>
      </c>
      <c r="B371" s="146" t="s">
        <v>34054</v>
      </c>
      <c r="C371" s="146" t="s">
        <v>6429</v>
      </c>
      <c r="D371" s="130">
        <v>0.75</v>
      </c>
    </row>
    <row r="372" spans="1:4">
      <c r="A372" s="146">
        <v>37553</v>
      </c>
      <c r="B372" s="146" t="s">
        <v>34055</v>
      </c>
      <c r="C372" s="146" t="s">
        <v>6429</v>
      </c>
      <c r="D372" s="130">
        <v>1.41</v>
      </c>
    </row>
    <row r="373" spans="1:4">
      <c r="A373" s="146">
        <v>37552</v>
      </c>
      <c r="B373" s="146" t="s">
        <v>34056</v>
      </c>
      <c r="C373" s="146" t="s">
        <v>6429</v>
      </c>
      <c r="D373" s="130">
        <v>2.2599999999999998</v>
      </c>
    </row>
    <row r="374" spans="1:4">
      <c r="A374" s="146">
        <v>36880</v>
      </c>
      <c r="B374" s="146" t="s">
        <v>34057</v>
      </c>
      <c r="C374" s="146" t="s">
        <v>6429</v>
      </c>
      <c r="D374" s="130">
        <v>2.2999999999999998</v>
      </c>
    </row>
    <row r="375" spans="1:4">
      <c r="A375" s="146">
        <v>34355</v>
      </c>
      <c r="B375" s="146" t="s">
        <v>34058</v>
      </c>
      <c r="C375" s="146" t="s">
        <v>6429</v>
      </c>
      <c r="D375" s="130">
        <v>1.98</v>
      </c>
    </row>
    <row r="376" spans="1:4">
      <c r="A376" s="146">
        <v>130</v>
      </c>
      <c r="B376" s="146" t="s">
        <v>34059</v>
      </c>
      <c r="C376" s="146" t="s">
        <v>6429</v>
      </c>
      <c r="D376" s="130">
        <v>4.78</v>
      </c>
    </row>
    <row r="377" spans="1:4">
      <c r="A377" s="146">
        <v>135</v>
      </c>
      <c r="B377" s="146" t="s">
        <v>34060</v>
      </c>
      <c r="C377" s="146" t="s">
        <v>6429</v>
      </c>
      <c r="D377" s="130">
        <v>3.84</v>
      </c>
    </row>
    <row r="378" spans="1:4">
      <c r="A378" s="146">
        <v>36886</v>
      </c>
      <c r="B378" s="146" t="s">
        <v>34061</v>
      </c>
      <c r="C378" s="146" t="s">
        <v>6429</v>
      </c>
      <c r="D378" s="130">
        <v>0.71</v>
      </c>
    </row>
    <row r="379" spans="1:4">
      <c r="A379" s="146">
        <v>38546</v>
      </c>
      <c r="B379" s="146" t="s">
        <v>34062</v>
      </c>
      <c r="C379" s="146" t="s">
        <v>6431</v>
      </c>
      <c r="D379" s="130">
        <v>403.72</v>
      </c>
    </row>
    <row r="380" spans="1:4">
      <c r="A380" s="146">
        <v>34549</v>
      </c>
      <c r="B380" s="146" t="s">
        <v>34063</v>
      </c>
      <c r="C380" s="146" t="s">
        <v>6431</v>
      </c>
      <c r="D380" s="130">
        <v>206.66</v>
      </c>
    </row>
    <row r="381" spans="1:4">
      <c r="A381" s="146">
        <v>6081</v>
      </c>
      <c r="B381" s="146" t="s">
        <v>34064</v>
      </c>
      <c r="C381" s="146" t="s">
        <v>6431</v>
      </c>
      <c r="D381" s="130">
        <v>29.27</v>
      </c>
    </row>
    <row r="382" spans="1:4">
      <c r="A382" s="146">
        <v>6077</v>
      </c>
      <c r="B382" s="146" t="s">
        <v>34065</v>
      </c>
      <c r="C382" s="146" t="s">
        <v>6431</v>
      </c>
      <c r="D382" s="130">
        <v>16.87</v>
      </c>
    </row>
    <row r="383" spans="1:4">
      <c r="A383" s="146">
        <v>6079</v>
      </c>
      <c r="B383" s="146" t="s">
        <v>34066</v>
      </c>
      <c r="C383" s="146" t="s">
        <v>6431</v>
      </c>
      <c r="D383" s="130">
        <v>9.64</v>
      </c>
    </row>
    <row r="384" spans="1:4">
      <c r="A384" s="146">
        <v>1091</v>
      </c>
      <c r="B384" s="146" t="s">
        <v>34067</v>
      </c>
      <c r="C384" s="146" t="s">
        <v>6426</v>
      </c>
      <c r="D384" s="130">
        <v>22.83</v>
      </c>
    </row>
    <row r="385" spans="1:4">
      <c r="A385" s="146">
        <v>1094</v>
      </c>
      <c r="B385" s="146" t="s">
        <v>34068</v>
      </c>
      <c r="C385" s="146" t="s">
        <v>6426</v>
      </c>
      <c r="D385" s="130">
        <v>15.97</v>
      </c>
    </row>
    <row r="386" spans="1:4">
      <c r="A386" s="146">
        <v>1095</v>
      </c>
      <c r="B386" s="146" t="s">
        <v>34069</v>
      </c>
      <c r="C386" s="146" t="s">
        <v>6426</v>
      </c>
      <c r="D386" s="130">
        <v>33.93</v>
      </c>
    </row>
    <row r="387" spans="1:4">
      <c r="A387" s="146">
        <v>1092</v>
      </c>
      <c r="B387" s="146" t="s">
        <v>34070</v>
      </c>
      <c r="C387" s="146" t="s">
        <v>6426</v>
      </c>
      <c r="D387" s="130">
        <v>26.26</v>
      </c>
    </row>
    <row r="388" spans="1:4">
      <c r="A388" s="146">
        <v>1093</v>
      </c>
      <c r="B388" s="146" t="s">
        <v>34071</v>
      </c>
      <c r="C388" s="146" t="s">
        <v>6426</v>
      </c>
      <c r="D388" s="130">
        <v>61.32</v>
      </c>
    </row>
    <row r="389" spans="1:4">
      <c r="A389" s="146">
        <v>1090</v>
      </c>
      <c r="B389" s="146" t="s">
        <v>34072</v>
      </c>
      <c r="C389" s="146" t="s">
        <v>6426</v>
      </c>
      <c r="D389" s="130">
        <v>43.91</v>
      </c>
    </row>
    <row r="390" spans="1:4">
      <c r="A390" s="146">
        <v>1096</v>
      </c>
      <c r="B390" s="146" t="s">
        <v>34073</v>
      </c>
      <c r="C390" s="146" t="s">
        <v>6426</v>
      </c>
      <c r="D390" s="130">
        <v>79.02</v>
      </c>
    </row>
    <row r="391" spans="1:4">
      <c r="A391" s="146">
        <v>1097</v>
      </c>
      <c r="B391" s="146" t="s">
        <v>34074</v>
      </c>
      <c r="C391" s="146" t="s">
        <v>6426</v>
      </c>
      <c r="D391" s="130">
        <v>67.069999999999993</v>
      </c>
    </row>
    <row r="392" spans="1:4">
      <c r="A392" s="146">
        <v>378</v>
      </c>
      <c r="B392" s="146" t="s">
        <v>34075</v>
      </c>
      <c r="C392" s="146" t="s">
        <v>6427</v>
      </c>
      <c r="D392" s="130">
        <v>12.9</v>
      </c>
    </row>
    <row r="393" spans="1:4">
      <c r="A393" s="146">
        <v>40911</v>
      </c>
      <c r="B393" s="146" t="s">
        <v>34076</v>
      </c>
      <c r="C393" s="146" t="s">
        <v>6432</v>
      </c>
      <c r="D393" s="131">
        <v>2286.1799999999998</v>
      </c>
    </row>
    <row r="394" spans="1:4">
      <c r="A394" s="146">
        <v>33939</v>
      </c>
      <c r="B394" s="146" t="s">
        <v>34077</v>
      </c>
      <c r="C394" s="146" t="s">
        <v>6427</v>
      </c>
      <c r="D394" s="130">
        <v>57.43</v>
      </c>
    </row>
    <row r="395" spans="1:4">
      <c r="A395" s="146">
        <v>40815</v>
      </c>
      <c r="B395" s="146" t="s">
        <v>34078</v>
      </c>
      <c r="C395" s="146" t="s">
        <v>6432</v>
      </c>
      <c r="D395" s="131">
        <v>10173.11</v>
      </c>
    </row>
    <row r="396" spans="1:4">
      <c r="A396" s="146">
        <v>34760</v>
      </c>
      <c r="B396" s="146" t="s">
        <v>34079</v>
      </c>
      <c r="C396" s="146" t="s">
        <v>6427</v>
      </c>
      <c r="D396" s="130">
        <v>54.24</v>
      </c>
    </row>
    <row r="397" spans="1:4">
      <c r="A397" s="146">
        <v>40935</v>
      </c>
      <c r="B397" s="146" t="s">
        <v>34080</v>
      </c>
      <c r="C397" s="146" t="s">
        <v>6432</v>
      </c>
      <c r="D397" s="131">
        <v>9605.89</v>
      </c>
    </row>
    <row r="398" spans="1:4">
      <c r="A398" s="146">
        <v>33952</v>
      </c>
      <c r="B398" s="146" t="s">
        <v>34081</v>
      </c>
      <c r="C398" s="146" t="s">
        <v>6427</v>
      </c>
      <c r="D398" s="130">
        <v>81.58</v>
      </c>
    </row>
    <row r="399" spans="1:4">
      <c r="A399" s="146">
        <v>40816</v>
      </c>
      <c r="B399" s="146" t="s">
        <v>34082</v>
      </c>
      <c r="C399" s="146" t="s">
        <v>6432</v>
      </c>
      <c r="D399" s="131">
        <v>14450.05</v>
      </c>
    </row>
    <row r="400" spans="1:4">
      <c r="A400" s="146">
        <v>33953</v>
      </c>
      <c r="B400" s="146" t="s">
        <v>34083</v>
      </c>
      <c r="C400" s="146" t="s">
        <v>6427</v>
      </c>
      <c r="D400" s="130">
        <v>107.85</v>
      </c>
    </row>
    <row r="401" spans="1:4">
      <c r="A401" s="146">
        <v>40817</v>
      </c>
      <c r="B401" s="146" t="s">
        <v>34084</v>
      </c>
      <c r="C401" s="146" t="s">
        <v>6432</v>
      </c>
      <c r="D401" s="131">
        <v>19104.259999999998</v>
      </c>
    </row>
    <row r="402" spans="1:4">
      <c r="A402" s="146">
        <v>13348</v>
      </c>
      <c r="B402" s="146" t="s">
        <v>34085</v>
      </c>
      <c r="C402" s="146" t="s">
        <v>6426</v>
      </c>
      <c r="D402" s="130">
        <v>1.03</v>
      </c>
    </row>
    <row r="403" spans="1:4">
      <c r="A403" s="146">
        <v>39211</v>
      </c>
      <c r="B403" s="146" t="s">
        <v>34086</v>
      </c>
      <c r="C403" s="146" t="s">
        <v>6426</v>
      </c>
      <c r="D403" s="130">
        <v>1.42</v>
      </c>
    </row>
    <row r="404" spans="1:4">
      <c r="A404" s="146">
        <v>39212</v>
      </c>
      <c r="B404" s="146" t="s">
        <v>34087</v>
      </c>
      <c r="C404" s="146" t="s">
        <v>6426</v>
      </c>
      <c r="D404" s="130">
        <v>1.58</v>
      </c>
    </row>
    <row r="405" spans="1:4">
      <c r="A405" s="146">
        <v>39208</v>
      </c>
      <c r="B405" s="146" t="s">
        <v>34088</v>
      </c>
      <c r="C405" s="146" t="s">
        <v>6426</v>
      </c>
      <c r="D405" s="130">
        <v>0.43</v>
      </c>
    </row>
    <row r="406" spans="1:4">
      <c r="A406" s="146">
        <v>39210</v>
      </c>
      <c r="B406" s="146" t="s">
        <v>34089</v>
      </c>
      <c r="C406" s="146" t="s">
        <v>6426</v>
      </c>
      <c r="D406" s="130">
        <v>0.79</v>
      </c>
    </row>
    <row r="407" spans="1:4">
      <c r="A407" s="146">
        <v>39214</v>
      </c>
      <c r="B407" s="146" t="s">
        <v>34090</v>
      </c>
      <c r="C407" s="146" t="s">
        <v>6426</v>
      </c>
      <c r="D407" s="130">
        <v>2.94</v>
      </c>
    </row>
    <row r="408" spans="1:4">
      <c r="A408" s="146">
        <v>39213</v>
      </c>
      <c r="B408" s="146" t="s">
        <v>34091</v>
      </c>
      <c r="C408" s="146" t="s">
        <v>6426</v>
      </c>
      <c r="D408" s="130">
        <v>2.08</v>
      </c>
    </row>
    <row r="409" spans="1:4">
      <c r="A409" s="146">
        <v>39209</v>
      </c>
      <c r="B409" s="146" t="s">
        <v>34092</v>
      </c>
      <c r="C409" s="146" t="s">
        <v>6426</v>
      </c>
      <c r="D409" s="130">
        <v>0.51</v>
      </c>
    </row>
    <row r="410" spans="1:4">
      <c r="A410" s="146">
        <v>39207</v>
      </c>
      <c r="B410" s="146" t="s">
        <v>34093</v>
      </c>
      <c r="C410" s="146" t="s">
        <v>6426</v>
      </c>
      <c r="D410" s="130">
        <v>0.79</v>
      </c>
    </row>
    <row r="411" spans="1:4">
      <c r="A411" s="146">
        <v>39215</v>
      </c>
      <c r="B411" s="146" t="s">
        <v>34094</v>
      </c>
      <c r="C411" s="146" t="s">
        <v>6426</v>
      </c>
      <c r="D411" s="130">
        <v>5.35</v>
      </c>
    </row>
    <row r="412" spans="1:4">
      <c r="A412" s="146">
        <v>39216</v>
      </c>
      <c r="B412" s="146" t="s">
        <v>34095</v>
      </c>
      <c r="C412" s="146" t="s">
        <v>6426</v>
      </c>
      <c r="D412" s="130">
        <v>7.47</v>
      </c>
    </row>
    <row r="413" spans="1:4">
      <c r="A413" s="146">
        <v>11267</v>
      </c>
      <c r="B413" s="146" t="s">
        <v>34096</v>
      </c>
      <c r="C413" s="146" t="s">
        <v>6426</v>
      </c>
      <c r="D413" s="130">
        <v>0.9</v>
      </c>
    </row>
    <row r="414" spans="1:4">
      <c r="A414" s="146">
        <v>379</v>
      </c>
      <c r="B414" s="146" t="s">
        <v>34097</v>
      </c>
      <c r="C414" s="146" t="s">
        <v>6426</v>
      </c>
      <c r="D414" s="130">
        <v>0.9</v>
      </c>
    </row>
    <row r="415" spans="1:4">
      <c r="A415" s="146">
        <v>510</v>
      </c>
      <c r="B415" s="146" t="s">
        <v>34098</v>
      </c>
      <c r="C415" s="146" t="s">
        <v>6429</v>
      </c>
      <c r="D415" s="130">
        <v>8.5</v>
      </c>
    </row>
    <row r="416" spans="1:4">
      <c r="A416" s="146">
        <v>516</v>
      </c>
      <c r="B416" s="146" t="s">
        <v>34099</v>
      </c>
      <c r="C416" s="146" t="s">
        <v>6429</v>
      </c>
      <c r="D416" s="130">
        <v>10.07</v>
      </c>
    </row>
    <row r="417" spans="1:4">
      <c r="A417" s="146">
        <v>509</v>
      </c>
      <c r="B417" s="146" t="s">
        <v>34100</v>
      </c>
      <c r="C417" s="146" t="s">
        <v>6429</v>
      </c>
      <c r="D417" s="130">
        <v>11.31</v>
      </c>
    </row>
    <row r="418" spans="1:4">
      <c r="A418" s="146">
        <v>40331</v>
      </c>
      <c r="B418" s="146" t="s">
        <v>34101</v>
      </c>
      <c r="C418" s="146" t="s">
        <v>6427</v>
      </c>
      <c r="D418" s="130">
        <v>15.97</v>
      </c>
    </row>
    <row r="419" spans="1:4">
      <c r="A419" s="146">
        <v>40930</v>
      </c>
      <c r="B419" s="146" t="s">
        <v>34102</v>
      </c>
      <c r="C419" s="146" t="s">
        <v>6432</v>
      </c>
      <c r="D419" s="131">
        <v>2831.17</v>
      </c>
    </row>
    <row r="420" spans="1:4">
      <c r="A420" s="146">
        <v>11761</v>
      </c>
      <c r="B420" s="146" t="s">
        <v>34103</v>
      </c>
      <c r="C420" s="146" t="s">
        <v>6426</v>
      </c>
      <c r="D420" s="130">
        <v>71.290000000000006</v>
      </c>
    </row>
    <row r="421" spans="1:4">
      <c r="A421" s="146">
        <v>377</v>
      </c>
      <c r="B421" s="146" t="s">
        <v>34104</v>
      </c>
      <c r="C421" s="146" t="s">
        <v>6426</v>
      </c>
      <c r="D421" s="130">
        <v>33.5</v>
      </c>
    </row>
    <row r="422" spans="1:4">
      <c r="A422" s="146">
        <v>7588</v>
      </c>
      <c r="B422" s="146" t="s">
        <v>34105</v>
      </c>
      <c r="C422" s="146" t="s">
        <v>6426</v>
      </c>
      <c r="D422" s="130">
        <v>46.46</v>
      </c>
    </row>
    <row r="423" spans="1:4">
      <c r="A423" s="146">
        <v>34392</v>
      </c>
      <c r="B423" s="146" t="s">
        <v>34106</v>
      </c>
      <c r="C423" s="146" t="s">
        <v>6427</v>
      </c>
      <c r="D423" s="130">
        <v>9.8800000000000008</v>
      </c>
    </row>
    <row r="424" spans="1:4">
      <c r="A424" s="146">
        <v>40908</v>
      </c>
      <c r="B424" s="146" t="s">
        <v>34107</v>
      </c>
      <c r="C424" s="146" t="s">
        <v>6432</v>
      </c>
      <c r="D424" s="131">
        <v>1751.77</v>
      </c>
    </row>
    <row r="425" spans="1:4">
      <c r="A425" s="146">
        <v>34551</v>
      </c>
      <c r="B425" s="146" t="s">
        <v>34108</v>
      </c>
      <c r="C425" s="146" t="s">
        <v>6427</v>
      </c>
      <c r="D425" s="130">
        <v>9.4</v>
      </c>
    </row>
    <row r="426" spans="1:4">
      <c r="A426" s="146">
        <v>41078</v>
      </c>
      <c r="B426" s="146" t="s">
        <v>34109</v>
      </c>
      <c r="C426" s="146" t="s">
        <v>6432</v>
      </c>
      <c r="D426" s="131">
        <v>1666.53</v>
      </c>
    </row>
    <row r="427" spans="1:4">
      <c r="A427" s="146">
        <v>246</v>
      </c>
      <c r="B427" s="146" t="s">
        <v>34110</v>
      </c>
      <c r="C427" s="146" t="s">
        <v>6427</v>
      </c>
      <c r="D427" s="130">
        <v>9.15</v>
      </c>
    </row>
    <row r="428" spans="1:4">
      <c r="A428" s="146">
        <v>40927</v>
      </c>
      <c r="B428" s="146" t="s">
        <v>34111</v>
      </c>
      <c r="C428" s="146" t="s">
        <v>6432</v>
      </c>
      <c r="D428" s="131">
        <v>1620.86</v>
      </c>
    </row>
    <row r="429" spans="1:4">
      <c r="A429" s="146">
        <v>2350</v>
      </c>
      <c r="B429" s="146" t="s">
        <v>34112</v>
      </c>
      <c r="C429" s="146" t="s">
        <v>6427</v>
      </c>
      <c r="D429" s="130">
        <v>11.88</v>
      </c>
    </row>
    <row r="430" spans="1:4">
      <c r="A430" s="146">
        <v>40812</v>
      </c>
      <c r="B430" s="146" t="s">
        <v>34113</v>
      </c>
      <c r="C430" s="146" t="s">
        <v>6432</v>
      </c>
      <c r="D430" s="131">
        <v>2107.0700000000002</v>
      </c>
    </row>
    <row r="431" spans="1:4">
      <c r="A431" s="146">
        <v>245</v>
      </c>
      <c r="B431" s="146" t="s">
        <v>34114</v>
      </c>
      <c r="C431" s="146" t="s">
        <v>6427</v>
      </c>
      <c r="D431" s="130">
        <v>21.67</v>
      </c>
    </row>
    <row r="432" spans="1:4">
      <c r="A432" s="146">
        <v>41090</v>
      </c>
      <c r="B432" s="146" t="s">
        <v>34115</v>
      </c>
      <c r="C432" s="146" t="s">
        <v>6432</v>
      </c>
      <c r="D432" s="131">
        <v>3839.6</v>
      </c>
    </row>
    <row r="433" spans="1:4">
      <c r="A433" s="146">
        <v>251</v>
      </c>
      <c r="B433" s="146" t="s">
        <v>34116</v>
      </c>
      <c r="C433" s="146" t="s">
        <v>6427</v>
      </c>
      <c r="D433" s="130">
        <v>11.71</v>
      </c>
    </row>
    <row r="434" spans="1:4">
      <c r="A434" s="146">
        <v>40975</v>
      </c>
      <c r="B434" s="146" t="s">
        <v>34117</v>
      </c>
      <c r="C434" s="146" t="s">
        <v>6432</v>
      </c>
      <c r="D434" s="131">
        <v>2075.94</v>
      </c>
    </row>
    <row r="435" spans="1:4">
      <c r="A435" s="146">
        <v>6127</v>
      </c>
      <c r="B435" s="146" t="s">
        <v>34118</v>
      </c>
      <c r="C435" s="146" t="s">
        <v>6427</v>
      </c>
      <c r="D435" s="130">
        <v>9.15</v>
      </c>
    </row>
    <row r="436" spans="1:4">
      <c r="A436" s="146">
        <v>41072</v>
      </c>
      <c r="B436" s="146" t="s">
        <v>34119</v>
      </c>
      <c r="C436" s="146" t="s">
        <v>6432</v>
      </c>
      <c r="D436" s="131">
        <v>1623.69</v>
      </c>
    </row>
    <row r="437" spans="1:4">
      <c r="A437" s="146">
        <v>6121</v>
      </c>
      <c r="B437" s="146" t="s">
        <v>34120</v>
      </c>
      <c r="C437" s="146" t="s">
        <v>6427</v>
      </c>
      <c r="D437" s="130">
        <v>9.86</v>
      </c>
    </row>
    <row r="438" spans="1:4">
      <c r="A438" s="146">
        <v>41071</v>
      </c>
      <c r="B438" s="146" t="s">
        <v>34121</v>
      </c>
      <c r="C438" s="146" t="s">
        <v>6432</v>
      </c>
      <c r="D438" s="131">
        <v>1748.07</v>
      </c>
    </row>
    <row r="439" spans="1:4">
      <c r="A439" s="146">
        <v>244</v>
      </c>
      <c r="B439" s="146" t="s">
        <v>34122</v>
      </c>
      <c r="C439" s="146" t="s">
        <v>6427</v>
      </c>
      <c r="D439" s="130">
        <v>12.59</v>
      </c>
    </row>
    <row r="440" spans="1:4">
      <c r="A440" s="146">
        <v>41093</v>
      </c>
      <c r="B440" s="146" t="s">
        <v>34123</v>
      </c>
      <c r="C440" s="146" t="s">
        <v>6432</v>
      </c>
      <c r="D440" s="131">
        <v>2232.54</v>
      </c>
    </row>
    <row r="441" spans="1:4">
      <c r="A441" s="146">
        <v>532</v>
      </c>
      <c r="B441" s="146" t="s">
        <v>34124</v>
      </c>
      <c r="C441" s="146" t="s">
        <v>6427</v>
      </c>
      <c r="D441" s="130">
        <v>19.21</v>
      </c>
    </row>
    <row r="442" spans="1:4">
      <c r="A442" s="146">
        <v>40931</v>
      </c>
      <c r="B442" s="146" t="s">
        <v>34125</v>
      </c>
      <c r="C442" s="146" t="s">
        <v>6432</v>
      </c>
      <c r="D442" s="131">
        <v>3403.32</v>
      </c>
    </row>
    <row r="443" spans="1:4">
      <c r="A443" s="146">
        <v>36150</v>
      </c>
      <c r="B443" s="146" t="s">
        <v>34126</v>
      </c>
      <c r="C443" s="146" t="s">
        <v>6426</v>
      </c>
      <c r="D443" s="130">
        <v>38.75</v>
      </c>
    </row>
    <row r="444" spans="1:4">
      <c r="A444" s="146">
        <v>4760</v>
      </c>
      <c r="B444" s="146" t="s">
        <v>34127</v>
      </c>
      <c r="C444" s="146" t="s">
        <v>6427</v>
      </c>
      <c r="D444" s="130">
        <v>15.87</v>
      </c>
    </row>
    <row r="445" spans="1:4">
      <c r="A445" s="146">
        <v>41069</v>
      </c>
      <c r="B445" s="146" t="s">
        <v>34128</v>
      </c>
      <c r="C445" s="146" t="s">
        <v>6432</v>
      </c>
      <c r="D445" s="131">
        <v>2813.83</v>
      </c>
    </row>
    <row r="446" spans="1:4">
      <c r="A446" s="146">
        <v>10422</v>
      </c>
      <c r="B446" s="146" t="s">
        <v>34129</v>
      </c>
      <c r="C446" s="146" t="s">
        <v>6426</v>
      </c>
      <c r="D446" s="130">
        <v>268.79000000000002</v>
      </c>
    </row>
    <row r="447" spans="1:4">
      <c r="A447" s="146">
        <v>44019</v>
      </c>
      <c r="B447" s="146" t="s">
        <v>34130</v>
      </c>
      <c r="C447" s="146" t="s">
        <v>6426</v>
      </c>
      <c r="D447" s="130">
        <v>372.07</v>
      </c>
    </row>
    <row r="448" spans="1:4">
      <c r="A448" s="146">
        <v>36520</v>
      </c>
      <c r="B448" s="146" t="s">
        <v>34131</v>
      </c>
      <c r="C448" s="146" t="s">
        <v>6426</v>
      </c>
      <c r="D448" s="130">
        <v>452.4</v>
      </c>
    </row>
    <row r="449" spans="1:4">
      <c r="A449" s="146">
        <v>42319</v>
      </c>
      <c r="B449" s="146" t="s">
        <v>34132</v>
      </c>
      <c r="C449" s="146" t="s">
        <v>6426</v>
      </c>
      <c r="D449" s="130">
        <v>405.37</v>
      </c>
    </row>
    <row r="450" spans="1:4">
      <c r="A450" s="146">
        <v>10420</v>
      </c>
      <c r="B450" s="146" t="s">
        <v>34133</v>
      </c>
      <c r="C450" s="146" t="s">
        <v>6426</v>
      </c>
      <c r="D450" s="130">
        <v>143.80000000000001</v>
      </c>
    </row>
    <row r="451" spans="1:4">
      <c r="A451" s="146">
        <v>10421</v>
      </c>
      <c r="B451" s="146" t="s">
        <v>34134</v>
      </c>
      <c r="C451" s="146" t="s">
        <v>6426</v>
      </c>
      <c r="D451" s="130">
        <v>158.02000000000001</v>
      </c>
    </row>
    <row r="452" spans="1:4">
      <c r="A452" s="146">
        <v>11786</v>
      </c>
      <c r="B452" s="146" t="s">
        <v>34135</v>
      </c>
      <c r="C452" s="146" t="s">
        <v>6426</v>
      </c>
      <c r="D452" s="130">
        <v>318.62</v>
      </c>
    </row>
    <row r="453" spans="1:4">
      <c r="A453" s="146">
        <v>10</v>
      </c>
      <c r="B453" s="146" t="s">
        <v>34136</v>
      </c>
      <c r="C453" s="146" t="s">
        <v>6426</v>
      </c>
      <c r="D453" s="130">
        <v>10.01</v>
      </c>
    </row>
    <row r="454" spans="1:4">
      <c r="A454" s="146">
        <v>4815</v>
      </c>
      <c r="B454" s="146" t="s">
        <v>34137</v>
      </c>
      <c r="C454" s="146" t="s">
        <v>6426</v>
      </c>
      <c r="D454" s="130">
        <v>5.48</v>
      </c>
    </row>
    <row r="455" spans="1:4">
      <c r="A455" s="146">
        <v>541</v>
      </c>
      <c r="B455" s="146" t="s">
        <v>34138</v>
      </c>
      <c r="C455" s="146" t="s">
        <v>6426</v>
      </c>
      <c r="D455" s="130">
        <v>168.9</v>
      </c>
    </row>
    <row r="456" spans="1:4">
      <c r="A456" s="146">
        <v>542</v>
      </c>
      <c r="B456" s="146" t="s">
        <v>34139</v>
      </c>
      <c r="C456" s="146" t="s">
        <v>6426</v>
      </c>
      <c r="D456" s="130">
        <v>211.71</v>
      </c>
    </row>
    <row r="457" spans="1:4">
      <c r="A457" s="146">
        <v>540</v>
      </c>
      <c r="B457" s="146" t="s">
        <v>34140</v>
      </c>
      <c r="C457" s="146" t="s">
        <v>6426</v>
      </c>
      <c r="D457" s="130">
        <v>477.1</v>
      </c>
    </row>
    <row r="458" spans="1:4">
      <c r="A458" s="146">
        <v>38364</v>
      </c>
      <c r="B458" s="146" t="s">
        <v>34141</v>
      </c>
      <c r="C458" s="146" t="s">
        <v>6426</v>
      </c>
      <c r="D458" s="130">
        <v>587</v>
      </c>
    </row>
    <row r="459" spans="1:4">
      <c r="A459" s="146">
        <v>11692</v>
      </c>
      <c r="B459" s="146" t="s">
        <v>34142</v>
      </c>
      <c r="C459" s="146" t="s">
        <v>6425</v>
      </c>
      <c r="D459" s="130">
        <v>495.57</v>
      </c>
    </row>
    <row r="460" spans="1:4">
      <c r="A460" s="146">
        <v>1746</v>
      </c>
      <c r="B460" s="146" t="s">
        <v>34143</v>
      </c>
      <c r="C460" s="146" t="s">
        <v>6426</v>
      </c>
      <c r="D460" s="130">
        <v>149.4</v>
      </c>
    </row>
    <row r="461" spans="1:4">
      <c r="A461" s="146">
        <v>1748</v>
      </c>
      <c r="B461" s="146" t="s">
        <v>34144</v>
      </c>
      <c r="C461" s="146" t="s">
        <v>6426</v>
      </c>
      <c r="D461" s="130">
        <v>198.66</v>
      </c>
    </row>
    <row r="462" spans="1:4">
      <c r="A462" s="146">
        <v>1749</v>
      </c>
      <c r="B462" s="146" t="s">
        <v>34145</v>
      </c>
      <c r="C462" s="146" t="s">
        <v>6426</v>
      </c>
      <c r="D462" s="130">
        <v>287.83</v>
      </c>
    </row>
    <row r="463" spans="1:4">
      <c r="A463" s="146">
        <v>37412</v>
      </c>
      <c r="B463" s="146" t="s">
        <v>34146</v>
      </c>
      <c r="C463" s="146" t="s">
        <v>6426</v>
      </c>
      <c r="D463" s="130">
        <v>146.04</v>
      </c>
    </row>
    <row r="464" spans="1:4">
      <c r="A464" s="146">
        <v>1745</v>
      </c>
      <c r="B464" s="146" t="s">
        <v>34147</v>
      </c>
      <c r="C464" s="146" t="s">
        <v>6426</v>
      </c>
      <c r="D464" s="130">
        <v>173.65</v>
      </c>
    </row>
    <row r="465" spans="1:4">
      <c r="A465" s="146">
        <v>1750</v>
      </c>
      <c r="B465" s="146" t="s">
        <v>34148</v>
      </c>
      <c r="C465" s="146" t="s">
        <v>6426</v>
      </c>
      <c r="D465" s="130">
        <v>405.81</v>
      </c>
    </row>
    <row r="466" spans="1:4">
      <c r="A466" s="146">
        <v>11687</v>
      </c>
      <c r="B466" s="146" t="s">
        <v>34149</v>
      </c>
      <c r="C466" s="146" t="s">
        <v>6430</v>
      </c>
      <c r="D466" s="130">
        <v>646.58000000000004</v>
      </c>
    </row>
    <row r="467" spans="1:4">
      <c r="A467" s="146">
        <v>11689</v>
      </c>
      <c r="B467" s="146" t="s">
        <v>34150</v>
      </c>
      <c r="C467" s="146" t="s">
        <v>6430</v>
      </c>
      <c r="D467" s="130">
        <v>810.13</v>
      </c>
    </row>
    <row r="468" spans="1:4">
      <c r="A468" s="146">
        <v>11693</v>
      </c>
      <c r="B468" s="146" t="s">
        <v>34151</v>
      </c>
      <c r="C468" s="146" t="s">
        <v>6425</v>
      </c>
      <c r="D468" s="130">
        <v>187.27</v>
      </c>
    </row>
    <row r="469" spans="1:4">
      <c r="A469" s="146">
        <v>36215</v>
      </c>
      <c r="B469" s="146" t="s">
        <v>34152</v>
      </c>
      <c r="C469" s="146" t="s">
        <v>6426</v>
      </c>
      <c r="D469" s="130">
        <v>726.21</v>
      </c>
    </row>
    <row r="470" spans="1:4">
      <c r="A470" s="146">
        <v>42439</v>
      </c>
      <c r="B470" s="146" t="s">
        <v>34153</v>
      </c>
      <c r="C470" s="146" t="s">
        <v>6426</v>
      </c>
      <c r="D470" s="130">
        <v>925.43</v>
      </c>
    </row>
    <row r="471" spans="1:4">
      <c r="A471" s="146">
        <v>38381</v>
      </c>
      <c r="B471" s="146" t="s">
        <v>34154</v>
      </c>
      <c r="C471" s="146" t="s">
        <v>6426</v>
      </c>
      <c r="D471" s="130">
        <v>9.43</v>
      </c>
    </row>
    <row r="472" spans="1:4">
      <c r="A472" s="146">
        <v>39621</v>
      </c>
      <c r="B472" s="146" t="s">
        <v>34155</v>
      </c>
      <c r="C472" s="146" t="s">
        <v>6438</v>
      </c>
      <c r="D472" s="130">
        <v>867.71</v>
      </c>
    </row>
    <row r="473" spans="1:4">
      <c r="A473" s="146">
        <v>39624</v>
      </c>
      <c r="B473" s="146" t="s">
        <v>34156</v>
      </c>
      <c r="C473" s="146" t="s">
        <v>6438</v>
      </c>
      <c r="D473" s="130">
        <v>957.18</v>
      </c>
    </row>
    <row r="474" spans="1:4">
      <c r="A474" s="146">
        <v>39615</v>
      </c>
      <c r="B474" s="146" t="s">
        <v>34157</v>
      </c>
      <c r="C474" s="146" t="s">
        <v>6426</v>
      </c>
      <c r="D474" s="130">
        <v>386.79</v>
      </c>
    </row>
    <row r="475" spans="1:4">
      <c r="A475" s="146">
        <v>39620</v>
      </c>
      <c r="B475" s="146" t="s">
        <v>34158</v>
      </c>
      <c r="C475" s="146" t="s">
        <v>6426</v>
      </c>
      <c r="D475" s="130">
        <v>590.73</v>
      </c>
    </row>
    <row r="476" spans="1:4">
      <c r="A476" s="146">
        <v>39623</v>
      </c>
      <c r="B476" s="146" t="s">
        <v>34159</v>
      </c>
      <c r="C476" s="146" t="s">
        <v>6426</v>
      </c>
      <c r="D476" s="130">
        <v>632.72</v>
      </c>
    </row>
    <row r="477" spans="1:4">
      <c r="A477" s="146">
        <v>36207</v>
      </c>
      <c r="B477" s="146" t="s">
        <v>34160</v>
      </c>
      <c r="C477" s="146" t="s">
        <v>6426</v>
      </c>
      <c r="D477" s="130">
        <v>321.66000000000003</v>
      </c>
    </row>
    <row r="478" spans="1:4">
      <c r="A478" s="146">
        <v>36209</v>
      </c>
      <c r="B478" s="146" t="s">
        <v>34161</v>
      </c>
      <c r="C478" s="146" t="s">
        <v>6426</v>
      </c>
      <c r="D478" s="130">
        <v>369.16</v>
      </c>
    </row>
    <row r="479" spans="1:4">
      <c r="A479" s="146">
        <v>36210</v>
      </c>
      <c r="B479" s="146" t="s">
        <v>34162</v>
      </c>
      <c r="C479" s="146" t="s">
        <v>6426</v>
      </c>
      <c r="D479" s="130">
        <v>399.42</v>
      </c>
    </row>
    <row r="480" spans="1:4">
      <c r="A480" s="146">
        <v>36204</v>
      </c>
      <c r="B480" s="146" t="s">
        <v>34163</v>
      </c>
      <c r="C480" s="146" t="s">
        <v>6426</v>
      </c>
      <c r="D480" s="130">
        <v>141.62</v>
      </c>
    </row>
    <row r="481" spans="1:4">
      <c r="A481" s="146">
        <v>36205</v>
      </c>
      <c r="B481" s="146" t="s">
        <v>34164</v>
      </c>
      <c r="C481" s="146" t="s">
        <v>6426</v>
      </c>
      <c r="D481" s="130">
        <v>157.28</v>
      </c>
    </row>
    <row r="482" spans="1:4">
      <c r="A482" s="146">
        <v>36081</v>
      </c>
      <c r="B482" s="146" t="s">
        <v>34165</v>
      </c>
      <c r="C482" s="146" t="s">
        <v>6426</v>
      </c>
      <c r="D482" s="130">
        <v>167.7</v>
      </c>
    </row>
    <row r="483" spans="1:4">
      <c r="A483" s="146">
        <v>36206</v>
      </c>
      <c r="B483" s="146" t="s">
        <v>34166</v>
      </c>
      <c r="C483" s="146" t="s">
        <v>6426</v>
      </c>
      <c r="D483" s="130">
        <v>175.69</v>
      </c>
    </row>
    <row r="484" spans="1:4">
      <c r="A484" s="146">
        <v>36218</v>
      </c>
      <c r="B484" s="146" t="s">
        <v>34167</v>
      </c>
      <c r="C484" s="146" t="s">
        <v>6426</v>
      </c>
      <c r="D484" s="130">
        <v>97.84</v>
      </c>
    </row>
    <row r="485" spans="1:4">
      <c r="A485" s="146">
        <v>36220</v>
      </c>
      <c r="B485" s="146" t="s">
        <v>34168</v>
      </c>
      <c r="C485" s="146" t="s">
        <v>6426</v>
      </c>
      <c r="D485" s="130">
        <v>112.2</v>
      </c>
    </row>
    <row r="486" spans="1:4">
      <c r="A486" s="146">
        <v>36080</v>
      </c>
      <c r="B486" s="146" t="s">
        <v>34169</v>
      </c>
      <c r="C486" s="146" t="s">
        <v>6426</v>
      </c>
      <c r="D486" s="130">
        <v>121.36</v>
      </c>
    </row>
    <row r="487" spans="1:4">
      <c r="A487" s="146">
        <v>36223</v>
      </c>
      <c r="B487" s="146" t="s">
        <v>34170</v>
      </c>
      <c r="C487" s="146" t="s">
        <v>6426</v>
      </c>
      <c r="D487" s="130">
        <v>127.08</v>
      </c>
    </row>
    <row r="488" spans="1:4">
      <c r="A488" s="146">
        <v>546</v>
      </c>
      <c r="B488" s="146" t="s">
        <v>34171</v>
      </c>
      <c r="C488" s="146" t="s">
        <v>6429</v>
      </c>
      <c r="D488" s="130">
        <v>11.41</v>
      </c>
    </row>
    <row r="489" spans="1:4">
      <c r="A489" s="146">
        <v>566</v>
      </c>
      <c r="B489" s="146" t="s">
        <v>34172</v>
      </c>
      <c r="C489" s="146" t="s">
        <v>6430</v>
      </c>
      <c r="D489" s="130">
        <v>5.41</v>
      </c>
    </row>
    <row r="490" spans="1:4">
      <c r="A490" s="146">
        <v>565</v>
      </c>
      <c r="B490" s="146" t="s">
        <v>34173</v>
      </c>
      <c r="C490" s="146" t="s">
        <v>6430</v>
      </c>
      <c r="D490" s="130">
        <v>19.73</v>
      </c>
    </row>
    <row r="491" spans="1:4">
      <c r="A491" s="146">
        <v>555</v>
      </c>
      <c r="B491" s="146" t="s">
        <v>34174</v>
      </c>
      <c r="C491" s="146" t="s">
        <v>6430</v>
      </c>
      <c r="D491" s="130">
        <v>13.99</v>
      </c>
    </row>
    <row r="492" spans="1:4">
      <c r="A492" s="146">
        <v>557</v>
      </c>
      <c r="B492" s="146" t="s">
        <v>34175</v>
      </c>
      <c r="C492" s="146" t="s">
        <v>6430</v>
      </c>
      <c r="D492" s="130">
        <v>43.9</v>
      </c>
    </row>
    <row r="493" spans="1:4">
      <c r="A493" s="146">
        <v>552</v>
      </c>
      <c r="B493" s="146" t="s">
        <v>34176</v>
      </c>
      <c r="C493" s="146" t="s">
        <v>6430</v>
      </c>
      <c r="D493" s="130">
        <v>21.78</v>
      </c>
    </row>
    <row r="494" spans="1:4">
      <c r="A494" s="146">
        <v>563</v>
      </c>
      <c r="B494" s="146" t="s">
        <v>34177</v>
      </c>
      <c r="C494" s="146" t="s">
        <v>6430</v>
      </c>
      <c r="D494" s="130">
        <v>32.729999999999997</v>
      </c>
    </row>
    <row r="495" spans="1:4">
      <c r="A495" s="146">
        <v>549</v>
      </c>
      <c r="B495" s="146" t="s">
        <v>34178</v>
      </c>
      <c r="C495" s="146" t="s">
        <v>6430</v>
      </c>
      <c r="D495" s="130">
        <v>58.91</v>
      </c>
    </row>
    <row r="496" spans="1:4">
      <c r="A496" s="146">
        <v>551</v>
      </c>
      <c r="B496" s="146" t="s">
        <v>34179</v>
      </c>
      <c r="C496" s="146" t="s">
        <v>6430</v>
      </c>
      <c r="D496" s="130">
        <v>116.64</v>
      </c>
    </row>
    <row r="497" spans="1:4">
      <c r="A497" s="146">
        <v>559</v>
      </c>
      <c r="B497" s="146" t="s">
        <v>34180</v>
      </c>
      <c r="C497" s="146" t="s">
        <v>6430</v>
      </c>
      <c r="D497" s="130">
        <v>29.16</v>
      </c>
    </row>
    <row r="498" spans="1:4">
      <c r="A498" s="146">
        <v>560</v>
      </c>
      <c r="B498" s="146" t="s">
        <v>34181</v>
      </c>
      <c r="C498" s="146" t="s">
        <v>6430</v>
      </c>
      <c r="D498" s="130">
        <v>36.479999999999997</v>
      </c>
    </row>
    <row r="499" spans="1:4">
      <c r="A499" s="146">
        <v>547</v>
      </c>
      <c r="B499" s="146" t="s">
        <v>34182</v>
      </c>
      <c r="C499" s="146" t="s">
        <v>6430</v>
      </c>
      <c r="D499" s="130">
        <v>43.68</v>
      </c>
    </row>
    <row r="500" spans="1:4">
      <c r="A500" s="146">
        <v>38127</v>
      </c>
      <c r="B500" s="146" t="s">
        <v>34183</v>
      </c>
      <c r="C500" s="146" t="s">
        <v>6426</v>
      </c>
      <c r="D500" s="130">
        <v>472.21</v>
      </c>
    </row>
    <row r="501" spans="1:4">
      <c r="A501" s="146">
        <v>38060</v>
      </c>
      <c r="B501" s="146" t="s">
        <v>34184</v>
      </c>
      <c r="C501" s="146" t="s">
        <v>6426</v>
      </c>
      <c r="D501" s="130">
        <v>47.92</v>
      </c>
    </row>
    <row r="502" spans="1:4">
      <c r="A502" s="146">
        <v>10956</v>
      </c>
      <c r="B502" s="146" t="s">
        <v>34185</v>
      </c>
      <c r="C502" s="146" t="s">
        <v>6426</v>
      </c>
      <c r="D502" s="130">
        <v>52.56</v>
      </c>
    </row>
    <row r="503" spans="1:4">
      <c r="A503" s="146">
        <v>39380</v>
      </c>
      <c r="B503" s="146" t="s">
        <v>34186</v>
      </c>
      <c r="C503" s="146" t="s">
        <v>6426</v>
      </c>
      <c r="D503" s="130">
        <v>13.82</v>
      </c>
    </row>
    <row r="504" spans="1:4">
      <c r="A504" s="146">
        <v>13374</v>
      </c>
      <c r="B504" s="146" t="s">
        <v>34187</v>
      </c>
      <c r="C504" s="146" t="s">
        <v>6426</v>
      </c>
      <c r="D504" s="130">
        <v>64.84</v>
      </c>
    </row>
    <row r="505" spans="1:4">
      <c r="A505" s="146">
        <v>37597</v>
      </c>
      <c r="B505" s="146" t="s">
        <v>34188</v>
      </c>
      <c r="C505" s="146" t="s">
        <v>6426</v>
      </c>
      <c r="D505" s="131">
        <v>533781.25</v>
      </c>
    </row>
    <row r="506" spans="1:4">
      <c r="A506" s="146">
        <v>183</v>
      </c>
      <c r="B506" s="146" t="s">
        <v>34189</v>
      </c>
      <c r="C506" s="146" t="s">
        <v>6439</v>
      </c>
      <c r="D506" s="130">
        <v>140</v>
      </c>
    </row>
    <row r="507" spans="1:4">
      <c r="A507" s="146">
        <v>184</v>
      </c>
      <c r="B507" s="146" t="s">
        <v>34190</v>
      </c>
      <c r="C507" s="146" t="s">
        <v>6439</v>
      </c>
      <c r="D507" s="130">
        <v>86.7</v>
      </c>
    </row>
    <row r="508" spans="1:4">
      <c r="A508" s="146">
        <v>181</v>
      </c>
      <c r="B508" s="146" t="s">
        <v>34191</v>
      </c>
      <c r="C508" s="146" t="s">
        <v>6439</v>
      </c>
      <c r="D508" s="130">
        <v>186.96</v>
      </c>
    </row>
    <row r="509" spans="1:4">
      <c r="A509" s="146">
        <v>20001</v>
      </c>
      <c r="B509" s="146" t="s">
        <v>34192</v>
      </c>
      <c r="C509" s="146" t="s">
        <v>6439</v>
      </c>
      <c r="D509" s="130">
        <v>108.38</v>
      </c>
    </row>
    <row r="510" spans="1:4">
      <c r="A510" s="146">
        <v>39837</v>
      </c>
      <c r="B510" s="146" t="s">
        <v>34193</v>
      </c>
      <c r="C510" s="146" t="s">
        <v>6439</v>
      </c>
      <c r="D510" s="130">
        <v>285.39</v>
      </c>
    </row>
    <row r="511" spans="1:4">
      <c r="A511" s="146">
        <v>10535</v>
      </c>
      <c r="B511" s="146" t="s">
        <v>34194</v>
      </c>
      <c r="C511" s="146" t="s">
        <v>6426</v>
      </c>
      <c r="D511" s="131">
        <v>5939.42</v>
      </c>
    </row>
    <row r="512" spans="1:4">
      <c r="A512" s="146">
        <v>10537</v>
      </c>
      <c r="B512" s="146" t="s">
        <v>34195</v>
      </c>
      <c r="C512" s="146" t="s">
        <v>6426</v>
      </c>
      <c r="D512" s="131">
        <v>8099.75</v>
      </c>
    </row>
    <row r="513" spans="1:4">
      <c r="A513" s="146">
        <v>13891</v>
      </c>
      <c r="B513" s="146" t="s">
        <v>34196</v>
      </c>
      <c r="C513" s="146" t="s">
        <v>6426</v>
      </c>
      <c r="D513" s="131">
        <v>7429.3</v>
      </c>
    </row>
    <row r="514" spans="1:4">
      <c r="A514" s="146">
        <v>25975</v>
      </c>
      <c r="B514" s="146" t="s">
        <v>34197</v>
      </c>
      <c r="C514" s="146" t="s">
        <v>6426</v>
      </c>
      <c r="D514" s="131">
        <v>32314.47</v>
      </c>
    </row>
    <row r="515" spans="1:4">
      <c r="A515" s="146">
        <v>36396</v>
      </c>
      <c r="B515" s="146" t="s">
        <v>34198</v>
      </c>
      <c r="C515" s="146" t="s">
        <v>6426</v>
      </c>
      <c r="D515" s="131">
        <v>6795.09</v>
      </c>
    </row>
    <row r="516" spans="1:4">
      <c r="A516" s="146">
        <v>36397</v>
      </c>
      <c r="B516" s="146" t="s">
        <v>34199</v>
      </c>
      <c r="C516" s="146" t="s">
        <v>6426</v>
      </c>
      <c r="D516" s="131">
        <v>24160.35</v>
      </c>
    </row>
    <row r="517" spans="1:4">
      <c r="A517" s="146">
        <v>36398</v>
      </c>
      <c r="B517" s="146" t="s">
        <v>34200</v>
      </c>
      <c r="C517" s="146" t="s">
        <v>6426</v>
      </c>
      <c r="D517" s="131">
        <v>29364.89</v>
      </c>
    </row>
    <row r="518" spans="1:4">
      <c r="A518" s="146">
        <v>647</v>
      </c>
      <c r="B518" s="146" t="s">
        <v>34201</v>
      </c>
      <c r="C518" s="146" t="s">
        <v>6427</v>
      </c>
      <c r="D518" s="130">
        <v>15.97</v>
      </c>
    </row>
    <row r="519" spans="1:4">
      <c r="A519" s="146">
        <v>40920</v>
      </c>
      <c r="B519" s="146" t="s">
        <v>34202</v>
      </c>
      <c r="C519" s="146" t="s">
        <v>6432</v>
      </c>
      <c r="D519" s="131">
        <v>2831.17</v>
      </c>
    </row>
    <row r="520" spans="1:4">
      <c r="A520" s="146">
        <v>715</v>
      </c>
      <c r="B520" s="146" t="s">
        <v>38987</v>
      </c>
      <c r="C520" s="146" t="s">
        <v>6426</v>
      </c>
      <c r="D520" s="130">
        <v>22</v>
      </c>
    </row>
    <row r="521" spans="1:4">
      <c r="A521" s="146">
        <v>716</v>
      </c>
      <c r="B521" s="146" t="s">
        <v>38988</v>
      </c>
      <c r="C521" s="146" t="s">
        <v>6426</v>
      </c>
      <c r="D521" s="130">
        <v>24.88</v>
      </c>
    </row>
    <row r="522" spans="1:4">
      <c r="A522" s="146">
        <v>38783</v>
      </c>
      <c r="B522" s="146" t="s">
        <v>34203</v>
      </c>
      <c r="C522" s="146" t="s">
        <v>6426</v>
      </c>
      <c r="D522" s="130">
        <v>1</v>
      </c>
    </row>
    <row r="523" spans="1:4">
      <c r="A523" s="146">
        <v>37593</v>
      </c>
      <c r="B523" s="146" t="s">
        <v>34204</v>
      </c>
      <c r="C523" s="146" t="s">
        <v>6426</v>
      </c>
      <c r="D523" s="130">
        <v>2.46</v>
      </c>
    </row>
    <row r="524" spans="1:4">
      <c r="A524" s="146">
        <v>37594</v>
      </c>
      <c r="B524" s="146" t="s">
        <v>34205</v>
      </c>
      <c r="C524" s="146" t="s">
        <v>6426</v>
      </c>
      <c r="D524" s="130">
        <v>3.06</v>
      </c>
    </row>
    <row r="525" spans="1:4">
      <c r="A525" s="146">
        <v>37592</v>
      </c>
      <c r="B525" s="146" t="s">
        <v>34206</v>
      </c>
      <c r="C525" s="146" t="s">
        <v>6426</v>
      </c>
      <c r="D525" s="130">
        <v>1.94</v>
      </c>
    </row>
    <row r="526" spans="1:4">
      <c r="A526" s="146">
        <v>7266</v>
      </c>
      <c r="B526" s="146" t="s">
        <v>34207</v>
      </c>
      <c r="C526" s="146" t="s">
        <v>6440</v>
      </c>
      <c r="D526" s="130">
        <v>750</v>
      </c>
    </row>
    <row r="527" spans="1:4">
      <c r="A527" s="146">
        <v>7270</v>
      </c>
      <c r="B527" s="146" t="s">
        <v>34208</v>
      </c>
      <c r="C527" s="146" t="s">
        <v>6426</v>
      </c>
      <c r="D527" s="130">
        <v>0.86</v>
      </c>
    </row>
    <row r="528" spans="1:4">
      <c r="A528" s="146">
        <v>7267</v>
      </c>
      <c r="B528" s="146" t="s">
        <v>34209</v>
      </c>
      <c r="C528" s="146" t="s">
        <v>6426</v>
      </c>
      <c r="D528" s="130">
        <v>0.68</v>
      </c>
    </row>
    <row r="529" spans="1:4">
      <c r="A529" s="146">
        <v>7269</v>
      </c>
      <c r="B529" s="146" t="s">
        <v>34210</v>
      </c>
      <c r="C529" s="146" t="s">
        <v>6426</v>
      </c>
      <c r="D529" s="130">
        <v>0.69</v>
      </c>
    </row>
    <row r="530" spans="1:4">
      <c r="A530" s="146">
        <v>7271</v>
      </c>
      <c r="B530" s="146" t="s">
        <v>34211</v>
      </c>
      <c r="C530" s="146" t="s">
        <v>6426</v>
      </c>
      <c r="D530" s="130">
        <v>0.75</v>
      </c>
    </row>
    <row r="531" spans="1:4">
      <c r="A531" s="146">
        <v>7268</v>
      </c>
      <c r="B531" s="146" t="s">
        <v>34212</v>
      </c>
      <c r="C531" s="146" t="s">
        <v>6426</v>
      </c>
      <c r="D531" s="130">
        <v>1.04</v>
      </c>
    </row>
    <row r="532" spans="1:4">
      <c r="A532" s="146">
        <v>34556</v>
      </c>
      <c r="B532" s="146" t="s">
        <v>34213</v>
      </c>
      <c r="C532" s="146" t="s">
        <v>6426</v>
      </c>
      <c r="D532" s="130">
        <v>2.79</v>
      </c>
    </row>
    <row r="533" spans="1:4">
      <c r="A533" s="146">
        <v>37873</v>
      </c>
      <c r="B533" s="146" t="s">
        <v>34214</v>
      </c>
      <c r="C533" s="146" t="s">
        <v>6426</v>
      </c>
      <c r="D533" s="130">
        <v>2.84</v>
      </c>
    </row>
    <row r="534" spans="1:4">
      <c r="A534" s="146">
        <v>34564</v>
      </c>
      <c r="B534" s="146" t="s">
        <v>34215</v>
      </c>
      <c r="C534" s="146" t="s">
        <v>6426</v>
      </c>
      <c r="D534" s="130">
        <v>2.97</v>
      </c>
    </row>
    <row r="535" spans="1:4">
      <c r="A535" s="146">
        <v>34565</v>
      </c>
      <c r="B535" s="146" t="s">
        <v>34216</v>
      </c>
      <c r="C535" s="146" t="s">
        <v>6426</v>
      </c>
      <c r="D535" s="130">
        <v>3.14</v>
      </c>
    </row>
    <row r="536" spans="1:4">
      <c r="A536" s="146">
        <v>38590</v>
      </c>
      <c r="B536" s="146" t="s">
        <v>34217</v>
      </c>
      <c r="C536" s="146" t="s">
        <v>6426</v>
      </c>
      <c r="D536" s="130">
        <v>2.3199999999999998</v>
      </c>
    </row>
    <row r="537" spans="1:4">
      <c r="A537" s="146">
        <v>34566</v>
      </c>
      <c r="B537" s="146" t="s">
        <v>34218</v>
      </c>
      <c r="C537" s="146" t="s">
        <v>6426</v>
      </c>
      <c r="D537" s="130">
        <v>2.44</v>
      </c>
    </row>
    <row r="538" spans="1:4">
      <c r="A538" s="146">
        <v>34567</v>
      </c>
      <c r="B538" s="146" t="s">
        <v>34219</v>
      </c>
      <c r="C538" s="146" t="s">
        <v>6426</v>
      </c>
      <c r="D538" s="130">
        <v>2.58</v>
      </c>
    </row>
    <row r="539" spans="1:4">
      <c r="A539" s="146">
        <v>38591</v>
      </c>
      <c r="B539" s="146" t="s">
        <v>34220</v>
      </c>
      <c r="C539" s="146" t="s">
        <v>6426</v>
      </c>
      <c r="D539" s="130">
        <v>2.35</v>
      </c>
    </row>
    <row r="540" spans="1:4">
      <c r="A540" s="146">
        <v>34568</v>
      </c>
      <c r="B540" s="146" t="s">
        <v>34221</v>
      </c>
      <c r="C540" s="146" t="s">
        <v>6426</v>
      </c>
      <c r="D540" s="130">
        <v>3.06</v>
      </c>
    </row>
    <row r="541" spans="1:4">
      <c r="A541" s="146">
        <v>34569</v>
      </c>
      <c r="B541" s="146" t="s">
        <v>34222</v>
      </c>
      <c r="C541" s="146" t="s">
        <v>6426</v>
      </c>
      <c r="D541" s="130">
        <v>3.14</v>
      </c>
    </row>
    <row r="542" spans="1:4">
      <c r="A542" s="146">
        <v>34570</v>
      </c>
      <c r="B542" s="146" t="s">
        <v>34223</v>
      </c>
      <c r="C542" s="146" t="s">
        <v>6426</v>
      </c>
      <c r="D542" s="130">
        <v>3.41</v>
      </c>
    </row>
    <row r="543" spans="1:4">
      <c r="A543" s="146">
        <v>25070</v>
      </c>
      <c r="B543" s="146" t="s">
        <v>34224</v>
      </c>
      <c r="C543" s="146" t="s">
        <v>6426</v>
      </c>
      <c r="D543" s="130">
        <v>2.57</v>
      </c>
    </row>
    <row r="544" spans="1:4">
      <c r="A544" s="146">
        <v>34571</v>
      </c>
      <c r="B544" s="146" t="s">
        <v>34225</v>
      </c>
      <c r="C544" s="146" t="s">
        <v>6426</v>
      </c>
      <c r="D544" s="130">
        <v>2.59</v>
      </c>
    </row>
    <row r="545" spans="1:4">
      <c r="A545" s="146">
        <v>34573</v>
      </c>
      <c r="B545" s="146" t="s">
        <v>34226</v>
      </c>
      <c r="C545" s="146" t="s">
        <v>6426</v>
      </c>
      <c r="D545" s="130">
        <v>2.73</v>
      </c>
    </row>
    <row r="546" spans="1:4">
      <c r="A546" s="146">
        <v>37107</v>
      </c>
      <c r="B546" s="146" t="s">
        <v>34227</v>
      </c>
      <c r="C546" s="146" t="s">
        <v>6426</v>
      </c>
      <c r="D546" s="130">
        <v>3.6</v>
      </c>
    </row>
    <row r="547" spans="1:4">
      <c r="A547" s="146">
        <v>34576</v>
      </c>
      <c r="B547" s="146" t="s">
        <v>34228</v>
      </c>
      <c r="C547" s="146" t="s">
        <v>6426</v>
      </c>
      <c r="D547" s="130">
        <v>3.97</v>
      </c>
    </row>
    <row r="548" spans="1:4">
      <c r="A548" s="146">
        <v>34577</v>
      </c>
      <c r="B548" s="146" t="s">
        <v>34229</v>
      </c>
      <c r="C548" s="146" t="s">
        <v>6426</v>
      </c>
      <c r="D548" s="130">
        <v>4.1500000000000004</v>
      </c>
    </row>
    <row r="549" spans="1:4">
      <c r="A549" s="146">
        <v>34578</v>
      </c>
      <c r="B549" s="146" t="s">
        <v>34230</v>
      </c>
      <c r="C549" s="146" t="s">
        <v>6426</v>
      </c>
      <c r="D549" s="130">
        <v>4.5</v>
      </c>
    </row>
    <row r="550" spans="1:4">
      <c r="A550" s="146">
        <v>34579</v>
      </c>
      <c r="B550" s="146" t="s">
        <v>34231</v>
      </c>
      <c r="C550" s="146" t="s">
        <v>6426</v>
      </c>
      <c r="D550" s="130">
        <v>4.8</v>
      </c>
    </row>
    <row r="551" spans="1:4">
      <c r="A551" s="146">
        <v>25067</v>
      </c>
      <c r="B551" s="146" t="s">
        <v>34232</v>
      </c>
      <c r="C551" s="146" t="s">
        <v>6426</v>
      </c>
      <c r="D551" s="130">
        <v>3.21</v>
      </c>
    </row>
    <row r="552" spans="1:4">
      <c r="A552" s="146">
        <v>34580</v>
      </c>
      <c r="B552" s="146" t="s">
        <v>34233</v>
      </c>
      <c r="C552" s="146" t="s">
        <v>6426</v>
      </c>
      <c r="D552" s="130">
        <v>3.58</v>
      </c>
    </row>
    <row r="553" spans="1:4">
      <c r="A553" s="146">
        <v>25071</v>
      </c>
      <c r="B553" s="146" t="s">
        <v>34234</v>
      </c>
      <c r="C553" s="146" t="s">
        <v>6426</v>
      </c>
      <c r="D553" s="130">
        <v>1.78</v>
      </c>
    </row>
    <row r="554" spans="1:4">
      <c r="A554" s="146">
        <v>38395</v>
      </c>
      <c r="B554" s="146" t="s">
        <v>34235</v>
      </c>
      <c r="C554" s="146" t="s">
        <v>6426</v>
      </c>
      <c r="D554" s="130">
        <v>7.88</v>
      </c>
    </row>
    <row r="555" spans="1:4">
      <c r="A555" s="146">
        <v>34583</v>
      </c>
      <c r="B555" s="146" t="s">
        <v>34236</v>
      </c>
      <c r="C555" s="146" t="s">
        <v>6425</v>
      </c>
      <c r="D555" s="130">
        <v>41.54</v>
      </c>
    </row>
    <row r="556" spans="1:4">
      <c r="A556" s="146">
        <v>34584</v>
      </c>
      <c r="B556" s="146" t="s">
        <v>34237</v>
      </c>
      <c r="C556" s="146" t="s">
        <v>6425</v>
      </c>
      <c r="D556" s="130">
        <v>23.25</v>
      </c>
    </row>
    <row r="557" spans="1:4">
      <c r="A557" s="146">
        <v>709</v>
      </c>
      <c r="B557" s="146" t="s">
        <v>34238</v>
      </c>
      <c r="C557" s="146" t="s">
        <v>6425</v>
      </c>
      <c r="D557" s="130">
        <v>968.66</v>
      </c>
    </row>
    <row r="558" spans="1:4">
      <c r="A558" s="146">
        <v>34599</v>
      </c>
      <c r="B558" s="146" t="s">
        <v>34239</v>
      </c>
      <c r="C558" s="146" t="s">
        <v>6426</v>
      </c>
      <c r="D558" s="130">
        <v>1.83</v>
      </c>
    </row>
    <row r="559" spans="1:4">
      <c r="A559" s="146">
        <v>34592</v>
      </c>
      <c r="B559" s="146" t="s">
        <v>34240</v>
      </c>
      <c r="C559" s="146" t="s">
        <v>6426</v>
      </c>
      <c r="D559" s="130">
        <v>2.04</v>
      </c>
    </row>
    <row r="560" spans="1:4">
      <c r="A560" s="146">
        <v>37103</v>
      </c>
      <c r="B560" s="146" t="s">
        <v>34241</v>
      </c>
      <c r="C560" s="146" t="s">
        <v>6426</v>
      </c>
      <c r="D560" s="130">
        <v>2.33</v>
      </c>
    </row>
    <row r="561" spans="1:4">
      <c r="A561" s="146">
        <v>34555</v>
      </c>
      <c r="B561" s="146" t="s">
        <v>34242</v>
      </c>
      <c r="C561" s="146" t="s">
        <v>6426</v>
      </c>
      <c r="D561" s="130">
        <v>2.96</v>
      </c>
    </row>
    <row r="562" spans="1:4">
      <c r="A562" s="146">
        <v>674</v>
      </c>
      <c r="B562" s="146" t="s">
        <v>34243</v>
      </c>
      <c r="C562" s="146" t="s">
        <v>6425</v>
      </c>
      <c r="D562" s="130">
        <v>61.27</v>
      </c>
    </row>
    <row r="563" spans="1:4">
      <c r="A563" s="146">
        <v>34600</v>
      </c>
      <c r="B563" s="146" t="s">
        <v>34244</v>
      </c>
      <c r="C563" s="146" t="s">
        <v>6425</v>
      </c>
      <c r="D563" s="130">
        <v>90</v>
      </c>
    </row>
    <row r="564" spans="1:4">
      <c r="A564" s="146">
        <v>652</v>
      </c>
      <c r="B564" s="146" t="s">
        <v>34245</v>
      </c>
      <c r="C564" s="146" t="s">
        <v>6425</v>
      </c>
      <c r="D564" s="130">
        <v>137.87</v>
      </c>
    </row>
    <row r="565" spans="1:4">
      <c r="A565" s="146">
        <v>651</v>
      </c>
      <c r="B565" s="146" t="s">
        <v>34246</v>
      </c>
      <c r="C565" s="146" t="s">
        <v>6426</v>
      </c>
      <c r="D565" s="130">
        <v>2.25</v>
      </c>
    </row>
    <row r="566" spans="1:4">
      <c r="A566" s="146">
        <v>654</v>
      </c>
      <c r="B566" s="146" t="s">
        <v>34247</v>
      </c>
      <c r="C566" s="146" t="s">
        <v>6426</v>
      </c>
      <c r="D566" s="130">
        <v>2.79</v>
      </c>
    </row>
    <row r="567" spans="1:4">
      <c r="A567" s="146">
        <v>650</v>
      </c>
      <c r="B567" s="146" t="s">
        <v>34248</v>
      </c>
      <c r="C567" s="146" t="s">
        <v>6426</v>
      </c>
      <c r="D567" s="130">
        <v>1.8</v>
      </c>
    </row>
    <row r="568" spans="1:4">
      <c r="A568" s="146">
        <v>718</v>
      </c>
      <c r="B568" s="146" t="s">
        <v>38989</v>
      </c>
      <c r="C568" s="146" t="s">
        <v>6426</v>
      </c>
      <c r="D568" s="130">
        <v>21.74</v>
      </c>
    </row>
    <row r="569" spans="1:4">
      <c r="A569" s="146">
        <v>11981</v>
      </c>
      <c r="B569" s="146" t="s">
        <v>38990</v>
      </c>
      <c r="C569" s="146" t="s">
        <v>6426</v>
      </c>
      <c r="D569" s="130">
        <v>21.12</v>
      </c>
    </row>
    <row r="570" spans="1:4">
      <c r="A570" s="146">
        <v>34586</v>
      </c>
      <c r="B570" s="146" t="s">
        <v>34249</v>
      </c>
      <c r="C570" s="146" t="s">
        <v>6426</v>
      </c>
      <c r="D570" s="130">
        <v>2.1</v>
      </c>
    </row>
    <row r="571" spans="1:4">
      <c r="A571" s="146">
        <v>38603</v>
      </c>
      <c r="B571" s="146" t="s">
        <v>34250</v>
      </c>
      <c r="C571" s="146" t="s">
        <v>6426</v>
      </c>
      <c r="D571" s="130">
        <v>2.5499999999999998</v>
      </c>
    </row>
    <row r="572" spans="1:4">
      <c r="A572" s="146">
        <v>34588</v>
      </c>
      <c r="B572" s="146" t="s">
        <v>34251</v>
      </c>
      <c r="C572" s="146" t="s">
        <v>6426</v>
      </c>
      <c r="D572" s="130">
        <v>2.75</v>
      </c>
    </row>
    <row r="573" spans="1:4">
      <c r="A573" s="146">
        <v>34590</v>
      </c>
      <c r="B573" s="146" t="s">
        <v>34252</v>
      </c>
      <c r="C573" s="146" t="s">
        <v>6426</v>
      </c>
      <c r="D573" s="130">
        <v>2.5099999999999998</v>
      </c>
    </row>
    <row r="574" spans="1:4">
      <c r="A574" s="146">
        <v>34591</v>
      </c>
      <c r="B574" s="146" t="s">
        <v>34253</v>
      </c>
      <c r="C574" s="146" t="s">
        <v>6426</v>
      </c>
      <c r="D574" s="130">
        <v>3.4</v>
      </c>
    </row>
    <row r="575" spans="1:4">
      <c r="A575" s="146">
        <v>41372</v>
      </c>
      <c r="B575" s="146" t="s">
        <v>34254</v>
      </c>
      <c r="C575" s="146" t="s">
        <v>6425</v>
      </c>
      <c r="D575" s="130">
        <v>85.99</v>
      </c>
    </row>
    <row r="576" spans="1:4">
      <c r="A576" s="146">
        <v>41371</v>
      </c>
      <c r="B576" s="146" t="s">
        <v>34255</v>
      </c>
      <c r="C576" s="146" t="s">
        <v>6425</v>
      </c>
      <c r="D576" s="130">
        <v>50.83</v>
      </c>
    </row>
    <row r="577" spans="1:4">
      <c r="A577" s="146">
        <v>40517</v>
      </c>
      <c r="B577" s="146" t="s">
        <v>34256</v>
      </c>
      <c r="C577" s="146" t="s">
        <v>6425</v>
      </c>
      <c r="D577" s="130">
        <v>33.53</v>
      </c>
    </row>
    <row r="578" spans="1:4">
      <c r="A578" s="146">
        <v>40515</v>
      </c>
      <c r="B578" s="146" t="s">
        <v>34257</v>
      </c>
      <c r="C578" s="146" t="s">
        <v>6425</v>
      </c>
      <c r="D578" s="130">
        <v>75.459999999999994</v>
      </c>
    </row>
    <row r="579" spans="1:4">
      <c r="A579" s="146">
        <v>40529</v>
      </c>
      <c r="B579" s="146" t="s">
        <v>34258</v>
      </c>
      <c r="C579" s="146" t="s">
        <v>6425</v>
      </c>
      <c r="D579" s="130">
        <v>48.21</v>
      </c>
    </row>
    <row r="580" spans="1:4">
      <c r="A580" s="146">
        <v>36170</v>
      </c>
      <c r="B580" s="146" t="s">
        <v>34259</v>
      </c>
      <c r="C580" s="146" t="s">
        <v>6425</v>
      </c>
      <c r="D580" s="130">
        <v>40</v>
      </c>
    </row>
    <row r="581" spans="1:4">
      <c r="A581" s="146">
        <v>40524</v>
      </c>
      <c r="B581" s="146" t="s">
        <v>34260</v>
      </c>
      <c r="C581" s="146" t="s">
        <v>6425</v>
      </c>
      <c r="D581" s="130">
        <v>47.16</v>
      </c>
    </row>
    <row r="582" spans="1:4">
      <c r="A582" s="146">
        <v>36156</v>
      </c>
      <c r="B582" s="146" t="s">
        <v>34261</v>
      </c>
      <c r="C582" s="146" t="s">
        <v>6425</v>
      </c>
      <c r="D582" s="130">
        <v>36.68</v>
      </c>
    </row>
    <row r="583" spans="1:4">
      <c r="A583" s="146">
        <v>36155</v>
      </c>
      <c r="B583" s="146" t="s">
        <v>34262</v>
      </c>
      <c r="C583" s="146" t="s">
        <v>6425</v>
      </c>
      <c r="D583" s="130">
        <v>31.66</v>
      </c>
    </row>
    <row r="584" spans="1:4">
      <c r="A584" s="146">
        <v>36154</v>
      </c>
      <c r="B584" s="146" t="s">
        <v>34263</v>
      </c>
      <c r="C584" s="146" t="s">
        <v>6425</v>
      </c>
      <c r="D584" s="130">
        <v>44.01</v>
      </c>
    </row>
    <row r="585" spans="1:4">
      <c r="A585" s="146">
        <v>695</v>
      </c>
      <c r="B585" s="146" t="s">
        <v>34264</v>
      </c>
      <c r="C585" s="146" t="s">
        <v>6425</v>
      </c>
      <c r="D585" s="130">
        <v>32.33</v>
      </c>
    </row>
    <row r="586" spans="1:4">
      <c r="A586" s="146">
        <v>679</v>
      </c>
      <c r="B586" s="146" t="s">
        <v>34265</v>
      </c>
      <c r="C586" s="146" t="s">
        <v>6425</v>
      </c>
      <c r="D586" s="130">
        <v>48.21</v>
      </c>
    </row>
    <row r="587" spans="1:4">
      <c r="A587" s="146">
        <v>711</v>
      </c>
      <c r="B587" s="146" t="s">
        <v>34266</v>
      </c>
      <c r="C587" s="146" t="s">
        <v>6425</v>
      </c>
      <c r="D587" s="130">
        <v>31.89</v>
      </c>
    </row>
    <row r="588" spans="1:4">
      <c r="A588" s="146">
        <v>712</v>
      </c>
      <c r="B588" s="146" t="s">
        <v>34267</v>
      </c>
      <c r="C588" s="146" t="s">
        <v>6425</v>
      </c>
      <c r="D588" s="130">
        <v>40.17</v>
      </c>
    </row>
    <row r="589" spans="1:4">
      <c r="A589" s="146">
        <v>12614</v>
      </c>
      <c r="B589" s="146" t="s">
        <v>34268</v>
      </c>
      <c r="C589" s="146" t="s">
        <v>6426</v>
      </c>
      <c r="D589" s="130">
        <v>19.79</v>
      </c>
    </row>
    <row r="590" spans="1:4">
      <c r="A590" s="146">
        <v>6140</v>
      </c>
      <c r="B590" s="146" t="s">
        <v>34269</v>
      </c>
      <c r="C590" s="146" t="s">
        <v>6426</v>
      </c>
      <c r="D590" s="130">
        <v>3.3</v>
      </c>
    </row>
    <row r="591" spans="1:4">
      <c r="A591" s="146">
        <v>38399</v>
      </c>
      <c r="B591" s="146" t="s">
        <v>34270</v>
      </c>
      <c r="C591" s="146" t="s">
        <v>6426</v>
      </c>
      <c r="D591" s="130">
        <v>141.97999999999999</v>
      </c>
    </row>
    <row r="592" spans="1:4">
      <c r="A592" s="146">
        <v>735</v>
      </c>
      <c r="B592" s="146" t="s">
        <v>34271</v>
      </c>
      <c r="C592" s="146" t="s">
        <v>6426</v>
      </c>
      <c r="D592" s="131">
        <v>2565.17</v>
      </c>
    </row>
    <row r="593" spans="1:4">
      <c r="A593" s="146">
        <v>736</v>
      </c>
      <c r="B593" s="146" t="s">
        <v>34272</v>
      </c>
      <c r="C593" s="146" t="s">
        <v>6426</v>
      </c>
      <c r="D593" s="131">
        <v>2156.85</v>
      </c>
    </row>
    <row r="594" spans="1:4">
      <c r="A594" s="146">
        <v>729</v>
      </c>
      <c r="B594" s="146" t="s">
        <v>34273</v>
      </c>
      <c r="C594" s="146" t="s">
        <v>6426</v>
      </c>
      <c r="D594" s="130">
        <v>878.94</v>
      </c>
    </row>
    <row r="595" spans="1:4">
      <c r="A595" s="146">
        <v>39925</v>
      </c>
      <c r="B595" s="146" t="s">
        <v>34274</v>
      </c>
      <c r="C595" s="146" t="s">
        <v>6426</v>
      </c>
      <c r="D595" s="131">
        <v>12700.6</v>
      </c>
    </row>
    <row r="596" spans="1:4">
      <c r="A596" s="146">
        <v>731</v>
      </c>
      <c r="B596" s="146" t="s">
        <v>34275</v>
      </c>
      <c r="C596" s="146" t="s">
        <v>6426</v>
      </c>
      <c r="D596" s="130">
        <v>855.42</v>
      </c>
    </row>
    <row r="597" spans="1:4">
      <c r="A597" s="146">
        <v>10575</v>
      </c>
      <c r="B597" s="146" t="s">
        <v>34276</v>
      </c>
      <c r="C597" s="146" t="s">
        <v>6426</v>
      </c>
      <c r="D597" s="131">
        <v>1334.95</v>
      </c>
    </row>
    <row r="598" spans="1:4">
      <c r="A598" s="146">
        <v>733</v>
      </c>
      <c r="B598" s="146" t="s">
        <v>34277</v>
      </c>
      <c r="C598" s="146" t="s">
        <v>6426</v>
      </c>
      <c r="D598" s="131">
        <v>1461.61</v>
      </c>
    </row>
    <row r="599" spans="1:4">
      <c r="A599" s="146">
        <v>732</v>
      </c>
      <c r="B599" s="146" t="s">
        <v>34278</v>
      </c>
      <c r="C599" s="146" t="s">
        <v>6426</v>
      </c>
      <c r="D599" s="131">
        <v>1441.96</v>
      </c>
    </row>
    <row r="600" spans="1:4">
      <c r="A600" s="146">
        <v>737</v>
      </c>
      <c r="B600" s="146" t="s">
        <v>34279</v>
      </c>
      <c r="C600" s="146" t="s">
        <v>6426</v>
      </c>
      <c r="D600" s="131">
        <v>8086.1</v>
      </c>
    </row>
    <row r="601" spans="1:4">
      <c r="A601" s="146">
        <v>738</v>
      </c>
      <c r="B601" s="146" t="s">
        <v>34280</v>
      </c>
      <c r="C601" s="146" t="s">
        <v>6426</v>
      </c>
      <c r="D601" s="131">
        <v>3749.47</v>
      </c>
    </row>
    <row r="602" spans="1:4">
      <c r="A602" s="146">
        <v>740</v>
      </c>
      <c r="B602" s="146" t="s">
        <v>34281</v>
      </c>
      <c r="C602" s="146" t="s">
        <v>6426</v>
      </c>
      <c r="D602" s="131">
        <v>7606.89</v>
      </c>
    </row>
    <row r="603" spans="1:4">
      <c r="A603" s="146">
        <v>734</v>
      </c>
      <c r="B603" s="146" t="s">
        <v>34282</v>
      </c>
      <c r="C603" s="146" t="s">
        <v>6426</v>
      </c>
      <c r="D603" s="131">
        <v>1545.78</v>
      </c>
    </row>
    <row r="604" spans="1:4">
      <c r="A604" s="146">
        <v>39008</v>
      </c>
      <c r="B604" s="146" t="s">
        <v>34283</v>
      </c>
      <c r="C604" s="146" t="s">
        <v>6426</v>
      </c>
      <c r="D604" s="131">
        <v>72403.34</v>
      </c>
    </row>
    <row r="605" spans="1:4">
      <c r="A605" s="146">
        <v>39009</v>
      </c>
      <c r="B605" s="146" t="s">
        <v>34284</v>
      </c>
      <c r="C605" s="146" t="s">
        <v>6426</v>
      </c>
      <c r="D605" s="131">
        <v>77571.210000000006</v>
      </c>
    </row>
    <row r="606" spans="1:4">
      <c r="A606" s="146">
        <v>10587</v>
      </c>
      <c r="B606" s="146" t="s">
        <v>34285</v>
      </c>
      <c r="C606" s="146" t="s">
        <v>6426</v>
      </c>
      <c r="D606" s="131">
        <v>3493.64</v>
      </c>
    </row>
    <row r="607" spans="1:4">
      <c r="A607" s="146">
        <v>759</v>
      </c>
      <c r="B607" s="146" t="s">
        <v>34286</v>
      </c>
      <c r="C607" s="146" t="s">
        <v>6426</v>
      </c>
      <c r="D607" s="131">
        <v>5023.17</v>
      </c>
    </row>
    <row r="608" spans="1:4">
      <c r="A608" s="146">
        <v>761</v>
      </c>
      <c r="B608" s="146" t="s">
        <v>34287</v>
      </c>
      <c r="C608" s="146" t="s">
        <v>6426</v>
      </c>
      <c r="D608" s="131">
        <v>8514.69</v>
      </c>
    </row>
    <row r="609" spans="1:4">
      <c r="A609" s="146">
        <v>750</v>
      </c>
      <c r="B609" s="146" t="s">
        <v>34288</v>
      </c>
      <c r="C609" s="146" t="s">
        <v>6426</v>
      </c>
      <c r="D609" s="131">
        <v>8084.03</v>
      </c>
    </row>
    <row r="610" spans="1:4">
      <c r="A610" s="146">
        <v>755</v>
      </c>
      <c r="B610" s="146" t="s">
        <v>34289</v>
      </c>
      <c r="C610" s="146" t="s">
        <v>6426</v>
      </c>
      <c r="D610" s="131">
        <v>33172.92</v>
      </c>
    </row>
    <row r="611" spans="1:4">
      <c r="A611" s="146">
        <v>749</v>
      </c>
      <c r="B611" s="146" t="s">
        <v>34290</v>
      </c>
      <c r="C611" s="146" t="s">
        <v>6426</v>
      </c>
      <c r="D611" s="131">
        <v>12200.38</v>
      </c>
    </row>
    <row r="612" spans="1:4">
      <c r="A612" s="146">
        <v>756</v>
      </c>
      <c r="B612" s="146" t="s">
        <v>34291</v>
      </c>
      <c r="C612" s="146" t="s">
        <v>6426</v>
      </c>
      <c r="D612" s="131">
        <v>36179.51</v>
      </c>
    </row>
    <row r="613" spans="1:4">
      <c r="A613" s="146">
        <v>757</v>
      </c>
      <c r="B613" s="146" t="s">
        <v>34292</v>
      </c>
      <c r="C613" s="146" t="s">
        <v>6426</v>
      </c>
      <c r="D613" s="131">
        <v>16427.810000000001</v>
      </c>
    </row>
    <row r="614" spans="1:4">
      <c r="A614" s="146">
        <v>10588</v>
      </c>
      <c r="B614" s="146" t="s">
        <v>34293</v>
      </c>
      <c r="C614" s="146" t="s">
        <v>6426</v>
      </c>
      <c r="D614" s="131">
        <v>3626.85</v>
      </c>
    </row>
    <row r="615" spans="1:4">
      <c r="A615" s="146">
        <v>10592</v>
      </c>
      <c r="B615" s="146" t="s">
        <v>34294</v>
      </c>
      <c r="C615" s="146" t="s">
        <v>6426</v>
      </c>
      <c r="D615" s="131">
        <v>4380.75</v>
      </c>
    </row>
    <row r="616" spans="1:4">
      <c r="A616" s="146">
        <v>10589</v>
      </c>
      <c r="B616" s="146" t="s">
        <v>34295</v>
      </c>
      <c r="C616" s="146" t="s">
        <v>6426</v>
      </c>
      <c r="D616" s="131">
        <v>5885.26</v>
      </c>
    </row>
    <row r="617" spans="1:4">
      <c r="A617" s="146">
        <v>760</v>
      </c>
      <c r="B617" s="146" t="s">
        <v>34296</v>
      </c>
      <c r="C617" s="146" t="s">
        <v>6426</v>
      </c>
      <c r="D617" s="131">
        <v>32855.620000000003</v>
      </c>
    </row>
    <row r="618" spans="1:4">
      <c r="A618" s="146">
        <v>751</v>
      </c>
      <c r="B618" s="146" t="s">
        <v>34297</v>
      </c>
      <c r="C618" s="146" t="s">
        <v>6426</v>
      </c>
      <c r="D618" s="131">
        <v>5174.76</v>
      </c>
    </row>
    <row r="619" spans="1:4">
      <c r="A619" s="146">
        <v>754</v>
      </c>
      <c r="B619" s="146" t="s">
        <v>34298</v>
      </c>
      <c r="C619" s="146" t="s">
        <v>6426</v>
      </c>
      <c r="D619" s="131">
        <v>8213.9</v>
      </c>
    </row>
    <row r="620" spans="1:4">
      <c r="A620" s="146">
        <v>14013</v>
      </c>
      <c r="B620" s="146" t="s">
        <v>34299</v>
      </c>
      <c r="C620" s="146" t="s">
        <v>6426</v>
      </c>
      <c r="D620" s="131">
        <v>218504.09</v>
      </c>
    </row>
    <row r="621" spans="1:4">
      <c r="A621" s="146">
        <v>39917</v>
      </c>
      <c r="B621" s="146" t="s">
        <v>34300</v>
      </c>
      <c r="C621" s="146" t="s">
        <v>6426</v>
      </c>
      <c r="D621" s="131">
        <v>111216.76</v>
      </c>
    </row>
    <row r="622" spans="1:4">
      <c r="A622" s="146">
        <v>38167</v>
      </c>
      <c r="B622" s="146" t="s">
        <v>34301</v>
      </c>
      <c r="C622" s="146" t="s">
        <v>6438</v>
      </c>
      <c r="D622" s="130">
        <v>25.88</v>
      </c>
    </row>
    <row r="623" spans="1:4">
      <c r="A623" s="146">
        <v>36145</v>
      </c>
      <c r="B623" s="146" t="s">
        <v>34302</v>
      </c>
      <c r="C623" s="146" t="s">
        <v>6438</v>
      </c>
      <c r="D623" s="130">
        <v>37.58</v>
      </c>
    </row>
    <row r="624" spans="1:4">
      <c r="A624" s="146">
        <v>12893</v>
      </c>
      <c r="B624" s="146" t="s">
        <v>34303</v>
      </c>
      <c r="C624" s="146" t="s">
        <v>6438</v>
      </c>
      <c r="D624" s="130">
        <v>62.64</v>
      </c>
    </row>
    <row r="625" spans="1:4">
      <c r="A625" s="146">
        <v>11685</v>
      </c>
      <c r="B625" s="146" t="s">
        <v>34304</v>
      </c>
      <c r="C625" s="146" t="s">
        <v>6426</v>
      </c>
      <c r="D625" s="130">
        <v>22.6</v>
      </c>
    </row>
    <row r="626" spans="1:4">
      <c r="A626" s="146">
        <v>11680</v>
      </c>
      <c r="B626" s="146" t="s">
        <v>34305</v>
      </c>
      <c r="C626" s="146" t="s">
        <v>6426</v>
      </c>
      <c r="D626" s="130">
        <v>9.31</v>
      </c>
    </row>
    <row r="627" spans="1:4">
      <c r="A627" s="146">
        <v>11679</v>
      </c>
      <c r="B627" s="146" t="s">
        <v>38991</v>
      </c>
      <c r="C627" s="146" t="s">
        <v>6426</v>
      </c>
      <c r="D627" s="130">
        <v>12.62</v>
      </c>
    </row>
    <row r="628" spans="1:4">
      <c r="A628" s="146">
        <v>2512</v>
      </c>
      <c r="B628" s="146" t="s">
        <v>34306</v>
      </c>
      <c r="C628" s="146" t="s">
        <v>6426</v>
      </c>
      <c r="D628" s="130">
        <v>26.56</v>
      </c>
    </row>
    <row r="629" spans="1:4">
      <c r="A629" s="146">
        <v>4374</v>
      </c>
      <c r="B629" s="146" t="s">
        <v>34307</v>
      </c>
      <c r="C629" s="146" t="s">
        <v>6426</v>
      </c>
      <c r="D629" s="130">
        <v>0.28999999999999998</v>
      </c>
    </row>
    <row r="630" spans="1:4">
      <c r="A630" s="146">
        <v>7568</v>
      </c>
      <c r="B630" s="146" t="s">
        <v>34308</v>
      </c>
      <c r="C630" s="146" t="s">
        <v>6426</v>
      </c>
      <c r="D630" s="130">
        <v>0.49</v>
      </c>
    </row>
    <row r="631" spans="1:4">
      <c r="A631" s="146">
        <v>7584</v>
      </c>
      <c r="B631" s="146" t="s">
        <v>34309</v>
      </c>
      <c r="C631" s="146" t="s">
        <v>6426</v>
      </c>
      <c r="D631" s="130">
        <v>0.74</v>
      </c>
    </row>
    <row r="632" spans="1:4">
      <c r="A632" s="146">
        <v>11945</v>
      </c>
      <c r="B632" s="146" t="s">
        <v>34310</v>
      </c>
      <c r="C632" s="146" t="s">
        <v>6426</v>
      </c>
      <c r="D632" s="130">
        <v>0.04</v>
      </c>
    </row>
    <row r="633" spans="1:4">
      <c r="A633" s="146">
        <v>11946</v>
      </c>
      <c r="B633" s="146" t="s">
        <v>34311</v>
      </c>
      <c r="C633" s="146" t="s">
        <v>6426</v>
      </c>
      <c r="D633" s="130">
        <v>0.05</v>
      </c>
    </row>
    <row r="634" spans="1:4">
      <c r="A634" s="146">
        <v>4375</v>
      </c>
      <c r="B634" s="146" t="s">
        <v>34312</v>
      </c>
      <c r="C634" s="146" t="s">
        <v>6426</v>
      </c>
      <c r="D634" s="130">
        <v>0.08</v>
      </c>
    </row>
    <row r="635" spans="1:4">
      <c r="A635" s="146">
        <v>11950</v>
      </c>
      <c r="B635" s="146" t="s">
        <v>34313</v>
      </c>
      <c r="C635" s="146" t="s">
        <v>6426</v>
      </c>
      <c r="D635" s="130">
        <v>0.16</v>
      </c>
    </row>
    <row r="636" spans="1:4">
      <c r="A636" s="146">
        <v>4376</v>
      </c>
      <c r="B636" s="146" t="s">
        <v>34314</v>
      </c>
      <c r="C636" s="146" t="s">
        <v>6426</v>
      </c>
      <c r="D636" s="130">
        <v>0.15</v>
      </c>
    </row>
    <row r="637" spans="1:4">
      <c r="A637" s="146">
        <v>7583</v>
      </c>
      <c r="B637" s="146" t="s">
        <v>34315</v>
      </c>
      <c r="C637" s="146" t="s">
        <v>6426</v>
      </c>
      <c r="D637" s="130">
        <v>0.33</v>
      </c>
    </row>
    <row r="638" spans="1:4">
      <c r="A638" s="146">
        <v>4350</v>
      </c>
      <c r="B638" s="146" t="s">
        <v>34316</v>
      </c>
      <c r="C638" s="146" t="s">
        <v>6426</v>
      </c>
      <c r="D638" s="130">
        <v>0.45</v>
      </c>
    </row>
    <row r="639" spans="1:4">
      <c r="A639" s="146">
        <v>39886</v>
      </c>
      <c r="B639" s="146" t="s">
        <v>34317</v>
      </c>
      <c r="C639" s="146" t="s">
        <v>6426</v>
      </c>
      <c r="D639" s="130">
        <v>6.57</v>
      </c>
    </row>
    <row r="640" spans="1:4">
      <c r="A640" s="146">
        <v>39887</v>
      </c>
      <c r="B640" s="146" t="s">
        <v>34318</v>
      </c>
      <c r="C640" s="146" t="s">
        <v>6426</v>
      </c>
      <c r="D640" s="130">
        <v>9.86</v>
      </c>
    </row>
    <row r="641" spans="1:4">
      <c r="A641" s="146">
        <v>39888</v>
      </c>
      <c r="B641" s="146" t="s">
        <v>34319</v>
      </c>
      <c r="C641" s="146" t="s">
        <v>6426</v>
      </c>
      <c r="D641" s="130">
        <v>22.55</v>
      </c>
    </row>
    <row r="642" spans="1:4">
      <c r="A642" s="146">
        <v>39890</v>
      </c>
      <c r="B642" s="146" t="s">
        <v>34320</v>
      </c>
      <c r="C642" s="146" t="s">
        <v>6426</v>
      </c>
      <c r="D642" s="130">
        <v>38.5</v>
      </c>
    </row>
    <row r="643" spans="1:4">
      <c r="A643" s="146">
        <v>39891</v>
      </c>
      <c r="B643" s="146" t="s">
        <v>34321</v>
      </c>
      <c r="C643" s="146" t="s">
        <v>6426</v>
      </c>
      <c r="D643" s="130">
        <v>54.28</v>
      </c>
    </row>
    <row r="644" spans="1:4">
      <c r="A644" s="146">
        <v>39892</v>
      </c>
      <c r="B644" s="146" t="s">
        <v>34322</v>
      </c>
      <c r="C644" s="146" t="s">
        <v>6426</v>
      </c>
      <c r="D644" s="130">
        <v>169.2</v>
      </c>
    </row>
    <row r="645" spans="1:4">
      <c r="A645" s="146">
        <v>790</v>
      </c>
      <c r="B645" s="146" t="s">
        <v>34323</v>
      </c>
      <c r="C645" s="146" t="s">
        <v>6426</v>
      </c>
      <c r="D645" s="130">
        <v>16.760000000000002</v>
      </c>
    </row>
    <row r="646" spans="1:4">
      <c r="A646" s="146">
        <v>766</v>
      </c>
      <c r="B646" s="146" t="s">
        <v>34324</v>
      </c>
      <c r="C646" s="146" t="s">
        <v>6426</v>
      </c>
      <c r="D646" s="130">
        <v>16.760000000000002</v>
      </c>
    </row>
    <row r="647" spans="1:4">
      <c r="A647" s="146">
        <v>791</v>
      </c>
      <c r="B647" s="146" t="s">
        <v>34325</v>
      </c>
      <c r="C647" s="146" t="s">
        <v>6426</v>
      </c>
      <c r="D647" s="130">
        <v>16.760000000000002</v>
      </c>
    </row>
    <row r="648" spans="1:4">
      <c r="A648" s="146">
        <v>767</v>
      </c>
      <c r="B648" s="146" t="s">
        <v>34326</v>
      </c>
      <c r="C648" s="146" t="s">
        <v>6426</v>
      </c>
      <c r="D648" s="130">
        <v>16.760000000000002</v>
      </c>
    </row>
    <row r="649" spans="1:4">
      <c r="A649" s="146">
        <v>768</v>
      </c>
      <c r="B649" s="146" t="s">
        <v>34327</v>
      </c>
      <c r="C649" s="146" t="s">
        <v>6426</v>
      </c>
      <c r="D649" s="130">
        <v>13.16</v>
      </c>
    </row>
    <row r="650" spans="1:4">
      <c r="A650" s="146">
        <v>789</v>
      </c>
      <c r="B650" s="146" t="s">
        <v>34328</v>
      </c>
      <c r="C650" s="146" t="s">
        <v>6426</v>
      </c>
      <c r="D650" s="130">
        <v>12.88</v>
      </c>
    </row>
    <row r="651" spans="1:4">
      <c r="A651" s="146">
        <v>769</v>
      </c>
      <c r="B651" s="146" t="s">
        <v>34329</v>
      </c>
      <c r="C651" s="146" t="s">
        <v>6426</v>
      </c>
      <c r="D651" s="130">
        <v>13.16</v>
      </c>
    </row>
    <row r="652" spans="1:4">
      <c r="A652" s="146">
        <v>770</v>
      </c>
      <c r="B652" s="146" t="s">
        <v>34330</v>
      </c>
      <c r="C652" s="146" t="s">
        <v>6426</v>
      </c>
      <c r="D652" s="130">
        <v>4.6399999999999997</v>
      </c>
    </row>
    <row r="653" spans="1:4">
      <c r="A653" s="146">
        <v>12394</v>
      </c>
      <c r="B653" s="146" t="s">
        <v>34331</v>
      </c>
      <c r="C653" s="146" t="s">
        <v>6426</v>
      </c>
      <c r="D653" s="130">
        <v>4.6399999999999997</v>
      </c>
    </row>
    <row r="654" spans="1:4">
      <c r="A654" s="146">
        <v>764</v>
      </c>
      <c r="B654" s="146" t="s">
        <v>34332</v>
      </c>
      <c r="C654" s="146" t="s">
        <v>6426</v>
      </c>
      <c r="D654" s="130">
        <v>8.1</v>
      </c>
    </row>
    <row r="655" spans="1:4">
      <c r="A655" s="146">
        <v>765</v>
      </c>
      <c r="B655" s="146" t="s">
        <v>34333</v>
      </c>
      <c r="C655" s="146" t="s">
        <v>6426</v>
      </c>
      <c r="D655" s="130">
        <v>8.1</v>
      </c>
    </row>
    <row r="656" spans="1:4">
      <c r="A656" s="146">
        <v>787</v>
      </c>
      <c r="B656" s="146" t="s">
        <v>34334</v>
      </c>
      <c r="C656" s="146" t="s">
        <v>6426</v>
      </c>
      <c r="D656" s="130">
        <v>36.18</v>
      </c>
    </row>
    <row r="657" spans="1:4">
      <c r="A657" s="146">
        <v>774</v>
      </c>
      <c r="B657" s="146" t="s">
        <v>34335</v>
      </c>
      <c r="C657" s="146" t="s">
        <v>6426</v>
      </c>
      <c r="D657" s="130">
        <v>36.18</v>
      </c>
    </row>
    <row r="658" spans="1:4">
      <c r="A658" s="146">
        <v>773</v>
      </c>
      <c r="B658" s="146" t="s">
        <v>34336</v>
      </c>
      <c r="C658" s="146" t="s">
        <v>6426</v>
      </c>
      <c r="D658" s="130">
        <v>36.18</v>
      </c>
    </row>
    <row r="659" spans="1:4">
      <c r="A659" s="146">
        <v>775</v>
      </c>
      <c r="B659" s="146" t="s">
        <v>34337</v>
      </c>
      <c r="C659" s="146" t="s">
        <v>6426</v>
      </c>
      <c r="D659" s="130">
        <v>36.18</v>
      </c>
    </row>
    <row r="660" spans="1:4">
      <c r="A660" s="146">
        <v>788</v>
      </c>
      <c r="B660" s="146" t="s">
        <v>34338</v>
      </c>
      <c r="C660" s="146" t="s">
        <v>6426</v>
      </c>
      <c r="D660" s="130">
        <v>22.49</v>
      </c>
    </row>
    <row r="661" spans="1:4">
      <c r="A661" s="146">
        <v>772</v>
      </c>
      <c r="B661" s="146" t="s">
        <v>34339</v>
      </c>
      <c r="C661" s="146" t="s">
        <v>6426</v>
      </c>
      <c r="D661" s="130">
        <v>22.49</v>
      </c>
    </row>
    <row r="662" spans="1:4">
      <c r="A662" s="146">
        <v>771</v>
      </c>
      <c r="B662" s="146" t="s">
        <v>34340</v>
      </c>
      <c r="C662" s="146" t="s">
        <v>6426</v>
      </c>
      <c r="D662" s="130">
        <v>22.49</v>
      </c>
    </row>
    <row r="663" spans="1:4">
      <c r="A663" s="146">
        <v>779</v>
      </c>
      <c r="B663" s="146" t="s">
        <v>34341</v>
      </c>
      <c r="C663" s="146" t="s">
        <v>6426</v>
      </c>
      <c r="D663" s="130">
        <v>5.59</v>
      </c>
    </row>
    <row r="664" spans="1:4">
      <c r="A664" s="146">
        <v>776</v>
      </c>
      <c r="B664" s="146" t="s">
        <v>34342</v>
      </c>
      <c r="C664" s="146" t="s">
        <v>6426</v>
      </c>
      <c r="D664" s="130">
        <v>53.34</v>
      </c>
    </row>
    <row r="665" spans="1:4">
      <c r="A665" s="146">
        <v>777</v>
      </c>
      <c r="B665" s="146" t="s">
        <v>34343</v>
      </c>
      <c r="C665" s="146" t="s">
        <v>6426</v>
      </c>
      <c r="D665" s="130">
        <v>51.85</v>
      </c>
    </row>
    <row r="666" spans="1:4">
      <c r="A666" s="146">
        <v>780</v>
      </c>
      <c r="B666" s="146" t="s">
        <v>34344</v>
      </c>
      <c r="C666" s="146" t="s">
        <v>6426</v>
      </c>
      <c r="D666" s="130">
        <v>52.11</v>
      </c>
    </row>
    <row r="667" spans="1:4">
      <c r="A667" s="146">
        <v>778</v>
      </c>
      <c r="B667" s="146" t="s">
        <v>34345</v>
      </c>
      <c r="C667" s="146" t="s">
        <v>6426</v>
      </c>
      <c r="D667" s="130">
        <v>53.34</v>
      </c>
    </row>
    <row r="668" spans="1:4">
      <c r="A668" s="146">
        <v>781</v>
      </c>
      <c r="B668" s="146" t="s">
        <v>34346</v>
      </c>
      <c r="C668" s="146" t="s">
        <v>6426</v>
      </c>
      <c r="D668" s="130">
        <v>98.55</v>
      </c>
    </row>
    <row r="669" spans="1:4">
      <c r="A669" s="146">
        <v>786</v>
      </c>
      <c r="B669" s="146" t="s">
        <v>34347</v>
      </c>
      <c r="C669" s="146" t="s">
        <v>6426</v>
      </c>
      <c r="D669" s="130">
        <v>98.55</v>
      </c>
    </row>
    <row r="670" spans="1:4">
      <c r="A670" s="146">
        <v>782</v>
      </c>
      <c r="B670" s="146" t="s">
        <v>34348</v>
      </c>
      <c r="C670" s="146" t="s">
        <v>6426</v>
      </c>
      <c r="D670" s="130">
        <v>98.55</v>
      </c>
    </row>
    <row r="671" spans="1:4">
      <c r="A671" s="146">
        <v>783</v>
      </c>
      <c r="B671" s="146" t="s">
        <v>34349</v>
      </c>
      <c r="C671" s="146" t="s">
        <v>6426</v>
      </c>
      <c r="D671" s="130">
        <v>269.72000000000003</v>
      </c>
    </row>
    <row r="672" spans="1:4">
      <c r="A672" s="146">
        <v>785</v>
      </c>
      <c r="B672" s="146" t="s">
        <v>34350</v>
      </c>
      <c r="C672" s="146" t="s">
        <v>6426</v>
      </c>
      <c r="D672" s="130">
        <v>284.98</v>
      </c>
    </row>
    <row r="673" spans="1:4">
      <c r="A673" s="146">
        <v>784</v>
      </c>
      <c r="B673" s="146" t="s">
        <v>34351</v>
      </c>
      <c r="C673" s="146" t="s">
        <v>6426</v>
      </c>
      <c r="D673" s="130">
        <v>305.72000000000003</v>
      </c>
    </row>
    <row r="674" spans="1:4">
      <c r="A674" s="146">
        <v>831</v>
      </c>
      <c r="B674" s="146" t="s">
        <v>34352</v>
      </c>
      <c r="C674" s="146" t="s">
        <v>6426</v>
      </c>
      <c r="D674" s="130">
        <v>80.98</v>
      </c>
    </row>
    <row r="675" spans="1:4">
      <c r="A675" s="146">
        <v>828</v>
      </c>
      <c r="B675" s="146" t="s">
        <v>34353</v>
      </c>
      <c r="C675" s="146" t="s">
        <v>6426</v>
      </c>
      <c r="D675" s="130">
        <v>0.46</v>
      </c>
    </row>
    <row r="676" spans="1:4">
      <c r="A676" s="146">
        <v>829</v>
      </c>
      <c r="B676" s="146" t="s">
        <v>34354</v>
      </c>
      <c r="C676" s="146" t="s">
        <v>6426</v>
      </c>
      <c r="D676" s="130">
        <v>0.98</v>
      </c>
    </row>
    <row r="677" spans="1:4">
      <c r="A677" s="146">
        <v>812</v>
      </c>
      <c r="B677" s="146" t="s">
        <v>34355</v>
      </c>
      <c r="C677" s="146" t="s">
        <v>6426</v>
      </c>
      <c r="D677" s="130">
        <v>2.12</v>
      </c>
    </row>
    <row r="678" spans="1:4">
      <c r="A678" s="146">
        <v>819</v>
      </c>
      <c r="B678" s="146" t="s">
        <v>34356</v>
      </c>
      <c r="C678" s="146" t="s">
        <v>6426</v>
      </c>
      <c r="D678" s="130">
        <v>3.5</v>
      </c>
    </row>
    <row r="679" spans="1:4">
      <c r="A679" s="146">
        <v>818</v>
      </c>
      <c r="B679" s="146" t="s">
        <v>34357</v>
      </c>
      <c r="C679" s="146" t="s">
        <v>6426</v>
      </c>
      <c r="D679" s="130">
        <v>5.88</v>
      </c>
    </row>
    <row r="680" spans="1:4">
      <c r="A680" s="146">
        <v>823</v>
      </c>
      <c r="B680" s="146" t="s">
        <v>34358</v>
      </c>
      <c r="C680" s="146" t="s">
        <v>6426</v>
      </c>
      <c r="D680" s="130">
        <v>17.71</v>
      </c>
    </row>
    <row r="681" spans="1:4">
      <c r="A681" s="146">
        <v>830</v>
      </c>
      <c r="B681" s="146" t="s">
        <v>34359</v>
      </c>
      <c r="C681" s="146" t="s">
        <v>6426</v>
      </c>
      <c r="D681" s="130">
        <v>14.59</v>
      </c>
    </row>
    <row r="682" spans="1:4">
      <c r="A682" s="146">
        <v>826</v>
      </c>
      <c r="B682" s="146" t="s">
        <v>34360</v>
      </c>
      <c r="C682" s="146" t="s">
        <v>6426</v>
      </c>
      <c r="D682" s="130">
        <v>45.42</v>
      </c>
    </row>
    <row r="683" spans="1:4">
      <c r="A683" s="146">
        <v>827</v>
      </c>
      <c r="B683" s="146" t="s">
        <v>34361</v>
      </c>
      <c r="C683" s="146" t="s">
        <v>6426</v>
      </c>
      <c r="D683" s="130">
        <v>38.369999999999997</v>
      </c>
    </row>
    <row r="684" spans="1:4">
      <c r="A684" s="146">
        <v>832</v>
      </c>
      <c r="B684" s="146" t="s">
        <v>34362</v>
      </c>
      <c r="C684" s="146" t="s">
        <v>6426</v>
      </c>
      <c r="D684" s="130">
        <v>2.65</v>
      </c>
    </row>
    <row r="685" spans="1:4">
      <c r="A685" s="146">
        <v>833</v>
      </c>
      <c r="B685" s="146" t="s">
        <v>34363</v>
      </c>
      <c r="C685" s="146" t="s">
        <v>6426</v>
      </c>
      <c r="D685" s="130">
        <v>3.76</v>
      </c>
    </row>
    <row r="686" spans="1:4">
      <c r="A686" s="146">
        <v>834</v>
      </c>
      <c r="B686" s="146" t="s">
        <v>34364</v>
      </c>
      <c r="C686" s="146" t="s">
        <v>6426</v>
      </c>
      <c r="D686" s="130">
        <v>4.13</v>
      </c>
    </row>
    <row r="687" spans="1:4">
      <c r="A687" s="146">
        <v>825</v>
      </c>
      <c r="B687" s="146" t="s">
        <v>34365</v>
      </c>
      <c r="C687" s="146" t="s">
        <v>6426</v>
      </c>
      <c r="D687" s="130">
        <v>4.6100000000000003</v>
      </c>
    </row>
    <row r="688" spans="1:4">
      <c r="A688" s="146">
        <v>813</v>
      </c>
      <c r="B688" s="146" t="s">
        <v>34366</v>
      </c>
      <c r="C688" s="146" t="s">
        <v>6426</v>
      </c>
      <c r="D688" s="130">
        <v>4.5199999999999996</v>
      </c>
    </row>
    <row r="689" spans="1:4">
      <c r="A689" s="146">
        <v>820</v>
      </c>
      <c r="B689" s="146" t="s">
        <v>34367</v>
      </c>
      <c r="C689" s="146" t="s">
        <v>6426</v>
      </c>
      <c r="D689" s="130">
        <v>5.74</v>
      </c>
    </row>
    <row r="690" spans="1:4">
      <c r="A690" s="146">
        <v>816</v>
      </c>
      <c r="B690" s="146" t="s">
        <v>34368</v>
      </c>
      <c r="C690" s="146" t="s">
        <v>6426</v>
      </c>
      <c r="D690" s="130">
        <v>9.7799999999999994</v>
      </c>
    </row>
    <row r="691" spans="1:4">
      <c r="A691" s="146">
        <v>814</v>
      </c>
      <c r="B691" s="146" t="s">
        <v>34369</v>
      </c>
      <c r="C691" s="146" t="s">
        <v>6426</v>
      </c>
      <c r="D691" s="130">
        <v>11.81</v>
      </c>
    </row>
    <row r="692" spans="1:4">
      <c r="A692" s="146">
        <v>815</v>
      </c>
      <c r="B692" s="146" t="s">
        <v>34370</v>
      </c>
      <c r="C692" s="146" t="s">
        <v>6426</v>
      </c>
      <c r="D692" s="130">
        <v>12.76</v>
      </c>
    </row>
    <row r="693" spans="1:4">
      <c r="A693" s="146">
        <v>822</v>
      </c>
      <c r="B693" s="146" t="s">
        <v>34371</v>
      </c>
      <c r="C693" s="146" t="s">
        <v>6426</v>
      </c>
      <c r="D693" s="130">
        <v>15.55</v>
      </c>
    </row>
    <row r="694" spans="1:4">
      <c r="A694" s="146">
        <v>821</v>
      </c>
      <c r="B694" s="146" t="s">
        <v>34372</v>
      </c>
      <c r="C694" s="146" t="s">
        <v>6426</v>
      </c>
      <c r="D694" s="130">
        <v>18.170000000000002</v>
      </c>
    </row>
    <row r="695" spans="1:4">
      <c r="A695" s="146">
        <v>817</v>
      </c>
      <c r="B695" s="146" t="s">
        <v>34373</v>
      </c>
      <c r="C695" s="146" t="s">
        <v>6426</v>
      </c>
      <c r="D695" s="130">
        <v>21.61</v>
      </c>
    </row>
    <row r="696" spans="1:4">
      <c r="A696" s="146">
        <v>20086</v>
      </c>
      <c r="B696" s="146" t="s">
        <v>34374</v>
      </c>
      <c r="C696" s="146" t="s">
        <v>6426</v>
      </c>
      <c r="D696" s="130">
        <v>2.23</v>
      </c>
    </row>
    <row r="697" spans="1:4">
      <c r="A697" s="146">
        <v>39191</v>
      </c>
      <c r="B697" s="146" t="s">
        <v>34375</v>
      </c>
      <c r="C697" s="146" t="s">
        <v>6426</v>
      </c>
      <c r="D697" s="130">
        <v>16.690000000000001</v>
      </c>
    </row>
    <row r="698" spans="1:4">
      <c r="A698" s="146">
        <v>39190</v>
      </c>
      <c r="B698" s="146" t="s">
        <v>34376</v>
      </c>
      <c r="C698" s="146" t="s">
        <v>6426</v>
      </c>
      <c r="D698" s="130">
        <v>17.440000000000001</v>
      </c>
    </row>
    <row r="699" spans="1:4">
      <c r="A699" s="146">
        <v>39189</v>
      </c>
      <c r="B699" s="146" t="s">
        <v>34377</v>
      </c>
      <c r="C699" s="146" t="s">
        <v>6426</v>
      </c>
      <c r="D699" s="130">
        <v>18.45</v>
      </c>
    </row>
    <row r="700" spans="1:4">
      <c r="A700" s="146">
        <v>39186</v>
      </c>
      <c r="B700" s="146" t="s">
        <v>34378</v>
      </c>
      <c r="C700" s="146" t="s">
        <v>6426</v>
      </c>
      <c r="D700" s="130">
        <v>16.510000000000002</v>
      </c>
    </row>
    <row r="701" spans="1:4">
      <c r="A701" s="146">
        <v>39188</v>
      </c>
      <c r="B701" s="146" t="s">
        <v>34379</v>
      </c>
      <c r="C701" s="146" t="s">
        <v>6426</v>
      </c>
      <c r="D701" s="130">
        <v>13.58</v>
      </c>
    </row>
    <row r="702" spans="1:4">
      <c r="A702" s="146">
        <v>39187</v>
      </c>
      <c r="B702" s="146" t="s">
        <v>34380</v>
      </c>
      <c r="C702" s="146" t="s">
        <v>6426</v>
      </c>
      <c r="D702" s="130">
        <v>14.24</v>
      </c>
    </row>
    <row r="703" spans="1:4">
      <c r="A703" s="146">
        <v>39184</v>
      </c>
      <c r="B703" s="146" t="s">
        <v>34381</v>
      </c>
      <c r="C703" s="146" t="s">
        <v>6426</v>
      </c>
      <c r="D703" s="130">
        <v>5.35</v>
      </c>
    </row>
    <row r="704" spans="1:4">
      <c r="A704" s="146">
        <v>39185</v>
      </c>
      <c r="B704" s="146" t="s">
        <v>34382</v>
      </c>
      <c r="C704" s="146" t="s">
        <v>6426</v>
      </c>
      <c r="D704" s="130">
        <v>4.88</v>
      </c>
    </row>
    <row r="705" spans="1:4">
      <c r="A705" s="146">
        <v>39198</v>
      </c>
      <c r="B705" s="146" t="s">
        <v>34383</v>
      </c>
      <c r="C705" s="146" t="s">
        <v>6426</v>
      </c>
      <c r="D705" s="130">
        <v>54.76</v>
      </c>
    </row>
    <row r="706" spans="1:4">
      <c r="A706" s="146">
        <v>39197</v>
      </c>
      <c r="B706" s="146" t="s">
        <v>34384</v>
      </c>
      <c r="C706" s="146" t="s">
        <v>6426</v>
      </c>
      <c r="D706" s="130">
        <v>57.2</v>
      </c>
    </row>
    <row r="707" spans="1:4">
      <c r="A707" s="146">
        <v>39196</v>
      </c>
      <c r="B707" s="146" t="s">
        <v>34385</v>
      </c>
      <c r="C707" s="146" t="s">
        <v>6426</v>
      </c>
      <c r="D707" s="130">
        <v>58.99</v>
      </c>
    </row>
    <row r="708" spans="1:4">
      <c r="A708" s="146">
        <v>39199</v>
      </c>
      <c r="B708" s="146" t="s">
        <v>34386</v>
      </c>
      <c r="C708" s="146" t="s">
        <v>6426</v>
      </c>
      <c r="D708" s="130">
        <v>52.7</v>
      </c>
    </row>
    <row r="709" spans="1:4">
      <c r="A709" s="146">
        <v>39195</v>
      </c>
      <c r="B709" s="146" t="s">
        <v>34387</v>
      </c>
      <c r="C709" s="146" t="s">
        <v>6426</v>
      </c>
      <c r="D709" s="130">
        <v>30.42</v>
      </c>
    </row>
    <row r="710" spans="1:4">
      <c r="A710" s="146">
        <v>39194</v>
      </c>
      <c r="B710" s="146" t="s">
        <v>34388</v>
      </c>
      <c r="C710" s="146" t="s">
        <v>6426</v>
      </c>
      <c r="D710" s="130">
        <v>32.549999999999997</v>
      </c>
    </row>
    <row r="711" spans="1:4">
      <c r="A711" s="146">
        <v>39193</v>
      </c>
      <c r="B711" s="146" t="s">
        <v>34389</v>
      </c>
      <c r="C711" s="146" t="s">
        <v>6426</v>
      </c>
      <c r="D711" s="130">
        <v>35.68</v>
      </c>
    </row>
    <row r="712" spans="1:4">
      <c r="A712" s="146">
        <v>39192</v>
      </c>
      <c r="B712" s="146" t="s">
        <v>34390</v>
      </c>
      <c r="C712" s="146" t="s">
        <v>6426</v>
      </c>
      <c r="D712" s="130">
        <v>37.11</v>
      </c>
    </row>
    <row r="713" spans="1:4">
      <c r="A713" s="146">
        <v>39920</v>
      </c>
      <c r="B713" s="146" t="s">
        <v>34391</v>
      </c>
      <c r="C713" s="146" t="s">
        <v>6426</v>
      </c>
      <c r="D713" s="130">
        <v>4.49</v>
      </c>
    </row>
    <row r="714" spans="1:4">
      <c r="A714" s="146">
        <v>39201</v>
      </c>
      <c r="B714" s="146" t="s">
        <v>34392</v>
      </c>
      <c r="C714" s="146" t="s">
        <v>6426</v>
      </c>
      <c r="D714" s="130">
        <v>65.47</v>
      </c>
    </row>
    <row r="715" spans="1:4">
      <c r="A715" s="146">
        <v>39200</v>
      </c>
      <c r="B715" s="146" t="s">
        <v>34393</v>
      </c>
      <c r="C715" s="146" t="s">
        <v>6426</v>
      </c>
      <c r="D715" s="130">
        <v>66</v>
      </c>
    </row>
    <row r="716" spans="1:4">
      <c r="A716" s="146">
        <v>39203</v>
      </c>
      <c r="B716" s="146" t="s">
        <v>34394</v>
      </c>
      <c r="C716" s="146" t="s">
        <v>6426</v>
      </c>
      <c r="D716" s="130">
        <v>53.29</v>
      </c>
    </row>
    <row r="717" spans="1:4">
      <c r="A717" s="146">
        <v>39202</v>
      </c>
      <c r="B717" s="146" t="s">
        <v>34395</v>
      </c>
      <c r="C717" s="146" t="s">
        <v>6426</v>
      </c>
      <c r="D717" s="130">
        <v>62.6</v>
      </c>
    </row>
    <row r="718" spans="1:4">
      <c r="A718" s="146">
        <v>39205</v>
      </c>
      <c r="B718" s="146" t="s">
        <v>34396</v>
      </c>
      <c r="C718" s="146" t="s">
        <v>6426</v>
      </c>
      <c r="D718" s="130">
        <v>104.44</v>
      </c>
    </row>
    <row r="719" spans="1:4">
      <c r="A719" s="146">
        <v>39204</v>
      </c>
      <c r="B719" s="146" t="s">
        <v>34397</v>
      </c>
      <c r="C719" s="146" t="s">
        <v>6426</v>
      </c>
      <c r="D719" s="130">
        <v>106.96</v>
      </c>
    </row>
    <row r="720" spans="1:4">
      <c r="A720" s="146">
        <v>39206</v>
      </c>
      <c r="B720" s="146" t="s">
        <v>34398</v>
      </c>
      <c r="C720" s="146" t="s">
        <v>6426</v>
      </c>
      <c r="D720" s="130">
        <v>101.48</v>
      </c>
    </row>
    <row r="721" spans="1:4">
      <c r="A721" s="146">
        <v>797</v>
      </c>
      <c r="B721" s="146" t="s">
        <v>34399</v>
      </c>
      <c r="C721" s="146" t="s">
        <v>6426</v>
      </c>
      <c r="D721" s="130">
        <v>8.4499999999999993</v>
      </c>
    </row>
    <row r="722" spans="1:4">
      <c r="A722" s="146">
        <v>798</v>
      </c>
      <c r="B722" s="146" t="s">
        <v>34400</v>
      </c>
      <c r="C722" s="146" t="s">
        <v>6426</v>
      </c>
      <c r="D722" s="130">
        <v>1.1599999999999999</v>
      </c>
    </row>
    <row r="723" spans="1:4">
      <c r="A723" s="146">
        <v>796</v>
      </c>
      <c r="B723" s="146" t="s">
        <v>34401</v>
      </c>
      <c r="C723" s="146" t="s">
        <v>6426</v>
      </c>
      <c r="D723" s="130">
        <v>8.1</v>
      </c>
    </row>
    <row r="724" spans="1:4">
      <c r="A724" s="146">
        <v>799</v>
      </c>
      <c r="B724" s="146" t="s">
        <v>34402</v>
      </c>
      <c r="C724" s="146" t="s">
        <v>6426</v>
      </c>
      <c r="D724" s="130">
        <v>3.81</v>
      </c>
    </row>
    <row r="725" spans="1:4">
      <c r="A725" s="146">
        <v>792</v>
      </c>
      <c r="B725" s="146" t="s">
        <v>34403</v>
      </c>
      <c r="C725" s="146" t="s">
        <v>6426</v>
      </c>
      <c r="D725" s="130">
        <v>3.87</v>
      </c>
    </row>
    <row r="726" spans="1:4">
      <c r="A726" s="146">
        <v>804</v>
      </c>
      <c r="B726" s="146" t="s">
        <v>34404</v>
      </c>
      <c r="C726" s="146" t="s">
        <v>6426</v>
      </c>
      <c r="D726" s="130">
        <v>19.190000000000001</v>
      </c>
    </row>
    <row r="727" spans="1:4">
      <c r="A727" s="146">
        <v>793</v>
      </c>
      <c r="B727" s="146" t="s">
        <v>34405</v>
      </c>
      <c r="C727" s="146" t="s">
        <v>6426</v>
      </c>
      <c r="D727" s="130">
        <v>8.24</v>
      </c>
    </row>
    <row r="728" spans="1:4">
      <c r="A728" s="146">
        <v>801</v>
      </c>
      <c r="B728" s="146" t="s">
        <v>34406</v>
      </c>
      <c r="C728" s="146" t="s">
        <v>6426</v>
      </c>
      <c r="D728" s="130">
        <v>5.88</v>
      </c>
    </row>
    <row r="729" spans="1:4">
      <c r="A729" s="146">
        <v>794</v>
      </c>
      <c r="B729" s="146" t="s">
        <v>34407</v>
      </c>
      <c r="C729" s="146" t="s">
        <v>6426</v>
      </c>
      <c r="D729" s="130">
        <v>6.07</v>
      </c>
    </row>
    <row r="730" spans="1:4">
      <c r="A730" s="146">
        <v>802</v>
      </c>
      <c r="B730" s="146" t="s">
        <v>34408</v>
      </c>
      <c r="C730" s="146" t="s">
        <v>6426</v>
      </c>
      <c r="D730" s="130">
        <v>16.93</v>
      </c>
    </row>
    <row r="731" spans="1:4">
      <c r="A731" s="146">
        <v>803</v>
      </c>
      <c r="B731" s="146" t="s">
        <v>34409</v>
      </c>
      <c r="C731" s="146" t="s">
        <v>6426</v>
      </c>
      <c r="D731" s="130">
        <v>14.76</v>
      </c>
    </row>
    <row r="732" spans="1:4">
      <c r="A732" s="146">
        <v>38001</v>
      </c>
      <c r="B732" s="146" t="s">
        <v>34410</v>
      </c>
      <c r="C732" s="146" t="s">
        <v>6426</v>
      </c>
      <c r="D732" s="130">
        <v>0.93</v>
      </c>
    </row>
    <row r="733" spans="1:4">
      <c r="A733" s="146">
        <v>38002</v>
      </c>
      <c r="B733" s="146" t="s">
        <v>34411</v>
      </c>
      <c r="C733" s="146" t="s">
        <v>6426</v>
      </c>
      <c r="D733" s="130">
        <v>1.72</v>
      </c>
    </row>
    <row r="734" spans="1:4">
      <c r="A734" s="146">
        <v>38003</v>
      </c>
      <c r="B734" s="146" t="s">
        <v>34412</v>
      </c>
      <c r="C734" s="146" t="s">
        <v>6426</v>
      </c>
      <c r="D734" s="130">
        <v>20.68</v>
      </c>
    </row>
    <row r="735" spans="1:4">
      <c r="A735" s="146">
        <v>38004</v>
      </c>
      <c r="B735" s="146" t="s">
        <v>34413</v>
      </c>
      <c r="C735" s="146" t="s">
        <v>6426</v>
      </c>
      <c r="D735" s="130">
        <v>27.65</v>
      </c>
    </row>
    <row r="736" spans="1:4">
      <c r="A736" s="146">
        <v>36327</v>
      </c>
      <c r="B736" s="146" t="s">
        <v>34414</v>
      </c>
      <c r="C736" s="146" t="s">
        <v>6426</v>
      </c>
      <c r="D736" s="130">
        <v>2.3199999999999998</v>
      </c>
    </row>
    <row r="737" spans="1:4">
      <c r="A737" s="146">
        <v>38992</v>
      </c>
      <c r="B737" s="146" t="s">
        <v>34415</v>
      </c>
      <c r="C737" s="146" t="s">
        <v>6426</v>
      </c>
      <c r="D737" s="130">
        <v>3.72</v>
      </c>
    </row>
    <row r="738" spans="1:4">
      <c r="A738" s="146">
        <v>38993</v>
      </c>
      <c r="B738" s="146" t="s">
        <v>34416</v>
      </c>
      <c r="C738" s="146" t="s">
        <v>6426</v>
      </c>
      <c r="D738" s="130">
        <v>10.6</v>
      </c>
    </row>
    <row r="739" spans="1:4">
      <c r="A739" s="146">
        <v>38418</v>
      </c>
      <c r="B739" s="146" t="s">
        <v>34417</v>
      </c>
      <c r="C739" s="146" t="s">
        <v>6426</v>
      </c>
      <c r="D739" s="130">
        <v>6.49</v>
      </c>
    </row>
    <row r="740" spans="1:4">
      <c r="A740" s="146">
        <v>39178</v>
      </c>
      <c r="B740" s="146" t="s">
        <v>34418</v>
      </c>
      <c r="C740" s="146" t="s">
        <v>6426</v>
      </c>
      <c r="D740" s="130">
        <v>1.8</v>
      </c>
    </row>
    <row r="741" spans="1:4">
      <c r="A741" s="146">
        <v>39177</v>
      </c>
      <c r="B741" s="146" t="s">
        <v>34419</v>
      </c>
      <c r="C741" s="146" t="s">
        <v>6426</v>
      </c>
      <c r="D741" s="130">
        <v>1.63</v>
      </c>
    </row>
    <row r="742" spans="1:4">
      <c r="A742" s="146">
        <v>39174</v>
      </c>
      <c r="B742" s="146" t="s">
        <v>34420</v>
      </c>
      <c r="C742" s="146" t="s">
        <v>6426</v>
      </c>
      <c r="D742" s="130">
        <v>0.81</v>
      </c>
    </row>
    <row r="743" spans="1:4">
      <c r="A743" s="146">
        <v>39176</v>
      </c>
      <c r="B743" s="146" t="s">
        <v>34421</v>
      </c>
      <c r="C743" s="146" t="s">
        <v>6426</v>
      </c>
      <c r="D743" s="130">
        <v>1.07</v>
      </c>
    </row>
    <row r="744" spans="1:4">
      <c r="A744" s="146">
        <v>39180</v>
      </c>
      <c r="B744" s="146" t="s">
        <v>34422</v>
      </c>
      <c r="C744" s="146" t="s">
        <v>6426</v>
      </c>
      <c r="D744" s="130">
        <v>4.9000000000000004</v>
      </c>
    </row>
    <row r="745" spans="1:4">
      <c r="A745" s="146">
        <v>39179</v>
      </c>
      <c r="B745" s="146" t="s">
        <v>34423</v>
      </c>
      <c r="C745" s="146" t="s">
        <v>6426</v>
      </c>
      <c r="D745" s="130">
        <v>4.34</v>
      </c>
    </row>
    <row r="746" spans="1:4">
      <c r="A746" s="146">
        <v>39175</v>
      </c>
      <c r="B746" s="146" t="s">
        <v>34424</v>
      </c>
      <c r="C746" s="146" t="s">
        <v>6426</v>
      </c>
      <c r="D746" s="130">
        <v>0.99</v>
      </c>
    </row>
    <row r="747" spans="1:4">
      <c r="A747" s="146">
        <v>39217</v>
      </c>
      <c r="B747" s="146" t="s">
        <v>34425</v>
      </c>
      <c r="C747" s="146" t="s">
        <v>6426</v>
      </c>
      <c r="D747" s="130">
        <v>0.77</v>
      </c>
    </row>
    <row r="748" spans="1:4">
      <c r="A748" s="146">
        <v>39181</v>
      </c>
      <c r="B748" s="146" t="s">
        <v>34426</v>
      </c>
      <c r="C748" s="146" t="s">
        <v>6426</v>
      </c>
      <c r="D748" s="130">
        <v>6.57</v>
      </c>
    </row>
    <row r="749" spans="1:4">
      <c r="A749" s="146">
        <v>39182</v>
      </c>
      <c r="B749" s="146" t="s">
        <v>34427</v>
      </c>
      <c r="C749" s="146" t="s">
        <v>6426</v>
      </c>
      <c r="D749" s="130">
        <v>9.24</v>
      </c>
    </row>
    <row r="750" spans="1:4">
      <c r="A750" s="146">
        <v>12616</v>
      </c>
      <c r="B750" s="146" t="s">
        <v>34428</v>
      </c>
      <c r="C750" s="146" t="s">
        <v>6426</v>
      </c>
      <c r="D750" s="130">
        <v>5.87</v>
      </c>
    </row>
    <row r="751" spans="1:4">
      <c r="A751" s="146">
        <v>1049</v>
      </c>
      <c r="B751" s="146" t="s">
        <v>34429</v>
      </c>
      <c r="C751" s="146" t="s">
        <v>6426</v>
      </c>
      <c r="D751" s="130">
        <v>7.73</v>
      </c>
    </row>
    <row r="752" spans="1:4">
      <c r="A752" s="146">
        <v>1099</v>
      </c>
      <c r="B752" s="146" t="s">
        <v>34430</v>
      </c>
      <c r="C752" s="146" t="s">
        <v>6426</v>
      </c>
      <c r="D752" s="130">
        <v>5.92</v>
      </c>
    </row>
    <row r="753" spans="1:4">
      <c r="A753" s="146">
        <v>39678</v>
      </c>
      <c r="B753" s="146" t="s">
        <v>34431</v>
      </c>
      <c r="C753" s="146" t="s">
        <v>6426</v>
      </c>
      <c r="D753" s="130">
        <v>2.38</v>
      </c>
    </row>
    <row r="754" spans="1:4">
      <c r="A754" s="146">
        <v>1050</v>
      </c>
      <c r="B754" s="146" t="s">
        <v>34432</v>
      </c>
      <c r="C754" s="146" t="s">
        <v>6426</v>
      </c>
      <c r="D754" s="130">
        <v>4.05</v>
      </c>
    </row>
    <row r="755" spans="1:4">
      <c r="A755" s="146">
        <v>1101</v>
      </c>
      <c r="B755" s="146" t="s">
        <v>34433</v>
      </c>
      <c r="C755" s="146" t="s">
        <v>6426</v>
      </c>
      <c r="D755" s="130">
        <v>25.52</v>
      </c>
    </row>
    <row r="756" spans="1:4">
      <c r="A756" s="146">
        <v>1100</v>
      </c>
      <c r="B756" s="146" t="s">
        <v>34434</v>
      </c>
      <c r="C756" s="146" t="s">
        <v>6426</v>
      </c>
      <c r="D756" s="130">
        <v>13.17</v>
      </c>
    </row>
    <row r="757" spans="1:4">
      <c r="A757" s="146">
        <v>39679</v>
      </c>
      <c r="B757" s="146" t="s">
        <v>34435</v>
      </c>
      <c r="C757" s="146" t="s">
        <v>6426</v>
      </c>
      <c r="D757" s="130">
        <v>50.86</v>
      </c>
    </row>
    <row r="758" spans="1:4">
      <c r="A758" s="146">
        <v>1098</v>
      </c>
      <c r="B758" s="146" t="s">
        <v>34436</v>
      </c>
      <c r="C758" s="146" t="s">
        <v>6426</v>
      </c>
      <c r="D758" s="130">
        <v>3.16</v>
      </c>
    </row>
    <row r="759" spans="1:4">
      <c r="A759" s="146">
        <v>1102</v>
      </c>
      <c r="B759" s="146" t="s">
        <v>34437</v>
      </c>
      <c r="C759" s="146" t="s">
        <v>6426</v>
      </c>
      <c r="D759" s="130">
        <v>38.06</v>
      </c>
    </row>
    <row r="760" spans="1:4">
      <c r="A760" s="146">
        <v>1051</v>
      </c>
      <c r="B760" s="146" t="s">
        <v>34438</v>
      </c>
      <c r="C760" s="146" t="s">
        <v>6426</v>
      </c>
      <c r="D760" s="130">
        <v>55.31</v>
      </c>
    </row>
    <row r="761" spans="1:4">
      <c r="A761" s="146">
        <v>37399</v>
      </c>
      <c r="B761" s="146" t="s">
        <v>34439</v>
      </c>
      <c r="C761" s="146" t="s">
        <v>6426</v>
      </c>
      <c r="D761" s="130">
        <v>35.25</v>
      </c>
    </row>
    <row r="762" spans="1:4">
      <c r="A762" s="146">
        <v>41955</v>
      </c>
      <c r="B762" s="146" t="s">
        <v>34440</v>
      </c>
      <c r="C762" s="146" t="s">
        <v>6429</v>
      </c>
      <c r="D762" s="130">
        <v>77.38</v>
      </c>
    </row>
    <row r="763" spans="1:4">
      <c r="A763" s="146">
        <v>41953</v>
      </c>
      <c r="B763" s="146" t="s">
        <v>34441</v>
      </c>
      <c r="C763" s="146" t="s">
        <v>6429</v>
      </c>
      <c r="D763" s="130">
        <v>73.84</v>
      </c>
    </row>
    <row r="764" spans="1:4">
      <c r="A764" s="146">
        <v>41954</v>
      </c>
      <c r="B764" s="146" t="s">
        <v>34442</v>
      </c>
      <c r="C764" s="146" t="s">
        <v>6429</v>
      </c>
      <c r="D764" s="130">
        <v>73.14</v>
      </c>
    </row>
    <row r="765" spans="1:4">
      <c r="A765" s="146">
        <v>25004</v>
      </c>
      <c r="B765" s="146" t="s">
        <v>34443</v>
      </c>
      <c r="C765" s="146" t="s">
        <v>6429</v>
      </c>
      <c r="D765" s="130">
        <v>34.17</v>
      </c>
    </row>
    <row r="766" spans="1:4">
      <c r="A766" s="146">
        <v>25002</v>
      </c>
      <c r="B766" s="146" t="s">
        <v>34444</v>
      </c>
      <c r="C766" s="146" t="s">
        <v>6429</v>
      </c>
      <c r="D766" s="130">
        <v>34.450000000000003</v>
      </c>
    </row>
    <row r="767" spans="1:4">
      <c r="A767" s="146">
        <v>37409</v>
      </c>
      <c r="B767" s="146" t="s">
        <v>34445</v>
      </c>
      <c r="C767" s="146" t="s">
        <v>6429</v>
      </c>
      <c r="D767" s="130">
        <v>33.880000000000003</v>
      </c>
    </row>
    <row r="768" spans="1:4">
      <c r="A768" s="146">
        <v>841</v>
      </c>
      <c r="B768" s="146" t="s">
        <v>34446</v>
      </c>
      <c r="C768" s="146" t="s">
        <v>6429</v>
      </c>
      <c r="D768" s="130">
        <v>35</v>
      </c>
    </row>
    <row r="769" spans="1:4">
      <c r="A769" s="146">
        <v>25005</v>
      </c>
      <c r="B769" s="146" t="s">
        <v>34447</v>
      </c>
      <c r="C769" s="146" t="s">
        <v>6429</v>
      </c>
      <c r="D769" s="130">
        <v>38.380000000000003</v>
      </c>
    </row>
    <row r="770" spans="1:4">
      <c r="A770" s="146">
        <v>25003</v>
      </c>
      <c r="B770" s="146" t="s">
        <v>34448</v>
      </c>
      <c r="C770" s="146" t="s">
        <v>6429</v>
      </c>
      <c r="D770" s="130">
        <v>40.99</v>
      </c>
    </row>
    <row r="771" spans="1:4">
      <c r="A771" s="146">
        <v>37410</v>
      </c>
      <c r="B771" s="146" t="s">
        <v>34449</v>
      </c>
      <c r="C771" s="146" t="s">
        <v>6429</v>
      </c>
      <c r="D771" s="130">
        <v>38.380000000000003</v>
      </c>
    </row>
    <row r="772" spans="1:4">
      <c r="A772" s="146">
        <v>842</v>
      </c>
      <c r="B772" s="146" t="s">
        <v>34450</v>
      </c>
      <c r="C772" s="146" t="s">
        <v>6429</v>
      </c>
      <c r="D772" s="130">
        <v>43.17</v>
      </c>
    </row>
    <row r="773" spans="1:4">
      <c r="A773" s="146">
        <v>862</v>
      </c>
      <c r="B773" s="146" t="s">
        <v>34451</v>
      </c>
      <c r="C773" s="146" t="s">
        <v>6430</v>
      </c>
      <c r="D773" s="130">
        <v>12.79</v>
      </c>
    </row>
    <row r="774" spans="1:4">
      <c r="A774" s="146">
        <v>866</v>
      </c>
      <c r="B774" s="146" t="s">
        <v>34452</v>
      </c>
      <c r="C774" s="146" t="s">
        <v>6430</v>
      </c>
      <c r="D774" s="130">
        <v>157.19999999999999</v>
      </c>
    </row>
    <row r="775" spans="1:4">
      <c r="A775" s="146">
        <v>892</v>
      </c>
      <c r="B775" s="146" t="s">
        <v>34453</v>
      </c>
      <c r="C775" s="146" t="s">
        <v>6430</v>
      </c>
      <c r="D775" s="130">
        <v>199.9</v>
      </c>
    </row>
    <row r="776" spans="1:4">
      <c r="A776" s="146">
        <v>857</v>
      </c>
      <c r="B776" s="146" t="s">
        <v>34454</v>
      </c>
      <c r="C776" s="146" t="s">
        <v>6430</v>
      </c>
      <c r="D776" s="130">
        <v>20.350000000000001</v>
      </c>
    </row>
    <row r="777" spans="1:4">
      <c r="A777" s="146">
        <v>37404</v>
      </c>
      <c r="B777" s="146" t="s">
        <v>34455</v>
      </c>
      <c r="C777" s="146" t="s">
        <v>6430</v>
      </c>
      <c r="D777" s="130">
        <v>240.38</v>
      </c>
    </row>
    <row r="778" spans="1:4">
      <c r="A778" s="146">
        <v>868</v>
      </c>
      <c r="B778" s="146" t="s">
        <v>34456</v>
      </c>
      <c r="C778" s="146" t="s">
        <v>6430</v>
      </c>
      <c r="D778" s="130">
        <v>31.43</v>
      </c>
    </row>
    <row r="779" spans="1:4">
      <c r="A779" s="146">
        <v>870</v>
      </c>
      <c r="B779" s="146" t="s">
        <v>34457</v>
      </c>
      <c r="C779" s="146" t="s">
        <v>6430</v>
      </c>
      <c r="D779" s="130">
        <v>414.21</v>
      </c>
    </row>
    <row r="780" spans="1:4">
      <c r="A780" s="146">
        <v>863</v>
      </c>
      <c r="B780" s="146" t="s">
        <v>34458</v>
      </c>
      <c r="C780" s="146" t="s">
        <v>6430</v>
      </c>
      <c r="D780" s="130">
        <v>43.42</v>
      </c>
    </row>
    <row r="781" spans="1:4">
      <c r="A781" s="146">
        <v>867</v>
      </c>
      <c r="B781" s="146" t="s">
        <v>34459</v>
      </c>
      <c r="C781" s="146" t="s">
        <v>6430</v>
      </c>
      <c r="D781" s="130">
        <v>60.47</v>
      </c>
    </row>
    <row r="782" spans="1:4">
      <c r="A782" s="146">
        <v>891</v>
      </c>
      <c r="B782" s="146" t="s">
        <v>34460</v>
      </c>
      <c r="C782" s="146" t="s">
        <v>6430</v>
      </c>
      <c r="D782" s="130">
        <v>695.63</v>
      </c>
    </row>
    <row r="783" spans="1:4">
      <c r="A783" s="146">
        <v>864</v>
      </c>
      <c r="B783" s="146" t="s">
        <v>34461</v>
      </c>
      <c r="C783" s="146" t="s">
        <v>6430</v>
      </c>
      <c r="D783" s="130">
        <v>85.2</v>
      </c>
    </row>
    <row r="784" spans="1:4">
      <c r="A784" s="146">
        <v>865</v>
      </c>
      <c r="B784" s="146" t="s">
        <v>34462</v>
      </c>
      <c r="C784" s="146" t="s">
        <v>6430</v>
      </c>
      <c r="D784" s="130">
        <v>120</v>
      </c>
    </row>
    <row r="785" spans="1:4">
      <c r="A785" s="146">
        <v>1006</v>
      </c>
      <c r="B785" s="146" t="s">
        <v>34463</v>
      </c>
      <c r="C785" s="146" t="s">
        <v>6430</v>
      </c>
      <c r="D785" s="130">
        <v>113.17</v>
      </c>
    </row>
    <row r="786" spans="1:4">
      <c r="A786" s="146">
        <v>948</v>
      </c>
      <c r="B786" s="146" t="s">
        <v>34464</v>
      </c>
      <c r="C786" s="146" t="s">
        <v>6430</v>
      </c>
      <c r="D786" s="130">
        <v>58.93</v>
      </c>
    </row>
    <row r="787" spans="1:4">
      <c r="A787" s="146">
        <v>947</v>
      </c>
      <c r="B787" s="146" t="s">
        <v>34465</v>
      </c>
      <c r="C787" s="146" t="s">
        <v>6430</v>
      </c>
      <c r="D787" s="130">
        <v>59.95</v>
      </c>
    </row>
    <row r="788" spans="1:4">
      <c r="A788" s="146">
        <v>911</v>
      </c>
      <c r="B788" s="146" t="s">
        <v>34466</v>
      </c>
      <c r="C788" s="146" t="s">
        <v>6430</v>
      </c>
      <c r="D788" s="130">
        <v>87.18</v>
      </c>
    </row>
    <row r="789" spans="1:4">
      <c r="A789" s="146">
        <v>925</v>
      </c>
      <c r="B789" s="146" t="s">
        <v>34467</v>
      </c>
      <c r="C789" s="146" t="s">
        <v>6430</v>
      </c>
      <c r="D789" s="130">
        <v>80.58</v>
      </c>
    </row>
    <row r="790" spans="1:4">
      <c r="A790" s="146">
        <v>954</v>
      </c>
      <c r="B790" s="146" t="s">
        <v>34468</v>
      </c>
      <c r="C790" s="146" t="s">
        <v>6430</v>
      </c>
      <c r="D790" s="130">
        <v>89.02</v>
      </c>
    </row>
    <row r="791" spans="1:4">
      <c r="A791" s="146">
        <v>901</v>
      </c>
      <c r="B791" s="146" t="s">
        <v>34469</v>
      </c>
      <c r="C791" s="146" t="s">
        <v>6430</v>
      </c>
      <c r="D791" s="130">
        <v>95.26</v>
      </c>
    </row>
    <row r="792" spans="1:4">
      <c r="A792" s="146">
        <v>926</v>
      </c>
      <c r="B792" s="146" t="s">
        <v>34470</v>
      </c>
      <c r="C792" s="146" t="s">
        <v>6430</v>
      </c>
      <c r="D792" s="130">
        <v>100.68</v>
      </c>
    </row>
    <row r="793" spans="1:4">
      <c r="A793" s="146">
        <v>912</v>
      </c>
      <c r="B793" s="146" t="s">
        <v>34471</v>
      </c>
      <c r="C793" s="146" t="s">
        <v>6430</v>
      </c>
      <c r="D793" s="130">
        <v>101.3</v>
      </c>
    </row>
    <row r="794" spans="1:4">
      <c r="A794" s="146">
        <v>955</v>
      </c>
      <c r="B794" s="146" t="s">
        <v>34472</v>
      </c>
      <c r="C794" s="146" t="s">
        <v>6430</v>
      </c>
      <c r="D794" s="130">
        <v>120.91</v>
      </c>
    </row>
    <row r="795" spans="1:4">
      <c r="A795" s="146">
        <v>946</v>
      </c>
      <c r="B795" s="146" t="s">
        <v>34473</v>
      </c>
      <c r="C795" s="146" t="s">
        <v>6430</v>
      </c>
      <c r="D795" s="130">
        <v>135.94</v>
      </c>
    </row>
    <row r="796" spans="1:4">
      <c r="A796" s="146">
        <v>953</v>
      </c>
      <c r="B796" s="146" t="s">
        <v>34474</v>
      </c>
      <c r="C796" s="146" t="s">
        <v>6430</v>
      </c>
      <c r="D796" s="130">
        <v>123.7</v>
      </c>
    </row>
    <row r="797" spans="1:4">
      <c r="A797" s="146">
        <v>902</v>
      </c>
      <c r="B797" s="146" t="s">
        <v>34475</v>
      </c>
      <c r="C797" s="146" t="s">
        <v>6430</v>
      </c>
      <c r="D797" s="130">
        <v>150.38</v>
      </c>
    </row>
    <row r="798" spans="1:4">
      <c r="A798" s="146">
        <v>927</v>
      </c>
      <c r="B798" s="146" t="s">
        <v>34476</v>
      </c>
      <c r="C798" s="146" t="s">
        <v>6430</v>
      </c>
      <c r="D798" s="130">
        <v>145.76</v>
      </c>
    </row>
    <row r="799" spans="1:4">
      <c r="A799" s="146">
        <v>913</v>
      </c>
      <c r="B799" s="146" t="s">
        <v>34477</v>
      </c>
      <c r="C799" s="146" t="s">
        <v>6430</v>
      </c>
      <c r="D799" s="130">
        <v>162.69</v>
      </c>
    </row>
    <row r="800" spans="1:4">
      <c r="A800" s="146">
        <v>903</v>
      </c>
      <c r="B800" s="146" t="s">
        <v>34478</v>
      </c>
      <c r="C800" s="146" t="s">
        <v>6430</v>
      </c>
      <c r="D800" s="130">
        <v>184.12</v>
      </c>
    </row>
    <row r="801" spans="1:4">
      <c r="A801" s="146">
        <v>945</v>
      </c>
      <c r="B801" s="146" t="s">
        <v>34479</v>
      </c>
      <c r="C801" s="146" t="s">
        <v>6430</v>
      </c>
      <c r="D801" s="130">
        <v>194.77</v>
      </c>
    </row>
    <row r="802" spans="1:4">
      <c r="A802" s="146">
        <v>914</v>
      </c>
      <c r="B802" s="146" t="s">
        <v>34480</v>
      </c>
      <c r="C802" s="146" t="s">
        <v>6430</v>
      </c>
      <c r="D802" s="130">
        <v>199.53</v>
      </c>
    </row>
    <row r="803" spans="1:4">
      <c r="A803" s="146">
        <v>993</v>
      </c>
      <c r="B803" s="146" t="s">
        <v>34481</v>
      </c>
      <c r="C803" s="146" t="s">
        <v>6430</v>
      </c>
      <c r="D803" s="130">
        <v>2.44</v>
      </c>
    </row>
    <row r="804" spans="1:4">
      <c r="A804" s="146">
        <v>1020</v>
      </c>
      <c r="B804" s="146" t="s">
        <v>34482</v>
      </c>
      <c r="C804" s="146" t="s">
        <v>6430</v>
      </c>
      <c r="D804" s="130">
        <v>10.61</v>
      </c>
    </row>
    <row r="805" spans="1:4">
      <c r="A805" s="146">
        <v>1017</v>
      </c>
      <c r="B805" s="146" t="s">
        <v>34483</v>
      </c>
      <c r="C805" s="146" t="s">
        <v>6430</v>
      </c>
      <c r="D805" s="130">
        <v>116.59</v>
      </c>
    </row>
    <row r="806" spans="1:4">
      <c r="A806" s="146">
        <v>999</v>
      </c>
      <c r="B806" s="146" t="s">
        <v>34484</v>
      </c>
      <c r="C806" s="146" t="s">
        <v>6430</v>
      </c>
      <c r="D806" s="130">
        <v>144.46</v>
      </c>
    </row>
    <row r="807" spans="1:4">
      <c r="A807" s="146">
        <v>995</v>
      </c>
      <c r="B807" s="146" t="s">
        <v>34485</v>
      </c>
      <c r="C807" s="146" t="s">
        <v>6430</v>
      </c>
      <c r="D807" s="130">
        <v>16.27</v>
      </c>
    </row>
    <row r="808" spans="1:4">
      <c r="A808" s="146">
        <v>1000</v>
      </c>
      <c r="B808" s="146" t="s">
        <v>34486</v>
      </c>
      <c r="C808" s="146" t="s">
        <v>6430</v>
      </c>
      <c r="D808" s="130">
        <v>177.09</v>
      </c>
    </row>
    <row r="809" spans="1:4">
      <c r="A809" s="146">
        <v>1022</v>
      </c>
      <c r="B809" s="146" t="s">
        <v>34487</v>
      </c>
      <c r="C809" s="146" t="s">
        <v>6430</v>
      </c>
      <c r="D809" s="130">
        <v>3.38</v>
      </c>
    </row>
    <row r="810" spans="1:4">
      <c r="A810" s="146">
        <v>1015</v>
      </c>
      <c r="B810" s="146" t="s">
        <v>34488</v>
      </c>
      <c r="C810" s="146" t="s">
        <v>6430</v>
      </c>
      <c r="D810" s="130">
        <v>233.19</v>
      </c>
    </row>
    <row r="811" spans="1:4">
      <c r="A811" s="146">
        <v>996</v>
      </c>
      <c r="B811" s="146" t="s">
        <v>34489</v>
      </c>
      <c r="C811" s="146" t="s">
        <v>6430</v>
      </c>
      <c r="D811" s="130">
        <v>24.77</v>
      </c>
    </row>
    <row r="812" spans="1:4">
      <c r="A812" s="146">
        <v>1001</v>
      </c>
      <c r="B812" s="146" t="s">
        <v>34490</v>
      </c>
      <c r="C812" s="146" t="s">
        <v>6430</v>
      </c>
      <c r="D812" s="130">
        <v>291.82</v>
      </c>
    </row>
    <row r="813" spans="1:4">
      <c r="A813" s="146">
        <v>1019</v>
      </c>
      <c r="B813" s="146" t="s">
        <v>34491</v>
      </c>
      <c r="C813" s="146" t="s">
        <v>6430</v>
      </c>
      <c r="D813" s="130">
        <v>34.15</v>
      </c>
    </row>
    <row r="814" spans="1:4">
      <c r="A814" s="146">
        <v>1021</v>
      </c>
      <c r="B814" s="146" t="s">
        <v>34492</v>
      </c>
      <c r="C814" s="146" t="s">
        <v>6430</v>
      </c>
      <c r="D814" s="130">
        <v>4.8499999999999996</v>
      </c>
    </row>
    <row r="815" spans="1:4">
      <c r="A815" s="146">
        <v>39249</v>
      </c>
      <c r="B815" s="146" t="s">
        <v>34493</v>
      </c>
      <c r="C815" s="146" t="s">
        <v>6430</v>
      </c>
      <c r="D815" s="130">
        <v>380.68</v>
      </c>
    </row>
    <row r="816" spans="1:4">
      <c r="A816" s="146">
        <v>1018</v>
      </c>
      <c r="B816" s="146" t="s">
        <v>34494</v>
      </c>
      <c r="C816" s="146" t="s">
        <v>6430</v>
      </c>
      <c r="D816" s="130">
        <v>48.67</v>
      </c>
    </row>
    <row r="817" spans="1:4">
      <c r="A817" s="146">
        <v>39250</v>
      </c>
      <c r="B817" s="146" t="s">
        <v>34495</v>
      </c>
      <c r="C817" s="146" t="s">
        <v>6430</v>
      </c>
      <c r="D817" s="130">
        <v>489.02</v>
      </c>
    </row>
    <row r="818" spans="1:4">
      <c r="A818" s="146">
        <v>994</v>
      </c>
      <c r="B818" s="146" t="s">
        <v>34496</v>
      </c>
      <c r="C818" s="146" t="s">
        <v>6430</v>
      </c>
      <c r="D818" s="130">
        <v>6.62</v>
      </c>
    </row>
    <row r="819" spans="1:4">
      <c r="A819" s="146">
        <v>977</v>
      </c>
      <c r="B819" s="146" t="s">
        <v>34497</v>
      </c>
      <c r="C819" s="146" t="s">
        <v>6430</v>
      </c>
      <c r="D819" s="130">
        <v>67.430000000000007</v>
      </c>
    </row>
    <row r="820" spans="1:4">
      <c r="A820" s="146">
        <v>998</v>
      </c>
      <c r="B820" s="146" t="s">
        <v>34498</v>
      </c>
      <c r="C820" s="146" t="s">
        <v>6430</v>
      </c>
      <c r="D820" s="130">
        <v>89.57</v>
      </c>
    </row>
    <row r="821" spans="1:4">
      <c r="A821" s="146">
        <v>39251</v>
      </c>
      <c r="B821" s="146" t="s">
        <v>34499</v>
      </c>
      <c r="C821" s="146" t="s">
        <v>6430</v>
      </c>
      <c r="D821" s="130">
        <v>0.65</v>
      </c>
    </row>
    <row r="822" spans="1:4">
      <c r="A822" s="146">
        <v>1011</v>
      </c>
      <c r="B822" s="146" t="s">
        <v>34500</v>
      </c>
      <c r="C822" s="146" t="s">
        <v>6430</v>
      </c>
      <c r="D822" s="130">
        <v>0.9</v>
      </c>
    </row>
    <row r="823" spans="1:4">
      <c r="A823" s="146">
        <v>39252</v>
      </c>
      <c r="B823" s="146" t="s">
        <v>34501</v>
      </c>
      <c r="C823" s="146" t="s">
        <v>6430</v>
      </c>
      <c r="D823" s="130">
        <v>1.07</v>
      </c>
    </row>
    <row r="824" spans="1:4">
      <c r="A824" s="146">
        <v>1013</v>
      </c>
      <c r="B824" s="146" t="s">
        <v>34502</v>
      </c>
      <c r="C824" s="146" t="s">
        <v>6430</v>
      </c>
      <c r="D824" s="130">
        <v>1.43</v>
      </c>
    </row>
    <row r="825" spans="1:4">
      <c r="A825" s="146">
        <v>980</v>
      </c>
      <c r="B825" s="146" t="s">
        <v>34503</v>
      </c>
      <c r="C825" s="146" t="s">
        <v>6430</v>
      </c>
      <c r="D825" s="130">
        <v>9.73</v>
      </c>
    </row>
    <row r="826" spans="1:4">
      <c r="A826" s="146">
        <v>39237</v>
      </c>
      <c r="B826" s="146" t="s">
        <v>34504</v>
      </c>
      <c r="C826" s="146" t="s">
        <v>6430</v>
      </c>
      <c r="D826" s="130">
        <v>115.37</v>
      </c>
    </row>
    <row r="827" spans="1:4">
      <c r="A827" s="146">
        <v>39238</v>
      </c>
      <c r="B827" s="146" t="s">
        <v>34505</v>
      </c>
      <c r="C827" s="146" t="s">
        <v>6430</v>
      </c>
      <c r="D827" s="130">
        <v>144.04</v>
      </c>
    </row>
    <row r="828" spans="1:4">
      <c r="A828" s="146">
        <v>979</v>
      </c>
      <c r="B828" s="146" t="s">
        <v>34506</v>
      </c>
      <c r="C828" s="146" t="s">
        <v>6430</v>
      </c>
      <c r="D828" s="130">
        <v>14.99</v>
      </c>
    </row>
    <row r="829" spans="1:4">
      <c r="A829" s="146">
        <v>39239</v>
      </c>
      <c r="B829" s="146" t="s">
        <v>34507</v>
      </c>
      <c r="C829" s="146" t="s">
        <v>6430</v>
      </c>
      <c r="D829" s="130">
        <v>175.3</v>
      </c>
    </row>
    <row r="830" spans="1:4">
      <c r="A830" s="146">
        <v>1014</v>
      </c>
      <c r="B830" s="146" t="s">
        <v>34508</v>
      </c>
      <c r="C830" s="146" t="s">
        <v>6430</v>
      </c>
      <c r="D830" s="130">
        <v>2.27</v>
      </c>
    </row>
    <row r="831" spans="1:4">
      <c r="A831" s="146">
        <v>39240</v>
      </c>
      <c r="B831" s="146" t="s">
        <v>34509</v>
      </c>
      <c r="C831" s="146" t="s">
        <v>6430</v>
      </c>
      <c r="D831" s="130">
        <v>231.69</v>
      </c>
    </row>
    <row r="832" spans="1:4">
      <c r="A832" s="146">
        <v>39232</v>
      </c>
      <c r="B832" s="146" t="s">
        <v>34510</v>
      </c>
      <c r="C832" s="146" t="s">
        <v>6430</v>
      </c>
      <c r="D832" s="130">
        <v>24.06</v>
      </c>
    </row>
    <row r="833" spans="1:4">
      <c r="A833" s="146">
        <v>39233</v>
      </c>
      <c r="B833" s="146" t="s">
        <v>34511</v>
      </c>
      <c r="C833" s="146" t="s">
        <v>6430</v>
      </c>
      <c r="D833" s="130">
        <v>33.08</v>
      </c>
    </row>
    <row r="834" spans="1:4">
      <c r="A834" s="146">
        <v>981</v>
      </c>
      <c r="B834" s="146" t="s">
        <v>34512</v>
      </c>
      <c r="C834" s="146" t="s">
        <v>6430</v>
      </c>
      <c r="D834" s="130">
        <v>4.07</v>
      </c>
    </row>
    <row r="835" spans="1:4">
      <c r="A835" s="146">
        <v>39234</v>
      </c>
      <c r="B835" s="146" t="s">
        <v>34513</v>
      </c>
      <c r="C835" s="146" t="s">
        <v>6430</v>
      </c>
      <c r="D835" s="130">
        <v>48.54</v>
      </c>
    </row>
    <row r="836" spans="1:4">
      <c r="A836" s="146">
        <v>982</v>
      </c>
      <c r="B836" s="146" t="s">
        <v>34514</v>
      </c>
      <c r="C836" s="146" t="s">
        <v>6430</v>
      </c>
      <c r="D836" s="130">
        <v>5.69</v>
      </c>
    </row>
    <row r="837" spans="1:4">
      <c r="A837" s="146">
        <v>39235</v>
      </c>
      <c r="B837" s="146" t="s">
        <v>34515</v>
      </c>
      <c r="C837" s="146" t="s">
        <v>6430</v>
      </c>
      <c r="D837" s="130">
        <v>68.27</v>
      </c>
    </row>
    <row r="838" spans="1:4">
      <c r="A838" s="146">
        <v>39236</v>
      </c>
      <c r="B838" s="146" t="s">
        <v>34516</v>
      </c>
      <c r="C838" s="146" t="s">
        <v>6430</v>
      </c>
      <c r="D838" s="130">
        <v>89.5</v>
      </c>
    </row>
    <row r="839" spans="1:4">
      <c r="A839" s="146">
        <v>876</v>
      </c>
      <c r="B839" s="146" t="s">
        <v>34517</v>
      </c>
      <c r="C839" s="146" t="s">
        <v>6430</v>
      </c>
      <c r="D839" s="130">
        <v>231.04</v>
      </c>
    </row>
    <row r="840" spans="1:4">
      <c r="A840" s="146">
        <v>877</v>
      </c>
      <c r="B840" s="146" t="s">
        <v>34518</v>
      </c>
      <c r="C840" s="146" t="s">
        <v>6430</v>
      </c>
      <c r="D840" s="130">
        <v>271.61</v>
      </c>
    </row>
    <row r="841" spans="1:4">
      <c r="A841" s="146">
        <v>882</v>
      </c>
      <c r="B841" s="146" t="s">
        <v>34519</v>
      </c>
      <c r="C841" s="146" t="s">
        <v>6430</v>
      </c>
      <c r="D841" s="130">
        <v>295.95999999999998</v>
      </c>
    </row>
    <row r="842" spans="1:4">
      <c r="A842" s="146">
        <v>878</v>
      </c>
      <c r="B842" s="146" t="s">
        <v>34520</v>
      </c>
      <c r="C842" s="146" t="s">
        <v>6430</v>
      </c>
      <c r="D842" s="130">
        <v>367.95</v>
      </c>
    </row>
    <row r="843" spans="1:4">
      <c r="A843" s="146">
        <v>879</v>
      </c>
      <c r="B843" s="146" t="s">
        <v>34521</v>
      </c>
      <c r="C843" s="146" t="s">
        <v>6430</v>
      </c>
      <c r="D843" s="130">
        <v>433.69</v>
      </c>
    </row>
    <row r="844" spans="1:4">
      <c r="A844" s="146">
        <v>880</v>
      </c>
      <c r="B844" s="146" t="s">
        <v>34522</v>
      </c>
      <c r="C844" s="146" t="s">
        <v>6430</v>
      </c>
      <c r="D844" s="130">
        <v>510.28</v>
      </c>
    </row>
    <row r="845" spans="1:4">
      <c r="A845" s="146">
        <v>873</v>
      </c>
      <c r="B845" s="146" t="s">
        <v>34523</v>
      </c>
      <c r="C845" s="146" t="s">
        <v>6430</v>
      </c>
      <c r="D845" s="130">
        <v>155.16</v>
      </c>
    </row>
    <row r="846" spans="1:4">
      <c r="A846" s="146">
        <v>881</v>
      </c>
      <c r="B846" s="146" t="s">
        <v>34524</v>
      </c>
      <c r="C846" s="146" t="s">
        <v>6430</v>
      </c>
      <c r="D846" s="130">
        <v>697.47</v>
      </c>
    </row>
    <row r="847" spans="1:4">
      <c r="A847" s="146">
        <v>874</v>
      </c>
      <c r="B847" s="146" t="s">
        <v>34525</v>
      </c>
      <c r="C847" s="146" t="s">
        <v>6430</v>
      </c>
      <c r="D847" s="130">
        <v>184.14</v>
      </c>
    </row>
    <row r="848" spans="1:4">
      <c r="A848" s="146">
        <v>875</v>
      </c>
      <c r="B848" s="146" t="s">
        <v>34526</v>
      </c>
      <c r="C848" s="146" t="s">
        <v>6430</v>
      </c>
      <c r="D848" s="130">
        <v>219.69</v>
      </c>
    </row>
    <row r="849" spans="1:4">
      <c r="A849" s="146">
        <v>983</v>
      </c>
      <c r="B849" s="146" t="s">
        <v>34527</v>
      </c>
      <c r="C849" s="146" t="s">
        <v>6430</v>
      </c>
      <c r="D849" s="130">
        <v>1.37</v>
      </c>
    </row>
    <row r="850" spans="1:4">
      <c r="A850" s="146">
        <v>985</v>
      </c>
      <c r="B850" s="146" t="s">
        <v>34528</v>
      </c>
      <c r="C850" s="146" t="s">
        <v>6430</v>
      </c>
      <c r="D850" s="130">
        <v>10.32</v>
      </c>
    </row>
    <row r="851" spans="1:4">
      <c r="A851" s="146">
        <v>990</v>
      </c>
      <c r="B851" s="146" t="s">
        <v>34529</v>
      </c>
      <c r="C851" s="146" t="s">
        <v>6430</v>
      </c>
      <c r="D851" s="130">
        <v>141.22999999999999</v>
      </c>
    </row>
    <row r="852" spans="1:4">
      <c r="A852" s="146">
        <v>39241</v>
      </c>
      <c r="B852" s="146" t="s">
        <v>34530</v>
      </c>
      <c r="C852" s="146" t="s">
        <v>6430</v>
      </c>
      <c r="D852" s="130">
        <v>16.14</v>
      </c>
    </row>
    <row r="853" spans="1:4">
      <c r="A853" s="146">
        <v>1005</v>
      </c>
      <c r="B853" s="146" t="s">
        <v>34531</v>
      </c>
      <c r="C853" s="146" t="s">
        <v>6430</v>
      </c>
      <c r="D853" s="130">
        <v>173.34</v>
      </c>
    </row>
    <row r="854" spans="1:4">
      <c r="A854" s="146">
        <v>984</v>
      </c>
      <c r="B854" s="146" t="s">
        <v>34532</v>
      </c>
      <c r="C854" s="146" t="s">
        <v>6430</v>
      </c>
      <c r="D854" s="130">
        <v>3.56</v>
      </c>
    </row>
    <row r="855" spans="1:4">
      <c r="A855" s="146">
        <v>991</v>
      </c>
      <c r="B855" s="146" t="s">
        <v>34533</v>
      </c>
      <c r="C855" s="146" t="s">
        <v>6430</v>
      </c>
      <c r="D855" s="130">
        <v>229.05</v>
      </c>
    </row>
    <row r="856" spans="1:4">
      <c r="A856" s="146">
        <v>986</v>
      </c>
      <c r="B856" s="146" t="s">
        <v>34534</v>
      </c>
      <c r="C856" s="146" t="s">
        <v>6430</v>
      </c>
      <c r="D856" s="130">
        <v>24.68</v>
      </c>
    </row>
    <row r="857" spans="1:4">
      <c r="A857" s="146">
        <v>1024</v>
      </c>
      <c r="B857" s="146" t="s">
        <v>34535</v>
      </c>
      <c r="C857" s="146" t="s">
        <v>6430</v>
      </c>
      <c r="D857" s="130">
        <v>283.49</v>
      </c>
    </row>
    <row r="858" spans="1:4">
      <c r="A858" s="146">
        <v>987</v>
      </c>
      <c r="B858" s="146" t="s">
        <v>34536</v>
      </c>
      <c r="C858" s="146" t="s">
        <v>6430</v>
      </c>
      <c r="D858" s="130">
        <v>33.53</v>
      </c>
    </row>
    <row r="859" spans="1:4">
      <c r="A859" s="146">
        <v>1003</v>
      </c>
      <c r="B859" s="146" t="s">
        <v>34537</v>
      </c>
      <c r="C859" s="146" t="s">
        <v>6430</v>
      </c>
      <c r="D859" s="130">
        <v>5.22</v>
      </c>
    </row>
    <row r="860" spans="1:4">
      <c r="A860" s="146">
        <v>992</v>
      </c>
      <c r="B860" s="146" t="s">
        <v>34538</v>
      </c>
      <c r="C860" s="146" t="s">
        <v>6430</v>
      </c>
      <c r="D860" s="130">
        <v>366.77</v>
      </c>
    </row>
    <row r="861" spans="1:4">
      <c r="A861" s="146">
        <v>1007</v>
      </c>
      <c r="B861" s="146" t="s">
        <v>34539</v>
      </c>
      <c r="C861" s="146" t="s">
        <v>6430</v>
      </c>
      <c r="D861" s="130">
        <v>47.56</v>
      </c>
    </row>
    <row r="862" spans="1:4">
      <c r="A862" s="146">
        <v>39242</v>
      </c>
      <c r="B862" s="146" t="s">
        <v>34540</v>
      </c>
      <c r="C862" s="146" t="s">
        <v>6430</v>
      </c>
      <c r="D862" s="130">
        <v>454.44</v>
      </c>
    </row>
    <row r="863" spans="1:4">
      <c r="A863" s="146">
        <v>1008</v>
      </c>
      <c r="B863" s="146" t="s">
        <v>34541</v>
      </c>
      <c r="C863" s="146" t="s">
        <v>6430</v>
      </c>
      <c r="D863" s="130">
        <v>5.92</v>
      </c>
    </row>
    <row r="864" spans="1:4">
      <c r="A864" s="146">
        <v>988</v>
      </c>
      <c r="B864" s="146" t="s">
        <v>34542</v>
      </c>
      <c r="C864" s="146" t="s">
        <v>6430</v>
      </c>
      <c r="D864" s="130">
        <v>65.7</v>
      </c>
    </row>
    <row r="865" spans="1:4">
      <c r="A865" s="146">
        <v>989</v>
      </c>
      <c r="B865" s="146" t="s">
        <v>34543</v>
      </c>
      <c r="C865" s="146" t="s">
        <v>6430</v>
      </c>
      <c r="D865" s="130">
        <v>89</v>
      </c>
    </row>
    <row r="866" spans="1:4">
      <c r="A866" s="146">
        <v>39598</v>
      </c>
      <c r="B866" s="146" t="s">
        <v>34544</v>
      </c>
      <c r="C866" s="146" t="s">
        <v>6430</v>
      </c>
      <c r="D866" s="130">
        <v>1.85</v>
      </c>
    </row>
    <row r="867" spans="1:4">
      <c r="A867" s="146">
        <v>39599</v>
      </c>
      <c r="B867" s="146" t="s">
        <v>34545</v>
      </c>
      <c r="C867" s="146" t="s">
        <v>6430</v>
      </c>
      <c r="D867" s="130">
        <v>2.79</v>
      </c>
    </row>
    <row r="868" spans="1:4">
      <c r="A868" s="146">
        <v>34602</v>
      </c>
      <c r="B868" s="146" t="s">
        <v>34546</v>
      </c>
      <c r="C868" s="146" t="s">
        <v>6430</v>
      </c>
      <c r="D868" s="130">
        <v>5.55</v>
      </c>
    </row>
    <row r="869" spans="1:4">
      <c r="A869" s="146">
        <v>34603</v>
      </c>
      <c r="B869" s="146" t="s">
        <v>34547</v>
      </c>
      <c r="C869" s="146" t="s">
        <v>6430</v>
      </c>
      <c r="D869" s="130">
        <v>26.7</v>
      </c>
    </row>
    <row r="870" spans="1:4">
      <c r="A870" s="146">
        <v>34607</v>
      </c>
      <c r="B870" s="146" t="s">
        <v>34548</v>
      </c>
      <c r="C870" s="146" t="s">
        <v>6430</v>
      </c>
      <c r="D870" s="130">
        <v>11.91</v>
      </c>
    </row>
    <row r="871" spans="1:4">
      <c r="A871" s="146">
        <v>34609</v>
      </c>
      <c r="B871" s="146" t="s">
        <v>34549</v>
      </c>
      <c r="C871" s="146" t="s">
        <v>6430</v>
      </c>
      <c r="D871" s="130">
        <v>17.86</v>
      </c>
    </row>
    <row r="872" spans="1:4">
      <c r="A872" s="146">
        <v>34618</v>
      </c>
      <c r="B872" s="146" t="s">
        <v>34550</v>
      </c>
      <c r="C872" s="146" t="s">
        <v>6430</v>
      </c>
      <c r="D872" s="130">
        <v>7.36</v>
      </c>
    </row>
    <row r="873" spans="1:4">
      <c r="A873" s="146">
        <v>34620</v>
      </c>
      <c r="B873" s="146" t="s">
        <v>34551</v>
      </c>
      <c r="C873" s="146" t="s">
        <v>6430</v>
      </c>
      <c r="D873" s="130">
        <v>36.85</v>
      </c>
    </row>
    <row r="874" spans="1:4">
      <c r="A874" s="146">
        <v>34621</v>
      </c>
      <c r="B874" s="146" t="s">
        <v>34552</v>
      </c>
      <c r="C874" s="146" t="s">
        <v>6430</v>
      </c>
      <c r="D874" s="130">
        <v>17.09</v>
      </c>
    </row>
    <row r="875" spans="1:4">
      <c r="A875" s="146">
        <v>34622</v>
      </c>
      <c r="B875" s="146" t="s">
        <v>34553</v>
      </c>
      <c r="C875" s="146" t="s">
        <v>6430</v>
      </c>
      <c r="D875" s="130">
        <v>24.22</v>
      </c>
    </row>
    <row r="876" spans="1:4">
      <c r="A876" s="146">
        <v>34624</v>
      </c>
      <c r="B876" s="146" t="s">
        <v>34554</v>
      </c>
      <c r="C876" s="146" t="s">
        <v>6430</v>
      </c>
      <c r="D876" s="130">
        <v>9.4</v>
      </c>
    </row>
    <row r="877" spans="1:4">
      <c r="A877" s="146">
        <v>34626</v>
      </c>
      <c r="B877" s="146" t="s">
        <v>34555</v>
      </c>
      <c r="C877" s="146" t="s">
        <v>6430</v>
      </c>
      <c r="D877" s="130">
        <v>50.65</v>
      </c>
    </row>
    <row r="878" spans="1:4">
      <c r="A878" s="146">
        <v>34627</v>
      </c>
      <c r="B878" s="146" t="s">
        <v>34556</v>
      </c>
      <c r="C878" s="146" t="s">
        <v>6430</v>
      </c>
      <c r="D878" s="130">
        <v>21.82</v>
      </c>
    </row>
    <row r="879" spans="1:4">
      <c r="A879" s="146">
        <v>34629</v>
      </c>
      <c r="B879" s="146" t="s">
        <v>34557</v>
      </c>
      <c r="C879" s="146" t="s">
        <v>6430</v>
      </c>
      <c r="D879" s="130">
        <v>31.95</v>
      </c>
    </row>
    <row r="880" spans="1:4">
      <c r="A880" s="146">
        <v>39257</v>
      </c>
      <c r="B880" s="146" t="s">
        <v>34558</v>
      </c>
      <c r="C880" s="146" t="s">
        <v>6430</v>
      </c>
      <c r="D880" s="130">
        <v>6.21</v>
      </c>
    </row>
    <row r="881" spans="1:4">
      <c r="A881" s="146">
        <v>39261</v>
      </c>
      <c r="B881" s="146" t="s">
        <v>34559</v>
      </c>
      <c r="C881" s="146" t="s">
        <v>6430</v>
      </c>
      <c r="D881" s="130">
        <v>33.11</v>
      </c>
    </row>
    <row r="882" spans="1:4">
      <c r="A882" s="146">
        <v>39268</v>
      </c>
      <c r="B882" s="146" t="s">
        <v>34560</v>
      </c>
      <c r="C882" s="146" t="s">
        <v>6430</v>
      </c>
      <c r="D882" s="130">
        <v>381.98</v>
      </c>
    </row>
    <row r="883" spans="1:4">
      <c r="A883" s="146">
        <v>39262</v>
      </c>
      <c r="B883" s="146" t="s">
        <v>34561</v>
      </c>
      <c r="C883" s="146" t="s">
        <v>6430</v>
      </c>
      <c r="D883" s="130">
        <v>51.76</v>
      </c>
    </row>
    <row r="884" spans="1:4">
      <c r="A884" s="146">
        <v>39258</v>
      </c>
      <c r="B884" s="146" t="s">
        <v>34562</v>
      </c>
      <c r="C884" s="146" t="s">
        <v>6430</v>
      </c>
      <c r="D884" s="130">
        <v>9.2100000000000009</v>
      </c>
    </row>
    <row r="885" spans="1:4">
      <c r="A885" s="146">
        <v>39263</v>
      </c>
      <c r="B885" s="146" t="s">
        <v>34563</v>
      </c>
      <c r="C885" s="146" t="s">
        <v>6430</v>
      </c>
      <c r="D885" s="130">
        <v>80.09</v>
      </c>
    </row>
    <row r="886" spans="1:4">
      <c r="A886" s="146">
        <v>39264</v>
      </c>
      <c r="B886" s="146" t="s">
        <v>34564</v>
      </c>
      <c r="C886" s="146" t="s">
        <v>6430</v>
      </c>
      <c r="D886" s="130">
        <v>108.45</v>
      </c>
    </row>
    <row r="887" spans="1:4">
      <c r="A887" s="146">
        <v>39259</v>
      </c>
      <c r="B887" s="146" t="s">
        <v>34565</v>
      </c>
      <c r="C887" s="146" t="s">
        <v>6430</v>
      </c>
      <c r="D887" s="130">
        <v>14.03</v>
      </c>
    </row>
    <row r="888" spans="1:4">
      <c r="A888" s="146">
        <v>39265</v>
      </c>
      <c r="B888" s="146" t="s">
        <v>34566</v>
      </c>
      <c r="C888" s="146" t="s">
        <v>6430</v>
      </c>
      <c r="D888" s="130">
        <v>159.76</v>
      </c>
    </row>
    <row r="889" spans="1:4">
      <c r="A889" s="146">
        <v>39260</v>
      </c>
      <c r="B889" s="146" t="s">
        <v>34567</v>
      </c>
      <c r="C889" s="146" t="s">
        <v>6430</v>
      </c>
      <c r="D889" s="130">
        <v>19.97</v>
      </c>
    </row>
    <row r="890" spans="1:4">
      <c r="A890" s="146">
        <v>39266</v>
      </c>
      <c r="B890" s="146" t="s">
        <v>34568</v>
      </c>
      <c r="C890" s="146" t="s">
        <v>6430</v>
      </c>
      <c r="D890" s="130">
        <v>224.17</v>
      </c>
    </row>
    <row r="891" spans="1:4">
      <c r="A891" s="146">
        <v>39267</v>
      </c>
      <c r="B891" s="146" t="s">
        <v>34569</v>
      </c>
      <c r="C891" s="146" t="s">
        <v>6430</v>
      </c>
      <c r="D891" s="130">
        <v>293.83999999999997</v>
      </c>
    </row>
    <row r="892" spans="1:4">
      <c r="A892" s="146">
        <v>11901</v>
      </c>
      <c r="B892" s="146" t="s">
        <v>34570</v>
      </c>
      <c r="C892" s="146" t="s">
        <v>6430</v>
      </c>
      <c r="D892" s="130">
        <v>0.7</v>
      </c>
    </row>
    <row r="893" spans="1:4">
      <c r="A893" s="146">
        <v>11902</v>
      </c>
      <c r="B893" s="146" t="s">
        <v>34571</v>
      </c>
      <c r="C893" s="146" t="s">
        <v>6430</v>
      </c>
      <c r="D893" s="130">
        <v>1.22</v>
      </c>
    </row>
    <row r="894" spans="1:4">
      <c r="A894" s="146">
        <v>11903</v>
      </c>
      <c r="B894" s="146" t="s">
        <v>34572</v>
      </c>
      <c r="C894" s="146" t="s">
        <v>6430</v>
      </c>
      <c r="D894" s="130">
        <v>1.88</v>
      </c>
    </row>
    <row r="895" spans="1:4">
      <c r="A895" s="146">
        <v>11904</v>
      </c>
      <c r="B895" s="146" t="s">
        <v>34573</v>
      </c>
      <c r="C895" s="146" t="s">
        <v>6430</v>
      </c>
      <c r="D895" s="130">
        <v>2.4</v>
      </c>
    </row>
    <row r="896" spans="1:4">
      <c r="A896" s="146">
        <v>11905</v>
      </c>
      <c r="B896" s="146" t="s">
        <v>34574</v>
      </c>
      <c r="C896" s="146" t="s">
        <v>6430</v>
      </c>
      <c r="D896" s="130">
        <v>3.23</v>
      </c>
    </row>
    <row r="897" spans="1:4">
      <c r="A897" s="146">
        <v>11906</v>
      </c>
      <c r="B897" s="146" t="s">
        <v>34575</v>
      </c>
      <c r="C897" s="146" t="s">
        <v>6430</v>
      </c>
      <c r="D897" s="130">
        <v>3.71</v>
      </c>
    </row>
    <row r="898" spans="1:4">
      <c r="A898" s="146">
        <v>11919</v>
      </c>
      <c r="B898" s="146" t="s">
        <v>34576</v>
      </c>
      <c r="C898" s="146" t="s">
        <v>6430</v>
      </c>
      <c r="D898" s="130">
        <v>7.29</v>
      </c>
    </row>
    <row r="899" spans="1:4">
      <c r="A899" s="146">
        <v>11920</v>
      </c>
      <c r="B899" s="146" t="s">
        <v>34577</v>
      </c>
      <c r="C899" s="146" t="s">
        <v>6430</v>
      </c>
      <c r="D899" s="130">
        <v>14.12</v>
      </c>
    </row>
    <row r="900" spans="1:4">
      <c r="A900" s="146">
        <v>11924</v>
      </c>
      <c r="B900" s="146" t="s">
        <v>34578</v>
      </c>
      <c r="C900" s="146" t="s">
        <v>6430</v>
      </c>
      <c r="D900" s="130">
        <v>137.37</v>
      </c>
    </row>
    <row r="901" spans="1:4">
      <c r="A901" s="146">
        <v>11921</v>
      </c>
      <c r="B901" s="146" t="s">
        <v>34579</v>
      </c>
      <c r="C901" s="146" t="s">
        <v>6430</v>
      </c>
      <c r="D901" s="130">
        <v>19.23</v>
      </c>
    </row>
    <row r="902" spans="1:4">
      <c r="A902" s="146">
        <v>11922</v>
      </c>
      <c r="B902" s="146" t="s">
        <v>34580</v>
      </c>
      <c r="C902" s="146" t="s">
        <v>6430</v>
      </c>
      <c r="D902" s="130">
        <v>34.14</v>
      </c>
    </row>
    <row r="903" spans="1:4">
      <c r="A903" s="146">
        <v>11923</v>
      </c>
      <c r="B903" s="146" t="s">
        <v>34581</v>
      </c>
      <c r="C903" s="146" t="s">
        <v>6430</v>
      </c>
      <c r="D903" s="130">
        <v>55.76</v>
      </c>
    </row>
    <row r="904" spans="1:4">
      <c r="A904" s="146">
        <v>11916</v>
      </c>
      <c r="B904" s="146" t="s">
        <v>34582</v>
      </c>
      <c r="C904" s="146" t="s">
        <v>6430</v>
      </c>
      <c r="D904" s="130">
        <v>9.4600000000000009</v>
      </c>
    </row>
    <row r="905" spans="1:4">
      <c r="A905" s="146">
        <v>11914</v>
      </c>
      <c r="B905" s="146" t="s">
        <v>34583</v>
      </c>
      <c r="C905" s="146" t="s">
        <v>6430</v>
      </c>
      <c r="D905" s="130">
        <v>68.709999999999994</v>
      </c>
    </row>
    <row r="906" spans="1:4">
      <c r="A906" s="146">
        <v>11917</v>
      </c>
      <c r="B906" s="146" t="s">
        <v>34584</v>
      </c>
      <c r="C906" s="146" t="s">
        <v>6430</v>
      </c>
      <c r="D906" s="130">
        <v>16.47</v>
      </c>
    </row>
    <row r="907" spans="1:4">
      <c r="A907" s="146">
        <v>11918</v>
      </c>
      <c r="B907" s="146" t="s">
        <v>34585</v>
      </c>
      <c r="C907" s="146" t="s">
        <v>6430</v>
      </c>
      <c r="D907" s="130">
        <v>22.34</v>
      </c>
    </row>
    <row r="908" spans="1:4">
      <c r="A908" s="146">
        <v>37734</v>
      </c>
      <c r="B908" s="146" t="s">
        <v>34586</v>
      </c>
      <c r="C908" s="146" t="s">
        <v>6426</v>
      </c>
      <c r="D908" s="131">
        <v>77223.77</v>
      </c>
    </row>
    <row r="909" spans="1:4">
      <c r="A909" s="146">
        <v>42251</v>
      </c>
      <c r="B909" s="146" t="s">
        <v>34587</v>
      </c>
      <c r="C909" s="146" t="s">
        <v>6426</v>
      </c>
      <c r="D909" s="131">
        <v>87692.3</v>
      </c>
    </row>
    <row r="910" spans="1:4">
      <c r="A910" s="146">
        <v>37733</v>
      </c>
      <c r="B910" s="146" t="s">
        <v>34588</v>
      </c>
      <c r="C910" s="146" t="s">
        <v>6426</v>
      </c>
      <c r="D910" s="131">
        <v>57902.09</v>
      </c>
    </row>
    <row r="911" spans="1:4">
      <c r="A911" s="146">
        <v>37735</v>
      </c>
      <c r="B911" s="146" t="s">
        <v>34589</v>
      </c>
      <c r="C911" s="146" t="s">
        <v>6426</v>
      </c>
      <c r="D911" s="131">
        <v>69772.02</v>
      </c>
    </row>
    <row r="912" spans="1:4">
      <c r="A912" s="146">
        <v>5090</v>
      </c>
      <c r="B912" s="146" t="s">
        <v>34590</v>
      </c>
      <c r="C912" s="146" t="s">
        <v>6426</v>
      </c>
      <c r="D912" s="130">
        <v>19</v>
      </c>
    </row>
    <row r="913" spans="1:4">
      <c r="A913" s="146">
        <v>5085</v>
      </c>
      <c r="B913" s="146" t="s">
        <v>34591</v>
      </c>
      <c r="C913" s="146" t="s">
        <v>6426</v>
      </c>
      <c r="D913" s="130">
        <v>28.28</v>
      </c>
    </row>
    <row r="914" spans="1:4">
      <c r="A914" s="146">
        <v>43603</v>
      </c>
      <c r="B914" s="146" t="s">
        <v>34592</v>
      </c>
      <c r="C914" s="146" t="s">
        <v>6426</v>
      </c>
      <c r="D914" s="130">
        <v>40.409999999999997</v>
      </c>
    </row>
    <row r="915" spans="1:4">
      <c r="A915" s="146">
        <v>38374</v>
      </c>
      <c r="B915" s="146" t="s">
        <v>34593</v>
      </c>
      <c r="C915" s="146" t="s">
        <v>6426</v>
      </c>
      <c r="D915" s="130">
        <v>942.14</v>
      </c>
    </row>
    <row r="916" spans="1:4">
      <c r="A916" s="146">
        <v>20209</v>
      </c>
      <c r="B916" s="146" t="s">
        <v>34594</v>
      </c>
      <c r="C916" s="146" t="s">
        <v>6430</v>
      </c>
      <c r="D916" s="130">
        <v>19.39</v>
      </c>
    </row>
    <row r="917" spans="1:4">
      <c r="A917" s="146">
        <v>20212</v>
      </c>
      <c r="B917" s="146" t="s">
        <v>34595</v>
      </c>
      <c r="C917" s="146" t="s">
        <v>6430</v>
      </c>
      <c r="D917" s="130">
        <v>16.23</v>
      </c>
    </row>
    <row r="918" spans="1:4">
      <c r="A918" s="146">
        <v>4433</v>
      </c>
      <c r="B918" s="146" t="s">
        <v>34596</v>
      </c>
      <c r="C918" s="146" t="s">
        <v>6430</v>
      </c>
      <c r="D918" s="130">
        <v>18.57</v>
      </c>
    </row>
    <row r="919" spans="1:4">
      <c r="A919" s="146">
        <v>4430</v>
      </c>
      <c r="B919" s="146" t="s">
        <v>34597</v>
      </c>
      <c r="C919" s="146" t="s">
        <v>6430</v>
      </c>
      <c r="D919" s="130">
        <v>9.5</v>
      </c>
    </row>
    <row r="920" spans="1:4">
      <c r="A920" s="146">
        <v>4400</v>
      </c>
      <c r="B920" s="146" t="s">
        <v>34598</v>
      </c>
      <c r="C920" s="146" t="s">
        <v>6430</v>
      </c>
      <c r="D920" s="130">
        <v>15.12</v>
      </c>
    </row>
    <row r="921" spans="1:4">
      <c r="A921" s="146">
        <v>2729</v>
      </c>
      <c r="B921" s="146" t="s">
        <v>34599</v>
      </c>
      <c r="C921" s="146" t="s">
        <v>6426</v>
      </c>
      <c r="D921" s="130">
        <v>19.14</v>
      </c>
    </row>
    <row r="922" spans="1:4">
      <c r="A922" s="146">
        <v>4513</v>
      </c>
      <c r="B922" s="146" t="s">
        <v>34600</v>
      </c>
      <c r="C922" s="146" t="s">
        <v>6430</v>
      </c>
      <c r="D922" s="130">
        <v>5.23</v>
      </c>
    </row>
    <row r="923" spans="1:4">
      <c r="A923" s="146">
        <v>11871</v>
      </c>
      <c r="B923" s="146" t="s">
        <v>34601</v>
      </c>
      <c r="C923" s="146" t="s">
        <v>6426</v>
      </c>
      <c r="D923" s="130">
        <v>376.82</v>
      </c>
    </row>
    <row r="924" spans="1:4">
      <c r="A924" s="146">
        <v>34636</v>
      </c>
      <c r="B924" s="146" t="s">
        <v>34602</v>
      </c>
      <c r="C924" s="146" t="s">
        <v>6426</v>
      </c>
      <c r="D924" s="130">
        <v>438.89</v>
      </c>
    </row>
    <row r="925" spans="1:4">
      <c r="A925" s="146">
        <v>34639</v>
      </c>
      <c r="B925" s="146" t="s">
        <v>34603</v>
      </c>
      <c r="C925" s="146" t="s">
        <v>6426</v>
      </c>
      <c r="D925" s="130">
        <v>891.38</v>
      </c>
    </row>
    <row r="926" spans="1:4">
      <c r="A926" s="146">
        <v>34640</v>
      </c>
      <c r="B926" s="146" t="s">
        <v>34604</v>
      </c>
      <c r="C926" s="146" t="s">
        <v>6426</v>
      </c>
      <c r="D926" s="131">
        <v>1001.25</v>
      </c>
    </row>
    <row r="927" spans="1:4">
      <c r="A927" s="146">
        <v>34637</v>
      </c>
      <c r="B927" s="146" t="s">
        <v>34605</v>
      </c>
      <c r="C927" s="146" t="s">
        <v>6426</v>
      </c>
      <c r="D927" s="130">
        <v>251.98</v>
      </c>
    </row>
    <row r="928" spans="1:4">
      <c r="A928" s="146">
        <v>34638</v>
      </c>
      <c r="B928" s="146" t="s">
        <v>34606</v>
      </c>
      <c r="C928" s="146" t="s">
        <v>6426</v>
      </c>
      <c r="D928" s="130">
        <v>432.12</v>
      </c>
    </row>
    <row r="929" spans="1:4">
      <c r="A929" s="146">
        <v>11868</v>
      </c>
      <c r="B929" s="146" t="s">
        <v>34607</v>
      </c>
      <c r="C929" s="146" t="s">
        <v>6426</v>
      </c>
      <c r="D929" s="130">
        <v>517.89</v>
      </c>
    </row>
    <row r="930" spans="1:4">
      <c r="A930" s="146">
        <v>37106</v>
      </c>
      <c r="B930" s="146" t="s">
        <v>34608</v>
      </c>
      <c r="C930" s="146" t="s">
        <v>6426</v>
      </c>
      <c r="D930" s="131">
        <v>5002.2</v>
      </c>
    </row>
    <row r="931" spans="1:4">
      <c r="A931" s="146">
        <v>11869</v>
      </c>
      <c r="B931" s="146" t="s">
        <v>34609</v>
      </c>
      <c r="C931" s="146" t="s">
        <v>6426</v>
      </c>
      <c r="D931" s="130">
        <v>840.26</v>
      </c>
    </row>
    <row r="932" spans="1:4">
      <c r="A932" s="146">
        <v>37104</v>
      </c>
      <c r="B932" s="146" t="s">
        <v>34610</v>
      </c>
      <c r="C932" s="146" t="s">
        <v>6426</v>
      </c>
      <c r="D932" s="131">
        <v>1083.1500000000001</v>
      </c>
    </row>
    <row r="933" spans="1:4">
      <c r="A933" s="146">
        <v>37105</v>
      </c>
      <c r="B933" s="146" t="s">
        <v>34611</v>
      </c>
      <c r="C933" s="146" t="s">
        <v>6426</v>
      </c>
      <c r="D933" s="131">
        <v>2412.35</v>
      </c>
    </row>
    <row r="934" spans="1:4">
      <c r="A934" s="146">
        <v>34641</v>
      </c>
      <c r="B934" s="146" t="s">
        <v>34612</v>
      </c>
      <c r="C934" s="146" t="s">
        <v>6426</v>
      </c>
      <c r="D934" s="130">
        <v>78.760000000000005</v>
      </c>
    </row>
    <row r="935" spans="1:4">
      <c r="A935" s="146">
        <v>43434</v>
      </c>
      <c r="B935" s="146" t="s">
        <v>34613</v>
      </c>
      <c r="C935" s="146" t="s">
        <v>6426</v>
      </c>
      <c r="D935" s="130">
        <v>85.15</v>
      </c>
    </row>
    <row r="936" spans="1:4">
      <c r="A936" s="146">
        <v>43435</v>
      </c>
      <c r="B936" s="146" t="s">
        <v>34614</v>
      </c>
      <c r="C936" s="146" t="s">
        <v>6426</v>
      </c>
      <c r="D936" s="130">
        <v>156.11000000000001</v>
      </c>
    </row>
    <row r="937" spans="1:4">
      <c r="A937" s="146">
        <v>43436</v>
      </c>
      <c r="B937" s="146" t="s">
        <v>34615</v>
      </c>
      <c r="C937" s="146" t="s">
        <v>6426</v>
      </c>
      <c r="D937" s="130">
        <v>273.2</v>
      </c>
    </row>
    <row r="938" spans="1:4">
      <c r="A938" s="146">
        <v>43437</v>
      </c>
      <c r="B938" s="146" t="s">
        <v>34616</v>
      </c>
      <c r="C938" s="146" t="s">
        <v>6426</v>
      </c>
      <c r="D938" s="130">
        <v>495.31</v>
      </c>
    </row>
    <row r="939" spans="1:4">
      <c r="A939" s="146">
        <v>43438</v>
      </c>
      <c r="B939" s="146" t="s">
        <v>34617</v>
      </c>
      <c r="C939" s="146" t="s">
        <v>6426</v>
      </c>
      <c r="D939" s="130">
        <v>887.02</v>
      </c>
    </row>
    <row r="940" spans="1:4">
      <c r="A940" s="146">
        <v>41627</v>
      </c>
      <c r="B940" s="146" t="s">
        <v>34618</v>
      </c>
      <c r="C940" s="146" t="s">
        <v>6426</v>
      </c>
      <c r="D940" s="130">
        <v>131.28</v>
      </c>
    </row>
    <row r="941" spans="1:4">
      <c r="A941" s="146">
        <v>41628</v>
      </c>
      <c r="B941" s="146" t="s">
        <v>34619</v>
      </c>
      <c r="C941" s="146" t="s">
        <v>6426</v>
      </c>
      <c r="D941" s="130">
        <v>241.27</v>
      </c>
    </row>
    <row r="942" spans="1:4">
      <c r="A942" s="146">
        <v>41629</v>
      </c>
      <c r="B942" s="146" t="s">
        <v>34620</v>
      </c>
      <c r="C942" s="146" t="s">
        <v>6426</v>
      </c>
      <c r="D942" s="130">
        <v>306.55</v>
      </c>
    </row>
    <row r="943" spans="1:4">
      <c r="A943" s="146">
        <v>43429</v>
      </c>
      <c r="B943" s="146" t="s">
        <v>34621</v>
      </c>
      <c r="C943" s="146" t="s">
        <v>6426</v>
      </c>
      <c r="D943" s="130">
        <v>67.92</v>
      </c>
    </row>
    <row r="944" spans="1:4">
      <c r="A944" s="146">
        <v>43430</v>
      </c>
      <c r="B944" s="146" t="s">
        <v>34622</v>
      </c>
      <c r="C944" s="146" t="s">
        <v>6426</v>
      </c>
      <c r="D944" s="130">
        <v>112.82</v>
      </c>
    </row>
    <row r="945" spans="1:4">
      <c r="A945" s="146">
        <v>43431</v>
      </c>
      <c r="B945" s="146" t="s">
        <v>34623</v>
      </c>
      <c r="C945" s="146" t="s">
        <v>6426</v>
      </c>
      <c r="D945" s="130">
        <v>218.56</v>
      </c>
    </row>
    <row r="946" spans="1:4">
      <c r="A946" s="146">
        <v>43432</v>
      </c>
      <c r="B946" s="146" t="s">
        <v>34624</v>
      </c>
      <c r="C946" s="146" t="s">
        <v>6426</v>
      </c>
      <c r="D946" s="130">
        <v>454.15</v>
      </c>
    </row>
    <row r="947" spans="1:4">
      <c r="A947" s="146">
        <v>43433</v>
      </c>
      <c r="B947" s="146" t="s">
        <v>34625</v>
      </c>
      <c r="C947" s="146" t="s">
        <v>6426</v>
      </c>
      <c r="D947" s="130">
        <v>716</v>
      </c>
    </row>
    <row r="948" spans="1:4">
      <c r="A948" s="146">
        <v>43094</v>
      </c>
      <c r="B948" s="146" t="s">
        <v>34626</v>
      </c>
      <c r="C948" s="146" t="s">
        <v>6426</v>
      </c>
      <c r="D948" s="130">
        <v>223.12</v>
      </c>
    </row>
    <row r="949" spans="1:4">
      <c r="A949" s="146">
        <v>43093</v>
      </c>
      <c r="B949" s="146" t="s">
        <v>34627</v>
      </c>
      <c r="C949" s="146" t="s">
        <v>6426</v>
      </c>
      <c r="D949" s="130">
        <v>237.11</v>
      </c>
    </row>
    <row r="950" spans="1:4">
      <c r="A950" s="146">
        <v>1030</v>
      </c>
      <c r="B950" s="146" t="s">
        <v>34628</v>
      </c>
      <c r="C950" s="146" t="s">
        <v>6426</v>
      </c>
      <c r="D950" s="130">
        <v>37.9</v>
      </c>
    </row>
    <row r="951" spans="1:4">
      <c r="A951" s="146">
        <v>11694</v>
      </c>
      <c r="B951" s="146" t="s">
        <v>34629</v>
      </c>
      <c r="C951" s="146" t="s">
        <v>6426</v>
      </c>
      <c r="D951" s="130">
        <v>837.78</v>
      </c>
    </row>
    <row r="952" spans="1:4">
      <c r="A952" s="146">
        <v>11881</v>
      </c>
      <c r="B952" s="146" t="s">
        <v>34630</v>
      </c>
      <c r="C952" s="146" t="s">
        <v>6426</v>
      </c>
      <c r="D952" s="130">
        <v>120.63</v>
      </c>
    </row>
    <row r="953" spans="1:4">
      <c r="A953" s="146">
        <v>35277</v>
      </c>
      <c r="B953" s="146" t="s">
        <v>38992</v>
      </c>
      <c r="C953" s="146" t="s">
        <v>6426</v>
      </c>
      <c r="D953" s="130">
        <v>199.66</v>
      </c>
    </row>
    <row r="954" spans="1:4">
      <c r="A954" s="146">
        <v>10521</v>
      </c>
      <c r="B954" s="146" t="s">
        <v>34631</v>
      </c>
      <c r="C954" s="146" t="s">
        <v>6426</v>
      </c>
      <c r="D954" s="130">
        <v>269.27</v>
      </c>
    </row>
    <row r="955" spans="1:4">
      <c r="A955" s="146">
        <v>10885</v>
      </c>
      <c r="B955" s="146" t="s">
        <v>34632</v>
      </c>
      <c r="C955" s="146" t="s">
        <v>6426</v>
      </c>
      <c r="D955" s="130">
        <v>340.6</v>
      </c>
    </row>
    <row r="956" spans="1:4">
      <c r="A956" s="146">
        <v>20962</v>
      </c>
      <c r="B956" s="146" t="s">
        <v>34633</v>
      </c>
      <c r="C956" s="146" t="s">
        <v>6426</v>
      </c>
      <c r="D956" s="130">
        <v>282.10000000000002</v>
      </c>
    </row>
    <row r="957" spans="1:4">
      <c r="A957" s="146">
        <v>20963</v>
      </c>
      <c r="B957" s="146" t="s">
        <v>34634</v>
      </c>
      <c r="C957" s="146" t="s">
        <v>6426</v>
      </c>
      <c r="D957" s="130">
        <v>344.61</v>
      </c>
    </row>
    <row r="958" spans="1:4">
      <c r="A958" s="146">
        <v>34643</v>
      </c>
      <c r="B958" s="146" t="s">
        <v>38993</v>
      </c>
      <c r="C958" s="146" t="s">
        <v>6426</v>
      </c>
      <c r="D958" s="130">
        <v>22.99</v>
      </c>
    </row>
    <row r="959" spans="1:4">
      <c r="A959" s="146">
        <v>41480</v>
      </c>
      <c r="B959" s="146" t="s">
        <v>38994</v>
      </c>
      <c r="C959" s="146" t="s">
        <v>6426</v>
      </c>
      <c r="D959" s="130">
        <v>26.66</v>
      </c>
    </row>
    <row r="960" spans="1:4">
      <c r="A960" s="146">
        <v>41474</v>
      </c>
      <c r="B960" s="146" t="s">
        <v>38995</v>
      </c>
      <c r="C960" s="146" t="s">
        <v>6426</v>
      </c>
      <c r="D960" s="130">
        <v>42.59</v>
      </c>
    </row>
    <row r="961" spans="1:4">
      <c r="A961" s="146">
        <v>41475</v>
      </c>
      <c r="B961" s="146" t="s">
        <v>38996</v>
      </c>
      <c r="C961" s="146" t="s">
        <v>6426</v>
      </c>
      <c r="D961" s="130">
        <v>36.33</v>
      </c>
    </row>
    <row r="962" spans="1:4">
      <c r="A962" s="146">
        <v>41476</v>
      </c>
      <c r="B962" s="146" t="s">
        <v>38997</v>
      </c>
      <c r="C962" s="146" t="s">
        <v>6426</v>
      </c>
      <c r="D962" s="130">
        <v>79.56</v>
      </c>
    </row>
    <row r="963" spans="1:4">
      <c r="A963" s="146">
        <v>2555</v>
      </c>
      <c r="B963" s="146" t="s">
        <v>34635</v>
      </c>
      <c r="C963" s="146" t="s">
        <v>6426</v>
      </c>
      <c r="D963" s="130">
        <v>1.6</v>
      </c>
    </row>
    <row r="964" spans="1:4">
      <c r="A964" s="146">
        <v>2556</v>
      </c>
      <c r="B964" s="146" t="s">
        <v>34636</v>
      </c>
      <c r="C964" s="146" t="s">
        <v>6426</v>
      </c>
      <c r="D964" s="130">
        <v>1.66</v>
      </c>
    </row>
    <row r="965" spans="1:4">
      <c r="A965" s="146">
        <v>2557</v>
      </c>
      <c r="B965" s="146" t="s">
        <v>34637</v>
      </c>
      <c r="C965" s="146" t="s">
        <v>6426</v>
      </c>
      <c r="D965" s="130">
        <v>3.51</v>
      </c>
    </row>
    <row r="966" spans="1:4">
      <c r="A966" s="146">
        <v>10569</v>
      </c>
      <c r="B966" s="146" t="s">
        <v>34638</v>
      </c>
      <c r="C966" s="146" t="s">
        <v>6426</v>
      </c>
      <c r="D966" s="130">
        <v>3.51</v>
      </c>
    </row>
    <row r="967" spans="1:4">
      <c r="A967" s="146">
        <v>39810</v>
      </c>
      <c r="B967" s="146" t="s">
        <v>34639</v>
      </c>
      <c r="C967" s="146" t="s">
        <v>6426</v>
      </c>
      <c r="D967" s="130">
        <v>30.11</v>
      </c>
    </row>
    <row r="968" spans="1:4">
      <c r="A968" s="146">
        <v>39811</v>
      </c>
      <c r="B968" s="146" t="s">
        <v>34640</v>
      </c>
      <c r="C968" s="146" t="s">
        <v>6426</v>
      </c>
      <c r="D968" s="130">
        <v>36.83</v>
      </c>
    </row>
    <row r="969" spans="1:4">
      <c r="A969" s="146">
        <v>39812</v>
      </c>
      <c r="B969" s="146" t="s">
        <v>34641</v>
      </c>
      <c r="C969" s="146" t="s">
        <v>6426</v>
      </c>
      <c r="D969" s="130">
        <v>60.56</v>
      </c>
    </row>
    <row r="970" spans="1:4">
      <c r="A970" s="146">
        <v>43096</v>
      </c>
      <c r="B970" s="146" t="s">
        <v>34642</v>
      </c>
      <c r="C970" s="146" t="s">
        <v>6426</v>
      </c>
      <c r="D970" s="130">
        <v>200.74</v>
      </c>
    </row>
    <row r="971" spans="1:4">
      <c r="A971" s="146">
        <v>43102</v>
      </c>
      <c r="B971" s="146" t="s">
        <v>34643</v>
      </c>
      <c r="C971" s="146" t="s">
        <v>6426</v>
      </c>
      <c r="D971" s="130">
        <v>122.06</v>
      </c>
    </row>
    <row r="972" spans="1:4">
      <c r="A972" s="146">
        <v>43103</v>
      </c>
      <c r="B972" s="146" t="s">
        <v>34644</v>
      </c>
      <c r="C972" s="146" t="s">
        <v>6426</v>
      </c>
      <c r="D972" s="130">
        <v>179.73</v>
      </c>
    </row>
    <row r="973" spans="1:4">
      <c r="A973" s="146">
        <v>43098</v>
      </c>
      <c r="B973" s="146" t="s">
        <v>34645</v>
      </c>
      <c r="C973" s="146" t="s">
        <v>6426</v>
      </c>
      <c r="D973" s="130">
        <v>67.989999999999995</v>
      </c>
    </row>
    <row r="974" spans="1:4">
      <c r="A974" s="146">
        <v>43097</v>
      </c>
      <c r="B974" s="146" t="s">
        <v>34646</v>
      </c>
      <c r="C974" s="146" t="s">
        <v>6426</v>
      </c>
      <c r="D974" s="130">
        <v>40.28</v>
      </c>
    </row>
    <row r="975" spans="1:4">
      <c r="A975" s="146">
        <v>43104</v>
      </c>
      <c r="B975" s="146" t="s">
        <v>34647</v>
      </c>
      <c r="C975" s="146" t="s">
        <v>6426</v>
      </c>
      <c r="D975" s="130">
        <v>476.52</v>
      </c>
    </row>
    <row r="976" spans="1:4">
      <c r="A976" s="146">
        <v>39771</v>
      </c>
      <c r="B976" s="146" t="s">
        <v>34648</v>
      </c>
      <c r="C976" s="146" t="s">
        <v>6426</v>
      </c>
      <c r="D976" s="130">
        <v>33.74</v>
      </c>
    </row>
    <row r="977" spans="1:4">
      <c r="A977" s="146">
        <v>39772</v>
      </c>
      <c r="B977" s="146" t="s">
        <v>34649</v>
      </c>
      <c r="C977" s="146" t="s">
        <v>6426</v>
      </c>
      <c r="D977" s="130">
        <v>66.319999999999993</v>
      </c>
    </row>
    <row r="978" spans="1:4">
      <c r="A978" s="146">
        <v>39773</v>
      </c>
      <c r="B978" s="146" t="s">
        <v>34650</v>
      </c>
      <c r="C978" s="146" t="s">
        <v>6426</v>
      </c>
      <c r="D978" s="130">
        <v>106.59</v>
      </c>
    </row>
    <row r="979" spans="1:4">
      <c r="A979" s="146">
        <v>39774</v>
      </c>
      <c r="B979" s="146" t="s">
        <v>34651</v>
      </c>
      <c r="C979" s="146" t="s">
        <v>6426</v>
      </c>
      <c r="D979" s="130">
        <v>159.44</v>
      </c>
    </row>
    <row r="980" spans="1:4">
      <c r="A980" s="146">
        <v>39775</v>
      </c>
      <c r="B980" s="146" t="s">
        <v>34652</v>
      </c>
      <c r="C980" s="146" t="s">
        <v>6426</v>
      </c>
      <c r="D980" s="130">
        <v>212.79</v>
      </c>
    </row>
    <row r="981" spans="1:4">
      <c r="A981" s="146">
        <v>39776</v>
      </c>
      <c r="B981" s="146" t="s">
        <v>34653</v>
      </c>
      <c r="C981" s="146" t="s">
        <v>6426</v>
      </c>
      <c r="D981" s="130">
        <v>257.16000000000003</v>
      </c>
    </row>
    <row r="982" spans="1:4">
      <c r="A982" s="146">
        <v>39777</v>
      </c>
      <c r="B982" s="146" t="s">
        <v>34654</v>
      </c>
      <c r="C982" s="146" t="s">
        <v>6426</v>
      </c>
      <c r="D982" s="130">
        <v>325.95</v>
      </c>
    </row>
    <row r="983" spans="1:4">
      <c r="A983" s="146">
        <v>20254</v>
      </c>
      <c r="B983" s="146" t="s">
        <v>34655</v>
      </c>
      <c r="C983" s="146" t="s">
        <v>6426</v>
      </c>
      <c r="D983" s="130">
        <v>23.66</v>
      </c>
    </row>
    <row r="984" spans="1:4">
      <c r="A984" s="146">
        <v>20253</v>
      </c>
      <c r="B984" s="146" t="s">
        <v>34656</v>
      </c>
      <c r="C984" s="146" t="s">
        <v>6426</v>
      </c>
      <c r="D984" s="130">
        <v>77.69</v>
      </c>
    </row>
    <row r="985" spans="1:4">
      <c r="A985" s="146">
        <v>11247</v>
      </c>
      <c r="B985" s="146" t="s">
        <v>34657</v>
      </c>
      <c r="C985" s="146" t="s">
        <v>6426</v>
      </c>
      <c r="D985" s="131">
        <v>1493.81</v>
      </c>
    </row>
    <row r="986" spans="1:4">
      <c r="A986" s="146">
        <v>11250</v>
      </c>
      <c r="B986" s="146" t="s">
        <v>34658</v>
      </c>
      <c r="C986" s="146" t="s">
        <v>6426</v>
      </c>
      <c r="D986" s="130">
        <v>64.31</v>
      </c>
    </row>
    <row r="987" spans="1:4">
      <c r="A987" s="146">
        <v>11249</v>
      </c>
      <c r="B987" s="146" t="s">
        <v>34659</v>
      </c>
      <c r="C987" s="146" t="s">
        <v>6426</v>
      </c>
      <c r="D987" s="131">
        <v>2917.94</v>
      </c>
    </row>
    <row r="988" spans="1:4">
      <c r="A988" s="146">
        <v>11251</v>
      </c>
      <c r="B988" s="146" t="s">
        <v>34660</v>
      </c>
      <c r="C988" s="146" t="s">
        <v>6426</v>
      </c>
      <c r="D988" s="130">
        <v>142.44999999999999</v>
      </c>
    </row>
    <row r="989" spans="1:4">
      <c r="A989" s="146">
        <v>11253</v>
      </c>
      <c r="B989" s="146" t="s">
        <v>34661</v>
      </c>
      <c r="C989" s="146" t="s">
        <v>6426</v>
      </c>
      <c r="D989" s="130">
        <v>236.05</v>
      </c>
    </row>
    <row r="990" spans="1:4">
      <c r="A990" s="146">
        <v>11255</v>
      </c>
      <c r="B990" s="146" t="s">
        <v>34662</v>
      </c>
      <c r="C990" s="146" t="s">
        <v>6426</v>
      </c>
      <c r="D990" s="130">
        <v>352.9</v>
      </c>
    </row>
    <row r="991" spans="1:4">
      <c r="A991" s="146">
        <v>14055</v>
      </c>
      <c r="B991" s="146" t="s">
        <v>34663</v>
      </c>
      <c r="C991" s="146" t="s">
        <v>6426</v>
      </c>
      <c r="D991" s="130">
        <v>709.91</v>
      </c>
    </row>
    <row r="992" spans="1:4">
      <c r="A992" s="146">
        <v>11256</v>
      </c>
      <c r="B992" s="146" t="s">
        <v>34664</v>
      </c>
      <c r="C992" s="146" t="s">
        <v>6426</v>
      </c>
      <c r="D992" s="130">
        <v>442.04</v>
      </c>
    </row>
    <row r="993" spans="1:4">
      <c r="A993" s="146">
        <v>1872</v>
      </c>
      <c r="B993" s="146" t="s">
        <v>34665</v>
      </c>
      <c r="C993" s="146" t="s">
        <v>6426</v>
      </c>
      <c r="D993" s="130">
        <v>2.5299999999999998</v>
      </c>
    </row>
    <row r="994" spans="1:4">
      <c r="A994" s="146">
        <v>1873</v>
      </c>
      <c r="B994" s="146" t="s">
        <v>34666</v>
      </c>
      <c r="C994" s="146" t="s">
        <v>6426</v>
      </c>
      <c r="D994" s="130">
        <v>5.04</v>
      </c>
    </row>
    <row r="995" spans="1:4">
      <c r="A995" s="146">
        <v>39693</v>
      </c>
      <c r="B995" s="146" t="s">
        <v>34667</v>
      </c>
      <c r="C995" s="146" t="s">
        <v>6426</v>
      </c>
      <c r="D995" s="131">
        <v>2776.25</v>
      </c>
    </row>
    <row r="996" spans="1:4">
      <c r="A996" s="146">
        <v>39692</v>
      </c>
      <c r="B996" s="146" t="s">
        <v>34668</v>
      </c>
      <c r="C996" s="146" t="s">
        <v>6426</v>
      </c>
      <c r="D996" s="130">
        <v>888.34</v>
      </c>
    </row>
    <row r="997" spans="1:4">
      <c r="A997" s="146">
        <v>1062</v>
      </c>
      <c r="B997" s="146" t="s">
        <v>34669</v>
      </c>
      <c r="C997" s="146" t="s">
        <v>6426</v>
      </c>
      <c r="D997" s="130">
        <v>281.52999999999997</v>
      </c>
    </row>
    <row r="998" spans="1:4">
      <c r="A998" s="146">
        <v>39686</v>
      </c>
      <c r="B998" s="146" t="s">
        <v>34670</v>
      </c>
      <c r="C998" s="146" t="s">
        <v>6426</v>
      </c>
      <c r="D998" s="130">
        <v>455.85</v>
      </c>
    </row>
    <row r="999" spans="1:4">
      <c r="A999" s="146">
        <v>43095</v>
      </c>
      <c r="B999" s="146" t="s">
        <v>34671</v>
      </c>
      <c r="C999" s="146" t="s">
        <v>6426</v>
      </c>
      <c r="D999" s="130">
        <v>132.28</v>
      </c>
    </row>
    <row r="1000" spans="1:4">
      <c r="A1000" s="146">
        <v>1871</v>
      </c>
      <c r="B1000" s="146" t="s">
        <v>34672</v>
      </c>
      <c r="C1000" s="146" t="s">
        <v>6426</v>
      </c>
      <c r="D1000" s="130">
        <v>4.53</v>
      </c>
    </row>
    <row r="1001" spans="1:4">
      <c r="A1001" s="146">
        <v>12001</v>
      </c>
      <c r="B1001" s="146" t="s">
        <v>34673</v>
      </c>
      <c r="C1001" s="146" t="s">
        <v>6426</v>
      </c>
      <c r="D1001" s="130">
        <v>6.55</v>
      </c>
    </row>
    <row r="1002" spans="1:4">
      <c r="A1002" s="146">
        <v>11882</v>
      </c>
      <c r="B1002" s="146" t="s">
        <v>34674</v>
      </c>
      <c r="C1002" s="146" t="s">
        <v>6426</v>
      </c>
      <c r="D1002" s="130">
        <v>86.57</v>
      </c>
    </row>
    <row r="1003" spans="1:4">
      <c r="A1003" s="146">
        <v>1068</v>
      </c>
      <c r="B1003" s="146" t="s">
        <v>34675</v>
      </c>
      <c r="C1003" s="146" t="s">
        <v>6426</v>
      </c>
      <c r="D1003" s="131">
        <v>1856.98</v>
      </c>
    </row>
    <row r="1004" spans="1:4">
      <c r="A1004" s="146">
        <v>39690</v>
      </c>
      <c r="B1004" s="146" t="s">
        <v>34676</v>
      </c>
      <c r="C1004" s="146" t="s">
        <v>6426</v>
      </c>
      <c r="D1004" s="131">
        <v>3115.4</v>
      </c>
    </row>
    <row r="1005" spans="1:4">
      <c r="A1005" s="146">
        <v>39691</v>
      </c>
      <c r="B1005" s="146" t="s">
        <v>34677</v>
      </c>
      <c r="C1005" s="146" t="s">
        <v>6426</v>
      </c>
      <c r="D1005" s="131">
        <v>3918.3</v>
      </c>
    </row>
    <row r="1006" spans="1:4">
      <c r="A1006" s="146">
        <v>39808</v>
      </c>
      <c r="B1006" s="146" t="s">
        <v>34678</v>
      </c>
      <c r="C1006" s="146" t="s">
        <v>6426</v>
      </c>
      <c r="D1006" s="130">
        <v>69.06</v>
      </c>
    </row>
    <row r="1007" spans="1:4">
      <c r="A1007" s="146">
        <v>39809</v>
      </c>
      <c r="B1007" s="146" t="s">
        <v>34679</v>
      </c>
      <c r="C1007" s="146" t="s">
        <v>6426</v>
      </c>
      <c r="D1007" s="130">
        <v>163.80000000000001</v>
      </c>
    </row>
    <row r="1008" spans="1:4">
      <c r="A1008" s="146">
        <v>43439</v>
      </c>
      <c r="B1008" s="146" t="s">
        <v>34680</v>
      </c>
      <c r="C1008" s="146" t="s">
        <v>6426</v>
      </c>
      <c r="D1008" s="130">
        <v>397.38</v>
      </c>
    </row>
    <row r="1009" spans="1:4">
      <c r="A1009" s="146">
        <v>5103</v>
      </c>
      <c r="B1009" s="146" t="s">
        <v>38998</v>
      </c>
      <c r="C1009" s="146" t="s">
        <v>6426</v>
      </c>
      <c r="D1009" s="130">
        <v>12.64</v>
      </c>
    </row>
    <row r="1010" spans="1:4">
      <c r="A1010" s="146">
        <v>11880</v>
      </c>
      <c r="B1010" s="146" t="s">
        <v>38999</v>
      </c>
      <c r="C1010" s="146" t="s">
        <v>6426</v>
      </c>
      <c r="D1010" s="130">
        <v>53.16</v>
      </c>
    </row>
    <row r="1011" spans="1:4">
      <c r="A1011" s="146">
        <v>11714</v>
      </c>
      <c r="B1011" s="146" t="s">
        <v>39000</v>
      </c>
      <c r="C1011" s="146" t="s">
        <v>6426</v>
      </c>
      <c r="D1011" s="130">
        <v>36.21</v>
      </c>
    </row>
    <row r="1012" spans="1:4">
      <c r="A1012" s="146">
        <v>11712</v>
      </c>
      <c r="B1012" s="146" t="s">
        <v>39001</v>
      </c>
      <c r="C1012" s="146" t="s">
        <v>6426</v>
      </c>
      <c r="D1012" s="130">
        <v>23.65</v>
      </c>
    </row>
    <row r="1013" spans="1:4">
      <c r="A1013" s="146">
        <v>11717</v>
      </c>
      <c r="B1013" s="146" t="s">
        <v>39002</v>
      </c>
      <c r="C1013" s="146" t="s">
        <v>6426</v>
      </c>
      <c r="D1013" s="130">
        <v>28.51</v>
      </c>
    </row>
    <row r="1014" spans="1:4">
      <c r="A1014" s="146">
        <v>1106</v>
      </c>
      <c r="B1014" s="146" t="s">
        <v>34681</v>
      </c>
      <c r="C1014" s="146" t="s">
        <v>6429</v>
      </c>
      <c r="D1014" s="130">
        <v>1.02</v>
      </c>
    </row>
    <row r="1015" spans="1:4">
      <c r="A1015" s="146">
        <v>11161</v>
      </c>
      <c r="B1015" s="146" t="s">
        <v>34682</v>
      </c>
      <c r="C1015" s="146" t="s">
        <v>6429</v>
      </c>
      <c r="D1015" s="130">
        <v>1.7</v>
      </c>
    </row>
    <row r="1016" spans="1:4">
      <c r="A1016" s="146">
        <v>1107</v>
      </c>
      <c r="B1016" s="146" t="s">
        <v>34683</v>
      </c>
      <c r="C1016" s="146" t="s">
        <v>6429</v>
      </c>
      <c r="D1016" s="130">
        <v>0.87</v>
      </c>
    </row>
    <row r="1017" spans="1:4">
      <c r="A1017" s="146">
        <v>25963</v>
      </c>
      <c r="B1017" s="146" t="s">
        <v>34684</v>
      </c>
      <c r="C1017" s="146" t="s">
        <v>6429</v>
      </c>
      <c r="D1017" s="130">
        <v>0.18</v>
      </c>
    </row>
    <row r="1018" spans="1:4">
      <c r="A1018" s="146">
        <v>4759</v>
      </c>
      <c r="B1018" s="146" t="s">
        <v>34685</v>
      </c>
      <c r="C1018" s="146" t="s">
        <v>6427</v>
      </c>
      <c r="D1018" s="130">
        <v>12.9</v>
      </c>
    </row>
    <row r="1019" spans="1:4">
      <c r="A1019" s="146">
        <v>41068</v>
      </c>
      <c r="B1019" s="146" t="s">
        <v>34686</v>
      </c>
      <c r="C1019" s="146" t="s">
        <v>6432</v>
      </c>
      <c r="D1019" s="131">
        <v>2286.1799999999998</v>
      </c>
    </row>
    <row r="1020" spans="1:4">
      <c r="A1020" s="146">
        <v>1108</v>
      </c>
      <c r="B1020" s="146" t="s">
        <v>34687</v>
      </c>
      <c r="C1020" s="146" t="s">
        <v>6430</v>
      </c>
      <c r="D1020" s="130">
        <v>30.28</v>
      </c>
    </row>
    <row r="1021" spans="1:4">
      <c r="A1021" s="146">
        <v>1117</v>
      </c>
      <c r="B1021" s="146" t="s">
        <v>34688</v>
      </c>
      <c r="C1021" s="146" t="s">
        <v>6430</v>
      </c>
      <c r="D1021" s="130">
        <v>30.52</v>
      </c>
    </row>
    <row r="1022" spans="1:4">
      <c r="A1022" s="146">
        <v>1118</v>
      </c>
      <c r="B1022" s="146" t="s">
        <v>34689</v>
      </c>
      <c r="C1022" s="146" t="s">
        <v>6430</v>
      </c>
      <c r="D1022" s="130">
        <v>36.07</v>
      </c>
    </row>
    <row r="1023" spans="1:4">
      <c r="A1023" s="146">
        <v>1110</v>
      </c>
      <c r="B1023" s="146" t="s">
        <v>34690</v>
      </c>
      <c r="C1023" s="146" t="s">
        <v>6430</v>
      </c>
      <c r="D1023" s="130">
        <v>36.07</v>
      </c>
    </row>
    <row r="1024" spans="1:4">
      <c r="A1024" s="146">
        <v>12618</v>
      </c>
      <c r="B1024" s="146" t="s">
        <v>34691</v>
      </c>
      <c r="C1024" s="146" t="s">
        <v>6426</v>
      </c>
      <c r="D1024" s="130">
        <v>47.2</v>
      </c>
    </row>
    <row r="1025" spans="1:4">
      <c r="A1025" s="146">
        <v>40784</v>
      </c>
      <c r="B1025" s="146" t="s">
        <v>34692</v>
      </c>
      <c r="C1025" s="146" t="s">
        <v>6430</v>
      </c>
      <c r="D1025" s="130">
        <v>99.5</v>
      </c>
    </row>
    <row r="1026" spans="1:4">
      <c r="A1026" s="146">
        <v>40782</v>
      </c>
      <c r="B1026" s="146" t="s">
        <v>34693</v>
      </c>
      <c r="C1026" s="146" t="s">
        <v>6430</v>
      </c>
      <c r="D1026" s="130">
        <v>39.04</v>
      </c>
    </row>
    <row r="1027" spans="1:4">
      <c r="A1027" s="146">
        <v>40783</v>
      </c>
      <c r="B1027" s="146" t="s">
        <v>34694</v>
      </c>
      <c r="C1027" s="146" t="s">
        <v>6430</v>
      </c>
      <c r="D1027" s="130">
        <v>50.86</v>
      </c>
    </row>
    <row r="1028" spans="1:4">
      <c r="A1028" s="146">
        <v>1109</v>
      </c>
      <c r="B1028" s="146" t="s">
        <v>34695</v>
      </c>
      <c r="C1028" s="146" t="s">
        <v>6430</v>
      </c>
      <c r="D1028" s="130">
        <v>30.28</v>
      </c>
    </row>
    <row r="1029" spans="1:4">
      <c r="A1029" s="146">
        <v>1119</v>
      </c>
      <c r="B1029" s="146" t="s">
        <v>34696</v>
      </c>
      <c r="C1029" s="146" t="s">
        <v>6430</v>
      </c>
      <c r="D1029" s="130">
        <v>19.52</v>
      </c>
    </row>
    <row r="1030" spans="1:4">
      <c r="A1030" s="146">
        <v>13115</v>
      </c>
      <c r="B1030" s="146" t="s">
        <v>34697</v>
      </c>
      <c r="C1030" s="146" t="s">
        <v>6430</v>
      </c>
      <c r="D1030" s="130">
        <v>16.62</v>
      </c>
    </row>
    <row r="1031" spans="1:4">
      <c r="A1031" s="146">
        <v>10541</v>
      </c>
      <c r="B1031" s="146" t="s">
        <v>34698</v>
      </c>
      <c r="C1031" s="146" t="s">
        <v>6430</v>
      </c>
      <c r="D1031" s="130">
        <v>20.309999999999999</v>
      </c>
    </row>
    <row r="1032" spans="1:4">
      <c r="A1032" s="146">
        <v>10542</v>
      </c>
      <c r="B1032" s="146" t="s">
        <v>34699</v>
      </c>
      <c r="C1032" s="146" t="s">
        <v>6430</v>
      </c>
      <c r="D1032" s="130">
        <v>26.56</v>
      </c>
    </row>
    <row r="1033" spans="1:4">
      <c r="A1033" s="146">
        <v>10543</v>
      </c>
      <c r="B1033" s="146" t="s">
        <v>34700</v>
      </c>
      <c r="C1033" s="146" t="s">
        <v>6430</v>
      </c>
      <c r="D1033" s="130">
        <v>43.09</v>
      </c>
    </row>
    <row r="1034" spans="1:4">
      <c r="A1034" s="146">
        <v>10544</v>
      </c>
      <c r="B1034" s="146" t="s">
        <v>34701</v>
      </c>
      <c r="C1034" s="146" t="s">
        <v>6430</v>
      </c>
      <c r="D1034" s="130">
        <v>55.73</v>
      </c>
    </row>
    <row r="1035" spans="1:4">
      <c r="A1035" s="146">
        <v>10545</v>
      </c>
      <c r="B1035" s="146" t="s">
        <v>34702</v>
      </c>
      <c r="C1035" s="146" t="s">
        <v>6430</v>
      </c>
      <c r="D1035" s="130">
        <v>104.16</v>
      </c>
    </row>
    <row r="1036" spans="1:4">
      <c r="A1036" s="146">
        <v>38365</v>
      </c>
      <c r="B1036" s="146" t="s">
        <v>34703</v>
      </c>
      <c r="C1036" s="146" t="s">
        <v>6425</v>
      </c>
      <c r="D1036" s="130">
        <v>2.16</v>
      </c>
    </row>
    <row r="1037" spans="1:4">
      <c r="A1037" s="146">
        <v>37745</v>
      </c>
      <c r="B1037" s="146" t="s">
        <v>34704</v>
      </c>
      <c r="C1037" s="146" t="s">
        <v>6426</v>
      </c>
      <c r="D1037" s="131">
        <v>331469.94</v>
      </c>
    </row>
    <row r="1038" spans="1:4">
      <c r="A1038" s="146">
        <v>37754</v>
      </c>
      <c r="B1038" s="146" t="s">
        <v>34705</v>
      </c>
      <c r="C1038" s="146" t="s">
        <v>6426</v>
      </c>
      <c r="D1038" s="131">
        <v>346155.31</v>
      </c>
    </row>
    <row r="1039" spans="1:4">
      <c r="A1039" s="146">
        <v>37748</v>
      </c>
      <c r="B1039" s="146" t="s">
        <v>34706</v>
      </c>
      <c r="C1039" s="146" t="s">
        <v>6426</v>
      </c>
      <c r="D1039" s="131">
        <v>352396.59</v>
      </c>
    </row>
    <row r="1040" spans="1:4">
      <c r="A1040" s="146">
        <v>37761</v>
      </c>
      <c r="B1040" s="146" t="s">
        <v>34707</v>
      </c>
      <c r="C1040" s="146" t="s">
        <v>6426</v>
      </c>
      <c r="D1040" s="131">
        <v>291609.61</v>
      </c>
    </row>
    <row r="1041" spans="1:4">
      <c r="A1041" s="146">
        <v>37757</v>
      </c>
      <c r="B1041" s="146" t="s">
        <v>34708</v>
      </c>
      <c r="C1041" s="146" t="s">
        <v>6426</v>
      </c>
      <c r="D1041" s="131">
        <v>405945.76</v>
      </c>
    </row>
    <row r="1042" spans="1:4">
      <c r="A1042" s="146">
        <v>37759</v>
      </c>
      <c r="B1042" s="146" t="s">
        <v>34709</v>
      </c>
      <c r="C1042" s="146" t="s">
        <v>6426</v>
      </c>
      <c r="D1042" s="131">
        <v>407519.22</v>
      </c>
    </row>
    <row r="1043" spans="1:4">
      <c r="A1043" s="146">
        <v>37766</v>
      </c>
      <c r="B1043" s="146" t="s">
        <v>34710</v>
      </c>
      <c r="C1043" s="146" t="s">
        <v>6426</v>
      </c>
      <c r="D1043" s="131">
        <v>407519.18</v>
      </c>
    </row>
    <row r="1044" spans="1:4">
      <c r="A1044" s="146">
        <v>37752</v>
      </c>
      <c r="B1044" s="146" t="s">
        <v>34711</v>
      </c>
      <c r="C1044" s="146" t="s">
        <v>6426</v>
      </c>
      <c r="D1044" s="131">
        <v>369547.01</v>
      </c>
    </row>
    <row r="1045" spans="1:4">
      <c r="A1045" s="146">
        <v>37760</v>
      </c>
      <c r="B1045" s="146" t="s">
        <v>34712</v>
      </c>
      <c r="C1045" s="146" t="s">
        <v>6426</v>
      </c>
      <c r="D1045" s="131">
        <v>389162.48</v>
      </c>
    </row>
    <row r="1046" spans="1:4">
      <c r="A1046" s="146">
        <v>37765</v>
      </c>
      <c r="B1046" s="146" t="s">
        <v>34713</v>
      </c>
      <c r="C1046" s="146" t="s">
        <v>6426</v>
      </c>
      <c r="D1046" s="131">
        <v>271679.49</v>
      </c>
    </row>
    <row r="1047" spans="1:4">
      <c r="A1047" s="146">
        <v>37746</v>
      </c>
      <c r="B1047" s="146" t="s">
        <v>34714</v>
      </c>
      <c r="C1047" s="146" t="s">
        <v>6426</v>
      </c>
      <c r="D1047" s="131">
        <v>297850.89</v>
      </c>
    </row>
    <row r="1048" spans="1:4">
      <c r="A1048" s="146">
        <v>37750</v>
      </c>
      <c r="B1048" s="146" t="s">
        <v>34715</v>
      </c>
      <c r="C1048" s="146" t="s">
        <v>6426</v>
      </c>
      <c r="D1048" s="131">
        <v>296801.96000000002</v>
      </c>
    </row>
    <row r="1049" spans="1:4">
      <c r="A1049" s="146">
        <v>37753</v>
      </c>
      <c r="B1049" s="146" t="s">
        <v>34716</v>
      </c>
      <c r="C1049" s="146" t="s">
        <v>6426</v>
      </c>
      <c r="D1049" s="131">
        <v>295752.99</v>
      </c>
    </row>
    <row r="1050" spans="1:4">
      <c r="A1050" s="146">
        <v>37756</v>
      </c>
      <c r="B1050" s="146" t="s">
        <v>34717</v>
      </c>
      <c r="C1050" s="146" t="s">
        <v>6426</v>
      </c>
      <c r="D1050" s="131">
        <v>291609.61</v>
      </c>
    </row>
    <row r="1051" spans="1:4">
      <c r="A1051" s="146">
        <v>37755</v>
      </c>
      <c r="B1051" s="146" t="s">
        <v>34718</v>
      </c>
      <c r="C1051" s="146" t="s">
        <v>6426</v>
      </c>
      <c r="D1051" s="131">
        <v>423778.02</v>
      </c>
    </row>
    <row r="1052" spans="1:4">
      <c r="A1052" s="146">
        <v>37758</v>
      </c>
      <c r="B1052" s="146" t="s">
        <v>34719</v>
      </c>
      <c r="C1052" s="146" t="s">
        <v>6426</v>
      </c>
      <c r="D1052" s="131">
        <v>478323.71</v>
      </c>
    </row>
    <row r="1053" spans="1:4">
      <c r="A1053" s="146">
        <v>37747</v>
      </c>
      <c r="B1053" s="146" t="s">
        <v>34720</v>
      </c>
      <c r="C1053" s="146" t="s">
        <v>6426</v>
      </c>
      <c r="D1053" s="131">
        <v>430386.43</v>
      </c>
    </row>
    <row r="1054" spans="1:4">
      <c r="A1054" s="146">
        <v>37767</v>
      </c>
      <c r="B1054" s="146" t="s">
        <v>34721</v>
      </c>
      <c r="C1054" s="146" t="s">
        <v>6426</v>
      </c>
      <c r="D1054" s="131">
        <v>454197.74</v>
      </c>
    </row>
    <row r="1055" spans="1:4">
      <c r="A1055" s="146">
        <v>37751</v>
      </c>
      <c r="B1055" s="146" t="s">
        <v>34722</v>
      </c>
      <c r="C1055" s="146" t="s">
        <v>6426</v>
      </c>
      <c r="D1055" s="131">
        <v>454197.74</v>
      </c>
    </row>
    <row r="1056" spans="1:4">
      <c r="A1056" s="146">
        <v>37749</v>
      </c>
      <c r="B1056" s="146" t="s">
        <v>34723</v>
      </c>
      <c r="C1056" s="146" t="s">
        <v>6426</v>
      </c>
      <c r="D1056" s="131">
        <v>448952.96</v>
      </c>
    </row>
    <row r="1057" spans="1:4">
      <c r="A1057" s="146">
        <v>1159</v>
      </c>
      <c r="B1057" s="146" t="s">
        <v>34724</v>
      </c>
      <c r="C1057" s="146" t="s">
        <v>6426</v>
      </c>
      <c r="D1057" s="131">
        <v>211642.67</v>
      </c>
    </row>
    <row r="1058" spans="1:4">
      <c r="A1058" s="146">
        <v>12114</v>
      </c>
      <c r="B1058" s="146" t="s">
        <v>34725</v>
      </c>
      <c r="C1058" s="146" t="s">
        <v>6426</v>
      </c>
      <c r="D1058" s="130">
        <v>140.09</v>
      </c>
    </row>
    <row r="1059" spans="1:4">
      <c r="A1059" s="146">
        <v>38106</v>
      </c>
      <c r="B1059" s="146" t="s">
        <v>34726</v>
      </c>
      <c r="C1059" s="146" t="s">
        <v>6426</v>
      </c>
      <c r="D1059" s="130">
        <v>19.04</v>
      </c>
    </row>
    <row r="1060" spans="1:4">
      <c r="A1060" s="146">
        <v>38085</v>
      </c>
      <c r="B1060" s="146" t="s">
        <v>34727</v>
      </c>
      <c r="C1060" s="146" t="s">
        <v>6426</v>
      </c>
      <c r="D1060" s="130">
        <v>22.49</v>
      </c>
    </row>
    <row r="1061" spans="1:4">
      <c r="A1061" s="146">
        <v>38599</v>
      </c>
      <c r="B1061" s="146" t="s">
        <v>34728</v>
      </c>
      <c r="C1061" s="146" t="s">
        <v>6426</v>
      </c>
      <c r="D1061" s="130">
        <v>3.46</v>
      </c>
    </row>
    <row r="1062" spans="1:4">
      <c r="A1062" s="146">
        <v>38596</v>
      </c>
      <c r="B1062" s="146" t="s">
        <v>34729</v>
      </c>
      <c r="C1062" s="146" t="s">
        <v>6426</v>
      </c>
      <c r="D1062" s="130">
        <v>2.87</v>
      </c>
    </row>
    <row r="1063" spans="1:4">
      <c r="A1063" s="146">
        <v>38600</v>
      </c>
      <c r="B1063" s="146" t="s">
        <v>34730</v>
      </c>
      <c r="C1063" s="146" t="s">
        <v>6426</v>
      </c>
      <c r="D1063" s="130">
        <v>3.67</v>
      </c>
    </row>
    <row r="1064" spans="1:4">
      <c r="A1064" s="146">
        <v>38597</v>
      </c>
      <c r="B1064" s="146" t="s">
        <v>34731</v>
      </c>
      <c r="C1064" s="146" t="s">
        <v>6426</v>
      </c>
      <c r="D1064" s="130">
        <v>2.89</v>
      </c>
    </row>
    <row r="1065" spans="1:4">
      <c r="A1065" s="146">
        <v>659</v>
      </c>
      <c r="B1065" s="146" t="s">
        <v>34732</v>
      </c>
      <c r="C1065" s="146" t="s">
        <v>6426</v>
      </c>
      <c r="D1065" s="130">
        <v>1.66</v>
      </c>
    </row>
    <row r="1066" spans="1:4">
      <c r="A1066" s="146">
        <v>660</v>
      </c>
      <c r="B1066" s="146" t="s">
        <v>34733</v>
      </c>
      <c r="C1066" s="146" t="s">
        <v>6426</v>
      </c>
      <c r="D1066" s="130">
        <v>1.99</v>
      </c>
    </row>
    <row r="1067" spans="1:4">
      <c r="A1067" s="146">
        <v>658</v>
      </c>
      <c r="B1067" s="146" t="s">
        <v>34734</v>
      </c>
      <c r="C1067" s="146" t="s">
        <v>6426</v>
      </c>
      <c r="D1067" s="130">
        <v>1.1200000000000001</v>
      </c>
    </row>
    <row r="1068" spans="1:4">
      <c r="A1068" s="146">
        <v>38548</v>
      </c>
      <c r="B1068" s="146" t="s">
        <v>34735</v>
      </c>
      <c r="C1068" s="146" t="s">
        <v>6426</v>
      </c>
      <c r="D1068" s="130">
        <v>1.83</v>
      </c>
    </row>
    <row r="1069" spans="1:4">
      <c r="A1069" s="146">
        <v>34649</v>
      </c>
      <c r="B1069" s="146" t="s">
        <v>34736</v>
      </c>
      <c r="C1069" s="146" t="s">
        <v>6426</v>
      </c>
      <c r="D1069" s="130">
        <v>2.4700000000000002</v>
      </c>
    </row>
    <row r="1070" spans="1:4">
      <c r="A1070" s="146">
        <v>34655</v>
      </c>
      <c r="B1070" s="146" t="s">
        <v>34737</v>
      </c>
      <c r="C1070" s="146" t="s">
        <v>6426</v>
      </c>
      <c r="D1070" s="130">
        <v>3.28</v>
      </c>
    </row>
    <row r="1071" spans="1:4">
      <c r="A1071" s="146">
        <v>40607</v>
      </c>
      <c r="B1071" s="146" t="s">
        <v>34738</v>
      </c>
      <c r="C1071" s="146" t="s">
        <v>6426</v>
      </c>
      <c r="D1071" s="130">
        <v>4.74</v>
      </c>
    </row>
    <row r="1072" spans="1:4">
      <c r="A1072" s="146">
        <v>567</v>
      </c>
      <c r="B1072" s="146" t="s">
        <v>34739</v>
      </c>
      <c r="C1072" s="146" t="s">
        <v>6430</v>
      </c>
      <c r="D1072" s="130">
        <v>14.47</v>
      </c>
    </row>
    <row r="1073" spans="1:4">
      <c r="A1073" s="146">
        <v>574</v>
      </c>
      <c r="B1073" s="146" t="s">
        <v>34740</v>
      </c>
      <c r="C1073" s="146" t="s">
        <v>6430</v>
      </c>
      <c r="D1073" s="130">
        <v>38.04</v>
      </c>
    </row>
    <row r="1074" spans="1:4">
      <c r="A1074" s="146">
        <v>568</v>
      </c>
      <c r="B1074" s="146" t="s">
        <v>34741</v>
      </c>
      <c r="C1074" s="146" t="s">
        <v>6430</v>
      </c>
      <c r="D1074" s="130">
        <v>80.16</v>
      </c>
    </row>
    <row r="1075" spans="1:4">
      <c r="A1075" s="146">
        <v>585</v>
      </c>
      <c r="B1075" s="146" t="s">
        <v>34742</v>
      </c>
      <c r="C1075" s="146" t="s">
        <v>6429</v>
      </c>
      <c r="D1075" s="130">
        <v>32.75</v>
      </c>
    </row>
    <row r="1076" spans="1:4">
      <c r="A1076" s="146">
        <v>4777</v>
      </c>
      <c r="B1076" s="146" t="s">
        <v>34743</v>
      </c>
      <c r="C1076" s="146" t="s">
        <v>6429</v>
      </c>
      <c r="D1076" s="130">
        <v>10.43</v>
      </c>
    </row>
    <row r="1077" spans="1:4">
      <c r="A1077" s="146">
        <v>587</v>
      </c>
      <c r="B1077" s="146" t="s">
        <v>34744</v>
      </c>
      <c r="C1077" s="146" t="s">
        <v>6429</v>
      </c>
      <c r="D1077" s="130">
        <v>35.1</v>
      </c>
    </row>
    <row r="1078" spans="1:4">
      <c r="A1078" s="146">
        <v>590</v>
      </c>
      <c r="B1078" s="146" t="s">
        <v>34745</v>
      </c>
      <c r="C1078" s="146" t="s">
        <v>6429</v>
      </c>
      <c r="D1078" s="130">
        <v>33.92</v>
      </c>
    </row>
    <row r="1079" spans="1:4">
      <c r="A1079" s="146">
        <v>592</v>
      </c>
      <c r="B1079" s="146" t="s">
        <v>34746</v>
      </c>
      <c r="C1079" s="146" t="s">
        <v>6429</v>
      </c>
      <c r="D1079" s="130">
        <v>35.1</v>
      </c>
    </row>
    <row r="1080" spans="1:4">
      <c r="A1080" s="146">
        <v>586</v>
      </c>
      <c r="B1080" s="146" t="s">
        <v>34747</v>
      </c>
      <c r="C1080" s="146" t="s">
        <v>6430</v>
      </c>
      <c r="D1080" s="130">
        <v>20.63</v>
      </c>
    </row>
    <row r="1081" spans="1:4">
      <c r="A1081" s="146">
        <v>591</v>
      </c>
      <c r="B1081" s="146" t="s">
        <v>34748</v>
      </c>
      <c r="C1081" s="146" t="s">
        <v>6429</v>
      </c>
      <c r="D1081" s="130">
        <v>32.75</v>
      </c>
    </row>
    <row r="1082" spans="1:4">
      <c r="A1082" s="146">
        <v>588</v>
      </c>
      <c r="B1082" s="146" t="s">
        <v>34749</v>
      </c>
      <c r="C1082" s="146" t="s">
        <v>6430</v>
      </c>
      <c r="D1082" s="130">
        <v>32.64</v>
      </c>
    </row>
    <row r="1083" spans="1:4">
      <c r="A1083" s="146">
        <v>589</v>
      </c>
      <c r="B1083" s="146" t="s">
        <v>34750</v>
      </c>
      <c r="C1083" s="146" t="s">
        <v>6430</v>
      </c>
      <c r="D1083" s="130">
        <v>55.17</v>
      </c>
    </row>
    <row r="1084" spans="1:4">
      <c r="A1084" s="146">
        <v>584</v>
      </c>
      <c r="B1084" s="146" t="s">
        <v>34751</v>
      </c>
      <c r="C1084" s="146" t="s">
        <v>6430</v>
      </c>
      <c r="D1084" s="130">
        <v>34.86</v>
      </c>
    </row>
    <row r="1085" spans="1:4">
      <c r="A1085" s="146">
        <v>1165</v>
      </c>
      <c r="B1085" s="146" t="s">
        <v>34752</v>
      </c>
      <c r="C1085" s="146" t="s">
        <v>6426</v>
      </c>
      <c r="D1085" s="130">
        <v>15.53</v>
      </c>
    </row>
    <row r="1086" spans="1:4">
      <c r="A1086" s="146">
        <v>1164</v>
      </c>
      <c r="B1086" s="146" t="s">
        <v>34753</v>
      </c>
      <c r="C1086" s="146" t="s">
        <v>6426</v>
      </c>
      <c r="D1086" s="130">
        <v>12.58</v>
      </c>
    </row>
    <row r="1087" spans="1:4">
      <c r="A1087" s="146">
        <v>1162</v>
      </c>
      <c r="B1087" s="146" t="s">
        <v>34754</v>
      </c>
      <c r="C1087" s="146" t="s">
        <v>6426</v>
      </c>
      <c r="D1087" s="130">
        <v>4.37</v>
      </c>
    </row>
    <row r="1088" spans="1:4">
      <c r="A1088" s="146">
        <v>12395</v>
      </c>
      <c r="B1088" s="146" t="s">
        <v>34755</v>
      </c>
      <c r="C1088" s="146" t="s">
        <v>6426</v>
      </c>
      <c r="D1088" s="130">
        <v>4.25</v>
      </c>
    </row>
    <row r="1089" spans="1:4">
      <c r="A1089" s="146">
        <v>1170</v>
      </c>
      <c r="B1089" s="146" t="s">
        <v>34756</v>
      </c>
      <c r="C1089" s="146" t="s">
        <v>6426</v>
      </c>
      <c r="D1089" s="130">
        <v>8.24</v>
      </c>
    </row>
    <row r="1090" spans="1:4">
      <c r="A1090" s="146">
        <v>1169</v>
      </c>
      <c r="B1090" s="146" t="s">
        <v>34757</v>
      </c>
      <c r="C1090" s="146" t="s">
        <v>6426</v>
      </c>
      <c r="D1090" s="130">
        <v>40.46</v>
      </c>
    </row>
    <row r="1091" spans="1:4">
      <c r="A1091" s="146">
        <v>1166</v>
      </c>
      <c r="B1091" s="146" t="s">
        <v>34758</v>
      </c>
      <c r="C1091" s="146" t="s">
        <v>6426</v>
      </c>
      <c r="D1091" s="130">
        <v>22.43</v>
      </c>
    </row>
    <row r="1092" spans="1:4">
      <c r="A1092" s="146">
        <v>1163</v>
      </c>
      <c r="B1092" s="146" t="s">
        <v>34759</v>
      </c>
      <c r="C1092" s="146" t="s">
        <v>6426</v>
      </c>
      <c r="D1092" s="130">
        <v>5.65</v>
      </c>
    </row>
    <row r="1093" spans="1:4">
      <c r="A1093" s="146">
        <v>12396</v>
      </c>
      <c r="B1093" s="146" t="s">
        <v>34760</v>
      </c>
      <c r="C1093" s="146" t="s">
        <v>6426</v>
      </c>
      <c r="D1093" s="130">
        <v>4.25</v>
      </c>
    </row>
    <row r="1094" spans="1:4">
      <c r="A1094" s="146">
        <v>1168</v>
      </c>
      <c r="B1094" s="146" t="s">
        <v>34761</v>
      </c>
      <c r="C1094" s="146" t="s">
        <v>6426</v>
      </c>
      <c r="D1094" s="130">
        <v>57.68</v>
      </c>
    </row>
    <row r="1095" spans="1:4">
      <c r="A1095" s="146">
        <v>1167</v>
      </c>
      <c r="B1095" s="146" t="s">
        <v>34762</v>
      </c>
      <c r="C1095" s="146" t="s">
        <v>6426</v>
      </c>
      <c r="D1095" s="130">
        <v>96.49</v>
      </c>
    </row>
    <row r="1096" spans="1:4">
      <c r="A1096" s="146">
        <v>36331</v>
      </c>
      <c r="B1096" s="146" t="s">
        <v>34763</v>
      </c>
      <c r="C1096" s="146" t="s">
        <v>6426</v>
      </c>
      <c r="D1096" s="130">
        <v>1.79</v>
      </c>
    </row>
    <row r="1097" spans="1:4">
      <c r="A1097" s="146">
        <v>36346</v>
      </c>
      <c r="B1097" s="146" t="s">
        <v>34764</v>
      </c>
      <c r="C1097" s="146" t="s">
        <v>6426</v>
      </c>
      <c r="D1097" s="130">
        <v>3.08</v>
      </c>
    </row>
    <row r="1098" spans="1:4">
      <c r="A1098" s="146">
        <v>1210</v>
      </c>
      <c r="B1098" s="146" t="s">
        <v>34765</v>
      </c>
      <c r="C1098" s="146" t="s">
        <v>6426</v>
      </c>
      <c r="D1098" s="130">
        <v>13.08</v>
      </c>
    </row>
    <row r="1099" spans="1:4">
      <c r="A1099" s="146">
        <v>1203</v>
      </c>
      <c r="B1099" s="146" t="s">
        <v>34766</v>
      </c>
      <c r="C1099" s="146" t="s">
        <v>6426</v>
      </c>
      <c r="D1099" s="130">
        <v>12.68</v>
      </c>
    </row>
    <row r="1100" spans="1:4">
      <c r="A1100" s="146">
        <v>1197</v>
      </c>
      <c r="B1100" s="146" t="s">
        <v>34767</v>
      </c>
      <c r="C1100" s="146" t="s">
        <v>6426</v>
      </c>
      <c r="D1100" s="130">
        <v>1.62</v>
      </c>
    </row>
    <row r="1101" spans="1:4">
      <c r="A1101" s="146">
        <v>1202</v>
      </c>
      <c r="B1101" s="146" t="s">
        <v>34768</v>
      </c>
      <c r="C1101" s="146" t="s">
        <v>6426</v>
      </c>
      <c r="D1101" s="130">
        <v>4.3600000000000003</v>
      </c>
    </row>
    <row r="1102" spans="1:4">
      <c r="A1102" s="146">
        <v>1188</v>
      </c>
      <c r="B1102" s="146" t="s">
        <v>34769</v>
      </c>
      <c r="C1102" s="146" t="s">
        <v>6426</v>
      </c>
      <c r="D1102" s="130">
        <v>25.77</v>
      </c>
    </row>
    <row r="1103" spans="1:4">
      <c r="A1103" s="146">
        <v>1211</v>
      </c>
      <c r="B1103" s="146" t="s">
        <v>34770</v>
      </c>
      <c r="C1103" s="146" t="s">
        <v>6426</v>
      </c>
      <c r="D1103" s="130">
        <v>13.3</v>
      </c>
    </row>
    <row r="1104" spans="1:4">
      <c r="A1104" s="146">
        <v>1198</v>
      </c>
      <c r="B1104" s="146" t="s">
        <v>34771</v>
      </c>
      <c r="C1104" s="146" t="s">
        <v>6426</v>
      </c>
      <c r="D1104" s="130">
        <v>2.4</v>
      </c>
    </row>
    <row r="1105" spans="1:4">
      <c r="A1105" s="146">
        <v>1199</v>
      </c>
      <c r="B1105" s="146" t="s">
        <v>34772</v>
      </c>
      <c r="C1105" s="146" t="s">
        <v>6426</v>
      </c>
      <c r="D1105" s="130">
        <v>33.659999999999997</v>
      </c>
    </row>
    <row r="1106" spans="1:4">
      <c r="A1106" s="146">
        <v>20088</v>
      </c>
      <c r="B1106" s="146" t="s">
        <v>34773</v>
      </c>
      <c r="C1106" s="146" t="s">
        <v>6426</v>
      </c>
      <c r="D1106" s="130">
        <v>14.95</v>
      </c>
    </row>
    <row r="1107" spans="1:4">
      <c r="A1107" s="146">
        <v>20089</v>
      </c>
      <c r="B1107" s="146" t="s">
        <v>34774</v>
      </c>
      <c r="C1107" s="146" t="s">
        <v>6426</v>
      </c>
      <c r="D1107" s="130">
        <v>71.28</v>
      </c>
    </row>
    <row r="1108" spans="1:4">
      <c r="A1108" s="146">
        <v>20087</v>
      </c>
      <c r="B1108" s="146" t="s">
        <v>34775</v>
      </c>
      <c r="C1108" s="146" t="s">
        <v>6426</v>
      </c>
      <c r="D1108" s="130">
        <v>10.77</v>
      </c>
    </row>
    <row r="1109" spans="1:4">
      <c r="A1109" s="146">
        <v>1200</v>
      </c>
      <c r="B1109" s="146" t="s">
        <v>34776</v>
      </c>
      <c r="C1109" s="146" t="s">
        <v>6426</v>
      </c>
      <c r="D1109" s="130">
        <v>8.74</v>
      </c>
    </row>
    <row r="1110" spans="1:4">
      <c r="A1110" s="146">
        <v>12909</v>
      </c>
      <c r="B1110" s="146" t="s">
        <v>34777</v>
      </c>
      <c r="C1110" s="146" t="s">
        <v>6426</v>
      </c>
      <c r="D1110" s="130">
        <v>3.96</v>
      </c>
    </row>
    <row r="1111" spans="1:4">
      <c r="A1111" s="146">
        <v>12910</v>
      </c>
      <c r="B1111" s="146" t="s">
        <v>34778</v>
      </c>
      <c r="C1111" s="146" t="s">
        <v>6426</v>
      </c>
      <c r="D1111" s="130">
        <v>6.62</v>
      </c>
    </row>
    <row r="1112" spans="1:4">
      <c r="A1112" s="146">
        <v>1184</v>
      </c>
      <c r="B1112" s="146" t="s">
        <v>34779</v>
      </c>
      <c r="C1112" s="146" t="s">
        <v>6426</v>
      </c>
      <c r="D1112" s="130">
        <v>82.77</v>
      </c>
    </row>
    <row r="1113" spans="1:4">
      <c r="A1113" s="146">
        <v>1191</v>
      </c>
      <c r="B1113" s="146" t="s">
        <v>34780</v>
      </c>
      <c r="C1113" s="146" t="s">
        <v>6426</v>
      </c>
      <c r="D1113" s="130">
        <v>1.18</v>
      </c>
    </row>
    <row r="1114" spans="1:4">
      <c r="A1114" s="146">
        <v>1185</v>
      </c>
      <c r="B1114" s="146" t="s">
        <v>34781</v>
      </c>
      <c r="C1114" s="146" t="s">
        <v>6426</v>
      </c>
      <c r="D1114" s="130">
        <v>1.34</v>
      </c>
    </row>
    <row r="1115" spans="1:4">
      <c r="A1115" s="146">
        <v>1189</v>
      </c>
      <c r="B1115" s="146" t="s">
        <v>34782</v>
      </c>
      <c r="C1115" s="146" t="s">
        <v>6426</v>
      </c>
      <c r="D1115" s="130">
        <v>2.33</v>
      </c>
    </row>
    <row r="1116" spans="1:4">
      <c r="A1116" s="146">
        <v>1193</v>
      </c>
      <c r="B1116" s="146" t="s">
        <v>34783</v>
      </c>
      <c r="C1116" s="146" t="s">
        <v>6426</v>
      </c>
      <c r="D1116" s="130">
        <v>4.4800000000000004</v>
      </c>
    </row>
    <row r="1117" spans="1:4">
      <c r="A1117" s="146">
        <v>1194</v>
      </c>
      <c r="B1117" s="146" t="s">
        <v>34784</v>
      </c>
      <c r="C1117" s="146" t="s">
        <v>6426</v>
      </c>
      <c r="D1117" s="130">
        <v>8.49</v>
      </c>
    </row>
    <row r="1118" spans="1:4">
      <c r="A1118" s="146">
        <v>1195</v>
      </c>
      <c r="B1118" s="146" t="s">
        <v>34785</v>
      </c>
      <c r="C1118" s="146" t="s">
        <v>6426</v>
      </c>
      <c r="D1118" s="130">
        <v>12.76</v>
      </c>
    </row>
    <row r="1119" spans="1:4">
      <c r="A1119" s="146">
        <v>1204</v>
      </c>
      <c r="B1119" s="146" t="s">
        <v>34786</v>
      </c>
      <c r="C1119" s="146" t="s">
        <v>6426</v>
      </c>
      <c r="D1119" s="130">
        <v>23.21</v>
      </c>
    </row>
    <row r="1120" spans="1:4">
      <c r="A1120" s="146">
        <v>1205</v>
      </c>
      <c r="B1120" s="146" t="s">
        <v>34787</v>
      </c>
      <c r="C1120" s="146" t="s">
        <v>6426</v>
      </c>
      <c r="D1120" s="130">
        <v>55.07</v>
      </c>
    </row>
    <row r="1121" spans="1:4">
      <c r="A1121" s="146">
        <v>1207</v>
      </c>
      <c r="B1121" s="146" t="s">
        <v>34788</v>
      </c>
      <c r="C1121" s="146" t="s">
        <v>6426</v>
      </c>
      <c r="D1121" s="130">
        <v>37.17</v>
      </c>
    </row>
    <row r="1122" spans="1:4">
      <c r="A1122" s="146">
        <v>1206</v>
      </c>
      <c r="B1122" s="146" t="s">
        <v>34789</v>
      </c>
      <c r="C1122" s="146" t="s">
        <v>6426</v>
      </c>
      <c r="D1122" s="130">
        <v>9.32</v>
      </c>
    </row>
    <row r="1123" spans="1:4">
      <c r="A1123" s="146">
        <v>1183</v>
      </c>
      <c r="B1123" s="146" t="s">
        <v>34790</v>
      </c>
      <c r="C1123" s="146" t="s">
        <v>6426</v>
      </c>
      <c r="D1123" s="130">
        <v>24.27</v>
      </c>
    </row>
    <row r="1124" spans="1:4">
      <c r="A1124" s="146">
        <v>42685</v>
      </c>
      <c r="B1124" s="146" t="s">
        <v>34791</v>
      </c>
      <c r="C1124" s="146" t="s">
        <v>6426</v>
      </c>
      <c r="D1124" s="130">
        <v>91.33</v>
      </c>
    </row>
    <row r="1125" spans="1:4">
      <c r="A1125" s="146">
        <v>42686</v>
      </c>
      <c r="B1125" s="146" t="s">
        <v>34792</v>
      </c>
      <c r="C1125" s="146" t="s">
        <v>6426</v>
      </c>
      <c r="D1125" s="130">
        <v>142.19</v>
      </c>
    </row>
    <row r="1126" spans="1:4">
      <c r="A1126" s="146">
        <v>12894</v>
      </c>
      <c r="B1126" s="146" t="s">
        <v>34793</v>
      </c>
      <c r="C1126" s="146" t="s">
        <v>6426</v>
      </c>
      <c r="D1126" s="130">
        <v>16.96</v>
      </c>
    </row>
    <row r="1127" spans="1:4">
      <c r="A1127" s="146">
        <v>12895</v>
      </c>
      <c r="B1127" s="146" t="s">
        <v>34794</v>
      </c>
      <c r="C1127" s="146" t="s">
        <v>6426</v>
      </c>
      <c r="D1127" s="130">
        <v>13.05</v>
      </c>
    </row>
    <row r="1128" spans="1:4">
      <c r="A1128" s="146">
        <v>1631</v>
      </c>
      <c r="B1128" s="146" t="s">
        <v>34795</v>
      </c>
      <c r="C1128" s="146" t="s">
        <v>6426</v>
      </c>
      <c r="D1128" s="130">
        <v>114.25</v>
      </c>
    </row>
    <row r="1129" spans="1:4">
      <c r="A1129" s="146">
        <v>1633</v>
      </c>
      <c r="B1129" s="146" t="s">
        <v>34796</v>
      </c>
      <c r="C1129" s="146" t="s">
        <v>6426</v>
      </c>
      <c r="D1129" s="130">
        <v>194.12</v>
      </c>
    </row>
    <row r="1130" spans="1:4">
      <c r="A1130" s="146">
        <v>10818</v>
      </c>
      <c r="B1130" s="146" t="s">
        <v>34797</v>
      </c>
      <c r="C1130" s="146" t="s">
        <v>6429</v>
      </c>
      <c r="D1130" s="130">
        <v>42.71</v>
      </c>
    </row>
    <row r="1131" spans="1:4">
      <c r="A1131" s="146">
        <v>41410</v>
      </c>
      <c r="B1131" s="146" t="s">
        <v>39003</v>
      </c>
      <c r="C1131" s="146" t="s">
        <v>6426</v>
      </c>
      <c r="D1131" s="130">
        <v>67.73</v>
      </c>
    </row>
    <row r="1132" spans="1:4">
      <c r="A1132" s="146">
        <v>41411</v>
      </c>
      <c r="B1132" s="146" t="s">
        <v>39004</v>
      </c>
      <c r="C1132" s="146" t="s">
        <v>6426</v>
      </c>
      <c r="D1132" s="130">
        <v>61.41</v>
      </c>
    </row>
    <row r="1133" spans="1:4">
      <c r="A1133" s="146">
        <v>41412</v>
      </c>
      <c r="B1133" s="146" t="s">
        <v>39005</v>
      </c>
      <c r="C1133" s="146" t="s">
        <v>6426</v>
      </c>
      <c r="D1133" s="130">
        <v>118.77</v>
      </c>
    </row>
    <row r="1134" spans="1:4">
      <c r="A1134" s="146">
        <v>41413</v>
      </c>
      <c r="B1134" s="146" t="s">
        <v>39006</v>
      </c>
      <c r="C1134" s="146" t="s">
        <v>6426</v>
      </c>
      <c r="D1134" s="130">
        <v>106.87</v>
      </c>
    </row>
    <row r="1135" spans="1:4">
      <c r="A1135" s="146">
        <v>39359</v>
      </c>
      <c r="B1135" s="146" t="s">
        <v>34798</v>
      </c>
      <c r="C1135" s="146" t="s">
        <v>6426</v>
      </c>
      <c r="D1135" s="130">
        <v>37.130000000000003</v>
      </c>
    </row>
    <row r="1136" spans="1:4">
      <c r="A1136" s="146">
        <v>39360</v>
      </c>
      <c r="B1136" s="146" t="s">
        <v>34799</v>
      </c>
      <c r="C1136" s="146" t="s">
        <v>6426</v>
      </c>
      <c r="D1136" s="130">
        <v>33.75</v>
      </c>
    </row>
    <row r="1137" spans="1:4">
      <c r="A1137" s="146">
        <v>10710</v>
      </c>
      <c r="B1137" s="146" t="s">
        <v>34800</v>
      </c>
      <c r="C1137" s="146" t="s">
        <v>6425</v>
      </c>
      <c r="D1137" s="130">
        <v>125</v>
      </c>
    </row>
    <row r="1138" spans="1:4">
      <c r="A1138" s="146">
        <v>10709</v>
      </c>
      <c r="B1138" s="146" t="s">
        <v>34801</v>
      </c>
      <c r="C1138" s="146" t="s">
        <v>6425</v>
      </c>
      <c r="D1138" s="130">
        <v>153.57</v>
      </c>
    </row>
    <row r="1139" spans="1:4">
      <c r="A1139" s="146">
        <v>39636</v>
      </c>
      <c r="B1139" s="146" t="s">
        <v>34802</v>
      </c>
      <c r="C1139" s="146" t="s">
        <v>6425</v>
      </c>
      <c r="D1139" s="130">
        <v>156.81</v>
      </c>
    </row>
    <row r="1140" spans="1:4">
      <c r="A1140" s="146">
        <v>10708</v>
      </c>
      <c r="B1140" s="146" t="s">
        <v>34803</v>
      </c>
      <c r="C1140" s="146" t="s">
        <v>6425</v>
      </c>
      <c r="D1140" s="130">
        <v>48.39</v>
      </c>
    </row>
    <row r="1141" spans="1:4">
      <c r="A1141" s="146">
        <v>39635</v>
      </c>
      <c r="B1141" s="146" t="s">
        <v>34804</v>
      </c>
      <c r="C1141" s="146" t="s">
        <v>6425</v>
      </c>
      <c r="D1141" s="130">
        <v>82.38</v>
      </c>
    </row>
    <row r="1142" spans="1:4">
      <c r="A1142" s="146">
        <v>6117</v>
      </c>
      <c r="B1142" s="146" t="s">
        <v>34805</v>
      </c>
      <c r="C1142" s="146" t="s">
        <v>6427</v>
      </c>
      <c r="D1142" s="130">
        <v>10.15</v>
      </c>
    </row>
    <row r="1143" spans="1:4">
      <c r="A1143" s="146">
        <v>40913</v>
      </c>
      <c r="B1143" s="146" t="s">
        <v>34806</v>
      </c>
      <c r="C1143" s="146" t="s">
        <v>6432</v>
      </c>
      <c r="D1143" s="131">
        <v>1801.18</v>
      </c>
    </row>
    <row r="1144" spans="1:4">
      <c r="A1144" s="146">
        <v>1214</v>
      </c>
      <c r="B1144" s="146" t="s">
        <v>34807</v>
      </c>
      <c r="C1144" s="146" t="s">
        <v>6427</v>
      </c>
      <c r="D1144" s="130">
        <v>12.12</v>
      </c>
    </row>
    <row r="1145" spans="1:4">
      <c r="A1145" s="146">
        <v>40915</v>
      </c>
      <c r="B1145" s="146" t="s">
        <v>34808</v>
      </c>
      <c r="C1145" s="146" t="s">
        <v>6432</v>
      </c>
      <c r="D1145" s="131">
        <v>2146.69</v>
      </c>
    </row>
    <row r="1146" spans="1:4">
      <c r="A1146" s="146">
        <v>1213</v>
      </c>
      <c r="B1146" s="146" t="s">
        <v>34809</v>
      </c>
      <c r="C1146" s="146" t="s">
        <v>6427</v>
      </c>
      <c r="D1146" s="130">
        <v>12.9</v>
      </c>
    </row>
    <row r="1147" spans="1:4">
      <c r="A1147" s="146">
        <v>40914</v>
      </c>
      <c r="B1147" s="146" t="s">
        <v>34810</v>
      </c>
      <c r="C1147" s="146" t="s">
        <v>6432</v>
      </c>
      <c r="D1147" s="131">
        <v>2286.1799999999998</v>
      </c>
    </row>
    <row r="1148" spans="1:4">
      <c r="A1148" s="146">
        <v>5091</v>
      </c>
      <c r="B1148" s="146" t="s">
        <v>34811</v>
      </c>
      <c r="C1148" s="146" t="s">
        <v>6426</v>
      </c>
      <c r="D1148" s="130">
        <v>18.55</v>
      </c>
    </row>
    <row r="1149" spans="1:4">
      <c r="A1149" s="146">
        <v>14615</v>
      </c>
      <c r="B1149" s="146" t="s">
        <v>34812</v>
      </c>
      <c r="C1149" s="146" t="s">
        <v>6426</v>
      </c>
      <c r="D1149" s="131">
        <v>3711.75</v>
      </c>
    </row>
    <row r="1150" spans="1:4">
      <c r="A1150" s="146">
        <v>2711</v>
      </c>
      <c r="B1150" s="146" t="s">
        <v>34813</v>
      </c>
      <c r="C1150" s="146" t="s">
        <v>6426</v>
      </c>
      <c r="D1150" s="130">
        <v>114.9</v>
      </c>
    </row>
    <row r="1151" spans="1:4">
      <c r="A1151" s="146">
        <v>37727</v>
      </c>
      <c r="B1151" s="146" t="s">
        <v>34814</v>
      </c>
      <c r="C1151" s="146" t="s">
        <v>6426</v>
      </c>
      <c r="D1151" s="131">
        <v>18000</v>
      </c>
    </row>
    <row r="1152" spans="1:4">
      <c r="A1152" s="146">
        <v>37728</v>
      </c>
      <c r="B1152" s="146" t="s">
        <v>34815</v>
      </c>
      <c r="C1152" s="146" t="s">
        <v>6426</v>
      </c>
      <c r="D1152" s="131">
        <v>24419.58</v>
      </c>
    </row>
    <row r="1153" spans="1:4">
      <c r="A1153" s="146">
        <v>37729</v>
      </c>
      <c r="B1153" s="146" t="s">
        <v>34816</v>
      </c>
      <c r="C1153" s="146" t="s">
        <v>6426</v>
      </c>
      <c r="D1153" s="131">
        <v>26433.56</v>
      </c>
    </row>
    <row r="1154" spans="1:4">
      <c r="A1154" s="146">
        <v>37730</v>
      </c>
      <c r="B1154" s="146" t="s">
        <v>34817</v>
      </c>
      <c r="C1154" s="146" t="s">
        <v>6426</v>
      </c>
      <c r="D1154" s="131">
        <v>28447.55</v>
      </c>
    </row>
    <row r="1155" spans="1:4">
      <c r="A1155" s="146">
        <v>37731</v>
      </c>
      <c r="B1155" s="146" t="s">
        <v>34818</v>
      </c>
      <c r="C1155" s="146" t="s">
        <v>6426</v>
      </c>
      <c r="D1155" s="131">
        <v>30461.53</v>
      </c>
    </row>
    <row r="1156" spans="1:4">
      <c r="A1156" s="146">
        <v>37732</v>
      </c>
      <c r="B1156" s="146" t="s">
        <v>34819</v>
      </c>
      <c r="C1156" s="146" t="s">
        <v>6426</v>
      </c>
      <c r="D1156" s="131">
        <v>34741.25</v>
      </c>
    </row>
    <row r="1157" spans="1:4">
      <c r="A1157" s="146">
        <v>42250</v>
      </c>
      <c r="B1157" s="146" t="s">
        <v>34820</v>
      </c>
      <c r="C1157" s="146" t="s">
        <v>6442</v>
      </c>
      <c r="D1157" s="131">
        <v>3208.16</v>
      </c>
    </row>
    <row r="1158" spans="1:4">
      <c r="A1158" s="146">
        <v>42256</v>
      </c>
      <c r="B1158" s="146" t="s">
        <v>34821</v>
      </c>
      <c r="C1158" s="146" t="s">
        <v>6429</v>
      </c>
      <c r="D1158" s="130">
        <v>9.0299999999999994</v>
      </c>
    </row>
    <row r="1159" spans="1:4">
      <c r="A1159" s="146">
        <v>4743</v>
      </c>
      <c r="B1159" s="146" t="s">
        <v>34822</v>
      </c>
      <c r="C1159" s="146" t="s">
        <v>6431</v>
      </c>
      <c r="D1159" s="130">
        <v>69.599999999999994</v>
      </c>
    </row>
    <row r="1160" spans="1:4">
      <c r="A1160" s="146">
        <v>4744</v>
      </c>
      <c r="B1160" s="146" t="s">
        <v>34823</v>
      </c>
      <c r="C1160" s="146" t="s">
        <v>6431</v>
      </c>
      <c r="D1160" s="130">
        <v>111.36</v>
      </c>
    </row>
    <row r="1161" spans="1:4">
      <c r="A1161" s="146">
        <v>4745</v>
      </c>
      <c r="B1161" s="146" t="s">
        <v>34824</v>
      </c>
      <c r="C1161" s="146" t="s">
        <v>6431</v>
      </c>
      <c r="D1161" s="130">
        <v>133.57</v>
      </c>
    </row>
    <row r="1162" spans="1:4">
      <c r="A1162" s="146">
        <v>36496</v>
      </c>
      <c r="B1162" s="146" t="s">
        <v>34825</v>
      </c>
      <c r="C1162" s="146" t="s">
        <v>6426</v>
      </c>
      <c r="D1162" s="131">
        <v>9424.07</v>
      </c>
    </row>
    <row r="1163" spans="1:4">
      <c r="A1163" s="146">
        <v>10630</v>
      </c>
      <c r="B1163" s="146" t="s">
        <v>34826</v>
      </c>
      <c r="C1163" s="146" t="s">
        <v>6426</v>
      </c>
      <c r="D1163" s="131">
        <v>588050.18000000005</v>
      </c>
    </row>
    <row r="1164" spans="1:4">
      <c r="A1164" s="146">
        <v>37762</v>
      </c>
      <c r="B1164" s="146" t="s">
        <v>34827</v>
      </c>
      <c r="C1164" s="146" t="s">
        <v>6426</v>
      </c>
      <c r="D1164" s="131">
        <v>504334.8</v>
      </c>
    </row>
    <row r="1165" spans="1:4">
      <c r="A1165" s="146">
        <v>37763</v>
      </c>
      <c r="B1165" s="146" t="s">
        <v>34828</v>
      </c>
      <c r="C1165" s="146" t="s">
        <v>6426</v>
      </c>
      <c r="D1165" s="131">
        <v>510460.24</v>
      </c>
    </row>
    <row r="1166" spans="1:4">
      <c r="A1166" s="146">
        <v>41992</v>
      </c>
      <c r="B1166" s="146" t="s">
        <v>34829</v>
      </c>
      <c r="C1166" s="146" t="s">
        <v>6426</v>
      </c>
      <c r="D1166" s="131">
        <v>580291.28</v>
      </c>
    </row>
    <row r="1167" spans="1:4">
      <c r="A1167" s="146">
        <v>13215</v>
      </c>
      <c r="B1167" s="146" t="s">
        <v>34830</v>
      </c>
      <c r="C1167" s="146" t="s">
        <v>6426</v>
      </c>
      <c r="D1167" s="131">
        <v>711581.6</v>
      </c>
    </row>
    <row r="1168" spans="1:4">
      <c r="A1168" s="146">
        <v>4235</v>
      </c>
      <c r="B1168" s="146" t="s">
        <v>34831</v>
      </c>
      <c r="C1168" s="146" t="s">
        <v>6427</v>
      </c>
      <c r="D1168" s="130">
        <v>13.99</v>
      </c>
    </row>
    <row r="1169" spans="1:4">
      <c r="A1169" s="146">
        <v>40976</v>
      </c>
      <c r="B1169" s="146" t="s">
        <v>34832</v>
      </c>
      <c r="C1169" s="146" t="s">
        <v>6432</v>
      </c>
      <c r="D1169" s="131">
        <v>2479.9299999999998</v>
      </c>
    </row>
    <row r="1170" spans="1:4">
      <c r="A1170" s="146">
        <v>39013</v>
      </c>
      <c r="B1170" s="146" t="s">
        <v>34833</v>
      </c>
      <c r="C1170" s="146" t="s">
        <v>6426</v>
      </c>
      <c r="D1170" s="130">
        <v>1.43</v>
      </c>
    </row>
    <row r="1171" spans="1:4">
      <c r="A1171" s="146">
        <v>43091</v>
      </c>
      <c r="B1171" s="146" t="s">
        <v>34834</v>
      </c>
      <c r="C1171" s="146" t="s">
        <v>6426</v>
      </c>
      <c r="D1171" s="131">
        <v>5524.97</v>
      </c>
    </row>
    <row r="1172" spans="1:4">
      <c r="A1172" s="146">
        <v>43092</v>
      </c>
      <c r="B1172" s="146" t="s">
        <v>34835</v>
      </c>
      <c r="C1172" s="146" t="s">
        <v>6426</v>
      </c>
      <c r="D1172" s="131">
        <v>7366.63</v>
      </c>
    </row>
    <row r="1173" spans="1:4">
      <c r="A1173" s="146">
        <v>43089</v>
      </c>
      <c r="B1173" s="146" t="s">
        <v>34836</v>
      </c>
      <c r="C1173" s="146" t="s">
        <v>6426</v>
      </c>
      <c r="D1173" s="131">
        <v>1283.8399999999999</v>
      </c>
    </row>
    <row r="1174" spans="1:4">
      <c r="A1174" s="146">
        <v>43090</v>
      </c>
      <c r="B1174" s="146" t="s">
        <v>34837</v>
      </c>
      <c r="C1174" s="146" t="s">
        <v>6426</v>
      </c>
      <c r="D1174" s="131">
        <v>2833.32</v>
      </c>
    </row>
    <row r="1175" spans="1:4">
      <c r="A1175" s="146">
        <v>41967</v>
      </c>
      <c r="B1175" s="146" t="s">
        <v>34838</v>
      </c>
      <c r="C1175" s="146" t="s">
        <v>6424</v>
      </c>
      <c r="D1175" s="130">
        <v>12.72</v>
      </c>
    </row>
    <row r="1176" spans="1:4">
      <c r="A1176" s="146">
        <v>12760</v>
      </c>
      <c r="B1176" s="146" t="s">
        <v>34839</v>
      </c>
      <c r="C1176" s="146" t="s">
        <v>6425</v>
      </c>
      <c r="D1176" s="130">
        <v>868.76</v>
      </c>
    </row>
    <row r="1177" spans="1:4">
      <c r="A1177" s="146">
        <v>12759</v>
      </c>
      <c r="B1177" s="146" t="s">
        <v>34840</v>
      </c>
      <c r="C1177" s="146" t="s">
        <v>6425</v>
      </c>
      <c r="D1177" s="130">
        <v>579.16</v>
      </c>
    </row>
    <row r="1178" spans="1:4">
      <c r="A1178" s="146">
        <v>43105</v>
      </c>
      <c r="B1178" s="146" t="s">
        <v>34841</v>
      </c>
      <c r="C1178" s="146" t="s">
        <v>6429</v>
      </c>
      <c r="D1178" s="130">
        <v>39.380000000000003</v>
      </c>
    </row>
    <row r="1179" spans="1:4">
      <c r="A1179" s="146">
        <v>40424</v>
      </c>
      <c r="B1179" s="146" t="s">
        <v>34842</v>
      </c>
      <c r="C1179" s="146" t="s">
        <v>6429</v>
      </c>
      <c r="D1179" s="130">
        <v>10</v>
      </c>
    </row>
    <row r="1180" spans="1:4">
      <c r="A1180" s="146">
        <v>1325</v>
      </c>
      <c r="B1180" s="146" t="s">
        <v>34843</v>
      </c>
      <c r="C1180" s="146" t="s">
        <v>6429</v>
      </c>
      <c r="D1180" s="130">
        <v>10.96</v>
      </c>
    </row>
    <row r="1181" spans="1:4">
      <c r="A1181" s="146">
        <v>1327</v>
      </c>
      <c r="B1181" s="146" t="s">
        <v>34844</v>
      </c>
      <c r="C1181" s="146" t="s">
        <v>6429</v>
      </c>
      <c r="D1181" s="130">
        <v>11.67</v>
      </c>
    </row>
    <row r="1182" spans="1:4">
      <c r="A1182" s="146">
        <v>1328</v>
      </c>
      <c r="B1182" s="146" t="s">
        <v>34845</v>
      </c>
      <c r="C1182" s="146" t="s">
        <v>6429</v>
      </c>
      <c r="D1182" s="130">
        <v>10.98</v>
      </c>
    </row>
    <row r="1183" spans="1:4">
      <c r="A1183" s="146">
        <v>1321</v>
      </c>
      <c r="B1183" s="146" t="s">
        <v>34846</v>
      </c>
      <c r="C1183" s="146" t="s">
        <v>6429</v>
      </c>
      <c r="D1183" s="130">
        <v>10.17</v>
      </c>
    </row>
    <row r="1184" spans="1:4">
      <c r="A1184" s="146">
        <v>1318</v>
      </c>
      <c r="B1184" s="146" t="s">
        <v>34847</v>
      </c>
      <c r="C1184" s="146" t="s">
        <v>6429</v>
      </c>
      <c r="D1184" s="130">
        <v>10.18</v>
      </c>
    </row>
    <row r="1185" spans="1:4">
      <c r="A1185" s="146">
        <v>1322</v>
      </c>
      <c r="B1185" s="146" t="s">
        <v>34848</v>
      </c>
      <c r="C1185" s="146" t="s">
        <v>6429</v>
      </c>
      <c r="D1185" s="130">
        <v>10.75</v>
      </c>
    </row>
    <row r="1186" spans="1:4">
      <c r="A1186" s="146">
        <v>1323</v>
      </c>
      <c r="B1186" s="146" t="s">
        <v>34849</v>
      </c>
      <c r="C1186" s="146" t="s">
        <v>6429</v>
      </c>
      <c r="D1186" s="130">
        <v>10.75</v>
      </c>
    </row>
    <row r="1187" spans="1:4">
      <c r="A1187" s="146">
        <v>1319</v>
      </c>
      <c r="B1187" s="146" t="s">
        <v>34850</v>
      </c>
      <c r="C1187" s="146" t="s">
        <v>6429</v>
      </c>
      <c r="D1187" s="130">
        <v>9.06</v>
      </c>
    </row>
    <row r="1188" spans="1:4">
      <c r="A1188" s="146">
        <v>11026</v>
      </c>
      <c r="B1188" s="146" t="s">
        <v>34851</v>
      </c>
      <c r="C1188" s="146" t="s">
        <v>6429</v>
      </c>
      <c r="D1188" s="130">
        <v>12.46</v>
      </c>
    </row>
    <row r="1189" spans="1:4">
      <c r="A1189" s="146">
        <v>11027</v>
      </c>
      <c r="B1189" s="146" t="s">
        <v>34852</v>
      </c>
      <c r="C1189" s="146" t="s">
        <v>6429</v>
      </c>
      <c r="D1189" s="130">
        <v>12.97</v>
      </c>
    </row>
    <row r="1190" spans="1:4">
      <c r="A1190" s="146">
        <v>11046</v>
      </c>
      <c r="B1190" s="146" t="s">
        <v>34853</v>
      </c>
      <c r="C1190" s="146" t="s">
        <v>6429</v>
      </c>
      <c r="D1190" s="130">
        <v>12.43</v>
      </c>
    </row>
    <row r="1191" spans="1:4">
      <c r="A1191" s="146">
        <v>11047</v>
      </c>
      <c r="B1191" s="146" t="s">
        <v>34854</v>
      </c>
      <c r="C1191" s="146" t="s">
        <v>6429</v>
      </c>
      <c r="D1191" s="130">
        <v>13.55</v>
      </c>
    </row>
    <row r="1192" spans="1:4">
      <c r="A1192" s="146">
        <v>43668</v>
      </c>
      <c r="B1192" s="146" t="s">
        <v>34855</v>
      </c>
      <c r="C1192" s="146" t="s">
        <v>6429</v>
      </c>
      <c r="D1192" s="130">
        <v>11.96</v>
      </c>
    </row>
    <row r="1193" spans="1:4">
      <c r="A1193" s="146">
        <v>11049</v>
      </c>
      <c r="B1193" s="146" t="s">
        <v>34856</v>
      </c>
      <c r="C1193" s="146" t="s">
        <v>6429</v>
      </c>
      <c r="D1193" s="130">
        <v>12.95</v>
      </c>
    </row>
    <row r="1194" spans="1:4">
      <c r="A1194" s="146">
        <v>43106</v>
      </c>
      <c r="B1194" s="146" t="s">
        <v>34857</v>
      </c>
      <c r="C1194" s="146" t="s">
        <v>6429</v>
      </c>
      <c r="D1194" s="130">
        <v>13.03</v>
      </c>
    </row>
    <row r="1195" spans="1:4">
      <c r="A1195" s="146">
        <v>11051</v>
      </c>
      <c r="B1195" s="146" t="s">
        <v>34858</v>
      </c>
      <c r="C1195" s="146" t="s">
        <v>6429</v>
      </c>
      <c r="D1195" s="130">
        <v>13.59</v>
      </c>
    </row>
    <row r="1196" spans="1:4">
      <c r="A1196" s="146">
        <v>11061</v>
      </c>
      <c r="B1196" s="146" t="s">
        <v>34859</v>
      </c>
      <c r="C1196" s="146" t="s">
        <v>6429</v>
      </c>
      <c r="D1196" s="130">
        <v>16.309999999999999</v>
      </c>
    </row>
    <row r="1197" spans="1:4">
      <c r="A1197" s="146">
        <v>43667</v>
      </c>
      <c r="B1197" s="146" t="s">
        <v>34860</v>
      </c>
      <c r="C1197" s="146" t="s">
        <v>6429</v>
      </c>
      <c r="D1197" s="130">
        <v>11.85</v>
      </c>
    </row>
    <row r="1198" spans="1:4">
      <c r="A1198" s="146">
        <v>1333</v>
      </c>
      <c r="B1198" s="146" t="s">
        <v>34861</v>
      </c>
      <c r="C1198" s="146" t="s">
        <v>6429</v>
      </c>
      <c r="D1198" s="130">
        <v>9.8699999999999992</v>
      </c>
    </row>
    <row r="1199" spans="1:4">
      <c r="A1199" s="146">
        <v>1330</v>
      </c>
      <c r="B1199" s="146" t="s">
        <v>34862</v>
      </c>
      <c r="C1199" s="146" t="s">
        <v>6429</v>
      </c>
      <c r="D1199" s="130">
        <v>9.7799999999999994</v>
      </c>
    </row>
    <row r="1200" spans="1:4">
      <c r="A1200" s="146">
        <v>10957</v>
      </c>
      <c r="B1200" s="146" t="s">
        <v>34863</v>
      </c>
      <c r="C1200" s="146" t="s">
        <v>6429</v>
      </c>
      <c r="D1200" s="130">
        <v>11.28</v>
      </c>
    </row>
    <row r="1201" spans="1:4">
      <c r="A1201" s="146">
        <v>1332</v>
      </c>
      <c r="B1201" s="146" t="s">
        <v>34864</v>
      </c>
      <c r="C1201" s="146" t="s">
        <v>6429</v>
      </c>
      <c r="D1201" s="130">
        <v>10.029999999999999</v>
      </c>
    </row>
    <row r="1202" spans="1:4">
      <c r="A1202" s="146">
        <v>1334</v>
      </c>
      <c r="B1202" s="146" t="s">
        <v>34865</v>
      </c>
      <c r="C1202" s="146" t="s">
        <v>6429</v>
      </c>
      <c r="D1202" s="130">
        <v>11.12</v>
      </c>
    </row>
    <row r="1203" spans="1:4">
      <c r="A1203" s="146">
        <v>1335</v>
      </c>
      <c r="B1203" s="146" t="s">
        <v>34866</v>
      </c>
      <c r="C1203" s="146" t="s">
        <v>6429</v>
      </c>
      <c r="D1203" s="130">
        <v>11.49</v>
      </c>
    </row>
    <row r="1204" spans="1:4">
      <c r="A1204" s="146">
        <v>40425</v>
      </c>
      <c r="B1204" s="146" t="s">
        <v>34867</v>
      </c>
      <c r="C1204" s="146" t="s">
        <v>6429</v>
      </c>
      <c r="D1204" s="130">
        <v>9.84</v>
      </c>
    </row>
    <row r="1205" spans="1:4">
      <c r="A1205" s="146">
        <v>1337</v>
      </c>
      <c r="B1205" s="146" t="s">
        <v>34868</v>
      </c>
      <c r="C1205" s="146" t="s">
        <v>6429</v>
      </c>
      <c r="D1205" s="130">
        <v>11.28</v>
      </c>
    </row>
    <row r="1206" spans="1:4">
      <c r="A1206" s="146">
        <v>1338</v>
      </c>
      <c r="B1206" s="146" t="s">
        <v>34869</v>
      </c>
      <c r="C1206" s="146" t="s">
        <v>6425</v>
      </c>
      <c r="D1206" s="130">
        <v>40.299999999999997</v>
      </c>
    </row>
    <row r="1207" spans="1:4">
      <c r="A1207" s="146">
        <v>1340</v>
      </c>
      <c r="B1207" s="146" t="s">
        <v>34870</v>
      </c>
      <c r="C1207" s="146" t="s">
        <v>6425</v>
      </c>
      <c r="D1207" s="130">
        <v>46.59</v>
      </c>
    </row>
    <row r="1208" spans="1:4">
      <c r="A1208" s="146">
        <v>1341</v>
      </c>
      <c r="B1208" s="146" t="s">
        <v>34871</v>
      </c>
      <c r="C1208" s="146" t="s">
        <v>6425</v>
      </c>
      <c r="D1208" s="130">
        <v>44.87</v>
      </c>
    </row>
    <row r="1209" spans="1:4">
      <c r="A1209" s="146">
        <v>11134</v>
      </c>
      <c r="B1209" s="146" t="s">
        <v>34872</v>
      </c>
      <c r="C1209" s="146" t="s">
        <v>6425</v>
      </c>
      <c r="D1209" s="130">
        <v>50.17</v>
      </c>
    </row>
    <row r="1210" spans="1:4">
      <c r="A1210" s="146">
        <v>11135</v>
      </c>
      <c r="B1210" s="146" t="s">
        <v>34873</v>
      </c>
      <c r="C1210" s="146" t="s">
        <v>6425</v>
      </c>
      <c r="D1210" s="130">
        <v>61.16</v>
      </c>
    </row>
    <row r="1211" spans="1:4">
      <c r="A1211" s="146">
        <v>11136</v>
      </c>
      <c r="B1211" s="146" t="s">
        <v>34874</v>
      </c>
      <c r="C1211" s="146" t="s">
        <v>6425</v>
      </c>
      <c r="D1211" s="130">
        <v>66.150000000000006</v>
      </c>
    </row>
    <row r="1212" spans="1:4">
      <c r="A1212" s="146">
        <v>34743</v>
      </c>
      <c r="B1212" s="146" t="s">
        <v>34875</v>
      </c>
      <c r="C1212" s="146" t="s">
        <v>6425</v>
      </c>
      <c r="D1212" s="130">
        <v>84.21</v>
      </c>
    </row>
    <row r="1213" spans="1:4">
      <c r="A1213" s="146">
        <v>11137</v>
      </c>
      <c r="B1213" s="146" t="s">
        <v>34876</v>
      </c>
      <c r="C1213" s="146" t="s">
        <v>6425</v>
      </c>
      <c r="D1213" s="130">
        <v>93.91</v>
      </c>
    </row>
    <row r="1214" spans="1:4">
      <c r="A1214" s="146">
        <v>34745</v>
      </c>
      <c r="B1214" s="146" t="s">
        <v>34877</v>
      </c>
      <c r="C1214" s="146" t="s">
        <v>6425</v>
      </c>
      <c r="D1214" s="130">
        <v>107.02</v>
      </c>
    </row>
    <row r="1215" spans="1:4">
      <c r="A1215" s="146">
        <v>34746</v>
      </c>
      <c r="B1215" s="146" t="s">
        <v>34878</v>
      </c>
      <c r="C1215" s="146" t="s">
        <v>6425</v>
      </c>
      <c r="D1215" s="130">
        <v>27.56</v>
      </c>
    </row>
    <row r="1216" spans="1:4">
      <c r="A1216" s="146">
        <v>1360</v>
      </c>
      <c r="B1216" s="146" t="s">
        <v>34879</v>
      </c>
      <c r="C1216" s="146" t="s">
        <v>6425</v>
      </c>
      <c r="D1216" s="130">
        <v>34.04</v>
      </c>
    </row>
    <row r="1217" spans="1:4">
      <c r="A1217" s="146">
        <v>1346</v>
      </c>
      <c r="B1217" s="146" t="s">
        <v>34880</v>
      </c>
      <c r="C1217" s="146" t="s">
        <v>6425</v>
      </c>
      <c r="D1217" s="130">
        <v>42.19</v>
      </c>
    </row>
    <row r="1218" spans="1:4">
      <c r="A1218" s="146">
        <v>1345</v>
      </c>
      <c r="B1218" s="146" t="s">
        <v>34881</v>
      </c>
      <c r="C1218" s="146" t="s">
        <v>6425</v>
      </c>
      <c r="D1218" s="130">
        <v>68.349999999999994</v>
      </c>
    </row>
    <row r="1219" spans="1:4">
      <c r="A1219" s="146">
        <v>1347</v>
      </c>
      <c r="B1219" s="146" t="s">
        <v>34882</v>
      </c>
      <c r="C1219" s="146" t="s">
        <v>6425</v>
      </c>
      <c r="D1219" s="130">
        <v>50.41</v>
      </c>
    </row>
    <row r="1220" spans="1:4">
      <c r="A1220" s="146">
        <v>1355</v>
      </c>
      <c r="B1220" s="146" t="s">
        <v>34883</v>
      </c>
      <c r="C1220" s="146" t="s">
        <v>6425</v>
      </c>
      <c r="D1220" s="130">
        <v>29.31</v>
      </c>
    </row>
    <row r="1221" spans="1:4">
      <c r="A1221" s="146">
        <v>1358</v>
      </c>
      <c r="B1221" s="146" t="s">
        <v>34884</v>
      </c>
      <c r="C1221" s="146" t="s">
        <v>6425</v>
      </c>
      <c r="D1221" s="130">
        <v>33.96</v>
      </c>
    </row>
    <row r="1222" spans="1:4">
      <c r="A1222" s="146">
        <v>34659</v>
      </c>
      <c r="B1222" s="146" t="s">
        <v>34885</v>
      </c>
      <c r="C1222" s="146" t="s">
        <v>6425</v>
      </c>
      <c r="D1222" s="130">
        <v>46.48</v>
      </c>
    </row>
    <row r="1223" spans="1:4">
      <c r="A1223" s="146">
        <v>34514</v>
      </c>
      <c r="B1223" s="146" t="s">
        <v>34886</v>
      </c>
      <c r="C1223" s="146" t="s">
        <v>6425</v>
      </c>
      <c r="D1223" s="130">
        <v>51.48</v>
      </c>
    </row>
    <row r="1224" spans="1:4">
      <c r="A1224" s="146">
        <v>34660</v>
      </c>
      <c r="B1224" s="146" t="s">
        <v>34887</v>
      </c>
      <c r="C1224" s="146" t="s">
        <v>6425</v>
      </c>
      <c r="D1224" s="130">
        <v>65.33</v>
      </c>
    </row>
    <row r="1225" spans="1:4">
      <c r="A1225" s="146">
        <v>34661</v>
      </c>
      <c r="B1225" s="146" t="s">
        <v>34888</v>
      </c>
      <c r="C1225" s="146" t="s">
        <v>6425</v>
      </c>
      <c r="D1225" s="130">
        <v>93.83</v>
      </c>
    </row>
    <row r="1226" spans="1:4">
      <c r="A1226" s="146">
        <v>34667</v>
      </c>
      <c r="B1226" s="146" t="s">
        <v>34889</v>
      </c>
      <c r="C1226" s="146" t="s">
        <v>6425</v>
      </c>
      <c r="D1226" s="130">
        <v>33.979999999999997</v>
      </c>
    </row>
    <row r="1227" spans="1:4">
      <c r="A1227" s="146">
        <v>34668</v>
      </c>
      <c r="B1227" s="146" t="s">
        <v>34890</v>
      </c>
      <c r="C1227" s="146" t="s">
        <v>6425</v>
      </c>
      <c r="D1227" s="130">
        <v>44.4</v>
      </c>
    </row>
    <row r="1228" spans="1:4">
      <c r="A1228" s="146">
        <v>34741</v>
      </c>
      <c r="B1228" s="146" t="s">
        <v>34891</v>
      </c>
      <c r="C1228" s="146" t="s">
        <v>6425</v>
      </c>
      <c r="D1228" s="130">
        <v>48.86</v>
      </c>
    </row>
    <row r="1229" spans="1:4">
      <c r="A1229" s="146">
        <v>34664</v>
      </c>
      <c r="B1229" s="146" t="s">
        <v>34892</v>
      </c>
      <c r="C1229" s="146" t="s">
        <v>6425</v>
      </c>
      <c r="D1229" s="130">
        <v>53.32</v>
      </c>
    </row>
    <row r="1230" spans="1:4">
      <c r="A1230" s="146">
        <v>34665</v>
      </c>
      <c r="B1230" s="146" t="s">
        <v>34893</v>
      </c>
      <c r="C1230" s="146" t="s">
        <v>6425</v>
      </c>
      <c r="D1230" s="130">
        <v>66.19</v>
      </c>
    </row>
    <row r="1231" spans="1:4">
      <c r="A1231" s="146">
        <v>34666</v>
      </c>
      <c r="B1231" s="146" t="s">
        <v>34894</v>
      </c>
      <c r="C1231" s="146" t="s">
        <v>6425</v>
      </c>
      <c r="D1231" s="130">
        <v>99.97</v>
      </c>
    </row>
    <row r="1232" spans="1:4">
      <c r="A1232" s="146">
        <v>34669</v>
      </c>
      <c r="B1232" s="146" t="s">
        <v>34895</v>
      </c>
      <c r="C1232" s="146" t="s">
        <v>6425</v>
      </c>
      <c r="D1232" s="130">
        <v>36.65</v>
      </c>
    </row>
    <row r="1233" spans="1:4">
      <c r="A1233" s="146">
        <v>34670</v>
      </c>
      <c r="B1233" s="146" t="s">
        <v>34896</v>
      </c>
      <c r="C1233" s="146" t="s">
        <v>6425</v>
      </c>
      <c r="D1233" s="130">
        <v>44.83</v>
      </c>
    </row>
    <row r="1234" spans="1:4">
      <c r="A1234" s="146">
        <v>34671</v>
      </c>
      <c r="B1234" s="146" t="s">
        <v>34897</v>
      </c>
      <c r="C1234" s="146" t="s">
        <v>6425</v>
      </c>
      <c r="D1234" s="130">
        <v>37.42</v>
      </c>
    </row>
    <row r="1235" spans="1:4">
      <c r="A1235" s="146">
        <v>34672</v>
      </c>
      <c r="B1235" s="146" t="s">
        <v>34898</v>
      </c>
      <c r="C1235" s="146" t="s">
        <v>6425</v>
      </c>
      <c r="D1235" s="130">
        <v>39.46</v>
      </c>
    </row>
    <row r="1236" spans="1:4">
      <c r="A1236" s="146">
        <v>34673</v>
      </c>
      <c r="B1236" s="146" t="s">
        <v>34899</v>
      </c>
      <c r="C1236" s="146" t="s">
        <v>6425</v>
      </c>
      <c r="D1236" s="130">
        <v>48.15</v>
      </c>
    </row>
    <row r="1237" spans="1:4">
      <c r="A1237" s="146">
        <v>34674</v>
      </c>
      <c r="B1237" s="146" t="s">
        <v>34900</v>
      </c>
      <c r="C1237" s="146" t="s">
        <v>6425</v>
      </c>
      <c r="D1237" s="130">
        <v>64.02</v>
      </c>
    </row>
    <row r="1238" spans="1:4">
      <c r="A1238" s="146">
        <v>34675</v>
      </c>
      <c r="B1238" s="146" t="s">
        <v>34901</v>
      </c>
      <c r="C1238" s="146" t="s">
        <v>6425</v>
      </c>
      <c r="D1238" s="130">
        <v>78.05</v>
      </c>
    </row>
    <row r="1239" spans="1:4">
      <c r="A1239" s="146">
        <v>34676</v>
      </c>
      <c r="B1239" s="146" t="s">
        <v>34902</v>
      </c>
      <c r="C1239" s="146" t="s">
        <v>6425</v>
      </c>
      <c r="D1239" s="130">
        <v>22.47</v>
      </c>
    </row>
    <row r="1240" spans="1:4">
      <c r="A1240" s="146">
        <v>34677</v>
      </c>
      <c r="B1240" s="146" t="s">
        <v>34903</v>
      </c>
      <c r="C1240" s="146" t="s">
        <v>6425</v>
      </c>
      <c r="D1240" s="130">
        <v>30.21</v>
      </c>
    </row>
    <row r="1241" spans="1:4">
      <c r="A1241" s="146">
        <v>43126</v>
      </c>
      <c r="B1241" s="146" t="s">
        <v>34904</v>
      </c>
      <c r="C1241" s="146" t="s">
        <v>6425</v>
      </c>
      <c r="D1241" s="130">
        <v>121.98</v>
      </c>
    </row>
    <row r="1242" spans="1:4">
      <c r="A1242" s="146">
        <v>43124</v>
      </c>
      <c r="B1242" s="146" t="s">
        <v>34905</v>
      </c>
      <c r="C1242" s="146" t="s">
        <v>6425</v>
      </c>
      <c r="D1242" s="130">
        <v>142.41999999999999</v>
      </c>
    </row>
    <row r="1243" spans="1:4">
      <c r="A1243" s="146">
        <v>43125</v>
      </c>
      <c r="B1243" s="146" t="s">
        <v>34906</v>
      </c>
      <c r="C1243" s="146" t="s">
        <v>6425</v>
      </c>
      <c r="D1243" s="130">
        <v>184.71</v>
      </c>
    </row>
    <row r="1244" spans="1:4">
      <c r="A1244" s="146">
        <v>40623</v>
      </c>
      <c r="B1244" s="146" t="s">
        <v>34907</v>
      </c>
      <c r="C1244" s="146" t="s">
        <v>6438</v>
      </c>
      <c r="D1244" s="130">
        <v>109.84</v>
      </c>
    </row>
    <row r="1245" spans="1:4">
      <c r="A1245" s="146">
        <v>43701</v>
      </c>
      <c r="B1245" s="146" t="s">
        <v>34908</v>
      </c>
      <c r="C1245" s="146" t="s">
        <v>6429</v>
      </c>
      <c r="D1245" s="130">
        <v>42.16</v>
      </c>
    </row>
    <row r="1246" spans="1:4">
      <c r="A1246" s="146">
        <v>12083</v>
      </c>
      <c r="B1246" s="146" t="s">
        <v>34909</v>
      </c>
      <c r="C1246" s="146" t="s">
        <v>6426</v>
      </c>
      <c r="D1246" s="130">
        <v>458.35</v>
      </c>
    </row>
    <row r="1247" spans="1:4">
      <c r="A1247" s="146">
        <v>12081</v>
      </c>
      <c r="B1247" s="146" t="s">
        <v>34910</v>
      </c>
      <c r="C1247" s="146" t="s">
        <v>6426</v>
      </c>
      <c r="D1247" s="130">
        <v>155</v>
      </c>
    </row>
    <row r="1248" spans="1:4">
      <c r="A1248" s="146">
        <v>12082</v>
      </c>
      <c r="B1248" s="146" t="s">
        <v>34911</v>
      </c>
      <c r="C1248" s="146" t="s">
        <v>6426</v>
      </c>
      <c r="D1248" s="130">
        <v>243.6</v>
      </c>
    </row>
    <row r="1249" spans="1:4">
      <c r="A1249" s="146">
        <v>13354</v>
      </c>
      <c r="B1249" s="146" t="s">
        <v>34912</v>
      </c>
      <c r="C1249" s="146" t="s">
        <v>6426</v>
      </c>
      <c r="D1249" s="130">
        <v>363.82</v>
      </c>
    </row>
    <row r="1250" spans="1:4">
      <c r="A1250" s="146">
        <v>14057</v>
      </c>
      <c r="B1250" s="146" t="s">
        <v>34913</v>
      </c>
      <c r="C1250" s="146" t="s">
        <v>6426</v>
      </c>
      <c r="D1250" s="130">
        <v>203.13</v>
      </c>
    </row>
    <row r="1251" spans="1:4">
      <c r="A1251" s="146">
        <v>14058</v>
      </c>
      <c r="B1251" s="146" t="s">
        <v>34914</v>
      </c>
      <c r="C1251" s="146" t="s">
        <v>6426</v>
      </c>
      <c r="D1251" s="130">
        <v>320.43</v>
      </c>
    </row>
    <row r="1252" spans="1:4">
      <c r="A1252" s="146">
        <v>20971</v>
      </c>
      <c r="B1252" s="146" t="s">
        <v>34915</v>
      </c>
      <c r="C1252" s="146" t="s">
        <v>6426</v>
      </c>
      <c r="D1252" s="130">
        <v>15.04</v>
      </c>
    </row>
    <row r="1253" spans="1:4">
      <c r="A1253" s="146">
        <v>5047</v>
      </c>
      <c r="B1253" s="146" t="s">
        <v>34916</v>
      </c>
      <c r="C1253" s="146" t="s">
        <v>6426</v>
      </c>
      <c r="D1253" s="130">
        <v>218.31</v>
      </c>
    </row>
    <row r="1254" spans="1:4">
      <c r="A1254" s="146">
        <v>13369</v>
      </c>
      <c r="B1254" s="146" t="s">
        <v>34917</v>
      </c>
      <c r="C1254" s="146" t="s">
        <v>6426</v>
      </c>
      <c r="D1254" s="130">
        <v>236.81</v>
      </c>
    </row>
    <row r="1255" spans="1:4">
      <c r="A1255" s="146">
        <v>13370</v>
      </c>
      <c r="B1255" s="146" t="s">
        <v>34918</v>
      </c>
      <c r="C1255" s="146" t="s">
        <v>6426</v>
      </c>
      <c r="D1255" s="130">
        <v>328.27</v>
      </c>
    </row>
    <row r="1256" spans="1:4">
      <c r="A1256" s="146">
        <v>13279</v>
      </c>
      <c r="B1256" s="146" t="s">
        <v>34919</v>
      </c>
      <c r="C1256" s="146" t="s">
        <v>6429</v>
      </c>
      <c r="D1256" s="130">
        <v>14.82</v>
      </c>
    </row>
    <row r="1257" spans="1:4">
      <c r="A1257" s="146">
        <v>11977</v>
      </c>
      <c r="B1257" s="146" t="s">
        <v>34920</v>
      </c>
      <c r="C1257" s="146" t="s">
        <v>6426</v>
      </c>
      <c r="D1257" s="130">
        <v>7.68</v>
      </c>
    </row>
    <row r="1258" spans="1:4">
      <c r="A1258" s="146">
        <v>11975</v>
      </c>
      <c r="B1258" s="146" t="s">
        <v>34921</v>
      </c>
      <c r="C1258" s="146" t="s">
        <v>6426</v>
      </c>
      <c r="D1258" s="130">
        <v>16.829999999999998</v>
      </c>
    </row>
    <row r="1259" spans="1:4">
      <c r="A1259" s="146">
        <v>39746</v>
      </c>
      <c r="B1259" s="146" t="s">
        <v>34922</v>
      </c>
      <c r="C1259" s="146" t="s">
        <v>6426</v>
      </c>
      <c r="D1259" s="130">
        <v>187.31</v>
      </c>
    </row>
    <row r="1260" spans="1:4">
      <c r="A1260" s="146">
        <v>11976</v>
      </c>
      <c r="B1260" s="146" t="s">
        <v>34923</v>
      </c>
      <c r="C1260" s="146" t="s">
        <v>6426</v>
      </c>
      <c r="D1260" s="130">
        <v>0.86</v>
      </c>
    </row>
    <row r="1261" spans="1:4">
      <c r="A1261" s="146">
        <v>1368</v>
      </c>
      <c r="B1261" s="146" t="s">
        <v>34924</v>
      </c>
      <c r="C1261" s="146" t="s">
        <v>6426</v>
      </c>
      <c r="D1261" s="130">
        <v>60.29</v>
      </c>
    </row>
    <row r="1262" spans="1:4">
      <c r="A1262" s="146">
        <v>1367</v>
      </c>
      <c r="B1262" s="146" t="s">
        <v>34925</v>
      </c>
      <c r="C1262" s="146" t="s">
        <v>6426</v>
      </c>
      <c r="D1262" s="130">
        <v>195.02</v>
      </c>
    </row>
    <row r="1263" spans="1:4">
      <c r="A1263" s="146">
        <v>41899</v>
      </c>
      <c r="B1263" s="146" t="s">
        <v>34926</v>
      </c>
      <c r="C1263" s="146" t="s">
        <v>6442</v>
      </c>
      <c r="D1263" s="131">
        <v>4366.8500000000004</v>
      </c>
    </row>
    <row r="1264" spans="1:4">
      <c r="A1264" s="146">
        <v>1380</v>
      </c>
      <c r="B1264" s="146" t="s">
        <v>34927</v>
      </c>
      <c r="C1264" s="146" t="s">
        <v>6429</v>
      </c>
      <c r="D1264" s="130">
        <v>2.2000000000000002</v>
      </c>
    </row>
    <row r="1265" spans="1:4">
      <c r="A1265" s="146">
        <v>1375</v>
      </c>
      <c r="B1265" s="146" t="s">
        <v>34928</v>
      </c>
      <c r="C1265" s="146" t="s">
        <v>6429</v>
      </c>
      <c r="D1265" s="130">
        <v>19.739999999999998</v>
      </c>
    </row>
    <row r="1266" spans="1:4">
      <c r="A1266" s="146">
        <v>1379</v>
      </c>
      <c r="B1266" s="146" t="s">
        <v>34929</v>
      </c>
      <c r="C1266" s="146" t="s">
        <v>6429</v>
      </c>
      <c r="D1266" s="130">
        <v>0.7</v>
      </c>
    </row>
    <row r="1267" spans="1:4">
      <c r="A1267" s="146">
        <v>13284</v>
      </c>
      <c r="B1267" s="146" t="s">
        <v>34930</v>
      </c>
      <c r="C1267" s="146" t="s">
        <v>6429</v>
      </c>
      <c r="D1267" s="130">
        <v>0.7</v>
      </c>
    </row>
    <row r="1268" spans="1:4">
      <c r="A1268" s="146">
        <v>25974</v>
      </c>
      <c r="B1268" s="146" t="s">
        <v>34931</v>
      </c>
      <c r="C1268" s="146" t="s">
        <v>6429</v>
      </c>
      <c r="D1268" s="130">
        <v>2.64</v>
      </c>
    </row>
    <row r="1269" spans="1:4">
      <c r="A1269" s="146">
        <v>34753</v>
      </c>
      <c r="B1269" s="146" t="s">
        <v>34932</v>
      </c>
      <c r="C1269" s="146" t="s">
        <v>6429</v>
      </c>
      <c r="D1269" s="130">
        <v>0.77</v>
      </c>
    </row>
    <row r="1270" spans="1:4">
      <c r="A1270" s="146">
        <v>420</v>
      </c>
      <c r="B1270" s="146" t="s">
        <v>34933</v>
      </c>
      <c r="C1270" s="146" t="s">
        <v>6426</v>
      </c>
      <c r="D1270" s="130">
        <v>23.81</v>
      </c>
    </row>
    <row r="1271" spans="1:4">
      <c r="A1271" s="146">
        <v>12327</v>
      </c>
      <c r="B1271" s="146" t="s">
        <v>34934</v>
      </c>
      <c r="C1271" s="146" t="s">
        <v>6426</v>
      </c>
      <c r="D1271" s="130">
        <v>28.36</v>
      </c>
    </row>
    <row r="1272" spans="1:4">
      <c r="A1272" s="146">
        <v>36148</v>
      </c>
      <c r="B1272" s="146" t="s">
        <v>34935</v>
      </c>
      <c r="C1272" s="146" t="s">
        <v>6426</v>
      </c>
      <c r="D1272" s="130">
        <v>62.64</v>
      </c>
    </row>
    <row r="1273" spans="1:4">
      <c r="A1273" s="146">
        <v>12329</v>
      </c>
      <c r="B1273" s="146" t="s">
        <v>34936</v>
      </c>
      <c r="C1273" s="146" t="s">
        <v>6429</v>
      </c>
      <c r="D1273" s="130">
        <v>186.65</v>
      </c>
    </row>
    <row r="1274" spans="1:4">
      <c r="A1274" s="146">
        <v>1339</v>
      </c>
      <c r="B1274" s="146" t="s">
        <v>34937</v>
      </c>
      <c r="C1274" s="146" t="s">
        <v>6429</v>
      </c>
      <c r="D1274" s="130">
        <v>40.4</v>
      </c>
    </row>
    <row r="1275" spans="1:4">
      <c r="A1275" s="146">
        <v>44396</v>
      </c>
      <c r="B1275" s="146" t="s">
        <v>34938</v>
      </c>
      <c r="C1275" s="146" t="s">
        <v>6429</v>
      </c>
      <c r="D1275" s="130">
        <v>22.86</v>
      </c>
    </row>
    <row r="1276" spans="1:4">
      <c r="A1276" s="146">
        <v>11849</v>
      </c>
      <c r="B1276" s="146" t="s">
        <v>34938</v>
      </c>
      <c r="C1276" s="146" t="s">
        <v>6424</v>
      </c>
      <c r="D1276" s="130">
        <v>12.98</v>
      </c>
    </row>
    <row r="1277" spans="1:4">
      <c r="A1277" s="146">
        <v>44327</v>
      </c>
      <c r="B1277" s="146" t="s">
        <v>39007</v>
      </c>
      <c r="C1277" s="146" t="s">
        <v>6424</v>
      </c>
      <c r="D1277" s="130">
        <v>77.739999999999995</v>
      </c>
    </row>
    <row r="1278" spans="1:4">
      <c r="A1278" s="146">
        <v>37418</v>
      </c>
      <c r="B1278" s="146" t="s">
        <v>34939</v>
      </c>
      <c r="C1278" s="146" t="s">
        <v>6426</v>
      </c>
      <c r="D1278" s="130">
        <v>19.420000000000002</v>
      </c>
    </row>
    <row r="1279" spans="1:4">
      <c r="A1279" s="146">
        <v>37419</v>
      </c>
      <c r="B1279" s="146" t="s">
        <v>34940</v>
      </c>
      <c r="C1279" s="146" t="s">
        <v>6426</v>
      </c>
      <c r="D1279" s="130">
        <v>19.940000000000001</v>
      </c>
    </row>
    <row r="1280" spans="1:4">
      <c r="A1280" s="146">
        <v>1427</v>
      </c>
      <c r="B1280" s="146" t="s">
        <v>34941</v>
      </c>
      <c r="C1280" s="146" t="s">
        <v>6426</v>
      </c>
      <c r="D1280" s="130">
        <v>21.86</v>
      </c>
    </row>
    <row r="1281" spans="1:4">
      <c r="A1281" s="146">
        <v>1402</v>
      </c>
      <c r="B1281" s="146" t="s">
        <v>34942</v>
      </c>
      <c r="C1281" s="146" t="s">
        <v>6426</v>
      </c>
      <c r="D1281" s="130">
        <v>7.56</v>
      </c>
    </row>
    <row r="1282" spans="1:4">
      <c r="A1282" s="146">
        <v>1420</v>
      </c>
      <c r="B1282" s="146" t="s">
        <v>34943</v>
      </c>
      <c r="C1282" s="146" t="s">
        <v>6426</v>
      </c>
      <c r="D1282" s="130">
        <v>9.73</v>
      </c>
    </row>
    <row r="1283" spans="1:4">
      <c r="A1283" s="146">
        <v>1419</v>
      </c>
      <c r="B1283" s="146" t="s">
        <v>34944</v>
      </c>
      <c r="C1283" s="146" t="s">
        <v>6426</v>
      </c>
      <c r="D1283" s="130">
        <v>11.75</v>
      </c>
    </row>
    <row r="1284" spans="1:4">
      <c r="A1284" s="146">
        <v>1414</v>
      </c>
      <c r="B1284" s="146" t="s">
        <v>34945</v>
      </c>
      <c r="C1284" s="146" t="s">
        <v>6426</v>
      </c>
      <c r="D1284" s="130">
        <v>11.5</v>
      </c>
    </row>
    <row r="1285" spans="1:4">
      <c r="A1285" s="146">
        <v>1413</v>
      </c>
      <c r="B1285" s="146" t="s">
        <v>34946</v>
      </c>
      <c r="C1285" s="146" t="s">
        <v>6426</v>
      </c>
      <c r="D1285" s="130">
        <v>16.98</v>
      </c>
    </row>
    <row r="1286" spans="1:4">
      <c r="A1286" s="146">
        <v>1412</v>
      </c>
      <c r="B1286" s="146" t="s">
        <v>34947</v>
      </c>
      <c r="C1286" s="146" t="s">
        <v>6426</v>
      </c>
      <c r="D1286" s="130">
        <v>14.39</v>
      </c>
    </row>
    <row r="1287" spans="1:4">
      <c r="A1287" s="146">
        <v>1411</v>
      </c>
      <c r="B1287" s="146" t="s">
        <v>34948</v>
      </c>
      <c r="C1287" s="146" t="s">
        <v>6426</v>
      </c>
      <c r="D1287" s="130">
        <v>26.18</v>
      </c>
    </row>
    <row r="1288" spans="1:4">
      <c r="A1288" s="146">
        <v>1406</v>
      </c>
      <c r="B1288" s="146" t="s">
        <v>34949</v>
      </c>
      <c r="C1288" s="146" t="s">
        <v>6426</v>
      </c>
      <c r="D1288" s="130">
        <v>17.36</v>
      </c>
    </row>
    <row r="1289" spans="1:4">
      <c r="A1289" s="146">
        <v>1407</v>
      </c>
      <c r="B1289" s="146" t="s">
        <v>34950</v>
      </c>
      <c r="C1289" s="146" t="s">
        <v>6426</v>
      </c>
      <c r="D1289" s="130">
        <v>21.65</v>
      </c>
    </row>
    <row r="1290" spans="1:4">
      <c r="A1290" s="146">
        <v>1404</v>
      </c>
      <c r="B1290" s="146" t="s">
        <v>34951</v>
      </c>
      <c r="C1290" s="146" t="s">
        <v>6426</v>
      </c>
      <c r="D1290" s="130">
        <v>23.01</v>
      </c>
    </row>
    <row r="1291" spans="1:4">
      <c r="A1291" s="146">
        <v>11281</v>
      </c>
      <c r="B1291" s="146" t="s">
        <v>34952</v>
      </c>
      <c r="C1291" s="146" t="s">
        <v>6426</v>
      </c>
      <c r="D1291" s="131">
        <v>10399.5</v>
      </c>
    </row>
    <row r="1292" spans="1:4">
      <c r="A1292" s="146">
        <v>1442</v>
      </c>
      <c r="B1292" s="146" t="s">
        <v>34953</v>
      </c>
      <c r="C1292" s="146" t="s">
        <v>6426</v>
      </c>
      <c r="D1292" s="131">
        <v>8730.2999999999993</v>
      </c>
    </row>
    <row r="1293" spans="1:4">
      <c r="A1293" s="146">
        <v>13457</v>
      </c>
      <c r="B1293" s="146" t="s">
        <v>34954</v>
      </c>
      <c r="C1293" s="146" t="s">
        <v>6426</v>
      </c>
      <c r="D1293" s="131">
        <v>7535.86</v>
      </c>
    </row>
    <row r="1294" spans="1:4">
      <c r="A1294" s="146">
        <v>40699</v>
      </c>
      <c r="B1294" s="146" t="s">
        <v>34955</v>
      </c>
      <c r="C1294" s="146" t="s">
        <v>6426</v>
      </c>
      <c r="D1294" s="131">
        <v>5825.51</v>
      </c>
    </row>
    <row r="1295" spans="1:4">
      <c r="A1295" s="146">
        <v>40701</v>
      </c>
      <c r="B1295" s="146" t="s">
        <v>34956</v>
      </c>
      <c r="C1295" s="146" t="s">
        <v>6426</v>
      </c>
      <c r="D1295" s="131">
        <v>103003.04</v>
      </c>
    </row>
    <row r="1296" spans="1:4">
      <c r="A1296" s="146">
        <v>40700</v>
      </c>
      <c r="B1296" s="146" t="s">
        <v>34957</v>
      </c>
      <c r="C1296" s="146" t="s">
        <v>6426</v>
      </c>
      <c r="D1296" s="131">
        <v>13561.03</v>
      </c>
    </row>
    <row r="1297" spans="1:4">
      <c r="A1297" s="146">
        <v>13458</v>
      </c>
      <c r="B1297" s="146" t="s">
        <v>34958</v>
      </c>
      <c r="C1297" s="146" t="s">
        <v>6426</v>
      </c>
      <c r="D1297" s="131">
        <v>12886.33</v>
      </c>
    </row>
    <row r="1298" spans="1:4">
      <c r="A1298" s="146">
        <v>36524</v>
      </c>
      <c r="B1298" s="146" t="s">
        <v>34959</v>
      </c>
      <c r="C1298" s="146" t="s">
        <v>6426</v>
      </c>
      <c r="D1298" s="131">
        <v>127758.92</v>
      </c>
    </row>
    <row r="1299" spans="1:4">
      <c r="A1299" s="146">
        <v>36526</v>
      </c>
      <c r="B1299" s="146" t="s">
        <v>34960</v>
      </c>
      <c r="C1299" s="146" t="s">
        <v>6426</v>
      </c>
      <c r="D1299" s="131">
        <v>102953.34</v>
      </c>
    </row>
    <row r="1300" spans="1:4">
      <c r="A1300" s="146">
        <v>36523</v>
      </c>
      <c r="B1300" s="146" t="s">
        <v>34961</v>
      </c>
      <c r="C1300" s="146" t="s">
        <v>6426</v>
      </c>
      <c r="D1300" s="131">
        <v>220409.21</v>
      </c>
    </row>
    <row r="1301" spans="1:4">
      <c r="A1301" s="146">
        <v>36527</v>
      </c>
      <c r="B1301" s="146" t="s">
        <v>34962</v>
      </c>
      <c r="C1301" s="146" t="s">
        <v>6426</v>
      </c>
      <c r="D1301" s="131">
        <v>239409.8</v>
      </c>
    </row>
    <row r="1302" spans="1:4">
      <c r="A1302" s="146">
        <v>13803</v>
      </c>
      <c r="B1302" s="146" t="s">
        <v>34963</v>
      </c>
      <c r="C1302" s="146" t="s">
        <v>6426</v>
      </c>
      <c r="D1302" s="131">
        <v>86568.5</v>
      </c>
    </row>
    <row r="1303" spans="1:4">
      <c r="A1303" s="146">
        <v>38642</v>
      </c>
      <c r="B1303" s="146" t="s">
        <v>34964</v>
      </c>
      <c r="C1303" s="146" t="s">
        <v>6426</v>
      </c>
      <c r="D1303" s="131">
        <v>55740.74</v>
      </c>
    </row>
    <row r="1304" spans="1:4">
      <c r="A1304" s="146">
        <v>36522</v>
      </c>
      <c r="B1304" s="146" t="s">
        <v>34965</v>
      </c>
      <c r="C1304" s="146" t="s">
        <v>6426</v>
      </c>
      <c r="D1304" s="131">
        <v>64825.82</v>
      </c>
    </row>
    <row r="1305" spans="1:4">
      <c r="A1305" s="146">
        <v>36525</v>
      </c>
      <c r="B1305" s="146" t="s">
        <v>34966</v>
      </c>
      <c r="C1305" s="146" t="s">
        <v>6426</v>
      </c>
      <c r="D1305" s="131">
        <v>86816.91</v>
      </c>
    </row>
    <row r="1306" spans="1:4">
      <c r="A1306" s="146">
        <v>34348</v>
      </c>
      <c r="B1306" s="146" t="s">
        <v>34967</v>
      </c>
      <c r="C1306" s="146" t="s">
        <v>6430</v>
      </c>
      <c r="D1306" s="130">
        <v>24.21</v>
      </c>
    </row>
    <row r="1307" spans="1:4">
      <c r="A1307" s="146">
        <v>34347</v>
      </c>
      <c r="B1307" s="146" t="s">
        <v>34968</v>
      </c>
      <c r="C1307" s="146" t="s">
        <v>6430</v>
      </c>
      <c r="D1307" s="130">
        <v>17.309999999999999</v>
      </c>
    </row>
    <row r="1308" spans="1:4">
      <c r="A1308" s="146">
        <v>11146</v>
      </c>
      <c r="B1308" s="146" t="s">
        <v>34969</v>
      </c>
      <c r="C1308" s="146" t="s">
        <v>6431</v>
      </c>
      <c r="D1308" s="130">
        <v>416.34</v>
      </c>
    </row>
    <row r="1309" spans="1:4">
      <c r="A1309" s="146">
        <v>11147</v>
      </c>
      <c r="B1309" s="146" t="s">
        <v>34970</v>
      </c>
      <c r="C1309" s="146" t="s">
        <v>6431</v>
      </c>
      <c r="D1309" s="130">
        <v>432.63</v>
      </c>
    </row>
    <row r="1310" spans="1:4">
      <c r="A1310" s="146">
        <v>34872</v>
      </c>
      <c r="B1310" s="146" t="s">
        <v>34971</v>
      </c>
      <c r="C1310" s="146" t="s">
        <v>6431</v>
      </c>
      <c r="D1310" s="130">
        <v>437.49</v>
      </c>
    </row>
    <row r="1311" spans="1:4">
      <c r="A1311" s="146">
        <v>34491</v>
      </c>
      <c r="B1311" s="146" t="s">
        <v>34972</v>
      </c>
      <c r="C1311" s="146" t="s">
        <v>6431</v>
      </c>
      <c r="D1311" s="130">
        <v>450.17</v>
      </c>
    </row>
    <row r="1312" spans="1:4">
      <c r="A1312" s="146">
        <v>34770</v>
      </c>
      <c r="B1312" s="146" t="s">
        <v>34973</v>
      </c>
      <c r="C1312" s="146" t="s">
        <v>6442</v>
      </c>
      <c r="D1312" s="130">
        <v>401.18</v>
      </c>
    </row>
    <row r="1313" spans="1:4">
      <c r="A1313" s="146">
        <v>1518</v>
      </c>
      <c r="B1313" s="146" t="s">
        <v>34974</v>
      </c>
      <c r="C1313" s="146" t="s">
        <v>6442</v>
      </c>
      <c r="D1313" s="130">
        <v>409</v>
      </c>
    </row>
    <row r="1314" spans="1:4">
      <c r="A1314" s="146">
        <v>41965</v>
      </c>
      <c r="B1314" s="146" t="s">
        <v>34975</v>
      </c>
      <c r="C1314" s="146" t="s">
        <v>6442</v>
      </c>
      <c r="D1314" s="130">
        <v>396.24</v>
      </c>
    </row>
    <row r="1315" spans="1:4">
      <c r="A1315" s="146">
        <v>34492</v>
      </c>
      <c r="B1315" s="146" t="s">
        <v>34976</v>
      </c>
      <c r="C1315" s="146" t="s">
        <v>6431</v>
      </c>
      <c r="D1315" s="130">
        <v>370</v>
      </c>
    </row>
    <row r="1316" spans="1:4">
      <c r="A1316" s="146">
        <v>1524</v>
      </c>
      <c r="B1316" s="146" t="s">
        <v>34977</v>
      </c>
      <c r="C1316" s="146" t="s">
        <v>6431</v>
      </c>
      <c r="D1316" s="130">
        <v>399.45</v>
      </c>
    </row>
    <row r="1317" spans="1:4">
      <c r="A1317" s="146">
        <v>38404</v>
      </c>
      <c r="B1317" s="146" t="s">
        <v>34978</v>
      </c>
      <c r="C1317" s="146" t="s">
        <v>6431</v>
      </c>
      <c r="D1317" s="130">
        <v>383.24</v>
      </c>
    </row>
    <row r="1318" spans="1:4">
      <c r="A1318" s="146">
        <v>39849</v>
      </c>
      <c r="B1318" s="146" t="s">
        <v>34979</v>
      </c>
      <c r="C1318" s="146" t="s">
        <v>6431</v>
      </c>
      <c r="D1318" s="130">
        <v>439.2</v>
      </c>
    </row>
    <row r="1319" spans="1:4">
      <c r="A1319" s="146">
        <v>38464</v>
      </c>
      <c r="B1319" s="146" t="s">
        <v>34980</v>
      </c>
      <c r="C1319" s="146" t="s">
        <v>6431</v>
      </c>
      <c r="D1319" s="130">
        <v>445.58</v>
      </c>
    </row>
    <row r="1320" spans="1:4">
      <c r="A1320" s="146">
        <v>34493</v>
      </c>
      <c r="B1320" s="146" t="s">
        <v>34981</v>
      </c>
      <c r="C1320" s="146" t="s">
        <v>6431</v>
      </c>
      <c r="D1320" s="130">
        <v>380.42</v>
      </c>
    </row>
    <row r="1321" spans="1:4">
      <c r="A1321" s="146">
        <v>1527</v>
      </c>
      <c r="B1321" s="146" t="s">
        <v>34982</v>
      </c>
      <c r="C1321" s="146" t="s">
        <v>6431</v>
      </c>
      <c r="D1321" s="130">
        <v>412.13</v>
      </c>
    </row>
    <row r="1322" spans="1:4">
      <c r="A1322" s="146">
        <v>38405</v>
      </c>
      <c r="B1322" s="146" t="s">
        <v>34983</v>
      </c>
      <c r="C1322" s="146" t="s">
        <v>6431</v>
      </c>
      <c r="D1322" s="130">
        <v>395.06</v>
      </c>
    </row>
    <row r="1323" spans="1:4">
      <c r="A1323" s="146">
        <v>38408</v>
      </c>
      <c r="B1323" s="146" t="s">
        <v>34984</v>
      </c>
      <c r="C1323" s="146" t="s">
        <v>6431</v>
      </c>
      <c r="D1323" s="130">
        <v>437.3</v>
      </c>
    </row>
    <row r="1324" spans="1:4">
      <c r="A1324" s="146">
        <v>34494</v>
      </c>
      <c r="B1324" s="146" t="s">
        <v>34985</v>
      </c>
      <c r="C1324" s="146" t="s">
        <v>6431</v>
      </c>
      <c r="D1324" s="130">
        <v>393.11</v>
      </c>
    </row>
    <row r="1325" spans="1:4">
      <c r="A1325" s="146">
        <v>1525</v>
      </c>
      <c r="B1325" s="146" t="s">
        <v>34986</v>
      </c>
      <c r="C1325" s="146" t="s">
        <v>6431</v>
      </c>
      <c r="D1325" s="130">
        <v>424.81</v>
      </c>
    </row>
    <row r="1326" spans="1:4">
      <c r="A1326" s="146">
        <v>38406</v>
      </c>
      <c r="B1326" s="146" t="s">
        <v>34987</v>
      </c>
      <c r="C1326" s="146" t="s">
        <v>6431</v>
      </c>
      <c r="D1326" s="130">
        <v>417.16</v>
      </c>
    </row>
    <row r="1327" spans="1:4">
      <c r="A1327" s="146">
        <v>38409</v>
      </c>
      <c r="B1327" s="146" t="s">
        <v>34988</v>
      </c>
      <c r="C1327" s="146" t="s">
        <v>6431</v>
      </c>
      <c r="D1327" s="130">
        <v>440.28</v>
      </c>
    </row>
    <row r="1328" spans="1:4">
      <c r="A1328" s="146">
        <v>43360</v>
      </c>
      <c r="B1328" s="146" t="s">
        <v>34989</v>
      </c>
      <c r="C1328" s="146" t="s">
        <v>6431</v>
      </c>
      <c r="D1328" s="130">
        <v>459.08</v>
      </c>
    </row>
    <row r="1329" spans="1:4">
      <c r="A1329" s="146">
        <v>34495</v>
      </c>
      <c r="B1329" s="146" t="s">
        <v>34990</v>
      </c>
      <c r="C1329" s="146" t="s">
        <v>6431</v>
      </c>
      <c r="D1329" s="130">
        <v>405.79</v>
      </c>
    </row>
    <row r="1330" spans="1:4">
      <c r="A1330" s="146">
        <v>11145</v>
      </c>
      <c r="B1330" s="146" t="s">
        <v>34991</v>
      </c>
      <c r="C1330" s="146" t="s">
        <v>6431</v>
      </c>
      <c r="D1330" s="130">
        <v>437.49</v>
      </c>
    </row>
    <row r="1331" spans="1:4">
      <c r="A1331" s="146">
        <v>34496</v>
      </c>
      <c r="B1331" s="146" t="s">
        <v>34992</v>
      </c>
      <c r="C1331" s="146" t="s">
        <v>6431</v>
      </c>
      <c r="D1331" s="130">
        <v>423.31</v>
      </c>
    </row>
    <row r="1332" spans="1:4">
      <c r="A1332" s="146">
        <v>34479</v>
      </c>
      <c r="B1332" s="146" t="s">
        <v>34993</v>
      </c>
      <c r="C1332" s="146" t="s">
        <v>6431</v>
      </c>
      <c r="D1332" s="130">
        <v>450.17</v>
      </c>
    </row>
    <row r="1333" spans="1:4">
      <c r="A1333" s="146">
        <v>34481</v>
      </c>
      <c r="B1333" s="146" t="s">
        <v>34994</v>
      </c>
      <c r="C1333" s="146" t="s">
        <v>6431</v>
      </c>
      <c r="D1333" s="130">
        <v>470.37</v>
      </c>
    </row>
    <row r="1334" spans="1:4">
      <c r="A1334" s="146">
        <v>34483</v>
      </c>
      <c r="B1334" s="146" t="s">
        <v>34995</v>
      </c>
      <c r="C1334" s="146" t="s">
        <v>6431</v>
      </c>
      <c r="D1334" s="130">
        <v>502.56</v>
      </c>
    </row>
    <row r="1335" spans="1:4">
      <c r="A1335" s="146">
        <v>34485</v>
      </c>
      <c r="B1335" s="146" t="s">
        <v>34996</v>
      </c>
      <c r="C1335" s="146" t="s">
        <v>6431</v>
      </c>
      <c r="D1335" s="130">
        <v>537.42999999999995</v>
      </c>
    </row>
    <row r="1336" spans="1:4">
      <c r="A1336" s="146">
        <v>14041</v>
      </c>
      <c r="B1336" s="146" t="s">
        <v>34997</v>
      </c>
      <c r="C1336" s="146" t="s">
        <v>6431</v>
      </c>
      <c r="D1336" s="130">
        <v>349.36</v>
      </c>
    </row>
    <row r="1337" spans="1:4">
      <c r="A1337" s="146">
        <v>1523</v>
      </c>
      <c r="B1337" s="146" t="s">
        <v>34998</v>
      </c>
      <c r="C1337" s="146" t="s">
        <v>6431</v>
      </c>
      <c r="D1337" s="130">
        <v>355.06</v>
      </c>
    </row>
    <row r="1338" spans="1:4">
      <c r="A1338" s="146">
        <v>14052</v>
      </c>
      <c r="B1338" s="146" t="s">
        <v>34999</v>
      </c>
      <c r="C1338" s="146" t="s">
        <v>6426</v>
      </c>
      <c r="D1338" s="130">
        <v>10.69</v>
      </c>
    </row>
    <row r="1339" spans="1:4">
      <c r="A1339" s="146">
        <v>14054</v>
      </c>
      <c r="B1339" s="146" t="s">
        <v>35000</v>
      </c>
      <c r="C1339" s="146" t="s">
        <v>6426</v>
      </c>
      <c r="D1339" s="130">
        <v>13.89</v>
      </c>
    </row>
    <row r="1340" spans="1:4">
      <c r="A1340" s="146">
        <v>14053</v>
      </c>
      <c r="B1340" s="146" t="s">
        <v>35001</v>
      </c>
      <c r="C1340" s="146" t="s">
        <v>6426</v>
      </c>
      <c r="D1340" s="130">
        <v>10.85</v>
      </c>
    </row>
    <row r="1341" spans="1:4">
      <c r="A1341" s="146">
        <v>2558</v>
      </c>
      <c r="B1341" s="146" t="s">
        <v>35002</v>
      </c>
      <c r="C1341" s="146" t="s">
        <v>6426</v>
      </c>
      <c r="D1341" s="130">
        <v>8.17</v>
      </c>
    </row>
    <row r="1342" spans="1:4">
      <c r="A1342" s="146">
        <v>2560</v>
      </c>
      <c r="B1342" s="146" t="s">
        <v>35003</v>
      </c>
      <c r="C1342" s="146" t="s">
        <v>6426</v>
      </c>
      <c r="D1342" s="130">
        <v>14.38</v>
      </c>
    </row>
    <row r="1343" spans="1:4">
      <c r="A1343" s="146">
        <v>2559</v>
      </c>
      <c r="B1343" s="146" t="s">
        <v>35004</v>
      </c>
      <c r="C1343" s="146" t="s">
        <v>6426</v>
      </c>
      <c r="D1343" s="130">
        <v>11.5</v>
      </c>
    </row>
    <row r="1344" spans="1:4">
      <c r="A1344" s="146">
        <v>2592</v>
      </c>
      <c r="B1344" s="146" t="s">
        <v>35005</v>
      </c>
      <c r="C1344" s="146" t="s">
        <v>6426</v>
      </c>
      <c r="D1344" s="130">
        <v>190.64</v>
      </c>
    </row>
    <row r="1345" spans="1:4">
      <c r="A1345" s="146">
        <v>2566</v>
      </c>
      <c r="B1345" s="146" t="s">
        <v>35006</v>
      </c>
      <c r="C1345" s="146" t="s">
        <v>6426</v>
      </c>
      <c r="D1345" s="130">
        <v>19.18</v>
      </c>
    </row>
    <row r="1346" spans="1:4">
      <c r="A1346" s="146">
        <v>2589</v>
      </c>
      <c r="B1346" s="146" t="s">
        <v>35007</v>
      </c>
      <c r="C1346" s="146" t="s">
        <v>6426</v>
      </c>
      <c r="D1346" s="130">
        <v>25.5</v>
      </c>
    </row>
    <row r="1347" spans="1:4">
      <c r="A1347" s="146">
        <v>2591</v>
      </c>
      <c r="B1347" s="146" t="s">
        <v>35008</v>
      </c>
      <c r="C1347" s="146" t="s">
        <v>6426</v>
      </c>
      <c r="D1347" s="130">
        <v>9.3000000000000007</v>
      </c>
    </row>
    <row r="1348" spans="1:4">
      <c r="A1348" s="146">
        <v>2590</v>
      </c>
      <c r="B1348" s="146" t="s">
        <v>35009</v>
      </c>
      <c r="C1348" s="146" t="s">
        <v>6426</v>
      </c>
      <c r="D1348" s="130">
        <v>15.65</v>
      </c>
    </row>
    <row r="1349" spans="1:4">
      <c r="A1349" s="146">
        <v>2567</v>
      </c>
      <c r="B1349" s="146" t="s">
        <v>35010</v>
      </c>
      <c r="C1349" s="146" t="s">
        <v>6426</v>
      </c>
      <c r="D1349" s="130">
        <v>37.4</v>
      </c>
    </row>
    <row r="1350" spans="1:4">
      <c r="A1350" s="146">
        <v>2565</v>
      </c>
      <c r="B1350" s="146" t="s">
        <v>35011</v>
      </c>
      <c r="C1350" s="146" t="s">
        <v>6426</v>
      </c>
      <c r="D1350" s="130">
        <v>9.31</v>
      </c>
    </row>
    <row r="1351" spans="1:4">
      <c r="A1351" s="146">
        <v>2568</v>
      </c>
      <c r="B1351" s="146" t="s">
        <v>35012</v>
      </c>
      <c r="C1351" s="146" t="s">
        <v>6426</v>
      </c>
      <c r="D1351" s="130">
        <v>103.87</v>
      </c>
    </row>
    <row r="1352" spans="1:4">
      <c r="A1352" s="146">
        <v>2594</v>
      </c>
      <c r="B1352" s="146" t="s">
        <v>35013</v>
      </c>
      <c r="C1352" s="146" t="s">
        <v>6426</v>
      </c>
      <c r="D1352" s="130">
        <v>173.04</v>
      </c>
    </row>
    <row r="1353" spans="1:4">
      <c r="A1353" s="146">
        <v>2587</v>
      </c>
      <c r="B1353" s="146" t="s">
        <v>35014</v>
      </c>
      <c r="C1353" s="146" t="s">
        <v>6426</v>
      </c>
      <c r="D1353" s="130">
        <v>29.49</v>
      </c>
    </row>
    <row r="1354" spans="1:4">
      <c r="A1354" s="146">
        <v>2588</v>
      </c>
      <c r="B1354" s="146" t="s">
        <v>35015</v>
      </c>
      <c r="C1354" s="146" t="s">
        <v>6426</v>
      </c>
      <c r="D1354" s="130">
        <v>23.42</v>
      </c>
    </row>
    <row r="1355" spans="1:4">
      <c r="A1355" s="146">
        <v>2569</v>
      </c>
      <c r="B1355" s="146" t="s">
        <v>35016</v>
      </c>
      <c r="C1355" s="146" t="s">
        <v>6426</v>
      </c>
      <c r="D1355" s="130">
        <v>9.02</v>
      </c>
    </row>
    <row r="1356" spans="1:4">
      <c r="A1356" s="146">
        <v>2570</v>
      </c>
      <c r="B1356" s="146" t="s">
        <v>35017</v>
      </c>
      <c r="C1356" s="146" t="s">
        <v>6426</v>
      </c>
      <c r="D1356" s="130">
        <v>15.13</v>
      </c>
    </row>
    <row r="1357" spans="1:4">
      <c r="A1357" s="146">
        <v>2571</v>
      </c>
      <c r="B1357" s="146" t="s">
        <v>35018</v>
      </c>
      <c r="C1357" s="146" t="s">
        <v>6426</v>
      </c>
      <c r="D1357" s="130">
        <v>44.91</v>
      </c>
    </row>
    <row r="1358" spans="1:4">
      <c r="A1358" s="146">
        <v>2593</v>
      </c>
      <c r="B1358" s="146" t="s">
        <v>35019</v>
      </c>
      <c r="C1358" s="146" t="s">
        <v>6426</v>
      </c>
      <c r="D1358" s="130">
        <v>9.6199999999999992</v>
      </c>
    </row>
    <row r="1359" spans="1:4">
      <c r="A1359" s="146">
        <v>2572</v>
      </c>
      <c r="B1359" s="146" t="s">
        <v>35020</v>
      </c>
      <c r="C1359" s="146" t="s">
        <v>6426</v>
      </c>
      <c r="D1359" s="130">
        <v>132.83000000000001</v>
      </c>
    </row>
    <row r="1360" spans="1:4">
      <c r="A1360" s="146">
        <v>2595</v>
      </c>
      <c r="B1360" s="146" t="s">
        <v>35021</v>
      </c>
      <c r="C1360" s="146" t="s">
        <v>6426</v>
      </c>
      <c r="D1360" s="130">
        <v>207.24</v>
      </c>
    </row>
    <row r="1361" spans="1:4">
      <c r="A1361" s="146">
        <v>2576</v>
      </c>
      <c r="B1361" s="146" t="s">
        <v>35022</v>
      </c>
      <c r="C1361" s="146" t="s">
        <v>6426</v>
      </c>
      <c r="D1361" s="130">
        <v>35.33</v>
      </c>
    </row>
    <row r="1362" spans="1:4">
      <c r="A1362" s="146">
        <v>2575</v>
      </c>
      <c r="B1362" s="146" t="s">
        <v>35023</v>
      </c>
      <c r="C1362" s="146" t="s">
        <v>6426</v>
      </c>
      <c r="D1362" s="130">
        <v>26.56</v>
      </c>
    </row>
    <row r="1363" spans="1:4">
      <c r="A1363" s="146">
        <v>2573</v>
      </c>
      <c r="B1363" s="146" t="s">
        <v>35024</v>
      </c>
      <c r="C1363" s="146" t="s">
        <v>6426</v>
      </c>
      <c r="D1363" s="130">
        <v>11.03</v>
      </c>
    </row>
    <row r="1364" spans="1:4">
      <c r="A1364" s="146">
        <v>2586</v>
      </c>
      <c r="B1364" s="146" t="s">
        <v>35025</v>
      </c>
      <c r="C1364" s="146" t="s">
        <v>6426</v>
      </c>
      <c r="D1364" s="130">
        <v>17.87</v>
      </c>
    </row>
    <row r="1365" spans="1:4">
      <c r="A1365" s="146">
        <v>2577</v>
      </c>
      <c r="B1365" s="146" t="s">
        <v>35026</v>
      </c>
      <c r="C1365" s="146" t="s">
        <v>6426</v>
      </c>
      <c r="D1365" s="130">
        <v>47.87</v>
      </c>
    </row>
    <row r="1366" spans="1:4">
      <c r="A1366" s="146">
        <v>2574</v>
      </c>
      <c r="B1366" s="146" t="s">
        <v>35027</v>
      </c>
      <c r="C1366" s="146" t="s">
        <v>6426</v>
      </c>
      <c r="D1366" s="130">
        <v>11.1</v>
      </c>
    </row>
    <row r="1367" spans="1:4">
      <c r="A1367" s="146">
        <v>2578</v>
      </c>
      <c r="B1367" s="146" t="s">
        <v>35028</v>
      </c>
      <c r="C1367" s="146" t="s">
        <v>6426</v>
      </c>
      <c r="D1367" s="130">
        <v>149.44999999999999</v>
      </c>
    </row>
    <row r="1368" spans="1:4">
      <c r="A1368" s="146">
        <v>2585</v>
      </c>
      <c r="B1368" s="146" t="s">
        <v>35029</v>
      </c>
      <c r="C1368" s="146" t="s">
        <v>6426</v>
      </c>
      <c r="D1368" s="130">
        <v>205.09</v>
      </c>
    </row>
    <row r="1369" spans="1:4">
      <c r="A1369" s="146">
        <v>12008</v>
      </c>
      <c r="B1369" s="146" t="s">
        <v>35030</v>
      </c>
      <c r="C1369" s="146" t="s">
        <v>6426</v>
      </c>
      <c r="D1369" s="130">
        <v>110.04</v>
      </c>
    </row>
    <row r="1370" spans="1:4">
      <c r="A1370" s="146">
        <v>2582</v>
      </c>
      <c r="B1370" s="146" t="s">
        <v>35031</v>
      </c>
      <c r="C1370" s="146" t="s">
        <v>6426</v>
      </c>
      <c r="D1370" s="130">
        <v>32.770000000000003</v>
      </c>
    </row>
    <row r="1371" spans="1:4">
      <c r="A1371" s="146">
        <v>2597</v>
      </c>
      <c r="B1371" s="146" t="s">
        <v>35032</v>
      </c>
      <c r="C1371" s="146" t="s">
        <v>6426</v>
      </c>
      <c r="D1371" s="130">
        <v>28.08</v>
      </c>
    </row>
    <row r="1372" spans="1:4">
      <c r="A1372" s="146">
        <v>2579</v>
      </c>
      <c r="B1372" s="146" t="s">
        <v>35033</v>
      </c>
      <c r="C1372" s="146" t="s">
        <v>6426</v>
      </c>
      <c r="D1372" s="130">
        <v>13.37</v>
      </c>
    </row>
    <row r="1373" spans="1:4">
      <c r="A1373" s="146">
        <v>2581</v>
      </c>
      <c r="B1373" s="146" t="s">
        <v>35034</v>
      </c>
      <c r="C1373" s="146" t="s">
        <v>6426</v>
      </c>
      <c r="D1373" s="130">
        <v>17.11</v>
      </c>
    </row>
    <row r="1374" spans="1:4">
      <c r="A1374" s="146">
        <v>2596</v>
      </c>
      <c r="B1374" s="146" t="s">
        <v>35035</v>
      </c>
      <c r="C1374" s="146" t="s">
        <v>6426</v>
      </c>
      <c r="D1374" s="130">
        <v>50.6</v>
      </c>
    </row>
    <row r="1375" spans="1:4">
      <c r="A1375" s="146">
        <v>2580</v>
      </c>
      <c r="B1375" s="146" t="s">
        <v>35036</v>
      </c>
      <c r="C1375" s="146" t="s">
        <v>6426</v>
      </c>
      <c r="D1375" s="130">
        <v>14.65</v>
      </c>
    </row>
    <row r="1376" spans="1:4">
      <c r="A1376" s="146">
        <v>2583</v>
      </c>
      <c r="B1376" s="146" t="s">
        <v>35037</v>
      </c>
      <c r="C1376" s="146" t="s">
        <v>6426</v>
      </c>
      <c r="D1376" s="130">
        <v>123.07</v>
      </c>
    </row>
    <row r="1377" spans="1:4">
      <c r="A1377" s="146">
        <v>2584</v>
      </c>
      <c r="B1377" s="146" t="s">
        <v>35038</v>
      </c>
      <c r="C1377" s="146" t="s">
        <v>6426</v>
      </c>
      <c r="D1377" s="130">
        <v>204.88</v>
      </c>
    </row>
    <row r="1378" spans="1:4">
      <c r="A1378" s="146">
        <v>12010</v>
      </c>
      <c r="B1378" s="146" t="s">
        <v>35039</v>
      </c>
      <c r="C1378" s="146" t="s">
        <v>6426</v>
      </c>
      <c r="D1378" s="130">
        <v>10.65</v>
      </c>
    </row>
    <row r="1379" spans="1:4">
      <c r="A1379" s="146">
        <v>39329</v>
      </c>
      <c r="B1379" s="146" t="s">
        <v>35040</v>
      </c>
      <c r="C1379" s="146" t="s">
        <v>6426</v>
      </c>
      <c r="D1379" s="130">
        <v>11.14</v>
      </c>
    </row>
    <row r="1380" spans="1:4">
      <c r="A1380" s="146">
        <v>39330</v>
      </c>
      <c r="B1380" s="146" t="s">
        <v>35041</v>
      </c>
      <c r="C1380" s="146" t="s">
        <v>6426</v>
      </c>
      <c r="D1380" s="130">
        <v>11.72</v>
      </c>
    </row>
    <row r="1381" spans="1:4">
      <c r="A1381" s="146">
        <v>39332</v>
      </c>
      <c r="B1381" s="146" t="s">
        <v>35042</v>
      </c>
      <c r="C1381" s="146" t="s">
        <v>6426</v>
      </c>
      <c r="D1381" s="130">
        <v>13.1</v>
      </c>
    </row>
    <row r="1382" spans="1:4">
      <c r="A1382" s="146">
        <v>39331</v>
      </c>
      <c r="B1382" s="146" t="s">
        <v>35043</v>
      </c>
      <c r="C1382" s="146" t="s">
        <v>6426</v>
      </c>
      <c r="D1382" s="130">
        <v>10.43</v>
      </c>
    </row>
    <row r="1383" spans="1:4">
      <c r="A1383" s="146">
        <v>39333</v>
      </c>
      <c r="B1383" s="146" t="s">
        <v>35044</v>
      </c>
      <c r="C1383" s="146" t="s">
        <v>6426</v>
      </c>
      <c r="D1383" s="130">
        <v>10.17</v>
      </c>
    </row>
    <row r="1384" spans="1:4">
      <c r="A1384" s="146">
        <v>39335</v>
      </c>
      <c r="B1384" s="146" t="s">
        <v>35045</v>
      </c>
      <c r="C1384" s="146" t="s">
        <v>6426</v>
      </c>
      <c r="D1384" s="130">
        <v>11.76</v>
      </c>
    </row>
    <row r="1385" spans="1:4">
      <c r="A1385" s="146">
        <v>39334</v>
      </c>
      <c r="B1385" s="146" t="s">
        <v>35046</v>
      </c>
      <c r="C1385" s="146" t="s">
        <v>6426</v>
      </c>
      <c r="D1385" s="130">
        <v>9.35</v>
      </c>
    </row>
    <row r="1386" spans="1:4">
      <c r="A1386" s="146">
        <v>12016</v>
      </c>
      <c r="B1386" s="146" t="s">
        <v>35047</v>
      </c>
      <c r="C1386" s="146" t="s">
        <v>6426</v>
      </c>
      <c r="D1386" s="130">
        <v>11.74</v>
      </c>
    </row>
    <row r="1387" spans="1:4">
      <c r="A1387" s="146">
        <v>12015</v>
      </c>
      <c r="B1387" s="146" t="s">
        <v>35048</v>
      </c>
      <c r="C1387" s="146" t="s">
        <v>6426</v>
      </c>
      <c r="D1387" s="130">
        <v>13.66</v>
      </c>
    </row>
    <row r="1388" spans="1:4">
      <c r="A1388" s="146">
        <v>12020</v>
      </c>
      <c r="B1388" s="146" t="s">
        <v>35049</v>
      </c>
      <c r="C1388" s="146" t="s">
        <v>6426</v>
      </c>
      <c r="D1388" s="130">
        <v>11.74</v>
      </c>
    </row>
    <row r="1389" spans="1:4">
      <c r="A1389" s="146">
        <v>12019</v>
      </c>
      <c r="B1389" s="146" t="s">
        <v>35050</v>
      </c>
      <c r="C1389" s="146" t="s">
        <v>6426</v>
      </c>
      <c r="D1389" s="130">
        <v>13.66</v>
      </c>
    </row>
    <row r="1390" spans="1:4">
      <c r="A1390" s="146">
        <v>39336</v>
      </c>
      <c r="B1390" s="146" t="s">
        <v>35051</v>
      </c>
      <c r="C1390" s="146" t="s">
        <v>6426</v>
      </c>
      <c r="D1390" s="130">
        <v>11.72</v>
      </c>
    </row>
    <row r="1391" spans="1:4">
      <c r="A1391" s="146">
        <v>39338</v>
      </c>
      <c r="B1391" s="146" t="s">
        <v>35052</v>
      </c>
      <c r="C1391" s="146" t="s">
        <v>6426</v>
      </c>
      <c r="D1391" s="130">
        <v>13.1</v>
      </c>
    </row>
    <row r="1392" spans="1:4">
      <c r="A1392" s="146">
        <v>39337</v>
      </c>
      <c r="B1392" s="146" t="s">
        <v>35053</v>
      </c>
      <c r="C1392" s="146" t="s">
        <v>6426</v>
      </c>
      <c r="D1392" s="130">
        <v>10.43</v>
      </c>
    </row>
    <row r="1393" spans="1:4">
      <c r="A1393" s="146">
        <v>39341</v>
      </c>
      <c r="B1393" s="146" t="s">
        <v>35054</v>
      </c>
      <c r="C1393" s="146" t="s">
        <v>6426</v>
      </c>
      <c r="D1393" s="130">
        <v>17.079999999999998</v>
      </c>
    </row>
    <row r="1394" spans="1:4">
      <c r="A1394" s="146">
        <v>39340</v>
      </c>
      <c r="B1394" s="146" t="s">
        <v>35055</v>
      </c>
      <c r="C1394" s="146" t="s">
        <v>6426</v>
      </c>
      <c r="D1394" s="130">
        <v>12.54</v>
      </c>
    </row>
    <row r="1395" spans="1:4">
      <c r="A1395" s="146">
        <v>12025</v>
      </c>
      <c r="B1395" s="146" t="s">
        <v>35056</v>
      </c>
      <c r="C1395" s="146" t="s">
        <v>6426</v>
      </c>
      <c r="D1395" s="130">
        <v>12.95</v>
      </c>
    </row>
    <row r="1396" spans="1:4">
      <c r="A1396" s="146">
        <v>39342</v>
      </c>
      <c r="B1396" s="146" t="s">
        <v>35057</v>
      </c>
      <c r="C1396" s="146" t="s">
        <v>6426</v>
      </c>
      <c r="D1396" s="130">
        <v>17.079999999999998</v>
      </c>
    </row>
    <row r="1397" spans="1:4">
      <c r="A1397" s="146">
        <v>39343</v>
      </c>
      <c r="B1397" s="146" t="s">
        <v>35058</v>
      </c>
      <c r="C1397" s="146" t="s">
        <v>6426</v>
      </c>
      <c r="D1397" s="130">
        <v>14.42</v>
      </c>
    </row>
    <row r="1398" spans="1:4">
      <c r="A1398" s="146">
        <v>39345</v>
      </c>
      <c r="B1398" s="146" t="s">
        <v>35059</v>
      </c>
      <c r="C1398" s="146" t="s">
        <v>6426</v>
      </c>
      <c r="D1398" s="130">
        <v>19.510000000000002</v>
      </c>
    </row>
    <row r="1399" spans="1:4">
      <c r="A1399" s="146">
        <v>39344</v>
      </c>
      <c r="B1399" s="146" t="s">
        <v>35060</v>
      </c>
      <c r="C1399" s="146" t="s">
        <v>6426</v>
      </c>
      <c r="D1399" s="130">
        <v>13.94</v>
      </c>
    </row>
    <row r="1400" spans="1:4">
      <c r="A1400" s="146">
        <v>12623</v>
      </c>
      <c r="B1400" s="146" t="s">
        <v>35061</v>
      </c>
      <c r="C1400" s="146" t="s">
        <v>6430</v>
      </c>
      <c r="D1400" s="130">
        <v>12.29</v>
      </c>
    </row>
    <row r="1401" spans="1:4">
      <c r="A1401" s="146">
        <v>34498</v>
      </c>
      <c r="B1401" s="146" t="s">
        <v>35062</v>
      </c>
      <c r="C1401" s="146" t="s">
        <v>6426</v>
      </c>
      <c r="D1401" s="130">
        <v>116.45</v>
      </c>
    </row>
    <row r="1402" spans="1:4">
      <c r="A1402" s="146">
        <v>13244</v>
      </c>
      <c r="B1402" s="146" t="s">
        <v>35063</v>
      </c>
      <c r="C1402" s="146" t="s">
        <v>6426</v>
      </c>
      <c r="D1402" s="130">
        <v>49.02</v>
      </c>
    </row>
    <row r="1403" spans="1:4">
      <c r="A1403" s="146">
        <v>38998</v>
      </c>
      <c r="B1403" s="146" t="s">
        <v>35064</v>
      </c>
      <c r="C1403" s="146" t="s">
        <v>6426</v>
      </c>
      <c r="D1403" s="130">
        <v>13.04</v>
      </c>
    </row>
    <row r="1404" spans="1:4">
      <c r="A1404" s="146">
        <v>38999</v>
      </c>
      <c r="B1404" s="146" t="s">
        <v>35065</v>
      </c>
      <c r="C1404" s="146" t="s">
        <v>6426</v>
      </c>
      <c r="D1404" s="130">
        <v>21.57</v>
      </c>
    </row>
    <row r="1405" spans="1:4">
      <c r="A1405" s="146">
        <v>38996</v>
      </c>
      <c r="B1405" s="146" t="s">
        <v>35066</v>
      </c>
      <c r="C1405" s="146" t="s">
        <v>6426</v>
      </c>
      <c r="D1405" s="130">
        <v>18.829999999999998</v>
      </c>
    </row>
    <row r="1406" spans="1:4">
      <c r="A1406" s="146">
        <v>38997</v>
      </c>
      <c r="B1406" s="146" t="s">
        <v>35067</v>
      </c>
      <c r="C1406" s="146" t="s">
        <v>6426</v>
      </c>
      <c r="D1406" s="130">
        <v>30.48</v>
      </c>
    </row>
    <row r="1407" spans="1:4">
      <c r="A1407" s="146">
        <v>39862</v>
      </c>
      <c r="B1407" s="146" t="s">
        <v>35068</v>
      </c>
      <c r="C1407" s="146" t="s">
        <v>6426</v>
      </c>
      <c r="D1407" s="130">
        <v>15.37</v>
      </c>
    </row>
    <row r="1408" spans="1:4">
      <c r="A1408" s="146">
        <v>39863</v>
      </c>
      <c r="B1408" s="146" t="s">
        <v>35069</v>
      </c>
      <c r="C1408" s="146" t="s">
        <v>6426</v>
      </c>
      <c r="D1408" s="130">
        <v>15.58</v>
      </c>
    </row>
    <row r="1409" spans="1:4">
      <c r="A1409" s="146">
        <v>39864</v>
      </c>
      <c r="B1409" s="146" t="s">
        <v>35070</v>
      </c>
      <c r="C1409" s="146" t="s">
        <v>6426</v>
      </c>
      <c r="D1409" s="130">
        <v>19.34</v>
      </c>
    </row>
    <row r="1410" spans="1:4">
      <c r="A1410" s="146">
        <v>39865</v>
      </c>
      <c r="B1410" s="146" t="s">
        <v>35071</v>
      </c>
      <c r="C1410" s="146" t="s">
        <v>6426</v>
      </c>
      <c r="D1410" s="130">
        <v>27.25</v>
      </c>
    </row>
    <row r="1411" spans="1:4">
      <c r="A1411" s="146">
        <v>2517</v>
      </c>
      <c r="B1411" s="146" t="s">
        <v>35072</v>
      </c>
      <c r="C1411" s="146" t="s">
        <v>6426</v>
      </c>
      <c r="D1411" s="130">
        <v>20.41</v>
      </c>
    </row>
    <row r="1412" spans="1:4">
      <c r="A1412" s="146">
        <v>2522</v>
      </c>
      <c r="B1412" s="146" t="s">
        <v>35073</v>
      </c>
      <c r="C1412" s="146" t="s">
        <v>6426</v>
      </c>
      <c r="D1412" s="130">
        <v>13.19</v>
      </c>
    </row>
    <row r="1413" spans="1:4">
      <c r="A1413" s="146">
        <v>2548</v>
      </c>
      <c r="B1413" s="146" t="s">
        <v>35074</v>
      </c>
      <c r="C1413" s="146" t="s">
        <v>6426</v>
      </c>
      <c r="D1413" s="130">
        <v>8.11</v>
      </c>
    </row>
    <row r="1414" spans="1:4">
      <c r="A1414" s="146">
        <v>2516</v>
      </c>
      <c r="B1414" s="146" t="s">
        <v>35075</v>
      </c>
      <c r="C1414" s="146" t="s">
        <v>6426</v>
      </c>
      <c r="D1414" s="130">
        <v>10.59</v>
      </c>
    </row>
    <row r="1415" spans="1:4">
      <c r="A1415" s="146">
        <v>2518</v>
      </c>
      <c r="B1415" s="146" t="s">
        <v>35076</v>
      </c>
      <c r="C1415" s="146" t="s">
        <v>6426</v>
      </c>
      <c r="D1415" s="130">
        <v>97.16</v>
      </c>
    </row>
    <row r="1416" spans="1:4">
      <c r="A1416" s="146">
        <v>2521</v>
      </c>
      <c r="B1416" s="146" t="s">
        <v>35077</v>
      </c>
      <c r="C1416" s="146" t="s">
        <v>6426</v>
      </c>
      <c r="D1416" s="130">
        <v>41.36</v>
      </c>
    </row>
    <row r="1417" spans="1:4">
      <c r="A1417" s="146">
        <v>2515</v>
      </c>
      <c r="B1417" s="146" t="s">
        <v>35078</v>
      </c>
      <c r="C1417" s="146" t="s">
        <v>6426</v>
      </c>
      <c r="D1417" s="130">
        <v>8.81</v>
      </c>
    </row>
    <row r="1418" spans="1:4">
      <c r="A1418" s="146">
        <v>2519</v>
      </c>
      <c r="B1418" s="146" t="s">
        <v>35079</v>
      </c>
      <c r="C1418" s="146" t="s">
        <v>6426</v>
      </c>
      <c r="D1418" s="130">
        <v>117.16</v>
      </c>
    </row>
    <row r="1419" spans="1:4">
      <c r="A1419" s="146">
        <v>2520</v>
      </c>
      <c r="B1419" s="146" t="s">
        <v>35080</v>
      </c>
      <c r="C1419" s="146" t="s">
        <v>6426</v>
      </c>
      <c r="D1419" s="130">
        <v>215.64</v>
      </c>
    </row>
    <row r="1420" spans="1:4">
      <c r="A1420" s="146">
        <v>1602</v>
      </c>
      <c r="B1420" s="146" t="s">
        <v>35081</v>
      </c>
      <c r="C1420" s="146" t="s">
        <v>6426</v>
      </c>
      <c r="D1420" s="130">
        <v>49.46</v>
      </c>
    </row>
    <row r="1421" spans="1:4">
      <c r="A1421" s="146">
        <v>1601</v>
      </c>
      <c r="B1421" s="146" t="s">
        <v>35082</v>
      </c>
      <c r="C1421" s="146" t="s">
        <v>6426</v>
      </c>
      <c r="D1421" s="130">
        <v>44.08</v>
      </c>
    </row>
    <row r="1422" spans="1:4">
      <c r="A1422" s="146">
        <v>1598</v>
      </c>
      <c r="B1422" s="146" t="s">
        <v>35083</v>
      </c>
      <c r="C1422" s="146" t="s">
        <v>6426</v>
      </c>
      <c r="D1422" s="130">
        <v>13.04</v>
      </c>
    </row>
    <row r="1423" spans="1:4">
      <c r="A1423" s="146">
        <v>1600</v>
      </c>
      <c r="B1423" s="146" t="s">
        <v>35084</v>
      </c>
      <c r="C1423" s="146" t="s">
        <v>6426</v>
      </c>
      <c r="D1423" s="130">
        <v>19.25</v>
      </c>
    </row>
    <row r="1424" spans="1:4">
      <c r="A1424" s="146">
        <v>1603</v>
      </c>
      <c r="B1424" s="146" t="s">
        <v>35085</v>
      </c>
      <c r="C1424" s="146" t="s">
        <v>6426</v>
      </c>
      <c r="D1424" s="130">
        <v>74.67</v>
      </c>
    </row>
    <row r="1425" spans="1:4">
      <c r="A1425" s="146">
        <v>1599</v>
      </c>
      <c r="B1425" s="146" t="s">
        <v>35086</v>
      </c>
      <c r="C1425" s="146" t="s">
        <v>6426</v>
      </c>
      <c r="D1425" s="130">
        <v>15.13</v>
      </c>
    </row>
    <row r="1426" spans="1:4">
      <c r="A1426" s="146">
        <v>1597</v>
      </c>
      <c r="B1426" s="146" t="s">
        <v>35087</v>
      </c>
      <c r="C1426" s="146" t="s">
        <v>6426</v>
      </c>
      <c r="D1426" s="130">
        <v>12.26</v>
      </c>
    </row>
    <row r="1427" spans="1:4">
      <c r="A1427" s="146">
        <v>39600</v>
      </c>
      <c r="B1427" s="146" t="s">
        <v>35088</v>
      </c>
      <c r="C1427" s="146" t="s">
        <v>6426</v>
      </c>
      <c r="D1427" s="130">
        <v>15.8</v>
      </c>
    </row>
    <row r="1428" spans="1:4">
      <c r="A1428" s="146">
        <v>39601</v>
      </c>
      <c r="B1428" s="146" t="s">
        <v>35089</v>
      </c>
      <c r="C1428" s="146" t="s">
        <v>6426</v>
      </c>
      <c r="D1428" s="130">
        <v>27.48</v>
      </c>
    </row>
    <row r="1429" spans="1:4">
      <c r="A1429" s="146">
        <v>39602</v>
      </c>
      <c r="B1429" s="146" t="s">
        <v>35090</v>
      </c>
      <c r="C1429" s="146" t="s">
        <v>6426</v>
      </c>
      <c r="D1429" s="130">
        <v>1.81</v>
      </c>
    </row>
    <row r="1430" spans="1:4">
      <c r="A1430" s="146">
        <v>39603</v>
      </c>
      <c r="B1430" s="146" t="s">
        <v>35091</v>
      </c>
      <c r="C1430" s="146" t="s">
        <v>6426</v>
      </c>
      <c r="D1430" s="130">
        <v>3.1</v>
      </c>
    </row>
    <row r="1431" spans="1:4">
      <c r="A1431" s="146">
        <v>11821</v>
      </c>
      <c r="B1431" s="146" t="s">
        <v>35092</v>
      </c>
      <c r="C1431" s="146" t="s">
        <v>6426</v>
      </c>
      <c r="D1431" s="130">
        <v>10.07</v>
      </c>
    </row>
    <row r="1432" spans="1:4">
      <c r="A1432" s="146">
        <v>1562</v>
      </c>
      <c r="B1432" s="146" t="s">
        <v>35093</v>
      </c>
      <c r="C1432" s="146" t="s">
        <v>6426</v>
      </c>
      <c r="D1432" s="130">
        <v>16.5</v>
      </c>
    </row>
    <row r="1433" spans="1:4">
      <c r="A1433" s="146">
        <v>1563</v>
      </c>
      <c r="B1433" s="146" t="s">
        <v>35094</v>
      </c>
      <c r="C1433" s="146" t="s">
        <v>6426</v>
      </c>
      <c r="D1433" s="130">
        <v>22.14</v>
      </c>
    </row>
    <row r="1434" spans="1:4">
      <c r="A1434" s="146">
        <v>11856</v>
      </c>
      <c r="B1434" s="146" t="s">
        <v>35095</v>
      </c>
      <c r="C1434" s="146" t="s">
        <v>6426</v>
      </c>
      <c r="D1434" s="130">
        <v>6.6</v>
      </c>
    </row>
    <row r="1435" spans="1:4">
      <c r="A1435" s="146">
        <v>11857</v>
      </c>
      <c r="B1435" s="146" t="s">
        <v>35096</v>
      </c>
      <c r="C1435" s="146" t="s">
        <v>6426</v>
      </c>
      <c r="D1435" s="130">
        <v>34.729999999999997</v>
      </c>
    </row>
    <row r="1436" spans="1:4">
      <c r="A1436" s="146">
        <v>11858</v>
      </c>
      <c r="B1436" s="146" t="s">
        <v>35097</v>
      </c>
      <c r="C1436" s="146" t="s">
        <v>6426</v>
      </c>
      <c r="D1436" s="130">
        <v>43.11</v>
      </c>
    </row>
    <row r="1437" spans="1:4">
      <c r="A1437" s="146">
        <v>1539</v>
      </c>
      <c r="B1437" s="146" t="s">
        <v>35098</v>
      </c>
      <c r="C1437" s="146" t="s">
        <v>6426</v>
      </c>
      <c r="D1437" s="130">
        <v>7.75</v>
      </c>
    </row>
    <row r="1438" spans="1:4">
      <c r="A1438" s="146">
        <v>11859</v>
      </c>
      <c r="B1438" s="146" t="s">
        <v>35099</v>
      </c>
      <c r="C1438" s="146" t="s">
        <v>6426</v>
      </c>
      <c r="D1438" s="130">
        <v>58.65</v>
      </c>
    </row>
    <row r="1439" spans="1:4">
      <c r="A1439" s="146">
        <v>1550</v>
      </c>
      <c r="B1439" s="146" t="s">
        <v>35100</v>
      </c>
      <c r="C1439" s="146" t="s">
        <v>6426</v>
      </c>
      <c r="D1439" s="130">
        <v>8.18</v>
      </c>
    </row>
    <row r="1440" spans="1:4">
      <c r="A1440" s="146">
        <v>11854</v>
      </c>
      <c r="B1440" s="146" t="s">
        <v>35101</v>
      </c>
      <c r="C1440" s="146" t="s">
        <v>6426</v>
      </c>
      <c r="D1440" s="130">
        <v>10.220000000000001</v>
      </c>
    </row>
    <row r="1441" spans="1:4">
      <c r="A1441" s="146">
        <v>11862</v>
      </c>
      <c r="B1441" s="146" t="s">
        <v>35102</v>
      </c>
      <c r="C1441" s="146" t="s">
        <v>6426</v>
      </c>
      <c r="D1441" s="130">
        <v>14.34</v>
      </c>
    </row>
    <row r="1442" spans="1:4">
      <c r="A1442" s="146">
        <v>11863</v>
      </c>
      <c r="B1442" s="146" t="s">
        <v>35103</v>
      </c>
      <c r="C1442" s="146" t="s">
        <v>6426</v>
      </c>
      <c r="D1442" s="130">
        <v>5.79</v>
      </c>
    </row>
    <row r="1443" spans="1:4">
      <c r="A1443" s="146">
        <v>11855</v>
      </c>
      <c r="B1443" s="146" t="s">
        <v>35104</v>
      </c>
      <c r="C1443" s="146" t="s">
        <v>6426</v>
      </c>
      <c r="D1443" s="130">
        <v>21.41</v>
      </c>
    </row>
    <row r="1444" spans="1:4">
      <c r="A1444" s="146">
        <v>11864</v>
      </c>
      <c r="B1444" s="146" t="s">
        <v>35105</v>
      </c>
      <c r="C1444" s="146" t="s">
        <v>6426</v>
      </c>
      <c r="D1444" s="130">
        <v>32.369999999999997</v>
      </c>
    </row>
    <row r="1445" spans="1:4">
      <c r="A1445" s="146">
        <v>2527</v>
      </c>
      <c r="B1445" s="146" t="s">
        <v>35106</v>
      </c>
      <c r="C1445" s="146" t="s">
        <v>6426</v>
      </c>
      <c r="D1445" s="130">
        <v>7.3</v>
      </c>
    </row>
    <row r="1446" spans="1:4">
      <c r="A1446" s="146">
        <v>2526</v>
      </c>
      <c r="B1446" s="146" t="s">
        <v>35107</v>
      </c>
      <c r="C1446" s="146" t="s">
        <v>6426</v>
      </c>
      <c r="D1446" s="130">
        <v>4.68</v>
      </c>
    </row>
    <row r="1447" spans="1:4">
      <c r="A1447" s="146">
        <v>2487</v>
      </c>
      <c r="B1447" s="146" t="s">
        <v>35108</v>
      </c>
      <c r="C1447" s="146" t="s">
        <v>6426</v>
      </c>
      <c r="D1447" s="130">
        <v>1.59</v>
      </c>
    </row>
    <row r="1448" spans="1:4">
      <c r="A1448" s="146">
        <v>2483</v>
      </c>
      <c r="B1448" s="146" t="s">
        <v>35109</v>
      </c>
      <c r="C1448" s="146" t="s">
        <v>6426</v>
      </c>
      <c r="D1448" s="130">
        <v>3.33</v>
      </c>
    </row>
    <row r="1449" spans="1:4">
      <c r="A1449" s="146">
        <v>2528</v>
      </c>
      <c r="B1449" s="146" t="s">
        <v>35110</v>
      </c>
      <c r="C1449" s="146" t="s">
        <v>6426</v>
      </c>
      <c r="D1449" s="130">
        <v>18.38</v>
      </c>
    </row>
    <row r="1450" spans="1:4">
      <c r="A1450" s="146">
        <v>2489</v>
      </c>
      <c r="B1450" s="146" t="s">
        <v>35111</v>
      </c>
      <c r="C1450" s="146" t="s">
        <v>6426</v>
      </c>
      <c r="D1450" s="130">
        <v>8.1</v>
      </c>
    </row>
    <row r="1451" spans="1:4">
      <c r="A1451" s="146">
        <v>2488</v>
      </c>
      <c r="B1451" s="146" t="s">
        <v>35112</v>
      </c>
      <c r="C1451" s="146" t="s">
        <v>6426</v>
      </c>
      <c r="D1451" s="130">
        <v>1.87</v>
      </c>
    </row>
    <row r="1452" spans="1:4">
      <c r="A1452" s="146">
        <v>2484</v>
      </c>
      <c r="B1452" s="146" t="s">
        <v>35113</v>
      </c>
      <c r="C1452" s="146" t="s">
        <v>6426</v>
      </c>
      <c r="D1452" s="130">
        <v>26.7</v>
      </c>
    </row>
    <row r="1453" spans="1:4">
      <c r="A1453" s="146">
        <v>2485</v>
      </c>
      <c r="B1453" s="146" t="s">
        <v>35114</v>
      </c>
      <c r="C1453" s="146" t="s">
        <v>6426</v>
      </c>
      <c r="D1453" s="130">
        <v>41.85</v>
      </c>
    </row>
    <row r="1454" spans="1:4">
      <c r="A1454" s="146">
        <v>38005</v>
      </c>
      <c r="B1454" s="146" t="s">
        <v>35115</v>
      </c>
      <c r="C1454" s="146" t="s">
        <v>6426</v>
      </c>
      <c r="D1454" s="130">
        <v>16.98</v>
      </c>
    </row>
    <row r="1455" spans="1:4">
      <c r="A1455" s="146">
        <v>38006</v>
      </c>
      <c r="B1455" s="146" t="s">
        <v>35116</v>
      </c>
      <c r="C1455" s="146" t="s">
        <v>6426</v>
      </c>
      <c r="D1455" s="130">
        <v>20.84</v>
      </c>
    </row>
    <row r="1456" spans="1:4">
      <c r="A1456" s="146">
        <v>38428</v>
      </c>
      <c r="B1456" s="146" t="s">
        <v>35117</v>
      </c>
      <c r="C1456" s="146" t="s">
        <v>6426</v>
      </c>
      <c r="D1456" s="130">
        <v>19.52</v>
      </c>
    </row>
    <row r="1457" spans="1:4">
      <c r="A1457" s="146">
        <v>38007</v>
      </c>
      <c r="B1457" s="146" t="s">
        <v>35118</v>
      </c>
      <c r="C1457" s="146" t="s">
        <v>6426</v>
      </c>
      <c r="D1457" s="130">
        <v>31.89</v>
      </c>
    </row>
    <row r="1458" spans="1:4">
      <c r="A1458" s="146">
        <v>38008</v>
      </c>
      <c r="B1458" s="146" t="s">
        <v>35119</v>
      </c>
      <c r="C1458" s="146" t="s">
        <v>6426</v>
      </c>
      <c r="D1458" s="130">
        <v>128.44999999999999</v>
      </c>
    </row>
    <row r="1459" spans="1:4">
      <c r="A1459" s="146">
        <v>38009</v>
      </c>
      <c r="B1459" s="146" t="s">
        <v>35120</v>
      </c>
      <c r="C1459" s="146" t="s">
        <v>6426</v>
      </c>
      <c r="D1459" s="130">
        <v>156.97999999999999</v>
      </c>
    </row>
    <row r="1460" spans="1:4">
      <c r="A1460" s="146">
        <v>39279</v>
      </c>
      <c r="B1460" s="146" t="s">
        <v>35121</v>
      </c>
      <c r="C1460" s="146" t="s">
        <v>6426</v>
      </c>
      <c r="D1460" s="130">
        <v>16.5</v>
      </c>
    </row>
    <row r="1461" spans="1:4">
      <c r="A1461" s="146">
        <v>38845</v>
      </c>
      <c r="B1461" s="146" t="s">
        <v>35122</v>
      </c>
      <c r="C1461" s="146" t="s">
        <v>6426</v>
      </c>
      <c r="D1461" s="130">
        <v>23.88</v>
      </c>
    </row>
    <row r="1462" spans="1:4">
      <c r="A1462" s="146">
        <v>39280</v>
      </c>
      <c r="B1462" s="146" t="s">
        <v>35123</v>
      </c>
      <c r="C1462" s="146" t="s">
        <v>6426</v>
      </c>
      <c r="D1462" s="130">
        <v>21.4</v>
      </c>
    </row>
    <row r="1463" spans="1:4">
      <c r="A1463" s="146">
        <v>39281</v>
      </c>
      <c r="B1463" s="146" t="s">
        <v>35124</v>
      </c>
      <c r="C1463" s="146" t="s">
        <v>6426</v>
      </c>
      <c r="D1463" s="130">
        <v>28.17</v>
      </c>
    </row>
    <row r="1464" spans="1:4">
      <c r="A1464" s="146">
        <v>38849</v>
      </c>
      <c r="B1464" s="146" t="s">
        <v>35125</v>
      </c>
      <c r="C1464" s="146" t="s">
        <v>6426</v>
      </c>
      <c r="D1464" s="130">
        <v>24.14</v>
      </c>
    </row>
    <row r="1465" spans="1:4">
      <c r="A1465" s="146">
        <v>39282</v>
      </c>
      <c r="B1465" s="146" t="s">
        <v>35126</v>
      </c>
      <c r="C1465" s="146" t="s">
        <v>6426</v>
      </c>
      <c r="D1465" s="130">
        <v>28.85</v>
      </c>
    </row>
    <row r="1466" spans="1:4">
      <c r="A1466" s="146">
        <v>38852</v>
      </c>
      <c r="B1466" s="146" t="s">
        <v>35127</v>
      </c>
      <c r="C1466" s="146" t="s">
        <v>6426</v>
      </c>
      <c r="D1466" s="130">
        <v>39.25</v>
      </c>
    </row>
    <row r="1467" spans="1:4">
      <c r="A1467" s="146">
        <v>38844</v>
      </c>
      <c r="B1467" s="146" t="s">
        <v>35128</v>
      </c>
      <c r="C1467" s="146" t="s">
        <v>6426</v>
      </c>
      <c r="D1467" s="130">
        <v>12.06</v>
      </c>
    </row>
    <row r="1468" spans="1:4">
      <c r="A1468" s="146">
        <v>38846</v>
      </c>
      <c r="B1468" s="146" t="s">
        <v>35129</v>
      </c>
      <c r="C1468" s="146" t="s">
        <v>6426</v>
      </c>
      <c r="D1468" s="130">
        <v>13.19</v>
      </c>
    </row>
    <row r="1469" spans="1:4">
      <c r="A1469" s="146">
        <v>38847</v>
      </c>
      <c r="B1469" s="146" t="s">
        <v>35130</v>
      </c>
      <c r="C1469" s="146" t="s">
        <v>6426</v>
      </c>
      <c r="D1469" s="130">
        <v>16.23</v>
      </c>
    </row>
    <row r="1470" spans="1:4">
      <c r="A1470" s="146">
        <v>38850</v>
      </c>
      <c r="B1470" s="146" t="s">
        <v>35131</v>
      </c>
      <c r="C1470" s="146" t="s">
        <v>6426</v>
      </c>
      <c r="D1470" s="130">
        <v>22.56</v>
      </c>
    </row>
    <row r="1471" spans="1:4">
      <c r="A1471" s="146">
        <v>38848</v>
      </c>
      <c r="B1471" s="146" t="s">
        <v>35132</v>
      </c>
      <c r="C1471" s="146" t="s">
        <v>6426</v>
      </c>
      <c r="D1471" s="130">
        <v>18.87</v>
      </c>
    </row>
    <row r="1472" spans="1:4">
      <c r="A1472" s="146">
        <v>38851</v>
      </c>
      <c r="B1472" s="146" t="s">
        <v>35133</v>
      </c>
      <c r="C1472" s="146" t="s">
        <v>6426</v>
      </c>
      <c r="D1472" s="130">
        <v>34.29</v>
      </c>
    </row>
    <row r="1473" spans="1:4">
      <c r="A1473" s="146">
        <v>38860</v>
      </c>
      <c r="B1473" s="146" t="s">
        <v>35134</v>
      </c>
      <c r="C1473" s="146" t="s">
        <v>6426</v>
      </c>
      <c r="D1473" s="130">
        <v>9.69</v>
      </c>
    </row>
    <row r="1474" spans="1:4">
      <c r="A1474" s="146">
        <v>38861</v>
      </c>
      <c r="B1474" s="146" t="s">
        <v>35135</v>
      </c>
      <c r="C1474" s="146" t="s">
        <v>6426</v>
      </c>
      <c r="D1474" s="130">
        <v>13.04</v>
      </c>
    </row>
    <row r="1475" spans="1:4">
      <c r="A1475" s="146">
        <v>38862</v>
      </c>
      <c r="B1475" s="146" t="s">
        <v>35136</v>
      </c>
      <c r="C1475" s="146" t="s">
        <v>6426</v>
      </c>
      <c r="D1475" s="130">
        <v>10.99</v>
      </c>
    </row>
    <row r="1476" spans="1:4">
      <c r="A1476" s="146">
        <v>38863</v>
      </c>
      <c r="B1476" s="146" t="s">
        <v>35137</v>
      </c>
      <c r="C1476" s="146" t="s">
        <v>6426</v>
      </c>
      <c r="D1476" s="130">
        <v>12.63</v>
      </c>
    </row>
    <row r="1477" spans="1:4">
      <c r="A1477" s="146">
        <v>38865</v>
      </c>
      <c r="B1477" s="146" t="s">
        <v>35138</v>
      </c>
      <c r="C1477" s="146" t="s">
        <v>6426</v>
      </c>
      <c r="D1477" s="130">
        <v>17.149999999999999</v>
      </c>
    </row>
    <row r="1478" spans="1:4">
      <c r="A1478" s="146">
        <v>38864</v>
      </c>
      <c r="B1478" s="146" t="s">
        <v>35139</v>
      </c>
      <c r="C1478" s="146" t="s">
        <v>6426</v>
      </c>
      <c r="D1478" s="130">
        <v>26.22</v>
      </c>
    </row>
    <row r="1479" spans="1:4">
      <c r="A1479" s="146">
        <v>38866</v>
      </c>
      <c r="B1479" s="146" t="s">
        <v>35140</v>
      </c>
      <c r="C1479" s="146" t="s">
        <v>6426</v>
      </c>
      <c r="D1479" s="130">
        <v>18.46</v>
      </c>
    </row>
    <row r="1480" spans="1:4">
      <c r="A1480" s="146">
        <v>38868</v>
      </c>
      <c r="B1480" s="146" t="s">
        <v>35141</v>
      </c>
      <c r="C1480" s="146" t="s">
        <v>6426</v>
      </c>
      <c r="D1480" s="130">
        <v>30.77</v>
      </c>
    </row>
    <row r="1481" spans="1:4">
      <c r="A1481" s="146">
        <v>38853</v>
      </c>
      <c r="B1481" s="146" t="s">
        <v>35142</v>
      </c>
      <c r="C1481" s="146" t="s">
        <v>6426</v>
      </c>
      <c r="D1481" s="130">
        <v>9.94</v>
      </c>
    </row>
    <row r="1482" spans="1:4">
      <c r="A1482" s="146">
        <v>38854</v>
      </c>
      <c r="B1482" s="146" t="s">
        <v>35143</v>
      </c>
      <c r="C1482" s="146" t="s">
        <v>6426</v>
      </c>
      <c r="D1482" s="130">
        <v>13.59</v>
      </c>
    </row>
    <row r="1483" spans="1:4">
      <c r="A1483" s="146">
        <v>38855</v>
      </c>
      <c r="B1483" s="146" t="s">
        <v>35144</v>
      </c>
      <c r="C1483" s="146" t="s">
        <v>6426</v>
      </c>
      <c r="D1483" s="130">
        <v>10.08</v>
      </c>
    </row>
    <row r="1484" spans="1:4">
      <c r="A1484" s="146">
        <v>38856</v>
      </c>
      <c r="B1484" s="146" t="s">
        <v>35145</v>
      </c>
      <c r="C1484" s="146" t="s">
        <v>6426</v>
      </c>
      <c r="D1484" s="130">
        <v>16.190000000000001</v>
      </c>
    </row>
    <row r="1485" spans="1:4">
      <c r="A1485" s="146">
        <v>38857</v>
      </c>
      <c r="B1485" s="146" t="s">
        <v>35146</v>
      </c>
      <c r="C1485" s="146" t="s">
        <v>6426</v>
      </c>
      <c r="D1485" s="130">
        <v>21.41</v>
      </c>
    </row>
    <row r="1486" spans="1:4">
      <c r="A1486" s="146">
        <v>38858</v>
      </c>
      <c r="B1486" s="146" t="s">
        <v>35147</v>
      </c>
      <c r="C1486" s="146" t="s">
        <v>6426</v>
      </c>
      <c r="D1486" s="130">
        <v>19.47</v>
      </c>
    </row>
    <row r="1487" spans="1:4">
      <c r="A1487" s="146">
        <v>38859</v>
      </c>
      <c r="B1487" s="146" t="s">
        <v>35148</v>
      </c>
      <c r="C1487" s="146" t="s">
        <v>6426</v>
      </c>
      <c r="D1487" s="130">
        <v>31.53</v>
      </c>
    </row>
    <row r="1488" spans="1:4">
      <c r="A1488" s="146">
        <v>3104</v>
      </c>
      <c r="B1488" s="146" t="s">
        <v>35149</v>
      </c>
      <c r="C1488" s="146" t="s">
        <v>6444</v>
      </c>
      <c r="D1488" s="130">
        <v>115.12</v>
      </c>
    </row>
    <row r="1489" spans="1:4">
      <c r="A1489" s="146">
        <v>1607</v>
      </c>
      <c r="B1489" s="146" t="s">
        <v>35150</v>
      </c>
      <c r="C1489" s="146" t="s">
        <v>6444</v>
      </c>
      <c r="D1489" s="130">
        <v>0.22</v>
      </c>
    </row>
    <row r="1490" spans="1:4">
      <c r="A1490" s="146">
        <v>38169</v>
      </c>
      <c r="B1490" s="146" t="s">
        <v>35151</v>
      </c>
      <c r="C1490" s="146" t="s">
        <v>6444</v>
      </c>
      <c r="D1490" s="130">
        <v>75.09</v>
      </c>
    </row>
    <row r="1491" spans="1:4">
      <c r="A1491" s="146">
        <v>6142</v>
      </c>
      <c r="B1491" s="146" t="s">
        <v>35152</v>
      </c>
      <c r="C1491" s="146" t="s">
        <v>6426</v>
      </c>
      <c r="D1491" s="130">
        <v>7.17</v>
      </c>
    </row>
    <row r="1492" spans="1:4">
      <c r="A1492" s="146">
        <v>11686</v>
      </c>
      <c r="B1492" s="146" t="s">
        <v>35153</v>
      </c>
      <c r="C1492" s="146" t="s">
        <v>6426</v>
      </c>
      <c r="D1492" s="130">
        <v>9.9499999999999993</v>
      </c>
    </row>
    <row r="1493" spans="1:4">
      <c r="A1493" s="146">
        <v>37598</v>
      </c>
      <c r="B1493" s="146" t="s">
        <v>35154</v>
      </c>
      <c r="C1493" s="146" t="s">
        <v>6426</v>
      </c>
      <c r="D1493" s="130">
        <v>33.86</v>
      </c>
    </row>
    <row r="1494" spans="1:4">
      <c r="A1494" s="146">
        <v>25398</v>
      </c>
      <c r="B1494" s="146" t="s">
        <v>35155</v>
      </c>
      <c r="C1494" s="146" t="s">
        <v>6426</v>
      </c>
      <c r="D1494" s="131">
        <v>4987.8599999999997</v>
      </c>
    </row>
    <row r="1495" spans="1:4">
      <c r="A1495" s="146">
        <v>25399</v>
      </c>
      <c r="B1495" s="146" t="s">
        <v>35156</v>
      </c>
      <c r="C1495" s="146" t="s">
        <v>6426</v>
      </c>
      <c r="D1495" s="131">
        <v>3028.06</v>
      </c>
    </row>
    <row r="1496" spans="1:4">
      <c r="A1496" s="146">
        <v>43440</v>
      </c>
      <c r="B1496" s="146" t="s">
        <v>35157</v>
      </c>
      <c r="C1496" s="146" t="s">
        <v>6426</v>
      </c>
      <c r="D1496" s="130">
        <v>342.74</v>
      </c>
    </row>
    <row r="1497" spans="1:4">
      <c r="A1497" s="146">
        <v>10667</v>
      </c>
      <c r="B1497" s="146" t="s">
        <v>35158</v>
      </c>
      <c r="C1497" s="146" t="s">
        <v>6426</v>
      </c>
      <c r="D1497" s="131">
        <v>14750</v>
      </c>
    </row>
    <row r="1498" spans="1:4">
      <c r="A1498" s="146">
        <v>1613</v>
      </c>
      <c r="B1498" s="146" t="s">
        <v>35159</v>
      </c>
      <c r="C1498" s="146" t="s">
        <v>6426</v>
      </c>
      <c r="D1498" s="131">
        <v>1146.71</v>
      </c>
    </row>
    <row r="1499" spans="1:4">
      <c r="A1499" s="146">
        <v>1626</v>
      </c>
      <c r="B1499" s="146" t="s">
        <v>35160</v>
      </c>
      <c r="C1499" s="146" t="s">
        <v>6426</v>
      </c>
      <c r="D1499" s="131">
        <v>1715.04</v>
      </c>
    </row>
    <row r="1500" spans="1:4">
      <c r="A1500" s="146">
        <v>1625</v>
      </c>
      <c r="B1500" s="146" t="s">
        <v>35161</v>
      </c>
      <c r="C1500" s="146" t="s">
        <v>6426</v>
      </c>
      <c r="D1500" s="130">
        <v>119.79</v>
      </c>
    </row>
    <row r="1501" spans="1:4">
      <c r="A1501" s="146">
        <v>1622</v>
      </c>
      <c r="B1501" s="146" t="s">
        <v>35162</v>
      </c>
      <c r="C1501" s="146" t="s">
        <v>6426</v>
      </c>
      <c r="D1501" s="131">
        <v>3870.16</v>
      </c>
    </row>
    <row r="1502" spans="1:4">
      <c r="A1502" s="146">
        <v>1620</v>
      </c>
      <c r="B1502" s="146" t="s">
        <v>35163</v>
      </c>
      <c r="C1502" s="146" t="s">
        <v>6426</v>
      </c>
      <c r="D1502" s="130">
        <v>252.34</v>
      </c>
    </row>
    <row r="1503" spans="1:4">
      <c r="A1503" s="146">
        <v>1629</v>
      </c>
      <c r="B1503" s="146" t="s">
        <v>35164</v>
      </c>
      <c r="C1503" s="146" t="s">
        <v>6426</v>
      </c>
      <c r="D1503" s="131">
        <v>9419.0400000000009</v>
      </c>
    </row>
    <row r="1504" spans="1:4">
      <c r="A1504" s="146">
        <v>1627</v>
      </c>
      <c r="B1504" s="146" t="s">
        <v>35165</v>
      </c>
      <c r="C1504" s="146" t="s">
        <v>6426</v>
      </c>
      <c r="D1504" s="130">
        <v>482.34</v>
      </c>
    </row>
    <row r="1505" spans="1:4">
      <c r="A1505" s="146">
        <v>1623</v>
      </c>
      <c r="B1505" s="146" t="s">
        <v>35166</v>
      </c>
      <c r="C1505" s="146" t="s">
        <v>6426</v>
      </c>
      <c r="D1505" s="130">
        <v>97.69</v>
      </c>
    </row>
    <row r="1506" spans="1:4">
      <c r="A1506" s="146">
        <v>1619</v>
      </c>
      <c r="B1506" s="146" t="s">
        <v>35167</v>
      </c>
      <c r="C1506" s="146" t="s">
        <v>6426</v>
      </c>
      <c r="D1506" s="130">
        <v>134.38</v>
      </c>
    </row>
    <row r="1507" spans="1:4">
      <c r="A1507" s="146">
        <v>1630</v>
      </c>
      <c r="B1507" s="146" t="s">
        <v>35168</v>
      </c>
      <c r="C1507" s="146" t="s">
        <v>6426</v>
      </c>
      <c r="D1507" s="131">
        <v>2958.81</v>
      </c>
    </row>
    <row r="1508" spans="1:4">
      <c r="A1508" s="146">
        <v>1616</v>
      </c>
      <c r="B1508" s="146" t="s">
        <v>35169</v>
      </c>
      <c r="C1508" s="146" t="s">
        <v>6426</v>
      </c>
      <c r="D1508" s="131">
        <v>4550.71</v>
      </c>
    </row>
    <row r="1509" spans="1:4">
      <c r="A1509" s="146">
        <v>1614</v>
      </c>
      <c r="B1509" s="146" t="s">
        <v>35170</v>
      </c>
      <c r="C1509" s="146" t="s">
        <v>6426</v>
      </c>
      <c r="D1509" s="130">
        <v>207.98</v>
      </c>
    </row>
    <row r="1510" spans="1:4">
      <c r="A1510" s="146">
        <v>1617</v>
      </c>
      <c r="B1510" s="146" t="s">
        <v>35171</v>
      </c>
      <c r="C1510" s="146" t="s">
        <v>6426</v>
      </c>
      <c r="D1510" s="131">
        <v>5432.56</v>
      </c>
    </row>
    <row r="1511" spans="1:4">
      <c r="A1511" s="146">
        <v>1621</v>
      </c>
      <c r="B1511" s="146" t="s">
        <v>35172</v>
      </c>
      <c r="C1511" s="146" t="s">
        <v>6426</v>
      </c>
      <c r="D1511" s="130">
        <v>371.97</v>
      </c>
    </row>
    <row r="1512" spans="1:4">
      <c r="A1512" s="146">
        <v>1624</v>
      </c>
      <c r="B1512" s="146" t="s">
        <v>35173</v>
      </c>
      <c r="C1512" s="146" t="s">
        <v>6426</v>
      </c>
      <c r="D1512" s="131">
        <v>13353.5</v>
      </c>
    </row>
    <row r="1513" spans="1:4">
      <c r="A1513" s="146">
        <v>1615</v>
      </c>
      <c r="B1513" s="146" t="s">
        <v>35174</v>
      </c>
      <c r="C1513" s="146" t="s">
        <v>6426</v>
      </c>
      <c r="D1513" s="130">
        <v>698.51</v>
      </c>
    </row>
    <row r="1514" spans="1:4">
      <c r="A1514" s="146">
        <v>1612</v>
      </c>
      <c r="B1514" s="146" t="s">
        <v>35175</v>
      </c>
      <c r="C1514" s="146" t="s">
        <v>6426</v>
      </c>
      <c r="D1514" s="130">
        <v>92</v>
      </c>
    </row>
    <row r="1515" spans="1:4">
      <c r="A1515" s="146">
        <v>1618</v>
      </c>
      <c r="B1515" s="146" t="s">
        <v>35176</v>
      </c>
      <c r="C1515" s="146" t="s">
        <v>6426</v>
      </c>
      <c r="D1515" s="130">
        <v>959.85</v>
      </c>
    </row>
    <row r="1516" spans="1:4">
      <c r="A1516" s="146">
        <v>14211</v>
      </c>
      <c r="B1516" s="146" t="s">
        <v>35177</v>
      </c>
      <c r="C1516" s="146" t="s">
        <v>6426</v>
      </c>
      <c r="D1516" s="130">
        <v>32.07</v>
      </c>
    </row>
    <row r="1517" spans="1:4">
      <c r="A1517" s="146">
        <v>34500</v>
      </c>
      <c r="B1517" s="146" t="s">
        <v>35178</v>
      </c>
      <c r="C1517" s="146" t="s">
        <v>6427</v>
      </c>
      <c r="D1517" s="130">
        <v>114.23</v>
      </c>
    </row>
    <row r="1518" spans="1:4">
      <c r="A1518" s="146">
        <v>40934</v>
      </c>
      <c r="B1518" s="146" t="s">
        <v>35179</v>
      </c>
      <c r="C1518" s="146" t="s">
        <v>6432</v>
      </c>
      <c r="D1518" s="131">
        <v>20231.79</v>
      </c>
    </row>
    <row r="1519" spans="1:4">
      <c r="A1519" s="146">
        <v>38200</v>
      </c>
      <c r="B1519" s="146" t="s">
        <v>35180</v>
      </c>
      <c r="C1519" s="146" t="s">
        <v>6445</v>
      </c>
      <c r="D1519" s="130">
        <v>557.01</v>
      </c>
    </row>
    <row r="1520" spans="1:4">
      <c r="A1520" s="146">
        <v>39269</v>
      </c>
      <c r="B1520" s="146" t="s">
        <v>35181</v>
      </c>
      <c r="C1520" s="146" t="s">
        <v>6430</v>
      </c>
      <c r="D1520" s="130">
        <v>1.37</v>
      </c>
    </row>
    <row r="1521" spans="1:4">
      <c r="A1521" s="146">
        <v>11889</v>
      </c>
      <c r="B1521" s="146" t="s">
        <v>35182</v>
      </c>
      <c r="C1521" s="146" t="s">
        <v>6430</v>
      </c>
      <c r="D1521" s="130">
        <v>1.91</v>
      </c>
    </row>
    <row r="1522" spans="1:4">
      <c r="A1522" s="146">
        <v>39270</v>
      </c>
      <c r="B1522" s="146" t="s">
        <v>35183</v>
      </c>
      <c r="C1522" s="146" t="s">
        <v>6430</v>
      </c>
      <c r="D1522" s="130">
        <v>2.27</v>
      </c>
    </row>
    <row r="1523" spans="1:4">
      <c r="A1523" s="146">
        <v>11890</v>
      </c>
      <c r="B1523" s="146" t="s">
        <v>35184</v>
      </c>
      <c r="C1523" s="146" t="s">
        <v>6430</v>
      </c>
      <c r="D1523" s="130">
        <v>2.96</v>
      </c>
    </row>
    <row r="1524" spans="1:4">
      <c r="A1524" s="146">
        <v>11891</v>
      </c>
      <c r="B1524" s="146" t="s">
        <v>35185</v>
      </c>
      <c r="C1524" s="146" t="s">
        <v>6430</v>
      </c>
      <c r="D1524" s="130">
        <v>4.88</v>
      </c>
    </row>
    <row r="1525" spans="1:4">
      <c r="A1525" s="146">
        <v>11892</v>
      </c>
      <c r="B1525" s="146" t="s">
        <v>35186</v>
      </c>
      <c r="C1525" s="146" t="s">
        <v>6430</v>
      </c>
      <c r="D1525" s="130">
        <v>7.52</v>
      </c>
    </row>
    <row r="1526" spans="1:4">
      <c r="A1526" s="146">
        <v>37601</v>
      </c>
      <c r="B1526" s="146" t="s">
        <v>35187</v>
      </c>
      <c r="C1526" s="146" t="s">
        <v>6430</v>
      </c>
      <c r="D1526" s="130">
        <v>7.52</v>
      </c>
    </row>
    <row r="1527" spans="1:4">
      <c r="A1527" s="146">
        <v>1634</v>
      </c>
      <c r="B1527" s="146" t="s">
        <v>35188</v>
      </c>
      <c r="C1527" s="146" t="s">
        <v>6430</v>
      </c>
      <c r="D1527" s="130">
        <v>7.77</v>
      </c>
    </row>
    <row r="1528" spans="1:4">
      <c r="A1528" s="146">
        <v>5086</v>
      </c>
      <c r="B1528" s="146" t="s">
        <v>35189</v>
      </c>
      <c r="C1528" s="146" t="s">
        <v>6429</v>
      </c>
      <c r="D1528" s="130">
        <v>31.09</v>
      </c>
    </row>
    <row r="1529" spans="1:4">
      <c r="A1529" s="146">
        <v>11280</v>
      </c>
      <c r="B1529" s="146" t="s">
        <v>35190</v>
      </c>
      <c r="C1529" s="146" t="s">
        <v>6426</v>
      </c>
      <c r="D1529" s="131">
        <v>12724.13</v>
      </c>
    </row>
    <row r="1530" spans="1:4">
      <c r="A1530" s="146">
        <v>40519</v>
      </c>
      <c r="B1530" s="146" t="s">
        <v>35191</v>
      </c>
      <c r="C1530" s="146" t="s">
        <v>6426</v>
      </c>
      <c r="D1530" s="131">
        <v>104893.38</v>
      </c>
    </row>
    <row r="1531" spans="1:4">
      <c r="A1531" s="146">
        <v>39869</v>
      </c>
      <c r="B1531" s="146" t="s">
        <v>35192</v>
      </c>
      <c r="C1531" s="146" t="s">
        <v>6426</v>
      </c>
      <c r="D1531" s="130">
        <v>15.26</v>
      </c>
    </row>
    <row r="1532" spans="1:4">
      <c r="A1532" s="146">
        <v>39870</v>
      </c>
      <c r="B1532" s="146" t="s">
        <v>35193</v>
      </c>
      <c r="C1532" s="146" t="s">
        <v>6426</v>
      </c>
      <c r="D1532" s="130">
        <v>23.34</v>
      </c>
    </row>
    <row r="1533" spans="1:4">
      <c r="A1533" s="146">
        <v>39871</v>
      </c>
      <c r="B1533" s="146" t="s">
        <v>35194</v>
      </c>
      <c r="C1533" s="146" t="s">
        <v>6426</v>
      </c>
      <c r="D1533" s="130">
        <v>26.16</v>
      </c>
    </row>
    <row r="1534" spans="1:4">
      <c r="A1534" s="146">
        <v>12722</v>
      </c>
      <c r="B1534" s="146" t="s">
        <v>35195</v>
      </c>
      <c r="C1534" s="146" t="s">
        <v>6426</v>
      </c>
      <c r="D1534" s="130">
        <v>875.54</v>
      </c>
    </row>
    <row r="1535" spans="1:4">
      <c r="A1535" s="146">
        <v>12714</v>
      </c>
      <c r="B1535" s="146" t="s">
        <v>35196</v>
      </c>
      <c r="C1535" s="146" t="s">
        <v>6426</v>
      </c>
      <c r="D1535" s="130">
        <v>5.71</v>
      </c>
    </row>
    <row r="1536" spans="1:4">
      <c r="A1536" s="146">
        <v>12715</v>
      </c>
      <c r="B1536" s="146" t="s">
        <v>35197</v>
      </c>
      <c r="C1536" s="146" t="s">
        <v>6426</v>
      </c>
      <c r="D1536" s="130">
        <v>12.9</v>
      </c>
    </row>
    <row r="1537" spans="1:4">
      <c r="A1537" s="146">
        <v>12716</v>
      </c>
      <c r="B1537" s="146" t="s">
        <v>35198</v>
      </c>
      <c r="C1537" s="146" t="s">
        <v>6426</v>
      </c>
      <c r="D1537" s="130">
        <v>22.16</v>
      </c>
    </row>
    <row r="1538" spans="1:4">
      <c r="A1538" s="146">
        <v>12717</v>
      </c>
      <c r="B1538" s="146" t="s">
        <v>35199</v>
      </c>
      <c r="C1538" s="146" t="s">
        <v>6426</v>
      </c>
      <c r="D1538" s="130">
        <v>43.56</v>
      </c>
    </row>
    <row r="1539" spans="1:4">
      <c r="A1539" s="146">
        <v>12718</v>
      </c>
      <c r="B1539" s="146" t="s">
        <v>35200</v>
      </c>
      <c r="C1539" s="146" t="s">
        <v>6426</v>
      </c>
      <c r="D1539" s="130">
        <v>66.849999999999994</v>
      </c>
    </row>
    <row r="1540" spans="1:4">
      <c r="A1540" s="146">
        <v>12719</v>
      </c>
      <c r="B1540" s="146" t="s">
        <v>35201</v>
      </c>
      <c r="C1540" s="146" t="s">
        <v>6426</v>
      </c>
      <c r="D1540" s="130">
        <v>106.12</v>
      </c>
    </row>
    <row r="1541" spans="1:4">
      <c r="A1541" s="146">
        <v>12720</v>
      </c>
      <c r="B1541" s="146" t="s">
        <v>35202</v>
      </c>
      <c r="C1541" s="146" t="s">
        <v>6426</v>
      </c>
      <c r="D1541" s="130">
        <v>369.5</v>
      </c>
    </row>
    <row r="1542" spans="1:4">
      <c r="A1542" s="146">
        <v>12721</v>
      </c>
      <c r="B1542" s="146" t="s">
        <v>35203</v>
      </c>
      <c r="C1542" s="146" t="s">
        <v>6426</v>
      </c>
      <c r="D1542" s="130">
        <v>354.33</v>
      </c>
    </row>
    <row r="1543" spans="1:4">
      <c r="A1543" s="146">
        <v>3468</v>
      </c>
      <c r="B1543" s="146" t="s">
        <v>35204</v>
      </c>
      <c r="C1543" s="146" t="s">
        <v>6426</v>
      </c>
      <c r="D1543" s="130">
        <v>34.36</v>
      </c>
    </row>
    <row r="1544" spans="1:4">
      <c r="A1544" s="146">
        <v>3465</v>
      </c>
      <c r="B1544" s="146" t="s">
        <v>35205</v>
      </c>
      <c r="C1544" s="146" t="s">
        <v>6426</v>
      </c>
      <c r="D1544" s="130">
        <v>34.35</v>
      </c>
    </row>
    <row r="1545" spans="1:4">
      <c r="A1545" s="146">
        <v>12403</v>
      </c>
      <c r="B1545" s="146" t="s">
        <v>35206</v>
      </c>
      <c r="C1545" s="146" t="s">
        <v>6426</v>
      </c>
      <c r="D1545" s="130">
        <v>24.48</v>
      </c>
    </row>
    <row r="1546" spans="1:4">
      <c r="A1546" s="146">
        <v>3463</v>
      </c>
      <c r="B1546" s="146" t="s">
        <v>35207</v>
      </c>
      <c r="C1546" s="146" t="s">
        <v>6426</v>
      </c>
      <c r="D1546" s="130">
        <v>14.3</v>
      </c>
    </row>
    <row r="1547" spans="1:4">
      <c r="A1547" s="146">
        <v>3464</v>
      </c>
      <c r="B1547" s="146" t="s">
        <v>35208</v>
      </c>
      <c r="C1547" s="146" t="s">
        <v>6426</v>
      </c>
      <c r="D1547" s="130">
        <v>14.3</v>
      </c>
    </row>
    <row r="1548" spans="1:4">
      <c r="A1548" s="146">
        <v>3466</v>
      </c>
      <c r="B1548" s="146" t="s">
        <v>35209</v>
      </c>
      <c r="C1548" s="146" t="s">
        <v>6426</v>
      </c>
      <c r="D1548" s="130">
        <v>87.24</v>
      </c>
    </row>
    <row r="1549" spans="1:4">
      <c r="A1549" s="146">
        <v>3467</v>
      </c>
      <c r="B1549" s="146" t="s">
        <v>35210</v>
      </c>
      <c r="C1549" s="146" t="s">
        <v>6426</v>
      </c>
      <c r="D1549" s="130">
        <v>49.27</v>
      </c>
    </row>
    <row r="1550" spans="1:4">
      <c r="A1550" s="146">
        <v>3462</v>
      </c>
      <c r="B1550" s="146" t="s">
        <v>35211</v>
      </c>
      <c r="C1550" s="146" t="s">
        <v>6426</v>
      </c>
      <c r="D1550" s="130">
        <v>9.44</v>
      </c>
    </row>
    <row r="1551" spans="1:4">
      <c r="A1551" s="146">
        <v>3446</v>
      </c>
      <c r="B1551" s="146" t="s">
        <v>35212</v>
      </c>
      <c r="C1551" s="146" t="s">
        <v>6426</v>
      </c>
      <c r="D1551" s="130">
        <v>29.05</v>
      </c>
    </row>
    <row r="1552" spans="1:4">
      <c r="A1552" s="146">
        <v>3445</v>
      </c>
      <c r="B1552" s="146" t="s">
        <v>35213</v>
      </c>
      <c r="C1552" s="146" t="s">
        <v>6426</v>
      </c>
      <c r="D1552" s="130">
        <v>23.71</v>
      </c>
    </row>
    <row r="1553" spans="1:4">
      <c r="A1553" s="146">
        <v>3441</v>
      </c>
      <c r="B1553" s="146" t="s">
        <v>35214</v>
      </c>
      <c r="C1553" s="146" t="s">
        <v>6426</v>
      </c>
      <c r="D1553" s="130">
        <v>6.69</v>
      </c>
    </row>
    <row r="1554" spans="1:4">
      <c r="A1554" s="146">
        <v>3444</v>
      </c>
      <c r="B1554" s="146" t="s">
        <v>35215</v>
      </c>
      <c r="C1554" s="146" t="s">
        <v>6426</v>
      </c>
      <c r="D1554" s="130">
        <v>14.59</v>
      </c>
    </row>
    <row r="1555" spans="1:4">
      <c r="A1555" s="146">
        <v>12402</v>
      </c>
      <c r="B1555" s="146" t="s">
        <v>35216</v>
      </c>
      <c r="C1555" s="146" t="s">
        <v>6426</v>
      </c>
      <c r="D1555" s="130">
        <v>81.650000000000006</v>
      </c>
    </row>
    <row r="1556" spans="1:4">
      <c r="A1556" s="146">
        <v>3447</v>
      </c>
      <c r="B1556" s="146" t="s">
        <v>35217</v>
      </c>
      <c r="C1556" s="146" t="s">
        <v>6426</v>
      </c>
      <c r="D1556" s="130">
        <v>42.24</v>
      </c>
    </row>
    <row r="1557" spans="1:4">
      <c r="A1557" s="146">
        <v>3442</v>
      </c>
      <c r="B1557" s="146" t="s">
        <v>35218</v>
      </c>
      <c r="C1557" s="146" t="s">
        <v>6426</v>
      </c>
      <c r="D1557" s="130">
        <v>10.01</v>
      </c>
    </row>
    <row r="1558" spans="1:4">
      <c r="A1558" s="146">
        <v>3448</v>
      </c>
      <c r="B1558" s="146" t="s">
        <v>35219</v>
      </c>
      <c r="C1558" s="146" t="s">
        <v>6426</v>
      </c>
      <c r="D1558" s="130">
        <v>119.37</v>
      </c>
    </row>
    <row r="1559" spans="1:4">
      <c r="A1559" s="146">
        <v>3449</v>
      </c>
      <c r="B1559" s="146" t="s">
        <v>35220</v>
      </c>
      <c r="C1559" s="146" t="s">
        <v>6426</v>
      </c>
      <c r="D1559" s="130">
        <v>209.17</v>
      </c>
    </row>
    <row r="1560" spans="1:4">
      <c r="A1560" s="146">
        <v>37438</v>
      </c>
      <c r="B1560" s="146" t="s">
        <v>35221</v>
      </c>
      <c r="C1560" s="146" t="s">
        <v>6426</v>
      </c>
      <c r="D1560" s="130">
        <v>303.69</v>
      </c>
    </row>
    <row r="1561" spans="1:4">
      <c r="A1561" s="146">
        <v>37439</v>
      </c>
      <c r="B1561" s="146" t="s">
        <v>35222</v>
      </c>
      <c r="C1561" s="146" t="s">
        <v>6426</v>
      </c>
      <c r="D1561" s="131">
        <v>1985.5</v>
      </c>
    </row>
    <row r="1562" spans="1:4">
      <c r="A1562" s="146">
        <v>37435</v>
      </c>
      <c r="B1562" s="146" t="s">
        <v>35223</v>
      </c>
      <c r="C1562" s="146" t="s">
        <v>6426</v>
      </c>
      <c r="D1562" s="130">
        <v>35.69</v>
      </c>
    </row>
    <row r="1563" spans="1:4">
      <c r="A1563" s="146">
        <v>37436</v>
      </c>
      <c r="B1563" s="146" t="s">
        <v>35224</v>
      </c>
      <c r="C1563" s="146" t="s">
        <v>6426</v>
      </c>
      <c r="D1563" s="130">
        <v>42.12</v>
      </c>
    </row>
    <row r="1564" spans="1:4">
      <c r="A1564" s="146">
        <v>37437</v>
      </c>
      <c r="B1564" s="146" t="s">
        <v>35225</v>
      </c>
      <c r="C1564" s="146" t="s">
        <v>6426</v>
      </c>
      <c r="D1564" s="130">
        <v>60.92</v>
      </c>
    </row>
    <row r="1565" spans="1:4">
      <c r="A1565" s="146">
        <v>3473</v>
      </c>
      <c r="B1565" s="146" t="s">
        <v>35226</v>
      </c>
      <c r="C1565" s="146" t="s">
        <v>6426</v>
      </c>
      <c r="D1565" s="130">
        <v>32.840000000000003</v>
      </c>
    </row>
    <row r="1566" spans="1:4">
      <c r="A1566" s="146">
        <v>3474</v>
      </c>
      <c r="B1566" s="146" t="s">
        <v>35227</v>
      </c>
      <c r="C1566" s="146" t="s">
        <v>6426</v>
      </c>
      <c r="D1566" s="130">
        <v>27.07</v>
      </c>
    </row>
    <row r="1567" spans="1:4">
      <c r="A1567" s="146">
        <v>3450</v>
      </c>
      <c r="B1567" s="146" t="s">
        <v>35228</v>
      </c>
      <c r="C1567" s="146" t="s">
        <v>6426</v>
      </c>
      <c r="D1567" s="130">
        <v>7.85</v>
      </c>
    </row>
    <row r="1568" spans="1:4">
      <c r="A1568" s="146">
        <v>3443</v>
      </c>
      <c r="B1568" s="146" t="s">
        <v>35229</v>
      </c>
      <c r="C1568" s="146" t="s">
        <v>6426</v>
      </c>
      <c r="D1568" s="130">
        <v>16.84</v>
      </c>
    </row>
    <row r="1569" spans="1:4">
      <c r="A1569" s="146">
        <v>3453</v>
      </c>
      <c r="B1569" s="146" t="s">
        <v>35230</v>
      </c>
      <c r="C1569" s="146" t="s">
        <v>6426</v>
      </c>
      <c r="D1569" s="130">
        <v>95.86</v>
      </c>
    </row>
    <row r="1570" spans="1:4">
      <c r="A1570" s="146">
        <v>3452</v>
      </c>
      <c r="B1570" s="146" t="s">
        <v>35231</v>
      </c>
      <c r="C1570" s="146" t="s">
        <v>6426</v>
      </c>
      <c r="D1570" s="130">
        <v>47.32</v>
      </c>
    </row>
    <row r="1571" spans="1:4">
      <c r="A1571" s="146">
        <v>3451</v>
      </c>
      <c r="B1571" s="146" t="s">
        <v>35232</v>
      </c>
      <c r="C1571" s="146" t="s">
        <v>6426</v>
      </c>
      <c r="D1571" s="130">
        <v>9.3800000000000008</v>
      </c>
    </row>
    <row r="1572" spans="1:4">
      <c r="A1572" s="146">
        <v>3454</v>
      </c>
      <c r="B1572" s="146" t="s">
        <v>35233</v>
      </c>
      <c r="C1572" s="146" t="s">
        <v>6426</v>
      </c>
      <c r="D1572" s="130">
        <v>145.81</v>
      </c>
    </row>
    <row r="1573" spans="1:4">
      <c r="A1573" s="146">
        <v>3458</v>
      </c>
      <c r="B1573" s="146" t="s">
        <v>35234</v>
      </c>
      <c r="C1573" s="146" t="s">
        <v>6426</v>
      </c>
      <c r="D1573" s="130">
        <v>26.32</v>
      </c>
    </row>
    <row r="1574" spans="1:4">
      <c r="A1574" s="146">
        <v>3457</v>
      </c>
      <c r="B1574" s="146" t="s">
        <v>35235</v>
      </c>
      <c r="C1574" s="146" t="s">
        <v>6426</v>
      </c>
      <c r="D1574" s="130">
        <v>19.760000000000002</v>
      </c>
    </row>
    <row r="1575" spans="1:4">
      <c r="A1575" s="146">
        <v>3455</v>
      </c>
      <c r="B1575" s="146" t="s">
        <v>35236</v>
      </c>
      <c r="C1575" s="146" t="s">
        <v>6426</v>
      </c>
      <c r="D1575" s="130">
        <v>5.61</v>
      </c>
    </row>
    <row r="1576" spans="1:4">
      <c r="A1576" s="146">
        <v>3472</v>
      </c>
      <c r="B1576" s="146" t="s">
        <v>35237</v>
      </c>
      <c r="C1576" s="146" t="s">
        <v>6426</v>
      </c>
      <c r="D1576" s="130">
        <v>12.61</v>
      </c>
    </row>
    <row r="1577" spans="1:4">
      <c r="A1577" s="146">
        <v>3470</v>
      </c>
      <c r="B1577" s="146" t="s">
        <v>35238</v>
      </c>
      <c r="C1577" s="146" t="s">
        <v>6426</v>
      </c>
      <c r="D1577" s="130">
        <v>73.510000000000005</v>
      </c>
    </row>
    <row r="1578" spans="1:4">
      <c r="A1578" s="146">
        <v>3471</v>
      </c>
      <c r="B1578" s="146" t="s">
        <v>35239</v>
      </c>
      <c r="C1578" s="146" t="s">
        <v>6426</v>
      </c>
      <c r="D1578" s="130">
        <v>40.39</v>
      </c>
    </row>
    <row r="1579" spans="1:4">
      <c r="A1579" s="146">
        <v>3456</v>
      </c>
      <c r="B1579" s="146" t="s">
        <v>35240</v>
      </c>
      <c r="C1579" s="146" t="s">
        <v>6426</v>
      </c>
      <c r="D1579" s="130">
        <v>8.4</v>
      </c>
    </row>
    <row r="1580" spans="1:4">
      <c r="A1580" s="146">
        <v>3459</v>
      </c>
      <c r="B1580" s="146" t="s">
        <v>35241</v>
      </c>
      <c r="C1580" s="146" t="s">
        <v>6426</v>
      </c>
      <c r="D1580" s="130">
        <v>103.68</v>
      </c>
    </row>
    <row r="1581" spans="1:4">
      <c r="A1581" s="146">
        <v>3469</v>
      </c>
      <c r="B1581" s="146" t="s">
        <v>35242</v>
      </c>
      <c r="C1581" s="146" t="s">
        <v>6426</v>
      </c>
      <c r="D1581" s="130">
        <v>197.18</v>
      </c>
    </row>
    <row r="1582" spans="1:4">
      <c r="A1582" s="146">
        <v>3460</v>
      </c>
      <c r="B1582" s="146" t="s">
        <v>35243</v>
      </c>
      <c r="C1582" s="146" t="s">
        <v>6426</v>
      </c>
      <c r="D1582" s="130">
        <v>287.72000000000003</v>
      </c>
    </row>
    <row r="1583" spans="1:4">
      <c r="A1583" s="146">
        <v>3461</v>
      </c>
      <c r="B1583" s="146" t="s">
        <v>35244</v>
      </c>
      <c r="C1583" s="146" t="s">
        <v>6426</v>
      </c>
      <c r="D1583" s="130">
        <v>735.39</v>
      </c>
    </row>
    <row r="1584" spans="1:4">
      <c r="A1584" s="146">
        <v>37433</v>
      </c>
      <c r="B1584" s="146" t="s">
        <v>35245</v>
      </c>
      <c r="C1584" s="146" t="s">
        <v>6426</v>
      </c>
      <c r="D1584" s="130">
        <v>303.69</v>
      </c>
    </row>
    <row r="1585" spans="1:4">
      <c r="A1585" s="146">
        <v>37430</v>
      </c>
      <c r="B1585" s="146" t="s">
        <v>35246</v>
      </c>
      <c r="C1585" s="146" t="s">
        <v>6426</v>
      </c>
      <c r="D1585" s="130">
        <v>38.06</v>
      </c>
    </row>
    <row r="1586" spans="1:4">
      <c r="A1586" s="146">
        <v>37434</v>
      </c>
      <c r="B1586" s="146" t="s">
        <v>35247</v>
      </c>
      <c r="C1586" s="146" t="s">
        <v>6426</v>
      </c>
      <c r="D1586" s="131">
        <v>2831.59</v>
      </c>
    </row>
    <row r="1587" spans="1:4">
      <c r="A1587" s="146">
        <v>37431</v>
      </c>
      <c r="B1587" s="146" t="s">
        <v>35248</v>
      </c>
      <c r="C1587" s="146" t="s">
        <v>6426</v>
      </c>
      <c r="D1587" s="130">
        <v>51.63</v>
      </c>
    </row>
    <row r="1588" spans="1:4">
      <c r="A1588" s="146">
        <v>37432</v>
      </c>
      <c r="B1588" s="146" t="s">
        <v>35249</v>
      </c>
      <c r="C1588" s="146" t="s">
        <v>6426</v>
      </c>
      <c r="D1588" s="130">
        <v>95.23</v>
      </c>
    </row>
    <row r="1589" spans="1:4">
      <c r="A1589" s="146">
        <v>37413</v>
      </c>
      <c r="B1589" s="146" t="s">
        <v>35250</v>
      </c>
      <c r="C1589" s="146" t="s">
        <v>6426</v>
      </c>
      <c r="D1589" s="130">
        <v>4.45</v>
      </c>
    </row>
    <row r="1590" spans="1:4">
      <c r="A1590" s="146">
        <v>37414</v>
      </c>
      <c r="B1590" s="146" t="s">
        <v>35251</v>
      </c>
      <c r="C1590" s="146" t="s">
        <v>6426</v>
      </c>
      <c r="D1590" s="130">
        <v>5.05</v>
      </c>
    </row>
    <row r="1591" spans="1:4">
      <c r="A1591" s="146">
        <v>37415</v>
      </c>
      <c r="B1591" s="146" t="s">
        <v>35252</v>
      </c>
      <c r="C1591" s="146" t="s">
        <v>6426</v>
      </c>
      <c r="D1591" s="130">
        <v>9.18</v>
      </c>
    </row>
    <row r="1592" spans="1:4">
      <c r="A1592" s="146">
        <v>37416</v>
      </c>
      <c r="B1592" s="146" t="s">
        <v>35253</v>
      </c>
      <c r="C1592" s="146" t="s">
        <v>6426</v>
      </c>
      <c r="D1592" s="130">
        <v>4.16</v>
      </c>
    </row>
    <row r="1593" spans="1:4">
      <c r="A1593" s="146">
        <v>37417</v>
      </c>
      <c r="B1593" s="146" t="s">
        <v>35254</v>
      </c>
      <c r="C1593" s="146" t="s">
        <v>6426</v>
      </c>
      <c r="D1593" s="130">
        <v>5.98</v>
      </c>
    </row>
    <row r="1594" spans="1:4">
      <c r="A1594" s="146">
        <v>43590</v>
      </c>
      <c r="B1594" s="146" t="s">
        <v>35255</v>
      </c>
      <c r="C1594" s="146" t="s">
        <v>6426</v>
      </c>
      <c r="D1594" s="130">
        <v>144.52000000000001</v>
      </c>
    </row>
    <row r="1595" spans="1:4">
      <c r="A1595" s="146">
        <v>43589</v>
      </c>
      <c r="B1595" s="146" t="s">
        <v>35256</v>
      </c>
      <c r="C1595" s="146" t="s">
        <v>6426</v>
      </c>
      <c r="D1595" s="130">
        <v>26.14</v>
      </c>
    </row>
    <row r="1596" spans="1:4">
      <c r="A1596" s="146">
        <v>34519</v>
      </c>
      <c r="B1596" s="146" t="s">
        <v>35257</v>
      </c>
      <c r="C1596" s="146" t="s">
        <v>6426</v>
      </c>
      <c r="D1596" s="130">
        <v>125.29</v>
      </c>
    </row>
    <row r="1597" spans="1:4">
      <c r="A1597" s="146">
        <v>1649</v>
      </c>
      <c r="B1597" s="146" t="s">
        <v>35258</v>
      </c>
      <c r="C1597" s="146" t="s">
        <v>6426</v>
      </c>
      <c r="D1597" s="130">
        <v>62.08</v>
      </c>
    </row>
    <row r="1598" spans="1:4">
      <c r="A1598" s="146">
        <v>1653</v>
      </c>
      <c r="B1598" s="146" t="s">
        <v>35259</v>
      </c>
      <c r="C1598" s="146" t="s">
        <v>6426</v>
      </c>
      <c r="D1598" s="130">
        <v>48.63</v>
      </c>
    </row>
    <row r="1599" spans="1:4">
      <c r="A1599" s="146">
        <v>1647</v>
      </c>
      <c r="B1599" s="146" t="s">
        <v>35260</v>
      </c>
      <c r="C1599" s="146" t="s">
        <v>6426</v>
      </c>
      <c r="D1599" s="130">
        <v>17.41</v>
      </c>
    </row>
    <row r="1600" spans="1:4">
      <c r="A1600" s="146">
        <v>1648</v>
      </c>
      <c r="B1600" s="146" t="s">
        <v>35261</v>
      </c>
      <c r="C1600" s="146" t="s">
        <v>6426</v>
      </c>
      <c r="D1600" s="130">
        <v>33.43</v>
      </c>
    </row>
    <row r="1601" spans="1:4">
      <c r="A1601" s="146">
        <v>1651</v>
      </c>
      <c r="B1601" s="146" t="s">
        <v>35262</v>
      </c>
      <c r="C1601" s="146" t="s">
        <v>6426</v>
      </c>
      <c r="D1601" s="130">
        <v>155.11000000000001</v>
      </c>
    </row>
    <row r="1602" spans="1:4">
      <c r="A1602" s="146">
        <v>1650</v>
      </c>
      <c r="B1602" s="146" t="s">
        <v>35263</v>
      </c>
      <c r="C1602" s="146" t="s">
        <v>6426</v>
      </c>
      <c r="D1602" s="130">
        <v>85.74</v>
      </c>
    </row>
    <row r="1603" spans="1:4">
      <c r="A1603" s="146">
        <v>1654</v>
      </c>
      <c r="B1603" s="146" t="s">
        <v>35264</v>
      </c>
      <c r="C1603" s="146" t="s">
        <v>6426</v>
      </c>
      <c r="D1603" s="130">
        <v>23.9</v>
      </c>
    </row>
    <row r="1604" spans="1:4">
      <c r="A1604" s="146">
        <v>1652</v>
      </c>
      <c r="B1604" s="146" t="s">
        <v>35265</v>
      </c>
      <c r="C1604" s="146" t="s">
        <v>6426</v>
      </c>
      <c r="D1604" s="130">
        <v>222.63</v>
      </c>
    </row>
    <row r="1605" spans="1:4">
      <c r="A1605" s="146">
        <v>10510</v>
      </c>
      <c r="B1605" s="146" t="s">
        <v>35266</v>
      </c>
      <c r="C1605" s="146" t="s">
        <v>6426</v>
      </c>
      <c r="D1605" s="130">
        <v>99.12</v>
      </c>
    </row>
    <row r="1606" spans="1:4">
      <c r="A1606" s="146">
        <v>1747</v>
      </c>
      <c r="B1606" s="146" t="s">
        <v>35267</v>
      </c>
      <c r="C1606" s="146" t="s">
        <v>6426</v>
      </c>
      <c r="D1606" s="130">
        <v>119.17</v>
      </c>
    </row>
    <row r="1607" spans="1:4">
      <c r="A1607" s="146">
        <v>1744</v>
      </c>
      <c r="B1607" s="146" t="s">
        <v>35268</v>
      </c>
      <c r="C1607" s="146" t="s">
        <v>6426</v>
      </c>
      <c r="D1607" s="130">
        <v>82.54</v>
      </c>
    </row>
    <row r="1608" spans="1:4">
      <c r="A1608" s="146">
        <v>1743</v>
      </c>
      <c r="B1608" s="146" t="s">
        <v>35269</v>
      </c>
      <c r="C1608" s="146" t="s">
        <v>6426</v>
      </c>
      <c r="D1608" s="130">
        <v>108.39</v>
      </c>
    </row>
    <row r="1609" spans="1:4">
      <c r="A1609" s="146">
        <v>39640</v>
      </c>
      <c r="B1609" s="146" t="s">
        <v>35270</v>
      </c>
      <c r="C1609" s="146" t="s">
        <v>6426</v>
      </c>
      <c r="D1609" s="130">
        <v>12.44</v>
      </c>
    </row>
    <row r="1610" spans="1:4">
      <c r="A1610" s="146">
        <v>11013</v>
      </c>
      <c r="B1610" s="146" t="s">
        <v>35271</v>
      </c>
      <c r="C1610" s="146" t="s">
        <v>6426</v>
      </c>
      <c r="D1610" s="130">
        <v>25.61</v>
      </c>
    </row>
    <row r="1611" spans="1:4">
      <c r="A1611" s="146">
        <v>11017</v>
      </c>
      <c r="B1611" s="146" t="s">
        <v>35272</v>
      </c>
      <c r="C1611" s="146" t="s">
        <v>6426</v>
      </c>
      <c r="D1611" s="130">
        <v>10.93</v>
      </c>
    </row>
    <row r="1612" spans="1:4">
      <c r="A1612" s="146">
        <v>20236</v>
      </c>
      <c r="B1612" s="146" t="s">
        <v>35273</v>
      </c>
      <c r="C1612" s="146" t="s">
        <v>6426</v>
      </c>
      <c r="D1612" s="130">
        <v>48.13</v>
      </c>
    </row>
    <row r="1613" spans="1:4">
      <c r="A1613" s="146">
        <v>7215</v>
      </c>
      <c r="B1613" s="146" t="s">
        <v>35274</v>
      </c>
      <c r="C1613" s="146" t="s">
        <v>6426</v>
      </c>
      <c r="D1613" s="130">
        <v>41.21</v>
      </c>
    </row>
    <row r="1614" spans="1:4">
      <c r="A1614" s="146">
        <v>7216</v>
      </c>
      <c r="B1614" s="146" t="s">
        <v>35275</v>
      </c>
      <c r="C1614" s="146" t="s">
        <v>6426</v>
      </c>
      <c r="D1614" s="130">
        <v>172.24</v>
      </c>
    </row>
    <row r="1615" spans="1:4">
      <c r="A1615" s="146">
        <v>20235</v>
      </c>
      <c r="B1615" s="146" t="s">
        <v>35276</v>
      </c>
      <c r="C1615" s="146" t="s">
        <v>6426</v>
      </c>
      <c r="D1615" s="130">
        <v>87.08</v>
      </c>
    </row>
    <row r="1616" spans="1:4">
      <c r="A1616" s="146">
        <v>7181</v>
      </c>
      <c r="B1616" s="146" t="s">
        <v>35277</v>
      </c>
      <c r="C1616" s="146" t="s">
        <v>6426</v>
      </c>
      <c r="D1616" s="130">
        <v>1.94</v>
      </c>
    </row>
    <row r="1617" spans="1:4">
      <c r="A1617" s="146">
        <v>40742</v>
      </c>
      <c r="B1617" s="146" t="s">
        <v>35278</v>
      </c>
      <c r="C1617" s="146" t="s">
        <v>6426</v>
      </c>
      <c r="D1617" s="130">
        <v>6.73</v>
      </c>
    </row>
    <row r="1618" spans="1:4">
      <c r="A1618" s="146">
        <v>7214</v>
      </c>
      <c r="B1618" s="146" t="s">
        <v>35279</v>
      </c>
      <c r="C1618" s="146" t="s">
        <v>6426</v>
      </c>
      <c r="D1618" s="130">
        <v>59.01</v>
      </c>
    </row>
    <row r="1619" spans="1:4">
      <c r="A1619" s="146">
        <v>7219</v>
      </c>
      <c r="B1619" s="146" t="s">
        <v>35280</v>
      </c>
      <c r="C1619" s="146" t="s">
        <v>6426</v>
      </c>
      <c r="D1619" s="130">
        <v>61.08</v>
      </c>
    </row>
    <row r="1620" spans="1:4">
      <c r="A1620" s="146">
        <v>37972</v>
      </c>
      <c r="B1620" s="146" t="s">
        <v>35281</v>
      </c>
      <c r="C1620" s="146" t="s">
        <v>6426</v>
      </c>
      <c r="D1620" s="130">
        <v>6.08</v>
      </c>
    </row>
    <row r="1621" spans="1:4">
      <c r="A1621" s="146">
        <v>37973</v>
      </c>
      <c r="B1621" s="146" t="s">
        <v>35282</v>
      </c>
      <c r="C1621" s="146" t="s">
        <v>6426</v>
      </c>
      <c r="D1621" s="130">
        <v>9.73</v>
      </c>
    </row>
    <row r="1622" spans="1:4">
      <c r="A1622" s="146">
        <v>37971</v>
      </c>
      <c r="B1622" s="146" t="s">
        <v>35283</v>
      </c>
      <c r="C1622" s="146" t="s">
        <v>6426</v>
      </c>
      <c r="D1622" s="130">
        <v>3.65</v>
      </c>
    </row>
    <row r="1623" spans="1:4">
      <c r="A1623" s="146">
        <v>20094</v>
      </c>
      <c r="B1623" s="146" t="s">
        <v>35284</v>
      </c>
      <c r="C1623" s="146" t="s">
        <v>6426</v>
      </c>
      <c r="D1623" s="130">
        <v>29.52</v>
      </c>
    </row>
    <row r="1624" spans="1:4">
      <c r="A1624" s="146">
        <v>20095</v>
      </c>
      <c r="B1624" s="146" t="s">
        <v>35285</v>
      </c>
      <c r="C1624" s="146" t="s">
        <v>6426</v>
      </c>
      <c r="D1624" s="130">
        <v>37.590000000000003</v>
      </c>
    </row>
    <row r="1625" spans="1:4">
      <c r="A1625" s="146">
        <v>1954</v>
      </c>
      <c r="B1625" s="146" t="s">
        <v>35286</v>
      </c>
      <c r="C1625" s="146" t="s">
        <v>6426</v>
      </c>
      <c r="D1625" s="130">
        <v>147.62</v>
      </c>
    </row>
    <row r="1626" spans="1:4">
      <c r="A1626" s="146">
        <v>1926</v>
      </c>
      <c r="B1626" s="146" t="s">
        <v>35287</v>
      </c>
      <c r="C1626" s="146" t="s">
        <v>6426</v>
      </c>
      <c r="D1626" s="130">
        <v>1.95</v>
      </c>
    </row>
    <row r="1627" spans="1:4">
      <c r="A1627" s="146">
        <v>1927</v>
      </c>
      <c r="B1627" s="146" t="s">
        <v>35288</v>
      </c>
      <c r="C1627" s="146" t="s">
        <v>6426</v>
      </c>
      <c r="D1627" s="130">
        <v>2.57</v>
      </c>
    </row>
    <row r="1628" spans="1:4">
      <c r="A1628" s="146">
        <v>1923</v>
      </c>
      <c r="B1628" s="146" t="s">
        <v>35289</v>
      </c>
      <c r="C1628" s="146" t="s">
        <v>6426</v>
      </c>
      <c r="D1628" s="130">
        <v>4.21</v>
      </c>
    </row>
    <row r="1629" spans="1:4">
      <c r="A1629" s="146">
        <v>1929</v>
      </c>
      <c r="B1629" s="146" t="s">
        <v>35290</v>
      </c>
      <c r="C1629" s="146" t="s">
        <v>6426</v>
      </c>
      <c r="D1629" s="130">
        <v>6.89</v>
      </c>
    </row>
    <row r="1630" spans="1:4">
      <c r="A1630" s="146">
        <v>1930</v>
      </c>
      <c r="B1630" s="146" t="s">
        <v>35291</v>
      </c>
      <c r="C1630" s="146" t="s">
        <v>6426</v>
      </c>
      <c r="D1630" s="130">
        <v>13.37</v>
      </c>
    </row>
    <row r="1631" spans="1:4">
      <c r="A1631" s="146">
        <v>1924</v>
      </c>
      <c r="B1631" s="146" t="s">
        <v>35292</v>
      </c>
      <c r="C1631" s="146" t="s">
        <v>6426</v>
      </c>
      <c r="D1631" s="130">
        <v>23.04</v>
      </c>
    </row>
    <row r="1632" spans="1:4">
      <c r="A1632" s="146">
        <v>1922</v>
      </c>
      <c r="B1632" s="146" t="s">
        <v>35293</v>
      </c>
      <c r="C1632" s="146" t="s">
        <v>6426</v>
      </c>
      <c r="D1632" s="130">
        <v>34.229999999999997</v>
      </c>
    </row>
    <row r="1633" spans="1:4">
      <c r="A1633" s="146">
        <v>1953</v>
      </c>
      <c r="B1633" s="146" t="s">
        <v>35294</v>
      </c>
      <c r="C1633" s="146" t="s">
        <v>6426</v>
      </c>
      <c r="D1633" s="130">
        <v>59.81</v>
      </c>
    </row>
    <row r="1634" spans="1:4">
      <c r="A1634" s="146">
        <v>1962</v>
      </c>
      <c r="B1634" s="146" t="s">
        <v>35295</v>
      </c>
      <c r="C1634" s="146" t="s">
        <v>6426</v>
      </c>
      <c r="D1634" s="130">
        <v>195.68</v>
      </c>
    </row>
    <row r="1635" spans="1:4">
      <c r="A1635" s="146">
        <v>1955</v>
      </c>
      <c r="B1635" s="146" t="s">
        <v>35296</v>
      </c>
      <c r="C1635" s="146" t="s">
        <v>6426</v>
      </c>
      <c r="D1635" s="130">
        <v>2.58</v>
      </c>
    </row>
    <row r="1636" spans="1:4">
      <c r="A1636" s="146">
        <v>1956</v>
      </c>
      <c r="B1636" s="146" t="s">
        <v>35297</v>
      </c>
      <c r="C1636" s="146" t="s">
        <v>6426</v>
      </c>
      <c r="D1636" s="130">
        <v>3.33</v>
      </c>
    </row>
    <row r="1637" spans="1:4">
      <c r="A1637" s="146">
        <v>1957</v>
      </c>
      <c r="B1637" s="146" t="s">
        <v>35298</v>
      </c>
      <c r="C1637" s="146" t="s">
        <v>6426</v>
      </c>
      <c r="D1637" s="130">
        <v>7.58</v>
      </c>
    </row>
    <row r="1638" spans="1:4">
      <c r="A1638" s="146">
        <v>1958</v>
      </c>
      <c r="B1638" s="146" t="s">
        <v>35299</v>
      </c>
      <c r="C1638" s="146" t="s">
        <v>6426</v>
      </c>
      <c r="D1638" s="130">
        <v>13.46</v>
      </c>
    </row>
    <row r="1639" spans="1:4">
      <c r="A1639" s="146">
        <v>1959</v>
      </c>
      <c r="B1639" s="146" t="s">
        <v>35300</v>
      </c>
      <c r="C1639" s="146" t="s">
        <v>6426</v>
      </c>
      <c r="D1639" s="130">
        <v>16.41</v>
      </c>
    </row>
    <row r="1640" spans="1:4">
      <c r="A1640" s="146">
        <v>1925</v>
      </c>
      <c r="B1640" s="146" t="s">
        <v>35301</v>
      </c>
      <c r="C1640" s="146" t="s">
        <v>6426</v>
      </c>
      <c r="D1640" s="130">
        <v>40.57</v>
      </c>
    </row>
    <row r="1641" spans="1:4">
      <c r="A1641" s="146">
        <v>1960</v>
      </c>
      <c r="B1641" s="146" t="s">
        <v>35302</v>
      </c>
      <c r="C1641" s="146" t="s">
        <v>6426</v>
      </c>
      <c r="D1641" s="130">
        <v>57.68</v>
      </c>
    </row>
    <row r="1642" spans="1:4">
      <c r="A1642" s="146">
        <v>1961</v>
      </c>
      <c r="B1642" s="146" t="s">
        <v>35303</v>
      </c>
      <c r="C1642" s="146" t="s">
        <v>6426</v>
      </c>
      <c r="D1642" s="130">
        <v>82.89</v>
      </c>
    </row>
    <row r="1643" spans="1:4">
      <c r="A1643" s="146">
        <v>38426</v>
      </c>
      <c r="B1643" s="146" t="s">
        <v>35304</v>
      </c>
      <c r="C1643" s="146" t="s">
        <v>6426</v>
      </c>
      <c r="D1643" s="130">
        <v>24.49</v>
      </c>
    </row>
    <row r="1644" spans="1:4">
      <c r="A1644" s="146">
        <v>38423</v>
      </c>
      <c r="B1644" s="146" t="s">
        <v>35305</v>
      </c>
      <c r="C1644" s="146" t="s">
        <v>6426</v>
      </c>
      <c r="D1644" s="130">
        <v>55.55</v>
      </c>
    </row>
    <row r="1645" spans="1:4">
      <c r="A1645" s="146">
        <v>38421</v>
      </c>
      <c r="B1645" s="146" t="s">
        <v>35306</v>
      </c>
      <c r="C1645" s="146" t="s">
        <v>6426</v>
      </c>
      <c r="D1645" s="130">
        <v>26.22</v>
      </c>
    </row>
    <row r="1646" spans="1:4">
      <c r="A1646" s="146">
        <v>38422</v>
      </c>
      <c r="B1646" s="146" t="s">
        <v>35307</v>
      </c>
      <c r="C1646" s="146" t="s">
        <v>6426</v>
      </c>
      <c r="D1646" s="130">
        <v>38.33</v>
      </c>
    </row>
    <row r="1647" spans="1:4">
      <c r="A1647" s="146">
        <v>39866</v>
      </c>
      <c r="B1647" s="146" t="s">
        <v>35308</v>
      </c>
      <c r="C1647" s="146" t="s">
        <v>6426</v>
      </c>
      <c r="D1647" s="130">
        <v>20.21</v>
      </c>
    </row>
    <row r="1648" spans="1:4">
      <c r="A1648" s="146">
        <v>39867</v>
      </c>
      <c r="B1648" s="146" t="s">
        <v>35309</v>
      </c>
      <c r="C1648" s="146" t="s">
        <v>6426</v>
      </c>
      <c r="D1648" s="130">
        <v>44.93</v>
      </c>
    </row>
    <row r="1649" spans="1:4">
      <c r="A1649" s="146">
        <v>39868</v>
      </c>
      <c r="B1649" s="146" t="s">
        <v>35310</v>
      </c>
      <c r="C1649" s="146" t="s">
        <v>6426</v>
      </c>
      <c r="D1649" s="130">
        <v>80.95</v>
      </c>
    </row>
    <row r="1650" spans="1:4">
      <c r="A1650" s="146">
        <v>37999</v>
      </c>
      <c r="B1650" s="146" t="s">
        <v>35311</v>
      </c>
      <c r="C1650" s="146" t="s">
        <v>6426</v>
      </c>
      <c r="D1650" s="130">
        <v>5.83</v>
      </c>
    </row>
    <row r="1651" spans="1:4">
      <c r="A1651" s="146">
        <v>38000</v>
      </c>
      <c r="B1651" s="146" t="s">
        <v>35312</v>
      </c>
      <c r="C1651" s="146" t="s">
        <v>6426</v>
      </c>
      <c r="D1651" s="130">
        <v>7.71</v>
      </c>
    </row>
    <row r="1652" spans="1:4">
      <c r="A1652" s="146">
        <v>38129</v>
      </c>
      <c r="B1652" s="146" t="s">
        <v>35313</v>
      </c>
      <c r="C1652" s="146" t="s">
        <v>6426</v>
      </c>
      <c r="D1652" s="130">
        <v>4.4800000000000004</v>
      </c>
    </row>
    <row r="1653" spans="1:4">
      <c r="A1653" s="146">
        <v>38025</v>
      </c>
      <c r="B1653" s="146" t="s">
        <v>35314</v>
      </c>
      <c r="C1653" s="146" t="s">
        <v>6426</v>
      </c>
      <c r="D1653" s="130">
        <v>7.49</v>
      </c>
    </row>
    <row r="1654" spans="1:4">
      <c r="A1654" s="146">
        <v>38026</v>
      </c>
      <c r="B1654" s="146" t="s">
        <v>35315</v>
      </c>
      <c r="C1654" s="146" t="s">
        <v>6426</v>
      </c>
      <c r="D1654" s="130">
        <v>20.059999999999999</v>
      </c>
    </row>
    <row r="1655" spans="1:4">
      <c r="A1655" s="146">
        <v>1858</v>
      </c>
      <c r="B1655" s="146" t="s">
        <v>35316</v>
      </c>
      <c r="C1655" s="146" t="s">
        <v>6426</v>
      </c>
      <c r="D1655" s="130">
        <v>41.33</v>
      </c>
    </row>
    <row r="1656" spans="1:4">
      <c r="A1656" s="146">
        <v>1844</v>
      </c>
      <c r="B1656" s="146" t="s">
        <v>35317</v>
      </c>
      <c r="C1656" s="146" t="s">
        <v>6426</v>
      </c>
      <c r="D1656" s="130">
        <v>152.38</v>
      </c>
    </row>
    <row r="1657" spans="1:4">
      <c r="A1657" s="146">
        <v>1863</v>
      </c>
      <c r="B1657" s="146" t="s">
        <v>35318</v>
      </c>
      <c r="C1657" s="146" t="s">
        <v>6426</v>
      </c>
      <c r="D1657" s="130">
        <v>59.98</v>
      </c>
    </row>
    <row r="1658" spans="1:4">
      <c r="A1658" s="146">
        <v>1865</v>
      </c>
      <c r="B1658" s="146" t="s">
        <v>35319</v>
      </c>
      <c r="C1658" s="146" t="s">
        <v>6426</v>
      </c>
      <c r="D1658" s="130">
        <v>218.82</v>
      </c>
    </row>
    <row r="1659" spans="1:4">
      <c r="A1659" s="146">
        <v>36355</v>
      </c>
      <c r="B1659" s="146" t="s">
        <v>35320</v>
      </c>
      <c r="C1659" s="146" t="s">
        <v>6426</v>
      </c>
      <c r="D1659" s="130">
        <v>7.21</v>
      </c>
    </row>
    <row r="1660" spans="1:4">
      <c r="A1660" s="146">
        <v>36356</v>
      </c>
      <c r="B1660" s="146" t="s">
        <v>35321</v>
      </c>
      <c r="C1660" s="146" t="s">
        <v>6426</v>
      </c>
      <c r="D1660" s="130">
        <v>12.12</v>
      </c>
    </row>
    <row r="1661" spans="1:4">
      <c r="A1661" s="146">
        <v>1932</v>
      </c>
      <c r="B1661" s="146" t="s">
        <v>35322</v>
      </c>
      <c r="C1661" s="146" t="s">
        <v>6426</v>
      </c>
      <c r="D1661" s="130">
        <v>9.4600000000000009</v>
      </c>
    </row>
    <row r="1662" spans="1:4">
      <c r="A1662" s="146">
        <v>1933</v>
      </c>
      <c r="B1662" s="146" t="s">
        <v>35323</v>
      </c>
      <c r="C1662" s="146" t="s">
        <v>6426</v>
      </c>
      <c r="D1662" s="130">
        <v>4.16</v>
      </c>
    </row>
    <row r="1663" spans="1:4">
      <c r="A1663" s="146">
        <v>1951</v>
      </c>
      <c r="B1663" s="146" t="s">
        <v>35324</v>
      </c>
      <c r="C1663" s="146" t="s">
        <v>6426</v>
      </c>
      <c r="D1663" s="130">
        <v>18.510000000000002</v>
      </c>
    </row>
    <row r="1664" spans="1:4">
      <c r="A1664" s="146">
        <v>1966</v>
      </c>
      <c r="B1664" s="146" t="s">
        <v>35325</v>
      </c>
      <c r="C1664" s="146" t="s">
        <v>6426</v>
      </c>
      <c r="D1664" s="130">
        <v>21.3</v>
      </c>
    </row>
    <row r="1665" spans="1:4">
      <c r="A1665" s="146">
        <v>1952</v>
      </c>
      <c r="B1665" s="146" t="s">
        <v>35326</v>
      </c>
      <c r="C1665" s="146" t="s">
        <v>6426</v>
      </c>
      <c r="D1665" s="130">
        <v>79.98</v>
      </c>
    </row>
    <row r="1666" spans="1:4">
      <c r="A1666" s="146">
        <v>20104</v>
      </c>
      <c r="B1666" s="146" t="s">
        <v>35327</v>
      </c>
      <c r="C1666" s="146" t="s">
        <v>6426</v>
      </c>
      <c r="D1666" s="130">
        <v>590.96</v>
      </c>
    </row>
    <row r="1667" spans="1:4">
      <c r="A1667" s="146">
        <v>20105</v>
      </c>
      <c r="B1667" s="146" t="s">
        <v>35328</v>
      </c>
      <c r="C1667" s="146" t="s">
        <v>6426</v>
      </c>
      <c r="D1667" s="130">
        <v>920.48</v>
      </c>
    </row>
    <row r="1668" spans="1:4">
      <c r="A1668" s="146">
        <v>1965</v>
      </c>
      <c r="B1668" s="146" t="s">
        <v>35329</v>
      </c>
      <c r="C1668" s="146" t="s">
        <v>6426</v>
      </c>
      <c r="D1668" s="130">
        <v>43.18</v>
      </c>
    </row>
    <row r="1669" spans="1:4">
      <c r="A1669" s="146">
        <v>10765</v>
      </c>
      <c r="B1669" s="146" t="s">
        <v>35330</v>
      </c>
      <c r="C1669" s="146" t="s">
        <v>6426</v>
      </c>
      <c r="D1669" s="130">
        <v>10.91</v>
      </c>
    </row>
    <row r="1670" spans="1:4">
      <c r="A1670" s="146">
        <v>10767</v>
      </c>
      <c r="B1670" s="146" t="s">
        <v>35331</v>
      </c>
      <c r="C1670" s="146" t="s">
        <v>6426</v>
      </c>
      <c r="D1670" s="130">
        <v>35.76</v>
      </c>
    </row>
    <row r="1671" spans="1:4">
      <c r="A1671" s="146">
        <v>1970</v>
      </c>
      <c r="B1671" s="146" t="s">
        <v>35332</v>
      </c>
      <c r="C1671" s="146" t="s">
        <v>6426</v>
      </c>
      <c r="D1671" s="130">
        <v>44.81</v>
      </c>
    </row>
    <row r="1672" spans="1:4">
      <c r="A1672" s="146">
        <v>1967</v>
      </c>
      <c r="B1672" s="146" t="s">
        <v>35333</v>
      </c>
      <c r="C1672" s="146" t="s">
        <v>6426</v>
      </c>
      <c r="D1672" s="130">
        <v>4.9800000000000004</v>
      </c>
    </row>
    <row r="1673" spans="1:4">
      <c r="A1673" s="146">
        <v>1968</v>
      </c>
      <c r="B1673" s="146" t="s">
        <v>35334</v>
      </c>
      <c r="C1673" s="146" t="s">
        <v>6426</v>
      </c>
      <c r="D1673" s="130">
        <v>10.45</v>
      </c>
    </row>
    <row r="1674" spans="1:4">
      <c r="A1674" s="146">
        <v>1969</v>
      </c>
      <c r="B1674" s="146" t="s">
        <v>35335</v>
      </c>
      <c r="C1674" s="146" t="s">
        <v>6426</v>
      </c>
      <c r="D1674" s="130">
        <v>30.73</v>
      </c>
    </row>
    <row r="1675" spans="1:4">
      <c r="A1675" s="146">
        <v>1839</v>
      </c>
      <c r="B1675" s="146" t="s">
        <v>35336</v>
      </c>
      <c r="C1675" s="146" t="s">
        <v>6426</v>
      </c>
      <c r="D1675" s="130">
        <v>156.66</v>
      </c>
    </row>
    <row r="1676" spans="1:4">
      <c r="A1676" s="146">
        <v>1835</v>
      </c>
      <c r="B1676" s="146" t="s">
        <v>35337</v>
      </c>
      <c r="C1676" s="146" t="s">
        <v>6426</v>
      </c>
      <c r="D1676" s="130">
        <v>33.299999999999997</v>
      </c>
    </row>
    <row r="1677" spans="1:4">
      <c r="A1677" s="146">
        <v>1823</v>
      </c>
      <c r="B1677" s="146" t="s">
        <v>35338</v>
      </c>
      <c r="C1677" s="146" t="s">
        <v>6426</v>
      </c>
      <c r="D1677" s="130">
        <v>64.39</v>
      </c>
    </row>
    <row r="1678" spans="1:4">
      <c r="A1678" s="146">
        <v>1827</v>
      </c>
      <c r="B1678" s="146" t="s">
        <v>35339</v>
      </c>
      <c r="C1678" s="146" t="s">
        <v>6426</v>
      </c>
      <c r="D1678" s="130">
        <v>155.13</v>
      </c>
    </row>
    <row r="1679" spans="1:4">
      <c r="A1679" s="146">
        <v>1831</v>
      </c>
      <c r="B1679" s="146" t="s">
        <v>35340</v>
      </c>
      <c r="C1679" s="146" t="s">
        <v>6426</v>
      </c>
      <c r="D1679" s="130">
        <v>33.869999999999997</v>
      </c>
    </row>
    <row r="1680" spans="1:4">
      <c r="A1680" s="146">
        <v>1825</v>
      </c>
      <c r="B1680" s="146" t="s">
        <v>35341</v>
      </c>
      <c r="C1680" s="146" t="s">
        <v>6426</v>
      </c>
      <c r="D1680" s="130">
        <v>83.58</v>
      </c>
    </row>
    <row r="1681" spans="1:4">
      <c r="A1681" s="146">
        <v>1828</v>
      </c>
      <c r="B1681" s="146" t="s">
        <v>35342</v>
      </c>
      <c r="C1681" s="146" t="s">
        <v>6426</v>
      </c>
      <c r="D1681" s="130">
        <v>189.31</v>
      </c>
    </row>
    <row r="1682" spans="1:4">
      <c r="A1682" s="146">
        <v>1845</v>
      </c>
      <c r="B1682" s="146" t="s">
        <v>35343</v>
      </c>
      <c r="C1682" s="146" t="s">
        <v>6426</v>
      </c>
      <c r="D1682" s="130">
        <v>42.44</v>
      </c>
    </row>
    <row r="1683" spans="1:4">
      <c r="A1683" s="146">
        <v>1824</v>
      </c>
      <c r="B1683" s="146" t="s">
        <v>35344</v>
      </c>
      <c r="C1683" s="146" t="s">
        <v>6426</v>
      </c>
      <c r="D1683" s="130">
        <v>100.19</v>
      </c>
    </row>
    <row r="1684" spans="1:4">
      <c r="A1684" s="146">
        <v>1941</v>
      </c>
      <c r="B1684" s="146" t="s">
        <v>35345</v>
      </c>
      <c r="C1684" s="146" t="s">
        <v>6426</v>
      </c>
      <c r="D1684" s="130">
        <v>28.92</v>
      </c>
    </row>
    <row r="1685" spans="1:4">
      <c r="A1685" s="146">
        <v>1940</v>
      </c>
      <c r="B1685" s="146" t="s">
        <v>35346</v>
      </c>
      <c r="C1685" s="146" t="s">
        <v>6426</v>
      </c>
      <c r="D1685" s="130">
        <v>21.86</v>
      </c>
    </row>
    <row r="1686" spans="1:4">
      <c r="A1686" s="146">
        <v>1937</v>
      </c>
      <c r="B1686" s="146" t="s">
        <v>35347</v>
      </c>
      <c r="C1686" s="146" t="s">
        <v>6426</v>
      </c>
      <c r="D1686" s="130">
        <v>4.54</v>
      </c>
    </row>
    <row r="1687" spans="1:4">
      <c r="A1687" s="146">
        <v>1939</v>
      </c>
      <c r="B1687" s="146" t="s">
        <v>35348</v>
      </c>
      <c r="C1687" s="146" t="s">
        <v>6426</v>
      </c>
      <c r="D1687" s="130">
        <v>8.99</v>
      </c>
    </row>
    <row r="1688" spans="1:4">
      <c r="A1688" s="146">
        <v>1942</v>
      </c>
      <c r="B1688" s="146" t="s">
        <v>35349</v>
      </c>
      <c r="C1688" s="146" t="s">
        <v>6426</v>
      </c>
      <c r="D1688" s="130">
        <v>41.27</v>
      </c>
    </row>
    <row r="1689" spans="1:4">
      <c r="A1689" s="146">
        <v>1938</v>
      </c>
      <c r="B1689" s="146" t="s">
        <v>35350</v>
      </c>
      <c r="C1689" s="146" t="s">
        <v>6426</v>
      </c>
      <c r="D1689" s="130">
        <v>5.75</v>
      </c>
    </row>
    <row r="1690" spans="1:4">
      <c r="A1690" s="146">
        <v>42692</v>
      </c>
      <c r="B1690" s="146" t="s">
        <v>35351</v>
      </c>
      <c r="C1690" s="146" t="s">
        <v>6426</v>
      </c>
      <c r="D1690" s="130">
        <v>485.48</v>
      </c>
    </row>
    <row r="1691" spans="1:4">
      <c r="A1691" s="146">
        <v>42693</v>
      </c>
      <c r="B1691" s="146" t="s">
        <v>35352</v>
      </c>
      <c r="C1691" s="146" t="s">
        <v>6426</v>
      </c>
      <c r="D1691" s="130">
        <v>798.58</v>
      </c>
    </row>
    <row r="1692" spans="1:4">
      <c r="A1692" s="146">
        <v>42695</v>
      </c>
      <c r="B1692" s="146" t="s">
        <v>35353</v>
      </c>
      <c r="C1692" s="146" t="s">
        <v>6426</v>
      </c>
      <c r="D1692" s="130">
        <v>607.20000000000005</v>
      </c>
    </row>
    <row r="1693" spans="1:4">
      <c r="A1693" s="146">
        <v>42694</v>
      </c>
      <c r="B1693" s="146" t="s">
        <v>35354</v>
      </c>
      <c r="C1693" s="146" t="s">
        <v>6426</v>
      </c>
      <c r="D1693" s="130">
        <v>897.67</v>
      </c>
    </row>
    <row r="1694" spans="1:4">
      <c r="A1694" s="146">
        <v>20097</v>
      </c>
      <c r="B1694" s="146" t="s">
        <v>35355</v>
      </c>
      <c r="C1694" s="146" t="s">
        <v>6426</v>
      </c>
      <c r="D1694" s="130">
        <v>42.34</v>
      </c>
    </row>
    <row r="1695" spans="1:4">
      <c r="A1695" s="146">
        <v>20098</v>
      </c>
      <c r="B1695" s="146" t="s">
        <v>35356</v>
      </c>
      <c r="C1695" s="146" t="s">
        <v>6426</v>
      </c>
      <c r="D1695" s="130">
        <v>142.75</v>
      </c>
    </row>
    <row r="1696" spans="1:4">
      <c r="A1696" s="146">
        <v>20096</v>
      </c>
      <c r="B1696" s="146" t="s">
        <v>35357</v>
      </c>
      <c r="C1696" s="146" t="s">
        <v>6426</v>
      </c>
      <c r="D1696" s="130">
        <v>27.7</v>
      </c>
    </row>
    <row r="1697" spans="1:4">
      <c r="A1697" s="146">
        <v>1964</v>
      </c>
      <c r="B1697" s="146" t="s">
        <v>35358</v>
      </c>
      <c r="C1697" s="146" t="s">
        <v>6426</v>
      </c>
      <c r="D1697" s="130">
        <v>25.6</v>
      </c>
    </row>
    <row r="1698" spans="1:4">
      <c r="A1698" s="146">
        <v>1880</v>
      </c>
      <c r="B1698" s="146" t="s">
        <v>35359</v>
      </c>
      <c r="C1698" s="146" t="s">
        <v>6426</v>
      </c>
      <c r="D1698" s="130">
        <v>3.48</v>
      </c>
    </row>
    <row r="1699" spans="1:4">
      <c r="A1699" s="146">
        <v>39274</v>
      </c>
      <c r="B1699" s="146" t="s">
        <v>35360</v>
      </c>
      <c r="C1699" s="146" t="s">
        <v>6426</v>
      </c>
      <c r="D1699" s="130">
        <v>2.7</v>
      </c>
    </row>
    <row r="1700" spans="1:4">
      <c r="A1700" s="146">
        <v>2628</v>
      </c>
      <c r="B1700" s="146" t="s">
        <v>35361</v>
      </c>
      <c r="C1700" s="146" t="s">
        <v>6426</v>
      </c>
      <c r="D1700" s="130">
        <v>190.76</v>
      </c>
    </row>
    <row r="1701" spans="1:4">
      <c r="A1701" s="146">
        <v>2622</v>
      </c>
      <c r="B1701" s="146" t="s">
        <v>35362</v>
      </c>
      <c r="C1701" s="146" t="s">
        <v>6426</v>
      </c>
      <c r="D1701" s="130">
        <v>4.53</v>
      </c>
    </row>
    <row r="1702" spans="1:4">
      <c r="A1702" s="146">
        <v>2623</v>
      </c>
      <c r="B1702" s="146" t="s">
        <v>35363</v>
      </c>
      <c r="C1702" s="146" t="s">
        <v>6426</v>
      </c>
      <c r="D1702" s="130">
        <v>5.45</v>
      </c>
    </row>
    <row r="1703" spans="1:4">
      <c r="A1703" s="146">
        <v>2624</v>
      </c>
      <c r="B1703" s="146" t="s">
        <v>35364</v>
      </c>
      <c r="C1703" s="146" t="s">
        <v>6426</v>
      </c>
      <c r="D1703" s="130">
        <v>8.67</v>
      </c>
    </row>
    <row r="1704" spans="1:4">
      <c r="A1704" s="146">
        <v>2625</v>
      </c>
      <c r="B1704" s="146" t="s">
        <v>35365</v>
      </c>
      <c r="C1704" s="146" t="s">
        <v>6426</v>
      </c>
      <c r="D1704" s="130">
        <v>18.3</v>
      </c>
    </row>
    <row r="1705" spans="1:4">
      <c r="A1705" s="146">
        <v>2626</v>
      </c>
      <c r="B1705" s="146" t="s">
        <v>35366</v>
      </c>
      <c r="C1705" s="146" t="s">
        <v>6426</v>
      </c>
      <c r="D1705" s="130">
        <v>26.82</v>
      </c>
    </row>
    <row r="1706" spans="1:4">
      <c r="A1706" s="146">
        <v>2630</v>
      </c>
      <c r="B1706" s="146" t="s">
        <v>35367</v>
      </c>
      <c r="C1706" s="146" t="s">
        <v>6426</v>
      </c>
      <c r="D1706" s="130">
        <v>40.79</v>
      </c>
    </row>
    <row r="1707" spans="1:4">
      <c r="A1707" s="146">
        <v>2627</v>
      </c>
      <c r="B1707" s="146" t="s">
        <v>35368</v>
      </c>
      <c r="C1707" s="146" t="s">
        <v>6426</v>
      </c>
      <c r="D1707" s="130">
        <v>71.849999999999994</v>
      </c>
    </row>
    <row r="1708" spans="1:4">
      <c r="A1708" s="146">
        <v>2629</v>
      </c>
      <c r="B1708" s="146" t="s">
        <v>35369</v>
      </c>
      <c r="C1708" s="146" t="s">
        <v>6426</v>
      </c>
      <c r="D1708" s="130">
        <v>97.18</v>
      </c>
    </row>
    <row r="1709" spans="1:4">
      <c r="A1709" s="146">
        <v>12033</v>
      </c>
      <c r="B1709" s="146" t="s">
        <v>35370</v>
      </c>
      <c r="C1709" s="146" t="s">
        <v>6426</v>
      </c>
      <c r="D1709" s="130">
        <v>11.12</v>
      </c>
    </row>
    <row r="1710" spans="1:4">
      <c r="A1710" s="146">
        <v>40408</v>
      </c>
      <c r="B1710" s="146" t="s">
        <v>35371</v>
      </c>
      <c r="C1710" s="146" t="s">
        <v>6426</v>
      </c>
      <c r="D1710" s="130">
        <v>7.31</v>
      </c>
    </row>
    <row r="1711" spans="1:4">
      <c r="A1711" s="146">
        <v>40409</v>
      </c>
      <c r="B1711" s="146" t="s">
        <v>35372</v>
      </c>
      <c r="C1711" s="146" t="s">
        <v>6426</v>
      </c>
      <c r="D1711" s="130">
        <v>2.58</v>
      </c>
    </row>
    <row r="1712" spans="1:4">
      <c r="A1712" s="146">
        <v>39276</v>
      </c>
      <c r="B1712" s="146" t="s">
        <v>35373</v>
      </c>
      <c r="C1712" s="146" t="s">
        <v>6426</v>
      </c>
      <c r="D1712" s="130">
        <v>6.59</v>
      </c>
    </row>
    <row r="1713" spans="1:4">
      <c r="A1713" s="146">
        <v>39277</v>
      </c>
      <c r="B1713" s="146" t="s">
        <v>35374</v>
      </c>
      <c r="C1713" s="146" t="s">
        <v>6426</v>
      </c>
      <c r="D1713" s="130">
        <v>17.78</v>
      </c>
    </row>
    <row r="1714" spans="1:4">
      <c r="A1714" s="146">
        <v>12034</v>
      </c>
      <c r="B1714" s="146" t="s">
        <v>35375</v>
      </c>
      <c r="C1714" s="146" t="s">
        <v>6426</v>
      </c>
      <c r="D1714" s="130">
        <v>5.04</v>
      </c>
    </row>
    <row r="1715" spans="1:4">
      <c r="A1715" s="146">
        <v>39879</v>
      </c>
      <c r="B1715" s="146" t="s">
        <v>35376</v>
      </c>
      <c r="C1715" s="146" t="s">
        <v>6426</v>
      </c>
      <c r="D1715" s="130">
        <v>5.68</v>
      </c>
    </row>
    <row r="1716" spans="1:4">
      <c r="A1716" s="146">
        <v>39880</v>
      </c>
      <c r="B1716" s="146" t="s">
        <v>35377</v>
      </c>
      <c r="C1716" s="146" t="s">
        <v>6426</v>
      </c>
      <c r="D1716" s="130">
        <v>12.58</v>
      </c>
    </row>
    <row r="1717" spans="1:4">
      <c r="A1717" s="146">
        <v>39881</v>
      </c>
      <c r="B1717" s="146" t="s">
        <v>35378</v>
      </c>
      <c r="C1717" s="146" t="s">
        <v>6426</v>
      </c>
      <c r="D1717" s="130">
        <v>20.190000000000001</v>
      </c>
    </row>
    <row r="1718" spans="1:4">
      <c r="A1718" s="146">
        <v>39882</v>
      </c>
      <c r="B1718" s="146" t="s">
        <v>35379</v>
      </c>
      <c r="C1718" s="146" t="s">
        <v>6426</v>
      </c>
      <c r="D1718" s="130">
        <v>53.19</v>
      </c>
    </row>
    <row r="1719" spans="1:4">
      <c r="A1719" s="146">
        <v>39883</v>
      </c>
      <c r="B1719" s="146" t="s">
        <v>35380</v>
      </c>
      <c r="C1719" s="146" t="s">
        <v>6426</v>
      </c>
      <c r="D1719" s="130">
        <v>84.94</v>
      </c>
    </row>
    <row r="1720" spans="1:4">
      <c r="A1720" s="146">
        <v>39884</v>
      </c>
      <c r="B1720" s="146" t="s">
        <v>35381</v>
      </c>
      <c r="C1720" s="146" t="s">
        <v>6426</v>
      </c>
      <c r="D1720" s="130">
        <v>126.16</v>
      </c>
    </row>
    <row r="1721" spans="1:4">
      <c r="A1721" s="146">
        <v>39885</v>
      </c>
      <c r="B1721" s="146" t="s">
        <v>35382</v>
      </c>
      <c r="C1721" s="146" t="s">
        <v>6426</v>
      </c>
      <c r="D1721" s="130">
        <v>299.83</v>
      </c>
    </row>
    <row r="1722" spans="1:4">
      <c r="A1722" s="146">
        <v>1777</v>
      </c>
      <c r="B1722" s="146" t="s">
        <v>35383</v>
      </c>
      <c r="C1722" s="146" t="s">
        <v>6426</v>
      </c>
      <c r="D1722" s="130">
        <v>66.94</v>
      </c>
    </row>
    <row r="1723" spans="1:4">
      <c r="A1723" s="146">
        <v>1819</v>
      </c>
      <c r="B1723" s="146" t="s">
        <v>35384</v>
      </c>
      <c r="C1723" s="146" t="s">
        <v>6426</v>
      </c>
      <c r="D1723" s="130">
        <v>48.7</v>
      </c>
    </row>
    <row r="1724" spans="1:4">
      <c r="A1724" s="146">
        <v>1775</v>
      </c>
      <c r="B1724" s="146" t="s">
        <v>35385</v>
      </c>
      <c r="C1724" s="146" t="s">
        <v>6426</v>
      </c>
      <c r="D1724" s="130">
        <v>14.56</v>
      </c>
    </row>
    <row r="1725" spans="1:4">
      <c r="A1725" s="146">
        <v>1776</v>
      </c>
      <c r="B1725" s="146" t="s">
        <v>35386</v>
      </c>
      <c r="C1725" s="146" t="s">
        <v>6426</v>
      </c>
      <c r="D1725" s="130">
        <v>39.619999999999997</v>
      </c>
    </row>
    <row r="1726" spans="1:4">
      <c r="A1726" s="146">
        <v>1778</v>
      </c>
      <c r="B1726" s="146" t="s">
        <v>35387</v>
      </c>
      <c r="C1726" s="146" t="s">
        <v>6426</v>
      </c>
      <c r="D1726" s="130">
        <v>162.03</v>
      </c>
    </row>
    <row r="1727" spans="1:4">
      <c r="A1727" s="146">
        <v>1818</v>
      </c>
      <c r="B1727" s="146" t="s">
        <v>35388</v>
      </c>
      <c r="C1727" s="146" t="s">
        <v>6426</v>
      </c>
      <c r="D1727" s="130">
        <v>107.55</v>
      </c>
    </row>
    <row r="1728" spans="1:4">
      <c r="A1728" s="146">
        <v>1820</v>
      </c>
      <c r="B1728" s="146" t="s">
        <v>35389</v>
      </c>
      <c r="C1728" s="146" t="s">
        <v>6426</v>
      </c>
      <c r="D1728" s="130">
        <v>21.03</v>
      </c>
    </row>
    <row r="1729" spans="1:4">
      <c r="A1729" s="146">
        <v>1779</v>
      </c>
      <c r="B1729" s="146" t="s">
        <v>35390</v>
      </c>
      <c r="C1729" s="146" t="s">
        <v>6426</v>
      </c>
      <c r="D1729" s="130">
        <v>235.64</v>
      </c>
    </row>
    <row r="1730" spans="1:4">
      <c r="A1730" s="146">
        <v>1780</v>
      </c>
      <c r="B1730" s="146" t="s">
        <v>35391</v>
      </c>
      <c r="C1730" s="146" t="s">
        <v>6426</v>
      </c>
      <c r="D1730" s="130">
        <v>485.79</v>
      </c>
    </row>
    <row r="1731" spans="1:4">
      <c r="A1731" s="146">
        <v>1783</v>
      </c>
      <c r="B1731" s="146" t="s">
        <v>35392</v>
      </c>
      <c r="C1731" s="146" t="s">
        <v>6426</v>
      </c>
      <c r="D1731" s="130">
        <v>51.36</v>
      </c>
    </row>
    <row r="1732" spans="1:4">
      <c r="A1732" s="146">
        <v>1782</v>
      </c>
      <c r="B1732" s="146" t="s">
        <v>35393</v>
      </c>
      <c r="C1732" s="146" t="s">
        <v>6426</v>
      </c>
      <c r="D1732" s="130">
        <v>40.61</v>
      </c>
    </row>
    <row r="1733" spans="1:4">
      <c r="A1733" s="146">
        <v>1817</v>
      </c>
      <c r="B1733" s="146" t="s">
        <v>35394</v>
      </c>
      <c r="C1733" s="146" t="s">
        <v>6426</v>
      </c>
      <c r="D1733" s="130">
        <v>12.1</v>
      </c>
    </row>
    <row r="1734" spans="1:4">
      <c r="A1734" s="146">
        <v>1781</v>
      </c>
      <c r="B1734" s="146" t="s">
        <v>35395</v>
      </c>
      <c r="C1734" s="146" t="s">
        <v>6426</v>
      </c>
      <c r="D1734" s="130">
        <v>26.46</v>
      </c>
    </row>
    <row r="1735" spans="1:4">
      <c r="A1735" s="146">
        <v>1784</v>
      </c>
      <c r="B1735" s="146" t="s">
        <v>35396</v>
      </c>
      <c r="C1735" s="146" t="s">
        <v>6426</v>
      </c>
      <c r="D1735" s="130">
        <v>145.04</v>
      </c>
    </row>
    <row r="1736" spans="1:4">
      <c r="A1736" s="146">
        <v>1810</v>
      </c>
      <c r="B1736" s="146" t="s">
        <v>35397</v>
      </c>
      <c r="C1736" s="146" t="s">
        <v>6426</v>
      </c>
      <c r="D1736" s="130">
        <v>80.44</v>
      </c>
    </row>
    <row r="1737" spans="1:4">
      <c r="A1737" s="146">
        <v>1811</v>
      </c>
      <c r="B1737" s="146" t="s">
        <v>35398</v>
      </c>
      <c r="C1737" s="146" t="s">
        <v>6426</v>
      </c>
      <c r="D1737" s="130">
        <v>17.399999999999999</v>
      </c>
    </row>
    <row r="1738" spans="1:4">
      <c r="A1738" s="146">
        <v>1812</v>
      </c>
      <c r="B1738" s="146" t="s">
        <v>35399</v>
      </c>
      <c r="C1738" s="146" t="s">
        <v>6426</v>
      </c>
      <c r="D1738" s="130">
        <v>203.08</v>
      </c>
    </row>
    <row r="1739" spans="1:4">
      <c r="A1739" s="146">
        <v>40386</v>
      </c>
      <c r="B1739" s="146" t="s">
        <v>35400</v>
      </c>
      <c r="C1739" s="146" t="s">
        <v>6426</v>
      </c>
      <c r="D1739" s="130">
        <v>78.05</v>
      </c>
    </row>
    <row r="1740" spans="1:4">
      <c r="A1740" s="146">
        <v>40384</v>
      </c>
      <c r="B1740" s="146" t="s">
        <v>35401</v>
      </c>
      <c r="C1740" s="146" t="s">
        <v>6426</v>
      </c>
      <c r="D1740" s="130">
        <v>53.44</v>
      </c>
    </row>
    <row r="1741" spans="1:4">
      <c r="A1741" s="146">
        <v>40379</v>
      </c>
      <c r="B1741" s="146" t="s">
        <v>35402</v>
      </c>
      <c r="C1741" s="146" t="s">
        <v>6426</v>
      </c>
      <c r="D1741" s="130">
        <v>18.47</v>
      </c>
    </row>
    <row r="1742" spans="1:4">
      <c r="A1742" s="146">
        <v>40423</v>
      </c>
      <c r="B1742" s="146" t="s">
        <v>35403</v>
      </c>
      <c r="C1742" s="146" t="s">
        <v>6426</v>
      </c>
      <c r="D1742" s="130">
        <v>34.96</v>
      </c>
    </row>
    <row r="1743" spans="1:4">
      <c r="A1743" s="146">
        <v>40389</v>
      </c>
      <c r="B1743" s="146" t="s">
        <v>35404</v>
      </c>
      <c r="C1743" s="146" t="s">
        <v>6426</v>
      </c>
      <c r="D1743" s="130">
        <v>221.71</v>
      </c>
    </row>
    <row r="1744" spans="1:4">
      <c r="A1744" s="146">
        <v>40388</v>
      </c>
      <c r="B1744" s="146" t="s">
        <v>35405</v>
      </c>
      <c r="C1744" s="146" t="s">
        <v>6426</v>
      </c>
      <c r="D1744" s="130">
        <v>110.97</v>
      </c>
    </row>
    <row r="1745" spans="1:4">
      <c r="A1745" s="146">
        <v>40381</v>
      </c>
      <c r="B1745" s="146" t="s">
        <v>35406</v>
      </c>
      <c r="C1745" s="146" t="s">
        <v>6426</v>
      </c>
      <c r="D1745" s="130">
        <v>24.63</v>
      </c>
    </row>
    <row r="1746" spans="1:4">
      <c r="A1746" s="146">
        <v>40391</v>
      </c>
      <c r="B1746" s="146" t="s">
        <v>35407</v>
      </c>
      <c r="C1746" s="146" t="s">
        <v>6426</v>
      </c>
      <c r="D1746" s="130">
        <v>575.45000000000005</v>
      </c>
    </row>
    <row r="1747" spans="1:4">
      <c r="A1747" s="146">
        <v>40414</v>
      </c>
      <c r="B1747" s="146" t="s">
        <v>35408</v>
      </c>
      <c r="C1747" s="146" t="s">
        <v>6426</v>
      </c>
      <c r="D1747" s="130">
        <v>21.2</v>
      </c>
    </row>
    <row r="1748" spans="1:4">
      <c r="A1748" s="146">
        <v>40416</v>
      </c>
      <c r="B1748" s="146" t="s">
        <v>35409</v>
      </c>
      <c r="C1748" s="146" t="s">
        <v>6426</v>
      </c>
      <c r="D1748" s="130">
        <v>29.31</v>
      </c>
    </row>
    <row r="1749" spans="1:4">
      <c r="A1749" s="146">
        <v>40418</v>
      </c>
      <c r="B1749" s="146" t="s">
        <v>35410</v>
      </c>
      <c r="C1749" s="146" t="s">
        <v>6426</v>
      </c>
      <c r="D1749" s="130">
        <v>34.96</v>
      </c>
    </row>
    <row r="1750" spans="1:4">
      <c r="A1750" s="146">
        <v>2609</v>
      </c>
      <c r="B1750" s="146" t="s">
        <v>35411</v>
      </c>
      <c r="C1750" s="146" t="s">
        <v>6426</v>
      </c>
      <c r="D1750" s="130">
        <v>4.25</v>
      </c>
    </row>
    <row r="1751" spans="1:4">
      <c r="A1751" s="146">
        <v>2634</v>
      </c>
      <c r="B1751" s="146" t="s">
        <v>35412</v>
      </c>
      <c r="C1751" s="146" t="s">
        <v>6426</v>
      </c>
      <c r="D1751" s="130">
        <v>5.59</v>
      </c>
    </row>
    <row r="1752" spans="1:4">
      <c r="A1752" s="146">
        <v>2611</v>
      </c>
      <c r="B1752" s="146" t="s">
        <v>35413</v>
      </c>
      <c r="C1752" s="146" t="s">
        <v>6426</v>
      </c>
      <c r="D1752" s="130">
        <v>15.75</v>
      </c>
    </row>
    <row r="1753" spans="1:4">
      <c r="A1753" s="146">
        <v>34359</v>
      </c>
      <c r="B1753" s="146" t="s">
        <v>35414</v>
      </c>
      <c r="C1753" s="146" t="s">
        <v>6426</v>
      </c>
      <c r="D1753" s="130">
        <v>10.41</v>
      </c>
    </row>
    <row r="1754" spans="1:4">
      <c r="A1754" s="146">
        <v>1789</v>
      </c>
      <c r="B1754" s="146" t="s">
        <v>35415</v>
      </c>
      <c r="C1754" s="146" t="s">
        <v>6426</v>
      </c>
      <c r="D1754" s="130">
        <v>64.239999999999995</v>
      </c>
    </row>
    <row r="1755" spans="1:4">
      <c r="A1755" s="146">
        <v>1788</v>
      </c>
      <c r="B1755" s="146" t="s">
        <v>35416</v>
      </c>
      <c r="C1755" s="146" t="s">
        <v>6426</v>
      </c>
      <c r="D1755" s="130">
        <v>51.5</v>
      </c>
    </row>
    <row r="1756" spans="1:4">
      <c r="A1756" s="146">
        <v>1786</v>
      </c>
      <c r="B1756" s="146" t="s">
        <v>35417</v>
      </c>
      <c r="C1756" s="146" t="s">
        <v>6426</v>
      </c>
      <c r="D1756" s="130">
        <v>12.78</v>
      </c>
    </row>
    <row r="1757" spans="1:4">
      <c r="A1757" s="146">
        <v>1787</v>
      </c>
      <c r="B1757" s="146" t="s">
        <v>35418</v>
      </c>
      <c r="C1757" s="146" t="s">
        <v>6426</v>
      </c>
      <c r="D1757" s="130">
        <v>30.62</v>
      </c>
    </row>
    <row r="1758" spans="1:4">
      <c r="A1758" s="146">
        <v>1791</v>
      </c>
      <c r="B1758" s="146" t="s">
        <v>35419</v>
      </c>
      <c r="C1758" s="146" t="s">
        <v>6426</v>
      </c>
      <c r="D1758" s="130">
        <v>185.67</v>
      </c>
    </row>
    <row r="1759" spans="1:4">
      <c r="A1759" s="146">
        <v>1790</v>
      </c>
      <c r="B1759" s="146" t="s">
        <v>35420</v>
      </c>
      <c r="C1759" s="146" t="s">
        <v>6426</v>
      </c>
      <c r="D1759" s="130">
        <v>106.99</v>
      </c>
    </row>
    <row r="1760" spans="1:4">
      <c r="A1760" s="146">
        <v>1813</v>
      </c>
      <c r="B1760" s="146" t="s">
        <v>35421</v>
      </c>
      <c r="C1760" s="146" t="s">
        <v>6426</v>
      </c>
      <c r="D1760" s="130">
        <v>20.29</v>
      </c>
    </row>
    <row r="1761" spans="1:4">
      <c r="A1761" s="146">
        <v>1792</v>
      </c>
      <c r="B1761" s="146" t="s">
        <v>35422</v>
      </c>
      <c r="C1761" s="146" t="s">
        <v>6426</v>
      </c>
      <c r="D1761" s="130">
        <v>250.63</v>
      </c>
    </row>
    <row r="1762" spans="1:4">
      <c r="A1762" s="146">
        <v>1793</v>
      </c>
      <c r="B1762" s="146" t="s">
        <v>35423</v>
      </c>
      <c r="C1762" s="146" t="s">
        <v>6426</v>
      </c>
      <c r="D1762" s="130">
        <v>506.44</v>
      </c>
    </row>
    <row r="1763" spans="1:4">
      <c r="A1763" s="146">
        <v>1809</v>
      </c>
      <c r="B1763" s="146" t="s">
        <v>35424</v>
      </c>
      <c r="C1763" s="146" t="s">
        <v>6426</v>
      </c>
      <c r="D1763" s="130">
        <v>60.23</v>
      </c>
    </row>
    <row r="1764" spans="1:4">
      <c r="A1764" s="146">
        <v>1814</v>
      </c>
      <c r="B1764" s="146" t="s">
        <v>35425</v>
      </c>
      <c r="C1764" s="146" t="s">
        <v>6426</v>
      </c>
      <c r="D1764" s="130">
        <v>49.48</v>
      </c>
    </row>
    <row r="1765" spans="1:4">
      <c r="A1765" s="146">
        <v>1803</v>
      </c>
      <c r="B1765" s="146" t="s">
        <v>35426</v>
      </c>
      <c r="C1765" s="146" t="s">
        <v>6426</v>
      </c>
      <c r="D1765" s="130">
        <v>12.5</v>
      </c>
    </row>
    <row r="1766" spans="1:4">
      <c r="A1766" s="146">
        <v>1805</v>
      </c>
      <c r="B1766" s="146" t="s">
        <v>35427</v>
      </c>
      <c r="C1766" s="146" t="s">
        <v>6426</v>
      </c>
      <c r="D1766" s="130">
        <v>28.71</v>
      </c>
    </row>
    <row r="1767" spans="1:4">
      <c r="A1767" s="146">
        <v>1821</v>
      </c>
      <c r="B1767" s="146" t="s">
        <v>35428</v>
      </c>
      <c r="C1767" s="146" t="s">
        <v>6426</v>
      </c>
      <c r="D1767" s="130">
        <v>169.64</v>
      </c>
    </row>
    <row r="1768" spans="1:4">
      <c r="A1768" s="146">
        <v>1806</v>
      </c>
      <c r="B1768" s="146" t="s">
        <v>35429</v>
      </c>
      <c r="C1768" s="146" t="s">
        <v>6426</v>
      </c>
      <c r="D1768" s="130">
        <v>100.97</v>
      </c>
    </row>
    <row r="1769" spans="1:4">
      <c r="A1769" s="146">
        <v>1804</v>
      </c>
      <c r="B1769" s="146" t="s">
        <v>35430</v>
      </c>
      <c r="C1769" s="146" t="s">
        <v>6426</v>
      </c>
      <c r="D1769" s="130">
        <v>17.8</v>
      </c>
    </row>
    <row r="1770" spans="1:4">
      <c r="A1770" s="146">
        <v>1807</v>
      </c>
      <c r="B1770" s="146" t="s">
        <v>35431</v>
      </c>
      <c r="C1770" s="146" t="s">
        <v>6426</v>
      </c>
      <c r="D1770" s="130">
        <v>242.61</v>
      </c>
    </row>
    <row r="1771" spans="1:4">
      <c r="A1771" s="146">
        <v>1808</v>
      </c>
      <c r="B1771" s="146" t="s">
        <v>35432</v>
      </c>
      <c r="C1771" s="146" t="s">
        <v>6426</v>
      </c>
      <c r="D1771" s="130">
        <v>486.39</v>
      </c>
    </row>
    <row r="1772" spans="1:4">
      <c r="A1772" s="146">
        <v>1797</v>
      </c>
      <c r="B1772" s="146" t="s">
        <v>35433</v>
      </c>
      <c r="C1772" s="146" t="s">
        <v>6426</v>
      </c>
      <c r="D1772" s="130">
        <v>72.95</v>
      </c>
    </row>
    <row r="1773" spans="1:4">
      <c r="A1773" s="146">
        <v>1796</v>
      </c>
      <c r="B1773" s="146" t="s">
        <v>35434</v>
      </c>
      <c r="C1773" s="146" t="s">
        <v>6426</v>
      </c>
      <c r="D1773" s="130">
        <v>55.96</v>
      </c>
    </row>
    <row r="1774" spans="1:4">
      <c r="A1774" s="146">
        <v>1794</v>
      </c>
      <c r="B1774" s="146" t="s">
        <v>35435</v>
      </c>
      <c r="C1774" s="146" t="s">
        <v>6426</v>
      </c>
      <c r="D1774" s="130">
        <v>13.36</v>
      </c>
    </row>
    <row r="1775" spans="1:4">
      <c r="A1775" s="146">
        <v>1816</v>
      </c>
      <c r="B1775" s="146" t="s">
        <v>35436</v>
      </c>
      <c r="C1775" s="146" t="s">
        <v>6426</v>
      </c>
      <c r="D1775" s="130">
        <v>30.12</v>
      </c>
    </row>
    <row r="1776" spans="1:4">
      <c r="A1776" s="146">
        <v>1815</v>
      </c>
      <c r="B1776" s="146" t="s">
        <v>35437</v>
      </c>
      <c r="C1776" s="146" t="s">
        <v>6426</v>
      </c>
      <c r="D1776" s="130">
        <v>231.3</v>
      </c>
    </row>
    <row r="1777" spans="1:4">
      <c r="A1777" s="146">
        <v>1798</v>
      </c>
      <c r="B1777" s="146" t="s">
        <v>35438</v>
      </c>
      <c r="C1777" s="146" t="s">
        <v>6426</v>
      </c>
      <c r="D1777" s="130">
        <v>103.5</v>
      </c>
    </row>
    <row r="1778" spans="1:4">
      <c r="A1778" s="146">
        <v>1795</v>
      </c>
      <c r="B1778" s="146" t="s">
        <v>35439</v>
      </c>
      <c r="C1778" s="146" t="s">
        <v>6426</v>
      </c>
      <c r="D1778" s="130">
        <v>18.5</v>
      </c>
    </row>
    <row r="1779" spans="1:4">
      <c r="A1779" s="146">
        <v>1799</v>
      </c>
      <c r="B1779" s="146" t="s">
        <v>35440</v>
      </c>
      <c r="C1779" s="146" t="s">
        <v>6426</v>
      </c>
      <c r="D1779" s="130">
        <v>301.24</v>
      </c>
    </row>
    <row r="1780" spans="1:4">
      <c r="A1780" s="146">
        <v>1800</v>
      </c>
      <c r="B1780" s="146" t="s">
        <v>35441</v>
      </c>
      <c r="C1780" s="146" t="s">
        <v>6426</v>
      </c>
      <c r="D1780" s="130">
        <v>575.13</v>
      </c>
    </row>
    <row r="1781" spans="1:4">
      <c r="A1781" s="146">
        <v>1802</v>
      </c>
      <c r="B1781" s="146" t="s">
        <v>35442</v>
      </c>
      <c r="C1781" s="146" t="s">
        <v>6426</v>
      </c>
      <c r="D1781" s="131">
        <v>1438.62</v>
      </c>
    </row>
    <row r="1782" spans="1:4">
      <c r="A1782" s="146">
        <v>40385</v>
      </c>
      <c r="B1782" s="146" t="s">
        <v>35443</v>
      </c>
      <c r="C1782" s="146" t="s">
        <v>6426</v>
      </c>
      <c r="D1782" s="130">
        <v>78.05</v>
      </c>
    </row>
    <row r="1783" spans="1:4">
      <c r="A1783" s="146">
        <v>40383</v>
      </c>
      <c r="B1783" s="146" t="s">
        <v>35444</v>
      </c>
      <c r="C1783" s="146" t="s">
        <v>6426</v>
      </c>
      <c r="D1783" s="130">
        <v>53.44</v>
      </c>
    </row>
    <row r="1784" spans="1:4">
      <c r="A1784" s="146">
        <v>40378</v>
      </c>
      <c r="B1784" s="146" t="s">
        <v>35445</v>
      </c>
      <c r="C1784" s="146" t="s">
        <v>6426</v>
      </c>
      <c r="D1784" s="130">
        <v>18.47</v>
      </c>
    </row>
    <row r="1785" spans="1:4">
      <c r="A1785" s="146">
        <v>40382</v>
      </c>
      <c r="B1785" s="146" t="s">
        <v>35446</v>
      </c>
      <c r="C1785" s="146" t="s">
        <v>6426</v>
      </c>
      <c r="D1785" s="130">
        <v>34.96</v>
      </c>
    </row>
    <row r="1786" spans="1:4">
      <c r="A1786" s="146">
        <v>40422</v>
      </c>
      <c r="B1786" s="146" t="s">
        <v>35447</v>
      </c>
      <c r="C1786" s="146" t="s">
        <v>6426</v>
      </c>
      <c r="D1786" s="130">
        <v>238.17</v>
      </c>
    </row>
    <row r="1787" spans="1:4">
      <c r="A1787" s="146">
        <v>40387</v>
      </c>
      <c r="B1787" s="146" t="s">
        <v>35448</v>
      </c>
      <c r="C1787" s="146" t="s">
        <v>6426</v>
      </c>
      <c r="D1787" s="130">
        <v>121.26</v>
      </c>
    </row>
    <row r="1788" spans="1:4">
      <c r="A1788" s="146">
        <v>40380</v>
      </c>
      <c r="B1788" s="146" t="s">
        <v>35449</v>
      </c>
      <c r="C1788" s="146" t="s">
        <v>6426</v>
      </c>
      <c r="D1788" s="130">
        <v>24.63</v>
      </c>
    </row>
    <row r="1789" spans="1:4">
      <c r="A1789" s="146">
        <v>40390</v>
      </c>
      <c r="B1789" s="146" t="s">
        <v>35450</v>
      </c>
      <c r="C1789" s="146" t="s">
        <v>6426</v>
      </c>
      <c r="D1789" s="130">
        <v>501.61</v>
      </c>
    </row>
    <row r="1790" spans="1:4">
      <c r="A1790" s="146">
        <v>40413</v>
      </c>
      <c r="B1790" s="146" t="s">
        <v>35451</v>
      </c>
      <c r="C1790" s="146" t="s">
        <v>6426</v>
      </c>
      <c r="D1790" s="130">
        <v>23.03</v>
      </c>
    </row>
    <row r="1791" spans="1:4">
      <c r="A1791" s="146">
        <v>40415</v>
      </c>
      <c r="B1791" s="146" t="s">
        <v>35452</v>
      </c>
      <c r="C1791" s="146" t="s">
        <v>6426</v>
      </c>
      <c r="D1791" s="130">
        <v>32.82</v>
      </c>
    </row>
    <row r="1792" spans="1:4">
      <c r="A1792" s="146">
        <v>40417</v>
      </c>
      <c r="B1792" s="146" t="s">
        <v>35453</v>
      </c>
      <c r="C1792" s="146" t="s">
        <v>6426</v>
      </c>
      <c r="D1792" s="130">
        <v>38.72</v>
      </c>
    </row>
    <row r="1793" spans="1:4">
      <c r="A1793" s="146">
        <v>39271</v>
      </c>
      <c r="B1793" s="146" t="s">
        <v>35454</v>
      </c>
      <c r="C1793" s="146" t="s">
        <v>6426</v>
      </c>
      <c r="D1793" s="130">
        <v>2.2400000000000002</v>
      </c>
    </row>
    <row r="1794" spans="1:4">
      <c r="A1794" s="146">
        <v>39273</v>
      </c>
      <c r="B1794" s="146" t="s">
        <v>35455</v>
      </c>
      <c r="C1794" s="146" t="s">
        <v>6426</v>
      </c>
      <c r="D1794" s="130">
        <v>3.8</v>
      </c>
    </row>
    <row r="1795" spans="1:4">
      <c r="A1795" s="146">
        <v>39272</v>
      </c>
      <c r="B1795" s="146" t="s">
        <v>35456</v>
      </c>
      <c r="C1795" s="146" t="s">
        <v>6426</v>
      </c>
      <c r="D1795" s="130">
        <v>2.75</v>
      </c>
    </row>
    <row r="1796" spans="1:4">
      <c r="A1796" s="146">
        <v>1875</v>
      </c>
      <c r="B1796" s="146" t="s">
        <v>35457</v>
      </c>
      <c r="C1796" s="146" t="s">
        <v>6426</v>
      </c>
      <c r="D1796" s="130">
        <v>6.08</v>
      </c>
    </row>
    <row r="1797" spans="1:4">
      <c r="A1797" s="146">
        <v>1874</v>
      </c>
      <c r="B1797" s="146" t="s">
        <v>35458</v>
      </c>
      <c r="C1797" s="146" t="s">
        <v>6426</v>
      </c>
      <c r="D1797" s="130">
        <v>5.0199999999999996</v>
      </c>
    </row>
    <row r="1798" spans="1:4">
      <c r="A1798" s="146">
        <v>1870</v>
      </c>
      <c r="B1798" s="146" t="s">
        <v>35459</v>
      </c>
      <c r="C1798" s="146" t="s">
        <v>6426</v>
      </c>
      <c r="D1798" s="130">
        <v>2.9</v>
      </c>
    </row>
    <row r="1799" spans="1:4">
      <c r="A1799" s="146">
        <v>1884</v>
      </c>
      <c r="B1799" s="146" t="s">
        <v>35460</v>
      </c>
      <c r="C1799" s="146" t="s">
        <v>6426</v>
      </c>
      <c r="D1799" s="130">
        <v>4.45</v>
      </c>
    </row>
    <row r="1800" spans="1:4">
      <c r="A1800" s="146">
        <v>1887</v>
      </c>
      <c r="B1800" s="146" t="s">
        <v>35461</v>
      </c>
      <c r="C1800" s="146" t="s">
        <v>6426</v>
      </c>
      <c r="D1800" s="130">
        <v>25.21</v>
      </c>
    </row>
    <row r="1801" spans="1:4">
      <c r="A1801" s="146">
        <v>1876</v>
      </c>
      <c r="B1801" s="146" t="s">
        <v>35462</v>
      </c>
      <c r="C1801" s="146" t="s">
        <v>6426</v>
      </c>
      <c r="D1801" s="130">
        <v>9.8800000000000008</v>
      </c>
    </row>
    <row r="1802" spans="1:4">
      <c r="A1802" s="146">
        <v>1879</v>
      </c>
      <c r="B1802" s="146" t="s">
        <v>35463</v>
      </c>
      <c r="C1802" s="146" t="s">
        <v>6426</v>
      </c>
      <c r="D1802" s="130">
        <v>2.94</v>
      </c>
    </row>
    <row r="1803" spans="1:4">
      <c r="A1803" s="146">
        <v>1877</v>
      </c>
      <c r="B1803" s="146" t="s">
        <v>35464</v>
      </c>
      <c r="C1803" s="146" t="s">
        <v>6426</v>
      </c>
      <c r="D1803" s="130">
        <v>25.25</v>
      </c>
    </row>
    <row r="1804" spans="1:4">
      <c r="A1804" s="146">
        <v>1878</v>
      </c>
      <c r="B1804" s="146" t="s">
        <v>35465</v>
      </c>
      <c r="C1804" s="146" t="s">
        <v>6426</v>
      </c>
      <c r="D1804" s="130">
        <v>50.72</v>
      </c>
    </row>
    <row r="1805" spans="1:4">
      <c r="A1805" s="146">
        <v>2621</v>
      </c>
      <c r="B1805" s="146" t="s">
        <v>35466</v>
      </c>
      <c r="C1805" s="146" t="s">
        <v>6426</v>
      </c>
      <c r="D1805" s="130">
        <v>134.78</v>
      </c>
    </row>
    <row r="1806" spans="1:4">
      <c r="A1806" s="146">
        <v>2616</v>
      </c>
      <c r="B1806" s="146" t="s">
        <v>35467</v>
      </c>
      <c r="C1806" s="146" t="s">
        <v>6426</v>
      </c>
      <c r="D1806" s="130">
        <v>3.81</v>
      </c>
    </row>
    <row r="1807" spans="1:4">
      <c r="A1807" s="146">
        <v>2633</v>
      </c>
      <c r="B1807" s="146" t="s">
        <v>35468</v>
      </c>
      <c r="C1807" s="146" t="s">
        <v>6426</v>
      </c>
      <c r="D1807" s="130">
        <v>4.3099999999999996</v>
      </c>
    </row>
    <row r="1808" spans="1:4">
      <c r="A1808" s="146">
        <v>2617</v>
      </c>
      <c r="B1808" s="146" t="s">
        <v>35469</v>
      </c>
      <c r="C1808" s="146" t="s">
        <v>6426</v>
      </c>
      <c r="D1808" s="130">
        <v>5.86</v>
      </c>
    </row>
    <row r="1809" spans="1:4">
      <c r="A1809" s="146">
        <v>2618</v>
      </c>
      <c r="B1809" s="146" t="s">
        <v>35470</v>
      </c>
      <c r="C1809" s="146" t="s">
        <v>6426</v>
      </c>
      <c r="D1809" s="130">
        <v>13.35</v>
      </c>
    </row>
    <row r="1810" spans="1:4">
      <c r="A1810" s="146">
        <v>2632</v>
      </c>
      <c r="B1810" s="146" t="s">
        <v>35471</v>
      </c>
      <c r="C1810" s="146" t="s">
        <v>6426</v>
      </c>
      <c r="D1810" s="130">
        <v>16.28</v>
      </c>
    </row>
    <row r="1811" spans="1:4">
      <c r="A1811" s="146">
        <v>2631</v>
      </c>
      <c r="B1811" s="146" t="s">
        <v>35472</v>
      </c>
      <c r="C1811" s="146" t="s">
        <v>6426</v>
      </c>
      <c r="D1811" s="130">
        <v>23.9</v>
      </c>
    </row>
    <row r="1812" spans="1:4">
      <c r="A1812" s="146">
        <v>2619</v>
      </c>
      <c r="B1812" s="146" t="s">
        <v>35473</v>
      </c>
      <c r="C1812" s="146" t="s">
        <v>6426</v>
      </c>
      <c r="D1812" s="130">
        <v>60.53</v>
      </c>
    </row>
    <row r="1813" spans="1:4">
      <c r="A1813" s="146">
        <v>2620</v>
      </c>
      <c r="B1813" s="146" t="s">
        <v>35474</v>
      </c>
      <c r="C1813" s="146" t="s">
        <v>6426</v>
      </c>
      <c r="D1813" s="130">
        <v>79.47</v>
      </c>
    </row>
    <row r="1814" spans="1:4">
      <c r="A1814" s="146">
        <v>25968</v>
      </c>
      <c r="B1814" s="146" t="s">
        <v>35475</v>
      </c>
      <c r="C1814" s="146" t="s">
        <v>6426</v>
      </c>
      <c r="D1814" s="130">
        <v>57.4</v>
      </c>
    </row>
    <row r="1815" spans="1:4">
      <c r="A1815" s="146">
        <v>38369</v>
      </c>
      <c r="B1815" s="146" t="s">
        <v>35476</v>
      </c>
      <c r="C1815" s="146" t="s">
        <v>6426</v>
      </c>
      <c r="D1815" s="130">
        <v>11.5</v>
      </c>
    </row>
    <row r="1816" spans="1:4">
      <c r="A1816" s="146">
        <v>38370</v>
      </c>
      <c r="B1816" s="146" t="s">
        <v>35477</v>
      </c>
      <c r="C1816" s="146" t="s">
        <v>6426</v>
      </c>
      <c r="D1816" s="130">
        <v>11.5</v>
      </c>
    </row>
    <row r="1817" spans="1:4">
      <c r="A1817" s="146">
        <v>38372</v>
      </c>
      <c r="B1817" s="146" t="s">
        <v>35478</v>
      </c>
      <c r="C1817" s="146" t="s">
        <v>6426</v>
      </c>
      <c r="D1817" s="130">
        <v>19.100000000000001</v>
      </c>
    </row>
    <row r="1818" spans="1:4">
      <c r="A1818" s="146">
        <v>2357</v>
      </c>
      <c r="B1818" s="146" t="s">
        <v>35479</v>
      </c>
      <c r="C1818" s="146" t="s">
        <v>6427</v>
      </c>
      <c r="D1818" s="130">
        <v>12.5</v>
      </c>
    </row>
    <row r="1819" spans="1:4">
      <c r="A1819" s="146">
        <v>40806</v>
      </c>
      <c r="B1819" s="146" t="s">
        <v>35480</v>
      </c>
      <c r="C1819" s="146" t="s">
        <v>6432</v>
      </c>
      <c r="D1819" s="131">
        <v>2216.15</v>
      </c>
    </row>
    <row r="1820" spans="1:4">
      <c r="A1820" s="146">
        <v>2355</v>
      </c>
      <c r="B1820" s="146" t="s">
        <v>35481</v>
      </c>
      <c r="C1820" s="146" t="s">
        <v>6427</v>
      </c>
      <c r="D1820" s="130">
        <v>30.27</v>
      </c>
    </row>
    <row r="1821" spans="1:4">
      <c r="A1821" s="146">
        <v>40805</v>
      </c>
      <c r="B1821" s="146" t="s">
        <v>35482</v>
      </c>
      <c r="C1821" s="146" t="s">
        <v>6432</v>
      </c>
      <c r="D1821" s="131">
        <v>5362.71</v>
      </c>
    </row>
    <row r="1822" spans="1:4">
      <c r="A1822" s="146">
        <v>2358</v>
      </c>
      <c r="B1822" s="146" t="s">
        <v>35483</v>
      </c>
      <c r="C1822" s="146" t="s">
        <v>6427</v>
      </c>
      <c r="D1822" s="130">
        <v>26</v>
      </c>
    </row>
    <row r="1823" spans="1:4">
      <c r="A1823" s="146">
        <v>40807</v>
      </c>
      <c r="B1823" s="146" t="s">
        <v>35484</v>
      </c>
      <c r="C1823" s="146" t="s">
        <v>6432</v>
      </c>
      <c r="D1823" s="131">
        <v>4604.88</v>
      </c>
    </row>
    <row r="1824" spans="1:4">
      <c r="A1824" s="146">
        <v>2359</v>
      </c>
      <c r="B1824" s="146" t="s">
        <v>35485</v>
      </c>
      <c r="C1824" s="146" t="s">
        <v>6427</v>
      </c>
      <c r="D1824" s="130">
        <v>21.67</v>
      </c>
    </row>
    <row r="1825" spans="1:4">
      <c r="A1825" s="146">
        <v>40808</v>
      </c>
      <c r="B1825" s="146" t="s">
        <v>35486</v>
      </c>
      <c r="C1825" s="146" t="s">
        <v>6432</v>
      </c>
      <c r="D1825" s="131">
        <v>3841.01</v>
      </c>
    </row>
    <row r="1826" spans="1:4">
      <c r="A1826" s="146">
        <v>43144</v>
      </c>
      <c r="B1826" s="146" t="s">
        <v>35487</v>
      </c>
      <c r="C1826" s="146" t="s">
        <v>6429</v>
      </c>
      <c r="D1826" s="130">
        <v>43.79</v>
      </c>
    </row>
    <row r="1827" spans="1:4">
      <c r="A1827" s="146">
        <v>39397</v>
      </c>
      <c r="B1827" s="146" t="s">
        <v>35488</v>
      </c>
      <c r="C1827" s="146" t="s">
        <v>6424</v>
      </c>
      <c r="D1827" s="130">
        <v>19.96</v>
      </c>
    </row>
    <row r="1828" spans="1:4">
      <c r="A1828" s="146">
        <v>2692</v>
      </c>
      <c r="B1828" s="146" t="s">
        <v>35489</v>
      </c>
      <c r="C1828" s="146" t="s">
        <v>6424</v>
      </c>
      <c r="D1828" s="130">
        <v>8.0500000000000007</v>
      </c>
    </row>
    <row r="1829" spans="1:4">
      <c r="A1829" s="146">
        <v>5330</v>
      </c>
      <c r="B1829" s="146" t="s">
        <v>35490</v>
      </c>
      <c r="C1829" s="146" t="s">
        <v>6424</v>
      </c>
      <c r="D1829" s="130">
        <v>64.239999999999995</v>
      </c>
    </row>
    <row r="1830" spans="1:4">
      <c r="A1830" s="146">
        <v>26017</v>
      </c>
      <c r="B1830" s="146" t="s">
        <v>35491</v>
      </c>
      <c r="C1830" s="146" t="s">
        <v>6426</v>
      </c>
      <c r="D1830" s="130">
        <v>29.06</v>
      </c>
    </row>
    <row r="1831" spans="1:4">
      <c r="A1831" s="146">
        <v>25931</v>
      </c>
      <c r="B1831" s="146" t="s">
        <v>35492</v>
      </c>
      <c r="C1831" s="146" t="s">
        <v>6426</v>
      </c>
      <c r="D1831" s="130">
        <v>92.37</v>
      </c>
    </row>
    <row r="1832" spans="1:4">
      <c r="A1832" s="146">
        <v>38140</v>
      </c>
      <c r="B1832" s="146" t="s">
        <v>35493</v>
      </c>
      <c r="C1832" s="146" t="s">
        <v>6426</v>
      </c>
      <c r="D1832" s="130">
        <v>22.4</v>
      </c>
    </row>
    <row r="1833" spans="1:4">
      <c r="A1833" s="146">
        <v>13887</v>
      </c>
      <c r="B1833" s="146" t="s">
        <v>35494</v>
      </c>
      <c r="C1833" s="146" t="s">
        <v>6426</v>
      </c>
      <c r="D1833" s="130">
        <v>530.33000000000004</v>
      </c>
    </row>
    <row r="1834" spans="1:4">
      <c r="A1834" s="146">
        <v>26018</v>
      </c>
      <c r="B1834" s="146" t="s">
        <v>35495</v>
      </c>
      <c r="C1834" s="146" t="s">
        <v>6426</v>
      </c>
      <c r="D1834" s="130">
        <v>23.61</v>
      </c>
    </row>
    <row r="1835" spans="1:4">
      <c r="A1835" s="146">
        <v>26019</v>
      </c>
      <c r="B1835" s="146" t="s">
        <v>35496</v>
      </c>
      <c r="C1835" s="146" t="s">
        <v>6426</v>
      </c>
      <c r="D1835" s="130">
        <v>22.29</v>
      </c>
    </row>
    <row r="1836" spans="1:4">
      <c r="A1836" s="146">
        <v>26020</v>
      </c>
      <c r="B1836" s="146" t="s">
        <v>35497</v>
      </c>
      <c r="C1836" s="146" t="s">
        <v>6426</v>
      </c>
      <c r="D1836" s="130">
        <v>5.81</v>
      </c>
    </row>
    <row r="1837" spans="1:4">
      <c r="A1837" s="146">
        <v>34544</v>
      </c>
      <c r="B1837" s="146" t="s">
        <v>35498</v>
      </c>
      <c r="C1837" s="146" t="s">
        <v>6426</v>
      </c>
      <c r="D1837" s="131">
        <v>1533.57</v>
      </c>
    </row>
    <row r="1838" spans="1:4">
      <c r="A1838" s="146">
        <v>34729</v>
      </c>
      <c r="B1838" s="146" t="s">
        <v>35499</v>
      </c>
      <c r="C1838" s="146" t="s">
        <v>6426</v>
      </c>
      <c r="D1838" s="131">
        <v>1206.3900000000001</v>
      </c>
    </row>
    <row r="1839" spans="1:4">
      <c r="A1839" s="146">
        <v>34734</v>
      </c>
      <c r="B1839" s="146" t="s">
        <v>35500</v>
      </c>
      <c r="C1839" s="146" t="s">
        <v>6426</v>
      </c>
      <c r="D1839" s="131">
        <v>1867.87</v>
      </c>
    </row>
    <row r="1840" spans="1:4">
      <c r="A1840" s="146">
        <v>34738</v>
      </c>
      <c r="B1840" s="146" t="s">
        <v>35501</v>
      </c>
      <c r="C1840" s="146" t="s">
        <v>6426</v>
      </c>
      <c r="D1840" s="131">
        <v>4363.9399999999996</v>
      </c>
    </row>
    <row r="1841" spans="1:4">
      <c r="A1841" s="146">
        <v>2391</v>
      </c>
      <c r="B1841" s="146" t="s">
        <v>35502</v>
      </c>
      <c r="C1841" s="146" t="s">
        <v>6426</v>
      </c>
      <c r="D1841" s="130">
        <v>354.93</v>
      </c>
    </row>
    <row r="1842" spans="1:4">
      <c r="A1842" s="146">
        <v>2374</v>
      </c>
      <c r="B1842" s="146" t="s">
        <v>35503</v>
      </c>
      <c r="C1842" s="146" t="s">
        <v>6426</v>
      </c>
      <c r="D1842" s="130">
        <v>402.66</v>
      </c>
    </row>
    <row r="1843" spans="1:4">
      <c r="A1843" s="146">
        <v>2377</v>
      </c>
      <c r="B1843" s="146" t="s">
        <v>35504</v>
      </c>
      <c r="C1843" s="146" t="s">
        <v>6426</v>
      </c>
      <c r="D1843" s="130">
        <v>565.09</v>
      </c>
    </row>
    <row r="1844" spans="1:4">
      <c r="A1844" s="146">
        <v>2393</v>
      </c>
      <c r="B1844" s="146" t="s">
        <v>35505</v>
      </c>
      <c r="C1844" s="146" t="s">
        <v>6426</v>
      </c>
      <c r="D1844" s="130">
        <v>946.32</v>
      </c>
    </row>
    <row r="1845" spans="1:4">
      <c r="A1845" s="146">
        <v>34705</v>
      </c>
      <c r="B1845" s="146" t="s">
        <v>35506</v>
      </c>
      <c r="C1845" s="146" t="s">
        <v>6426</v>
      </c>
      <c r="D1845" s="130">
        <v>827.69</v>
      </c>
    </row>
    <row r="1846" spans="1:4">
      <c r="A1846" s="146">
        <v>34707</v>
      </c>
      <c r="B1846" s="146" t="s">
        <v>35507</v>
      </c>
      <c r="C1846" s="146" t="s">
        <v>6426</v>
      </c>
      <c r="D1846" s="131">
        <v>1533.73</v>
      </c>
    </row>
    <row r="1847" spans="1:4">
      <c r="A1847" s="146">
        <v>2378</v>
      </c>
      <c r="B1847" s="146" t="s">
        <v>35508</v>
      </c>
      <c r="C1847" s="146" t="s">
        <v>6426</v>
      </c>
      <c r="D1847" s="131">
        <v>1299.8900000000001</v>
      </c>
    </row>
    <row r="1848" spans="1:4">
      <c r="A1848" s="146">
        <v>2379</v>
      </c>
      <c r="B1848" s="146" t="s">
        <v>35509</v>
      </c>
      <c r="C1848" s="146" t="s">
        <v>6426</v>
      </c>
      <c r="D1848" s="131">
        <v>1299.8900000000001</v>
      </c>
    </row>
    <row r="1849" spans="1:4">
      <c r="A1849" s="146">
        <v>2376</v>
      </c>
      <c r="B1849" s="146" t="s">
        <v>35510</v>
      </c>
      <c r="C1849" s="146" t="s">
        <v>6426</v>
      </c>
      <c r="D1849" s="131">
        <v>2140.92</v>
      </c>
    </row>
    <row r="1850" spans="1:4">
      <c r="A1850" s="146">
        <v>2394</v>
      </c>
      <c r="B1850" s="146" t="s">
        <v>35511</v>
      </c>
      <c r="C1850" s="146" t="s">
        <v>6426</v>
      </c>
      <c r="D1850" s="131">
        <v>4576.8900000000003</v>
      </c>
    </row>
    <row r="1851" spans="1:4">
      <c r="A1851" s="146">
        <v>34686</v>
      </c>
      <c r="B1851" s="146" t="s">
        <v>35512</v>
      </c>
      <c r="C1851" s="146" t="s">
        <v>6426</v>
      </c>
      <c r="D1851" s="130">
        <v>13.74</v>
      </c>
    </row>
    <row r="1852" spans="1:4">
      <c r="A1852" s="146">
        <v>34616</v>
      </c>
      <c r="B1852" s="146" t="s">
        <v>35513</v>
      </c>
      <c r="C1852" s="146" t="s">
        <v>6426</v>
      </c>
      <c r="D1852" s="130">
        <v>53.11</v>
      </c>
    </row>
    <row r="1853" spans="1:4">
      <c r="A1853" s="146">
        <v>34623</v>
      </c>
      <c r="B1853" s="146" t="s">
        <v>35514</v>
      </c>
      <c r="C1853" s="146" t="s">
        <v>6426</v>
      </c>
      <c r="D1853" s="130">
        <v>52.29</v>
      </c>
    </row>
    <row r="1854" spans="1:4">
      <c r="A1854" s="146">
        <v>34628</v>
      </c>
      <c r="B1854" s="146" t="s">
        <v>35515</v>
      </c>
      <c r="C1854" s="146" t="s">
        <v>6426</v>
      </c>
      <c r="D1854" s="130">
        <v>74.900000000000006</v>
      </c>
    </row>
    <row r="1855" spans="1:4">
      <c r="A1855" s="146">
        <v>34653</v>
      </c>
      <c r="B1855" s="146" t="s">
        <v>35516</v>
      </c>
      <c r="C1855" s="146" t="s">
        <v>6426</v>
      </c>
      <c r="D1855" s="130">
        <v>9.26</v>
      </c>
    </row>
    <row r="1856" spans="1:4">
      <c r="A1856" s="146">
        <v>34688</v>
      </c>
      <c r="B1856" s="146" t="s">
        <v>35517</v>
      </c>
      <c r="C1856" s="146" t="s">
        <v>6426</v>
      </c>
      <c r="D1856" s="130">
        <v>16.79</v>
      </c>
    </row>
    <row r="1857" spans="1:4">
      <c r="A1857" s="146">
        <v>34709</v>
      </c>
      <c r="B1857" s="146" t="s">
        <v>35518</v>
      </c>
      <c r="C1857" s="146" t="s">
        <v>6426</v>
      </c>
      <c r="D1857" s="130">
        <v>65.069999999999993</v>
      </c>
    </row>
    <row r="1858" spans="1:4">
      <c r="A1858" s="146">
        <v>34714</v>
      </c>
      <c r="B1858" s="146" t="s">
        <v>35519</v>
      </c>
      <c r="C1858" s="146" t="s">
        <v>6426</v>
      </c>
      <c r="D1858" s="130">
        <v>77.72</v>
      </c>
    </row>
    <row r="1859" spans="1:4">
      <c r="A1859" s="146">
        <v>2388</v>
      </c>
      <c r="B1859" s="146" t="s">
        <v>35520</v>
      </c>
      <c r="C1859" s="146" t="s">
        <v>6426</v>
      </c>
      <c r="D1859" s="130">
        <v>64.58</v>
      </c>
    </row>
    <row r="1860" spans="1:4">
      <c r="A1860" s="146">
        <v>34606</v>
      </c>
      <c r="B1860" s="146" t="s">
        <v>35521</v>
      </c>
      <c r="C1860" s="146" t="s">
        <v>6426</v>
      </c>
      <c r="D1860" s="130">
        <v>99.06</v>
      </c>
    </row>
    <row r="1861" spans="1:4">
      <c r="A1861" s="146">
        <v>34689</v>
      </c>
      <c r="B1861" s="146" t="s">
        <v>35522</v>
      </c>
      <c r="C1861" s="146" t="s">
        <v>6426</v>
      </c>
      <c r="D1861" s="130">
        <v>31.54</v>
      </c>
    </row>
    <row r="1862" spans="1:4">
      <c r="A1862" s="146">
        <v>2370</v>
      </c>
      <c r="B1862" s="146" t="s">
        <v>35523</v>
      </c>
      <c r="C1862" s="146" t="s">
        <v>6426</v>
      </c>
      <c r="D1862" s="130">
        <v>12</v>
      </c>
    </row>
    <row r="1863" spans="1:4">
      <c r="A1863" s="146">
        <v>2386</v>
      </c>
      <c r="B1863" s="146" t="s">
        <v>35524</v>
      </c>
      <c r="C1863" s="146" t="s">
        <v>6426</v>
      </c>
      <c r="D1863" s="130">
        <v>20.13</v>
      </c>
    </row>
    <row r="1864" spans="1:4">
      <c r="A1864" s="146">
        <v>2392</v>
      </c>
      <c r="B1864" s="146" t="s">
        <v>35525</v>
      </c>
      <c r="C1864" s="146" t="s">
        <v>6426</v>
      </c>
      <c r="D1864" s="130">
        <v>80.55</v>
      </c>
    </row>
    <row r="1865" spans="1:4">
      <c r="A1865" s="146">
        <v>2373</v>
      </c>
      <c r="B1865" s="146" t="s">
        <v>35526</v>
      </c>
      <c r="C1865" s="146" t="s">
        <v>6426</v>
      </c>
      <c r="D1865" s="130">
        <v>113.49</v>
      </c>
    </row>
    <row r="1866" spans="1:4">
      <c r="A1866" s="146">
        <v>39465</v>
      </c>
      <c r="B1866" s="146" t="s">
        <v>35527</v>
      </c>
      <c r="C1866" s="146" t="s">
        <v>6426</v>
      </c>
      <c r="D1866" s="130">
        <v>69.33</v>
      </c>
    </row>
    <row r="1867" spans="1:4">
      <c r="A1867" s="146">
        <v>39466</v>
      </c>
      <c r="B1867" s="146" t="s">
        <v>35528</v>
      </c>
      <c r="C1867" s="146" t="s">
        <v>6426</v>
      </c>
      <c r="D1867" s="130">
        <v>78</v>
      </c>
    </row>
    <row r="1868" spans="1:4">
      <c r="A1868" s="146">
        <v>39467</v>
      </c>
      <c r="B1868" s="146" t="s">
        <v>35529</v>
      </c>
      <c r="C1868" s="146" t="s">
        <v>6426</v>
      </c>
      <c r="D1868" s="130">
        <v>99.77</v>
      </c>
    </row>
    <row r="1869" spans="1:4">
      <c r="A1869" s="146">
        <v>39468</v>
      </c>
      <c r="B1869" s="146" t="s">
        <v>35530</v>
      </c>
      <c r="C1869" s="146" t="s">
        <v>6426</v>
      </c>
      <c r="D1869" s="130">
        <v>177.33</v>
      </c>
    </row>
    <row r="1870" spans="1:4">
      <c r="A1870" s="146">
        <v>39469</v>
      </c>
      <c r="B1870" s="146" t="s">
        <v>35531</v>
      </c>
      <c r="C1870" s="146" t="s">
        <v>6426</v>
      </c>
      <c r="D1870" s="130">
        <v>72.239999999999995</v>
      </c>
    </row>
    <row r="1871" spans="1:4">
      <c r="A1871" s="146">
        <v>39470</v>
      </c>
      <c r="B1871" s="146" t="s">
        <v>35532</v>
      </c>
      <c r="C1871" s="146" t="s">
        <v>6426</v>
      </c>
      <c r="D1871" s="130">
        <v>88.76</v>
      </c>
    </row>
    <row r="1872" spans="1:4">
      <c r="A1872" s="146">
        <v>39471</v>
      </c>
      <c r="B1872" s="146" t="s">
        <v>35533</v>
      </c>
      <c r="C1872" s="146" t="s">
        <v>6426</v>
      </c>
      <c r="D1872" s="130">
        <v>106.66</v>
      </c>
    </row>
    <row r="1873" spans="1:4">
      <c r="A1873" s="146">
        <v>39472</v>
      </c>
      <c r="B1873" s="146" t="s">
        <v>35534</v>
      </c>
      <c r="C1873" s="146" t="s">
        <v>6426</v>
      </c>
      <c r="D1873" s="130">
        <v>185.33</v>
      </c>
    </row>
    <row r="1874" spans="1:4">
      <c r="A1874" s="146">
        <v>39473</v>
      </c>
      <c r="B1874" s="146" t="s">
        <v>35535</v>
      </c>
      <c r="C1874" s="146" t="s">
        <v>6426</v>
      </c>
      <c r="D1874" s="130">
        <v>119.72</v>
      </c>
    </row>
    <row r="1875" spans="1:4">
      <c r="A1875" s="146">
        <v>39474</v>
      </c>
      <c r="B1875" s="146" t="s">
        <v>35536</v>
      </c>
      <c r="C1875" s="146" t="s">
        <v>6426</v>
      </c>
      <c r="D1875" s="130">
        <v>127.63</v>
      </c>
    </row>
    <row r="1876" spans="1:4">
      <c r="A1876" s="146">
        <v>39475</v>
      </c>
      <c r="B1876" s="146" t="s">
        <v>35537</v>
      </c>
      <c r="C1876" s="146" t="s">
        <v>6426</v>
      </c>
      <c r="D1876" s="130">
        <v>144.81</v>
      </c>
    </row>
    <row r="1877" spans="1:4">
      <c r="A1877" s="146">
        <v>39476</v>
      </c>
      <c r="B1877" s="146" t="s">
        <v>35538</v>
      </c>
      <c r="C1877" s="146" t="s">
        <v>6426</v>
      </c>
      <c r="D1877" s="130">
        <v>272.60000000000002</v>
      </c>
    </row>
    <row r="1878" spans="1:4">
      <c r="A1878" s="146">
        <v>39477</v>
      </c>
      <c r="B1878" s="146" t="s">
        <v>35539</v>
      </c>
      <c r="C1878" s="146" t="s">
        <v>6426</v>
      </c>
      <c r="D1878" s="130">
        <v>133.56</v>
      </c>
    </row>
    <row r="1879" spans="1:4">
      <c r="A1879" s="146">
        <v>39478</v>
      </c>
      <c r="B1879" s="146" t="s">
        <v>35540</v>
      </c>
      <c r="C1879" s="146" t="s">
        <v>6426</v>
      </c>
      <c r="D1879" s="130">
        <v>137.69999999999999</v>
      </c>
    </row>
    <row r="1880" spans="1:4">
      <c r="A1880" s="146">
        <v>39479</v>
      </c>
      <c r="B1880" s="146" t="s">
        <v>35541</v>
      </c>
      <c r="C1880" s="146" t="s">
        <v>6426</v>
      </c>
      <c r="D1880" s="130">
        <v>162.24</v>
      </c>
    </row>
    <row r="1881" spans="1:4">
      <c r="A1881" s="146">
        <v>39480</v>
      </c>
      <c r="B1881" s="146" t="s">
        <v>35542</v>
      </c>
      <c r="C1881" s="146" t="s">
        <v>6426</v>
      </c>
      <c r="D1881" s="130">
        <v>334.77</v>
      </c>
    </row>
    <row r="1882" spans="1:4">
      <c r="A1882" s="146">
        <v>39459</v>
      </c>
      <c r="B1882" s="146" t="s">
        <v>35543</v>
      </c>
      <c r="C1882" s="146" t="s">
        <v>6426</v>
      </c>
      <c r="D1882" s="130">
        <v>284.13</v>
      </c>
    </row>
    <row r="1883" spans="1:4">
      <c r="A1883" s="146">
        <v>39445</v>
      </c>
      <c r="B1883" s="146" t="s">
        <v>35544</v>
      </c>
      <c r="C1883" s="146" t="s">
        <v>6426</v>
      </c>
      <c r="D1883" s="130">
        <v>142.66</v>
      </c>
    </row>
    <row r="1884" spans="1:4">
      <c r="A1884" s="146">
        <v>39446</v>
      </c>
      <c r="B1884" s="146" t="s">
        <v>35545</v>
      </c>
      <c r="C1884" s="146" t="s">
        <v>6426</v>
      </c>
      <c r="D1884" s="130">
        <v>145.19999999999999</v>
      </c>
    </row>
    <row r="1885" spans="1:4">
      <c r="A1885" s="146">
        <v>39447</v>
      </c>
      <c r="B1885" s="146" t="s">
        <v>35546</v>
      </c>
      <c r="C1885" s="146" t="s">
        <v>6426</v>
      </c>
      <c r="D1885" s="130">
        <v>155.28</v>
      </c>
    </row>
    <row r="1886" spans="1:4">
      <c r="A1886" s="146">
        <v>39448</v>
      </c>
      <c r="B1886" s="146" t="s">
        <v>35547</v>
      </c>
      <c r="C1886" s="146" t="s">
        <v>6426</v>
      </c>
      <c r="D1886" s="130">
        <v>264.77999999999997</v>
      </c>
    </row>
    <row r="1887" spans="1:4">
      <c r="A1887" s="146">
        <v>39450</v>
      </c>
      <c r="B1887" s="146" t="s">
        <v>35548</v>
      </c>
      <c r="C1887" s="146" t="s">
        <v>6426</v>
      </c>
      <c r="D1887" s="130">
        <v>161.54</v>
      </c>
    </row>
    <row r="1888" spans="1:4">
      <c r="A1888" s="146">
        <v>39451</v>
      </c>
      <c r="B1888" s="146" t="s">
        <v>35549</v>
      </c>
      <c r="C1888" s="146" t="s">
        <v>6426</v>
      </c>
      <c r="D1888" s="130">
        <v>176.19</v>
      </c>
    </row>
    <row r="1889" spans="1:4">
      <c r="A1889" s="146">
        <v>39452</v>
      </c>
      <c r="B1889" s="146" t="s">
        <v>35550</v>
      </c>
      <c r="C1889" s="146" t="s">
        <v>6426</v>
      </c>
      <c r="D1889" s="130">
        <v>177.25</v>
      </c>
    </row>
    <row r="1890" spans="1:4">
      <c r="A1890" s="146">
        <v>39523</v>
      </c>
      <c r="B1890" s="146" t="s">
        <v>35551</v>
      </c>
      <c r="C1890" s="146" t="s">
        <v>6426</v>
      </c>
      <c r="D1890" s="130">
        <v>296.62</v>
      </c>
    </row>
    <row r="1891" spans="1:4">
      <c r="A1891" s="146">
        <v>39449</v>
      </c>
      <c r="B1891" s="146" t="s">
        <v>35552</v>
      </c>
      <c r="C1891" s="146" t="s">
        <v>6426</v>
      </c>
      <c r="D1891" s="130">
        <v>328.49</v>
      </c>
    </row>
    <row r="1892" spans="1:4">
      <c r="A1892" s="146">
        <v>39455</v>
      </c>
      <c r="B1892" s="146" t="s">
        <v>35553</v>
      </c>
      <c r="C1892" s="146" t="s">
        <v>6426</v>
      </c>
      <c r="D1892" s="130">
        <v>162.54</v>
      </c>
    </row>
    <row r="1893" spans="1:4">
      <c r="A1893" s="146">
        <v>39456</v>
      </c>
      <c r="B1893" s="146" t="s">
        <v>35554</v>
      </c>
      <c r="C1893" s="146" t="s">
        <v>6426</v>
      </c>
      <c r="D1893" s="130">
        <v>162.66</v>
      </c>
    </row>
    <row r="1894" spans="1:4">
      <c r="A1894" s="146">
        <v>39457</v>
      </c>
      <c r="B1894" s="146" t="s">
        <v>35555</v>
      </c>
      <c r="C1894" s="146" t="s">
        <v>6426</v>
      </c>
      <c r="D1894" s="130">
        <v>177.33</v>
      </c>
    </row>
    <row r="1895" spans="1:4">
      <c r="A1895" s="146">
        <v>39458</v>
      </c>
      <c r="B1895" s="146" t="s">
        <v>35556</v>
      </c>
      <c r="C1895" s="146" t="s">
        <v>6426</v>
      </c>
      <c r="D1895" s="130">
        <v>330.91</v>
      </c>
    </row>
    <row r="1896" spans="1:4">
      <c r="A1896" s="146">
        <v>39464</v>
      </c>
      <c r="B1896" s="146" t="s">
        <v>35557</v>
      </c>
      <c r="C1896" s="146" t="s">
        <v>6426</v>
      </c>
      <c r="D1896" s="130">
        <v>532.13</v>
      </c>
    </row>
    <row r="1897" spans="1:4">
      <c r="A1897" s="146">
        <v>39460</v>
      </c>
      <c r="B1897" s="146" t="s">
        <v>35558</v>
      </c>
      <c r="C1897" s="146" t="s">
        <v>6426</v>
      </c>
      <c r="D1897" s="130">
        <v>201.82</v>
      </c>
    </row>
    <row r="1898" spans="1:4">
      <c r="A1898" s="146">
        <v>39461</v>
      </c>
      <c r="B1898" s="146" t="s">
        <v>35559</v>
      </c>
      <c r="C1898" s="146" t="s">
        <v>6426</v>
      </c>
      <c r="D1898" s="130">
        <v>236.49</v>
      </c>
    </row>
    <row r="1899" spans="1:4">
      <c r="A1899" s="146">
        <v>39462</v>
      </c>
      <c r="B1899" s="146" t="s">
        <v>35560</v>
      </c>
      <c r="C1899" s="146" t="s">
        <v>6426</v>
      </c>
      <c r="D1899" s="130">
        <v>227.91</v>
      </c>
    </row>
    <row r="1900" spans="1:4">
      <c r="A1900" s="146">
        <v>39463</v>
      </c>
      <c r="B1900" s="146" t="s">
        <v>35561</v>
      </c>
      <c r="C1900" s="146" t="s">
        <v>6426</v>
      </c>
      <c r="D1900" s="130">
        <v>528</v>
      </c>
    </row>
    <row r="1901" spans="1:4">
      <c r="A1901" s="146">
        <v>26039</v>
      </c>
      <c r="B1901" s="146" t="s">
        <v>35562</v>
      </c>
      <c r="C1901" s="146" t="s">
        <v>6426</v>
      </c>
      <c r="D1901" s="131">
        <v>370335.4</v>
      </c>
    </row>
    <row r="1902" spans="1:4">
      <c r="A1902" s="146">
        <v>2401</v>
      </c>
      <c r="B1902" s="146" t="s">
        <v>35563</v>
      </c>
      <c r="C1902" s="146" t="s">
        <v>6426</v>
      </c>
      <c r="D1902" s="131">
        <v>85181.24</v>
      </c>
    </row>
    <row r="1903" spans="1:4">
      <c r="A1903" s="146">
        <v>38870</v>
      </c>
      <c r="B1903" s="146" t="s">
        <v>35564</v>
      </c>
      <c r="C1903" s="146" t="s">
        <v>6426</v>
      </c>
      <c r="D1903" s="130">
        <v>56.44</v>
      </c>
    </row>
    <row r="1904" spans="1:4">
      <c r="A1904" s="146">
        <v>38869</v>
      </c>
      <c r="B1904" s="146" t="s">
        <v>35565</v>
      </c>
      <c r="C1904" s="146" t="s">
        <v>6426</v>
      </c>
      <c r="D1904" s="130">
        <v>49.78</v>
      </c>
    </row>
    <row r="1905" spans="1:4">
      <c r="A1905" s="146">
        <v>38872</v>
      </c>
      <c r="B1905" s="146" t="s">
        <v>35566</v>
      </c>
      <c r="C1905" s="146" t="s">
        <v>6426</v>
      </c>
      <c r="D1905" s="130">
        <v>77.09</v>
      </c>
    </row>
    <row r="1906" spans="1:4">
      <c r="A1906" s="146">
        <v>38871</v>
      </c>
      <c r="B1906" s="146" t="s">
        <v>35567</v>
      </c>
      <c r="C1906" s="146" t="s">
        <v>6426</v>
      </c>
      <c r="D1906" s="130">
        <v>62.01</v>
      </c>
    </row>
    <row r="1907" spans="1:4">
      <c r="A1907" s="146">
        <v>39283</v>
      </c>
      <c r="B1907" s="146" t="s">
        <v>35568</v>
      </c>
      <c r="C1907" s="146" t="s">
        <v>6426</v>
      </c>
      <c r="D1907" s="130">
        <v>193.14</v>
      </c>
    </row>
    <row r="1908" spans="1:4">
      <c r="A1908" s="146">
        <v>39284</v>
      </c>
      <c r="B1908" s="146" t="s">
        <v>35569</v>
      </c>
      <c r="C1908" s="146" t="s">
        <v>6426</v>
      </c>
      <c r="D1908" s="130">
        <v>209.3</v>
      </c>
    </row>
    <row r="1909" spans="1:4">
      <c r="A1909" s="146">
        <v>39285</v>
      </c>
      <c r="B1909" s="146" t="s">
        <v>35570</v>
      </c>
      <c r="C1909" s="146" t="s">
        <v>6426</v>
      </c>
      <c r="D1909" s="130">
        <v>212.32</v>
      </c>
    </row>
    <row r="1910" spans="1:4">
      <c r="A1910" s="146">
        <v>39286</v>
      </c>
      <c r="B1910" s="146" t="s">
        <v>35571</v>
      </c>
      <c r="C1910" s="146" t="s">
        <v>6426</v>
      </c>
      <c r="D1910" s="130">
        <v>207.7</v>
      </c>
    </row>
    <row r="1911" spans="1:4">
      <c r="A1911" s="146">
        <v>39287</v>
      </c>
      <c r="B1911" s="146" t="s">
        <v>35572</v>
      </c>
      <c r="C1911" s="146" t="s">
        <v>6426</v>
      </c>
      <c r="D1911" s="130">
        <v>243.88</v>
      </c>
    </row>
    <row r="1912" spans="1:4">
      <c r="A1912" s="146">
        <v>39288</v>
      </c>
      <c r="B1912" s="146" t="s">
        <v>35573</v>
      </c>
      <c r="C1912" s="146" t="s">
        <v>6426</v>
      </c>
      <c r="D1912" s="130">
        <v>260.27</v>
      </c>
    </row>
    <row r="1913" spans="1:4">
      <c r="A1913" s="146">
        <v>25976</v>
      </c>
      <c r="B1913" s="146" t="s">
        <v>35574</v>
      </c>
      <c r="C1913" s="146" t="s">
        <v>6425</v>
      </c>
      <c r="D1913" s="130">
        <v>468.42</v>
      </c>
    </row>
    <row r="1914" spans="1:4">
      <c r="A1914" s="146">
        <v>10629</v>
      </c>
      <c r="B1914" s="146" t="s">
        <v>35575</v>
      </c>
      <c r="C1914" s="146" t="s">
        <v>6425</v>
      </c>
      <c r="D1914" s="130">
        <v>628.01</v>
      </c>
    </row>
    <row r="1915" spans="1:4">
      <c r="A1915" s="146">
        <v>10698</v>
      </c>
      <c r="B1915" s="146" t="s">
        <v>35576</v>
      </c>
      <c r="C1915" s="146" t="s">
        <v>6425</v>
      </c>
      <c r="D1915" s="130">
        <v>168.34</v>
      </c>
    </row>
    <row r="1916" spans="1:4">
      <c r="A1916" s="146">
        <v>40521</v>
      </c>
      <c r="B1916" s="146" t="s">
        <v>35577</v>
      </c>
      <c r="C1916" s="146" t="s">
        <v>6426</v>
      </c>
      <c r="D1916" s="131">
        <v>111170.11</v>
      </c>
    </row>
    <row r="1917" spans="1:4">
      <c r="A1917" s="146">
        <v>2432</v>
      </c>
      <c r="B1917" s="146" t="s">
        <v>35578</v>
      </c>
      <c r="C1917" s="146" t="s">
        <v>6426</v>
      </c>
      <c r="D1917" s="130">
        <v>17.95</v>
      </c>
    </row>
    <row r="1918" spans="1:4">
      <c r="A1918" s="146">
        <v>2433</v>
      </c>
      <c r="B1918" s="146" t="s">
        <v>35579</v>
      </c>
      <c r="C1918" s="146" t="s">
        <v>6426</v>
      </c>
      <c r="D1918" s="130">
        <v>6.08</v>
      </c>
    </row>
    <row r="1919" spans="1:4">
      <c r="A1919" s="146">
        <v>2420</v>
      </c>
      <c r="B1919" s="146" t="s">
        <v>35580</v>
      </c>
      <c r="C1919" s="146" t="s">
        <v>6426</v>
      </c>
      <c r="D1919" s="130">
        <v>10.44</v>
      </c>
    </row>
    <row r="1920" spans="1:4">
      <c r="A1920" s="146">
        <v>11447</v>
      </c>
      <c r="B1920" s="146" t="s">
        <v>35581</v>
      </c>
      <c r="C1920" s="146" t="s">
        <v>6426</v>
      </c>
      <c r="D1920" s="130">
        <v>20.64</v>
      </c>
    </row>
    <row r="1921" spans="1:4">
      <c r="A1921" s="146">
        <v>11451</v>
      </c>
      <c r="B1921" s="146" t="s">
        <v>35582</v>
      </c>
      <c r="C1921" s="146" t="s">
        <v>6426</v>
      </c>
      <c r="D1921" s="130">
        <v>55.35</v>
      </c>
    </row>
    <row r="1922" spans="1:4">
      <c r="A1922" s="146">
        <v>11116</v>
      </c>
      <c r="B1922" s="146" t="s">
        <v>35583</v>
      </c>
      <c r="C1922" s="146" t="s">
        <v>6426</v>
      </c>
      <c r="D1922" s="130">
        <v>588.48</v>
      </c>
    </row>
    <row r="1923" spans="1:4">
      <c r="A1923" s="146">
        <v>38411</v>
      </c>
      <c r="B1923" s="146" t="s">
        <v>35584</v>
      </c>
      <c r="C1923" s="146" t="s">
        <v>6426</v>
      </c>
      <c r="D1923" s="131">
        <v>1967.78</v>
      </c>
    </row>
    <row r="1924" spans="1:4">
      <c r="A1924" s="146">
        <v>7608</v>
      </c>
      <c r="B1924" s="146" t="s">
        <v>39008</v>
      </c>
      <c r="C1924" s="146" t="s">
        <v>6426</v>
      </c>
      <c r="D1924" s="130">
        <v>6.47</v>
      </c>
    </row>
    <row r="1925" spans="1:4">
      <c r="A1925" s="146">
        <v>1370</v>
      </c>
      <c r="B1925" s="146" t="s">
        <v>35585</v>
      </c>
      <c r="C1925" s="146" t="s">
        <v>6426</v>
      </c>
      <c r="D1925" s="130">
        <v>82.1</v>
      </c>
    </row>
    <row r="1926" spans="1:4">
      <c r="A1926" s="146">
        <v>38189</v>
      </c>
      <c r="B1926" s="146" t="s">
        <v>35586</v>
      </c>
      <c r="C1926" s="146" t="s">
        <v>6426</v>
      </c>
      <c r="D1926" s="130">
        <v>231.69</v>
      </c>
    </row>
    <row r="1927" spans="1:4">
      <c r="A1927" s="146">
        <v>38190</v>
      </c>
      <c r="B1927" s="146" t="s">
        <v>35587</v>
      </c>
      <c r="C1927" s="146" t="s">
        <v>6426</v>
      </c>
      <c r="D1927" s="130">
        <v>521.02</v>
      </c>
    </row>
    <row r="1928" spans="1:4">
      <c r="A1928" s="146">
        <v>36516</v>
      </c>
      <c r="B1928" s="146" t="s">
        <v>35588</v>
      </c>
      <c r="C1928" s="146" t="s">
        <v>6426</v>
      </c>
      <c r="D1928" s="131">
        <v>111943.9</v>
      </c>
    </row>
    <row r="1929" spans="1:4">
      <c r="A1929" s="146">
        <v>34777</v>
      </c>
      <c r="B1929" s="146" t="s">
        <v>35589</v>
      </c>
      <c r="C1929" s="146" t="s">
        <v>6426</v>
      </c>
      <c r="D1929" s="130">
        <v>2.79</v>
      </c>
    </row>
    <row r="1930" spans="1:4">
      <c r="A1930" s="146">
        <v>7272</v>
      </c>
      <c r="B1930" s="146" t="s">
        <v>35590</v>
      </c>
      <c r="C1930" s="146" t="s">
        <v>6426</v>
      </c>
      <c r="D1930" s="130">
        <v>2.35</v>
      </c>
    </row>
    <row r="1931" spans="1:4">
      <c r="A1931" s="146">
        <v>10605</v>
      </c>
      <c r="B1931" s="146" t="s">
        <v>35591</v>
      </c>
      <c r="C1931" s="146" t="s">
        <v>6426</v>
      </c>
      <c r="D1931" s="130">
        <v>3.15</v>
      </c>
    </row>
    <row r="1932" spans="1:4">
      <c r="A1932" s="146">
        <v>10604</v>
      </c>
      <c r="B1932" s="146" t="s">
        <v>35592</v>
      </c>
      <c r="C1932" s="146" t="s">
        <v>6426</v>
      </c>
      <c r="D1932" s="130">
        <v>7.34</v>
      </c>
    </row>
    <row r="1933" spans="1:4">
      <c r="A1933" s="146">
        <v>672</v>
      </c>
      <c r="B1933" s="146" t="s">
        <v>35593</v>
      </c>
      <c r="C1933" s="146" t="s">
        <v>6426</v>
      </c>
      <c r="D1933" s="130">
        <v>10.1</v>
      </c>
    </row>
    <row r="1934" spans="1:4">
      <c r="A1934" s="146">
        <v>668</v>
      </c>
      <c r="B1934" s="146" t="s">
        <v>35594</v>
      </c>
      <c r="C1934" s="146" t="s">
        <v>6426</v>
      </c>
      <c r="D1934" s="130">
        <v>12.19</v>
      </c>
    </row>
    <row r="1935" spans="1:4">
      <c r="A1935" s="146">
        <v>10578</v>
      </c>
      <c r="B1935" s="146" t="s">
        <v>35595</v>
      </c>
      <c r="C1935" s="146" t="s">
        <v>6426</v>
      </c>
      <c r="D1935" s="130">
        <v>14.2</v>
      </c>
    </row>
    <row r="1936" spans="1:4">
      <c r="A1936" s="146">
        <v>666</v>
      </c>
      <c r="B1936" s="146" t="s">
        <v>35596</v>
      </c>
      <c r="C1936" s="146" t="s">
        <v>6426</v>
      </c>
      <c r="D1936" s="130">
        <v>15.79</v>
      </c>
    </row>
    <row r="1937" spans="1:4">
      <c r="A1937" s="146">
        <v>665</v>
      </c>
      <c r="B1937" s="146" t="s">
        <v>35597</v>
      </c>
      <c r="C1937" s="146" t="s">
        <v>6426</v>
      </c>
      <c r="D1937" s="130">
        <v>21.12</v>
      </c>
    </row>
    <row r="1938" spans="1:4">
      <c r="A1938" s="146">
        <v>10577</v>
      </c>
      <c r="B1938" s="146" t="s">
        <v>35598</v>
      </c>
      <c r="C1938" s="146" t="s">
        <v>6426</v>
      </c>
      <c r="D1938" s="130">
        <v>18.73</v>
      </c>
    </row>
    <row r="1939" spans="1:4">
      <c r="A1939" s="146">
        <v>10583</v>
      </c>
      <c r="B1939" s="146" t="s">
        <v>35599</v>
      </c>
      <c r="C1939" s="146" t="s">
        <v>6426</v>
      </c>
      <c r="D1939" s="130">
        <v>9.73</v>
      </c>
    </row>
    <row r="1940" spans="1:4">
      <c r="A1940" s="146">
        <v>10579</v>
      </c>
      <c r="B1940" s="146" t="s">
        <v>35600</v>
      </c>
      <c r="C1940" s="146" t="s">
        <v>6426</v>
      </c>
      <c r="D1940" s="130">
        <v>16.96</v>
      </c>
    </row>
    <row r="1941" spans="1:4">
      <c r="A1941" s="146">
        <v>10582</v>
      </c>
      <c r="B1941" s="146" t="s">
        <v>35601</v>
      </c>
      <c r="C1941" s="146" t="s">
        <v>6426</v>
      </c>
      <c r="D1941" s="130">
        <v>8.57</v>
      </c>
    </row>
    <row r="1942" spans="1:4">
      <c r="A1942" s="146">
        <v>2436</v>
      </c>
      <c r="B1942" s="146" t="s">
        <v>35602</v>
      </c>
      <c r="C1942" s="146" t="s">
        <v>6427</v>
      </c>
      <c r="D1942" s="130">
        <v>12.9</v>
      </c>
    </row>
    <row r="1943" spans="1:4">
      <c r="A1943" s="146">
        <v>40918</v>
      </c>
      <c r="B1943" s="146" t="s">
        <v>35603</v>
      </c>
      <c r="C1943" s="146" t="s">
        <v>6432</v>
      </c>
      <c r="D1943" s="131">
        <v>2286.1799999999998</v>
      </c>
    </row>
    <row r="1944" spans="1:4">
      <c r="A1944" s="146">
        <v>2439</v>
      </c>
      <c r="B1944" s="146" t="s">
        <v>35604</v>
      </c>
      <c r="C1944" s="146" t="s">
        <v>6427</v>
      </c>
      <c r="D1944" s="130">
        <v>12.9</v>
      </c>
    </row>
    <row r="1945" spans="1:4">
      <c r="A1945" s="146">
        <v>40923</v>
      </c>
      <c r="B1945" s="146" t="s">
        <v>35605</v>
      </c>
      <c r="C1945" s="146" t="s">
        <v>6432</v>
      </c>
      <c r="D1945" s="131">
        <v>2286.1799999999998</v>
      </c>
    </row>
    <row r="1946" spans="1:4">
      <c r="A1946" s="146">
        <v>10998</v>
      </c>
      <c r="B1946" s="146" t="s">
        <v>35606</v>
      </c>
      <c r="C1946" s="146" t="s">
        <v>6429</v>
      </c>
      <c r="D1946" s="130">
        <v>30.4</v>
      </c>
    </row>
    <row r="1947" spans="1:4">
      <c r="A1947" s="146">
        <v>11002</v>
      </c>
      <c r="B1947" s="146" t="s">
        <v>35607</v>
      </c>
      <c r="C1947" s="146" t="s">
        <v>6429</v>
      </c>
      <c r="D1947" s="130">
        <v>27.85</v>
      </c>
    </row>
    <row r="1948" spans="1:4">
      <c r="A1948" s="146">
        <v>10999</v>
      </c>
      <c r="B1948" s="146" t="s">
        <v>35608</v>
      </c>
      <c r="C1948" s="146" t="s">
        <v>6429</v>
      </c>
      <c r="D1948" s="130">
        <v>26.75</v>
      </c>
    </row>
    <row r="1949" spans="1:4">
      <c r="A1949" s="146">
        <v>10997</v>
      </c>
      <c r="B1949" s="146" t="s">
        <v>35609</v>
      </c>
      <c r="C1949" s="146" t="s">
        <v>6429</v>
      </c>
      <c r="D1949" s="130">
        <v>29</v>
      </c>
    </row>
    <row r="1950" spans="1:4">
      <c r="A1950" s="146">
        <v>2685</v>
      </c>
      <c r="B1950" s="146" t="s">
        <v>35610</v>
      </c>
      <c r="C1950" s="146" t="s">
        <v>6430</v>
      </c>
      <c r="D1950" s="130">
        <v>5.64</v>
      </c>
    </row>
    <row r="1951" spans="1:4">
      <c r="A1951" s="146">
        <v>2680</v>
      </c>
      <c r="B1951" s="146" t="s">
        <v>35611</v>
      </c>
      <c r="C1951" s="146" t="s">
        <v>6430</v>
      </c>
      <c r="D1951" s="130">
        <v>8.26</v>
      </c>
    </row>
    <row r="1952" spans="1:4">
      <c r="A1952" s="146">
        <v>2684</v>
      </c>
      <c r="B1952" s="146" t="s">
        <v>35612</v>
      </c>
      <c r="C1952" s="146" t="s">
        <v>6430</v>
      </c>
      <c r="D1952" s="130">
        <v>7.51</v>
      </c>
    </row>
    <row r="1953" spans="1:4">
      <c r="A1953" s="146">
        <v>2673</v>
      </c>
      <c r="B1953" s="146" t="s">
        <v>35613</v>
      </c>
      <c r="C1953" s="146" t="s">
        <v>6430</v>
      </c>
      <c r="D1953" s="130">
        <v>2.9</v>
      </c>
    </row>
    <row r="1954" spans="1:4">
      <c r="A1954" s="146">
        <v>2681</v>
      </c>
      <c r="B1954" s="146" t="s">
        <v>35614</v>
      </c>
      <c r="C1954" s="146" t="s">
        <v>6430</v>
      </c>
      <c r="D1954" s="130">
        <v>13.49</v>
      </c>
    </row>
    <row r="1955" spans="1:4">
      <c r="A1955" s="146">
        <v>2682</v>
      </c>
      <c r="B1955" s="146" t="s">
        <v>35615</v>
      </c>
      <c r="C1955" s="146" t="s">
        <v>6430</v>
      </c>
      <c r="D1955" s="130">
        <v>19.690000000000001</v>
      </c>
    </row>
    <row r="1956" spans="1:4">
      <c r="A1956" s="146">
        <v>2686</v>
      </c>
      <c r="B1956" s="146" t="s">
        <v>35616</v>
      </c>
      <c r="C1956" s="146" t="s">
        <v>6430</v>
      </c>
      <c r="D1956" s="130">
        <v>24.69</v>
      </c>
    </row>
    <row r="1957" spans="1:4">
      <c r="A1957" s="146">
        <v>2674</v>
      </c>
      <c r="B1957" s="146" t="s">
        <v>35617</v>
      </c>
      <c r="C1957" s="146" t="s">
        <v>6430</v>
      </c>
      <c r="D1957" s="130">
        <v>3.61</v>
      </c>
    </row>
    <row r="1958" spans="1:4">
      <c r="A1958" s="146">
        <v>2683</v>
      </c>
      <c r="B1958" s="146" t="s">
        <v>35618</v>
      </c>
      <c r="C1958" s="146" t="s">
        <v>6430</v>
      </c>
      <c r="D1958" s="130">
        <v>38.9</v>
      </c>
    </row>
    <row r="1959" spans="1:4">
      <c r="A1959" s="146">
        <v>2676</v>
      </c>
      <c r="B1959" s="146" t="s">
        <v>35619</v>
      </c>
      <c r="C1959" s="146" t="s">
        <v>6430</v>
      </c>
      <c r="D1959" s="130">
        <v>1.68</v>
      </c>
    </row>
    <row r="1960" spans="1:4">
      <c r="A1960" s="146">
        <v>2678</v>
      </c>
      <c r="B1960" s="146" t="s">
        <v>35620</v>
      </c>
      <c r="C1960" s="146" t="s">
        <v>6430</v>
      </c>
      <c r="D1960" s="130">
        <v>2.11</v>
      </c>
    </row>
    <row r="1961" spans="1:4">
      <c r="A1961" s="146">
        <v>2679</v>
      </c>
      <c r="B1961" s="146" t="s">
        <v>35621</v>
      </c>
      <c r="C1961" s="146" t="s">
        <v>6430</v>
      </c>
      <c r="D1961" s="130">
        <v>3.25</v>
      </c>
    </row>
    <row r="1962" spans="1:4">
      <c r="A1962" s="146">
        <v>12070</v>
      </c>
      <c r="B1962" s="146" t="s">
        <v>35622</v>
      </c>
      <c r="C1962" s="146" t="s">
        <v>6430</v>
      </c>
      <c r="D1962" s="130">
        <v>4.53</v>
      </c>
    </row>
    <row r="1963" spans="1:4">
      <c r="A1963" s="146">
        <v>2675</v>
      </c>
      <c r="B1963" s="146" t="s">
        <v>35623</v>
      </c>
      <c r="C1963" s="146" t="s">
        <v>6430</v>
      </c>
      <c r="D1963" s="130">
        <v>5.89</v>
      </c>
    </row>
    <row r="1964" spans="1:4">
      <c r="A1964" s="146">
        <v>12067</v>
      </c>
      <c r="B1964" s="146" t="s">
        <v>35624</v>
      </c>
      <c r="C1964" s="146" t="s">
        <v>6430</v>
      </c>
      <c r="D1964" s="130">
        <v>7.99</v>
      </c>
    </row>
    <row r="1965" spans="1:4">
      <c r="A1965" s="146">
        <v>40401</v>
      </c>
      <c r="B1965" s="146" t="s">
        <v>35625</v>
      </c>
      <c r="C1965" s="146" t="s">
        <v>6430</v>
      </c>
      <c r="D1965" s="130">
        <v>3.37</v>
      </c>
    </row>
    <row r="1966" spans="1:4">
      <c r="A1966" s="146">
        <v>40402</v>
      </c>
      <c r="B1966" s="146" t="s">
        <v>35626</v>
      </c>
      <c r="C1966" s="146" t="s">
        <v>6430</v>
      </c>
      <c r="D1966" s="130">
        <v>4.32</v>
      </c>
    </row>
    <row r="1967" spans="1:4">
      <c r="A1967" s="146">
        <v>40400</v>
      </c>
      <c r="B1967" s="146" t="s">
        <v>35627</v>
      </c>
      <c r="C1967" s="146" t="s">
        <v>6430</v>
      </c>
      <c r="D1967" s="130">
        <v>2.29</v>
      </c>
    </row>
    <row r="1968" spans="1:4">
      <c r="A1968" s="146">
        <v>2504</v>
      </c>
      <c r="B1968" s="146" t="s">
        <v>35628</v>
      </c>
      <c r="C1968" s="146" t="s">
        <v>6430</v>
      </c>
      <c r="D1968" s="130">
        <v>9.8000000000000007</v>
      </c>
    </row>
    <row r="1969" spans="1:4">
      <c r="A1969" s="146">
        <v>2501</v>
      </c>
      <c r="B1969" s="146" t="s">
        <v>35629</v>
      </c>
      <c r="C1969" s="146" t="s">
        <v>6430</v>
      </c>
      <c r="D1969" s="130">
        <v>12.85</v>
      </c>
    </row>
    <row r="1970" spans="1:4">
      <c r="A1970" s="146">
        <v>2502</v>
      </c>
      <c r="B1970" s="146" t="s">
        <v>35630</v>
      </c>
      <c r="C1970" s="146" t="s">
        <v>6430</v>
      </c>
      <c r="D1970" s="130">
        <v>19.38</v>
      </c>
    </row>
    <row r="1971" spans="1:4">
      <c r="A1971" s="146">
        <v>2503</v>
      </c>
      <c r="B1971" s="146" t="s">
        <v>35631</v>
      </c>
      <c r="C1971" s="146" t="s">
        <v>6430</v>
      </c>
      <c r="D1971" s="130">
        <v>24.95</v>
      </c>
    </row>
    <row r="1972" spans="1:4">
      <c r="A1972" s="146">
        <v>2500</v>
      </c>
      <c r="B1972" s="146" t="s">
        <v>35632</v>
      </c>
      <c r="C1972" s="146" t="s">
        <v>6430</v>
      </c>
      <c r="D1972" s="130">
        <v>33.229999999999997</v>
      </c>
    </row>
    <row r="1973" spans="1:4">
      <c r="A1973" s="146">
        <v>2505</v>
      </c>
      <c r="B1973" s="146" t="s">
        <v>35633</v>
      </c>
      <c r="C1973" s="146" t="s">
        <v>6430</v>
      </c>
      <c r="D1973" s="130">
        <v>51.79</v>
      </c>
    </row>
    <row r="1974" spans="1:4">
      <c r="A1974" s="146">
        <v>12056</v>
      </c>
      <c r="B1974" s="146" t="s">
        <v>35634</v>
      </c>
      <c r="C1974" s="146" t="s">
        <v>6430</v>
      </c>
      <c r="D1974" s="130">
        <v>20.93</v>
      </c>
    </row>
    <row r="1975" spans="1:4">
      <c r="A1975" s="146">
        <v>12057</v>
      </c>
      <c r="B1975" s="146" t="s">
        <v>35635</v>
      </c>
      <c r="C1975" s="146" t="s">
        <v>6430</v>
      </c>
      <c r="D1975" s="130">
        <v>17.77</v>
      </c>
    </row>
    <row r="1976" spans="1:4">
      <c r="A1976" s="146">
        <v>12059</v>
      </c>
      <c r="B1976" s="146" t="s">
        <v>35636</v>
      </c>
      <c r="C1976" s="146" t="s">
        <v>6430</v>
      </c>
      <c r="D1976" s="130">
        <v>6.23</v>
      </c>
    </row>
    <row r="1977" spans="1:4">
      <c r="A1977" s="146">
        <v>12058</v>
      </c>
      <c r="B1977" s="146" t="s">
        <v>35637</v>
      </c>
      <c r="C1977" s="146" t="s">
        <v>6430</v>
      </c>
      <c r="D1977" s="130">
        <v>11.08</v>
      </c>
    </row>
    <row r="1978" spans="1:4">
      <c r="A1978" s="146">
        <v>12060</v>
      </c>
      <c r="B1978" s="146" t="s">
        <v>35638</v>
      </c>
      <c r="C1978" s="146" t="s">
        <v>6430</v>
      </c>
      <c r="D1978" s="130">
        <v>46.18</v>
      </c>
    </row>
    <row r="1979" spans="1:4">
      <c r="A1979" s="146">
        <v>12061</v>
      </c>
      <c r="B1979" s="146" t="s">
        <v>35639</v>
      </c>
      <c r="C1979" s="146" t="s">
        <v>6430</v>
      </c>
      <c r="D1979" s="130">
        <v>28.2</v>
      </c>
    </row>
    <row r="1980" spans="1:4">
      <c r="A1980" s="146">
        <v>12062</v>
      </c>
      <c r="B1980" s="146" t="s">
        <v>35640</v>
      </c>
      <c r="C1980" s="146" t="s">
        <v>6430</v>
      </c>
      <c r="D1980" s="130">
        <v>52.01</v>
      </c>
    </row>
    <row r="1981" spans="1:4">
      <c r="A1981" s="146">
        <v>21137</v>
      </c>
      <c r="B1981" s="146" t="s">
        <v>35641</v>
      </c>
      <c r="C1981" s="146" t="s">
        <v>6430</v>
      </c>
      <c r="D1981" s="130">
        <v>9.0399999999999991</v>
      </c>
    </row>
    <row r="1982" spans="1:4">
      <c r="A1982" s="146">
        <v>2687</v>
      </c>
      <c r="B1982" s="146" t="s">
        <v>35642</v>
      </c>
      <c r="C1982" s="146" t="s">
        <v>6430</v>
      </c>
      <c r="D1982" s="130">
        <v>1.47</v>
      </c>
    </row>
    <row r="1983" spans="1:4">
      <c r="A1983" s="146">
        <v>2689</v>
      </c>
      <c r="B1983" s="146" t="s">
        <v>35643</v>
      </c>
      <c r="C1983" s="146" t="s">
        <v>6430</v>
      </c>
      <c r="D1983" s="130">
        <v>1.75</v>
      </c>
    </row>
    <row r="1984" spans="1:4">
      <c r="A1984" s="146">
        <v>2688</v>
      </c>
      <c r="B1984" s="146" t="s">
        <v>35644</v>
      </c>
      <c r="C1984" s="146" t="s">
        <v>6430</v>
      </c>
      <c r="D1984" s="130">
        <v>1.9</v>
      </c>
    </row>
    <row r="1985" spans="1:4">
      <c r="A1985" s="146">
        <v>2690</v>
      </c>
      <c r="B1985" s="146" t="s">
        <v>35645</v>
      </c>
      <c r="C1985" s="146" t="s">
        <v>6430</v>
      </c>
      <c r="D1985" s="130">
        <v>3.25</v>
      </c>
    </row>
    <row r="1986" spans="1:4">
      <c r="A1986" s="146">
        <v>39243</v>
      </c>
      <c r="B1986" s="146" t="s">
        <v>35646</v>
      </c>
      <c r="C1986" s="146" t="s">
        <v>6430</v>
      </c>
      <c r="D1986" s="130">
        <v>2.14</v>
      </c>
    </row>
    <row r="1987" spans="1:4">
      <c r="A1987" s="146">
        <v>39244</v>
      </c>
      <c r="B1987" s="146" t="s">
        <v>35647</v>
      </c>
      <c r="C1987" s="146" t="s">
        <v>6430</v>
      </c>
      <c r="D1987" s="130">
        <v>2.89</v>
      </c>
    </row>
    <row r="1988" spans="1:4">
      <c r="A1988" s="146">
        <v>39245</v>
      </c>
      <c r="B1988" s="146" t="s">
        <v>35648</v>
      </c>
      <c r="C1988" s="146" t="s">
        <v>6430</v>
      </c>
      <c r="D1988" s="130">
        <v>5.57</v>
      </c>
    </row>
    <row r="1989" spans="1:4">
      <c r="A1989" s="146">
        <v>39254</v>
      </c>
      <c r="B1989" s="146" t="s">
        <v>35649</v>
      </c>
      <c r="C1989" s="146" t="s">
        <v>6430</v>
      </c>
      <c r="D1989" s="130">
        <v>8.33</v>
      </c>
    </row>
    <row r="1990" spans="1:4">
      <c r="A1990" s="146">
        <v>39255</v>
      </c>
      <c r="B1990" s="146" t="s">
        <v>35650</v>
      </c>
      <c r="C1990" s="146" t="s">
        <v>6430</v>
      </c>
      <c r="D1990" s="130">
        <v>15.41</v>
      </c>
    </row>
    <row r="1991" spans="1:4">
      <c r="A1991" s="146">
        <v>39253</v>
      </c>
      <c r="B1991" s="146" t="s">
        <v>35651</v>
      </c>
      <c r="C1991" s="146" t="s">
        <v>6430</v>
      </c>
      <c r="D1991" s="130">
        <v>10.61</v>
      </c>
    </row>
    <row r="1992" spans="1:4">
      <c r="A1992" s="146">
        <v>2446</v>
      </c>
      <c r="B1992" s="146" t="s">
        <v>35652</v>
      </c>
      <c r="C1992" s="146" t="s">
        <v>6430</v>
      </c>
      <c r="D1992" s="130">
        <v>8.4</v>
      </c>
    </row>
    <row r="1993" spans="1:4">
      <c r="A1993" s="146">
        <v>2442</v>
      </c>
      <c r="B1993" s="146" t="s">
        <v>35653</v>
      </c>
      <c r="C1993" s="146" t="s">
        <v>6430</v>
      </c>
      <c r="D1993" s="130">
        <v>11.77</v>
      </c>
    </row>
    <row r="1994" spans="1:4">
      <c r="A1994" s="146">
        <v>39246</v>
      </c>
      <c r="B1994" s="146" t="s">
        <v>35654</v>
      </c>
      <c r="C1994" s="146" t="s">
        <v>6430</v>
      </c>
      <c r="D1994" s="130">
        <v>5.85</v>
      </c>
    </row>
    <row r="1995" spans="1:4">
      <c r="A1995" s="146">
        <v>39247</v>
      </c>
      <c r="B1995" s="146" t="s">
        <v>35655</v>
      </c>
      <c r="C1995" s="146" t="s">
        <v>6430</v>
      </c>
      <c r="D1995" s="130">
        <v>5.0999999999999996</v>
      </c>
    </row>
    <row r="1996" spans="1:4">
      <c r="A1996" s="146">
        <v>39248</v>
      </c>
      <c r="B1996" s="146" t="s">
        <v>35656</v>
      </c>
      <c r="C1996" s="146" t="s">
        <v>6430</v>
      </c>
      <c r="D1996" s="130">
        <v>16.399999999999999</v>
      </c>
    </row>
    <row r="1997" spans="1:4">
      <c r="A1997" s="146">
        <v>2438</v>
      </c>
      <c r="B1997" s="146" t="s">
        <v>35657</v>
      </c>
      <c r="C1997" s="146" t="s">
        <v>6427</v>
      </c>
      <c r="D1997" s="130">
        <v>24.97</v>
      </c>
    </row>
    <row r="1998" spans="1:4">
      <c r="A1998" s="146">
        <v>40922</v>
      </c>
      <c r="B1998" s="146" t="s">
        <v>35658</v>
      </c>
      <c r="C1998" s="146" t="s">
        <v>6432</v>
      </c>
      <c r="D1998" s="131">
        <v>4424.75</v>
      </c>
    </row>
    <row r="1999" spans="1:4">
      <c r="A1999" s="146">
        <v>36486</v>
      </c>
      <c r="B1999" s="146" t="s">
        <v>35659</v>
      </c>
      <c r="C1999" s="146" t="s">
        <v>6426</v>
      </c>
      <c r="D1999" s="131">
        <v>59165.5</v>
      </c>
    </row>
    <row r="2000" spans="1:4">
      <c r="A2000" s="146">
        <v>37777</v>
      </c>
      <c r="B2000" s="146" t="s">
        <v>35660</v>
      </c>
      <c r="C2000" s="146" t="s">
        <v>6426</v>
      </c>
      <c r="D2000" s="131">
        <v>278550.06</v>
      </c>
    </row>
    <row r="2001" spans="1:4">
      <c r="A2001" s="146">
        <v>12624</v>
      </c>
      <c r="B2001" s="146" t="s">
        <v>35661</v>
      </c>
      <c r="C2001" s="146" t="s">
        <v>6426</v>
      </c>
      <c r="D2001" s="130">
        <v>11.81</v>
      </c>
    </row>
    <row r="2002" spans="1:4">
      <c r="A2002" s="146">
        <v>517</v>
      </c>
      <c r="B2002" s="146" t="s">
        <v>35662</v>
      </c>
      <c r="C2002" s="146" t="s">
        <v>6424</v>
      </c>
      <c r="D2002" s="130">
        <v>5.87</v>
      </c>
    </row>
    <row r="2003" spans="1:4">
      <c r="A2003" s="146">
        <v>41904</v>
      </c>
      <c r="B2003" s="146" t="s">
        <v>35663</v>
      </c>
      <c r="C2003" s="146" t="s">
        <v>6442</v>
      </c>
      <c r="D2003" s="131">
        <v>3127.87</v>
      </c>
    </row>
    <row r="2004" spans="1:4">
      <c r="A2004" s="146">
        <v>41903</v>
      </c>
      <c r="B2004" s="146" t="s">
        <v>35664</v>
      </c>
      <c r="C2004" s="146" t="s">
        <v>6429</v>
      </c>
      <c r="D2004" s="130">
        <v>3.3</v>
      </c>
    </row>
    <row r="2005" spans="1:4">
      <c r="A2005" s="146">
        <v>37534</v>
      </c>
      <c r="B2005" s="146" t="s">
        <v>35665</v>
      </c>
      <c r="C2005" s="146" t="s">
        <v>6429</v>
      </c>
      <c r="D2005" s="130">
        <v>20.16</v>
      </c>
    </row>
    <row r="2006" spans="1:4">
      <c r="A2006" s="146">
        <v>37535</v>
      </c>
      <c r="B2006" s="146" t="s">
        <v>35666</v>
      </c>
      <c r="C2006" s="146" t="s">
        <v>6429</v>
      </c>
      <c r="D2006" s="130">
        <v>20.16</v>
      </c>
    </row>
    <row r="2007" spans="1:4">
      <c r="A2007" s="146">
        <v>37533</v>
      </c>
      <c r="B2007" s="146" t="s">
        <v>35667</v>
      </c>
      <c r="C2007" s="146" t="s">
        <v>6429</v>
      </c>
      <c r="D2007" s="130">
        <v>20.16</v>
      </c>
    </row>
    <row r="2008" spans="1:4">
      <c r="A2008" s="146">
        <v>37537</v>
      </c>
      <c r="B2008" s="146" t="s">
        <v>35668</v>
      </c>
      <c r="C2008" s="146" t="s">
        <v>6429</v>
      </c>
      <c r="D2008" s="130">
        <v>15.26</v>
      </c>
    </row>
    <row r="2009" spans="1:4">
      <c r="A2009" s="146">
        <v>37536</v>
      </c>
      <c r="B2009" s="146" t="s">
        <v>35669</v>
      </c>
      <c r="C2009" s="146" t="s">
        <v>6429</v>
      </c>
      <c r="D2009" s="130">
        <v>15.26</v>
      </c>
    </row>
    <row r="2010" spans="1:4">
      <c r="A2010" s="146">
        <v>37532</v>
      </c>
      <c r="B2010" s="146" t="s">
        <v>35670</v>
      </c>
      <c r="C2010" s="146" t="s">
        <v>6429</v>
      </c>
      <c r="D2010" s="130">
        <v>15.26</v>
      </c>
    </row>
    <row r="2011" spans="1:4">
      <c r="A2011" s="146">
        <v>2696</v>
      </c>
      <c r="B2011" s="146" t="s">
        <v>35671</v>
      </c>
      <c r="C2011" s="146" t="s">
        <v>6427</v>
      </c>
      <c r="D2011" s="130">
        <v>12.9</v>
      </c>
    </row>
    <row r="2012" spans="1:4">
      <c r="A2012" s="146">
        <v>40928</v>
      </c>
      <c r="B2012" s="146" t="s">
        <v>35672</v>
      </c>
      <c r="C2012" s="146" t="s">
        <v>6432</v>
      </c>
      <c r="D2012" s="131">
        <v>2286.1799999999998</v>
      </c>
    </row>
    <row r="2013" spans="1:4">
      <c r="A2013" s="146">
        <v>4083</v>
      </c>
      <c r="B2013" s="146" t="s">
        <v>35673</v>
      </c>
      <c r="C2013" s="146" t="s">
        <v>6427</v>
      </c>
      <c r="D2013" s="130">
        <v>20.2</v>
      </c>
    </row>
    <row r="2014" spans="1:4">
      <c r="A2014" s="146">
        <v>40818</v>
      </c>
      <c r="B2014" s="146" t="s">
        <v>35674</v>
      </c>
      <c r="C2014" s="146" t="s">
        <v>6432</v>
      </c>
      <c r="D2014" s="131">
        <v>3578.65</v>
      </c>
    </row>
    <row r="2015" spans="1:4">
      <c r="A2015" s="146">
        <v>43146</v>
      </c>
      <c r="B2015" s="146" t="s">
        <v>35675</v>
      </c>
      <c r="C2015" s="146" t="s">
        <v>6429</v>
      </c>
      <c r="D2015" s="130">
        <v>10.31</v>
      </c>
    </row>
    <row r="2016" spans="1:4">
      <c r="A2016" s="146">
        <v>2705</v>
      </c>
      <c r="B2016" s="146" t="s">
        <v>35676</v>
      </c>
      <c r="C2016" s="146" t="s">
        <v>6448</v>
      </c>
      <c r="D2016" s="130">
        <v>0.76</v>
      </c>
    </row>
    <row r="2017" spans="1:4">
      <c r="A2017" s="146">
        <v>14250</v>
      </c>
      <c r="B2017" s="146" t="s">
        <v>35677</v>
      </c>
      <c r="C2017" s="146" t="s">
        <v>6448</v>
      </c>
      <c r="D2017" s="130">
        <v>0.78</v>
      </c>
    </row>
    <row r="2018" spans="1:4">
      <c r="A2018" s="146">
        <v>11683</v>
      </c>
      <c r="B2018" s="146" t="s">
        <v>35678</v>
      </c>
      <c r="C2018" s="146" t="s">
        <v>6426</v>
      </c>
      <c r="D2018" s="130">
        <v>32.06</v>
      </c>
    </row>
    <row r="2019" spans="1:4">
      <c r="A2019" s="146">
        <v>11684</v>
      </c>
      <c r="B2019" s="146" t="s">
        <v>35679</v>
      </c>
      <c r="C2019" s="146" t="s">
        <v>6426</v>
      </c>
      <c r="D2019" s="130">
        <v>35.090000000000003</v>
      </c>
    </row>
    <row r="2020" spans="1:4">
      <c r="A2020" s="146">
        <v>6141</v>
      </c>
      <c r="B2020" s="146" t="s">
        <v>35680</v>
      </c>
      <c r="C2020" s="146" t="s">
        <v>6426</v>
      </c>
      <c r="D2020" s="130">
        <v>3.83</v>
      </c>
    </row>
    <row r="2021" spans="1:4">
      <c r="A2021" s="146">
        <v>11681</v>
      </c>
      <c r="B2021" s="146" t="s">
        <v>35681</v>
      </c>
      <c r="C2021" s="146" t="s">
        <v>6426</v>
      </c>
      <c r="D2021" s="130">
        <v>6.95</v>
      </c>
    </row>
    <row r="2022" spans="1:4">
      <c r="A2022" s="146">
        <v>2706</v>
      </c>
      <c r="B2022" s="146" t="s">
        <v>35682</v>
      </c>
      <c r="C2022" s="146" t="s">
        <v>6427</v>
      </c>
      <c r="D2022" s="130">
        <v>77.930000000000007</v>
      </c>
    </row>
    <row r="2023" spans="1:4">
      <c r="A2023" s="146">
        <v>40811</v>
      </c>
      <c r="B2023" s="146" t="s">
        <v>35683</v>
      </c>
      <c r="C2023" s="146" t="s">
        <v>6432</v>
      </c>
      <c r="D2023" s="131">
        <v>13801.53</v>
      </c>
    </row>
    <row r="2024" spans="1:4">
      <c r="A2024" s="146">
        <v>2707</v>
      </c>
      <c r="B2024" s="146" t="s">
        <v>35684</v>
      </c>
      <c r="C2024" s="146" t="s">
        <v>6427</v>
      </c>
      <c r="D2024" s="130">
        <v>88.69</v>
      </c>
    </row>
    <row r="2025" spans="1:4">
      <c r="A2025" s="146">
        <v>40813</v>
      </c>
      <c r="B2025" s="146" t="s">
        <v>35685</v>
      </c>
      <c r="C2025" s="146" t="s">
        <v>6432</v>
      </c>
      <c r="D2025" s="131">
        <v>15708.98</v>
      </c>
    </row>
    <row r="2026" spans="1:4">
      <c r="A2026" s="146">
        <v>2708</v>
      </c>
      <c r="B2026" s="146" t="s">
        <v>35686</v>
      </c>
      <c r="C2026" s="146" t="s">
        <v>6427</v>
      </c>
      <c r="D2026" s="130">
        <v>121.24</v>
      </c>
    </row>
    <row r="2027" spans="1:4">
      <c r="A2027" s="146">
        <v>40814</v>
      </c>
      <c r="B2027" s="146" t="s">
        <v>35687</v>
      </c>
      <c r="C2027" s="146" t="s">
        <v>6432</v>
      </c>
      <c r="D2027" s="131">
        <v>21473.75</v>
      </c>
    </row>
    <row r="2028" spans="1:4">
      <c r="A2028" s="146">
        <v>34779</v>
      </c>
      <c r="B2028" s="146" t="s">
        <v>35688</v>
      </c>
      <c r="C2028" s="146" t="s">
        <v>6427</v>
      </c>
      <c r="D2028" s="130">
        <v>79.06</v>
      </c>
    </row>
    <row r="2029" spans="1:4">
      <c r="A2029" s="146">
        <v>40936</v>
      </c>
      <c r="B2029" s="146" t="s">
        <v>35689</v>
      </c>
      <c r="C2029" s="146" t="s">
        <v>6432</v>
      </c>
      <c r="D2029" s="131">
        <v>14002.87</v>
      </c>
    </row>
    <row r="2030" spans="1:4">
      <c r="A2030" s="146">
        <v>34780</v>
      </c>
      <c r="B2030" s="146" t="s">
        <v>35690</v>
      </c>
      <c r="C2030" s="146" t="s">
        <v>6427</v>
      </c>
      <c r="D2030" s="130">
        <v>89.19</v>
      </c>
    </row>
    <row r="2031" spans="1:4">
      <c r="A2031" s="146">
        <v>40937</v>
      </c>
      <c r="B2031" s="146" t="s">
        <v>35691</v>
      </c>
      <c r="C2031" s="146" t="s">
        <v>6432</v>
      </c>
      <c r="D2031" s="131">
        <v>15798</v>
      </c>
    </row>
    <row r="2032" spans="1:4">
      <c r="A2032" s="146">
        <v>34782</v>
      </c>
      <c r="B2032" s="146" t="s">
        <v>35692</v>
      </c>
      <c r="C2032" s="146" t="s">
        <v>6427</v>
      </c>
      <c r="D2032" s="130">
        <v>122.23</v>
      </c>
    </row>
    <row r="2033" spans="1:4">
      <c r="A2033" s="146">
        <v>40938</v>
      </c>
      <c r="B2033" s="146" t="s">
        <v>35693</v>
      </c>
      <c r="C2033" s="146" t="s">
        <v>6432</v>
      </c>
      <c r="D2033" s="131">
        <v>21649.66</v>
      </c>
    </row>
    <row r="2034" spans="1:4">
      <c r="A2034" s="146">
        <v>34783</v>
      </c>
      <c r="B2034" s="146" t="s">
        <v>35694</v>
      </c>
      <c r="C2034" s="146" t="s">
        <v>6427</v>
      </c>
      <c r="D2034" s="130">
        <v>75.34</v>
      </c>
    </row>
    <row r="2035" spans="1:4">
      <c r="A2035" s="146">
        <v>40939</v>
      </c>
      <c r="B2035" s="146" t="s">
        <v>35695</v>
      </c>
      <c r="C2035" s="146" t="s">
        <v>6432</v>
      </c>
      <c r="D2035" s="131">
        <v>13344.96</v>
      </c>
    </row>
    <row r="2036" spans="1:4">
      <c r="A2036" s="146">
        <v>34785</v>
      </c>
      <c r="B2036" s="146" t="s">
        <v>35696</v>
      </c>
      <c r="C2036" s="146" t="s">
        <v>6427</v>
      </c>
      <c r="D2036" s="130">
        <v>73.58</v>
      </c>
    </row>
    <row r="2037" spans="1:4">
      <c r="A2037" s="146">
        <v>40940</v>
      </c>
      <c r="B2037" s="146" t="s">
        <v>35697</v>
      </c>
      <c r="C2037" s="146" t="s">
        <v>6432</v>
      </c>
      <c r="D2037" s="131">
        <v>13034.77</v>
      </c>
    </row>
    <row r="2038" spans="1:4">
      <c r="A2038" s="146">
        <v>38403</v>
      </c>
      <c r="B2038" s="146" t="s">
        <v>35698</v>
      </c>
      <c r="C2038" s="146" t="s">
        <v>6426</v>
      </c>
      <c r="D2038" s="130">
        <v>28.46</v>
      </c>
    </row>
    <row r="2039" spans="1:4">
      <c r="A2039" s="146">
        <v>43482</v>
      </c>
      <c r="B2039" s="146" t="s">
        <v>35699</v>
      </c>
      <c r="C2039" s="146" t="s">
        <v>6427</v>
      </c>
      <c r="D2039" s="130">
        <v>0.57999999999999996</v>
      </c>
    </row>
    <row r="2040" spans="1:4">
      <c r="A2040" s="146">
        <v>43494</v>
      </c>
      <c r="B2040" s="146" t="s">
        <v>35700</v>
      </c>
      <c r="C2040" s="146" t="s">
        <v>6432</v>
      </c>
      <c r="D2040" s="130">
        <v>108.8</v>
      </c>
    </row>
    <row r="2041" spans="1:4">
      <c r="A2041" s="146">
        <v>43483</v>
      </c>
      <c r="B2041" s="146" t="s">
        <v>35701</v>
      </c>
      <c r="C2041" s="146" t="s">
        <v>6427</v>
      </c>
      <c r="D2041" s="130">
        <v>1.05</v>
      </c>
    </row>
    <row r="2042" spans="1:4">
      <c r="A2042" s="146">
        <v>43495</v>
      </c>
      <c r="B2042" s="146" t="s">
        <v>35702</v>
      </c>
      <c r="C2042" s="146" t="s">
        <v>6432</v>
      </c>
      <c r="D2042" s="130">
        <v>197.14</v>
      </c>
    </row>
    <row r="2043" spans="1:4">
      <c r="A2043" s="146">
        <v>43484</v>
      </c>
      <c r="B2043" s="146" t="s">
        <v>35703</v>
      </c>
      <c r="C2043" s="146" t="s">
        <v>6427</v>
      </c>
      <c r="D2043" s="130">
        <v>0.91</v>
      </c>
    </row>
    <row r="2044" spans="1:4">
      <c r="A2044" s="146">
        <v>43496</v>
      </c>
      <c r="B2044" s="146" t="s">
        <v>35704</v>
      </c>
      <c r="C2044" s="146" t="s">
        <v>6432</v>
      </c>
      <c r="D2044" s="130">
        <v>171.87</v>
      </c>
    </row>
    <row r="2045" spans="1:4">
      <c r="A2045" s="146">
        <v>43485</v>
      </c>
      <c r="B2045" s="146" t="s">
        <v>35705</v>
      </c>
      <c r="C2045" s="146" t="s">
        <v>6427</v>
      </c>
      <c r="D2045" s="130">
        <v>0.8</v>
      </c>
    </row>
    <row r="2046" spans="1:4">
      <c r="A2046" s="146">
        <v>43497</v>
      </c>
      <c r="B2046" s="146" t="s">
        <v>35706</v>
      </c>
      <c r="C2046" s="146" t="s">
        <v>6432</v>
      </c>
      <c r="D2046" s="130">
        <v>151.31</v>
      </c>
    </row>
    <row r="2047" spans="1:4">
      <c r="A2047" s="146">
        <v>43487</v>
      </c>
      <c r="B2047" s="146" t="s">
        <v>35707</v>
      </c>
      <c r="C2047" s="146" t="s">
        <v>6427</v>
      </c>
      <c r="D2047" s="130">
        <v>0.94</v>
      </c>
    </row>
    <row r="2048" spans="1:4">
      <c r="A2048" s="146">
        <v>43499</v>
      </c>
      <c r="B2048" s="146" t="s">
        <v>35708</v>
      </c>
      <c r="C2048" s="146" t="s">
        <v>6432</v>
      </c>
      <c r="D2048" s="130">
        <v>177.24</v>
      </c>
    </row>
    <row r="2049" spans="1:4">
      <c r="A2049" s="146">
        <v>43486</v>
      </c>
      <c r="B2049" s="146" t="s">
        <v>35709</v>
      </c>
      <c r="C2049" s="146" t="s">
        <v>6427</v>
      </c>
      <c r="D2049" s="130">
        <v>0.55000000000000004</v>
      </c>
    </row>
    <row r="2050" spans="1:4">
      <c r="A2050" s="146">
        <v>43498</v>
      </c>
      <c r="B2050" s="146" t="s">
        <v>35710</v>
      </c>
      <c r="C2050" s="146" t="s">
        <v>6432</v>
      </c>
      <c r="D2050" s="130">
        <v>103.22</v>
      </c>
    </row>
    <row r="2051" spans="1:4">
      <c r="A2051" s="146">
        <v>43488</v>
      </c>
      <c r="B2051" s="146" t="s">
        <v>35711</v>
      </c>
      <c r="C2051" s="146" t="s">
        <v>6427</v>
      </c>
      <c r="D2051" s="130">
        <v>0.63</v>
      </c>
    </row>
    <row r="2052" spans="1:4">
      <c r="A2052" s="146">
        <v>43500</v>
      </c>
      <c r="B2052" s="146" t="s">
        <v>35712</v>
      </c>
      <c r="C2052" s="146" t="s">
        <v>6432</v>
      </c>
      <c r="D2052" s="130">
        <v>119.49</v>
      </c>
    </row>
    <row r="2053" spans="1:4">
      <c r="A2053" s="146">
        <v>43489</v>
      </c>
      <c r="B2053" s="146" t="s">
        <v>35713</v>
      </c>
      <c r="C2053" s="146" t="s">
        <v>6427</v>
      </c>
      <c r="D2053" s="130">
        <v>0.95</v>
      </c>
    </row>
    <row r="2054" spans="1:4">
      <c r="A2054" s="146">
        <v>43501</v>
      </c>
      <c r="B2054" s="146" t="s">
        <v>35714</v>
      </c>
      <c r="C2054" s="146" t="s">
        <v>6432</v>
      </c>
      <c r="D2054" s="130">
        <v>178.44</v>
      </c>
    </row>
    <row r="2055" spans="1:4">
      <c r="A2055" s="146">
        <v>43490</v>
      </c>
      <c r="B2055" s="146" t="s">
        <v>35715</v>
      </c>
      <c r="C2055" s="146" t="s">
        <v>6427</v>
      </c>
      <c r="D2055" s="130">
        <v>1.33</v>
      </c>
    </row>
    <row r="2056" spans="1:4">
      <c r="A2056" s="146">
        <v>43502</v>
      </c>
      <c r="B2056" s="146" t="s">
        <v>35716</v>
      </c>
      <c r="C2056" s="146" t="s">
        <v>6432</v>
      </c>
      <c r="D2056" s="130">
        <v>250.26</v>
      </c>
    </row>
    <row r="2057" spans="1:4">
      <c r="A2057" s="146">
        <v>43491</v>
      </c>
      <c r="B2057" s="146" t="s">
        <v>35717</v>
      </c>
      <c r="C2057" s="146" t="s">
        <v>6427</v>
      </c>
      <c r="D2057" s="130">
        <v>1.01</v>
      </c>
    </row>
    <row r="2058" spans="1:4">
      <c r="A2058" s="146">
        <v>43503</v>
      </c>
      <c r="B2058" s="146" t="s">
        <v>35718</v>
      </c>
      <c r="C2058" s="146" t="s">
        <v>6432</v>
      </c>
      <c r="D2058" s="130">
        <v>191.25</v>
      </c>
    </row>
    <row r="2059" spans="1:4">
      <c r="A2059" s="146">
        <v>43492</v>
      </c>
      <c r="B2059" s="146" t="s">
        <v>35719</v>
      </c>
      <c r="C2059" s="146" t="s">
        <v>6427</v>
      </c>
      <c r="D2059" s="130">
        <v>1.3</v>
      </c>
    </row>
    <row r="2060" spans="1:4">
      <c r="A2060" s="146">
        <v>43504</v>
      </c>
      <c r="B2060" s="146" t="s">
        <v>35720</v>
      </c>
      <c r="C2060" s="146" t="s">
        <v>6432</v>
      </c>
      <c r="D2060" s="130">
        <v>244.54</v>
      </c>
    </row>
    <row r="2061" spans="1:4">
      <c r="A2061" s="146">
        <v>43493</v>
      </c>
      <c r="B2061" s="146" t="s">
        <v>35721</v>
      </c>
      <c r="C2061" s="146" t="s">
        <v>6427</v>
      </c>
      <c r="D2061" s="130">
        <v>0.52</v>
      </c>
    </row>
    <row r="2062" spans="1:4">
      <c r="A2062" s="146">
        <v>43505</v>
      </c>
      <c r="B2062" s="146" t="s">
        <v>35722</v>
      </c>
      <c r="C2062" s="146" t="s">
        <v>6432</v>
      </c>
      <c r="D2062" s="130">
        <v>98.01</v>
      </c>
    </row>
    <row r="2063" spans="1:4">
      <c r="A2063" s="146">
        <v>37774</v>
      </c>
      <c r="B2063" s="146" t="s">
        <v>35723</v>
      </c>
      <c r="C2063" s="146" t="s">
        <v>6426</v>
      </c>
      <c r="D2063" s="131">
        <v>302676.96000000002</v>
      </c>
    </row>
    <row r="2064" spans="1:4">
      <c r="A2064" s="146">
        <v>38630</v>
      </c>
      <c r="B2064" s="146" t="s">
        <v>35724</v>
      </c>
      <c r="C2064" s="146" t="s">
        <v>6426</v>
      </c>
      <c r="D2064" s="131">
        <v>1842187.5</v>
      </c>
    </row>
    <row r="2065" spans="1:4">
      <c r="A2065" s="146">
        <v>38629</v>
      </c>
      <c r="B2065" s="146" t="s">
        <v>35725</v>
      </c>
      <c r="C2065" s="146" t="s">
        <v>6426</v>
      </c>
      <c r="D2065" s="131">
        <v>2742187.5</v>
      </c>
    </row>
    <row r="2066" spans="1:4">
      <c r="A2066" s="146">
        <v>38476</v>
      </c>
      <c r="B2066" s="146" t="s">
        <v>35726</v>
      </c>
      <c r="C2066" s="146" t="s">
        <v>6426</v>
      </c>
      <c r="D2066" s="130">
        <v>213.92</v>
      </c>
    </row>
    <row r="2067" spans="1:4">
      <c r="A2067" s="146">
        <v>38477</v>
      </c>
      <c r="B2067" s="146" t="s">
        <v>35727</v>
      </c>
      <c r="C2067" s="146" t="s">
        <v>6426</v>
      </c>
      <c r="D2067" s="130">
        <v>605.84</v>
      </c>
    </row>
    <row r="2068" spans="1:4">
      <c r="A2068" s="146">
        <v>40635</v>
      </c>
      <c r="B2068" s="146" t="s">
        <v>35728</v>
      </c>
      <c r="C2068" s="146" t="s">
        <v>6426</v>
      </c>
      <c r="D2068" s="131">
        <v>703518</v>
      </c>
    </row>
    <row r="2069" spans="1:4">
      <c r="A2069" s="146">
        <v>36483</v>
      </c>
      <c r="B2069" s="146" t="s">
        <v>35729</v>
      </c>
      <c r="C2069" s="146" t="s">
        <v>6426</v>
      </c>
      <c r="D2069" s="131">
        <v>637500</v>
      </c>
    </row>
    <row r="2070" spans="1:4">
      <c r="A2070" s="146">
        <v>14525</v>
      </c>
      <c r="B2070" s="146" t="s">
        <v>35730</v>
      </c>
      <c r="C2070" s="146" t="s">
        <v>6426</v>
      </c>
      <c r="D2070" s="131">
        <v>667500</v>
      </c>
    </row>
    <row r="2071" spans="1:4">
      <c r="A2071" s="146">
        <v>36482</v>
      </c>
      <c r="B2071" s="146" t="s">
        <v>35731</v>
      </c>
      <c r="C2071" s="146" t="s">
        <v>6426</v>
      </c>
      <c r="D2071" s="131">
        <v>572474.22</v>
      </c>
    </row>
    <row r="2072" spans="1:4">
      <c r="A2072" s="146">
        <v>36408</v>
      </c>
      <c r="B2072" s="146" t="s">
        <v>35732</v>
      </c>
      <c r="C2072" s="146" t="s">
        <v>6426</v>
      </c>
      <c r="D2072" s="131">
        <v>684000</v>
      </c>
    </row>
    <row r="2073" spans="1:4">
      <c r="A2073" s="146">
        <v>2723</v>
      </c>
      <c r="B2073" s="146" t="s">
        <v>35733</v>
      </c>
      <c r="C2073" s="146" t="s">
        <v>6426</v>
      </c>
      <c r="D2073" s="131">
        <v>525000</v>
      </c>
    </row>
    <row r="2074" spans="1:4">
      <c r="A2074" s="146">
        <v>36481</v>
      </c>
      <c r="B2074" s="146" t="s">
        <v>35734</v>
      </c>
      <c r="C2074" s="146" t="s">
        <v>6426</v>
      </c>
      <c r="D2074" s="131">
        <v>626250</v>
      </c>
    </row>
    <row r="2075" spans="1:4">
      <c r="A2075" s="146">
        <v>10685</v>
      </c>
      <c r="B2075" s="146" t="s">
        <v>35735</v>
      </c>
      <c r="C2075" s="146" t="s">
        <v>6426</v>
      </c>
      <c r="D2075" s="131">
        <v>600000</v>
      </c>
    </row>
    <row r="2076" spans="1:4">
      <c r="A2076" s="146">
        <v>40636</v>
      </c>
      <c r="B2076" s="146" t="s">
        <v>35736</v>
      </c>
      <c r="C2076" s="146" t="s">
        <v>6426</v>
      </c>
      <c r="D2076" s="131">
        <v>677268</v>
      </c>
    </row>
    <row r="2077" spans="1:4">
      <c r="A2077" s="146">
        <v>4111</v>
      </c>
      <c r="B2077" s="146" t="s">
        <v>35737</v>
      </c>
      <c r="C2077" s="146" t="s">
        <v>6426</v>
      </c>
      <c r="D2077" s="130">
        <v>45.37</v>
      </c>
    </row>
    <row r="2078" spans="1:4">
      <c r="A2078" s="146">
        <v>26021</v>
      </c>
      <c r="B2078" s="146" t="s">
        <v>35738</v>
      </c>
      <c r="C2078" s="146" t="s">
        <v>6426</v>
      </c>
      <c r="D2078" s="130">
        <v>53.67</v>
      </c>
    </row>
    <row r="2079" spans="1:4">
      <c r="A2079" s="146">
        <v>12</v>
      </c>
      <c r="B2079" s="146" t="s">
        <v>35739</v>
      </c>
      <c r="C2079" s="146" t="s">
        <v>6426</v>
      </c>
      <c r="D2079" s="130">
        <v>9.8000000000000007</v>
      </c>
    </row>
    <row r="2080" spans="1:4">
      <c r="A2080" s="146">
        <v>37554</v>
      </c>
      <c r="B2080" s="146" t="s">
        <v>35740</v>
      </c>
      <c r="C2080" s="146" t="s">
        <v>6426</v>
      </c>
      <c r="D2080" s="130">
        <v>185.55</v>
      </c>
    </row>
    <row r="2081" spans="1:4">
      <c r="A2081" s="146">
        <v>37555</v>
      </c>
      <c r="B2081" s="146" t="s">
        <v>35741</v>
      </c>
      <c r="C2081" s="146" t="s">
        <v>6426</v>
      </c>
      <c r="D2081" s="130">
        <v>225.71</v>
      </c>
    </row>
    <row r="2082" spans="1:4">
      <c r="A2082" s="146">
        <v>10902</v>
      </c>
      <c r="B2082" s="146" t="s">
        <v>35742</v>
      </c>
      <c r="C2082" s="146" t="s">
        <v>6426</v>
      </c>
      <c r="D2082" s="130">
        <v>56.63</v>
      </c>
    </row>
    <row r="2083" spans="1:4">
      <c r="A2083" s="146">
        <v>20965</v>
      </c>
      <c r="B2083" s="146" t="s">
        <v>35743</v>
      </c>
      <c r="C2083" s="146" t="s">
        <v>6426</v>
      </c>
      <c r="D2083" s="130">
        <v>57.16</v>
      </c>
    </row>
    <row r="2084" spans="1:4">
      <c r="A2084" s="146">
        <v>20966</v>
      </c>
      <c r="B2084" s="146" t="s">
        <v>35744</v>
      </c>
      <c r="C2084" s="146" t="s">
        <v>6426</v>
      </c>
      <c r="D2084" s="130">
        <v>61.55</v>
      </c>
    </row>
    <row r="2085" spans="1:4">
      <c r="A2085" s="146">
        <v>10903</v>
      </c>
      <c r="B2085" s="146" t="s">
        <v>35745</v>
      </c>
      <c r="C2085" s="146" t="s">
        <v>6426</v>
      </c>
      <c r="D2085" s="130">
        <v>93.29</v>
      </c>
    </row>
    <row r="2086" spans="1:4">
      <c r="A2086" s="146">
        <v>20967</v>
      </c>
      <c r="B2086" s="146" t="s">
        <v>35746</v>
      </c>
      <c r="C2086" s="146" t="s">
        <v>6426</v>
      </c>
      <c r="D2086" s="130">
        <v>93.29</v>
      </c>
    </row>
    <row r="2087" spans="1:4">
      <c r="A2087" s="146">
        <v>20968</v>
      </c>
      <c r="B2087" s="146" t="s">
        <v>35747</v>
      </c>
      <c r="C2087" s="146" t="s">
        <v>6426</v>
      </c>
      <c r="D2087" s="130">
        <v>102.32</v>
      </c>
    </row>
    <row r="2088" spans="1:4">
      <c r="A2088" s="146">
        <v>11359</v>
      </c>
      <c r="B2088" s="146" t="s">
        <v>35748</v>
      </c>
      <c r="C2088" s="146" t="s">
        <v>6426</v>
      </c>
      <c r="D2088" s="130">
        <v>921</v>
      </c>
    </row>
    <row r="2089" spans="1:4">
      <c r="A2089" s="146">
        <v>39017</v>
      </c>
      <c r="B2089" s="146" t="s">
        <v>35749</v>
      </c>
      <c r="C2089" s="146" t="s">
        <v>6426</v>
      </c>
      <c r="D2089" s="130">
        <v>0.21</v>
      </c>
    </row>
    <row r="2090" spans="1:4">
      <c r="A2090" s="146">
        <v>39315</v>
      </c>
      <c r="B2090" s="146" t="s">
        <v>35750</v>
      </c>
      <c r="C2090" s="146" t="s">
        <v>6426</v>
      </c>
      <c r="D2090" s="130">
        <v>0.34</v>
      </c>
    </row>
    <row r="2091" spans="1:4">
      <c r="A2091" s="146">
        <v>39016</v>
      </c>
      <c r="B2091" s="146" t="s">
        <v>35751</v>
      </c>
      <c r="C2091" s="146" t="s">
        <v>6426</v>
      </c>
      <c r="D2091" s="130">
        <v>0.34</v>
      </c>
    </row>
    <row r="2092" spans="1:4">
      <c r="A2092" s="146">
        <v>40432</v>
      </c>
      <c r="B2092" s="146" t="s">
        <v>35752</v>
      </c>
      <c r="C2092" s="146" t="s">
        <v>6426</v>
      </c>
      <c r="D2092" s="130">
        <v>2.68</v>
      </c>
    </row>
    <row r="2093" spans="1:4">
      <c r="A2093" s="146">
        <v>39481</v>
      </c>
      <c r="B2093" s="146" t="s">
        <v>35753</v>
      </c>
      <c r="C2093" s="146" t="s">
        <v>6426</v>
      </c>
      <c r="D2093" s="130">
        <v>1.68</v>
      </c>
    </row>
    <row r="2094" spans="1:4">
      <c r="A2094" s="146">
        <v>40433</v>
      </c>
      <c r="B2094" s="146" t="s">
        <v>35754</v>
      </c>
      <c r="C2094" s="146" t="s">
        <v>6426</v>
      </c>
      <c r="D2094" s="130">
        <v>1.49</v>
      </c>
    </row>
    <row r="2095" spans="1:4">
      <c r="A2095" s="146">
        <v>20219</v>
      </c>
      <c r="B2095" s="146" t="s">
        <v>35755</v>
      </c>
      <c r="C2095" s="146" t="s">
        <v>6426</v>
      </c>
      <c r="D2095" s="131">
        <v>109800</v>
      </c>
    </row>
    <row r="2096" spans="1:4">
      <c r="A2096" s="146">
        <v>36484</v>
      </c>
      <c r="B2096" s="146" t="s">
        <v>35756</v>
      </c>
      <c r="C2096" s="146" t="s">
        <v>6426</v>
      </c>
      <c r="D2096" s="131">
        <v>233085.4</v>
      </c>
    </row>
    <row r="2097" spans="1:4">
      <c r="A2097" s="146">
        <v>38367</v>
      </c>
      <c r="B2097" s="146" t="s">
        <v>35757</v>
      </c>
      <c r="C2097" s="146" t="s">
        <v>6426</v>
      </c>
      <c r="D2097" s="130">
        <v>11.49</v>
      </c>
    </row>
    <row r="2098" spans="1:4">
      <c r="A2098" s="146">
        <v>38368</v>
      </c>
      <c r="B2098" s="146" t="s">
        <v>35758</v>
      </c>
      <c r="C2098" s="146" t="s">
        <v>6426</v>
      </c>
      <c r="D2098" s="130">
        <v>7.43</v>
      </c>
    </row>
    <row r="2099" spans="1:4">
      <c r="A2099" s="146">
        <v>38091</v>
      </c>
      <c r="B2099" s="146" t="s">
        <v>35759</v>
      </c>
      <c r="C2099" s="146" t="s">
        <v>6426</v>
      </c>
      <c r="D2099" s="130">
        <v>2.5</v>
      </c>
    </row>
    <row r="2100" spans="1:4">
      <c r="A2100" s="146">
        <v>38095</v>
      </c>
      <c r="B2100" s="146" t="s">
        <v>35760</v>
      </c>
      <c r="C2100" s="146" t="s">
        <v>6426</v>
      </c>
      <c r="D2100" s="130">
        <v>5.3</v>
      </c>
    </row>
    <row r="2101" spans="1:4">
      <c r="A2101" s="146">
        <v>38092</v>
      </c>
      <c r="B2101" s="146" t="s">
        <v>35761</v>
      </c>
      <c r="C2101" s="146" t="s">
        <v>6426</v>
      </c>
      <c r="D2101" s="130">
        <v>2.37</v>
      </c>
    </row>
    <row r="2102" spans="1:4">
      <c r="A2102" s="146">
        <v>38093</v>
      </c>
      <c r="B2102" s="146" t="s">
        <v>35762</v>
      </c>
      <c r="C2102" s="146" t="s">
        <v>6426</v>
      </c>
      <c r="D2102" s="130">
        <v>2.46</v>
      </c>
    </row>
    <row r="2103" spans="1:4">
      <c r="A2103" s="146">
        <v>38096</v>
      </c>
      <c r="B2103" s="146" t="s">
        <v>35763</v>
      </c>
      <c r="C2103" s="146" t="s">
        <v>6426</v>
      </c>
      <c r="D2103" s="130">
        <v>5.7</v>
      </c>
    </row>
    <row r="2104" spans="1:4">
      <c r="A2104" s="146">
        <v>38094</v>
      </c>
      <c r="B2104" s="146" t="s">
        <v>35764</v>
      </c>
      <c r="C2104" s="146" t="s">
        <v>6426</v>
      </c>
      <c r="D2104" s="130">
        <v>3.01</v>
      </c>
    </row>
    <row r="2105" spans="1:4">
      <c r="A2105" s="146">
        <v>38097</v>
      </c>
      <c r="B2105" s="146" t="s">
        <v>35765</v>
      </c>
      <c r="C2105" s="146" t="s">
        <v>6426</v>
      </c>
      <c r="D2105" s="130">
        <v>6.11</v>
      </c>
    </row>
    <row r="2106" spans="1:4">
      <c r="A2106" s="146">
        <v>38098</v>
      </c>
      <c r="B2106" s="146" t="s">
        <v>35766</v>
      </c>
      <c r="C2106" s="146" t="s">
        <v>6426</v>
      </c>
      <c r="D2106" s="130">
        <v>6.11</v>
      </c>
    </row>
    <row r="2107" spans="1:4">
      <c r="A2107" s="146">
        <v>11186</v>
      </c>
      <c r="B2107" s="146" t="s">
        <v>35767</v>
      </c>
      <c r="C2107" s="146" t="s">
        <v>6425</v>
      </c>
      <c r="D2107" s="130">
        <v>458.66</v>
      </c>
    </row>
    <row r="2108" spans="1:4">
      <c r="A2108" s="146">
        <v>11558</v>
      </c>
      <c r="B2108" s="146" t="s">
        <v>35768</v>
      </c>
      <c r="C2108" s="146" t="s">
        <v>6438</v>
      </c>
      <c r="D2108" s="130">
        <v>13.62</v>
      </c>
    </row>
    <row r="2109" spans="1:4">
      <c r="A2109" s="146">
        <v>11557</v>
      </c>
      <c r="B2109" s="146" t="s">
        <v>35769</v>
      </c>
      <c r="C2109" s="146" t="s">
        <v>6438</v>
      </c>
      <c r="D2109" s="130">
        <v>34.479999999999997</v>
      </c>
    </row>
    <row r="2110" spans="1:4">
      <c r="A2110" s="146">
        <v>2759</v>
      </c>
      <c r="B2110" s="146" t="s">
        <v>35770</v>
      </c>
      <c r="C2110" s="146" t="s">
        <v>6426</v>
      </c>
      <c r="D2110" s="130">
        <v>8.6</v>
      </c>
    </row>
    <row r="2111" spans="1:4">
      <c r="A2111" s="146">
        <v>38124</v>
      </c>
      <c r="B2111" s="146" t="s">
        <v>35771</v>
      </c>
      <c r="C2111" s="146" t="s">
        <v>6426</v>
      </c>
      <c r="D2111" s="130">
        <v>31.9</v>
      </c>
    </row>
    <row r="2112" spans="1:4">
      <c r="A2112" s="146">
        <v>38380</v>
      </c>
      <c r="B2112" s="146" t="s">
        <v>35772</v>
      </c>
      <c r="C2112" s="146" t="s">
        <v>6426</v>
      </c>
      <c r="D2112" s="130">
        <v>18.260000000000002</v>
      </c>
    </row>
    <row r="2113" spans="1:4">
      <c r="A2113" s="146">
        <v>20059</v>
      </c>
      <c r="B2113" s="146" t="s">
        <v>35773</v>
      </c>
      <c r="C2113" s="146" t="s">
        <v>6426</v>
      </c>
      <c r="D2113" s="130">
        <v>16.75</v>
      </c>
    </row>
    <row r="2114" spans="1:4">
      <c r="A2114" s="146">
        <v>42429</v>
      </c>
      <c r="B2114" s="146" t="s">
        <v>35774</v>
      </c>
      <c r="C2114" s="146" t="s">
        <v>6426</v>
      </c>
      <c r="D2114" s="131">
        <v>4616.32</v>
      </c>
    </row>
    <row r="2115" spans="1:4">
      <c r="A2115" s="146">
        <v>39616</v>
      </c>
      <c r="B2115" s="146" t="s">
        <v>35775</v>
      </c>
      <c r="C2115" s="146" t="s">
        <v>6426</v>
      </c>
      <c r="D2115" s="130">
        <v>438.65</v>
      </c>
    </row>
    <row r="2116" spans="1:4">
      <c r="A2116" s="146">
        <v>39618</v>
      </c>
      <c r="B2116" s="146" t="s">
        <v>35776</v>
      </c>
      <c r="C2116" s="146" t="s">
        <v>6426</v>
      </c>
      <c r="D2116" s="130">
        <v>795.64</v>
      </c>
    </row>
    <row r="2117" spans="1:4">
      <c r="A2117" s="146">
        <v>39619</v>
      </c>
      <c r="B2117" s="146" t="s">
        <v>35777</v>
      </c>
      <c r="C2117" s="146" t="s">
        <v>6426</v>
      </c>
      <c r="D2117" s="131">
        <v>1089.7</v>
      </c>
    </row>
    <row r="2118" spans="1:4">
      <c r="A2118" s="146">
        <v>39613</v>
      </c>
      <c r="B2118" s="146" t="s">
        <v>35778</v>
      </c>
      <c r="C2118" s="146" t="s">
        <v>6426</v>
      </c>
      <c r="D2118" s="130">
        <v>174.24</v>
      </c>
    </row>
    <row r="2119" spans="1:4">
      <c r="A2119" s="146">
        <v>39614</v>
      </c>
      <c r="B2119" s="146" t="s">
        <v>35779</v>
      </c>
      <c r="C2119" s="146" t="s">
        <v>6426</v>
      </c>
      <c r="D2119" s="130">
        <v>254.2</v>
      </c>
    </row>
    <row r="2120" spans="1:4">
      <c r="A2120" s="146">
        <v>38538</v>
      </c>
      <c r="B2120" s="146" t="s">
        <v>35780</v>
      </c>
      <c r="C2120" s="146" t="s">
        <v>6430</v>
      </c>
      <c r="D2120" s="130">
        <v>47.06</v>
      </c>
    </row>
    <row r="2121" spans="1:4">
      <c r="A2121" s="146">
        <v>38539</v>
      </c>
      <c r="B2121" s="146" t="s">
        <v>35781</v>
      </c>
      <c r="C2121" s="146" t="s">
        <v>6430</v>
      </c>
      <c r="D2121" s="130">
        <v>63.99</v>
      </c>
    </row>
    <row r="2122" spans="1:4">
      <c r="A2122" s="146">
        <v>38540</v>
      </c>
      <c r="B2122" s="146" t="s">
        <v>35782</v>
      </c>
      <c r="C2122" s="146" t="s">
        <v>6430</v>
      </c>
      <c r="D2122" s="130">
        <v>164</v>
      </c>
    </row>
    <row r="2123" spans="1:4">
      <c r="A2123" s="146">
        <v>38384</v>
      </c>
      <c r="B2123" s="146" t="s">
        <v>35783</v>
      </c>
      <c r="C2123" s="146" t="s">
        <v>6426</v>
      </c>
      <c r="D2123" s="130">
        <v>19.25</v>
      </c>
    </row>
    <row r="2124" spans="1:4">
      <c r="A2124" s="146">
        <v>13</v>
      </c>
      <c r="B2124" s="146" t="s">
        <v>35784</v>
      </c>
      <c r="C2124" s="146" t="s">
        <v>6429</v>
      </c>
      <c r="D2124" s="130">
        <v>15.09</v>
      </c>
    </row>
    <row r="2125" spans="1:4">
      <c r="A2125" s="146">
        <v>2762</v>
      </c>
      <c r="B2125" s="146" t="s">
        <v>35785</v>
      </c>
      <c r="C2125" s="146" t="s">
        <v>6430</v>
      </c>
      <c r="D2125" s="130">
        <v>10.75</v>
      </c>
    </row>
    <row r="2126" spans="1:4">
      <c r="A2126" s="146">
        <v>21142</v>
      </c>
      <c r="B2126" s="146" t="s">
        <v>35786</v>
      </c>
      <c r="C2126" s="146" t="s">
        <v>6426</v>
      </c>
      <c r="D2126" s="130">
        <v>27.57</v>
      </c>
    </row>
    <row r="2127" spans="1:4">
      <c r="A2127" s="146">
        <v>4223</v>
      </c>
      <c r="B2127" s="146" t="s">
        <v>35787</v>
      </c>
      <c r="C2127" s="146" t="s">
        <v>6424</v>
      </c>
      <c r="D2127" s="130">
        <v>5.26</v>
      </c>
    </row>
    <row r="2128" spans="1:4">
      <c r="A2128" s="146">
        <v>37372</v>
      </c>
      <c r="B2128" s="146" t="s">
        <v>35788</v>
      </c>
      <c r="C2128" s="146" t="s">
        <v>6427</v>
      </c>
      <c r="D2128" s="130">
        <v>0.55000000000000004</v>
      </c>
    </row>
    <row r="2129" spans="1:4">
      <c r="A2129" s="146">
        <v>40863</v>
      </c>
      <c r="B2129" s="146" t="s">
        <v>35789</v>
      </c>
      <c r="C2129" s="146" t="s">
        <v>6432</v>
      </c>
      <c r="D2129" s="130">
        <v>103.7</v>
      </c>
    </row>
    <row r="2130" spans="1:4">
      <c r="A2130" s="146">
        <v>38475</v>
      </c>
      <c r="B2130" s="146" t="s">
        <v>35790</v>
      </c>
      <c r="C2130" s="146" t="s">
        <v>6426</v>
      </c>
      <c r="D2130" s="130">
        <v>30.23</v>
      </c>
    </row>
    <row r="2131" spans="1:4">
      <c r="A2131" s="146">
        <v>38474</v>
      </c>
      <c r="B2131" s="146" t="s">
        <v>35791</v>
      </c>
      <c r="C2131" s="146" t="s">
        <v>6426</v>
      </c>
      <c r="D2131" s="130">
        <v>37.369999999999997</v>
      </c>
    </row>
    <row r="2132" spans="1:4">
      <c r="A2132" s="146">
        <v>10886</v>
      </c>
      <c r="B2132" s="146" t="s">
        <v>35792</v>
      </c>
      <c r="C2132" s="146" t="s">
        <v>6426</v>
      </c>
      <c r="D2132" s="130">
        <v>192.5</v>
      </c>
    </row>
    <row r="2133" spans="1:4">
      <c r="A2133" s="146">
        <v>10888</v>
      </c>
      <c r="B2133" s="146" t="s">
        <v>35793</v>
      </c>
      <c r="C2133" s="146" t="s">
        <v>6426</v>
      </c>
      <c r="D2133" s="130">
        <v>609.23</v>
      </c>
    </row>
    <row r="2134" spans="1:4">
      <c r="A2134" s="146">
        <v>10889</v>
      </c>
      <c r="B2134" s="146" t="s">
        <v>35794</v>
      </c>
      <c r="C2134" s="146" t="s">
        <v>6426</v>
      </c>
      <c r="D2134" s="130">
        <v>660</v>
      </c>
    </row>
    <row r="2135" spans="1:4">
      <c r="A2135" s="146">
        <v>10890</v>
      </c>
      <c r="B2135" s="146" t="s">
        <v>35795</v>
      </c>
      <c r="C2135" s="146" t="s">
        <v>6426</v>
      </c>
      <c r="D2135" s="130">
        <v>304.61</v>
      </c>
    </row>
    <row r="2136" spans="1:4">
      <c r="A2136" s="146">
        <v>10891</v>
      </c>
      <c r="B2136" s="146" t="s">
        <v>35796</v>
      </c>
      <c r="C2136" s="146" t="s">
        <v>6426</v>
      </c>
      <c r="D2136" s="130">
        <v>186.15</v>
      </c>
    </row>
    <row r="2137" spans="1:4">
      <c r="A2137" s="146">
        <v>10892</v>
      </c>
      <c r="B2137" s="146" t="s">
        <v>35797</v>
      </c>
      <c r="C2137" s="146" t="s">
        <v>6426</v>
      </c>
      <c r="D2137" s="130">
        <v>220</v>
      </c>
    </row>
    <row r="2138" spans="1:4">
      <c r="A2138" s="146">
        <v>20977</v>
      </c>
      <c r="B2138" s="146" t="s">
        <v>35798</v>
      </c>
      <c r="C2138" s="146" t="s">
        <v>6426</v>
      </c>
      <c r="D2138" s="130">
        <v>262.3</v>
      </c>
    </row>
    <row r="2139" spans="1:4">
      <c r="A2139" s="146">
        <v>3073</v>
      </c>
      <c r="B2139" s="146" t="s">
        <v>35799</v>
      </c>
      <c r="C2139" s="146" t="s">
        <v>6426</v>
      </c>
      <c r="D2139" s="130">
        <v>228.17</v>
      </c>
    </row>
    <row r="2140" spans="1:4">
      <c r="A2140" s="146">
        <v>3068</v>
      </c>
      <c r="B2140" s="146" t="s">
        <v>35800</v>
      </c>
      <c r="C2140" s="146" t="s">
        <v>6426</v>
      </c>
      <c r="D2140" s="130">
        <v>45.61</v>
      </c>
    </row>
    <row r="2141" spans="1:4">
      <c r="A2141" s="146">
        <v>3074</v>
      </c>
      <c r="B2141" s="146" t="s">
        <v>35801</v>
      </c>
      <c r="C2141" s="146" t="s">
        <v>6426</v>
      </c>
      <c r="D2141" s="130">
        <v>144.05000000000001</v>
      </c>
    </row>
    <row r="2142" spans="1:4">
      <c r="A2142" s="146">
        <v>3076</v>
      </c>
      <c r="B2142" s="146" t="s">
        <v>35802</v>
      </c>
      <c r="C2142" s="146" t="s">
        <v>6426</v>
      </c>
      <c r="D2142" s="130">
        <v>187.58</v>
      </c>
    </row>
    <row r="2143" spans="1:4">
      <c r="A2143" s="146">
        <v>3072</v>
      </c>
      <c r="B2143" s="146" t="s">
        <v>35803</v>
      </c>
      <c r="C2143" s="146" t="s">
        <v>6426</v>
      </c>
      <c r="D2143" s="130">
        <v>47.25</v>
      </c>
    </row>
    <row r="2144" spans="1:4">
      <c r="A2144" s="146">
        <v>3075</v>
      </c>
      <c r="B2144" s="146" t="s">
        <v>35804</v>
      </c>
      <c r="C2144" s="146" t="s">
        <v>6426</v>
      </c>
      <c r="D2144" s="130">
        <v>118.54</v>
      </c>
    </row>
    <row r="2145" spans="1:4">
      <c r="A2145" s="146">
        <v>10780</v>
      </c>
      <c r="B2145" s="146" t="s">
        <v>35805</v>
      </c>
      <c r="C2145" s="146" t="s">
        <v>6426</v>
      </c>
      <c r="D2145" s="130">
        <v>10.02</v>
      </c>
    </row>
    <row r="2146" spans="1:4">
      <c r="A2146" s="146">
        <v>10781</v>
      </c>
      <c r="B2146" s="146" t="s">
        <v>35806</v>
      </c>
      <c r="C2146" s="146" t="s">
        <v>6426</v>
      </c>
      <c r="D2146" s="130">
        <v>16.07</v>
      </c>
    </row>
    <row r="2147" spans="1:4">
      <c r="A2147" s="146">
        <v>20106</v>
      </c>
      <c r="B2147" s="146" t="s">
        <v>35807</v>
      </c>
      <c r="C2147" s="146" t="s">
        <v>6426</v>
      </c>
      <c r="D2147" s="130">
        <v>5.3</v>
      </c>
    </row>
    <row r="2148" spans="1:4">
      <c r="A2148" s="146">
        <v>20107</v>
      </c>
      <c r="B2148" s="146" t="s">
        <v>35808</v>
      </c>
      <c r="C2148" s="146" t="s">
        <v>6426</v>
      </c>
      <c r="D2148" s="130">
        <v>6.07</v>
      </c>
    </row>
    <row r="2149" spans="1:4">
      <c r="A2149" s="146">
        <v>20108</v>
      </c>
      <c r="B2149" s="146" t="s">
        <v>35809</v>
      </c>
      <c r="C2149" s="146" t="s">
        <v>6426</v>
      </c>
      <c r="D2149" s="130">
        <v>8.01</v>
      </c>
    </row>
    <row r="2150" spans="1:4">
      <c r="A2150" s="146">
        <v>20109</v>
      </c>
      <c r="B2150" s="146" t="s">
        <v>35810</v>
      </c>
      <c r="C2150" s="146" t="s">
        <v>6426</v>
      </c>
      <c r="D2150" s="130">
        <v>10.02</v>
      </c>
    </row>
    <row r="2151" spans="1:4">
      <c r="A2151" s="146">
        <v>43612</v>
      </c>
      <c r="B2151" s="146" t="s">
        <v>35811</v>
      </c>
      <c r="C2151" s="146" t="s">
        <v>6444</v>
      </c>
      <c r="D2151" s="130">
        <v>72.709999999999994</v>
      </c>
    </row>
    <row r="2152" spans="1:4">
      <c r="A2152" s="146">
        <v>43613</v>
      </c>
      <c r="B2152" s="146" t="s">
        <v>35812</v>
      </c>
      <c r="C2152" s="146" t="s">
        <v>6444</v>
      </c>
      <c r="D2152" s="130">
        <v>60.2</v>
      </c>
    </row>
    <row r="2153" spans="1:4">
      <c r="A2153" s="146">
        <v>11480</v>
      </c>
      <c r="B2153" s="146" t="s">
        <v>35813</v>
      </c>
      <c r="C2153" s="146" t="s">
        <v>6444</v>
      </c>
      <c r="D2153" s="130">
        <v>92.38</v>
      </c>
    </row>
    <row r="2154" spans="1:4">
      <c r="A2154" s="146">
        <v>11469</v>
      </c>
      <c r="B2154" s="146" t="s">
        <v>35814</v>
      </c>
      <c r="C2154" s="146" t="s">
        <v>6426</v>
      </c>
      <c r="D2154" s="130">
        <v>9.86</v>
      </c>
    </row>
    <row r="2155" spans="1:4">
      <c r="A2155" s="146">
        <v>11468</v>
      </c>
      <c r="B2155" s="146" t="s">
        <v>35815</v>
      </c>
      <c r="C2155" s="146" t="s">
        <v>6426</v>
      </c>
      <c r="D2155" s="130">
        <v>9.8699999999999992</v>
      </c>
    </row>
    <row r="2156" spans="1:4">
      <c r="A2156" s="146">
        <v>11484</v>
      </c>
      <c r="B2156" s="146" t="s">
        <v>35816</v>
      </c>
      <c r="C2156" s="146" t="s">
        <v>6426</v>
      </c>
      <c r="D2156" s="130">
        <v>43.34</v>
      </c>
    </row>
    <row r="2157" spans="1:4">
      <c r="A2157" s="146">
        <v>38155</v>
      </c>
      <c r="B2157" s="146" t="s">
        <v>35817</v>
      </c>
      <c r="C2157" s="146" t="s">
        <v>6426</v>
      </c>
      <c r="D2157" s="130">
        <v>67.290000000000006</v>
      </c>
    </row>
    <row r="2158" spans="1:4">
      <c r="A2158" s="146">
        <v>11467</v>
      </c>
      <c r="B2158" s="146" t="s">
        <v>35818</v>
      </c>
      <c r="C2158" s="146" t="s">
        <v>6426</v>
      </c>
      <c r="D2158" s="130">
        <v>15.37</v>
      </c>
    </row>
    <row r="2159" spans="1:4">
      <c r="A2159" s="146">
        <v>38153</v>
      </c>
      <c r="B2159" s="146" t="s">
        <v>35819</v>
      </c>
      <c r="C2159" s="146" t="s">
        <v>6444</v>
      </c>
      <c r="D2159" s="130">
        <v>39.28</v>
      </c>
    </row>
    <row r="2160" spans="1:4">
      <c r="A2160" s="146">
        <v>43607</v>
      </c>
      <c r="B2160" s="146" t="s">
        <v>35820</v>
      </c>
      <c r="C2160" s="146" t="s">
        <v>6444</v>
      </c>
      <c r="D2160" s="130">
        <v>74.290000000000006</v>
      </c>
    </row>
    <row r="2161" spans="1:4">
      <c r="A2161" s="146">
        <v>3080</v>
      </c>
      <c r="B2161" s="146" t="s">
        <v>35821</v>
      </c>
      <c r="C2161" s="146" t="s">
        <v>6444</v>
      </c>
      <c r="D2161" s="130">
        <v>49.95</v>
      </c>
    </row>
    <row r="2162" spans="1:4">
      <c r="A2162" s="146">
        <v>3081</v>
      </c>
      <c r="B2162" s="146" t="s">
        <v>35822</v>
      </c>
      <c r="C2162" s="146" t="s">
        <v>6444</v>
      </c>
      <c r="D2162" s="130">
        <v>98.82</v>
      </c>
    </row>
    <row r="2163" spans="1:4">
      <c r="A2163" s="146">
        <v>3090</v>
      </c>
      <c r="B2163" s="146" t="s">
        <v>35823</v>
      </c>
      <c r="C2163" s="146" t="s">
        <v>6444</v>
      </c>
      <c r="D2163" s="130">
        <v>44.58</v>
      </c>
    </row>
    <row r="2164" spans="1:4">
      <c r="A2164" s="146">
        <v>43611</v>
      </c>
      <c r="B2164" s="146" t="s">
        <v>35824</v>
      </c>
      <c r="C2164" s="146" t="s">
        <v>6444</v>
      </c>
      <c r="D2164" s="130">
        <v>73.98</v>
      </c>
    </row>
    <row r="2165" spans="1:4">
      <c r="A2165" s="146">
        <v>3103</v>
      </c>
      <c r="B2165" s="146" t="s">
        <v>35825</v>
      </c>
      <c r="C2165" s="146" t="s">
        <v>6426</v>
      </c>
      <c r="D2165" s="130">
        <v>36.96</v>
      </c>
    </row>
    <row r="2166" spans="1:4">
      <c r="A2166" s="146">
        <v>3097</v>
      </c>
      <c r="B2166" s="146" t="s">
        <v>35826</v>
      </c>
      <c r="C2166" s="146" t="s">
        <v>6444</v>
      </c>
      <c r="D2166" s="130">
        <v>55.92</v>
      </c>
    </row>
    <row r="2167" spans="1:4">
      <c r="A2167" s="146">
        <v>3099</v>
      </c>
      <c r="B2167" s="146" t="s">
        <v>35827</v>
      </c>
      <c r="C2167" s="146" t="s">
        <v>6444</v>
      </c>
      <c r="D2167" s="130">
        <v>89.55</v>
      </c>
    </row>
    <row r="2168" spans="1:4">
      <c r="A2168" s="146">
        <v>38151</v>
      </c>
      <c r="B2168" s="146" t="s">
        <v>35828</v>
      </c>
      <c r="C2168" s="146" t="s">
        <v>6444</v>
      </c>
      <c r="D2168" s="130">
        <v>64.92</v>
      </c>
    </row>
    <row r="2169" spans="1:4">
      <c r="A2169" s="146">
        <v>38152</v>
      </c>
      <c r="B2169" s="146" t="s">
        <v>35829</v>
      </c>
      <c r="C2169" s="146" t="s">
        <v>6444</v>
      </c>
      <c r="D2169" s="130">
        <v>104.72</v>
      </c>
    </row>
    <row r="2170" spans="1:4">
      <c r="A2170" s="146">
        <v>43610</v>
      </c>
      <c r="B2170" s="146" t="s">
        <v>35830</v>
      </c>
      <c r="C2170" s="146" t="s">
        <v>6444</v>
      </c>
      <c r="D2170" s="130">
        <v>55.49</v>
      </c>
    </row>
    <row r="2171" spans="1:4">
      <c r="A2171" s="146">
        <v>3093</v>
      </c>
      <c r="B2171" s="146" t="s">
        <v>35831</v>
      </c>
      <c r="C2171" s="146" t="s">
        <v>6444</v>
      </c>
      <c r="D2171" s="130">
        <v>89.55</v>
      </c>
    </row>
    <row r="2172" spans="1:4">
      <c r="A2172" s="146">
        <v>38165</v>
      </c>
      <c r="B2172" s="146" t="s">
        <v>35832</v>
      </c>
      <c r="C2172" s="146" t="s">
        <v>6444</v>
      </c>
      <c r="D2172" s="130">
        <v>65.52</v>
      </c>
    </row>
    <row r="2173" spans="1:4">
      <c r="A2173" s="146">
        <v>38177</v>
      </c>
      <c r="B2173" s="146" t="s">
        <v>35833</v>
      </c>
      <c r="C2173" s="146" t="s">
        <v>6426</v>
      </c>
      <c r="D2173" s="130">
        <v>19.47</v>
      </c>
    </row>
    <row r="2174" spans="1:4">
      <c r="A2174" s="146">
        <v>11458</v>
      </c>
      <c r="B2174" s="146" t="s">
        <v>35834</v>
      </c>
      <c r="C2174" s="146" t="s">
        <v>6426</v>
      </c>
      <c r="D2174" s="130">
        <v>23.24</v>
      </c>
    </row>
    <row r="2175" spans="1:4">
      <c r="A2175" s="146">
        <v>3108</v>
      </c>
      <c r="B2175" s="146" t="s">
        <v>35835</v>
      </c>
      <c r="C2175" s="146" t="s">
        <v>6426</v>
      </c>
      <c r="D2175" s="130">
        <v>98.81</v>
      </c>
    </row>
    <row r="2176" spans="1:4">
      <c r="A2176" s="146">
        <v>3105</v>
      </c>
      <c r="B2176" s="146" t="s">
        <v>35836</v>
      </c>
      <c r="C2176" s="146" t="s">
        <v>6426</v>
      </c>
      <c r="D2176" s="130">
        <v>129.24</v>
      </c>
    </row>
    <row r="2177" spans="1:4">
      <c r="A2177" s="146">
        <v>38178</v>
      </c>
      <c r="B2177" s="146" t="s">
        <v>35837</v>
      </c>
      <c r="C2177" s="146" t="s">
        <v>6426</v>
      </c>
      <c r="D2177" s="130">
        <v>21.42</v>
      </c>
    </row>
    <row r="2178" spans="1:4">
      <c r="A2178" s="146">
        <v>43575</v>
      </c>
      <c r="B2178" s="146" t="s">
        <v>35838</v>
      </c>
      <c r="C2178" s="146" t="s">
        <v>6426</v>
      </c>
      <c r="D2178" s="130">
        <v>46.41</v>
      </c>
    </row>
    <row r="2179" spans="1:4">
      <c r="A2179" s="146">
        <v>43577</v>
      </c>
      <c r="B2179" s="146" t="s">
        <v>35839</v>
      </c>
      <c r="C2179" s="146" t="s">
        <v>6426</v>
      </c>
      <c r="D2179" s="130">
        <v>80.7</v>
      </c>
    </row>
    <row r="2180" spans="1:4">
      <c r="A2180" s="146">
        <v>43458</v>
      </c>
      <c r="B2180" s="146" t="s">
        <v>35840</v>
      </c>
      <c r="C2180" s="146" t="s">
        <v>6427</v>
      </c>
      <c r="D2180" s="130">
        <v>0.04</v>
      </c>
    </row>
    <row r="2181" spans="1:4">
      <c r="A2181" s="146">
        <v>43470</v>
      </c>
      <c r="B2181" s="146" t="s">
        <v>35841</v>
      </c>
      <c r="C2181" s="146" t="s">
        <v>6432</v>
      </c>
      <c r="D2181" s="130">
        <v>7.9</v>
      </c>
    </row>
    <row r="2182" spans="1:4">
      <c r="A2182" s="146">
        <v>43459</v>
      </c>
      <c r="B2182" s="146" t="s">
        <v>35842</v>
      </c>
      <c r="C2182" s="146" t="s">
        <v>6427</v>
      </c>
      <c r="D2182" s="130">
        <v>0.38</v>
      </c>
    </row>
    <row r="2183" spans="1:4">
      <c r="A2183" s="146">
        <v>43471</v>
      </c>
      <c r="B2183" s="146" t="s">
        <v>35843</v>
      </c>
      <c r="C2183" s="146" t="s">
        <v>6432</v>
      </c>
      <c r="D2183" s="130">
        <v>71.44</v>
      </c>
    </row>
    <row r="2184" spans="1:4">
      <c r="A2184" s="146">
        <v>43460</v>
      </c>
      <c r="B2184" s="146" t="s">
        <v>35844</v>
      </c>
      <c r="C2184" s="146" t="s">
        <v>6427</v>
      </c>
      <c r="D2184" s="130">
        <v>0.62</v>
      </c>
    </row>
    <row r="2185" spans="1:4">
      <c r="A2185" s="146">
        <v>43472</v>
      </c>
      <c r="B2185" s="146" t="s">
        <v>35845</v>
      </c>
      <c r="C2185" s="146" t="s">
        <v>6432</v>
      </c>
      <c r="D2185" s="130">
        <v>117.38</v>
      </c>
    </row>
    <row r="2186" spans="1:4">
      <c r="A2186" s="146">
        <v>43461</v>
      </c>
      <c r="B2186" s="146" t="s">
        <v>35846</v>
      </c>
      <c r="C2186" s="146" t="s">
        <v>6427</v>
      </c>
      <c r="D2186" s="130">
        <v>0.28000000000000003</v>
      </c>
    </row>
    <row r="2187" spans="1:4">
      <c r="A2187" s="146">
        <v>43473</v>
      </c>
      <c r="B2187" s="146" t="s">
        <v>35847</v>
      </c>
      <c r="C2187" s="146" t="s">
        <v>6432</v>
      </c>
      <c r="D2187" s="130">
        <v>53.34</v>
      </c>
    </row>
    <row r="2188" spans="1:4">
      <c r="A2188" s="146">
        <v>43463</v>
      </c>
      <c r="B2188" s="146" t="s">
        <v>35848</v>
      </c>
      <c r="C2188" s="146" t="s">
        <v>6427</v>
      </c>
      <c r="D2188" s="130">
        <v>0.08</v>
      </c>
    </row>
    <row r="2189" spans="1:4">
      <c r="A2189" s="146">
        <v>43475</v>
      </c>
      <c r="B2189" s="146" t="s">
        <v>35849</v>
      </c>
      <c r="C2189" s="146" t="s">
        <v>6432</v>
      </c>
      <c r="D2189" s="130">
        <v>14.97</v>
      </c>
    </row>
    <row r="2190" spans="1:4">
      <c r="A2190" s="146">
        <v>43462</v>
      </c>
      <c r="B2190" s="146" t="s">
        <v>35850</v>
      </c>
      <c r="C2190" s="146" t="s">
        <v>6427</v>
      </c>
      <c r="D2190" s="130">
        <v>0.01</v>
      </c>
    </row>
    <row r="2191" spans="1:4">
      <c r="A2191" s="146">
        <v>43474</v>
      </c>
      <c r="B2191" s="146" t="s">
        <v>35851</v>
      </c>
      <c r="C2191" s="146" t="s">
        <v>6432</v>
      </c>
      <c r="D2191" s="130">
        <v>1.6</v>
      </c>
    </row>
    <row r="2192" spans="1:4">
      <c r="A2192" s="146">
        <v>43464</v>
      </c>
      <c r="B2192" s="146" t="s">
        <v>35852</v>
      </c>
      <c r="C2192" s="146" t="s">
        <v>6427</v>
      </c>
      <c r="D2192" s="130">
        <v>0.01</v>
      </c>
    </row>
    <row r="2193" spans="1:4">
      <c r="A2193" s="146">
        <v>43476</v>
      </c>
      <c r="B2193" s="146" t="s">
        <v>35853</v>
      </c>
      <c r="C2193" s="146" t="s">
        <v>6432</v>
      </c>
      <c r="D2193" s="130">
        <v>0.01</v>
      </c>
    </row>
    <row r="2194" spans="1:4">
      <c r="A2194" s="146">
        <v>43465</v>
      </c>
      <c r="B2194" s="146" t="s">
        <v>35854</v>
      </c>
      <c r="C2194" s="146" t="s">
        <v>6427</v>
      </c>
      <c r="D2194" s="130">
        <v>0.57999999999999996</v>
      </c>
    </row>
    <row r="2195" spans="1:4">
      <c r="A2195" s="146">
        <v>43477</v>
      </c>
      <c r="B2195" s="146" t="s">
        <v>35855</v>
      </c>
      <c r="C2195" s="146" t="s">
        <v>6432</v>
      </c>
      <c r="D2195" s="130">
        <v>110.22</v>
      </c>
    </row>
    <row r="2196" spans="1:4">
      <c r="A2196" s="146">
        <v>43466</v>
      </c>
      <c r="B2196" s="146" t="s">
        <v>35856</v>
      </c>
      <c r="C2196" s="146" t="s">
        <v>6427</v>
      </c>
      <c r="D2196" s="130">
        <v>1.27</v>
      </c>
    </row>
    <row r="2197" spans="1:4">
      <c r="A2197" s="146">
        <v>43478</v>
      </c>
      <c r="B2197" s="146" t="s">
        <v>35857</v>
      </c>
      <c r="C2197" s="146" t="s">
        <v>6432</v>
      </c>
      <c r="D2197" s="130">
        <v>240.1</v>
      </c>
    </row>
    <row r="2198" spans="1:4">
      <c r="A2198" s="146">
        <v>43467</v>
      </c>
      <c r="B2198" s="146" t="s">
        <v>35858</v>
      </c>
      <c r="C2198" s="146" t="s">
        <v>6427</v>
      </c>
      <c r="D2198" s="130">
        <v>0.41</v>
      </c>
    </row>
    <row r="2199" spans="1:4">
      <c r="A2199" s="146">
        <v>43479</v>
      </c>
      <c r="B2199" s="146" t="s">
        <v>35859</v>
      </c>
      <c r="C2199" s="146" t="s">
        <v>6432</v>
      </c>
      <c r="D2199" s="130">
        <v>76.97</v>
      </c>
    </row>
    <row r="2200" spans="1:4">
      <c r="A2200" s="146">
        <v>43468</v>
      </c>
      <c r="B2200" s="146" t="s">
        <v>35860</v>
      </c>
      <c r="C2200" s="146" t="s">
        <v>6427</v>
      </c>
      <c r="D2200" s="130">
        <v>0.89</v>
      </c>
    </row>
    <row r="2201" spans="1:4">
      <c r="A2201" s="146">
        <v>43480</v>
      </c>
      <c r="B2201" s="146" t="s">
        <v>35861</v>
      </c>
      <c r="C2201" s="146" t="s">
        <v>6432</v>
      </c>
      <c r="D2201" s="130">
        <v>167.28</v>
      </c>
    </row>
    <row r="2202" spans="1:4">
      <c r="A2202" s="146">
        <v>43469</v>
      </c>
      <c r="B2202" s="146" t="s">
        <v>35862</v>
      </c>
      <c r="C2202" s="146" t="s">
        <v>6427</v>
      </c>
      <c r="D2202" s="130">
        <v>0.06</v>
      </c>
    </row>
    <row r="2203" spans="1:4">
      <c r="A2203" s="146">
        <v>43481</v>
      </c>
      <c r="B2203" s="146" t="s">
        <v>35863</v>
      </c>
      <c r="C2203" s="146" t="s">
        <v>6432</v>
      </c>
      <c r="D2203" s="130">
        <v>10.78</v>
      </c>
    </row>
    <row r="2204" spans="1:4">
      <c r="A2204" s="146">
        <v>3119</v>
      </c>
      <c r="B2204" s="146" t="s">
        <v>35864</v>
      </c>
      <c r="C2204" s="146" t="s">
        <v>6426</v>
      </c>
      <c r="D2204" s="130">
        <v>2.5099999999999998</v>
      </c>
    </row>
    <row r="2205" spans="1:4">
      <c r="A2205" s="146">
        <v>3122</v>
      </c>
      <c r="B2205" s="146" t="s">
        <v>35865</v>
      </c>
      <c r="C2205" s="146" t="s">
        <v>6426</v>
      </c>
      <c r="D2205" s="130">
        <v>5.12</v>
      </c>
    </row>
    <row r="2206" spans="1:4">
      <c r="A2206" s="146">
        <v>3121</v>
      </c>
      <c r="B2206" s="146" t="s">
        <v>35866</v>
      </c>
      <c r="C2206" s="146" t="s">
        <v>6426</v>
      </c>
      <c r="D2206" s="130">
        <v>5.8</v>
      </c>
    </row>
    <row r="2207" spans="1:4">
      <c r="A2207" s="146">
        <v>3120</v>
      </c>
      <c r="B2207" s="146" t="s">
        <v>35867</v>
      </c>
      <c r="C2207" s="146" t="s">
        <v>6426</v>
      </c>
      <c r="D2207" s="130">
        <v>11</v>
      </c>
    </row>
    <row r="2208" spans="1:4">
      <c r="A2208" s="146">
        <v>11455</v>
      </c>
      <c r="B2208" s="146" t="s">
        <v>35868</v>
      </c>
      <c r="C2208" s="146" t="s">
        <v>6426</v>
      </c>
      <c r="D2208" s="130">
        <v>15.91</v>
      </c>
    </row>
    <row r="2209" spans="1:4">
      <c r="A2209" s="146">
        <v>11456</v>
      </c>
      <c r="B2209" s="146" t="s">
        <v>35869</v>
      </c>
      <c r="C2209" s="146" t="s">
        <v>6426</v>
      </c>
      <c r="D2209" s="130">
        <v>19.02</v>
      </c>
    </row>
    <row r="2210" spans="1:4">
      <c r="A2210" s="146">
        <v>3107</v>
      </c>
      <c r="B2210" s="146" t="s">
        <v>35870</v>
      </c>
      <c r="C2210" s="146" t="s">
        <v>6426</v>
      </c>
      <c r="D2210" s="130">
        <v>8.02</v>
      </c>
    </row>
    <row r="2211" spans="1:4">
      <c r="A2211" s="146">
        <v>43583</v>
      </c>
      <c r="B2211" s="146" t="s">
        <v>35871</v>
      </c>
      <c r="C2211" s="146" t="s">
        <v>6426</v>
      </c>
      <c r="D2211" s="130">
        <v>9.0500000000000007</v>
      </c>
    </row>
    <row r="2212" spans="1:4">
      <c r="A2212" s="146">
        <v>43586</v>
      </c>
      <c r="B2212" s="146" t="s">
        <v>35872</v>
      </c>
      <c r="C2212" s="146" t="s">
        <v>6426</v>
      </c>
      <c r="D2212" s="130">
        <v>9.27</v>
      </c>
    </row>
    <row r="2213" spans="1:4">
      <c r="A2213" s="146">
        <v>11461</v>
      </c>
      <c r="B2213" s="146" t="s">
        <v>35873</v>
      </c>
      <c r="C2213" s="146" t="s">
        <v>6426</v>
      </c>
      <c r="D2213" s="130">
        <v>10.1</v>
      </c>
    </row>
    <row r="2214" spans="1:4">
      <c r="A2214" s="146">
        <v>43587</v>
      </c>
      <c r="B2214" s="146" t="s">
        <v>35874</v>
      </c>
      <c r="C2214" s="146" t="s">
        <v>6426</v>
      </c>
      <c r="D2214" s="130">
        <v>11.66</v>
      </c>
    </row>
    <row r="2215" spans="1:4">
      <c r="A2215" s="146">
        <v>3106</v>
      </c>
      <c r="B2215" s="146" t="s">
        <v>35875</v>
      </c>
      <c r="C2215" s="146" t="s">
        <v>6426</v>
      </c>
      <c r="D2215" s="130">
        <v>14.79</v>
      </c>
    </row>
    <row r="2216" spans="1:4">
      <c r="A2216" s="146">
        <v>25951</v>
      </c>
      <c r="B2216" s="146" t="s">
        <v>35876</v>
      </c>
      <c r="C2216" s="146" t="s">
        <v>6429</v>
      </c>
      <c r="D2216" s="130">
        <v>2.82</v>
      </c>
    </row>
    <row r="2217" spans="1:4">
      <c r="A2217" s="146">
        <v>3123</v>
      </c>
      <c r="B2217" s="146" t="s">
        <v>35877</v>
      </c>
      <c r="C2217" s="146" t="s">
        <v>6429</v>
      </c>
      <c r="D2217" s="130">
        <v>2.63</v>
      </c>
    </row>
    <row r="2218" spans="1:4">
      <c r="A2218" s="146">
        <v>38125</v>
      </c>
      <c r="B2218" s="146" t="s">
        <v>35878</v>
      </c>
      <c r="C2218" s="146" t="s">
        <v>6429</v>
      </c>
      <c r="D2218" s="130">
        <v>1.25</v>
      </c>
    </row>
    <row r="2219" spans="1:4">
      <c r="A2219" s="146">
        <v>39014</v>
      </c>
      <c r="B2219" s="146" t="s">
        <v>35879</v>
      </c>
      <c r="C2219" s="146" t="s">
        <v>6429</v>
      </c>
      <c r="D2219" s="130">
        <v>8.4700000000000006</v>
      </c>
    </row>
    <row r="2220" spans="1:4">
      <c r="A2220" s="146">
        <v>39365</v>
      </c>
      <c r="B2220" s="146" t="s">
        <v>35880</v>
      </c>
      <c r="C2220" s="146" t="s">
        <v>6426</v>
      </c>
      <c r="D2220" s="131">
        <v>1179.9000000000001</v>
      </c>
    </row>
    <row r="2221" spans="1:4">
      <c r="A2221" s="146">
        <v>39366</v>
      </c>
      <c r="B2221" s="146" t="s">
        <v>35881</v>
      </c>
      <c r="C2221" s="146" t="s">
        <v>6426</v>
      </c>
      <c r="D2221" s="131">
        <v>3021.05</v>
      </c>
    </row>
    <row r="2222" spans="1:4">
      <c r="A2222" s="146">
        <v>39367</v>
      </c>
      <c r="B2222" s="146" t="s">
        <v>35882</v>
      </c>
      <c r="C2222" s="146" t="s">
        <v>6426</v>
      </c>
      <c r="D2222" s="131">
        <v>4129.22</v>
      </c>
    </row>
    <row r="2223" spans="1:4">
      <c r="A2223" s="146">
        <v>37394</v>
      </c>
      <c r="B2223" s="146" t="s">
        <v>35883</v>
      </c>
      <c r="C2223" s="146" t="s">
        <v>6451</v>
      </c>
      <c r="D2223" s="130">
        <v>42.34</v>
      </c>
    </row>
    <row r="2224" spans="1:4">
      <c r="A2224" s="146">
        <v>14146</v>
      </c>
      <c r="B2224" s="146" t="s">
        <v>35884</v>
      </c>
      <c r="C2224" s="146" t="s">
        <v>6451</v>
      </c>
      <c r="D2224" s="130">
        <v>68.09</v>
      </c>
    </row>
    <row r="2225" spans="1:4">
      <c r="A2225" s="146">
        <v>38134</v>
      </c>
      <c r="B2225" s="146" t="s">
        <v>35885</v>
      </c>
      <c r="C2225" s="146" t="s">
        <v>6429</v>
      </c>
      <c r="D2225" s="130">
        <v>132.25</v>
      </c>
    </row>
    <row r="2226" spans="1:4">
      <c r="A2226" s="146">
        <v>38132</v>
      </c>
      <c r="B2226" s="146" t="s">
        <v>35886</v>
      </c>
      <c r="C2226" s="146" t="s">
        <v>6429</v>
      </c>
      <c r="D2226" s="130">
        <v>134.88999999999999</v>
      </c>
    </row>
    <row r="2227" spans="1:4">
      <c r="A2227" s="146">
        <v>38133</v>
      </c>
      <c r="B2227" s="146" t="s">
        <v>35887</v>
      </c>
      <c r="C2227" s="146" t="s">
        <v>6429</v>
      </c>
      <c r="D2227" s="130">
        <v>130.47</v>
      </c>
    </row>
    <row r="2228" spans="1:4">
      <c r="A2228" s="146">
        <v>938</v>
      </c>
      <c r="B2228" s="146" t="s">
        <v>35888</v>
      </c>
      <c r="C2228" s="146" t="s">
        <v>6430</v>
      </c>
      <c r="D2228" s="130">
        <v>1.46</v>
      </c>
    </row>
    <row r="2229" spans="1:4">
      <c r="A2229" s="146">
        <v>937</v>
      </c>
      <c r="B2229" s="146" t="s">
        <v>35889</v>
      </c>
      <c r="C2229" s="146" t="s">
        <v>6430</v>
      </c>
      <c r="D2229" s="130">
        <v>9.0399999999999991</v>
      </c>
    </row>
    <row r="2230" spans="1:4">
      <c r="A2230" s="146">
        <v>939</v>
      </c>
      <c r="B2230" s="146" t="s">
        <v>35890</v>
      </c>
      <c r="C2230" s="146" t="s">
        <v>6430</v>
      </c>
      <c r="D2230" s="130">
        <v>2.34</v>
      </c>
    </row>
    <row r="2231" spans="1:4">
      <c r="A2231" s="146">
        <v>944</v>
      </c>
      <c r="B2231" s="146" t="s">
        <v>35891</v>
      </c>
      <c r="C2231" s="146" t="s">
        <v>6430</v>
      </c>
      <c r="D2231" s="130">
        <v>4</v>
      </c>
    </row>
    <row r="2232" spans="1:4">
      <c r="A2232" s="146">
        <v>940</v>
      </c>
      <c r="B2232" s="146" t="s">
        <v>35892</v>
      </c>
      <c r="C2232" s="146" t="s">
        <v>6430</v>
      </c>
      <c r="D2232" s="130">
        <v>5.53</v>
      </c>
    </row>
    <row r="2233" spans="1:4">
      <c r="A2233" s="146">
        <v>936</v>
      </c>
      <c r="B2233" s="146" t="s">
        <v>35893</v>
      </c>
      <c r="C2233" s="146" t="s">
        <v>6430</v>
      </c>
      <c r="D2233" s="130">
        <v>1.5</v>
      </c>
    </row>
    <row r="2234" spans="1:4">
      <c r="A2234" s="146">
        <v>935</v>
      </c>
      <c r="B2234" s="146" t="s">
        <v>35894</v>
      </c>
      <c r="C2234" s="146" t="s">
        <v>6430</v>
      </c>
      <c r="D2234" s="130">
        <v>1.1399999999999999</v>
      </c>
    </row>
    <row r="2235" spans="1:4">
      <c r="A2235" s="146">
        <v>44397</v>
      </c>
      <c r="B2235" s="146" t="s">
        <v>39009</v>
      </c>
      <c r="C2235" s="146" t="s">
        <v>6430</v>
      </c>
      <c r="D2235" s="130">
        <v>2.0099999999999998</v>
      </c>
    </row>
    <row r="2236" spans="1:4">
      <c r="A2236" s="146">
        <v>406</v>
      </c>
      <c r="B2236" s="146" t="s">
        <v>35895</v>
      </c>
      <c r="C2236" s="146" t="s">
        <v>6426</v>
      </c>
      <c r="D2236" s="130">
        <v>51.49</v>
      </c>
    </row>
    <row r="2237" spans="1:4">
      <c r="A2237" s="146">
        <v>42529</v>
      </c>
      <c r="B2237" s="146" t="s">
        <v>35896</v>
      </c>
      <c r="C2237" s="146" t="s">
        <v>6430</v>
      </c>
      <c r="D2237" s="130">
        <v>1.56</v>
      </c>
    </row>
    <row r="2238" spans="1:4">
      <c r="A2238" s="146">
        <v>39634</v>
      </c>
      <c r="B2238" s="146" t="s">
        <v>35897</v>
      </c>
      <c r="C2238" s="146" t="s">
        <v>6430</v>
      </c>
      <c r="D2238" s="130">
        <v>7.01</v>
      </c>
    </row>
    <row r="2239" spans="1:4">
      <c r="A2239" s="146">
        <v>39701</v>
      </c>
      <c r="B2239" s="146" t="s">
        <v>35898</v>
      </c>
      <c r="C2239" s="146" t="s">
        <v>6426</v>
      </c>
      <c r="D2239" s="130">
        <v>100.08</v>
      </c>
    </row>
    <row r="2240" spans="1:4">
      <c r="A2240" s="146">
        <v>12815</v>
      </c>
      <c r="B2240" s="146" t="s">
        <v>35899</v>
      </c>
      <c r="C2240" s="146" t="s">
        <v>6426</v>
      </c>
      <c r="D2240" s="130">
        <v>8.4700000000000006</v>
      </c>
    </row>
    <row r="2241" spans="1:4">
      <c r="A2241" s="146">
        <v>407</v>
      </c>
      <c r="B2241" s="146" t="s">
        <v>35900</v>
      </c>
      <c r="C2241" s="146" t="s">
        <v>6429</v>
      </c>
      <c r="D2241" s="130">
        <v>56.16</v>
      </c>
    </row>
    <row r="2242" spans="1:4">
      <c r="A2242" s="146">
        <v>39431</v>
      </c>
      <c r="B2242" s="146" t="s">
        <v>35901</v>
      </c>
      <c r="C2242" s="146" t="s">
        <v>6430</v>
      </c>
      <c r="D2242" s="130">
        <v>0.14000000000000001</v>
      </c>
    </row>
    <row r="2243" spans="1:4">
      <c r="A2243" s="146">
        <v>39432</v>
      </c>
      <c r="B2243" s="146" t="s">
        <v>35902</v>
      </c>
      <c r="C2243" s="146" t="s">
        <v>6430</v>
      </c>
      <c r="D2243" s="130">
        <v>1.89</v>
      </c>
    </row>
    <row r="2244" spans="1:4">
      <c r="A2244" s="146">
        <v>20111</v>
      </c>
      <c r="B2244" s="146" t="s">
        <v>35903</v>
      </c>
      <c r="C2244" s="146" t="s">
        <v>6426</v>
      </c>
      <c r="D2244" s="130">
        <v>11</v>
      </c>
    </row>
    <row r="2245" spans="1:4">
      <c r="A2245" s="146">
        <v>21127</v>
      </c>
      <c r="B2245" s="146" t="s">
        <v>35904</v>
      </c>
      <c r="C2245" s="146" t="s">
        <v>6426</v>
      </c>
      <c r="D2245" s="130">
        <v>4.1500000000000004</v>
      </c>
    </row>
    <row r="2246" spans="1:4">
      <c r="A2246" s="146">
        <v>404</v>
      </c>
      <c r="B2246" s="146" t="s">
        <v>35905</v>
      </c>
      <c r="C2246" s="146" t="s">
        <v>6430</v>
      </c>
      <c r="D2246" s="130">
        <v>1.5</v>
      </c>
    </row>
    <row r="2247" spans="1:4">
      <c r="A2247" s="146">
        <v>14151</v>
      </c>
      <c r="B2247" s="146" t="s">
        <v>35906</v>
      </c>
      <c r="C2247" s="146" t="s">
        <v>6426</v>
      </c>
      <c r="D2247" s="130">
        <v>48.93</v>
      </c>
    </row>
    <row r="2248" spans="1:4">
      <c r="A2248" s="146">
        <v>14153</v>
      </c>
      <c r="B2248" s="146" t="s">
        <v>35907</v>
      </c>
      <c r="C2248" s="146" t="s">
        <v>6426</v>
      </c>
      <c r="D2248" s="130">
        <v>55.32</v>
      </c>
    </row>
    <row r="2249" spans="1:4">
      <c r="A2249" s="146">
        <v>14152</v>
      </c>
      <c r="B2249" s="146" t="s">
        <v>35908</v>
      </c>
      <c r="C2249" s="146" t="s">
        <v>6426</v>
      </c>
      <c r="D2249" s="130">
        <v>42.47</v>
      </c>
    </row>
    <row r="2250" spans="1:4">
      <c r="A2250" s="146">
        <v>14154</v>
      </c>
      <c r="B2250" s="146" t="s">
        <v>35909</v>
      </c>
      <c r="C2250" s="146" t="s">
        <v>6426</v>
      </c>
      <c r="D2250" s="130">
        <v>148.63999999999999</v>
      </c>
    </row>
    <row r="2251" spans="1:4">
      <c r="A2251" s="146">
        <v>3146</v>
      </c>
      <c r="B2251" s="146" t="s">
        <v>35910</v>
      </c>
      <c r="C2251" s="146" t="s">
        <v>6426</v>
      </c>
      <c r="D2251" s="130">
        <v>3.6</v>
      </c>
    </row>
    <row r="2252" spans="1:4">
      <c r="A2252" s="146">
        <v>3143</v>
      </c>
      <c r="B2252" s="146" t="s">
        <v>35911</v>
      </c>
      <c r="C2252" s="146" t="s">
        <v>6426</v>
      </c>
      <c r="D2252" s="130">
        <v>8.19</v>
      </c>
    </row>
    <row r="2253" spans="1:4">
      <c r="A2253" s="146">
        <v>3148</v>
      </c>
      <c r="B2253" s="146" t="s">
        <v>35912</v>
      </c>
      <c r="C2253" s="146" t="s">
        <v>6426</v>
      </c>
      <c r="D2253" s="130">
        <v>13.27</v>
      </c>
    </row>
    <row r="2254" spans="1:4">
      <c r="A2254" s="146">
        <v>4310</v>
      </c>
      <c r="B2254" s="146" t="s">
        <v>35913</v>
      </c>
      <c r="C2254" s="146" t="s">
        <v>6426</v>
      </c>
      <c r="D2254" s="130">
        <v>2.63</v>
      </c>
    </row>
    <row r="2255" spans="1:4">
      <c r="A2255" s="146">
        <v>4311</v>
      </c>
      <c r="B2255" s="146" t="s">
        <v>35914</v>
      </c>
      <c r="C2255" s="146" t="s">
        <v>6426</v>
      </c>
      <c r="D2255" s="130">
        <v>1.85</v>
      </c>
    </row>
    <row r="2256" spans="1:4">
      <c r="A2256" s="146">
        <v>4312</v>
      </c>
      <c r="B2256" s="146" t="s">
        <v>35915</v>
      </c>
      <c r="C2256" s="146" t="s">
        <v>6426</v>
      </c>
      <c r="D2256" s="130">
        <v>2.59</v>
      </c>
    </row>
    <row r="2257" spans="1:4">
      <c r="A2257" s="146">
        <v>13261</v>
      </c>
      <c r="B2257" s="146" t="s">
        <v>35916</v>
      </c>
      <c r="C2257" s="146" t="s">
        <v>6426</v>
      </c>
      <c r="D2257" s="130">
        <v>2.3199999999999998</v>
      </c>
    </row>
    <row r="2258" spans="1:4">
      <c r="A2258" s="146">
        <v>3255</v>
      </c>
      <c r="B2258" s="146" t="s">
        <v>35917</v>
      </c>
      <c r="C2258" s="146" t="s">
        <v>6426</v>
      </c>
      <c r="D2258" s="130">
        <v>8.25</v>
      </c>
    </row>
    <row r="2259" spans="1:4">
      <c r="A2259" s="146">
        <v>3254</v>
      </c>
      <c r="B2259" s="146" t="s">
        <v>35918</v>
      </c>
      <c r="C2259" s="146" t="s">
        <v>6426</v>
      </c>
      <c r="D2259" s="130">
        <v>134</v>
      </c>
    </row>
    <row r="2260" spans="1:4">
      <c r="A2260" s="146">
        <v>3259</v>
      </c>
      <c r="B2260" s="146" t="s">
        <v>35919</v>
      </c>
      <c r="C2260" s="146" t="s">
        <v>6426</v>
      </c>
      <c r="D2260" s="130">
        <v>16.100000000000001</v>
      </c>
    </row>
    <row r="2261" spans="1:4">
      <c r="A2261" s="146">
        <v>3258</v>
      </c>
      <c r="B2261" s="146" t="s">
        <v>35920</v>
      </c>
      <c r="C2261" s="146" t="s">
        <v>6426</v>
      </c>
      <c r="D2261" s="130">
        <v>9.73</v>
      </c>
    </row>
    <row r="2262" spans="1:4">
      <c r="A2262" s="146">
        <v>3251</v>
      </c>
      <c r="B2262" s="146" t="s">
        <v>35921</v>
      </c>
      <c r="C2262" s="146" t="s">
        <v>6426</v>
      </c>
      <c r="D2262" s="130">
        <v>5.73</v>
      </c>
    </row>
    <row r="2263" spans="1:4">
      <c r="A2263" s="146">
        <v>3256</v>
      </c>
      <c r="B2263" s="146" t="s">
        <v>35922</v>
      </c>
      <c r="C2263" s="146" t="s">
        <v>6426</v>
      </c>
      <c r="D2263" s="130">
        <v>10.86</v>
      </c>
    </row>
    <row r="2264" spans="1:4">
      <c r="A2264" s="146">
        <v>3261</v>
      </c>
      <c r="B2264" s="146" t="s">
        <v>35923</v>
      </c>
      <c r="C2264" s="146" t="s">
        <v>6426</v>
      </c>
      <c r="D2264" s="130">
        <v>118.51</v>
      </c>
    </row>
    <row r="2265" spans="1:4">
      <c r="A2265" s="146">
        <v>3260</v>
      </c>
      <c r="B2265" s="146" t="s">
        <v>35924</v>
      </c>
      <c r="C2265" s="146" t="s">
        <v>6426</v>
      </c>
      <c r="D2265" s="130">
        <v>20.36</v>
      </c>
    </row>
    <row r="2266" spans="1:4">
      <c r="A2266" s="146">
        <v>3272</v>
      </c>
      <c r="B2266" s="146" t="s">
        <v>35925</v>
      </c>
      <c r="C2266" s="146" t="s">
        <v>6426</v>
      </c>
      <c r="D2266" s="130">
        <v>42.8</v>
      </c>
    </row>
    <row r="2267" spans="1:4">
      <c r="A2267" s="146">
        <v>3265</v>
      </c>
      <c r="B2267" s="146" t="s">
        <v>35926</v>
      </c>
      <c r="C2267" s="146" t="s">
        <v>6426</v>
      </c>
      <c r="D2267" s="130">
        <v>34.01</v>
      </c>
    </row>
    <row r="2268" spans="1:4">
      <c r="A2268" s="146">
        <v>3262</v>
      </c>
      <c r="B2268" s="146" t="s">
        <v>35927</v>
      </c>
      <c r="C2268" s="146" t="s">
        <v>6426</v>
      </c>
      <c r="D2268" s="130">
        <v>14.88</v>
      </c>
    </row>
    <row r="2269" spans="1:4">
      <c r="A2269" s="146">
        <v>3264</v>
      </c>
      <c r="B2269" s="146" t="s">
        <v>35928</v>
      </c>
      <c r="C2269" s="146" t="s">
        <v>6426</v>
      </c>
      <c r="D2269" s="130">
        <v>24.45</v>
      </c>
    </row>
    <row r="2270" spans="1:4">
      <c r="A2270" s="146">
        <v>3267</v>
      </c>
      <c r="B2270" s="146" t="s">
        <v>35929</v>
      </c>
      <c r="C2270" s="146" t="s">
        <v>6426</v>
      </c>
      <c r="D2270" s="130">
        <v>79.86</v>
      </c>
    </row>
    <row r="2271" spans="1:4">
      <c r="A2271" s="146">
        <v>3266</v>
      </c>
      <c r="B2271" s="146" t="s">
        <v>35930</v>
      </c>
      <c r="C2271" s="146" t="s">
        <v>6426</v>
      </c>
      <c r="D2271" s="130">
        <v>50.81</v>
      </c>
    </row>
    <row r="2272" spans="1:4">
      <c r="A2272" s="146">
        <v>3263</v>
      </c>
      <c r="B2272" s="146" t="s">
        <v>35931</v>
      </c>
      <c r="C2272" s="146" t="s">
        <v>6426</v>
      </c>
      <c r="D2272" s="130">
        <v>20.329999999999998</v>
      </c>
    </row>
    <row r="2273" spans="1:4">
      <c r="A2273" s="146">
        <v>3268</v>
      </c>
      <c r="B2273" s="146" t="s">
        <v>35932</v>
      </c>
      <c r="C2273" s="146" t="s">
        <v>6426</v>
      </c>
      <c r="D2273" s="130">
        <v>107.98</v>
      </c>
    </row>
    <row r="2274" spans="1:4">
      <c r="A2274" s="146">
        <v>3271</v>
      </c>
      <c r="B2274" s="146" t="s">
        <v>35933</v>
      </c>
      <c r="C2274" s="146" t="s">
        <v>6426</v>
      </c>
      <c r="D2274" s="130">
        <v>159.63</v>
      </c>
    </row>
    <row r="2275" spans="1:4">
      <c r="A2275" s="146">
        <v>3270</v>
      </c>
      <c r="B2275" s="146" t="s">
        <v>35934</v>
      </c>
      <c r="C2275" s="146" t="s">
        <v>6426</v>
      </c>
      <c r="D2275" s="130">
        <v>268.2</v>
      </c>
    </row>
    <row r="2276" spans="1:4">
      <c r="A2276" s="146">
        <v>3275</v>
      </c>
      <c r="B2276" s="146" t="s">
        <v>35935</v>
      </c>
      <c r="C2276" s="146" t="s">
        <v>6425</v>
      </c>
      <c r="D2276" s="130">
        <v>166.77</v>
      </c>
    </row>
    <row r="2277" spans="1:4">
      <c r="A2277" s="146">
        <v>39512</v>
      </c>
      <c r="B2277" s="146" t="s">
        <v>35936</v>
      </c>
      <c r="C2277" s="146" t="s">
        <v>6425</v>
      </c>
      <c r="D2277" s="130">
        <v>115.9</v>
      </c>
    </row>
    <row r="2278" spans="1:4">
      <c r="A2278" s="146">
        <v>39511</v>
      </c>
      <c r="B2278" s="146" t="s">
        <v>35937</v>
      </c>
      <c r="C2278" s="146" t="s">
        <v>6425</v>
      </c>
      <c r="D2278" s="130">
        <v>126.41</v>
      </c>
    </row>
    <row r="2279" spans="1:4">
      <c r="A2279" s="146">
        <v>39513</v>
      </c>
      <c r="B2279" s="146" t="s">
        <v>35938</v>
      </c>
      <c r="C2279" s="146" t="s">
        <v>6425</v>
      </c>
      <c r="D2279" s="130">
        <v>135.59</v>
      </c>
    </row>
    <row r="2280" spans="1:4">
      <c r="A2280" s="146">
        <v>3286</v>
      </c>
      <c r="B2280" s="146" t="s">
        <v>35939</v>
      </c>
      <c r="C2280" s="146" t="s">
        <v>6425</v>
      </c>
      <c r="D2280" s="130">
        <v>72.790000000000006</v>
      </c>
    </row>
    <row r="2281" spans="1:4">
      <c r="A2281" s="146">
        <v>3287</v>
      </c>
      <c r="B2281" s="146" t="s">
        <v>35940</v>
      </c>
      <c r="C2281" s="146" t="s">
        <v>6425</v>
      </c>
      <c r="D2281" s="130">
        <v>110</v>
      </c>
    </row>
    <row r="2282" spans="1:4">
      <c r="A2282" s="146">
        <v>3283</v>
      </c>
      <c r="B2282" s="146" t="s">
        <v>35941</v>
      </c>
      <c r="C2282" s="146" t="s">
        <v>6425</v>
      </c>
      <c r="D2282" s="130">
        <v>23.1</v>
      </c>
    </row>
    <row r="2283" spans="1:4">
      <c r="A2283" s="146">
        <v>11587</v>
      </c>
      <c r="B2283" s="146" t="s">
        <v>35942</v>
      </c>
      <c r="C2283" s="146" t="s">
        <v>6425</v>
      </c>
      <c r="D2283" s="130">
        <v>114.36</v>
      </c>
    </row>
    <row r="2284" spans="1:4">
      <c r="A2284" s="146">
        <v>36225</v>
      </c>
      <c r="B2284" s="146" t="s">
        <v>35943</v>
      </c>
      <c r="C2284" s="146" t="s">
        <v>6425</v>
      </c>
      <c r="D2284" s="130">
        <v>46.45</v>
      </c>
    </row>
    <row r="2285" spans="1:4">
      <c r="A2285" s="146">
        <v>36230</v>
      </c>
      <c r="B2285" s="146" t="s">
        <v>35944</v>
      </c>
      <c r="C2285" s="146" t="s">
        <v>6425</v>
      </c>
      <c r="D2285" s="130">
        <v>34.130000000000003</v>
      </c>
    </row>
    <row r="2286" spans="1:4">
      <c r="A2286" s="146">
        <v>36238</v>
      </c>
      <c r="B2286" s="146" t="s">
        <v>35945</v>
      </c>
      <c r="C2286" s="146" t="s">
        <v>6425</v>
      </c>
      <c r="D2286" s="130">
        <v>33.35</v>
      </c>
    </row>
    <row r="2287" spans="1:4">
      <c r="A2287" s="146">
        <v>39363</v>
      </c>
      <c r="B2287" s="146" t="s">
        <v>35946</v>
      </c>
      <c r="C2287" s="146" t="s">
        <v>6426</v>
      </c>
      <c r="D2287" s="131">
        <v>4806.21</v>
      </c>
    </row>
    <row r="2288" spans="1:4">
      <c r="A2288" s="146">
        <v>39361</v>
      </c>
      <c r="B2288" s="146" t="s">
        <v>35947</v>
      </c>
      <c r="C2288" s="146" t="s">
        <v>6426</v>
      </c>
      <c r="D2288" s="131">
        <v>1235.8800000000001</v>
      </c>
    </row>
    <row r="2289" spans="1:4">
      <c r="A2289" s="146">
        <v>39362</v>
      </c>
      <c r="B2289" s="146" t="s">
        <v>35948</v>
      </c>
      <c r="C2289" s="146" t="s">
        <v>6426</v>
      </c>
      <c r="D2289" s="131">
        <v>3803.13</v>
      </c>
    </row>
    <row r="2290" spans="1:4">
      <c r="A2290" s="146">
        <v>39364</v>
      </c>
      <c r="B2290" s="146" t="s">
        <v>35949</v>
      </c>
      <c r="C2290" s="146" t="s">
        <v>6426</v>
      </c>
      <c r="D2290" s="131">
        <v>10985.63</v>
      </c>
    </row>
    <row r="2291" spans="1:4">
      <c r="A2291" s="146">
        <v>14576</v>
      </c>
      <c r="B2291" s="146" t="s">
        <v>35950</v>
      </c>
      <c r="C2291" s="146" t="s">
        <v>6426</v>
      </c>
      <c r="D2291" s="131">
        <v>6283414.4299999997</v>
      </c>
    </row>
    <row r="2292" spans="1:4">
      <c r="A2292" s="146">
        <v>13877</v>
      </c>
      <c r="B2292" s="146" t="s">
        <v>35951</v>
      </c>
      <c r="C2292" s="146" t="s">
        <v>6426</v>
      </c>
      <c r="D2292" s="131">
        <v>2689836</v>
      </c>
    </row>
    <row r="2293" spans="1:4">
      <c r="A2293" s="146">
        <v>7307</v>
      </c>
      <c r="B2293" s="146" t="s">
        <v>35952</v>
      </c>
      <c r="C2293" s="146" t="s">
        <v>6424</v>
      </c>
      <c r="D2293" s="130">
        <v>28.3</v>
      </c>
    </row>
    <row r="2294" spans="1:4">
      <c r="A2294" s="146">
        <v>38122</v>
      </c>
      <c r="B2294" s="146" t="s">
        <v>35953</v>
      </c>
      <c r="C2294" s="146" t="s">
        <v>6424</v>
      </c>
      <c r="D2294" s="130">
        <v>10.51</v>
      </c>
    </row>
    <row r="2295" spans="1:4">
      <c r="A2295" s="146">
        <v>38633</v>
      </c>
      <c r="B2295" s="146" t="s">
        <v>35954</v>
      </c>
      <c r="C2295" s="146" t="s">
        <v>6426</v>
      </c>
      <c r="D2295" s="130">
        <v>21.96</v>
      </c>
    </row>
    <row r="2296" spans="1:4">
      <c r="A2296" s="146">
        <v>12344</v>
      </c>
      <c r="B2296" s="146" t="s">
        <v>35955</v>
      </c>
      <c r="C2296" s="146" t="s">
        <v>6426</v>
      </c>
      <c r="D2296" s="130">
        <v>6.48</v>
      </c>
    </row>
    <row r="2297" spans="1:4">
      <c r="A2297" s="146">
        <v>12343</v>
      </c>
      <c r="B2297" s="146" t="s">
        <v>35956</v>
      </c>
      <c r="C2297" s="146" t="s">
        <v>6426</v>
      </c>
      <c r="D2297" s="130">
        <v>10.050000000000001</v>
      </c>
    </row>
    <row r="2298" spans="1:4">
      <c r="A2298" s="146">
        <v>3295</v>
      </c>
      <c r="B2298" s="146" t="s">
        <v>35957</v>
      </c>
      <c r="C2298" s="146" t="s">
        <v>6426</v>
      </c>
      <c r="D2298" s="130">
        <v>35.119999999999997</v>
      </c>
    </row>
    <row r="2299" spans="1:4">
      <c r="A2299" s="146">
        <v>3302</v>
      </c>
      <c r="B2299" s="146" t="s">
        <v>35958</v>
      </c>
      <c r="C2299" s="146" t="s">
        <v>6426</v>
      </c>
      <c r="D2299" s="130">
        <v>36.71</v>
      </c>
    </row>
    <row r="2300" spans="1:4">
      <c r="A2300" s="146">
        <v>3297</v>
      </c>
      <c r="B2300" s="146" t="s">
        <v>35959</v>
      </c>
      <c r="C2300" s="146" t="s">
        <v>6426</v>
      </c>
      <c r="D2300" s="130">
        <v>39.19</v>
      </c>
    </row>
    <row r="2301" spans="1:4">
      <c r="A2301" s="146">
        <v>3294</v>
      </c>
      <c r="B2301" s="146" t="s">
        <v>35960</v>
      </c>
      <c r="C2301" s="146" t="s">
        <v>6426</v>
      </c>
      <c r="D2301" s="130">
        <v>39.79</v>
      </c>
    </row>
    <row r="2302" spans="1:4">
      <c r="A2302" s="146">
        <v>3292</v>
      </c>
      <c r="B2302" s="146" t="s">
        <v>35961</v>
      </c>
      <c r="C2302" s="146" t="s">
        <v>6426</v>
      </c>
      <c r="D2302" s="130">
        <v>37.380000000000003</v>
      </c>
    </row>
    <row r="2303" spans="1:4">
      <c r="A2303" s="146">
        <v>3298</v>
      </c>
      <c r="B2303" s="146" t="s">
        <v>35962</v>
      </c>
      <c r="C2303" s="146" t="s">
        <v>6426</v>
      </c>
      <c r="D2303" s="130">
        <v>87.6</v>
      </c>
    </row>
    <row r="2304" spans="1:4">
      <c r="A2304" s="146">
        <v>11596</v>
      </c>
      <c r="B2304" s="146" t="s">
        <v>35963</v>
      </c>
      <c r="C2304" s="146" t="s">
        <v>6426</v>
      </c>
      <c r="D2304" s="130">
        <v>427.42</v>
      </c>
    </row>
    <row r="2305" spans="1:4">
      <c r="A2305" s="146">
        <v>34802</v>
      </c>
      <c r="B2305" s="146" t="s">
        <v>35964</v>
      </c>
      <c r="C2305" s="146" t="s">
        <v>6426</v>
      </c>
      <c r="D2305" s="131">
        <v>1173.83</v>
      </c>
    </row>
    <row r="2306" spans="1:4">
      <c r="A2306" s="146">
        <v>11588</v>
      </c>
      <c r="B2306" s="146" t="s">
        <v>35965</v>
      </c>
      <c r="C2306" s="146" t="s">
        <v>6426</v>
      </c>
      <c r="D2306" s="131">
        <v>1266.3699999999999</v>
      </c>
    </row>
    <row r="2307" spans="1:4">
      <c r="A2307" s="146">
        <v>34383</v>
      </c>
      <c r="B2307" s="146" t="s">
        <v>35966</v>
      </c>
      <c r="C2307" s="146" t="s">
        <v>6426</v>
      </c>
      <c r="D2307" s="131">
        <v>1393.1</v>
      </c>
    </row>
    <row r="2308" spans="1:4">
      <c r="A2308" s="146">
        <v>40451</v>
      </c>
      <c r="B2308" s="146" t="s">
        <v>35967</v>
      </c>
      <c r="C2308" s="146" t="s">
        <v>6425</v>
      </c>
      <c r="D2308" s="130">
        <v>112.61</v>
      </c>
    </row>
    <row r="2309" spans="1:4">
      <c r="A2309" s="146">
        <v>40453</v>
      </c>
      <c r="B2309" s="146" t="s">
        <v>35968</v>
      </c>
      <c r="C2309" s="146" t="s">
        <v>6425</v>
      </c>
      <c r="D2309" s="130">
        <v>121.84</v>
      </c>
    </row>
    <row r="2310" spans="1:4">
      <c r="A2310" s="146">
        <v>40452</v>
      </c>
      <c r="B2310" s="146" t="s">
        <v>35969</v>
      </c>
      <c r="C2310" s="146" t="s">
        <v>6425</v>
      </c>
      <c r="D2310" s="130">
        <v>133.63999999999999</v>
      </c>
    </row>
    <row r="2311" spans="1:4">
      <c r="A2311" s="146">
        <v>11594</v>
      </c>
      <c r="B2311" s="146" t="s">
        <v>35970</v>
      </c>
      <c r="C2311" s="146" t="s">
        <v>6426</v>
      </c>
      <c r="D2311" s="130">
        <v>403.63</v>
      </c>
    </row>
    <row r="2312" spans="1:4">
      <c r="A2312" s="146">
        <v>3311</v>
      </c>
      <c r="B2312" s="146" t="s">
        <v>35971</v>
      </c>
      <c r="C2312" s="146" t="s">
        <v>6431</v>
      </c>
      <c r="D2312" s="130">
        <v>403.63</v>
      </c>
    </row>
    <row r="2313" spans="1:4">
      <c r="A2313" s="146">
        <v>11599</v>
      </c>
      <c r="B2313" s="146" t="s">
        <v>35972</v>
      </c>
      <c r="C2313" s="146" t="s">
        <v>6426</v>
      </c>
      <c r="D2313" s="130">
        <v>536.78</v>
      </c>
    </row>
    <row r="2314" spans="1:4">
      <c r="A2314" s="146">
        <v>11593</v>
      </c>
      <c r="B2314" s="146" t="s">
        <v>35973</v>
      </c>
      <c r="C2314" s="146" t="s">
        <v>6426</v>
      </c>
      <c r="D2314" s="130">
        <v>752.53</v>
      </c>
    </row>
    <row r="2315" spans="1:4">
      <c r="A2315" s="146">
        <v>3314</v>
      </c>
      <c r="B2315" s="146" t="s">
        <v>35974</v>
      </c>
      <c r="C2315" s="146" t="s">
        <v>6431</v>
      </c>
      <c r="D2315" s="130">
        <v>538.21</v>
      </c>
    </row>
    <row r="2316" spans="1:4">
      <c r="A2316" s="146">
        <v>11597</v>
      </c>
      <c r="B2316" s="146" t="s">
        <v>35975</v>
      </c>
      <c r="C2316" s="146" t="s">
        <v>6426</v>
      </c>
      <c r="D2316" s="130">
        <v>625.88</v>
      </c>
    </row>
    <row r="2317" spans="1:4">
      <c r="A2317" s="146">
        <v>3309</v>
      </c>
      <c r="B2317" s="146" t="s">
        <v>35976</v>
      </c>
      <c r="C2317" s="146" t="s">
        <v>6431</v>
      </c>
      <c r="D2317" s="130">
        <v>427.42</v>
      </c>
    </row>
    <row r="2318" spans="1:4">
      <c r="A2318" s="146">
        <v>34612</v>
      </c>
      <c r="B2318" s="146" t="s">
        <v>35977</v>
      </c>
      <c r="C2318" s="146" t="s">
        <v>6426</v>
      </c>
      <c r="D2318" s="130">
        <v>774.1</v>
      </c>
    </row>
    <row r="2319" spans="1:4">
      <c r="A2319" s="146">
        <v>34635</v>
      </c>
      <c r="B2319" s="146" t="s">
        <v>35978</v>
      </c>
      <c r="C2319" s="146" t="s">
        <v>6426</v>
      </c>
      <c r="D2319" s="130">
        <v>995.46</v>
      </c>
    </row>
    <row r="2320" spans="1:4">
      <c r="A2320" s="146">
        <v>34633</v>
      </c>
      <c r="B2320" s="146" t="s">
        <v>35979</v>
      </c>
      <c r="C2320" s="146" t="s">
        <v>6426</v>
      </c>
      <c r="D2320" s="131">
        <v>1097.25</v>
      </c>
    </row>
    <row r="2321" spans="1:4">
      <c r="A2321" s="146">
        <v>40440</v>
      </c>
      <c r="B2321" s="146" t="s">
        <v>35980</v>
      </c>
      <c r="C2321" s="146" t="s">
        <v>6431</v>
      </c>
      <c r="D2321" s="130">
        <v>560.6</v>
      </c>
    </row>
    <row r="2322" spans="1:4">
      <c r="A2322" s="146">
        <v>40441</v>
      </c>
      <c r="B2322" s="146" t="s">
        <v>35981</v>
      </c>
      <c r="C2322" s="146" t="s">
        <v>6431</v>
      </c>
      <c r="D2322" s="130">
        <v>357.91</v>
      </c>
    </row>
    <row r="2323" spans="1:4">
      <c r="A2323" s="146">
        <v>40449</v>
      </c>
      <c r="B2323" s="146" t="s">
        <v>35982</v>
      </c>
      <c r="C2323" s="146" t="s">
        <v>6431</v>
      </c>
      <c r="D2323" s="130">
        <v>300.89</v>
      </c>
    </row>
    <row r="2324" spans="1:4">
      <c r="A2324" s="146">
        <v>34800</v>
      </c>
      <c r="B2324" s="146" t="s">
        <v>35983</v>
      </c>
      <c r="C2324" s="146" t="s">
        <v>6431</v>
      </c>
      <c r="D2324" s="130">
        <v>376.26</v>
      </c>
    </row>
    <row r="2325" spans="1:4">
      <c r="A2325" s="146">
        <v>11592</v>
      </c>
      <c r="B2325" s="146" t="s">
        <v>35984</v>
      </c>
      <c r="C2325" s="146" t="s">
        <v>6426</v>
      </c>
      <c r="D2325" s="130">
        <v>538.21</v>
      </c>
    </row>
    <row r="2326" spans="1:4">
      <c r="A2326" s="146">
        <v>40438</v>
      </c>
      <c r="B2326" s="146" t="s">
        <v>35985</v>
      </c>
      <c r="C2326" s="146" t="s">
        <v>6431</v>
      </c>
      <c r="D2326" s="130">
        <v>250.67</v>
      </c>
    </row>
    <row r="2327" spans="1:4">
      <c r="A2327" s="146">
        <v>40436</v>
      </c>
      <c r="B2327" s="146" t="s">
        <v>35986</v>
      </c>
      <c r="C2327" s="146" t="s">
        <v>6431</v>
      </c>
      <c r="D2327" s="130">
        <v>312.57</v>
      </c>
    </row>
    <row r="2328" spans="1:4">
      <c r="A2328" s="146">
        <v>4315</v>
      </c>
      <c r="B2328" s="146" t="s">
        <v>35987</v>
      </c>
      <c r="C2328" s="146" t="s">
        <v>6426</v>
      </c>
      <c r="D2328" s="130">
        <v>1.91</v>
      </c>
    </row>
    <row r="2329" spans="1:4">
      <c r="A2329" s="146">
        <v>402</v>
      </c>
      <c r="B2329" s="146" t="s">
        <v>35988</v>
      </c>
      <c r="C2329" s="146" t="s">
        <v>6426</v>
      </c>
      <c r="D2329" s="130">
        <v>10.6</v>
      </c>
    </row>
    <row r="2330" spans="1:4">
      <c r="A2330" s="146">
        <v>4226</v>
      </c>
      <c r="B2330" s="146" t="s">
        <v>35989</v>
      </c>
      <c r="C2330" s="146" t="s">
        <v>6429</v>
      </c>
      <c r="D2330" s="130">
        <v>7.62</v>
      </c>
    </row>
    <row r="2331" spans="1:4">
      <c r="A2331" s="146">
        <v>4222</v>
      </c>
      <c r="B2331" s="146" t="s">
        <v>35990</v>
      </c>
      <c r="C2331" s="146" t="s">
        <v>6424</v>
      </c>
      <c r="D2331" s="130">
        <v>6.31</v>
      </c>
    </row>
    <row r="2332" spans="1:4">
      <c r="A2332" s="146">
        <v>34804</v>
      </c>
      <c r="B2332" s="146" t="s">
        <v>35991</v>
      </c>
      <c r="C2332" s="146" t="s">
        <v>6425</v>
      </c>
      <c r="D2332" s="130">
        <v>45.43</v>
      </c>
    </row>
    <row r="2333" spans="1:4">
      <c r="A2333" s="146">
        <v>4013</v>
      </c>
      <c r="B2333" s="146" t="s">
        <v>35992</v>
      </c>
      <c r="C2333" s="146" t="s">
        <v>6425</v>
      </c>
      <c r="D2333" s="130">
        <v>7.06</v>
      </c>
    </row>
    <row r="2334" spans="1:4">
      <c r="A2334" s="146">
        <v>4011</v>
      </c>
      <c r="B2334" s="146" t="s">
        <v>35993</v>
      </c>
      <c r="C2334" s="146" t="s">
        <v>6425</v>
      </c>
      <c r="D2334" s="130">
        <v>7.88</v>
      </c>
    </row>
    <row r="2335" spans="1:4">
      <c r="A2335" s="146">
        <v>4021</v>
      </c>
      <c r="B2335" s="146" t="s">
        <v>35994</v>
      </c>
      <c r="C2335" s="146" t="s">
        <v>6425</v>
      </c>
      <c r="D2335" s="130">
        <v>9.83</v>
      </c>
    </row>
    <row r="2336" spans="1:4">
      <c r="A2336" s="146">
        <v>4019</v>
      </c>
      <c r="B2336" s="146" t="s">
        <v>35995</v>
      </c>
      <c r="C2336" s="146" t="s">
        <v>6425</v>
      </c>
      <c r="D2336" s="130">
        <v>11.8</v>
      </c>
    </row>
    <row r="2337" spans="1:4">
      <c r="A2337" s="146">
        <v>4012</v>
      </c>
      <c r="B2337" s="146" t="s">
        <v>35996</v>
      </c>
      <c r="C2337" s="146" t="s">
        <v>6425</v>
      </c>
      <c r="D2337" s="130">
        <v>15.82</v>
      </c>
    </row>
    <row r="2338" spans="1:4">
      <c r="A2338" s="146">
        <v>4020</v>
      </c>
      <c r="B2338" s="146" t="s">
        <v>35997</v>
      </c>
      <c r="C2338" s="146" t="s">
        <v>6425</v>
      </c>
      <c r="D2338" s="130">
        <v>19.809999999999999</v>
      </c>
    </row>
    <row r="2339" spans="1:4">
      <c r="A2339" s="146">
        <v>4018</v>
      </c>
      <c r="B2339" s="146" t="s">
        <v>35998</v>
      </c>
      <c r="C2339" s="146" t="s">
        <v>6425</v>
      </c>
      <c r="D2339" s="130">
        <v>23.73</v>
      </c>
    </row>
    <row r="2340" spans="1:4">
      <c r="A2340" s="146">
        <v>36498</v>
      </c>
      <c r="B2340" s="146" t="s">
        <v>35999</v>
      </c>
      <c r="C2340" s="146" t="s">
        <v>6426</v>
      </c>
      <c r="D2340" s="131">
        <v>5246.95</v>
      </c>
    </row>
    <row r="2341" spans="1:4">
      <c r="A2341" s="146">
        <v>12872</v>
      </c>
      <c r="B2341" s="146" t="s">
        <v>36000</v>
      </c>
      <c r="C2341" s="146" t="s">
        <v>6427</v>
      </c>
      <c r="D2341" s="130">
        <v>12.9</v>
      </c>
    </row>
    <row r="2342" spans="1:4">
      <c r="A2342" s="146">
        <v>41075</v>
      </c>
      <c r="B2342" s="146" t="s">
        <v>36001</v>
      </c>
      <c r="C2342" s="146" t="s">
        <v>6432</v>
      </c>
      <c r="D2342" s="131">
        <v>2286.1799999999998</v>
      </c>
    </row>
    <row r="2343" spans="1:4">
      <c r="A2343" s="146">
        <v>3315</v>
      </c>
      <c r="B2343" s="146" t="s">
        <v>36002</v>
      </c>
      <c r="C2343" s="146" t="s">
        <v>6429</v>
      </c>
      <c r="D2343" s="130">
        <v>0.36</v>
      </c>
    </row>
    <row r="2344" spans="1:4">
      <c r="A2344" s="146">
        <v>36870</v>
      </c>
      <c r="B2344" s="146" t="s">
        <v>36003</v>
      </c>
      <c r="C2344" s="146" t="s">
        <v>6429</v>
      </c>
      <c r="D2344" s="130">
        <v>0.54</v>
      </c>
    </row>
    <row r="2345" spans="1:4">
      <c r="A2345" s="146">
        <v>5092</v>
      </c>
      <c r="B2345" s="146" t="s">
        <v>36004</v>
      </c>
      <c r="C2345" s="146" t="s">
        <v>6438</v>
      </c>
      <c r="D2345" s="130">
        <v>16.670000000000002</v>
      </c>
    </row>
    <row r="2346" spans="1:4">
      <c r="A2346" s="146">
        <v>11462</v>
      </c>
      <c r="B2346" s="146" t="s">
        <v>36005</v>
      </c>
      <c r="C2346" s="146" t="s">
        <v>6438</v>
      </c>
      <c r="D2346" s="130">
        <v>17.04</v>
      </c>
    </row>
    <row r="2347" spans="1:4">
      <c r="A2347" s="146">
        <v>36529</v>
      </c>
      <c r="B2347" s="146" t="s">
        <v>36006</v>
      </c>
      <c r="C2347" s="146" t="s">
        <v>6426</v>
      </c>
      <c r="D2347" s="131">
        <v>72704.08</v>
      </c>
    </row>
    <row r="2348" spans="1:4">
      <c r="A2348" s="146">
        <v>3318</v>
      </c>
      <c r="B2348" s="146" t="s">
        <v>36007</v>
      </c>
      <c r="C2348" s="146" t="s">
        <v>6426</v>
      </c>
      <c r="D2348" s="131">
        <v>57000</v>
      </c>
    </row>
    <row r="2349" spans="1:4">
      <c r="A2349" s="146">
        <v>3324</v>
      </c>
      <c r="B2349" s="146" t="s">
        <v>36008</v>
      </c>
      <c r="C2349" s="146" t="s">
        <v>6425</v>
      </c>
      <c r="D2349" s="130">
        <v>9.2799999999999994</v>
      </c>
    </row>
    <row r="2350" spans="1:4">
      <c r="A2350" s="146">
        <v>3322</v>
      </c>
      <c r="B2350" s="146" t="s">
        <v>36009</v>
      </c>
      <c r="C2350" s="146" t="s">
        <v>6425</v>
      </c>
      <c r="D2350" s="130">
        <v>13</v>
      </c>
    </row>
    <row r="2351" spans="1:4">
      <c r="A2351" s="146">
        <v>5076</v>
      </c>
      <c r="B2351" s="146" t="s">
        <v>36010</v>
      </c>
      <c r="C2351" s="146" t="s">
        <v>6429</v>
      </c>
      <c r="D2351" s="130">
        <v>20.16</v>
      </c>
    </row>
    <row r="2352" spans="1:4">
      <c r="A2352" s="146">
        <v>5077</v>
      </c>
      <c r="B2352" s="146" t="s">
        <v>36011</v>
      </c>
      <c r="C2352" s="146" t="s">
        <v>6429</v>
      </c>
      <c r="D2352" s="130">
        <v>22.28</v>
      </c>
    </row>
    <row r="2353" spans="1:4">
      <c r="A2353" s="146">
        <v>11837</v>
      </c>
      <c r="B2353" s="146" t="s">
        <v>36012</v>
      </c>
      <c r="C2353" s="146" t="s">
        <v>6426</v>
      </c>
      <c r="D2353" s="130">
        <v>63.37</v>
      </c>
    </row>
    <row r="2354" spans="1:4">
      <c r="A2354" s="146">
        <v>38055</v>
      </c>
      <c r="B2354" s="146" t="s">
        <v>36013</v>
      </c>
      <c r="C2354" s="146" t="s">
        <v>6426</v>
      </c>
      <c r="D2354" s="130">
        <v>5.75</v>
      </c>
    </row>
    <row r="2355" spans="1:4">
      <c r="A2355" s="146">
        <v>415</v>
      </c>
      <c r="B2355" s="146" t="s">
        <v>36014</v>
      </c>
      <c r="C2355" s="146" t="s">
        <v>6426</v>
      </c>
      <c r="D2355" s="130">
        <v>25.98</v>
      </c>
    </row>
    <row r="2356" spans="1:4">
      <c r="A2356" s="146">
        <v>416</v>
      </c>
      <c r="B2356" s="146" t="s">
        <v>36015</v>
      </c>
      <c r="C2356" s="146" t="s">
        <v>6426</v>
      </c>
      <c r="D2356" s="130">
        <v>9.51</v>
      </c>
    </row>
    <row r="2357" spans="1:4">
      <c r="A2357" s="146">
        <v>425</v>
      </c>
      <c r="B2357" s="146" t="s">
        <v>36016</v>
      </c>
      <c r="C2357" s="146" t="s">
        <v>6426</v>
      </c>
      <c r="D2357" s="130">
        <v>5.89</v>
      </c>
    </row>
    <row r="2358" spans="1:4">
      <c r="A2358" s="146">
        <v>426</v>
      </c>
      <c r="B2358" s="146" t="s">
        <v>36017</v>
      </c>
      <c r="C2358" s="146" t="s">
        <v>6426</v>
      </c>
      <c r="D2358" s="130">
        <v>32.479999999999997</v>
      </c>
    </row>
    <row r="2359" spans="1:4">
      <c r="A2359" s="146">
        <v>38056</v>
      </c>
      <c r="B2359" s="146" t="s">
        <v>36018</v>
      </c>
      <c r="C2359" s="146" t="s">
        <v>6426</v>
      </c>
      <c r="D2359" s="130">
        <v>31.71</v>
      </c>
    </row>
    <row r="2360" spans="1:4">
      <c r="A2360" s="146">
        <v>1564</v>
      </c>
      <c r="B2360" s="146" t="s">
        <v>36019</v>
      </c>
      <c r="C2360" s="146" t="s">
        <v>6426</v>
      </c>
      <c r="D2360" s="130">
        <v>12.1</v>
      </c>
    </row>
    <row r="2361" spans="1:4">
      <c r="A2361" s="146">
        <v>11032</v>
      </c>
      <c r="B2361" s="146" t="s">
        <v>36020</v>
      </c>
      <c r="C2361" s="146" t="s">
        <v>6426</v>
      </c>
      <c r="D2361" s="130">
        <v>10.77</v>
      </c>
    </row>
    <row r="2362" spans="1:4">
      <c r="A2362" s="146">
        <v>36786</v>
      </c>
      <c r="B2362" s="146" t="s">
        <v>36021</v>
      </c>
      <c r="C2362" s="146" t="s">
        <v>6453</v>
      </c>
      <c r="D2362" s="130">
        <v>148.86000000000001</v>
      </c>
    </row>
    <row r="2363" spans="1:4">
      <c r="A2363" s="146">
        <v>36785</v>
      </c>
      <c r="B2363" s="146" t="s">
        <v>36022</v>
      </c>
      <c r="C2363" s="146" t="s">
        <v>6453</v>
      </c>
      <c r="D2363" s="130">
        <v>129.35</v>
      </c>
    </row>
    <row r="2364" spans="1:4">
      <c r="A2364" s="146">
        <v>36782</v>
      </c>
      <c r="B2364" s="146" t="s">
        <v>36023</v>
      </c>
      <c r="C2364" s="146" t="s">
        <v>6453</v>
      </c>
      <c r="D2364" s="130">
        <v>154.4</v>
      </c>
    </row>
    <row r="2365" spans="1:4">
      <c r="A2365" s="146">
        <v>25930</v>
      </c>
      <c r="B2365" s="146" t="s">
        <v>36024</v>
      </c>
      <c r="C2365" s="146" t="s">
        <v>6453</v>
      </c>
      <c r="D2365" s="130">
        <v>173.91</v>
      </c>
    </row>
    <row r="2366" spans="1:4">
      <c r="A2366" s="146">
        <v>4824</v>
      </c>
      <c r="B2366" s="146" t="s">
        <v>36025</v>
      </c>
      <c r="C2366" s="146" t="s">
        <v>6429</v>
      </c>
      <c r="D2366" s="130">
        <v>0.57999999999999996</v>
      </c>
    </row>
    <row r="2367" spans="1:4">
      <c r="A2367" s="146">
        <v>11795</v>
      </c>
      <c r="B2367" s="146" t="s">
        <v>36026</v>
      </c>
      <c r="C2367" s="146" t="s">
        <v>6425</v>
      </c>
      <c r="D2367" s="130">
        <v>422.64</v>
      </c>
    </row>
    <row r="2368" spans="1:4">
      <c r="A2368" s="146">
        <v>134</v>
      </c>
      <c r="B2368" s="146" t="s">
        <v>36027</v>
      </c>
      <c r="C2368" s="146" t="s">
        <v>6429</v>
      </c>
      <c r="D2368" s="130">
        <v>1.97</v>
      </c>
    </row>
    <row r="2369" spans="1:4">
      <c r="A2369" s="146">
        <v>4229</v>
      </c>
      <c r="B2369" s="146" t="s">
        <v>36028</v>
      </c>
      <c r="C2369" s="146" t="s">
        <v>6429</v>
      </c>
      <c r="D2369" s="130">
        <v>31.56</v>
      </c>
    </row>
    <row r="2370" spans="1:4">
      <c r="A2370" s="146">
        <v>11731</v>
      </c>
      <c r="B2370" s="146" t="s">
        <v>39010</v>
      </c>
      <c r="C2370" s="146" t="s">
        <v>6426</v>
      </c>
      <c r="D2370" s="130">
        <v>5.4</v>
      </c>
    </row>
    <row r="2371" spans="1:4">
      <c r="A2371" s="146">
        <v>11732</v>
      </c>
      <c r="B2371" s="146" t="s">
        <v>39011</v>
      </c>
      <c r="C2371" s="146" t="s">
        <v>6426</v>
      </c>
      <c r="D2371" s="130">
        <v>14.15</v>
      </c>
    </row>
    <row r="2372" spans="1:4">
      <c r="A2372" s="146">
        <v>11244</v>
      </c>
      <c r="B2372" s="146" t="s">
        <v>36029</v>
      </c>
      <c r="C2372" s="146" t="s">
        <v>6426</v>
      </c>
      <c r="D2372" s="130">
        <v>286.7</v>
      </c>
    </row>
    <row r="2373" spans="1:4">
      <c r="A2373" s="146">
        <v>11245</v>
      </c>
      <c r="B2373" s="146" t="s">
        <v>36030</v>
      </c>
      <c r="C2373" s="146" t="s">
        <v>6426</v>
      </c>
      <c r="D2373" s="130">
        <v>396.55</v>
      </c>
    </row>
    <row r="2374" spans="1:4">
      <c r="A2374" s="146">
        <v>11235</v>
      </c>
      <c r="B2374" s="146" t="s">
        <v>36031</v>
      </c>
      <c r="C2374" s="146" t="s">
        <v>6426</v>
      </c>
      <c r="D2374" s="130">
        <v>218.79</v>
      </c>
    </row>
    <row r="2375" spans="1:4">
      <c r="A2375" s="146">
        <v>11236</v>
      </c>
      <c r="B2375" s="146" t="s">
        <v>36032</v>
      </c>
      <c r="C2375" s="146" t="s">
        <v>6426</v>
      </c>
      <c r="D2375" s="130">
        <v>278.04000000000002</v>
      </c>
    </row>
    <row r="2376" spans="1:4">
      <c r="A2376" s="146">
        <v>36494</v>
      </c>
      <c r="B2376" s="146" t="s">
        <v>36033</v>
      </c>
      <c r="C2376" s="146" t="s">
        <v>6426</v>
      </c>
      <c r="D2376" s="131">
        <v>607038.12</v>
      </c>
    </row>
    <row r="2377" spans="1:4">
      <c r="A2377" s="146">
        <v>36493</v>
      </c>
      <c r="B2377" s="146" t="s">
        <v>36034</v>
      </c>
      <c r="C2377" s="146" t="s">
        <v>6426</v>
      </c>
      <c r="D2377" s="131">
        <v>687749.53</v>
      </c>
    </row>
    <row r="2378" spans="1:4">
      <c r="A2378" s="146">
        <v>36492</v>
      </c>
      <c r="B2378" s="146" t="s">
        <v>36035</v>
      </c>
      <c r="C2378" s="146" t="s">
        <v>6426</v>
      </c>
      <c r="D2378" s="131">
        <v>1277577.81</v>
      </c>
    </row>
    <row r="2379" spans="1:4">
      <c r="A2379" s="146">
        <v>13333</v>
      </c>
      <c r="B2379" s="146" t="s">
        <v>36036</v>
      </c>
      <c r="C2379" s="146" t="s">
        <v>6426</v>
      </c>
      <c r="D2379" s="131">
        <v>145300.32</v>
      </c>
    </row>
    <row r="2380" spans="1:4">
      <c r="A2380" s="146">
        <v>13533</v>
      </c>
      <c r="B2380" s="146" t="s">
        <v>36037</v>
      </c>
      <c r="C2380" s="146" t="s">
        <v>6426</v>
      </c>
      <c r="D2380" s="131">
        <v>129882.35</v>
      </c>
    </row>
    <row r="2381" spans="1:4">
      <c r="A2381" s="146">
        <v>36499</v>
      </c>
      <c r="B2381" s="146" t="s">
        <v>36038</v>
      </c>
      <c r="C2381" s="146" t="s">
        <v>6426</v>
      </c>
      <c r="D2381" s="131">
        <v>2833.35</v>
      </c>
    </row>
    <row r="2382" spans="1:4">
      <c r="A2382" s="146">
        <v>39585</v>
      </c>
      <c r="B2382" s="146" t="s">
        <v>36039</v>
      </c>
      <c r="C2382" s="146" t="s">
        <v>6426</v>
      </c>
      <c r="D2382" s="131">
        <v>93820.41</v>
      </c>
    </row>
    <row r="2383" spans="1:4">
      <c r="A2383" s="146">
        <v>39586</v>
      </c>
      <c r="B2383" s="146" t="s">
        <v>36040</v>
      </c>
      <c r="C2383" s="146" t="s">
        <v>6426</v>
      </c>
      <c r="D2383" s="131">
        <v>110044.99</v>
      </c>
    </row>
    <row r="2384" spans="1:4">
      <c r="A2384" s="146">
        <v>39587</v>
      </c>
      <c r="B2384" s="146" t="s">
        <v>36041</v>
      </c>
      <c r="C2384" s="146" t="s">
        <v>6426</v>
      </c>
      <c r="D2384" s="131">
        <v>134029.16</v>
      </c>
    </row>
    <row r="2385" spans="1:4">
      <c r="A2385" s="146">
        <v>39588</v>
      </c>
      <c r="B2385" s="146" t="s">
        <v>36042</v>
      </c>
      <c r="C2385" s="146" t="s">
        <v>6426</v>
      </c>
      <c r="D2385" s="131">
        <v>155191.66</v>
      </c>
    </row>
    <row r="2386" spans="1:4">
      <c r="A2386" s="146">
        <v>39584</v>
      </c>
      <c r="B2386" s="146" t="s">
        <v>36043</v>
      </c>
      <c r="C2386" s="146" t="s">
        <v>6426</v>
      </c>
      <c r="D2386" s="131">
        <v>83549.55</v>
      </c>
    </row>
    <row r="2387" spans="1:4">
      <c r="A2387" s="146">
        <v>39590</v>
      </c>
      <c r="B2387" s="146" t="s">
        <v>36044</v>
      </c>
      <c r="C2387" s="146" t="s">
        <v>6426</v>
      </c>
      <c r="D2387" s="131">
        <v>81546.16</v>
      </c>
    </row>
    <row r="2388" spans="1:4">
      <c r="A2388" s="146">
        <v>39592</v>
      </c>
      <c r="B2388" s="146" t="s">
        <v>36045</v>
      </c>
      <c r="C2388" s="146" t="s">
        <v>6426</v>
      </c>
      <c r="D2388" s="131">
        <v>117183.81</v>
      </c>
    </row>
    <row r="2389" spans="1:4">
      <c r="A2389" s="146">
        <v>39593</v>
      </c>
      <c r="B2389" s="146" t="s">
        <v>36046</v>
      </c>
      <c r="C2389" s="146" t="s">
        <v>6426</v>
      </c>
      <c r="D2389" s="131">
        <v>134029.16</v>
      </c>
    </row>
    <row r="2390" spans="1:4">
      <c r="A2390" s="146">
        <v>14254</v>
      </c>
      <c r="B2390" s="146" t="s">
        <v>36047</v>
      </c>
      <c r="C2390" s="146" t="s">
        <v>6426</v>
      </c>
      <c r="D2390" s="131">
        <v>76185</v>
      </c>
    </row>
    <row r="2391" spans="1:4">
      <c r="A2391" s="146">
        <v>25987</v>
      </c>
      <c r="B2391" s="146" t="s">
        <v>36048</v>
      </c>
      <c r="C2391" s="146" t="s">
        <v>6426</v>
      </c>
      <c r="D2391" s="131">
        <v>63620.55</v>
      </c>
    </row>
    <row r="2392" spans="1:4">
      <c r="A2392" s="146">
        <v>25019</v>
      </c>
      <c r="B2392" s="146" t="s">
        <v>36049</v>
      </c>
      <c r="C2392" s="146" t="s">
        <v>6426</v>
      </c>
      <c r="D2392" s="131">
        <v>109052.74</v>
      </c>
    </row>
    <row r="2393" spans="1:4">
      <c r="A2393" s="146">
        <v>36501</v>
      </c>
      <c r="B2393" s="146" t="s">
        <v>36050</v>
      </c>
      <c r="C2393" s="146" t="s">
        <v>6426</v>
      </c>
      <c r="D2393" s="131">
        <v>97094.52</v>
      </c>
    </row>
    <row r="2394" spans="1:4">
      <c r="A2394" s="146">
        <v>25986</v>
      </c>
      <c r="B2394" s="146" t="s">
        <v>36051</v>
      </c>
      <c r="C2394" s="146" t="s">
        <v>6426</v>
      </c>
      <c r="D2394" s="131">
        <v>116726.21</v>
      </c>
    </row>
    <row r="2395" spans="1:4">
      <c r="A2395" s="146">
        <v>36500</v>
      </c>
      <c r="B2395" s="146" t="s">
        <v>36052</v>
      </c>
      <c r="C2395" s="146" t="s">
        <v>6426</v>
      </c>
      <c r="D2395" s="131">
        <v>68614.039999999994</v>
      </c>
    </row>
    <row r="2396" spans="1:4">
      <c r="A2396" s="146">
        <v>20017</v>
      </c>
      <c r="B2396" s="146" t="s">
        <v>36053</v>
      </c>
      <c r="C2396" s="146" t="s">
        <v>6430</v>
      </c>
      <c r="D2396" s="130">
        <v>5.09</v>
      </c>
    </row>
    <row r="2397" spans="1:4">
      <c r="A2397" s="146">
        <v>20007</v>
      </c>
      <c r="B2397" s="146" t="s">
        <v>36054</v>
      </c>
      <c r="C2397" s="146" t="s">
        <v>6430</v>
      </c>
      <c r="D2397" s="130">
        <v>3.03</v>
      </c>
    </row>
    <row r="2398" spans="1:4">
      <c r="A2398" s="146">
        <v>39831</v>
      </c>
      <c r="B2398" s="146" t="s">
        <v>36055</v>
      </c>
      <c r="C2398" s="146" t="s">
        <v>6439</v>
      </c>
      <c r="D2398" s="130">
        <v>223.37</v>
      </c>
    </row>
    <row r="2399" spans="1:4">
      <c r="A2399" s="146">
        <v>39836</v>
      </c>
      <c r="B2399" s="146" t="s">
        <v>36056</v>
      </c>
      <c r="C2399" s="146" t="s">
        <v>6439</v>
      </c>
      <c r="D2399" s="130">
        <v>196.27</v>
      </c>
    </row>
    <row r="2400" spans="1:4">
      <c r="A2400" s="146">
        <v>39830</v>
      </c>
      <c r="B2400" s="146" t="s">
        <v>36057</v>
      </c>
      <c r="C2400" s="146" t="s">
        <v>6439</v>
      </c>
      <c r="D2400" s="130">
        <v>223.84</v>
      </c>
    </row>
    <row r="2401" spans="1:4">
      <c r="A2401" s="146">
        <v>36888</v>
      </c>
      <c r="B2401" s="146" t="s">
        <v>36058</v>
      </c>
      <c r="C2401" s="146" t="s">
        <v>6430</v>
      </c>
      <c r="D2401" s="130">
        <v>11.89</v>
      </c>
    </row>
    <row r="2402" spans="1:4">
      <c r="A2402" s="146">
        <v>40527</v>
      </c>
      <c r="B2402" s="146" t="s">
        <v>36059</v>
      </c>
      <c r="C2402" s="146" t="s">
        <v>6426</v>
      </c>
      <c r="D2402" s="131">
        <v>2422.6999999999998</v>
      </c>
    </row>
    <row r="2403" spans="1:4">
      <c r="A2403" s="146">
        <v>36497</v>
      </c>
      <c r="B2403" s="146" t="s">
        <v>36060</v>
      </c>
      <c r="C2403" s="146" t="s">
        <v>6426</v>
      </c>
      <c r="D2403" s="131">
        <v>2765.77</v>
      </c>
    </row>
    <row r="2404" spans="1:4">
      <c r="A2404" s="146">
        <v>36487</v>
      </c>
      <c r="B2404" s="146" t="s">
        <v>36061</v>
      </c>
      <c r="C2404" s="146" t="s">
        <v>6426</v>
      </c>
      <c r="D2404" s="131">
        <v>4815.63</v>
      </c>
    </row>
    <row r="2405" spans="1:4">
      <c r="A2405" s="146">
        <v>25952</v>
      </c>
      <c r="B2405" s="146" t="s">
        <v>36062</v>
      </c>
      <c r="C2405" s="146" t="s">
        <v>6426</v>
      </c>
      <c r="D2405" s="131">
        <v>1061499.48</v>
      </c>
    </row>
    <row r="2406" spans="1:4">
      <c r="A2406" s="146">
        <v>25954</v>
      </c>
      <c r="B2406" s="146" t="s">
        <v>36063</v>
      </c>
      <c r="C2406" s="146" t="s">
        <v>6426</v>
      </c>
      <c r="D2406" s="131">
        <v>2041345.16</v>
      </c>
    </row>
    <row r="2407" spans="1:4">
      <c r="A2407" s="146">
        <v>25953</v>
      </c>
      <c r="B2407" s="146" t="s">
        <v>36064</v>
      </c>
      <c r="C2407" s="146" t="s">
        <v>6426</v>
      </c>
      <c r="D2407" s="131">
        <v>3470286.76</v>
      </c>
    </row>
    <row r="2408" spans="1:4">
      <c r="A2408" s="146">
        <v>37776</v>
      </c>
      <c r="B2408" s="146" t="s">
        <v>36065</v>
      </c>
      <c r="C2408" s="146" t="s">
        <v>6426</v>
      </c>
      <c r="D2408" s="131">
        <v>212684.22</v>
      </c>
    </row>
    <row r="2409" spans="1:4">
      <c r="A2409" s="146">
        <v>37775</v>
      </c>
      <c r="B2409" s="146" t="s">
        <v>36066</v>
      </c>
      <c r="C2409" s="146" t="s">
        <v>6426</v>
      </c>
      <c r="D2409" s="131">
        <v>334993.75</v>
      </c>
    </row>
    <row r="2410" spans="1:4">
      <c r="A2410" s="146">
        <v>36491</v>
      </c>
      <c r="B2410" s="146" t="s">
        <v>36067</v>
      </c>
      <c r="C2410" s="146" t="s">
        <v>6426</v>
      </c>
      <c r="D2410" s="131">
        <v>1240581.25</v>
      </c>
    </row>
    <row r="2411" spans="1:4">
      <c r="A2411" s="146">
        <v>10712</v>
      </c>
      <c r="B2411" s="146" t="s">
        <v>36068</v>
      </c>
      <c r="C2411" s="146" t="s">
        <v>6426</v>
      </c>
      <c r="D2411" s="131">
        <v>83748.429999999993</v>
      </c>
    </row>
    <row r="2412" spans="1:4">
      <c r="A2412" s="146">
        <v>3363</v>
      </c>
      <c r="B2412" s="146" t="s">
        <v>36069</v>
      </c>
      <c r="C2412" s="146" t="s">
        <v>6426</v>
      </c>
      <c r="D2412" s="131">
        <v>117800</v>
      </c>
    </row>
    <row r="2413" spans="1:4">
      <c r="A2413" s="146">
        <v>3365</v>
      </c>
      <c r="B2413" s="146" t="s">
        <v>36070</v>
      </c>
      <c r="C2413" s="146" t="s">
        <v>6426</v>
      </c>
      <c r="D2413" s="131">
        <v>275357.5</v>
      </c>
    </row>
    <row r="2414" spans="1:4">
      <c r="A2414" s="146">
        <v>7569</v>
      </c>
      <c r="B2414" s="146" t="s">
        <v>36071</v>
      </c>
      <c r="C2414" s="146" t="s">
        <v>6426</v>
      </c>
      <c r="D2414" s="130">
        <v>49.53</v>
      </c>
    </row>
    <row r="2415" spans="1:4">
      <c r="A2415" s="146">
        <v>34349</v>
      </c>
      <c r="B2415" s="146" t="s">
        <v>36072</v>
      </c>
      <c r="C2415" s="146" t="s">
        <v>6426</v>
      </c>
      <c r="D2415" s="130">
        <v>29.64</v>
      </c>
    </row>
    <row r="2416" spans="1:4">
      <c r="A2416" s="146">
        <v>11991</v>
      </c>
      <c r="B2416" s="146" t="s">
        <v>36073</v>
      </c>
      <c r="C2416" s="146" t="s">
        <v>6426</v>
      </c>
      <c r="D2416" s="130">
        <v>72.180000000000007</v>
      </c>
    </row>
    <row r="2417" spans="1:4">
      <c r="A2417" s="146">
        <v>20062</v>
      </c>
      <c r="B2417" s="146" t="s">
        <v>36074</v>
      </c>
      <c r="C2417" s="146" t="s">
        <v>6426</v>
      </c>
      <c r="D2417" s="130">
        <v>14.66</v>
      </c>
    </row>
    <row r="2418" spans="1:4">
      <c r="A2418" s="146">
        <v>11029</v>
      </c>
      <c r="B2418" s="146" t="s">
        <v>36075</v>
      </c>
      <c r="C2418" s="146" t="s">
        <v>6444</v>
      </c>
      <c r="D2418" s="130">
        <v>1.65</v>
      </c>
    </row>
    <row r="2419" spans="1:4">
      <c r="A2419" s="146">
        <v>4316</v>
      </c>
      <c r="B2419" s="146" t="s">
        <v>36076</v>
      </c>
      <c r="C2419" s="146" t="s">
        <v>6426</v>
      </c>
      <c r="D2419" s="130">
        <v>1.67</v>
      </c>
    </row>
    <row r="2420" spans="1:4">
      <c r="A2420" s="146">
        <v>4313</v>
      </c>
      <c r="B2420" s="146" t="s">
        <v>36077</v>
      </c>
      <c r="C2420" s="146" t="s">
        <v>6444</v>
      </c>
      <c r="D2420" s="130">
        <v>2.39</v>
      </c>
    </row>
    <row r="2421" spans="1:4">
      <c r="A2421" s="146">
        <v>4317</v>
      </c>
      <c r="B2421" s="146" t="s">
        <v>36078</v>
      </c>
      <c r="C2421" s="146" t="s">
        <v>6426</v>
      </c>
      <c r="D2421" s="130">
        <v>2.72</v>
      </c>
    </row>
    <row r="2422" spans="1:4">
      <c r="A2422" s="146">
        <v>4314</v>
      </c>
      <c r="B2422" s="146" t="s">
        <v>36079</v>
      </c>
      <c r="C2422" s="146" t="s">
        <v>6444</v>
      </c>
      <c r="D2422" s="130">
        <v>3.19</v>
      </c>
    </row>
    <row r="2423" spans="1:4">
      <c r="A2423" s="146">
        <v>10921</v>
      </c>
      <c r="B2423" s="146" t="s">
        <v>36080</v>
      </c>
      <c r="C2423" s="146" t="s">
        <v>6426</v>
      </c>
      <c r="D2423" s="131">
        <v>4619.55</v>
      </c>
    </row>
    <row r="2424" spans="1:4">
      <c r="A2424" s="146">
        <v>10922</v>
      </c>
      <c r="B2424" s="146" t="s">
        <v>36081</v>
      </c>
      <c r="C2424" s="146" t="s">
        <v>6426</v>
      </c>
      <c r="D2424" s="131">
        <v>4184.2700000000004</v>
      </c>
    </row>
    <row r="2425" spans="1:4">
      <c r="A2425" s="146">
        <v>10923</v>
      </c>
      <c r="B2425" s="146" t="s">
        <v>36082</v>
      </c>
      <c r="C2425" s="146" t="s">
        <v>6426</v>
      </c>
      <c r="D2425" s="131">
        <v>2473.08</v>
      </c>
    </row>
    <row r="2426" spans="1:4">
      <c r="A2426" s="146">
        <v>10924</v>
      </c>
      <c r="B2426" s="146" t="s">
        <v>36083</v>
      </c>
      <c r="C2426" s="146" t="s">
        <v>6426</v>
      </c>
      <c r="D2426" s="131">
        <v>2604.63</v>
      </c>
    </row>
    <row r="2427" spans="1:4">
      <c r="A2427" s="146">
        <v>37772</v>
      </c>
      <c r="B2427" s="146" t="s">
        <v>36084</v>
      </c>
      <c r="C2427" s="146" t="s">
        <v>6426</v>
      </c>
      <c r="D2427" s="131">
        <v>183707.83</v>
      </c>
    </row>
    <row r="2428" spans="1:4">
      <c r="A2428" s="146">
        <v>37771</v>
      </c>
      <c r="B2428" s="146" t="s">
        <v>36085</v>
      </c>
      <c r="C2428" s="146" t="s">
        <v>6426</v>
      </c>
      <c r="D2428" s="131">
        <v>195435.87</v>
      </c>
    </row>
    <row r="2429" spans="1:4">
      <c r="A2429" s="146">
        <v>12772</v>
      </c>
      <c r="B2429" s="146" t="s">
        <v>36086</v>
      </c>
      <c r="C2429" s="146" t="s">
        <v>6426</v>
      </c>
      <c r="D2429" s="130">
        <v>780.01</v>
      </c>
    </row>
    <row r="2430" spans="1:4">
      <c r="A2430" s="146">
        <v>12770</v>
      </c>
      <c r="B2430" s="146" t="s">
        <v>36087</v>
      </c>
      <c r="C2430" s="146" t="s">
        <v>6426</v>
      </c>
      <c r="D2430" s="130">
        <v>469.33</v>
      </c>
    </row>
    <row r="2431" spans="1:4">
      <c r="A2431" s="146">
        <v>12775</v>
      </c>
      <c r="B2431" s="146" t="s">
        <v>36088</v>
      </c>
      <c r="C2431" s="146" t="s">
        <v>6426</v>
      </c>
      <c r="D2431" s="130">
        <v>343.73</v>
      </c>
    </row>
    <row r="2432" spans="1:4">
      <c r="A2432" s="146">
        <v>12768</v>
      </c>
      <c r="B2432" s="146" t="s">
        <v>36089</v>
      </c>
      <c r="C2432" s="146" t="s">
        <v>6426</v>
      </c>
      <c r="D2432" s="131">
        <v>1097.3</v>
      </c>
    </row>
    <row r="2433" spans="1:4">
      <c r="A2433" s="146">
        <v>12769</v>
      </c>
      <c r="B2433" s="146" t="s">
        <v>36090</v>
      </c>
      <c r="C2433" s="146" t="s">
        <v>6426</v>
      </c>
      <c r="D2433" s="130">
        <v>89.9</v>
      </c>
    </row>
    <row r="2434" spans="1:4">
      <c r="A2434" s="146">
        <v>12773</v>
      </c>
      <c r="B2434" s="146" t="s">
        <v>36091</v>
      </c>
      <c r="C2434" s="146" t="s">
        <v>6426</v>
      </c>
      <c r="D2434" s="130">
        <v>96.51</v>
      </c>
    </row>
    <row r="2435" spans="1:4">
      <c r="A2435" s="146">
        <v>12774</v>
      </c>
      <c r="B2435" s="146" t="s">
        <v>36092</v>
      </c>
      <c r="C2435" s="146" t="s">
        <v>6426</v>
      </c>
      <c r="D2435" s="130">
        <v>118.98</v>
      </c>
    </row>
    <row r="2436" spans="1:4">
      <c r="A2436" s="146">
        <v>12776</v>
      </c>
      <c r="B2436" s="146" t="s">
        <v>36093</v>
      </c>
      <c r="C2436" s="146" t="s">
        <v>6426</v>
      </c>
      <c r="D2436" s="131">
        <v>1771.55</v>
      </c>
    </row>
    <row r="2437" spans="1:4">
      <c r="A2437" s="146">
        <v>12777</v>
      </c>
      <c r="B2437" s="146" t="s">
        <v>36094</v>
      </c>
      <c r="C2437" s="146" t="s">
        <v>6426</v>
      </c>
      <c r="D2437" s="131">
        <v>2313.6</v>
      </c>
    </row>
    <row r="2438" spans="1:4">
      <c r="A2438" s="146">
        <v>3391</v>
      </c>
      <c r="B2438" s="146" t="s">
        <v>36095</v>
      </c>
      <c r="C2438" s="146" t="s">
        <v>6426</v>
      </c>
      <c r="D2438" s="130">
        <v>24.57</v>
      </c>
    </row>
    <row r="2439" spans="1:4">
      <c r="A2439" s="146">
        <v>3389</v>
      </c>
      <c r="B2439" s="146" t="s">
        <v>36096</v>
      </c>
      <c r="C2439" s="146" t="s">
        <v>6426</v>
      </c>
      <c r="D2439" s="130">
        <v>12.75</v>
      </c>
    </row>
    <row r="2440" spans="1:4">
      <c r="A2440" s="146">
        <v>3390</v>
      </c>
      <c r="B2440" s="146" t="s">
        <v>36097</v>
      </c>
      <c r="C2440" s="146" t="s">
        <v>6426</v>
      </c>
      <c r="D2440" s="130">
        <v>14.35</v>
      </c>
    </row>
    <row r="2441" spans="1:4">
      <c r="A2441" s="146">
        <v>12873</v>
      </c>
      <c r="B2441" s="146" t="s">
        <v>36098</v>
      </c>
      <c r="C2441" s="146" t="s">
        <v>6427</v>
      </c>
      <c r="D2441" s="130">
        <v>12.9</v>
      </c>
    </row>
    <row r="2442" spans="1:4">
      <c r="A2442" s="146">
        <v>41076</v>
      </c>
      <c r="B2442" s="146" t="s">
        <v>36099</v>
      </c>
      <c r="C2442" s="146" t="s">
        <v>6432</v>
      </c>
      <c r="D2442" s="131">
        <v>2286.1799999999998</v>
      </c>
    </row>
    <row r="2443" spans="1:4">
      <c r="A2443" s="146">
        <v>140</v>
      </c>
      <c r="B2443" s="146" t="s">
        <v>36100</v>
      </c>
      <c r="C2443" s="146" t="s">
        <v>6429</v>
      </c>
      <c r="D2443" s="130">
        <v>22.03</v>
      </c>
    </row>
    <row r="2444" spans="1:4">
      <c r="A2444" s="146">
        <v>151</v>
      </c>
      <c r="B2444" s="146" t="s">
        <v>36101</v>
      </c>
      <c r="C2444" s="146" t="s">
        <v>6424</v>
      </c>
      <c r="D2444" s="130">
        <v>32.51</v>
      </c>
    </row>
    <row r="2445" spans="1:4">
      <c r="A2445" s="146">
        <v>7340</v>
      </c>
      <c r="B2445" s="146" t="s">
        <v>36102</v>
      </c>
      <c r="C2445" s="146" t="s">
        <v>6424</v>
      </c>
      <c r="D2445" s="130">
        <v>31.75</v>
      </c>
    </row>
    <row r="2446" spans="1:4">
      <c r="A2446" s="146">
        <v>2701</v>
      </c>
      <c r="B2446" s="146" t="s">
        <v>36103</v>
      </c>
      <c r="C2446" s="146" t="s">
        <v>6427</v>
      </c>
      <c r="D2446" s="130">
        <v>17.309999999999999</v>
      </c>
    </row>
    <row r="2447" spans="1:4">
      <c r="A2447" s="146">
        <v>40929</v>
      </c>
      <c r="B2447" s="146" t="s">
        <v>36104</v>
      </c>
      <c r="C2447" s="146" t="s">
        <v>6432</v>
      </c>
      <c r="D2447" s="131">
        <v>3068.6</v>
      </c>
    </row>
    <row r="2448" spans="1:4">
      <c r="A2448" s="146">
        <v>38114</v>
      </c>
      <c r="B2448" s="146" t="s">
        <v>36105</v>
      </c>
      <c r="C2448" s="146" t="s">
        <v>6426</v>
      </c>
      <c r="D2448" s="130">
        <v>18.41</v>
      </c>
    </row>
    <row r="2449" spans="1:4">
      <c r="A2449" s="146">
        <v>38064</v>
      </c>
      <c r="B2449" s="146" t="s">
        <v>36106</v>
      </c>
      <c r="C2449" s="146" t="s">
        <v>6426</v>
      </c>
      <c r="D2449" s="130">
        <v>20.58</v>
      </c>
    </row>
    <row r="2450" spans="1:4">
      <c r="A2450" s="146">
        <v>38115</v>
      </c>
      <c r="B2450" s="146" t="s">
        <v>36107</v>
      </c>
      <c r="C2450" s="146" t="s">
        <v>6426</v>
      </c>
      <c r="D2450" s="130">
        <v>19.649999999999999</v>
      </c>
    </row>
    <row r="2451" spans="1:4">
      <c r="A2451" s="146">
        <v>38065</v>
      </c>
      <c r="B2451" s="146" t="s">
        <v>36108</v>
      </c>
      <c r="C2451" s="146" t="s">
        <v>6426</v>
      </c>
      <c r="D2451" s="130">
        <v>29.2</v>
      </c>
    </row>
    <row r="2452" spans="1:4">
      <c r="A2452" s="146">
        <v>38078</v>
      </c>
      <c r="B2452" s="146" t="s">
        <v>36109</v>
      </c>
      <c r="C2452" s="146" t="s">
        <v>6426</v>
      </c>
      <c r="D2452" s="130">
        <v>17.03</v>
      </c>
    </row>
    <row r="2453" spans="1:4">
      <c r="A2453" s="146">
        <v>38113</v>
      </c>
      <c r="B2453" s="146" t="s">
        <v>36110</v>
      </c>
      <c r="C2453" s="146" t="s">
        <v>6426</v>
      </c>
      <c r="D2453" s="130">
        <v>9.25</v>
      </c>
    </row>
    <row r="2454" spans="1:4">
      <c r="A2454" s="146">
        <v>38063</v>
      </c>
      <c r="B2454" s="146" t="s">
        <v>36111</v>
      </c>
      <c r="C2454" s="146" t="s">
        <v>6426</v>
      </c>
      <c r="D2454" s="130">
        <v>9.93</v>
      </c>
    </row>
    <row r="2455" spans="1:4">
      <c r="A2455" s="146">
        <v>38080</v>
      </c>
      <c r="B2455" s="146" t="s">
        <v>36112</v>
      </c>
      <c r="C2455" s="146" t="s">
        <v>6426</v>
      </c>
      <c r="D2455" s="130">
        <v>29.58</v>
      </c>
    </row>
    <row r="2456" spans="1:4">
      <c r="A2456" s="146">
        <v>38069</v>
      </c>
      <c r="B2456" s="146" t="s">
        <v>36113</v>
      </c>
      <c r="C2456" s="146" t="s">
        <v>6426</v>
      </c>
      <c r="D2456" s="130">
        <v>16.18</v>
      </c>
    </row>
    <row r="2457" spans="1:4">
      <c r="A2457" s="146">
        <v>38077</v>
      </c>
      <c r="B2457" s="146" t="s">
        <v>36114</v>
      </c>
      <c r="C2457" s="146" t="s">
        <v>6426</v>
      </c>
      <c r="D2457" s="130">
        <v>15.81</v>
      </c>
    </row>
    <row r="2458" spans="1:4">
      <c r="A2458" s="146">
        <v>38073</v>
      </c>
      <c r="B2458" s="146" t="s">
        <v>36115</v>
      </c>
      <c r="C2458" s="146" t="s">
        <v>6426</v>
      </c>
      <c r="D2458" s="130">
        <v>24.09</v>
      </c>
    </row>
    <row r="2459" spans="1:4">
      <c r="A2459" s="146">
        <v>38112</v>
      </c>
      <c r="B2459" s="146" t="s">
        <v>36116</v>
      </c>
      <c r="C2459" s="146" t="s">
        <v>6426</v>
      </c>
      <c r="D2459" s="130">
        <v>7.1</v>
      </c>
    </row>
    <row r="2460" spans="1:4">
      <c r="A2460" s="146">
        <v>38062</v>
      </c>
      <c r="B2460" s="146" t="s">
        <v>36117</v>
      </c>
      <c r="C2460" s="146" t="s">
        <v>6426</v>
      </c>
      <c r="D2460" s="130">
        <v>7.29</v>
      </c>
    </row>
    <row r="2461" spans="1:4">
      <c r="A2461" s="146">
        <v>12128</v>
      </c>
      <c r="B2461" s="146" t="s">
        <v>36118</v>
      </c>
      <c r="C2461" s="146" t="s">
        <v>6426</v>
      </c>
      <c r="D2461" s="130">
        <v>9.75</v>
      </c>
    </row>
    <row r="2462" spans="1:4">
      <c r="A2462" s="146">
        <v>12129</v>
      </c>
      <c r="B2462" s="146" t="s">
        <v>36119</v>
      </c>
      <c r="C2462" s="146" t="s">
        <v>6426</v>
      </c>
      <c r="D2462" s="130">
        <v>12.88</v>
      </c>
    </row>
    <row r="2463" spans="1:4">
      <c r="A2463" s="146">
        <v>38081</v>
      </c>
      <c r="B2463" s="146" t="s">
        <v>36120</v>
      </c>
      <c r="C2463" s="146" t="s">
        <v>6426</v>
      </c>
      <c r="D2463" s="130">
        <v>25.09</v>
      </c>
    </row>
    <row r="2464" spans="1:4">
      <c r="A2464" s="146">
        <v>38070</v>
      </c>
      <c r="B2464" s="146" t="s">
        <v>36121</v>
      </c>
      <c r="C2464" s="146" t="s">
        <v>6426</v>
      </c>
      <c r="D2464" s="130">
        <v>17.29</v>
      </c>
    </row>
    <row r="2465" spans="1:4">
      <c r="A2465" s="146">
        <v>38074</v>
      </c>
      <c r="B2465" s="146" t="s">
        <v>36122</v>
      </c>
      <c r="C2465" s="146" t="s">
        <v>6426</v>
      </c>
      <c r="D2465" s="130">
        <v>26.29</v>
      </c>
    </row>
    <row r="2466" spans="1:4">
      <c r="A2466" s="146">
        <v>38079</v>
      </c>
      <c r="B2466" s="146" t="s">
        <v>36123</v>
      </c>
      <c r="C2466" s="146" t="s">
        <v>6426</v>
      </c>
      <c r="D2466" s="130">
        <v>22.57</v>
      </c>
    </row>
    <row r="2467" spans="1:4">
      <c r="A2467" s="146">
        <v>38072</v>
      </c>
      <c r="B2467" s="146" t="s">
        <v>36124</v>
      </c>
      <c r="C2467" s="146" t="s">
        <v>6426</v>
      </c>
      <c r="D2467" s="130">
        <v>21.68</v>
      </c>
    </row>
    <row r="2468" spans="1:4">
      <c r="A2468" s="146">
        <v>38068</v>
      </c>
      <c r="B2468" s="146" t="s">
        <v>36125</v>
      </c>
      <c r="C2468" s="146" t="s">
        <v>6426</v>
      </c>
      <c r="D2468" s="130">
        <v>14.97</v>
      </c>
    </row>
    <row r="2469" spans="1:4">
      <c r="A2469" s="146">
        <v>38071</v>
      </c>
      <c r="B2469" s="146" t="s">
        <v>36126</v>
      </c>
      <c r="C2469" s="146" t="s">
        <v>6426</v>
      </c>
      <c r="D2469" s="130">
        <v>17.899999999999999</v>
      </c>
    </row>
    <row r="2470" spans="1:4">
      <c r="A2470" s="146">
        <v>38412</v>
      </c>
      <c r="B2470" s="146" t="s">
        <v>36127</v>
      </c>
      <c r="C2470" s="146" t="s">
        <v>6426</v>
      </c>
      <c r="D2470" s="131">
        <v>1050</v>
      </c>
    </row>
    <row r="2471" spans="1:4">
      <c r="A2471" s="146">
        <v>3405</v>
      </c>
      <c r="B2471" s="146" t="s">
        <v>36128</v>
      </c>
      <c r="C2471" s="146" t="s">
        <v>6426</v>
      </c>
      <c r="D2471" s="130">
        <v>57.17</v>
      </c>
    </row>
    <row r="2472" spans="1:4">
      <c r="A2472" s="146">
        <v>3394</v>
      </c>
      <c r="B2472" s="146" t="s">
        <v>36129</v>
      </c>
      <c r="C2472" s="146" t="s">
        <v>6426</v>
      </c>
      <c r="D2472" s="130">
        <v>301.79000000000002</v>
      </c>
    </row>
    <row r="2473" spans="1:4">
      <c r="A2473" s="146">
        <v>3393</v>
      </c>
      <c r="B2473" s="146" t="s">
        <v>36130</v>
      </c>
      <c r="C2473" s="146" t="s">
        <v>6426</v>
      </c>
      <c r="D2473" s="130">
        <v>513.83000000000004</v>
      </c>
    </row>
    <row r="2474" spans="1:4">
      <c r="A2474" s="146">
        <v>3406</v>
      </c>
      <c r="B2474" s="146" t="s">
        <v>36131</v>
      </c>
      <c r="C2474" s="146" t="s">
        <v>6426</v>
      </c>
      <c r="D2474" s="130">
        <v>17.5</v>
      </c>
    </row>
    <row r="2475" spans="1:4">
      <c r="A2475" s="146">
        <v>3395</v>
      </c>
      <c r="B2475" s="146" t="s">
        <v>36132</v>
      </c>
      <c r="C2475" s="146" t="s">
        <v>6426</v>
      </c>
      <c r="D2475" s="130">
        <v>73.819999999999993</v>
      </c>
    </row>
    <row r="2476" spans="1:4">
      <c r="A2476" s="146">
        <v>3398</v>
      </c>
      <c r="B2476" s="146" t="s">
        <v>36133</v>
      </c>
      <c r="C2476" s="146" t="s">
        <v>6426</v>
      </c>
      <c r="D2476" s="130">
        <v>3.51</v>
      </c>
    </row>
    <row r="2477" spans="1:4">
      <c r="A2477" s="146">
        <v>34377</v>
      </c>
      <c r="B2477" s="146" t="s">
        <v>36134</v>
      </c>
      <c r="C2477" s="146" t="s">
        <v>6426</v>
      </c>
      <c r="D2477" s="130">
        <v>269.22000000000003</v>
      </c>
    </row>
    <row r="2478" spans="1:4">
      <c r="A2478" s="146">
        <v>40662</v>
      </c>
      <c r="B2478" s="146" t="s">
        <v>36135</v>
      </c>
      <c r="C2478" s="146" t="s">
        <v>6426</v>
      </c>
      <c r="D2478" s="130">
        <v>214.54</v>
      </c>
    </row>
    <row r="2479" spans="1:4">
      <c r="A2479" s="146">
        <v>3437</v>
      </c>
      <c r="B2479" s="146" t="s">
        <v>36136</v>
      </c>
      <c r="C2479" s="146" t="s">
        <v>6425</v>
      </c>
      <c r="D2479" s="130">
        <v>595.95000000000005</v>
      </c>
    </row>
    <row r="2480" spans="1:4">
      <c r="A2480" s="146">
        <v>11190</v>
      </c>
      <c r="B2480" s="146" t="s">
        <v>36137</v>
      </c>
      <c r="C2480" s="146" t="s">
        <v>6426</v>
      </c>
      <c r="D2480" s="130">
        <v>203.45</v>
      </c>
    </row>
    <row r="2481" spans="1:4">
      <c r="A2481" s="146">
        <v>3428</v>
      </c>
      <c r="B2481" s="146" t="s">
        <v>36138</v>
      </c>
      <c r="C2481" s="146" t="s">
        <v>6425</v>
      </c>
      <c r="D2481" s="130">
        <v>884</v>
      </c>
    </row>
    <row r="2482" spans="1:4">
      <c r="A2482" s="146">
        <v>3429</v>
      </c>
      <c r="B2482" s="146" t="s">
        <v>36139</v>
      </c>
      <c r="C2482" s="146" t="s">
        <v>6425</v>
      </c>
      <c r="D2482" s="130">
        <v>505.07</v>
      </c>
    </row>
    <row r="2483" spans="1:4">
      <c r="A2483" s="146">
        <v>34370</v>
      </c>
      <c r="B2483" s="146" t="s">
        <v>36140</v>
      </c>
      <c r="C2483" s="146" t="s">
        <v>6426</v>
      </c>
      <c r="D2483" s="130">
        <v>817.2</v>
      </c>
    </row>
    <row r="2484" spans="1:4">
      <c r="A2484" s="146">
        <v>34372</v>
      </c>
      <c r="B2484" s="146" t="s">
        <v>36141</v>
      </c>
      <c r="C2484" s="146" t="s">
        <v>6426</v>
      </c>
      <c r="D2484" s="131">
        <v>1136.8499999999999</v>
      </c>
    </row>
    <row r="2485" spans="1:4">
      <c r="A2485" s="146">
        <v>36896</v>
      </c>
      <c r="B2485" s="146" t="s">
        <v>36142</v>
      </c>
      <c r="C2485" s="146" t="s">
        <v>6426</v>
      </c>
      <c r="D2485" s="130">
        <v>468.9</v>
      </c>
    </row>
    <row r="2486" spans="1:4">
      <c r="A2486" s="146">
        <v>34367</v>
      </c>
      <c r="B2486" s="146" t="s">
        <v>36143</v>
      </c>
      <c r="C2486" s="146" t="s">
        <v>6426</v>
      </c>
      <c r="D2486" s="130">
        <v>550.78</v>
      </c>
    </row>
    <row r="2487" spans="1:4">
      <c r="A2487" s="146">
        <v>36897</v>
      </c>
      <c r="B2487" s="146" t="s">
        <v>36144</v>
      </c>
      <c r="C2487" s="146" t="s">
        <v>6426</v>
      </c>
      <c r="D2487" s="130">
        <v>649.5</v>
      </c>
    </row>
    <row r="2488" spans="1:4">
      <c r="A2488" s="146">
        <v>34369</v>
      </c>
      <c r="B2488" s="146" t="s">
        <v>36145</v>
      </c>
      <c r="C2488" s="146" t="s">
        <v>6426</v>
      </c>
      <c r="D2488" s="130">
        <v>769.53</v>
      </c>
    </row>
    <row r="2489" spans="1:4">
      <c r="A2489" s="146">
        <v>34364</v>
      </c>
      <c r="B2489" s="146" t="s">
        <v>36146</v>
      </c>
      <c r="C2489" s="146" t="s">
        <v>6426</v>
      </c>
      <c r="D2489" s="130">
        <v>752.7</v>
      </c>
    </row>
    <row r="2490" spans="1:4">
      <c r="A2490" s="146">
        <v>40659</v>
      </c>
      <c r="B2490" s="146" t="s">
        <v>36147</v>
      </c>
      <c r="C2490" s="146" t="s">
        <v>6425</v>
      </c>
      <c r="D2490" s="130">
        <v>843.19</v>
      </c>
    </row>
    <row r="2491" spans="1:4">
      <c r="A2491" s="146">
        <v>40660</v>
      </c>
      <c r="B2491" s="146" t="s">
        <v>36148</v>
      </c>
      <c r="C2491" s="146" t="s">
        <v>6425</v>
      </c>
      <c r="D2491" s="131">
        <v>1068.6400000000001</v>
      </c>
    </row>
    <row r="2492" spans="1:4">
      <c r="A2492" s="146">
        <v>40661</v>
      </c>
      <c r="B2492" s="146" t="s">
        <v>36149</v>
      </c>
      <c r="C2492" s="146" t="s">
        <v>6425</v>
      </c>
      <c r="D2492" s="130">
        <v>657.03</v>
      </c>
    </row>
    <row r="2493" spans="1:4">
      <c r="A2493" s="146">
        <v>3421</v>
      </c>
      <c r="B2493" s="146" t="s">
        <v>36150</v>
      </c>
      <c r="C2493" s="146" t="s">
        <v>6425</v>
      </c>
      <c r="D2493" s="130">
        <v>662.06</v>
      </c>
    </row>
    <row r="2494" spans="1:4">
      <c r="A2494" s="146">
        <v>599</v>
      </c>
      <c r="B2494" s="146" t="s">
        <v>36151</v>
      </c>
      <c r="C2494" s="146" t="s">
        <v>6425</v>
      </c>
      <c r="D2494" s="130">
        <v>406.64</v>
      </c>
    </row>
    <row r="2495" spans="1:4">
      <c r="A2495" s="146">
        <v>34381</v>
      </c>
      <c r="B2495" s="146" t="s">
        <v>36152</v>
      </c>
      <c r="C2495" s="146" t="s">
        <v>6426</v>
      </c>
      <c r="D2495" s="130">
        <v>274.83</v>
      </c>
    </row>
    <row r="2496" spans="1:4">
      <c r="A2496" s="146">
        <v>3423</v>
      </c>
      <c r="B2496" s="146" t="s">
        <v>36153</v>
      </c>
      <c r="C2496" s="146" t="s">
        <v>6425</v>
      </c>
      <c r="D2496" s="130">
        <v>933.66</v>
      </c>
    </row>
    <row r="2497" spans="1:4">
      <c r="A2497" s="146">
        <v>34797</v>
      </c>
      <c r="B2497" s="146" t="s">
        <v>36154</v>
      </c>
      <c r="C2497" s="146" t="s">
        <v>6426</v>
      </c>
      <c r="D2497" s="130">
        <v>443.15</v>
      </c>
    </row>
    <row r="2498" spans="1:4">
      <c r="A2498" s="146">
        <v>25964</v>
      </c>
      <c r="B2498" s="146" t="s">
        <v>36155</v>
      </c>
      <c r="C2498" s="146" t="s">
        <v>6427</v>
      </c>
      <c r="D2498" s="130">
        <v>12.48</v>
      </c>
    </row>
    <row r="2499" spans="1:4">
      <c r="A2499" s="146">
        <v>41077</v>
      </c>
      <c r="B2499" s="146" t="s">
        <v>36156</v>
      </c>
      <c r="C2499" s="146" t="s">
        <v>6432</v>
      </c>
      <c r="D2499" s="131">
        <v>2212.79</v>
      </c>
    </row>
    <row r="2500" spans="1:4">
      <c r="A2500" s="146">
        <v>20159</v>
      </c>
      <c r="B2500" s="146" t="s">
        <v>36157</v>
      </c>
      <c r="C2500" s="146" t="s">
        <v>6426</v>
      </c>
      <c r="D2500" s="130">
        <v>52.85</v>
      </c>
    </row>
    <row r="2501" spans="1:4">
      <c r="A2501" s="146">
        <v>37963</v>
      </c>
      <c r="B2501" s="146" t="s">
        <v>36158</v>
      </c>
      <c r="C2501" s="146" t="s">
        <v>6426</v>
      </c>
      <c r="D2501" s="130">
        <v>3.33</v>
      </c>
    </row>
    <row r="2502" spans="1:4">
      <c r="A2502" s="146">
        <v>37964</v>
      </c>
      <c r="B2502" s="146" t="s">
        <v>36159</v>
      </c>
      <c r="C2502" s="146" t="s">
        <v>6426</v>
      </c>
      <c r="D2502" s="130">
        <v>5.56</v>
      </c>
    </row>
    <row r="2503" spans="1:4">
      <c r="A2503" s="146">
        <v>37965</v>
      </c>
      <c r="B2503" s="146" t="s">
        <v>36160</v>
      </c>
      <c r="C2503" s="146" t="s">
        <v>6426</v>
      </c>
      <c r="D2503" s="130">
        <v>8.0500000000000007</v>
      </c>
    </row>
    <row r="2504" spans="1:4">
      <c r="A2504" s="146">
        <v>37966</v>
      </c>
      <c r="B2504" s="146" t="s">
        <v>36161</v>
      </c>
      <c r="C2504" s="146" t="s">
        <v>6426</v>
      </c>
      <c r="D2504" s="130">
        <v>14.59</v>
      </c>
    </row>
    <row r="2505" spans="1:4">
      <c r="A2505" s="146">
        <v>37967</v>
      </c>
      <c r="B2505" s="146" t="s">
        <v>36162</v>
      </c>
      <c r="C2505" s="146" t="s">
        <v>6426</v>
      </c>
      <c r="D2505" s="130">
        <v>23.4</v>
      </c>
    </row>
    <row r="2506" spans="1:4">
      <c r="A2506" s="146">
        <v>37968</v>
      </c>
      <c r="B2506" s="146" t="s">
        <v>36163</v>
      </c>
      <c r="C2506" s="146" t="s">
        <v>6426</v>
      </c>
      <c r="D2506" s="130">
        <v>51.33</v>
      </c>
    </row>
    <row r="2507" spans="1:4">
      <c r="A2507" s="146">
        <v>37969</v>
      </c>
      <c r="B2507" s="146" t="s">
        <v>36164</v>
      </c>
      <c r="C2507" s="146" t="s">
        <v>6426</v>
      </c>
      <c r="D2507" s="130">
        <v>137.12</v>
      </c>
    </row>
    <row r="2508" spans="1:4">
      <c r="A2508" s="146">
        <v>37970</v>
      </c>
      <c r="B2508" s="146" t="s">
        <v>36165</v>
      </c>
      <c r="C2508" s="146" t="s">
        <v>6426</v>
      </c>
      <c r="D2508" s="130">
        <v>159.96</v>
      </c>
    </row>
    <row r="2509" spans="1:4">
      <c r="A2509" s="146">
        <v>21118</v>
      </c>
      <c r="B2509" s="146" t="s">
        <v>36166</v>
      </c>
      <c r="C2509" s="146" t="s">
        <v>6426</v>
      </c>
      <c r="D2509" s="130">
        <v>2.52</v>
      </c>
    </row>
    <row r="2510" spans="1:4">
      <c r="A2510" s="146">
        <v>37956</v>
      </c>
      <c r="B2510" s="146" t="s">
        <v>36167</v>
      </c>
      <c r="C2510" s="146" t="s">
        <v>6426</v>
      </c>
      <c r="D2510" s="130">
        <v>3.99</v>
      </c>
    </row>
    <row r="2511" spans="1:4">
      <c r="A2511" s="146">
        <v>37957</v>
      </c>
      <c r="B2511" s="146" t="s">
        <v>36168</v>
      </c>
      <c r="C2511" s="146" t="s">
        <v>6426</v>
      </c>
      <c r="D2511" s="130">
        <v>8.42</v>
      </c>
    </row>
    <row r="2512" spans="1:4">
      <c r="A2512" s="146">
        <v>37958</v>
      </c>
      <c r="B2512" s="146" t="s">
        <v>36169</v>
      </c>
      <c r="C2512" s="146" t="s">
        <v>6426</v>
      </c>
      <c r="D2512" s="130">
        <v>14.59</v>
      </c>
    </row>
    <row r="2513" spans="1:4">
      <c r="A2513" s="146">
        <v>37959</v>
      </c>
      <c r="B2513" s="146" t="s">
        <v>36170</v>
      </c>
      <c r="C2513" s="146" t="s">
        <v>6426</v>
      </c>
      <c r="D2513" s="130">
        <v>23.4</v>
      </c>
    </row>
    <row r="2514" spans="1:4">
      <c r="A2514" s="146">
        <v>37960</v>
      </c>
      <c r="B2514" s="146" t="s">
        <v>36171</v>
      </c>
      <c r="C2514" s="146" t="s">
        <v>6426</v>
      </c>
      <c r="D2514" s="130">
        <v>50.4</v>
      </c>
    </row>
    <row r="2515" spans="1:4">
      <c r="A2515" s="146">
        <v>37961</v>
      </c>
      <c r="B2515" s="146" t="s">
        <v>36172</v>
      </c>
      <c r="C2515" s="146" t="s">
        <v>6426</v>
      </c>
      <c r="D2515" s="130">
        <v>133.71</v>
      </c>
    </row>
    <row r="2516" spans="1:4">
      <c r="A2516" s="146">
        <v>37962</v>
      </c>
      <c r="B2516" s="146" t="s">
        <v>36173</v>
      </c>
      <c r="C2516" s="146" t="s">
        <v>6426</v>
      </c>
      <c r="D2516" s="130">
        <v>155.37</v>
      </c>
    </row>
    <row r="2517" spans="1:4">
      <c r="A2517" s="146">
        <v>3533</v>
      </c>
      <c r="B2517" s="146" t="s">
        <v>36174</v>
      </c>
      <c r="C2517" s="146" t="s">
        <v>6426</v>
      </c>
      <c r="D2517" s="130">
        <v>2.4700000000000002</v>
      </c>
    </row>
    <row r="2518" spans="1:4">
      <c r="A2518" s="146">
        <v>3538</v>
      </c>
      <c r="B2518" s="146" t="s">
        <v>36175</v>
      </c>
      <c r="C2518" s="146" t="s">
        <v>6426</v>
      </c>
      <c r="D2518" s="130">
        <v>4.26</v>
      </c>
    </row>
    <row r="2519" spans="1:4">
      <c r="A2519" s="146">
        <v>3497</v>
      </c>
      <c r="B2519" s="146" t="s">
        <v>36176</v>
      </c>
      <c r="C2519" s="146" t="s">
        <v>6426</v>
      </c>
      <c r="D2519" s="130">
        <v>15.93</v>
      </c>
    </row>
    <row r="2520" spans="1:4">
      <c r="A2520" s="146">
        <v>3498</v>
      </c>
      <c r="B2520" s="146" t="s">
        <v>36177</v>
      </c>
      <c r="C2520" s="146" t="s">
        <v>6426</v>
      </c>
      <c r="D2520" s="130">
        <v>5.0599999999999996</v>
      </c>
    </row>
    <row r="2521" spans="1:4">
      <c r="A2521" s="146">
        <v>3496</v>
      </c>
      <c r="B2521" s="146" t="s">
        <v>36178</v>
      </c>
      <c r="C2521" s="146" t="s">
        <v>6426</v>
      </c>
      <c r="D2521" s="130">
        <v>4.08</v>
      </c>
    </row>
    <row r="2522" spans="1:4">
      <c r="A2522" s="146">
        <v>38429</v>
      </c>
      <c r="B2522" s="146" t="s">
        <v>36179</v>
      </c>
      <c r="C2522" s="146" t="s">
        <v>6426</v>
      </c>
      <c r="D2522" s="130">
        <v>8.51</v>
      </c>
    </row>
    <row r="2523" spans="1:4">
      <c r="A2523" s="146">
        <v>38431</v>
      </c>
      <c r="B2523" s="146" t="s">
        <v>36180</v>
      </c>
      <c r="C2523" s="146" t="s">
        <v>6426</v>
      </c>
      <c r="D2523" s="130">
        <v>13.48</v>
      </c>
    </row>
    <row r="2524" spans="1:4">
      <c r="A2524" s="146">
        <v>38430</v>
      </c>
      <c r="B2524" s="146" t="s">
        <v>36181</v>
      </c>
      <c r="C2524" s="146" t="s">
        <v>6426</v>
      </c>
      <c r="D2524" s="130">
        <v>17.23</v>
      </c>
    </row>
    <row r="2525" spans="1:4">
      <c r="A2525" s="146">
        <v>36348</v>
      </c>
      <c r="B2525" s="146" t="s">
        <v>36182</v>
      </c>
      <c r="C2525" s="146" t="s">
        <v>6426</v>
      </c>
      <c r="D2525" s="130">
        <v>1.72</v>
      </c>
    </row>
    <row r="2526" spans="1:4">
      <c r="A2526" s="146">
        <v>36349</v>
      </c>
      <c r="B2526" s="146" t="s">
        <v>36183</v>
      </c>
      <c r="C2526" s="146" t="s">
        <v>6426</v>
      </c>
      <c r="D2526" s="130">
        <v>2.58</v>
      </c>
    </row>
    <row r="2527" spans="1:4">
      <c r="A2527" s="146">
        <v>38433</v>
      </c>
      <c r="B2527" s="146" t="s">
        <v>36184</v>
      </c>
      <c r="C2527" s="146" t="s">
        <v>6426</v>
      </c>
      <c r="D2527" s="130">
        <v>4.78</v>
      </c>
    </row>
    <row r="2528" spans="1:4">
      <c r="A2528" s="146">
        <v>38440</v>
      </c>
      <c r="B2528" s="146" t="s">
        <v>36185</v>
      </c>
      <c r="C2528" s="146" t="s">
        <v>6426</v>
      </c>
      <c r="D2528" s="130">
        <v>164.83</v>
      </c>
    </row>
    <row r="2529" spans="1:4">
      <c r="A2529" s="146">
        <v>36359</v>
      </c>
      <c r="B2529" s="146" t="s">
        <v>36186</v>
      </c>
      <c r="C2529" s="146" t="s">
        <v>6426</v>
      </c>
      <c r="D2529" s="130">
        <v>2.0499999999999998</v>
      </c>
    </row>
    <row r="2530" spans="1:4">
      <c r="A2530" s="146">
        <v>36360</v>
      </c>
      <c r="B2530" s="146" t="s">
        <v>36187</v>
      </c>
      <c r="C2530" s="146" t="s">
        <v>6426</v>
      </c>
      <c r="D2530" s="130">
        <v>3.16</v>
      </c>
    </row>
    <row r="2531" spans="1:4">
      <c r="A2531" s="146">
        <v>38434</v>
      </c>
      <c r="B2531" s="146" t="s">
        <v>36188</v>
      </c>
      <c r="C2531" s="146" t="s">
        <v>6426</v>
      </c>
      <c r="D2531" s="130">
        <v>4.84</v>
      </c>
    </row>
    <row r="2532" spans="1:4">
      <c r="A2532" s="146">
        <v>38435</v>
      </c>
      <c r="B2532" s="146" t="s">
        <v>36189</v>
      </c>
      <c r="C2532" s="146" t="s">
        <v>6426</v>
      </c>
      <c r="D2532" s="130">
        <v>9.19</v>
      </c>
    </row>
    <row r="2533" spans="1:4">
      <c r="A2533" s="146">
        <v>38436</v>
      </c>
      <c r="B2533" s="146" t="s">
        <v>36190</v>
      </c>
      <c r="C2533" s="146" t="s">
        <v>6426</v>
      </c>
      <c r="D2533" s="130">
        <v>19</v>
      </c>
    </row>
    <row r="2534" spans="1:4">
      <c r="A2534" s="146">
        <v>38437</v>
      </c>
      <c r="B2534" s="146" t="s">
        <v>36191</v>
      </c>
      <c r="C2534" s="146" t="s">
        <v>6426</v>
      </c>
      <c r="D2534" s="130">
        <v>28.54</v>
      </c>
    </row>
    <row r="2535" spans="1:4">
      <c r="A2535" s="146">
        <v>38438</v>
      </c>
      <c r="B2535" s="146" t="s">
        <v>36192</v>
      </c>
      <c r="C2535" s="146" t="s">
        <v>6426</v>
      </c>
      <c r="D2535" s="130">
        <v>72.11</v>
      </c>
    </row>
    <row r="2536" spans="1:4">
      <c r="A2536" s="146">
        <v>38439</v>
      </c>
      <c r="B2536" s="146" t="s">
        <v>36193</v>
      </c>
      <c r="C2536" s="146" t="s">
        <v>6426</v>
      </c>
      <c r="D2536" s="130">
        <v>109.9</v>
      </c>
    </row>
    <row r="2537" spans="1:4">
      <c r="A2537" s="146">
        <v>10836</v>
      </c>
      <c r="B2537" s="146" t="s">
        <v>36194</v>
      </c>
      <c r="C2537" s="146" t="s">
        <v>6426</v>
      </c>
      <c r="D2537" s="130">
        <v>18.53</v>
      </c>
    </row>
    <row r="2538" spans="1:4">
      <c r="A2538" s="146">
        <v>20128</v>
      </c>
      <c r="B2538" s="146" t="s">
        <v>36195</v>
      </c>
      <c r="C2538" s="146" t="s">
        <v>6426</v>
      </c>
      <c r="D2538" s="130">
        <v>54.3</v>
      </c>
    </row>
    <row r="2539" spans="1:4">
      <c r="A2539" s="146">
        <v>20131</v>
      </c>
      <c r="B2539" s="146" t="s">
        <v>36196</v>
      </c>
      <c r="C2539" s="146" t="s">
        <v>6426</v>
      </c>
      <c r="D2539" s="130">
        <v>49.56</v>
      </c>
    </row>
    <row r="2540" spans="1:4">
      <c r="A2540" s="146">
        <v>3521</v>
      </c>
      <c r="B2540" s="146" t="s">
        <v>36197</v>
      </c>
      <c r="C2540" s="146" t="s">
        <v>6426</v>
      </c>
      <c r="D2540" s="130">
        <v>2.15</v>
      </c>
    </row>
    <row r="2541" spans="1:4">
      <c r="A2541" s="146">
        <v>3531</v>
      </c>
      <c r="B2541" s="146" t="s">
        <v>36198</v>
      </c>
      <c r="C2541" s="146" t="s">
        <v>6426</v>
      </c>
      <c r="D2541" s="130">
        <v>2.4300000000000002</v>
      </c>
    </row>
    <row r="2542" spans="1:4">
      <c r="A2542" s="146">
        <v>3522</v>
      </c>
      <c r="B2542" s="146" t="s">
        <v>36199</v>
      </c>
      <c r="C2542" s="146" t="s">
        <v>6426</v>
      </c>
      <c r="D2542" s="130">
        <v>3.62</v>
      </c>
    </row>
    <row r="2543" spans="1:4">
      <c r="A2543" s="146">
        <v>3527</v>
      </c>
      <c r="B2543" s="146" t="s">
        <v>36200</v>
      </c>
      <c r="C2543" s="146" t="s">
        <v>6426</v>
      </c>
      <c r="D2543" s="130">
        <v>12.44</v>
      </c>
    </row>
    <row r="2544" spans="1:4">
      <c r="A2544" s="146">
        <v>10835</v>
      </c>
      <c r="B2544" s="146" t="s">
        <v>36201</v>
      </c>
      <c r="C2544" s="146" t="s">
        <v>6426</v>
      </c>
      <c r="D2544" s="130">
        <v>3.88</v>
      </c>
    </row>
    <row r="2545" spans="1:4">
      <c r="A2545" s="146">
        <v>3475</v>
      </c>
      <c r="B2545" s="146" t="s">
        <v>36202</v>
      </c>
      <c r="C2545" s="146" t="s">
        <v>6426</v>
      </c>
      <c r="D2545" s="130">
        <v>4.18</v>
      </c>
    </row>
    <row r="2546" spans="1:4">
      <c r="A2546" s="146">
        <v>3485</v>
      </c>
      <c r="B2546" s="146" t="s">
        <v>36203</v>
      </c>
      <c r="C2546" s="146" t="s">
        <v>6426</v>
      </c>
      <c r="D2546" s="130">
        <v>13.35</v>
      </c>
    </row>
    <row r="2547" spans="1:4">
      <c r="A2547" s="146">
        <v>3534</v>
      </c>
      <c r="B2547" s="146" t="s">
        <v>36204</v>
      </c>
      <c r="C2547" s="146" t="s">
        <v>6426</v>
      </c>
      <c r="D2547" s="130">
        <v>5.28</v>
      </c>
    </row>
    <row r="2548" spans="1:4">
      <c r="A2548" s="146">
        <v>3543</v>
      </c>
      <c r="B2548" s="146" t="s">
        <v>36205</v>
      </c>
      <c r="C2548" s="146" t="s">
        <v>6426</v>
      </c>
      <c r="D2548" s="130">
        <v>2.65</v>
      </c>
    </row>
    <row r="2549" spans="1:4">
      <c r="A2549" s="146">
        <v>3482</v>
      </c>
      <c r="B2549" s="146" t="s">
        <v>36206</v>
      </c>
      <c r="C2549" s="146" t="s">
        <v>6426</v>
      </c>
      <c r="D2549" s="130">
        <v>6.71</v>
      </c>
    </row>
    <row r="2550" spans="1:4">
      <c r="A2550" s="146">
        <v>3505</v>
      </c>
      <c r="B2550" s="146" t="s">
        <v>36207</v>
      </c>
      <c r="C2550" s="146" t="s">
        <v>6426</v>
      </c>
      <c r="D2550" s="130">
        <v>3.8</v>
      </c>
    </row>
    <row r="2551" spans="1:4">
      <c r="A2551" s="146">
        <v>3516</v>
      </c>
      <c r="B2551" s="146" t="s">
        <v>36208</v>
      </c>
      <c r="C2551" s="146" t="s">
        <v>6426</v>
      </c>
      <c r="D2551" s="130">
        <v>1.01</v>
      </c>
    </row>
    <row r="2552" spans="1:4">
      <c r="A2552" s="146">
        <v>3517</v>
      </c>
      <c r="B2552" s="146" t="s">
        <v>36209</v>
      </c>
      <c r="C2552" s="146" t="s">
        <v>6426</v>
      </c>
      <c r="D2552" s="130">
        <v>3.54</v>
      </c>
    </row>
    <row r="2553" spans="1:4">
      <c r="A2553" s="146">
        <v>3515</v>
      </c>
      <c r="B2553" s="146" t="s">
        <v>36210</v>
      </c>
      <c r="C2553" s="146" t="s">
        <v>6426</v>
      </c>
      <c r="D2553" s="130">
        <v>6.16</v>
      </c>
    </row>
    <row r="2554" spans="1:4">
      <c r="A2554" s="146">
        <v>20147</v>
      </c>
      <c r="B2554" s="146" t="s">
        <v>36211</v>
      </c>
      <c r="C2554" s="146" t="s">
        <v>6426</v>
      </c>
      <c r="D2554" s="130">
        <v>6.63</v>
      </c>
    </row>
    <row r="2555" spans="1:4">
      <c r="A2555" s="146">
        <v>3524</v>
      </c>
      <c r="B2555" s="146" t="s">
        <v>36212</v>
      </c>
      <c r="C2555" s="146" t="s">
        <v>6426</v>
      </c>
      <c r="D2555" s="130">
        <v>7.87</v>
      </c>
    </row>
    <row r="2556" spans="1:4">
      <c r="A2556" s="146">
        <v>3532</v>
      </c>
      <c r="B2556" s="146" t="s">
        <v>36213</v>
      </c>
      <c r="C2556" s="146" t="s">
        <v>6426</v>
      </c>
      <c r="D2556" s="130">
        <v>14.39</v>
      </c>
    </row>
    <row r="2557" spans="1:4">
      <c r="A2557" s="146">
        <v>3528</v>
      </c>
      <c r="B2557" s="146" t="s">
        <v>36214</v>
      </c>
      <c r="C2557" s="146" t="s">
        <v>6426</v>
      </c>
      <c r="D2557" s="130">
        <v>7.99</v>
      </c>
    </row>
    <row r="2558" spans="1:4">
      <c r="A2558" s="146">
        <v>37952</v>
      </c>
      <c r="B2558" s="146" t="s">
        <v>36215</v>
      </c>
      <c r="C2558" s="146" t="s">
        <v>6426</v>
      </c>
      <c r="D2558" s="130">
        <v>56.93</v>
      </c>
    </row>
    <row r="2559" spans="1:4">
      <c r="A2559" s="146">
        <v>37951</v>
      </c>
      <c r="B2559" s="146" t="s">
        <v>36216</v>
      </c>
      <c r="C2559" s="146" t="s">
        <v>6426</v>
      </c>
      <c r="D2559" s="130">
        <v>2.0699999999999998</v>
      </c>
    </row>
    <row r="2560" spans="1:4">
      <c r="A2560" s="146">
        <v>3518</v>
      </c>
      <c r="B2560" s="146" t="s">
        <v>36217</v>
      </c>
      <c r="C2560" s="146" t="s">
        <v>6426</v>
      </c>
      <c r="D2560" s="130">
        <v>3.03</v>
      </c>
    </row>
    <row r="2561" spans="1:4">
      <c r="A2561" s="146">
        <v>3519</v>
      </c>
      <c r="B2561" s="146" t="s">
        <v>36218</v>
      </c>
      <c r="C2561" s="146" t="s">
        <v>6426</v>
      </c>
      <c r="D2561" s="130">
        <v>7.18</v>
      </c>
    </row>
    <row r="2562" spans="1:4">
      <c r="A2562" s="146">
        <v>3520</v>
      </c>
      <c r="B2562" s="146" t="s">
        <v>36219</v>
      </c>
      <c r="C2562" s="146" t="s">
        <v>6426</v>
      </c>
      <c r="D2562" s="130">
        <v>8.0399999999999991</v>
      </c>
    </row>
    <row r="2563" spans="1:4">
      <c r="A2563" s="146">
        <v>37950</v>
      </c>
      <c r="B2563" s="146" t="s">
        <v>36220</v>
      </c>
      <c r="C2563" s="146" t="s">
        <v>6426</v>
      </c>
      <c r="D2563" s="130">
        <v>49.56</v>
      </c>
    </row>
    <row r="2564" spans="1:4">
      <c r="A2564" s="146">
        <v>37949</v>
      </c>
      <c r="B2564" s="146" t="s">
        <v>36221</v>
      </c>
      <c r="C2564" s="146" t="s">
        <v>6426</v>
      </c>
      <c r="D2564" s="130">
        <v>1.81</v>
      </c>
    </row>
    <row r="2565" spans="1:4">
      <c r="A2565" s="146">
        <v>3526</v>
      </c>
      <c r="B2565" s="146" t="s">
        <v>36222</v>
      </c>
      <c r="C2565" s="146" t="s">
        <v>6426</v>
      </c>
      <c r="D2565" s="130">
        <v>2.4300000000000002</v>
      </c>
    </row>
    <row r="2566" spans="1:4">
      <c r="A2566" s="146">
        <v>3509</v>
      </c>
      <c r="B2566" s="146" t="s">
        <v>36223</v>
      </c>
      <c r="C2566" s="146" t="s">
        <v>6426</v>
      </c>
      <c r="D2566" s="130">
        <v>6.33</v>
      </c>
    </row>
    <row r="2567" spans="1:4">
      <c r="A2567" s="146">
        <v>3530</v>
      </c>
      <c r="B2567" s="146" t="s">
        <v>36224</v>
      </c>
      <c r="C2567" s="146" t="s">
        <v>6426</v>
      </c>
      <c r="D2567" s="130">
        <v>247.8</v>
      </c>
    </row>
    <row r="2568" spans="1:4">
      <c r="A2568" s="146">
        <v>3542</v>
      </c>
      <c r="B2568" s="146" t="s">
        <v>36225</v>
      </c>
      <c r="C2568" s="146" t="s">
        <v>6426</v>
      </c>
      <c r="D2568" s="130">
        <v>0.56999999999999995</v>
      </c>
    </row>
    <row r="2569" spans="1:4">
      <c r="A2569" s="146">
        <v>3529</v>
      </c>
      <c r="B2569" s="146" t="s">
        <v>36226</v>
      </c>
      <c r="C2569" s="146" t="s">
        <v>6426</v>
      </c>
      <c r="D2569" s="130">
        <v>0.79</v>
      </c>
    </row>
    <row r="2570" spans="1:4">
      <c r="A2570" s="146">
        <v>3536</v>
      </c>
      <c r="B2570" s="146" t="s">
        <v>36227</v>
      </c>
      <c r="C2570" s="146" t="s">
        <v>6426</v>
      </c>
      <c r="D2570" s="130">
        <v>2.37</v>
      </c>
    </row>
    <row r="2571" spans="1:4">
      <c r="A2571" s="146">
        <v>3535</v>
      </c>
      <c r="B2571" s="146" t="s">
        <v>36228</v>
      </c>
      <c r="C2571" s="146" t="s">
        <v>6426</v>
      </c>
      <c r="D2571" s="130">
        <v>5.63</v>
      </c>
    </row>
    <row r="2572" spans="1:4">
      <c r="A2572" s="146">
        <v>3540</v>
      </c>
      <c r="B2572" s="146" t="s">
        <v>36229</v>
      </c>
      <c r="C2572" s="146" t="s">
        <v>6426</v>
      </c>
      <c r="D2572" s="130">
        <v>6.09</v>
      </c>
    </row>
    <row r="2573" spans="1:4">
      <c r="A2573" s="146">
        <v>3539</v>
      </c>
      <c r="B2573" s="146" t="s">
        <v>36230</v>
      </c>
      <c r="C2573" s="146" t="s">
        <v>6426</v>
      </c>
      <c r="D2573" s="130">
        <v>26.43</v>
      </c>
    </row>
    <row r="2574" spans="1:4">
      <c r="A2574" s="146">
        <v>3513</v>
      </c>
      <c r="B2574" s="146" t="s">
        <v>36231</v>
      </c>
      <c r="C2574" s="146" t="s">
        <v>6426</v>
      </c>
      <c r="D2574" s="130">
        <v>117.46</v>
      </c>
    </row>
    <row r="2575" spans="1:4">
      <c r="A2575" s="146">
        <v>3492</v>
      </c>
      <c r="B2575" s="146" t="s">
        <v>36232</v>
      </c>
      <c r="C2575" s="146" t="s">
        <v>6426</v>
      </c>
      <c r="D2575" s="130">
        <v>22.61</v>
      </c>
    </row>
    <row r="2576" spans="1:4">
      <c r="A2576" s="146">
        <v>3491</v>
      </c>
      <c r="B2576" s="146" t="s">
        <v>36233</v>
      </c>
      <c r="C2576" s="146" t="s">
        <v>6426</v>
      </c>
      <c r="D2576" s="130">
        <v>12.89</v>
      </c>
    </row>
    <row r="2577" spans="1:4">
      <c r="A2577" s="146">
        <v>3493</v>
      </c>
      <c r="B2577" s="146" t="s">
        <v>36234</v>
      </c>
      <c r="C2577" s="146" t="s">
        <v>6426</v>
      </c>
      <c r="D2577" s="130">
        <v>30.91</v>
      </c>
    </row>
    <row r="2578" spans="1:4">
      <c r="A2578" s="146">
        <v>12628</v>
      </c>
      <c r="B2578" s="146" t="s">
        <v>36235</v>
      </c>
      <c r="C2578" s="146" t="s">
        <v>6426</v>
      </c>
      <c r="D2578" s="130">
        <v>7.43</v>
      </c>
    </row>
    <row r="2579" spans="1:4">
      <c r="A2579" s="146">
        <v>12629</v>
      </c>
      <c r="B2579" s="146" t="s">
        <v>36236</v>
      </c>
      <c r="C2579" s="146" t="s">
        <v>6426</v>
      </c>
      <c r="D2579" s="130">
        <v>8.06</v>
      </c>
    </row>
    <row r="2580" spans="1:4">
      <c r="A2580" s="146">
        <v>3481</v>
      </c>
      <c r="B2580" s="146" t="s">
        <v>36237</v>
      </c>
      <c r="C2580" s="146" t="s">
        <v>6426</v>
      </c>
      <c r="D2580" s="130">
        <v>15.66</v>
      </c>
    </row>
    <row r="2581" spans="1:4">
      <c r="A2581" s="146">
        <v>3510</v>
      </c>
      <c r="B2581" s="146" t="s">
        <v>36238</v>
      </c>
      <c r="C2581" s="146" t="s">
        <v>6426</v>
      </c>
      <c r="D2581" s="130">
        <v>14.63</v>
      </c>
    </row>
    <row r="2582" spans="1:4">
      <c r="A2582" s="146">
        <v>3508</v>
      </c>
      <c r="B2582" s="146" t="s">
        <v>36239</v>
      </c>
      <c r="C2582" s="146" t="s">
        <v>6426</v>
      </c>
      <c r="D2582" s="130">
        <v>38.26</v>
      </c>
    </row>
    <row r="2583" spans="1:4">
      <c r="A2583" s="146">
        <v>38939</v>
      </c>
      <c r="B2583" s="146" t="s">
        <v>36240</v>
      </c>
      <c r="C2583" s="146" t="s">
        <v>6426</v>
      </c>
      <c r="D2583" s="130">
        <v>19.98</v>
      </c>
    </row>
    <row r="2584" spans="1:4">
      <c r="A2584" s="146">
        <v>38940</v>
      </c>
      <c r="B2584" s="146" t="s">
        <v>36241</v>
      </c>
      <c r="C2584" s="146" t="s">
        <v>6426</v>
      </c>
      <c r="D2584" s="130">
        <v>30.51</v>
      </c>
    </row>
    <row r="2585" spans="1:4">
      <c r="A2585" s="146">
        <v>38941</v>
      </c>
      <c r="B2585" s="146" t="s">
        <v>36242</v>
      </c>
      <c r="C2585" s="146" t="s">
        <v>6426</v>
      </c>
      <c r="D2585" s="130">
        <v>36.04</v>
      </c>
    </row>
    <row r="2586" spans="1:4">
      <c r="A2586" s="146">
        <v>38942</v>
      </c>
      <c r="B2586" s="146" t="s">
        <v>36243</v>
      </c>
      <c r="C2586" s="146" t="s">
        <v>6426</v>
      </c>
      <c r="D2586" s="130">
        <v>40.369999999999997</v>
      </c>
    </row>
    <row r="2587" spans="1:4">
      <c r="A2587" s="146">
        <v>38987</v>
      </c>
      <c r="B2587" s="146" t="s">
        <v>36244</v>
      </c>
      <c r="C2587" s="146" t="s">
        <v>6426</v>
      </c>
      <c r="D2587" s="130">
        <v>8.5500000000000007</v>
      </c>
    </row>
    <row r="2588" spans="1:4">
      <c r="A2588" s="146">
        <v>38988</v>
      </c>
      <c r="B2588" s="146" t="s">
        <v>36245</v>
      </c>
      <c r="C2588" s="146" t="s">
        <v>6426</v>
      </c>
      <c r="D2588" s="130">
        <v>19.87</v>
      </c>
    </row>
    <row r="2589" spans="1:4">
      <c r="A2589" s="146">
        <v>38989</v>
      </c>
      <c r="B2589" s="146" t="s">
        <v>36246</v>
      </c>
      <c r="C2589" s="146" t="s">
        <v>6426</v>
      </c>
      <c r="D2589" s="130">
        <v>26.41</v>
      </c>
    </row>
    <row r="2590" spans="1:4">
      <c r="A2590" s="146">
        <v>38990</v>
      </c>
      <c r="B2590" s="146" t="s">
        <v>36247</v>
      </c>
      <c r="C2590" s="146" t="s">
        <v>6426</v>
      </c>
      <c r="D2590" s="130">
        <v>69.599999999999994</v>
      </c>
    </row>
    <row r="2591" spans="1:4">
      <c r="A2591" s="146">
        <v>38991</v>
      </c>
      <c r="B2591" s="146" t="s">
        <v>36248</v>
      </c>
      <c r="C2591" s="146" t="s">
        <v>6426</v>
      </c>
      <c r="D2591" s="130">
        <v>140.63</v>
      </c>
    </row>
    <row r="2592" spans="1:4">
      <c r="A2592" s="146">
        <v>38913</v>
      </c>
      <c r="B2592" s="146" t="s">
        <v>36249</v>
      </c>
      <c r="C2592" s="146" t="s">
        <v>6426</v>
      </c>
      <c r="D2592" s="130">
        <v>18.54</v>
      </c>
    </row>
    <row r="2593" spans="1:4">
      <c r="A2593" s="146">
        <v>38914</v>
      </c>
      <c r="B2593" s="146" t="s">
        <v>36250</v>
      </c>
      <c r="C2593" s="146" t="s">
        <v>6426</v>
      </c>
      <c r="D2593" s="130">
        <v>21.51</v>
      </c>
    </row>
    <row r="2594" spans="1:4">
      <c r="A2594" s="146">
        <v>38915</v>
      </c>
      <c r="B2594" s="146" t="s">
        <v>36251</v>
      </c>
      <c r="C2594" s="146" t="s">
        <v>6426</v>
      </c>
      <c r="D2594" s="130">
        <v>37.340000000000003</v>
      </c>
    </row>
    <row r="2595" spans="1:4">
      <c r="A2595" s="146">
        <v>38916</v>
      </c>
      <c r="B2595" s="146" t="s">
        <v>36252</v>
      </c>
      <c r="C2595" s="146" t="s">
        <v>6426</v>
      </c>
      <c r="D2595" s="130">
        <v>49.27</v>
      </c>
    </row>
    <row r="2596" spans="1:4">
      <c r="A2596" s="146">
        <v>39300</v>
      </c>
      <c r="B2596" s="146" t="s">
        <v>36253</v>
      </c>
      <c r="C2596" s="146" t="s">
        <v>6426</v>
      </c>
      <c r="D2596" s="130">
        <v>16.75</v>
      </c>
    </row>
    <row r="2597" spans="1:4">
      <c r="A2597" s="146">
        <v>39301</v>
      </c>
      <c r="B2597" s="146" t="s">
        <v>36254</v>
      </c>
      <c r="C2597" s="146" t="s">
        <v>6426</v>
      </c>
      <c r="D2597" s="130">
        <v>23.24</v>
      </c>
    </row>
    <row r="2598" spans="1:4">
      <c r="A2598" s="146">
        <v>39302</v>
      </c>
      <c r="B2598" s="146" t="s">
        <v>36255</v>
      </c>
      <c r="C2598" s="146" t="s">
        <v>6426</v>
      </c>
      <c r="D2598" s="130">
        <v>29.2</v>
      </c>
    </row>
    <row r="2599" spans="1:4">
      <c r="A2599" s="146">
        <v>39303</v>
      </c>
      <c r="B2599" s="146" t="s">
        <v>36256</v>
      </c>
      <c r="C2599" s="146" t="s">
        <v>6426</v>
      </c>
      <c r="D2599" s="130">
        <v>51.35</v>
      </c>
    </row>
    <row r="2600" spans="1:4">
      <c r="A2600" s="146">
        <v>38923</v>
      </c>
      <c r="B2600" s="146" t="s">
        <v>36257</v>
      </c>
      <c r="C2600" s="146" t="s">
        <v>6426</v>
      </c>
      <c r="D2600" s="130">
        <v>16.36</v>
      </c>
    </row>
    <row r="2601" spans="1:4">
      <c r="A2601" s="146">
        <v>38925</v>
      </c>
      <c r="B2601" s="146" t="s">
        <v>36258</v>
      </c>
      <c r="C2601" s="146" t="s">
        <v>6426</v>
      </c>
      <c r="D2601" s="130">
        <v>17.579999999999998</v>
      </c>
    </row>
    <row r="2602" spans="1:4">
      <c r="A2602" s="146">
        <v>38926</v>
      </c>
      <c r="B2602" s="146" t="s">
        <v>36259</v>
      </c>
      <c r="C2602" s="146" t="s">
        <v>6426</v>
      </c>
      <c r="D2602" s="130">
        <v>25.1</v>
      </c>
    </row>
    <row r="2603" spans="1:4">
      <c r="A2603" s="146">
        <v>38927</v>
      </c>
      <c r="B2603" s="146" t="s">
        <v>36260</v>
      </c>
      <c r="C2603" s="146" t="s">
        <v>6426</v>
      </c>
      <c r="D2603" s="130">
        <v>26.85</v>
      </c>
    </row>
    <row r="2604" spans="1:4">
      <c r="A2604" s="146">
        <v>39304</v>
      </c>
      <c r="B2604" s="146" t="s">
        <v>36261</v>
      </c>
      <c r="C2604" s="146" t="s">
        <v>6426</v>
      </c>
      <c r="D2604" s="130">
        <v>20.69</v>
      </c>
    </row>
    <row r="2605" spans="1:4">
      <c r="A2605" s="146">
        <v>38924</v>
      </c>
      <c r="B2605" s="146" t="s">
        <v>36262</v>
      </c>
      <c r="C2605" s="146" t="s">
        <v>6426</v>
      </c>
      <c r="D2605" s="130">
        <v>29.48</v>
      </c>
    </row>
    <row r="2606" spans="1:4">
      <c r="A2606" s="146">
        <v>39305</v>
      </c>
      <c r="B2606" s="146" t="s">
        <v>36263</v>
      </c>
      <c r="C2606" s="146" t="s">
        <v>6426</v>
      </c>
      <c r="D2606" s="130">
        <v>27.08</v>
      </c>
    </row>
    <row r="2607" spans="1:4">
      <c r="A2607" s="146">
        <v>39306</v>
      </c>
      <c r="B2607" s="146" t="s">
        <v>36264</v>
      </c>
      <c r="C2607" s="146" t="s">
        <v>6426</v>
      </c>
      <c r="D2607" s="130">
        <v>33.880000000000003</v>
      </c>
    </row>
    <row r="2608" spans="1:4">
      <c r="A2608" s="146">
        <v>38928</v>
      </c>
      <c r="B2608" s="146" t="s">
        <v>36265</v>
      </c>
      <c r="C2608" s="146" t="s">
        <v>6426</v>
      </c>
      <c r="D2608" s="130">
        <v>29.76</v>
      </c>
    </row>
    <row r="2609" spans="1:4">
      <c r="A2609" s="146">
        <v>38929</v>
      </c>
      <c r="B2609" s="146" t="s">
        <v>36266</v>
      </c>
      <c r="C2609" s="146" t="s">
        <v>6426</v>
      </c>
      <c r="D2609" s="130">
        <v>52.77</v>
      </c>
    </row>
    <row r="2610" spans="1:4">
      <c r="A2610" s="146">
        <v>39307</v>
      </c>
      <c r="B2610" s="146" t="s">
        <v>36267</v>
      </c>
      <c r="C2610" s="146" t="s">
        <v>6426</v>
      </c>
      <c r="D2610" s="130">
        <v>38.99</v>
      </c>
    </row>
    <row r="2611" spans="1:4">
      <c r="A2611" s="146">
        <v>38930</v>
      </c>
      <c r="B2611" s="146" t="s">
        <v>36268</v>
      </c>
      <c r="C2611" s="146" t="s">
        <v>6426</v>
      </c>
      <c r="D2611" s="130">
        <v>66.290000000000006</v>
      </c>
    </row>
    <row r="2612" spans="1:4">
      <c r="A2612" s="146">
        <v>38931</v>
      </c>
      <c r="B2612" s="146" t="s">
        <v>36269</v>
      </c>
      <c r="C2612" s="146" t="s">
        <v>6426</v>
      </c>
      <c r="D2612" s="130">
        <v>16.690000000000001</v>
      </c>
    </row>
    <row r="2613" spans="1:4">
      <c r="A2613" s="146">
        <v>38932</v>
      </c>
      <c r="B2613" s="146" t="s">
        <v>36270</v>
      </c>
      <c r="C2613" s="146" t="s">
        <v>6426</v>
      </c>
      <c r="D2613" s="130">
        <v>16.86</v>
      </c>
    </row>
    <row r="2614" spans="1:4">
      <c r="A2614" s="146">
        <v>38934</v>
      </c>
      <c r="B2614" s="146" t="s">
        <v>36271</v>
      </c>
      <c r="C2614" s="146" t="s">
        <v>6426</v>
      </c>
      <c r="D2614" s="130">
        <v>24.91</v>
      </c>
    </row>
    <row r="2615" spans="1:4">
      <c r="A2615" s="146">
        <v>38935</v>
      </c>
      <c r="B2615" s="146" t="s">
        <v>36272</v>
      </c>
      <c r="C2615" s="146" t="s">
        <v>6426</v>
      </c>
      <c r="D2615" s="130">
        <v>26.66</v>
      </c>
    </row>
    <row r="2616" spans="1:4">
      <c r="A2616" s="146">
        <v>38936</v>
      </c>
      <c r="B2616" s="146" t="s">
        <v>36273</v>
      </c>
      <c r="C2616" s="146" t="s">
        <v>6426</v>
      </c>
      <c r="D2616" s="130">
        <v>28.55</v>
      </c>
    </row>
    <row r="2617" spans="1:4">
      <c r="A2617" s="146">
        <v>38937</v>
      </c>
      <c r="B2617" s="146" t="s">
        <v>36274</v>
      </c>
      <c r="C2617" s="146" t="s">
        <v>6426</v>
      </c>
      <c r="D2617" s="130">
        <v>34.799999999999997</v>
      </c>
    </row>
    <row r="2618" spans="1:4">
      <c r="A2618" s="146">
        <v>38938</v>
      </c>
      <c r="B2618" s="146" t="s">
        <v>36275</v>
      </c>
      <c r="C2618" s="146" t="s">
        <v>6426</v>
      </c>
      <c r="D2618" s="130">
        <v>51.74</v>
      </c>
    </row>
    <row r="2619" spans="1:4">
      <c r="A2619" s="146">
        <v>3489</v>
      </c>
      <c r="B2619" s="146" t="s">
        <v>36276</v>
      </c>
      <c r="C2619" s="146" t="s">
        <v>6426</v>
      </c>
      <c r="D2619" s="130">
        <v>14.46</v>
      </c>
    </row>
    <row r="2620" spans="1:4">
      <c r="A2620" s="146">
        <v>20151</v>
      </c>
      <c r="B2620" s="146" t="s">
        <v>36277</v>
      </c>
      <c r="C2620" s="146" t="s">
        <v>6426</v>
      </c>
      <c r="D2620" s="130">
        <v>22.32</v>
      </c>
    </row>
    <row r="2621" spans="1:4">
      <c r="A2621" s="146">
        <v>20152</v>
      </c>
      <c r="B2621" s="146" t="s">
        <v>36278</v>
      </c>
      <c r="C2621" s="146" t="s">
        <v>6426</v>
      </c>
      <c r="D2621" s="130">
        <v>77.66</v>
      </c>
    </row>
    <row r="2622" spans="1:4">
      <c r="A2622" s="146">
        <v>20148</v>
      </c>
      <c r="B2622" s="146" t="s">
        <v>36279</v>
      </c>
      <c r="C2622" s="146" t="s">
        <v>6426</v>
      </c>
      <c r="D2622" s="130">
        <v>4.4400000000000004</v>
      </c>
    </row>
    <row r="2623" spans="1:4">
      <c r="A2623" s="146">
        <v>20149</v>
      </c>
      <c r="B2623" s="146" t="s">
        <v>36280</v>
      </c>
      <c r="C2623" s="146" t="s">
        <v>6426</v>
      </c>
      <c r="D2623" s="130">
        <v>6.87</v>
      </c>
    </row>
    <row r="2624" spans="1:4">
      <c r="A2624" s="146">
        <v>20150</v>
      </c>
      <c r="B2624" s="146" t="s">
        <v>36281</v>
      </c>
      <c r="C2624" s="146" t="s">
        <v>6426</v>
      </c>
      <c r="D2624" s="130">
        <v>16.02</v>
      </c>
    </row>
    <row r="2625" spans="1:4">
      <c r="A2625" s="146">
        <v>20157</v>
      </c>
      <c r="B2625" s="146" t="s">
        <v>36282</v>
      </c>
      <c r="C2625" s="146" t="s">
        <v>6426</v>
      </c>
      <c r="D2625" s="130">
        <v>30.11</v>
      </c>
    </row>
    <row r="2626" spans="1:4">
      <c r="A2626" s="146">
        <v>20158</v>
      </c>
      <c r="B2626" s="146" t="s">
        <v>36283</v>
      </c>
      <c r="C2626" s="146" t="s">
        <v>6426</v>
      </c>
      <c r="D2626" s="130">
        <v>100.05</v>
      </c>
    </row>
    <row r="2627" spans="1:4">
      <c r="A2627" s="146">
        <v>20154</v>
      </c>
      <c r="B2627" s="146" t="s">
        <v>36284</v>
      </c>
      <c r="C2627" s="146" t="s">
        <v>6426</v>
      </c>
      <c r="D2627" s="130">
        <v>5.71</v>
      </c>
    </row>
    <row r="2628" spans="1:4">
      <c r="A2628" s="146">
        <v>20155</v>
      </c>
      <c r="B2628" s="146" t="s">
        <v>36285</v>
      </c>
      <c r="C2628" s="146" t="s">
        <v>6426</v>
      </c>
      <c r="D2628" s="130">
        <v>8.5399999999999991</v>
      </c>
    </row>
    <row r="2629" spans="1:4">
      <c r="A2629" s="146">
        <v>20156</v>
      </c>
      <c r="B2629" s="146" t="s">
        <v>36286</v>
      </c>
      <c r="C2629" s="146" t="s">
        <v>6426</v>
      </c>
      <c r="D2629" s="130">
        <v>19.23</v>
      </c>
    </row>
    <row r="2630" spans="1:4">
      <c r="A2630" s="146">
        <v>3512</v>
      </c>
      <c r="B2630" s="146" t="s">
        <v>36287</v>
      </c>
      <c r="C2630" s="146" t="s">
        <v>6426</v>
      </c>
      <c r="D2630" s="130">
        <v>226.61</v>
      </c>
    </row>
    <row r="2631" spans="1:4">
      <c r="A2631" s="146">
        <v>3499</v>
      </c>
      <c r="B2631" s="146" t="s">
        <v>36288</v>
      </c>
      <c r="C2631" s="146" t="s">
        <v>6426</v>
      </c>
      <c r="D2631" s="130">
        <v>0.96</v>
      </c>
    </row>
    <row r="2632" spans="1:4">
      <c r="A2632" s="146">
        <v>3500</v>
      </c>
      <c r="B2632" s="146" t="s">
        <v>36289</v>
      </c>
      <c r="C2632" s="146" t="s">
        <v>6426</v>
      </c>
      <c r="D2632" s="130">
        <v>1.62</v>
      </c>
    </row>
    <row r="2633" spans="1:4">
      <c r="A2633" s="146">
        <v>3501</v>
      </c>
      <c r="B2633" s="146" t="s">
        <v>36290</v>
      </c>
      <c r="C2633" s="146" t="s">
        <v>6426</v>
      </c>
      <c r="D2633" s="130">
        <v>4.7</v>
      </c>
    </row>
    <row r="2634" spans="1:4">
      <c r="A2634" s="146">
        <v>3502</v>
      </c>
      <c r="B2634" s="146" t="s">
        <v>36291</v>
      </c>
      <c r="C2634" s="146" t="s">
        <v>6426</v>
      </c>
      <c r="D2634" s="130">
        <v>6.69</v>
      </c>
    </row>
    <row r="2635" spans="1:4">
      <c r="A2635" s="146">
        <v>3503</v>
      </c>
      <c r="B2635" s="146" t="s">
        <v>36292</v>
      </c>
      <c r="C2635" s="146" t="s">
        <v>6426</v>
      </c>
      <c r="D2635" s="130">
        <v>8.01</v>
      </c>
    </row>
    <row r="2636" spans="1:4">
      <c r="A2636" s="146">
        <v>3477</v>
      </c>
      <c r="B2636" s="146" t="s">
        <v>36293</v>
      </c>
      <c r="C2636" s="146" t="s">
        <v>6426</v>
      </c>
      <c r="D2636" s="130">
        <v>31.02</v>
      </c>
    </row>
    <row r="2637" spans="1:4">
      <c r="A2637" s="146">
        <v>3478</v>
      </c>
      <c r="B2637" s="146" t="s">
        <v>36294</v>
      </c>
      <c r="C2637" s="146" t="s">
        <v>6426</v>
      </c>
      <c r="D2637" s="130">
        <v>71.28</v>
      </c>
    </row>
    <row r="2638" spans="1:4">
      <c r="A2638" s="146">
        <v>3525</v>
      </c>
      <c r="B2638" s="146" t="s">
        <v>36295</v>
      </c>
      <c r="C2638" s="146" t="s">
        <v>6426</v>
      </c>
      <c r="D2638" s="130">
        <v>84.56</v>
      </c>
    </row>
    <row r="2639" spans="1:4">
      <c r="A2639" s="146">
        <v>3511</v>
      </c>
      <c r="B2639" s="146" t="s">
        <v>36296</v>
      </c>
      <c r="C2639" s="146" t="s">
        <v>6426</v>
      </c>
      <c r="D2639" s="130">
        <v>99.22</v>
      </c>
    </row>
    <row r="2640" spans="1:4">
      <c r="A2640" s="146">
        <v>38917</v>
      </c>
      <c r="B2640" s="146" t="s">
        <v>36297</v>
      </c>
      <c r="C2640" s="146" t="s">
        <v>6426</v>
      </c>
      <c r="D2640" s="130">
        <v>15.97</v>
      </c>
    </row>
    <row r="2641" spans="1:4">
      <c r="A2641" s="146">
        <v>38919</v>
      </c>
      <c r="B2641" s="146" t="s">
        <v>36298</v>
      </c>
      <c r="C2641" s="146" t="s">
        <v>6426</v>
      </c>
      <c r="D2641" s="130">
        <v>23.76</v>
      </c>
    </row>
    <row r="2642" spans="1:4">
      <c r="A2642" s="146">
        <v>38922</v>
      </c>
      <c r="B2642" s="146" t="s">
        <v>36299</v>
      </c>
      <c r="C2642" s="146" t="s">
        <v>6426</v>
      </c>
      <c r="D2642" s="130">
        <v>30.7</v>
      </c>
    </row>
    <row r="2643" spans="1:4">
      <c r="A2643" s="146">
        <v>38921</v>
      </c>
      <c r="B2643" s="146" t="s">
        <v>36300</v>
      </c>
      <c r="C2643" s="146" t="s">
        <v>6426</v>
      </c>
      <c r="D2643" s="130">
        <v>37.950000000000003</v>
      </c>
    </row>
    <row r="2644" spans="1:4">
      <c r="A2644" s="146">
        <v>38918</v>
      </c>
      <c r="B2644" s="146" t="s">
        <v>36301</v>
      </c>
      <c r="C2644" s="146" t="s">
        <v>6426</v>
      </c>
      <c r="D2644" s="130">
        <v>36.07</v>
      </c>
    </row>
    <row r="2645" spans="1:4">
      <c r="A2645" s="146">
        <v>38920</v>
      </c>
      <c r="B2645" s="146" t="s">
        <v>36302</v>
      </c>
      <c r="C2645" s="146" t="s">
        <v>6426</v>
      </c>
      <c r="D2645" s="130">
        <v>45.09</v>
      </c>
    </row>
    <row r="2646" spans="1:4">
      <c r="A2646" s="146">
        <v>12032</v>
      </c>
      <c r="B2646" s="146" t="s">
        <v>36303</v>
      </c>
      <c r="C2646" s="146" t="s">
        <v>6439</v>
      </c>
      <c r="D2646" s="130">
        <v>51.88</v>
      </c>
    </row>
    <row r="2647" spans="1:4">
      <c r="A2647" s="146">
        <v>12030</v>
      </c>
      <c r="B2647" s="146" t="s">
        <v>36304</v>
      </c>
      <c r="C2647" s="146" t="s">
        <v>6439</v>
      </c>
      <c r="D2647" s="130">
        <v>48.75</v>
      </c>
    </row>
    <row r="2648" spans="1:4">
      <c r="A2648" s="146">
        <v>10908</v>
      </c>
      <c r="B2648" s="146" t="s">
        <v>36305</v>
      </c>
      <c r="C2648" s="146" t="s">
        <v>6426</v>
      </c>
      <c r="D2648" s="130">
        <v>16.86</v>
      </c>
    </row>
    <row r="2649" spans="1:4">
      <c r="A2649" s="146">
        <v>10909</v>
      </c>
      <c r="B2649" s="146" t="s">
        <v>36306</v>
      </c>
      <c r="C2649" s="146" t="s">
        <v>6426</v>
      </c>
      <c r="D2649" s="130">
        <v>26.89</v>
      </c>
    </row>
    <row r="2650" spans="1:4">
      <c r="A2650" s="146">
        <v>3669</v>
      </c>
      <c r="B2650" s="146" t="s">
        <v>36307</v>
      </c>
      <c r="C2650" s="146" t="s">
        <v>6426</v>
      </c>
      <c r="D2650" s="130">
        <v>11.52</v>
      </c>
    </row>
    <row r="2651" spans="1:4">
      <c r="A2651" s="146">
        <v>20138</v>
      </c>
      <c r="B2651" s="146" t="s">
        <v>36308</v>
      </c>
      <c r="C2651" s="146" t="s">
        <v>6426</v>
      </c>
      <c r="D2651" s="130">
        <v>57.24</v>
      </c>
    </row>
    <row r="2652" spans="1:4">
      <c r="A2652" s="146">
        <v>20139</v>
      </c>
      <c r="B2652" s="146" t="s">
        <v>36309</v>
      </c>
      <c r="C2652" s="146" t="s">
        <v>6426</v>
      </c>
      <c r="D2652" s="130">
        <v>96.17</v>
      </c>
    </row>
    <row r="2653" spans="1:4">
      <c r="A2653" s="146">
        <v>3668</v>
      </c>
      <c r="B2653" s="146" t="s">
        <v>36310</v>
      </c>
      <c r="C2653" s="146" t="s">
        <v>6426</v>
      </c>
      <c r="D2653" s="130">
        <v>38.130000000000003</v>
      </c>
    </row>
    <row r="2654" spans="1:4">
      <c r="A2654" s="146">
        <v>3656</v>
      </c>
      <c r="B2654" s="146" t="s">
        <v>36311</v>
      </c>
      <c r="C2654" s="146" t="s">
        <v>6426</v>
      </c>
      <c r="D2654" s="130">
        <v>18.899999999999999</v>
      </c>
    </row>
    <row r="2655" spans="1:4">
      <c r="A2655" s="146">
        <v>10911</v>
      </c>
      <c r="B2655" s="146" t="s">
        <v>36312</v>
      </c>
      <c r="C2655" s="146" t="s">
        <v>6426</v>
      </c>
      <c r="D2655" s="130">
        <v>20.97</v>
      </c>
    </row>
    <row r="2656" spans="1:4">
      <c r="A2656" s="146">
        <v>3654</v>
      </c>
      <c r="B2656" s="146" t="s">
        <v>36313</v>
      </c>
      <c r="C2656" s="146" t="s">
        <v>6426</v>
      </c>
      <c r="D2656" s="130">
        <v>5.03</v>
      </c>
    </row>
    <row r="2657" spans="1:4">
      <c r="A2657" s="146">
        <v>3664</v>
      </c>
      <c r="B2657" s="146" t="s">
        <v>36314</v>
      </c>
      <c r="C2657" s="146" t="s">
        <v>6426</v>
      </c>
      <c r="D2657" s="130">
        <v>6.25</v>
      </c>
    </row>
    <row r="2658" spans="1:4">
      <c r="A2658" s="146">
        <v>3657</v>
      </c>
      <c r="B2658" s="146" t="s">
        <v>36315</v>
      </c>
      <c r="C2658" s="146" t="s">
        <v>6426</v>
      </c>
      <c r="D2658" s="130">
        <v>6.73</v>
      </c>
    </row>
    <row r="2659" spans="1:4">
      <c r="A2659" s="146">
        <v>12625</v>
      </c>
      <c r="B2659" s="146" t="s">
        <v>36316</v>
      </c>
      <c r="C2659" s="146" t="s">
        <v>6426</v>
      </c>
      <c r="D2659" s="130">
        <v>10.19</v>
      </c>
    </row>
    <row r="2660" spans="1:4">
      <c r="A2660" s="146">
        <v>20136</v>
      </c>
      <c r="B2660" s="146" t="s">
        <v>36317</v>
      </c>
      <c r="C2660" s="146" t="s">
        <v>6426</v>
      </c>
      <c r="D2660" s="130">
        <v>129.18</v>
      </c>
    </row>
    <row r="2661" spans="1:4">
      <c r="A2661" s="146">
        <v>20144</v>
      </c>
      <c r="B2661" s="146" t="s">
        <v>36318</v>
      </c>
      <c r="C2661" s="146" t="s">
        <v>6426</v>
      </c>
      <c r="D2661" s="130">
        <v>56.74</v>
      </c>
    </row>
    <row r="2662" spans="1:4">
      <c r="A2662" s="146">
        <v>20143</v>
      </c>
      <c r="B2662" s="146" t="s">
        <v>36319</v>
      </c>
      <c r="C2662" s="146" t="s">
        <v>6426</v>
      </c>
      <c r="D2662" s="130">
        <v>52.99</v>
      </c>
    </row>
    <row r="2663" spans="1:4">
      <c r="A2663" s="146">
        <v>20145</v>
      </c>
      <c r="B2663" s="146" t="s">
        <v>36320</v>
      </c>
      <c r="C2663" s="146" t="s">
        <v>6426</v>
      </c>
      <c r="D2663" s="130">
        <v>150.38</v>
      </c>
    </row>
    <row r="2664" spans="1:4">
      <c r="A2664" s="146">
        <v>20146</v>
      </c>
      <c r="B2664" s="146" t="s">
        <v>36321</v>
      </c>
      <c r="C2664" s="146" t="s">
        <v>6426</v>
      </c>
      <c r="D2664" s="130">
        <v>169.58</v>
      </c>
    </row>
    <row r="2665" spans="1:4">
      <c r="A2665" s="146">
        <v>20140</v>
      </c>
      <c r="B2665" s="146" t="s">
        <v>36322</v>
      </c>
      <c r="C2665" s="146" t="s">
        <v>6426</v>
      </c>
      <c r="D2665" s="130">
        <v>6.75</v>
      </c>
    </row>
    <row r="2666" spans="1:4">
      <c r="A2666" s="146">
        <v>20141</v>
      </c>
      <c r="B2666" s="146" t="s">
        <v>36323</v>
      </c>
      <c r="C2666" s="146" t="s">
        <v>6426</v>
      </c>
      <c r="D2666" s="130">
        <v>11.85</v>
      </c>
    </row>
    <row r="2667" spans="1:4">
      <c r="A2667" s="146">
        <v>20142</v>
      </c>
      <c r="B2667" s="146" t="s">
        <v>36324</v>
      </c>
      <c r="C2667" s="146" t="s">
        <v>6426</v>
      </c>
      <c r="D2667" s="130">
        <v>36.26</v>
      </c>
    </row>
    <row r="2668" spans="1:4">
      <c r="A2668" s="146">
        <v>3659</v>
      </c>
      <c r="B2668" s="146" t="s">
        <v>36325</v>
      </c>
      <c r="C2668" s="146" t="s">
        <v>6426</v>
      </c>
      <c r="D2668" s="130">
        <v>15.73</v>
      </c>
    </row>
    <row r="2669" spans="1:4">
      <c r="A2669" s="146">
        <v>3660</v>
      </c>
      <c r="B2669" s="146" t="s">
        <v>36326</v>
      </c>
      <c r="C2669" s="146" t="s">
        <v>6426</v>
      </c>
      <c r="D2669" s="130">
        <v>22.67</v>
      </c>
    </row>
    <row r="2670" spans="1:4">
      <c r="A2670" s="146">
        <v>3662</v>
      </c>
      <c r="B2670" s="146" t="s">
        <v>36327</v>
      </c>
      <c r="C2670" s="146" t="s">
        <v>6426</v>
      </c>
      <c r="D2670" s="130">
        <v>8.56</v>
      </c>
    </row>
    <row r="2671" spans="1:4">
      <c r="A2671" s="146">
        <v>3661</v>
      </c>
      <c r="B2671" s="146" t="s">
        <v>36328</v>
      </c>
      <c r="C2671" s="146" t="s">
        <v>6426</v>
      </c>
      <c r="D2671" s="130">
        <v>12.6</v>
      </c>
    </row>
    <row r="2672" spans="1:4">
      <c r="A2672" s="146">
        <v>3658</v>
      </c>
      <c r="B2672" s="146" t="s">
        <v>36329</v>
      </c>
      <c r="C2672" s="146" t="s">
        <v>6426</v>
      </c>
      <c r="D2672" s="130">
        <v>16.04</v>
      </c>
    </row>
    <row r="2673" spans="1:4">
      <c r="A2673" s="146">
        <v>3670</v>
      </c>
      <c r="B2673" s="146" t="s">
        <v>36330</v>
      </c>
      <c r="C2673" s="146" t="s">
        <v>6426</v>
      </c>
      <c r="D2673" s="130">
        <v>20.93</v>
      </c>
    </row>
    <row r="2674" spans="1:4">
      <c r="A2674" s="146">
        <v>3666</v>
      </c>
      <c r="B2674" s="146" t="s">
        <v>36331</v>
      </c>
      <c r="C2674" s="146" t="s">
        <v>6426</v>
      </c>
      <c r="D2674" s="130">
        <v>3.54</v>
      </c>
    </row>
    <row r="2675" spans="1:4">
      <c r="A2675" s="146">
        <v>14157</v>
      </c>
      <c r="B2675" s="146" t="s">
        <v>36332</v>
      </c>
      <c r="C2675" s="146" t="s">
        <v>6426</v>
      </c>
      <c r="D2675" s="130">
        <v>1.26</v>
      </c>
    </row>
    <row r="2676" spans="1:4">
      <c r="A2676" s="146">
        <v>3653</v>
      </c>
      <c r="B2676" s="146" t="s">
        <v>36333</v>
      </c>
      <c r="C2676" s="146" t="s">
        <v>6426</v>
      </c>
      <c r="D2676" s="130">
        <v>122.24</v>
      </c>
    </row>
    <row r="2677" spans="1:4">
      <c r="A2677" s="146">
        <v>3649</v>
      </c>
      <c r="B2677" s="146" t="s">
        <v>36334</v>
      </c>
      <c r="C2677" s="146" t="s">
        <v>6426</v>
      </c>
      <c r="D2677" s="130">
        <v>253.2</v>
      </c>
    </row>
    <row r="2678" spans="1:4">
      <c r="A2678" s="146">
        <v>42696</v>
      </c>
      <c r="B2678" s="146" t="s">
        <v>36335</v>
      </c>
      <c r="C2678" s="146" t="s">
        <v>6426</v>
      </c>
      <c r="D2678" s="130">
        <v>708.42</v>
      </c>
    </row>
    <row r="2679" spans="1:4">
      <c r="A2679" s="146">
        <v>42697</v>
      </c>
      <c r="B2679" s="146" t="s">
        <v>36336</v>
      </c>
      <c r="C2679" s="146" t="s">
        <v>6426</v>
      </c>
      <c r="D2679" s="131">
        <v>1066.8900000000001</v>
      </c>
    </row>
    <row r="2680" spans="1:4">
      <c r="A2680" s="146">
        <v>42698</v>
      </c>
      <c r="B2680" s="146" t="s">
        <v>36337</v>
      </c>
      <c r="C2680" s="146" t="s">
        <v>6426</v>
      </c>
      <c r="D2680" s="131">
        <v>1486.15</v>
      </c>
    </row>
    <row r="2681" spans="1:4">
      <c r="A2681" s="146">
        <v>39875</v>
      </c>
      <c r="B2681" s="146" t="s">
        <v>36338</v>
      </c>
      <c r="C2681" s="146" t="s">
        <v>6426</v>
      </c>
      <c r="D2681" s="130">
        <v>718.69</v>
      </c>
    </row>
    <row r="2682" spans="1:4">
      <c r="A2682" s="146">
        <v>39876</v>
      </c>
      <c r="B2682" s="146" t="s">
        <v>36339</v>
      </c>
      <c r="C2682" s="146" t="s">
        <v>6426</v>
      </c>
      <c r="D2682" s="130">
        <v>899.79</v>
      </c>
    </row>
    <row r="2683" spans="1:4">
      <c r="A2683" s="146">
        <v>39877</v>
      </c>
      <c r="B2683" s="146" t="s">
        <v>36340</v>
      </c>
      <c r="C2683" s="146" t="s">
        <v>6426</v>
      </c>
      <c r="D2683" s="131">
        <v>1247.98</v>
      </c>
    </row>
    <row r="2684" spans="1:4">
      <c r="A2684" s="146">
        <v>39878</v>
      </c>
      <c r="B2684" s="146" t="s">
        <v>36341</v>
      </c>
      <c r="C2684" s="146" t="s">
        <v>6426</v>
      </c>
      <c r="D2684" s="131">
        <v>1648.37</v>
      </c>
    </row>
    <row r="2685" spans="1:4">
      <c r="A2685" s="146">
        <v>39872</v>
      </c>
      <c r="B2685" s="146" t="s">
        <v>36342</v>
      </c>
      <c r="C2685" s="146" t="s">
        <v>6426</v>
      </c>
      <c r="D2685" s="130">
        <v>492.86</v>
      </c>
    </row>
    <row r="2686" spans="1:4">
      <c r="A2686" s="146">
        <v>39873</v>
      </c>
      <c r="B2686" s="146" t="s">
        <v>36343</v>
      </c>
      <c r="C2686" s="146" t="s">
        <v>6426</v>
      </c>
      <c r="D2686" s="130">
        <v>571.67999999999995</v>
      </c>
    </row>
    <row r="2687" spans="1:4">
      <c r="A2687" s="146">
        <v>39874</v>
      </c>
      <c r="B2687" s="146" t="s">
        <v>36344</v>
      </c>
      <c r="C2687" s="146" t="s">
        <v>6426</v>
      </c>
      <c r="D2687" s="130">
        <v>627.91999999999996</v>
      </c>
    </row>
    <row r="2688" spans="1:4">
      <c r="A2688" s="146">
        <v>3674</v>
      </c>
      <c r="B2688" s="146" t="s">
        <v>36345</v>
      </c>
      <c r="C2688" s="146" t="s">
        <v>6430</v>
      </c>
      <c r="D2688" s="130">
        <v>71.790000000000006</v>
      </c>
    </row>
    <row r="2689" spans="1:4">
      <c r="A2689" s="146">
        <v>3681</v>
      </c>
      <c r="B2689" s="146" t="s">
        <v>36346</v>
      </c>
      <c r="C2689" s="146" t="s">
        <v>6430</v>
      </c>
      <c r="D2689" s="130">
        <v>106.82</v>
      </c>
    </row>
    <row r="2690" spans="1:4">
      <c r="A2690" s="146">
        <v>3676</v>
      </c>
      <c r="B2690" s="146" t="s">
        <v>36347</v>
      </c>
      <c r="C2690" s="146" t="s">
        <v>6430</v>
      </c>
      <c r="D2690" s="130">
        <v>402.01</v>
      </c>
    </row>
    <row r="2691" spans="1:4">
      <c r="A2691" s="146">
        <v>3679</v>
      </c>
      <c r="B2691" s="146" t="s">
        <v>36348</v>
      </c>
      <c r="C2691" s="146" t="s">
        <v>6430</v>
      </c>
      <c r="D2691" s="130">
        <v>332.59</v>
      </c>
    </row>
    <row r="2692" spans="1:4">
      <c r="A2692" s="146">
        <v>3672</v>
      </c>
      <c r="B2692" s="146" t="s">
        <v>36349</v>
      </c>
      <c r="C2692" s="146" t="s">
        <v>6430</v>
      </c>
      <c r="D2692" s="130">
        <v>1.1299999999999999</v>
      </c>
    </row>
    <row r="2693" spans="1:4">
      <c r="A2693" s="146">
        <v>3671</v>
      </c>
      <c r="B2693" s="146" t="s">
        <v>36350</v>
      </c>
      <c r="C2693" s="146" t="s">
        <v>6430</v>
      </c>
      <c r="D2693" s="130">
        <v>1.07</v>
      </c>
    </row>
    <row r="2694" spans="1:4">
      <c r="A2694" s="146">
        <v>3673</v>
      </c>
      <c r="B2694" s="146" t="s">
        <v>36351</v>
      </c>
      <c r="C2694" s="146" t="s">
        <v>6430</v>
      </c>
      <c r="D2694" s="130">
        <v>1.68</v>
      </c>
    </row>
    <row r="2695" spans="1:4">
      <c r="A2695" s="146">
        <v>38394</v>
      </c>
      <c r="B2695" s="146" t="s">
        <v>36352</v>
      </c>
      <c r="C2695" s="146" t="s">
        <v>6426</v>
      </c>
      <c r="D2695" s="130">
        <v>303.77</v>
      </c>
    </row>
    <row r="2696" spans="1:4">
      <c r="A2696" s="146">
        <v>3729</v>
      </c>
      <c r="B2696" s="146" t="s">
        <v>36353</v>
      </c>
      <c r="C2696" s="146" t="s">
        <v>6426</v>
      </c>
      <c r="D2696" s="130">
        <v>84.14</v>
      </c>
    </row>
    <row r="2697" spans="1:4">
      <c r="A2697" s="146">
        <v>39357</v>
      </c>
      <c r="B2697" s="146" t="s">
        <v>36354</v>
      </c>
      <c r="C2697" s="146" t="s">
        <v>6426</v>
      </c>
      <c r="D2697" s="130">
        <v>145.07</v>
      </c>
    </row>
    <row r="2698" spans="1:4">
      <c r="A2698" s="146">
        <v>39358</v>
      </c>
      <c r="B2698" s="146" t="s">
        <v>36355</v>
      </c>
      <c r="C2698" s="146" t="s">
        <v>6426</v>
      </c>
      <c r="D2698" s="130">
        <v>159.08000000000001</v>
      </c>
    </row>
    <row r="2699" spans="1:4">
      <c r="A2699" s="146">
        <v>39356</v>
      </c>
      <c r="B2699" s="146" t="s">
        <v>36356</v>
      </c>
      <c r="C2699" s="146" t="s">
        <v>6426</v>
      </c>
      <c r="D2699" s="130">
        <v>271.39</v>
      </c>
    </row>
    <row r="2700" spans="1:4">
      <c r="A2700" s="146">
        <v>39355</v>
      </c>
      <c r="B2700" s="146" t="s">
        <v>36357</v>
      </c>
      <c r="C2700" s="146" t="s">
        <v>6426</v>
      </c>
      <c r="D2700" s="130">
        <v>233.54</v>
      </c>
    </row>
    <row r="2701" spans="1:4">
      <c r="A2701" s="146">
        <v>39353</v>
      </c>
      <c r="B2701" s="146" t="s">
        <v>36358</v>
      </c>
      <c r="C2701" s="146" t="s">
        <v>6426</v>
      </c>
      <c r="D2701" s="130">
        <v>320.26</v>
      </c>
    </row>
    <row r="2702" spans="1:4">
      <c r="A2702" s="146">
        <v>39354</v>
      </c>
      <c r="B2702" s="146" t="s">
        <v>36359</v>
      </c>
      <c r="C2702" s="146" t="s">
        <v>6426</v>
      </c>
      <c r="D2702" s="130">
        <v>319.19</v>
      </c>
    </row>
    <row r="2703" spans="1:4">
      <c r="A2703" s="146">
        <v>39398</v>
      </c>
      <c r="B2703" s="146" t="s">
        <v>36360</v>
      </c>
      <c r="C2703" s="146" t="s">
        <v>6426</v>
      </c>
      <c r="D2703" s="130">
        <v>136.82</v>
      </c>
    </row>
    <row r="2704" spans="1:4">
      <c r="A2704" s="146">
        <v>13343</v>
      </c>
      <c r="B2704" s="146" t="s">
        <v>36361</v>
      </c>
      <c r="C2704" s="146" t="s">
        <v>6426</v>
      </c>
      <c r="D2704" s="130">
        <v>31.94</v>
      </c>
    </row>
    <row r="2705" spans="1:4">
      <c r="A2705" s="146">
        <v>12118</v>
      </c>
      <c r="B2705" s="146" t="s">
        <v>36362</v>
      </c>
      <c r="C2705" s="146" t="s">
        <v>6426</v>
      </c>
      <c r="D2705" s="130">
        <v>23.39</v>
      </c>
    </row>
    <row r="2706" spans="1:4">
      <c r="A2706" s="146">
        <v>39482</v>
      </c>
      <c r="B2706" s="146" t="s">
        <v>36363</v>
      </c>
      <c r="C2706" s="146" t="s">
        <v>6426</v>
      </c>
      <c r="D2706" s="130">
        <v>567.48</v>
      </c>
    </row>
    <row r="2707" spans="1:4">
      <c r="A2707" s="146">
        <v>39486</v>
      </c>
      <c r="B2707" s="146" t="s">
        <v>36364</v>
      </c>
      <c r="C2707" s="146" t="s">
        <v>6426</v>
      </c>
      <c r="D2707" s="130">
        <v>463.14</v>
      </c>
    </row>
    <row r="2708" spans="1:4">
      <c r="A2708" s="146">
        <v>39484</v>
      </c>
      <c r="B2708" s="146" t="s">
        <v>36365</v>
      </c>
      <c r="C2708" s="146" t="s">
        <v>6426</v>
      </c>
      <c r="D2708" s="130">
        <v>567.48</v>
      </c>
    </row>
    <row r="2709" spans="1:4">
      <c r="A2709" s="146">
        <v>39488</v>
      </c>
      <c r="B2709" s="146" t="s">
        <v>36366</v>
      </c>
      <c r="C2709" s="146" t="s">
        <v>6426</v>
      </c>
      <c r="D2709" s="130">
        <v>470.73</v>
      </c>
    </row>
    <row r="2710" spans="1:4">
      <c r="A2710" s="146">
        <v>39485</v>
      </c>
      <c r="B2710" s="146" t="s">
        <v>36367</v>
      </c>
      <c r="C2710" s="146" t="s">
        <v>6426</v>
      </c>
      <c r="D2710" s="130">
        <v>567.48</v>
      </c>
    </row>
    <row r="2711" spans="1:4">
      <c r="A2711" s="146">
        <v>39489</v>
      </c>
      <c r="B2711" s="146" t="s">
        <v>36368</v>
      </c>
      <c r="C2711" s="146" t="s">
        <v>6426</v>
      </c>
      <c r="D2711" s="130">
        <v>478.71</v>
      </c>
    </row>
    <row r="2712" spans="1:4">
      <c r="A2712" s="146">
        <v>39490</v>
      </c>
      <c r="B2712" s="146" t="s">
        <v>36369</v>
      </c>
      <c r="C2712" s="146" t="s">
        <v>6426</v>
      </c>
      <c r="D2712" s="130">
        <v>713.33</v>
      </c>
    </row>
    <row r="2713" spans="1:4">
      <c r="A2713" s="146">
        <v>39494</v>
      </c>
      <c r="B2713" s="146" t="s">
        <v>36370</v>
      </c>
      <c r="C2713" s="146" t="s">
        <v>6426</v>
      </c>
      <c r="D2713" s="130">
        <v>512.23</v>
      </c>
    </row>
    <row r="2714" spans="1:4">
      <c r="A2714" s="146">
        <v>39495</v>
      </c>
      <c r="B2714" s="146" t="s">
        <v>36371</v>
      </c>
      <c r="C2714" s="146" t="s">
        <v>6426</v>
      </c>
      <c r="D2714" s="130">
        <v>577.22</v>
      </c>
    </row>
    <row r="2715" spans="1:4">
      <c r="A2715" s="146">
        <v>39496</v>
      </c>
      <c r="B2715" s="146" t="s">
        <v>36372</v>
      </c>
      <c r="C2715" s="146" t="s">
        <v>6426</v>
      </c>
      <c r="D2715" s="130">
        <v>634.94000000000005</v>
      </c>
    </row>
    <row r="2716" spans="1:4">
      <c r="A2716" s="146">
        <v>39492</v>
      </c>
      <c r="B2716" s="146" t="s">
        <v>36373</v>
      </c>
      <c r="C2716" s="146" t="s">
        <v>6426</v>
      </c>
      <c r="D2716" s="130">
        <v>735.09</v>
      </c>
    </row>
    <row r="2717" spans="1:4">
      <c r="A2717" s="146">
        <v>39497</v>
      </c>
      <c r="B2717" s="146" t="s">
        <v>36374</v>
      </c>
      <c r="C2717" s="146" t="s">
        <v>6426</v>
      </c>
      <c r="D2717" s="130">
        <v>663.98</v>
      </c>
    </row>
    <row r="2718" spans="1:4">
      <c r="A2718" s="146">
        <v>39493</v>
      </c>
      <c r="B2718" s="146" t="s">
        <v>36375</v>
      </c>
      <c r="C2718" s="146" t="s">
        <v>6426</v>
      </c>
      <c r="D2718" s="130">
        <v>788.45</v>
      </c>
    </row>
    <row r="2719" spans="1:4">
      <c r="A2719" s="146">
        <v>39500</v>
      </c>
      <c r="B2719" s="146" t="s">
        <v>36376</v>
      </c>
      <c r="C2719" s="146" t="s">
        <v>6426</v>
      </c>
      <c r="D2719" s="130">
        <v>860.27</v>
      </c>
    </row>
    <row r="2720" spans="1:4">
      <c r="A2720" s="146">
        <v>39498</v>
      </c>
      <c r="B2720" s="146" t="s">
        <v>36377</v>
      </c>
      <c r="C2720" s="146" t="s">
        <v>6426</v>
      </c>
      <c r="D2720" s="131">
        <v>1060.99</v>
      </c>
    </row>
    <row r="2721" spans="1:4">
      <c r="A2721" s="146">
        <v>43628</v>
      </c>
      <c r="B2721" s="146" t="s">
        <v>36378</v>
      </c>
      <c r="C2721" s="146" t="s">
        <v>6426</v>
      </c>
      <c r="D2721" s="130">
        <v>836.29</v>
      </c>
    </row>
    <row r="2722" spans="1:4">
      <c r="A2722" s="146">
        <v>39501</v>
      </c>
      <c r="B2722" s="146" t="s">
        <v>36379</v>
      </c>
      <c r="C2722" s="146" t="s">
        <v>6426</v>
      </c>
      <c r="D2722" s="130">
        <v>883.56</v>
      </c>
    </row>
    <row r="2723" spans="1:4">
      <c r="A2723" s="146">
        <v>39499</v>
      </c>
      <c r="B2723" s="146" t="s">
        <v>36380</v>
      </c>
      <c r="C2723" s="146" t="s">
        <v>6426</v>
      </c>
      <c r="D2723" s="131">
        <v>1076.06</v>
      </c>
    </row>
    <row r="2724" spans="1:4">
      <c r="A2724" s="146">
        <v>43621</v>
      </c>
      <c r="B2724" s="146" t="s">
        <v>36381</v>
      </c>
      <c r="C2724" s="146" t="s">
        <v>6426</v>
      </c>
      <c r="D2724" s="130">
        <v>888.56</v>
      </c>
    </row>
    <row r="2725" spans="1:4">
      <c r="A2725" s="146">
        <v>3733</v>
      </c>
      <c r="B2725" s="146" t="s">
        <v>36382</v>
      </c>
      <c r="C2725" s="146" t="s">
        <v>6425</v>
      </c>
      <c r="D2725" s="130">
        <v>58.96</v>
      </c>
    </row>
    <row r="2726" spans="1:4">
      <c r="A2726" s="146">
        <v>3731</v>
      </c>
      <c r="B2726" s="146" t="s">
        <v>36383</v>
      </c>
      <c r="C2726" s="146" t="s">
        <v>6425</v>
      </c>
      <c r="D2726" s="130">
        <v>54.73</v>
      </c>
    </row>
    <row r="2727" spans="1:4">
      <c r="A2727" s="146">
        <v>38137</v>
      </c>
      <c r="B2727" s="146" t="s">
        <v>36384</v>
      </c>
      <c r="C2727" s="146" t="s">
        <v>6425</v>
      </c>
      <c r="D2727" s="130">
        <v>55.05</v>
      </c>
    </row>
    <row r="2728" spans="1:4">
      <c r="A2728" s="146">
        <v>38135</v>
      </c>
      <c r="B2728" s="146" t="s">
        <v>36385</v>
      </c>
      <c r="C2728" s="146" t="s">
        <v>6425</v>
      </c>
      <c r="D2728" s="130">
        <v>69.78</v>
      </c>
    </row>
    <row r="2729" spans="1:4">
      <c r="A2729" s="146">
        <v>38138</v>
      </c>
      <c r="B2729" s="146" t="s">
        <v>36386</v>
      </c>
      <c r="C2729" s="146" t="s">
        <v>6425</v>
      </c>
      <c r="D2729" s="130">
        <v>54.06</v>
      </c>
    </row>
    <row r="2730" spans="1:4">
      <c r="A2730" s="146">
        <v>3736</v>
      </c>
      <c r="B2730" s="146" t="s">
        <v>36387</v>
      </c>
      <c r="C2730" s="146" t="s">
        <v>6425</v>
      </c>
      <c r="D2730" s="130">
        <v>85</v>
      </c>
    </row>
    <row r="2731" spans="1:4">
      <c r="A2731" s="146">
        <v>3741</v>
      </c>
      <c r="B2731" s="146" t="s">
        <v>36388</v>
      </c>
      <c r="C2731" s="146" t="s">
        <v>6425</v>
      </c>
      <c r="D2731" s="130">
        <v>88.6</v>
      </c>
    </row>
    <row r="2732" spans="1:4">
      <c r="A2732" s="146">
        <v>3745</v>
      </c>
      <c r="B2732" s="146" t="s">
        <v>36389</v>
      </c>
      <c r="C2732" s="146" t="s">
        <v>6425</v>
      </c>
      <c r="D2732" s="130">
        <v>95.54</v>
      </c>
    </row>
    <row r="2733" spans="1:4">
      <c r="A2733" s="146">
        <v>3743</v>
      </c>
      <c r="B2733" s="146" t="s">
        <v>36390</v>
      </c>
      <c r="C2733" s="146" t="s">
        <v>6425</v>
      </c>
      <c r="D2733" s="130">
        <v>88.29</v>
      </c>
    </row>
    <row r="2734" spans="1:4">
      <c r="A2734" s="146">
        <v>3744</v>
      </c>
      <c r="B2734" s="146" t="s">
        <v>36391</v>
      </c>
      <c r="C2734" s="146" t="s">
        <v>6425</v>
      </c>
      <c r="D2734" s="130">
        <v>97.18</v>
      </c>
    </row>
    <row r="2735" spans="1:4">
      <c r="A2735" s="146">
        <v>3739</v>
      </c>
      <c r="B2735" s="146" t="s">
        <v>36392</v>
      </c>
      <c r="C2735" s="146" t="s">
        <v>6425</v>
      </c>
      <c r="D2735" s="130">
        <v>102.13</v>
      </c>
    </row>
    <row r="2736" spans="1:4">
      <c r="A2736" s="146">
        <v>3737</v>
      </c>
      <c r="B2736" s="146" t="s">
        <v>36393</v>
      </c>
      <c r="C2736" s="146" t="s">
        <v>6425</v>
      </c>
      <c r="D2736" s="130">
        <v>107.07</v>
      </c>
    </row>
    <row r="2737" spans="1:4">
      <c r="A2737" s="146">
        <v>3738</v>
      </c>
      <c r="B2737" s="146" t="s">
        <v>36394</v>
      </c>
      <c r="C2737" s="146" t="s">
        <v>6425</v>
      </c>
      <c r="D2737" s="130">
        <v>123.54</v>
      </c>
    </row>
    <row r="2738" spans="1:4">
      <c r="A2738" s="146">
        <v>3747</v>
      </c>
      <c r="B2738" s="146" t="s">
        <v>36395</v>
      </c>
      <c r="C2738" s="146" t="s">
        <v>6425</v>
      </c>
      <c r="D2738" s="130">
        <v>97.18</v>
      </c>
    </row>
    <row r="2739" spans="1:4">
      <c r="A2739" s="146">
        <v>11649</v>
      </c>
      <c r="B2739" s="146" t="s">
        <v>36396</v>
      </c>
      <c r="C2739" s="146" t="s">
        <v>6426</v>
      </c>
      <c r="D2739" s="130">
        <v>705.03</v>
      </c>
    </row>
    <row r="2740" spans="1:4">
      <c r="A2740" s="146">
        <v>11650</v>
      </c>
      <c r="B2740" s="146" t="s">
        <v>36397</v>
      </c>
      <c r="C2740" s="146" t="s">
        <v>6426</v>
      </c>
      <c r="D2740" s="131">
        <v>1201.69</v>
      </c>
    </row>
    <row r="2741" spans="1:4">
      <c r="A2741" s="146">
        <v>3742</v>
      </c>
      <c r="B2741" s="146" t="s">
        <v>36398</v>
      </c>
      <c r="C2741" s="146" t="s">
        <v>6425</v>
      </c>
      <c r="D2741" s="130">
        <v>128.15</v>
      </c>
    </row>
    <row r="2742" spans="1:4">
      <c r="A2742" s="146">
        <v>3746</v>
      </c>
      <c r="B2742" s="146" t="s">
        <v>36399</v>
      </c>
      <c r="C2742" s="146" t="s">
        <v>6425</v>
      </c>
      <c r="D2742" s="130">
        <v>149.63</v>
      </c>
    </row>
    <row r="2743" spans="1:4">
      <c r="A2743" s="146">
        <v>21106</v>
      </c>
      <c r="B2743" s="146" t="s">
        <v>36400</v>
      </c>
      <c r="C2743" s="146" t="s">
        <v>6429</v>
      </c>
      <c r="D2743" s="130">
        <v>41.67</v>
      </c>
    </row>
    <row r="2744" spans="1:4">
      <c r="A2744" s="146">
        <v>3755</v>
      </c>
      <c r="B2744" s="146" t="s">
        <v>36401</v>
      </c>
      <c r="C2744" s="146" t="s">
        <v>6426</v>
      </c>
      <c r="D2744" s="130">
        <v>17.55</v>
      </c>
    </row>
    <row r="2745" spans="1:4">
      <c r="A2745" s="146">
        <v>3750</v>
      </c>
      <c r="B2745" s="146" t="s">
        <v>36402</v>
      </c>
      <c r="C2745" s="146" t="s">
        <v>6426</v>
      </c>
      <c r="D2745" s="130">
        <v>23.6</v>
      </c>
    </row>
    <row r="2746" spans="1:4">
      <c r="A2746" s="146">
        <v>3756</v>
      </c>
      <c r="B2746" s="146" t="s">
        <v>36403</v>
      </c>
      <c r="C2746" s="146" t="s">
        <v>6426</v>
      </c>
      <c r="D2746" s="130">
        <v>44.1</v>
      </c>
    </row>
    <row r="2747" spans="1:4">
      <c r="A2747" s="146">
        <v>39377</v>
      </c>
      <c r="B2747" s="146" t="s">
        <v>36404</v>
      </c>
      <c r="C2747" s="146" t="s">
        <v>6426</v>
      </c>
      <c r="D2747" s="130">
        <v>130.63999999999999</v>
      </c>
    </row>
    <row r="2748" spans="1:4">
      <c r="A2748" s="146">
        <v>38191</v>
      </c>
      <c r="B2748" s="146" t="s">
        <v>36405</v>
      </c>
      <c r="C2748" s="146" t="s">
        <v>6426</v>
      </c>
      <c r="D2748" s="130">
        <v>9.7200000000000006</v>
      </c>
    </row>
    <row r="2749" spans="1:4">
      <c r="A2749" s="146">
        <v>39381</v>
      </c>
      <c r="B2749" s="146" t="s">
        <v>36406</v>
      </c>
      <c r="C2749" s="146" t="s">
        <v>6426</v>
      </c>
      <c r="D2749" s="130">
        <v>9.07</v>
      </c>
    </row>
    <row r="2750" spans="1:4">
      <c r="A2750" s="146">
        <v>38780</v>
      </c>
      <c r="B2750" s="146" t="s">
        <v>36407</v>
      </c>
      <c r="C2750" s="146" t="s">
        <v>6426</v>
      </c>
      <c r="D2750" s="130">
        <v>11.1</v>
      </c>
    </row>
    <row r="2751" spans="1:4">
      <c r="A2751" s="146">
        <v>38781</v>
      </c>
      <c r="B2751" s="146" t="s">
        <v>36408</v>
      </c>
      <c r="C2751" s="146" t="s">
        <v>6426</v>
      </c>
      <c r="D2751" s="130">
        <v>37.47</v>
      </c>
    </row>
    <row r="2752" spans="1:4">
      <c r="A2752" s="146">
        <v>38192</v>
      </c>
      <c r="B2752" s="146" t="s">
        <v>36409</v>
      </c>
      <c r="C2752" s="146" t="s">
        <v>6426</v>
      </c>
      <c r="D2752" s="130">
        <v>67.8</v>
      </c>
    </row>
    <row r="2753" spans="1:4">
      <c r="A2753" s="146">
        <v>3753</v>
      </c>
      <c r="B2753" s="146" t="s">
        <v>36410</v>
      </c>
      <c r="C2753" s="146" t="s">
        <v>6426</v>
      </c>
      <c r="D2753" s="130">
        <v>5.93</v>
      </c>
    </row>
    <row r="2754" spans="1:4">
      <c r="A2754" s="146">
        <v>38782</v>
      </c>
      <c r="B2754" s="146" t="s">
        <v>36411</v>
      </c>
      <c r="C2754" s="146" t="s">
        <v>6426</v>
      </c>
      <c r="D2754" s="130">
        <v>7.72</v>
      </c>
    </row>
    <row r="2755" spans="1:4">
      <c r="A2755" s="146">
        <v>38778</v>
      </c>
      <c r="B2755" s="146" t="s">
        <v>36412</v>
      </c>
      <c r="C2755" s="146" t="s">
        <v>6426</v>
      </c>
      <c r="D2755" s="130">
        <v>5.8</v>
      </c>
    </row>
    <row r="2756" spans="1:4">
      <c r="A2756" s="146">
        <v>38779</v>
      </c>
      <c r="B2756" s="146" t="s">
        <v>36413</v>
      </c>
      <c r="C2756" s="146" t="s">
        <v>6426</v>
      </c>
      <c r="D2756" s="130">
        <v>6.15</v>
      </c>
    </row>
    <row r="2757" spans="1:4">
      <c r="A2757" s="146">
        <v>39388</v>
      </c>
      <c r="B2757" s="146" t="s">
        <v>36414</v>
      </c>
      <c r="C2757" s="146" t="s">
        <v>6426</v>
      </c>
      <c r="D2757" s="130">
        <v>12.17</v>
      </c>
    </row>
    <row r="2758" spans="1:4">
      <c r="A2758" s="146">
        <v>39387</v>
      </c>
      <c r="B2758" s="146" t="s">
        <v>36415</v>
      </c>
      <c r="C2758" s="146" t="s">
        <v>6426</v>
      </c>
      <c r="D2758" s="130">
        <v>18.98</v>
      </c>
    </row>
    <row r="2759" spans="1:4">
      <c r="A2759" s="146">
        <v>39386</v>
      </c>
      <c r="B2759" s="146" t="s">
        <v>36416</v>
      </c>
      <c r="C2759" s="146" t="s">
        <v>6426</v>
      </c>
      <c r="D2759" s="130">
        <v>13.23</v>
      </c>
    </row>
    <row r="2760" spans="1:4">
      <c r="A2760" s="146">
        <v>38194</v>
      </c>
      <c r="B2760" s="146" t="s">
        <v>36417</v>
      </c>
      <c r="C2760" s="146" t="s">
        <v>6426</v>
      </c>
      <c r="D2760" s="130">
        <v>9.9</v>
      </c>
    </row>
    <row r="2761" spans="1:4">
      <c r="A2761" s="146">
        <v>38193</v>
      </c>
      <c r="B2761" s="146" t="s">
        <v>36418</v>
      </c>
      <c r="C2761" s="146" t="s">
        <v>6426</v>
      </c>
      <c r="D2761" s="130">
        <v>8.6</v>
      </c>
    </row>
    <row r="2762" spans="1:4">
      <c r="A2762" s="146">
        <v>12216</v>
      </c>
      <c r="B2762" s="146" t="s">
        <v>36419</v>
      </c>
      <c r="C2762" s="146" t="s">
        <v>6426</v>
      </c>
      <c r="D2762" s="130">
        <v>33.909999999999997</v>
      </c>
    </row>
    <row r="2763" spans="1:4">
      <c r="A2763" s="146">
        <v>3757</v>
      </c>
      <c r="B2763" s="146" t="s">
        <v>36420</v>
      </c>
      <c r="C2763" s="146" t="s">
        <v>6426</v>
      </c>
      <c r="D2763" s="130">
        <v>39.200000000000003</v>
      </c>
    </row>
    <row r="2764" spans="1:4">
      <c r="A2764" s="146">
        <v>3758</v>
      </c>
      <c r="B2764" s="146" t="s">
        <v>36421</v>
      </c>
      <c r="C2764" s="146" t="s">
        <v>6426</v>
      </c>
      <c r="D2764" s="130">
        <v>45.71</v>
      </c>
    </row>
    <row r="2765" spans="1:4">
      <c r="A2765" s="146">
        <v>12214</v>
      </c>
      <c r="B2765" s="146" t="s">
        <v>36422</v>
      </c>
      <c r="C2765" s="146" t="s">
        <v>6426</v>
      </c>
      <c r="D2765" s="130">
        <v>15.65</v>
      </c>
    </row>
    <row r="2766" spans="1:4">
      <c r="A2766" s="146">
        <v>3749</v>
      </c>
      <c r="B2766" s="146" t="s">
        <v>36423</v>
      </c>
      <c r="C2766" s="146" t="s">
        <v>6426</v>
      </c>
      <c r="D2766" s="130">
        <v>27.9</v>
      </c>
    </row>
    <row r="2767" spans="1:4">
      <c r="A2767" s="146">
        <v>3751</v>
      </c>
      <c r="B2767" s="146" t="s">
        <v>36424</v>
      </c>
      <c r="C2767" s="146" t="s">
        <v>6426</v>
      </c>
      <c r="D2767" s="130">
        <v>38.07</v>
      </c>
    </row>
    <row r="2768" spans="1:4">
      <c r="A2768" s="146">
        <v>39376</v>
      </c>
      <c r="B2768" s="146" t="s">
        <v>36425</v>
      </c>
      <c r="C2768" s="146" t="s">
        <v>6426</v>
      </c>
      <c r="D2768" s="130">
        <v>32.1</v>
      </c>
    </row>
    <row r="2769" spans="1:4">
      <c r="A2769" s="146">
        <v>3752</v>
      </c>
      <c r="B2769" s="146" t="s">
        <v>36426</v>
      </c>
      <c r="C2769" s="146" t="s">
        <v>6426</v>
      </c>
      <c r="D2769" s="130">
        <v>62.81</v>
      </c>
    </row>
    <row r="2770" spans="1:4">
      <c r="A2770" s="146">
        <v>746</v>
      </c>
      <c r="B2770" s="146" t="s">
        <v>36427</v>
      </c>
      <c r="C2770" s="146" t="s">
        <v>6426</v>
      </c>
      <c r="D2770" s="131">
        <v>4866.8999999999996</v>
      </c>
    </row>
    <row r="2771" spans="1:4">
      <c r="A2771" s="146">
        <v>20269</v>
      </c>
      <c r="B2771" s="146" t="s">
        <v>36428</v>
      </c>
      <c r="C2771" s="146" t="s">
        <v>6426</v>
      </c>
      <c r="D2771" s="130">
        <v>67.650000000000006</v>
      </c>
    </row>
    <row r="2772" spans="1:4">
      <c r="A2772" s="146">
        <v>20270</v>
      </c>
      <c r="B2772" s="146" t="s">
        <v>36429</v>
      </c>
      <c r="C2772" s="146" t="s">
        <v>6426</v>
      </c>
      <c r="D2772" s="130">
        <v>74.75</v>
      </c>
    </row>
    <row r="2773" spans="1:4">
      <c r="A2773" s="146">
        <v>11696</v>
      </c>
      <c r="B2773" s="146" t="s">
        <v>36430</v>
      </c>
      <c r="C2773" s="146" t="s">
        <v>6426</v>
      </c>
      <c r="D2773" s="130">
        <v>119.66</v>
      </c>
    </row>
    <row r="2774" spans="1:4">
      <c r="A2774" s="146">
        <v>10427</v>
      </c>
      <c r="B2774" s="146" t="s">
        <v>36431</v>
      </c>
      <c r="C2774" s="146" t="s">
        <v>6426</v>
      </c>
      <c r="D2774" s="130">
        <v>334.86</v>
      </c>
    </row>
    <row r="2775" spans="1:4">
      <c r="A2775" s="146">
        <v>10428</v>
      </c>
      <c r="B2775" s="146" t="s">
        <v>36432</v>
      </c>
      <c r="C2775" s="146" t="s">
        <v>6426</v>
      </c>
      <c r="D2775" s="130">
        <v>345.01</v>
      </c>
    </row>
    <row r="2776" spans="1:4">
      <c r="A2776" s="146">
        <v>36521</v>
      </c>
      <c r="B2776" s="146" t="s">
        <v>36433</v>
      </c>
      <c r="C2776" s="146" t="s">
        <v>6426</v>
      </c>
      <c r="D2776" s="130">
        <v>107.65</v>
      </c>
    </row>
    <row r="2777" spans="1:4">
      <c r="A2777" s="146">
        <v>36794</v>
      </c>
      <c r="B2777" s="146" t="s">
        <v>36434</v>
      </c>
      <c r="C2777" s="146" t="s">
        <v>6426</v>
      </c>
      <c r="D2777" s="130">
        <v>114.6</v>
      </c>
    </row>
    <row r="2778" spans="1:4">
      <c r="A2778" s="146">
        <v>10426</v>
      </c>
      <c r="B2778" s="146" t="s">
        <v>36435</v>
      </c>
      <c r="C2778" s="146" t="s">
        <v>6426</v>
      </c>
      <c r="D2778" s="130">
        <v>128.33000000000001</v>
      </c>
    </row>
    <row r="2779" spans="1:4">
      <c r="A2779" s="146">
        <v>10425</v>
      </c>
      <c r="B2779" s="146" t="s">
        <v>36436</v>
      </c>
      <c r="C2779" s="146" t="s">
        <v>6426</v>
      </c>
      <c r="D2779" s="130">
        <v>65.099999999999994</v>
      </c>
    </row>
    <row r="2780" spans="1:4">
      <c r="A2780" s="146">
        <v>10431</v>
      </c>
      <c r="B2780" s="146" t="s">
        <v>36437</v>
      </c>
      <c r="C2780" s="146" t="s">
        <v>6426</v>
      </c>
      <c r="D2780" s="130">
        <v>222.89</v>
      </c>
    </row>
    <row r="2781" spans="1:4">
      <c r="A2781" s="146">
        <v>10429</v>
      </c>
      <c r="B2781" s="146" t="s">
        <v>36438</v>
      </c>
      <c r="C2781" s="146" t="s">
        <v>6426</v>
      </c>
      <c r="D2781" s="130">
        <v>109.95</v>
      </c>
    </row>
    <row r="2782" spans="1:4">
      <c r="A2782" s="146">
        <v>2354</v>
      </c>
      <c r="B2782" s="146" t="s">
        <v>36439</v>
      </c>
      <c r="C2782" s="146" t="s">
        <v>6427</v>
      </c>
      <c r="D2782" s="130">
        <v>9.3699999999999992</v>
      </c>
    </row>
    <row r="2783" spans="1:4">
      <c r="A2783" s="146">
        <v>40932</v>
      </c>
      <c r="B2783" s="146" t="s">
        <v>36440</v>
      </c>
      <c r="C2783" s="146" t="s">
        <v>6432</v>
      </c>
      <c r="D2783" s="131">
        <v>1662.1</v>
      </c>
    </row>
    <row r="2784" spans="1:4">
      <c r="A2784" s="146">
        <v>10853</v>
      </c>
      <c r="B2784" s="146" t="s">
        <v>36441</v>
      </c>
      <c r="C2784" s="146" t="s">
        <v>6426</v>
      </c>
      <c r="D2784" s="130">
        <v>60.85</v>
      </c>
    </row>
    <row r="2785" spans="1:4">
      <c r="A2785" s="146">
        <v>5093</v>
      </c>
      <c r="B2785" s="146" t="s">
        <v>36442</v>
      </c>
      <c r="C2785" s="146" t="s">
        <v>6438</v>
      </c>
      <c r="D2785" s="130">
        <v>16.489999999999998</v>
      </c>
    </row>
    <row r="2786" spans="1:4">
      <c r="A2786" s="146">
        <v>37768</v>
      </c>
      <c r="B2786" s="146" t="s">
        <v>36443</v>
      </c>
      <c r="C2786" s="146" t="s">
        <v>6426</v>
      </c>
      <c r="D2786" s="131">
        <v>158000</v>
      </c>
    </row>
    <row r="2787" spans="1:4">
      <c r="A2787" s="146">
        <v>37773</v>
      </c>
      <c r="B2787" s="146" t="s">
        <v>36444</v>
      </c>
      <c r="C2787" s="146" t="s">
        <v>6426</v>
      </c>
      <c r="D2787" s="131">
        <v>134168.63</v>
      </c>
    </row>
    <row r="2788" spans="1:4">
      <c r="A2788" s="146">
        <v>37769</v>
      </c>
      <c r="B2788" s="146" t="s">
        <v>36445</v>
      </c>
      <c r="C2788" s="146" t="s">
        <v>6426</v>
      </c>
      <c r="D2788" s="131">
        <v>224615.2</v>
      </c>
    </row>
    <row r="2789" spans="1:4">
      <c r="A2789" s="146">
        <v>37770</v>
      </c>
      <c r="B2789" s="146" t="s">
        <v>36446</v>
      </c>
      <c r="C2789" s="146" t="s">
        <v>6426</v>
      </c>
      <c r="D2789" s="131">
        <v>381207.83</v>
      </c>
    </row>
    <row r="2790" spans="1:4">
      <c r="A2790" s="146">
        <v>38382</v>
      </c>
      <c r="B2790" s="146" t="s">
        <v>36447</v>
      </c>
      <c r="C2790" s="146" t="s">
        <v>6426</v>
      </c>
      <c r="D2790" s="130">
        <v>11.05</v>
      </c>
    </row>
    <row r="2791" spans="1:4">
      <c r="A2791" s="146">
        <v>38383</v>
      </c>
      <c r="B2791" s="146" t="s">
        <v>36448</v>
      </c>
      <c r="C2791" s="146" t="s">
        <v>6426</v>
      </c>
      <c r="D2791" s="130">
        <v>2.0699999999999998</v>
      </c>
    </row>
    <row r="2792" spans="1:4">
      <c r="A2792" s="146">
        <v>3768</v>
      </c>
      <c r="B2792" s="146" t="s">
        <v>36449</v>
      </c>
      <c r="C2792" s="146" t="s">
        <v>6426</v>
      </c>
      <c r="D2792" s="130">
        <v>2.9</v>
      </c>
    </row>
    <row r="2793" spans="1:4">
      <c r="A2793" s="146">
        <v>3767</v>
      </c>
      <c r="B2793" s="146" t="s">
        <v>36450</v>
      </c>
      <c r="C2793" s="146" t="s">
        <v>6426</v>
      </c>
      <c r="D2793" s="130">
        <v>0.69</v>
      </c>
    </row>
    <row r="2794" spans="1:4">
      <c r="A2794" s="146">
        <v>13192</v>
      </c>
      <c r="B2794" s="146" t="s">
        <v>36451</v>
      </c>
      <c r="C2794" s="146" t="s">
        <v>6426</v>
      </c>
      <c r="D2794" s="131">
        <v>5741.4</v>
      </c>
    </row>
    <row r="2795" spans="1:4">
      <c r="A2795" s="146">
        <v>38413</v>
      </c>
      <c r="B2795" s="146" t="s">
        <v>36452</v>
      </c>
      <c r="C2795" s="146" t="s">
        <v>6426</v>
      </c>
      <c r="D2795" s="130">
        <v>949.54</v>
      </c>
    </row>
    <row r="2796" spans="1:4">
      <c r="A2796" s="146">
        <v>42440</v>
      </c>
      <c r="B2796" s="146" t="s">
        <v>36453</v>
      </c>
      <c r="C2796" s="146" t="s">
        <v>6426</v>
      </c>
      <c r="D2796" s="130">
        <v>946.93</v>
      </c>
    </row>
    <row r="2797" spans="1:4">
      <c r="A2797" s="146">
        <v>20193</v>
      </c>
      <c r="B2797" s="146" t="s">
        <v>36454</v>
      </c>
      <c r="C2797" s="146" t="s">
        <v>6455</v>
      </c>
      <c r="D2797" s="130">
        <v>2.34</v>
      </c>
    </row>
    <row r="2798" spans="1:4">
      <c r="A2798" s="146">
        <v>10527</v>
      </c>
      <c r="B2798" s="146" t="s">
        <v>36455</v>
      </c>
      <c r="C2798" s="146" t="s">
        <v>6456</v>
      </c>
      <c r="D2798" s="130">
        <v>7.05</v>
      </c>
    </row>
    <row r="2799" spans="1:4">
      <c r="A2799" s="146">
        <v>41805</v>
      </c>
      <c r="B2799" s="146" t="s">
        <v>36456</v>
      </c>
      <c r="C2799" s="146" t="s">
        <v>6432</v>
      </c>
      <c r="D2799" s="130">
        <v>415</v>
      </c>
    </row>
    <row r="2800" spans="1:4">
      <c r="A2800" s="146">
        <v>40271</v>
      </c>
      <c r="B2800" s="146" t="s">
        <v>36457</v>
      </c>
      <c r="C2800" s="146" t="s">
        <v>6432</v>
      </c>
      <c r="D2800" s="130">
        <v>4.58</v>
      </c>
    </row>
    <row r="2801" spans="1:4">
      <c r="A2801" s="146">
        <v>40287</v>
      </c>
      <c r="B2801" s="146" t="s">
        <v>36458</v>
      </c>
      <c r="C2801" s="146" t="s">
        <v>6432</v>
      </c>
      <c r="D2801" s="130">
        <v>1.76</v>
      </c>
    </row>
    <row r="2802" spans="1:4">
      <c r="A2802" s="146">
        <v>40295</v>
      </c>
      <c r="B2802" s="146" t="s">
        <v>36459</v>
      </c>
      <c r="C2802" s="146" t="s">
        <v>6427</v>
      </c>
      <c r="D2802" s="130">
        <v>3.32</v>
      </c>
    </row>
    <row r="2803" spans="1:4">
      <c r="A2803" s="146">
        <v>745</v>
      </c>
      <c r="B2803" s="146" t="s">
        <v>36460</v>
      </c>
      <c r="C2803" s="146" t="s">
        <v>6427</v>
      </c>
      <c r="D2803" s="130">
        <v>3.51</v>
      </c>
    </row>
    <row r="2804" spans="1:4">
      <c r="A2804" s="146">
        <v>4084</v>
      </c>
      <c r="B2804" s="146" t="s">
        <v>36461</v>
      </c>
      <c r="C2804" s="146" t="s">
        <v>6427</v>
      </c>
      <c r="D2804" s="130">
        <v>1.53</v>
      </c>
    </row>
    <row r="2805" spans="1:4">
      <c r="A2805" s="146">
        <v>743</v>
      </c>
      <c r="B2805" s="146" t="s">
        <v>36462</v>
      </c>
      <c r="C2805" s="146" t="s">
        <v>6427</v>
      </c>
      <c r="D2805" s="130">
        <v>1.53</v>
      </c>
    </row>
    <row r="2806" spans="1:4">
      <c r="A2806" s="146">
        <v>40293</v>
      </c>
      <c r="B2806" s="146" t="s">
        <v>36463</v>
      </c>
      <c r="C2806" s="146" t="s">
        <v>6427</v>
      </c>
      <c r="D2806" s="130">
        <v>1.83</v>
      </c>
    </row>
    <row r="2807" spans="1:4">
      <c r="A2807" s="146">
        <v>40294</v>
      </c>
      <c r="B2807" s="146" t="s">
        <v>36464</v>
      </c>
      <c r="C2807" s="146" t="s">
        <v>6427</v>
      </c>
      <c r="D2807" s="130">
        <v>1.53</v>
      </c>
    </row>
    <row r="2808" spans="1:4">
      <c r="A2808" s="146">
        <v>4085</v>
      </c>
      <c r="B2808" s="146" t="s">
        <v>36465</v>
      </c>
      <c r="C2808" s="146" t="s">
        <v>6427</v>
      </c>
      <c r="D2808" s="130">
        <v>2.14</v>
      </c>
    </row>
    <row r="2809" spans="1:4">
      <c r="A2809" s="146">
        <v>10775</v>
      </c>
      <c r="B2809" s="146" t="s">
        <v>36466</v>
      </c>
      <c r="C2809" s="146" t="s">
        <v>6432</v>
      </c>
      <c r="D2809" s="130">
        <v>850</v>
      </c>
    </row>
    <row r="2810" spans="1:4">
      <c r="A2810" s="146">
        <v>10776</v>
      </c>
      <c r="B2810" s="146" t="s">
        <v>36467</v>
      </c>
      <c r="C2810" s="146" t="s">
        <v>6432</v>
      </c>
      <c r="D2810" s="130">
        <v>664.06</v>
      </c>
    </row>
    <row r="2811" spans="1:4">
      <c r="A2811" s="146">
        <v>10779</v>
      </c>
      <c r="B2811" s="146" t="s">
        <v>36468</v>
      </c>
      <c r="C2811" s="146" t="s">
        <v>6432</v>
      </c>
      <c r="D2811" s="131">
        <v>1062.5</v>
      </c>
    </row>
    <row r="2812" spans="1:4">
      <c r="A2812" s="146">
        <v>10777</v>
      </c>
      <c r="B2812" s="146" t="s">
        <v>36469</v>
      </c>
      <c r="C2812" s="146" t="s">
        <v>6432</v>
      </c>
      <c r="D2812" s="130">
        <v>965.1</v>
      </c>
    </row>
    <row r="2813" spans="1:4">
      <c r="A2813" s="146">
        <v>10778</v>
      </c>
      <c r="B2813" s="146" t="s">
        <v>36470</v>
      </c>
      <c r="C2813" s="146" t="s">
        <v>6432</v>
      </c>
      <c r="D2813" s="131">
        <v>1062.5</v>
      </c>
    </row>
    <row r="2814" spans="1:4">
      <c r="A2814" s="146">
        <v>40339</v>
      </c>
      <c r="B2814" s="146" t="s">
        <v>36471</v>
      </c>
      <c r="C2814" s="146" t="s">
        <v>6432</v>
      </c>
      <c r="D2814" s="130">
        <v>1.76</v>
      </c>
    </row>
    <row r="2815" spans="1:4">
      <c r="A2815" s="146">
        <v>10749</v>
      </c>
      <c r="B2815" s="146" t="s">
        <v>36472</v>
      </c>
      <c r="C2815" s="146" t="s">
        <v>6432</v>
      </c>
      <c r="D2815" s="130">
        <v>3.23</v>
      </c>
    </row>
    <row r="2816" spans="1:4">
      <c r="A2816" s="146">
        <v>40290</v>
      </c>
      <c r="B2816" s="146" t="s">
        <v>36473</v>
      </c>
      <c r="C2816" s="146" t="s">
        <v>6432</v>
      </c>
      <c r="D2816" s="130">
        <v>4.6500000000000004</v>
      </c>
    </row>
    <row r="2817" spans="1:4">
      <c r="A2817" s="146">
        <v>3346</v>
      </c>
      <c r="B2817" s="146" t="s">
        <v>36474</v>
      </c>
      <c r="C2817" s="146" t="s">
        <v>6427</v>
      </c>
      <c r="D2817" s="130">
        <v>14.39</v>
      </c>
    </row>
    <row r="2818" spans="1:4">
      <c r="A2818" s="146">
        <v>3348</v>
      </c>
      <c r="B2818" s="146" t="s">
        <v>36475</v>
      </c>
      <c r="C2818" s="146" t="s">
        <v>6427</v>
      </c>
      <c r="D2818" s="130">
        <v>17.21</v>
      </c>
    </row>
    <row r="2819" spans="1:4">
      <c r="A2819" s="146">
        <v>39833</v>
      </c>
      <c r="B2819" s="146" t="s">
        <v>36476</v>
      </c>
      <c r="C2819" s="146" t="s">
        <v>6427</v>
      </c>
      <c r="D2819" s="130">
        <v>23.58</v>
      </c>
    </row>
    <row r="2820" spans="1:4">
      <c r="A2820" s="146">
        <v>7252</v>
      </c>
      <c r="B2820" s="146" t="s">
        <v>36477</v>
      </c>
      <c r="C2820" s="146" t="s">
        <v>6427</v>
      </c>
      <c r="D2820" s="130">
        <v>2.25</v>
      </c>
    </row>
    <row r="2821" spans="1:4">
      <c r="A2821" s="146">
        <v>4778</v>
      </c>
      <c r="B2821" s="146" t="s">
        <v>36478</v>
      </c>
      <c r="C2821" s="146" t="s">
        <v>6427</v>
      </c>
      <c r="D2821" s="130">
        <v>2.93</v>
      </c>
    </row>
    <row r="2822" spans="1:4">
      <c r="A2822" s="146">
        <v>4780</v>
      </c>
      <c r="B2822" s="146" t="s">
        <v>36479</v>
      </c>
      <c r="C2822" s="146" t="s">
        <v>6427</v>
      </c>
      <c r="D2822" s="130">
        <v>3.17</v>
      </c>
    </row>
    <row r="2823" spans="1:4">
      <c r="A2823" s="146">
        <v>10809</v>
      </c>
      <c r="B2823" s="146" t="s">
        <v>36480</v>
      </c>
      <c r="C2823" s="146" t="s">
        <v>6427</v>
      </c>
      <c r="D2823" s="130">
        <v>1.33</v>
      </c>
    </row>
    <row r="2824" spans="1:4">
      <c r="A2824" s="146">
        <v>10811</v>
      </c>
      <c r="B2824" s="146" t="s">
        <v>36481</v>
      </c>
      <c r="C2824" s="146" t="s">
        <v>6427</v>
      </c>
      <c r="D2824" s="130">
        <v>1.1399999999999999</v>
      </c>
    </row>
    <row r="2825" spans="1:4">
      <c r="A2825" s="146">
        <v>7247</v>
      </c>
      <c r="B2825" s="146" t="s">
        <v>36482</v>
      </c>
      <c r="C2825" s="146" t="s">
        <v>6427</v>
      </c>
      <c r="D2825" s="130">
        <v>2.25</v>
      </c>
    </row>
    <row r="2826" spans="1:4">
      <c r="A2826" s="146">
        <v>40291</v>
      </c>
      <c r="B2826" s="146" t="s">
        <v>36483</v>
      </c>
      <c r="C2826" s="146" t="s">
        <v>6432</v>
      </c>
      <c r="D2826" s="130">
        <v>245.93</v>
      </c>
    </row>
    <row r="2827" spans="1:4">
      <c r="A2827" s="146">
        <v>40275</v>
      </c>
      <c r="B2827" s="146" t="s">
        <v>36484</v>
      </c>
      <c r="C2827" s="146" t="s">
        <v>6432</v>
      </c>
      <c r="D2827" s="130">
        <v>7.05</v>
      </c>
    </row>
    <row r="2828" spans="1:4">
      <c r="A2828" s="146">
        <v>42408</v>
      </c>
      <c r="B2828" s="146" t="s">
        <v>36485</v>
      </c>
      <c r="C2828" s="146" t="s">
        <v>6425</v>
      </c>
      <c r="D2828" s="130">
        <v>1.91</v>
      </c>
    </row>
    <row r="2829" spans="1:4">
      <c r="A2829" s="146">
        <v>3777</v>
      </c>
      <c r="B2829" s="146" t="s">
        <v>36486</v>
      </c>
      <c r="C2829" s="146" t="s">
        <v>6425</v>
      </c>
      <c r="D2829" s="130">
        <v>1.38</v>
      </c>
    </row>
    <row r="2830" spans="1:4">
      <c r="A2830" s="146">
        <v>3798</v>
      </c>
      <c r="B2830" s="146" t="s">
        <v>36487</v>
      </c>
      <c r="C2830" s="146" t="s">
        <v>6426</v>
      </c>
      <c r="D2830" s="130">
        <v>56.93</v>
      </c>
    </row>
    <row r="2831" spans="1:4">
      <c r="A2831" s="146">
        <v>38769</v>
      </c>
      <c r="B2831" s="146" t="s">
        <v>36488</v>
      </c>
      <c r="C2831" s="146" t="s">
        <v>6426</v>
      </c>
      <c r="D2831" s="130">
        <v>44.46</v>
      </c>
    </row>
    <row r="2832" spans="1:4">
      <c r="A2832" s="146">
        <v>39510</v>
      </c>
      <c r="B2832" s="146" t="s">
        <v>36489</v>
      </c>
      <c r="C2832" s="146" t="s">
        <v>6426</v>
      </c>
      <c r="D2832" s="130">
        <v>179.95</v>
      </c>
    </row>
    <row r="2833" spans="1:4">
      <c r="A2833" s="146">
        <v>38776</v>
      </c>
      <c r="B2833" s="146" t="s">
        <v>36490</v>
      </c>
      <c r="C2833" s="146" t="s">
        <v>6426</v>
      </c>
      <c r="D2833" s="130">
        <v>190.97</v>
      </c>
    </row>
    <row r="2834" spans="1:4">
      <c r="A2834" s="146">
        <v>38774</v>
      </c>
      <c r="B2834" s="146" t="s">
        <v>36491</v>
      </c>
      <c r="C2834" s="146" t="s">
        <v>6426</v>
      </c>
      <c r="D2834" s="130">
        <v>24.87</v>
      </c>
    </row>
    <row r="2835" spans="1:4">
      <c r="A2835" s="146">
        <v>42247</v>
      </c>
      <c r="B2835" s="146" t="s">
        <v>36492</v>
      </c>
      <c r="C2835" s="146" t="s">
        <v>6426</v>
      </c>
      <c r="D2835" s="130">
        <v>848.91</v>
      </c>
    </row>
    <row r="2836" spans="1:4">
      <c r="A2836" s="146">
        <v>42248</v>
      </c>
      <c r="B2836" s="146" t="s">
        <v>36493</v>
      </c>
      <c r="C2836" s="146" t="s">
        <v>6426</v>
      </c>
      <c r="D2836" s="130">
        <v>986.07</v>
      </c>
    </row>
    <row r="2837" spans="1:4">
      <c r="A2837" s="146">
        <v>42249</v>
      </c>
      <c r="B2837" s="146" t="s">
        <v>36494</v>
      </c>
      <c r="C2837" s="146" t="s">
        <v>6426</v>
      </c>
      <c r="D2837" s="131">
        <v>1633.58</v>
      </c>
    </row>
    <row r="2838" spans="1:4">
      <c r="A2838" s="146">
        <v>42244</v>
      </c>
      <c r="B2838" s="146" t="s">
        <v>36495</v>
      </c>
      <c r="C2838" s="146" t="s">
        <v>6426</v>
      </c>
      <c r="D2838" s="130">
        <v>255.12</v>
      </c>
    </row>
    <row r="2839" spans="1:4">
      <c r="A2839" s="146">
        <v>42245</v>
      </c>
      <c r="B2839" s="146" t="s">
        <v>36496</v>
      </c>
      <c r="C2839" s="146" t="s">
        <v>6426</v>
      </c>
      <c r="D2839" s="130">
        <v>470.77</v>
      </c>
    </row>
    <row r="2840" spans="1:4">
      <c r="A2840" s="146">
        <v>42246</v>
      </c>
      <c r="B2840" s="146" t="s">
        <v>36497</v>
      </c>
      <c r="C2840" s="146" t="s">
        <v>6426</v>
      </c>
      <c r="D2840" s="130">
        <v>521.12</v>
      </c>
    </row>
    <row r="2841" spans="1:4">
      <c r="A2841" s="146">
        <v>42243</v>
      </c>
      <c r="B2841" s="146" t="s">
        <v>36498</v>
      </c>
      <c r="C2841" s="146" t="s">
        <v>6426</v>
      </c>
      <c r="D2841" s="130">
        <v>628.37</v>
      </c>
    </row>
    <row r="2842" spans="1:4">
      <c r="A2842" s="146">
        <v>38889</v>
      </c>
      <c r="B2842" s="146" t="s">
        <v>36499</v>
      </c>
      <c r="C2842" s="146" t="s">
        <v>6426</v>
      </c>
      <c r="D2842" s="130">
        <v>34.08</v>
      </c>
    </row>
    <row r="2843" spans="1:4">
      <c r="A2843" s="146">
        <v>38784</v>
      </c>
      <c r="B2843" s="146" t="s">
        <v>36500</v>
      </c>
      <c r="C2843" s="146" t="s">
        <v>6426</v>
      </c>
      <c r="D2843" s="130">
        <v>45.59</v>
      </c>
    </row>
    <row r="2844" spans="1:4">
      <c r="A2844" s="146">
        <v>3788</v>
      </c>
      <c r="B2844" s="146" t="s">
        <v>36501</v>
      </c>
      <c r="C2844" s="146" t="s">
        <v>6426</v>
      </c>
      <c r="D2844" s="130">
        <v>47.51</v>
      </c>
    </row>
    <row r="2845" spans="1:4">
      <c r="A2845" s="146">
        <v>12230</v>
      </c>
      <c r="B2845" s="146" t="s">
        <v>36502</v>
      </c>
      <c r="C2845" s="146" t="s">
        <v>6426</v>
      </c>
      <c r="D2845" s="130">
        <v>12.22</v>
      </c>
    </row>
    <row r="2846" spans="1:4">
      <c r="A2846" s="146">
        <v>3780</v>
      </c>
      <c r="B2846" s="146" t="s">
        <v>36503</v>
      </c>
      <c r="C2846" s="146" t="s">
        <v>6426</v>
      </c>
      <c r="D2846" s="130">
        <v>70.099999999999994</v>
      </c>
    </row>
    <row r="2847" spans="1:4">
      <c r="A2847" s="146">
        <v>12231</v>
      </c>
      <c r="B2847" s="146" t="s">
        <v>36504</v>
      </c>
      <c r="C2847" s="146" t="s">
        <v>6426</v>
      </c>
      <c r="D2847" s="130">
        <v>20.32</v>
      </c>
    </row>
    <row r="2848" spans="1:4">
      <c r="A2848" s="146">
        <v>3811</v>
      </c>
      <c r="B2848" s="146" t="s">
        <v>36505</v>
      </c>
      <c r="C2848" s="146" t="s">
        <v>6426</v>
      </c>
      <c r="D2848" s="130">
        <v>65.84</v>
      </c>
    </row>
    <row r="2849" spans="1:4">
      <c r="A2849" s="146">
        <v>12232</v>
      </c>
      <c r="B2849" s="146" t="s">
        <v>36506</v>
      </c>
      <c r="C2849" s="146" t="s">
        <v>6426</v>
      </c>
      <c r="D2849" s="130">
        <v>21.29</v>
      </c>
    </row>
    <row r="2850" spans="1:4">
      <c r="A2850" s="146">
        <v>3799</v>
      </c>
      <c r="B2850" s="146" t="s">
        <v>36507</v>
      </c>
      <c r="C2850" s="146" t="s">
        <v>6426</v>
      </c>
      <c r="D2850" s="130">
        <v>93.12</v>
      </c>
    </row>
    <row r="2851" spans="1:4">
      <c r="A2851" s="146">
        <v>12239</v>
      </c>
      <c r="B2851" s="146" t="s">
        <v>36508</v>
      </c>
      <c r="C2851" s="146" t="s">
        <v>6426</v>
      </c>
      <c r="D2851" s="130">
        <v>27.87</v>
      </c>
    </row>
    <row r="2852" spans="1:4">
      <c r="A2852" s="146">
        <v>38773</v>
      </c>
      <c r="B2852" s="146" t="s">
        <v>36509</v>
      </c>
      <c r="C2852" s="146" t="s">
        <v>6426</v>
      </c>
      <c r="D2852" s="130">
        <v>4.47</v>
      </c>
    </row>
    <row r="2853" spans="1:4">
      <c r="A2853" s="146">
        <v>12271</v>
      </c>
      <c r="B2853" s="146" t="s">
        <v>36510</v>
      </c>
      <c r="C2853" s="146" t="s">
        <v>6426</v>
      </c>
      <c r="D2853" s="130">
        <v>249.33</v>
      </c>
    </row>
    <row r="2854" spans="1:4">
      <c r="A2854" s="146">
        <v>38785</v>
      </c>
      <c r="B2854" s="146" t="s">
        <v>36511</v>
      </c>
      <c r="C2854" s="146" t="s">
        <v>6426</v>
      </c>
      <c r="D2854" s="130">
        <v>118.04</v>
      </c>
    </row>
    <row r="2855" spans="1:4">
      <c r="A2855" s="146">
        <v>38786</v>
      </c>
      <c r="B2855" s="146" t="s">
        <v>36512</v>
      </c>
      <c r="C2855" s="146" t="s">
        <v>6426</v>
      </c>
      <c r="D2855" s="130">
        <v>145.4</v>
      </c>
    </row>
    <row r="2856" spans="1:4">
      <c r="A2856" s="146">
        <v>39385</v>
      </c>
      <c r="B2856" s="146" t="s">
        <v>36513</v>
      </c>
      <c r="C2856" s="146" t="s">
        <v>6426</v>
      </c>
      <c r="D2856" s="130">
        <v>22.75</v>
      </c>
    </row>
    <row r="2857" spans="1:4">
      <c r="A2857" s="146">
        <v>39389</v>
      </c>
      <c r="B2857" s="146" t="s">
        <v>36514</v>
      </c>
      <c r="C2857" s="146" t="s">
        <v>6426</v>
      </c>
      <c r="D2857" s="130">
        <v>24.68</v>
      </c>
    </row>
    <row r="2858" spans="1:4">
      <c r="A2858" s="146">
        <v>39390</v>
      </c>
      <c r="B2858" s="146" t="s">
        <v>36515</v>
      </c>
      <c r="C2858" s="146" t="s">
        <v>6426</v>
      </c>
      <c r="D2858" s="130">
        <v>51.73</v>
      </c>
    </row>
    <row r="2859" spans="1:4">
      <c r="A2859" s="146">
        <v>39391</v>
      </c>
      <c r="B2859" s="146" t="s">
        <v>36516</v>
      </c>
      <c r="C2859" s="146" t="s">
        <v>6426</v>
      </c>
      <c r="D2859" s="130">
        <v>58.08</v>
      </c>
    </row>
    <row r="2860" spans="1:4">
      <c r="A2860" s="146">
        <v>3803</v>
      </c>
      <c r="B2860" s="146" t="s">
        <v>36517</v>
      </c>
      <c r="C2860" s="146" t="s">
        <v>6426</v>
      </c>
      <c r="D2860" s="130">
        <v>42.16</v>
      </c>
    </row>
    <row r="2861" spans="1:4">
      <c r="A2861" s="146">
        <v>38770</v>
      </c>
      <c r="B2861" s="146" t="s">
        <v>36518</v>
      </c>
      <c r="C2861" s="146" t="s">
        <v>6426</v>
      </c>
      <c r="D2861" s="130">
        <v>48.82</v>
      </c>
    </row>
    <row r="2862" spans="1:4">
      <c r="A2862" s="146">
        <v>12267</v>
      </c>
      <c r="B2862" s="146" t="s">
        <v>36519</v>
      </c>
      <c r="C2862" s="146" t="s">
        <v>6426</v>
      </c>
      <c r="D2862" s="130">
        <v>143.06</v>
      </c>
    </row>
    <row r="2863" spans="1:4">
      <c r="A2863" s="146">
        <v>43265</v>
      </c>
      <c r="B2863" s="146" t="s">
        <v>36520</v>
      </c>
      <c r="C2863" s="146" t="s">
        <v>6426</v>
      </c>
      <c r="D2863" s="130">
        <v>71.14</v>
      </c>
    </row>
    <row r="2864" spans="1:4">
      <c r="A2864" s="146">
        <v>12266</v>
      </c>
      <c r="B2864" s="146" t="s">
        <v>36521</v>
      </c>
      <c r="C2864" s="146" t="s">
        <v>6426</v>
      </c>
      <c r="D2864" s="130">
        <v>73.22</v>
      </c>
    </row>
    <row r="2865" spans="1:4">
      <c r="A2865" s="146">
        <v>39378</v>
      </c>
      <c r="B2865" s="146" t="s">
        <v>36522</v>
      </c>
      <c r="C2865" s="146" t="s">
        <v>6426</v>
      </c>
      <c r="D2865" s="130">
        <v>51.91</v>
      </c>
    </row>
    <row r="2866" spans="1:4">
      <c r="A2866" s="146">
        <v>43543</v>
      </c>
      <c r="B2866" s="146" t="s">
        <v>36523</v>
      </c>
      <c r="C2866" s="146" t="s">
        <v>6426</v>
      </c>
      <c r="D2866" s="130">
        <v>108.15</v>
      </c>
    </row>
    <row r="2867" spans="1:4">
      <c r="A2867" s="146">
        <v>38775</v>
      </c>
      <c r="B2867" s="146" t="s">
        <v>36524</v>
      </c>
      <c r="C2867" s="146" t="s">
        <v>6426</v>
      </c>
      <c r="D2867" s="130">
        <v>55.03</v>
      </c>
    </row>
    <row r="2868" spans="1:4">
      <c r="A2868" s="146">
        <v>21119</v>
      </c>
      <c r="B2868" s="146" t="s">
        <v>36525</v>
      </c>
      <c r="C2868" s="146" t="s">
        <v>6426</v>
      </c>
      <c r="D2868" s="130">
        <v>1.49</v>
      </c>
    </row>
    <row r="2869" spans="1:4">
      <c r="A2869" s="146">
        <v>37974</v>
      </c>
      <c r="B2869" s="146" t="s">
        <v>36526</v>
      </c>
      <c r="C2869" s="146" t="s">
        <v>6426</v>
      </c>
      <c r="D2869" s="130">
        <v>2.2200000000000002</v>
      </c>
    </row>
    <row r="2870" spans="1:4">
      <c r="A2870" s="146">
        <v>37975</v>
      </c>
      <c r="B2870" s="146" t="s">
        <v>36527</v>
      </c>
      <c r="C2870" s="146" t="s">
        <v>6426</v>
      </c>
      <c r="D2870" s="130">
        <v>4.51</v>
      </c>
    </row>
    <row r="2871" spans="1:4">
      <c r="A2871" s="146">
        <v>37976</v>
      </c>
      <c r="B2871" s="146" t="s">
        <v>36528</v>
      </c>
      <c r="C2871" s="146" t="s">
        <v>6426</v>
      </c>
      <c r="D2871" s="130">
        <v>9.26</v>
      </c>
    </row>
    <row r="2872" spans="1:4">
      <c r="A2872" s="146">
        <v>37977</v>
      </c>
      <c r="B2872" s="146" t="s">
        <v>36529</v>
      </c>
      <c r="C2872" s="146" t="s">
        <v>6426</v>
      </c>
      <c r="D2872" s="130">
        <v>12.73</v>
      </c>
    </row>
    <row r="2873" spans="1:4">
      <c r="A2873" s="146">
        <v>37978</v>
      </c>
      <c r="B2873" s="146" t="s">
        <v>36530</v>
      </c>
      <c r="C2873" s="146" t="s">
        <v>6426</v>
      </c>
      <c r="D2873" s="130">
        <v>25.81</v>
      </c>
    </row>
    <row r="2874" spans="1:4">
      <c r="A2874" s="146">
        <v>37979</v>
      </c>
      <c r="B2874" s="146" t="s">
        <v>36531</v>
      </c>
      <c r="C2874" s="146" t="s">
        <v>6426</v>
      </c>
      <c r="D2874" s="130">
        <v>110.88</v>
      </c>
    </row>
    <row r="2875" spans="1:4">
      <c r="A2875" s="146">
        <v>37980</v>
      </c>
      <c r="B2875" s="146" t="s">
        <v>36532</v>
      </c>
      <c r="C2875" s="146" t="s">
        <v>6426</v>
      </c>
      <c r="D2875" s="130">
        <v>124.61</v>
      </c>
    </row>
    <row r="2876" spans="1:4">
      <c r="A2876" s="146">
        <v>36147</v>
      </c>
      <c r="B2876" s="146" t="s">
        <v>36533</v>
      </c>
      <c r="C2876" s="146" t="s">
        <v>6438</v>
      </c>
      <c r="D2876" s="130">
        <v>337.68</v>
      </c>
    </row>
    <row r="2877" spans="1:4">
      <c r="A2877" s="146">
        <v>12731</v>
      </c>
      <c r="B2877" s="146" t="s">
        <v>36534</v>
      </c>
      <c r="C2877" s="146" t="s">
        <v>6426</v>
      </c>
      <c r="D2877" s="130">
        <v>410.15</v>
      </c>
    </row>
    <row r="2878" spans="1:4">
      <c r="A2878" s="146">
        <v>12723</v>
      </c>
      <c r="B2878" s="146" t="s">
        <v>36535</v>
      </c>
      <c r="C2878" s="146" t="s">
        <v>6426</v>
      </c>
      <c r="D2878" s="130">
        <v>3.18</v>
      </c>
    </row>
    <row r="2879" spans="1:4">
      <c r="A2879" s="146">
        <v>12724</v>
      </c>
      <c r="B2879" s="146" t="s">
        <v>36536</v>
      </c>
      <c r="C2879" s="146" t="s">
        <v>6426</v>
      </c>
      <c r="D2879" s="130">
        <v>6.11</v>
      </c>
    </row>
    <row r="2880" spans="1:4">
      <c r="A2880" s="146">
        <v>12725</v>
      </c>
      <c r="B2880" s="146" t="s">
        <v>36537</v>
      </c>
      <c r="C2880" s="146" t="s">
        <v>6426</v>
      </c>
      <c r="D2880" s="130">
        <v>12.26</v>
      </c>
    </row>
    <row r="2881" spans="1:4">
      <c r="A2881" s="146">
        <v>12726</v>
      </c>
      <c r="B2881" s="146" t="s">
        <v>36538</v>
      </c>
      <c r="C2881" s="146" t="s">
        <v>6426</v>
      </c>
      <c r="D2881" s="130">
        <v>27.06</v>
      </c>
    </row>
    <row r="2882" spans="1:4">
      <c r="A2882" s="146">
        <v>12727</v>
      </c>
      <c r="B2882" s="146" t="s">
        <v>36539</v>
      </c>
      <c r="C2882" s="146" t="s">
        <v>6426</v>
      </c>
      <c r="D2882" s="130">
        <v>34.31</v>
      </c>
    </row>
    <row r="2883" spans="1:4">
      <c r="A2883" s="146">
        <v>12728</v>
      </c>
      <c r="B2883" s="146" t="s">
        <v>36540</v>
      </c>
      <c r="C2883" s="146" t="s">
        <v>6426</v>
      </c>
      <c r="D2883" s="130">
        <v>56.05</v>
      </c>
    </row>
    <row r="2884" spans="1:4">
      <c r="A2884" s="146">
        <v>12729</v>
      </c>
      <c r="B2884" s="146" t="s">
        <v>36541</v>
      </c>
      <c r="C2884" s="146" t="s">
        <v>6426</v>
      </c>
      <c r="D2884" s="130">
        <v>183.71</v>
      </c>
    </row>
    <row r="2885" spans="1:4">
      <c r="A2885" s="146">
        <v>12730</v>
      </c>
      <c r="B2885" s="146" t="s">
        <v>36542</v>
      </c>
      <c r="C2885" s="146" t="s">
        <v>6426</v>
      </c>
      <c r="D2885" s="130">
        <v>281.27</v>
      </c>
    </row>
    <row r="2886" spans="1:4">
      <c r="A2886" s="146">
        <v>3840</v>
      </c>
      <c r="B2886" s="146" t="s">
        <v>36543</v>
      </c>
      <c r="C2886" s="146" t="s">
        <v>6426</v>
      </c>
      <c r="D2886" s="130">
        <v>59.98</v>
      </c>
    </row>
    <row r="2887" spans="1:4">
      <c r="A2887" s="146">
        <v>3838</v>
      </c>
      <c r="B2887" s="146" t="s">
        <v>36544</v>
      </c>
      <c r="C2887" s="146" t="s">
        <v>6426</v>
      </c>
      <c r="D2887" s="130">
        <v>132.38</v>
      </c>
    </row>
    <row r="2888" spans="1:4">
      <c r="A2888" s="146">
        <v>3844</v>
      </c>
      <c r="B2888" s="146" t="s">
        <v>36545</v>
      </c>
      <c r="C2888" s="146" t="s">
        <v>6426</v>
      </c>
      <c r="D2888" s="130">
        <v>236.13</v>
      </c>
    </row>
    <row r="2889" spans="1:4">
      <c r="A2889" s="146">
        <v>3839</v>
      </c>
      <c r="B2889" s="146" t="s">
        <v>36546</v>
      </c>
      <c r="C2889" s="146" t="s">
        <v>6426</v>
      </c>
      <c r="D2889" s="130">
        <v>430.1</v>
      </c>
    </row>
    <row r="2890" spans="1:4">
      <c r="A2890" s="146">
        <v>3843</v>
      </c>
      <c r="B2890" s="146" t="s">
        <v>36547</v>
      </c>
      <c r="C2890" s="146" t="s">
        <v>6426</v>
      </c>
      <c r="D2890" s="130">
        <v>590.33000000000004</v>
      </c>
    </row>
    <row r="2891" spans="1:4">
      <c r="A2891" s="146">
        <v>3900</v>
      </c>
      <c r="B2891" s="146" t="s">
        <v>36548</v>
      </c>
      <c r="C2891" s="146" t="s">
        <v>6426</v>
      </c>
      <c r="D2891" s="130">
        <v>45.39</v>
      </c>
    </row>
    <row r="2892" spans="1:4">
      <c r="A2892" s="146">
        <v>3846</v>
      </c>
      <c r="B2892" s="146" t="s">
        <v>36549</v>
      </c>
      <c r="C2892" s="146" t="s">
        <v>6426</v>
      </c>
      <c r="D2892" s="130">
        <v>14.31</v>
      </c>
    </row>
    <row r="2893" spans="1:4">
      <c r="A2893" s="146">
        <v>3886</v>
      </c>
      <c r="B2893" s="146" t="s">
        <v>36550</v>
      </c>
      <c r="C2893" s="146" t="s">
        <v>6426</v>
      </c>
      <c r="D2893" s="130">
        <v>15.07</v>
      </c>
    </row>
    <row r="2894" spans="1:4">
      <c r="A2894" s="146">
        <v>3854</v>
      </c>
      <c r="B2894" s="146" t="s">
        <v>36551</v>
      </c>
      <c r="C2894" s="146" t="s">
        <v>6426</v>
      </c>
      <c r="D2894" s="130">
        <v>8.3699999999999992</v>
      </c>
    </row>
    <row r="2895" spans="1:4">
      <c r="A2895" s="146">
        <v>3873</v>
      </c>
      <c r="B2895" s="146" t="s">
        <v>36552</v>
      </c>
      <c r="C2895" s="146" t="s">
        <v>6426</v>
      </c>
      <c r="D2895" s="130">
        <v>11.08</v>
      </c>
    </row>
    <row r="2896" spans="1:4">
      <c r="A2896" s="146">
        <v>38021</v>
      </c>
      <c r="B2896" s="146" t="s">
        <v>36553</v>
      </c>
      <c r="C2896" s="146" t="s">
        <v>6426</v>
      </c>
      <c r="D2896" s="130">
        <v>26.5</v>
      </c>
    </row>
    <row r="2897" spans="1:4">
      <c r="A2897" s="146">
        <v>3847</v>
      </c>
      <c r="B2897" s="146" t="s">
        <v>36554</v>
      </c>
      <c r="C2897" s="146" t="s">
        <v>6426</v>
      </c>
      <c r="D2897" s="130">
        <v>30.09</v>
      </c>
    </row>
    <row r="2898" spans="1:4">
      <c r="A2898" s="146">
        <v>38022</v>
      </c>
      <c r="B2898" s="146" t="s">
        <v>36555</v>
      </c>
      <c r="C2898" s="146" t="s">
        <v>6426</v>
      </c>
      <c r="D2898" s="130">
        <v>46.99</v>
      </c>
    </row>
    <row r="2899" spans="1:4">
      <c r="A2899" s="146">
        <v>3833</v>
      </c>
      <c r="B2899" s="146" t="s">
        <v>36556</v>
      </c>
      <c r="C2899" s="146" t="s">
        <v>6426</v>
      </c>
      <c r="D2899" s="130">
        <v>25.65</v>
      </c>
    </row>
    <row r="2900" spans="1:4">
      <c r="A2900" s="146">
        <v>3835</v>
      </c>
      <c r="B2900" s="146" t="s">
        <v>36557</v>
      </c>
      <c r="C2900" s="146" t="s">
        <v>6426</v>
      </c>
      <c r="D2900" s="130">
        <v>83.52</v>
      </c>
    </row>
    <row r="2901" spans="1:4">
      <c r="A2901" s="146">
        <v>3836</v>
      </c>
      <c r="B2901" s="146" t="s">
        <v>36558</v>
      </c>
      <c r="C2901" s="146" t="s">
        <v>6426</v>
      </c>
      <c r="D2901" s="130">
        <v>179.76</v>
      </c>
    </row>
    <row r="2902" spans="1:4">
      <c r="A2902" s="146">
        <v>3830</v>
      </c>
      <c r="B2902" s="146" t="s">
        <v>36559</v>
      </c>
      <c r="C2902" s="146" t="s">
        <v>6426</v>
      </c>
      <c r="D2902" s="130">
        <v>293.91000000000003</v>
      </c>
    </row>
    <row r="2903" spans="1:4">
      <c r="A2903" s="146">
        <v>3831</v>
      </c>
      <c r="B2903" s="146" t="s">
        <v>36560</v>
      </c>
      <c r="C2903" s="146" t="s">
        <v>6426</v>
      </c>
      <c r="D2903" s="130">
        <v>491.32</v>
      </c>
    </row>
    <row r="2904" spans="1:4">
      <c r="A2904" s="146">
        <v>37981</v>
      </c>
      <c r="B2904" s="146" t="s">
        <v>36561</v>
      </c>
      <c r="C2904" s="146" t="s">
        <v>6426</v>
      </c>
      <c r="D2904" s="130">
        <v>5.08</v>
      </c>
    </row>
    <row r="2905" spans="1:4">
      <c r="A2905" s="146">
        <v>37982</v>
      </c>
      <c r="B2905" s="146" t="s">
        <v>36562</v>
      </c>
      <c r="C2905" s="146" t="s">
        <v>6426</v>
      </c>
      <c r="D2905" s="130">
        <v>7.71</v>
      </c>
    </row>
    <row r="2906" spans="1:4">
      <c r="A2906" s="146">
        <v>37983</v>
      </c>
      <c r="B2906" s="146" t="s">
        <v>36563</v>
      </c>
      <c r="C2906" s="146" t="s">
        <v>6426</v>
      </c>
      <c r="D2906" s="130">
        <v>10.8</v>
      </c>
    </row>
    <row r="2907" spans="1:4">
      <c r="A2907" s="146">
        <v>37984</v>
      </c>
      <c r="B2907" s="146" t="s">
        <v>36564</v>
      </c>
      <c r="C2907" s="146" t="s">
        <v>6426</v>
      </c>
      <c r="D2907" s="130">
        <v>18.66</v>
      </c>
    </row>
    <row r="2908" spans="1:4">
      <c r="A2908" s="146">
        <v>37985</v>
      </c>
      <c r="B2908" s="146" t="s">
        <v>36565</v>
      </c>
      <c r="C2908" s="146" t="s">
        <v>6426</v>
      </c>
      <c r="D2908" s="130">
        <v>26.13</v>
      </c>
    </row>
    <row r="2909" spans="1:4">
      <c r="A2909" s="146">
        <v>3826</v>
      </c>
      <c r="B2909" s="146" t="s">
        <v>36566</v>
      </c>
      <c r="C2909" s="146" t="s">
        <v>6426</v>
      </c>
      <c r="D2909" s="130">
        <v>59.52</v>
      </c>
    </row>
    <row r="2910" spans="1:4">
      <c r="A2910" s="146">
        <v>3825</v>
      </c>
      <c r="B2910" s="146" t="s">
        <v>36567</v>
      </c>
      <c r="C2910" s="146" t="s">
        <v>6426</v>
      </c>
      <c r="D2910" s="130">
        <v>17.12</v>
      </c>
    </row>
    <row r="2911" spans="1:4">
      <c r="A2911" s="146">
        <v>3827</v>
      </c>
      <c r="B2911" s="146" t="s">
        <v>36568</v>
      </c>
      <c r="C2911" s="146" t="s">
        <v>6426</v>
      </c>
      <c r="D2911" s="130">
        <v>37.4</v>
      </c>
    </row>
    <row r="2912" spans="1:4">
      <c r="A2912" s="146">
        <v>20165</v>
      </c>
      <c r="B2912" s="146" t="s">
        <v>36569</v>
      </c>
      <c r="C2912" s="146" t="s">
        <v>6426</v>
      </c>
      <c r="D2912" s="130">
        <v>24.95</v>
      </c>
    </row>
    <row r="2913" spans="1:4">
      <c r="A2913" s="146">
        <v>20166</v>
      </c>
      <c r="B2913" s="146" t="s">
        <v>36570</v>
      </c>
      <c r="C2913" s="146" t="s">
        <v>6426</v>
      </c>
      <c r="D2913" s="130">
        <v>80.63</v>
      </c>
    </row>
    <row r="2914" spans="1:4">
      <c r="A2914" s="146">
        <v>20164</v>
      </c>
      <c r="B2914" s="146" t="s">
        <v>36571</v>
      </c>
      <c r="C2914" s="146" t="s">
        <v>6426</v>
      </c>
      <c r="D2914" s="130">
        <v>13.18</v>
      </c>
    </row>
    <row r="2915" spans="1:4">
      <c r="A2915" s="146">
        <v>3893</v>
      </c>
      <c r="B2915" s="146" t="s">
        <v>36572</v>
      </c>
      <c r="C2915" s="146" t="s">
        <v>6426</v>
      </c>
      <c r="D2915" s="130">
        <v>16.350000000000001</v>
      </c>
    </row>
    <row r="2916" spans="1:4">
      <c r="A2916" s="146">
        <v>3848</v>
      </c>
      <c r="B2916" s="146" t="s">
        <v>36573</v>
      </c>
      <c r="C2916" s="146" t="s">
        <v>6426</v>
      </c>
      <c r="D2916" s="130">
        <v>9.93</v>
      </c>
    </row>
    <row r="2917" spans="1:4">
      <c r="A2917" s="146">
        <v>3895</v>
      </c>
      <c r="B2917" s="146" t="s">
        <v>36574</v>
      </c>
      <c r="C2917" s="146" t="s">
        <v>6426</v>
      </c>
      <c r="D2917" s="130">
        <v>10.81</v>
      </c>
    </row>
    <row r="2918" spans="1:4">
      <c r="A2918" s="146">
        <v>12404</v>
      </c>
      <c r="B2918" s="146" t="s">
        <v>36575</v>
      </c>
      <c r="C2918" s="146" t="s">
        <v>6426</v>
      </c>
      <c r="D2918" s="130">
        <v>9.01</v>
      </c>
    </row>
    <row r="2919" spans="1:4">
      <c r="A2919" s="146">
        <v>3939</v>
      </c>
      <c r="B2919" s="146" t="s">
        <v>36576</v>
      </c>
      <c r="C2919" s="146" t="s">
        <v>6426</v>
      </c>
      <c r="D2919" s="130">
        <v>18.57</v>
      </c>
    </row>
    <row r="2920" spans="1:4">
      <c r="A2920" s="146">
        <v>3911</v>
      </c>
      <c r="B2920" s="146" t="s">
        <v>36577</v>
      </c>
      <c r="C2920" s="146" t="s">
        <v>6426</v>
      </c>
      <c r="D2920" s="130">
        <v>15.17</v>
      </c>
    </row>
    <row r="2921" spans="1:4">
      <c r="A2921" s="146">
        <v>3908</v>
      </c>
      <c r="B2921" s="146" t="s">
        <v>36578</v>
      </c>
      <c r="C2921" s="146" t="s">
        <v>6426</v>
      </c>
      <c r="D2921" s="130">
        <v>4.9000000000000004</v>
      </c>
    </row>
    <row r="2922" spans="1:4">
      <c r="A2922" s="146">
        <v>3910</v>
      </c>
      <c r="B2922" s="146" t="s">
        <v>36579</v>
      </c>
      <c r="C2922" s="146" t="s">
        <v>6426</v>
      </c>
      <c r="D2922" s="130">
        <v>10.85</v>
      </c>
    </row>
    <row r="2923" spans="1:4">
      <c r="A2923" s="146">
        <v>3913</v>
      </c>
      <c r="B2923" s="146" t="s">
        <v>36580</v>
      </c>
      <c r="C2923" s="146" t="s">
        <v>6426</v>
      </c>
      <c r="D2923" s="130">
        <v>51.87</v>
      </c>
    </row>
    <row r="2924" spans="1:4">
      <c r="A2924" s="146">
        <v>3912</v>
      </c>
      <c r="B2924" s="146" t="s">
        <v>36581</v>
      </c>
      <c r="C2924" s="146" t="s">
        <v>6426</v>
      </c>
      <c r="D2924" s="130">
        <v>28.43</v>
      </c>
    </row>
    <row r="2925" spans="1:4">
      <c r="A2925" s="146">
        <v>3909</v>
      </c>
      <c r="B2925" s="146" t="s">
        <v>36582</v>
      </c>
      <c r="C2925" s="146" t="s">
        <v>6426</v>
      </c>
      <c r="D2925" s="130">
        <v>6.67</v>
      </c>
    </row>
    <row r="2926" spans="1:4">
      <c r="A2926" s="146">
        <v>3914</v>
      </c>
      <c r="B2926" s="146" t="s">
        <v>36583</v>
      </c>
      <c r="C2926" s="146" t="s">
        <v>6426</v>
      </c>
      <c r="D2926" s="130">
        <v>78.25</v>
      </c>
    </row>
    <row r="2927" spans="1:4">
      <c r="A2927" s="146">
        <v>3915</v>
      </c>
      <c r="B2927" s="146" t="s">
        <v>36584</v>
      </c>
      <c r="C2927" s="146" t="s">
        <v>6426</v>
      </c>
      <c r="D2927" s="130">
        <v>123.4</v>
      </c>
    </row>
    <row r="2928" spans="1:4">
      <c r="A2928" s="146">
        <v>3916</v>
      </c>
      <c r="B2928" s="146" t="s">
        <v>36585</v>
      </c>
      <c r="C2928" s="146" t="s">
        <v>6426</v>
      </c>
      <c r="D2928" s="130">
        <v>224.81</v>
      </c>
    </row>
    <row r="2929" spans="1:4">
      <c r="A2929" s="146">
        <v>3917</v>
      </c>
      <c r="B2929" s="146" t="s">
        <v>36586</v>
      </c>
      <c r="C2929" s="146" t="s">
        <v>6426</v>
      </c>
      <c r="D2929" s="130">
        <v>370.8</v>
      </c>
    </row>
    <row r="2930" spans="1:4">
      <c r="A2930" s="146">
        <v>1904</v>
      </c>
      <c r="B2930" s="146" t="s">
        <v>36587</v>
      </c>
      <c r="C2930" s="146" t="s">
        <v>6426</v>
      </c>
      <c r="D2930" s="130">
        <v>1</v>
      </c>
    </row>
    <row r="2931" spans="1:4">
      <c r="A2931" s="146">
        <v>1899</v>
      </c>
      <c r="B2931" s="146" t="s">
        <v>36588</v>
      </c>
      <c r="C2931" s="146" t="s">
        <v>6426</v>
      </c>
      <c r="D2931" s="130">
        <v>1.1399999999999999</v>
      </c>
    </row>
    <row r="2932" spans="1:4">
      <c r="A2932" s="146">
        <v>1900</v>
      </c>
      <c r="B2932" s="146" t="s">
        <v>36589</v>
      </c>
      <c r="C2932" s="146" t="s">
        <v>6426</v>
      </c>
      <c r="D2932" s="130">
        <v>1.84</v>
      </c>
    </row>
    <row r="2933" spans="1:4">
      <c r="A2933" s="146">
        <v>12407</v>
      </c>
      <c r="B2933" s="146" t="s">
        <v>36590</v>
      </c>
      <c r="C2933" s="146" t="s">
        <v>6426</v>
      </c>
      <c r="D2933" s="130">
        <v>28.07</v>
      </c>
    </row>
    <row r="2934" spans="1:4">
      <c r="A2934" s="146">
        <v>12408</v>
      </c>
      <c r="B2934" s="146" t="s">
        <v>36591</v>
      </c>
      <c r="C2934" s="146" t="s">
        <v>6426</v>
      </c>
      <c r="D2934" s="130">
        <v>15.84</v>
      </c>
    </row>
    <row r="2935" spans="1:4">
      <c r="A2935" s="146">
        <v>12409</v>
      </c>
      <c r="B2935" s="146" t="s">
        <v>36592</v>
      </c>
      <c r="C2935" s="146" t="s">
        <v>6426</v>
      </c>
      <c r="D2935" s="130">
        <v>15.84</v>
      </c>
    </row>
    <row r="2936" spans="1:4">
      <c r="A2936" s="146">
        <v>12410</v>
      </c>
      <c r="B2936" s="146" t="s">
        <v>36593</v>
      </c>
      <c r="C2936" s="146" t="s">
        <v>6426</v>
      </c>
      <c r="D2936" s="130">
        <v>10.91</v>
      </c>
    </row>
    <row r="2937" spans="1:4">
      <c r="A2937" s="146">
        <v>3936</v>
      </c>
      <c r="B2937" s="146" t="s">
        <v>36594</v>
      </c>
      <c r="C2937" s="146" t="s">
        <v>6426</v>
      </c>
      <c r="D2937" s="130">
        <v>19.72</v>
      </c>
    </row>
    <row r="2938" spans="1:4">
      <c r="A2938" s="146">
        <v>3922</v>
      </c>
      <c r="B2938" s="146" t="s">
        <v>36595</v>
      </c>
      <c r="C2938" s="146" t="s">
        <v>6426</v>
      </c>
      <c r="D2938" s="130">
        <v>18.14</v>
      </c>
    </row>
    <row r="2939" spans="1:4">
      <c r="A2939" s="146">
        <v>3924</v>
      </c>
      <c r="B2939" s="146" t="s">
        <v>36596</v>
      </c>
      <c r="C2939" s="146" t="s">
        <v>6426</v>
      </c>
      <c r="D2939" s="130">
        <v>19.72</v>
      </c>
    </row>
    <row r="2940" spans="1:4">
      <c r="A2940" s="146">
        <v>3923</v>
      </c>
      <c r="B2940" s="146" t="s">
        <v>36597</v>
      </c>
      <c r="C2940" s="146" t="s">
        <v>6426</v>
      </c>
      <c r="D2940" s="130">
        <v>19.72</v>
      </c>
    </row>
    <row r="2941" spans="1:4">
      <c r="A2941" s="146">
        <v>3937</v>
      </c>
      <c r="B2941" s="146" t="s">
        <v>36598</v>
      </c>
      <c r="C2941" s="146" t="s">
        <v>6426</v>
      </c>
      <c r="D2941" s="130">
        <v>16.27</v>
      </c>
    </row>
    <row r="2942" spans="1:4">
      <c r="A2942" s="146">
        <v>3921</v>
      </c>
      <c r="B2942" s="146" t="s">
        <v>36599</v>
      </c>
      <c r="C2942" s="146" t="s">
        <v>6426</v>
      </c>
      <c r="D2942" s="130">
        <v>16.28</v>
      </c>
    </row>
    <row r="2943" spans="1:4">
      <c r="A2943" s="146">
        <v>3920</v>
      </c>
      <c r="B2943" s="146" t="s">
        <v>36600</v>
      </c>
      <c r="C2943" s="146" t="s">
        <v>6426</v>
      </c>
      <c r="D2943" s="130">
        <v>16.27</v>
      </c>
    </row>
    <row r="2944" spans="1:4">
      <c r="A2944" s="146">
        <v>3938</v>
      </c>
      <c r="B2944" s="146" t="s">
        <v>36601</v>
      </c>
      <c r="C2944" s="146" t="s">
        <v>6426</v>
      </c>
      <c r="D2944" s="130">
        <v>10.73</v>
      </c>
    </row>
    <row r="2945" spans="1:4">
      <c r="A2945" s="146">
        <v>3919</v>
      </c>
      <c r="B2945" s="146" t="s">
        <v>36602</v>
      </c>
      <c r="C2945" s="146" t="s">
        <v>6426</v>
      </c>
      <c r="D2945" s="130">
        <v>10.93</v>
      </c>
    </row>
    <row r="2946" spans="1:4">
      <c r="A2946" s="146">
        <v>3927</v>
      </c>
      <c r="B2946" s="146" t="s">
        <v>36603</v>
      </c>
      <c r="C2946" s="146" t="s">
        <v>6426</v>
      </c>
      <c r="D2946" s="130">
        <v>55.38</v>
      </c>
    </row>
    <row r="2947" spans="1:4">
      <c r="A2947" s="146">
        <v>3928</v>
      </c>
      <c r="B2947" s="146" t="s">
        <v>36604</v>
      </c>
      <c r="C2947" s="146" t="s">
        <v>6426</v>
      </c>
      <c r="D2947" s="130">
        <v>55.38</v>
      </c>
    </row>
    <row r="2948" spans="1:4">
      <c r="A2948" s="146">
        <v>3926</v>
      </c>
      <c r="B2948" s="146" t="s">
        <v>36605</v>
      </c>
      <c r="C2948" s="146" t="s">
        <v>6426</v>
      </c>
      <c r="D2948" s="130">
        <v>31.57</v>
      </c>
    </row>
    <row r="2949" spans="1:4">
      <c r="A2949" s="146">
        <v>3935</v>
      </c>
      <c r="B2949" s="146" t="s">
        <v>36606</v>
      </c>
      <c r="C2949" s="146" t="s">
        <v>6426</v>
      </c>
      <c r="D2949" s="130">
        <v>31.57</v>
      </c>
    </row>
    <row r="2950" spans="1:4">
      <c r="A2950" s="146">
        <v>3925</v>
      </c>
      <c r="B2950" s="146" t="s">
        <v>36607</v>
      </c>
      <c r="C2950" s="146" t="s">
        <v>6426</v>
      </c>
      <c r="D2950" s="130">
        <v>31.57</v>
      </c>
    </row>
    <row r="2951" spans="1:4">
      <c r="A2951" s="146">
        <v>12406</v>
      </c>
      <c r="B2951" s="146" t="s">
        <v>36608</v>
      </c>
      <c r="C2951" s="146" t="s">
        <v>6426</v>
      </c>
      <c r="D2951" s="130">
        <v>7.75</v>
      </c>
    </row>
    <row r="2952" spans="1:4">
      <c r="A2952" s="146">
        <v>3929</v>
      </c>
      <c r="B2952" s="146" t="s">
        <v>36609</v>
      </c>
      <c r="C2952" s="146" t="s">
        <v>6426</v>
      </c>
      <c r="D2952" s="130">
        <v>84.38</v>
      </c>
    </row>
    <row r="2953" spans="1:4">
      <c r="A2953" s="146">
        <v>3931</v>
      </c>
      <c r="B2953" s="146" t="s">
        <v>36610</v>
      </c>
      <c r="C2953" s="146" t="s">
        <v>6426</v>
      </c>
      <c r="D2953" s="130">
        <v>84.38</v>
      </c>
    </row>
    <row r="2954" spans="1:4">
      <c r="A2954" s="146">
        <v>3930</v>
      </c>
      <c r="B2954" s="146" t="s">
        <v>36611</v>
      </c>
      <c r="C2954" s="146" t="s">
        <v>6426</v>
      </c>
      <c r="D2954" s="130">
        <v>84.38</v>
      </c>
    </row>
    <row r="2955" spans="1:4">
      <c r="A2955" s="146">
        <v>3932</v>
      </c>
      <c r="B2955" s="146" t="s">
        <v>36612</v>
      </c>
      <c r="C2955" s="146" t="s">
        <v>6426</v>
      </c>
      <c r="D2955" s="130">
        <v>145.71</v>
      </c>
    </row>
    <row r="2956" spans="1:4">
      <c r="A2956" s="146">
        <v>3933</v>
      </c>
      <c r="B2956" s="146" t="s">
        <v>36613</v>
      </c>
      <c r="C2956" s="146" t="s">
        <v>6426</v>
      </c>
      <c r="D2956" s="130">
        <v>145.71</v>
      </c>
    </row>
    <row r="2957" spans="1:4">
      <c r="A2957" s="146">
        <v>3934</v>
      </c>
      <c r="B2957" s="146" t="s">
        <v>36614</v>
      </c>
      <c r="C2957" s="146" t="s">
        <v>6426</v>
      </c>
      <c r="D2957" s="130">
        <v>145.71</v>
      </c>
    </row>
    <row r="2958" spans="1:4">
      <c r="A2958" s="146">
        <v>40355</v>
      </c>
      <c r="B2958" s="146" t="s">
        <v>36615</v>
      </c>
      <c r="C2958" s="146" t="s">
        <v>6426</v>
      </c>
      <c r="D2958" s="130">
        <v>11.07</v>
      </c>
    </row>
    <row r="2959" spans="1:4">
      <c r="A2959" s="146">
        <v>40364</v>
      </c>
      <c r="B2959" s="146" t="s">
        <v>36616</v>
      </c>
      <c r="C2959" s="146" t="s">
        <v>6426</v>
      </c>
      <c r="D2959" s="130">
        <v>51.84</v>
      </c>
    </row>
    <row r="2960" spans="1:4">
      <c r="A2960" s="146">
        <v>40361</v>
      </c>
      <c r="B2960" s="146" t="s">
        <v>36617</v>
      </c>
      <c r="C2960" s="146" t="s">
        <v>6426</v>
      </c>
      <c r="D2960" s="130">
        <v>40.54</v>
      </c>
    </row>
    <row r="2961" spans="1:4">
      <c r="A2961" s="146">
        <v>40358</v>
      </c>
      <c r="B2961" s="146" t="s">
        <v>36618</v>
      </c>
      <c r="C2961" s="146" t="s">
        <v>6426</v>
      </c>
      <c r="D2961" s="130">
        <v>15.45</v>
      </c>
    </row>
    <row r="2962" spans="1:4">
      <c r="A2962" s="146">
        <v>40370</v>
      </c>
      <c r="B2962" s="146" t="s">
        <v>36619</v>
      </c>
      <c r="C2962" s="146" t="s">
        <v>6426</v>
      </c>
      <c r="D2962" s="130">
        <v>164.49</v>
      </c>
    </row>
    <row r="2963" spans="1:4">
      <c r="A2963" s="146">
        <v>40367</v>
      </c>
      <c r="B2963" s="146" t="s">
        <v>36620</v>
      </c>
      <c r="C2963" s="146" t="s">
        <v>6426</v>
      </c>
      <c r="D2963" s="130">
        <v>81.760000000000005</v>
      </c>
    </row>
    <row r="2964" spans="1:4">
      <c r="A2964" s="146">
        <v>40373</v>
      </c>
      <c r="B2964" s="146" t="s">
        <v>36621</v>
      </c>
      <c r="C2964" s="146" t="s">
        <v>6426</v>
      </c>
      <c r="D2964" s="130">
        <v>222.44</v>
      </c>
    </row>
    <row r="2965" spans="1:4">
      <c r="A2965" s="146">
        <v>38947</v>
      </c>
      <c r="B2965" s="146" t="s">
        <v>36622</v>
      </c>
      <c r="C2965" s="146" t="s">
        <v>6426</v>
      </c>
      <c r="D2965" s="130">
        <v>9.39</v>
      </c>
    </row>
    <row r="2966" spans="1:4">
      <c r="A2966" s="146">
        <v>38948</v>
      </c>
      <c r="B2966" s="146" t="s">
        <v>36623</v>
      </c>
      <c r="C2966" s="146" t="s">
        <v>6426</v>
      </c>
      <c r="D2966" s="130">
        <v>14.99</v>
      </c>
    </row>
    <row r="2967" spans="1:4">
      <c r="A2967" s="146">
        <v>38949</v>
      </c>
      <c r="B2967" s="146" t="s">
        <v>36624</v>
      </c>
      <c r="C2967" s="146" t="s">
        <v>6426</v>
      </c>
      <c r="D2967" s="130">
        <v>16.63</v>
      </c>
    </row>
    <row r="2968" spans="1:4">
      <c r="A2968" s="146">
        <v>38951</v>
      </c>
      <c r="B2968" s="146" t="s">
        <v>36625</v>
      </c>
      <c r="C2968" s="146" t="s">
        <v>6426</v>
      </c>
      <c r="D2968" s="130">
        <v>26.3</v>
      </c>
    </row>
    <row r="2969" spans="1:4">
      <c r="A2969" s="146">
        <v>39312</v>
      </c>
      <c r="B2969" s="146" t="s">
        <v>36626</v>
      </c>
      <c r="C2969" s="146" t="s">
        <v>6426</v>
      </c>
      <c r="D2969" s="130">
        <v>20.399999999999999</v>
      </c>
    </row>
    <row r="2970" spans="1:4">
      <c r="A2970" s="146">
        <v>39313</v>
      </c>
      <c r="B2970" s="146" t="s">
        <v>36627</v>
      </c>
      <c r="C2970" s="146" t="s">
        <v>6426</v>
      </c>
      <c r="D2970" s="130">
        <v>26.63</v>
      </c>
    </row>
    <row r="2971" spans="1:4">
      <c r="A2971" s="146">
        <v>38950</v>
      </c>
      <c r="B2971" s="146" t="s">
        <v>36628</v>
      </c>
      <c r="C2971" s="146" t="s">
        <v>6426</v>
      </c>
      <c r="D2971" s="130">
        <v>40.08</v>
      </c>
    </row>
    <row r="2972" spans="1:4">
      <c r="A2972" s="146">
        <v>39314</v>
      </c>
      <c r="B2972" s="146" t="s">
        <v>36629</v>
      </c>
      <c r="C2972" s="146" t="s">
        <v>6426</v>
      </c>
      <c r="D2972" s="130">
        <v>42.28</v>
      </c>
    </row>
    <row r="2973" spans="1:4">
      <c r="A2973" s="146">
        <v>3907</v>
      </c>
      <c r="B2973" s="146" t="s">
        <v>36630</v>
      </c>
      <c r="C2973" s="146" t="s">
        <v>6426</v>
      </c>
      <c r="D2973" s="130">
        <v>4.7</v>
      </c>
    </row>
    <row r="2974" spans="1:4">
      <c r="A2974" s="146">
        <v>3889</v>
      </c>
      <c r="B2974" s="146" t="s">
        <v>36631</v>
      </c>
      <c r="C2974" s="146" t="s">
        <v>6426</v>
      </c>
      <c r="D2974" s="130">
        <v>3.59</v>
      </c>
    </row>
    <row r="2975" spans="1:4">
      <c r="A2975" s="146">
        <v>3868</v>
      </c>
      <c r="B2975" s="146" t="s">
        <v>36632</v>
      </c>
      <c r="C2975" s="146" t="s">
        <v>6426</v>
      </c>
      <c r="D2975" s="130">
        <v>1.39</v>
      </c>
    </row>
    <row r="2976" spans="1:4">
      <c r="A2976" s="146">
        <v>3869</v>
      </c>
      <c r="B2976" s="146" t="s">
        <v>36633</v>
      </c>
      <c r="C2976" s="146" t="s">
        <v>6426</v>
      </c>
      <c r="D2976" s="130">
        <v>3.99</v>
      </c>
    </row>
    <row r="2977" spans="1:4">
      <c r="A2977" s="146">
        <v>3872</v>
      </c>
      <c r="B2977" s="146" t="s">
        <v>36634</v>
      </c>
      <c r="C2977" s="146" t="s">
        <v>6426</v>
      </c>
      <c r="D2977" s="130">
        <v>4.8499999999999996</v>
      </c>
    </row>
    <row r="2978" spans="1:4">
      <c r="A2978" s="146">
        <v>3850</v>
      </c>
      <c r="B2978" s="146" t="s">
        <v>36635</v>
      </c>
      <c r="C2978" s="146" t="s">
        <v>6426</v>
      </c>
      <c r="D2978" s="130">
        <v>12.5</v>
      </c>
    </row>
    <row r="2979" spans="1:4">
      <c r="A2979" s="146">
        <v>38023</v>
      </c>
      <c r="B2979" s="146" t="s">
        <v>36636</v>
      </c>
      <c r="C2979" s="146" t="s">
        <v>6426</v>
      </c>
      <c r="D2979" s="130">
        <v>5.27</v>
      </c>
    </row>
    <row r="2980" spans="1:4">
      <c r="A2980" s="146">
        <v>37986</v>
      </c>
      <c r="B2980" s="146" t="s">
        <v>36637</v>
      </c>
      <c r="C2980" s="146" t="s">
        <v>6426</v>
      </c>
      <c r="D2980" s="130">
        <v>1.74</v>
      </c>
    </row>
    <row r="2981" spans="1:4">
      <c r="A2981" s="146">
        <v>37987</v>
      </c>
      <c r="B2981" s="146" t="s">
        <v>36638</v>
      </c>
      <c r="C2981" s="146" t="s">
        <v>6426</v>
      </c>
      <c r="D2981" s="130">
        <v>130.4</v>
      </c>
    </row>
    <row r="2982" spans="1:4">
      <c r="A2982" s="146">
        <v>37988</v>
      </c>
      <c r="B2982" s="146" t="s">
        <v>36639</v>
      </c>
      <c r="C2982" s="146" t="s">
        <v>6426</v>
      </c>
      <c r="D2982" s="130">
        <v>212.7</v>
      </c>
    </row>
    <row r="2983" spans="1:4">
      <c r="A2983" s="146">
        <v>21120</v>
      </c>
      <c r="B2983" s="146" t="s">
        <v>36640</v>
      </c>
      <c r="C2983" s="146" t="s">
        <v>6426</v>
      </c>
      <c r="D2983" s="130">
        <v>10.6</v>
      </c>
    </row>
    <row r="2984" spans="1:4">
      <c r="A2984" s="146">
        <v>39318</v>
      </c>
      <c r="B2984" s="146" t="s">
        <v>36641</v>
      </c>
      <c r="C2984" s="146" t="s">
        <v>6426</v>
      </c>
      <c r="D2984" s="130">
        <v>8.74</v>
      </c>
    </row>
    <row r="2985" spans="1:4">
      <c r="A2985" s="146">
        <v>20162</v>
      </c>
      <c r="B2985" s="146" t="s">
        <v>36642</v>
      </c>
      <c r="C2985" s="146" t="s">
        <v>6426</v>
      </c>
      <c r="D2985" s="130">
        <v>17.329999999999998</v>
      </c>
    </row>
    <row r="2986" spans="1:4">
      <c r="A2986" s="146">
        <v>40366</v>
      </c>
      <c r="B2986" s="146" t="s">
        <v>36643</v>
      </c>
      <c r="C2986" s="146" t="s">
        <v>6426</v>
      </c>
      <c r="D2986" s="130">
        <v>40.44</v>
      </c>
    </row>
    <row r="2987" spans="1:4">
      <c r="A2987" s="146">
        <v>40363</v>
      </c>
      <c r="B2987" s="146" t="s">
        <v>36644</v>
      </c>
      <c r="C2987" s="146" t="s">
        <v>6426</v>
      </c>
      <c r="D2987" s="130">
        <v>31.63</v>
      </c>
    </row>
    <row r="2988" spans="1:4">
      <c r="A2988" s="146">
        <v>40354</v>
      </c>
      <c r="B2988" s="146" t="s">
        <v>36645</v>
      </c>
      <c r="C2988" s="146" t="s">
        <v>6426</v>
      </c>
      <c r="D2988" s="130">
        <v>13.77</v>
      </c>
    </row>
    <row r="2989" spans="1:4">
      <c r="A2989" s="146">
        <v>40360</v>
      </c>
      <c r="B2989" s="146" t="s">
        <v>36646</v>
      </c>
      <c r="C2989" s="146" t="s">
        <v>6426</v>
      </c>
      <c r="D2989" s="130">
        <v>20.73</v>
      </c>
    </row>
    <row r="2990" spans="1:4">
      <c r="A2990" s="146">
        <v>40372</v>
      </c>
      <c r="B2990" s="146" t="s">
        <v>36647</v>
      </c>
      <c r="C2990" s="146" t="s">
        <v>6426</v>
      </c>
      <c r="D2990" s="130">
        <v>128.05000000000001</v>
      </c>
    </row>
    <row r="2991" spans="1:4">
      <c r="A2991" s="146">
        <v>40369</v>
      </c>
      <c r="B2991" s="146" t="s">
        <v>36648</v>
      </c>
      <c r="C2991" s="146" t="s">
        <v>6426</v>
      </c>
      <c r="D2991" s="130">
        <v>63.73</v>
      </c>
    </row>
    <row r="2992" spans="1:4">
      <c r="A2992" s="146">
        <v>40357</v>
      </c>
      <c r="B2992" s="146" t="s">
        <v>36649</v>
      </c>
      <c r="C2992" s="146" t="s">
        <v>6426</v>
      </c>
      <c r="D2992" s="130">
        <v>15.45</v>
      </c>
    </row>
    <row r="2993" spans="1:4">
      <c r="A2993" s="146">
        <v>40375</v>
      </c>
      <c r="B2993" s="146" t="s">
        <v>36650</v>
      </c>
      <c r="C2993" s="146" t="s">
        <v>6426</v>
      </c>
      <c r="D2993" s="130">
        <v>173.34</v>
      </c>
    </row>
    <row r="2994" spans="1:4">
      <c r="A2994" s="146">
        <v>1893</v>
      </c>
      <c r="B2994" s="146" t="s">
        <v>36651</v>
      </c>
      <c r="C2994" s="146" t="s">
        <v>6426</v>
      </c>
      <c r="D2994" s="130">
        <v>3.79</v>
      </c>
    </row>
    <row r="2995" spans="1:4">
      <c r="A2995" s="146">
        <v>1902</v>
      </c>
      <c r="B2995" s="146" t="s">
        <v>36652</v>
      </c>
      <c r="C2995" s="146" t="s">
        <v>6426</v>
      </c>
      <c r="D2995" s="130">
        <v>2.76</v>
      </c>
    </row>
    <row r="2996" spans="1:4">
      <c r="A2996" s="146">
        <v>1901</v>
      </c>
      <c r="B2996" s="146" t="s">
        <v>36653</v>
      </c>
      <c r="C2996" s="146" t="s">
        <v>6426</v>
      </c>
      <c r="D2996" s="130">
        <v>0.86</v>
      </c>
    </row>
    <row r="2997" spans="1:4">
      <c r="A2997" s="146">
        <v>1892</v>
      </c>
      <c r="B2997" s="146" t="s">
        <v>36654</v>
      </c>
      <c r="C2997" s="146" t="s">
        <v>6426</v>
      </c>
      <c r="D2997" s="130">
        <v>1.78</v>
      </c>
    </row>
    <row r="2998" spans="1:4">
      <c r="A2998" s="146">
        <v>1907</v>
      </c>
      <c r="B2998" s="146" t="s">
        <v>36655</v>
      </c>
      <c r="C2998" s="146" t="s">
        <v>6426</v>
      </c>
      <c r="D2998" s="130">
        <v>12.22</v>
      </c>
    </row>
    <row r="2999" spans="1:4">
      <c r="A2999" s="146">
        <v>1894</v>
      </c>
      <c r="B2999" s="146" t="s">
        <v>36656</v>
      </c>
      <c r="C2999" s="146" t="s">
        <v>6426</v>
      </c>
      <c r="D2999" s="130">
        <v>5.49</v>
      </c>
    </row>
    <row r="3000" spans="1:4">
      <c r="A3000" s="146">
        <v>1891</v>
      </c>
      <c r="B3000" s="146" t="s">
        <v>36657</v>
      </c>
      <c r="C3000" s="146" t="s">
        <v>6426</v>
      </c>
      <c r="D3000" s="130">
        <v>1.27</v>
      </c>
    </row>
    <row r="3001" spans="1:4">
      <c r="A3001" s="146">
        <v>1896</v>
      </c>
      <c r="B3001" s="146" t="s">
        <v>36658</v>
      </c>
      <c r="C3001" s="146" t="s">
        <v>6426</v>
      </c>
      <c r="D3001" s="130">
        <v>16.399999999999999</v>
      </c>
    </row>
    <row r="3002" spans="1:4">
      <c r="A3002" s="146">
        <v>1895</v>
      </c>
      <c r="B3002" s="146" t="s">
        <v>36659</v>
      </c>
      <c r="C3002" s="146" t="s">
        <v>6426</v>
      </c>
      <c r="D3002" s="130">
        <v>28.83</v>
      </c>
    </row>
    <row r="3003" spans="1:4">
      <c r="A3003" s="146">
        <v>2641</v>
      </c>
      <c r="B3003" s="146" t="s">
        <v>36660</v>
      </c>
      <c r="C3003" s="146" t="s">
        <v>6426</v>
      </c>
      <c r="D3003" s="130">
        <v>23.73</v>
      </c>
    </row>
    <row r="3004" spans="1:4">
      <c r="A3004" s="146">
        <v>2636</v>
      </c>
      <c r="B3004" s="146" t="s">
        <v>36661</v>
      </c>
      <c r="C3004" s="146" t="s">
        <v>6426</v>
      </c>
      <c r="D3004" s="130">
        <v>1.53</v>
      </c>
    </row>
    <row r="3005" spans="1:4">
      <c r="A3005" s="146">
        <v>2637</v>
      </c>
      <c r="B3005" s="146" t="s">
        <v>36662</v>
      </c>
      <c r="C3005" s="146" t="s">
        <v>6426</v>
      </c>
      <c r="D3005" s="130">
        <v>1.62</v>
      </c>
    </row>
    <row r="3006" spans="1:4">
      <c r="A3006" s="146">
        <v>2638</v>
      </c>
      <c r="B3006" s="146" t="s">
        <v>36663</v>
      </c>
      <c r="C3006" s="146" t="s">
        <v>6426</v>
      </c>
      <c r="D3006" s="130">
        <v>1.89</v>
      </c>
    </row>
    <row r="3007" spans="1:4">
      <c r="A3007" s="146">
        <v>2639</v>
      </c>
      <c r="B3007" s="146" t="s">
        <v>36664</v>
      </c>
      <c r="C3007" s="146" t="s">
        <v>6426</v>
      </c>
      <c r="D3007" s="130">
        <v>3.35</v>
      </c>
    </row>
    <row r="3008" spans="1:4">
      <c r="A3008" s="146">
        <v>2644</v>
      </c>
      <c r="B3008" s="146" t="s">
        <v>36665</v>
      </c>
      <c r="C3008" s="146" t="s">
        <v>6426</v>
      </c>
      <c r="D3008" s="130">
        <v>4.8499999999999996</v>
      </c>
    </row>
    <row r="3009" spans="1:4">
      <c r="A3009" s="146">
        <v>2643</v>
      </c>
      <c r="B3009" s="146" t="s">
        <v>36666</v>
      </c>
      <c r="C3009" s="146" t="s">
        <v>6426</v>
      </c>
      <c r="D3009" s="130">
        <v>6.76</v>
      </c>
    </row>
    <row r="3010" spans="1:4">
      <c r="A3010" s="146">
        <v>2640</v>
      </c>
      <c r="B3010" s="146" t="s">
        <v>36667</v>
      </c>
      <c r="C3010" s="146" t="s">
        <v>6426</v>
      </c>
      <c r="D3010" s="130">
        <v>9.8699999999999992</v>
      </c>
    </row>
    <row r="3011" spans="1:4">
      <c r="A3011" s="146">
        <v>2642</v>
      </c>
      <c r="B3011" s="146" t="s">
        <v>36668</v>
      </c>
      <c r="C3011" s="146" t="s">
        <v>6426</v>
      </c>
      <c r="D3011" s="130">
        <v>15.04</v>
      </c>
    </row>
    <row r="3012" spans="1:4">
      <c r="A3012" s="146">
        <v>38943</v>
      </c>
      <c r="B3012" s="146" t="s">
        <v>36669</v>
      </c>
      <c r="C3012" s="146" t="s">
        <v>6426</v>
      </c>
      <c r="D3012" s="130">
        <v>6.93</v>
      </c>
    </row>
    <row r="3013" spans="1:4">
      <c r="A3013" s="146">
        <v>38944</v>
      </c>
      <c r="B3013" s="146" t="s">
        <v>36670</v>
      </c>
      <c r="C3013" s="146" t="s">
        <v>6426</v>
      </c>
      <c r="D3013" s="130">
        <v>10.72</v>
      </c>
    </row>
    <row r="3014" spans="1:4">
      <c r="A3014" s="146">
        <v>38945</v>
      </c>
      <c r="B3014" s="146" t="s">
        <v>36671</v>
      </c>
      <c r="C3014" s="146" t="s">
        <v>6426</v>
      </c>
      <c r="D3014" s="130">
        <v>21.74</v>
      </c>
    </row>
    <row r="3015" spans="1:4">
      <c r="A3015" s="146">
        <v>38946</v>
      </c>
      <c r="B3015" s="146" t="s">
        <v>36672</v>
      </c>
      <c r="C3015" s="146" t="s">
        <v>6426</v>
      </c>
      <c r="D3015" s="130">
        <v>32.42</v>
      </c>
    </row>
    <row r="3016" spans="1:4">
      <c r="A3016" s="146">
        <v>39308</v>
      </c>
      <c r="B3016" s="146" t="s">
        <v>36673</v>
      </c>
      <c r="C3016" s="146" t="s">
        <v>6426</v>
      </c>
      <c r="D3016" s="130">
        <v>14.14</v>
      </c>
    </row>
    <row r="3017" spans="1:4">
      <c r="A3017" s="146">
        <v>39309</v>
      </c>
      <c r="B3017" s="146" t="s">
        <v>36674</v>
      </c>
      <c r="C3017" s="146" t="s">
        <v>6426</v>
      </c>
      <c r="D3017" s="130">
        <v>20.45</v>
      </c>
    </row>
    <row r="3018" spans="1:4">
      <c r="A3018" s="146">
        <v>39310</v>
      </c>
      <c r="B3018" s="146" t="s">
        <v>36675</v>
      </c>
      <c r="C3018" s="146" t="s">
        <v>6426</v>
      </c>
      <c r="D3018" s="130">
        <v>30.98</v>
      </c>
    </row>
    <row r="3019" spans="1:4">
      <c r="A3019" s="146">
        <v>39311</v>
      </c>
      <c r="B3019" s="146" t="s">
        <v>36676</v>
      </c>
      <c r="C3019" s="146" t="s">
        <v>6426</v>
      </c>
      <c r="D3019" s="130">
        <v>46.56</v>
      </c>
    </row>
    <row r="3020" spans="1:4">
      <c r="A3020" s="146">
        <v>39855</v>
      </c>
      <c r="B3020" s="146" t="s">
        <v>36677</v>
      </c>
      <c r="C3020" s="146" t="s">
        <v>6426</v>
      </c>
      <c r="D3020" s="130">
        <v>3.21</v>
      </c>
    </row>
    <row r="3021" spans="1:4">
      <c r="A3021" s="146">
        <v>39856</v>
      </c>
      <c r="B3021" s="146" t="s">
        <v>36678</v>
      </c>
      <c r="C3021" s="146" t="s">
        <v>6426</v>
      </c>
      <c r="D3021" s="130">
        <v>7.57</v>
      </c>
    </row>
    <row r="3022" spans="1:4">
      <c r="A3022" s="146">
        <v>39857</v>
      </c>
      <c r="B3022" s="146" t="s">
        <v>36679</v>
      </c>
      <c r="C3022" s="146" t="s">
        <v>6426</v>
      </c>
      <c r="D3022" s="130">
        <v>12.26</v>
      </c>
    </row>
    <row r="3023" spans="1:4">
      <c r="A3023" s="146">
        <v>39858</v>
      </c>
      <c r="B3023" s="146" t="s">
        <v>36680</v>
      </c>
      <c r="C3023" s="146" t="s">
        <v>6426</v>
      </c>
      <c r="D3023" s="130">
        <v>27.2</v>
      </c>
    </row>
    <row r="3024" spans="1:4">
      <c r="A3024" s="146">
        <v>39859</v>
      </c>
      <c r="B3024" s="146" t="s">
        <v>36681</v>
      </c>
      <c r="C3024" s="146" t="s">
        <v>6426</v>
      </c>
      <c r="D3024" s="130">
        <v>41.93</v>
      </c>
    </row>
    <row r="3025" spans="1:4">
      <c r="A3025" s="146">
        <v>39860</v>
      </c>
      <c r="B3025" s="146" t="s">
        <v>36682</v>
      </c>
      <c r="C3025" s="146" t="s">
        <v>6426</v>
      </c>
      <c r="D3025" s="130">
        <v>64.34</v>
      </c>
    </row>
    <row r="3026" spans="1:4">
      <c r="A3026" s="146">
        <v>39861</v>
      </c>
      <c r="B3026" s="146" t="s">
        <v>36683</v>
      </c>
      <c r="C3026" s="146" t="s">
        <v>6426</v>
      </c>
      <c r="D3026" s="130">
        <v>183.71</v>
      </c>
    </row>
    <row r="3027" spans="1:4">
      <c r="A3027" s="146">
        <v>38447</v>
      </c>
      <c r="B3027" s="146" t="s">
        <v>36684</v>
      </c>
      <c r="C3027" s="146" t="s">
        <v>6426</v>
      </c>
      <c r="D3027" s="130">
        <v>118.64</v>
      </c>
    </row>
    <row r="3028" spans="1:4">
      <c r="A3028" s="146">
        <v>36320</v>
      </c>
      <c r="B3028" s="146" t="s">
        <v>36685</v>
      </c>
      <c r="C3028" s="146" t="s">
        <v>6426</v>
      </c>
      <c r="D3028" s="130">
        <v>1.72</v>
      </c>
    </row>
    <row r="3029" spans="1:4">
      <c r="A3029" s="146">
        <v>36324</v>
      </c>
      <c r="B3029" s="146" t="s">
        <v>36686</v>
      </c>
      <c r="C3029" s="146" t="s">
        <v>6426</v>
      </c>
      <c r="D3029" s="130">
        <v>2.6</v>
      </c>
    </row>
    <row r="3030" spans="1:4">
      <c r="A3030" s="146">
        <v>38441</v>
      </c>
      <c r="B3030" s="146" t="s">
        <v>36687</v>
      </c>
      <c r="C3030" s="146" t="s">
        <v>6426</v>
      </c>
      <c r="D3030" s="130">
        <v>3.42</v>
      </c>
    </row>
    <row r="3031" spans="1:4">
      <c r="A3031" s="146">
        <v>38442</v>
      </c>
      <c r="B3031" s="146" t="s">
        <v>36688</v>
      </c>
      <c r="C3031" s="146" t="s">
        <v>6426</v>
      </c>
      <c r="D3031" s="130">
        <v>8.6999999999999993</v>
      </c>
    </row>
    <row r="3032" spans="1:4">
      <c r="A3032" s="146">
        <v>38443</v>
      </c>
      <c r="B3032" s="146" t="s">
        <v>36689</v>
      </c>
      <c r="C3032" s="146" t="s">
        <v>6426</v>
      </c>
      <c r="D3032" s="130">
        <v>13.14</v>
      </c>
    </row>
    <row r="3033" spans="1:4">
      <c r="A3033" s="146">
        <v>38444</v>
      </c>
      <c r="B3033" s="146" t="s">
        <v>36690</v>
      </c>
      <c r="C3033" s="146" t="s">
        <v>6426</v>
      </c>
      <c r="D3033" s="130">
        <v>19.559999999999999</v>
      </c>
    </row>
    <row r="3034" spans="1:4">
      <c r="A3034" s="146">
        <v>38445</v>
      </c>
      <c r="B3034" s="146" t="s">
        <v>36691</v>
      </c>
      <c r="C3034" s="146" t="s">
        <v>6426</v>
      </c>
      <c r="D3034" s="130">
        <v>45.94</v>
      </c>
    </row>
    <row r="3035" spans="1:4">
      <c r="A3035" s="146">
        <v>38446</v>
      </c>
      <c r="B3035" s="146" t="s">
        <v>36692</v>
      </c>
      <c r="C3035" s="146" t="s">
        <v>6426</v>
      </c>
      <c r="D3035" s="130">
        <v>74.14</v>
      </c>
    </row>
    <row r="3036" spans="1:4">
      <c r="A3036" s="146">
        <v>3867</v>
      </c>
      <c r="B3036" s="146" t="s">
        <v>36693</v>
      </c>
      <c r="C3036" s="146" t="s">
        <v>6426</v>
      </c>
      <c r="D3036" s="130">
        <v>83.95</v>
      </c>
    </row>
    <row r="3037" spans="1:4">
      <c r="A3037" s="146">
        <v>3861</v>
      </c>
      <c r="B3037" s="146" t="s">
        <v>36694</v>
      </c>
      <c r="C3037" s="146" t="s">
        <v>6426</v>
      </c>
      <c r="D3037" s="130">
        <v>0.7</v>
      </c>
    </row>
    <row r="3038" spans="1:4">
      <c r="A3038" s="146">
        <v>3904</v>
      </c>
      <c r="B3038" s="146" t="s">
        <v>36695</v>
      </c>
      <c r="C3038" s="146" t="s">
        <v>6426</v>
      </c>
      <c r="D3038" s="130">
        <v>0.85</v>
      </c>
    </row>
    <row r="3039" spans="1:4">
      <c r="A3039" s="146">
        <v>3903</v>
      </c>
      <c r="B3039" s="146" t="s">
        <v>36696</v>
      </c>
      <c r="C3039" s="146" t="s">
        <v>6426</v>
      </c>
      <c r="D3039" s="130">
        <v>2.09</v>
      </c>
    </row>
    <row r="3040" spans="1:4">
      <c r="A3040" s="146">
        <v>3862</v>
      </c>
      <c r="B3040" s="146" t="s">
        <v>36697</v>
      </c>
      <c r="C3040" s="146" t="s">
        <v>6426</v>
      </c>
      <c r="D3040" s="130">
        <v>4.25</v>
      </c>
    </row>
    <row r="3041" spans="1:4">
      <c r="A3041" s="146">
        <v>3863</v>
      </c>
      <c r="B3041" s="146" t="s">
        <v>36698</v>
      </c>
      <c r="C3041" s="146" t="s">
        <v>6426</v>
      </c>
      <c r="D3041" s="130">
        <v>4.99</v>
      </c>
    </row>
    <row r="3042" spans="1:4">
      <c r="A3042" s="146">
        <v>3864</v>
      </c>
      <c r="B3042" s="146" t="s">
        <v>36699</v>
      </c>
      <c r="C3042" s="146" t="s">
        <v>6426</v>
      </c>
      <c r="D3042" s="130">
        <v>13</v>
      </c>
    </row>
    <row r="3043" spans="1:4">
      <c r="A3043" s="146">
        <v>3865</v>
      </c>
      <c r="B3043" s="146" t="s">
        <v>36700</v>
      </c>
      <c r="C3043" s="146" t="s">
        <v>6426</v>
      </c>
      <c r="D3043" s="130">
        <v>22.61</v>
      </c>
    </row>
    <row r="3044" spans="1:4">
      <c r="A3044" s="146">
        <v>3866</v>
      </c>
      <c r="B3044" s="146" t="s">
        <v>36701</v>
      </c>
      <c r="C3044" s="146" t="s">
        <v>6426</v>
      </c>
      <c r="D3044" s="130">
        <v>51.75</v>
      </c>
    </row>
    <row r="3045" spans="1:4">
      <c r="A3045" s="146">
        <v>3902</v>
      </c>
      <c r="B3045" s="146" t="s">
        <v>36702</v>
      </c>
      <c r="C3045" s="146" t="s">
        <v>6426</v>
      </c>
      <c r="D3045" s="130">
        <v>25.16</v>
      </c>
    </row>
    <row r="3046" spans="1:4">
      <c r="A3046" s="146">
        <v>3878</v>
      </c>
      <c r="B3046" s="146" t="s">
        <v>36703</v>
      </c>
      <c r="C3046" s="146" t="s">
        <v>6426</v>
      </c>
      <c r="D3046" s="130">
        <v>7.95</v>
      </c>
    </row>
    <row r="3047" spans="1:4">
      <c r="A3047" s="146">
        <v>3877</v>
      </c>
      <c r="B3047" s="146" t="s">
        <v>36704</v>
      </c>
      <c r="C3047" s="146" t="s">
        <v>6426</v>
      </c>
      <c r="D3047" s="130">
        <v>7.26</v>
      </c>
    </row>
    <row r="3048" spans="1:4">
      <c r="A3048" s="146">
        <v>3879</v>
      </c>
      <c r="B3048" s="146" t="s">
        <v>36705</v>
      </c>
      <c r="C3048" s="146" t="s">
        <v>6426</v>
      </c>
      <c r="D3048" s="130">
        <v>16.04</v>
      </c>
    </row>
    <row r="3049" spans="1:4">
      <c r="A3049" s="146">
        <v>3880</v>
      </c>
      <c r="B3049" s="146" t="s">
        <v>36706</v>
      </c>
      <c r="C3049" s="146" t="s">
        <v>6426</v>
      </c>
      <c r="D3049" s="130">
        <v>36.19</v>
      </c>
    </row>
    <row r="3050" spans="1:4">
      <c r="A3050" s="146">
        <v>12892</v>
      </c>
      <c r="B3050" s="146" t="s">
        <v>36707</v>
      </c>
      <c r="C3050" s="146" t="s">
        <v>6438</v>
      </c>
      <c r="D3050" s="130">
        <v>11.74</v>
      </c>
    </row>
    <row r="3051" spans="1:4">
      <c r="A3051" s="146">
        <v>3883</v>
      </c>
      <c r="B3051" s="146" t="s">
        <v>36708</v>
      </c>
      <c r="C3051" s="146" t="s">
        <v>6426</v>
      </c>
      <c r="D3051" s="130">
        <v>1.67</v>
      </c>
    </row>
    <row r="3052" spans="1:4">
      <c r="A3052" s="146">
        <v>3876</v>
      </c>
      <c r="B3052" s="146" t="s">
        <v>36709</v>
      </c>
      <c r="C3052" s="146" t="s">
        <v>6426</v>
      </c>
      <c r="D3052" s="130">
        <v>4.1900000000000004</v>
      </c>
    </row>
    <row r="3053" spans="1:4">
      <c r="A3053" s="146">
        <v>3884</v>
      </c>
      <c r="B3053" s="146" t="s">
        <v>36710</v>
      </c>
      <c r="C3053" s="146" t="s">
        <v>6426</v>
      </c>
      <c r="D3053" s="130">
        <v>2.5</v>
      </c>
    </row>
    <row r="3054" spans="1:4">
      <c r="A3054" s="146">
        <v>3837</v>
      </c>
      <c r="B3054" s="146" t="s">
        <v>36711</v>
      </c>
      <c r="C3054" s="146" t="s">
        <v>6426</v>
      </c>
      <c r="D3054" s="130">
        <v>51.67</v>
      </c>
    </row>
    <row r="3055" spans="1:4">
      <c r="A3055" s="146">
        <v>3845</v>
      </c>
      <c r="B3055" s="146" t="s">
        <v>36712</v>
      </c>
      <c r="C3055" s="146" t="s">
        <v>6426</v>
      </c>
      <c r="D3055" s="130">
        <v>18.87</v>
      </c>
    </row>
    <row r="3056" spans="1:4">
      <c r="A3056" s="146">
        <v>11045</v>
      </c>
      <c r="B3056" s="146" t="s">
        <v>36713</v>
      </c>
      <c r="C3056" s="146" t="s">
        <v>6426</v>
      </c>
      <c r="D3056" s="130">
        <v>36.409999999999997</v>
      </c>
    </row>
    <row r="3057" spans="1:4">
      <c r="A3057" s="146">
        <v>20170</v>
      </c>
      <c r="B3057" s="146" t="s">
        <v>36714</v>
      </c>
      <c r="C3057" s="146" t="s">
        <v>6426</v>
      </c>
      <c r="D3057" s="130">
        <v>14.04</v>
      </c>
    </row>
    <row r="3058" spans="1:4">
      <c r="A3058" s="146">
        <v>20171</v>
      </c>
      <c r="B3058" s="146" t="s">
        <v>36715</v>
      </c>
      <c r="C3058" s="146" t="s">
        <v>6426</v>
      </c>
      <c r="D3058" s="130">
        <v>41.72</v>
      </c>
    </row>
    <row r="3059" spans="1:4">
      <c r="A3059" s="146">
        <v>20167</v>
      </c>
      <c r="B3059" s="146" t="s">
        <v>36716</v>
      </c>
      <c r="C3059" s="146" t="s">
        <v>6426</v>
      </c>
      <c r="D3059" s="130">
        <v>5.21</v>
      </c>
    </row>
    <row r="3060" spans="1:4">
      <c r="A3060" s="146">
        <v>20168</v>
      </c>
      <c r="B3060" s="146" t="s">
        <v>36717</v>
      </c>
      <c r="C3060" s="146" t="s">
        <v>6426</v>
      </c>
      <c r="D3060" s="130">
        <v>8.18</v>
      </c>
    </row>
    <row r="3061" spans="1:4">
      <c r="A3061" s="146">
        <v>20169</v>
      </c>
      <c r="B3061" s="146" t="s">
        <v>36718</v>
      </c>
      <c r="C3061" s="146" t="s">
        <v>6426</v>
      </c>
      <c r="D3061" s="130">
        <v>11.58</v>
      </c>
    </row>
    <row r="3062" spans="1:4">
      <c r="A3062" s="146">
        <v>3899</v>
      </c>
      <c r="B3062" s="146" t="s">
        <v>36719</v>
      </c>
      <c r="C3062" s="146" t="s">
        <v>6426</v>
      </c>
      <c r="D3062" s="130">
        <v>6.13</v>
      </c>
    </row>
    <row r="3063" spans="1:4">
      <c r="A3063" s="146">
        <v>38676</v>
      </c>
      <c r="B3063" s="146" t="s">
        <v>36720</v>
      </c>
      <c r="C3063" s="146" t="s">
        <v>6426</v>
      </c>
      <c r="D3063" s="130">
        <v>29.68</v>
      </c>
    </row>
    <row r="3064" spans="1:4">
      <c r="A3064" s="146">
        <v>3897</v>
      </c>
      <c r="B3064" s="146" t="s">
        <v>36721</v>
      </c>
      <c r="C3064" s="146" t="s">
        <v>6426</v>
      </c>
      <c r="D3064" s="130">
        <v>1.29</v>
      </c>
    </row>
    <row r="3065" spans="1:4">
      <c r="A3065" s="146">
        <v>3875</v>
      </c>
      <c r="B3065" s="146" t="s">
        <v>36722</v>
      </c>
      <c r="C3065" s="146" t="s">
        <v>6426</v>
      </c>
      <c r="D3065" s="130">
        <v>2.79</v>
      </c>
    </row>
    <row r="3066" spans="1:4">
      <c r="A3066" s="146">
        <v>3898</v>
      </c>
      <c r="B3066" s="146" t="s">
        <v>36723</v>
      </c>
      <c r="C3066" s="146" t="s">
        <v>6426</v>
      </c>
      <c r="D3066" s="130">
        <v>5.29</v>
      </c>
    </row>
    <row r="3067" spans="1:4">
      <c r="A3067" s="146">
        <v>3855</v>
      </c>
      <c r="B3067" s="146" t="s">
        <v>36724</v>
      </c>
      <c r="C3067" s="146" t="s">
        <v>6426</v>
      </c>
      <c r="D3067" s="130">
        <v>5.55</v>
      </c>
    </row>
    <row r="3068" spans="1:4">
      <c r="A3068" s="146">
        <v>3874</v>
      </c>
      <c r="B3068" s="146" t="s">
        <v>36725</v>
      </c>
      <c r="C3068" s="146" t="s">
        <v>6426</v>
      </c>
      <c r="D3068" s="130">
        <v>5.9</v>
      </c>
    </row>
    <row r="3069" spans="1:4">
      <c r="A3069" s="146">
        <v>3870</v>
      </c>
      <c r="B3069" s="146" t="s">
        <v>36726</v>
      </c>
      <c r="C3069" s="146" t="s">
        <v>6426</v>
      </c>
      <c r="D3069" s="130">
        <v>7.32</v>
      </c>
    </row>
    <row r="3070" spans="1:4">
      <c r="A3070" s="146">
        <v>38678</v>
      </c>
      <c r="B3070" s="146" t="s">
        <v>36727</v>
      </c>
      <c r="C3070" s="146" t="s">
        <v>6426</v>
      </c>
      <c r="D3070" s="130">
        <v>19.93</v>
      </c>
    </row>
    <row r="3071" spans="1:4">
      <c r="A3071" s="146">
        <v>3859</v>
      </c>
      <c r="B3071" s="146" t="s">
        <v>36728</v>
      </c>
      <c r="C3071" s="146" t="s">
        <v>6426</v>
      </c>
      <c r="D3071" s="130">
        <v>1.47</v>
      </c>
    </row>
    <row r="3072" spans="1:4">
      <c r="A3072" s="146">
        <v>3856</v>
      </c>
      <c r="B3072" s="146" t="s">
        <v>36729</v>
      </c>
      <c r="C3072" s="146" t="s">
        <v>6426</v>
      </c>
      <c r="D3072" s="130">
        <v>1.87</v>
      </c>
    </row>
    <row r="3073" spans="1:4">
      <c r="A3073" s="146">
        <v>3906</v>
      </c>
      <c r="B3073" s="146" t="s">
        <v>36730</v>
      </c>
      <c r="C3073" s="146" t="s">
        <v>6426</v>
      </c>
      <c r="D3073" s="130">
        <v>1.76</v>
      </c>
    </row>
    <row r="3074" spans="1:4">
      <c r="A3074" s="146">
        <v>3860</v>
      </c>
      <c r="B3074" s="146" t="s">
        <v>36731</v>
      </c>
      <c r="C3074" s="146" t="s">
        <v>6426</v>
      </c>
      <c r="D3074" s="130">
        <v>5.79</v>
      </c>
    </row>
    <row r="3075" spans="1:4">
      <c r="A3075" s="146">
        <v>3905</v>
      </c>
      <c r="B3075" s="146" t="s">
        <v>36732</v>
      </c>
      <c r="C3075" s="146" t="s">
        <v>6426</v>
      </c>
      <c r="D3075" s="130">
        <v>12.82</v>
      </c>
    </row>
    <row r="3076" spans="1:4">
      <c r="A3076" s="146">
        <v>3871</v>
      </c>
      <c r="B3076" s="146" t="s">
        <v>36733</v>
      </c>
      <c r="C3076" s="146" t="s">
        <v>6426</v>
      </c>
      <c r="D3076" s="130">
        <v>26.62</v>
      </c>
    </row>
    <row r="3077" spans="1:4">
      <c r="A3077" s="146">
        <v>37429</v>
      </c>
      <c r="B3077" s="146" t="s">
        <v>36734</v>
      </c>
      <c r="C3077" s="146" t="s">
        <v>6426</v>
      </c>
      <c r="D3077" s="131">
        <v>3486.26</v>
      </c>
    </row>
    <row r="3078" spans="1:4">
      <c r="A3078" s="146">
        <v>37426</v>
      </c>
      <c r="B3078" s="146" t="s">
        <v>36735</v>
      </c>
      <c r="C3078" s="146" t="s">
        <v>6426</v>
      </c>
      <c r="D3078" s="130">
        <v>33.53</v>
      </c>
    </row>
    <row r="3079" spans="1:4">
      <c r="A3079" s="146">
        <v>37427</v>
      </c>
      <c r="B3079" s="146" t="s">
        <v>36736</v>
      </c>
      <c r="C3079" s="146" t="s">
        <v>6426</v>
      </c>
      <c r="D3079" s="130">
        <v>79.989999999999995</v>
      </c>
    </row>
    <row r="3080" spans="1:4">
      <c r="A3080" s="146">
        <v>37424</v>
      </c>
      <c r="B3080" s="146" t="s">
        <v>36737</v>
      </c>
      <c r="C3080" s="146" t="s">
        <v>6426</v>
      </c>
      <c r="D3080" s="130">
        <v>15.41</v>
      </c>
    </row>
    <row r="3081" spans="1:4">
      <c r="A3081" s="146">
        <v>37428</v>
      </c>
      <c r="B3081" s="146" t="s">
        <v>36738</v>
      </c>
      <c r="C3081" s="146" t="s">
        <v>6426</v>
      </c>
      <c r="D3081" s="130">
        <v>275.69</v>
      </c>
    </row>
    <row r="3082" spans="1:4">
      <c r="A3082" s="146">
        <v>37425</v>
      </c>
      <c r="B3082" s="146" t="s">
        <v>36739</v>
      </c>
      <c r="C3082" s="146" t="s">
        <v>6426</v>
      </c>
      <c r="D3082" s="130">
        <v>16.61</v>
      </c>
    </row>
    <row r="3083" spans="1:4">
      <c r="A3083" s="146">
        <v>11519</v>
      </c>
      <c r="B3083" s="146" t="s">
        <v>36740</v>
      </c>
      <c r="C3083" s="146" t="s">
        <v>6438</v>
      </c>
      <c r="D3083" s="130">
        <v>37.380000000000003</v>
      </c>
    </row>
    <row r="3084" spans="1:4">
      <c r="A3084" s="146">
        <v>11520</v>
      </c>
      <c r="B3084" s="146" t="s">
        <v>36741</v>
      </c>
      <c r="C3084" s="146" t="s">
        <v>6438</v>
      </c>
      <c r="D3084" s="130">
        <v>17.28</v>
      </c>
    </row>
    <row r="3085" spans="1:4">
      <c r="A3085" s="146">
        <v>11518</v>
      </c>
      <c r="B3085" s="146" t="s">
        <v>36742</v>
      </c>
      <c r="C3085" s="146" t="s">
        <v>6438</v>
      </c>
      <c r="D3085" s="130">
        <v>62.84</v>
      </c>
    </row>
    <row r="3086" spans="1:4">
      <c r="A3086" s="146">
        <v>38473</v>
      </c>
      <c r="B3086" s="146" t="s">
        <v>36743</v>
      </c>
      <c r="C3086" s="146" t="s">
        <v>6426</v>
      </c>
      <c r="D3086" s="130">
        <v>125.79</v>
      </c>
    </row>
    <row r="3087" spans="1:4">
      <c r="A3087" s="146">
        <v>4244</v>
      </c>
      <c r="B3087" s="146" t="s">
        <v>36744</v>
      </c>
      <c r="C3087" s="146" t="s">
        <v>6427</v>
      </c>
      <c r="D3087" s="130">
        <v>14.37</v>
      </c>
    </row>
    <row r="3088" spans="1:4">
      <c r="A3088" s="146">
        <v>40977</v>
      </c>
      <c r="B3088" s="146" t="s">
        <v>36745</v>
      </c>
      <c r="C3088" s="146" t="s">
        <v>6432</v>
      </c>
      <c r="D3088" s="131">
        <v>2546.4</v>
      </c>
    </row>
    <row r="3089" spans="1:4">
      <c r="A3089" s="146">
        <v>4115</v>
      </c>
      <c r="B3089" s="146" t="s">
        <v>36746</v>
      </c>
      <c r="C3089" s="146" t="s">
        <v>6430</v>
      </c>
      <c r="D3089" s="130">
        <v>18.73</v>
      </c>
    </row>
    <row r="3090" spans="1:4">
      <c r="A3090" s="146">
        <v>4119</v>
      </c>
      <c r="B3090" s="146" t="s">
        <v>36747</v>
      </c>
      <c r="C3090" s="146" t="s">
        <v>6430</v>
      </c>
      <c r="D3090" s="130">
        <v>37.83</v>
      </c>
    </row>
    <row r="3091" spans="1:4">
      <c r="A3091" s="146">
        <v>2794</v>
      </c>
      <c r="B3091" s="146" t="s">
        <v>36748</v>
      </c>
      <c r="C3091" s="146" t="s">
        <v>6430</v>
      </c>
      <c r="D3091" s="130">
        <v>100.35</v>
      </c>
    </row>
    <row r="3092" spans="1:4">
      <c r="A3092" s="146">
        <v>2788</v>
      </c>
      <c r="B3092" s="146" t="s">
        <v>36749</v>
      </c>
      <c r="C3092" s="146" t="s">
        <v>6430</v>
      </c>
      <c r="D3092" s="130">
        <v>146.19999999999999</v>
      </c>
    </row>
    <row r="3093" spans="1:4">
      <c r="A3093" s="146">
        <v>4006</v>
      </c>
      <c r="B3093" s="146" t="s">
        <v>36750</v>
      </c>
      <c r="C3093" s="146" t="s">
        <v>6431</v>
      </c>
      <c r="D3093" s="131">
        <v>1673.69</v>
      </c>
    </row>
    <row r="3094" spans="1:4">
      <c r="A3094" s="146">
        <v>36151</v>
      </c>
      <c r="B3094" s="146" t="s">
        <v>36751</v>
      </c>
      <c r="C3094" s="146" t="s">
        <v>6426</v>
      </c>
      <c r="D3094" s="130">
        <v>26.1</v>
      </c>
    </row>
    <row r="3095" spans="1:4">
      <c r="A3095" s="146">
        <v>37457</v>
      </c>
      <c r="B3095" s="146" t="s">
        <v>36752</v>
      </c>
      <c r="C3095" s="146" t="s">
        <v>6430</v>
      </c>
      <c r="D3095" s="130">
        <v>3.26</v>
      </c>
    </row>
    <row r="3096" spans="1:4">
      <c r="A3096" s="146">
        <v>37456</v>
      </c>
      <c r="B3096" s="146" t="s">
        <v>36753</v>
      </c>
      <c r="C3096" s="146" t="s">
        <v>6430</v>
      </c>
      <c r="D3096" s="130">
        <v>1.72</v>
      </c>
    </row>
    <row r="3097" spans="1:4">
      <c r="A3097" s="146">
        <v>37461</v>
      </c>
      <c r="B3097" s="146" t="s">
        <v>36754</v>
      </c>
      <c r="C3097" s="146" t="s">
        <v>6430</v>
      </c>
      <c r="D3097" s="130">
        <v>12.11</v>
      </c>
    </row>
    <row r="3098" spans="1:4">
      <c r="A3098" s="146">
        <v>37460</v>
      </c>
      <c r="B3098" s="146" t="s">
        <v>36755</v>
      </c>
      <c r="C3098" s="146" t="s">
        <v>6430</v>
      </c>
      <c r="D3098" s="130">
        <v>16.55</v>
      </c>
    </row>
    <row r="3099" spans="1:4">
      <c r="A3099" s="146">
        <v>37458</v>
      </c>
      <c r="B3099" s="146" t="s">
        <v>36756</v>
      </c>
      <c r="C3099" s="146" t="s">
        <v>6430</v>
      </c>
      <c r="D3099" s="130">
        <v>4.8499999999999996</v>
      </c>
    </row>
    <row r="3100" spans="1:4">
      <c r="A3100" s="146">
        <v>37454</v>
      </c>
      <c r="B3100" s="146" t="s">
        <v>36757</v>
      </c>
      <c r="C3100" s="146" t="s">
        <v>6430</v>
      </c>
      <c r="D3100" s="130">
        <v>1.27</v>
      </c>
    </row>
    <row r="3101" spans="1:4">
      <c r="A3101" s="146">
        <v>37455</v>
      </c>
      <c r="B3101" s="146" t="s">
        <v>36758</v>
      </c>
      <c r="C3101" s="146" t="s">
        <v>6430</v>
      </c>
      <c r="D3101" s="130">
        <v>2.14</v>
      </c>
    </row>
    <row r="3102" spans="1:4">
      <c r="A3102" s="146">
        <v>37459</v>
      </c>
      <c r="B3102" s="146" t="s">
        <v>36759</v>
      </c>
      <c r="C3102" s="146" t="s">
        <v>6430</v>
      </c>
      <c r="D3102" s="130">
        <v>6.81</v>
      </c>
    </row>
    <row r="3103" spans="1:4">
      <c r="A3103" s="146">
        <v>21029</v>
      </c>
      <c r="B3103" s="146" t="s">
        <v>36760</v>
      </c>
      <c r="C3103" s="146" t="s">
        <v>6426</v>
      </c>
      <c r="D3103" s="130">
        <v>373</v>
      </c>
    </row>
    <row r="3104" spans="1:4">
      <c r="A3104" s="146">
        <v>21030</v>
      </c>
      <c r="B3104" s="146" t="s">
        <v>36761</v>
      </c>
      <c r="C3104" s="146" t="s">
        <v>6426</v>
      </c>
      <c r="D3104" s="130">
        <v>459.78</v>
      </c>
    </row>
    <row r="3105" spans="1:4">
      <c r="A3105" s="146">
        <v>21031</v>
      </c>
      <c r="B3105" s="146" t="s">
        <v>36762</v>
      </c>
      <c r="C3105" s="146" t="s">
        <v>6426</v>
      </c>
      <c r="D3105" s="130">
        <v>572.41999999999996</v>
      </c>
    </row>
    <row r="3106" spans="1:4">
      <c r="A3106" s="146">
        <v>21032</v>
      </c>
      <c r="B3106" s="146" t="s">
        <v>36763</v>
      </c>
      <c r="C3106" s="146" t="s">
        <v>6426</v>
      </c>
      <c r="D3106" s="130">
        <v>611.20000000000005</v>
      </c>
    </row>
    <row r="3107" spans="1:4">
      <c r="A3107" s="146">
        <v>37527</v>
      </c>
      <c r="B3107" s="146" t="s">
        <v>36764</v>
      </c>
      <c r="C3107" s="146" t="s">
        <v>6426</v>
      </c>
      <c r="D3107" s="130">
        <v>552.11</v>
      </c>
    </row>
    <row r="3108" spans="1:4">
      <c r="A3108" s="146">
        <v>37528</v>
      </c>
      <c r="B3108" s="146" t="s">
        <v>36765</v>
      </c>
      <c r="C3108" s="146" t="s">
        <v>6426</v>
      </c>
      <c r="D3108" s="130">
        <v>658.28</v>
      </c>
    </row>
    <row r="3109" spans="1:4">
      <c r="A3109" s="146">
        <v>37529</v>
      </c>
      <c r="B3109" s="146" t="s">
        <v>36766</v>
      </c>
      <c r="C3109" s="146" t="s">
        <v>6426</v>
      </c>
      <c r="D3109" s="130">
        <v>664.75</v>
      </c>
    </row>
    <row r="3110" spans="1:4">
      <c r="A3110" s="146">
        <v>37530</v>
      </c>
      <c r="B3110" s="146" t="s">
        <v>36767</v>
      </c>
      <c r="C3110" s="146" t="s">
        <v>6426</v>
      </c>
      <c r="D3110" s="130">
        <v>867.87</v>
      </c>
    </row>
    <row r="3111" spans="1:4">
      <c r="A3111" s="146">
        <v>21034</v>
      </c>
      <c r="B3111" s="146" t="s">
        <v>36768</v>
      </c>
      <c r="C3111" s="146" t="s">
        <v>6426</v>
      </c>
      <c r="D3111" s="130">
        <v>740.46</v>
      </c>
    </row>
    <row r="3112" spans="1:4">
      <c r="A3112" s="146">
        <v>37531</v>
      </c>
      <c r="B3112" s="146" t="s">
        <v>36769</v>
      </c>
      <c r="C3112" s="146" t="s">
        <v>6426</v>
      </c>
      <c r="D3112" s="130">
        <v>932.5</v>
      </c>
    </row>
    <row r="3113" spans="1:4">
      <c r="A3113" s="146">
        <v>21036</v>
      </c>
      <c r="B3113" s="146" t="s">
        <v>36770</v>
      </c>
      <c r="C3113" s="146" t="s">
        <v>6426</v>
      </c>
      <c r="D3113" s="131">
        <v>1133.77</v>
      </c>
    </row>
    <row r="3114" spans="1:4">
      <c r="A3114" s="146">
        <v>21037</v>
      </c>
      <c r="B3114" s="146" t="s">
        <v>36771</v>
      </c>
      <c r="C3114" s="146" t="s">
        <v>6426</v>
      </c>
      <c r="D3114" s="131">
        <v>1292.57</v>
      </c>
    </row>
    <row r="3115" spans="1:4">
      <c r="A3115" s="146">
        <v>20185</v>
      </c>
      <c r="B3115" s="146" t="s">
        <v>36772</v>
      </c>
      <c r="C3115" s="146" t="s">
        <v>6430</v>
      </c>
      <c r="D3115" s="130">
        <v>19.7</v>
      </c>
    </row>
    <row r="3116" spans="1:4">
      <c r="A3116" s="146">
        <v>20260</v>
      </c>
      <c r="B3116" s="146" t="s">
        <v>36773</v>
      </c>
      <c r="C3116" s="146" t="s">
        <v>6426</v>
      </c>
      <c r="D3116" s="130">
        <v>15.84</v>
      </c>
    </row>
    <row r="3117" spans="1:4">
      <c r="A3117" s="146">
        <v>37523</v>
      </c>
      <c r="B3117" s="146" t="s">
        <v>36774</v>
      </c>
      <c r="C3117" s="146" t="s">
        <v>6426</v>
      </c>
      <c r="D3117" s="131">
        <v>451380.11</v>
      </c>
    </row>
    <row r="3118" spans="1:4">
      <c r="A3118" s="146">
        <v>37515</v>
      </c>
      <c r="B3118" s="146" t="s">
        <v>36775</v>
      </c>
      <c r="C3118" s="146" t="s">
        <v>6426</v>
      </c>
      <c r="D3118" s="131">
        <v>401300</v>
      </c>
    </row>
    <row r="3119" spans="1:4">
      <c r="A3119" s="146">
        <v>12899</v>
      </c>
      <c r="B3119" s="146" t="s">
        <v>36776</v>
      </c>
      <c r="C3119" s="146" t="s">
        <v>6426</v>
      </c>
      <c r="D3119" s="130">
        <v>94.56</v>
      </c>
    </row>
    <row r="3120" spans="1:4">
      <c r="A3120" s="146">
        <v>12898</v>
      </c>
      <c r="B3120" s="146" t="s">
        <v>36777</v>
      </c>
      <c r="C3120" s="146" t="s">
        <v>6426</v>
      </c>
      <c r="D3120" s="130">
        <v>150</v>
      </c>
    </row>
    <row r="3121" spans="1:4">
      <c r="A3121" s="146">
        <v>42528</v>
      </c>
      <c r="B3121" s="146" t="s">
        <v>36778</v>
      </c>
      <c r="C3121" s="146" t="s">
        <v>6425</v>
      </c>
      <c r="D3121" s="130">
        <v>10.55</v>
      </c>
    </row>
    <row r="3122" spans="1:4">
      <c r="A3122" s="146">
        <v>39696</v>
      </c>
      <c r="B3122" s="146" t="s">
        <v>36779</v>
      </c>
      <c r="C3122" s="146" t="s">
        <v>6425</v>
      </c>
      <c r="D3122" s="130">
        <v>7.42</v>
      </c>
    </row>
    <row r="3123" spans="1:4">
      <c r="A3123" s="146">
        <v>39700</v>
      </c>
      <c r="B3123" s="146" t="s">
        <v>36780</v>
      </c>
      <c r="C3123" s="146" t="s">
        <v>6425</v>
      </c>
      <c r="D3123" s="130">
        <v>27.12</v>
      </c>
    </row>
    <row r="3124" spans="1:4">
      <c r="A3124" s="146">
        <v>11621</v>
      </c>
      <c r="B3124" s="146" t="s">
        <v>36781</v>
      </c>
      <c r="C3124" s="146" t="s">
        <v>6425</v>
      </c>
      <c r="D3124" s="130">
        <v>53.96</v>
      </c>
    </row>
    <row r="3125" spans="1:4">
      <c r="A3125" s="146">
        <v>4014</v>
      </c>
      <c r="B3125" s="146" t="s">
        <v>36782</v>
      </c>
      <c r="C3125" s="146" t="s">
        <v>6425</v>
      </c>
      <c r="D3125" s="130">
        <v>55.83</v>
      </c>
    </row>
    <row r="3126" spans="1:4">
      <c r="A3126" s="146">
        <v>4015</v>
      </c>
      <c r="B3126" s="146" t="s">
        <v>36783</v>
      </c>
      <c r="C3126" s="146" t="s">
        <v>6425</v>
      </c>
      <c r="D3126" s="130">
        <v>68.56</v>
      </c>
    </row>
    <row r="3127" spans="1:4">
      <c r="A3127" s="146">
        <v>4017</v>
      </c>
      <c r="B3127" s="146" t="s">
        <v>36784</v>
      </c>
      <c r="C3127" s="146" t="s">
        <v>6425</v>
      </c>
      <c r="D3127" s="130">
        <v>99.75</v>
      </c>
    </row>
    <row r="3128" spans="1:4">
      <c r="A3128" s="146">
        <v>4016</v>
      </c>
      <c r="B3128" s="146" t="s">
        <v>36785</v>
      </c>
      <c r="C3128" s="146" t="s">
        <v>6425</v>
      </c>
      <c r="D3128" s="130">
        <v>39.4</v>
      </c>
    </row>
    <row r="3129" spans="1:4">
      <c r="A3129" s="146">
        <v>39699</v>
      </c>
      <c r="B3129" s="146" t="s">
        <v>36786</v>
      </c>
      <c r="C3129" s="146" t="s">
        <v>6425</v>
      </c>
      <c r="D3129" s="130">
        <v>13.06</v>
      </c>
    </row>
    <row r="3130" spans="1:4">
      <c r="A3130" s="146">
        <v>38544</v>
      </c>
      <c r="B3130" s="146" t="s">
        <v>36787</v>
      </c>
      <c r="C3130" s="146" t="s">
        <v>6425</v>
      </c>
      <c r="D3130" s="130">
        <v>10.11</v>
      </c>
    </row>
    <row r="3131" spans="1:4">
      <c r="A3131" s="146">
        <v>38545</v>
      </c>
      <c r="B3131" s="146" t="s">
        <v>36788</v>
      </c>
      <c r="C3131" s="146" t="s">
        <v>6425</v>
      </c>
      <c r="D3131" s="130">
        <v>6.5</v>
      </c>
    </row>
    <row r="3132" spans="1:4">
      <c r="A3132" s="146">
        <v>42527</v>
      </c>
      <c r="B3132" s="146" t="s">
        <v>36789</v>
      </c>
      <c r="C3132" s="146" t="s">
        <v>6425</v>
      </c>
      <c r="D3132" s="130">
        <v>27.88</v>
      </c>
    </row>
    <row r="3133" spans="1:4">
      <c r="A3133" s="146">
        <v>39323</v>
      </c>
      <c r="B3133" s="146" t="s">
        <v>36790</v>
      </c>
      <c r="C3133" s="146" t="s">
        <v>6425</v>
      </c>
      <c r="D3133" s="130">
        <v>24.78</v>
      </c>
    </row>
    <row r="3134" spans="1:4">
      <c r="A3134" s="146">
        <v>626</v>
      </c>
      <c r="B3134" s="146" t="s">
        <v>36791</v>
      </c>
      <c r="C3134" s="146" t="s">
        <v>6429</v>
      </c>
      <c r="D3134" s="130">
        <v>21</v>
      </c>
    </row>
    <row r="3135" spans="1:4">
      <c r="A3135" s="146">
        <v>25860</v>
      </c>
      <c r="B3135" s="146" t="s">
        <v>36792</v>
      </c>
      <c r="C3135" s="146" t="s">
        <v>6425</v>
      </c>
      <c r="D3135" s="130">
        <v>17.59</v>
      </c>
    </row>
    <row r="3136" spans="1:4">
      <c r="A3136" s="146">
        <v>25861</v>
      </c>
      <c r="B3136" s="146" t="s">
        <v>36793</v>
      </c>
      <c r="C3136" s="146" t="s">
        <v>6425</v>
      </c>
      <c r="D3136" s="130">
        <v>26.55</v>
      </c>
    </row>
    <row r="3137" spans="1:4">
      <c r="A3137" s="146">
        <v>25862</v>
      </c>
      <c r="B3137" s="146" t="s">
        <v>36794</v>
      </c>
      <c r="C3137" s="146" t="s">
        <v>6425</v>
      </c>
      <c r="D3137" s="130">
        <v>28.18</v>
      </c>
    </row>
    <row r="3138" spans="1:4">
      <c r="A3138" s="146">
        <v>25863</v>
      </c>
      <c r="B3138" s="146" t="s">
        <v>36795</v>
      </c>
      <c r="C3138" s="146" t="s">
        <v>6425</v>
      </c>
      <c r="D3138" s="130">
        <v>35.229999999999997</v>
      </c>
    </row>
    <row r="3139" spans="1:4">
      <c r="A3139" s="146">
        <v>25864</v>
      </c>
      <c r="B3139" s="146" t="s">
        <v>36796</v>
      </c>
      <c r="C3139" s="146" t="s">
        <v>6425</v>
      </c>
      <c r="D3139" s="130">
        <v>52.83</v>
      </c>
    </row>
    <row r="3140" spans="1:4">
      <c r="A3140" s="146">
        <v>25865</v>
      </c>
      <c r="B3140" s="146" t="s">
        <v>36797</v>
      </c>
      <c r="C3140" s="146" t="s">
        <v>6425</v>
      </c>
      <c r="D3140" s="130">
        <v>70.760000000000005</v>
      </c>
    </row>
    <row r="3141" spans="1:4">
      <c r="A3141" s="146">
        <v>25866</v>
      </c>
      <c r="B3141" s="146" t="s">
        <v>36798</v>
      </c>
      <c r="C3141" s="146" t="s">
        <v>6425</v>
      </c>
      <c r="D3141" s="130">
        <v>87.87</v>
      </c>
    </row>
    <row r="3142" spans="1:4">
      <c r="A3142" s="146">
        <v>25868</v>
      </c>
      <c r="B3142" s="146" t="s">
        <v>36799</v>
      </c>
      <c r="C3142" s="146" t="s">
        <v>6425</v>
      </c>
      <c r="D3142" s="130">
        <v>19.61</v>
      </c>
    </row>
    <row r="3143" spans="1:4">
      <c r="A3143" s="146">
        <v>25869</v>
      </c>
      <c r="B3143" s="146" t="s">
        <v>36800</v>
      </c>
      <c r="C3143" s="146" t="s">
        <v>6425</v>
      </c>
      <c r="D3143" s="130">
        <v>27.69</v>
      </c>
    </row>
    <row r="3144" spans="1:4">
      <c r="A3144" s="146">
        <v>25870</v>
      </c>
      <c r="B3144" s="146" t="s">
        <v>36801</v>
      </c>
      <c r="C3144" s="146" t="s">
        <v>6425</v>
      </c>
      <c r="D3144" s="130">
        <v>31.38</v>
      </c>
    </row>
    <row r="3145" spans="1:4">
      <c r="A3145" s="146">
        <v>25871</v>
      </c>
      <c r="B3145" s="146" t="s">
        <v>36802</v>
      </c>
      <c r="C3145" s="146" t="s">
        <v>6425</v>
      </c>
      <c r="D3145" s="130">
        <v>38.53</v>
      </c>
    </row>
    <row r="3146" spans="1:4">
      <c r="A3146" s="146">
        <v>25867</v>
      </c>
      <c r="B3146" s="146" t="s">
        <v>36803</v>
      </c>
      <c r="C3146" s="146" t="s">
        <v>6425</v>
      </c>
      <c r="D3146" s="130">
        <v>57.04</v>
      </c>
    </row>
    <row r="3147" spans="1:4">
      <c r="A3147" s="146">
        <v>25872</v>
      </c>
      <c r="B3147" s="146" t="s">
        <v>36804</v>
      </c>
      <c r="C3147" s="146" t="s">
        <v>6425</v>
      </c>
      <c r="D3147" s="130">
        <v>77.09</v>
      </c>
    </row>
    <row r="3148" spans="1:4">
      <c r="A3148" s="146">
        <v>25873</v>
      </c>
      <c r="B3148" s="146" t="s">
        <v>36805</v>
      </c>
      <c r="C3148" s="146" t="s">
        <v>6425</v>
      </c>
      <c r="D3148" s="130">
        <v>96.15</v>
      </c>
    </row>
    <row r="3149" spans="1:4">
      <c r="A3149" s="146">
        <v>11479</v>
      </c>
      <c r="B3149" s="146" t="s">
        <v>36806</v>
      </c>
      <c r="C3149" s="146" t="s">
        <v>6426</v>
      </c>
      <c r="D3149" s="130">
        <v>26.25</v>
      </c>
    </row>
    <row r="3150" spans="1:4">
      <c r="A3150" s="146">
        <v>11481</v>
      </c>
      <c r="B3150" s="146" t="s">
        <v>36807</v>
      </c>
      <c r="C3150" s="146" t="s">
        <v>6426</v>
      </c>
      <c r="D3150" s="130">
        <v>23.74</v>
      </c>
    </row>
    <row r="3151" spans="1:4">
      <c r="A3151" s="146">
        <v>43609</v>
      </c>
      <c r="B3151" s="146" t="s">
        <v>36808</v>
      </c>
      <c r="C3151" s="146" t="s">
        <v>6426</v>
      </c>
      <c r="D3151" s="130">
        <v>23.74</v>
      </c>
    </row>
    <row r="3152" spans="1:4">
      <c r="A3152" s="146">
        <v>11478</v>
      </c>
      <c r="B3152" s="146" t="s">
        <v>36809</v>
      </c>
      <c r="C3152" s="146" t="s">
        <v>6426</v>
      </c>
      <c r="D3152" s="130">
        <v>45.03</v>
      </c>
    </row>
    <row r="3153" spans="1:4">
      <c r="A3153" s="146">
        <v>43608</v>
      </c>
      <c r="B3153" s="146" t="s">
        <v>36810</v>
      </c>
      <c r="C3153" s="146" t="s">
        <v>6426</v>
      </c>
      <c r="D3153" s="130">
        <v>34.36</v>
      </c>
    </row>
    <row r="3154" spans="1:4">
      <c r="A3154" s="146">
        <v>11476</v>
      </c>
      <c r="B3154" s="146" t="s">
        <v>36811</v>
      </c>
      <c r="C3154" s="146" t="s">
        <v>6426</v>
      </c>
      <c r="D3154" s="130">
        <v>34.36</v>
      </c>
    </row>
    <row r="3155" spans="1:4">
      <c r="A3155" s="146">
        <v>40637</v>
      </c>
      <c r="B3155" s="146" t="s">
        <v>36812</v>
      </c>
      <c r="C3155" s="146" t="s">
        <v>6426</v>
      </c>
      <c r="D3155" s="131">
        <v>750683.68</v>
      </c>
    </row>
    <row r="3156" spans="1:4">
      <c r="A3156" s="146">
        <v>13836</v>
      </c>
      <c r="B3156" s="146" t="s">
        <v>36813</v>
      </c>
      <c r="C3156" s="146" t="s">
        <v>6426</v>
      </c>
      <c r="D3156" s="131">
        <v>62690.2</v>
      </c>
    </row>
    <row r="3157" spans="1:4">
      <c r="A3157" s="146">
        <v>14534</v>
      </c>
      <c r="B3157" s="146" t="s">
        <v>36814</v>
      </c>
      <c r="C3157" s="146" t="s">
        <v>6426</v>
      </c>
      <c r="D3157" s="131">
        <v>26243.78</v>
      </c>
    </row>
    <row r="3158" spans="1:4">
      <c r="A3158" s="146">
        <v>14619</v>
      </c>
      <c r="B3158" s="146" t="s">
        <v>36815</v>
      </c>
      <c r="C3158" s="146" t="s">
        <v>6426</v>
      </c>
      <c r="D3158" s="131">
        <v>16229.35</v>
      </c>
    </row>
    <row r="3159" spans="1:4">
      <c r="A3159" s="146">
        <v>14535</v>
      </c>
      <c r="B3159" s="146" t="s">
        <v>36816</v>
      </c>
      <c r="C3159" s="146" t="s">
        <v>6426</v>
      </c>
      <c r="D3159" s="131">
        <v>260471.99</v>
      </c>
    </row>
    <row r="3160" spans="1:4">
      <c r="A3160" s="146">
        <v>39813</v>
      </c>
      <c r="B3160" s="146" t="s">
        <v>36817</v>
      </c>
      <c r="C3160" s="146" t="s">
        <v>6426</v>
      </c>
      <c r="D3160" s="131">
        <v>25604.76</v>
      </c>
    </row>
    <row r="3161" spans="1:4">
      <c r="A3161" s="146">
        <v>40403</v>
      </c>
      <c r="B3161" s="146" t="s">
        <v>36818</v>
      </c>
      <c r="C3161" s="146" t="s">
        <v>6426</v>
      </c>
      <c r="D3161" s="130">
        <v>509.6</v>
      </c>
    </row>
    <row r="3162" spans="1:4">
      <c r="A3162" s="146">
        <v>12868</v>
      </c>
      <c r="B3162" s="146" t="s">
        <v>36819</v>
      </c>
      <c r="C3162" s="146" t="s">
        <v>6427</v>
      </c>
      <c r="D3162" s="130">
        <v>13.18</v>
      </c>
    </row>
    <row r="3163" spans="1:4">
      <c r="A3163" s="146">
        <v>40916</v>
      </c>
      <c r="B3163" s="146" t="s">
        <v>36820</v>
      </c>
      <c r="C3163" s="146" t="s">
        <v>6432</v>
      </c>
      <c r="D3163" s="131">
        <v>2336.79</v>
      </c>
    </row>
    <row r="3164" spans="1:4">
      <c r="A3164" s="146">
        <v>4755</v>
      </c>
      <c r="B3164" s="146" t="s">
        <v>36821</v>
      </c>
      <c r="C3164" s="146" t="s">
        <v>6427</v>
      </c>
      <c r="D3164" s="130">
        <v>14.85</v>
      </c>
    </row>
    <row r="3165" spans="1:4">
      <c r="A3165" s="146">
        <v>41067</v>
      </c>
      <c r="B3165" s="146" t="s">
        <v>36822</v>
      </c>
      <c r="C3165" s="146" t="s">
        <v>6432</v>
      </c>
      <c r="D3165" s="131">
        <v>2631.28</v>
      </c>
    </row>
    <row r="3166" spans="1:4">
      <c r="A3166" s="146">
        <v>38463</v>
      </c>
      <c r="B3166" s="146" t="s">
        <v>36823</v>
      </c>
      <c r="C3166" s="146" t="s">
        <v>6426</v>
      </c>
      <c r="D3166" s="130">
        <v>30.56</v>
      </c>
    </row>
    <row r="3167" spans="1:4">
      <c r="A3167" s="146">
        <v>40703</v>
      </c>
      <c r="B3167" s="146" t="s">
        <v>36824</v>
      </c>
      <c r="C3167" s="146" t="s">
        <v>6426</v>
      </c>
      <c r="D3167" s="131">
        <v>9483.98</v>
      </c>
    </row>
    <row r="3168" spans="1:4">
      <c r="A3168" s="146">
        <v>14531</v>
      </c>
      <c r="B3168" s="146" t="s">
        <v>36825</v>
      </c>
      <c r="C3168" s="146" t="s">
        <v>6426</v>
      </c>
      <c r="D3168" s="131">
        <v>17681.71</v>
      </c>
    </row>
    <row r="3169" spans="1:4">
      <c r="A3169" s="146">
        <v>36533</v>
      </c>
      <c r="B3169" s="146" t="s">
        <v>36826</v>
      </c>
      <c r="C3169" s="146" t="s">
        <v>6426</v>
      </c>
      <c r="D3169" s="131">
        <v>20347.13</v>
      </c>
    </row>
    <row r="3170" spans="1:4">
      <c r="A3170" s="146">
        <v>11616</v>
      </c>
      <c r="B3170" s="146" t="s">
        <v>36827</v>
      </c>
      <c r="C3170" s="146" t="s">
        <v>6426</v>
      </c>
      <c r="D3170" s="131">
        <v>19217.560000000001</v>
      </c>
    </row>
    <row r="3171" spans="1:4">
      <c r="A3171" s="146">
        <v>41898</v>
      </c>
      <c r="B3171" s="146" t="s">
        <v>36828</v>
      </c>
      <c r="C3171" s="146" t="s">
        <v>6426</v>
      </c>
      <c r="D3171" s="131">
        <v>21622.37</v>
      </c>
    </row>
    <row r="3172" spans="1:4">
      <c r="A3172" s="146">
        <v>13447</v>
      </c>
      <c r="B3172" s="146" t="s">
        <v>36829</v>
      </c>
      <c r="C3172" s="146" t="s">
        <v>6426</v>
      </c>
      <c r="D3172" s="131">
        <v>39786.65</v>
      </c>
    </row>
    <row r="3173" spans="1:4">
      <c r="A3173" s="146">
        <v>14529</v>
      </c>
      <c r="B3173" s="146" t="s">
        <v>36830</v>
      </c>
      <c r="C3173" s="146" t="s">
        <v>6426</v>
      </c>
      <c r="D3173" s="131">
        <v>22251.66</v>
      </c>
    </row>
    <row r="3174" spans="1:4">
      <c r="A3174" s="146">
        <v>10747</v>
      </c>
      <c r="B3174" s="146" t="s">
        <v>36831</v>
      </c>
      <c r="C3174" s="146" t="s">
        <v>6426</v>
      </c>
      <c r="D3174" s="131">
        <v>21832.28</v>
      </c>
    </row>
    <row r="3175" spans="1:4">
      <c r="A3175" s="146">
        <v>36141</v>
      </c>
      <c r="B3175" s="146" t="s">
        <v>36832</v>
      </c>
      <c r="C3175" s="146" t="s">
        <v>6426</v>
      </c>
      <c r="D3175" s="130">
        <v>35.229999999999997</v>
      </c>
    </row>
    <row r="3176" spans="1:4">
      <c r="A3176" s="146">
        <v>39434</v>
      </c>
      <c r="B3176" s="146" t="s">
        <v>36833</v>
      </c>
      <c r="C3176" s="146" t="s">
        <v>6429</v>
      </c>
      <c r="D3176" s="130">
        <v>2.54</v>
      </c>
    </row>
    <row r="3177" spans="1:4">
      <c r="A3177" s="146">
        <v>39433</v>
      </c>
      <c r="B3177" s="146" t="s">
        <v>36834</v>
      </c>
      <c r="C3177" s="146" t="s">
        <v>6429</v>
      </c>
      <c r="D3177" s="130">
        <v>1.82</v>
      </c>
    </row>
    <row r="3178" spans="1:4">
      <c r="A3178" s="146">
        <v>4049</v>
      </c>
      <c r="B3178" s="146" t="s">
        <v>36835</v>
      </c>
      <c r="C3178" s="146" t="s">
        <v>6424</v>
      </c>
      <c r="D3178" s="130">
        <v>49.49</v>
      </c>
    </row>
    <row r="3179" spans="1:4">
      <c r="A3179" s="146">
        <v>38120</v>
      </c>
      <c r="B3179" s="146" t="s">
        <v>36836</v>
      </c>
      <c r="C3179" s="146" t="s">
        <v>6429</v>
      </c>
      <c r="D3179" s="130">
        <v>149.44999999999999</v>
      </c>
    </row>
    <row r="3180" spans="1:4">
      <c r="A3180" s="146">
        <v>38877</v>
      </c>
      <c r="B3180" s="146" t="s">
        <v>36837</v>
      </c>
      <c r="C3180" s="146" t="s">
        <v>6429</v>
      </c>
      <c r="D3180" s="130">
        <v>5.81</v>
      </c>
    </row>
    <row r="3181" spans="1:4">
      <c r="A3181" s="146">
        <v>34546</v>
      </c>
      <c r="B3181" s="146" t="s">
        <v>36838</v>
      </c>
      <c r="C3181" s="146" t="s">
        <v>6429</v>
      </c>
      <c r="D3181" s="130">
        <v>5.85</v>
      </c>
    </row>
    <row r="3182" spans="1:4">
      <c r="A3182" s="146">
        <v>10498</v>
      </c>
      <c r="B3182" s="146" t="s">
        <v>36839</v>
      </c>
      <c r="C3182" s="146" t="s">
        <v>6429</v>
      </c>
      <c r="D3182" s="130">
        <v>10.17</v>
      </c>
    </row>
    <row r="3183" spans="1:4">
      <c r="A3183" s="146">
        <v>4823</v>
      </c>
      <c r="B3183" s="146" t="s">
        <v>36840</v>
      </c>
      <c r="C3183" s="146" t="s">
        <v>6429</v>
      </c>
      <c r="D3183" s="130">
        <v>40.74</v>
      </c>
    </row>
    <row r="3184" spans="1:4">
      <c r="A3184" s="146">
        <v>41387</v>
      </c>
      <c r="B3184" s="146" t="s">
        <v>39012</v>
      </c>
      <c r="C3184" s="146" t="s">
        <v>6430</v>
      </c>
      <c r="D3184" s="130">
        <v>47.2</v>
      </c>
    </row>
    <row r="3185" spans="1:4">
      <c r="A3185" s="146">
        <v>12357</v>
      </c>
      <c r="B3185" s="146" t="s">
        <v>36841</v>
      </c>
      <c r="C3185" s="146" t="s">
        <v>6426</v>
      </c>
      <c r="D3185" s="130">
        <v>181.95</v>
      </c>
    </row>
    <row r="3186" spans="1:4">
      <c r="A3186" s="146">
        <v>41388</v>
      </c>
      <c r="B3186" s="146" t="s">
        <v>39013</v>
      </c>
      <c r="C3186" s="146" t="s">
        <v>6430</v>
      </c>
      <c r="D3186" s="130">
        <v>56.63</v>
      </c>
    </row>
    <row r="3187" spans="1:4">
      <c r="A3187" s="146">
        <v>12358</v>
      </c>
      <c r="B3187" s="146" t="s">
        <v>36842</v>
      </c>
      <c r="C3187" s="146" t="s">
        <v>6426</v>
      </c>
      <c r="D3187" s="130">
        <v>204.66</v>
      </c>
    </row>
    <row r="3188" spans="1:4">
      <c r="A3188" s="146">
        <v>41380</v>
      </c>
      <c r="B3188" s="146" t="s">
        <v>39014</v>
      </c>
      <c r="C3188" s="146" t="s">
        <v>6426</v>
      </c>
      <c r="D3188" s="130">
        <v>376.81</v>
      </c>
    </row>
    <row r="3189" spans="1:4">
      <c r="A3189" s="146">
        <v>41381</v>
      </c>
      <c r="B3189" s="146" t="s">
        <v>39015</v>
      </c>
      <c r="C3189" s="146" t="s">
        <v>6426</v>
      </c>
      <c r="D3189" s="130">
        <v>394.75</v>
      </c>
    </row>
    <row r="3190" spans="1:4">
      <c r="A3190" s="146">
        <v>41382</v>
      </c>
      <c r="B3190" s="146" t="s">
        <v>39016</v>
      </c>
      <c r="C3190" s="146" t="s">
        <v>6426</v>
      </c>
      <c r="D3190" s="130">
        <v>382.1</v>
      </c>
    </row>
    <row r="3191" spans="1:4">
      <c r="A3191" s="146">
        <v>41383</v>
      </c>
      <c r="B3191" s="146" t="s">
        <v>39017</v>
      </c>
      <c r="C3191" s="146" t="s">
        <v>6426</v>
      </c>
      <c r="D3191" s="130">
        <v>518.62</v>
      </c>
    </row>
    <row r="3192" spans="1:4">
      <c r="A3192" s="146">
        <v>41385</v>
      </c>
      <c r="B3192" s="146" t="s">
        <v>39018</v>
      </c>
      <c r="C3192" s="146" t="s">
        <v>6426</v>
      </c>
      <c r="D3192" s="130">
        <v>645.36</v>
      </c>
    </row>
    <row r="3193" spans="1:4">
      <c r="A3193" s="146">
        <v>11079</v>
      </c>
      <c r="B3193" s="146" t="s">
        <v>36843</v>
      </c>
      <c r="C3193" s="146" t="s">
        <v>6431</v>
      </c>
      <c r="D3193" s="131">
        <v>2486.31</v>
      </c>
    </row>
    <row r="3194" spans="1:4">
      <c r="A3194" s="146">
        <v>11082</v>
      </c>
      <c r="B3194" s="146" t="s">
        <v>36844</v>
      </c>
      <c r="C3194" s="146" t="s">
        <v>6431</v>
      </c>
      <c r="D3194" s="131">
        <v>2486.31</v>
      </c>
    </row>
    <row r="3195" spans="1:4">
      <c r="A3195" s="146">
        <v>4058</v>
      </c>
      <c r="B3195" s="146" t="s">
        <v>36845</v>
      </c>
      <c r="C3195" s="146" t="s">
        <v>6427</v>
      </c>
      <c r="D3195" s="130">
        <v>20.48</v>
      </c>
    </row>
    <row r="3196" spans="1:4">
      <c r="A3196" s="146">
        <v>40974</v>
      </c>
      <c r="B3196" s="146" t="s">
        <v>36846</v>
      </c>
      <c r="C3196" s="146" t="s">
        <v>6432</v>
      </c>
      <c r="D3196" s="131">
        <v>3628.77</v>
      </c>
    </row>
    <row r="3197" spans="1:4">
      <c r="A3197" s="146">
        <v>34794</v>
      </c>
      <c r="B3197" s="146" t="s">
        <v>36847</v>
      </c>
      <c r="C3197" s="146" t="s">
        <v>6427</v>
      </c>
      <c r="D3197" s="130">
        <v>12.78</v>
      </c>
    </row>
    <row r="3198" spans="1:4">
      <c r="A3198" s="146">
        <v>40925</v>
      </c>
      <c r="B3198" s="146" t="s">
        <v>36848</v>
      </c>
      <c r="C3198" s="146" t="s">
        <v>6432</v>
      </c>
      <c r="D3198" s="131">
        <v>2265.37</v>
      </c>
    </row>
    <row r="3199" spans="1:4">
      <c r="A3199" s="146">
        <v>13741</v>
      </c>
      <c r="B3199" s="146" t="s">
        <v>36849</v>
      </c>
      <c r="C3199" s="146" t="s">
        <v>6426</v>
      </c>
      <c r="D3199" s="131">
        <v>2476.09</v>
      </c>
    </row>
    <row r="3200" spans="1:4">
      <c r="A3200" s="146">
        <v>3288</v>
      </c>
      <c r="B3200" s="146" t="s">
        <v>36850</v>
      </c>
      <c r="C3200" s="146" t="s">
        <v>6430</v>
      </c>
      <c r="D3200" s="130">
        <v>5.5</v>
      </c>
    </row>
    <row r="3201" spans="1:4">
      <c r="A3201" s="146">
        <v>13587</v>
      </c>
      <c r="B3201" s="146" t="s">
        <v>36851</v>
      </c>
      <c r="C3201" s="146" t="s">
        <v>6430</v>
      </c>
      <c r="D3201" s="130">
        <v>3.32</v>
      </c>
    </row>
    <row r="3202" spans="1:4">
      <c r="A3202" s="146">
        <v>38598</v>
      </c>
      <c r="B3202" s="146" t="s">
        <v>36852</v>
      </c>
      <c r="C3202" s="146" t="s">
        <v>6426</v>
      </c>
      <c r="D3202" s="130">
        <v>2.04</v>
      </c>
    </row>
    <row r="3203" spans="1:4">
      <c r="A3203" s="146">
        <v>38595</v>
      </c>
      <c r="B3203" s="146" t="s">
        <v>36853</v>
      </c>
      <c r="C3203" s="146" t="s">
        <v>6426</v>
      </c>
      <c r="D3203" s="130">
        <v>1.73</v>
      </c>
    </row>
    <row r="3204" spans="1:4">
      <c r="A3204" s="146">
        <v>38592</v>
      </c>
      <c r="B3204" s="146" t="s">
        <v>36854</v>
      </c>
      <c r="C3204" s="146" t="s">
        <v>6426</v>
      </c>
      <c r="D3204" s="130">
        <v>1.75</v>
      </c>
    </row>
    <row r="3205" spans="1:4">
      <c r="A3205" s="146">
        <v>38588</v>
      </c>
      <c r="B3205" s="146" t="s">
        <v>36855</v>
      </c>
      <c r="C3205" s="146" t="s">
        <v>6426</v>
      </c>
      <c r="D3205" s="130">
        <v>1.4</v>
      </c>
    </row>
    <row r="3206" spans="1:4">
      <c r="A3206" s="146">
        <v>38593</v>
      </c>
      <c r="B3206" s="146" t="s">
        <v>36856</v>
      </c>
      <c r="C3206" s="146" t="s">
        <v>6426</v>
      </c>
      <c r="D3206" s="130">
        <v>1.93</v>
      </c>
    </row>
    <row r="3207" spans="1:4">
      <c r="A3207" s="146">
        <v>38589</v>
      </c>
      <c r="B3207" s="146" t="s">
        <v>36857</v>
      </c>
      <c r="C3207" s="146" t="s">
        <v>6426</v>
      </c>
      <c r="D3207" s="130">
        <v>1.46</v>
      </c>
    </row>
    <row r="3208" spans="1:4">
      <c r="A3208" s="146">
        <v>38594</v>
      </c>
      <c r="B3208" s="146" t="s">
        <v>36858</v>
      </c>
      <c r="C3208" s="146" t="s">
        <v>6426</v>
      </c>
      <c r="D3208" s="130">
        <v>3.04</v>
      </c>
    </row>
    <row r="3209" spans="1:4">
      <c r="A3209" s="146">
        <v>34773</v>
      </c>
      <c r="B3209" s="146" t="s">
        <v>36859</v>
      </c>
      <c r="C3209" s="146" t="s">
        <v>6426</v>
      </c>
      <c r="D3209" s="130">
        <v>1.44</v>
      </c>
    </row>
    <row r="3210" spans="1:4">
      <c r="A3210" s="146">
        <v>34769</v>
      </c>
      <c r="B3210" s="146" t="s">
        <v>36860</v>
      </c>
      <c r="C3210" s="146" t="s">
        <v>6426</v>
      </c>
      <c r="D3210" s="130">
        <v>1.78</v>
      </c>
    </row>
    <row r="3211" spans="1:4">
      <c r="A3211" s="146">
        <v>34763</v>
      </c>
      <c r="B3211" s="146" t="s">
        <v>36861</v>
      </c>
      <c r="C3211" s="146" t="s">
        <v>6426</v>
      </c>
      <c r="D3211" s="130">
        <v>1.1000000000000001</v>
      </c>
    </row>
    <row r="3212" spans="1:4">
      <c r="A3212" s="146">
        <v>34774</v>
      </c>
      <c r="B3212" s="146" t="s">
        <v>36862</v>
      </c>
      <c r="C3212" s="146" t="s">
        <v>6426</v>
      </c>
      <c r="D3212" s="130">
        <v>1.37</v>
      </c>
    </row>
    <row r="3213" spans="1:4">
      <c r="A3213" s="146">
        <v>34771</v>
      </c>
      <c r="B3213" s="146" t="s">
        <v>36863</v>
      </c>
      <c r="C3213" s="146" t="s">
        <v>6426</v>
      </c>
      <c r="D3213" s="130">
        <v>1.65</v>
      </c>
    </row>
    <row r="3214" spans="1:4">
      <c r="A3214" s="146">
        <v>34764</v>
      </c>
      <c r="B3214" s="146" t="s">
        <v>36864</v>
      </c>
      <c r="C3214" s="146" t="s">
        <v>6426</v>
      </c>
      <c r="D3214" s="130">
        <v>1.08</v>
      </c>
    </row>
    <row r="3215" spans="1:4">
      <c r="A3215" s="146">
        <v>34788</v>
      </c>
      <c r="B3215" s="146" t="s">
        <v>36865</v>
      </c>
      <c r="C3215" s="146" t="s">
        <v>6426</v>
      </c>
      <c r="D3215" s="130">
        <v>1.39</v>
      </c>
    </row>
    <row r="3216" spans="1:4">
      <c r="A3216" s="146">
        <v>34781</v>
      </c>
      <c r="B3216" s="146" t="s">
        <v>36866</v>
      </c>
      <c r="C3216" s="146" t="s">
        <v>6426</v>
      </c>
      <c r="D3216" s="130">
        <v>1.57</v>
      </c>
    </row>
    <row r="3217" spans="1:4">
      <c r="A3217" s="146">
        <v>41682</v>
      </c>
      <c r="B3217" s="146" t="s">
        <v>36867</v>
      </c>
      <c r="C3217" s="146" t="s">
        <v>6426</v>
      </c>
      <c r="D3217" s="130">
        <v>28.1</v>
      </c>
    </row>
    <row r="3218" spans="1:4">
      <c r="A3218" s="146">
        <v>41683</v>
      </c>
      <c r="B3218" s="146" t="s">
        <v>36868</v>
      </c>
      <c r="C3218" s="146" t="s">
        <v>6426</v>
      </c>
      <c r="D3218" s="130">
        <v>20.67</v>
      </c>
    </row>
    <row r="3219" spans="1:4">
      <c r="A3219" s="146">
        <v>41680</v>
      </c>
      <c r="B3219" s="146" t="s">
        <v>36869</v>
      </c>
      <c r="C3219" s="146" t="s">
        <v>6426</v>
      </c>
      <c r="D3219" s="130">
        <v>11.13</v>
      </c>
    </row>
    <row r="3220" spans="1:4">
      <c r="A3220" s="146">
        <v>41679</v>
      </c>
      <c r="B3220" s="146" t="s">
        <v>36870</v>
      </c>
      <c r="C3220" s="146" t="s">
        <v>6426</v>
      </c>
      <c r="D3220" s="130">
        <v>25.44</v>
      </c>
    </row>
    <row r="3221" spans="1:4">
      <c r="A3221" s="146">
        <v>41681</v>
      </c>
      <c r="B3221" s="146" t="s">
        <v>36871</v>
      </c>
      <c r="C3221" s="146" t="s">
        <v>6426</v>
      </c>
      <c r="D3221" s="130">
        <v>17.41</v>
      </c>
    </row>
    <row r="3222" spans="1:4">
      <c r="A3222" s="146">
        <v>43386</v>
      </c>
      <c r="B3222" s="146" t="s">
        <v>36872</v>
      </c>
      <c r="C3222" s="146" t="s">
        <v>6426</v>
      </c>
      <c r="D3222" s="130">
        <v>39.75</v>
      </c>
    </row>
    <row r="3223" spans="1:4">
      <c r="A3223" s="146">
        <v>4059</v>
      </c>
      <c r="B3223" s="146" t="s">
        <v>36873</v>
      </c>
      <c r="C3223" s="146" t="s">
        <v>6430</v>
      </c>
      <c r="D3223" s="130">
        <v>28.1</v>
      </c>
    </row>
    <row r="3224" spans="1:4">
      <c r="A3224" s="146">
        <v>4062</v>
      </c>
      <c r="B3224" s="146" t="s">
        <v>36874</v>
      </c>
      <c r="C3224" s="146" t="s">
        <v>6426</v>
      </c>
      <c r="D3224" s="130">
        <v>28.1</v>
      </c>
    </row>
    <row r="3225" spans="1:4">
      <c r="A3225" s="146">
        <v>4061</v>
      </c>
      <c r="B3225" s="146" t="s">
        <v>36875</v>
      </c>
      <c r="C3225" s="146" t="s">
        <v>6426</v>
      </c>
      <c r="D3225" s="130">
        <v>34.979999999999997</v>
      </c>
    </row>
    <row r="3226" spans="1:4">
      <c r="A3226" s="146">
        <v>41315</v>
      </c>
      <c r="B3226" s="146" t="s">
        <v>36876</v>
      </c>
      <c r="C3226" s="146" t="s">
        <v>6429</v>
      </c>
      <c r="D3226" s="130">
        <v>102.69</v>
      </c>
    </row>
    <row r="3227" spans="1:4">
      <c r="A3227" s="146">
        <v>43148</v>
      </c>
      <c r="B3227" s="146" t="s">
        <v>36877</v>
      </c>
      <c r="C3227" s="146" t="s">
        <v>6429</v>
      </c>
      <c r="D3227" s="130">
        <v>69.7</v>
      </c>
    </row>
    <row r="3228" spans="1:4">
      <c r="A3228" s="146">
        <v>43147</v>
      </c>
      <c r="B3228" s="146" t="s">
        <v>36878</v>
      </c>
      <c r="C3228" s="146" t="s">
        <v>6429</v>
      </c>
      <c r="D3228" s="130">
        <v>27</v>
      </c>
    </row>
    <row r="3229" spans="1:4">
      <c r="A3229" s="146">
        <v>10608</v>
      </c>
      <c r="B3229" s="146" t="s">
        <v>36879</v>
      </c>
      <c r="C3229" s="146" t="s">
        <v>6426</v>
      </c>
      <c r="D3229" s="131">
        <v>8968.1</v>
      </c>
    </row>
    <row r="3230" spans="1:4">
      <c r="A3230" s="146">
        <v>4069</v>
      </c>
      <c r="B3230" s="146" t="s">
        <v>36880</v>
      </c>
      <c r="C3230" s="146" t="s">
        <v>6427</v>
      </c>
      <c r="D3230" s="130">
        <v>30.65</v>
      </c>
    </row>
    <row r="3231" spans="1:4">
      <c r="A3231" s="146">
        <v>40819</v>
      </c>
      <c r="B3231" s="146" t="s">
        <v>36881</v>
      </c>
      <c r="C3231" s="146" t="s">
        <v>6432</v>
      </c>
      <c r="D3231" s="131">
        <v>5431.48</v>
      </c>
    </row>
    <row r="3232" spans="1:4">
      <c r="A3232" s="146">
        <v>34361</v>
      </c>
      <c r="B3232" s="146" t="s">
        <v>36882</v>
      </c>
      <c r="C3232" s="146" t="s">
        <v>6429</v>
      </c>
      <c r="D3232" s="130">
        <v>19.649999999999999</v>
      </c>
    </row>
    <row r="3233" spans="1:4">
      <c r="A3233" s="146">
        <v>36512</v>
      </c>
      <c r="B3233" s="146" t="s">
        <v>36883</v>
      </c>
      <c r="C3233" s="146" t="s">
        <v>6426</v>
      </c>
      <c r="D3233" s="131">
        <v>16543.900000000001</v>
      </c>
    </row>
    <row r="3234" spans="1:4">
      <c r="A3234" s="146">
        <v>25972</v>
      </c>
      <c r="B3234" s="146" t="s">
        <v>36884</v>
      </c>
      <c r="C3234" s="146" t="s">
        <v>6429</v>
      </c>
      <c r="D3234" s="130">
        <v>13.33</v>
      </c>
    </row>
    <row r="3235" spans="1:4">
      <c r="A3235" s="146">
        <v>25973</v>
      </c>
      <c r="B3235" s="146" t="s">
        <v>36885</v>
      </c>
      <c r="C3235" s="146" t="s">
        <v>6429</v>
      </c>
      <c r="D3235" s="130">
        <v>13.33</v>
      </c>
    </row>
    <row r="3236" spans="1:4">
      <c r="A3236" s="146">
        <v>11697</v>
      </c>
      <c r="B3236" s="146" t="s">
        <v>36886</v>
      </c>
      <c r="C3236" s="146" t="s">
        <v>6426</v>
      </c>
      <c r="D3236" s="130">
        <v>416.36</v>
      </c>
    </row>
    <row r="3237" spans="1:4">
      <c r="A3237" s="146">
        <v>11698</v>
      </c>
      <c r="B3237" s="146" t="s">
        <v>36887</v>
      </c>
      <c r="C3237" s="146" t="s">
        <v>6426</v>
      </c>
      <c r="D3237" s="130">
        <v>496.7</v>
      </c>
    </row>
    <row r="3238" spans="1:4">
      <c r="A3238" s="146">
        <v>10432</v>
      </c>
      <c r="B3238" s="146" t="s">
        <v>36888</v>
      </c>
      <c r="C3238" s="146" t="s">
        <v>6426</v>
      </c>
      <c r="D3238" s="130">
        <v>250.36</v>
      </c>
    </row>
    <row r="3239" spans="1:4">
      <c r="A3239" s="146">
        <v>11699</v>
      </c>
      <c r="B3239" s="146" t="s">
        <v>36889</v>
      </c>
      <c r="C3239" s="146" t="s">
        <v>6426</v>
      </c>
      <c r="D3239" s="130">
        <v>548.96</v>
      </c>
    </row>
    <row r="3240" spans="1:4">
      <c r="A3240" s="146">
        <v>44020</v>
      </c>
      <c r="B3240" s="146" t="s">
        <v>36890</v>
      </c>
      <c r="C3240" s="146" t="s">
        <v>6426</v>
      </c>
      <c r="D3240" s="130">
        <v>617.67999999999995</v>
      </c>
    </row>
    <row r="3241" spans="1:4">
      <c r="A3241" s="146">
        <v>41420</v>
      </c>
      <c r="B3241" s="146" t="s">
        <v>39019</v>
      </c>
      <c r="C3241" s="146" t="s">
        <v>6426</v>
      </c>
      <c r="D3241" s="130">
        <v>9.61</v>
      </c>
    </row>
    <row r="3242" spans="1:4">
      <c r="A3242" s="146">
        <v>41422</v>
      </c>
      <c r="B3242" s="146" t="s">
        <v>39020</v>
      </c>
      <c r="C3242" s="146" t="s">
        <v>6426</v>
      </c>
      <c r="D3242" s="130">
        <v>13.12</v>
      </c>
    </row>
    <row r="3243" spans="1:4">
      <c r="A3243" s="146">
        <v>41425</v>
      </c>
      <c r="B3243" s="146" t="s">
        <v>39021</v>
      </c>
      <c r="C3243" s="146" t="s">
        <v>6426</v>
      </c>
      <c r="D3243" s="130">
        <v>6.71</v>
      </c>
    </row>
    <row r="3244" spans="1:4">
      <c r="A3244" s="146">
        <v>41426</v>
      </c>
      <c r="B3244" s="146" t="s">
        <v>39022</v>
      </c>
      <c r="C3244" s="146" t="s">
        <v>6426</v>
      </c>
      <c r="D3244" s="130">
        <v>12.1</v>
      </c>
    </row>
    <row r="3245" spans="1:4">
      <c r="A3245" s="146">
        <v>41419</v>
      </c>
      <c r="B3245" s="146" t="s">
        <v>39023</v>
      </c>
      <c r="C3245" s="146" t="s">
        <v>6426</v>
      </c>
      <c r="D3245" s="130">
        <v>7.06</v>
      </c>
    </row>
    <row r="3246" spans="1:4">
      <c r="A3246" s="146">
        <v>41421</v>
      </c>
      <c r="B3246" s="146" t="s">
        <v>39024</v>
      </c>
      <c r="C3246" s="146" t="s">
        <v>6426</v>
      </c>
      <c r="D3246" s="130">
        <v>9.58</v>
      </c>
    </row>
    <row r="3247" spans="1:4">
      <c r="A3247" s="146">
        <v>41414</v>
      </c>
      <c r="B3247" s="146" t="s">
        <v>39025</v>
      </c>
      <c r="C3247" s="146" t="s">
        <v>6426</v>
      </c>
      <c r="D3247" s="130">
        <v>22.22</v>
      </c>
    </row>
    <row r="3248" spans="1:4">
      <c r="A3248" s="146">
        <v>41415</v>
      </c>
      <c r="B3248" s="146" t="s">
        <v>39026</v>
      </c>
      <c r="C3248" s="146" t="s">
        <v>6426</v>
      </c>
      <c r="D3248" s="130">
        <v>25.87</v>
      </c>
    </row>
    <row r="3249" spans="1:4">
      <c r="A3249" s="146">
        <v>37514</v>
      </c>
      <c r="B3249" s="146" t="s">
        <v>36891</v>
      </c>
      <c r="C3249" s="146" t="s">
        <v>6426</v>
      </c>
      <c r="D3249" s="131">
        <v>165000</v>
      </c>
    </row>
    <row r="3250" spans="1:4">
      <c r="A3250" s="146">
        <v>37519</v>
      </c>
      <c r="B3250" s="146" t="s">
        <v>36892</v>
      </c>
      <c r="C3250" s="146" t="s">
        <v>6426</v>
      </c>
      <c r="D3250" s="131">
        <v>254643.41</v>
      </c>
    </row>
    <row r="3251" spans="1:4">
      <c r="A3251" s="146">
        <v>37520</v>
      </c>
      <c r="B3251" s="146" t="s">
        <v>36893</v>
      </c>
      <c r="C3251" s="146" t="s">
        <v>6426</v>
      </c>
      <c r="D3251" s="131">
        <v>250468.92</v>
      </c>
    </row>
    <row r="3252" spans="1:4">
      <c r="A3252" s="146">
        <v>37521</v>
      </c>
      <c r="B3252" s="146" t="s">
        <v>36894</v>
      </c>
      <c r="C3252" s="146" t="s">
        <v>6426</v>
      </c>
      <c r="D3252" s="131">
        <v>305572.09000000003</v>
      </c>
    </row>
    <row r="3253" spans="1:4">
      <c r="A3253" s="146">
        <v>37522</v>
      </c>
      <c r="B3253" s="146" t="s">
        <v>36895</v>
      </c>
      <c r="C3253" s="146" t="s">
        <v>6426</v>
      </c>
      <c r="D3253" s="131">
        <v>314765.46000000002</v>
      </c>
    </row>
    <row r="3254" spans="1:4">
      <c r="A3254" s="146">
        <v>21109</v>
      </c>
      <c r="B3254" s="146" t="s">
        <v>36896</v>
      </c>
      <c r="C3254" s="146" t="s">
        <v>6426</v>
      </c>
      <c r="D3254" s="130">
        <v>33.14</v>
      </c>
    </row>
    <row r="3255" spans="1:4">
      <c r="A3255" s="146">
        <v>36800</v>
      </c>
      <c r="B3255" s="146" t="s">
        <v>36897</v>
      </c>
      <c r="C3255" s="146" t="s">
        <v>6426</v>
      </c>
      <c r="D3255" s="130">
        <v>103.76</v>
      </c>
    </row>
    <row r="3256" spans="1:4">
      <c r="A3256" s="146">
        <v>11769</v>
      </c>
      <c r="B3256" s="146" t="s">
        <v>36898</v>
      </c>
      <c r="C3256" s="146" t="s">
        <v>6426</v>
      </c>
      <c r="D3256" s="130">
        <v>254.28</v>
      </c>
    </row>
    <row r="3257" spans="1:4">
      <c r="A3257" s="146">
        <v>36793</v>
      </c>
      <c r="B3257" s="146" t="s">
        <v>36899</v>
      </c>
      <c r="C3257" s="146" t="s">
        <v>6426</v>
      </c>
      <c r="D3257" s="130">
        <v>411.7</v>
      </c>
    </row>
    <row r="3258" spans="1:4">
      <c r="A3258" s="146">
        <v>37546</v>
      </c>
      <c r="B3258" s="146" t="s">
        <v>36900</v>
      </c>
      <c r="C3258" s="146" t="s">
        <v>6426</v>
      </c>
      <c r="D3258" s="131">
        <v>14884.01</v>
      </c>
    </row>
    <row r="3259" spans="1:4">
      <c r="A3259" s="146">
        <v>37544</v>
      </c>
      <c r="B3259" s="146" t="s">
        <v>36901</v>
      </c>
      <c r="C3259" s="146" t="s">
        <v>6426</v>
      </c>
      <c r="D3259" s="131">
        <v>15742.34</v>
      </c>
    </row>
    <row r="3260" spans="1:4">
      <c r="A3260" s="146">
        <v>37545</v>
      </c>
      <c r="B3260" s="146" t="s">
        <v>36902</v>
      </c>
      <c r="C3260" s="146" t="s">
        <v>6426</v>
      </c>
      <c r="D3260" s="131">
        <v>18731.27</v>
      </c>
    </row>
    <row r="3261" spans="1:4">
      <c r="A3261" s="146">
        <v>11771</v>
      </c>
      <c r="B3261" s="146" t="s">
        <v>36903</v>
      </c>
      <c r="C3261" s="146" t="s">
        <v>6426</v>
      </c>
      <c r="D3261" s="130">
        <v>315.41000000000003</v>
      </c>
    </row>
    <row r="3262" spans="1:4">
      <c r="A3262" s="146">
        <v>39919</v>
      </c>
      <c r="B3262" s="146" t="s">
        <v>36904</v>
      </c>
      <c r="C3262" s="146" t="s">
        <v>6426</v>
      </c>
      <c r="D3262" s="131">
        <v>74502.7</v>
      </c>
    </row>
    <row r="3263" spans="1:4">
      <c r="A3263" s="146">
        <v>38385</v>
      </c>
      <c r="B3263" s="146" t="s">
        <v>36905</v>
      </c>
      <c r="C3263" s="146" t="s">
        <v>6426</v>
      </c>
      <c r="D3263" s="130">
        <v>45.3</v>
      </c>
    </row>
    <row r="3264" spans="1:4">
      <c r="A3264" s="146">
        <v>37587</v>
      </c>
      <c r="B3264" s="146" t="s">
        <v>36906</v>
      </c>
      <c r="C3264" s="146" t="s">
        <v>6426</v>
      </c>
      <c r="D3264" s="130">
        <v>286.88</v>
      </c>
    </row>
    <row r="3265" spans="1:4">
      <c r="A3265" s="146">
        <v>11561</v>
      </c>
      <c r="B3265" s="146" t="s">
        <v>36907</v>
      </c>
      <c r="C3265" s="146" t="s">
        <v>6426</v>
      </c>
      <c r="D3265" s="130">
        <v>220.01</v>
      </c>
    </row>
    <row r="3266" spans="1:4">
      <c r="A3266" s="146">
        <v>43604</v>
      </c>
      <c r="B3266" s="146" t="s">
        <v>36908</v>
      </c>
      <c r="C3266" s="146" t="s">
        <v>6426</v>
      </c>
      <c r="D3266" s="130">
        <v>117.29</v>
      </c>
    </row>
    <row r="3267" spans="1:4">
      <c r="A3267" s="146">
        <v>11560</v>
      </c>
      <c r="B3267" s="146" t="s">
        <v>36909</v>
      </c>
      <c r="C3267" s="146" t="s">
        <v>6426</v>
      </c>
      <c r="D3267" s="130">
        <v>169.81</v>
      </c>
    </row>
    <row r="3268" spans="1:4">
      <c r="A3268" s="146">
        <v>11499</v>
      </c>
      <c r="B3268" s="146" t="s">
        <v>36910</v>
      </c>
      <c r="C3268" s="146" t="s">
        <v>6426</v>
      </c>
      <c r="D3268" s="130">
        <v>620.42999999999995</v>
      </c>
    </row>
    <row r="3269" spans="1:4">
      <c r="A3269" s="146">
        <v>34761</v>
      </c>
      <c r="B3269" s="146" t="s">
        <v>36911</v>
      </c>
      <c r="C3269" s="146" t="s">
        <v>6427</v>
      </c>
      <c r="D3269" s="130">
        <v>13.75</v>
      </c>
    </row>
    <row r="3270" spans="1:4">
      <c r="A3270" s="146">
        <v>40924</v>
      </c>
      <c r="B3270" s="146" t="s">
        <v>36912</v>
      </c>
      <c r="C3270" s="146" t="s">
        <v>6432</v>
      </c>
      <c r="D3270" s="131">
        <v>2436.71</v>
      </c>
    </row>
    <row r="3271" spans="1:4">
      <c r="A3271" s="146">
        <v>25957</v>
      </c>
      <c r="B3271" s="146" t="s">
        <v>36913</v>
      </c>
      <c r="C3271" s="146" t="s">
        <v>6427</v>
      </c>
      <c r="D3271" s="130">
        <v>13.67</v>
      </c>
    </row>
    <row r="3272" spans="1:4">
      <c r="A3272" s="146">
        <v>40983</v>
      </c>
      <c r="B3272" s="146" t="s">
        <v>36914</v>
      </c>
      <c r="C3272" s="146" t="s">
        <v>6432</v>
      </c>
      <c r="D3272" s="131">
        <v>2422.87</v>
      </c>
    </row>
    <row r="3273" spans="1:4">
      <c r="A3273" s="146">
        <v>2437</v>
      </c>
      <c r="B3273" s="146" t="s">
        <v>36915</v>
      </c>
      <c r="C3273" s="146" t="s">
        <v>6427</v>
      </c>
      <c r="D3273" s="130">
        <v>20.59</v>
      </c>
    </row>
    <row r="3274" spans="1:4">
      <c r="A3274" s="146">
        <v>40921</v>
      </c>
      <c r="B3274" s="146" t="s">
        <v>36916</v>
      </c>
      <c r="C3274" s="146" t="s">
        <v>6432</v>
      </c>
      <c r="D3274" s="131">
        <v>3648.83</v>
      </c>
    </row>
    <row r="3275" spans="1:4">
      <c r="A3275" s="146">
        <v>14252</v>
      </c>
      <c r="B3275" s="146" t="s">
        <v>36917</v>
      </c>
      <c r="C3275" s="146" t="s">
        <v>6426</v>
      </c>
      <c r="D3275" s="131">
        <v>2908.37</v>
      </c>
    </row>
    <row r="3276" spans="1:4">
      <c r="A3276" s="146">
        <v>730</v>
      </c>
      <c r="B3276" s="146" t="s">
        <v>36918</v>
      </c>
      <c r="C3276" s="146" t="s">
        <v>6426</v>
      </c>
      <c r="D3276" s="131">
        <v>7770.63</v>
      </c>
    </row>
    <row r="3277" spans="1:4">
      <c r="A3277" s="146">
        <v>723</v>
      </c>
      <c r="B3277" s="146" t="s">
        <v>36919</v>
      </c>
      <c r="C3277" s="146" t="s">
        <v>6426</v>
      </c>
      <c r="D3277" s="131">
        <v>3862.27</v>
      </c>
    </row>
    <row r="3278" spans="1:4">
      <c r="A3278" s="146">
        <v>36502</v>
      </c>
      <c r="B3278" s="146" t="s">
        <v>36920</v>
      </c>
      <c r="C3278" s="146" t="s">
        <v>6426</v>
      </c>
      <c r="D3278" s="131">
        <v>3630.08</v>
      </c>
    </row>
    <row r="3279" spans="1:4">
      <c r="A3279" s="146">
        <v>36503</v>
      </c>
      <c r="B3279" s="146" t="s">
        <v>36921</v>
      </c>
      <c r="C3279" s="146" t="s">
        <v>6426</v>
      </c>
      <c r="D3279" s="131">
        <v>4476.3100000000004</v>
      </c>
    </row>
    <row r="3280" spans="1:4">
      <c r="A3280" s="146">
        <v>4090</v>
      </c>
      <c r="B3280" s="146" t="s">
        <v>36922</v>
      </c>
      <c r="C3280" s="146" t="s">
        <v>6426</v>
      </c>
      <c r="D3280" s="131">
        <v>818173.04</v>
      </c>
    </row>
    <row r="3281" spans="1:4">
      <c r="A3281" s="146">
        <v>13227</v>
      </c>
      <c r="B3281" s="146" t="s">
        <v>36923</v>
      </c>
      <c r="C3281" s="146" t="s">
        <v>6426</v>
      </c>
      <c r="D3281" s="131">
        <v>1016682.02</v>
      </c>
    </row>
    <row r="3282" spans="1:4">
      <c r="A3282" s="146">
        <v>10597</v>
      </c>
      <c r="B3282" s="146" t="s">
        <v>36924</v>
      </c>
      <c r="C3282" s="146" t="s">
        <v>6426</v>
      </c>
      <c r="D3282" s="131">
        <v>1070188.99</v>
      </c>
    </row>
    <row r="3283" spans="1:4">
      <c r="A3283" s="146">
        <v>39628</v>
      </c>
      <c r="B3283" s="146" t="s">
        <v>36925</v>
      </c>
      <c r="C3283" s="146" t="s">
        <v>6426</v>
      </c>
      <c r="D3283" s="131">
        <v>3568.16</v>
      </c>
    </row>
    <row r="3284" spans="1:4">
      <c r="A3284" s="146">
        <v>39404</v>
      </c>
      <c r="B3284" s="146" t="s">
        <v>36926</v>
      </c>
      <c r="C3284" s="146" t="s">
        <v>6426</v>
      </c>
      <c r="D3284" s="131">
        <v>1769.33</v>
      </c>
    </row>
    <row r="3285" spans="1:4">
      <c r="A3285" s="146">
        <v>39402</v>
      </c>
      <c r="B3285" s="146" t="s">
        <v>36927</v>
      </c>
      <c r="C3285" s="146" t="s">
        <v>6426</v>
      </c>
      <c r="D3285" s="131">
        <v>1457.59</v>
      </c>
    </row>
    <row r="3286" spans="1:4">
      <c r="A3286" s="146">
        <v>39403</v>
      </c>
      <c r="B3286" s="146" t="s">
        <v>36928</v>
      </c>
      <c r="C3286" s="146" t="s">
        <v>6426</v>
      </c>
      <c r="D3286" s="131">
        <v>1425.89</v>
      </c>
    </row>
    <row r="3287" spans="1:4">
      <c r="A3287" s="146">
        <v>4093</v>
      </c>
      <c r="B3287" s="146" t="s">
        <v>36929</v>
      </c>
      <c r="C3287" s="146" t="s">
        <v>6427</v>
      </c>
      <c r="D3287" s="130">
        <v>14.87</v>
      </c>
    </row>
    <row r="3288" spans="1:4">
      <c r="A3288" s="146">
        <v>10512</v>
      </c>
      <c r="B3288" s="146" t="s">
        <v>36930</v>
      </c>
      <c r="C3288" s="146" t="s">
        <v>6432</v>
      </c>
      <c r="D3288" s="131">
        <v>2633.96</v>
      </c>
    </row>
    <row r="3289" spans="1:4">
      <c r="A3289" s="146">
        <v>20020</v>
      </c>
      <c r="B3289" s="146" t="s">
        <v>36931</v>
      </c>
      <c r="C3289" s="146" t="s">
        <v>6427</v>
      </c>
      <c r="D3289" s="130">
        <v>14.02</v>
      </c>
    </row>
    <row r="3290" spans="1:4">
      <c r="A3290" s="146">
        <v>41038</v>
      </c>
      <c r="B3290" s="146" t="s">
        <v>36932</v>
      </c>
      <c r="C3290" s="146" t="s">
        <v>6432</v>
      </c>
      <c r="D3290" s="131">
        <v>2484.4899999999998</v>
      </c>
    </row>
    <row r="3291" spans="1:4">
      <c r="A3291" s="146">
        <v>4094</v>
      </c>
      <c r="B3291" s="146" t="s">
        <v>36933</v>
      </c>
      <c r="C3291" s="146" t="s">
        <v>6427</v>
      </c>
      <c r="D3291" s="130">
        <v>19.850000000000001</v>
      </c>
    </row>
    <row r="3292" spans="1:4">
      <c r="A3292" s="146">
        <v>40988</v>
      </c>
      <c r="B3292" s="146" t="s">
        <v>36934</v>
      </c>
      <c r="C3292" s="146" t="s">
        <v>6432</v>
      </c>
      <c r="D3292" s="131">
        <v>3517.48</v>
      </c>
    </row>
    <row r="3293" spans="1:4">
      <c r="A3293" s="146">
        <v>4095</v>
      </c>
      <c r="B3293" s="146" t="s">
        <v>36935</v>
      </c>
      <c r="C3293" s="146" t="s">
        <v>6427</v>
      </c>
      <c r="D3293" s="130">
        <v>15.49</v>
      </c>
    </row>
    <row r="3294" spans="1:4">
      <c r="A3294" s="146">
        <v>40990</v>
      </c>
      <c r="B3294" s="146" t="s">
        <v>36936</v>
      </c>
      <c r="C3294" s="146" t="s">
        <v>6432</v>
      </c>
      <c r="D3294" s="131">
        <v>2746.56</v>
      </c>
    </row>
    <row r="3295" spans="1:4">
      <c r="A3295" s="146">
        <v>4097</v>
      </c>
      <c r="B3295" s="146" t="s">
        <v>36937</v>
      </c>
      <c r="C3295" s="146" t="s">
        <v>6427</v>
      </c>
      <c r="D3295" s="130">
        <v>21.45</v>
      </c>
    </row>
    <row r="3296" spans="1:4">
      <c r="A3296" s="146">
        <v>40994</v>
      </c>
      <c r="B3296" s="146" t="s">
        <v>36938</v>
      </c>
      <c r="C3296" s="146" t="s">
        <v>6432</v>
      </c>
      <c r="D3296" s="131">
        <v>3800.32</v>
      </c>
    </row>
    <row r="3297" spans="1:4">
      <c r="A3297" s="146">
        <v>4096</v>
      </c>
      <c r="B3297" s="146" t="s">
        <v>36939</v>
      </c>
      <c r="C3297" s="146" t="s">
        <v>6427</v>
      </c>
      <c r="D3297" s="130">
        <v>17.14</v>
      </c>
    </row>
    <row r="3298" spans="1:4">
      <c r="A3298" s="146">
        <v>40992</v>
      </c>
      <c r="B3298" s="146" t="s">
        <v>36940</v>
      </c>
      <c r="C3298" s="146" t="s">
        <v>6432</v>
      </c>
      <c r="D3298" s="131">
        <v>3036.54</v>
      </c>
    </row>
    <row r="3299" spans="1:4">
      <c r="A3299" s="146">
        <v>13955</v>
      </c>
      <c r="B3299" s="146" t="s">
        <v>36941</v>
      </c>
      <c r="C3299" s="146" t="s">
        <v>6426</v>
      </c>
      <c r="D3299" s="131">
        <v>2253.67</v>
      </c>
    </row>
    <row r="3300" spans="1:4">
      <c r="A3300" s="146">
        <v>4114</v>
      </c>
      <c r="B3300" s="146" t="s">
        <v>36942</v>
      </c>
      <c r="C3300" s="146" t="s">
        <v>6426</v>
      </c>
      <c r="D3300" s="130">
        <v>64.400000000000006</v>
      </c>
    </row>
    <row r="3301" spans="1:4">
      <c r="A3301" s="146">
        <v>36797</v>
      </c>
      <c r="B3301" s="146" t="s">
        <v>36943</v>
      </c>
      <c r="C3301" s="146" t="s">
        <v>6426</v>
      </c>
      <c r="D3301" s="130">
        <v>57.34</v>
      </c>
    </row>
    <row r="3302" spans="1:4">
      <c r="A3302" s="146">
        <v>4107</v>
      </c>
      <c r="B3302" s="146" t="s">
        <v>36944</v>
      </c>
      <c r="C3302" s="146" t="s">
        <v>6426</v>
      </c>
      <c r="D3302" s="130">
        <v>54.07</v>
      </c>
    </row>
    <row r="3303" spans="1:4">
      <c r="A3303" s="146">
        <v>4102</v>
      </c>
      <c r="B3303" s="146" t="s">
        <v>36945</v>
      </c>
      <c r="C3303" s="146" t="s">
        <v>6426</v>
      </c>
      <c r="D3303" s="130">
        <v>66</v>
      </c>
    </row>
    <row r="3304" spans="1:4">
      <c r="A3304" s="146">
        <v>36799</v>
      </c>
      <c r="B3304" s="146" t="s">
        <v>36946</v>
      </c>
      <c r="C3304" s="146" t="s">
        <v>6426</v>
      </c>
      <c r="D3304" s="130">
        <v>55.66</v>
      </c>
    </row>
    <row r="3305" spans="1:4">
      <c r="A3305" s="146">
        <v>2747</v>
      </c>
      <c r="B3305" s="146" t="s">
        <v>36947</v>
      </c>
      <c r="C3305" s="146" t="s">
        <v>6430</v>
      </c>
      <c r="D3305" s="130">
        <v>21.23</v>
      </c>
    </row>
    <row r="3306" spans="1:4">
      <c r="A3306" s="146">
        <v>21138</v>
      </c>
      <c r="B3306" s="146" t="s">
        <v>36948</v>
      </c>
      <c r="C3306" s="146" t="s">
        <v>6430</v>
      </c>
      <c r="D3306" s="130">
        <v>6.73</v>
      </c>
    </row>
    <row r="3307" spans="1:4">
      <c r="A3307" s="146">
        <v>10826</v>
      </c>
      <c r="B3307" s="146" t="s">
        <v>36949</v>
      </c>
      <c r="C3307" s="146" t="s">
        <v>6426</v>
      </c>
      <c r="D3307" s="130">
        <v>86.2</v>
      </c>
    </row>
    <row r="3308" spans="1:4">
      <c r="A3308" s="146">
        <v>365</v>
      </c>
      <c r="B3308" s="146" t="s">
        <v>36950</v>
      </c>
      <c r="C3308" s="146" t="s">
        <v>6426</v>
      </c>
      <c r="D3308" s="130">
        <v>53.44</v>
      </c>
    </row>
    <row r="3309" spans="1:4">
      <c r="A3309" s="146">
        <v>38639</v>
      </c>
      <c r="B3309" s="146" t="s">
        <v>36951</v>
      </c>
      <c r="C3309" s="146" t="s">
        <v>6426</v>
      </c>
      <c r="D3309" s="130">
        <v>206.89</v>
      </c>
    </row>
    <row r="3310" spans="1:4">
      <c r="A3310" s="146">
        <v>38640</v>
      </c>
      <c r="B3310" s="146" t="s">
        <v>36952</v>
      </c>
      <c r="C3310" s="146" t="s">
        <v>6426</v>
      </c>
      <c r="D3310" s="130">
        <v>3.1</v>
      </c>
    </row>
    <row r="3311" spans="1:4">
      <c r="A3311" s="146">
        <v>358</v>
      </c>
      <c r="B3311" s="146" t="s">
        <v>36953</v>
      </c>
      <c r="C3311" s="146" t="s">
        <v>6426</v>
      </c>
      <c r="D3311" s="130">
        <v>63.79</v>
      </c>
    </row>
    <row r="3312" spans="1:4">
      <c r="A3312" s="146">
        <v>359</v>
      </c>
      <c r="B3312" s="146" t="s">
        <v>36954</v>
      </c>
      <c r="C3312" s="146" t="s">
        <v>6426</v>
      </c>
      <c r="D3312" s="130">
        <v>131.03</v>
      </c>
    </row>
    <row r="3313" spans="1:4">
      <c r="A3313" s="146">
        <v>38641</v>
      </c>
      <c r="B3313" s="146" t="s">
        <v>36955</v>
      </c>
      <c r="C3313" s="146" t="s">
        <v>6426</v>
      </c>
      <c r="D3313" s="130">
        <v>129.31</v>
      </c>
    </row>
    <row r="3314" spans="1:4">
      <c r="A3314" s="146">
        <v>360</v>
      </c>
      <c r="B3314" s="146" t="s">
        <v>36956</v>
      </c>
      <c r="C3314" s="146" t="s">
        <v>6426</v>
      </c>
      <c r="D3314" s="130">
        <v>3</v>
      </c>
    </row>
    <row r="3315" spans="1:4">
      <c r="A3315" s="146">
        <v>42430</v>
      </c>
      <c r="B3315" s="146" t="s">
        <v>36957</v>
      </c>
      <c r="C3315" s="146" t="s">
        <v>6426</v>
      </c>
      <c r="D3315" s="131">
        <v>4929.78</v>
      </c>
    </row>
    <row r="3316" spans="1:4">
      <c r="A3316" s="146">
        <v>4214</v>
      </c>
      <c r="B3316" s="146" t="s">
        <v>36958</v>
      </c>
      <c r="C3316" s="146" t="s">
        <v>6426</v>
      </c>
      <c r="D3316" s="130">
        <v>9.9499999999999993</v>
      </c>
    </row>
    <row r="3317" spans="1:4">
      <c r="A3317" s="146">
        <v>4215</v>
      </c>
      <c r="B3317" s="146" t="s">
        <v>36959</v>
      </c>
      <c r="C3317" s="146" t="s">
        <v>6426</v>
      </c>
      <c r="D3317" s="130">
        <v>6.55</v>
      </c>
    </row>
    <row r="3318" spans="1:4">
      <c r="A3318" s="146">
        <v>4210</v>
      </c>
      <c r="B3318" s="146" t="s">
        <v>36960</v>
      </c>
      <c r="C3318" s="146" t="s">
        <v>6426</v>
      </c>
      <c r="D3318" s="130">
        <v>1.1000000000000001</v>
      </c>
    </row>
    <row r="3319" spans="1:4">
      <c r="A3319" s="146">
        <v>4212</v>
      </c>
      <c r="B3319" s="146" t="s">
        <v>36961</v>
      </c>
      <c r="C3319" s="146" t="s">
        <v>6426</v>
      </c>
      <c r="D3319" s="130">
        <v>3.16</v>
      </c>
    </row>
    <row r="3320" spans="1:4">
      <c r="A3320" s="146">
        <v>4213</v>
      </c>
      <c r="B3320" s="146" t="s">
        <v>36962</v>
      </c>
      <c r="C3320" s="146" t="s">
        <v>6426</v>
      </c>
      <c r="D3320" s="130">
        <v>14.14</v>
      </c>
    </row>
    <row r="3321" spans="1:4">
      <c r="A3321" s="146">
        <v>4211</v>
      </c>
      <c r="B3321" s="146" t="s">
        <v>36963</v>
      </c>
      <c r="C3321" s="146" t="s">
        <v>6426</v>
      </c>
      <c r="D3321" s="130">
        <v>1.58</v>
      </c>
    </row>
    <row r="3322" spans="1:4">
      <c r="A3322" s="146">
        <v>4209</v>
      </c>
      <c r="B3322" s="146" t="s">
        <v>36964</v>
      </c>
      <c r="C3322" s="146" t="s">
        <v>6426</v>
      </c>
      <c r="D3322" s="130">
        <v>18.3</v>
      </c>
    </row>
    <row r="3323" spans="1:4">
      <c r="A3323" s="146">
        <v>4180</v>
      </c>
      <c r="B3323" s="146" t="s">
        <v>36965</v>
      </c>
      <c r="C3323" s="146" t="s">
        <v>6426</v>
      </c>
      <c r="D3323" s="130">
        <v>13.77</v>
      </c>
    </row>
    <row r="3324" spans="1:4">
      <c r="A3324" s="146">
        <v>4177</v>
      </c>
      <c r="B3324" s="146" t="s">
        <v>36966</v>
      </c>
      <c r="C3324" s="146" t="s">
        <v>6426</v>
      </c>
      <c r="D3324" s="130">
        <v>4.57</v>
      </c>
    </row>
    <row r="3325" spans="1:4">
      <c r="A3325" s="146">
        <v>4179</v>
      </c>
      <c r="B3325" s="146" t="s">
        <v>36967</v>
      </c>
      <c r="C3325" s="146" t="s">
        <v>6426</v>
      </c>
      <c r="D3325" s="130">
        <v>9.35</v>
      </c>
    </row>
    <row r="3326" spans="1:4">
      <c r="A3326" s="146">
        <v>4208</v>
      </c>
      <c r="B3326" s="146" t="s">
        <v>36968</v>
      </c>
      <c r="C3326" s="146" t="s">
        <v>6426</v>
      </c>
      <c r="D3326" s="130">
        <v>43.55</v>
      </c>
    </row>
    <row r="3327" spans="1:4">
      <c r="A3327" s="146">
        <v>4181</v>
      </c>
      <c r="B3327" s="146" t="s">
        <v>36969</v>
      </c>
      <c r="C3327" s="146" t="s">
        <v>6426</v>
      </c>
      <c r="D3327" s="130">
        <v>28.45</v>
      </c>
    </row>
    <row r="3328" spans="1:4">
      <c r="A3328" s="146">
        <v>4178</v>
      </c>
      <c r="B3328" s="146" t="s">
        <v>36970</v>
      </c>
      <c r="C3328" s="146" t="s">
        <v>6426</v>
      </c>
      <c r="D3328" s="130">
        <v>6.34</v>
      </c>
    </row>
    <row r="3329" spans="1:4">
      <c r="A3329" s="146">
        <v>4182</v>
      </c>
      <c r="B3329" s="146" t="s">
        <v>36971</v>
      </c>
      <c r="C3329" s="146" t="s">
        <v>6426</v>
      </c>
      <c r="D3329" s="130">
        <v>70.849999999999994</v>
      </c>
    </row>
    <row r="3330" spans="1:4">
      <c r="A3330" s="146">
        <v>4183</v>
      </c>
      <c r="B3330" s="146" t="s">
        <v>36972</v>
      </c>
      <c r="C3330" s="146" t="s">
        <v>6426</v>
      </c>
      <c r="D3330" s="130">
        <v>114.06</v>
      </c>
    </row>
    <row r="3331" spans="1:4">
      <c r="A3331" s="146">
        <v>4184</v>
      </c>
      <c r="B3331" s="146" t="s">
        <v>36973</v>
      </c>
      <c r="C3331" s="146" t="s">
        <v>6426</v>
      </c>
      <c r="D3331" s="130">
        <v>251.78</v>
      </c>
    </row>
    <row r="3332" spans="1:4">
      <c r="A3332" s="146">
        <v>4185</v>
      </c>
      <c r="B3332" s="146" t="s">
        <v>36974</v>
      </c>
      <c r="C3332" s="146" t="s">
        <v>6426</v>
      </c>
      <c r="D3332" s="130">
        <v>418.35</v>
      </c>
    </row>
    <row r="3333" spans="1:4">
      <c r="A3333" s="146">
        <v>4205</v>
      </c>
      <c r="B3333" s="146" t="s">
        <v>36975</v>
      </c>
      <c r="C3333" s="146" t="s">
        <v>6426</v>
      </c>
      <c r="D3333" s="130">
        <v>24.16</v>
      </c>
    </row>
    <row r="3334" spans="1:4">
      <c r="A3334" s="146">
        <v>4192</v>
      </c>
      <c r="B3334" s="146" t="s">
        <v>36976</v>
      </c>
      <c r="C3334" s="146" t="s">
        <v>6426</v>
      </c>
      <c r="D3334" s="130">
        <v>24.16</v>
      </c>
    </row>
    <row r="3335" spans="1:4">
      <c r="A3335" s="146">
        <v>4191</v>
      </c>
      <c r="B3335" s="146" t="s">
        <v>36977</v>
      </c>
      <c r="C3335" s="146" t="s">
        <v>6426</v>
      </c>
      <c r="D3335" s="130">
        <v>24.16</v>
      </c>
    </row>
    <row r="3336" spans="1:4">
      <c r="A3336" s="146">
        <v>4207</v>
      </c>
      <c r="B3336" s="146" t="s">
        <v>36978</v>
      </c>
      <c r="C3336" s="146" t="s">
        <v>6426</v>
      </c>
      <c r="D3336" s="130">
        <v>19.440000000000001</v>
      </c>
    </row>
    <row r="3337" spans="1:4">
      <c r="A3337" s="146">
        <v>4206</v>
      </c>
      <c r="B3337" s="146" t="s">
        <v>36979</v>
      </c>
      <c r="C3337" s="146" t="s">
        <v>6426</v>
      </c>
      <c r="D3337" s="130">
        <v>18.88</v>
      </c>
    </row>
    <row r="3338" spans="1:4">
      <c r="A3338" s="146">
        <v>4190</v>
      </c>
      <c r="B3338" s="146" t="s">
        <v>36980</v>
      </c>
      <c r="C3338" s="146" t="s">
        <v>6426</v>
      </c>
      <c r="D3338" s="130">
        <v>18.88</v>
      </c>
    </row>
    <row r="3339" spans="1:4">
      <c r="A3339" s="146">
        <v>4186</v>
      </c>
      <c r="B3339" s="146" t="s">
        <v>36981</v>
      </c>
      <c r="C3339" s="146" t="s">
        <v>6426</v>
      </c>
      <c r="D3339" s="130">
        <v>5.58</v>
      </c>
    </row>
    <row r="3340" spans="1:4">
      <c r="A3340" s="146">
        <v>4188</v>
      </c>
      <c r="B3340" s="146" t="s">
        <v>36982</v>
      </c>
      <c r="C3340" s="146" t="s">
        <v>6426</v>
      </c>
      <c r="D3340" s="130">
        <v>11.39</v>
      </c>
    </row>
    <row r="3341" spans="1:4">
      <c r="A3341" s="146">
        <v>4189</v>
      </c>
      <c r="B3341" s="146" t="s">
        <v>36983</v>
      </c>
      <c r="C3341" s="146" t="s">
        <v>6426</v>
      </c>
      <c r="D3341" s="130">
        <v>11.39</v>
      </c>
    </row>
    <row r="3342" spans="1:4">
      <c r="A3342" s="146">
        <v>4197</v>
      </c>
      <c r="B3342" s="146" t="s">
        <v>36984</v>
      </c>
      <c r="C3342" s="146" t="s">
        <v>6426</v>
      </c>
      <c r="D3342" s="130">
        <v>60.32</v>
      </c>
    </row>
    <row r="3343" spans="1:4">
      <c r="A3343" s="146">
        <v>4194</v>
      </c>
      <c r="B3343" s="146" t="s">
        <v>36985</v>
      </c>
      <c r="C3343" s="146" t="s">
        <v>6426</v>
      </c>
      <c r="D3343" s="130">
        <v>36.450000000000003</v>
      </c>
    </row>
    <row r="3344" spans="1:4">
      <c r="A3344" s="146">
        <v>4193</v>
      </c>
      <c r="B3344" s="146" t="s">
        <v>36986</v>
      </c>
      <c r="C3344" s="146" t="s">
        <v>6426</v>
      </c>
      <c r="D3344" s="130">
        <v>36.450000000000003</v>
      </c>
    </row>
    <row r="3345" spans="1:4">
      <c r="A3345" s="146">
        <v>4204</v>
      </c>
      <c r="B3345" s="146" t="s">
        <v>36987</v>
      </c>
      <c r="C3345" s="146" t="s">
        <v>6426</v>
      </c>
      <c r="D3345" s="130">
        <v>36.450000000000003</v>
      </c>
    </row>
    <row r="3346" spans="1:4">
      <c r="A3346" s="146">
        <v>4187</v>
      </c>
      <c r="B3346" s="146" t="s">
        <v>36988</v>
      </c>
      <c r="C3346" s="146" t="s">
        <v>6426</v>
      </c>
      <c r="D3346" s="130">
        <v>7.26</v>
      </c>
    </row>
    <row r="3347" spans="1:4">
      <c r="A3347" s="146">
        <v>4202</v>
      </c>
      <c r="B3347" s="146" t="s">
        <v>36989</v>
      </c>
      <c r="C3347" s="146" t="s">
        <v>6426</v>
      </c>
      <c r="D3347" s="130">
        <v>110.17</v>
      </c>
    </row>
    <row r="3348" spans="1:4">
      <c r="A3348" s="146">
        <v>4203</v>
      </c>
      <c r="B3348" s="146" t="s">
        <v>36990</v>
      </c>
      <c r="C3348" s="146" t="s">
        <v>6426</v>
      </c>
      <c r="D3348" s="130">
        <v>97.3</v>
      </c>
    </row>
    <row r="3349" spans="1:4">
      <c r="A3349" s="146">
        <v>40368</v>
      </c>
      <c r="B3349" s="146" t="s">
        <v>36991</v>
      </c>
      <c r="C3349" s="146" t="s">
        <v>6426</v>
      </c>
      <c r="D3349" s="130">
        <v>49.54</v>
      </c>
    </row>
    <row r="3350" spans="1:4">
      <c r="A3350" s="146">
        <v>40365</v>
      </c>
      <c r="B3350" s="146" t="s">
        <v>36992</v>
      </c>
      <c r="C3350" s="146" t="s">
        <v>6426</v>
      </c>
      <c r="D3350" s="130">
        <v>33.42</v>
      </c>
    </row>
    <row r="3351" spans="1:4">
      <c r="A3351" s="146">
        <v>40356</v>
      </c>
      <c r="B3351" s="146" t="s">
        <v>36993</v>
      </c>
      <c r="C3351" s="146" t="s">
        <v>6426</v>
      </c>
      <c r="D3351" s="130">
        <v>11.42</v>
      </c>
    </row>
    <row r="3352" spans="1:4">
      <c r="A3352" s="146">
        <v>40362</v>
      </c>
      <c r="B3352" s="146" t="s">
        <v>36994</v>
      </c>
      <c r="C3352" s="146" t="s">
        <v>6426</v>
      </c>
      <c r="D3352" s="130">
        <v>22.14</v>
      </c>
    </row>
    <row r="3353" spans="1:4">
      <c r="A3353" s="146">
        <v>40374</v>
      </c>
      <c r="B3353" s="146" t="s">
        <v>36995</v>
      </c>
      <c r="C3353" s="146" t="s">
        <v>6426</v>
      </c>
      <c r="D3353" s="130">
        <v>129.47999999999999</v>
      </c>
    </row>
    <row r="3354" spans="1:4">
      <c r="A3354" s="146">
        <v>40371</v>
      </c>
      <c r="B3354" s="146" t="s">
        <v>36996</v>
      </c>
      <c r="C3354" s="146" t="s">
        <v>6426</v>
      </c>
      <c r="D3354" s="130">
        <v>81.5</v>
      </c>
    </row>
    <row r="3355" spans="1:4">
      <c r="A3355" s="146">
        <v>40359</v>
      </c>
      <c r="B3355" s="146" t="s">
        <v>36997</v>
      </c>
      <c r="C3355" s="146" t="s">
        <v>6426</v>
      </c>
      <c r="D3355" s="130">
        <v>14.75</v>
      </c>
    </row>
    <row r="3356" spans="1:4">
      <c r="A3356" s="146">
        <v>7595</v>
      </c>
      <c r="B3356" s="146" t="s">
        <v>36998</v>
      </c>
      <c r="C3356" s="146" t="s">
        <v>6427</v>
      </c>
      <c r="D3356" s="130">
        <v>15.87</v>
      </c>
    </row>
    <row r="3357" spans="1:4">
      <c r="A3357" s="146">
        <v>41094</v>
      </c>
      <c r="B3357" s="146" t="s">
        <v>36999</v>
      </c>
      <c r="C3357" s="146" t="s">
        <v>6432</v>
      </c>
      <c r="D3357" s="131">
        <v>2812.42</v>
      </c>
    </row>
    <row r="3358" spans="1:4">
      <c r="A3358" s="146">
        <v>39609</v>
      </c>
      <c r="B3358" s="146" t="s">
        <v>37000</v>
      </c>
      <c r="C3358" s="146" t="s">
        <v>6426</v>
      </c>
      <c r="D3358" s="131">
        <v>60758.02</v>
      </c>
    </row>
    <row r="3359" spans="1:4">
      <c r="A3359" s="146">
        <v>39610</v>
      </c>
      <c r="B3359" s="146" t="s">
        <v>37001</v>
      </c>
      <c r="C3359" s="146" t="s">
        <v>6426</v>
      </c>
      <c r="D3359" s="131">
        <v>88687.76</v>
      </c>
    </row>
    <row r="3360" spans="1:4">
      <c r="A3360" s="146">
        <v>39611</v>
      </c>
      <c r="B3360" s="146" t="s">
        <v>37002</v>
      </c>
      <c r="C3360" s="146" t="s">
        <v>6426</v>
      </c>
      <c r="D3360" s="131">
        <v>107326.7</v>
      </c>
    </row>
    <row r="3361" spans="1:4">
      <c r="A3361" s="146">
        <v>39612</v>
      </c>
      <c r="B3361" s="146" t="s">
        <v>37003</v>
      </c>
      <c r="C3361" s="146" t="s">
        <v>6426</v>
      </c>
      <c r="D3361" s="131">
        <v>168129.7</v>
      </c>
    </row>
    <row r="3362" spans="1:4">
      <c r="A3362" s="146">
        <v>39608</v>
      </c>
      <c r="B3362" s="146" t="s">
        <v>37004</v>
      </c>
      <c r="C3362" s="146" t="s">
        <v>6426</v>
      </c>
      <c r="D3362" s="131">
        <v>48581.47</v>
      </c>
    </row>
    <row r="3363" spans="1:4">
      <c r="A3363" s="146">
        <v>38175</v>
      </c>
      <c r="B3363" s="146" t="s">
        <v>37005</v>
      </c>
      <c r="C3363" s="146" t="s">
        <v>6426</v>
      </c>
      <c r="D3363" s="130">
        <v>4.41</v>
      </c>
    </row>
    <row r="3364" spans="1:4">
      <c r="A3364" s="146">
        <v>38176</v>
      </c>
      <c r="B3364" s="146" t="s">
        <v>37006</v>
      </c>
      <c r="C3364" s="146" t="s">
        <v>6426</v>
      </c>
      <c r="D3364" s="130">
        <v>12.98</v>
      </c>
    </row>
    <row r="3365" spans="1:4">
      <c r="A3365" s="146">
        <v>36152</v>
      </c>
      <c r="B3365" s="146" t="s">
        <v>37007</v>
      </c>
      <c r="C3365" s="146" t="s">
        <v>6426</v>
      </c>
      <c r="D3365" s="130">
        <v>5.08</v>
      </c>
    </row>
    <row r="3366" spans="1:4">
      <c r="A3366" s="146">
        <v>11138</v>
      </c>
      <c r="B3366" s="146" t="s">
        <v>37008</v>
      </c>
      <c r="C3366" s="146" t="s">
        <v>6424</v>
      </c>
      <c r="D3366" s="130">
        <v>3.13</v>
      </c>
    </row>
    <row r="3367" spans="1:4">
      <c r="A3367" s="146">
        <v>4221</v>
      </c>
      <c r="B3367" s="146" t="s">
        <v>37009</v>
      </c>
      <c r="C3367" s="146" t="s">
        <v>6424</v>
      </c>
      <c r="D3367" s="130">
        <v>4.8600000000000003</v>
      </c>
    </row>
    <row r="3368" spans="1:4">
      <c r="A3368" s="146">
        <v>4227</v>
      </c>
      <c r="B3368" s="146" t="s">
        <v>37010</v>
      </c>
      <c r="C3368" s="146" t="s">
        <v>6424</v>
      </c>
      <c r="D3368" s="130">
        <v>21.5</v>
      </c>
    </row>
    <row r="3369" spans="1:4">
      <c r="A3369" s="146">
        <v>38170</v>
      </c>
      <c r="B3369" s="146" t="s">
        <v>37011</v>
      </c>
      <c r="C3369" s="146" t="s">
        <v>6426</v>
      </c>
      <c r="D3369" s="130">
        <v>19.28</v>
      </c>
    </row>
    <row r="3370" spans="1:4">
      <c r="A3370" s="146">
        <v>4252</v>
      </c>
      <c r="B3370" s="146" t="s">
        <v>37012</v>
      </c>
      <c r="C3370" s="146" t="s">
        <v>6427</v>
      </c>
      <c r="D3370" s="130">
        <v>19.670000000000002</v>
      </c>
    </row>
    <row r="3371" spans="1:4">
      <c r="A3371" s="146">
        <v>40980</v>
      </c>
      <c r="B3371" s="146" t="s">
        <v>37013</v>
      </c>
      <c r="C3371" s="146" t="s">
        <v>6432</v>
      </c>
      <c r="D3371" s="131">
        <v>3484.9</v>
      </c>
    </row>
    <row r="3372" spans="1:4">
      <c r="A3372" s="146">
        <v>4243</v>
      </c>
      <c r="B3372" s="146" t="s">
        <v>37014</v>
      </c>
      <c r="C3372" s="146" t="s">
        <v>6427</v>
      </c>
      <c r="D3372" s="130">
        <v>13.4</v>
      </c>
    </row>
    <row r="3373" spans="1:4">
      <c r="A3373" s="146">
        <v>41031</v>
      </c>
      <c r="B3373" s="146" t="s">
        <v>37015</v>
      </c>
      <c r="C3373" s="146" t="s">
        <v>6432</v>
      </c>
      <c r="D3373" s="131">
        <v>2374.88</v>
      </c>
    </row>
    <row r="3374" spans="1:4">
      <c r="A3374" s="146">
        <v>37666</v>
      </c>
      <c r="B3374" s="146" t="s">
        <v>37016</v>
      </c>
      <c r="C3374" s="146" t="s">
        <v>6427</v>
      </c>
      <c r="D3374" s="130">
        <v>12.92</v>
      </c>
    </row>
    <row r="3375" spans="1:4">
      <c r="A3375" s="146">
        <v>40986</v>
      </c>
      <c r="B3375" s="146" t="s">
        <v>37017</v>
      </c>
      <c r="C3375" s="146" t="s">
        <v>6432</v>
      </c>
      <c r="D3375" s="131">
        <v>2291.85</v>
      </c>
    </row>
    <row r="3376" spans="1:4">
      <c r="A3376" s="146">
        <v>4250</v>
      </c>
      <c r="B3376" s="146" t="s">
        <v>37018</v>
      </c>
      <c r="C3376" s="146" t="s">
        <v>6427</v>
      </c>
      <c r="D3376" s="130">
        <v>17.73</v>
      </c>
    </row>
    <row r="3377" spans="1:4">
      <c r="A3377" s="146">
        <v>40978</v>
      </c>
      <c r="B3377" s="146" t="s">
        <v>37019</v>
      </c>
      <c r="C3377" s="146" t="s">
        <v>6432</v>
      </c>
      <c r="D3377" s="131">
        <v>3143.36</v>
      </c>
    </row>
    <row r="3378" spans="1:4">
      <c r="A3378" s="146">
        <v>25960</v>
      </c>
      <c r="B3378" s="146" t="s">
        <v>37020</v>
      </c>
      <c r="C3378" s="146" t="s">
        <v>6427</v>
      </c>
      <c r="D3378" s="130">
        <v>16.5</v>
      </c>
    </row>
    <row r="3379" spans="1:4">
      <c r="A3379" s="146">
        <v>41043</v>
      </c>
      <c r="B3379" s="146" t="s">
        <v>37021</v>
      </c>
      <c r="C3379" s="146" t="s">
        <v>6432</v>
      </c>
      <c r="D3379" s="131">
        <v>2922.94</v>
      </c>
    </row>
    <row r="3380" spans="1:4">
      <c r="A3380" s="146">
        <v>4234</v>
      </c>
      <c r="B3380" s="146" t="s">
        <v>37022</v>
      </c>
      <c r="C3380" s="146" t="s">
        <v>6427</v>
      </c>
      <c r="D3380" s="130">
        <v>18.079999999999998</v>
      </c>
    </row>
    <row r="3381" spans="1:4">
      <c r="A3381" s="146">
        <v>40987</v>
      </c>
      <c r="B3381" s="146" t="s">
        <v>37023</v>
      </c>
      <c r="C3381" s="146" t="s">
        <v>6432</v>
      </c>
      <c r="D3381" s="131">
        <v>3201.95</v>
      </c>
    </row>
    <row r="3382" spans="1:4">
      <c r="A3382" s="146">
        <v>4253</v>
      </c>
      <c r="B3382" s="146" t="s">
        <v>37024</v>
      </c>
      <c r="C3382" s="146" t="s">
        <v>6427</v>
      </c>
      <c r="D3382" s="130">
        <v>15.49</v>
      </c>
    </row>
    <row r="3383" spans="1:4">
      <c r="A3383" s="146">
        <v>40981</v>
      </c>
      <c r="B3383" s="146" t="s">
        <v>37025</v>
      </c>
      <c r="C3383" s="146" t="s">
        <v>6432</v>
      </c>
      <c r="D3383" s="131">
        <v>2746.56</v>
      </c>
    </row>
    <row r="3384" spans="1:4">
      <c r="A3384" s="146">
        <v>4254</v>
      </c>
      <c r="B3384" s="146" t="s">
        <v>37026</v>
      </c>
      <c r="C3384" s="146" t="s">
        <v>6427</v>
      </c>
      <c r="D3384" s="130">
        <v>15.97</v>
      </c>
    </row>
    <row r="3385" spans="1:4">
      <c r="A3385" s="146">
        <v>41036</v>
      </c>
      <c r="B3385" s="146" t="s">
        <v>37027</v>
      </c>
      <c r="C3385" s="146" t="s">
        <v>6432</v>
      </c>
      <c r="D3385" s="131">
        <v>2831.17</v>
      </c>
    </row>
    <row r="3386" spans="1:4">
      <c r="A3386" s="146">
        <v>4251</v>
      </c>
      <c r="B3386" s="146" t="s">
        <v>37028</v>
      </c>
      <c r="C3386" s="146" t="s">
        <v>6427</v>
      </c>
      <c r="D3386" s="130">
        <v>16.170000000000002</v>
      </c>
    </row>
    <row r="3387" spans="1:4">
      <c r="A3387" s="146">
        <v>40979</v>
      </c>
      <c r="B3387" s="146" t="s">
        <v>37029</v>
      </c>
      <c r="C3387" s="146" t="s">
        <v>6432</v>
      </c>
      <c r="D3387" s="131">
        <v>2866.46</v>
      </c>
    </row>
    <row r="3388" spans="1:4">
      <c r="A3388" s="146">
        <v>4230</v>
      </c>
      <c r="B3388" s="146" t="s">
        <v>37030</v>
      </c>
      <c r="C3388" s="146" t="s">
        <v>6427</v>
      </c>
      <c r="D3388" s="130">
        <v>17.12</v>
      </c>
    </row>
    <row r="3389" spans="1:4">
      <c r="A3389" s="146">
        <v>40998</v>
      </c>
      <c r="B3389" s="146" t="s">
        <v>37031</v>
      </c>
      <c r="C3389" s="146" t="s">
        <v>6432</v>
      </c>
      <c r="D3389" s="131">
        <v>3035.26</v>
      </c>
    </row>
    <row r="3390" spans="1:4">
      <c r="A3390" s="146">
        <v>4257</v>
      </c>
      <c r="B3390" s="146" t="s">
        <v>37032</v>
      </c>
      <c r="C3390" s="146" t="s">
        <v>6427</v>
      </c>
      <c r="D3390" s="130">
        <v>15.49</v>
      </c>
    </row>
    <row r="3391" spans="1:4">
      <c r="A3391" s="146">
        <v>40982</v>
      </c>
      <c r="B3391" s="146" t="s">
        <v>37033</v>
      </c>
      <c r="C3391" s="146" t="s">
        <v>6432</v>
      </c>
      <c r="D3391" s="131">
        <v>2746.56</v>
      </c>
    </row>
    <row r="3392" spans="1:4">
      <c r="A3392" s="146">
        <v>4240</v>
      </c>
      <c r="B3392" s="146" t="s">
        <v>37034</v>
      </c>
      <c r="C3392" s="146" t="s">
        <v>6427</v>
      </c>
      <c r="D3392" s="130">
        <v>16.77</v>
      </c>
    </row>
    <row r="3393" spans="1:4">
      <c r="A3393" s="146">
        <v>41026</v>
      </c>
      <c r="B3393" s="146" t="s">
        <v>37035</v>
      </c>
      <c r="C3393" s="146" t="s">
        <v>6432</v>
      </c>
      <c r="D3393" s="131">
        <v>2972.76</v>
      </c>
    </row>
    <row r="3394" spans="1:4">
      <c r="A3394" s="146">
        <v>4239</v>
      </c>
      <c r="B3394" s="146" t="s">
        <v>37036</v>
      </c>
      <c r="C3394" s="146" t="s">
        <v>6427</v>
      </c>
      <c r="D3394" s="130">
        <v>20.59</v>
      </c>
    </row>
    <row r="3395" spans="1:4">
      <c r="A3395" s="146">
        <v>41024</v>
      </c>
      <c r="B3395" s="146" t="s">
        <v>37037</v>
      </c>
      <c r="C3395" s="146" t="s">
        <v>6432</v>
      </c>
      <c r="D3395" s="131">
        <v>3647.02</v>
      </c>
    </row>
    <row r="3396" spans="1:4">
      <c r="A3396" s="146">
        <v>4248</v>
      </c>
      <c r="B3396" s="146" t="s">
        <v>37038</v>
      </c>
      <c r="C3396" s="146" t="s">
        <v>6427</v>
      </c>
      <c r="D3396" s="130">
        <v>19.36</v>
      </c>
    </row>
    <row r="3397" spans="1:4">
      <c r="A3397" s="146">
        <v>41033</v>
      </c>
      <c r="B3397" s="146" t="s">
        <v>37039</v>
      </c>
      <c r="C3397" s="146" t="s">
        <v>6432</v>
      </c>
      <c r="D3397" s="131">
        <v>3430.36</v>
      </c>
    </row>
    <row r="3398" spans="1:4">
      <c r="A3398" s="146">
        <v>25959</v>
      </c>
      <c r="B3398" s="146" t="s">
        <v>37040</v>
      </c>
      <c r="C3398" s="146" t="s">
        <v>6427</v>
      </c>
      <c r="D3398" s="130">
        <v>17.32</v>
      </c>
    </row>
    <row r="3399" spans="1:4">
      <c r="A3399" s="146">
        <v>41040</v>
      </c>
      <c r="B3399" s="146" t="s">
        <v>37041</v>
      </c>
      <c r="C3399" s="146" t="s">
        <v>6432</v>
      </c>
      <c r="D3399" s="131">
        <v>3069.09</v>
      </c>
    </row>
    <row r="3400" spans="1:4">
      <c r="A3400" s="146">
        <v>4238</v>
      </c>
      <c r="B3400" s="146" t="s">
        <v>37042</v>
      </c>
      <c r="C3400" s="146" t="s">
        <v>6427</v>
      </c>
      <c r="D3400" s="130">
        <v>15.49</v>
      </c>
    </row>
    <row r="3401" spans="1:4">
      <c r="A3401" s="146">
        <v>41012</v>
      </c>
      <c r="B3401" s="146" t="s">
        <v>37043</v>
      </c>
      <c r="C3401" s="146" t="s">
        <v>6432</v>
      </c>
      <c r="D3401" s="131">
        <v>2746.57</v>
      </c>
    </row>
    <row r="3402" spans="1:4">
      <c r="A3402" s="146">
        <v>4237</v>
      </c>
      <c r="B3402" s="146" t="s">
        <v>37044</v>
      </c>
      <c r="C3402" s="146" t="s">
        <v>6427</v>
      </c>
      <c r="D3402" s="130">
        <v>18.920000000000002</v>
      </c>
    </row>
    <row r="3403" spans="1:4">
      <c r="A3403" s="146">
        <v>41002</v>
      </c>
      <c r="B3403" s="146" t="s">
        <v>37045</v>
      </c>
      <c r="C3403" s="146" t="s">
        <v>6432</v>
      </c>
      <c r="D3403" s="131">
        <v>3351.64</v>
      </c>
    </row>
    <row r="3404" spans="1:4">
      <c r="A3404" s="146">
        <v>4233</v>
      </c>
      <c r="B3404" s="146" t="s">
        <v>37046</v>
      </c>
      <c r="C3404" s="146" t="s">
        <v>6427</v>
      </c>
      <c r="D3404" s="130">
        <v>14.87</v>
      </c>
    </row>
    <row r="3405" spans="1:4">
      <c r="A3405" s="146">
        <v>41001</v>
      </c>
      <c r="B3405" s="146" t="s">
        <v>37047</v>
      </c>
      <c r="C3405" s="146" t="s">
        <v>6432</v>
      </c>
      <c r="D3405" s="131">
        <v>2635.62</v>
      </c>
    </row>
    <row r="3406" spans="1:4">
      <c r="A3406" s="146">
        <v>2</v>
      </c>
      <c r="B3406" s="146" t="s">
        <v>37048</v>
      </c>
      <c r="C3406" s="146" t="s">
        <v>6431</v>
      </c>
      <c r="D3406" s="130">
        <v>13.15</v>
      </c>
    </row>
    <row r="3407" spans="1:4">
      <c r="A3407" s="146">
        <v>36517</v>
      </c>
      <c r="B3407" s="146" t="s">
        <v>37049</v>
      </c>
      <c r="C3407" s="146" t="s">
        <v>6426</v>
      </c>
      <c r="D3407" s="131">
        <v>497280</v>
      </c>
    </row>
    <row r="3408" spans="1:4">
      <c r="A3408" s="146">
        <v>4262</v>
      </c>
      <c r="B3408" s="146" t="s">
        <v>37050</v>
      </c>
      <c r="C3408" s="146" t="s">
        <v>6426</v>
      </c>
      <c r="D3408" s="131">
        <v>560000</v>
      </c>
    </row>
    <row r="3409" spans="1:4">
      <c r="A3409" s="146">
        <v>4263</v>
      </c>
      <c r="B3409" s="146" t="s">
        <v>37051</v>
      </c>
      <c r="C3409" s="146" t="s">
        <v>6426</v>
      </c>
      <c r="D3409" s="131">
        <v>776533.29</v>
      </c>
    </row>
    <row r="3410" spans="1:4">
      <c r="A3410" s="146">
        <v>36518</v>
      </c>
      <c r="B3410" s="146" t="s">
        <v>37052</v>
      </c>
      <c r="C3410" s="146" t="s">
        <v>6426</v>
      </c>
      <c r="D3410" s="131">
        <v>884053.29</v>
      </c>
    </row>
    <row r="3411" spans="1:4">
      <c r="A3411" s="146">
        <v>14221</v>
      </c>
      <c r="B3411" s="146" t="s">
        <v>37053</v>
      </c>
      <c r="C3411" s="146" t="s">
        <v>6426</v>
      </c>
      <c r="D3411" s="131">
        <v>515946.64</v>
      </c>
    </row>
    <row r="3412" spans="1:4">
      <c r="A3412" s="146">
        <v>38402</v>
      </c>
      <c r="B3412" s="146" t="s">
        <v>37054</v>
      </c>
      <c r="C3412" s="146" t="s">
        <v>6426</v>
      </c>
      <c r="D3412" s="130">
        <v>9.49</v>
      </c>
    </row>
    <row r="3413" spans="1:4">
      <c r="A3413" s="146">
        <v>3412</v>
      </c>
      <c r="B3413" s="146" t="s">
        <v>37055</v>
      </c>
      <c r="C3413" s="146" t="s">
        <v>6425</v>
      </c>
      <c r="D3413" s="130">
        <v>21.85</v>
      </c>
    </row>
    <row r="3414" spans="1:4">
      <c r="A3414" s="146">
        <v>3413</v>
      </c>
      <c r="B3414" s="146" t="s">
        <v>37056</v>
      </c>
      <c r="C3414" s="146" t="s">
        <v>6425</v>
      </c>
      <c r="D3414" s="130">
        <v>49.19</v>
      </c>
    </row>
    <row r="3415" spans="1:4">
      <c r="A3415" s="146">
        <v>39744</v>
      </c>
      <c r="B3415" s="146" t="s">
        <v>37057</v>
      </c>
      <c r="C3415" s="146" t="s">
        <v>6425</v>
      </c>
      <c r="D3415" s="130">
        <v>38.19</v>
      </c>
    </row>
    <row r="3416" spans="1:4">
      <c r="A3416" s="146">
        <v>39745</v>
      </c>
      <c r="B3416" s="146" t="s">
        <v>37058</v>
      </c>
      <c r="C3416" s="146" t="s">
        <v>6425</v>
      </c>
      <c r="D3416" s="130">
        <v>80.61</v>
      </c>
    </row>
    <row r="3417" spans="1:4">
      <c r="A3417" s="146">
        <v>39637</v>
      </c>
      <c r="B3417" s="146" t="s">
        <v>37059</v>
      </c>
      <c r="C3417" s="146" t="s">
        <v>6425</v>
      </c>
      <c r="D3417" s="130">
        <v>139.07</v>
      </c>
    </row>
    <row r="3418" spans="1:4">
      <c r="A3418" s="146">
        <v>39638</v>
      </c>
      <c r="B3418" s="146" t="s">
        <v>37060</v>
      </c>
      <c r="C3418" s="146" t="s">
        <v>6425</v>
      </c>
      <c r="D3418" s="130">
        <v>258.97000000000003</v>
      </c>
    </row>
    <row r="3419" spans="1:4">
      <c r="A3419" s="146">
        <v>39639</v>
      </c>
      <c r="B3419" s="146" t="s">
        <v>37061</v>
      </c>
      <c r="C3419" s="146" t="s">
        <v>6425</v>
      </c>
      <c r="D3419" s="130">
        <v>341.43</v>
      </c>
    </row>
    <row r="3420" spans="1:4">
      <c r="A3420" s="146">
        <v>39517</v>
      </c>
      <c r="B3420" s="146" t="s">
        <v>37062</v>
      </c>
      <c r="C3420" s="146" t="s">
        <v>6425</v>
      </c>
      <c r="D3420" s="130">
        <v>268.55</v>
      </c>
    </row>
    <row r="3421" spans="1:4">
      <c r="A3421" s="146">
        <v>39518</v>
      </c>
      <c r="B3421" s="146" t="s">
        <v>37063</v>
      </c>
      <c r="C3421" s="146" t="s">
        <v>6425</v>
      </c>
      <c r="D3421" s="130">
        <v>318.38</v>
      </c>
    </row>
    <row r="3422" spans="1:4">
      <c r="A3422" s="146">
        <v>38366</v>
      </c>
      <c r="B3422" s="146" t="s">
        <v>37064</v>
      </c>
      <c r="C3422" s="146" t="s">
        <v>6425</v>
      </c>
      <c r="D3422" s="130">
        <v>5.73</v>
      </c>
    </row>
    <row r="3423" spans="1:4">
      <c r="A3423" s="146">
        <v>11703</v>
      </c>
      <c r="B3423" s="146" t="s">
        <v>37065</v>
      </c>
      <c r="C3423" s="146" t="s">
        <v>6426</v>
      </c>
      <c r="D3423" s="130">
        <v>53.24</v>
      </c>
    </row>
    <row r="3424" spans="1:4">
      <c r="A3424" s="146">
        <v>37400</v>
      </c>
      <c r="B3424" s="146" t="s">
        <v>37066</v>
      </c>
      <c r="C3424" s="146" t="s">
        <v>6426</v>
      </c>
      <c r="D3424" s="130">
        <v>51.84</v>
      </c>
    </row>
    <row r="3425" spans="1:4">
      <c r="A3425" s="146">
        <v>25400</v>
      </c>
      <c r="B3425" s="146" t="s">
        <v>37067</v>
      </c>
      <c r="C3425" s="146" t="s">
        <v>6426</v>
      </c>
      <c r="D3425" s="131">
        <v>2022.34</v>
      </c>
    </row>
    <row r="3426" spans="1:4">
      <c r="A3426" s="146">
        <v>4276</v>
      </c>
      <c r="B3426" s="146" t="s">
        <v>37068</v>
      </c>
      <c r="C3426" s="146" t="s">
        <v>6426</v>
      </c>
      <c r="D3426" s="130">
        <v>178.81</v>
      </c>
    </row>
    <row r="3427" spans="1:4">
      <c r="A3427" s="146">
        <v>4273</v>
      </c>
      <c r="B3427" s="146" t="s">
        <v>37069</v>
      </c>
      <c r="C3427" s="146" t="s">
        <v>6426</v>
      </c>
      <c r="D3427" s="130">
        <v>324.64999999999998</v>
      </c>
    </row>
    <row r="3428" spans="1:4">
      <c r="A3428" s="146">
        <v>4274</v>
      </c>
      <c r="B3428" s="146" t="s">
        <v>37070</v>
      </c>
      <c r="C3428" s="146" t="s">
        <v>6426</v>
      </c>
      <c r="D3428" s="130">
        <v>118.77</v>
      </c>
    </row>
    <row r="3429" spans="1:4">
      <c r="A3429" s="146">
        <v>39438</v>
      </c>
      <c r="B3429" s="146" t="s">
        <v>37071</v>
      </c>
      <c r="C3429" s="146" t="s">
        <v>6426</v>
      </c>
      <c r="D3429" s="130">
        <v>0.18</v>
      </c>
    </row>
    <row r="3430" spans="1:4">
      <c r="A3430" s="146">
        <v>11963</v>
      </c>
      <c r="B3430" s="146" t="s">
        <v>37072</v>
      </c>
      <c r="C3430" s="146" t="s">
        <v>6426</v>
      </c>
      <c r="D3430" s="130">
        <v>6.77</v>
      </c>
    </row>
    <row r="3431" spans="1:4">
      <c r="A3431" s="146">
        <v>11964</v>
      </c>
      <c r="B3431" s="146" t="s">
        <v>37073</v>
      </c>
      <c r="C3431" s="146" t="s">
        <v>6426</v>
      </c>
      <c r="D3431" s="130">
        <v>1.71</v>
      </c>
    </row>
    <row r="3432" spans="1:4">
      <c r="A3432" s="146">
        <v>4379</v>
      </c>
      <c r="B3432" s="146" t="s">
        <v>37074</v>
      </c>
      <c r="C3432" s="146" t="s">
        <v>6426</v>
      </c>
      <c r="D3432" s="130">
        <v>0.03</v>
      </c>
    </row>
    <row r="3433" spans="1:4">
      <c r="A3433" s="146">
        <v>4377</v>
      </c>
      <c r="B3433" s="146" t="s">
        <v>37075</v>
      </c>
      <c r="C3433" s="146" t="s">
        <v>6426</v>
      </c>
      <c r="D3433" s="130">
        <v>0.13</v>
      </c>
    </row>
    <row r="3434" spans="1:4">
      <c r="A3434" s="146">
        <v>4356</v>
      </c>
      <c r="B3434" s="146" t="s">
        <v>37076</v>
      </c>
      <c r="C3434" s="146" t="s">
        <v>6426</v>
      </c>
      <c r="D3434" s="130">
        <v>0.18</v>
      </c>
    </row>
    <row r="3435" spans="1:4">
      <c r="A3435" s="146">
        <v>13246</v>
      </c>
      <c r="B3435" s="146" t="s">
        <v>37077</v>
      </c>
      <c r="C3435" s="146" t="s">
        <v>6426</v>
      </c>
      <c r="D3435" s="130">
        <v>0.32</v>
      </c>
    </row>
    <row r="3436" spans="1:4">
      <c r="A3436" s="146">
        <v>4346</v>
      </c>
      <c r="B3436" s="146" t="s">
        <v>37078</v>
      </c>
      <c r="C3436" s="146" t="s">
        <v>6426</v>
      </c>
      <c r="D3436" s="130">
        <v>7.26</v>
      </c>
    </row>
    <row r="3437" spans="1:4">
      <c r="A3437" s="146">
        <v>11955</v>
      </c>
      <c r="B3437" s="146" t="s">
        <v>37079</v>
      </c>
      <c r="C3437" s="146" t="s">
        <v>6426</v>
      </c>
      <c r="D3437" s="130">
        <v>3.18</v>
      </c>
    </row>
    <row r="3438" spans="1:4">
      <c r="A3438" s="146">
        <v>11960</v>
      </c>
      <c r="B3438" s="146" t="s">
        <v>37080</v>
      </c>
      <c r="C3438" s="146" t="s">
        <v>6426</v>
      </c>
      <c r="D3438" s="130">
        <v>0.1</v>
      </c>
    </row>
    <row r="3439" spans="1:4">
      <c r="A3439" s="146">
        <v>4333</v>
      </c>
      <c r="B3439" s="146" t="s">
        <v>37081</v>
      </c>
      <c r="C3439" s="146" t="s">
        <v>6426</v>
      </c>
      <c r="D3439" s="130">
        <v>0.18</v>
      </c>
    </row>
    <row r="3440" spans="1:4">
      <c r="A3440" s="146">
        <v>4358</v>
      </c>
      <c r="B3440" s="146" t="s">
        <v>37082</v>
      </c>
      <c r="C3440" s="146" t="s">
        <v>6426</v>
      </c>
      <c r="D3440" s="130">
        <v>1.45</v>
      </c>
    </row>
    <row r="3441" spans="1:4">
      <c r="A3441" s="146">
        <v>39435</v>
      </c>
      <c r="B3441" s="146" t="s">
        <v>37083</v>
      </c>
      <c r="C3441" s="146" t="s">
        <v>6426</v>
      </c>
      <c r="D3441" s="130">
        <v>7.0000000000000007E-2</v>
      </c>
    </row>
    <row r="3442" spans="1:4">
      <c r="A3442" s="146">
        <v>39436</v>
      </c>
      <c r="B3442" s="146" t="s">
        <v>37084</v>
      </c>
      <c r="C3442" s="146" t="s">
        <v>6426</v>
      </c>
      <c r="D3442" s="130">
        <v>0.12</v>
      </c>
    </row>
    <row r="3443" spans="1:4">
      <c r="A3443" s="146">
        <v>39437</v>
      </c>
      <c r="B3443" s="146" t="s">
        <v>37085</v>
      </c>
      <c r="C3443" s="146" t="s">
        <v>6426</v>
      </c>
      <c r="D3443" s="130">
        <v>0.16</v>
      </c>
    </row>
    <row r="3444" spans="1:4">
      <c r="A3444" s="146">
        <v>39439</v>
      </c>
      <c r="B3444" s="146" t="s">
        <v>37086</v>
      </c>
      <c r="C3444" s="146" t="s">
        <v>6426</v>
      </c>
      <c r="D3444" s="130">
        <v>0.11</v>
      </c>
    </row>
    <row r="3445" spans="1:4">
      <c r="A3445" s="146">
        <v>39440</v>
      </c>
      <c r="B3445" s="146" t="s">
        <v>37087</v>
      </c>
      <c r="C3445" s="146" t="s">
        <v>6426</v>
      </c>
      <c r="D3445" s="130">
        <v>0.14000000000000001</v>
      </c>
    </row>
    <row r="3446" spans="1:4">
      <c r="A3446" s="146">
        <v>39441</v>
      </c>
      <c r="B3446" s="146" t="s">
        <v>37088</v>
      </c>
      <c r="C3446" s="146" t="s">
        <v>6426</v>
      </c>
      <c r="D3446" s="130">
        <v>0.18</v>
      </c>
    </row>
    <row r="3447" spans="1:4">
      <c r="A3447" s="146">
        <v>39442</v>
      </c>
      <c r="B3447" s="146" t="s">
        <v>37089</v>
      </c>
      <c r="C3447" s="146" t="s">
        <v>6426</v>
      </c>
      <c r="D3447" s="130">
        <v>0.13</v>
      </c>
    </row>
    <row r="3448" spans="1:4">
      <c r="A3448" s="146">
        <v>39443</v>
      </c>
      <c r="B3448" s="146" t="s">
        <v>37090</v>
      </c>
      <c r="C3448" s="146" t="s">
        <v>6426</v>
      </c>
      <c r="D3448" s="130">
        <v>0.17</v>
      </c>
    </row>
    <row r="3449" spans="1:4">
      <c r="A3449" s="146">
        <v>4329</v>
      </c>
      <c r="B3449" s="146" t="s">
        <v>37091</v>
      </c>
      <c r="C3449" s="146" t="s">
        <v>6426</v>
      </c>
      <c r="D3449" s="130">
        <v>1.55</v>
      </c>
    </row>
    <row r="3450" spans="1:4">
      <c r="A3450" s="146">
        <v>4383</v>
      </c>
      <c r="B3450" s="146" t="s">
        <v>37092</v>
      </c>
      <c r="C3450" s="146" t="s">
        <v>6426</v>
      </c>
      <c r="D3450" s="130">
        <v>14.01</v>
      </c>
    </row>
    <row r="3451" spans="1:4">
      <c r="A3451" s="146">
        <v>4344</v>
      </c>
      <c r="B3451" s="146" t="s">
        <v>37093</v>
      </c>
      <c r="C3451" s="146" t="s">
        <v>6426</v>
      </c>
      <c r="D3451" s="130">
        <v>14.69</v>
      </c>
    </row>
    <row r="3452" spans="1:4">
      <c r="A3452" s="146">
        <v>436</v>
      </c>
      <c r="B3452" s="146" t="s">
        <v>37094</v>
      </c>
      <c r="C3452" s="146" t="s">
        <v>6426</v>
      </c>
      <c r="D3452" s="130">
        <v>7.65</v>
      </c>
    </row>
    <row r="3453" spans="1:4">
      <c r="A3453" s="146">
        <v>442</v>
      </c>
      <c r="B3453" s="146" t="s">
        <v>37095</v>
      </c>
      <c r="C3453" s="146" t="s">
        <v>6426</v>
      </c>
      <c r="D3453" s="130">
        <v>4.5199999999999996</v>
      </c>
    </row>
    <row r="3454" spans="1:4">
      <c r="A3454" s="146">
        <v>11953</v>
      </c>
      <c r="B3454" s="146" t="s">
        <v>37096</v>
      </c>
      <c r="C3454" s="146" t="s">
        <v>6426</v>
      </c>
      <c r="D3454" s="130">
        <v>2.33</v>
      </c>
    </row>
    <row r="3455" spans="1:4">
      <c r="A3455" s="146">
        <v>4335</v>
      </c>
      <c r="B3455" s="146" t="s">
        <v>37097</v>
      </c>
      <c r="C3455" s="146" t="s">
        <v>6426</v>
      </c>
      <c r="D3455" s="130">
        <v>9.86</v>
      </c>
    </row>
    <row r="3456" spans="1:4">
      <c r="A3456" s="146">
        <v>4334</v>
      </c>
      <c r="B3456" s="146" t="s">
        <v>37098</v>
      </c>
      <c r="C3456" s="146" t="s">
        <v>6426</v>
      </c>
      <c r="D3456" s="130">
        <v>13.53</v>
      </c>
    </row>
    <row r="3457" spans="1:4">
      <c r="A3457" s="146">
        <v>4343</v>
      </c>
      <c r="B3457" s="146" t="s">
        <v>37099</v>
      </c>
      <c r="C3457" s="146" t="s">
        <v>6426</v>
      </c>
      <c r="D3457" s="130">
        <v>3.32</v>
      </c>
    </row>
    <row r="3458" spans="1:4">
      <c r="A3458" s="146">
        <v>430</v>
      </c>
      <c r="B3458" s="146" t="s">
        <v>37100</v>
      </c>
      <c r="C3458" s="146" t="s">
        <v>6426</v>
      </c>
      <c r="D3458" s="130">
        <v>6.85</v>
      </c>
    </row>
    <row r="3459" spans="1:4">
      <c r="A3459" s="146">
        <v>441</v>
      </c>
      <c r="B3459" s="146" t="s">
        <v>37101</v>
      </c>
      <c r="C3459" s="146" t="s">
        <v>6426</v>
      </c>
      <c r="D3459" s="130">
        <v>7.54</v>
      </c>
    </row>
    <row r="3460" spans="1:4">
      <c r="A3460" s="146">
        <v>431</v>
      </c>
      <c r="B3460" s="146" t="s">
        <v>37102</v>
      </c>
      <c r="C3460" s="146" t="s">
        <v>6426</v>
      </c>
      <c r="D3460" s="130">
        <v>9.1</v>
      </c>
    </row>
    <row r="3461" spans="1:4">
      <c r="A3461" s="146">
        <v>432</v>
      </c>
      <c r="B3461" s="146" t="s">
        <v>37103</v>
      </c>
      <c r="C3461" s="146" t="s">
        <v>6426</v>
      </c>
      <c r="D3461" s="130">
        <v>10.039999999999999</v>
      </c>
    </row>
    <row r="3462" spans="1:4">
      <c r="A3462" s="146">
        <v>429</v>
      </c>
      <c r="B3462" s="146" t="s">
        <v>37104</v>
      </c>
      <c r="C3462" s="146" t="s">
        <v>6426</v>
      </c>
      <c r="D3462" s="130">
        <v>13.54</v>
      </c>
    </row>
    <row r="3463" spans="1:4">
      <c r="A3463" s="146">
        <v>439</v>
      </c>
      <c r="B3463" s="146" t="s">
        <v>37105</v>
      </c>
      <c r="C3463" s="146" t="s">
        <v>6426</v>
      </c>
      <c r="D3463" s="130">
        <v>11.54</v>
      </c>
    </row>
    <row r="3464" spans="1:4">
      <c r="A3464" s="146">
        <v>433</v>
      </c>
      <c r="B3464" s="146" t="s">
        <v>37106</v>
      </c>
      <c r="C3464" s="146" t="s">
        <v>6426</v>
      </c>
      <c r="D3464" s="130">
        <v>13.47</v>
      </c>
    </row>
    <row r="3465" spans="1:4">
      <c r="A3465" s="146">
        <v>437</v>
      </c>
      <c r="B3465" s="146" t="s">
        <v>37107</v>
      </c>
      <c r="C3465" s="146" t="s">
        <v>6426</v>
      </c>
      <c r="D3465" s="130">
        <v>17.89</v>
      </c>
    </row>
    <row r="3466" spans="1:4">
      <c r="A3466" s="146">
        <v>11790</v>
      </c>
      <c r="B3466" s="146" t="s">
        <v>37108</v>
      </c>
      <c r="C3466" s="146" t="s">
        <v>6426</v>
      </c>
      <c r="D3466" s="130">
        <v>20.29</v>
      </c>
    </row>
    <row r="3467" spans="1:4">
      <c r="A3467" s="146">
        <v>428</v>
      </c>
      <c r="B3467" s="146" t="s">
        <v>37109</v>
      </c>
      <c r="C3467" s="146" t="s">
        <v>6426</v>
      </c>
      <c r="D3467" s="130">
        <v>22.07</v>
      </c>
    </row>
    <row r="3468" spans="1:4">
      <c r="A3468" s="146">
        <v>4384</v>
      </c>
      <c r="B3468" s="146" t="s">
        <v>37110</v>
      </c>
      <c r="C3468" s="146" t="s">
        <v>6426</v>
      </c>
      <c r="D3468" s="130">
        <v>16.100000000000001</v>
      </c>
    </row>
    <row r="3469" spans="1:4">
      <c r="A3469" s="146">
        <v>4351</v>
      </c>
      <c r="B3469" s="146" t="s">
        <v>37111</v>
      </c>
      <c r="C3469" s="146" t="s">
        <v>6426</v>
      </c>
      <c r="D3469" s="130">
        <v>11.94</v>
      </c>
    </row>
    <row r="3470" spans="1:4">
      <c r="A3470" s="146">
        <v>11054</v>
      </c>
      <c r="B3470" s="146" t="s">
        <v>37112</v>
      </c>
      <c r="C3470" s="146" t="s">
        <v>6426</v>
      </c>
      <c r="D3470" s="130">
        <v>0.04</v>
      </c>
    </row>
    <row r="3471" spans="1:4">
      <c r="A3471" s="146">
        <v>11055</v>
      </c>
      <c r="B3471" s="146" t="s">
        <v>37113</v>
      </c>
      <c r="C3471" s="146" t="s">
        <v>6426</v>
      </c>
      <c r="D3471" s="130">
        <v>0.06</v>
      </c>
    </row>
    <row r="3472" spans="1:4">
      <c r="A3472" s="146">
        <v>11056</v>
      </c>
      <c r="B3472" s="146" t="s">
        <v>37114</v>
      </c>
      <c r="C3472" s="146" t="s">
        <v>6426</v>
      </c>
      <c r="D3472" s="130">
        <v>7.0000000000000007E-2</v>
      </c>
    </row>
    <row r="3473" spans="1:4">
      <c r="A3473" s="146">
        <v>11057</v>
      </c>
      <c r="B3473" s="146" t="s">
        <v>37115</v>
      </c>
      <c r="C3473" s="146" t="s">
        <v>6426</v>
      </c>
      <c r="D3473" s="130">
        <v>0.14000000000000001</v>
      </c>
    </row>
    <row r="3474" spans="1:4">
      <c r="A3474" s="146">
        <v>11059</v>
      </c>
      <c r="B3474" s="146" t="s">
        <v>37116</v>
      </c>
      <c r="C3474" s="146" t="s">
        <v>6426</v>
      </c>
      <c r="D3474" s="130">
        <v>0.28000000000000003</v>
      </c>
    </row>
    <row r="3475" spans="1:4">
      <c r="A3475" s="146">
        <v>11058</v>
      </c>
      <c r="B3475" s="146" t="s">
        <v>37117</v>
      </c>
      <c r="C3475" s="146" t="s">
        <v>6426</v>
      </c>
      <c r="D3475" s="130">
        <v>0.37</v>
      </c>
    </row>
    <row r="3476" spans="1:4">
      <c r="A3476" s="146">
        <v>4380</v>
      </c>
      <c r="B3476" s="146" t="s">
        <v>37118</v>
      </c>
      <c r="C3476" s="146" t="s">
        <v>6426</v>
      </c>
      <c r="D3476" s="130">
        <v>1.24</v>
      </c>
    </row>
    <row r="3477" spans="1:4">
      <c r="A3477" s="146">
        <v>4299</v>
      </c>
      <c r="B3477" s="146" t="s">
        <v>37119</v>
      </c>
      <c r="C3477" s="146" t="s">
        <v>6426</v>
      </c>
      <c r="D3477" s="130">
        <v>1.17</v>
      </c>
    </row>
    <row r="3478" spans="1:4">
      <c r="A3478" s="146">
        <v>4304</v>
      </c>
      <c r="B3478" s="146" t="s">
        <v>37120</v>
      </c>
      <c r="C3478" s="146" t="s">
        <v>6426</v>
      </c>
      <c r="D3478" s="130">
        <v>1.59</v>
      </c>
    </row>
    <row r="3479" spans="1:4">
      <c r="A3479" s="146">
        <v>4305</v>
      </c>
      <c r="B3479" s="146" t="s">
        <v>37121</v>
      </c>
      <c r="C3479" s="146" t="s">
        <v>6426</v>
      </c>
      <c r="D3479" s="130">
        <v>1.85</v>
      </c>
    </row>
    <row r="3480" spans="1:4">
      <c r="A3480" s="146">
        <v>4306</v>
      </c>
      <c r="B3480" s="146" t="s">
        <v>37122</v>
      </c>
      <c r="C3480" s="146" t="s">
        <v>6426</v>
      </c>
      <c r="D3480" s="130">
        <v>2.15</v>
      </c>
    </row>
    <row r="3481" spans="1:4">
      <c r="A3481" s="146">
        <v>4308</v>
      </c>
      <c r="B3481" s="146" t="s">
        <v>37123</v>
      </c>
      <c r="C3481" s="146" t="s">
        <v>6426</v>
      </c>
      <c r="D3481" s="130">
        <v>4.45</v>
      </c>
    </row>
    <row r="3482" spans="1:4">
      <c r="A3482" s="146">
        <v>4302</v>
      </c>
      <c r="B3482" s="146" t="s">
        <v>37124</v>
      </c>
      <c r="C3482" s="146" t="s">
        <v>6426</v>
      </c>
      <c r="D3482" s="130">
        <v>3.34</v>
      </c>
    </row>
    <row r="3483" spans="1:4">
      <c r="A3483" s="146">
        <v>4300</v>
      </c>
      <c r="B3483" s="146" t="s">
        <v>37125</v>
      </c>
      <c r="C3483" s="146" t="s">
        <v>6426</v>
      </c>
      <c r="D3483" s="130">
        <v>0.79</v>
      </c>
    </row>
    <row r="3484" spans="1:4">
      <c r="A3484" s="146">
        <v>4301</v>
      </c>
      <c r="B3484" s="146" t="s">
        <v>37126</v>
      </c>
      <c r="C3484" s="146" t="s">
        <v>6426</v>
      </c>
      <c r="D3484" s="130">
        <v>0.97</v>
      </c>
    </row>
    <row r="3485" spans="1:4">
      <c r="A3485" s="146">
        <v>4320</v>
      </c>
      <c r="B3485" s="146" t="s">
        <v>37127</v>
      </c>
      <c r="C3485" s="146" t="s">
        <v>6426</v>
      </c>
      <c r="D3485" s="130">
        <v>2.95</v>
      </c>
    </row>
    <row r="3486" spans="1:4">
      <c r="A3486" s="146">
        <v>4318</v>
      </c>
      <c r="B3486" s="146" t="s">
        <v>37128</v>
      </c>
      <c r="C3486" s="146" t="s">
        <v>6426</v>
      </c>
      <c r="D3486" s="130">
        <v>1.43</v>
      </c>
    </row>
    <row r="3487" spans="1:4">
      <c r="A3487" s="146">
        <v>40547</v>
      </c>
      <c r="B3487" s="146" t="s">
        <v>37129</v>
      </c>
      <c r="C3487" s="146" t="s">
        <v>6451</v>
      </c>
      <c r="D3487" s="130">
        <v>19.57</v>
      </c>
    </row>
    <row r="3488" spans="1:4">
      <c r="A3488" s="146">
        <v>11962</v>
      </c>
      <c r="B3488" s="146" t="s">
        <v>37130</v>
      </c>
      <c r="C3488" s="146" t="s">
        <v>6426</v>
      </c>
      <c r="D3488" s="130">
        <v>0.16</v>
      </c>
    </row>
    <row r="3489" spans="1:4">
      <c r="A3489" s="146">
        <v>4332</v>
      </c>
      <c r="B3489" s="146" t="s">
        <v>37131</v>
      </c>
      <c r="C3489" s="146" t="s">
        <v>6426</v>
      </c>
      <c r="D3489" s="130">
        <v>0.78</v>
      </c>
    </row>
    <row r="3490" spans="1:4">
      <c r="A3490" s="146">
        <v>4331</v>
      </c>
      <c r="B3490" s="146" t="s">
        <v>37132</v>
      </c>
      <c r="C3490" s="146" t="s">
        <v>6426</v>
      </c>
      <c r="D3490" s="130">
        <v>2.93</v>
      </c>
    </row>
    <row r="3491" spans="1:4">
      <c r="A3491" s="146">
        <v>4336</v>
      </c>
      <c r="B3491" s="146" t="s">
        <v>37133</v>
      </c>
      <c r="C3491" s="146" t="s">
        <v>6426</v>
      </c>
      <c r="D3491" s="130">
        <v>3.76</v>
      </c>
    </row>
    <row r="3492" spans="1:4">
      <c r="A3492" s="146">
        <v>13294</v>
      </c>
      <c r="B3492" s="146" t="s">
        <v>37134</v>
      </c>
      <c r="C3492" s="146" t="s">
        <v>6426</v>
      </c>
      <c r="D3492" s="130">
        <v>1.07</v>
      </c>
    </row>
    <row r="3493" spans="1:4">
      <c r="A3493" s="146">
        <v>11948</v>
      </c>
      <c r="B3493" s="146" t="s">
        <v>37135</v>
      </c>
      <c r="C3493" s="146" t="s">
        <v>6426</v>
      </c>
      <c r="D3493" s="130">
        <v>0.48</v>
      </c>
    </row>
    <row r="3494" spans="1:4">
      <c r="A3494" s="146">
        <v>4382</v>
      </c>
      <c r="B3494" s="146" t="s">
        <v>37136</v>
      </c>
      <c r="C3494" s="146" t="s">
        <v>6426</v>
      </c>
      <c r="D3494" s="130">
        <v>0.8</v>
      </c>
    </row>
    <row r="3495" spans="1:4">
      <c r="A3495" s="146">
        <v>4354</v>
      </c>
      <c r="B3495" s="146" t="s">
        <v>37137</v>
      </c>
      <c r="C3495" s="146" t="s">
        <v>6426</v>
      </c>
      <c r="D3495" s="130">
        <v>33.69</v>
      </c>
    </row>
    <row r="3496" spans="1:4">
      <c r="A3496" s="146">
        <v>40839</v>
      </c>
      <c r="B3496" s="146" t="s">
        <v>37138</v>
      </c>
      <c r="C3496" s="146" t="s">
        <v>6451</v>
      </c>
      <c r="D3496" s="130">
        <v>81.069999999999993</v>
      </c>
    </row>
    <row r="3497" spans="1:4">
      <c r="A3497" s="146">
        <v>40552</v>
      </c>
      <c r="B3497" s="146" t="s">
        <v>37139</v>
      </c>
      <c r="C3497" s="146" t="s">
        <v>6451</v>
      </c>
      <c r="D3497" s="130">
        <v>33.54</v>
      </c>
    </row>
    <row r="3498" spans="1:4">
      <c r="A3498" s="146">
        <v>40549</v>
      </c>
      <c r="B3498" s="146" t="s">
        <v>37140</v>
      </c>
      <c r="C3498" s="146" t="s">
        <v>6451</v>
      </c>
      <c r="D3498" s="130">
        <v>132.80000000000001</v>
      </c>
    </row>
    <row r="3499" spans="1:4">
      <c r="A3499" s="146">
        <v>4385</v>
      </c>
      <c r="B3499" s="146" t="s">
        <v>37141</v>
      </c>
      <c r="C3499" s="146" t="s">
        <v>6440</v>
      </c>
      <c r="D3499" s="131">
        <v>1113.68</v>
      </c>
    </row>
    <row r="3500" spans="1:4">
      <c r="A3500" s="146">
        <v>20078</v>
      </c>
      <c r="B3500" s="146" t="s">
        <v>39027</v>
      </c>
      <c r="C3500" s="146" t="s">
        <v>6426</v>
      </c>
      <c r="D3500" s="130">
        <v>23.78</v>
      </c>
    </row>
    <row r="3501" spans="1:4">
      <c r="A3501" s="146">
        <v>39897</v>
      </c>
      <c r="B3501" s="146" t="s">
        <v>37142</v>
      </c>
      <c r="C3501" s="146" t="s">
        <v>6426</v>
      </c>
      <c r="D3501" s="130">
        <v>58.98</v>
      </c>
    </row>
    <row r="3502" spans="1:4">
      <c r="A3502" s="146">
        <v>118</v>
      </c>
      <c r="B3502" s="146" t="s">
        <v>39028</v>
      </c>
      <c r="C3502" s="146" t="s">
        <v>6426</v>
      </c>
      <c r="D3502" s="130">
        <v>50.28</v>
      </c>
    </row>
    <row r="3503" spans="1:4">
      <c r="A3503" s="146">
        <v>4396</v>
      </c>
      <c r="B3503" s="146" t="s">
        <v>37143</v>
      </c>
      <c r="C3503" s="146" t="s">
        <v>6425</v>
      </c>
      <c r="D3503" s="130">
        <v>256.22000000000003</v>
      </c>
    </row>
    <row r="3504" spans="1:4">
      <c r="A3504" s="146">
        <v>36881</v>
      </c>
      <c r="B3504" s="146" t="s">
        <v>37144</v>
      </c>
      <c r="C3504" s="146" t="s">
        <v>6425</v>
      </c>
      <c r="D3504" s="130">
        <v>165.01</v>
      </c>
    </row>
    <row r="3505" spans="1:4">
      <c r="A3505" s="146">
        <v>4397</v>
      </c>
      <c r="B3505" s="146" t="s">
        <v>37145</v>
      </c>
      <c r="C3505" s="146" t="s">
        <v>6425</v>
      </c>
      <c r="D3505" s="130">
        <v>278.70999999999998</v>
      </c>
    </row>
    <row r="3506" spans="1:4">
      <c r="A3506" s="146">
        <v>36882</v>
      </c>
      <c r="B3506" s="146" t="s">
        <v>37146</v>
      </c>
      <c r="C3506" s="146" t="s">
        <v>6425</v>
      </c>
      <c r="D3506" s="130">
        <v>197.31</v>
      </c>
    </row>
    <row r="3507" spans="1:4">
      <c r="A3507" s="146">
        <v>4751</v>
      </c>
      <c r="B3507" s="146" t="s">
        <v>37147</v>
      </c>
      <c r="C3507" s="146" t="s">
        <v>6427</v>
      </c>
      <c r="D3507" s="130">
        <v>15.87</v>
      </c>
    </row>
    <row r="3508" spans="1:4">
      <c r="A3508" s="146">
        <v>41066</v>
      </c>
      <c r="B3508" s="146" t="s">
        <v>37148</v>
      </c>
      <c r="C3508" s="146" t="s">
        <v>6432</v>
      </c>
      <c r="D3508" s="131">
        <v>2813.83</v>
      </c>
    </row>
    <row r="3509" spans="1:4">
      <c r="A3509" s="146">
        <v>39604</v>
      </c>
      <c r="B3509" s="146" t="s">
        <v>37149</v>
      </c>
      <c r="C3509" s="146" t="s">
        <v>6426</v>
      </c>
      <c r="D3509" s="130">
        <v>15.61</v>
      </c>
    </row>
    <row r="3510" spans="1:4">
      <c r="A3510" s="146">
        <v>39605</v>
      </c>
      <c r="B3510" s="146" t="s">
        <v>37150</v>
      </c>
      <c r="C3510" s="146" t="s">
        <v>6426</v>
      </c>
      <c r="D3510" s="130">
        <v>21.67</v>
      </c>
    </row>
    <row r="3511" spans="1:4">
      <c r="A3511" s="146">
        <v>39606</v>
      </c>
      <c r="B3511" s="146" t="s">
        <v>37151</v>
      </c>
      <c r="C3511" s="146" t="s">
        <v>6426</v>
      </c>
      <c r="D3511" s="130">
        <v>27.52</v>
      </c>
    </row>
    <row r="3512" spans="1:4">
      <c r="A3512" s="146">
        <v>39607</v>
      </c>
      <c r="B3512" s="146" t="s">
        <v>37152</v>
      </c>
      <c r="C3512" s="146" t="s">
        <v>6426</v>
      </c>
      <c r="D3512" s="130">
        <v>31.57</v>
      </c>
    </row>
    <row r="3513" spans="1:4">
      <c r="A3513" s="146">
        <v>39594</v>
      </c>
      <c r="B3513" s="146" t="s">
        <v>37153</v>
      </c>
      <c r="C3513" s="146" t="s">
        <v>6426</v>
      </c>
      <c r="D3513" s="130">
        <v>298.86</v>
      </c>
    </row>
    <row r="3514" spans="1:4">
      <c r="A3514" s="146">
        <v>39596</v>
      </c>
      <c r="B3514" s="146" t="s">
        <v>37154</v>
      </c>
      <c r="C3514" s="146" t="s">
        <v>6426</v>
      </c>
      <c r="D3514" s="130">
        <v>520.9</v>
      </c>
    </row>
    <row r="3515" spans="1:4">
      <c r="A3515" s="146">
        <v>39595</v>
      </c>
      <c r="B3515" s="146" t="s">
        <v>37155</v>
      </c>
      <c r="C3515" s="146" t="s">
        <v>6426</v>
      </c>
      <c r="D3515" s="130">
        <v>437.25</v>
      </c>
    </row>
    <row r="3516" spans="1:4">
      <c r="A3516" s="146">
        <v>39597</v>
      </c>
      <c r="B3516" s="146" t="s">
        <v>37156</v>
      </c>
      <c r="C3516" s="146" t="s">
        <v>6426</v>
      </c>
      <c r="D3516" s="130">
        <v>702.46</v>
      </c>
    </row>
    <row r="3517" spans="1:4">
      <c r="A3517" s="146">
        <v>10731</v>
      </c>
      <c r="B3517" s="146" t="s">
        <v>37157</v>
      </c>
      <c r="C3517" s="146" t="s">
        <v>6425</v>
      </c>
      <c r="D3517" s="130">
        <v>31.33</v>
      </c>
    </row>
    <row r="3518" spans="1:4">
      <c r="A3518" s="146">
        <v>4704</v>
      </c>
      <c r="B3518" s="146" t="s">
        <v>37158</v>
      </c>
      <c r="C3518" s="146" t="s">
        <v>6425</v>
      </c>
      <c r="D3518" s="130">
        <v>28.27</v>
      </c>
    </row>
    <row r="3519" spans="1:4">
      <c r="A3519" s="146">
        <v>10730</v>
      </c>
      <c r="B3519" s="146" t="s">
        <v>37159</v>
      </c>
      <c r="C3519" s="146" t="s">
        <v>6425</v>
      </c>
      <c r="D3519" s="130">
        <v>30.29</v>
      </c>
    </row>
    <row r="3520" spans="1:4">
      <c r="A3520" s="146">
        <v>4729</v>
      </c>
      <c r="B3520" s="146" t="s">
        <v>37160</v>
      </c>
      <c r="C3520" s="146" t="s">
        <v>6431</v>
      </c>
      <c r="D3520" s="130">
        <v>120.27</v>
      </c>
    </row>
    <row r="3521" spans="1:4">
      <c r="A3521" s="146">
        <v>4720</v>
      </c>
      <c r="B3521" s="146" t="s">
        <v>37161</v>
      </c>
      <c r="C3521" s="146" t="s">
        <v>6431</v>
      </c>
      <c r="D3521" s="130">
        <v>137.81</v>
      </c>
    </row>
    <row r="3522" spans="1:4">
      <c r="A3522" s="146">
        <v>4721</v>
      </c>
      <c r="B3522" s="146" t="s">
        <v>37162</v>
      </c>
      <c r="C3522" s="146" t="s">
        <v>6431</v>
      </c>
      <c r="D3522" s="130">
        <v>119.37</v>
      </c>
    </row>
    <row r="3523" spans="1:4">
      <c r="A3523" s="146">
        <v>4718</v>
      </c>
      <c r="B3523" s="146" t="s">
        <v>37163</v>
      </c>
      <c r="C3523" s="146" t="s">
        <v>6431</v>
      </c>
      <c r="D3523" s="130">
        <v>120</v>
      </c>
    </row>
    <row r="3524" spans="1:4">
      <c r="A3524" s="146">
        <v>4722</v>
      </c>
      <c r="B3524" s="146" t="s">
        <v>37164</v>
      </c>
      <c r="C3524" s="146" t="s">
        <v>6431</v>
      </c>
      <c r="D3524" s="130">
        <v>112.76</v>
      </c>
    </row>
    <row r="3525" spans="1:4">
      <c r="A3525" s="146">
        <v>4723</v>
      </c>
      <c r="B3525" s="146" t="s">
        <v>37165</v>
      </c>
      <c r="C3525" s="146" t="s">
        <v>6431</v>
      </c>
      <c r="D3525" s="130">
        <v>111.78</v>
      </c>
    </row>
    <row r="3526" spans="1:4">
      <c r="A3526" s="146">
        <v>4727</v>
      </c>
      <c r="B3526" s="146" t="s">
        <v>37166</v>
      </c>
      <c r="C3526" s="146" t="s">
        <v>6431</v>
      </c>
      <c r="D3526" s="130">
        <v>102.32</v>
      </c>
    </row>
    <row r="3527" spans="1:4">
      <c r="A3527" s="146">
        <v>4748</v>
      </c>
      <c r="B3527" s="146" t="s">
        <v>37167</v>
      </c>
      <c r="C3527" s="146" t="s">
        <v>6431</v>
      </c>
      <c r="D3527" s="130">
        <v>110.25</v>
      </c>
    </row>
    <row r="3528" spans="1:4">
      <c r="A3528" s="146">
        <v>4730</v>
      </c>
      <c r="B3528" s="146" t="s">
        <v>37168</v>
      </c>
      <c r="C3528" s="146" t="s">
        <v>6431</v>
      </c>
      <c r="D3528" s="130">
        <v>112.2</v>
      </c>
    </row>
    <row r="3529" spans="1:4">
      <c r="A3529" s="146">
        <v>13186</v>
      </c>
      <c r="B3529" s="146" t="s">
        <v>37169</v>
      </c>
      <c r="C3529" s="146" t="s">
        <v>6431</v>
      </c>
      <c r="D3529" s="130">
        <v>88.39</v>
      </c>
    </row>
    <row r="3530" spans="1:4">
      <c r="A3530" s="146">
        <v>10737</v>
      </c>
      <c r="B3530" s="146" t="s">
        <v>37170</v>
      </c>
      <c r="C3530" s="146" t="s">
        <v>6425</v>
      </c>
      <c r="D3530" s="130">
        <v>98.45</v>
      </c>
    </row>
    <row r="3531" spans="1:4">
      <c r="A3531" s="146">
        <v>10734</v>
      </c>
      <c r="B3531" s="146" t="s">
        <v>37171</v>
      </c>
      <c r="C3531" s="146" t="s">
        <v>6425</v>
      </c>
      <c r="D3531" s="130">
        <v>58.57</v>
      </c>
    </row>
    <row r="3532" spans="1:4">
      <c r="A3532" s="146">
        <v>4708</v>
      </c>
      <c r="B3532" s="146" t="s">
        <v>37172</v>
      </c>
      <c r="C3532" s="146" t="s">
        <v>6425</v>
      </c>
      <c r="D3532" s="130">
        <v>113.6</v>
      </c>
    </row>
    <row r="3533" spans="1:4">
      <c r="A3533" s="146">
        <v>4712</v>
      </c>
      <c r="B3533" s="146" t="s">
        <v>37173</v>
      </c>
      <c r="C3533" s="146" t="s">
        <v>6425</v>
      </c>
      <c r="D3533" s="130">
        <v>55.54</v>
      </c>
    </row>
    <row r="3534" spans="1:4">
      <c r="A3534" s="146">
        <v>4710</v>
      </c>
      <c r="B3534" s="146" t="s">
        <v>37174</v>
      </c>
      <c r="C3534" s="146" t="s">
        <v>6425</v>
      </c>
      <c r="D3534" s="130">
        <v>178.1</v>
      </c>
    </row>
    <row r="3535" spans="1:4">
      <c r="A3535" s="146">
        <v>4746</v>
      </c>
      <c r="B3535" s="146" t="s">
        <v>37175</v>
      </c>
      <c r="C3535" s="146" t="s">
        <v>6431</v>
      </c>
      <c r="D3535" s="130">
        <v>83.8</v>
      </c>
    </row>
    <row r="3536" spans="1:4">
      <c r="A3536" s="146">
        <v>4750</v>
      </c>
      <c r="B3536" s="146" t="s">
        <v>37176</v>
      </c>
      <c r="C3536" s="146" t="s">
        <v>6427</v>
      </c>
      <c r="D3536" s="130">
        <v>12.9</v>
      </c>
    </row>
    <row r="3537" spans="1:4">
      <c r="A3537" s="146">
        <v>41065</v>
      </c>
      <c r="B3537" s="146" t="s">
        <v>37177</v>
      </c>
      <c r="C3537" s="146" t="s">
        <v>6432</v>
      </c>
      <c r="D3537" s="131">
        <v>2286.1799999999998</v>
      </c>
    </row>
    <row r="3538" spans="1:4">
      <c r="A3538" s="146">
        <v>34747</v>
      </c>
      <c r="B3538" s="146" t="s">
        <v>37178</v>
      </c>
      <c r="C3538" s="146" t="s">
        <v>6430</v>
      </c>
      <c r="D3538" s="130">
        <v>97.29</v>
      </c>
    </row>
    <row r="3539" spans="1:4">
      <c r="A3539" s="146">
        <v>4826</v>
      </c>
      <c r="B3539" s="146" t="s">
        <v>37179</v>
      </c>
      <c r="C3539" s="146" t="s">
        <v>6430</v>
      </c>
      <c r="D3539" s="130">
        <v>104.61</v>
      </c>
    </row>
    <row r="3540" spans="1:4">
      <c r="A3540" s="146">
        <v>41975</v>
      </c>
      <c r="B3540" s="146" t="s">
        <v>37180</v>
      </c>
      <c r="C3540" s="146" t="s">
        <v>6425</v>
      </c>
      <c r="D3540" s="130">
        <v>76.52</v>
      </c>
    </row>
    <row r="3541" spans="1:4">
      <c r="A3541" s="146">
        <v>4825</v>
      </c>
      <c r="B3541" s="146" t="s">
        <v>37181</v>
      </c>
      <c r="C3541" s="146" t="s">
        <v>6430</v>
      </c>
      <c r="D3541" s="130">
        <v>144.81</v>
      </c>
    </row>
    <row r="3542" spans="1:4">
      <c r="A3542" s="146">
        <v>34744</v>
      </c>
      <c r="B3542" s="146" t="s">
        <v>37182</v>
      </c>
      <c r="C3542" s="146" t="s">
        <v>6425</v>
      </c>
      <c r="D3542" s="130">
        <v>20.92</v>
      </c>
    </row>
    <row r="3543" spans="1:4">
      <c r="A3543" s="146">
        <v>39430</v>
      </c>
      <c r="B3543" s="146" t="s">
        <v>37183</v>
      </c>
      <c r="C3543" s="146" t="s">
        <v>6426</v>
      </c>
      <c r="D3543" s="130">
        <v>3.09</v>
      </c>
    </row>
    <row r="3544" spans="1:4">
      <c r="A3544" s="146">
        <v>39573</v>
      </c>
      <c r="B3544" s="146" t="s">
        <v>37184</v>
      </c>
      <c r="C3544" s="146" t="s">
        <v>6426</v>
      </c>
      <c r="D3544" s="130">
        <v>3.04</v>
      </c>
    </row>
    <row r="3545" spans="1:4">
      <c r="A3545" s="146">
        <v>38410</v>
      </c>
      <c r="B3545" s="146" t="s">
        <v>37185</v>
      </c>
      <c r="C3545" s="146" t="s">
        <v>6426</v>
      </c>
      <c r="D3545" s="131">
        <v>17428.96</v>
      </c>
    </row>
    <row r="3546" spans="1:4">
      <c r="A3546" s="146">
        <v>41596</v>
      </c>
      <c r="B3546" s="146" t="s">
        <v>37186</v>
      </c>
      <c r="C3546" s="146" t="s">
        <v>6429</v>
      </c>
      <c r="D3546" s="130">
        <v>14.18</v>
      </c>
    </row>
    <row r="3547" spans="1:4">
      <c r="A3547" s="146">
        <v>41598</v>
      </c>
      <c r="B3547" s="146" t="s">
        <v>37187</v>
      </c>
      <c r="C3547" s="146" t="s">
        <v>6429</v>
      </c>
      <c r="D3547" s="130">
        <v>14.18</v>
      </c>
    </row>
    <row r="3548" spans="1:4">
      <c r="A3548" s="146">
        <v>41594</v>
      </c>
      <c r="B3548" s="146" t="s">
        <v>37188</v>
      </c>
      <c r="C3548" s="146" t="s">
        <v>6429</v>
      </c>
      <c r="D3548" s="130">
        <v>14.4</v>
      </c>
    </row>
    <row r="3549" spans="1:4">
      <c r="A3549" s="146">
        <v>43663</v>
      </c>
      <c r="B3549" s="146" t="s">
        <v>37189</v>
      </c>
      <c r="C3549" s="146" t="s">
        <v>6429</v>
      </c>
      <c r="D3549" s="130">
        <v>11.86</v>
      </c>
    </row>
    <row r="3550" spans="1:4">
      <c r="A3550" s="146">
        <v>4766</v>
      </c>
      <c r="B3550" s="146" t="s">
        <v>37190</v>
      </c>
      <c r="C3550" s="146" t="s">
        <v>6429</v>
      </c>
      <c r="D3550" s="130">
        <v>11.17</v>
      </c>
    </row>
    <row r="3551" spans="1:4">
      <c r="A3551" s="146">
        <v>43664</v>
      </c>
      <c r="B3551" s="146" t="s">
        <v>37191</v>
      </c>
      <c r="C3551" s="146" t="s">
        <v>6429</v>
      </c>
      <c r="D3551" s="130">
        <v>11.93</v>
      </c>
    </row>
    <row r="3552" spans="1:4">
      <c r="A3552" s="146">
        <v>43082</v>
      </c>
      <c r="B3552" s="146" t="s">
        <v>37192</v>
      </c>
      <c r="C3552" s="146" t="s">
        <v>6429</v>
      </c>
      <c r="D3552" s="130">
        <v>13</v>
      </c>
    </row>
    <row r="3553" spans="1:4">
      <c r="A3553" s="146">
        <v>43665</v>
      </c>
      <c r="B3553" s="146" t="s">
        <v>37193</v>
      </c>
      <c r="C3553" s="146" t="s">
        <v>6429</v>
      </c>
      <c r="D3553" s="130">
        <v>11.17</v>
      </c>
    </row>
    <row r="3554" spans="1:4">
      <c r="A3554" s="146">
        <v>10966</v>
      </c>
      <c r="B3554" s="146" t="s">
        <v>37194</v>
      </c>
      <c r="C3554" s="146" t="s">
        <v>6429</v>
      </c>
      <c r="D3554" s="130">
        <v>11.86</v>
      </c>
    </row>
    <row r="3555" spans="1:4">
      <c r="A3555" s="146">
        <v>43692</v>
      </c>
      <c r="B3555" s="146" t="s">
        <v>37195</v>
      </c>
      <c r="C3555" s="146" t="s">
        <v>6429</v>
      </c>
      <c r="D3555" s="130">
        <v>11.86</v>
      </c>
    </row>
    <row r="3556" spans="1:4">
      <c r="A3556" s="146">
        <v>43083</v>
      </c>
      <c r="B3556" s="146" t="s">
        <v>37196</v>
      </c>
      <c r="C3556" s="146" t="s">
        <v>6429</v>
      </c>
      <c r="D3556" s="130">
        <v>11.26</v>
      </c>
    </row>
    <row r="3557" spans="1:4">
      <c r="A3557" s="146">
        <v>40535</v>
      </c>
      <c r="B3557" s="146" t="s">
        <v>37197</v>
      </c>
      <c r="C3557" s="146" t="s">
        <v>6429</v>
      </c>
      <c r="D3557" s="130">
        <v>11.26</v>
      </c>
    </row>
    <row r="3558" spans="1:4">
      <c r="A3558" s="146">
        <v>39427</v>
      </c>
      <c r="B3558" s="146" t="s">
        <v>37198</v>
      </c>
      <c r="C3558" s="146" t="s">
        <v>6430</v>
      </c>
      <c r="D3558" s="130">
        <v>8.1999999999999993</v>
      </c>
    </row>
    <row r="3559" spans="1:4">
      <c r="A3559" s="146">
        <v>39424</v>
      </c>
      <c r="B3559" s="146" t="s">
        <v>37199</v>
      </c>
      <c r="C3559" s="146" t="s">
        <v>6430</v>
      </c>
      <c r="D3559" s="130">
        <v>4.88</v>
      </c>
    </row>
    <row r="3560" spans="1:4">
      <c r="A3560" s="146">
        <v>39425</v>
      </c>
      <c r="B3560" s="146" t="s">
        <v>37200</v>
      </c>
      <c r="C3560" s="146" t="s">
        <v>6430</v>
      </c>
      <c r="D3560" s="130">
        <v>4.82</v>
      </c>
    </row>
    <row r="3561" spans="1:4">
      <c r="A3561" s="146">
        <v>40664</v>
      </c>
      <c r="B3561" s="146" t="s">
        <v>37201</v>
      </c>
      <c r="C3561" s="146" t="s">
        <v>6429</v>
      </c>
      <c r="D3561" s="130">
        <v>23.1</v>
      </c>
    </row>
    <row r="3562" spans="1:4">
      <c r="A3562" s="146">
        <v>34360</v>
      </c>
      <c r="B3562" s="146" t="s">
        <v>37202</v>
      </c>
      <c r="C3562" s="146" t="s">
        <v>6429</v>
      </c>
      <c r="D3562" s="130">
        <v>40.94</v>
      </c>
    </row>
    <row r="3563" spans="1:4">
      <c r="A3563" s="146">
        <v>20259</v>
      </c>
      <c r="B3563" s="146" t="s">
        <v>37203</v>
      </c>
      <c r="C3563" s="146" t="s">
        <v>6430</v>
      </c>
      <c r="D3563" s="130">
        <v>10.7</v>
      </c>
    </row>
    <row r="3564" spans="1:4">
      <c r="A3564" s="146">
        <v>14077</v>
      </c>
      <c r="B3564" s="146" t="s">
        <v>37204</v>
      </c>
      <c r="C3564" s="146" t="s">
        <v>6430</v>
      </c>
      <c r="D3564" s="130">
        <v>163.77000000000001</v>
      </c>
    </row>
    <row r="3565" spans="1:4">
      <c r="A3565" s="146">
        <v>3678</v>
      </c>
      <c r="B3565" s="146" t="s">
        <v>37205</v>
      </c>
      <c r="C3565" s="146" t="s">
        <v>6430</v>
      </c>
      <c r="D3565" s="130">
        <v>74.02</v>
      </c>
    </row>
    <row r="3566" spans="1:4">
      <c r="A3566" s="146">
        <v>39418</v>
      </c>
      <c r="B3566" s="146" t="s">
        <v>37206</v>
      </c>
      <c r="C3566" s="146" t="s">
        <v>6430</v>
      </c>
      <c r="D3566" s="130">
        <v>9.15</v>
      </c>
    </row>
    <row r="3567" spans="1:4">
      <c r="A3567" s="146">
        <v>39419</v>
      </c>
      <c r="B3567" s="146" t="s">
        <v>37207</v>
      </c>
      <c r="C3567" s="146" t="s">
        <v>6430</v>
      </c>
      <c r="D3567" s="130">
        <v>11.15</v>
      </c>
    </row>
    <row r="3568" spans="1:4">
      <c r="A3568" s="146">
        <v>39420</v>
      </c>
      <c r="B3568" s="146" t="s">
        <v>37208</v>
      </c>
      <c r="C3568" s="146" t="s">
        <v>6430</v>
      </c>
      <c r="D3568" s="130">
        <v>12.31</v>
      </c>
    </row>
    <row r="3569" spans="1:4">
      <c r="A3569" s="146">
        <v>39571</v>
      </c>
      <c r="B3569" s="146" t="s">
        <v>37209</v>
      </c>
      <c r="C3569" s="146" t="s">
        <v>6430</v>
      </c>
      <c r="D3569" s="130">
        <v>7.44</v>
      </c>
    </row>
    <row r="3570" spans="1:4">
      <c r="A3570" s="146">
        <v>39421</v>
      </c>
      <c r="B3570" s="146" t="s">
        <v>37210</v>
      </c>
      <c r="C3570" s="146" t="s">
        <v>6430</v>
      </c>
      <c r="D3570" s="130">
        <v>10.83</v>
      </c>
    </row>
    <row r="3571" spans="1:4">
      <c r="A3571" s="146">
        <v>39422</v>
      </c>
      <c r="B3571" s="146" t="s">
        <v>37211</v>
      </c>
      <c r="C3571" s="146" t="s">
        <v>6430</v>
      </c>
      <c r="D3571" s="130">
        <v>12.65</v>
      </c>
    </row>
    <row r="3572" spans="1:4">
      <c r="A3572" s="146">
        <v>39423</v>
      </c>
      <c r="B3572" s="146" t="s">
        <v>37212</v>
      </c>
      <c r="C3572" s="146" t="s">
        <v>6430</v>
      </c>
      <c r="D3572" s="130">
        <v>14.69</v>
      </c>
    </row>
    <row r="3573" spans="1:4">
      <c r="A3573" s="146">
        <v>39426</v>
      </c>
      <c r="B3573" s="146" t="s">
        <v>37213</v>
      </c>
      <c r="C3573" s="146" t="s">
        <v>6430</v>
      </c>
      <c r="D3573" s="130">
        <v>33.020000000000003</v>
      </c>
    </row>
    <row r="3574" spans="1:4">
      <c r="A3574" s="146">
        <v>39429</v>
      </c>
      <c r="B3574" s="146" t="s">
        <v>37214</v>
      </c>
      <c r="C3574" s="146" t="s">
        <v>6430</v>
      </c>
      <c r="D3574" s="130">
        <v>10.41</v>
      </c>
    </row>
    <row r="3575" spans="1:4">
      <c r="A3575" s="146">
        <v>39428</v>
      </c>
      <c r="B3575" s="146" t="s">
        <v>37215</v>
      </c>
      <c r="C3575" s="146" t="s">
        <v>6430</v>
      </c>
      <c r="D3575" s="130">
        <v>7.96</v>
      </c>
    </row>
    <row r="3576" spans="1:4">
      <c r="A3576" s="146">
        <v>39572</v>
      </c>
      <c r="B3576" s="146" t="s">
        <v>37216</v>
      </c>
      <c r="C3576" s="146" t="s">
        <v>6430</v>
      </c>
      <c r="D3576" s="130">
        <v>6.89</v>
      </c>
    </row>
    <row r="3577" spans="1:4">
      <c r="A3577" s="146">
        <v>39570</v>
      </c>
      <c r="B3577" s="146" t="s">
        <v>37217</v>
      </c>
      <c r="C3577" s="146" t="s">
        <v>6430</v>
      </c>
      <c r="D3577" s="130">
        <v>7.31</v>
      </c>
    </row>
    <row r="3578" spans="1:4">
      <c r="A3578" s="146">
        <v>39569</v>
      </c>
      <c r="B3578" s="146" t="s">
        <v>37218</v>
      </c>
      <c r="C3578" s="146" t="s">
        <v>6430</v>
      </c>
      <c r="D3578" s="130">
        <v>7.22</v>
      </c>
    </row>
    <row r="3579" spans="1:4">
      <c r="A3579" s="146">
        <v>11552</v>
      </c>
      <c r="B3579" s="146" t="s">
        <v>37219</v>
      </c>
      <c r="C3579" s="146" t="s">
        <v>6430</v>
      </c>
      <c r="D3579" s="130">
        <v>6.8</v>
      </c>
    </row>
    <row r="3580" spans="1:4">
      <c r="A3580" s="146">
        <v>40598</v>
      </c>
      <c r="B3580" s="146" t="s">
        <v>37220</v>
      </c>
      <c r="C3580" s="146" t="s">
        <v>6429</v>
      </c>
      <c r="D3580" s="130">
        <v>10.98</v>
      </c>
    </row>
    <row r="3581" spans="1:4">
      <c r="A3581" s="146">
        <v>39029</v>
      </c>
      <c r="B3581" s="146" t="s">
        <v>37221</v>
      </c>
      <c r="C3581" s="146" t="s">
        <v>6430</v>
      </c>
      <c r="D3581" s="130">
        <v>23.31</v>
      </c>
    </row>
    <row r="3582" spans="1:4">
      <c r="A3582" s="146">
        <v>39028</v>
      </c>
      <c r="B3582" s="146" t="s">
        <v>37222</v>
      </c>
      <c r="C3582" s="146" t="s">
        <v>6430</v>
      </c>
      <c r="D3582" s="130">
        <v>13.57</v>
      </c>
    </row>
    <row r="3583" spans="1:4">
      <c r="A3583" s="146">
        <v>39328</v>
      </c>
      <c r="B3583" s="146" t="s">
        <v>37223</v>
      </c>
      <c r="C3583" s="146" t="s">
        <v>6430</v>
      </c>
      <c r="D3583" s="130">
        <v>7.46</v>
      </c>
    </row>
    <row r="3584" spans="1:4">
      <c r="A3584" s="146">
        <v>38541</v>
      </c>
      <c r="B3584" s="146" t="s">
        <v>37224</v>
      </c>
      <c r="C3584" s="146" t="s">
        <v>6426</v>
      </c>
      <c r="D3584" s="131">
        <v>2944736.82</v>
      </c>
    </row>
    <row r="3585" spans="1:4">
      <c r="A3585" s="146">
        <v>38542</v>
      </c>
      <c r="B3585" s="146" t="s">
        <v>37225</v>
      </c>
      <c r="C3585" s="146" t="s">
        <v>6426</v>
      </c>
      <c r="D3585" s="131">
        <v>4578947.34</v>
      </c>
    </row>
    <row r="3586" spans="1:4">
      <c r="A3586" s="146">
        <v>38543</v>
      </c>
      <c r="B3586" s="146" t="s">
        <v>37226</v>
      </c>
      <c r="C3586" s="146" t="s">
        <v>6426</v>
      </c>
      <c r="D3586" s="131">
        <v>1121052.6599999999</v>
      </c>
    </row>
    <row r="3587" spans="1:4">
      <c r="A3587" s="146">
        <v>40406</v>
      </c>
      <c r="B3587" s="146" t="s">
        <v>37227</v>
      </c>
      <c r="C3587" s="146" t="s">
        <v>6426</v>
      </c>
      <c r="D3587" s="131">
        <v>63867.34</v>
      </c>
    </row>
    <row r="3588" spans="1:4">
      <c r="A3588" s="146">
        <v>40789</v>
      </c>
      <c r="B3588" s="146" t="s">
        <v>37228</v>
      </c>
      <c r="C3588" s="146" t="s">
        <v>6426</v>
      </c>
      <c r="D3588" s="131">
        <v>9203.93</v>
      </c>
    </row>
    <row r="3589" spans="1:4">
      <c r="A3589" s="146">
        <v>40791</v>
      </c>
      <c r="B3589" s="146" t="s">
        <v>37229</v>
      </c>
      <c r="C3589" s="146" t="s">
        <v>6426</v>
      </c>
      <c r="D3589" s="131">
        <v>28812.33</v>
      </c>
    </row>
    <row r="3590" spans="1:4">
      <c r="A3590" s="146">
        <v>11651</v>
      </c>
      <c r="B3590" s="146" t="s">
        <v>37230</v>
      </c>
      <c r="C3590" s="146" t="s">
        <v>6426</v>
      </c>
      <c r="D3590" s="131">
        <v>15757.87</v>
      </c>
    </row>
    <row r="3591" spans="1:4">
      <c r="A3591" s="146">
        <v>40435</v>
      </c>
      <c r="B3591" s="146" t="s">
        <v>37231</v>
      </c>
      <c r="C3591" s="146" t="s">
        <v>6426</v>
      </c>
      <c r="D3591" s="131">
        <v>615000</v>
      </c>
    </row>
    <row r="3592" spans="1:4">
      <c r="A3592" s="146">
        <v>39012</v>
      </c>
      <c r="B3592" s="146" t="s">
        <v>37232</v>
      </c>
      <c r="C3592" s="146" t="s">
        <v>6426</v>
      </c>
      <c r="D3592" s="131">
        <v>641667.48</v>
      </c>
    </row>
    <row r="3593" spans="1:4">
      <c r="A3593" s="146">
        <v>13617</v>
      </c>
      <c r="B3593" s="146" t="s">
        <v>37233</v>
      </c>
      <c r="C3593" s="146" t="s">
        <v>6426</v>
      </c>
      <c r="D3593" s="131">
        <v>64543.9</v>
      </c>
    </row>
    <row r="3594" spans="1:4">
      <c r="A3594" s="146">
        <v>35274</v>
      </c>
      <c r="B3594" s="146" t="s">
        <v>37234</v>
      </c>
      <c r="C3594" s="146" t="s">
        <v>6430</v>
      </c>
      <c r="D3594" s="130">
        <v>36.159999999999997</v>
      </c>
    </row>
    <row r="3595" spans="1:4">
      <c r="A3595" s="146">
        <v>35275</v>
      </c>
      <c r="B3595" s="146" t="s">
        <v>37235</v>
      </c>
      <c r="C3595" s="146" t="s">
        <v>6430</v>
      </c>
      <c r="D3595" s="130">
        <v>76.739999999999995</v>
      </c>
    </row>
    <row r="3596" spans="1:4">
      <c r="A3596" s="146">
        <v>35276</v>
      </c>
      <c r="B3596" s="146" t="s">
        <v>37236</v>
      </c>
      <c r="C3596" s="146" t="s">
        <v>6430</v>
      </c>
      <c r="D3596" s="130">
        <v>133.53</v>
      </c>
    </row>
    <row r="3597" spans="1:4">
      <c r="A3597" s="146">
        <v>38386</v>
      </c>
      <c r="B3597" s="146" t="s">
        <v>37237</v>
      </c>
      <c r="C3597" s="146" t="s">
        <v>6426</v>
      </c>
      <c r="D3597" s="130">
        <v>4.8600000000000003</v>
      </c>
    </row>
    <row r="3598" spans="1:4">
      <c r="A3598" s="146">
        <v>11091</v>
      </c>
      <c r="B3598" s="146" t="s">
        <v>37238</v>
      </c>
      <c r="C3598" s="146" t="s">
        <v>6426</v>
      </c>
      <c r="D3598" s="130">
        <v>1.42</v>
      </c>
    </row>
    <row r="3599" spans="1:4">
      <c r="A3599" s="146">
        <v>37586</v>
      </c>
      <c r="B3599" s="146" t="s">
        <v>37239</v>
      </c>
      <c r="C3599" s="146" t="s">
        <v>6451</v>
      </c>
      <c r="D3599" s="130">
        <v>46.76</v>
      </c>
    </row>
    <row r="3600" spans="1:4">
      <c r="A3600" s="146">
        <v>37395</v>
      </c>
      <c r="B3600" s="146" t="s">
        <v>37240</v>
      </c>
      <c r="C3600" s="146" t="s">
        <v>6451</v>
      </c>
      <c r="D3600" s="130">
        <v>40.21</v>
      </c>
    </row>
    <row r="3601" spans="1:4">
      <c r="A3601" s="146">
        <v>14147</v>
      </c>
      <c r="B3601" s="146" t="s">
        <v>37241</v>
      </c>
      <c r="C3601" s="146" t="s">
        <v>6451</v>
      </c>
      <c r="D3601" s="130">
        <v>53.34</v>
      </c>
    </row>
    <row r="3602" spans="1:4">
      <c r="A3602" s="146">
        <v>37396</v>
      </c>
      <c r="B3602" s="146" t="s">
        <v>37242</v>
      </c>
      <c r="C3602" s="146" t="s">
        <v>6451</v>
      </c>
      <c r="D3602" s="130">
        <v>32.9</v>
      </c>
    </row>
    <row r="3603" spans="1:4">
      <c r="A3603" s="146">
        <v>37397</v>
      </c>
      <c r="B3603" s="146" t="s">
        <v>37243</v>
      </c>
      <c r="C3603" s="146" t="s">
        <v>6451</v>
      </c>
      <c r="D3603" s="130">
        <v>34.47</v>
      </c>
    </row>
    <row r="3604" spans="1:4">
      <c r="A3604" s="146">
        <v>43606</v>
      </c>
      <c r="B3604" s="146" t="s">
        <v>37244</v>
      </c>
      <c r="C3604" s="146" t="s">
        <v>6426</v>
      </c>
      <c r="D3604" s="130">
        <v>8.15</v>
      </c>
    </row>
    <row r="3605" spans="1:4">
      <c r="A3605" s="146">
        <v>444</v>
      </c>
      <c r="B3605" s="146" t="s">
        <v>37245</v>
      </c>
      <c r="C3605" s="146" t="s">
        <v>6426</v>
      </c>
      <c r="D3605" s="130">
        <v>21</v>
      </c>
    </row>
    <row r="3606" spans="1:4">
      <c r="A3606" s="146">
        <v>445</v>
      </c>
      <c r="B3606" s="146" t="s">
        <v>37246</v>
      </c>
      <c r="C3606" s="146" t="s">
        <v>6426</v>
      </c>
      <c r="D3606" s="130">
        <v>28.75</v>
      </c>
    </row>
    <row r="3607" spans="1:4">
      <c r="A3607" s="146">
        <v>4783</v>
      </c>
      <c r="B3607" s="146" t="s">
        <v>37247</v>
      </c>
      <c r="C3607" s="146" t="s">
        <v>6427</v>
      </c>
      <c r="D3607" s="130">
        <v>12.9</v>
      </c>
    </row>
    <row r="3608" spans="1:4">
      <c r="A3608" s="146">
        <v>41079</v>
      </c>
      <c r="B3608" s="146" t="s">
        <v>37248</v>
      </c>
      <c r="C3608" s="146" t="s">
        <v>6432</v>
      </c>
      <c r="D3608" s="131">
        <v>2286.1799999999998</v>
      </c>
    </row>
    <row r="3609" spans="1:4">
      <c r="A3609" s="146">
        <v>12874</v>
      </c>
      <c r="B3609" s="146" t="s">
        <v>37249</v>
      </c>
      <c r="C3609" s="146" t="s">
        <v>6427</v>
      </c>
      <c r="D3609" s="130">
        <v>15.69</v>
      </c>
    </row>
    <row r="3610" spans="1:4">
      <c r="A3610" s="146">
        <v>41082</v>
      </c>
      <c r="B3610" s="146" t="s">
        <v>37250</v>
      </c>
      <c r="C3610" s="146" t="s">
        <v>6432</v>
      </c>
      <c r="D3610" s="131">
        <v>2781.23</v>
      </c>
    </row>
    <row r="3611" spans="1:4">
      <c r="A3611" s="146">
        <v>4785</v>
      </c>
      <c r="B3611" s="146" t="s">
        <v>37251</v>
      </c>
      <c r="C3611" s="146" t="s">
        <v>6427</v>
      </c>
      <c r="D3611" s="130">
        <v>13.88</v>
      </c>
    </row>
    <row r="3612" spans="1:4">
      <c r="A3612" s="146">
        <v>41081</v>
      </c>
      <c r="B3612" s="146" t="s">
        <v>37252</v>
      </c>
      <c r="C3612" s="146" t="s">
        <v>6432</v>
      </c>
      <c r="D3612" s="131">
        <v>2459.02</v>
      </c>
    </row>
    <row r="3613" spans="1:4">
      <c r="A3613" s="146">
        <v>4801</v>
      </c>
      <c r="B3613" s="146" t="s">
        <v>37253</v>
      </c>
      <c r="C3613" s="146" t="s">
        <v>6425</v>
      </c>
      <c r="D3613" s="130">
        <v>62.23</v>
      </c>
    </row>
    <row r="3614" spans="1:4">
      <c r="A3614" s="146">
        <v>4794</v>
      </c>
      <c r="B3614" s="146" t="s">
        <v>37254</v>
      </c>
      <c r="C3614" s="146" t="s">
        <v>6425</v>
      </c>
      <c r="D3614" s="130">
        <v>283.44</v>
      </c>
    </row>
    <row r="3615" spans="1:4">
      <c r="A3615" s="146">
        <v>4796</v>
      </c>
      <c r="B3615" s="146" t="s">
        <v>37255</v>
      </c>
      <c r="C3615" s="146" t="s">
        <v>6425</v>
      </c>
      <c r="D3615" s="130">
        <v>172.16</v>
      </c>
    </row>
    <row r="3616" spans="1:4">
      <c r="A3616" s="146">
        <v>4800</v>
      </c>
      <c r="B3616" s="146" t="s">
        <v>37256</v>
      </c>
      <c r="C3616" s="146" t="s">
        <v>6425</v>
      </c>
      <c r="D3616" s="130">
        <v>47.34</v>
      </c>
    </row>
    <row r="3617" spans="1:4">
      <c r="A3617" s="146">
        <v>4795</v>
      </c>
      <c r="B3617" s="146" t="s">
        <v>37257</v>
      </c>
      <c r="C3617" s="146" t="s">
        <v>6425</v>
      </c>
      <c r="D3617" s="130">
        <v>275.91000000000003</v>
      </c>
    </row>
    <row r="3618" spans="1:4">
      <c r="A3618" s="146">
        <v>39694</v>
      </c>
      <c r="B3618" s="146" t="s">
        <v>37258</v>
      </c>
      <c r="C3618" s="146" t="s">
        <v>6425</v>
      </c>
      <c r="D3618" s="130">
        <v>536.07000000000005</v>
      </c>
    </row>
    <row r="3619" spans="1:4">
      <c r="A3619" s="146">
        <v>1292</v>
      </c>
      <c r="B3619" s="146" t="s">
        <v>37259</v>
      </c>
      <c r="C3619" s="146" t="s">
        <v>6425</v>
      </c>
      <c r="D3619" s="130">
        <v>86.27</v>
      </c>
    </row>
    <row r="3620" spans="1:4">
      <c r="A3620" s="146">
        <v>1287</v>
      </c>
      <c r="B3620" s="146" t="s">
        <v>37260</v>
      </c>
      <c r="C3620" s="146" t="s">
        <v>6425</v>
      </c>
      <c r="D3620" s="130">
        <v>42.32</v>
      </c>
    </row>
    <row r="3621" spans="1:4">
      <c r="A3621" s="146">
        <v>1297</v>
      </c>
      <c r="B3621" s="146" t="s">
        <v>37261</v>
      </c>
      <c r="C3621" s="146" t="s">
        <v>6425</v>
      </c>
      <c r="D3621" s="130">
        <v>35.1</v>
      </c>
    </row>
    <row r="3622" spans="1:4">
      <c r="A3622" s="146">
        <v>4786</v>
      </c>
      <c r="B3622" s="146" t="s">
        <v>37262</v>
      </c>
      <c r="C3622" s="146" t="s">
        <v>6425</v>
      </c>
      <c r="D3622" s="130">
        <v>88</v>
      </c>
    </row>
    <row r="3623" spans="1:4">
      <c r="A3623" s="146">
        <v>10840</v>
      </c>
      <c r="B3623" s="146" t="s">
        <v>37263</v>
      </c>
      <c r="C3623" s="146" t="s">
        <v>6425</v>
      </c>
      <c r="D3623" s="130">
        <v>280</v>
      </c>
    </row>
    <row r="3624" spans="1:4">
      <c r="A3624" s="146">
        <v>10841</v>
      </c>
      <c r="B3624" s="146" t="s">
        <v>37264</v>
      </c>
      <c r="C3624" s="146" t="s">
        <v>6425</v>
      </c>
      <c r="D3624" s="130">
        <v>211.32</v>
      </c>
    </row>
    <row r="3625" spans="1:4">
      <c r="A3625" s="146">
        <v>25980</v>
      </c>
      <c r="B3625" s="146" t="s">
        <v>37265</v>
      </c>
      <c r="C3625" s="146" t="s">
        <v>6425</v>
      </c>
      <c r="D3625" s="130">
        <v>270.02</v>
      </c>
    </row>
    <row r="3626" spans="1:4">
      <c r="A3626" s="146">
        <v>10842</v>
      </c>
      <c r="B3626" s="146" t="s">
        <v>37266</v>
      </c>
      <c r="C3626" s="146" t="s">
        <v>6425</v>
      </c>
      <c r="D3626" s="130">
        <v>305.24</v>
      </c>
    </row>
    <row r="3627" spans="1:4">
      <c r="A3627" s="146">
        <v>21108</v>
      </c>
      <c r="B3627" s="146" t="s">
        <v>37267</v>
      </c>
      <c r="C3627" s="146" t="s">
        <v>6425</v>
      </c>
      <c r="D3627" s="130">
        <v>114.98</v>
      </c>
    </row>
    <row r="3628" spans="1:4">
      <c r="A3628" s="146">
        <v>38180</v>
      </c>
      <c r="B3628" s="146" t="s">
        <v>37268</v>
      </c>
      <c r="C3628" s="146" t="s">
        <v>6425</v>
      </c>
      <c r="D3628" s="130">
        <v>138.61000000000001</v>
      </c>
    </row>
    <row r="3629" spans="1:4">
      <c r="A3629" s="146">
        <v>40648</v>
      </c>
      <c r="B3629" s="146" t="s">
        <v>37269</v>
      </c>
      <c r="C3629" s="146" t="s">
        <v>6425</v>
      </c>
      <c r="D3629" s="130">
        <v>168.96</v>
      </c>
    </row>
    <row r="3630" spans="1:4">
      <c r="A3630" s="146">
        <v>40649</v>
      </c>
      <c r="B3630" s="146" t="s">
        <v>37270</v>
      </c>
      <c r="C3630" s="146" t="s">
        <v>6425</v>
      </c>
      <c r="D3630" s="130">
        <v>98.41</v>
      </c>
    </row>
    <row r="3631" spans="1:4">
      <c r="A3631" s="146">
        <v>40650</v>
      </c>
      <c r="B3631" s="146" t="s">
        <v>37271</v>
      </c>
      <c r="C3631" s="146" t="s">
        <v>6425</v>
      </c>
      <c r="D3631" s="130">
        <v>126.72</v>
      </c>
    </row>
    <row r="3632" spans="1:4">
      <c r="A3632" s="146">
        <v>40651</v>
      </c>
      <c r="B3632" s="146" t="s">
        <v>37272</v>
      </c>
      <c r="C3632" s="146" t="s">
        <v>6425</v>
      </c>
      <c r="D3632" s="130">
        <v>233.72</v>
      </c>
    </row>
    <row r="3633" spans="1:4">
      <c r="A3633" s="146">
        <v>40652</v>
      </c>
      <c r="B3633" s="146" t="s">
        <v>37273</v>
      </c>
      <c r="C3633" s="146" t="s">
        <v>6425</v>
      </c>
      <c r="D3633" s="130">
        <v>125.31</v>
      </c>
    </row>
    <row r="3634" spans="1:4">
      <c r="A3634" s="146">
        <v>40647</v>
      </c>
      <c r="B3634" s="146" t="s">
        <v>37274</v>
      </c>
      <c r="C3634" s="146" t="s">
        <v>6425</v>
      </c>
      <c r="D3634" s="130">
        <v>137.97999999999999</v>
      </c>
    </row>
    <row r="3635" spans="1:4">
      <c r="A3635" s="146">
        <v>40653</v>
      </c>
      <c r="B3635" s="146" t="s">
        <v>37275</v>
      </c>
      <c r="C3635" s="146" t="s">
        <v>6425</v>
      </c>
      <c r="D3635" s="130">
        <v>105.6</v>
      </c>
    </row>
    <row r="3636" spans="1:4">
      <c r="A3636" s="146">
        <v>36178</v>
      </c>
      <c r="B3636" s="146" t="s">
        <v>37276</v>
      </c>
      <c r="C3636" s="146" t="s">
        <v>6426</v>
      </c>
      <c r="D3636" s="130">
        <v>8.3800000000000008</v>
      </c>
    </row>
    <row r="3637" spans="1:4">
      <c r="A3637" s="146">
        <v>38195</v>
      </c>
      <c r="B3637" s="146" t="s">
        <v>37277</v>
      </c>
      <c r="C3637" s="146" t="s">
        <v>6425</v>
      </c>
      <c r="D3637" s="130">
        <v>135.80000000000001</v>
      </c>
    </row>
    <row r="3638" spans="1:4">
      <c r="A3638" s="146">
        <v>38181</v>
      </c>
      <c r="B3638" s="146" t="s">
        <v>37278</v>
      </c>
      <c r="C3638" s="146" t="s">
        <v>6425</v>
      </c>
      <c r="D3638" s="130">
        <v>189.22</v>
      </c>
    </row>
    <row r="3639" spans="1:4">
      <c r="A3639" s="146">
        <v>38182</v>
      </c>
      <c r="B3639" s="146" t="s">
        <v>37279</v>
      </c>
      <c r="C3639" s="146" t="s">
        <v>6425</v>
      </c>
      <c r="D3639" s="130">
        <v>180.24</v>
      </c>
    </row>
    <row r="3640" spans="1:4">
      <c r="A3640" s="146">
        <v>38186</v>
      </c>
      <c r="B3640" s="146" t="s">
        <v>37280</v>
      </c>
      <c r="C3640" s="146" t="s">
        <v>6425</v>
      </c>
      <c r="D3640" s="130">
        <v>468.51</v>
      </c>
    </row>
    <row r="3641" spans="1:4">
      <c r="A3641" s="146">
        <v>38185</v>
      </c>
      <c r="B3641" s="146" t="s">
        <v>37281</v>
      </c>
      <c r="C3641" s="146" t="s">
        <v>6425</v>
      </c>
      <c r="D3641" s="130">
        <v>417.14</v>
      </c>
    </row>
    <row r="3642" spans="1:4">
      <c r="A3642" s="146">
        <v>40654</v>
      </c>
      <c r="B3642" s="146" t="s">
        <v>37282</v>
      </c>
      <c r="C3642" s="146" t="s">
        <v>6425</v>
      </c>
      <c r="D3642" s="130">
        <v>164.03</v>
      </c>
    </row>
    <row r="3643" spans="1:4">
      <c r="A3643" s="146">
        <v>25981</v>
      </c>
      <c r="B3643" s="146" t="s">
        <v>37283</v>
      </c>
      <c r="C3643" s="146" t="s">
        <v>6425</v>
      </c>
      <c r="D3643" s="130">
        <v>223.06</v>
      </c>
    </row>
    <row r="3644" spans="1:4">
      <c r="A3644" s="146">
        <v>4822</v>
      </c>
      <c r="B3644" s="146" t="s">
        <v>37284</v>
      </c>
      <c r="C3644" s="146" t="s">
        <v>6425</v>
      </c>
      <c r="D3644" s="130">
        <v>400.83</v>
      </c>
    </row>
    <row r="3645" spans="1:4">
      <c r="A3645" s="146">
        <v>4818</v>
      </c>
      <c r="B3645" s="146" t="s">
        <v>37285</v>
      </c>
      <c r="C3645" s="146" t="s">
        <v>6425</v>
      </c>
      <c r="D3645" s="130">
        <v>412</v>
      </c>
    </row>
    <row r="3646" spans="1:4">
      <c r="A3646" s="146">
        <v>39567</v>
      </c>
      <c r="B3646" s="146" t="s">
        <v>37286</v>
      </c>
      <c r="C3646" s="146" t="s">
        <v>6425</v>
      </c>
      <c r="D3646" s="130">
        <v>30.3</v>
      </c>
    </row>
    <row r="3647" spans="1:4">
      <c r="A3647" s="146">
        <v>39566</v>
      </c>
      <c r="B3647" s="146" t="s">
        <v>37287</v>
      </c>
      <c r="C3647" s="146" t="s">
        <v>6425</v>
      </c>
      <c r="D3647" s="130">
        <v>35</v>
      </c>
    </row>
    <row r="3648" spans="1:4">
      <c r="A3648" s="146">
        <v>39416</v>
      </c>
      <c r="B3648" s="146" t="s">
        <v>37288</v>
      </c>
      <c r="C3648" s="146" t="s">
        <v>6425</v>
      </c>
      <c r="D3648" s="130">
        <v>18.28</v>
      </c>
    </row>
    <row r="3649" spans="1:4">
      <c r="A3649" s="146">
        <v>39417</v>
      </c>
      <c r="B3649" s="146" t="s">
        <v>37289</v>
      </c>
      <c r="C3649" s="146" t="s">
        <v>6425</v>
      </c>
      <c r="D3649" s="130">
        <v>19.170000000000002</v>
      </c>
    </row>
    <row r="3650" spans="1:4">
      <c r="A3650" s="146">
        <v>39414</v>
      </c>
      <c r="B3650" s="146" t="s">
        <v>37290</v>
      </c>
      <c r="C3650" s="146" t="s">
        <v>6425</v>
      </c>
      <c r="D3650" s="130">
        <v>17.170000000000002</v>
      </c>
    </row>
    <row r="3651" spans="1:4">
      <c r="A3651" s="146">
        <v>39415</v>
      </c>
      <c r="B3651" s="146" t="s">
        <v>37291</v>
      </c>
      <c r="C3651" s="146" t="s">
        <v>6425</v>
      </c>
      <c r="D3651" s="130">
        <v>18.190000000000001</v>
      </c>
    </row>
    <row r="3652" spans="1:4">
      <c r="A3652" s="146">
        <v>39412</v>
      </c>
      <c r="B3652" s="146" t="s">
        <v>37292</v>
      </c>
      <c r="C3652" s="146" t="s">
        <v>6425</v>
      </c>
      <c r="D3652" s="130">
        <v>12.93</v>
      </c>
    </row>
    <row r="3653" spans="1:4">
      <c r="A3653" s="146">
        <v>39413</v>
      </c>
      <c r="B3653" s="146" t="s">
        <v>37293</v>
      </c>
      <c r="C3653" s="146" t="s">
        <v>6425</v>
      </c>
      <c r="D3653" s="130">
        <v>12.8</v>
      </c>
    </row>
    <row r="3654" spans="1:4">
      <c r="A3654" s="146">
        <v>11062</v>
      </c>
      <c r="B3654" s="146" t="s">
        <v>37294</v>
      </c>
      <c r="C3654" s="146" t="s">
        <v>6425</v>
      </c>
      <c r="D3654" s="130">
        <v>99.46</v>
      </c>
    </row>
    <row r="3655" spans="1:4">
      <c r="A3655" s="146">
        <v>11063</v>
      </c>
      <c r="B3655" s="146" t="s">
        <v>37295</v>
      </c>
      <c r="C3655" s="146" t="s">
        <v>6425</v>
      </c>
      <c r="D3655" s="130">
        <v>96.29</v>
      </c>
    </row>
    <row r="3656" spans="1:4">
      <c r="A3656" s="146">
        <v>13521</v>
      </c>
      <c r="B3656" s="146" t="s">
        <v>37296</v>
      </c>
      <c r="C3656" s="146" t="s">
        <v>6426</v>
      </c>
      <c r="D3656" s="130">
        <v>74.25</v>
      </c>
    </row>
    <row r="3657" spans="1:4">
      <c r="A3657" s="146">
        <v>10851</v>
      </c>
      <c r="B3657" s="146" t="s">
        <v>37297</v>
      </c>
      <c r="C3657" s="146" t="s">
        <v>6426</v>
      </c>
      <c r="D3657" s="130">
        <v>57.96</v>
      </c>
    </row>
    <row r="3658" spans="1:4">
      <c r="A3658" s="146">
        <v>39515</v>
      </c>
      <c r="B3658" s="146" t="s">
        <v>37298</v>
      </c>
      <c r="C3658" s="146" t="s">
        <v>6426</v>
      </c>
      <c r="D3658" s="130">
        <v>53.69</v>
      </c>
    </row>
    <row r="3659" spans="1:4">
      <c r="A3659" s="146">
        <v>39516</v>
      </c>
      <c r="B3659" s="146" t="s">
        <v>37299</v>
      </c>
      <c r="C3659" s="146" t="s">
        <v>6426</v>
      </c>
      <c r="D3659" s="130">
        <v>45.26</v>
      </c>
    </row>
    <row r="3660" spans="1:4">
      <c r="A3660" s="146">
        <v>39514</v>
      </c>
      <c r="B3660" s="146" t="s">
        <v>37300</v>
      </c>
      <c r="C3660" s="146" t="s">
        <v>6426</v>
      </c>
      <c r="D3660" s="130">
        <v>28.16</v>
      </c>
    </row>
    <row r="3661" spans="1:4">
      <c r="A3661" s="146">
        <v>4812</v>
      </c>
      <c r="B3661" s="146" t="s">
        <v>37301</v>
      </c>
      <c r="C3661" s="146" t="s">
        <v>6425</v>
      </c>
      <c r="D3661" s="130">
        <v>8.3699999999999992</v>
      </c>
    </row>
    <row r="3662" spans="1:4">
      <c r="A3662" s="146">
        <v>10849</v>
      </c>
      <c r="B3662" s="146" t="s">
        <v>37302</v>
      </c>
      <c r="C3662" s="146" t="s">
        <v>6426</v>
      </c>
      <c r="D3662" s="131">
        <v>1080.01</v>
      </c>
    </row>
    <row r="3663" spans="1:4">
      <c r="A3663" s="146">
        <v>10848</v>
      </c>
      <c r="B3663" s="146" t="s">
        <v>37303</v>
      </c>
      <c r="C3663" s="146" t="s">
        <v>6426</v>
      </c>
      <c r="D3663" s="130">
        <v>678.38</v>
      </c>
    </row>
    <row r="3664" spans="1:4">
      <c r="A3664" s="146">
        <v>4813</v>
      </c>
      <c r="B3664" s="146" t="s">
        <v>37304</v>
      </c>
      <c r="C3664" s="146" t="s">
        <v>6425</v>
      </c>
      <c r="D3664" s="130">
        <v>225</v>
      </c>
    </row>
    <row r="3665" spans="1:4">
      <c r="A3665" s="146">
        <v>37560</v>
      </c>
      <c r="B3665" s="146" t="s">
        <v>37305</v>
      </c>
      <c r="C3665" s="146" t="s">
        <v>6426</v>
      </c>
      <c r="D3665" s="130">
        <v>39.979999999999997</v>
      </c>
    </row>
    <row r="3666" spans="1:4">
      <c r="A3666" s="146">
        <v>37557</v>
      </c>
      <c r="B3666" s="146" t="s">
        <v>37306</v>
      </c>
      <c r="C3666" s="146" t="s">
        <v>6426</v>
      </c>
      <c r="D3666" s="130">
        <v>12.14</v>
      </c>
    </row>
    <row r="3667" spans="1:4">
      <c r="A3667" s="146">
        <v>37556</v>
      </c>
      <c r="B3667" s="146" t="s">
        <v>37307</v>
      </c>
      <c r="C3667" s="146" t="s">
        <v>6426</v>
      </c>
      <c r="D3667" s="130">
        <v>23.49</v>
      </c>
    </row>
    <row r="3668" spans="1:4">
      <c r="A3668" s="146">
        <v>37559</v>
      </c>
      <c r="B3668" s="146" t="s">
        <v>37308</v>
      </c>
      <c r="C3668" s="146" t="s">
        <v>6426</v>
      </c>
      <c r="D3668" s="130">
        <v>28.81</v>
      </c>
    </row>
    <row r="3669" spans="1:4">
      <c r="A3669" s="146">
        <v>37539</v>
      </c>
      <c r="B3669" s="146" t="s">
        <v>37309</v>
      </c>
      <c r="C3669" s="146" t="s">
        <v>6426</v>
      </c>
      <c r="D3669" s="130">
        <v>20.309999999999999</v>
      </c>
    </row>
    <row r="3670" spans="1:4">
      <c r="A3670" s="146">
        <v>37558</v>
      </c>
      <c r="B3670" s="146" t="s">
        <v>37310</v>
      </c>
      <c r="C3670" s="146" t="s">
        <v>6426</v>
      </c>
      <c r="D3670" s="130">
        <v>37.869999999999997</v>
      </c>
    </row>
    <row r="3671" spans="1:4">
      <c r="A3671" s="146">
        <v>34723</v>
      </c>
      <c r="B3671" s="146" t="s">
        <v>37311</v>
      </c>
      <c r="C3671" s="146" t="s">
        <v>6425</v>
      </c>
      <c r="D3671" s="130">
        <v>519.75</v>
      </c>
    </row>
    <row r="3672" spans="1:4">
      <c r="A3672" s="146">
        <v>34721</v>
      </c>
      <c r="B3672" s="146" t="s">
        <v>37312</v>
      </c>
      <c r="C3672" s="146" t="s">
        <v>6425</v>
      </c>
      <c r="D3672" s="130">
        <v>648</v>
      </c>
    </row>
    <row r="3673" spans="1:4">
      <c r="A3673" s="146">
        <v>4309</v>
      </c>
      <c r="B3673" s="146" t="s">
        <v>37313</v>
      </c>
      <c r="C3673" s="146" t="s">
        <v>6426</v>
      </c>
      <c r="D3673" s="130">
        <v>6.4</v>
      </c>
    </row>
    <row r="3674" spans="1:4">
      <c r="A3674" s="146">
        <v>4307</v>
      </c>
      <c r="B3674" s="146" t="s">
        <v>37314</v>
      </c>
      <c r="C3674" s="146" t="s">
        <v>6426</v>
      </c>
      <c r="D3674" s="130">
        <v>10.95</v>
      </c>
    </row>
    <row r="3675" spans="1:4">
      <c r="A3675" s="146">
        <v>10850</v>
      </c>
      <c r="B3675" s="146" t="s">
        <v>37315</v>
      </c>
      <c r="C3675" s="146" t="s">
        <v>6426</v>
      </c>
      <c r="D3675" s="130">
        <v>33.75</v>
      </c>
    </row>
    <row r="3676" spans="1:4">
      <c r="A3676" s="146">
        <v>42438</v>
      </c>
      <c r="B3676" s="146" t="s">
        <v>37316</v>
      </c>
      <c r="C3676" s="146" t="s">
        <v>6426</v>
      </c>
      <c r="D3676" s="131">
        <v>1601.9</v>
      </c>
    </row>
    <row r="3677" spans="1:4">
      <c r="A3677" s="146">
        <v>4792</v>
      </c>
      <c r="B3677" s="146" t="s">
        <v>37317</v>
      </c>
      <c r="C3677" s="146" t="s">
        <v>6425</v>
      </c>
      <c r="D3677" s="130">
        <v>133.06</v>
      </c>
    </row>
    <row r="3678" spans="1:4">
      <c r="A3678" s="146">
        <v>4790</v>
      </c>
      <c r="B3678" s="146" t="s">
        <v>37318</v>
      </c>
      <c r="C3678" s="146" t="s">
        <v>6425</v>
      </c>
      <c r="D3678" s="130">
        <v>80</v>
      </c>
    </row>
    <row r="3679" spans="1:4">
      <c r="A3679" s="146">
        <v>40671</v>
      </c>
      <c r="B3679" s="146" t="s">
        <v>37319</v>
      </c>
      <c r="C3679" s="146" t="s">
        <v>6425</v>
      </c>
      <c r="D3679" s="130">
        <v>55.02</v>
      </c>
    </row>
    <row r="3680" spans="1:4">
      <c r="A3680" s="146">
        <v>7552</v>
      </c>
      <c r="B3680" s="146" t="s">
        <v>37320</v>
      </c>
      <c r="C3680" s="146" t="s">
        <v>6426</v>
      </c>
      <c r="D3680" s="130">
        <v>22.07</v>
      </c>
    </row>
    <row r="3681" spans="1:4">
      <c r="A3681" s="146">
        <v>4893</v>
      </c>
      <c r="B3681" s="146" t="s">
        <v>37321</v>
      </c>
      <c r="C3681" s="146" t="s">
        <v>6426</v>
      </c>
      <c r="D3681" s="130">
        <v>11.41</v>
      </c>
    </row>
    <row r="3682" spans="1:4">
      <c r="A3682" s="146">
        <v>4894</v>
      </c>
      <c r="B3682" s="146" t="s">
        <v>37322</v>
      </c>
      <c r="C3682" s="146" t="s">
        <v>6426</v>
      </c>
      <c r="D3682" s="130">
        <v>9.7899999999999991</v>
      </c>
    </row>
    <row r="3683" spans="1:4">
      <c r="A3683" s="146">
        <v>4888</v>
      </c>
      <c r="B3683" s="146" t="s">
        <v>37323</v>
      </c>
      <c r="C3683" s="146" t="s">
        <v>6426</v>
      </c>
      <c r="D3683" s="130">
        <v>3.33</v>
      </c>
    </row>
    <row r="3684" spans="1:4">
      <c r="A3684" s="146">
        <v>4890</v>
      </c>
      <c r="B3684" s="146" t="s">
        <v>37324</v>
      </c>
      <c r="C3684" s="146" t="s">
        <v>6426</v>
      </c>
      <c r="D3684" s="130">
        <v>6.26</v>
      </c>
    </row>
    <row r="3685" spans="1:4">
      <c r="A3685" s="146">
        <v>12411</v>
      </c>
      <c r="B3685" s="146" t="s">
        <v>37325</v>
      </c>
      <c r="C3685" s="146" t="s">
        <v>6426</v>
      </c>
      <c r="D3685" s="130">
        <v>33.75</v>
      </c>
    </row>
    <row r="3686" spans="1:4">
      <c r="A3686" s="146">
        <v>4891</v>
      </c>
      <c r="B3686" s="146" t="s">
        <v>37326</v>
      </c>
      <c r="C3686" s="146" t="s">
        <v>6426</v>
      </c>
      <c r="D3686" s="130">
        <v>16.87</v>
      </c>
    </row>
    <row r="3687" spans="1:4">
      <c r="A3687" s="146">
        <v>4889</v>
      </c>
      <c r="B3687" s="146" t="s">
        <v>37327</v>
      </c>
      <c r="C3687" s="146" t="s">
        <v>6426</v>
      </c>
      <c r="D3687" s="130">
        <v>4.51</v>
      </c>
    </row>
    <row r="3688" spans="1:4">
      <c r="A3688" s="146">
        <v>4892</v>
      </c>
      <c r="B3688" s="146" t="s">
        <v>37328</v>
      </c>
      <c r="C3688" s="146" t="s">
        <v>6426</v>
      </c>
      <c r="D3688" s="130">
        <v>47.25</v>
      </c>
    </row>
    <row r="3689" spans="1:4">
      <c r="A3689" s="146">
        <v>12412</v>
      </c>
      <c r="B3689" s="146" t="s">
        <v>37329</v>
      </c>
      <c r="C3689" s="146" t="s">
        <v>6426</v>
      </c>
      <c r="D3689" s="130">
        <v>87.83</v>
      </c>
    </row>
    <row r="3690" spans="1:4">
      <c r="A3690" s="146">
        <v>11073</v>
      </c>
      <c r="B3690" s="146" t="s">
        <v>37330</v>
      </c>
      <c r="C3690" s="146" t="s">
        <v>6426</v>
      </c>
      <c r="D3690" s="130">
        <v>5.27</v>
      </c>
    </row>
    <row r="3691" spans="1:4">
      <c r="A3691" s="146">
        <v>11071</v>
      </c>
      <c r="B3691" s="146" t="s">
        <v>37331</v>
      </c>
      <c r="C3691" s="146" t="s">
        <v>6426</v>
      </c>
      <c r="D3691" s="130">
        <v>8.5500000000000007</v>
      </c>
    </row>
    <row r="3692" spans="1:4">
      <c r="A3692" s="146">
        <v>11072</v>
      </c>
      <c r="B3692" s="146" t="s">
        <v>37332</v>
      </c>
      <c r="C3692" s="146" t="s">
        <v>6426</v>
      </c>
      <c r="D3692" s="130">
        <v>2.98</v>
      </c>
    </row>
    <row r="3693" spans="1:4">
      <c r="A3693" s="146">
        <v>4895</v>
      </c>
      <c r="B3693" s="146" t="s">
        <v>37333</v>
      </c>
      <c r="C3693" s="146" t="s">
        <v>6426</v>
      </c>
      <c r="D3693" s="130">
        <v>0.59</v>
      </c>
    </row>
    <row r="3694" spans="1:4">
      <c r="A3694" s="146">
        <v>4907</v>
      </c>
      <c r="B3694" s="146" t="s">
        <v>37334</v>
      </c>
      <c r="C3694" s="146" t="s">
        <v>6426</v>
      </c>
      <c r="D3694" s="130">
        <v>35.76</v>
      </c>
    </row>
    <row r="3695" spans="1:4">
      <c r="A3695" s="146">
        <v>4902</v>
      </c>
      <c r="B3695" s="146" t="s">
        <v>37335</v>
      </c>
      <c r="C3695" s="146" t="s">
        <v>6426</v>
      </c>
      <c r="D3695" s="130">
        <v>80.94</v>
      </c>
    </row>
    <row r="3696" spans="1:4">
      <c r="A3696" s="146">
        <v>4908</v>
      </c>
      <c r="B3696" s="146" t="s">
        <v>37336</v>
      </c>
      <c r="C3696" s="146" t="s">
        <v>6426</v>
      </c>
      <c r="D3696" s="130">
        <v>164.35</v>
      </c>
    </row>
    <row r="3697" spans="1:4">
      <c r="A3697" s="146">
        <v>4909</v>
      </c>
      <c r="B3697" s="146" t="s">
        <v>37337</v>
      </c>
      <c r="C3697" s="146" t="s">
        <v>6426</v>
      </c>
      <c r="D3697" s="130">
        <v>317.39999999999998</v>
      </c>
    </row>
    <row r="3698" spans="1:4">
      <c r="A3698" s="146">
        <v>4903</v>
      </c>
      <c r="B3698" s="146" t="s">
        <v>37338</v>
      </c>
      <c r="C3698" s="146" t="s">
        <v>6426</v>
      </c>
      <c r="D3698" s="130">
        <v>933.27</v>
      </c>
    </row>
    <row r="3699" spans="1:4">
      <c r="A3699" s="146">
        <v>4897</v>
      </c>
      <c r="B3699" s="146" t="s">
        <v>37339</v>
      </c>
      <c r="C3699" s="146" t="s">
        <v>6426</v>
      </c>
      <c r="D3699" s="130">
        <v>2.5099999999999998</v>
      </c>
    </row>
    <row r="3700" spans="1:4">
      <c r="A3700" s="146">
        <v>4896</v>
      </c>
      <c r="B3700" s="146" t="s">
        <v>37340</v>
      </c>
      <c r="C3700" s="146" t="s">
        <v>6426</v>
      </c>
      <c r="D3700" s="130">
        <v>0.89</v>
      </c>
    </row>
    <row r="3701" spans="1:4">
      <c r="A3701" s="146">
        <v>4900</v>
      </c>
      <c r="B3701" s="146" t="s">
        <v>37341</v>
      </c>
      <c r="C3701" s="146" t="s">
        <v>6426</v>
      </c>
      <c r="D3701" s="130">
        <v>7.47</v>
      </c>
    </row>
    <row r="3702" spans="1:4">
      <c r="A3702" s="146">
        <v>4898</v>
      </c>
      <c r="B3702" s="146" t="s">
        <v>37342</v>
      </c>
      <c r="C3702" s="146" t="s">
        <v>6426</v>
      </c>
      <c r="D3702" s="130">
        <v>2.79</v>
      </c>
    </row>
    <row r="3703" spans="1:4">
      <c r="A3703" s="146">
        <v>4899</v>
      </c>
      <c r="B3703" s="146" t="s">
        <v>37343</v>
      </c>
      <c r="C3703" s="146" t="s">
        <v>6426</v>
      </c>
      <c r="D3703" s="130">
        <v>10.25</v>
      </c>
    </row>
    <row r="3704" spans="1:4">
      <c r="A3704" s="146">
        <v>11096</v>
      </c>
      <c r="B3704" s="146" t="s">
        <v>37344</v>
      </c>
      <c r="C3704" s="146" t="s">
        <v>6429</v>
      </c>
      <c r="D3704" s="130">
        <v>0.61</v>
      </c>
    </row>
    <row r="3705" spans="1:4">
      <c r="A3705" s="146">
        <v>4741</v>
      </c>
      <c r="B3705" s="146" t="s">
        <v>37345</v>
      </c>
      <c r="C3705" s="146" t="s">
        <v>6431</v>
      </c>
      <c r="D3705" s="130">
        <v>112.76</v>
      </c>
    </row>
    <row r="3706" spans="1:4">
      <c r="A3706" s="146">
        <v>4752</v>
      </c>
      <c r="B3706" s="146" t="s">
        <v>37346</v>
      </c>
      <c r="C3706" s="146" t="s">
        <v>6427</v>
      </c>
      <c r="D3706" s="130">
        <v>11.03</v>
      </c>
    </row>
    <row r="3707" spans="1:4">
      <c r="A3707" s="146">
        <v>41091</v>
      </c>
      <c r="B3707" s="146" t="s">
        <v>37347</v>
      </c>
      <c r="C3707" s="146" t="s">
        <v>6432</v>
      </c>
      <c r="D3707" s="131">
        <v>1956.74</v>
      </c>
    </row>
    <row r="3708" spans="1:4">
      <c r="A3708" s="146">
        <v>13954</v>
      </c>
      <c r="B3708" s="146" t="s">
        <v>37348</v>
      </c>
      <c r="C3708" s="146" t="s">
        <v>6426</v>
      </c>
      <c r="D3708" s="131">
        <v>6438.55</v>
      </c>
    </row>
    <row r="3709" spans="1:4">
      <c r="A3709" s="146">
        <v>3411</v>
      </c>
      <c r="B3709" s="146" t="s">
        <v>37349</v>
      </c>
      <c r="C3709" s="146" t="s">
        <v>6429</v>
      </c>
      <c r="D3709" s="130">
        <v>61.34</v>
      </c>
    </row>
    <row r="3710" spans="1:4">
      <c r="A3710" s="146">
        <v>39995</v>
      </c>
      <c r="B3710" s="146" t="s">
        <v>37350</v>
      </c>
      <c r="C3710" s="146" t="s">
        <v>6431</v>
      </c>
      <c r="D3710" s="130">
        <v>471.88</v>
      </c>
    </row>
    <row r="3711" spans="1:4">
      <c r="A3711" s="146">
        <v>11615</v>
      </c>
      <c r="B3711" s="146" t="s">
        <v>37351</v>
      </c>
      <c r="C3711" s="146" t="s">
        <v>6425</v>
      </c>
      <c r="D3711" s="130">
        <v>4</v>
      </c>
    </row>
    <row r="3712" spans="1:4">
      <c r="A3712" s="146">
        <v>3408</v>
      </c>
      <c r="B3712" s="146" t="s">
        <v>37352</v>
      </c>
      <c r="C3712" s="146" t="s">
        <v>6425</v>
      </c>
      <c r="D3712" s="130">
        <v>10.63</v>
      </c>
    </row>
    <row r="3713" spans="1:4">
      <c r="A3713" s="146">
        <v>3409</v>
      </c>
      <c r="B3713" s="146" t="s">
        <v>37353</v>
      </c>
      <c r="C3713" s="146" t="s">
        <v>6425</v>
      </c>
      <c r="D3713" s="130">
        <v>26.57</v>
      </c>
    </row>
    <row r="3714" spans="1:4">
      <c r="A3714" s="146">
        <v>11427</v>
      </c>
      <c r="B3714" s="146" t="s">
        <v>37354</v>
      </c>
      <c r="C3714" s="146" t="s">
        <v>6429</v>
      </c>
      <c r="D3714" s="130">
        <v>101.73</v>
      </c>
    </row>
    <row r="3715" spans="1:4">
      <c r="A3715" s="146">
        <v>4491</v>
      </c>
      <c r="B3715" s="146" t="s">
        <v>37355</v>
      </c>
      <c r="C3715" s="146" t="s">
        <v>6430</v>
      </c>
      <c r="D3715" s="130">
        <v>7.43</v>
      </c>
    </row>
    <row r="3716" spans="1:4">
      <c r="A3716" s="146">
        <v>2745</v>
      </c>
      <c r="B3716" s="146" t="s">
        <v>37356</v>
      </c>
      <c r="C3716" s="146" t="s">
        <v>6430</v>
      </c>
      <c r="D3716" s="130">
        <v>2.4700000000000002</v>
      </c>
    </row>
    <row r="3717" spans="1:4">
      <c r="A3717" s="146">
        <v>14439</v>
      </c>
      <c r="B3717" s="146" t="s">
        <v>37357</v>
      </c>
      <c r="C3717" s="146" t="s">
        <v>6430</v>
      </c>
      <c r="D3717" s="130">
        <v>3.07</v>
      </c>
    </row>
    <row r="3718" spans="1:4">
      <c r="A3718" s="146">
        <v>26022</v>
      </c>
      <c r="B3718" s="146" t="s">
        <v>37358</v>
      </c>
      <c r="C3718" s="146" t="s">
        <v>6426</v>
      </c>
      <c r="D3718" s="130">
        <v>149.04</v>
      </c>
    </row>
    <row r="3719" spans="1:4">
      <c r="A3719" s="146">
        <v>12362</v>
      </c>
      <c r="B3719" s="146" t="s">
        <v>37359</v>
      </c>
      <c r="C3719" s="146" t="s">
        <v>6426</v>
      </c>
      <c r="D3719" s="130">
        <v>11.41</v>
      </c>
    </row>
    <row r="3720" spans="1:4">
      <c r="A3720" s="146">
        <v>421</v>
      </c>
      <c r="B3720" s="146" t="s">
        <v>37360</v>
      </c>
      <c r="C3720" s="146" t="s">
        <v>6426</v>
      </c>
      <c r="D3720" s="130">
        <v>13.33</v>
      </c>
    </row>
    <row r="3721" spans="1:4">
      <c r="A3721" s="146">
        <v>14148</v>
      </c>
      <c r="B3721" s="146" t="s">
        <v>37361</v>
      </c>
      <c r="C3721" s="146" t="s">
        <v>6426</v>
      </c>
      <c r="D3721" s="130">
        <v>0.9</v>
      </c>
    </row>
    <row r="3722" spans="1:4">
      <c r="A3722" s="146">
        <v>4341</v>
      </c>
      <c r="B3722" s="146" t="s">
        <v>37362</v>
      </c>
      <c r="C3722" s="146" t="s">
        <v>6426</v>
      </c>
      <c r="D3722" s="130">
        <v>0.72</v>
      </c>
    </row>
    <row r="3723" spans="1:4">
      <c r="A3723" s="146">
        <v>4337</v>
      </c>
      <c r="B3723" s="146" t="s">
        <v>37363</v>
      </c>
      <c r="C3723" s="146" t="s">
        <v>6426</v>
      </c>
      <c r="D3723" s="130">
        <v>1.83</v>
      </c>
    </row>
    <row r="3724" spans="1:4">
      <c r="A3724" s="146">
        <v>4339</v>
      </c>
      <c r="B3724" s="146" t="s">
        <v>37364</v>
      </c>
      <c r="C3724" s="146" t="s">
        <v>6426</v>
      </c>
      <c r="D3724" s="130">
        <v>0.39</v>
      </c>
    </row>
    <row r="3725" spans="1:4">
      <c r="A3725" s="146">
        <v>39997</v>
      </c>
      <c r="B3725" s="146" t="s">
        <v>37365</v>
      </c>
      <c r="C3725" s="146" t="s">
        <v>6426</v>
      </c>
      <c r="D3725" s="130">
        <v>0.21</v>
      </c>
    </row>
    <row r="3726" spans="1:4">
      <c r="A3726" s="146">
        <v>11971</v>
      </c>
      <c r="B3726" s="146" t="s">
        <v>37366</v>
      </c>
      <c r="C3726" s="146" t="s">
        <v>6426</v>
      </c>
      <c r="D3726" s="130">
        <v>3.03</v>
      </c>
    </row>
    <row r="3727" spans="1:4">
      <c r="A3727" s="146">
        <v>4342</v>
      </c>
      <c r="B3727" s="146" t="s">
        <v>37367</v>
      </c>
      <c r="C3727" s="146" t="s">
        <v>6426</v>
      </c>
      <c r="D3727" s="130">
        <v>0.16</v>
      </c>
    </row>
    <row r="3728" spans="1:4">
      <c r="A3728" s="146">
        <v>4330</v>
      </c>
      <c r="B3728" s="146" t="s">
        <v>37368</v>
      </c>
      <c r="C3728" s="146" t="s">
        <v>6426</v>
      </c>
      <c r="D3728" s="130">
        <v>0.1</v>
      </c>
    </row>
    <row r="3729" spans="1:4">
      <c r="A3729" s="146">
        <v>4340</v>
      </c>
      <c r="B3729" s="146" t="s">
        <v>37369</v>
      </c>
      <c r="C3729" s="146" t="s">
        <v>6426</v>
      </c>
      <c r="D3729" s="130">
        <v>0.84</v>
      </c>
    </row>
    <row r="3730" spans="1:4">
      <c r="A3730" s="146">
        <v>5088</v>
      </c>
      <c r="B3730" s="146" t="s">
        <v>37370</v>
      </c>
      <c r="C3730" s="146" t="s">
        <v>6426</v>
      </c>
      <c r="D3730" s="130">
        <v>6.36</v>
      </c>
    </row>
    <row r="3731" spans="1:4">
      <c r="A3731" s="146">
        <v>11154</v>
      </c>
      <c r="B3731" s="146" t="s">
        <v>37371</v>
      </c>
      <c r="C3731" s="146" t="s">
        <v>6426</v>
      </c>
      <c r="D3731" s="130">
        <v>745.7</v>
      </c>
    </row>
    <row r="3732" spans="1:4">
      <c r="A3732" s="146">
        <v>4989</v>
      </c>
      <c r="B3732" s="146" t="s">
        <v>37372</v>
      </c>
      <c r="C3732" s="146" t="s">
        <v>6426</v>
      </c>
      <c r="D3732" s="130">
        <v>299.92</v>
      </c>
    </row>
    <row r="3733" spans="1:4">
      <c r="A3733" s="146">
        <v>4982</v>
      </c>
      <c r="B3733" s="146" t="s">
        <v>37373</v>
      </c>
      <c r="C3733" s="146" t="s">
        <v>6426</v>
      </c>
      <c r="D3733" s="130">
        <v>281.31</v>
      </c>
    </row>
    <row r="3734" spans="1:4">
      <c r="A3734" s="146">
        <v>4962</v>
      </c>
      <c r="B3734" s="146" t="s">
        <v>37374</v>
      </c>
      <c r="C3734" s="146" t="s">
        <v>6426</v>
      </c>
      <c r="D3734" s="130">
        <v>221.85</v>
      </c>
    </row>
    <row r="3735" spans="1:4">
      <c r="A3735" s="146">
        <v>4981</v>
      </c>
      <c r="B3735" s="146" t="s">
        <v>37375</v>
      </c>
      <c r="C3735" s="146" t="s">
        <v>6426</v>
      </c>
      <c r="D3735" s="130">
        <v>197.5</v>
      </c>
    </row>
    <row r="3736" spans="1:4">
      <c r="A3736" s="146">
        <v>4964</v>
      </c>
      <c r="B3736" s="146" t="s">
        <v>37376</v>
      </c>
      <c r="C3736" s="146" t="s">
        <v>6426</v>
      </c>
      <c r="D3736" s="130">
        <v>250.55</v>
      </c>
    </row>
    <row r="3737" spans="1:4">
      <c r="A3737" s="146">
        <v>4992</v>
      </c>
      <c r="B3737" s="146" t="s">
        <v>37377</v>
      </c>
      <c r="C3737" s="146" t="s">
        <v>6426</v>
      </c>
      <c r="D3737" s="130">
        <v>244.74</v>
      </c>
    </row>
    <row r="3738" spans="1:4">
      <c r="A3738" s="146">
        <v>4987</v>
      </c>
      <c r="B3738" s="146" t="s">
        <v>37378</v>
      </c>
      <c r="C3738" s="146" t="s">
        <v>6426</v>
      </c>
      <c r="D3738" s="130">
        <v>280</v>
      </c>
    </row>
    <row r="3739" spans="1:4">
      <c r="A3739" s="146">
        <v>39021</v>
      </c>
      <c r="B3739" s="146" t="s">
        <v>37379</v>
      </c>
      <c r="C3739" s="146" t="s">
        <v>6426</v>
      </c>
      <c r="D3739" s="130">
        <v>335.41</v>
      </c>
    </row>
    <row r="3740" spans="1:4">
      <c r="A3740" s="146">
        <v>39022</v>
      </c>
      <c r="B3740" s="146" t="s">
        <v>37380</v>
      </c>
      <c r="C3740" s="146" t="s">
        <v>6426</v>
      </c>
      <c r="D3740" s="130">
        <v>414.81</v>
      </c>
    </row>
    <row r="3741" spans="1:4">
      <c r="A3741" s="146">
        <v>39024</v>
      </c>
      <c r="B3741" s="146" t="s">
        <v>37381</v>
      </c>
      <c r="C3741" s="146" t="s">
        <v>6426</v>
      </c>
      <c r="D3741" s="130">
        <v>725.26</v>
      </c>
    </row>
    <row r="3742" spans="1:4">
      <c r="A3742" s="146">
        <v>4914</v>
      </c>
      <c r="B3742" s="146" t="s">
        <v>37382</v>
      </c>
      <c r="C3742" s="146" t="s">
        <v>6425</v>
      </c>
      <c r="D3742" s="130">
        <v>588.05999999999995</v>
      </c>
    </row>
    <row r="3743" spans="1:4">
      <c r="A3743" s="146">
        <v>4917</v>
      </c>
      <c r="B3743" s="146" t="s">
        <v>37383</v>
      </c>
      <c r="C3743" s="146" t="s">
        <v>6425</v>
      </c>
      <c r="D3743" s="130">
        <v>406.12</v>
      </c>
    </row>
    <row r="3744" spans="1:4">
      <c r="A3744" s="146">
        <v>39025</v>
      </c>
      <c r="B3744" s="146" t="s">
        <v>37384</v>
      </c>
      <c r="C3744" s="146" t="s">
        <v>6426</v>
      </c>
      <c r="D3744" s="130">
        <v>743.68</v>
      </c>
    </row>
    <row r="3745" spans="1:4">
      <c r="A3745" s="146">
        <v>4930</v>
      </c>
      <c r="B3745" s="146" t="s">
        <v>37385</v>
      </c>
      <c r="C3745" s="146" t="s">
        <v>6425</v>
      </c>
      <c r="D3745" s="130">
        <v>360.47</v>
      </c>
    </row>
    <row r="3746" spans="1:4">
      <c r="A3746" s="146">
        <v>4922</v>
      </c>
      <c r="B3746" s="146" t="s">
        <v>37386</v>
      </c>
      <c r="C3746" s="146" t="s">
        <v>6425</v>
      </c>
      <c r="D3746" s="130">
        <v>376.71</v>
      </c>
    </row>
    <row r="3747" spans="1:4">
      <c r="A3747" s="146">
        <v>4911</v>
      </c>
      <c r="B3747" s="146" t="s">
        <v>37387</v>
      </c>
      <c r="C3747" s="146" t="s">
        <v>6425</v>
      </c>
      <c r="D3747" s="130">
        <v>362.6</v>
      </c>
    </row>
    <row r="3748" spans="1:4">
      <c r="A3748" s="146">
        <v>37518</v>
      </c>
      <c r="B3748" s="146" t="s">
        <v>37388</v>
      </c>
      <c r="C3748" s="146" t="s">
        <v>6425</v>
      </c>
      <c r="D3748" s="130">
        <v>589.22</v>
      </c>
    </row>
    <row r="3749" spans="1:4">
      <c r="A3749" s="146">
        <v>4910</v>
      </c>
      <c r="B3749" s="146" t="s">
        <v>37389</v>
      </c>
      <c r="C3749" s="146" t="s">
        <v>6425</v>
      </c>
      <c r="D3749" s="130">
        <v>496.72</v>
      </c>
    </row>
    <row r="3750" spans="1:4">
      <c r="A3750" s="146">
        <v>4943</v>
      </c>
      <c r="B3750" s="146" t="s">
        <v>37390</v>
      </c>
      <c r="C3750" s="146" t="s">
        <v>6425</v>
      </c>
      <c r="D3750" s="130">
        <v>739.99</v>
      </c>
    </row>
    <row r="3751" spans="1:4">
      <c r="A3751" s="146">
        <v>5002</v>
      </c>
      <c r="B3751" s="146" t="s">
        <v>37391</v>
      </c>
      <c r="C3751" s="146" t="s">
        <v>6425</v>
      </c>
      <c r="D3751" s="130">
        <v>342.03</v>
      </c>
    </row>
    <row r="3752" spans="1:4">
      <c r="A3752" s="146">
        <v>4977</v>
      </c>
      <c r="B3752" s="146" t="s">
        <v>37392</v>
      </c>
      <c r="C3752" s="146" t="s">
        <v>6425</v>
      </c>
      <c r="D3752" s="130">
        <v>230.88</v>
      </c>
    </row>
    <row r="3753" spans="1:4">
      <c r="A3753" s="146">
        <v>5028</v>
      </c>
      <c r="B3753" s="146" t="s">
        <v>37393</v>
      </c>
      <c r="C3753" s="146" t="s">
        <v>6425</v>
      </c>
      <c r="D3753" s="130">
        <v>564.92999999999995</v>
      </c>
    </row>
    <row r="3754" spans="1:4">
      <c r="A3754" s="146">
        <v>4998</v>
      </c>
      <c r="B3754" s="146" t="s">
        <v>37394</v>
      </c>
      <c r="C3754" s="146" t="s">
        <v>6425</v>
      </c>
      <c r="D3754" s="130">
        <v>469.19</v>
      </c>
    </row>
    <row r="3755" spans="1:4">
      <c r="A3755" s="146">
        <v>4969</v>
      </c>
      <c r="B3755" s="146" t="s">
        <v>37395</v>
      </c>
      <c r="C3755" s="146" t="s">
        <v>6425</v>
      </c>
      <c r="D3755" s="130">
        <v>326.54000000000002</v>
      </c>
    </row>
    <row r="3756" spans="1:4">
      <c r="A3756" s="146">
        <v>11364</v>
      </c>
      <c r="B3756" s="146" t="s">
        <v>37396</v>
      </c>
      <c r="C3756" s="146" t="s">
        <v>6426</v>
      </c>
      <c r="D3756" s="130">
        <v>169.67</v>
      </c>
    </row>
    <row r="3757" spans="1:4">
      <c r="A3757" s="146">
        <v>11365</v>
      </c>
      <c r="B3757" s="146" t="s">
        <v>37397</v>
      </c>
      <c r="C3757" s="146" t="s">
        <v>6426</v>
      </c>
      <c r="D3757" s="130">
        <v>176.07</v>
      </c>
    </row>
    <row r="3758" spans="1:4">
      <c r="A3758" s="146">
        <v>11366</v>
      </c>
      <c r="B3758" s="146" t="s">
        <v>37398</v>
      </c>
      <c r="C3758" s="146" t="s">
        <v>6426</v>
      </c>
      <c r="D3758" s="130">
        <v>187.17</v>
      </c>
    </row>
    <row r="3759" spans="1:4">
      <c r="A3759" s="146">
        <v>43777</v>
      </c>
      <c r="B3759" s="146" t="s">
        <v>37399</v>
      </c>
      <c r="C3759" s="146" t="s">
        <v>6426</v>
      </c>
      <c r="D3759" s="130">
        <v>219.85</v>
      </c>
    </row>
    <row r="3760" spans="1:4">
      <c r="A3760" s="146">
        <v>20322</v>
      </c>
      <c r="B3760" s="146" t="s">
        <v>37400</v>
      </c>
      <c r="C3760" s="146" t="s">
        <v>6426</v>
      </c>
      <c r="D3760" s="130">
        <v>204.09</v>
      </c>
    </row>
    <row r="3761" spans="1:4">
      <c r="A3761" s="146">
        <v>10553</v>
      </c>
      <c r="B3761" s="146" t="s">
        <v>37401</v>
      </c>
      <c r="C3761" s="146" t="s">
        <v>6426</v>
      </c>
      <c r="D3761" s="130">
        <v>185.32</v>
      </c>
    </row>
    <row r="3762" spans="1:4">
      <c r="A3762" s="146">
        <v>5020</v>
      </c>
      <c r="B3762" s="146" t="s">
        <v>37402</v>
      </c>
      <c r="C3762" s="146" t="s">
        <v>6426</v>
      </c>
      <c r="D3762" s="130">
        <v>195.38</v>
      </c>
    </row>
    <row r="3763" spans="1:4">
      <c r="A3763" s="146">
        <v>10554</v>
      </c>
      <c r="B3763" s="146" t="s">
        <v>37403</v>
      </c>
      <c r="C3763" s="146" t="s">
        <v>6426</v>
      </c>
      <c r="D3763" s="130">
        <v>186.96</v>
      </c>
    </row>
    <row r="3764" spans="1:4">
      <c r="A3764" s="146">
        <v>10555</v>
      </c>
      <c r="B3764" s="146" t="s">
        <v>37404</v>
      </c>
      <c r="C3764" s="146" t="s">
        <v>6426</v>
      </c>
      <c r="D3764" s="130">
        <v>203.88</v>
      </c>
    </row>
    <row r="3765" spans="1:4">
      <c r="A3765" s="146">
        <v>10556</v>
      </c>
      <c r="B3765" s="146" t="s">
        <v>37405</v>
      </c>
      <c r="C3765" s="146" t="s">
        <v>6426</v>
      </c>
      <c r="D3765" s="130">
        <v>271.08999999999997</v>
      </c>
    </row>
    <row r="3766" spans="1:4">
      <c r="A3766" s="146">
        <v>39502</v>
      </c>
      <c r="B3766" s="146" t="s">
        <v>37406</v>
      </c>
      <c r="C3766" s="146" t="s">
        <v>6426</v>
      </c>
      <c r="D3766" s="130">
        <v>380.67</v>
      </c>
    </row>
    <row r="3767" spans="1:4">
      <c r="A3767" s="146">
        <v>39504</v>
      </c>
      <c r="B3767" s="146" t="s">
        <v>37407</v>
      </c>
      <c r="C3767" s="146" t="s">
        <v>6426</v>
      </c>
      <c r="D3767" s="130">
        <v>420.95</v>
      </c>
    </row>
    <row r="3768" spans="1:4">
      <c r="A3768" s="146">
        <v>39503</v>
      </c>
      <c r="B3768" s="146" t="s">
        <v>37408</v>
      </c>
      <c r="C3768" s="146" t="s">
        <v>6426</v>
      </c>
      <c r="D3768" s="130">
        <v>443.03</v>
      </c>
    </row>
    <row r="3769" spans="1:4">
      <c r="A3769" s="146">
        <v>39505</v>
      </c>
      <c r="B3769" s="146" t="s">
        <v>37409</v>
      </c>
      <c r="C3769" s="146" t="s">
        <v>6426</v>
      </c>
      <c r="D3769" s="130">
        <v>477.43</v>
      </c>
    </row>
    <row r="3770" spans="1:4">
      <c r="A3770" s="146">
        <v>25969</v>
      </c>
      <c r="B3770" s="146" t="s">
        <v>37410</v>
      </c>
      <c r="C3770" s="146" t="s">
        <v>6426</v>
      </c>
      <c r="D3770" s="130">
        <v>540.54</v>
      </c>
    </row>
    <row r="3771" spans="1:4">
      <c r="A3771" s="146">
        <v>4944</v>
      </c>
      <c r="B3771" s="146" t="s">
        <v>37411</v>
      </c>
      <c r="C3771" s="146" t="s">
        <v>6425</v>
      </c>
      <c r="D3771" s="131">
        <v>1106.29</v>
      </c>
    </row>
    <row r="3772" spans="1:4">
      <c r="A3772" s="146">
        <v>21102</v>
      </c>
      <c r="B3772" s="146" t="s">
        <v>37412</v>
      </c>
      <c r="C3772" s="146" t="s">
        <v>6426</v>
      </c>
      <c r="D3772" s="130">
        <v>63.34</v>
      </c>
    </row>
    <row r="3773" spans="1:4">
      <c r="A3773" s="146">
        <v>21101</v>
      </c>
      <c r="B3773" s="146" t="s">
        <v>37413</v>
      </c>
      <c r="C3773" s="146" t="s">
        <v>6426</v>
      </c>
      <c r="D3773" s="130">
        <v>40.67</v>
      </c>
    </row>
    <row r="3774" spans="1:4">
      <c r="A3774" s="146">
        <v>34713</v>
      </c>
      <c r="B3774" s="146" t="s">
        <v>37414</v>
      </c>
      <c r="C3774" s="146" t="s">
        <v>6425</v>
      </c>
      <c r="D3774" s="130">
        <v>360.23</v>
      </c>
    </row>
    <row r="3775" spans="1:4">
      <c r="A3775" s="146">
        <v>4947</v>
      </c>
      <c r="B3775" s="146" t="s">
        <v>37415</v>
      </c>
      <c r="C3775" s="146" t="s">
        <v>6425</v>
      </c>
      <c r="D3775" s="130">
        <v>463.24</v>
      </c>
    </row>
    <row r="3776" spans="1:4">
      <c r="A3776" s="146">
        <v>37563</v>
      </c>
      <c r="B3776" s="146" t="s">
        <v>37416</v>
      </c>
      <c r="C3776" s="146" t="s">
        <v>6425</v>
      </c>
      <c r="D3776" s="130">
        <v>355.69</v>
      </c>
    </row>
    <row r="3777" spans="1:4">
      <c r="A3777" s="146">
        <v>4948</v>
      </c>
      <c r="B3777" s="146" t="s">
        <v>37417</v>
      </c>
      <c r="C3777" s="146" t="s">
        <v>6425</v>
      </c>
      <c r="D3777" s="130">
        <v>322.8</v>
      </c>
    </row>
    <row r="3778" spans="1:4">
      <c r="A3778" s="146">
        <v>37561</v>
      </c>
      <c r="B3778" s="146" t="s">
        <v>37418</v>
      </c>
      <c r="C3778" s="146" t="s">
        <v>6425</v>
      </c>
      <c r="D3778" s="130">
        <v>663.99</v>
      </c>
    </row>
    <row r="3779" spans="1:4">
      <c r="A3779" s="146">
        <v>37562</v>
      </c>
      <c r="B3779" s="146" t="s">
        <v>37419</v>
      </c>
      <c r="C3779" s="146" t="s">
        <v>6425</v>
      </c>
      <c r="D3779" s="130">
        <v>425.88</v>
      </c>
    </row>
    <row r="3780" spans="1:4">
      <c r="A3780" s="146">
        <v>14164</v>
      </c>
      <c r="B3780" s="146" t="s">
        <v>37420</v>
      </c>
      <c r="C3780" s="146" t="s">
        <v>6426</v>
      </c>
      <c r="D3780" s="131">
        <v>2251.44</v>
      </c>
    </row>
    <row r="3781" spans="1:4">
      <c r="A3781" s="146">
        <v>14163</v>
      </c>
      <c r="B3781" s="146" t="s">
        <v>37421</v>
      </c>
      <c r="C3781" s="146" t="s">
        <v>6426</v>
      </c>
      <c r="D3781" s="131">
        <v>2558.91</v>
      </c>
    </row>
    <row r="3782" spans="1:4">
      <c r="A3782" s="146">
        <v>5051</v>
      </c>
      <c r="B3782" s="146" t="s">
        <v>37422</v>
      </c>
      <c r="C3782" s="146" t="s">
        <v>6426</v>
      </c>
      <c r="D3782" s="131">
        <v>2176.31</v>
      </c>
    </row>
    <row r="3783" spans="1:4">
      <c r="A3783" s="146">
        <v>14162</v>
      </c>
      <c r="B3783" s="146" t="s">
        <v>37423</v>
      </c>
      <c r="C3783" s="146" t="s">
        <v>6426</v>
      </c>
      <c r="D3783" s="131">
        <v>2173.16</v>
      </c>
    </row>
    <row r="3784" spans="1:4">
      <c r="A3784" s="146">
        <v>5052</v>
      </c>
      <c r="B3784" s="146" t="s">
        <v>37424</v>
      </c>
      <c r="C3784" s="146" t="s">
        <v>6426</v>
      </c>
      <c r="D3784" s="131">
        <v>1621.48</v>
      </c>
    </row>
    <row r="3785" spans="1:4">
      <c r="A3785" s="146">
        <v>14166</v>
      </c>
      <c r="B3785" s="146" t="s">
        <v>37425</v>
      </c>
      <c r="C3785" s="146" t="s">
        <v>6426</v>
      </c>
      <c r="D3785" s="131">
        <v>1642.07</v>
      </c>
    </row>
    <row r="3786" spans="1:4">
      <c r="A3786" s="146">
        <v>14165</v>
      </c>
      <c r="B3786" s="146" t="s">
        <v>37426</v>
      </c>
      <c r="C3786" s="146" t="s">
        <v>6426</v>
      </c>
      <c r="D3786" s="131">
        <v>2274.86</v>
      </c>
    </row>
    <row r="3787" spans="1:4">
      <c r="A3787" s="146">
        <v>5050</v>
      </c>
      <c r="B3787" s="146" t="s">
        <v>37427</v>
      </c>
      <c r="C3787" s="146" t="s">
        <v>6426</v>
      </c>
      <c r="D3787" s="130">
        <v>559.89</v>
      </c>
    </row>
    <row r="3788" spans="1:4">
      <c r="A3788" s="146">
        <v>12366</v>
      </c>
      <c r="B3788" s="146" t="s">
        <v>37428</v>
      </c>
      <c r="C3788" s="146" t="s">
        <v>6426</v>
      </c>
      <c r="D3788" s="130">
        <v>942.18</v>
      </c>
    </row>
    <row r="3789" spans="1:4">
      <c r="A3789" s="146">
        <v>5045</v>
      </c>
      <c r="B3789" s="146" t="s">
        <v>37429</v>
      </c>
      <c r="C3789" s="146" t="s">
        <v>6426</v>
      </c>
      <c r="D3789" s="131">
        <v>1312.02</v>
      </c>
    </row>
    <row r="3790" spans="1:4">
      <c r="A3790" s="146">
        <v>5044</v>
      </c>
      <c r="B3790" s="146" t="s">
        <v>37430</v>
      </c>
      <c r="C3790" s="146" t="s">
        <v>6426</v>
      </c>
      <c r="D3790" s="130">
        <v>925.65</v>
      </c>
    </row>
    <row r="3791" spans="1:4">
      <c r="A3791" s="146">
        <v>5055</v>
      </c>
      <c r="B3791" s="146" t="s">
        <v>37431</v>
      </c>
      <c r="C3791" s="146" t="s">
        <v>6426</v>
      </c>
      <c r="D3791" s="131">
        <v>1316.03</v>
      </c>
    </row>
    <row r="3792" spans="1:4">
      <c r="A3792" s="146">
        <v>5053</v>
      </c>
      <c r="B3792" s="146" t="s">
        <v>37432</v>
      </c>
      <c r="C3792" s="146" t="s">
        <v>6426</v>
      </c>
      <c r="D3792" s="131">
        <v>1024.31</v>
      </c>
    </row>
    <row r="3793" spans="1:4">
      <c r="A3793" s="146">
        <v>5035</v>
      </c>
      <c r="B3793" s="146" t="s">
        <v>37433</v>
      </c>
      <c r="C3793" s="146" t="s">
        <v>6426</v>
      </c>
      <c r="D3793" s="131">
        <v>1674.71</v>
      </c>
    </row>
    <row r="3794" spans="1:4">
      <c r="A3794" s="146">
        <v>5036</v>
      </c>
      <c r="B3794" s="146" t="s">
        <v>37434</v>
      </c>
      <c r="C3794" s="146" t="s">
        <v>6426</v>
      </c>
      <c r="D3794" s="131">
        <v>2795.65</v>
      </c>
    </row>
    <row r="3795" spans="1:4">
      <c r="A3795" s="146">
        <v>5059</v>
      </c>
      <c r="B3795" s="146" t="s">
        <v>37435</v>
      </c>
      <c r="C3795" s="146" t="s">
        <v>6426</v>
      </c>
      <c r="D3795" s="131">
        <v>1309.78</v>
      </c>
    </row>
    <row r="3796" spans="1:4">
      <c r="A3796" s="146">
        <v>5057</v>
      </c>
      <c r="B3796" s="146" t="s">
        <v>37436</v>
      </c>
      <c r="C3796" s="146" t="s">
        <v>6426</v>
      </c>
      <c r="D3796" s="131">
        <v>1126.3</v>
      </c>
    </row>
    <row r="3797" spans="1:4">
      <c r="A3797" s="146">
        <v>5033</v>
      </c>
      <c r="B3797" s="146" t="s">
        <v>37437</v>
      </c>
      <c r="C3797" s="146" t="s">
        <v>6426</v>
      </c>
      <c r="D3797" s="130">
        <v>935</v>
      </c>
    </row>
    <row r="3798" spans="1:4">
      <c r="A3798" s="146">
        <v>5038</v>
      </c>
      <c r="B3798" s="146" t="s">
        <v>37438</v>
      </c>
      <c r="C3798" s="146" t="s">
        <v>6426</v>
      </c>
      <c r="D3798" s="130">
        <v>762.02</v>
      </c>
    </row>
    <row r="3799" spans="1:4">
      <c r="A3799" s="146">
        <v>12372</v>
      </c>
      <c r="B3799" s="146" t="s">
        <v>37439</v>
      </c>
      <c r="C3799" s="146" t="s">
        <v>6426</v>
      </c>
      <c r="D3799" s="131">
        <v>1004.19</v>
      </c>
    </row>
    <row r="3800" spans="1:4">
      <c r="A3800" s="146">
        <v>13339</v>
      </c>
      <c r="B3800" s="146" t="s">
        <v>37440</v>
      </c>
      <c r="C3800" s="146" t="s">
        <v>6426</v>
      </c>
      <c r="D3800" s="131">
        <v>1492.83</v>
      </c>
    </row>
    <row r="3801" spans="1:4">
      <c r="A3801" s="146">
        <v>12373</v>
      </c>
      <c r="B3801" s="146" t="s">
        <v>37441</v>
      </c>
      <c r="C3801" s="146" t="s">
        <v>6426</v>
      </c>
      <c r="D3801" s="131">
        <v>1563.32</v>
      </c>
    </row>
    <row r="3802" spans="1:4">
      <c r="A3802" s="146">
        <v>12388</v>
      </c>
      <c r="B3802" s="146" t="s">
        <v>37442</v>
      </c>
      <c r="C3802" s="146" t="s">
        <v>6426</v>
      </c>
      <c r="D3802" s="130">
        <v>331.41</v>
      </c>
    </row>
    <row r="3803" spans="1:4">
      <c r="A3803" s="146">
        <v>34695</v>
      </c>
      <c r="B3803" s="146" t="s">
        <v>37443</v>
      </c>
      <c r="C3803" s="146" t="s">
        <v>6426</v>
      </c>
      <c r="D3803" s="131">
        <v>1075.25</v>
      </c>
    </row>
    <row r="3804" spans="1:4">
      <c r="A3804" s="146">
        <v>34692</v>
      </c>
      <c r="B3804" s="146" t="s">
        <v>37444</v>
      </c>
      <c r="C3804" s="146" t="s">
        <v>6426</v>
      </c>
      <c r="D3804" s="131">
        <v>2580.6</v>
      </c>
    </row>
    <row r="3805" spans="1:4">
      <c r="A3805" s="146">
        <v>2731</v>
      </c>
      <c r="B3805" s="146" t="s">
        <v>37445</v>
      </c>
      <c r="C3805" s="146" t="s">
        <v>6430</v>
      </c>
      <c r="D3805" s="130">
        <v>70.72</v>
      </c>
    </row>
    <row r="3806" spans="1:4">
      <c r="A3806" s="146">
        <v>41457</v>
      </c>
      <c r="B3806" s="146" t="s">
        <v>39029</v>
      </c>
      <c r="C3806" s="146" t="s">
        <v>6426</v>
      </c>
      <c r="D3806" s="131">
        <v>1400.43</v>
      </c>
    </row>
    <row r="3807" spans="1:4">
      <c r="A3807" s="146">
        <v>41458</v>
      </c>
      <c r="B3807" s="146" t="s">
        <v>39030</v>
      </c>
      <c r="C3807" s="146" t="s">
        <v>6426</v>
      </c>
      <c r="D3807" s="131">
        <v>1955.07</v>
      </c>
    </row>
    <row r="3808" spans="1:4">
      <c r="A3808" s="146">
        <v>41459</v>
      </c>
      <c r="B3808" s="146" t="s">
        <v>39031</v>
      </c>
      <c r="C3808" s="146" t="s">
        <v>6426</v>
      </c>
      <c r="D3808" s="131">
        <v>2727.17</v>
      </c>
    </row>
    <row r="3809" spans="1:4">
      <c r="A3809" s="146">
        <v>41461</v>
      </c>
      <c r="B3809" s="146" t="s">
        <v>39032</v>
      </c>
      <c r="C3809" s="146" t="s">
        <v>6426</v>
      </c>
      <c r="D3809" s="131">
        <v>3718.36</v>
      </c>
    </row>
    <row r="3810" spans="1:4">
      <c r="A3810" s="146">
        <v>26028</v>
      </c>
      <c r="B3810" s="146" t="s">
        <v>37446</v>
      </c>
      <c r="C3810" s="146" t="s">
        <v>6442</v>
      </c>
      <c r="D3810" s="130">
        <v>408.12</v>
      </c>
    </row>
    <row r="3811" spans="1:4">
      <c r="A3811" s="146">
        <v>11844</v>
      </c>
      <c r="B3811" s="146" t="s">
        <v>37447</v>
      </c>
      <c r="C3811" s="146" t="s">
        <v>6430</v>
      </c>
      <c r="D3811" s="130">
        <v>37.86</v>
      </c>
    </row>
    <row r="3812" spans="1:4">
      <c r="A3812" s="146">
        <v>4465</v>
      </c>
      <c r="B3812" s="146" t="s">
        <v>37448</v>
      </c>
      <c r="C3812" s="146" t="s">
        <v>6430</v>
      </c>
      <c r="D3812" s="130">
        <v>31.46</v>
      </c>
    </row>
    <row r="3813" spans="1:4">
      <c r="A3813" s="146">
        <v>35273</v>
      </c>
      <c r="B3813" s="146" t="s">
        <v>37449</v>
      </c>
      <c r="C3813" s="146" t="s">
        <v>6430</v>
      </c>
      <c r="D3813" s="130">
        <v>37.729999999999997</v>
      </c>
    </row>
    <row r="3814" spans="1:4">
      <c r="A3814" s="146">
        <v>4470</v>
      </c>
      <c r="B3814" s="146" t="s">
        <v>37450</v>
      </c>
      <c r="C3814" s="146" t="s">
        <v>6430</v>
      </c>
      <c r="D3814" s="130">
        <v>87.08</v>
      </c>
    </row>
    <row r="3815" spans="1:4">
      <c r="A3815" s="146">
        <v>20208</v>
      </c>
      <c r="B3815" s="146" t="s">
        <v>37451</v>
      </c>
      <c r="C3815" s="146" t="s">
        <v>6430</v>
      </c>
      <c r="D3815" s="130">
        <v>78.38</v>
      </c>
    </row>
    <row r="3816" spans="1:4">
      <c r="A3816" s="146">
        <v>20204</v>
      </c>
      <c r="B3816" s="146" t="s">
        <v>37452</v>
      </c>
      <c r="C3816" s="146" t="s">
        <v>6430</v>
      </c>
      <c r="D3816" s="130">
        <v>58.05</v>
      </c>
    </row>
    <row r="3817" spans="1:4">
      <c r="A3817" s="146">
        <v>4437</v>
      </c>
      <c r="B3817" s="146" t="s">
        <v>37453</v>
      </c>
      <c r="C3817" s="146" t="s">
        <v>6430</v>
      </c>
      <c r="D3817" s="130">
        <v>65.31</v>
      </c>
    </row>
    <row r="3818" spans="1:4">
      <c r="A3818" s="146">
        <v>14580</v>
      </c>
      <c r="B3818" s="146" t="s">
        <v>37454</v>
      </c>
      <c r="C3818" s="146" t="s">
        <v>6430</v>
      </c>
      <c r="D3818" s="130">
        <v>65.31</v>
      </c>
    </row>
    <row r="3819" spans="1:4">
      <c r="A3819" s="146">
        <v>40304</v>
      </c>
      <c r="B3819" s="146" t="s">
        <v>37455</v>
      </c>
      <c r="C3819" s="146" t="s">
        <v>6429</v>
      </c>
      <c r="D3819" s="130">
        <v>24.63</v>
      </c>
    </row>
    <row r="3820" spans="1:4">
      <c r="A3820" s="146">
        <v>5065</v>
      </c>
      <c r="B3820" s="146" t="s">
        <v>37456</v>
      </c>
      <c r="C3820" s="146" t="s">
        <v>6429</v>
      </c>
      <c r="D3820" s="130">
        <v>37.96</v>
      </c>
    </row>
    <row r="3821" spans="1:4">
      <c r="A3821" s="146">
        <v>5072</v>
      </c>
      <c r="B3821" s="146" t="s">
        <v>37457</v>
      </c>
      <c r="C3821" s="146" t="s">
        <v>6429</v>
      </c>
      <c r="D3821" s="130">
        <v>35.119999999999997</v>
      </c>
    </row>
    <row r="3822" spans="1:4">
      <c r="A3822" s="146">
        <v>5066</v>
      </c>
      <c r="B3822" s="146" t="s">
        <v>37458</v>
      </c>
      <c r="C3822" s="146" t="s">
        <v>6429</v>
      </c>
      <c r="D3822" s="130">
        <v>26.3</v>
      </c>
    </row>
    <row r="3823" spans="1:4">
      <c r="A3823" s="146">
        <v>5063</v>
      </c>
      <c r="B3823" s="146" t="s">
        <v>37459</v>
      </c>
      <c r="C3823" s="146" t="s">
        <v>6429</v>
      </c>
      <c r="D3823" s="130">
        <v>23.81</v>
      </c>
    </row>
    <row r="3824" spans="1:4">
      <c r="A3824" s="146">
        <v>20247</v>
      </c>
      <c r="B3824" s="146" t="s">
        <v>37460</v>
      </c>
      <c r="C3824" s="146" t="s">
        <v>6429</v>
      </c>
      <c r="D3824" s="130">
        <v>22.1</v>
      </c>
    </row>
    <row r="3825" spans="1:4">
      <c r="A3825" s="146">
        <v>5074</v>
      </c>
      <c r="B3825" s="146" t="s">
        <v>37461</v>
      </c>
      <c r="C3825" s="146" t="s">
        <v>6429</v>
      </c>
      <c r="D3825" s="130">
        <v>22.36</v>
      </c>
    </row>
    <row r="3826" spans="1:4">
      <c r="A3826" s="146">
        <v>5067</v>
      </c>
      <c r="B3826" s="146" t="s">
        <v>37462</v>
      </c>
      <c r="C3826" s="146" t="s">
        <v>6429</v>
      </c>
      <c r="D3826" s="130">
        <v>21.27</v>
      </c>
    </row>
    <row r="3827" spans="1:4">
      <c r="A3827" s="146">
        <v>5078</v>
      </c>
      <c r="B3827" s="146" t="s">
        <v>37463</v>
      </c>
      <c r="C3827" s="146" t="s">
        <v>6429</v>
      </c>
      <c r="D3827" s="130">
        <v>21.03</v>
      </c>
    </row>
    <row r="3828" spans="1:4">
      <c r="A3828" s="146">
        <v>5068</v>
      </c>
      <c r="B3828" s="146" t="s">
        <v>37464</v>
      </c>
      <c r="C3828" s="146" t="s">
        <v>6429</v>
      </c>
      <c r="D3828" s="130">
        <v>19.96</v>
      </c>
    </row>
    <row r="3829" spans="1:4">
      <c r="A3829" s="146">
        <v>5073</v>
      </c>
      <c r="B3829" s="146" t="s">
        <v>37465</v>
      </c>
      <c r="C3829" s="146" t="s">
        <v>6429</v>
      </c>
      <c r="D3829" s="130">
        <v>20.34</v>
      </c>
    </row>
    <row r="3830" spans="1:4">
      <c r="A3830" s="146">
        <v>5069</v>
      </c>
      <c r="B3830" s="146" t="s">
        <v>37466</v>
      </c>
      <c r="C3830" s="146" t="s">
        <v>6429</v>
      </c>
      <c r="D3830" s="130">
        <v>20.34</v>
      </c>
    </row>
    <row r="3831" spans="1:4">
      <c r="A3831" s="146">
        <v>5070</v>
      </c>
      <c r="B3831" s="146" t="s">
        <v>37467</v>
      </c>
      <c r="C3831" s="146" t="s">
        <v>6429</v>
      </c>
      <c r="D3831" s="130">
        <v>20.56</v>
      </c>
    </row>
    <row r="3832" spans="1:4">
      <c r="A3832" s="146">
        <v>5071</v>
      </c>
      <c r="B3832" s="146" t="s">
        <v>37468</v>
      </c>
      <c r="C3832" s="146" t="s">
        <v>6429</v>
      </c>
      <c r="D3832" s="130">
        <v>19.96</v>
      </c>
    </row>
    <row r="3833" spans="1:4">
      <c r="A3833" s="146">
        <v>5061</v>
      </c>
      <c r="B3833" s="146" t="s">
        <v>37469</v>
      </c>
      <c r="C3833" s="146" t="s">
        <v>6429</v>
      </c>
      <c r="D3833" s="130">
        <v>19.62</v>
      </c>
    </row>
    <row r="3834" spans="1:4">
      <c r="A3834" s="146">
        <v>5075</v>
      </c>
      <c r="B3834" s="146" t="s">
        <v>37470</v>
      </c>
      <c r="C3834" s="146" t="s">
        <v>6429</v>
      </c>
      <c r="D3834" s="130">
        <v>19.96</v>
      </c>
    </row>
    <row r="3835" spans="1:4">
      <c r="A3835" s="146">
        <v>39027</v>
      </c>
      <c r="B3835" s="146" t="s">
        <v>37471</v>
      </c>
      <c r="C3835" s="146" t="s">
        <v>6429</v>
      </c>
      <c r="D3835" s="130">
        <v>19.940000000000001</v>
      </c>
    </row>
    <row r="3836" spans="1:4">
      <c r="A3836" s="146">
        <v>5062</v>
      </c>
      <c r="B3836" s="146" t="s">
        <v>37472</v>
      </c>
      <c r="C3836" s="146" t="s">
        <v>6429</v>
      </c>
      <c r="D3836" s="130">
        <v>20.22</v>
      </c>
    </row>
    <row r="3837" spans="1:4">
      <c r="A3837" s="146">
        <v>40568</v>
      </c>
      <c r="B3837" s="146" t="s">
        <v>37473</v>
      </c>
      <c r="C3837" s="146" t="s">
        <v>6429</v>
      </c>
      <c r="D3837" s="130">
        <v>20.11</v>
      </c>
    </row>
    <row r="3838" spans="1:4">
      <c r="A3838" s="146">
        <v>39026</v>
      </c>
      <c r="B3838" s="146" t="s">
        <v>37474</v>
      </c>
      <c r="C3838" s="146" t="s">
        <v>6429</v>
      </c>
      <c r="D3838" s="130">
        <v>22.44</v>
      </c>
    </row>
    <row r="3839" spans="1:4">
      <c r="A3839" s="146">
        <v>42431</v>
      </c>
      <c r="B3839" s="146" t="s">
        <v>37475</v>
      </c>
      <c r="C3839" s="146" t="s">
        <v>6426</v>
      </c>
      <c r="D3839" s="131">
        <v>3032.43</v>
      </c>
    </row>
    <row r="3840" spans="1:4">
      <c r="A3840" s="146">
        <v>44074</v>
      </c>
      <c r="B3840" s="146" t="s">
        <v>39033</v>
      </c>
      <c r="C3840" s="146" t="s">
        <v>6424</v>
      </c>
      <c r="D3840" s="130">
        <v>651.88</v>
      </c>
    </row>
    <row r="3841" spans="1:4">
      <c r="A3841" s="146">
        <v>11149</v>
      </c>
      <c r="B3841" s="146" t="s">
        <v>37476</v>
      </c>
      <c r="C3841" s="146" t="s">
        <v>6428</v>
      </c>
      <c r="D3841" s="130">
        <v>307.27</v>
      </c>
    </row>
    <row r="3842" spans="1:4">
      <c r="A3842" s="146">
        <v>511</v>
      </c>
      <c r="B3842" s="146" t="s">
        <v>37477</v>
      </c>
      <c r="C3842" s="146" t="s">
        <v>6424</v>
      </c>
      <c r="D3842" s="130">
        <v>12.45</v>
      </c>
    </row>
    <row r="3843" spans="1:4">
      <c r="A3843" s="146">
        <v>37540</v>
      </c>
      <c r="B3843" s="146" t="s">
        <v>37478</v>
      </c>
      <c r="C3843" s="146" t="s">
        <v>6426</v>
      </c>
      <c r="D3843" s="131">
        <v>96844.26</v>
      </c>
    </row>
    <row r="3844" spans="1:4">
      <c r="A3844" s="146">
        <v>37548</v>
      </c>
      <c r="B3844" s="146" t="s">
        <v>37479</v>
      </c>
      <c r="C3844" s="146" t="s">
        <v>6426</v>
      </c>
      <c r="D3844" s="131">
        <v>128366.57</v>
      </c>
    </row>
    <row r="3845" spans="1:4">
      <c r="A3845" s="146">
        <v>39828</v>
      </c>
      <c r="B3845" s="146" t="s">
        <v>37480</v>
      </c>
      <c r="C3845" s="146" t="s">
        <v>6426</v>
      </c>
      <c r="D3845" s="130">
        <v>770.07</v>
      </c>
    </row>
    <row r="3846" spans="1:4">
      <c r="A3846" s="146">
        <v>12273</v>
      </c>
      <c r="B3846" s="146" t="s">
        <v>37481</v>
      </c>
      <c r="C3846" s="146" t="s">
        <v>6426</v>
      </c>
      <c r="D3846" s="130">
        <v>73.569999999999993</v>
      </c>
    </row>
    <row r="3847" spans="1:4">
      <c r="A3847" s="146">
        <v>38392</v>
      </c>
      <c r="B3847" s="146" t="s">
        <v>37482</v>
      </c>
      <c r="C3847" s="146" t="s">
        <v>6426</v>
      </c>
      <c r="D3847" s="130">
        <v>53.62</v>
      </c>
    </row>
    <row r="3848" spans="1:4">
      <c r="A3848" s="146">
        <v>11735</v>
      </c>
      <c r="B3848" s="146" t="s">
        <v>39034</v>
      </c>
      <c r="C3848" s="146" t="s">
        <v>6426</v>
      </c>
      <c r="D3848" s="130">
        <v>4.97</v>
      </c>
    </row>
    <row r="3849" spans="1:4">
      <c r="A3849" s="146">
        <v>11737</v>
      </c>
      <c r="B3849" s="146" t="s">
        <v>39035</v>
      </c>
      <c r="C3849" s="146" t="s">
        <v>6426</v>
      </c>
      <c r="D3849" s="130">
        <v>7.05</v>
      </c>
    </row>
    <row r="3850" spans="1:4">
      <c r="A3850" s="146">
        <v>11738</v>
      </c>
      <c r="B3850" s="146" t="s">
        <v>39036</v>
      </c>
      <c r="C3850" s="146" t="s">
        <v>6426</v>
      </c>
      <c r="D3850" s="130">
        <v>8.89</v>
      </c>
    </row>
    <row r="3851" spans="1:4">
      <c r="A3851" s="146">
        <v>36143</v>
      </c>
      <c r="B3851" s="146" t="s">
        <v>37483</v>
      </c>
      <c r="C3851" s="146" t="s">
        <v>6426</v>
      </c>
      <c r="D3851" s="130">
        <v>26.75</v>
      </c>
    </row>
    <row r="3852" spans="1:4">
      <c r="A3852" s="146">
        <v>36142</v>
      </c>
      <c r="B3852" s="146" t="s">
        <v>37484</v>
      </c>
      <c r="C3852" s="146" t="s">
        <v>6426</v>
      </c>
      <c r="D3852" s="130">
        <v>1.95</v>
      </c>
    </row>
    <row r="3853" spans="1:4">
      <c r="A3853" s="146">
        <v>36146</v>
      </c>
      <c r="B3853" s="146" t="s">
        <v>37485</v>
      </c>
      <c r="C3853" s="146" t="s">
        <v>6426</v>
      </c>
      <c r="D3853" s="130">
        <v>221.85</v>
      </c>
    </row>
    <row r="3854" spans="1:4">
      <c r="A3854" s="146">
        <v>39015</v>
      </c>
      <c r="B3854" s="146" t="s">
        <v>37486</v>
      </c>
      <c r="C3854" s="146" t="s">
        <v>6426</v>
      </c>
      <c r="D3854" s="130">
        <v>0.94</v>
      </c>
    </row>
    <row r="3855" spans="1:4">
      <c r="A3855" s="146">
        <v>38377</v>
      </c>
      <c r="B3855" s="146" t="s">
        <v>37487</v>
      </c>
      <c r="C3855" s="146" t="s">
        <v>6426</v>
      </c>
      <c r="D3855" s="130">
        <v>23.1</v>
      </c>
    </row>
    <row r="3856" spans="1:4">
      <c r="A3856" s="146">
        <v>38376</v>
      </c>
      <c r="B3856" s="146" t="s">
        <v>37488</v>
      </c>
      <c r="C3856" s="146" t="s">
        <v>6426</v>
      </c>
      <c r="D3856" s="130">
        <v>26.33</v>
      </c>
    </row>
    <row r="3857" spans="1:4">
      <c r="A3857" s="146">
        <v>38116</v>
      </c>
      <c r="B3857" s="146" t="s">
        <v>37489</v>
      </c>
      <c r="C3857" s="146" t="s">
        <v>6426</v>
      </c>
      <c r="D3857" s="130">
        <v>5.95</v>
      </c>
    </row>
    <row r="3858" spans="1:4">
      <c r="A3858" s="146">
        <v>38066</v>
      </c>
      <c r="B3858" s="146" t="s">
        <v>37490</v>
      </c>
      <c r="C3858" s="146" t="s">
        <v>6426</v>
      </c>
      <c r="D3858" s="130">
        <v>9.82</v>
      </c>
    </row>
    <row r="3859" spans="1:4">
      <c r="A3859" s="146">
        <v>38117</v>
      </c>
      <c r="B3859" s="146" t="s">
        <v>37491</v>
      </c>
      <c r="C3859" s="146" t="s">
        <v>6426</v>
      </c>
      <c r="D3859" s="130">
        <v>10.130000000000001</v>
      </c>
    </row>
    <row r="3860" spans="1:4">
      <c r="A3860" s="146">
        <v>38067</v>
      </c>
      <c r="B3860" s="146" t="s">
        <v>37492</v>
      </c>
      <c r="C3860" s="146" t="s">
        <v>6426</v>
      </c>
      <c r="D3860" s="130">
        <v>13.83</v>
      </c>
    </row>
    <row r="3861" spans="1:4">
      <c r="A3861" s="146">
        <v>11522</v>
      </c>
      <c r="B3861" s="146" t="s">
        <v>37493</v>
      </c>
      <c r="C3861" s="146" t="s">
        <v>6426</v>
      </c>
      <c r="D3861" s="130">
        <v>12.33</v>
      </c>
    </row>
    <row r="3862" spans="1:4">
      <c r="A3862" s="146">
        <v>43600</v>
      </c>
      <c r="B3862" s="146" t="s">
        <v>37494</v>
      </c>
      <c r="C3862" s="146" t="s">
        <v>6426</v>
      </c>
      <c r="D3862" s="130">
        <v>49.42</v>
      </c>
    </row>
    <row r="3863" spans="1:4">
      <c r="A3863" s="146">
        <v>5080</v>
      </c>
      <c r="B3863" s="146" t="s">
        <v>37495</v>
      </c>
      <c r="C3863" s="146" t="s">
        <v>6426</v>
      </c>
      <c r="D3863" s="130">
        <v>19.27</v>
      </c>
    </row>
    <row r="3864" spans="1:4">
      <c r="A3864" s="146">
        <v>38168</v>
      </c>
      <c r="B3864" s="146" t="s">
        <v>37496</v>
      </c>
      <c r="C3864" s="146" t="s">
        <v>6426</v>
      </c>
      <c r="D3864" s="130">
        <v>134.54</v>
      </c>
    </row>
    <row r="3865" spans="1:4">
      <c r="A3865" s="146">
        <v>43601</v>
      </c>
      <c r="B3865" s="146" t="s">
        <v>37497</v>
      </c>
      <c r="C3865" s="146" t="s">
        <v>6426</v>
      </c>
      <c r="D3865" s="130">
        <v>67.27</v>
      </c>
    </row>
    <row r="3866" spans="1:4">
      <c r="A3866" s="146">
        <v>13393</v>
      </c>
      <c r="B3866" s="146" t="s">
        <v>37498</v>
      </c>
      <c r="C3866" s="146" t="s">
        <v>6426</v>
      </c>
      <c r="D3866" s="130">
        <v>376.23</v>
      </c>
    </row>
    <row r="3867" spans="1:4">
      <c r="A3867" s="146">
        <v>13395</v>
      </c>
      <c r="B3867" s="146" t="s">
        <v>37499</v>
      </c>
      <c r="C3867" s="146" t="s">
        <v>6426</v>
      </c>
      <c r="D3867" s="130">
        <v>527.24</v>
      </c>
    </row>
    <row r="3868" spans="1:4">
      <c r="A3868" s="146">
        <v>12039</v>
      </c>
      <c r="B3868" s="146" t="s">
        <v>37500</v>
      </c>
      <c r="C3868" s="146" t="s">
        <v>6426</v>
      </c>
      <c r="D3868" s="130">
        <v>554.08000000000004</v>
      </c>
    </row>
    <row r="3869" spans="1:4">
      <c r="A3869" s="146">
        <v>13396</v>
      </c>
      <c r="B3869" s="146" t="s">
        <v>37501</v>
      </c>
      <c r="C3869" s="146" t="s">
        <v>6426</v>
      </c>
      <c r="D3869" s="130">
        <v>778.17</v>
      </c>
    </row>
    <row r="3870" spans="1:4">
      <c r="A3870" s="146">
        <v>12041</v>
      </c>
      <c r="B3870" s="146" t="s">
        <v>37502</v>
      </c>
      <c r="C3870" s="146" t="s">
        <v>6426</v>
      </c>
      <c r="D3870" s="130">
        <v>635.41999999999996</v>
      </c>
    </row>
    <row r="3871" spans="1:4">
      <c r="A3871" s="146">
        <v>12043</v>
      </c>
      <c r="B3871" s="146" t="s">
        <v>37503</v>
      </c>
      <c r="C3871" s="146" t="s">
        <v>6426</v>
      </c>
      <c r="D3871" s="131">
        <v>1341.6</v>
      </c>
    </row>
    <row r="3872" spans="1:4">
      <c r="A3872" s="146">
        <v>39762</v>
      </c>
      <c r="B3872" s="146" t="s">
        <v>37504</v>
      </c>
      <c r="C3872" s="146" t="s">
        <v>6426</v>
      </c>
      <c r="D3872" s="130">
        <v>638.63</v>
      </c>
    </row>
    <row r="3873" spans="1:4">
      <c r="A3873" s="146">
        <v>12042</v>
      </c>
      <c r="B3873" s="146" t="s">
        <v>37505</v>
      </c>
      <c r="C3873" s="146" t="s">
        <v>6426</v>
      </c>
      <c r="D3873" s="130">
        <v>932.39</v>
      </c>
    </row>
    <row r="3874" spans="1:4">
      <c r="A3874" s="146">
        <v>39763</v>
      </c>
      <c r="B3874" s="146" t="s">
        <v>37506</v>
      </c>
      <c r="C3874" s="146" t="s">
        <v>6426</v>
      </c>
      <c r="D3874" s="131">
        <v>1091.24</v>
      </c>
    </row>
    <row r="3875" spans="1:4">
      <c r="A3875" s="146">
        <v>39760</v>
      </c>
      <c r="B3875" s="146" t="s">
        <v>37507</v>
      </c>
      <c r="C3875" s="146" t="s">
        <v>6426</v>
      </c>
      <c r="D3875" s="131">
        <v>1087.6500000000001</v>
      </c>
    </row>
    <row r="3876" spans="1:4">
      <c r="A3876" s="146">
        <v>39756</v>
      </c>
      <c r="B3876" s="146" t="s">
        <v>37508</v>
      </c>
      <c r="C3876" s="146" t="s">
        <v>6426</v>
      </c>
      <c r="D3876" s="130">
        <v>390.53</v>
      </c>
    </row>
    <row r="3877" spans="1:4">
      <c r="A3877" s="146">
        <v>12038</v>
      </c>
      <c r="B3877" s="146" t="s">
        <v>37509</v>
      </c>
      <c r="C3877" s="146" t="s">
        <v>6426</v>
      </c>
      <c r="D3877" s="130">
        <v>487.98</v>
      </c>
    </row>
    <row r="3878" spans="1:4">
      <c r="A3878" s="146">
        <v>39757</v>
      </c>
      <c r="B3878" s="146" t="s">
        <v>37510</v>
      </c>
      <c r="C3878" s="146" t="s">
        <v>6426</v>
      </c>
      <c r="D3878" s="130">
        <v>451.23</v>
      </c>
    </row>
    <row r="3879" spans="1:4">
      <c r="A3879" s="146">
        <v>39758</v>
      </c>
      <c r="B3879" s="146" t="s">
        <v>37511</v>
      </c>
      <c r="C3879" s="146" t="s">
        <v>6426</v>
      </c>
      <c r="D3879" s="130">
        <v>657.61</v>
      </c>
    </row>
    <row r="3880" spans="1:4">
      <c r="A3880" s="146">
        <v>39759</v>
      </c>
      <c r="B3880" s="146" t="s">
        <v>37512</v>
      </c>
      <c r="C3880" s="146" t="s">
        <v>6426</v>
      </c>
      <c r="D3880" s="130">
        <v>812.14</v>
      </c>
    </row>
    <row r="3881" spans="1:4">
      <c r="A3881" s="146">
        <v>39761</v>
      </c>
      <c r="B3881" s="146" t="s">
        <v>37513</v>
      </c>
      <c r="C3881" s="146" t="s">
        <v>6426</v>
      </c>
      <c r="D3881" s="130">
        <v>976.22</v>
      </c>
    </row>
    <row r="3882" spans="1:4">
      <c r="A3882" s="146">
        <v>39805</v>
      </c>
      <c r="B3882" s="146" t="s">
        <v>37514</v>
      </c>
      <c r="C3882" s="146" t="s">
        <v>6426</v>
      </c>
      <c r="D3882" s="130">
        <v>125.69</v>
      </c>
    </row>
    <row r="3883" spans="1:4">
      <c r="A3883" s="146">
        <v>39806</v>
      </c>
      <c r="B3883" s="146" t="s">
        <v>37515</v>
      </c>
      <c r="C3883" s="146" t="s">
        <v>6426</v>
      </c>
      <c r="D3883" s="130">
        <v>232.87</v>
      </c>
    </row>
    <row r="3884" spans="1:4">
      <c r="A3884" s="146">
        <v>39807</v>
      </c>
      <c r="B3884" s="146" t="s">
        <v>37516</v>
      </c>
      <c r="C3884" s="146" t="s">
        <v>6426</v>
      </c>
      <c r="D3884" s="130">
        <v>504.68</v>
      </c>
    </row>
    <row r="3885" spans="1:4">
      <c r="A3885" s="146">
        <v>43100</v>
      </c>
      <c r="B3885" s="146" t="s">
        <v>37517</v>
      </c>
      <c r="C3885" s="146" t="s">
        <v>6426</v>
      </c>
      <c r="D3885" s="130">
        <v>394.55</v>
      </c>
    </row>
    <row r="3886" spans="1:4">
      <c r="A3886" s="146">
        <v>39804</v>
      </c>
      <c r="B3886" s="146" t="s">
        <v>37518</v>
      </c>
      <c r="C3886" s="146" t="s">
        <v>6426</v>
      </c>
      <c r="D3886" s="130">
        <v>73.8</v>
      </c>
    </row>
    <row r="3887" spans="1:4">
      <c r="A3887" s="146">
        <v>39796</v>
      </c>
      <c r="B3887" s="146" t="s">
        <v>37519</v>
      </c>
      <c r="C3887" s="146" t="s">
        <v>6426</v>
      </c>
      <c r="D3887" s="130">
        <v>76.44</v>
      </c>
    </row>
    <row r="3888" spans="1:4">
      <c r="A3888" s="146">
        <v>39797</v>
      </c>
      <c r="B3888" s="146" t="s">
        <v>37520</v>
      </c>
      <c r="C3888" s="146" t="s">
        <v>6426</v>
      </c>
      <c r="D3888" s="130">
        <v>120</v>
      </c>
    </row>
    <row r="3889" spans="1:4">
      <c r="A3889" s="146">
        <v>39798</v>
      </c>
      <c r="B3889" s="146" t="s">
        <v>37521</v>
      </c>
      <c r="C3889" s="146" t="s">
        <v>6426</v>
      </c>
      <c r="D3889" s="130">
        <v>205.84</v>
      </c>
    </row>
    <row r="3890" spans="1:4">
      <c r="A3890" s="146">
        <v>39794</v>
      </c>
      <c r="B3890" s="146" t="s">
        <v>37522</v>
      </c>
      <c r="C3890" s="146" t="s">
        <v>6426</v>
      </c>
      <c r="D3890" s="130">
        <v>32.450000000000003</v>
      </c>
    </row>
    <row r="3891" spans="1:4">
      <c r="A3891" s="146">
        <v>39795</v>
      </c>
      <c r="B3891" s="146" t="s">
        <v>37523</v>
      </c>
      <c r="C3891" s="146" t="s">
        <v>6426</v>
      </c>
      <c r="D3891" s="130">
        <v>51.26</v>
      </c>
    </row>
    <row r="3892" spans="1:4">
      <c r="A3892" s="146">
        <v>39799</v>
      </c>
      <c r="B3892" s="146" t="s">
        <v>37524</v>
      </c>
      <c r="C3892" s="146" t="s">
        <v>6426</v>
      </c>
      <c r="D3892" s="130">
        <v>37.82</v>
      </c>
    </row>
    <row r="3893" spans="1:4">
      <c r="A3893" s="146">
        <v>39801</v>
      </c>
      <c r="B3893" s="146" t="s">
        <v>37525</v>
      </c>
      <c r="C3893" s="146" t="s">
        <v>6426</v>
      </c>
      <c r="D3893" s="130">
        <v>108.25</v>
      </c>
    </row>
    <row r="3894" spans="1:4">
      <c r="A3894" s="146">
        <v>39802</v>
      </c>
      <c r="B3894" s="146" t="s">
        <v>37526</v>
      </c>
      <c r="C3894" s="146" t="s">
        <v>6426</v>
      </c>
      <c r="D3894" s="130">
        <v>158.66999999999999</v>
      </c>
    </row>
    <row r="3895" spans="1:4">
      <c r="A3895" s="146">
        <v>39803</v>
      </c>
      <c r="B3895" s="146" t="s">
        <v>37527</v>
      </c>
      <c r="C3895" s="146" t="s">
        <v>6426</v>
      </c>
      <c r="D3895" s="130">
        <v>221.35</v>
      </c>
    </row>
    <row r="3896" spans="1:4">
      <c r="A3896" s="146">
        <v>39800</v>
      </c>
      <c r="B3896" s="146" t="s">
        <v>37528</v>
      </c>
      <c r="C3896" s="146" t="s">
        <v>6426</v>
      </c>
      <c r="D3896" s="130">
        <v>64.430000000000007</v>
      </c>
    </row>
    <row r="3897" spans="1:4">
      <c r="A3897" s="146">
        <v>21059</v>
      </c>
      <c r="B3897" s="146" t="s">
        <v>37529</v>
      </c>
      <c r="C3897" s="146" t="s">
        <v>6426</v>
      </c>
      <c r="D3897" s="130">
        <v>62.9</v>
      </c>
    </row>
    <row r="3898" spans="1:4">
      <c r="A3898" s="146">
        <v>11234</v>
      </c>
      <c r="B3898" s="146" t="s">
        <v>37530</v>
      </c>
      <c r="C3898" s="146" t="s">
        <v>6426</v>
      </c>
      <c r="D3898" s="130">
        <v>94.8</v>
      </c>
    </row>
    <row r="3899" spans="1:4">
      <c r="A3899" s="146">
        <v>21060</v>
      </c>
      <c r="B3899" s="146" t="s">
        <v>37531</v>
      </c>
      <c r="C3899" s="146" t="s">
        <v>6426</v>
      </c>
      <c r="D3899" s="130">
        <v>116.68</v>
      </c>
    </row>
    <row r="3900" spans="1:4">
      <c r="A3900" s="146">
        <v>21061</v>
      </c>
      <c r="B3900" s="146" t="s">
        <v>37532</v>
      </c>
      <c r="C3900" s="146" t="s">
        <v>6426</v>
      </c>
      <c r="D3900" s="130">
        <v>145.86000000000001</v>
      </c>
    </row>
    <row r="3901" spans="1:4">
      <c r="A3901" s="146">
        <v>21062</v>
      </c>
      <c r="B3901" s="146" t="s">
        <v>37533</v>
      </c>
      <c r="C3901" s="146" t="s">
        <v>6426</v>
      </c>
      <c r="D3901" s="130">
        <v>229.73</v>
      </c>
    </row>
    <row r="3902" spans="1:4">
      <c r="A3902" s="146">
        <v>11708</v>
      </c>
      <c r="B3902" s="146" t="s">
        <v>37534</v>
      </c>
      <c r="C3902" s="146" t="s">
        <v>6426</v>
      </c>
      <c r="D3902" s="130">
        <v>25.06</v>
      </c>
    </row>
    <row r="3903" spans="1:4">
      <c r="A3903" s="146">
        <v>11709</v>
      </c>
      <c r="B3903" s="146" t="s">
        <v>37535</v>
      </c>
      <c r="C3903" s="146" t="s">
        <v>6426</v>
      </c>
      <c r="D3903" s="130">
        <v>58.89</v>
      </c>
    </row>
    <row r="3904" spans="1:4">
      <c r="A3904" s="146">
        <v>11710</v>
      </c>
      <c r="B3904" s="146" t="s">
        <v>37536</v>
      </c>
      <c r="C3904" s="146" t="s">
        <v>6426</v>
      </c>
      <c r="D3904" s="130">
        <v>135.37</v>
      </c>
    </row>
    <row r="3905" spans="1:4">
      <c r="A3905" s="146">
        <v>11707</v>
      </c>
      <c r="B3905" s="146" t="s">
        <v>37537</v>
      </c>
      <c r="C3905" s="146" t="s">
        <v>6426</v>
      </c>
      <c r="D3905" s="130">
        <v>18.77</v>
      </c>
    </row>
    <row r="3906" spans="1:4">
      <c r="A3906" s="146">
        <v>5102</v>
      </c>
      <c r="B3906" s="146" t="s">
        <v>39037</v>
      </c>
      <c r="C3906" s="146" t="s">
        <v>6426</v>
      </c>
      <c r="D3906" s="130">
        <v>6.98</v>
      </c>
    </row>
    <row r="3907" spans="1:4">
      <c r="A3907" s="146">
        <v>11739</v>
      </c>
      <c r="B3907" s="146" t="s">
        <v>39038</v>
      </c>
      <c r="C3907" s="146" t="s">
        <v>6426</v>
      </c>
      <c r="D3907" s="130">
        <v>4.9800000000000004</v>
      </c>
    </row>
    <row r="3908" spans="1:4">
      <c r="A3908" s="146">
        <v>11711</v>
      </c>
      <c r="B3908" s="146" t="s">
        <v>39039</v>
      </c>
      <c r="C3908" s="146" t="s">
        <v>6426</v>
      </c>
      <c r="D3908" s="130">
        <v>5.82</v>
      </c>
    </row>
    <row r="3909" spans="1:4">
      <c r="A3909" s="146">
        <v>11741</v>
      </c>
      <c r="B3909" s="146" t="s">
        <v>39040</v>
      </c>
      <c r="C3909" s="146" t="s">
        <v>6426</v>
      </c>
      <c r="D3909" s="130">
        <v>6.34</v>
      </c>
    </row>
    <row r="3910" spans="1:4">
      <c r="A3910" s="146">
        <v>11745</v>
      </c>
      <c r="B3910" s="146" t="s">
        <v>39041</v>
      </c>
      <c r="C3910" s="146" t="s">
        <v>6426</v>
      </c>
      <c r="D3910" s="130">
        <v>8.35</v>
      </c>
    </row>
    <row r="3911" spans="1:4">
      <c r="A3911" s="146">
        <v>11743</v>
      </c>
      <c r="B3911" s="146" t="s">
        <v>39042</v>
      </c>
      <c r="C3911" s="146" t="s">
        <v>6426</v>
      </c>
      <c r="D3911" s="130">
        <v>5.32</v>
      </c>
    </row>
    <row r="3912" spans="1:4">
      <c r="A3912" s="146">
        <v>25961</v>
      </c>
      <c r="B3912" s="146" t="s">
        <v>37538</v>
      </c>
      <c r="C3912" s="146" t="s">
        <v>6427</v>
      </c>
      <c r="D3912" s="130">
        <v>11.71</v>
      </c>
    </row>
    <row r="3913" spans="1:4">
      <c r="A3913" s="146">
        <v>40985</v>
      </c>
      <c r="B3913" s="146" t="s">
        <v>37539</v>
      </c>
      <c r="C3913" s="146" t="s">
        <v>6432</v>
      </c>
      <c r="D3913" s="131">
        <v>2075.94</v>
      </c>
    </row>
    <row r="3914" spans="1:4">
      <c r="A3914" s="146">
        <v>1088</v>
      </c>
      <c r="B3914" s="146" t="s">
        <v>37540</v>
      </c>
      <c r="C3914" s="146" t="s">
        <v>6426</v>
      </c>
      <c r="D3914" s="130">
        <v>19.54</v>
      </c>
    </row>
    <row r="3915" spans="1:4">
      <c r="A3915" s="146">
        <v>1087</v>
      </c>
      <c r="B3915" s="146" t="s">
        <v>37541</v>
      </c>
      <c r="C3915" s="146" t="s">
        <v>6426</v>
      </c>
      <c r="D3915" s="130">
        <v>24.41</v>
      </c>
    </row>
    <row r="3916" spans="1:4">
      <c r="A3916" s="146">
        <v>38777</v>
      </c>
      <c r="B3916" s="146" t="s">
        <v>37542</v>
      </c>
      <c r="C3916" s="146" t="s">
        <v>6426</v>
      </c>
      <c r="D3916" s="130">
        <v>48.63</v>
      </c>
    </row>
    <row r="3917" spans="1:4">
      <c r="A3917" s="146">
        <v>1086</v>
      </c>
      <c r="B3917" s="146" t="s">
        <v>37543</v>
      </c>
      <c r="C3917" s="146" t="s">
        <v>6426</v>
      </c>
      <c r="D3917" s="130">
        <v>25.66</v>
      </c>
    </row>
    <row r="3918" spans="1:4">
      <c r="A3918" s="146">
        <v>1079</v>
      </c>
      <c r="B3918" s="146" t="s">
        <v>37544</v>
      </c>
      <c r="C3918" s="146" t="s">
        <v>6426</v>
      </c>
      <c r="D3918" s="130">
        <v>26.52</v>
      </c>
    </row>
    <row r="3919" spans="1:4">
      <c r="A3919" s="146">
        <v>39374</v>
      </c>
      <c r="B3919" s="146" t="s">
        <v>37545</v>
      </c>
      <c r="C3919" s="146" t="s">
        <v>6426</v>
      </c>
      <c r="D3919" s="130">
        <v>99.63</v>
      </c>
    </row>
    <row r="3920" spans="1:4">
      <c r="A3920" s="146">
        <v>1082</v>
      </c>
      <c r="B3920" s="146" t="s">
        <v>37546</v>
      </c>
      <c r="C3920" s="146" t="s">
        <v>6426</v>
      </c>
      <c r="D3920" s="130">
        <v>166.76</v>
      </c>
    </row>
    <row r="3921" spans="1:4">
      <c r="A3921" s="146">
        <v>12316</v>
      </c>
      <c r="B3921" s="146" t="s">
        <v>37547</v>
      </c>
      <c r="C3921" s="146" t="s">
        <v>6426</v>
      </c>
      <c r="D3921" s="130">
        <v>76.430000000000007</v>
      </c>
    </row>
    <row r="3922" spans="1:4">
      <c r="A3922" s="146">
        <v>12317</v>
      </c>
      <c r="B3922" s="146" t="s">
        <v>37548</v>
      </c>
      <c r="C3922" s="146" t="s">
        <v>6426</v>
      </c>
      <c r="D3922" s="130">
        <v>91.15</v>
      </c>
    </row>
    <row r="3923" spans="1:4">
      <c r="A3923" s="146">
        <v>12318</v>
      </c>
      <c r="B3923" s="146" t="s">
        <v>37549</v>
      </c>
      <c r="C3923" s="146" t="s">
        <v>6426</v>
      </c>
      <c r="D3923" s="130">
        <v>105</v>
      </c>
    </row>
    <row r="3924" spans="1:4">
      <c r="A3924" s="146">
        <v>5104</v>
      </c>
      <c r="B3924" s="146" t="s">
        <v>37550</v>
      </c>
      <c r="C3924" s="146" t="s">
        <v>6429</v>
      </c>
      <c r="D3924" s="130">
        <v>66.760000000000005</v>
      </c>
    </row>
    <row r="3925" spans="1:4">
      <c r="A3925" s="146">
        <v>26023</v>
      </c>
      <c r="B3925" s="146" t="s">
        <v>37551</v>
      </c>
      <c r="C3925" s="146" t="s">
        <v>6426</v>
      </c>
      <c r="D3925" s="130">
        <v>52.94</v>
      </c>
    </row>
    <row r="3926" spans="1:4">
      <c r="A3926" s="146">
        <v>2710</v>
      </c>
      <c r="B3926" s="146" t="s">
        <v>37552</v>
      </c>
      <c r="C3926" s="146" t="s">
        <v>6426</v>
      </c>
      <c r="D3926" s="130">
        <v>42.28</v>
      </c>
    </row>
    <row r="3927" spans="1:4">
      <c r="A3927" s="146">
        <v>14575</v>
      </c>
      <c r="B3927" s="146" t="s">
        <v>37553</v>
      </c>
      <c r="C3927" s="146" t="s">
        <v>6426</v>
      </c>
      <c r="D3927" s="131">
        <v>5459885.9100000001</v>
      </c>
    </row>
    <row r="3928" spans="1:4">
      <c r="A3928" s="146">
        <v>20034</v>
      </c>
      <c r="B3928" s="146" t="s">
        <v>37554</v>
      </c>
      <c r="C3928" s="146" t="s">
        <v>6426</v>
      </c>
      <c r="D3928" s="130">
        <v>116.93</v>
      </c>
    </row>
    <row r="3929" spans="1:4">
      <c r="A3929" s="146">
        <v>20036</v>
      </c>
      <c r="B3929" s="146" t="s">
        <v>37555</v>
      </c>
      <c r="C3929" s="146" t="s">
        <v>6426</v>
      </c>
      <c r="D3929" s="130">
        <v>224.92</v>
      </c>
    </row>
    <row r="3930" spans="1:4">
      <c r="A3930" s="146">
        <v>20037</v>
      </c>
      <c r="B3930" s="146" t="s">
        <v>37556</v>
      </c>
      <c r="C3930" s="146" t="s">
        <v>6426</v>
      </c>
      <c r="D3930" s="130">
        <v>424.24</v>
      </c>
    </row>
    <row r="3931" spans="1:4">
      <c r="A3931" s="146">
        <v>20043</v>
      </c>
      <c r="B3931" s="146" t="s">
        <v>37557</v>
      </c>
      <c r="C3931" s="146" t="s">
        <v>6426</v>
      </c>
      <c r="D3931" s="130">
        <v>7.17</v>
      </c>
    </row>
    <row r="3932" spans="1:4">
      <c r="A3932" s="146">
        <v>20044</v>
      </c>
      <c r="B3932" s="146" t="s">
        <v>37558</v>
      </c>
      <c r="C3932" s="146" t="s">
        <v>6426</v>
      </c>
      <c r="D3932" s="130">
        <v>8.3800000000000008</v>
      </c>
    </row>
    <row r="3933" spans="1:4">
      <c r="A3933" s="146">
        <v>20042</v>
      </c>
      <c r="B3933" s="146" t="s">
        <v>37559</v>
      </c>
      <c r="C3933" s="146" t="s">
        <v>6426</v>
      </c>
      <c r="D3933" s="130">
        <v>6.07</v>
      </c>
    </row>
    <row r="3934" spans="1:4">
      <c r="A3934" s="146">
        <v>20046</v>
      </c>
      <c r="B3934" s="146" t="s">
        <v>37560</v>
      </c>
      <c r="C3934" s="146" t="s">
        <v>6426</v>
      </c>
      <c r="D3934" s="130">
        <v>17.79</v>
      </c>
    </row>
    <row r="3935" spans="1:4">
      <c r="A3935" s="146">
        <v>20047</v>
      </c>
      <c r="B3935" s="146" t="s">
        <v>37561</v>
      </c>
      <c r="C3935" s="146" t="s">
        <v>6426</v>
      </c>
      <c r="D3935" s="130">
        <v>48.61</v>
      </c>
    </row>
    <row r="3936" spans="1:4">
      <c r="A3936" s="146">
        <v>20045</v>
      </c>
      <c r="B3936" s="146" t="s">
        <v>37562</v>
      </c>
      <c r="C3936" s="146" t="s">
        <v>6426</v>
      </c>
      <c r="D3936" s="130">
        <v>7.31</v>
      </c>
    </row>
    <row r="3937" spans="1:4">
      <c r="A3937" s="146">
        <v>20972</v>
      </c>
      <c r="B3937" s="146" t="s">
        <v>37563</v>
      </c>
      <c r="C3937" s="146" t="s">
        <v>6426</v>
      </c>
      <c r="D3937" s="130">
        <v>112.85</v>
      </c>
    </row>
    <row r="3938" spans="1:4">
      <c r="A3938" s="146">
        <v>20032</v>
      </c>
      <c r="B3938" s="146" t="s">
        <v>37564</v>
      </c>
      <c r="C3938" s="146" t="s">
        <v>6426</v>
      </c>
      <c r="D3938" s="130">
        <v>73.650000000000006</v>
      </c>
    </row>
    <row r="3939" spans="1:4">
      <c r="A3939" s="146">
        <v>11321</v>
      </c>
      <c r="B3939" s="146" t="s">
        <v>37565</v>
      </c>
      <c r="C3939" s="146" t="s">
        <v>6426</v>
      </c>
      <c r="D3939" s="130">
        <v>33.58</v>
      </c>
    </row>
    <row r="3940" spans="1:4">
      <c r="A3940" s="146">
        <v>11323</v>
      </c>
      <c r="B3940" s="146" t="s">
        <v>37566</v>
      </c>
      <c r="C3940" s="146" t="s">
        <v>6426</v>
      </c>
      <c r="D3940" s="130">
        <v>38.619999999999997</v>
      </c>
    </row>
    <row r="3941" spans="1:4">
      <c r="A3941" s="146">
        <v>20327</v>
      </c>
      <c r="B3941" s="146" t="s">
        <v>37567</v>
      </c>
      <c r="C3941" s="146" t="s">
        <v>6426</v>
      </c>
      <c r="D3941" s="130">
        <v>21.92</v>
      </c>
    </row>
    <row r="3942" spans="1:4">
      <c r="A3942" s="146">
        <v>13390</v>
      </c>
      <c r="B3942" s="146" t="s">
        <v>37568</v>
      </c>
      <c r="C3942" s="146" t="s">
        <v>6426</v>
      </c>
      <c r="D3942" s="130">
        <v>96.46</v>
      </c>
    </row>
    <row r="3943" spans="1:4">
      <c r="A3943" s="146">
        <v>6034</v>
      </c>
      <c r="B3943" s="146" t="s">
        <v>37569</v>
      </c>
      <c r="C3943" s="146" t="s">
        <v>6426</v>
      </c>
      <c r="D3943" s="130">
        <v>11.01</v>
      </c>
    </row>
    <row r="3944" spans="1:4">
      <c r="A3944" s="146">
        <v>6036</v>
      </c>
      <c r="B3944" s="146" t="s">
        <v>37570</v>
      </c>
      <c r="C3944" s="146" t="s">
        <v>6426</v>
      </c>
      <c r="D3944" s="130">
        <v>14.99</v>
      </c>
    </row>
    <row r="3945" spans="1:4">
      <c r="A3945" s="146">
        <v>6031</v>
      </c>
      <c r="B3945" s="146" t="s">
        <v>37571</v>
      </c>
      <c r="C3945" s="146" t="s">
        <v>6426</v>
      </c>
      <c r="D3945" s="130">
        <v>17.62</v>
      </c>
    </row>
    <row r="3946" spans="1:4">
      <c r="A3946" s="146">
        <v>6029</v>
      </c>
      <c r="B3946" s="146" t="s">
        <v>37572</v>
      </c>
      <c r="C3946" s="146" t="s">
        <v>6426</v>
      </c>
      <c r="D3946" s="130">
        <v>17.8</v>
      </c>
    </row>
    <row r="3947" spans="1:4">
      <c r="A3947" s="146">
        <v>6033</v>
      </c>
      <c r="B3947" s="146" t="s">
        <v>37573</v>
      </c>
      <c r="C3947" s="146" t="s">
        <v>6426</v>
      </c>
      <c r="D3947" s="130">
        <v>23.47</v>
      </c>
    </row>
    <row r="3948" spans="1:4">
      <c r="A3948" s="146">
        <v>11672</v>
      </c>
      <c r="B3948" s="146" t="s">
        <v>37574</v>
      </c>
      <c r="C3948" s="146" t="s">
        <v>6426</v>
      </c>
      <c r="D3948" s="130">
        <v>51.05</v>
      </c>
    </row>
    <row r="3949" spans="1:4">
      <c r="A3949" s="146">
        <v>11669</v>
      </c>
      <c r="B3949" s="146" t="s">
        <v>37575</v>
      </c>
      <c r="C3949" s="146" t="s">
        <v>6426</v>
      </c>
      <c r="D3949" s="130">
        <v>48.62</v>
      </c>
    </row>
    <row r="3950" spans="1:4">
      <c r="A3950" s="146">
        <v>11670</v>
      </c>
      <c r="B3950" s="146" t="s">
        <v>37576</v>
      </c>
      <c r="C3950" s="146" t="s">
        <v>6426</v>
      </c>
      <c r="D3950" s="130">
        <v>18.62</v>
      </c>
    </row>
    <row r="3951" spans="1:4">
      <c r="A3951" s="146">
        <v>20055</v>
      </c>
      <c r="B3951" s="146" t="s">
        <v>37577</v>
      </c>
      <c r="C3951" s="146" t="s">
        <v>6426</v>
      </c>
      <c r="D3951" s="130">
        <v>36.409999999999997</v>
      </c>
    </row>
    <row r="3952" spans="1:4">
      <c r="A3952" s="146">
        <v>11671</v>
      </c>
      <c r="B3952" s="146" t="s">
        <v>37578</v>
      </c>
      <c r="C3952" s="146" t="s">
        <v>6426</v>
      </c>
      <c r="D3952" s="130">
        <v>78.13</v>
      </c>
    </row>
    <row r="3953" spans="1:4">
      <c r="A3953" s="146">
        <v>6032</v>
      </c>
      <c r="B3953" s="146" t="s">
        <v>37579</v>
      </c>
      <c r="C3953" s="146" t="s">
        <v>6426</v>
      </c>
      <c r="D3953" s="130">
        <v>22.31</v>
      </c>
    </row>
    <row r="3954" spans="1:4">
      <c r="A3954" s="146">
        <v>11673</v>
      </c>
      <c r="B3954" s="146" t="s">
        <v>37580</v>
      </c>
      <c r="C3954" s="146" t="s">
        <v>6426</v>
      </c>
      <c r="D3954" s="130">
        <v>17.57</v>
      </c>
    </row>
    <row r="3955" spans="1:4">
      <c r="A3955" s="146">
        <v>11674</v>
      </c>
      <c r="B3955" s="146" t="s">
        <v>37581</v>
      </c>
      <c r="C3955" s="146" t="s">
        <v>6426</v>
      </c>
      <c r="D3955" s="130">
        <v>22.63</v>
      </c>
    </row>
    <row r="3956" spans="1:4">
      <c r="A3956" s="146">
        <v>11675</v>
      </c>
      <c r="B3956" s="146" t="s">
        <v>37582</v>
      </c>
      <c r="C3956" s="146" t="s">
        <v>6426</v>
      </c>
      <c r="D3956" s="130">
        <v>35.93</v>
      </c>
    </row>
    <row r="3957" spans="1:4">
      <c r="A3957" s="146">
        <v>11676</v>
      </c>
      <c r="B3957" s="146" t="s">
        <v>37583</v>
      </c>
      <c r="C3957" s="146" t="s">
        <v>6426</v>
      </c>
      <c r="D3957" s="130">
        <v>48.05</v>
      </c>
    </row>
    <row r="3958" spans="1:4">
      <c r="A3958" s="146">
        <v>11677</v>
      </c>
      <c r="B3958" s="146" t="s">
        <v>37584</v>
      </c>
      <c r="C3958" s="146" t="s">
        <v>6426</v>
      </c>
      <c r="D3958" s="130">
        <v>49.62</v>
      </c>
    </row>
    <row r="3959" spans="1:4">
      <c r="A3959" s="146">
        <v>11678</v>
      </c>
      <c r="B3959" s="146" t="s">
        <v>37585</v>
      </c>
      <c r="C3959" s="146" t="s">
        <v>6426</v>
      </c>
      <c r="D3959" s="130">
        <v>90.88</v>
      </c>
    </row>
    <row r="3960" spans="1:4">
      <c r="A3960" s="146">
        <v>6038</v>
      </c>
      <c r="B3960" s="146" t="s">
        <v>37586</v>
      </c>
      <c r="C3960" s="146" t="s">
        <v>6426</v>
      </c>
      <c r="D3960" s="130">
        <v>5.76</v>
      </c>
    </row>
    <row r="3961" spans="1:4">
      <c r="A3961" s="146">
        <v>11718</v>
      </c>
      <c r="B3961" s="146" t="s">
        <v>37587</v>
      </c>
      <c r="C3961" s="146" t="s">
        <v>6426</v>
      </c>
      <c r="D3961" s="130">
        <v>16.440000000000001</v>
      </c>
    </row>
    <row r="3962" spans="1:4">
      <c r="A3962" s="146">
        <v>6037</v>
      </c>
      <c r="B3962" s="146" t="s">
        <v>37588</v>
      </c>
      <c r="C3962" s="146" t="s">
        <v>6426</v>
      </c>
      <c r="D3962" s="130">
        <v>11.99</v>
      </c>
    </row>
    <row r="3963" spans="1:4">
      <c r="A3963" s="146">
        <v>11719</v>
      </c>
      <c r="B3963" s="146" t="s">
        <v>37589</v>
      </c>
      <c r="C3963" s="146" t="s">
        <v>6426</v>
      </c>
      <c r="D3963" s="130">
        <v>13.34</v>
      </c>
    </row>
    <row r="3964" spans="1:4">
      <c r="A3964" s="146">
        <v>6019</v>
      </c>
      <c r="B3964" s="146" t="s">
        <v>37590</v>
      </c>
      <c r="C3964" s="146" t="s">
        <v>6426</v>
      </c>
      <c r="D3964" s="130">
        <v>52.89</v>
      </c>
    </row>
    <row r="3965" spans="1:4">
      <c r="A3965" s="146">
        <v>6010</v>
      </c>
      <c r="B3965" s="146" t="s">
        <v>37591</v>
      </c>
      <c r="C3965" s="146" t="s">
        <v>6426</v>
      </c>
      <c r="D3965" s="130">
        <v>91.01</v>
      </c>
    </row>
    <row r="3966" spans="1:4">
      <c r="A3966" s="146">
        <v>6017</v>
      </c>
      <c r="B3966" s="146" t="s">
        <v>37592</v>
      </c>
      <c r="C3966" s="146" t="s">
        <v>6426</v>
      </c>
      <c r="D3966" s="130">
        <v>72.08</v>
      </c>
    </row>
    <row r="3967" spans="1:4">
      <c r="A3967" s="146">
        <v>6020</v>
      </c>
      <c r="B3967" s="146" t="s">
        <v>37593</v>
      </c>
      <c r="C3967" s="146" t="s">
        <v>6426</v>
      </c>
      <c r="D3967" s="130">
        <v>31.77</v>
      </c>
    </row>
    <row r="3968" spans="1:4">
      <c r="A3968" s="146">
        <v>6028</v>
      </c>
      <c r="B3968" s="146" t="s">
        <v>37594</v>
      </c>
      <c r="C3968" s="146" t="s">
        <v>6426</v>
      </c>
      <c r="D3968" s="130">
        <v>126.76</v>
      </c>
    </row>
    <row r="3969" spans="1:4">
      <c r="A3969" s="146">
        <v>6011</v>
      </c>
      <c r="B3969" s="146" t="s">
        <v>37595</v>
      </c>
      <c r="C3969" s="146" t="s">
        <v>6426</v>
      </c>
      <c r="D3969" s="130">
        <v>262.89999999999998</v>
      </c>
    </row>
    <row r="3970" spans="1:4">
      <c r="A3970" s="146">
        <v>6012</v>
      </c>
      <c r="B3970" s="146" t="s">
        <v>37596</v>
      </c>
      <c r="C3970" s="146" t="s">
        <v>6426</v>
      </c>
      <c r="D3970" s="130">
        <v>318.27999999999997</v>
      </c>
    </row>
    <row r="3971" spans="1:4">
      <c r="A3971" s="146">
        <v>6016</v>
      </c>
      <c r="B3971" s="146" t="s">
        <v>37597</v>
      </c>
      <c r="C3971" s="146" t="s">
        <v>6426</v>
      </c>
      <c r="D3971" s="130">
        <v>33.51</v>
      </c>
    </row>
    <row r="3972" spans="1:4">
      <c r="A3972" s="146">
        <v>6027</v>
      </c>
      <c r="B3972" s="146" t="s">
        <v>37598</v>
      </c>
      <c r="C3972" s="146" t="s">
        <v>6426</v>
      </c>
      <c r="D3972" s="130">
        <v>663.19</v>
      </c>
    </row>
    <row r="3973" spans="1:4">
      <c r="A3973" s="146">
        <v>6013</v>
      </c>
      <c r="B3973" s="146" t="s">
        <v>37599</v>
      </c>
      <c r="C3973" s="146" t="s">
        <v>6426</v>
      </c>
      <c r="D3973" s="130">
        <v>100.07</v>
      </c>
    </row>
    <row r="3974" spans="1:4">
      <c r="A3974" s="146">
        <v>6015</v>
      </c>
      <c r="B3974" s="146" t="s">
        <v>37600</v>
      </c>
      <c r="C3974" s="146" t="s">
        <v>6426</v>
      </c>
      <c r="D3974" s="130">
        <v>145.53</v>
      </c>
    </row>
    <row r="3975" spans="1:4">
      <c r="A3975" s="146">
        <v>6014</v>
      </c>
      <c r="B3975" s="146" t="s">
        <v>37601</v>
      </c>
      <c r="C3975" s="146" t="s">
        <v>6426</v>
      </c>
      <c r="D3975" s="130">
        <v>139.13</v>
      </c>
    </row>
    <row r="3976" spans="1:4">
      <c r="A3976" s="146">
        <v>6006</v>
      </c>
      <c r="B3976" s="146" t="s">
        <v>37602</v>
      </c>
      <c r="C3976" s="146" t="s">
        <v>6426</v>
      </c>
      <c r="D3976" s="130">
        <v>72.47</v>
      </c>
    </row>
    <row r="3977" spans="1:4">
      <c r="A3977" s="146">
        <v>6005</v>
      </c>
      <c r="B3977" s="146" t="s">
        <v>37603</v>
      </c>
      <c r="C3977" s="146" t="s">
        <v>6426</v>
      </c>
      <c r="D3977" s="130">
        <v>81.75</v>
      </c>
    </row>
    <row r="3978" spans="1:4">
      <c r="A3978" s="146">
        <v>11756</v>
      </c>
      <c r="B3978" s="146" t="s">
        <v>37604</v>
      </c>
      <c r="C3978" s="146" t="s">
        <v>6426</v>
      </c>
      <c r="D3978" s="130">
        <v>39.04</v>
      </c>
    </row>
    <row r="3979" spans="1:4">
      <c r="A3979" s="146">
        <v>10904</v>
      </c>
      <c r="B3979" s="146" t="s">
        <v>37605</v>
      </c>
      <c r="C3979" s="146" t="s">
        <v>6426</v>
      </c>
      <c r="D3979" s="130">
        <v>158</v>
      </c>
    </row>
    <row r="3980" spans="1:4">
      <c r="A3980" s="146">
        <v>11752</v>
      </c>
      <c r="B3980" s="146" t="s">
        <v>37606</v>
      </c>
      <c r="C3980" s="146" t="s">
        <v>6426</v>
      </c>
      <c r="D3980" s="130">
        <v>22.51</v>
      </c>
    </row>
    <row r="3981" spans="1:4">
      <c r="A3981" s="146">
        <v>11753</v>
      </c>
      <c r="B3981" s="146" t="s">
        <v>37607</v>
      </c>
      <c r="C3981" s="146" t="s">
        <v>6426</v>
      </c>
      <c r="D3981" s="130">
        <v>26.88</v>
      </c>
    </row>
    <row r="3982" spans="1:4">
      <c r="A3982" s="146">
        <v>6021</v>
      </c>
      <c r="B3982" s="146" t="s">
        <v>37608</v>
      </c>
      <c r="C3982" s="146" t="s">
        <v>6426</v>
      </c>
      <c r="D3982" s="130">
        <v>74.59</v>
      </c>
    </row>
    <row r="3983" spans="1:4">
      <c r="A3983" s="146">
        <v>6024</v>
      </c>
      <c r="B3983" s="146" t="s">
        <v>37609</v>
      </c>
      <c r="C3983" s="146" t="s">
        <v>6426</v>
      </c>
      <c r="D3983" s="130">
        <v>77.099999999999994</v>
      </c>
    </row>
    <row r="3984" spans="1:4">
      <c r="A3984" s="146">
        <v>38379</v>
      </c>
      <c r="B3984" s="146" t="s">
        <v>37610</v>
      </c>
      <c r="C3984" s="146" t="s">
        <v>6430</v>
      </c>
      <c r="D3984" s="130">
        <v>30.9</v>
      </c>
    </row>
    <row r="3985" spans="1:4">
      <c r="A3985" s="146">
        <v>13897</v>
      </c>
      <c r="B3985" s="146" t="s">
        <v>37611</v>
      </c>
      <c r="C3985" s="146" t="s">
        <v>6426</v>
      </c>
      <c r="D3985" s="131">
        <v>5871.96</v>
      </c>
    </row>
    <row r="3986" spans="1:4">
      <c r="A3986" s="146">
        <v>10640</v>
      </c>
      <c r="B3986" s="146" t="s">
        <v>37612</v>
      </c>
      <c r="C3986" s="146" t="s">
        <v>6426</v>
      </c>
      <c r="D3986" s="131">
        <v>12717.43</v>
      </c>
    </row>
    <row r="3987" spans="1:4">
      <c r="A3987" s="146">
        <v>11086</v>
      </c>
      <c r="B3987" s="146" t="s">
        <v>37613</v>
      </c>
      <c r="C3987" s="146" t="s">
        <v>6431</v>
      </c>
      <c r="D3987" s="130">
        <v>107.88</v>
      </c>
    </row>
    <row r="3988" spans="1:4">
      <c r="A3988" s="146">
        <v>34357</v>
      </c>
      <c r="B3988" s="146" t="s">
        <v>37614</v>
      </c>
      <c r="C3988" s="146" t="s">
        <v>6429</v>
      </c>
      <c r="D3988" s="130">
        <v>4.05</v>
      </c>
    </row>
    <row r="3989" spans="1:4">
      <c r="A3989" s="146">
        <v>37329</v>
      </c>
      <c r="B3989" s="146" t="s">
        <v>37615</v>
      </c>
      <c r="C3989" s="146" t="s">
        <v>6429</v>
      </c>
      <c r="D3989" s="130">
        <v>85.33</v>
      </c>
    </row>
    <row r="3990" spans="1:4">
      <c r="A3990" s="146">
        <v>2510</v>
      </c>
      <c r="B3990" s="146" t="s">
        <v>37616</v>
      </c>
      <c r="C3990" s="146" t="s">
        <v>6426</v>
      </c>
      <c r="D3990" s="130">
        <v>24.16</v>
      </c>
    </row>
    <row r="3991" spans="1:4">
      <c r="A3991" s="146">
        <v>12359</v>
      </c>
      <c r="B3991" s="146" t="s">
        <v>37617</v>
      </c>
      <c r="C3991" s="146" t="s">
        <v>6426</v>
      </c>
      <c r="D3991" s="130">
        <v>99.44</v>
      </c>
    </row>
    <row r="3992" spans="1:4">
      <c r="A3992" s="146">
        <v>7353</v>
      </c>
      <c r="B3992" s="146" t="s">
        <v>37618</v>
      </c>
      <c r="C3992" s="146" t="s">
        <v>6424</v>
      </c>
      <c r="D3992" s="130">
        <v>21.86</v>
      </c>
    </row>
    <row r="3993" spans="1:4">
      <c r="A3993" s="146">
        <v>36144</v>
      </c>
      <c r="B3993" s="146" t="s">
        <v>37619</v>
      </c>
      <c r="C3993" s="146" t="s">
        <v>6426</v>
      </c>
      <c r="D3993" s="130">
        <v>1.46</v>
      </c>
    </row>
    <row r="3994" spans="1:4">
      <c r="A3994" s="146">
        <v>10518</v>
      </c>
      <c r="B3994" s="146" t="s">
        <v>37620</v>
      </c>
      <c r="C3994" s="146" t="s">
        <v>6426</v>
      </c>
      <c r="D3994" s="130">
        <v>103.91</v>
      </c>
    </row>
    <row r="3995" spans="1:4">
      <c r="A3995" s="146">
        <v>36530</v>
      </c>
      <c r="B3995" s="146" t="s">
        <v>37621</v>
      </c>
      <c r="C3995" s="146" t="s">
        <v>6426</v>
      </c>
      <c r="D3995" s="131">
        <v>268231.09000000003</v>
      </c>
    </row>
    <row r="3996" spans="1:4">
      <c r="A3996" s="146">
        <v>6046</v>
      </c>
      <c r="B3996" s="146" t="s">
        <v>37622</v>
      </c>
      <c r="C3996" s="146" t="s">
        <v>6426</v>
      </c>
      <c r="D3996" s="131">
        <v>290938.5</v>
      </c>
    </row>
    <row r="3997" spans="1:4">
      <c r="A3997" s="146">
        <v>36531</v>
      </c>
      <c r="B3997" s="146" t="s">
        <v>37623</v>
      </c>
      <c r="C3997" s="146" t="s">
        <v>6426</v>
      </c>
      <c r="D3997" s="131">
        <v>301582.57</v>
      </c>
    </row>
    <row r="3998" spans="1:4">
      <c r="A3998" s="146">
        <v>34684</v>
      </c>
      <c r="B3998" s="146" t="s">
        <v>37624</v>
      </c>
      <c r="C3998" s="146" t="s">
        <v>6425</v>
      </c>
      <c r="D3998" s="130">
        <v>208.13</v>
      </c>
    </row>
    <row r="3999" spans="1:4">
      <c r="A3999" s="146">
        <v>34683</v>
      </c>
      <c r="B3999" s="146" t="s">
        <v>37625</v>
      </c>
      <c r="C3999" s="146" t="s">
        <v>6425</v>
      </c>
      <c r="D3999" s="130">
        <v>130.08000000000001</v>
      </c>
    </row>
    <row r="4000" spans="1:4">
      <c r="A4000" s="146">
        <v>533</v>
      </c>
      <c r="B4000" s="146" t="s">
        <v>37626</v>
      </c>
      <c r="C4000" s="146" t="s">
        <v>6425</v>
      </c>
      <c r="D4000" s="130">
        <v>30.55</v>
      </c>
    </row>
    <row r="4001" spans="1:4">
      <c r="A4001" s="146">
        <v>10515</v>
      </c>
      <c r="B4001" s="146" t="s">
        <v>37627</v>
      </c>
      <c r="C4001" s="146" t="s">
        <v>6425</v>
      </c>
      <c r="D4001" s="130">
        <v>57.64</v>
      </c>
    </row>
    <row r="4002" spans="1:4">
      <c r="A4002" s="146">
        <v>536</v>
      </c>
      <c r="B4002" s="146" t="s">
        <v>37628</v>
      </c>
      <c r="C4002" s="146" t="s">
        <v>6425</v>
      </c>
      <c r="D4002" s="130">
        <v>41.7</v>
      </c>
    </row>
    <row r="4003" spans="1:4">
      <c r="A4003" s="146">
        <v>153</v>
      </c>
      <c r="B4003" s="146" t="s">
        <v>37629</v>
      </c>
      <c r="C4003" s="146" t="s">
        <v>6424</v>
      </c>
      <c r="D4003" s="130">
        <v>113.03</v>
      </c>
    </row>
    <row r="4004" spans="1:4">
      <c r="A4004" s="146">
        <v>34682</v>
      </c>
      <c r="B4004" s="146" t="s">
        <v>37630</v>
      </c>
      <c r="C4004" s="146" t="s">
        <v>6425</v>
      </c>
      <c r="D4004" s="130">
        <v>99.47</v>
      </c>
    </row>
    <row r="4005" spans="1:4">
      <c r="A4005" s="146">
        <v>20205</v>
      </c>
      <c r="B4005" s="146" t="s">
        <v>37631</v>
      </c>
      <c r="C4005" s="146" t="s">
        <v>6430</v>
      </c>
      <c r="D4005" s="130">
        <v>2.42</v>
      </c>
    </row>
    <row r="4006" spans="1:4">
      <c r="A4006" s="146">
        <v>4412</v>
      </c>
      <c r="B4006" s="146" t="s">
        <v>37632</v>
      </c>
      <c r="C4006" s="146" t="s">
        <v>6430</v>
      </c>
      <c r="D4006" s="130">
        <v>1.45</v>
      </c>
    </row>
    <row r="4007" spans="1:4">
      <c r="A4007" s="146">
        <v>4408</v>
      </c>
      <c r="B4007" s="146" t="s">
        <v>37633</v>
      </c>
      <c r="C4007" s="146" t="s">
        <v>6430</v>
      </c>
      <c r="D4007" s="130">
        <v>1.81</v>
      </c>
    </row>
    <row r="4008" spans="1:4">
      <c r="A4008" s="146">
        <v>10559</v>
      </c>
      <c r="B4008" s="146" t="s">
        <v>37634</v>
      </c>
      <c r="C4008" s="146" t="s">
        <v>6426</v>
      </c>
      <c r="D4008" s="131">
        <v>2300</v>
      </c>
    </row>
    <row r="4009" spans="1:4">
      <c r="A4009" s="146">
        <v>10664</v>
      </c>
      <c r="B4009" s="146" t="s">
        <v>37635</v>
      </c>
      <c r="C4009" s="146" t="s">
        <v>6426</v>
      </c>
      <c r="D4009" s="131">
        <v>6250.9</v>
      </c>
    </row>
    <row r="4010" spans="1:4">
      <c r="A4010" s="146">
        <v>36250</v>
      </c>
      <c r="B4010" s="146" t="s">
        <v>37636</v>
      </c>
      <c r="C4010" s="146" t="s">
        <v>6430</v>
      </c>
      <c r="D4010" s="130">
        <v>6.35</v>
      </c>
    </row>
    <row r="4011" spans="1:4">
      <c r="A4011" s="146">
        <v>10857</v>
      </c>
      <c r="B4011" s="146" t="s">
        <v>37637</v>
      </c>
      <c r="C4011" s="146" t="s">
        <v>6430</v>
      </c>
      <c r="D4011" s="130">
        <v>12.2</v>
      </c>
    </row>
    <row r="4012" spans="1:4">
      <c r="A4012" s="146">
        <v>4803</v>
      </c>
      <c r="B4012" s="146" t="s">
        <v>37638</v>
      </c>
      <c r="C4012" s="146" t="s">
        <v>6430</v>
      </c>
      <c r="D4012" s="130">
        <v>25.3</v>
      </c>
    </row>
    <row r="4013" spans="1:4">
      <c r="A4013" s="146">
        <v>6186</v>
      </c>
      <c r="B4013" s="146" t="s">
        <v>37639</v>
      </c>
      <c r="C4013" s="146" t="s">
        <v>6430</v>
      </c>
      <c r="D4013" s="130">
        <v>12.86</v>
      </c>
    </row>
    <row r="4014" spans="1:4">
      <c r="A4014" s="146">
        <v>4829</v>
      </c>
      <c r="B4014" s="146" t="s">
        <v>37640</v>
      </c>
      <c r="C4014" s="146" t="s">
        <v>6430</v>
      </c>
      <c r="D4014" s="130">
        <v>49.05</v>
      </c>
    </row>
    <row r="4015" spans="1:4">
      <c r="A4015" s="146">
        <v>39829</v>
      </c>
      <c r="B4015" s="146" t="s">
        <v>37641</v>
      </c>
      <c r="C4015" s="146" t="s">
        <v>6430</v>
      </c>
      <c r="D4015" s="130">
        <v>27.46</v>
      </c>
    </row>
    <row r="4016" spans="1:4">
      <c r="A4016" s="146">
        <v>20231</v>
      </c>
      <c r="B4016" s="146" t="s">
        <v>37642</v>
      </c>
      <c r="C4016" s="146" t="s">
        <v>6430</v>
      </c>
      <c r="D4016" s="130">
        <v>41.67</v>
      </c>
    </row>
    <row r="4017" spans="1:4">
      <c r="A4017" s="146">
        <v>4804</v>
      </c>
      <c r="B4017" s="146" t="s">
        <v>37643</v>
      </c>
      <c r="C4017" s="146" t="s">
        <v>6430</v>
      </c>
      <c r="D4017" s="130">
        <v>19.420000000000002</v>
      </c>
    </row>
    <row r="4018" spans="1:4">
      <c r="A4018" s="146">
        <v>34680</v>
      </c>
      <c r="B4018" s="146" t="s">
        <v>37644</v>
      </c>
      <c r="C4018" s="146" t="s">
        <v>6430</v>
      </c>
      <c r="D4018" s="130">
        <v>30.6</v>
      </c>
    </row>
    <row r="4019" spans="1:4">
      <c r="A4019" s="146">
        <v>11573</v>
      </c>
      <c r="B4019" s="146" t="s">
        <v>37645</v>
      </c>
      <c r="C4019" s="146" t="s">
        <v>6426</v>
      </c>
      <c r="D4019" s="130">
        <v>5.52</v>
      </c>
    </row>
    <row r="4020" spans="1:4">
      <c r="A4020" s="146">
        <v>38401</v>
      </c>
      <c r="B4020" s="146" t="s">
        <v>37646</v>
      </c>
      <c r="C4020" s="146" t="s">
        <v>6426</v>
      </c>
      <c r="D4020" s="130">
        <v>11.29</v>
      </c>
    </row>
    <row r="4021" spans="1:4">
      <c r="A4021" s="146">
        <v>11575</v>
      </c>
      <c r="B4021" s="146" t="s">
        <v>37647</v>
      </c>
      <c r="C4021" s="146" t="s">
        <v>6426</v>
      </c>
      <c r="D4021" s="130">
        <v>53.21</v>
      </c>
    </row>
    <row r="4022" spans="1:4">
      <c r="A4022" s="146">
        <v>38179</v>
      </c>
      <c r="B4022" s="146" t="s">
        <v>37648</v>
      </c>
      <c r="C4022" s="146" t="s">
        <v>6426</v>
      </c>
      <c r="D4022" s="130">
        <v>44</v>
      </c>
    </row>
    <row r="4023" spans="1:4">
      <c r="A4023" s="146">
        <v>20256</v>
      </c>
      <c r="B4023" s="146" t="s">
        <v>37649</v>
      </c>
      <c r="C4023" s="146" t="s">
        <v>6426</v>
      </c>
      <c r="D4023" s="130">
        <v>0.28999999999999998</v>
      </c>
    </row>
    <row r="4024" spans="1:4">
      <c r="A4024" s="146">
        <v>14511</v>
      </c>
      <c r="B4024" s="146" t="s">
        <v>37650</v>
      </c>
      <c r="C4024" s="146" t="s">
        <v>6426</v>
      </c>
      <c r="D4024" s="131">
        <v>675495.96</v>
      </c>
    </row>
    <row r="4025" spans="1:4">
      <c r="A4025" s="146">
        <v>10642</v>
      </c>
      <c r="B4025" s="146" t="s">
        <v>37651</v>
      </c>
      <c r="C4025" s="146" t="s">
        <v>6426</v>
      </c>
      <c r="D4025" s="131">
        <v>636350</v>
      </c>
    </row>
    <row r="4026" spans="1:4">
      <c r="A4026" s="146">
        <v>14489</v>
      </c>
      <c r="B4026" s="146" t="s">
        <v>37652</v>
      </c>
      <c r="C4026" s="146" t="s">
        <v>6426</v>
      </c>
      <c r="D4026" s="131">
        <v>564430.61</v>
      </c>
    </row>
    <row r="4027" spans="1:4">
      <c r="A4027" s="146">
        <v>14513</v>
      </c>
      <c r="B4027" s="146" t="s">
        <v>37653</v>
      </c>
      <c r="C4027" s="146" t="s">
        <v>6426</v>
      </c>
      <c r="D4027" s="131">
        <v>423336.35</v>
      </c>
    </row>
    <row r="4028" spans="1:4">
      <c r="A4028" s="146">
        <v>13600</v>
      </c>
      <c r="B4028" s="146" t="s">
        <v>37654</v>
      </c>
      <c r="C4028" s="146" t="s">
        <v>6426</v>
      </c>
      <c r="D4028" s="131">
        <v>546223.11</v>
      </c>
    </row>
    <row r="4029" spans="1:4">
      <c r="A4029" s="146">
        <v>10646</v>
      </c>
      <c r="B4029" s="146" t="s">
        <v>37655</v>
      </c>
      <c r="C4029" s="146" t="s">
        <v>6426</v>
      </c>
      <c r="D4029" s="131">
        <v>407172.93</v>
      </c>
    </row>
    <row r="4030" spans="1:4">
      <c r="A4030" s="146">
        <v>6070</v>
      </c>
      <c r="B4030" s="146" t="s">
        <v>37656</v>
      </c>
      <c r="C4030" s="146" t="s">
        <v>6426</v>
      </c>
      <c r="D4030" s="131">
        <v>556351.69999999995</v>
      </c>
    </row>
    <row r="4031" spans="1:4">
      <c r="A4031" s="146">
        <v>6069</v>
      </c>
      <c r="B4031" s="146" t="s">
        <v>37657</v>
      </c>
      <c r="C4031" s="146" t="s">
        <v>6426</v>
      </c>
      <c r="D4031" s="131">
        <v>122906.48</v>
      </c>
    </row>
    <row r="4032" spans="1:4">
      <c r="A4032" s="146">
        <v>14626</v>
      </c>
      <c r="B4032" s="146" t="s">
        <v>37658</v>
      </c>
      <c r="C4032" s="146" t="s">
        <v>6426</v>
      </c>
      <c r="D4032" s="131">
        <v>609077.88</v>
      </c>
    </row>
    <row r="4033" spans="1:4">
      <c r="A4033" s="146">
        <v>6067</v>
      </c>
      <c r="B4033" s="146" t="s">
        <v>37659</v>
      </c>
      <c r="C4033" s="146" t="s">
        <v>6426</v>
      </c>
      <c r="D4033" s="131">
        <v>499989.29</v>
      </c>
    </row>
    <row r="4034" spans="1:4">
      <c r="A4034" s="146">
        <v>38393</v>
      </c>
      <c r="B4034" s="146" t="s">
        <v>37660</v>
      </c>
      <c r="C4034" s="146" t="s">
        <v>6426</v>
      </c>
      <c r="D4034" s="130">
        <v>15.02</v>
      </c>
    </row>
    <row r="4035" spans="1:4">
      <c r="A4035" s="146">
        <v>38390</v>
      </c>
      <c r="B4035" s="146" t="s">
        <v>37661</v>
      </c>
      <c r="C4035" s="146" t="s">
        <v>6426</v>
      </c>
      <c r="D4035" s="130">
        <v>33.31</v>
      </c>
    </row>
    <row r="4036" spans="1:4">
      <c r="A4036" s="146">
        <v>36532</v>
      </c>
      <c r="B4036" s="146" t="s">
        <v>37662</v>
      </c>
      <c r="C4036" s="146" t="s">
        <v>6426</v>
      </c>
      <c r="D4036" s="131">
        <v>24642.84</v>
      </c>
    </row>
    <row r="4037" spans="1:4">
      <c r="A4037" s="146">
        <v>11578</v>
      </c>
      <c r="B4037" s="146" t="s">
        <v>37663</v>
      </c>
      <c r="C4037" s="146" t="s">
        <v>6426</v>
      </c>
      <c r="D4037" s="130">
        <v>11.49</v>
      </c>
    </row>
    <row r="4038" spans="1:4">
      <c r="A4038" s="146">
        <v>11577</v>
      </c>
      <c r="B4038" s="146" t="s">
        <v>37664</v>
      </c>
      <c r="C4038" s="146" t="s">
        <v>6426</v>
      </c>
      <c r="D4038" s="130">
        <v>10.96</v>
      </c>
    </row>
    <row r="4039" spans="1:4">
      <c r="A4039" s="146">
        <v>42432</v>
      </c>
      <c r="B4039" s="146" t="s">
        <v>37665</v>
      </c>
      <c r="C4039" s="146" t="s">
        <v>6426</v>
      </c>
      <c r="D4039" s="131">
        <v>1857.71</v>
      </c>
    </row>
    <row r="4040" spans="1:4">
      <c r="A4040" s="146">
        <v>42437</v>
      </c>
      <c r="B4040" s="146" t="s">
        <v>37666</v>
      </c>
      <c r="C4040" s="146" t="s">
        <v>6426</v>
      </c>
      <c r="D4040" s="131">
        <v>1412.35</v>
      </c>
    </row>
    <row r="4041" spans="1:4">
      <c r="A4041" s="146">
        <v>1116</v>
      </c>
      <c r="B4041" s="146" t="s">
        <v>37667</v>
      </c>
      <c r="C4041" s="146" t="s">
        <v>6430</v>
      </c>
      <c r="D4041" s="130">
        <v>21.62</v>
      </c>
    </row>
    <row r="4042" spans="1:4">
      <c r="A4042" s="146">
        <v>1115</v>
      </c>
      <c r="B4042" s="146" t="s">
        <v>37668</v>
      </c>
      <c r="C4042" s="146" t="s">
        <v>6430</v>
      </c>
      <c r="D4042" s="130">
        <v>25.9</v>
      </c>
    </row>
    <row r="4043" spans="1:4">
      <c r="A4043" s="146">
        <v>1113</v>
      </c>
      <c r="B4043" s="146" t="s">
        <v>37669</v>
      </c>
      <c r="C4043" s="146" t="s">
        <v>6430</v>
      </c>
      <c r="D4043" s="130">
        <v>30.28</v>
      </c>
    </row>
    <row r="4044" spans="1:4">
      <c r="A4044" s="146">
        <v>1114</v>
      </c>
      <c r="B4044" s="146" t="s">
        <v>37670</v>
      </c>
      <c r="C4044" s="146" t="s">
        <v>6430</v>
      </c>
      <c r="D4044" s="130">
        <v>36.07</v>
      </c>
    </row>
    <row r="4045" spans="1:4">
      <c r="A4045" s="146">
        <v>40873</v>
      </c>
      <c r="B4045" s="146" t="s">
        <v>37671</v>
      </c>
      <c r="C4045" s="146" t="s">
        <v>6430</v>
      </c>
      <c r="D4045" s="130">
        <v>28.23</v>
      </c>
    </row>
    <row r="4046" spans="1:4">
      <c r="A4046" s="146">
        <v>20214</v>
      </c>
      <c r="B4046" s="146" t="s">
        <v>37672</v>
      </c>
      <c r="C4046" s="146" t="s">
        <v>6426</v>
      </c>
      <c r="D4046" s="130">
        <v>65.37</v>
      </c>
    </row>
    <row r="4047" spans="1:4">
      <c r="A4047" s="146">
        <v>11064</v>
      </c>
      <c r="B4047" s="146" t="s">
        <v>37673</v>
      </c>
      <c r="C4047" s="146" t="s">
        <v>6426</v>
      </c>
      <c r="D4047" s="130">
        <v>27.72</v>
      </c>
    </row>
    <row r="4048" spans="1:4">
      <c r="A4048" s="146">
        <v>7237</v>
      </c>
      <c r="B4048" s="146" t="s">
        <v>37674</v>
      </c>
      <c r="C4048" s="146" t="s">
        <v>6426</v>
      </c>
      <c r="D4048" s="130">
        <v>37.81</v>
      </c>
    </row>
    <row r="4049" spans="1:4">
      <c r="A4049" s="146">
        <v>11757</v>
      </c>
      <c r="B4049" s="146" t="s">
        <v>37675</v>
      </c>
      <c r="C4049" s="146" t="s">
        <v>6426</v>
      </c>
      <c r="D4049" s="130">
        <v>51.9</v>
      </c>
    </row>
    <row r="4050" spans="1:4">
      <c r="A4050" s="146">
        <v>11758</v>
      </c>
      <c r="B4050" s="146" t="s">
        <v>37676</v>
      </c>
      <c r="C4050" s="146" t="s">
        <v>6426</v>
      </c>
      <c r="D4050" s="130">
        <v>49.8</v>
      </c>
    </row>
    <row r="4051" spans="1:4">
      <c r="A4051" s="146">
        <v>37526</v>
      </c>
      <c r="B4051" s="146" t="s">
        <v>37677</v>
      </c>
      <c r="C4051" s="146" t="s">
        <v>6426</v>
      </c>
      <c r="D4051" s="130">
        <v>4.1100000000000003</v>
      </c>
    </row>
    <row r="4052" spans="1:4">
      <c r="A4052" s="146">
        <v>6076</v>
      </c>
      <c r="B4052" s="146" t="s">
        <v>37678</v>
      </c>
      <c r="C4052" s="146" t="s">
        <v>6431</v>
      </c>
      <c r="D4052" s="130">
        <v>55.11</v>
      </c>
    </row>
    <row r="4053" spans="1:4">
      <c r="A4053" s="146">
        <v>13109</v>
      </c>
      <c r="B4053" s="146" t="s">
        <v>37679</v>
      </c>
      <c r="C4053" s="146" t="s">
        <v>6426</v>
      </c>
      <c r="D4053" s="130">
        <v>262.92</v>
      </c>
    </row>
    <row r="4054" spans="1:4">
      <c r="A4054" s="146">
        <v>13110</v>
      </c>
      <c r="B4054" s="146" t="s">
        <v>37680</v>
      </c>
      <c r="C4054" s="146" t="s">
        <v>6426</v>
      </c>
      <c r="D4054" s="130">
        <v>346.01</v>
      </c>
    </row>
    <row r="4055" spans="1:4">
      <c r="A4055" s="146">
        <v>7581</v>
      </c>
      <c r="B4055" s="146" t="s">
        <v>37681</v>
      </c>
      <c r="C4055" s="146" t="s">
        <v>6426</v>
      </c>
      <c r="D4055" s="130">
        <v>3.01</v>
      </c>
    </row>
    <row r="4056" spans="1:4">
      <c r="A4056" s="146">
        <v>4509</v>
      </c>
      <c r="B4056" s="146" t="s">
        <v>37682</v>
      </c>
      <c r="C4056" s="146" t="s">
        <v>6430</v>
      </c>
      <c r="D4056" s="130">
        <v>3.77</v>
      </c>
    </row>
    <row r="4057" spans="1:4">
      <c r="A4057" s="146">
        <v>4512</v>
      </c>
      <c r="B4057" s="146" t="s">
        <v>37683</v>
      </c>
      <c r="C4057" s="146" t="s">
        <v>6430</v>
      </c>
      <c r="D4057" s="130">
        <v>1.8</v>
      </c>
    </row>
    <row r="4058" spans="1:4">
      <c r="A4058" s="146">
        <v>4517</v>
      </c>
      <c r="B4058" s="146" t="s">
        <v>37684</v>
      </c>
      <c r="C4058" s="146" t="s">
        <v>6430</v>
      </c>
      <c r="D4058" s="130">
        <v>2.6</v>
      </c>
    </row>
    <row r="4059" spans="1:4">
      <c r="A4059" s="146">
        <v>20206</v>
      </c>
      <c r="B4059" s="146" t="s">
        <v>37685</v>
      </c>
      <c r="C4059" s="146" t="s">
        <v>6430</v>
      </c>
      <c r="D4059" s="130">
        <v>6.53</v>
      </c>
    </row>
    <row r="4060" spans="1:4">
      <c r="A4060" s="146">
        <v>4460</v>
      </c>
      <c r="B4060" s="146" t="s">
        <v>37686</v>
      </c>
      <c r="C4060" s="146" t="s">
        <v>6430</v>
      </c>
      <c r="D4060" s="130">
        <v>6.7</v>
      </c>
    </row>
    <row r="4061" spans="1:4">
      <c r="A4061" s="146">
        <v>4417</v>
      </c>
      <c r="B4061" s="146" t="s">
        <v>37687</v>
      </c>
      <c r="C4061" s="146" t="s">
        <v>6430</v>
      </c>
      <c r="D4061" s="130">
        <v>5.17</v>
      </c>
    </row>
    <row r="4062" spans="1:4">
      <c r="A4062" s="146">
        <v>4415</v>
      </c>
      <c r="B4062" s="146" t="s">
        <v>37688</v>
      </c>
      <c r="C4062" s="146" t="s">
        <v>6430</v>
      </c>
      <c r="D4062" s="130">
        <v>3.59</v>
      </c>
    </row>
    <row r="4063" spans="1:4">
      <c r="A4063" s="146">
        <v>37373</v>
      </c>
      <c r="B4063" s="146" t="s">
        <v>37689</v>
      </c>
      <c r="C4063" s="146" t="s">
        <v>6427</v>
      </c>
      <c r="D4063" s="130">
        <v>0.06</v>
      </c>
    </row>
    <row r="4064" spans="1:4">
      <c r="A4064" s="146">
        <v>40864</v>
      </c>
      <c r="B4064" s="146" t="s">
        <v>37690</v>
      </c>
      <c r="C4064" s="146" t="s">
        <v>6432</v>
      </c>
      <c r="D4064" s="130">
        <v>11.13</v>
      </c>
    </row>
    <row r="4065" spans="1:4">
      <c r="A4065" s="146">
        <v>4734</v>
      </c>
      <c r="B4065" s="146" t="s">
        <v>37691</v>
      </c>
      <c r="C4065" s="146" t="s">
        <v>6431</v>
      </c>
      <c r="D4065" s="130">
        <v>153.54</v>
      </c>
    </row>
    <row r="4066" spans="1:4">
      <c r="A4066" s="146">
        <v>6085</v>
      </c>
      <c r="B4066" s="146" t="s">
        <v>39043</v>
      </c>
      <c r="C4066" s="146" t="s">
        <v>6424</v>
      </c>
      <c r="D4066" s="130">
        <v>5.87</v>
      </c>
    </row>
    <row r="4067" spans="1:4">
      <c r="A4067" s="146">
        <v>38396</v>
      </c>
      <c r="B4067" s="146" t="s">
        <v>37692</v>
      </c>
      <c r="C4067" s="146" t="s">
        <v>6426</v>
      </c>
      <c r="D4067" s="130">
        <v>515.98</v>
      </c>
    </row>
    <row r="4068" spans="1:4">
      <c r="A4068" s="146">
        <v>11622</v>
      </c>
      <c r="B4068" s="146" t="s">
        <v>37693</v>
      </c>
      <c r="C4068" s="146" t="s">
        <v>6429</v>
      </c>
      <c r="D4068" s="130">
        <v>85.17</v>
      </c>
    </row>
    <row r="4069" spans="1:4">
      <c r="A4069" s="146">
        <v>43143</v>
      </c>
      <c r="B4069" s="146" t="s">
        <v>37694</v>
      </c>
      <c r="C4069" s="146" t="s">
        <v>6424</v>
      </c>
      <c r="D4069" s="130">
        <v>32.17</v>
      </c>
    </row>
    <row r="4070" spans="1:4">
      <c r="A4070" s="146">
        <v>7317</v>
      </c>
      <c r="B4070" s="146" t="s">
        <v>37695</v>
      </c>
      <c r="C4070" s="146" t="s">
        <v>6429</v>
      </c>
      <c r="D4070" s="130">
        <v>44.26</v>
      </c>
    </row>
    <row r="4071" spans="1:4">
      <c r="A4071" s="146">
        <v>142</v>
      </c>
      <c r="B4071" s="146" t="s">
        <v>37696</v>
      </c>
      <c r="C4071" s="146" t="s">
        <v>6468</v>
      </c>
      <c r="D4071" s="130">
        <v>40.19</v>
      </c>
    </row>
    <row r="4072" spans="1:4">
      <c r="A4072" s="146">
        <v>43142</v>
      </c>
      <c r="B4072" s="146" t="s">
        <v>37697</v>
      </c>
      <c r="C4072" s="146" t="s">
        <v>6424</v>
      </c>
      <c r="D4072" s="130">
        <v>182.55</v>
      </c>
    </row>
    <row r="4073" spans="1:4">
      <c r="A4073" s="146">
        <v>38123</v>
      </c>
      <c r="B4073" s="146" t="s">
        <v>37698</v>
      </c>
      <c r="C4073" s="146" t="s">
        <v>6429</v>
      </c>
      <c r="D4073" s="130">
        <v>37.11</v>
      </c>
    </row>
    <row r="4074" spans="1:4">
      <c r="A4074" s="146">
        <v>42701</v>
      </c>
      <c r="B4074" s="146" t="s">
        <v>37699</v>
      </c>
      <c r="C4074" s="146" t="s">
        <v>6426</v>
      </c>
      <c r="D4074" s="130">
        <v>54.38</v>
      </c>
    </row>
    <row r="4075" spans="1:4">
      <c r="A4075" s="146">
        <v>42702</v>
      </c>
      <c r="B4075" s="146" t="s">
        <v>37700</v>
      </c>
      <c r="C4075" s="146" t="s">
        <v>6426</v>
      </c>
      <c r="D4075" s="130">
        <v>96.62</v>
      </c>
    </row>
    <row r="4076" spans="1:4">
      <c r="A4076" s="146">
        <v>37955</v>
      </c>
      <c r="B4076" s="146" t="s">
        <v>37701</v>
      </c>
      <c r="C4076" s="146" t="s">
        <v>6426</v>
      </c>
      <c r="D4076" s="130">
        <v>125.22</v>
      </c>
    </row>
    <row r="4077" spans="1:4">
      <c r="A4077" s="146">
        <v>42699</v>
      </c>
      <c r="B4077" s="146" t="s">
        <v>37702</v>
      </c>
      <c r="C4077" s="146" t="s">
        <v>6426</v>
      </c>
      <c r="D4077" s="130">
        <v>33.21</v>
      </c>
    </row>
    <row r="4078" spans="1:4">
      <c r="A4078" s="146">
        <v>42700</v>
      </c>
      <c r="B4078" s="146" t="s">
        <v>37703</v>
      </c>
      <c r="C4078" s="146" t="s">
        <v>6426</v>
      </c>
      <c r="D4078" s="130">
        <v>94.69</v>
      </c>
    </row>
    <row r="4079" spans="1:4">
      <c r="A4079" s="146">
        <v>37743</v>
      </c>
      <c r="B4079" s="146" t="s">
        <v>37704</v>
      </c>
      <c r="C4079" s="146" t="s">
        <v>6426</v>
      </c>
      <c r="D4079" s="131">
        <v>224811.18</v>
      </c>
    </row>
    <row r="4080" spans="1:4">
      <c r="A4080" s="146">
        <v>37744</v>
      </c>
      <c r="B4080" s="146" t="s">
        <v>37705</v>
      </c>
      <c r="C4080" s="146" t="s">
        <v>6426</v>
      </c>
      <c r="D4080" s="131">
        <v>264335.65999999997</v>
      </c>
    </row>
    <row r="4081" spans="1:4">
      <c r="A4081" s="146">
        <v>37741</v>
      </c>
      <c r="B4081" s="146" t="s">
        <v>37706</v>
      </c>
      <c r="C4081" s="146" t="s">
        <v>6426</v>
      </c>
      <c r="D4081" s="131">
        <v>204419.58</v>
      </c>
    </row>
    <row r="4082" spans="1:4">
      <c r="A4082" s="146">
        <v>39396</v>
      </c>
      <c r="B4082" s="146" t="s">
        <v>37707</v>
      </c>
      <c r="C4082" s="146" t="s">
        <v>6426</v>
      </c>
      <c r="D4082" s="130">
        <v>47.31</v>
      </c>
    </row>
    <row r="4083" spans="1:4">
      <c r="A4083" s="146">
        <v>39392</v>
      </c>
      <c r="B4083" s="146" t="s">
        <v>37708</v>
      </c>
      <c r="C4083" s="146" t="s">
        <v>6426</v>
      </c>
      <c r="D4083" s="130">
        <v>53.36</v>
      </c>
    </row>
    <row r="4084" spans="1:4">
      <c r="A4084" s="146">
        <v>39393</v>
      </c>
      <c r="B4084" s="146" t="s">
        <v>37709</v>
      </c>
      <c r="C4084" s="146" t="s">
        <v>6426</v>
      </c>
      <c r="D4084" s="130">
        <v>33</v>
      </c>
    </row>
    <row r="4085" spans="1:4">
      <c r="A4085" s="146">
        <v>39394</v>
      </c>
      <c r="B4085" s="146" t="s">
        <v>37710</v>
      </c>
      <c r="C4085" s="146" t="s">
        <v>6426</v>
      </c>
      <c r="D4085" s="130">
        <v>37.14</v>
      </c>
    </row>
    <row r="4086" spans="1:4">
      <c r="A4086" s="146">
        <v>39395</v>
      </c>
      <c r="B4086" s="146" t="s">
        <v>37711</v>
      </c>
      <c r="C4086" s="146" t="s">
        <v>6426</v>
      </c>
      <c r="D4086" s="130">
        <v>34.54</v>
      </c>
    </row>
    <row r="4087" spans="1:4">
      <c r="A4087" s="146">
        <v>14618</v>
      </c>
      <c r="B4087" s="146" t="s">
        <v>37712</v>
      </c>
      <c r="C4087" s="146" t="s">
        <v>6426</v>
      </c>
      <c r="D4087" s="131">
        <v>1385.85</v>
      </c>
    </row>
    <row r="4088" spans="1:4">
      <c r="A4088" s="146">
        <v>40269</v>
      </c>
      <c r="B4088" s="146" t="s">
        <v>37713</v>
      </c>
      <c r="C4088" s="146" t="s">
        <v>6426</v>
      </c>
      <c r="D4088" s="131">
        <v>5583.5</v>
      </c>
    </row>
    <row r="4089" spans="1:4">
      <c r="A4089" s="146">
        <v>6110</v>
      </c>
      <c r="B4089" s="146" t="s">
        <v>37714</v>
      </c>
      <c r="C4089" s="146" t="s">
        <v>6427</v>
      </c>
      <c r="D4089" s="130">
        <v>12.9</v>
      </c>
    </row>
    <row r="4090" spans="1:4">
      <c r="A4090" s="146">
        <v>40910</v>
      </c>
      <c r="B4090" s="146" t="s">
        <v>37715</v>
      </c>
      <c r="C4090" s="146" t="s">
        <v>6432</v>
      </c>
      <c r="D4090" s="131">
        <v>2286.1799999999998</v>
      </c>
    </row>
    <row r="4091" spans="1:4">
      <c r="A4091" s="146">
        <v>6111</v>
      </c>
      <c r="B4091" s="146" t="s">
        <v>37716</v>
      </c>
      <c r="C4091" s="146" t="s">
        <v>6427</v>
      </c>
      <c r="D4091" s="130">
        <v>9.16</v>
      </c>
    </row>
    <row r="4092" spans="1:4">
      <c r="A4092" s="146">
        <v>41084</v>
      </c>
      <c r="B4092" s="146" t="s">
        <v>37717</v>
      </c>
      <c r="C4092" s="146" t="s">
        <v>6432</v>
      </c>
      <c r="D4092" s="131">
        <v>1623.71</v>
      </c>
    </row>
    <row r="4093" spans="1:4">
      <c r="A4093" s="146">
        <v>25950</v>
      </c>
      <c r="B4093" s="146" t="s">
        <v>37718</v>
      </c>
      <c r="C4093" s="146" t="s">
        <v>6431</v>
      </c>
      <c r="D4093" s="130">
        <v>38.04</v>
      </c>
    </row>
    <row r="4094" spans="1:4">
      <c r="A4094" s="146">
        <v>38637</v>
      </c>
      <c r="B4094" s="146" t="s">
        <v>37719</v>
      </c>
      <c r="C4094" s="146" t="s">
        <v>6426</v>
      </c>
      <c r="D4094" s="130">
        <v>175.7</v>
      </c>
    </row>
    <row r="4095" spans="1:4">
      <c r="A4095" s="146">
        <v>6150</v>
      </c>
      <c r="B4095" s="146" t="s">
        <v>37720</v>
      </c>
      <c r="C4095" s="146" t="s">
        <v>6426</v>
      </c>
      <c r="D4095" s="130">
        <v>177.85</v>
      </c>
    </row>
    <row r="4096" spans="1:4">
      <c r="A4096" s="146">
        <v>6136</v>
      </c>
      <c r="B4096" s="146" t="s">
        <v>37721</v>
      </c>
      <c r="C4096" s="146" t="s">
        <v>6426</v>
      </c>
      <c r="D4096" s="130">
        <v>139.80000000000001</v>
      </c>
    </row>
    <row r="4097" spans="1:4">
      <c r="A4097" s="146">
        <v>38638</v>
      </c>
      <c r="B4097" s="146" t="s">
        <v>37722</v>
      </c>
      <c r="C4097" s="146" t="s">
        <v>6426</v>
      </c>
      <c r="D4097" s="130">
        <v>148.06</v>
      </c>
    </row>
    <row r="4098" spans="1:4">
      <c r="A4098" s="146">
        <v>20262</v>
      </c>
      <c r="B4098" s="146" t="s">
        <v>37723</v>
      </c>
      <c r="C4098" s="146" t="s">
        <v>6426</v>
      </c>
      <c r="D4098" s="130">
        <v>14.95</v>
      </c>
    </row>
    <row r="4099" spans="1:4">
      <c r="A4099" s="146">
        <v>6148</v>
      </c>
      <c r="B4099" s="146" t="s">
        <v>37724</v>
      </c>
      <c r="C4099" s="146" t="s">
        <v>6426</v>
      </c>
      <c r="D4099" s="130">
        <v>8.5</v>
      </c>
    </row>
    <row r="4100" spans="1:4">
      <c r="A4100" s="146">
        <v>6145</v>
      </c>
      <c r="B4100" s="146" t="s">
        <v>37725</v>
      </c>
      <c r="C4100" s="146" t="s">
        <v>6426</v>
      </c>
      <c r="D4100" s="130">
        <v>15.25</v>
      </c>
    </row>
    <row r="4101" spans="1:4">
      <c r="A4101" s="146">
        <v>6149</v>
      </c>
      <c r="B4101" s="146" t="s">
        <v>37726</v>
      </c>
      <c r="C4101" s="146" t="s">
        <v>6426</v>
      </c>
      <c r="D4101" s="130">
        <v>14.38</v>
      </c>
    </row>
    <row r="4102" spans="1:4">
      <c r="A4102" s="146">
        <v>6146</v>
      </c>
      <c r="B4102" s="146" t="s">
        <v>37727</v>
      </c>
      <c r="C4102" s="146" t="s">
        <v>6426</v>
      </c>
      <c r="D4102" s="130">
        <v>15.27</v>
      </c>
    </row>
    <row r="4103" spans="1:4">
      <c r="A4103" s="146">
        <v>26026</v>
      </c>
      <c r="B4103" s="146" t="s">
        <v>37728</v>
      </c>
      <c r="C4103" s="146" t="s">
        <v>6429</v>
      </c>
      <c r="D4103" s="130">
        <v>3.38</v>
      </c>
    </row>
    <row r="4104" spans="1:4">
      <c r="A4104" s="146">
        <v>39961</v>
      </c>
      <c r="B4104" s="146" t="s">
        <v>37729</v>
      </c>
      <c r="C4104" s="146" t="s">
        <v>6426</v>
      </c>
      <c r="D4104" s="130">
        <v>26.55</v>
      </c>
    </row>
    <row r="4105" spans="1:4">
      <c r="A4105" s="146">
        <v>42433</v>
      </c>
      <c r="B4105" s="146" t="s">
        <v>37730</v>
      </c>
      <c r="C4105" s="146" t="s">
        <v>6426</v>
      </c>
      <c r="D4105" s="131">
        <v>3669.38</v>
      </c>
    </row>
    <row r="4106" spans="1:4">
      <c r="A4106" s="146">
        <v>42434</v>
      </c>
      <c r="B4106" s="146" t="s">
        <v>37731</v>
      </c>
      <c r="C4106" s="146" t="s">
        <v>6426</v>
      </c>
      <c r="D4106" s="131">
        <v>3965.3</v>
      </c>
    </row>
    <row r="4107" spans="1:4">
      <c r="A4107" s="146">
        <v>42435</v>
      </c>
      <c r="B4107" s="146" t="s">
        <v>37732</v>
      </c>
      <c r="C4107" s="146" t="s">
        <v>6426</v>
      </c>
      <c r="D4107" s="131">
        <v>1977.35</v>
      </c>
    </row>
    <row r="4108" spans="1:4">
      <c r="A4108" s="146">
        <v>38061</v>
      </c>
      <c r="B4108" s="146" t="s">
        <v>37733</v>
      </c>
      <c r="C4108" s="146" t="s">
        <v>6426</v>
      </c>
      <c r="D4108" s="130">
        <v>42.34</v>
      </c>
    </row>
    <row r="4109" spans="1:4">
      <c r="A4109" s="146">
        <v>20250</v>
      </c>
      <c r="B4109" s="146" t="s">
        <v>37734</v>
      </c>
      <c r="C4109" s="146" t="s">
        <v>6429</v>
      </c>
      <c r="D4109" s="130">
        <v>18.5</v>
      </c>
    </row>
    <row r="4110" spans="1:4">
      <c r="A4110" s="146">
        <v>13388</v>
      </c>
      <c r="B4110" s="146" t="s">
        <v>37735</v>
      </c>
      <c r="C4110" s="146" t="s">
        <v>6429</v>
      </c>
      <c r="D4110" s="130">
        <v>141.12</v>
      </c>
    </row>
    <row r="4111" spans="1:4">
      <c r="A4111" s="146">
        <v>39914</v>
      </c>
      <c r="B4111" s="146" t="s">
        <v>37736</v>
      </c>
      <c r="C4111" s="146" t="s">
        <v>6429</v>
      </c>
      <c r="D4111" s="130">
        <v>278.83999999999997</v>
      </c>
    </row>
    <row r="4112" spans="1:4">
      <c r="A4112" s="146">
        <v>12732</v>
      </c>
      <c r="B4112" s="146" t="s">
        <v>37737</v>
      </c>
      <c r="C4112" s="146" t="s">
        <v>6426</v>
      </c>
      <c r="D4112" s="130">
        <v>321.74</v>
      </c>
    </row>
    <row r="4113" spans="1:4">
      <c r="A4113" s="146">
        <v>6160</v>
      </c>
      <c r="B4113" s="146" t="s">
        <v>37738</v>
      </c>
      <c r="C4113" s="146" t="s">
        <v>6427</v>
      </c>
      <c r="D4113" s="130">
        <v>12.9</v>
      </c>
    </row>
    <row r="4114" spans="1:4">
      <c r="A4114" s="146">
        <v>41087</v>
      </c>
      <c r="B4114" s="146" t="s">
        <v>37739</v>
      </c>
      <c r="C4114" s="146" t="s">
        <v>6432</v>
      </c>
      <c r="D4114" s="131">
        <v>2286.1799999999998</v>
      </c>
    </row>
    <row r="4115" spans="1:4">
      <c r="A4115" s="146">
        <v>6166</v>
      </c>
      <c r="B4115" s="146" t="s">
        <v>37740</v>
      </c>
      <c r="C4115" s="146" t="s">
        <v>6427</v>
      </c>
      <c r="D4115" s="130">
        <v>19.47</v>
      </c>
    </row>
    <row r="4116" spans="1:4">
      <c r="A4116" s="146">
        <v>41088</v>
      </c>
      <c r="B4116" s="146" t="s">
        <v>37741</v>
      </c>
      <c r="C4116" s="146" t="s">
        <v>6432</v>
      </c>
      <c r="D4116" s="131">
        <v>3450.72</v>
      </c>
    </row>
    <row r="4117" spans="1:4">
      <c r="A4117" s="146">
        <v>20232</v>
      </c>
      <c r="B4117" s="146" t="s">
        <v>37742</v>
      </c>
      <c r="C4117" s="146" t="s">
        <v>6430</v>
      </c>
      <c r="D4117" s="130">
        <v>58.99</v>
      </c>
    </row>
    <row r="4118" spans="1:4">
      <c r="A4118" s="146">
        <v>10856</v>
      </c>
      <c r="B4118" s="146" t="s">
        <v>37743</v>
      </c>
      <c r="C4118" s="146" t="s">
        <v>6430</v>
      </c>
      <c r="D4118" s="130">
        <v>84.17</v>
      </c>
    </row>
    <row r="4119" spans="1:4">
      <c r="A4119" s="146">
        <v>4828</v>
      </c>
      <c r="B4119" s="146" t="s">
        <v>37744</v>
      </c>
      <c r="C4119" s="146" t="s">
        <v>6430</v>
      </c>
      <c r="D4119" s="130">
        <v>73.209999999999994</v>
      </c>
    </row>
    <row r="4120" spans="1:4">
      <c r="A4120" s="146">
        <v>20249</v>
      </c>
      <c r="B4120" s="146" t="s">
        <v>37745</v>
      </c>
      <c r="C4120" s="146" t="s">
        <v>6430</v>
      </c>
      <c r="D4120" s="130">
        <v>40.090000000000003</v>
      </c>
    </row>
    <row r="4121" spans="1:4">
      <c r="A4121" s="146">
        <v>11609</v>
      </c>
      <c r="B4121" s="146" t="s">
        <v>37746</v>
      </c>
      <c r="C4121" s="146" t="s">
        <v>6424</v>
      </c>
      <c r="D4121" s="130">
        <v>14.15</v>
      </c>
    </row>
    <row r="4122" spans="1:4">
      <c r="A4122" s="146">
        <v>20083</v>
      </c>
      <c r="B4122" s="146" t="s">
        <v>39044</v>
      </c>
      <c r="C4122" s="146" t="s">
        <v>6426</v>
      </c>
      <c r="D4122" s="130">
        <v>65.290000000000006</v>
      </c>
    </row>
    <row r="4123" spans="1:4">
      <c r="A4123" s="146">
        <v>5318</v>
      </c>
      <c r="B4123" s="146" t="s">
        <v>37747</v>
      </c>
      <c r="C4123" s="146" t="s">
        <v>6424</v>
      </c>
      <c r="D4123" s="130">
        <v>21.72</v>
      </c>
    </row>
    <row r="4124" spans="1:4">
      <c r="A4124" s="146">
        <v>10691</v>
      </c>
      <c r="B4124" s="146" t="s">
        <v>37748</v>
      </c>
      <c r="C4124" s="146" t="s">
        <v>6424</v>
      </c>
      <c r="D4124" s="130">
        <v>53.98</v>
      </c>
    </row>
    <row r="4125" spans="1:4">
      <c r="A4125" s="146">
        <v>12295</v>
      </c>
      <c r="B4125" s="146" t="s">
        <v>37749</v>
      </c>
      <c r="C4125" s="146" t="s">
        <v>6426</v>
      </c>
      <c r="D4125" s="130">
        <v>2.44</v>
      </c>
    </row>
    <row r="4126" spans="1:4">
      <c r="A4126" s="146">
        <v>12296</v>
      </c>
      <c r="B4126" s="146" t="s">
        <v>37750</v>
      </c>
      <c r="C4126" s="146" t="s">
        <v>6426</v>
      </c>
      <c r="D4126" s="130">
        <v>3.16</v>
      </c>
    </row>
    <row r="4127" spans="1:4">
      <c r="A4127" s="146">
        <v>12294</v>
      </c>
      <c r="B4127" s="146" t="s">
        <v>37751</v>
      </c>
      <c r="C4127" s="146" t="s">
        <v>6426</v>
      </c>
      <c r="D4127" s="130">
        <v>7.59</v>
      </c>
    </row>
    <row r="4128" spans="1:4">
      <c r="A4128" s="146">
        <v>14543</v>
      </c>
      <c r="B4128" s="146" t="s">
        <v>37752</v>
      </c>
      <c r="C4128" s="146" t="s">
        <v>6426</v>
      </c>
      <c r="D4128" s="130">
        <v>5.41</v>
      </c>
    </row>
    <row r="4129" spans="1:4">
      <c r="A4129" s="146">
        <v>13329</v>
      </c>
      <c r="B4129" s="146" t="s">
        <v>37753</v>
      </c>
      <c r="C4129" s="146" t="s">
        <v>6426</v>
      </c>
      <c r="D4129" s="130">
        <v>3.18</v>
      </c>
    </row>
    <row r="4130" spans="1:4">
      <c r="A4130" s="146">
        <v>21044</v>
      </c>
      <c r="B4130" s="146" t="s">
        <v>37754</v>
      </c>
      <c r="C4130" s="146" t="s">
        <v>6426</v>
      </c>
      <c r="D4130" s="130">
        <v>29.63</v>
      </c>
    </row>
    <row r="4131" spans="1:4">
      <c r="A4131" s="146">
        <v>21045</v>
      </c>
      <c r="B4131" s="146" t="s">
        <v>37755</v>
      </c>
      <c r="C4131" s="146" t="s">
        <v>6426</v>
      </c>
      <c r="D4131" s="130">
        <v>40.590000000000003</v>
      </c>
    </row>
    <row r="4132" spans="1:4">
      <c r="A4132" s="146">
        <v>21040</v>
      </c>
      <c r="B4132" s="146" t="s">
        <v>37756</v>
      </c>
      <c r="C4132" s="146" t="s">
        <v>6426</v>
      </c>
      <c r="D4132" s="130">
        <v>29</v>
      </c>
    </row>
    <row r="4133" spans="1:4">
      <c r="A4133" s="146">
        <v>21041</v>
      </c>
      <c r="B4133" s="146" t="s">
        <v>37757</v>
      </c>
      <c r="C4133" s="146" t="s">
        <v>6426</v>
      </c>
      <c r="D4133" s="130">
        <v>35</v>
      </c>
    </row>
    <row r="4134" spans="1:4">
      <c r="A4134" s="146">
        <v>21047</v>
      </c>
      <c r="B4134" s="146" t="s">
        <v>37758</v>
      </c>
      <c r="C4134" s="146" t="s">
        <v>6426</v>
      </c>
      <c r="D4134" s="130">
        <v>43.69</v>
      </c>
    </row>
    <row r="4135" spans="1:4">
      <c r="A4135" s="146">
        <v>21043</v>
      </c>
      <c r="B4135" s="146" t="s">
        <v>37759</v>
      </c>
      <c r="C4135" s="146" t="s">
        <v>6426</v>
      </c>
      <c r="D4135" s="130">
        <v>42.54</v>
      </c>
    </row>
    <row r="4136" spans="1:4">
      <c r="A4136" s="146">
        <v>21042</v>
      </c>
      <c r="B4136" s="146" t="s">
        <v>37760</v>
      </c>
      <c r="C4136" s="146" t="s">
        <v>6426</v>
      </c>
      <c r="D4136" s="130">
        <v>33.67</v>
      </c>
    </row>
    <row r="4137" spans="1:4">
      <c r="A4137" s="146">
        <v>14149</v>
      </c>
      <c r="B4137" s="146" t="s">
        <v>37761</v>
      </c>
      <c r="C4137" s="146" t="s">
        <v>6451</v>
      </c>
      <c r="D4137" s="130">
        <v>189.82</v>
      </c>
    </row>
    <row r="4138" spans="1:4">
      <c r="A4138" s="146">
        <v>38099</v>
      </c>
      <c r="B4138" s="146" t="s">
        <v>37762</v>
      </c>
      <c r="C4138" s="146" t="s">
        <v>6426</v>
      </c>
      <c r="D4138" s="130">
        <v>1.56</v>
      </c>
    </row>
    <row r="4139" spans="1:4">
      <c r="A4139" s="146">
        <v>38100</v>
      </c>
      <c r="B4139" s="146" t="s">
        <v>37763</v>
      </c>
      <c r="C4139" s="146" t="s">
        <v>6426</v>
      </c>
      <c r="D4139" s="130">
        <v>2.5499999999999998</v>
      </c>
    </row>
    <row r="4140" spans="1:4">
      <c r="A4140" s="146">
        <v>20061</v>
      </c>
      <c r="B4140" s="146" t="s">
        <v>37764</v>
      </c>
      <c r="C4140" s="146" t="s">
        <v>6426</v>
      </c>
      <c r="D4140" s="130">
        <v>3.38</v>
      </c>
    </row>
    <row r="4141" spans="1:4">
      <c r="A4141" s="146">
        <v>7576</v>
      </c>
      <c r="B4141" s="146" t="s">
        <v>37765</v>
      </c>
      <c r="C4141" s="146" t="s">
        <v>6426</v>
      </c>
      <c r="D4141" s="130">
        <v>123.68</v>
      </c>
    </row>
    <row r="4142" spans="1:4">
      <c r="A4142" s="146">
        <v>3384</v>
      </c>
      <c r="B4142" s="146" t="s">
        <v>37766</v>
      </c>
      <c r="C4142" s="146" t="s">
        <v>6426</v>
      </c>
      <c r="D4142" s="130">
        <v>7.38</v>
      </c>
    </row>
    <row r="4143" spans="1:4">
      <c r="A4143" s="146">
        <v>7572</v>
      </c>
      <c r="B4143" s="146" t="s">
        <v>37767</v>
      </c>
      <c r="C4143" s="146" t="s">
        <v>6426</v>
      </c>
      <c r="D4143" s="130">
        <v>6.92</v>
      </c>
    </row>
    <row r="4144" spans="1:4">
      <c r="A4144" s="146">
        <v>3396</v>
      </c>
      <c r="B4144" s="146" t="s">
        <v>37768</v>
      </c>
      <c r="C4144" s="146" t="s">
        <v>6426</v>
      </c>
      <c r="D4144" s="130">
        <v>4.68</v>
      </c>
    </row>
    <row r="4145" spans="1:4">
      <c r="A4145" s="146">
        <v>37590</v>
      </c>
      <c r="B4145" s="146" t="s">
        <v>37769</v>
      </c>
      <c r="C4145" s="146" t="s">
        <v>6426</v>
      </c>
      <c r="D4145" s="130">
        <v>21.92</v>
      </c>
    </row>
    <row r="4146" spans="1:4">
      <c r="A4146" s="146">
        <v>37591</v>
      </c>
      <c r="B4146" s="146" t="s">
        <v>37770</v>
      </c>
      <c r="C4146" s="146" t="s">
        <v>6426</v>
      </c>
      <c r="D4146" s="130">
        <v>26.35</v>
      </c>
    </row>
    <row r="4147" spans="1:4">
      <c r="A4147" s="146">
        <v>12626</v>
      </c>
      <c r="B4147" s="146" t="s">
        <v>37771</v>
      </c>
      <c r="C4147" s="146" t="s">
        <v>6426</v>
      </c>
      <c r="D4147" s="130">
        <v>16.22</v>
      </c>
    </row>
    <row r="4148" spans="1:4">
      <c r="A4148" s="146">
        <v>11033</v>
      </c>
      <c r="B4148" s="146" t="s">
        <v>37772</v>
      </c>
      <c r="C4148" s="146" t="s">
        <v>6426</v>
      </c>
      <c r="D4148" s="130">
        <v>6.12</v>
      </c>
    </row>
    <row r="4149" spans="1:4">
      <c r="A4149" s="146">
        <v>390</v>
      </c>
      <c r="B4149" s="146" t="s">
        <v>37773</v>
      </c>
      <c r="C4149" s="146" t="s">
        <v>6426</v>
      </c>
      <c r="D4149" s="130">
        <v>8.4600000000000009</v>
      </c>
    </row>
    <row r="4150" spans="1:4">
      <c r="A4150" s="146">
        <v>42436</v>
      </c>
      <c r="B4150" s="146" t="s">
        <v>37774</v>
      </c>
      <c r="C4150" s="146" t="s">
        <v>6426</v>
      </c>
      <c r="D4150" s="131">
        <v>2069.7199999999998</v>
      </c>
    </row>
    <row r="4151" spans="1:4">
      <c r="A4151" s="146">
        <v>6193</v>
      </c>
      <c r="B4151" s="146" t="s">
        <v>37775</v>
      </c>
      <c r="C4151" s="146" t="s">
        <v>6430</v>
      </c>
      <c r="D4151" s="130">
        <v>13.42</v>
      </c>
    </row>
    <row r="4152" spans="1:4">
      <c r="A4152" s="146">
        <v>6194</v>
      </c>
      <c r="B4152" s="146" t="s">
        <v>37776</v>
      </c>
      <c r="C4152" s="146" t="s">
        <v>6430</v>
      </c>
      <c r="D4152" s="130">
        <v>5.3</v>
      </c>
    </row>
    <row r="4153" spans="1:4">
      <c r="A4153" s="146">
        <v>10567</v>
      </c>
      <c r="B4153" s="146" t="s">
        <v>37777</v>
      </c>
      <c r="C4153" s="146" t="s">
        <v>6430</v>
      </c>
      <c r="D4153" s="130">
        <v>8.4</v>
      </c>
    </row>
    <row r="4154" spans="1:4">
      <c r="A4154" s="146">
        <v>6212</v>
      </c>
      <c r="B4154" s="146" t="s">
        <v>37778</v>
      </c>
      <c r="C4154" s="146" t="s">
        <v>6430</v>
      </c>
      <c r="D4154" s="130">
        <v>12.33</v>
      </c>
    </row>
    <row r="4155" spans="1:4">
      <c r="A4155" s="146">
        <v>3993</v>
      </c>
      <c r="B4155" s="146" t="s">
        <v>37779</v>
      </c>
      <c r="C4155" s="146" t="s">
        <v>6425</v>
      </c>
      <c r="D4155" s="130">
        <v>86.77</v>
      </c>
    </row>
    <row r="4156" spans="1:4">
      <c r="A4156" s="146">
        <v>3990</v>
      </c>
      <c r="B4156" s="146" t="s">
        <v>37780</v>
      </c>
      <c r="C4156" s="146" t="s">
        <v>6430</v>
      </c>
      <c r="D4156" s="130">
        <v>16.32</v>
      </c>
    </row>
    <row r="4157" spans="1:4">
      <c r="A4157" s="146">
        <v>3992</v>
      </c>
      <c r="B4157" s="146" t="s">
        <v>37781</v>
      </c>
      <c r="C4157" s="146" t="s">
        <v>6430</v>
      </c>
      <c r="D4157" s="130">
        <v>22.04</v>
      </c>
    </row>
    <row r="4158" spans="1:4">
      <c r="A4158" s="146">
        <v>6178</v>
      </c>
      <c r="B4158" s="146" t="s">
        <v>37782</v>
      </c>
      <c r="C4158" s="146" t="s">
        <v>6425</v>
      </c>
      <c r="D4158" s="130">
        <v>214.6</v>
      </c>
    </row>
    <row r="4159" spans="1:4">
      <c r="A4159" s="146">
        <v>6180</v>
      </c>
      <c r="B4159" s="146" t="s">
        <v>37783</v>
      </c>
      <c r="C4159" s="146" t="s">
        <v>6425</v>
      </c>
      <c r="D4159" s="130">
        <v>231.61</v>
      </c>
    </row>
    <row r="4160" spans="1:4">
      <c r="A4160" s="146">
        <v>6182</v>
      </c>
      <c r="B4160" s="146" t="s">
        <v>37784</v>
      </c>
      <c r="C4160" s="146" t="s">
        <v>6425</v>
      </c>
      <c r="D4160" s="130">
        <v>287.48</v>
      </c>
    </row>
    <row r="4161" spans="1:4">
      <c r="A4161" s="146">
        <v>43614</v>
      </c>
      <c r="B4161" s="146" t="s">
        <v>37785</v>
      </c>
      <c r="C4161" s="146" t="s">
        <v>6430</v>
      </c>
      <c r="D4161" s="130">
        <v>11.03</v>
      </c>
    </row>
    <row r="4162" spans="1:4">
      <c r="A4162" s="146">
        <v>6189</v>
      </c>
      <c r="B4162" s="146" t="s">
        <v>37786</v>
      </c>
      <c r="C4162" s="146" t="s">
        <v>6430</v>
      </c>
      <c r="D4162" s="130">
        <v>19.59</v>
      </c>
    </row>
    <row r="4163" spans="1:4">
      <c r="A4163" s="146">
        <v>6214</v>
      </c>
      <c r="B4163" s="146" t="s">
        <v>37787</v>
      </c>
      <c r="C4163" s="146" t="s">
        <v>6425</v>
      </c>
      <c r="D4163" s="130">
        <v>134.43</v>
      </c>
    </row>
    <row r="4164" spans="1:4">
      <c r="A4164" s="146">
        <v>36153</v>
      </c>
      <c r="B4164" s="146" t="s">
        <v>37788</v>
      </c>
      <c r="C4164" s="146" t="s">
        <v>6426</v>
      </c>
      <c r="D4164" s="130">
        <v>174.54</v>
      </c>
    </row>
    <row r="4165" spans="1:4">
      <c r="A4165" s="146">
        <v>10740</v>
      </c>
      <c r="B4165" s="146" t="s">
        <v>37789</v>
      </c>
      <c r="C4165" s="146" t="s">
        <v>6426</v>
      </c>
      <c r="D4165" s="131">
        <v>10737.71</v>
      </c>
    </row>
    <row r="4166" spans="1:4">
      <c r="A4166" s="146">
        <v>13914</v>
      </c>
      <c r="B4166" s="146" t="s">
        <v>37790</v>
      </c>
      <c r="C4166" s="146" t="s">
        <v>6426</v>
      </c>
      <c r="D4166" s="130">
        <v>776.91</v>
      </c>
    </row>
    <row r="4167" spans="1:4">
      <c r="A4167" s="146">
        <v>10742</v>
      </c>
      <c r="B4167" s="146" t="s">
        <v>37791</v>
      </c>
      <c r="C4167" s="146" t="s">
        <v>6426</v>
      </c>
      <c r="D4167" s="131">
        <v>1133.1400000000001</v>
      </c>
    </row>
    <row r="4168" spans="1:4">
      <c r="A4168" s="146">
        <v>38465</v>
      </c>
      <c r="B4168" s="146" t="s">
        <v>37792</v>
      </c>
      <c r="C4168" s="146" t="s">
        <v>6426</v>
      </c>
      <c r="D4168" s="130">
        <v>31.16</v>
      </c>
    </row>
    <row r="4169" spans="1:4">
      <c r="A4169" s="146">
        <v>7543</v>
      </c>
      <c r="B4169" s="146" t="s">
        <v>37793</v>
      </c>
      <c r="C4169" s="146" t="s">
        <v>6426</v>
      </c>
      <c r="D4169" s="130">
        <v>5.71</v>
      </c>
    </row>
    <row r="4170" spans="1:4">
      <c r="A4170" s="146">
        <v>43427</v>
      </c>
      <c r="B4170" s="146" t="s">
        <v>37794</v>
      </c>
      <c r="C4170" s="146" t="s">
        <v>6426</v>
      </c>
      <c r="D4170" s="131">
        <v>1368.86</v>
      </c>
    </row>
    <row r="4171" spans="1:4">
      <c r="A4171" s="146">
        <v>41613</v>
      </c>
      <c r="B4171" s="146" t="s">
        <v>37795</v>
      </c>
      <c r="C4171" s="146" t="s">
        <v>6426</v>
      </c>
      <c r="D4171" s="130">
        <v>87.99</v>
      </c>
    </row>
    <row r="4172" spans="1:4">
      <c r="A4172" s="146">
        <v>41614</v>
      </c>
      <c r="B4172" s="146" t="s">
        <v>37796</v>
      </c>
      <c r="C4172" s="146" t="s">
        <v>6426</v>
      </c>
      <c r="D4172" s="130">
        <v>112.12</v>
      </c>
    </row>
    <row r="4173" spans="1:4">
      <c r="A4173" s="146">
        <v>41615</v>
      </c>
      <c r="B4173" s="146" t="s">
        <v>37797</v>
      </c>
      <c r="C4173" s="146" t="s">
        <v>6426</v>
      </c>
      <c r="D4173" s="130">
        <v>173.28</v>
      </c>
    </row>
    <row r="4174" spans="1:4">
      <c r="A4174" s="146">
        <v>41616</v>
      </c>
      <c r="B4174" s="146" t="s">
        <v>37798</v>
      </c>
      <c r="C4174" s="146" t="s">
        <v>6426</v>
      </c>
      <c r="D4174" s="130">
        <v>258.91000000000003</v>
      </c>
    </row>
    <row r="4175" spans="1:4">
      <c r="A4175" s="146">
        <v>41617</v>
      </c>
      <c r="B4175" s="146" t="s">
        <v>37799</v>
      </c>
      <c r="C4175" s="146" t="s">
        <v>6426</v>
      </c>
      <c r="D4175" s="130">
        <v>514.83000000000004</v>
      </c>
    </row>
    <row r="4176" spans="1:4">
      <c r="A4176" s="146">
        <v>41618</v>
      </c>
      <c r="B4176" s="146" t="s">
        <v>37800</v>
      </c>
      <c r="C4176" s="146" t="s">
        <v>6426</v>
      </c>
      <c r="D4176" s="130">
        <v>947.77</v>
      </c>
    </row>
    <row r="4177" spans="1:4">
      <c r="A4177" s="146">
        <v>43428</v>
      </c>
      <c r="B4177" s="146" t="s">
        <v>37801</v>
      </c>
      <c r="C4177" s="146" t="s">
        <v>6426</v>
      </c>
      <c r="D4177" s="131">
        <v>1664.77</v>
      </c>
    </row>
    <row r="4178" spans="1:4">
      <c r="A4178" s="146">
        <v>41619</v>
      </c>
      <c r="B4178" s="146" t="s">
        <v>37802</v>
      </c>
      <c r="C4178" s="146" t="s">
        <v>6426</v>
      </c>
      <c r="D4178" s="130">
        <v>107.86</v>
      </c>
    </row>
    <row r="4179" spans="1:4">
      <c r="A4179" s="146">
        <v>41620</v>
      </c>
      <c r="B4179" s="146" t="s">
        <v>37803</v>
      </c>
      <c r="C4179" s="146" t="s">
        <v>6426</v>
      </c>
      <c r="D4179" s="130">
        <v>136.24</v>
      </c>
    </row>
    <row r="4180" spans="1:4">
      <c r="A4180" s="146">
        <v>41622</v>
      </c>
      <c r="B4180" s="146" t="s">
        <v>37804</v>
      </c>
      <c r="C4180" s="146" t="s">
        <v>6426</v>
      </c>
      <c r="D4180" s="130">
        <v>236.3</v>
      </c>
    </row>
    <row r="4181" spans="1:4">
      <c r="A4181" s="146">
        <v>41623</v>
      </c>
      <c r="B4181" s="146" t="s">
        <v>37805</v>
      </c>
      <c r="C4181" s="146" t="s">
        <v>6426</v>
      </c>
      <c r="D4181" s="130">
        <v>363.32</v>
      </c>
    </row>
    <row r="4182" spans="1:4">
      <c r="A4182" s="146">
        <v>41624</v>
      </c>
      <c r="B4182" s="146" t="s">
        <v>37806</v>
      </c>
      <c r="C4182" s="146" t="s">
        <v>6426</v>
      </c>
      <c r="D4182" s="130">
        <v>681.23</v>
      </c>
    </row>
    <row r="4183" spans="1:4">
      <c r="A4183" s="146">
        <v>41625</v>
      </c>
      <c r="B4183" s="146" t="s">
        <v>37807</v>
      </c>
      <c r="C4183" s="146" t="s">
        <v>6426</v>
      </c>
      <c r="D4183" s="131">
        <v>1048.1099999999999</v>
      </c>
    </row>
    <row r="4184" spans="1:4">
      <c r="A4184" s="146">
        <v>39352</v>
      </c>
      <c r="B4184" s="146" t="s">
        <v>37808</v>
      </c>
      <c r="C4184" s="146" t="s">
        <v>6426</v>
      </c>
      <c r="D4184" s="130">
        <v>3.53</v>
      </c>
    </row>
    <row r="4185" spans="1:4">
      <c r="A4185" s="146">
        <v>39346</v>
      </c>
      <c r="B4185" s="146" t="s">
        <v>37809</v>
      </c>
      <c r="C4185" s="146" t="s">
        <v>6426</v>
      </c>
      <c r="D4185" s="130">
        <v>3.53</v>
      </c>
    </row>
    <row r="4186" spans="1:4">
      <c r="A4186" s="146">
        <v>39350</v>
      </c>
      <c r="B4186" s="146" t="s">
        <v>37810</v>
      </c>
      <c r="C4186" s="146" t="s">
        <v>6426</v>
      </c>
      <c r="D4186" s="130">
        <v>3.79</v>
      </c>
    </row>
    <row r="4187" spans="1:4">
      <c r="A4187" s="146">
        <v>39351</v>
      </c>
      <c r="B4187" s="146" t="s">
        <v>37811</v>
      </c>
      <c r="C4187" s="146" t="s">
        <v>6426</v>
      </c>
      <c r="D4187" s="130">
        <v>4.3899999999999997</v>
      </c>
    </row>
    <row r="4188" spans="1:4">
      <c r="A4188" s="146">
        <v>38952</v>
      </c>
      <c r="B4188" s="146" t="s">
        <v>37812</v>
      </c>
      <c r="C4188" s="146" t="s">
        <v>6426</v>
      </c>
      <c r="D4188" s="130">
        <v>4.37</v>
      </c>
    </row>
    <row r="4189" spans="1:4">
      <c r="A4189" s="146">
        <v>38953</v>
      </c>
      <c r="B4189" s="146" t="s">
        <v>37813</v>
      </c>
      <c r="C4189" s="146" t="s">
        <v>6426</v>
      </c>
      <c r="D4189" s="130">
        <v>6.88</v>
      </c>
    </row>
    <row r="4190" spans="1:4">
      <c r="A4190" s="146">
        <v>38835</v>
      </c>
      <c r="B4190" s="146" t="s">
        <v>37814</v>
      </c>
      <c r="C4190" s="146" t="s">
        <v>6426</v>
      </c>
      <c r="D4190" s="130">
        <v>6.18</v>
      </c>
    </row>
    <row r="4191" spans="1:4">
      <c r="A4191" s="146">
        <v>38837</v>
      </c>
      <c r="B4191" s="146" t="s">
        <v>37815</v>
      </c>
      <c r="C4191" s="146" t="s">
        <v>6426</v>
      </c>
      <c r="D4191" s="130">
        <v>16.079999999999998</v>
      </c>
    </row>
    <row r="4192" spans="1:4">
      <c r="A4192" s="146">
        <v>38836</v>
      </c>
      <c r="B4192" s="146" t="s">
        <v>37816</v>
      </c>
      <c r="C4192" s="146" t="s">
        <v>6426</v>
      </c>
      <c r="D4192" s="130">
        <v>8.9</v>
      </c>
    </row>
    <row r="4193" spans="1:4">
      <c r="A4193" s="146">
        <v>2666</v>
      </c>
      <c r="B4193" s="146" t="s">
        <v>37817</v>
      </c>
      <c r="C4193" s="146" t="s">
        <v>6426</v>
      </c>
      <c r="D4193" s="130">
        <v>8.48</v>
      </c>
    </row>
    <row r="4194" spans="1:4">
      <c r="A4194" s="146">
        <v>2668</v>
      </c>
      <c r="B4194" s="146" t="s">
        <v>37818</v>
      </c>
      <c r="C4194" s="146" t="s">
        <v>6426</v>
      </c>
      <c r="D4194" s="130">
        <v>9.68</v>
      </c>
    </row>
    <row r="4195" spans="1:4">
      <c r="A4195" s="146">
        <v>2664</v>
      </c>
      <c r="B4195" s="146" t="s">
        <v>37819</v>
      </c>
      <c r="C4195" s="146" t="s">
        <v>6426</v>
      </c>
      <c r="D4195" s="130">
        <v>14.28</v>
      </c>
    </row>
    <row r="4196" spans="1:4">
      <c r="A4196" s="146">
        <v>2662</v>
      </c>
      <c r="B4196" s="146" t="s">
        <v>37820</v>
      </c>
      <c r="C4196" s="146" t="s">
        <v>6426</v>
      </c>
      <c r="D4196" s="130">
        <v>17.52</v>
      </c>
    </row>
    <row r="4197" spans="1:4">
      <c r="A4197" s="146">
        <v>20964</v>
      </c>
      <c r="B4197" s="146" t="s">
        <v>37821</v>
      </c>
      <c r="C4197" s="146" t="s">
        <v>6426</v>
      </c>
      <c r="D4197" s="130">
        <v>61.69</v>
      </c>
    </row>
    <row r="4198" spans="1:4">
      <c r="A4198" s="146">
        <v>10905</v>
      </c>
      <c r="B4198" s="146" t="s">
        <v>37822</v>
      </c>
      <c r="C4198" s="146" t="s">
        <v>6426</v>
      </c>
      <c r="D4198" s="130">
        <v>82.76</v>
      </c>
    </row>
    <row r="4199" spans="1:4">
      <c r="A4199" s="146">
        <v>42703</v>
      </c>
      <c r="B4199" s="146" t="s">
        <v>37823</v>
      </c>
      <c r="C4199" s="146" t="s">
        <v>6426</v>
      </c>
      <c r="D4199" s="130">
        <v>106.4</v>
      </c>
    </row>
    <row r="4200" spans="1:4">
      <c r="A4200" s="146">
        <v>42704</v>
      </c>
      <c r="B4200" s="146" t="s">
        <v>37824</v>
      </c>
      <c r="C4200" s="146" t="s">
        <v>6426</v>
      </c>
      <c r="D4200" s="130">
        <v>163.35</v>
      </c>
    </row>
    <row r="4201" spans="1:4">
      <c r="A4201" s="146">
        <v>42705</v>
      </c>
      <c r="B4201" s="146" t="s">
        <v>37825</v>
      </c>
      <c r="C4201" s="146" t="s">
        <v>6426</v>
      </c>
      <c r="D4201" s="130">
        <v>208.41</v>
      </c>
    </row>
    <row r="4202" spans="1:4">
      <c r="A4202" s="146">
        <v>42706</v>
      </c>
      <c r="B4202" s="146" t="s">
        <v>37826</v>
      </c>
      <c r="C4202" s="146" t="s">
        <v>6426</v>
      </c>
      <c r="D4202" s="130">
        <v>258.11</v>
      </c>
    </row>
    <row r="4203" spans="1:4">
      <c r="A4203" s="146">
        <v>11289</v>
      </c>
      <c r="B4203" s="146" t="s">
        <v>37827</v>
      </c>
      <c r="C4203" s="146" t="s">
        <v>6426</v>
      </c>
      <c r="D4203" s="130">
        <v>102.1</v>
      </c>
    </row>
    <row r="4204" spans="1:4">
      <c r="A4204" s="146">
        <v>11241</v>
      </c>
      <c r="B4204" s="146" t="s">
        <v>37828</v>
      </c>
      <c r="C4204" s="146" t="s">
        <v>6426</v>
      </c>
      <c r="D4204" s="130">
        <v>255.25</v>
      </c>
    </row>
    <row r="4205" spans="1:4">
      <c r="A4205" s="146">
        <v>11301</v>
      </c>
      <c r="B4205" s="146" t="s">
        <v>37829</v>
      </c>
      <c r="C4205" s="146" t="s">
        <v>6426</v>
      </c>
      <c r="D4205" s="130">
        <v>647.25</v>
      </c>
    </row>
    <row r="4206" spans="1:4">
      <c r="A4206" s="146">
        <v>21090</v>
      </c>
      <c r="B4206" s="146" t="s">
        <v>37830</v>
      </c>
      <c r="C4206" s="146" t="s">
        <v>6426</v>
      </c>
      <c r="D4206" s="130">
        <v>793.11</v>
      </c>
    </row>
    <row r="4207" spans="1:4">
      <c r="A4207" s="146">
        <v>14112</v>
      </c>
      <c r="B4207" s="146" t="s">
        <v>37831</v>
      </c>
      <c r="C4207" s="146" t="s">
        <v>6426</v>
      </c>
      <c r="D4207" s="130">
        <v>330.92</v>
      </c>
    </row>
    <row r="4208" spans="1:4">
      <c r="A4208" s="146">
        <v>11315</v>
      </c>
      <c r="B4208" s="146" t="s">
        <v>37832</v>
      </c>
      <c r="C4208" s="146" t="s">
        <v>6426</v>
      </c>
      <c r="D4208" s="130">
        <v>154.97</v>
      </c>
    </row>
    <row r="4209" spans="1:4">
      <c r="A4209" s="146">
        <v>21071</v>
      </c>
      <c r="B4209" s="146" t="s">
        <v>37833</v>
      </c>
      <c r="C4209" s="146" t="s">
        <v>6426</v>
      </c>
      <c r="D4209" s="130">
        <v>237.02</v>
      </c>
    </row>
    <row r="4210" spans="1:4">
      <c r="A4210" s="146">
        <v>11316</v>
      </c>
      <c r="B4210" s="146" t="s">
        <v>37834</v>
      </c>
      <c r="C4210" s="146" t="s">
        <v>6426</v>
      </c>
      <c r="D4210" s="130">
        <v>510.51</v>
      </c>
    </row>
    <row r="4211" spans="1:4">
      <c r="A4211" s="146">
        <v>6243</v>
      </c>
      <c r="B4211" s="146" t="s">
        <v>37835</v>
      </c>
      <c r="C4211" s="146" t="s">
        <v>6426</v>
      </c>
      <c r="D4211" s="130">
        <v>588</v>
      </c>
    </row>
    <row r="4212" spans="1:4">
      <c r="A4212" s="146">
        <v>6240</v>
      </c>
      <c r="B4212" s="146" t="s">
        <v>37836</v>
      </c>
      <c r="C4212" s="146" t="s">
        <v>6426</v>
      </c>
      <c r="D4212" s="130">
        <v>778.53</v>
      </c>
    </row>
    <row r="4213" spans="1:4">
      <c r="A4213" s="146">
        <v>11296</v>
      </c>
      <c r="B4213" s="146" t="s">
        <v>37837</v>
      </c>
      <c r="C4213" s="146" t="s">
        <v>6426</v>
      </c>
      <c r="D4213" s="131">
        <v>2480.5300000000002</v>
      </c>
    </row>
    <row r="4214" spans="1:4">
      <c r="A4214" s="146">
        <v>11299</v>
      </c>
      <c r="B4214" s="146" t="s">
        <v>37838</v>
      </c>
      <c r="C4214" s="146" t="s">
        <v>6426</v>
      </c>
      <c r="D4214" s="130">
        <v>839.6</v>
      </c>
    </row>
    <row r="4215" spans="1:4">
      <c r="A4215" s="146">
        <v>11066</v>
      </c>
      <c r="B4215" s="146" t="s">
        <v>37839</v>
      </c>
      <c r="C4215" s="146" t="s">
        <v>6426</v>
      </c>
      <c r="D4215" s="130">
        <v>23</v>
      </c>
    </row>
    <row r="4216" spans="1:4">
      <c r="A4216" s="146">
        <v>11065</v>
      </c>
      <c r="B4216" s="146" t="s">
        <v>37840</v>
      </c>
      <c r="C4216" s="146" t="s">
        <v>6426</v>
      </c>
      <c r="D4216" s="130">
        <v>26.37</v>
      </c>
    </row>
    <row r="4217" spans="1:4">
      <c r="A4217" s="146">
        <v>11688</v>
      </c>
      <c r="B4217" s="146" t="s">
        <v>37841</v>
      </c>
      <c r="C4217" s="146" t="s">
        <v>6426</v>
      </c>
      <c r="D4217" s="130">
        <v>298.11</v>
      </c>
    </row>
    <row r="4218" spans="1:4">
      <c r="A4218" s="146">
        <v>37736</v>
      </c>
      <c r="B4218" s="146" t="s">
        <v>37842</v>
      </c>
      <c r="C4218" s="146" t="s">
        <v>6426</v>
      </c>
      <c r="D4218" s="131">
        <v>85950</v>
      </c>
    </row>
    <row r="4219" spans="1:4">
      <c r="A4219" s="146">
        <v>37739</v>
      </c>
      <c r="B4219" s="146" t="s">
        <v>37843</v>
      </c>
      <c r="C4219" s="146" t="s">
        <v>6426</v>
      </c>
      <c r="D4219" s="131">
        <v>105784.61</v>
      </c>
    </row>
    <row r="4220" spans="1:4">
      <c r="A4220" s="146">
        <v>37740</v>
      </c>
      <c r="B4220" s="146" t="s">
        <v>37844</v>
      </c>
      <c r="C4220" s="146" t="s">
        <v>6426</v>
      </c>
      <c r="D4220" s="131">
        <v>60366.21</v>
      </c>
    </row>
    <row r="4221" spans="1:4">
      <c r="A4221" s="146">
        <v>37738</v>
      </c>
      <c r="B4221" s="146" t="s">
        <v>37845</v>
      </c>
      <c r="C4221" s="146" t="s">
        <v>6426</v>
      </c>
      <c r="D4221" s="131">
        <v>71720.820000000007</v>
      </c>
    </row>
    <row r="4222" spans="1:4">
      <c r="A4222" s="146">
        <v>37737</v>
      </c>
      <c r="B4222" s="146" t="s">
        <v>37846</v>
      </c>
      <c r="C4222" s="146" t="s">
        <v>6426</v>
      </c>
      <c r="D4222" s="131">
        <v>57060.45</v>
      </c>
    </row>
    <row r="4223" spans="1:4">
      <c r="A4223" s="146">
        <v>25014</v>
      </c>
      <c r="B4223" s="146" t="s">
        <v>37847</v>
      </c>
      <c r="C4223" s="146" t="s">
        <v>6426</v>
      </c>
      <c r="D4223" s="131">
        <v>119510.74</v>
      </c>
    </row>
    <row r="4224" spans="1:4">
      <c r="A4224" s="146">
        <v>25013</v>
      </c>
      <c r="B4224" s="146" t="s">
        <v>37848</v>
      </c>
      <c r="C4224" s="146" t="s">
        <v>6426</v>
      </c>
      <c r="D4224" s="131">
        <v>125259.91</v>
      </c>
    </row>
    <row r="4225" spans="1:4">
      <c r="A4225" s="146">
        <v>14405</v>
      </c>
      <c r="B4225" s="146" t="s">
        <v>37849</v>
      </c>
      <c r="C4225" s="146" t="s">
        <v>6426</v>
      </c>
      <c r="D4225" s="131">
        <v>147034.85999999999</v>
      </c>
    </row>
    <row r="4226" spans="1:4">
      <c r="A4226" s="146">
        <v>20271</v>
      </c>
      <c r="B4226" s="146" t="s">
        <v>37850</v>
      </c>
      <c r="C4226" s="146" t="s">
        <v>6426</v>
      </c>
      <c r="D4226" s="130">
        <v>375.12</v>
      </c>
    </row>
    <row r="4227" spans="1:4">
      <c r="A4227" s="146">
        <v>10423</v>
      </c>
      <c r="B4227" s="146" t="s">
        <v>37851</v>
      </c>
      <c r="C4227" s="146" t="s">
        <v>6426</v>
      </c>
      <c r="D4227" s="130">
        <v>275.42</v>
      </c>
    </row>
    <row r="4228" spans="1:4">
      <c r="A4228" s="146">
        <v>36790</v>
      </c>
      <c r="B4228" s="146" t="s">
        <v>37852</v>
      </c>
      <c r="C4228" s="146" t="s">
        <v>6426</v>
      </c>
      <c r="D4228" s="130">
        <v>254.3</v>
      </c>
    </row>
    <row r="4229" spans="1:4">
      <c r="A4229" s="146">
        <v>37589</v>
      </c>
      <c r="B4229" s="146" t="s">
        <v>37853</v>
      </c>
      <c r="C4229" s="146" t="s">
        <v>6426</v>
      </c>
      <c r="D4229" s="130">
        <v>311.58</v>
      </c>
    </row>
    <row r="4230" spans="1:4">
      <c r="A4230" s="146">
        <v>11690</v>
      </c>
      <c r="B4230" s="146" t="s">
        <v>37854</v>
      </c>
      <c r="C4230" s="146" t="s">
        <v>6426</v>
      </c>
      <c r="D4230" s="130">
        <v>165.52</v>
      </c>
    </row>
    <row r="4231" spans="1:4">
      <c r="A4231" s="146">
        <v>20234</v>
      </c>
      <c r="B4231" s="146" t="s">
        <v>37855</v>
      </c>
      <c r="C4231" s="146" t="s">
        <v>6426</v>
      </c>
      <c r="D4231" s="130">
        <v>209.47</v>
      </c>
    </row>
    <row r="4232" spans="1:4">
      <c r="A4232" s="146">
        <v>4763</v>
      </c>
      <c r="B4232" s="146" t="s">
        <v>37856</v>
      </c>
      <c r="C4232" s="146" t="s">
        <v>6427</v>
      </c>
      <c r="D4232" s="130">
        <v>15.82</v>
      </c>
    </row>
    <row r="4233" spans="1:4">
      <c r="A4233" s="146">
        <v>41070</v>
      </c>
      <c r="B4233" s="146" t="s">
        <v>37857</v>
      </c>
      <c r="C4233" s="146" t="s">
        <v>6432</v>
      </c>
      <c r="D4233" s="131">
        <v>2805.46</v>
      </c>
    </row>
    <row r="4234" spans="1:4">
      <c r="A4234" s="146">
        <v>14583</v>
      </c>
      <c r="B4234" s="146" t="s">
        <v>37858</v>
      </c>
      <c r="C4234" s="146" t="s">
        <v>6431</v>
      </c>
      <c r="D4234" s="130">
        <v>14.75</v>
      </c>
    </row>
    <row r="4235" spans="1:4">
      <c r="A4235" s="146">
        <v>11457</v>
      </c>
      <c r="B4235" s="146" t="s">
        <v>37859</v>
      </c>
      <c r="C4235" s="146" t="s">
        <v>6426</v>
      </c>
      <c r="D4235" s="130">
        <v>43.5</v>
      </c>
    </row>
    <row r="4236" spans="1:4">
      <c r="A4236" s="146">
        <v>21121</v>
      </c>
      <c r="B4236" s="146" t="s">
        <v>37860</v>
      </c>
      <c r="C4236" s="146" t="s">
        <v>6426</v>
      </c>
      <c r="D4236" s="130">
        <v>2.86</v>
      </c>
    </row>
    <row r="4237" spans="1:4">
      <c r="A4237" s="146">
        <v>38010</v>
      </c>
      <c r="B4237" s="146" t="s">
        <v>37861</v>
      </c>
      <c r="C4237" s="146" t="s">
        <v>6426</v>
      </c>
      <c r="D4237" s="130">
        <v>4.67</v>
      </c>
    </row>
    <row r="4238" spans="1:4">
      <c r="A4238" s="146">
        <v>38011</v>
      </c>
      <c r="B4238" s="146" t="s">
        <v>37862</v>
      </c>
      <c r="C4238" s="146" t="s">
        <v>6426</v>
      </c>
      <c r="D4238" s="130">
        <v>8.6199999999999992</v>
      </c>
    </row>
    <row r="4239" spans="1:4">
      <c r="A4239" s="146">
        <v>38012</v>
      </c>
      <c r="B4239" s="146" t="s">
        <v>37863</v>
      </c>
      <c r="C4239" s="146" t="s">
        <v>6426</v>
      </c>
      <c r="D4239" s="130">
        <v>29.46</v>
      </c>
    </row>
    <row r="4240" spans="1:4">
      <c r="A4240" s="146">
        <v>38013</v>
      </c>
      <c r="B4240" s="146" t="s">
        <v>37864</v>
      </c>
      <c r="C4240" s="146" t="s">
        <v>6426</v>
      </c>
      <c r="D4240" s="130">
        <v>38.25</v>
      </c>
    </row>
    <row r="4241" spans="1:4">
      <c r="A4241" s="146">
        <v>38014</v>
      </c>
      <c r="B4241" s="146" t="s">
        <v>37865</v>
      </c>
      <c r="C4241" s="146" t="s">
        <v>6426</v>
      </c>
      <c r="D4241" s="130">
        <v>62.25</v>
      </c>
    </row>
    <row r="4242" spans="1:4">
      <c r="A4242" s="146">
        <v>38015</v>
      </c>
      <c r="B4242" s="146" t="s">
        <v>37866</v>
      </c>
      <c r="C4242" s="146" t="s">
        <v>6426</v>
      </c>
      <c r="D4242" s="130">
        <v>150.31</v>
      </c>
    </row>
    <row r="4243" spans="1:4">
      <c r="A4243" s="146">
        <v>38016</v>
      </c>
      <c r="B4243" s="146" t="s">
        <v>37867</v>
      </c>
      <c r="C4243" s="146" t="s">
        <v>6426</v>
      </c>
      <c r="D4243" s="130">
        <v>182.89</v>
      </c>
    </row>
    <row r="4244" spans="1:4">
      <c r="A4244" s="146">
        <v>12741</v>
      </c>
      <c r="B4244" s="146" t="s">
        <v>37868</v>
      </c>
      <c r="C4244" s="146" t="s">
        <v>6426</v>
      </c>
      <c r="D4244" s="131">
        <v>1544.91</v>
      </c>
    </row>
    <row r="4245" spans="1:4">
      <c r="A4245" s="146">
        <v>12733</v>
      </c>
      <c r="B4245" s="146" t="s">
        <v>37869</v>
      </c>
      <c r="C4245" s="146" t="s">
        <v>6426</v>
      </c>
      <c r="D4245" s="130">
        <v>7.77</v>
      </c>
    </row>
    <row r="4246" spans="1:4">
      <c r="A4246" s="146">
        <v>12734</v>
      </c>
      <c r="B4246" s="146" t="s">
        <v>37870</v>
      </c>
      <c r="C4246" s="146" t="s">
        <v>6426</v>
      </c>
      <c r="D4246" s="130">
        <v>16.559999999999999</v>
      </c>
    </row>
    <row r="4247" spans="1:4">
      <c r="A4247" s="146">
        <v>12735</v>
      </c>
      <c r="B4247" s="146" t="s">
        <v>37871</v>
      </c>
      <c r="C4247" s="146" t="s">
        <v>6426</v>
      </c>
      <c r="D4247" s="130">
        <v>27.25</v>
      </c>
    </row>
    <row r="4248" spans="1:4">
      <c r="A4248" s="146">
        <v>12736</v>
      </c>
      <c r="B4248" s="146" t="s">
        <v>37872</v>
      </c>
      <c r="C4248" s="146" t="s">
        <v>6426</v>
      </c>
      <c r="D4248" s="130">
        <v>62.31</v>
      </c>
    </row>
    <row r="4249" spans="1:4">
      <c r="A4249" s="146">
        <v>12737</v>
      </c>
      <c r="B4249" s="146" t="s">
        <v>37873</v>
      </c>
      <c r="C4249" s="146" t="s">
        <v>6426</v>
      </c>
      <c r="D4249" s="130">
        <v>80.27</v>
      </c>
    </row>
    <row r="4250" spans="1:4">
      <c r="A4250" s="146">
        <v>12738</v>
      </c>
      <c r="B4250" s="146" t="s">
        <v>37874</v>
      </c>
      <c r="C4250" s="146" t="s">
        <v>6426</v>
      </c>
      <c r="D4250" s="130">
        <v>158.65</v>
      </c>
    </row>
    <row r="4251" spans="1:4">
      <c r="A4251" s="146">
        <v>12739</v>
      </c>
      <c r="B4251" s="146" t="s">
        <v>37875</v>
      </c>
      <c r="C4251" s="146" t="s">
        <v>6426</v>
      </c>
      <c r="D4251" s="130">
        <v>451.62</v>
      </c>
    </row>
    <row r="4252" spans="1:4">
      <c r="A4252" s="146">
        <v>12740</v>
      </c>
      <c r="B4252" s="146" t="s">
        <v>37876</v>
      </c>
      <c r="C4252" s="146" t="s">
        <v>6426</v>
      </c>
      <c r="D4252" s="130">
        <v>706.58</v>
      </c>
    </row>
    <row r="4253" spans="1:4">
      <c r="A4253" s="146">
        <v>6297</v>
      </c>
      <c r="B4253" s="146" t="s">
        <v>37877</v>
      </c>
      <c r="C4253" s="146" t="s">
        <v>6426</v>
      </c>
      <c r="D4253" s="130">
        <v>33.9</v>
      </c>
    </row>
    <row r="4254" spans="1:4">
      <c r="A4254" s="146">
        <v>6296</v>
      </c>
      <c r="B4254" s="146" t="s">
        <v>37878</v>
      </c>
      <c r="C4254" s="146" t="s">
        <v>6426</v>
      </c>
      <c r="D4254" s="130">
        <v>26.76</v>
      </c>
    </row>
    <row r="4255" spans="1:4">
      <c r="A4255" s="146">
        <v>6294</v>
      </c>
      <c r="B4255" s="146" t="s">
        <v>37879</v>
      </c>
      <c r="C4255" s="146" t="s">
        <v>6426</v>
      </c>
      <c r="D4255" s="130">
        <v>7.63</v>
      </c>
    </row>
    <row r="4256" spans="1:4">
      <c r="A4256" s="146">
        <v>6323</v>
      </c>
      <c r="B4256" s="146" t="s">
        <v>37880</v>
      </c>
      <c r="C4256" s="146" t="s">
        <v>6426</v>
      </c>
      <c r="D4256" s="130">
        <v>17.48</v>
      </c>
    </row>
    <row r="4257" spans="1:4">
      <c r="A4257" s="146">
        <v>6299</v>
      </c>
      <c r="B4257" s="146" t="s">
        <v>37881</v>
      </c>
      <c r="C4257" s="146" t="s">
        <v>6426</v>
      </c>
      <c r="D4257" s="130">
        <v>101.97</v>
      </c>
    </row>
    <row r="4258" spans="1:4">
      <c r="A4258" s="146">
        <v>6298</v>
      </c>
      <c r="B4258" s="146" t="s">
        <v>37882</v>
      </c>
      <c r="C4258" s="146" t="s">
        <v>6426</v>
      </c>
      <c r="D4258" s="130">
        <v>53.7</v>
      </c>
    </row>
    <row r="4259" spans="1:4">
      <c r="A4259" s="146">
        <v>6295</v>
      </c>
      <c r="B4259" s="146" t="s">
        <v>37883</v>
      </c>
      <c r="C4259" s="146" t="s">
        <v>6426</v>
      </c>
      <c r="D4259" s="130">
        <v>10.86</v>
      </c>
    </row>
    <row r="4260" spans="1:4">
      <c r="A4260" s="146">
        <v>6322</v>
      </c>
      <c r="B4260" s="146" t="s">
        <v>37884</v>
      </c>
      <c r="C4260" s="146" t="s">
        <v>6426</v>
      </c>
      <c r="D4260" s="130">
        <v>136.57</v>
      </c>
    </row>
    <row r="4261" spans="1:4">
      <c r="A4261" s="146">
        <v>6300</v>
      </c>
      <c r="B4261" s="146" t="s">
        <v>37885</v>
      </c>
      <c r="C4261" s="146" t="s">
        <v>6426</v>
      </c>
      <c r="D4261" s="130">
        <v>251.79</v>
      </c>
    </row>
    <row r="4262" spans="1:4">
      <c r="A4262" s="146">
        <v>6321</v>
      </c>
      <c r="B4262" s="146" t="s">
        <v>37886</v>
      </c>
      <c r="C4262" s="146" t="s">
        <v>6426</v>
      </c>
      <c r="D4262" s="130">
        <v>359.67</v>
      </c>
    </row>
    <row r="4263" spans="1:4">
      <c r="A4263" s="146">
        <v>6301</v>
      </c>
      <c r="B4263" s="146" t="s">
        <v>37887</v>
      </c>
      <c r="C4263" s="146" t="s">
        <v>6426</v>
      </c>
      <c r="D4263" s="130">
        <v>843.03</v>
      </c>
    </row>
    <row r="4264" spans="1:4">
      <c r="A4264" s="146">
        <v>7105</v>
      </c>
      <c r="B4264" s="146" t="s">
        <v>37888</v>
      </c>
      <c r="C4264" s="146" t="s">
        <v>6426</v>
      </c>
      <c r="D4264" s="130">
        <v>38.69</v>
      </c>
    </row>
    <row r="4265" spans="1:4">
      <c r="A4265" s="146">
        <v>20183</v>
      </c>
      <c r="B4265" s="146" t="s">
        <v>37889</v>
      </c>
      <c r="C4265" s="146" t="s">
        <v>6426</v>
      </c>
      <c r="D4265" s="130">
        <v>50.94</v>
      </c>
    </row>
    <row r="4266" spans="1:4">
      <c r="A4266" s="146">
        <v>38448</v>
      </c>
      <c r="B4266" s="146" t="s">
        <v>37890</v>
      </c>
      <c r="C4266" s="146" t="s">
        <v>6426</v>
      </c>
      <c r="D4266" s="130">
        <v>239.34</v>
      </c>
    </row>
    <row r="4267" spans="1:4">
      <c r="A4267" s="146">
        <v>20182</v>
      </c>
      <c r="B4267" s="146" t="s">
        <v>37891</v>
      </c>
      <c r="C4267" s="146" t="s">
        <v>6426</v>
      </c>
      <c r="D4267" s="130">
        <v>29.08</v>
      </c>
    </row>
    <row r="4268" spans="1:4">
      <c r="A4268" s="146">
        <v>7119</v>
      </c>
      <c r="B4268" s="146" t="s">
        <v>37892</v>
      </c>
      <c r="C4268" s="146" t="s">
        <v>6426</v>
      </c>
      <c r="D4268" s="130">
        <v>10.44</v>
      </c>
    </row>
    <row r="4269" spans="1:4">
      <c r="A4269" s="146">
        <v>7120</v>
      </c>
      <c r="B4269" s="146" t="s">
        <v>37893</v>
      </c>
      <c r="C4269" s="146" t="s">
        <v>6426</v>
      </c>
      <c r="D4269" s="130">
        <v>7.16</v>
      </c>
    </row>
    <row r="4270" spans="1:4">
      <c r="A4270" s="146">
        <v>6319</v>
      </c>
      <c r="B4270" s="146" t="s">
        <v>37894</v>
      </c>
      <c r="C4270" s="146" t="s">
        <v>6426</v>
      </c>
      <c r="D4270" s="130">
        <v>39.83</v>
      </c>
    </row>
    <row r="4271" spans="1:4">
      <c r="A4271" s="146">
        <v>6304</v>
      </c>
      <c r="B4271" s="146" t="s">
        <v>37895</v>
      </c>
      <c r="C4271" s="146" t="s">
        <v>6426</v>
      </c>
      <c r="D4271" s="130">
        <v>39.83</v>
      </c>
    </row>
    <row r="4272" spans="1:4">
      <c r="A4272" s="146">
        <v>21116</v>
      </c>
      <c r="B4272" s="146" t="s">
        <v>37896</v>
      </c>
      <c r="C4272" s="146" t="s">
        <v>6426</v>
      </c>
      <c r="D4272" s="130">
        <v>30.16</v>
      </c>
    </row>
    <row r="4273" spans="1:4">
      <c r="A4273" s="146">
        <v>6320</v>
      </c>
      <c r="B4273" s="146" t="s">
        <v>37897</v>
      </c>
      <c r="C4273" s="146" t="s">
        <v>6426</v>
      </c>
      <c r="D4273" s="130">
        <v>20.51</v>
      </c>
    </row>
    <row r="4274" spans="1:4">
      <c r="A4274" s="146">
        <v>6303</v>
      </c>
      <c r="B4274" s="146" t="s">
        <v>37898</v>
      </c>
      <c r="C4274" s="146" t="s">
        <v>6426</v>
      </c>
      <c r="D4274" s="130">
        <v>20.51</v>
      </c>
    </row>
    <row r="4275" spans="1:4">
      <c r="A4275" s="146">
        <v>6308</v>
      </c>
      <c r="B4275" s="146" t="s">
        <v>37899</v>
      </c>
      <c r="C4275" s="146" t="s">
        <v>6426</v>
      </c>
      <c r="D4275" s="130">
        <v>110.21</v>
      </c>
    </row>
    <row r="4276" spans="1:4">
      <c r="A4276" s="146">
        <v>6317</v>
      </c>
      <c r="B4276" s="146" t="s">
        <v>37900</v>
      </c>
      <c r="C4276" s="146" t="s">
        <v>6426</v>
      </c>
      <c r="D4276" s="130">
        <v>110.21</v>
      </c>
    </row>
    <row r="4277" spans="1:4">
      <c r="A4277" s="146">
        <v>6307</v>
      </c>
      <c r="B4277" s="146" t="s">
        <v>37901</v>
      </c>
      <c r="C4277" s="146" t="s">
        <v>6426</v>
      </c>
      <c r="D4277" s="130">
        <v>110.21</v>
      </c>
    </row>
    <row r="4278" spans="1:4">
      <c r="A4278" s="146">
        <v>6309</v>
      </c>
      <c r="B4278" s="146" t="s">
        <v>37902</v>
      </c>
      <c r="C4278" s="146" t="s">
        <v>6426</v>
      </c>
      <c r="D4278" s="130">
        <v>113.42</v>
      </c>
    </row>
    <row r="4279" spans="1:4">
      <c r="A4279" s="146">
        <v>6318</v>
      </c>
      <c r="B4279" s="146" t="s">
        <v>37903</v>
      </c>
      <c r="C4279" s="146" t="s">
        <v>6426</v>
      </c>
      <c r="D4279" s="130">
        <v>59.45</v>
      </c>
    </row>
    <row r="4280" spans="1:4">
      <c r="A4280" s="146">
        <v>6306</v>
      </c>
      <c r="B4280" s="146" t="s">
        <v>37904</v>
      </c>
      <c r="C4280" s="146" t="s">
        <v>6426</v>
      </c>
      <c r="D4280" s="130">
        <v>59.45</v>
      </c>
    </row>
    <row r="4281" spans="1:4">
      <c r="A4281" s="146">
        <v>6305</v>
      </c>
      <c r="B4281" s="146" t="s">
        <v>37905</v>
      </c>
      <c r="C4281" s="146" t="s">
        <v>6426</v>
      </c>
      <c r="D4281" s="130">
        <v>59.45</v>
      </c>
    </row>
    <row r="4282" spans="1:4">
      <c r="A4282" s="146">
        <v>6302</v>
      </c>
      <c r="B4282" s="146" t="s">
        <v>37906</v>
      </c>
      <c r="C4282" s="146" t="s">
        <v>6426</v>
      </c>
      <c r="D4282" s="130">
        <v>12.61</v>
      </c>
    </row>
    <row r="4283" spans="1:4">
      <c r="A4283" s="146">
        <v>6312</v>
      </c>
      <c r="B4283" s="146" t="s">
        <v>37907</v>
      </c>
      <c r="C4283" s="146" t="s">
        <v>6426</v>
      </c>
      <c r="D4283" s="130">
        <v>158.53</v>
      </c>
    </row>
    <row r="4284" spans="1:4">
      <c r="A4284" s="146">
        <v>6311</v>
      </c>
      <c r="B4284" s="146" t="s">
        <v>37908</v>
      </c>
      <c r="C4284" s="146" t="s">
        <v>6426</v>
      </c>
      <c r="D4284" s="130">
        <v>158.53</v>
      </c>
    </row>
    <row r="4285" spans="1:4">
      <c r="A4285" s="146">
        <v>6310</v>
      </c>
      <c r="B4285" s="146" t="s">
        <v>37909</v>
      </c>
      <c r="C4285" s="146" t="s">
        <v>6426</v>
      </c>
      <c r="D4285" s="130">
        <v>158.53</v>
      </c>
    </row>
    <row r="4286" spans="1:4">
      <c r="A4286" s="146">
        <v>6314</v>
      </c>
      <c r="B4286" s="146" t="s">
        <v>37910</v>
      </c>
      <c r="C4286" s="146" t="s">
        <v>6426</v>
      </c>
      <c r="D4286" s="130">
        <v>158.53</v>
      </c>
    </row>
    <row r="4287" spans="1:4">
      <c r="A4287" s="146">
        <v>6313</v>
      </c>
      <c r="B4287" s="146" t="s">
        <v>37911</v>
      </c>
      <c r="C4287" s="146" t="s">
        <v>6426</v>
      </c>
      <c r="D4287" s="130">
        <v>158.53</v>
      </c>
    </row>
    <row r="4288" spans="1:4">
      <c r="A4288" s="146">
        <v>6315</v>
      </c>
      <c r="B4288" s="146" t="s">
        <v>37912</v>
      </c>
      <c r="C4288" s="146" t="s">
        <v>6426</v>
      </c>
      <c r="D4288" s="130">
        <v>300.17</v>
      </c>
    </row>
    <row r="4289" spans="1:4">
      <c r="A4289" s="146">
        <v>6316</v>
      </c>
      <c r="B4289" s="146" t="s">
        <v>37913</v>
      </c>
      <c r="C4289" s="146" t="s">
        <v>6426</v>
      </c>
      <c r="D4289" s="130">
        <v>300.17</v>
      </c>
    </row>
    <row r="4290" spans="1:4">
      <c r="A4290" s="146">
        <v>38878</v>
      </c>
      <c r="B4290" s="146" t="s">
        <v>37914</v>
      </c>
      <c r="C4290" s="146" t="s">
        <v>6426</v>
      </c>
      <c r="D4290" s="130">
        <v>22.62</v>
      </c>
    </row>
    <row r="4291" spans="1:4">
      <c r="A4291" s="146">
        <v>38879</v>
      </c>
      <c r="B4291" s="146" t="s">
        <v>37915</v>
      </c>
      <c r="C4291" s="146" t="s">
        <v>6426</v>
      </c>
      <c r="D4291" s="130">
        <v>42.41</v>
      </c>
    </row>
    <row r="4292" spans="1:4">
      <c r="A4292" s="146">
        <v>38881</v>
      </c>
      <c r="B4292" s="146" t="s">
        <v>37916</v>
      </c>
      <c r="C4292" s="146" t="s">
        <v>6426</v>
      </c>
      <c r="D4292" s="130">
        <v>22.19</v>
      </c>
    </row>
    <row r="4293" spans="1:4">
      <c r="A4293" s="146">
        <v>38880</v>
      </c>
      <c r="B4293" s="146" t="s">
        <v>37917</v>
      </c>
      <c r="C4293" s="146" t="s">
        <v>6426</v>
      </c>
      <c r="D4293" s="130">
        <v>23.25</v>
      </c>
    </row>
    <row r="4294" spans="1:4">
      <c r="A4294" s="146">
        <v>38882</v>
      </c>
      <c r="B4294" s="146" t="s">
        <v>37918</v>
      </c>
      <c r="C4294" s="146" t="s">
        <v>6426</v>
      </c>
      <c r="D4294" s="130">
        <v>24.08</v>
      </c>
    </row>
    <row r="4295" spans="1:4">
      <c r="A4295" s="146">
        <v>38883</v>
      </c>
      <c r="B4295" s="146" t="s">
        <v>37919</v>
      </c>
      <c r="C4295" s="146" t="s">
        <v>6426</v>
      </c>
      <c r="D4295" s="130">
        <v>35.619999999999997</v>
      </c>
    </row>
    <row r="4296" spans="1:4">
      <c r="A4296" s="146">
        <v>38884</v>
      </c>
      <c r="B4296" s="146" t="s">
        <v>37920</v>
      </c>
      <c r="C4296" s="146" t="s">
        <v>6426</v>
      </c>
      <c r="D4296" s="130">
        <v>38.67</v>
      </c>
    </row>
    <row r="4297" spans="1:4">
      <c r="A4297" s="146">
        <v>38885</v>
      </c>
      <c r="B4297" s="146" t="s">
        <v>37921</v>
      </c>
      <c r="C4297" s="146" t="s">
        <v>6426</v>
      </c>
      <c r="D4297" s="130">
        <v>37.409999999999997</v>
      </c>
    </row>
    <row r="4298" spans="1:4">
      <c r="A4298" s="146">
        <v>38886</v>
      </c>
      <c r="B4298" s="146" t="s">
        <v>37922</v>
      </c>
      <c r="C4298" s="146" t="s">
        <v>6426</v>
      </c>
      <c r="D4298" s="130">
        <v>40.369999999999997</v>
      </c>
    </row>
    <row r="4299" spans="1:4">
      <c r="A4299" s="146">
        <v>38887</v>
      </c>
      <c r="B4299" s="146" t="s">
        <v>37923</v>
      </c>
      <c r="C4299" s="146" t="s">
        <v>6426</v>
      </c>
      <c r="D4299" s="130">
        <v>36.26</v>
      </c>
    </row>
    <row r="4300" spans="1:4">
      <c r="A4300" s="146">
        <v>38888</v>
      </c>
      <c r="B4300" s="146" t="s">
        <v>37924</v>
      </c>
      <c r="C4300" s="146" t="s">
        <v>6426</v>
      </c>
      <c r="D4300" s="130">
        <v>43.1</v>
      </c>
    </row>
    <row r="4301" spans="1:4">
      <c r="A4301" s="146">
        <v>38890</v>
      </c>
      <c r="B4301" s="146" t="s">
        <v>37925</v>
      </c>
      <c r="C4301" s="146" t="s">
        <v>6426</v>
      </c>
      <c r="D4301" s="130">
        <v>64.069999999999993</v>
      </c>
    </row>
    <row r="4302" spans="1:4">
      <c r="A4302" s="146">
        <v>38893</v>
      </c>
      <c r="B4302" s="146" t="s">
        <v>37926</v>
      </c>
      <c r="C4302" s="146" t="s">
        <v>6426</v>
      </c>
      <c r="D4302" s="130">
        <v>51.53</v>
      </c>
    </row>
    <row r="4303" spans="1:4">
      <c r="A4303" s="146">
        <v>38894</v>
      </c>
      <c r="B4303" s="146" t="s">
        <v>37927</v>
      </c>
      <c r="C4303" s="146" t="s">
        <v>6426</v>
      </c>
      <c r="D4303" s="130">
        <v>65.44</v>
      </c>
    </row>
    <row r="4304" spans="1:4">
      <c r="A4304" s="146">
        <v>38896</v>
      </c>
      <c r="B4304" s="146" t="s">
        <v>37928</v>
      </c>
      <c r="C4304" s="146" t="s">
        <v>6426</v>
      </c>
      <c r="D4304" s="130">
        <v>66.73</v>
      </c>
    </row>
    <row r="4305" spans="1:4">
      <c r="A4305" s="146">
        <v>39324</v>
      </c>
      <c r="B4305" s="146" t="s">
        <v>37929</v>
      </c>
      <c r="C4305" s="146" t="s">
        <v>6426</v>
      </c>
      <c r="D4305" s="130">
        <v>6.33</v>
      </c>
    </row>
    <row r="4306" spans="1:4">
      <c r="A4306" s="146">
        <v>39325</v>
      </c>
      <c r="B4306" s="146" t="s">
        <v>37930</v>
      </c>
      <c r="C4306" s="146" t="s">
        <v>6426</v>
      </c>
      <c r="D4306" s="130">
        <v>9.59</v>
      </c>
    </row>
    <row r="4307" spans="1:4">
      <c r="A4307" s="146">
        <v>39326</v>
      </c>
      <c r="B4307" s="146" t="s">
        <v>37931</v>
      </c>
      <c r="C4307" s="146" t="s">
        <v>6426</v>
      </c>
      <c r="D4307" s="130">
        <v>24.69</v>
      </c>
    </row>
    <row r="4308" spans="1:4">
      <c r="A4308" s="146">
        <v>39327</v>
      </c>
      <c r="B4308" s="146" t="s">
        <v>37932</v>
      </c>
      <c r="C4308" s="146" t="s">
        <v>6426</v>
      </c>
      <c r="D4308" s="130">
        <v>37.4</v>
      </c>
    </row>
    <row r="4309" spans="1:4">
      <c r="A4309" s="146">
        <v>20176</v>
      </c>
      <c r="B4309" s="146" t="s">
        <v>37933</v>
      </c>
      <c r="C4309" s="146" t="s">
        <v>6426</v>
      </c>
      <c r="D4309" s="130">
        <v>43.89</v>
      </c>
    </row>
    <row r="4310" spans="1:4">
      <c r="A4310" s="146">
        <v>11378</v>
      </c>
      <c r="B4310" s="146" t="s">
        <v>37934</v>
      </c>
      <c r="C4310" s="146" t="s">
        <v>6426</v>
      </c>
      <c r="D4310" s="130">
        <v>105.04</v>
      </c>
    </row>
    <row r="4311" spans="1:4">
      <c r="A4311" s="146">
        <v>11379</v>
      </c>
      <c r="B4311" s="146" t="s">
        <v>37935</v>
      </c>
      <c r="C4311" s="146" t="s">
        <v>6426</v>
      </c>
      <c r="D4311" s="130">
        <v>88.76</v>
      </c>
    </row>
    <row r="4312" spans="1:4">
      <c r="A4312" s="146">
        <v>11493</v>
      </c>
      <c r="B4312" s="146" t="s">
        <v>37936</v>
      </c>
      <c r="C4312" s="146" t="s">
        <v>6426</v>
      </c>
      <c r="D4312" s="130">
        <v>51.19</v>
      </c>
    </row>
    <row r="4313" spans="1:4">
      <c r="A4313" s="146">
        <v>42717</v>
      </c>
      <c r="B4313" s="146" t="s">
        <v>37937</v>
      </c>
      <c r="C4313" s="146" t="s">
        <v>6426</v>
      </c>
      <c r="D4313" s="130">
        <v>633.24</v>
      </c>
    </row>
    <row r="4314" spans="1:4">
      <c r="A4314" s="146">
        <v>42718</v>
      </c>
      <c r="B4314" s="146" t="s">
        <v>37938</v>
      </c>
      <c r="C4314" s="146" t="s">
        <v>6426</v>
      </c>
      <c r="D4314" s="130">
        <v>703.03</v>
      </c>
    </row>
    <row r="4315" spans="1:4">
      <c r="A4315" s="146">
        <v>7106</v>
      </c>
      <c r="B4315" s="146" t="s">
        <v>37939</v>
      </c>
      <c r="C4315" s="146" t="s">
        <v>6426</v>
      </c>
      <c r="D4315" s="130">
        <v>169.77</v>
      </c>
    </row>
    <row r="4316" spans="1:4">
      <c r="A4316" s="146">
        <v>7104</v>
      </c>
      <c r="B4316" s="146" t="s">
        <v>37940</v>
      </c>
      <c r="C4316" s="146" t="s">
        <v>6426</v>
      </c>
      <c r="D4316" s="130">
        <v>3.54</v>
      </c>
    </row>
    <row r="4317" spans="1:4">
      <c r="A4317" s="146">
        <v>7136</v>
      </c>
      <c r="B4317" s="146" t="s">
        <v>37941</v>
      </c>
      <c r="C4317" s="146" t="s">
        <v>6426</v>
      </c>
      <c r="D4317" s="130">
        <v>6.65</v>
      </c>
    </row>
    <row r="4318" spans="1:4">
      <c r="A4318" s="146">
        <v>7128</v>
      </c>
      <c r="B4318" s="146" t="s">
        <v>37942</v>
      </c>
      <c r="C4318" s="146" t="s">
        <v>6426</v>
      </c>
      <c r="D4318" s="130">
        <v>10.9</v>
      </c>
    </row>
    <row r="4319" spans="1:4">
      <c r="A4319" s="146">
        <v>7108</v>
      </c>
      <c r="B4319" s="146" t="s">
        <v>37943</v>
      </c>
      <c r="C4319" s="146" t="s">
        <v>6426</v>
      </c>
      <c r="D4319" s="130">
        <v>11.67</v>
      </c>
    </row>
    <row r="4320" spans="1:4">
      <c r="A4320" s="146">
        <v>7129</v>
      </c>
      <c r="B4320" s="146" t="s">
        <v>37944</v>
      </c>
      <c r="C4320" s="146" t="s">
        <v>6426</v>
      </c>
      <c r="D4320" s="130">
        <v>9.6999999999999993</v>
      </c>
    </row>
    <row r="4321" spans="1:4">
      <c r="A4321" s="146">
        <v>7130</v>
      </c>
      <c r="B4321" s="146" t="s">
        <v>37945</v>
      </c>
      <c r="C4321" s="146" t="s">
        <v>6426</v>
      </c>
      <c r="D4321" s="130">
        <v>15.82</v>
      </c>
    </row>
    <row r="4322" spans="1:4">
      <c r="A4322" s="146">
        <v>7131</v>
      </c>
      <c r="B4322" s="146" t="s">
        <v>37946</v>
      </c>
      <c r="C4322" s="146" t="s">
        <v>6426</v>
      </c>
      <c r="D4322" s="130">
        <v>19.399999999999999</v>
      </c>
    </row>
    <row r="4323" spans="1:4">
      <c r="A4323" s="146">
        <v>7132</v>
      </c>
      <c r="B4323" s="146" t="s">
        <v>37947</v>
      </c>
      <c r="C4323" s="146" t="s">
        <v>6426</v>
      </c>
      <c r="D4323" s="130">
        <v>53.87</v>
      </c>
    </row>
    <row r="4324" spans="1:4">
      <c r="A4324" s="146">
        <v>7133</v>
      </c>
      <c r="B4324" s="146" t="s">
        <v>37948</v>
      </c>
      <c r="C4324" s="146" t="s">
        <v>6426</v>
      </c>
      <c r="D4324" s="130">
        <v>83.68</v>
      </c>
    </row>
    <row r="4325" spans="1:4">
      <c r="A4325" s="146">
        <v>37420</v>
      </c>
      <c r="B4325" s="146" t="s">
        <v>37949</v>
      </c>
      <c r="C4325" s="146" t="s">
        <v>6426</v>
      </c>
      <c r="D4325" s="130">
        <v>46.86</v>
      </c>
    </row>
    <row r="4326" spans="1:4">
      <c r="A4326" s="146">
        <v>37421</v>
      </c>
      <c r="B4326" s="146" t="s">
        <v>37950</v>
      </c>
      <c r="C4326" s="146" t="s">
        <v>6426</v>
      </c>
      <c r="D4326" s="130">
        <v>64.05</v>
      </c>
    </row>
    <row r="4327" spans="1:4">
      <c r="A4327" s="146">
        <v>37422</v>
      </c>
      <c r="B4327" s="146" t="s">
        <v>37951</v>
      </c>
      <c r="C4327" s="146" t="s">
        <v>6426</v>
      </c>
      <c r="D4327" s="130">
        <v>59.95</v>
      </c>
    </row>
    <row r="4328" spans="1:4">
      <c r="A4328" s="146">
        <v>37443</v>
      </c>
      <c r="B4328" s="146" t="s">
        <v>37952</v>
      </c>
      <c r="C4328" s="146" t="s">
        <v>6426</v>
      </c>
      <c r="D4328" s="130">
        <v>250.3</v>
      </c>
    </row>
    <row r="4329" spans="1:4">
      <c r="A4329" s="146">
        <v>37444</v>
      </c>
      <c r="B4329" s="146" t="s">
        <v>37953</v>
      </c>
      <c r="C4329" s="146" t="s">
        <v>6426</v>
      </c>
      <c r="D4329" s="130">
        <v>254.55</v>
      </c>
    </row>
    <row r="4330" spans="1:4">
      <c r="A4330" s="146">
        <v>37445</v>
      </c>
      <c r="B4330" s="146" t="s">
        <v>37954</v>
      </c>
      <c r="C4330" s="146" t="s">
        <v>6426</v>
      </c>
      <c r="D4330" s="130">
        <v>385.83</v>
      </c>
    </row>
    <row r="4331" spans="1:4">
      <c r="A4331" s="146">
        <v>37446</v>
      </c>
      <c r="B4331" s="146" t="s">
        <v>37955</v>
      </c>
      <c r="C4331" s="146" t="s">
        <v>6426</v>
      </c>
      <c r="D4331" s="130">
        <v>420.61</v>
      </c>
    </row>
    <row r="4332" spans="1:4">
      <c r="A4332" s="146">
        <v>37447</v>
      </c>
      <c r="B4332" s="146" t="s">
        <v>37956</v>
      </c>
      <c r="C4332" s="146" t="s">
        <v>6426</v>
      </c>
      <c r="D4332" s="130">
        <v>427.19</v>
      </c>
    </row>
    <row r="4333" spans="1:4">
      <c r="A4333" s="146">
        <v>37448</v>
      </c>
      <c r="B4333" s="146" t="s">
        <v>37957</v>
      </c>
      <c r="C4333" s="146" t="s">
        <v>6426</v>
      </c>
      <c r="D4333" s="130">
        <v>585.96</v>
      </c>
    </row>
    <row r="4334" spans="1:4">
      <c r="A4334" s="146">
        <v>37440</v>
      </c>
      <c r="B4334" s="146" t="s">
        <v>37958</v>
      </c>
      <c r="C4334" s="146" t="s">
        <v>6426</v>
      </c>
      <c r="D4334" s="130">
        <v>198.67</v>
      </c>
    </row>
    <row r="4335" spans="1:4">
      <c r="A4335" s="146">
        <v>37441</v>
      </c>
      <c r="B4335" s="146" t="s">
        <v>37959</v>
      </c>
      <c r="C4335" s="146" t="s">
        <v>6426</v>
      </c>
      <c r="D4335" s="130">
        <v>198.67</v>
      </c>
    </row>
    <row r="4336" spans="1:4">
      <c r="A4336" s="146">
        <v>37442</v>
      </c>
      <c r="B4336" s="146" t="s">
        <v>37960</v>
      </c>
      <c r="C4336" s="146" t="s">
        <v>6426</v>
      </c>
      <c r="D4336" s="130">
        <v>239.29</v>
      </c>
    </row>
    <row r="4337" spans="1:4">
      <c r="A4337" s="146">
        <v>38017</v>
      </c>
      <c r="B4337" s="146" t="s">
        <v>37961</v>
      </c>
      <c r="C4337" s="146" t="s">
        <v>6426</v>
      </c>
      <c r="D4337" s="130">
        <v>9.01</v>
      </c>
    </row>
    <row r="4338" spans="1:4">
      <c r="A4338" s="146">
        <v>38018</v>
      </c>
      <c r="B4338" s="146" t="s">
        <v>37962</v>
      </c>
      <c r="C4338" s="146" t="s">
        <v>6426</v>
      </c>
      <c r="D4338" s="130">
        <v>9.94</v>
      </c>
    </row>
    <row r="4339" spans="1:4">
      <c r="A4339" s="146">
        <v>39895</v>
      </c>
      <c r="B4339" s="146" t="s">
        <v>37963</v>
      </c>
      <c r="C4339" s="146" t="s">
        <v>6426</v>
      </c>
      <c r="D4339" s="130">
        <v>56.12</v>
      </c>
    </row>
    <row r="4340" spans="1:4">
      <c r="A4340" s="146">
        <v>39896</v>
      </c>
      <c r="B4340" s="146" t="s">
        <v>37964</v>
      </c>
      <c r="C4340" s="146" t="s">
        <v>6426</v>
      </c>
      <c r="D4340" s="130">
        <v>82.25</v>
      </c>
    </row>
    <row r="4341" spans="1:4">
      <c r="A4341" s="146">
        <v>38873</v>
      </c>
      <c r="B4341" s="146" t="s">
        <v>37965</v>
      </c>
      <c r="C4341" s="146" t="s">
        <v>6426</v>
      </c>
      <c r="D4341" s="130">
        <v>20.07</v>
      </c>
    </row>
    <row r="4342" spans="1:4">
      <c r="A4342" s="146">
        <v>38874</v>
      </c>
      <c r="B4342" s="146" t="s">
        <v>37966</v>
      </c>
      <c r="C4342" s="146" t="s">
        <v>6426</v>
      </c>
      <c r="D4342" s="130">
        <v>24.4</v>
      </c>
    </row>
    <row r="4343" spans="1:4">
      <c r="A4343" s="146">
        <v>38875</v>
      </c>
      <c r="B4343" s="146" t="s">
        <v>37967</v>
      </c>
      <c r="C4343" s="146" t="s">
        <v>6426</v>
      </c>
      <c r="D4343" s="130">
        <v>43.13</v>
      </c>
    </row>
    <row r="4344" spans="1:4">
      <c r="A4344" s="146">
        <v>38876</v>
      </c>
      <c r="B4344" s="146" t="s">
        <v>37968</v>
      </c>
      <c r="C4344" s="146" t="s">
        <v>6426</v>
      </c>
      <c r="D4344" s="130">
        <v>58.02</v>
      </c>
    </row>
    <row r="4345" spans="1:4">
      <c r="A4345" s="146">
        <v>39000</v>
      </c>
      <c r="B4345" s="146" t="s">
        <v>37969</v>
      </c>
      <c r="C4345" s="146" t="s">
        <v>6426</v>
      </c>
      <c r="D4345" s="130">
        <v>38.03</v>
      </c>
    </row>
    <row r="4346" spans="1:4">
      <c r="A4346" s="146">
        <v>38674</v>
      </c>
      <c r="B4346" s="146" t="s">
        <v>37970</v>
      </c>
      <c r="C4346" s="146" t="s">
        <v>6426</v>
      </c>
      <c r="D4346" s="130">
        <v>31.32</v>
      </c>
    </row>
    <row r="4347" spans="1:4">
      <c r="A4347" s="146">
        <v>38911</v>
      </c>
      <c r="B4347" s="146" t="s">
        <v>37971</v>
      </c>
      <c r="C4347" s="146" t="s">
        <v>6426</v>
      </c>
      <c r="D4347" s="130">
        <v>71.959999999999994</v>
      </c>
    </row>
    <row r="4348" spans="1:4">
      <c r="A4348" s="146">
        <v>38912</v>
      </c>
      <c r="B4348" s="146" t="s">
        <v>37972</v>
      </c>
      <c r="C4348" s="146" t="s">
        <v>6426</v>
      </c>
      <c r="D4348" s="130">
        <v>91.45</v>
      </c>
    </row>
    <row r="4349" spans="1:4">
      <c r="A4349" s="146">
        <v>38019</v>
      </c>
      <c r="B4349" s="146" t="s">
        <v>37973</v>
      </c>
      <c r="C4349" s="146" t="s">
        <v>6426</v>
      </c>
      <c r="D4349" s="130">
        <v>7.85</v>
      </c>
    </row>
    <row r="4350" spans="1:4">
      <c r="A4350" s="146">
        <v>38020</v>
      </c>
      <c r="B4350" s="146" t="s">
        <v>37974</v>
      </c>
      <c r="C4350" s="146" t="s">
        <v>6426</v>
      </c>
      <c r="D4350" s="130">
        <v>9.94</v>
      </c>
    </row>
    <row r="4351" spans="1:4">
      <c r="A4351" s="146">
        <v>38454</v>
      </c>
      <c r="B4351" s="146" t="s">
        <v>37975</v>
      </c>
      <c r="C4351" s="146" t="s">
        <v>6426</v>
      </c>
      <c r="D4351" s="130">
        <v>6.94</v>
      </c>
    </row>
    <row r="4352" spans="1:4">
      <c r="A4352" s="146">
        <v>38455</v>
      </c>
      <c r="B4352" s="146" t="s">
        <v>37976</v>
      </c>
      <c r="C4352" s="146" t="s">
        <v>6426</v>
      </c>
      <c r="D4352" s="130">
        <v>6.35</v>
      </c>
    </row>
    <row r="4353" spans="1:4">
      <c r="A4353" s="146">
        <v>38462</v>
      </c>
      <c r="B4353" s="146" t="s">
        <v>37977</v>
      </c>
      <c r="C4353" s="146" t="s">
        <v>6426</v>
      </c>
      <c r="D4353" s="130">
        <v>179.33</v>
      </c>
    </row>
    <row r="4354" spans="1:4">
      <c r="A4354" s="146">
        <v>36362</v>
      </c>
      <c r="B4354" s="146" t="s">
        <v>37978</v>
      </c>
      <c r="C4354" s="146" t="s">
        <v>6426</v>
      </c>
      <c r="D4354" s="130">
        <v>2.73</v>
      </c>
    </row>
    <row r="4355" spans="1:4">
      <c r="A4355" s="146">
        <v>36298</v>
      </c>
      <c r="B4355" s="146" t="s">
        <v>37979</v>
      </c>
      <c r="C4355" s="146" t="s">
        <v>6426</v>
      </c>
      <c r="D4355" s="130">
        <v>4.05</v>
      </c>
    </row>
    <row r="4356" spans="1:4">
      <c r="A4356" s="146">
        <v>38456</v>
      </c>
      <c r="B4356" s="146" t="s">
        <v>37980</v>
      </c>
      <c r="C4356" s="146" t="s">
        <v>6426</v>
      </c>
      <c r="D4356" s="130">
        <v>6.6</v>
      </c>
    </row>
    <row r="4357" spans="1:4">
      <c r="A4357" s="146">
        <v>38457</v>
      </c>
      <c r="B4357" s="146" t="s">
        <v>37981</v>
      </c>
      <c r="C4357" s="146" t="s">
        <v>6426</v>
      </c>
      <c r="D4357" s="130">
        <v>14.87</v>
      </c>
    </row>
    <row r="4358" spans="1:4">
      <c r="A4358" s="146">
        <v>38458</v>
      </c>
      <c r="B4358" s="146" t="s">
        <v>37982</v>
      </c>
      <c r="C4358" s="146" t="s">
        <v>6426</v>
      </c>
      <c r="D4358" s="130">
        <v>19.93</v>
      </c>
    </row>
    <row r="4359" spans="1:4">
      <c r="A4359" s="146">
        <v>38459</v>
      </c>
      <c r="B4359" s="146" t="s">
        <v>37983</v>
      </c>
      <c r="C4359" s="146" t="s">
        <v>6426</v>
      </c>
      <c r="D4359" s="130">
        <v>35.17</v>
      </c>
    </row>
    <row r="4360" spans="1:4">
      <c r="A4360" s="146">
        <v>38460</v>
      </c>
      <c r="B4360" s="146" t="s">
        <v>37984</v>
      </c>
      <c r="C4360" s="146" t="s">
        <v>6426</v>
      </c>
      <c r="D4360" s="130">
        <v>73.459999999999994</v>
      </c>
    </row>
    <row r="4361" spans="1:4">
      <c r="A4361" s="146">
        <v>38461</v>
      </c>
      <c r="B4361" s="146" t="s">
        <v>37985</v>
      </c>
      <c r="C4361" s="146" t="s">
        <v>6426</v>
      </c>
      <c r="D4361" s="130">
        <v>112.06</v>
      </c>
    </row>
    <row r="4362" spans="1:4">
      <c r="A4362" s="146">
        <v>7094</v>
      </c>
      <c r="B4362" s="146" t="s">
        <v>37986</v>
      </c>
      <c r="C4362" s="146" t="s">
        <v>6426</v>
      </c>
      <c r="D4362" s="130">
        <v>12.23</v>
      </c>
    </row>
    <row r="4363" spans="1:4">
      <c r="A4363" s="146">
        <v>7116</v>
      </c>
      <c r="B4363" s="146" t="s">
        <v>37987</v>
      </c>
      <c r="C4363" s="146" t="s">
        <v>6426</v>
      </c>
      <c r="D4363" s="130">
        <v>3.28</v>
      </c>
    </row>
    <row r="4364" spans="1:4">
      <c r="A4364" s="146">
        <v>7118</v>
      </c>
      <c r="B4364" s="146" t="s">
        <v>37988</v>
      </c>
      <c r="C4364" s="146" t="s">
        <v>6426</v>
      </c>
      <c r="D4364" s="130">
        <v>26.99</v>
      </c>
    </row>
    <row r="4365" spans="1:4">
      <c r="A4365" s="146">
        <v>7117</v>
      </c>
      <c r="B4365" s="146" t="s">
        <v>37989</v>
      </c>
      <c r="C4365" s="146" t="s">
        <v>6426</v>
      </c>
      <c r="D4365" s="130">
        <v>24</v>
      </c>
    </row>
    <row r="4366" spans="1:4">
      <c r="A4366" s="146">
        <v>7098</v>
      </c>
      <c r="B4366" s="146" t="s">
        <v>37990</v>
      </c>
      <c r="C4366" s="146" t="s">
        <v>6426</v>
      </c>
      <c r="D4366" s="130">
        <v>3.34</v>
      </c>
    </row>
    <row r="4367" spans="1:4">
      <c r="A4367" s="146">
        <v>7110</v>
      </c>
      <c r="B4367" s="146" t="s">
        <v>37991</v>
      </c>
      <c r="C4367" s="146" t="s">
        <v>6426</v>
      </c>
      <c r="D4367" s="130">
        <v>58.71</v>
      </c>
    </row>
    <row r="4368" spans="1:4">
      <c r="A4368" s="146">
        <v>7123</v>
      </c>
      <c r="B4368" s="146" t="s">
        <v>37992</v>
      </c>
      <c r="C4368" s="146" t="s">
        <v>6426</v>
      </c>
      <c r="D4368" s="130">
        <v>4.3</v>
      </c>
    </row>
    <row r="4369" spans="1:4">
      <c r="A4369" s="146">
        <v>7121</v>
      </c>
      <c r="B4369" s="146" t="s">
        <v>37993</v>
      </c>
      <c r="C4369" s="146" t="s">
        <v>6426</v>
      </c>
      <c r="D4369" s="130">
        <v>10.61</v>
      </c>
    </row>
    <row r="4370" spans="1:4">
      <c r="A4370" s="146">
        <v>7137</v>
      </c>
      <c r="B4370" s="146" t="s">
        <v>37994</v>
      </c>
      <c r="C4370" s="146" t="s">
        <v>6426</v>
      </c>
      <c r="D4370" s="130">
        <v>9.5500000000000007</v>
      </c>
    </row>
    <row r="4371" spans="1:4">
      <c r="A4371" s="146">
        <v>7122</v>
      </c>
      <c r="B4371" s="146" t="s">
        <v>37995</v>
      </c>
      <c r="C4371" s="146" t="s">
        <v>6426</v>
      </c>
      <c r="D4371" s="130">
        <v>11.93</v>
      </c>
    </row>
    <row r="4372" spans="1:4">
      <c r="A4372" s="146">
        <v>7114</v>
      </c>
      <c r="B4372" s="146" t="s">
        <v>37996</v>
      </c>
      <c r="C4372" s="146" t="s">
        <v>6426</v>
      </c>
      <c r="D4372" s="130">
        <v>18.399999999999999</v>
      </c>
    </row>
    <row r="4373" spans="1:4">
      <c r="A4373" s="146">
        <v>7109</v>
      </c>
      <c r="B4373" s="146" t="s">
        <v>37997</v>
      </c>
      <c r="C4373" s="146" t="s">
        <v>6426</v>
      </c>
      <c r="D4373" s="130">
        <v>3.22</v>
      </c>
    </row>
    <row r="4374" spans="1:4">
      <c r="A4374" s="146">
        <v>7135</v>
      </c>
      <c r="B4374" s="146" t="s">
        <v>37998</v>
      </c>
      <c r="C4374" s="146" t="s">
        <v>6426</v>
      </c>
      <c r="D4374" s="130">
        <v>5.03</v>
      </c>
    </row>
    <row r="4375" spans="1:4">
      <c r="A4375" s="146">
        <v>37947</v>
      </c>
      <c r="B4375" s="146" t="s">
        <v>37999</v>
      </c>
      <c r="C4375" s="146" t="s">
        <v>6426</v>
      </c>
      <c r="D4375" s="130">
        <v>5.09</v>
      </c>
    </row>
    <row r="4376" spans="1:4">
      <c r="A4376" s="146">
        <v>7103</v>
      </c>
      <c r="B4376" s="146" t="s">
        <v>38000</v>
      </c>
      <c r="C4376" s="146" t="s">
        <v>6426</v>
      </c>
      <c r="D4376" s="130">
        <v>11.67</v>
      </c>
    </row>
    <row r="4377" spans="1:4">
      <c r="A4377" s="146">
        <v>40419</v>
      </c>
      <c r="B4377" s="146" t="s">
        <v>38001</v>
      </c>
      <c r="C4377" s="146" t="s">
        <v>6426</v>
      </c>
      <c r="D4377" s="130">
        <v>37.729999999999997</v>
      </c>
    </row>
    <row r="4378" spans="1:4">
      <c r="A4378" s="146">
        <v>40420</v>
      </c>
      <c r="B4378" s="146" t="s">
        <v>38002</v>
      </c>
      <c r="C4378" s="146" t="s">
        <v>6426</v>
      </c>
      <c r="D4378" s="130">
        <v>55.04</v>
      </c>
    </row>
    <row r="4379" spans="1:4">
      <c r="A4379" s="146">
        <v>40421</v>
      </c>
      <c r="B4379" s="146" t="s">
        <v>38003</v>
      </c>
      <c r="C4379" s="146" t="s">
        <v>6426</v>
      </c>
      <c r="D4379" s="130">
        <v>58.6</v>
      </c>
    </row>
    <row r="4380" spans="1:4">
      <c r="A4380" s="146">
        <v>7126</v>
      </c>
      <c r="B4380" s="146" t="s">
        <v>38004</v>
      </c>
      <c r="C4380" s="146" t="s">
        <v>6426</v>
      </c>
      <c r="D4380" s="130">
        <v>24.49</v>
      </c>
    </row>
    <row r="4381" spans="1:4">
      <c r="A4381" s="146">
        <v>38905</v>
      </c>
      <c r="B4381" s="146" t="s">
        <v>38005</v>
      </c>
      <c r="C4381" s="146" t="s">
        <v>6426</v>
      </c>
      <c r="D4381" s="130">
        <v>22.55</v>
      </c>
    </row>
    <row r="4382" spans="1:4">
      <c r="A4382" s="146">
        <v>38907</v>
      </c>
      <c r="B4382" s="146" t="s">
        <v>38006</v>
      </c>
      <c r="C4382" s="146" t="s">
        <v>6426</v>
      </c>
      <c r="D4382" s="130">
        <v>23.99</v>
      </c>
    </row>
    <row r="4383" spans="1:4">
      <c r="A4383" s="146">
        <v>38908</v>
      </c>
      <c r="B4383" s="146" t="s">
        <v>38007</v>
      </c>
      <c r="C4383" s="146" t="s">
        <v>6426</v>
      </c>
      <c r="D4383" s="130">
        <v>27</v>
      </c>
    </row>
    <row r="4384" spans="1:4">
      <c r="A4384" s="146">
        <v>38909</v>
      </c>
      <c r="B4384" s="146" t="s">
        <v>38008</v>
      </c>
      <c r="C4384" s="146" t="s">
        <v>6426</v>
      </c>
      <c r="D4384" s="130">
        <v>38.81</v>
      </c>
    </row>
    <row r="4385" spans="1:4">
      <c r="A4385" s="146">
        <v>38910</v>
      </c>
      <c r="B4385" s="146" t="s">
        <v>38009</v>
      </c>
      <c r="C4385" s="146" t="s">
        <v>6426</v>
      </c>
      <c r="D4385" s="130">
        <v>41.92</v>
      </c>
    </row>
    <row r="4386" spans="1:4">
      <c r="A4386" s="146">
        <v>38897</v>
      </c>
      <c r="B4386" s="146" t="s">
        <v>38010</v>
      </c>
      <c r="C4386" s="146" t="s">
        <v>6426</v>
      </c>
      <c r="D4386" s="130">
        <v>22.64</v>
      </c>
    </row>
    <row r="4387" spans="1:4">
      <c r="A4387" s="146">
        <v>38899</v>
      </c>
      <c r="B4387" s="146" t="s">
        <v>38011</v>
      </c>
      <c r="C4387" s="146" t="s">
        <v>6426</v>
      </c>
      <c r="D4387" s="130">
        <v>25.47</v>
      </c>
    </row>
    <row r="4388" spans="1:4">
      <c r="A4388" s="146">
        <v>38900</v>
      </c>
      <c r="B4388" s="146" t="s">
        <v>38012</v>
      </c>
      <c r="C4388" s="146" t="s">
        <v>6426</v>
      </c>
      <c r="D4388" s="130">
        <v>26.55</v>
      </c>
    </row>
    <row r="4389" spans="1:4">
      <c r="A4389" s="146">
        <v>38901</v>
      </c>
      <c r="B4389" s="146" t="s">
        <v>38013</v>
      </c>
      <c r="C4389" s="146" t="s">
        <v>6426</v>
      </c>
      <c r="D4389" s="130">
        <v>43.44</v>
      </c>
    </row>
    <row r="4390" spans="1:4">
      <c r="A4390" s="146">
        <v>38904</v>
      </c>
      <c r="B4390" s="146" t="s">
        <v>38014</v>
      </c>
      <c r="C4390" s="146" t="s">
        <v>6426</v>
      </c>
      <c r="D4390" s="130">
        <v>70.569999999999993</v>
      </c>
    </row>
    <row r="4391" spans="1:4">
      <c r="A4391" s="146">
        <v>38903</v>
      </c>
      <c r="B4391" s="146" t="s">
        <v>38015</v>
      </c>
      <c r="C4391" s="146" t="s">
        <v>6426</v>
      </c>
      <c r="D4391" s="130">
        <v>70.13</v>
      </c>
    </row>
    <row r="4392" spans="1:4">
      <c r="A4392" s="146">
        <v>7091</v>
      </c>
      <c r="B4392" s="146" t="s">
        <v>38016</v>
      </c>
      <c r="C4392" s="146" t="s">
        <v>6426</v>
      </c>
      <c r="D4392" s="130">
        <v>15.45</v>
      </c>
    </row>
    <row r="4393" spans="1:4">
      <c r="A4393" s="146">
        <v>11655</v>
      </c>
      <c r="B4393" s="146" t="s">
        <v>38017</v>
      </c>
      <c r="C4393" s="146" t="s">
        <v>6426</v>
      </c>
      <c r="D4393" s="130">
        <v>14.76</v>
      </c>
    </row>
    <row r="4394" spans="1:4">
      <c r="A4394" s="146">
        <v>11656</v>
      </c>
      <c r="B4394" s="146" t="s">
        <v>38018</v>
      </c>
      <c r="C4394" s="146" t="s">
        <v>6426</v>
      </c>
      <c r="D4394" s="130">
        <v>15.43</v>
      </c>
    </row>
    <row r="4395" spans="1:4">
      <c r="A4395" s="146">
        <v>37948</v>
      </c>
      <c r="B4395" s="146" t="s">
        <v>38019</v>
      </c>
      <c r="C4395" s="146" t="s">
        <v>6426</v>
      </c>
      <c r="D4395" s="130">
        <v>3.12</v>
      </c>
    </row>
    <row r="4396" spans="1:4">
      <c r="A4396" s="146">
        <v>7097</v>
      </c>
      <c r="B4396" s="146" t="s">
        <v>38020</v>
      </c>
      <c r="C4396" s="146" t="s">
        <v>6426</v>
      </c>
      <c r="D4396" s="130">
        <v>6.86</v>
      </c>
    </row>
    <row r="4397" spans="1:4">
      <c r="A4397" s="146">
        <v>11657</v>
      </c>
      <c r="B4397" s="146" t="s">
        <v>38021</v>
      </c>
      <c r="C4397" s="146" t="s">
        <v>6426</v>
      </c>
      <c r="D4397" s="130">
        <v>13.45</v>
      </c>
    </row>
    <row r="4398" spans="1:4">
      <c r="A4398" s="146">
        <v>11658</v>
      </c>
      <c r="B4398" s="146" t="s">
        <v>38022</v>
      </c>
      <c r="C4398" s="146" t="s">
        <v>6426</v>
      </c>
      <c r="D4398" s="130">
        <v>13.7</v>
      </c>
    </row>
    <row r="4399" spans="1:4">
      <c r="A4399" s="146">
        <v>7146</v>
      </c>
      <c r="B4399" s="146" t="s">
        <v>38023</v>
      </c>
      <c r="C4399" s="146" t="s">
        <v>6426</v>
      </c>
      <c r="D4399" s="130">
        <v>181.8</v>
      </c>
    </row>
    <row r="4400" spans="1:4">
      <c r="A4400" s="146">
        <v>7138</v>
      </c>
      <c r="B4400" s="146" t="s">
        <v>38024</v>
      </c>
      <c r="C4400" s="146" t="s">
        <v>6426</v>
      </c>
      <c r="D4400" s="130">
        <v>1.03</v>
      </c>
    </row>
    <row r="4401" spans="1:4">
      <c r="A4401" s="146">
        <v>7139</v>
      </c>
      <c r="B4401" s="146" t="s">
        <v>38025</v>
      </c>
      <c r="C4401" s="146" t="s">
        <v>6426</v>
      </c>
      <c r="D4401" s="130">
        <v>1.35</v>
      </c>
    </row>
    <row r="4402" spans="1:4">
      <c r="A4402" s="146">
        <v>7140</v>
      </c>
      <c r="B4402" s="146" t="s">
        <v>38026</v>
      </c>
      <c r="C4402" s="146" t="s">
        <v>6426</v>
      </c>
      <c r="D4402" s="130">
        <v>4.4800000000000004</v>
      </c>
    </row>
    <row r="4403" spans="1:4">
      <c r="A4403" s="146">
        <v>7141</v>
      </c>
      <c r="B4403" s="146" t="s">
        <v>38027</v>
      </c>
      <c r="C4403" s="146" t="s">
        <v>6426</v>
      </c>
      <c r="D4403" s="130">
        <v>9.81</v>
      </c>
    </row>
    <row r="4404" spans="1:4">
      <c r="A4404" s="146">
        <v>7143</v>
      </c>
      <c r="B4404" s="146" t="s">
        <v>38028</v>
      </c>
      <c r="C4404" s="146" t="s">
        <v>6426</v>
      </c>
      <c r="D4404" s="130">
        <v>32.68</v>
      </c>
    </row>
    <row r="4405" spans="1:4">
      <c r="A4405" s="146">
        <v>7144</v>
      </c>
      <c r="B4405" s="146" t="s">
        <v>38029</v>
      </c>
      <c r="C4405" s="146" t="s">
        <v>6426</v>
      </c>
      <c r="D4405" s="130">
        <v>65.36</v>
      </c>
    </row>
    <row r="4406" spans="1:4">
      <c r="A4406" s="146">
        <v>7145</v>
      </c>
      <c r="B4406" s="146" t="s">
        <v>38030</v>
      </c>
      <c r="C4406" s="146" t="s">
        <v>6426</v>
      </c>
      <c r="D4406" s="130">
        <v>107.2</v>
      </c>
    </row>
    <row r="4407" spans="1:4">
      <c r="A4407" s="146">
        <v>7142</v>
      </c>
      <c r="B4407" s="146" t="s">
        <v>38031</v>
      </c>
      <c r="C4407" s="146" t="s">
        <v>6426</v>
      </c>
      <c r="D4407" s="130">
        <v>10.96</v>
      </c>
    </row>
    <row r="4408" spans="1:4">
      <c r="A4408" s="146">
        <v>3593</v>
      </c>
      <c r="B4408" s="146" t="s">
        <v>38032</v>
      </c>
      <c r="C4408" s="146" t="s">
        <v>6426</v>
      </c>
      <c r="D4408" s="130">
        <v>73.58</v>
      </c>
    </row>
    <row r="4409" spans="1:4">
      <c r="A4409" s="146">
        <v>3588</v>
      </c>
      <c r="B4409" s="146" t="s">
        <v>38033</v>
      </c>
      <c r="C4409" s="146" t="s">
        <v>6426</v>
      </c>
      <c r="D4409" s="130">
        <v>56.72</v>
      </c>
    </row>
    <row r="4410" spans="1:4">
      <c r="A4410" s="146">
        <v>3585</v>
      </c>
      <c r="B4410" s="146" t="s">
        <v>38034</v>
      </c>
      <c r="C4410" s="146" t="s">
        <v>6426</v>
      </c>
      <c r="D4410" s="130">
        <v>17.52</v>
      </c>
    </row>
    <row r="4411" spans="1:4">
      <c r="A4411" s="146">
        <v>3587</v>
      </c>
      <c r="B4411" s="146" t="s">
        <v>38035</v>
      </c>
      <c r="C4411" s="146" t="s">
        <v>6426</v>
      </c>
      <c r="D4411" s="130">
        <v>35.19</v>
      </c>
    </row>
    <row r="4412" spans="1:4">
      <c r="A4412" s="146">
        <v>3590</v>
      </c>
      <c r="B4412" s="146" t="s">
        <v>38036</v>
      </c>
      <c r="C4412" s="146" t="s">
        <v>6426</v>
      </c>
      <c r="D4412" s="130">
        <v>208.92</v>
      </c>
    </row>
    <row r="4413" spans="1:4">
      <c r="A4413" s="146">
        <v>3589</v>
      </c>
      <c r="B4413" s="146" t="s">
        <v>38037</v>
      </c>
      <c r="C4413" s="146" t="s">
        <v>6426</v>
      </c>
      <c r="D4413" s="130">
        <v>112.14</v>
      </c>
    </row>
    <row r="4414" spans="1:4">
      <c r="A4414" s="146">
        <v>3586</v>
      </c>
      <c r="B4414" s="146" t="s">
        <v>38038</v>
      </c>
      <c r="C4414" s="146" t="s">
        <v>6426</v>
      </c>
      <c r="D4414" s="130">
        <v>22.94</v>
      </c>
    </row>
    <row r="4415" spans="1:4">
      <c r="A4415" s="146">
        <v>3592</v>
      </c>
      <c r="B4415" s="146" t="s">
        <v>38039</v>
      </c>
      <c r="C4415" s="146" t="s">
        <v>6426</v>
      </c>
      <c r="D4415" s="130">
        <v>330.24</v>
      </c>
    </row>
    <row r="4416" spans="1:4">
      <c r="A4416" s="146">
        <v>3591</v>
      </c>
      <c r="B4416" s="146" t="s">
        <v>38040</v>
      </c>
      <c r="C4416" s="146" t="s">
        <v>6426</v>
      </c>
      <c r="D4416" s="130">
        <v>529.4</v>
      </c>
    </row>
    <row r="4417" spans="1:4">
      <c r="A4417" s="146">
        <v>40396</v>
      </c>
      <c r="B4417" s="146" t="s">
        <v>38041</v>
      </c>
      <c r="C4417" s="146" t="s">
        <v>6426</v>
      </c>
      <c r="D4417" s="130">
        <v>115.07</v>
      </c>
    </row>
    <row r="4418" spans="1:4">
      <c r="A4418" s="146">
        <v>40395</v>
      </c>
      <c r="B4418" s="146" t="s">
        <v>38042</v>
      </c>
      <c r="C4418" s="146" t="s">
        <v>6426</v>
      </c>
      <c r="D4418" s="130">
        <v>88.31</v>
      </c>
    </row>
    <row r="4419" spans="1:4">
      <c r="A4419" s="146">
        <v>40392</v>
      </c>
      <c r="B4419" s="146" t="s">
        <v>38043</v>
      </c>
      <c r="C4419" s="146" t="s">
        <v>6426</v>
      </c>
      <c r="D4419" s="130">
        <v>28.41</v>
      </c>
    </row>
    <row r="4420" spans="1:4">
      <c r="A4420" s="146">
        <v>40394</v>
      </c>
      <c r="B4420" s="146" t="s">
        <v>38044</v>
      </c>
      <c r="C4420" s="146" t="s">
        <v>6426</v>
      </c>
      <c r="D4420" s="130">
        <v>57.49</v>
      </c>
    </row>
    <row r="4421" spans="1:4">
      <c r="A4421" s="146">
        <v>40398</v>
      </c>
      <c r="B4421" s="146" t="s">
        <v>38045</v>
      </c>
      <c r="C4421" s="146" t="s">
        <v>6426</v>
      </c>
      <c r="D4421" s="130">
        <v>369.16</v>
      </c>
    </row>
    <row r="4422" spans="1:4">
      <c r="A4422" s="146">
        <v>40397</v>
      </c>
      <c r="B4422" s="146" t="s">
        <v>38046</v>
      </c>
      <c r="C4422" s="146" t="s">
        <v>6426</v>
      </c>
      <c r="D4422" s="130">
        <v>189.05</v>
      </c>
    </row>
    <row r="4423" spans="1:4">
      <c r="A4423" s="146">
        <v>40393</v>
      </c>
      <c r="B4423" s="146" t="s">
        <v>38047</v>
      </c>
      <c r="C4423" s="146" t="s">
        <v>6426</v>
      </c>
      <c r="D4423" s="130">
        <v>36.6</v>
      </c>
    </row>
    <row r="4424" spans="1:4">
      <c r="A4424" s="146">
        <v>40399</v>
      </c>
      <c r="B4424" s="146" t="s">
        <v>38048</v>
      </c>
      <c r="C4424" s="146" t="s">
        <v>6426</v>
      </c>
      <c r="D4424" s="130">
        <v>603.95000000000005</v>
      </c>
    </row>
    <row r="4425" spans="1:4">
      <c r="A4425" s="146">
        <v>39322</v>
      </c>
      <c r="B4425" s="146" t="s">
        <v>38049</v>
      </c>
      <c r="C4425" s="146" t="s">
        <v>6426</v>
      </c>
      <c r="D4425" s="130">
        <v>27.35</v>
      </c>
    </row>
    <row r="4426" spans="1:4">
      <c r="A4426" s="146">
        <v>39289</v>
      </c>
      <c r="B4426" s="146" t="s">
        <v>38050</v>
      </c>
      <c r="C4426" s="146" t="s">
        <v>6426</v>
      </c>
      <c r="D4426" s="130">
        <v>32.770000000000003</v>
      </c>
    </row>
    <row r="4427" spans="1:4">
      <c r="A4427" s="146">
        <v>39290</v>
      </c>
      <c r="B4427" s="146" t="s">
        <v>38051</v>
      </c>
      <c r="C4427" s="146" t="s">
        <v>6426</v>
      </c>
      <c r="D4427" s="130">
        <v>55.62</v>
      </c>
    </row>
    <row r="4428" spans="1:4">
      <c r="A4428" s="146">
        <v>39291</v>
      </c>
      <c r="B4428" s="146" t="s">
        <v>38052</v>
      </c>
      <c r="C4428" s="146" t="s">
        <v>6426</v>
      </c>
      <c r="D4428" s="130">
        <v>83.27</v>
      </c>
    </row>
    <row r="4429" spans="1:4">
      <c r="A4429" s="146">
        <v>20174</v>
      </c>
      <c r="B4429" s="146" t="s">
        <v>38053</v>
      </c>
      <c r="C4429" s="146" t="s">
        <v>6426</v>
      </c>
      <c r="D4429" s="130">
        <v>37.65</v>
      </c>
    </row>
    <row r="4430" spans="1:4">
      <c r="A4430" s="146">
        <v>41892</v>
      </c>
      <c r="B4430" s="146" t="s">
        <v>38054</v>
      </c>
      <c r="C4430" s="146" t="s">
        <v>6426</v>
      </c>
      <c r="D4430" s="130">
        <v>132.18</v>
      </c>
    </row>
    <row r="4431" spans="1:4">
      <c r="A4431" s="146">
        <v>7048</v>
      </c>
      <c r="B4431" s="146" t="s">
        <v>38055</v>
      </c>
      <c r="C4431" s="146" t="s">
        <v>6426</v>
      </c>
      <c r="D4431" s="130">
        <v>28.53</v>
      </c>
    </row>
    <row r="4432" spans="1:4">
      <c r="A4432" s="146">
        <v>7088</v>
      </c>
      <c r="B4432" s="146" t="s">
        <v>38056</v>
      </c>
      <c r="C4432" s="146" t="s">
        <v>6426</v>
      </c>
      <c r="D4432" s="130">
        <v>62.39</v>
      </c>
    </row>
    <row r="4433" spans="1:4">
      <c r="A4433" s="146">
        <v>20179</v>
      </c>
      <c r="B4433" s="146" t="s">
        <v>38057</v>
      </c>
      <c r="C4433" s="146" t="s">
        <v>6426</v>
      </c>
      <c r="D4433" s="130">
        <v>50.68</v>
      </c>
    </row>
    <row r="4434" spans="1:4">
      <c r="A4434" s="146">
        <v>20178</v>
      </c>
      <c r="B4434" s="146" t="s">
        <v>38058</v>
      </c>
      <c r="C4434" s="146" t="s">
        <v>6426</v>
      </c>
      <c r="D4434" s="130">
        <v>44.79</v>
      </c>
    </row>
    <row r="4435" spans="1:4">
      <c r="A4435" s="146">
        <v>20180</v>
      </c>
      <c r="B4435" s="146" t="s">
        <v>38059</v>
      </c>
      <c r="C4435" s="146" t="s">
        <v>6426</v>
      </c>
      <c r="D4435" s="130">
        <v>82.3</v>
      </c>
    </row>
    <row r="4436" spans="1:4">
      <c r="A4436" s="146">
        <v>20181</v>
      </c>
      <c r="B4436" s="146" t="s">
        <v>38060</v>
      </c>
      <c r="C4436" s="146" t="s">
        <v>6426</v>
      </c>
      <c r="D4436" s="130">
        <v>122.1</v>
      </c>
    </row>
    <row r="4437" spans="1:4">
      <c r="A4437" s="146">
        <v>20177</v>
      </c>
      <c r="B4437" s="146" t="s">
        <v>38061</v>
      </c>
      <c r="C4437" s="146" t="s">
        <v>6426</v>
      </c>
      <c r="D4437" s="130">
        <v>29.35</v>
      </c>
    </row>
    <row r="4438" spans="1:4">
      <c r="A4438" s="146">
        <v>7082</v>
      </c>
      <c r="B4438" s="146" t="s">
        <v>38062</v>
      </c>
      <c r="C4438" s="146" t="s">
        <v>6426</v>
      </c>
      <c r="D4438" s="130">
        <v>68.209999999999994</v>
      </c>
    </row>
    <row r="4439" spans="1:4">
      <c r="A4439" s="146">
        <v>42707</v>
      </c>
      <c r="B4439" s="146" t="s">
        <v>38063</v>
      </c>
      <c r="C4439" s="146" t="s">
        <v>6426</v>
      </c>
      <c r="D4439" s="130">
        <v>185.25</v>
      </c>
    </row>
    <row r="4440" spans="1:4">
      <c r="A4440" s="146">
        <v>7069</v>
      </c>
      <c r="B4440" s="146" t="s">
        <v>38064</v>
      </c>
      <c r="C4440" s="146" t="s">
        <v>6426</v>
      </c>
      <c r="D4440" s="130">
        <v>151.38999999999999</v>
      </c>
    </row>
    <row r="4441" spans="1:4">
      <c r="A4441" s="146">
        <v>42708</v>
      </c>
      <c r="B4441" s="146" t="s">
        <v>38065</v>
      </c>
      <c r="C4441" s="146" t="s">
        <v>6426</v>
      </c>
      <c r="D4441" s="130">
        <v>486.23</v>
      </c>
    </row>
    <row r="4442" spans="1:4">
      <c r="A4442" s="146">
        <v>7070</v>
      </c>
      <c r="B4442" s="146" t="s">
        <v>38066</v>
      </c>
      <c r="C4442" s="146" t="s">
        <v>6426</v>
      </c>
      <c r="D4442" s="130">
        <v>216.79</v>
      </c>
    </row>
    <row r="4443" spans="1:4">
      <c r="A4443" s="146">
        <v>42709</v>
      </c>
      <c r="B4443" s="146" t="s">
        <v>38067</v>
      </c>
      <c r="C4443" s="146" t="s">
        <v>6426</v>
      </c>
      <c r="D4443" s="130">
        <v>727.18</v>
      </c>
    </row>
    <row r="4444" spans="1:4">
      <c r="A4444" s="146">
        <v>42710</v>
      </c>
      <c r="B4444" s="146" t="s">
        <v>38068</v>
      </c>
      <c r="C4444" s="146" t="s">
        <v>6426</v>
      </c>
      <c r="D4444" s="131">
        <v>2090.29</v>
      </c>
    </row>
    <row r="4445" spans="1:4">
      <c r="A4445" s="146">
        <v>42716</v>
      </c>
      <c r="B4445" s="146" t="s">
        <v>38069</v>
      </c>
      <c r="C4445" s="146" t="s">
        <v>6426</v>
      </c>
      <c r="D4445" s="131">
        <v>2601.7199999999998</v>
      </c>
    </row>
    <row r="4446" spans="1:4">
      <c r="A4446" s="146">
        <v>20172</v>
      </c>
      <c r="B4446" s="146" t="s">
        <v>38070</v>
      </c>
      <c r="C4446" s="146" t="s">
        <v>6426</v>
      </c>
      <c r="D4446" s="130">
        <v>50.03</v>
      </c>
    </row>
    <row r="4447" spans="1:4">
      <c r="A4447" s="146">
        <v>40945</v>
      </c>
      <c r="B4447" s="146" t="s">
        <v>38071</v>
      </c>
      <c r="C4447" s="146" t="s">
        <v>6427</v>
      </c>
      <c r="D4447" s="130">
        <v>29.43</v>
      </c>
    </row>
    <row r="4448" spans="1:4">
      <c r="A4448" s="146">
        <v>40946</v>
      </c>
      <c r="B4448" s="146" t="s">
        <v>38072</v>
      </c>
      <c r="C4448" s="146" t="s">
        <v>6432</v>
      </c>
      <c r="D4448" s="131">
        <v>5213.51</v>
      </c>
    </row>
    <row r="4449" spans="1:4">
      <c r="A4449" s="146">
        <v>7153</v>
      </c>
      <c r="B4449" s="146" t="s">
        <v>38073</v>
      </c>
      <c r="C4449" s="146" t="s">
        <v>6427</v>
      </c>
      <c r="D4449" s="130">
        <v>18.7</v>
      </c>
    </row>
    <row r="4450" spans="1:4">
      <c r="A4450" s="146">
        <v>41089</v>
      </c>
      <c r="B4450" s="146" t="s">
        <v>38074</v>
      </c>
      <c r="C4450" s="146" t="s">
        <v>6432</v>
      </c>
      <c r="D4450" s="131">
        <v>3315.42</v>
      </c>
    </row>
    <row r="4451" spans="1:4">
      <c r="A4451" s="146">
        <v>40943</v>
      </c>
      <c r="B4451" s="146" t="s">
        <v>38075</v>
      </c>
      <c r="C4451" s="146" t="s">
        <v>6427</v>
      </c>
      <c r="D4451" s="130">
        <v>16.57</v>
      </c>
    </row>
    <row r="4452" spans="1:4">
      <c r="A4452" s="146">
        <v>40944</v>
      </c>
      <c r="B4452" s="146" t="s">
        <v>38076</v>
      </c>
      <c r="C4452" s="146" t="s">
        <v>6432</v>
      </c>
      <c r="D4452" s="131">
        <v>2936.78</v>
      </c>
    </row>
    <row r="4453" spans="1:4">
      <c r="A4453" s="146">
        <v>6175</v>
      </c>
      <c r="B4453" s="146" t="s">
        <v>38077</v>
      </c>
      <c r="C4453" s="146" t="s">
        <v>6427</v>
      </c>
      <c r="D4453" s="130">
        <v>19.95</v>
      </c>
    </row>
    <row r="4454" spans="1:4">
      <c r="A4454" s="146">
        <v>41092</v>
      </c>
      <c r="B4454" s="146" t="s">
        <v>38078</v>
      </c>
      <c r="C4454" s="146" t="s">
        <v>6432</v>
      </c>
      <c r="D4454" s="131">
        <v>3536.05</v>
      </c>
    </row>
    <row r="4455" spans="1:4">
      <c r="A4455" s="146">
        <v>37712</v>
      </c>
      <c r="B4455" s="146" t="s">
        <v>38079</v>
      </c>
      <c r="C4455" s="146" t="s">
        <v>6425</v>
      </c>
      <c r="D4455" s="130">
        <v>61.5</v>
      </c>
    </row>
    <row r="4456" spans="1:4">
      <c r="A4456" s="146">
        <v>34547</v>
      </c>
      <c r="B4456" s="146" t="s">
        <v>38080</v>
      </c>
      <c r="C4456" s="146" t="s">
        <v>6430</v>
      </c>
      <c r="D4456" s="130">
        <v>6.05</v>
      </c>
    </row>
    <row r="4457" spans="1:4">
      <c r="A4457" s="146">
        <v>34548</v>
      </c>
      <c r="B4457" s="146" t="s">
        <v>38081</v>
      </c>
      <c r="C4457" s="146" t="s">
        <v>6430</v>
      </c>
      <c r="D4457" s="130">
        <v>9.93</v>
      </c>
    </row>
    <row r="4458" spans="1:4">
      <c r="A4458" s="146">
        <v>34558</v>
      </c>
      <c r="B4458" s="146" t="s">
        <v>38082</v>
      </c>
      <c r="C4458" s="146" t="s">
        <v>6430</v>
      </c>
      <c r="D4458" s="130">
        <v>4.92</v>
      </c>
    </row>
    <row r="4459" spans="1:4">
      <c r="A4459" s="146">
        <v>34550</v>
      </c>
      <c r="B4459" s="146" t="s">
        <v>38083</v>
      </c>
      <c r="C4459" s="146" t="s">
        <v>6430</v>
      </c>
      <c r="D4459" s="130">
        <v>2.62</v>
      </c>
    </row>
    <row r="4460" spans="1:4">
      <c r="A4460" s="146">
        <v>34557</v>
      </c>
      <c r="B4460" s="146" t="s">
        <v>38084</v>
      </c>
      <c r="C4460" s="146" t="s">
        <v>6430</v>
      </c>
      <c r="D4460" s="130">
        <v>3.83</v>
      </c>
    </row>
    <row r="4461" spans="1:4">
      <c r="A4461" s="146">
        <v>37411</v>
      </c>
      <c r="B4461" s="146" t="s">
        <v>38085</v>
      </c>
      <c r="C4461" s="146" t="s">
        <v>6425</v>
      </c>
      <c r="D4461" s="130">
        <v>28.03</v>
      </c>
    </row>
    <row r="4462" spans="1:4">
      <c r="A4462" s="146">
        <v>39508</v>
      </c>
      <c r="B4462" s="146" t="s">
        <v>38086</v>
      </c>
      <c r="C4462" s="146" t="s">
        <v>6425</v>
      </c>
      <c r="D4462" s="130">
        <v>15.75</v>
      </c>
    </row>
    <row r="4463" spans="1:4">
      <c r="A4463" s="146">
        <v>39507</v>
      </c>
      <c r="B4463" s="146" t="s">
        <v>38087</v>
      </c>
      <c r="C4463" s="146" t="s">
        <v>6425</v>
      </c>
      <c r="D4463" s="130">
        <v>23.49</v>
      </c>
    </row>
    <row r="4464" spans="1:4">
      <c r="A4464" s="146">
        <v>7155</v>
      </c>
      <c r="B4464" s="146" t="s">
        <v>38088</v>
      </c>
      <c r="C4464" s="146" t="s">
        <v>6425</v>
      </c>
      <c r="D4464" s="130">
        <v>30.15</v>
      </c>
    </row>
    <row r="4465" spans="1:4">
      <c r="A4465" s="146">
        <v>42406</v>
      </c>
      <c r="B4465" s="146" t="s">
        <v>38089</v>
      </c>
      <c r="C4465" s="146" t="s">
        <v>6425</v>
      </c>
      <c r="D4465" s="130">
        <v>34.57</v>
      </c>
    </row>
    <row r="4466" spans="1:4">
      <c r="A4466" s="146">
        <v>7156</v>
      </c>
      <c r="B4466" s="146" t="s">
        <v>38090</v>
      </c>
      <c r="C4466" s="146" t="s">
        <v>6425</v>
      </c>
      <c r="D4466" s="130">
        <v>43.26</v>
      </c>
    </row>
    <row r="4467" spans="1:4">
      <c r="A4467" s="146">
        <v>43127</v>
      </c>
      <c r="B4467" s="146" t="s">
        <v>38091</v>
      </c>
      <c r="C4467" s="146" t="s">
        <v>6425</v>
      </c>
      <c r="D4467" s="130">
        <v>61.91</v>
      </c>
    </row>
    <row r="4468" spans="1:4">
      <c r="A4468" s="146">
        <v>10917</v>
      </c>
      <c r="B4468" s="146" t="s">
        <v>38092</v>
      </c>
      <c r="C4468" s="146" t="s">
        <v>6425</v>
      </c>
      <c r="D4468" s="130">
        <v>13.07</v>
      </c>
    </row>
    <row r="4469" spans="1:4">
      <c r="A4469" s="146">
        <v>21141</v>
      </c>
      <c r="B4469" s="146" t="s">
        <v>38093</v>
      </c>
      <c r="C4469" s="146" t="s">
        <v>6425</v>
      </c>
      <c r="D4469" s="130">
        <v>20.23</v>
      </c>
    </row>
    <row r="4470" spans="1:4">
      <c r="A4470" s="146">
        <v>39509</v>
      </c>
      <c r="B4470" s="146" t="s">
        <v>38094</v>
      </c>
      <c r="C4470" s="146" t="s">
        <v>6425</v>
      </c>
      <c r="D4470" s="130">
        <v>19.46</v>
      </c>
    </row>
    <row r="4471" spans="1:4">
      <c r="A4471" s="146">
        <v>25988</v>
      </c>
      <c r="B4471" s="146" t="s">
        <v>38095</v>
      </c>
      <c r="C4471" s="146" t="s">
        <v>6425</v>
      </c>
      <c r="D4471" s="130">
        <v>16.61</v>
      </c>
    </row>
    <row r="4472" spans="1:4">
      <c r="A4472" s="146">
        <v>7167</v>
      </c>
      <c r="B4472" s="146" t="s">
        <v>38096</v>
      </c>
      <c r="C4472" s="146" t="s">
        <v>6425</v>
      </c>
      <c r="D4472" s="130">
        <v>23.28</v>
      </c>
    </row>
    <row r="4473" spans="1:4">
      <c r="A4473" s="146">
        <v>10928</v>
      </c>
      <c r="B4473" s="146" t="s">
        <v>38097</v>
      </c>
      <c r="C4473" s="146" t="s">
        <v>6425</v>
      </c>
      <c r="D4473" s="130">
        <v>13.38</v>
      </c>
    </row>
    <row r="4474" spans="1:4">
      <c r="A4474" s="146">
        <v>10933</v>
      </c>
      <c r="B4474" s="146" t="s">
        <v>38098</v>
      </c>
      <c r="C4474" s="146" t="s">
        <v>6425</v>
      </c>
      <c r="D4474" s="130">
        <v>20.170000000000002</v>
      </c>
    </row>
    <row r="4475" spans="1:4">
      <c r="A4475" s="146">
        <v>7158</v>
      </c>
      <c r="B4475" s="146" t="s">
        <v>38099</v>
      </c>
      <c r="C4475" s="146" t="s">
        <v>6425</v>
      </c>
      <c r="D4475" s="130">
        <v>34.22</v>
      </c>
    </row>
    <row r="4476" spans="1:4">
      <c r="A4476" s="146">
        <v>10927</v>
      </c>
      <c r="B4476" s="146" t="s">
        <v>38100</v>
      </c>
      <c r="C4476" s="146" t="s">
        <v>6425</v>
      </c>
      <c r="D4476" s="130">
        <v>21.88</v>
      </c>
    </row>
    <row r="4477" spans="1:4">
      <c r="A4477" s="146">
        <v>7162</v>
      </c>
      <c r="B4477" s="146" t="s">
        <v>38101</v>
      </c>
      <c r="C4477" s="146" t="s">
        <v>6425</v>
      </c>
      <c r="D4477" s="130">
        <v>53.55</v>
      </c>
    </row>
    <row r="4478" spans="1:4">
      <c r="A4478" s="146">
        <v>10932</v>
      </c>
      <c r="B4478" s="146" t="s">
        <v>38102</v>
      </c>
      <c r="C4478" s="146" t="s">
        <v>6425</v>
      </c>
      <c r="D4478" s="130">
        <v>93.14</v>
      </c>
    </row>
    <row r="4479" spans="1:4">
      <c r="A4479" s="146">
        <v>10937</v>
      </c>
      <c r="B4479" s="146" t="s">
        <v>38103</v>
      </c>
      <c r="C4479" s="146" t="s">
        <v>6425</v>
      </c>
      <c r="D4479" s="130">
        <v>23.94</v>
      </c>
    </row>
    <row r="4480" spans="1:4">
      <c r="A4480" s="146">
        <v>10935</v>
      </c>
      <c r="B4480" s="146" t="s">
        <v>38104</v>
      </c>
      <c r="C4480" s="146" t="s">
        <v>6425</v>
      </c>
      <c r="D4480" s="130">
        <v>41.52</v>
      </c>
    </row>
    <row r="4481" spans="1:4">
      <c r="A4481" s="146">
        <v>10931</v>
      </c>
      <c r="B4481" s="146" t="s">
        <v>38105</v>
      </c>
      <c r="C4481" s="146" t="s">
        <v>6425</v>
      </c>
      <c r="D4481" s="130">
        <v>11.68</v>
      </c>
    </row>
    <row r="4482" spans="1:4">
      <c r="A4482" s="146">
        <v>7164</v>
      </c>
      <c r="B4482" s="146" t="s">
        <v>38106</v>
      </c>
      <c r="C4482" s="146" t="s">
        <v>6425</v>
      </c>
      <c r="D4482" s="130">
        <v>38.65</v>
      </c>
    </row>
    <row r="4483" spans="1:4">
      <c r="A4483" s="146">
        <v>36887</v>
      </c>
      <c r="B4483" s="146" t="s">
        <v>38107</v>
      </c>
      <c r="C4483" s="146" t="s">
        <v>6425</v>
      </c>
      <c r="D4483" s="130">
        <v>7.56</v>
      </c>
    </row>
    <row r="4484" spans="1:4">
      <c r="A4484" s="146">
        <v>34630</v>
      </c>
      <c r="B4484" s="146" t="s">
        <v>38108</v>
      </c>
      <c r="C4484" s="146" t="s">
        <v>6426</v>
      </c>
      <c r="D4484" s="130">
        <v>999.55</v>
      </c>
    </row>
    <row r="4485" spans="1:4">
      <c r="A4485" s="146">
        <v>7161</v>
      </c>
      <c r="B4485" s="146" t="s">
        <v>38109</v>
      </c>
      <c r="C4485" s="146" t="s">
        <v>6425</v>
      </c>
      <c r="D4485" s="130">
        <v>4.8099999999999996</v>
      </c>
    </row>
    <row r="4486" spans="1:4">
      <c r="A4486" s="146">
        <v>7170</v>
      </c>
      <c r="B4486" s="146" t="s">
        <v>38110</v>
      </c>
      <c r="C4486" s="146" t="s">
        <v>6425</v>
      </c>
      <c r="D4486" s="130">
        <v>1.83</v>
      </c>
    </row>
    <row r="4487" spans="1:4">
      <c r="A4487" s="146">
        <v>37524</v>
      </c>
      <c r="B4487" s="146" t="s">
        <v>38111</v>
      </c>
      <c r="C4487" s="146" t="s">
        <v>6430</v>
      </c>
      <c r="D4487" s="130">
        <v>1.67</v>
      </c>
    </row>
    <row r="4488" spans="1:4">
      <c r="A4488" s="146">
        <v>37525</v>
      </c>
      <c r="B4488" s="146" t="s">
        <v>38112</v>
      </c>
      <c r="C4488" s="146" t="s">
        <v>6430</v>
      </c>
      <c r="D4488" s="130">
        <v>2.2799999999999998</v>
      </c>
    </row>
    <row r="4489" spans="1:4">
      <c r="A4489" s="146">
        <v>36789</v>
      </c>
      <c r="B4489" s="146" t="s">
        <v>38113</v>
      </c>
      <c r="C4489" s="146" t="s">
        <v>6426</v>
      </c>
      <c r="D4489" s="130">
        <v>1.1599999999999999</v>
      </c>
    </row>
    <row r="4490" spans="1:4">
      <c r="A4490" s="146">
        <v>7173</v>
      </c>
      <c r="B4490" s="146" t="s">
        <v>38114</v>
      </c>
      <c r="C4490" s="146" t="s">
        <v>6440</v>
      </c>
      <c r="D4490" s="130">
        <v>750</v>
      </c>
    </row>
    <row r="4491" spans="1:4">
      <c r="A4491" s="146">
        <v>7175</v>
      </c>
      <c r="B4491" s="146" t="s">
        <v>38115</v>
      </c>
      <c r="C4491" s="146" t="s">
        <v>6426</v>
      </c>
      <c r="D4491" s="130">
        <v>0.84</v>
      </c>
    </row>
    <row r="4492" spans="1:4">
      <c r="A4492" s="146">
        <v>40741</v>
      </c>
      <c r="B4492" s="146" t="s">
        <v>38116</v>
      </c>
      <c r="C4492" s="146" t="s">
        <v>6426</v>
      </c>
      <c r="D4492" s="130">
        <v>1.86</v>
      </c>
    </row>
    <row r="4493" spans="1:4">
      <c r="A4493" s="146">
        <v>7184</v>
      </c>
      <c r="B4493" s="146" t="s">
        <v>38117</v>
      </c>
      <c r="C4493" s="146" t="s">
        <v>6425</v>
      </c>
      <c r="D4493" s="130">
        <v>36.89</v>
      </c>
    </row>
    <row r="4494" spans="1:4">
      <c r="A4494" s="146">
        <v>34458</v>
      </c>
      <c r="B4494" s="146" t="s">
        <v>38118</v>
      </c>
      <c r="C4494" s="146" t="s">
        <v>6426</v>
      </c>
      <c r="D4494" s="130">
        <v>222.05</v>
      </c>
    </row>
    <row r="4495" spans="1:4">
      <c r="A4495" s="146">
        <v>34464</v>
      </c>
      <c r="B4495" s="146" t="s">
        <v>38119</v>
      </c>
      <c r="C4495" s="146" t="s">
        <v>6426</v>
      </c>
      <c r="D4495" s="130">
        <v>297.91000000000003</v>
      </c>
    </row>
    <row r="4496" spans="1:4">
      <c r="A4496" s="146">
        <v>34468</v>
      </c>
      <c r="B4496" s="146" t="s">
        <v>38120</v>
      </c>
      <c r="C4496" s="146" t="s">
        <v>6426</v>
      </c>
      <c r="D4496" s="130">
        <v>343.82</v>
      </c>
    </row>
    <row r="4497" spans="1:4">
      <c r="A4497" s="146">
        <v>34473</v>
      </c>
      <c r="B4497" s="146" t="s">
        <v>38121</v>
      </c>
      <c r="C4497" s="146" t="s">
        <v>6426</v>
      </c>
      <c r="D4497" s="130">
        <v>281.19</v>
      </c>
    </row>
    <row r="4498" spans="1:4">
      <c r="A4498" s="146">
        <v>34480</v>
      </c>
      <c r="B4498" s="146" t="s">
        <v>38122</v>
      </c>
      <c r="C4498" s="146" t="s">
        <v>6426</v>
      </c>
      <c r="D4498" s="130">
        <v>383.45</v>
      </c>
    </row>
    <row r="4499" spans="1:4">
      <c r="A4499" s="146">
        <v>34486</v>
      </c>
      <c r="B4499" s="146" t="s">
        <v>38123</v>
      </c>
      <c r="C4499" s="146" t="s">
        <v>6426</v>
      </c>
      <c r="D4499" s="130">
        <v>429.46</v>
      </c>
    </row>
    <row r="4500" spans="1:4">
      <c r="A4500" s="146">
        <v>7202</v>
      </c>
      <c r="B4500" s="146" t="s">
        <v>38124</v>
      </c>
      <c r="C4500" s="146" t="s">
        <v>6425</v>
      </c>
      <c r="D4500" s="130">
        <v>88.01</v>
      </c>
    </row>
    <row r="4501" spans="1:4">
      <c r="A4501" s="146">
        <v>7190</v>
      </c>
      <c r="B4501" s="146" t="s">
        <v>38125</v>
      </c>
      <c r="C4501" s="146" t="s">
        <v>6426</v>
      </c>
      <c r="D4501" s="130">
        <v>15.1</v>
      </c>
    </row>
    <row r="4502" spans="1:4">
      <c r="A4502" s="146">
        <v>34417</v>
      </c>
      <c r="B4502" s="146" t="s">
        <v>38126</v>
      </c>
      <c r="C4502" s="146" t="s">
        <v>6426</v>
      </c>
      <c r="D4502" s="130">
        <v>26.24</v>
      </c>
    </row>
    <row r="4503" spans="1:4">
      <c r="A4503" s="146">
        <v>7213</v>
      </c>
      <c r="B4503" s="146" t="s">
        <v>38127</v>
      </c>
      <c r="C4503" s="146" t="s">
        <v>6425</v>
      </c>
      <c r="D4503" s="130">
        <v>24.93</v>
      </c>
    </row>
    <row r="4504" spans="1:4">
      <c r="A4504" s="146">
        <v>7195</v>
      </c>
      <c r="B4504" s="146" t="s">
        <v>38128</v>
      </c>
      <c r="C4504" s="146" t="s">
        <v>6426</v>
      </c>
      <c r="D4504" s="130">
        <v>72.47</v>
      </c>
    </row>
    <row r="4505" spans="1:4">
      <c r="A4505" s="146">
        <v>7186</v>
      </c>
      <c r="B4505" s="146" t="s">
        <v>38129</v>
      </c>
      <c r="C4505" s="146" t="s">
        <v>6426</v>
      </c>
      <c r="D4505" s="130">
        <v>86.7</v>
      </c>
    </row>
    <row r="4506" spans="1:4">
      <c r="A4506" s="146">
        <v>7194</v>
      </c>
      <c r="B4506" s="146" t="s">
        <v>38130</v>
      </c>
      <c r="C4506" s="146" t="s">
        <v>6425</v>
      </c>
      <c r="D4506" s="130">
        <v>42.99</v>
      </c>
    </row>
    <row r="4507" spans="1:4">
      <c r="A4507" s="146">
        <v>7197</v>
      </c>
      <c r="B4507" s="146" t="s">
        <v>38131</v>
      </c>
      <c r="C4507" s="146" t="s">
        <v>6426</v>
      </c>
      <c r="D4507" s="130">
        <v>173.36</v>
      </c>
    </row>
    <row r="4508" spans="1:4">
      <c r="A4508" s="146">
        <v>7192</v>
      </c>
      <c r="B4508" s="146" t="s">
        <v>38132</v>
      </c>
      <c r="C4508" s="146" t="s">
        <v>6426</v>
      </c>
      <c r="D4508" s="130">
        <v>95.35</v>
      </c>
    </row>
    <row r="4509" spans="1:4">
      <c r="A4509" s="146">
        <v>7193</v>
      </c>
      <c r="B4509" s="146" t="s">
        <v>38133</v>
      </c>
      <c r="C4509" s="146" t="s">
        <v>6426</v>
      </c>
      <c r="D4509" s="130">
        <v>113.82</v>
      </c>
    </row>
    <row r="4510" spans="1:4">
      <c r="A4510" s="146">
        <v>7189</v>
      </c>
      <c r="B4510" s="146" t="s">
        <v>38134</v>
      </c>
      <c r="C4510" s="146" t="s">
        <v>6426</v>
      </c>
      <c r="D4510" s="130">
        <v>159.87</v>
      </c>
    </row>
    <row r="4511" spans="1:4">
      <c r="A4511" s="146">
        <v>7198</v>
      </c>
      <c r="B4511" s="146" t="s">
        <v>38135</v>
      </c>
      <c r="C4511" s="146" t="s">
        <v>6425</v>
      </c>
      <c r="D4511" s="130">
        <v>59.52</v>
      </c>
    </row>
    <row r="4512" spans="1:4">
      <c r="A4512" s="146">
        <v>34402</v>
      </c>
      <c r="B4512" s="146" t="s">
        <v>38135</v>
      </c>
      <c r="C4512" s="146" t="s">
        <v>6426</v>
      </c>
      <c r="D4512" s="130">
        <v>239.63</v>
      </c>
    </row>
    <row r="4513" spans="1:4">
      <c r="A4513" s="146">
        <v>7245</v>
      </c>
      <c r="B4513" s="146" t="s">
        <v>38136</v>
      </c>
      <c r="C4513" s="146" t="s">
        <v>6426</v>
      </c>
      <c r="D4513" s="130">
        <v>40.299999999999997</v>
      </c>
    </row>
    <row r="4514" spans="1:4">
      <c r="A4514" s="146">
        <v>34425</v>
      </c>
      <c r="B4514" s="146" t="s">
        <v>38137</v>
      </c>
      <c r="C4514" s="146" t="s">
        <v>6426</v>
      </c>
      <c r="D4514" s="130">
        <v>148.18</v>
      </c>
    </row>
    <row r="4515" spans="1:4">
      <c r="A4515" s="146">
        <v>7223</v>
      </c>
      <c r="B4515" s="146" t="s">
        <v>38138</v>
      </c>
      <c r="C4515" s="146" t="s">
        <v>6426</v>
      </c>
      <c r="D4515" s="130">
        <v>172.69</v>
      </c>
    </row>
    <row r="4516" spans="1:4">
      <c r="A4516" s="146">
        <v>7234</v>
      </c>
      <c r="B4516" s="146" t="s">
        <v>38139</v>
      </c>
      <c r="C4516" s="146" t="s">
        <v>6426</v>
      </c>
      <c r="D4516" s="130">
        <v>249.09</v>
      </c>
    </row>
    <row r="4517" spans="1:4">
      <c r="A4517" s="146">
        <v>7224</v>
      </c>
      <c r="B4517" s="146" t="s">
        <v>38140</v>
      </c>
      <c r="C4517" s="146" t="s">
        <v>6426</v>
      </c>
      <c r="D4517" s="130">
        <v>275.13</v>
      </c>
    </row>
    <row r="4518" spans="1:4">
      <c r="A4518" s="146">
        <v>7221</v>
      </c>
      <c r="B4518" s="146" t="s">
        <v>38141</v>
      </c>
      <c r="C4518" s="146" t="s">
        <v>6425</v>
      </c>
      <c r="D4518" s="130">
        <v>133.78</v>
      </c>
    </row>
    <row r="4519" spans="1:4">
      <c r="A4519" s="146">
        <v>7225</v>
      </c>
      <c r="B4519" s="146" t="s">
        <v>38142</v>
      </c>
      <c r="C4519" s="146" t="s">
        <v>6426</v>
      </c>
      <c r="D4519" s="130">
        <v>347.85</v>
      </c>
    </row>
    <row r="4520" spans="1:4">
      <c r="A4520" s="146">
        <v>7226</v>
      </c>
      <c r="B4520" s="146" t="s">
        <v>38143</v>
      </c>
      <c r="C4520" s="146" t="s">
        <v>6426</v>
      </c>
      <c r="D4520" s="130">
        <v>382.79</v>
      </c>
    </row>
    <row r="4521" spans="1:4">
      <c r="A4521" s="146">
        <v>7236</v>
      </c>
      <c r="B4521" s="146" t="s">
        <v>38144</v>
      </c>
      <c r="C4521" s="146" t="s">
        <v>6426</v>
      </c>
      <c r="D4521" s="130">
        <v>417.48</v>
      </c>
    </row>
    <row r="4522" spans="1:4">
      <c r="A4522" s="146">
        <v>7227</v>
      </c>
      <c r="B4522" s="146" t="s">
        <v>38145</v>
      </c>
      <c r="C4522" s="146" t="s">
        <v>6426</v>
      </c>
      <c r="D4522" s="130">
        <v>452.28</v>
      </c>
    </row>
    <row r="4523" spans="1:4">
      <c r="A4523" s="146">
        <v>7212</v>
      </c>
      <c r="B4523" s="146" t="s">
        <v>38146</v>
      </c>
      <c r="C4523" s="146" t="s">
        <v>6426</v>
      </c>
      <c r="D4523" s="130">
        <v>500.78</v>
      </c>
    </row>
    <row r="4524" spans="1:4">
      <c r="A4524" s="146">
        <v>7229</v>
      </c>
      <c r="B4524" s="146" t="s">
        <v>38147</v>
      </c>
      <c r="C4524" s="146" t="s">
        <v>6426</v>
      </c>
      <c r="D4524" s="130">
        <v>331.17</v>
      </c>
    </row>
    <row r="4525" spans="1:4">
      <c r="A4525" s="146">
        <v>7230</v>
      </c>
      <c r="B4525" s="146" t="s">
        <v>38148</v>
      </c>
      <c r="C4525" s="146" t="s">
        <v>6426</v>
      </c>
      <c r="D4525" s="130">
        <v>527.73</v>
      </c>
    </row>
    <row r="4526" spans="1:4">
      <c r="A4526" s="146">
        <v>7231</v>
      </c>
      <c r="B4526" s="146" t="s">
        <v>38149</v>
      </c>
      <c r="C4526" s="146" t="s">
        <v>6426</v>
      </c>
      <c r="D4526" s="130">
        <v>693.07</v>
      </c>
    </row>
    <row r="4527" spans="1:4">
      <c r="A4527" s="146">
        <v>7220</v>
      </c>
      <c r="B4527" s="146" t="s">
        <v>38150</v>
      </c>
      <c r="C4527" s="146" t="s">
        <v>6426</v>
      </c>
      <c r="D4527" s="130">
        <v>852.07</v>
      </c>
    </row>
    <row r="4528" spans="1:4">
      <c r="A4528" s="146">
        <v>34447</v>
      </c>
      <c r="B4528" s="146" t="s">
        <v>38151</v>
      </c>
      <c r="C4528" s="146" t="s">
        <v>6426</v>
      </c>
      <c r="D4528" s="130">
        <v>948.37</v>
      </c>
    </row>
    <row r="4529" spans="1:4">
      <c r="A4529" s="146">
        <v>7233</v>
      </c>
      <c r="B4529" s="146" t="s">
        <v>38152</v>
      </c>
      <c r="C4529" s="146" t="s">
        <v>6426</v>
      </c>
      <c r="D4529" s="131">
        <v>1061.74</v>
      </c>
    </row>
    <row r="4530" spans="1:4">
      <c r="A4530" s="146">
        <v>40740</v>
      </c>
      <c r="B4530" s="146" t="s">
        <v>38153</v>
      </c>
      <c r="C4530" s="146" t="s">
        <v>6425</v>
      </c>
      <c r="D4530" s="130">
        <v>192.98</v>
      </c>
    </row>
    <row r="4531" spans="1:4">
      <c r="A4531" s="146">
        <v>25007</v>
      </c>
      <c r="B4531" s="146" t="s">
        <v>38154</v>
      </c>
      <c r="C4531" s="146" t="s">
        <v>6425</v>
      </c>
      <c r="D4531" s="130">
        <v>55.22</v>
      </c>
    </row>
    <row r="4532" spans="1:4">
      <c r="A4532" s="146">
        <v>43071</v>
      </c>
      <c r="B4532" s="146" t="s">
        <v>38155</v>
      </c>
      <c r="C4532" s="146" t="s">
        <v>6425</v>
      </c>
      <c r="D4532" s="130">
        <v>217.29</v>
      </c>
    </row>
    <row r="4533" spans="1:4">
      <c r="A4533" s="146">
        <v>39520</v>
      </c>
      <c r="B4533" s="146" t="s">
        <v>38156</v>
      </c>
      <c r="C4533" s="146" t="s">
        <v>6425</v>
      </c>
      <c r="D4533" s="130">
        <v>177.28</v>
      </c>
    </row>
    <row r="4534" spans="1:4">
      <c r="A4534" s="146">
        <v>39521</v>
      </c>
      <c r="B4534" s="146" t="s">
        <v>38157</v>
      </c>
      <c r="C4534" s="146" t="s">
        <v>6425</v>
      </c>
      <c r="D4534" s="130">
        <v>183.07</v>
      </c>
    </row>
    <row r="4535" spans="1:4">
      <c r="A4535" s="146">
        <v>39522</v>
      </c>
      <c r="B4535" s="146" t="s">
        <v>38158</v>
      </c>
      <c r="C4535" s="146" t="s">
        <v>6425</v>
      </c>
      <c r="D4535" s="130">
        <v>189.04</v>
      </c>
    </row>
    <row r="4536" spans="1:4">
      <c r="A4536" s="146">
        <v>7243</v>
      </c>
      <c r="B4536" s="146" t="s">
        <v>38159</v>
      </c>
      <c r="C4536" s="146" t="s">
        <v>6425</v>
      </c>
      <c r="D4536" s="130">
        <v>57.7</v>
      </c>
    </row>
    <row r="4537" spans="1:4">
      <c r="A4537" s="146">
        <v>11067</v>
      </c>
      <c r="B4537" s="146" t="s">
        <v>38160</v>
      </c>
      <c r="C4537" s="146" t="s">
        <v>6426</v>
      </c>
      <c r="D4537" s="130">
        <v>424.45</v>
      </c>
    </row>
    <row r="4538" spans="1:4">
      <c r="A4538" s="146">
        <v>11068</v>
      </c>
      <c r="B4538" s="146" t="s">
        <v>38161</v>
      </c>
      <c r="C4538" s="146" t="s">
        <v>6426</v>
      </c>
      <c r="D4538" s="130">
        <v>536.23</v>
      </c>
    </row>
    <row r="4539" spans="1:4">
      <c r="A4539" s="146">
        <v>7246</v>
      </c>
      <c r="B4539" s="146" t="s">
        <v>38162</v>
      </c>
      <c r="C4539" s="146" t="s">
        <v>6426</v>
      </c>
      <c r="D4539" s="130">
        <v>44.5</v>
      </c>
    </row>
    <row r="4540" spans="1:4">
      <c r="A4540" s="146">
        <v>12869</v>
      </c>
      <c r="B4540" s="146" t="s">
        <v>38163</v>
      </c>
      <c r="C4540" s="146" t="s">
        <v>6427</v>
      </c>
      <c r="D4540" s="130">
        <v>15.4</v>
      </c>
    </row>
    <row r="4541" spans="1:4">
      <c r="A4541" s="146">
        <v>41097</v>
      </c>
      <c r="B4541" s="146" t="s">
        <v>38164</v>
      </c>
      <c r="C4541" s="146" t="s">
        <v>6432</v>
      </c>
      <c r="D4541" s="131">
        <v>2729.72</v>
      </c>
    </row>
    <row r="4542" spans="1:4">
      <c r="A4542" s="146">
        <v>1574</v>
      </c>
      <c r="B4542" s="146" t="s">
        <v>38165</v>
      </c>
      <c r="C4542" s="146" t="s">
        <v>6426</v>
      </c>
      <c r="D4542" s="130">
        <v>1.68</v>
      </c>
    </row>
    <row r="4543" spans="1:4">
      <c r="A4543" s="146">
        <v>1581</v>
      </c>
      <c r="B4543" s="146" t="s">
        <v>38166</v>
      </c>
      <c r="C4543" s="146" t="s">
        <v>6426</v>
      </c>
      <c r="D4543" s="130">
        <v>11.68</v>
      </c>
    </row>
    <row r="4544" spans="1:4">
      <c r="A4544" s="146">
        <v>1575</v>
      </c>
      <c r="B4544" s="146" t="s">
        <v>38167</v>
      </c>
      <c r="C4544" s="146" t="s">
        <v>6426</v>
      </c>
      <c r="D4544" s="130">
        <v>2</v>
      </c>
    </row>
    <row r="4545" spans="1:4">
      <c r="A4545" s="146">
        <v>1570</v>
      </c>
      <c r="B4545" s="146" t="s">
        <v>38168</v>
      </c>
      <c r="C4545" s="146" t="s">
        <v>6426</v>
      </c>
      <c r="D4545" s="130">
        <v>1</v>
      </c>
    </row>
    <row r="4546" spans="1:4">
      <c r="A4546" s="146">
        <v>1576</v>
      </c>
      <c r="B4546" s="146" t="s">
        <v>38169</v>
      </c>
      <c r="C4546" s="146" t="s">
        <v>6426</v>
      </c>
      <c r="D4546" s="130">
        <v>2.77</v>
      </c>
    </row>
    <row r="4547" spans="1:4">
      <c r="A4547" s="146">
        <v>1577</v>
      </c>
      <c r="B4547" s="146" t="s">
        <v>38170</v>
      </c>
      <c r="C4547" s="146" t="s">
        <v>6426</v>
      </c>
      <c r="D4547" s="130">
        <v>3.12</v>
      </c>
    </row>
    <row r="4548" spans="1:4">
      <c r="A4548" s="146">
        <v>1571</v>
      </c>
      <c r="B4548" s="146" t="s">
        <v>38171</v>
      </c>
      <c r="C4548" s="146" t="s">
        <v>6426</v>
      </c>
      <c r="D4548" s="130">
        <v>1.3</v>
      </c>
    </row>
    <row r="4549" spans="1:4">
      <c r="A4549" s="146">
        <v>1578</v>
      </c>
      <c r="B4549" s="146" t="s">
        <v>38172</v>
      </c>
      <c r="C4549" s="146" t="s">
        <v>6426</v>
      </c>
      <c r="D4549" s="130">
        <v>5.41</v>
      </c>
    </row>
    <row r="4550" spans="1:4">
      <c r="A4550" s="146">
        <v>1573</v>
      </c>
      <c r="B4550" s="146" t="s">
        <v>38173</v>
      </c>
      <c r="C4550" s="146" t="s">
        <v>6426</v>
      </c>
      <c r="D4550" s="130">
        <v>1.56</v>
      </c>
    </row>
    <row r="4551" spans="1:4">
      <c r="A4551" s="146">
        <v>1579</v>
      </c>
      <c r="B4551" s="146" t="s">
        <v>38174</v>
      </c>
      <c r="C4551" s="146" t="s">
        <v>6426</v>
      </c>
      <c r="D4551" s="130">
        <v>6.75</v>
      </c>
    </row>
    <row r="4552" spans="1:4">
      <c r="A4552" s="146">
        <v>1580</v>
      </c>
      <c r="B4552" s="146" t="s">
        <v>38175</v>
      </c>
      <c r="C4552" s="146" t="s">
        <v>6426</v>
      </c>
      <c r="D4552" s="130">
        <v>8.31</v>
      </c>
    </row>
    <row r="4553" spans="1:4">
      <c r="A4553" s="146">
        <v>39321</v>
      </c>
      <c r="B4553" s="146" t="s">
        <v>38176</v>
      </c>
      <c r="C4553" s="146" t="s">
        <v>6426</v>
      </c>
      <c r="D4553" s="130">
        <v>17.010000000000002</v>
      </c>
    </row>
    <row r="4554" spans="1:4">
      <c r="A4554" s="146">
        <v>39319</v>
      </c>
      <c r="B4554" s="146" t="s">
        <v>38177</v>
      </c>
      <c r="C4554" s="146" t="s">
        <v>6426</v>
      </c>
      <c r="D4554" s="130">
        <v>6.64</v>
      </c>
    </row>
    <row r="4555" spans="1:4">
      <c r="A4555" s="146">
        <v>39320</v>
      </c>
      <c r="B4555" s="146" t="s">
        <v>38178</v>
      </c>
      <c r="C4555" s="146" t="s">
        <v>6426</v>
      </c>
      <c r="D4555" s="130">
        <v>11.04</v>
      </c>
    </row>
    <row r="4556" spans="1:4">
      <c r="A4556" s="146">
        <v>1591</v>
      </c>
      <c r="B4556" s="146" t="s">
        <v>38179</v>
      </c>
      <c r="C4556" s="146" t="s">
        <v>6426</v>
      </c>
      <c r="D4556" s="130">
        <v>25.77</v>
      </c>
    </row>
    <row r="4557" spans="1:4">
      <c r="A4557" s="146">
        <v>1547</v>
      </c>
      <c r="B4557" s="146" t="s">
        <v>38180</v>
      </c>
      <c r="C4557" s="146" t="s">
        <v>6426</v>
      </c>
      <c r="D4557" s="130">
        <v>135.02000000000001</v>
      </c>
    </row>
    <row r="4558" spans="1:4">
      <c r="A4558" s="146">
        <v>38196</v>
      </c>
      <c r="B4558" s="146" t="s">
        <v>38181</v>
      </c>
      <c r="C4558" s="146" t="s">
        <v>6426</v>
      </c>
      <c r="D4558" s="130">
        <v>26.29</v>
      </c>
    </row>
    <row r="4559" spans="1:4">
      <c r="A4559" s="146">
        <v>1543</v>
      </c>
      <c r="B4559" s="146" t="s">
        <v>38182</v>
      </c>
      <c r="C4559" s="146" t="s">
        <v>6426</v>
      </c>
      <c r="D4559" s="130">
        <v>27.94</v>
      </c>
    </row>
    <row r="4560" spans="1:4">
      <c r="A4560" s="146">
        <v>1585</v>
      </c>
      <c r="B4560" s="146" t="s">
        <v>38183</v>
      </c>
      <c r="C4560" s="146" t="s">
        <v>6426</v>
      </c>
      <c r="D4560" s="130">
        <v>5.41</v>
      </c>
    </row>
    <row r="4561" spans="1:4">
      <c r="A4561" s="146">
        <v>1593</v>
      </c>
      <c r="B4561" s="146" t="s">
        <v>38184</v>
      </c>
      <c r="C4561" s="146" t="s">
        <v>6426</v>
      </c>
      <c r="D4561" s="130">
        <v>28.74</v>
      </c>
    </row>
    <row r="4562" spans="1:4">
      <c r="A4562" s="146">
        <v>11838</v>
      </c>
      <c r="B4562" s="146" t="s">
        <v>38185</v>
      </c>
      <c r="C4562" s="146" t="s">
        <v>6426</v>
      </c>
      <c r="D4562" s="130">
        <v>37.92</v>
      </c>
    </row>
    <row r="4563" spans="1:4">
      <c r="A4563" s="146">
        <v>1594</v>
      </c>
      <c r="B4563" s="146" t="s">
        <v>38186</v>
      </c>
      <c r="C4563" s="146" t="s">
        <v>6426</v>
      </c>
      <c r="D4563" s="130">
        <v>38.340000000000003</v>
      </c>
    </row>
    <row r="4564" spans="1:4">
      <c r="A4564" s="146">
        <v>1586</v>
      </c>
      <c r="B4564" s="146" t="s">
        <v>38187</v>
      </c>
      <c r="C4564" s="146" t="s">
        <v>6426</v>
      </c>
      <c r="D4564" s="130">
        <v>6.85</v>
      </c>
    </row>
    <row r="4565" spans="1:4">
      <c r="A4565" s="146">
        <v>11839</v>
      </c>
      <c r="B4565" s="146" t="s">
        <v>38188</v>
      </c>
      <c r="C4565" s="146" t="s">
        <v>6426</v>
      </c>
      <c r="D4565" s="130">
        <v>55.18</v>
      </c>
    </row>
    <row r="4566" spans="1:4">
      <c r="A4566" s="146">
        <v>1587</v>
      </c>
      <c r="B4566" s="146" t="s">
        <v>38189</v>
      </c>
      <c r="C4566" s="146" t="s">
        <v>6426</v>
      </c>
      <c r="D4566" s="130">
        <v>6.97</v>
      </c>
    </row>
    <row r="4567" spans="1:4">
      <c r="A4567" s="146">
        <v>1545</v>
      </c>
      <c r="B4567" s="146" t="s">
        <v>38190</v>
      </c>
      <c r="C4567" s="146" t="s">
        <v>6426</v>
      </c>
      <c r="D4567" s="130">
        <v>66.209999999999994</v>
      </c>
    </row>
    <row r="4568" spans="1:4">
      <c r="A4568" s="146">
        <v>1588</v>
      </c>
      <c r="B4568" s="146" t="s">
        <v>38191</v>
      </c>
      <c r="C4568" s="146" t="s">
        <v>6426</v>
      </c>
      <c r="D4568" s="130">
        <v>9.57</v>
      </c>
    </row>
    <row r="4569" spans="1:4">
      <c r="A4569" s="146">
        <v>1535</v>
      </c>
      <c r="B4569" s="146" t="s">
        <v>38192</v>
      </c>
      <c r="C4569" s="146" t="s">
        <v>6426</v>
      </c>
      <c r="D4569" s="130">
        <v>5.51</v>
      </c>
    </row>
    <row r="4570" spans="1:4">
      <c r="A4570" s="146">
        <v>1589</v>
      </c>
      <c r="B4570" s="146" t="s">
        <v>38193</v>
      </c>
      <c r="C4570" s="146" t="s">
        <v>6426</v>
      </c>
      <c r="D4570" s="130">
        <v>9.8699999999999992</v>
      </c>
    </row>
    <row r="4571" spans="1:4">
      <c r="A4571" s="146">
        <v>1546</v>
      </c>
      <c r="B4571" s="146" t="s">
        <v>38194</v>
      </c>
      <c r="C4571" s="146" t="s">
        <v>6426</v>
      </c>
      <c r="D4571" s="130">
        <v>111.73</v>
      </c>
    </row>
    <row r="4572" spans="1:4">
      <c r="A4572" s="146">
        <v>1590</v>
      </c>
      <c r="B4572" s="146" t="s">
        <v>38195</v>
      </c>
      <c r="C4572" s="146" t="s">
        <v>6426</v>
      </c>
      <c r="D4572" s="130">
        <v>17.38</v>
      </c>
    </row>
    <row r="4573" spans="1:4">
      <c r="A4573" s="146">
        <v>1542</v>
      </c>
      <c r="B4573" s="146" t="s">
        <v>38196</v>
      </c>
      <c r="C4573" s="146" t="s">
        <v>6426</v>
      </c>
      <c r="D4573" s="130">
        <v>23.02</v>
      </c>
    </row>
    <row r="4574" spans="1:4">
      <c r="A4574" s="146">
        <v>38415</v>
      </c>
      <c r="B4574" s="146" t="s">
        <v>38197</v>
      </c>
      <c r="C4574" s="146" t="s">
        <v>6426</v>
      </c>
      <c r="D4574" s="131">
        <v>1027.67</v>
      </c>
    </row>
    <row r="4575" spans="1:4">
      <c r="A4575" s="146">
        <v>38414</v>
      </c>
      <c r="B4575" s="146" t="s">
        <v>38198</v>
      </c>
      <c r="C4575" s="146" t="s">
        <v>6426</v>
      </c>
      <c r="D4575" s="131">
        <v>1442.34</v>
      </c>
    </row>
    <row r="4576" spans="1:4">
      <c r="A4576" s="146">
        <v>38128</v>
      </c>
      <c r="B4576" s="146" t="s">
        <v>38199</v>
      </c>
      <c r="C4576" s="146" t="s">
        <v>6429</v>
      </c>
      <c r="D4576" s="130">
        <v>0.73</v>
      </c>
    </row>
    <row r="4577" spans="1:4">
      <c r="A4577" s="146">
        <v>7253</v>
      </c>
      <c r="B4577" s="146" t="s">
        <v>38200</v>
      </c>
      <c r="C4577" s="146" t="s">
        <v>6431</v>
      </c>
      <c r="D4577" s="130">
        <v>156.41999999999999</v>
      </c>
    </row>
    <row r="4578" spans="1:4">
      <c r="A4578" s="146">
        <v>4806</v>
      </c>
      <c r="B4578" s="146" t="s">
        <v>38201</v>
      </c>
      <c r="C4578" s="146" t="s">
        <v>6430</v>
      </c>
      <c r="D4578" s="130">
        <v>14.69</v>
      </c>
    </row>
    <row r="4579" spans="1:4">
      <c r="A4579" s="146">
        <v>34401</v>
      </c>
      <c r="B4579" s="146" t="s">
        <v>38202</v>
      </c>
      <c r="C4579" s="146" t="s">
        <v>6426</v>
      </c>
      <c r="D4579" s="130">
        <v>1.79</v>
      </c>
    </row>
    <row r="4580" spans="1:4">
      <c r="A4580" s="146">
        <v>7260</v>
      </c>
      <c r="B4580" s="146" t="s">
        <v>38203</v>
      </c>
      <c r="C4580" s="146" t="s">
        <v>6426</v>
      </c>
      <c r="D4580" s="130">
        <v>1.58</v>
      </c>
    </row>
    <row r="4581" spans="1:4">
      <c r="A4581" s="146">
        <v>7256</v>
      </c>
      <c r="B4581" s="146" t="s">
        <v>38204</v>
      </c>
      <c r="C4581" s="146" t="s">
        <v>6426</v>
      </c>
      <c r="D4581" s="130">
        <v>1.57</v>
      </c>
    </row>
    <row r="4582" spans="1:4">
      <c r="A4582" s="146">
        <v>7258</v>
      </c>
      <c r="B4582" s="146" t="s">
        <v>38205</v>
      </c>
      <c r="C4582" s="146" t="s">
        <v>6426</v>
      </c>
      <c r="D4582" s="130">
        <v>0.64</v>
      </c>
    </row>
    <row r="4583" spans="1:4">
      <c r="A4583" s="146">
        <v>34400</v>
      </c>
      <c r="B4583" s="146" t="s">
        <v>38206</v>
      </c>
      <c r="C4583" s="146" t="s">
        <v>6426</v>
      </c>
      <c r="D4583" s="130">
        <v>2.75</v>
      </c>
    </row>
    <row r="4584" spans="1:4">
      <c r="A4584" s="146">
        <v>10617</v>
      </c>
      <c r="B4584" s="146" t="s">
        <v>38207</v>
      </c>
      <c r="C4584" s="146" t="s">
        <v>6426</v>
      </c>
      <c r="D4584" s="130">
        <v>5.27</v>
      </c>
    </row>
    <row r="4585" spans="1:4">
      <c r="A4585" s="146">
        <v>7274</v>
      </c>
      <c r="B4585" s="146" t="s">
        <v>38208</v>
      </c>
      <c r="C4585" s="146" t="s">
        <v>6426</v>
      </c>
      <c r="D4585" s="130">
        <v>60.2</v>
      </c>
    </row>
    <row r="4586" spans="1:4">
      <c r="A4586" s="146">
        <v>11663</v>
      </c>
      <c r="B4586" s="146" t="s">
        <v>38209</v>
      </c>
      <c r="C4586" s="146" t="s">
        <v>6426</v>
      </c>
      <c r="D4586" s="130">
        <v>495.2</v>
      </c>
    </row>
    <row r="4587" spans="1:4">
      <c r="A4587" s="146">
        <v>154</v>
      </c>
      <c r="B4587" s="146" t="s">
        <v>38210</v>
      </c>
      <c r="C4587" s="146" t="s">
        <v>6424</v>
      </c>
      <c r="D4587" s="130">
        <v>84.97</v>
      </c>
    </row>
    <row r="4588" spans="1:4">
      <c r="A4588" s="146">
        <v>38121</v>
      </c>
      <c r="B4588" s="146" t="s">
        <v>39045</v>
      </c>
      <c r="C4588" s="146" t="s">
        <v>6424</v>
      </c>
      <c r="D4588" s="130">
        <v>10.84</v>
      </c>
    </row>
    <row r="4589" spans="1:4">
      <c r="A4589" s="146">
        <v>43776</v>
      </c>
      <c r="B4589" s="146" t="s">
        <v>38211</v>
      </c>
      <c r="C4589" s="146" t="s">
        <v>6424</v>
      </c>
      <c r="D4589" s="130">
        <v>18.27</v>
      </c>
    </row>
    <row r="4590" spans="1:4">
      <c r="A4590" s="146">
        <v>7343</v>
      </c>
      <c r="B4590" s="146" t="s">
        <v>39046</v>
      </c>
      <c r="C4590" s="146" t="s">
        <v>6424</v>
      </c>
      <c r="D4590" s="130">
        <v>9.59</v>
      </c>
    </row>
    <row r="4591" spans="1:4">
      <c r="A4591" s="146">
        <v>7350</v>
      </c>
      <c r="B4591" s="146" t="s">
        <v>38212</v>
      </c>
      <c r="C4591" s="146" t="s">
        <v>6424</v>
      </c>
      <c r="D4591" s="130">
        <v>22.45</v>
      </c>
    </row>
    <row r="4592" spans="1:4">
      <c r="A4592" s="146">
        <v>7348</v>
      </c>
      <c r="B4592" s="146" t="s">
        <v>38213</v>
      </c>
      <c r="C4592" s="146" t="s">
        <v>6424</v>
      </c>
      <c r="D4592" s="130">
        <v>12.59</v>
      </c>
    </row>
    <row r="4593" spans="1:4">
      <c r="A4593" s="146">
        <v>7356</v>
      </c>
      <c r="B4593" s="146" t="s">
        <v>38214</v>
      </c>
      <c r="C4593" s="146" t="s">
        <v>6424</v>
      </c>
      <c r="D4593" s="130">
        <v>18.87</v>
      </c>
    </row>
    <row r="4594" spans="1:4">
      <c r="A4594" s="146">
        <v>7313</v>
      </c>
      <c r="B4594" s="146" t="s">
        <v>38215</v>
      </c>
      <c r="C4594" s="146" t="s">
        <v>6424</v>
      </c>
      <c r="D4594" s="130">
        <v>23.37</v>
      </c>
    </row>
    <row r="4595" spans="1:4">
      <c r="A4595" s="146">
        <v>7319</v>
      </c>
      <c r="B4595" s="146" t="s">
        <v>38216</v>
      </c>
      <c r="C4595" s="146" t="s">
        <v>6424</v>
      </c>
      <c r="D4595" s="130">
        <v>13.38</v>
      </c>
    </row>
    <row r="4596" spans="1:4">
      <c r="A4596" s="146">
        <v>7314</v>
      </c>
      <c r="B4596" s="146" t="s">
        <v>39047</v>
      </c>
      <c r="C4596" s="146" t="s">
        <v>6424</v>
      </c>
      <c r="D4596" s="130">
        <v>42.92</v>
      </c>
    </row>
    <row r="4597" spans="1:4">
      <c r="A4597" s="146">
        <v>7304</v>
      </c>
      <c r="B4597" s="146" t="s">
        <v>38217</v>
      </c>
      <c r="C4597" s="146" t="s">
        <v>6424</v>
      </c>
      <c r="D4597" s="130">
        <v>54.13</v>
      </c>
    </row>
    <row r="4598" spans="1:4">
      <c r="A4598" s="146">
        <v>43649</v>
      </c>
      <c r="B4598" s="146" t="s">
        <v>38218</v>
      </c>
      <c r="C4598" s="146" t="s">
        <v>6424</v>
      </c>
      <c r="D4598" s="130">
        <v>28</v>
      </c>
    </row>
    <row r="4599" spans="1:4">
      <c r="A4599" s="146">
        <v>43650</v>
      </c>
      <c r="B4599" s="146" t="s">
        <v>38219</v>
      </c>
      <c r="C4599" s="146" t="s">
        <v>6424</v>
      </c>
      <c r="D4599" s="130">
        <v>26.46</v>
      </c>
    </row>
    <row r="4600" spans="1:4">
      <c r="A4600" s="146">
        <v>7311</v>
      </c>
      <c r="B4600" s="146" t="s">
        <v>38220</v>
      </c>
      <c r="C4600" s="146" t="s">
        <v>6424</v>
      </c>
      <c r="D4600" s="130">
        <v>27.1</v>
      </c>
    </row>
    <row r="4601" spans="1:4">
      <c r="A4601" s="146">
        <v>7292</v>
      </c>
      <c r="B4601" s="146" t="s">
        <v>38221</v>
      </c>
      <c r="C4601" s="146" t="s">
        <v>6424</v>
      </c>
      <c r="D4601" s="130">
        <v>26.24</v>
      </c>
    </row>
    <row r="4602" spans="1:4">
      <c r="A4602" s="146">
        <v>7293</v>
      </c>
      <c r="B4602" s="146" t="s">
        <v>38222</v>
      </c>
      <c r="C4602" s="146" t="s">
        <v>6424</v>
      </c>
      <c r="D4602" s="130">
        <v>29.03</v>
      </c>
    </row>
    <row r="4603" spans="1:4">
      <c r="A4603" s="146">
        <v>7306</v>
      </c>
      <c r="B4603" s="146" t="s">
        <v>38223</v>
      </c>
      <c r="C4603" s="146" t="s">
        <v>6424</v>
      </c>
      <c r="D4603" s="130">
        <v>32.03</v>
      </c>
    </row>
    <row r="4604" spans="1:4">
      <c r="A4604" s="146">
        <v>7288</v>
      </c>
      <c r="B4604" s="146" t="s">
        <v>38224</v>
      </c>
      <c r="C4604" s="146" t="s">
        <v>6424</v>
      </c>
      <c r="D4604" s="130">
        <v>26.6</v>
      </c>
    </row>
    <row r="4605" spans="1:4">
      <c r="A4605" s="146">
        <v>43625</v>
      </c>
      <c r="B4605" s="146" t="s">
        <v>38225</v>
      </c>
      <c r="C4605" s="146" t="s">
        <v>6424</v>
      </c>
      <c r="D4605" s="130">
        <v>21.48</v>
      </c>
    </row>
    <row r="4606" spans="1:4">
      <c r="A4606" s="146">
        <v>43647</v>
      </c>
      <c r="B4606" s="146" t="s">
        <v>38226</v>
      </c>
      <c r="C4606" s="146" t="s">
        <v>6424</v>
      </c>
      <c r="D4606" s="130">
        <v>19.510000000000002</v>
      </c>
    </row>
    <row r="4607" spans="1:4">
      <c r="A4607" s="146">
        <v>43648</v>
      </c>
      <c r="B4607" s="146" t="s">
        <v>38227</v>
      </c>
      <c r="C4607" s="146" t="s">
        <v>6424</v>
      </c>
      <c r="D4607" s="130">
        <v>18.82</v>
      </c>
    </row>
    <row r="4608" spans="1:4">
      <c r="A4608" s="146">
        <v>35693</v>
      </c>
      <c r="B4608" s="146" t="s">
        <v>38228</v>
      </c>
      <c r="C4608" s="146" t="s">
        <v>6424</v>
      </c>
      <c r="D4608" s="130">
        <v>8.66</v>
      </c>
    </row>
    <row r="4609" spans="1:4">
      <c r="A4609" s="146">
        <v>35692</v>
      </c>
      <c r="B4609" s="146" t="s">
        <v>38229</v>
      </c>
      <c r="C4609" s="146" t="s">
        <v>6424</v>
      </c>
      <c r="D4609" s="130">
        <v>12.89</v>
      </c>
    </row>
    <row r="4610" spans="1:4">
      <c r="A4610" s="146">
        <v>7342</v>
      </c>
      <c r="B4610" s="146" t="s">
        <v>38230</v>
      </c>
      <c r="C4610" s="146" t="s">
        <v>6429</v>
      </c>
      <c r="D4610" s="130">
        <v>2.56</v>
      </c>
    </row>
    <row r="4611" spans="1:4">
      <c r="A4611" s="146">
        <v>39574</v>
      </c>
      <c r="B4611" s="146" t="s">
        <v>38231</v>
      </c>
      <c r="C4611" s="146" t="s">
        <v>6426</v>
      </c>
      <c r="D4611" s="130">
        <v>6.94</v>
      </c>
    </row>
    <row r="4612" spans="1:4">
      <c r="A4612" s="146">
        <v>11060</v>
      </c>
      <c r="B4612" s="146" t="s">
        <v>38232</v>
      </c>
      <c r="C4612" s="146" t="s">
        <v>6426</v>
      </c>
      <c r="D4612" s="130">
        <v>36.299999999999997</v>
      </c>
    </row>
    <row r="4613" spans="1:4">
      <c r="A4613" s="146">
        <v>37401</v>
      </c>
      <c r="B4613" s="146" t="s">
        <v>38233</v>
      </c>
      <c r="C4613" s="146" t="s">
        <v>6426</v>
      </c>
      <c r="D4613" s="130">
        <v>51.84</v>
      </c>
    </row>
    <row r="4614" spans="1:4">
      <c r="A4614" s="146">
        <v>7525</v>
      </c>
      <c r="B4614" s="146" t="s">
        <v>38234</v>
      </c>
      <c r="C4614" s="146" t="s">
        <v>6426</v>
      </c>
      <c r="D4614" s="130">
        <v>46.78</v>
      </c>
    </row>
    <row r="4615" spans="1:4">
      <c r="A4615" s="146">
        <v>7524</v>
      </c>
      <c r="B4615" s="146" t="s">
        <v>38235</v>
      </c>
      <c r="C4615" s="146" t="s">
        <v>6426</v>
      </c>
      <c r="D4615" s="130">
        <v>44.08</v>
      </c>
    </row>
    <row r="4616" spans="1:4">
      <c r="A4616" s="146">
        <v>38105</v>
      </c>
      <c r="B4616" s="146" t="s">
        <v>38236</v>
      </c>
      <c r="C4616" s="146" t="s">
        <v>6426</v>
      </c>
      <c r="D4616" s="130">
        <v>11.32</v>
      </c>
    </row>
    <row r="4617" spans="1:4">
      <c r="A4617" s="146">
        <v>38084</v>
      </c>
      <c r="B4617" s="146" t="s">
        <v>38237</v>
      </c>
      <c r="C4617" s="146" t="s">
        <v>6426</v>
      </c>
      <c r="D4617" s="130">
        <v>16.079999999999998</v>
      </c>
    </row>
    <row r="4618" spans="1:4">
      <c r="A4618" s="146">
        <v>38103</v>
      </c>
      <c r="B4618" s="146" t="s">
        <v>38238</v>
      </c>
      <c r="C4618" s="146" t="s">
        <v>6426</v>
      </c>
      <c r="D4618" s="130">
        <v>17</v>
      </c>
    </row>
    <row r="4619" spans="1:4">
      <c r="A4619" s="146">
        <v>38082</v>
      </c>
      <c r="B4619" s="146" t="s">
        <v>38239</v>
      </c>
      <c r="C4619" s="146" t="s">
        <v>6426</v>
      </c>
      <c r="D4619" s="130">
        <v>20.94</v>
      </c>
    </row>
    <row r="4620" spans="1:4">
      <c r="A4620" s="146">
        <v>38104</v>
      </c>
      <c r="B4620" s="146" t="s">
        <v>38240</v>
      </c>
      <c r="C4620" s="146" t="s">
        <v>6426</v>
      </c>
      <c r="D4620" s="130">
        <v>33.28</v>
      </c>
    </row>
    <row r="4621" spans="1:4">
      <c r="A4621" s="146">
        <v>38083</v>
      </c>
      <c r="B4621" s="146" t="s">
        <v>38241</v>
      </c>
      <c r="C4621" s="146" t="s">
        <v>6426</v>
      </c>
      <c r="D4621" s="130">
        <v>36.950000000000003</v>
      </c>
    </row>
    <row r="4622" spans="1:4">
      <c r="A4622" s="146">
        <v>38101</v>
      </c>
      <c r="B4622" s="146" t="s">
        <v>38242</v>
      </c>
      <c r="C4622" s="146" t="s">
        <v>6426</v>
      </c>
      <c r="D4622" s="130">
        <v>8.08</v>
      </c>
    </row>
    <row r="4623" spans="1:4">
      <c r="A4623" s="146">
        <v>7528</v>
      </c>
      <c r="B4623" s="146" t="s">
        <v>38243</v>
      </c>
      <c r="C4623" s="146" t="s">
        <v>6426</v>
      </c>
      <c r="D4623" s="130">
        <v>9.5</v>
      </c>
    </row>
    <row r="4624" spans="1:4">
      <c r="A4624" s="146">
        <v>12147</v>
      </c>
      <c r="B4624" s="146" t="s">
        <v>38244</v>
      </c>
      <c r="C4624" s="146" t="s">
        <v>6426</v>
      </c>
      <c r="D4624" s="130">
        <v>14.48</v>
      </c>
    </row>
    <row r="4625" spans="1:4">
      <c r="A4625" s="146">
        <v>38075</v>
      </c>
      <c r="B4625" s="146" t="s">
        <v>38245</v>
      </c>
      <c r="C4625" s="146" t="s">
        <v>6426</v>
      </c>
      <c r="D4625" s="130">
        <v>16.45</v>
      </c>
    </row>
    <row r="4626" spans="1:4">
      <c r="A4626" s="146">
        <v>38102</v>
      </c>
      <c r="B4626" s="146" t="s">
        <v>38246</v>
      </c>
      <c r="C4626" s="146" t="s">
        <v>6426</v>
      </c>
      <c r="D4626" s="130">
        <v>10.34</v>
      </c>
    </row>
    <row r="4627" spans="1:4">
      <c r="A4627" s="146">
        <v>38076</v>
      </c>
      <c r="B4627" s="146" t="s">
        <v>38247</v>
      </c>
      <c r="C4627" s="146" t="s">
        <v>6426</v>
      </c>
      <c r="D4627" s="130">
        <v>18.45</v>
      </c>
    </row>
    <row r="4628" spans="1:4">
      <c r="A4628" s="146">
        <v>7592</v>
      </c>
      <c r="B4628" s="146" t="s">
        <v>38248</v>
      </c>
      <c r="C4628" s="146" t="s">
        <v>6427</v>
      </c>
      <c r="D4628" s="130">
        <v>30.86</v>
      </c>
    </row>
    <row r="4629" spans="1:4">
      <c r="A4629" s="146">
        <v>40820</v>
      </c>
      <c r="B4629" s="146" t="s">
        <v>38249</v>
      </c>
      <c r="C4629" s="146" t="s">
        <v>6432</v>
      </c>
      <c r="D4629" s="131">
        <v>5465.4</v>
      </c>
    </row>
    <row r="4630" spans="1:4">
      <c r="A4630" s="146">
        <v>11762</v>
      </c>
      <c r="B4630" s="146" t="s">
        <v>38250</v>
      </c>
      <c r="C4630" s="146" t="s">
        <v>6426</v>
      </c>
      <c r="D4630" s="130">
        <v>70.930000000000007</v>
      </c>
    </row>
    <row r="4631" spans="1:4">
      <c r="A4631" s="146">
        <v>13984</v>
      </c>
      <c r="B4631" s="146" t="s">
        <v>38251</v>
      </c>
      <c r="C4631" s="146" t="s">
        <v>6426</v>
      </c>
      <c r="D4631" s="130">
        <v>49.57</v>
      </c>
    </row>
    <row r="4632" spans="1:4">
      <c r="A4632" s="146">
        <v>11772</v>
      </c>
      <c r="B4632" s="146" t="s">
        <v>38252</v>
      </c>
      <c r="C4632" s="146" t="s">
        <v>6426</v>
      </c>
      <c r="D4632" s="130">
        <v>120.37</v>
      </c>
    </row>
    <row r="4633" spans="1:4">
      <c r="A4633" s="146">
        <v>36795</v>
      </c>
      <c r="B4633" s="146" t="s">
        <v>38253</v>
      </c>
      <c r="C4633" s="146" t="s">
        <v>6426</v>
      </c>
      <c r="D4633" s="130">
        <v>774.22</v>
      </c>
    </row>
    <row r="4634" spans="1:4">
      <c r="A4634" s="146">
        <v>36796</v>
      </c>
      <c r="B4634" s="146" t="s">
        <v>38254</v>
      </c>
      <c r="C4634" s="146" t="s">
        <v>6426</v>
      </c>
      <c r="D4634" s="130">
        <v>199.34</v>
      </c>
    </row>
    <row r="4635" spans="1:4">
      <c r="A4635" s="146">
        <v>36791</v>
      </c>
      <c r="B4635" s="146" t="s">
        <v>38255</v>
      </c>
      <c r="C4635" s="146" t="s">
        <v>6426</v>
      </c>
      <c r="D4635" s="130">
        <v>102.7</v>
      </c>
    </row>
    <row r="4636" spans="1:4">
      <c r="A4636" s="146">
        <v>13415</v>
      </c>
      <c r="B4636" s="146" t="s">
        <v>38256</v>
      </c>
      <c r="C4636" s="146" t="s">
        <v>6426</v>
      </c>
      <c r="D4636" s="130">
        <v>59.7</v>
      </c>
    </row>
    <row r="4637" spans="1:4">
      <c r="A4637" s="146">
        <v>36792</v>
      </c>
      <c r="B4637" s="146" t="s">
        <v>38257</v>
      </c>
      <c r="C4637" s="146" t="s">
        <v>6426</v>
      </c>
      <c r="D4637" s="130">
        <v>196.32</v>
      </c>
    </row>
    <row r="4638" spans="1:4">
      <c r="A4638" s="146">
        <v>11773</v>
      </c>
      <c r="B4638" s="146" t="s">
        <v>38258</v>
      </c>
      <c r="C4638" s="146" t="s">
        <v>6426</v>
      </c>
      <c r="D4638" s="130">
        <v>114.92</v>
      </c>
    </row>
    <row r="4639" spans="1:4">
      <c r="A4639" s="146">
        <v>13983</v>
      </c>
      <c r="B4639" s="146" t="s">
        <v>38259</v>
      </c>
      <c r="C4639" s="146" t="s">
        <v>6426</v>
      </c>
      <c r="D4639" s="130">
        <v>61.31</v>
      </c>
    </row>
    <row r="4640" spans="1:4">
      <c r="A4640" s="146">
        <v>13416</v>
      </c>
      <c r="B4640" s="146" t="s">
        <v>38260</v>
      </c>
      <c r="C4640" s="146" t="s">
        <v>6426</v>
      </c>
      <c r="D4640" s="130">
        <v>49.44</v>
      </c>
    </row>
    <row r="4641" spans="1:4">
      <c r="A4641" s="146">
        <v>13417</v>
      </c>
      <c r="B4641" s="146" t="s">
        <v>38261</v>
      </c>
      <c r="C4641" s="146" t="s">
        <v>6426</v>
      </c>
      <c r="D4641" s="130">
        <v>43.61</v>
      </c>
    </row>
    <row r="4642" spans="1:4">
      <c r="A4642" s="146">
        <v>7604</v>
      </c>
      <c r="B4642" s="146" t="s">
        <v>38262</v>
      </c>
      <c r="C4642" s="146" t="s">
        <v>6426</v>
      </c>
      <c r="D4642" s="130">
        <v>18.88</v>
      </c>
    </row>
    <row r="4643" spans="1:4">
      <c r="A4643" s="146">
        <v>11826</v>
      </c>
      <c r="B4643" s="146" t="s">
        <v>39048</v>
      </c>
      <c r="C4643" s="146" t="s">
        <v>6426</v>
      </c>
      <c r="D4643" s="130">
        <v>26.17</v>
      </c>
    </row>
    <row r="4644" spans="1:4">
      <c r="A4644" s="146">
        <v>7606</v>
      </c>
      <c r="B4644" s="146" t="s">
        <v>39049</v>
      </c>
      <c r="C4644" s="146" t="s">
        <v>6426</v>
      </c>
      <c r="D4644" s="130">
        <v>31.47</v>
      </c>
    </row>
    <row r="4645" spans="1:4">
      <c r="A4645" s="146">
        <v>11763</v>
      </c>
      <c r="B4645" s="146" t="s">
        <v>39050</v>
      </c>
      <c r="C4645" s="146" t="s">
        <v>6426</v>
      </c>
      <c r="D4645" s="130">
        <v>68.72</v>
      </c>
    </row>
    <row r="4646" spans="1:4">
      <c r="A4646" s="146">
        <v>11764</v>
      </c>
      <c r="B4646" s="146" t="s">
        <v>39051</v>
      </c>
      <c r="C4646" s="146" t="s">
        <v>6426</v>
      </c>
      <c r="D4646" s="130">
        <v>56.38</v>
      </c>
    </row>
    <row r="4647" spans="1:4">
      <c r="A4647" s="146">
        <v>11829</v>
      </c>
      <c r="B4647" s="146" t="s">
        <v>39052</v>
      </c>
      <c r="C4647" s="146" t="s">
        <v>6426</v>
      </c>
      <c r="D4647" s="130">
        <v>13.62</v>
      </c>
    </row>
    <row r="4648" spans="1:4">
      <c r="A4648" s="146">
        <v>11830</v>
      </c>
      <c r="B4648" s="146" t="s">
        <v>39053</v>
      </c>
      <c r="C4648" s="146" t="s">
        <v>6426</v>
      </c>
      <c r="D4648" s="130">
        <v>14.71</v>
      </c>
    </row>
    <row r="4649" spans="1:4">
      <c r="A4649" s="146">
        <v>11825</v>
      </c>
      <c r="B4649" s="146" t="s">
        <v>39054</v>
      </c>
      <c r="C4649" s="146" t="s">
        <v>6426</v>
      </c>
      <c r="D4649" s="130">
        <v>33.1</v>
      </c>
    </row>
    <row r="4650" spans="1:4">
      <c r="A4650" s="146">
        <v>11767</v>
      </c>
      <c r="B4650" s="146" t="s">
        <v>39055</v>
      </c>
      <c r="C4650" s="146" t="s">
        <v>6426</v>
      </c>
      <c r="D4650" s="130">
        <v>88.18</v>
      </c>
    </row>
    <row r="4651" spans="1:4">
      <c r="A4651" s="146">
        <v>11766</v>
      </c>
      <c r="B4651" s="146" t="s">
        <v>39056</v>
      </c>
      <c r="C4651" s="146" t="s">
        <v>6426</v>
      </c>
      <c r="D4651" s="130">
        <v>20.55</v>
      </c>
    </row>
    <row r="4652" spans="1:4">
      <c r="A4652" s="146">
        <v>11765</v>
      </c>
      <c r="B4652" s="146" t="s">
        <v>39057</v>
      </c>
      <c r="C4652" s="146" t="s">
        <v>6426</v>
      </c>
      <c r="D4652" s="130">
        <v>37.58</v>
      </c>
    </row>
    <row r="4653" spans="1:4">
      <c r="A4653" s="146">
        <v>11824</v>
      </c>
      <c r="B4653" s="146" t="s">
        <v>39058</v>
      </c>
      <c r="C4653" s="146" t="s">
        <v>6426</v>
      </c>
      <c r="D4653" s="130">
        <v>24.17</v>
      </c>
    </row>
    <row r="4654" spans="1:4">
      <c r="A4654" s="146">
        <v>11777</v>
      </c>
      <c r="B4654" s="146" t="s">
        <v>38263</v>
      </c>
      <c r="C4654" s="146" t="s">
        <v>6426</v>
      </c>
      <c r="D4654" s="130">
        <v>130.72999999999999</v>
      </c>
    </row>
    <row r="4655" spans="1:4">
      <c r="A4655" s="146">
        <v>7602</v>
      </c>
      <c r="B4655" s="146" t="s">
        <v>38264</v>
      </c>
      <c r="C4655" s="146" t="s">
        <v>6426</v>
      </c>
      <c r="D4655" s="130">
        <v>18.72</v>
      </c>
    </row>
    <row r="4656" spans="1:4">
      <c r="A4656" s="146">
        <v>7603</v>
      </c>
      <c r="B4656" s="146" t="s">
        <v>38265</v>
      </c>
      <c r="C4656" s="146" t="s">
        <v>6426</v>
      </c>
      <c r="D4656" s="130">
        <v>18.149999999999999</v>
      </c>
    </row>
    <row r="4657" spans="1:4">
      <c r="A4657" s="146">
        <v>40329</v>
      </c>
      <c r="B4657" s="146" t="s">
        <v>39059</v>
      </c>
      <c r="C4657" s="146" t="s">
        <v>6426</v>
      </c>
      <c r="D4657" s="130">
        <v>8.5399999999999991</v>
      </c>
    </row>
    <row r="4658" spans="1:4">
      <c r="A4658" s="146">
        <v>11823</v>
      </c>
      <c r="B4658" s="146" t="s">
        <v>38266</v>
      </c>
      <c r="C4658" s="146" t="s">
        <v>6426</v>
      </c>
      <c r="D4658" s="130">
        <v>3.59</v>
      </c>
    </row>
    <row r="4659" spans="1:4">
      <c r="A4659" s="146">
        <v>11822</v>
      </c>
      <c r="B4659" s="146" t="s">
        <v>38267</v>
      </c>
      <c r="C4659" s="146" t="s">
        <v>6426</v>
      </c>
      <c r="D4659" s="130">
        <v>40.57</v>
      </c>
    </row>
    <row r="4660" spans="1:4">
      <c r="A4660" s="146">
        <v>11831</v>
      </c>
      <c r="B4660" s="146" t="s">
        <v>38268</v>
      </c>
      <c r="C4660" s="146" t="s">
        <v>6426</v>
      </c>
      <c r="D4660" s="130">
        <v>30.8</v>
      </c>
    </row>
    <row r="4661" spans="1:4">
      <c r="A4661" s="146">
        <v>7613</v>
      </c>
      <c r="B4661" s="146" t="s">
        <v>38269</v>
      </c>
      <c r="C4661" s="146" t="s">
        <v>6426</v>
      </c>
      <c r="D4661" s="131">
        <v>88927.93</v>
      </c>
    </row>
    <row r="4662" spans="1:4">
      <c r="A4662" s="146">
        <v>7619</v>
      </c>
      <c r="B4662" s="146" t="s">
        <v>38270</v>
      </c>
      <c r="C4662" s="146" t="s">
        <v>6426</v>
      </c>
      <c r="D4662" s="131">
        <v>13746.35</v>
      </c>
    </row>
    <row r="4663" spans="1:4">
      <c r="A4663" s="146">
        <v>12076</v>
      </c>
      <c r="B4663" s="146" t="s">
        <v>38271</v>
      </c>
      <c r="C4663" s="146" t="s">
        <v>6426</v>
      </c>
      <c r="D4663" s="131">
        <v>6305.66</v>
      </c>
    </row>
    <row r="4664" spans="1:4">
      <c r="A4664" s="146">
        <v>7614</v>
      </c>
      <c r="B4664" s="146" t="s">
        <v>38272</v>
      </c>
      <c r="C4664" s="146" t="s">
        <v>6426</v>
      </c>
      <c r="D4664" s="131">
        <v>17337.43</v>
      </c>
    </row>
    <row r="4665" spans="1:4">
      <c r="A4665" s="146">
        <v>7618</v>
      </c>
      <c r="B4665" s="146" t="s">
        <v>38273</v>
      </c>
      <c r="C4665" s="146" t="s">
        <v>6426</v>
      </c>
      <c r="D4665" s="131">
        <v>112446.27</v>
      </c>
    </row>
    <row r="4666" spans="1:4">
      <c r="A4666" s="146">
        <v>7620</v>
      </c>
      <c r="B4666" s="146" t="s">
        <v>38274</v>
      </c>
      <c r="C4666" s="146" t="s">
        <v>6426</v>
      </c>
      <c r="D4666" s="131">
        <v>24321.86</v>
      </c>
    </row>
    <row r="4667" spans="1:4">
      <c r="A4667" s="146">
        <v>7610</v>
      </c>
      <c r="B4667" s="146" t="s">
        <v>38275</v>
      </c>
      <c r="C4667" s="146" t="s">
        <v>6426</v>
      </c>
      <c r="D4667" s="131">
        <v>7701.92</v>
      </c>
    </row>
    <row r="4668" spans="1:4">
      <c r="A4668" s="146">
        <v>7615</v>
      </c>
      <c r="B4668" s="146" t="s">
        <v>38276</v>
      </c>
      <c r="C4668" s="146" t="s">
        <v>6426</v>
      </c>
      <c r="D4668" s="131">
        <v>28375.5</v>
      </c>
    </row>
    <row r="4669" spans="1:4">
      <c r="A4669" s="146">
        <v>7617</v>
      </c>
      <c r="B4669" s="146" t="s">
        <v>38277</v>
      </c>
      <c r="C4669" s="146" t="s">
        <v>6426</v>
      </c>
      <c r="D4669" s="131">
        <v>8602.73</v>
      </c>
    </row>
    <row r="4670" spans="1:4">
      <c r="A4670" s="146">
        <v>7616</v>
      </c>
      <c r="B4670" s="146" t="s">
        <v>38278</v>
      </c>
      <c r="C4670" s="146" t="s">
        <v>6426</v>
      </c>
      <c r="D4670" s="131">
        <v>46304.32</v>
      </c>
    </row>
    <row r="4671" spans="1:4">
      <c r="A4671" s="146">
        <v>7611</v>
      </c>
      <c r="B4671" s="146" t="s">
        <v>38279</v>
      </c>
      <c r="C4671" s="146" t="s">
        <v>6426</v>
      </c>
      <c r="D4671" s="131">
        <v>11125</v>
      </c>
    </row>
    <row r="4672" spans="1:4">
      <c r="A4672" s="146">
        <v>7612</v>
      </c>
      <c r="B4672" s="146" t="s">
        <v>38280</v>
      </c>
      <c r="C4672" s="146" t="s">
        <v>6426</v>
      </c>
      <c r="D4672" s="131">
        <v>63514.29</v>
      </c>
    </row>
    <row r="4673" spans="1:4">
      <c r="A4673" s="146">
        <v>37371</v>
      </c>
      <c r="B4673" s="146" t="s">
        <v>38281</v>
      </c>
      <c r="C4673" s="146" t="s">
        <v>6427</v>
      </c>
      <c r="D4673" s="130">
        <v>0.7</v>
      </c>
    </row>
    <row r="4674" spans="1:4">
      <c r="A4674" s="146">
        <v>40861</v>
      </c>
      <c r="B4674" s="146" t="s">
        <v>38282</v>
      </c>
      <c r="C4674" s="146" t="s">
        <v>6432</v>
      </c>
      <c r="D4674" s="130">
        <v>132.37</v>
      </c>
    </row>
    <row r="4675" spans="1:4">
      <c r="A4675" s="146">
        <v>36510</v>
      </c>
      <c r="B4675" s="146" t="s">
        <v>38283</v>
      </c>
      <c r="C4675" s="146" t="s">
        <v>6426</v>
      </c>
      <c r="D4675" s="131">
        <v>750645.48</v>
      </c>
    </row>
    <row r="4676" spans="1:4">
      <c r="A4676" s="146">
        <v>25020</v>
      </c>
      <c r="B4676" s="146" t="s">
        <v>38284</v>
      </c>
      <c r="C4676" s="146" t="s">
        <v>6426</v>
      </c>
      <c r="D4676" s="131">
        <v>3092395.29</v>
      </c>
    </row>
    <row r="4677" spans="1:4">
      <c r="A4677" s="146">
        <v>7622</v>
      </c>
      <c r="B4677" s="146" t="s">
        <v>38285</v>
      </c>
      <c r="C4677" s="146" t="s">
        <v>6426</v>
      </c>
      <c r="D4677" s="131">
        <v>728235.83</v>
      </c>
    </row>
    <row r="4678" spans="1:4">
      <c r="A4678" s="146">
        <v>7624</v>
      </c>
      <c r="B4678" s="146" t="s">
        <v>38286</v>
      </c>
      <c r="C4678" s="146" t="s">
        <v>6426</v>
      </c>
      <c r="D4678" s="131">
        <v>944081.09</v>
      </c>
    </row>
    <row r="4679" spans="1:4">
      <c r="A4679" s="146">
        <v>7625</v>
      </c>
      <c r="B4679" s="146" t="s">
        <v>38287</v>
      </c>
      <c r="C4679" s="146" t="s">
        <v>6426</v>
      </c>
      <c r="D4679" s="131">
        <v>938306.8</v>
      </c>
    </row>
    <row r="4680" spans="1:4">
      <c r="A4680" s="146">
        <v>7623</v>
      </c>
      <c r="B4680" s="146" t="s">
        <v>38288</v>
      </c>
      <c r="C4680" s="146" t="s">
        <v>6426</v>
      </c>
      <c r="D4680" s="131">
        <v>3092395.29</v>
      </c>
    </row>
    <row r="4681" spans="1:4">
      <c r="A4681" s="146">
        <v>36508</v>
      </c>
      <c r="B4681" s="146" t="s">
        <v>38289</v>
      </c>
      <c r="C4681" s="146" t="s">
        <v>6426</v>
      </c>
      <c r="D4681" s="131">
        <v>1390772.86</v>
      </c>
    </row>
    <row r="4682" spans="1:4">
      <c r="A4682" s="146">
        <v>36509</v>
      </c>
      <c r="B4682" s="146" t="s">
        <v>38290</v>
      </c>
      <c r="C4682" s="146" t="s">
        <v>6426</v>
      </c>
      <c r="D4682" s="131">
        <v>762193.86</v>
      </c>
    </row>
    <row r="4683" spans="1:4">
      <c r="A4683" s="146">
        <v>13238</v>
      </c>
      <c r="B4683" s="146" t="s">
        <v>38291</v>
      </c>
      <c r="C4683" s="146" t="s">
        <v>6426</v>
      </c>
      <c r="D4683" s="131">
        <v>249644.84</v>
      </c>
    </row>
    <row r="4684" spans="1:4">
      <c r="A4684" s="146">
        <v>36511</v>
      </c>
      <c r="B4684" s="146" t="s">
        <v>38292</v>
      </c>
      <c r="C4684" s="146" t="s">
        <v>6426</v>
      </c>
      <c r="D4684" s="131">
        <v>289271.01</v>
      </c>
    </row>
    <row r="4685" spans="1:4">
      <c r="A4685" s="146">
        <v>36515</v>
      </c>
      <c r="B4685" s="146" t="s">
        <v>38293</v>
      </c>
      <c r="C4685" s="146" t="s">
        <v>6426</v>
      </c>
      <c r="D4685" s="131">
        <v>85196.24</v>
      </c>
    </row>
    <row r="4686" spans="1:4">
      <c r="A4686" s="146">
        <v>10598</v>
      </c>
      <c r="B4686" s="146" t="s">
        <v>38294</v>
      </c>
      <c r="C4686" s="146" t="s">
        <v>6426</v>
      </c>
      <c r="D4686" s="131">
        <v>138158.59</v>
      </c>
    </row>
    <row r="4687" spans="1:4">
      <c r="A4687" s="146">
        <v>7640</v>
      </c>
      <c r="B4687" s="146" t="s">
        <v>38295</v>
      </c>
      <c r="C4687" s="146" t="s">
        <v>6426</v>
      </c>
      <c r="D4687" s="131">
        <v>212000</v>
      </c>
    </row>
    <row r="4688" spans="1:4">
      <c r="A4688" s="146">
        <v>36513</v>
      </c>
      <c r="B4688" s="146" t="s">
        <v>38296</v>
      </c>
      <c r="C4688" s="146" t="s">
        <v>6426</v>
      </c>
      <c r="D4688" s="131">
        <v>204223.35</v>
      </c>
    </row>
    <row r="4689" spans="1:4">
      <c r="A4689" s="146">
        <v>36514</v>
      </c>
      <c r="B4689" s="146" t="s">
        <v>38297</v>
      </c>
      <c r="C4689" s="146" t="s">
        <v>6426</v>
      </c>
      <c r="D4689" s="131">
        <v>227850.45</v>
      </c>
    </row>
    <row r="4690" spans="1:4">
      <c r="A4690" s="146">
        <v>11572</v>
      </c>
      <c r="B4690" s="146" t="s">
        <v>38298</v>
      </c>
      <c r="C4690" s="146" t="s">
        <v>6426</v>
      </c>
      <c r="D4690" s="130">
        <v>29.57</v>
      </c>
    </row>
    <row r="4691" spans="1:4">
      <c r="A4691" s="146">
        <v>36149</v>
      </c>
      <c r="B4691" s="146" t="s">
        <v>38299</v>
      </c>
      <c r="C4691" s="146" t="s">
        <v>6426</v>
      </c>
      <c r="D4691" s="130">
        <v>153.33000000000001</v>
      </c>
    </row>
    <row r="4692" spans="1:4">
      <c r="A4692" s="146">
        <v>42407</v>
      </c>
      <c r="B4692" s="146" t="s">
        <v>38300</v>
      </c>
      <c r="C4692" s="146" t="s">
        <v>6430</v>
      </c>
      <c r="D4692" s="130">
        <v>9.8699999999999992</v>
      </c>
    </row>
    <row r="4693" spans="1:4">
      <c r="A4693" s="146">
        <v>11581</v>
      </c>
      <c r="B4693" s="146" t="s">
        <v>38301</v>
      </c>
      <c r="C4693" s="146" t="s">
        <v>6430</v>
      </c>
      <c r="D4693" s="130">
        <v>19.52</v>
      </c>
    </row>
    <row r="4694" spans="1:4">
      <c r="A4694" s="146">
        <v>43605</v>
      </c>
      <c r="B4694" s="146" t="s">
        <v>38302</v>
      </c>
      <c r="C4694" s="146" t="s">
        <v>6430</v>
      </c>
      <c r="D4694" s="130">
        <v>39.93</v>
      </c>
    </row>
    <row r="4695" spans="1:4">
      <c r="A4695" s="146">
        <v>11580</v>
      </c>
      <c r="B4695" s="146" t="s">
        <v>38303</v>
      </c>
      <c r="C4695" s="146" t="s">
        <v>6430</v>
      </c>
      <c r="D4695" s="130">
        <v>7.83</v>
      </c>
    </row>
    <row r="4696" spans="1:4">
      <c r="A4696" s="146">
        <v>10743</v>
      </c>
      <c r="B4696" s="146" t="s">
        <v>38304</v>
      </c>
      <c r="C4696" s="146" t="s">
        <v>6426</v>
      </c>
      <c r="D4696" s="130">
        <v>627.30999999999995</v>
      </c>
    </row>
    <row r="4697" spans="1:4">
      <c r="A4697" s="146">
        <v>39848</v>
      </c>
      <c r="B4697" s="146" t="s">
        <v>38305</v>
      </c>
      <c r="C4697" s="146" t="s">
        <v>6430</v>
      </c>
      <c r="D4697" s="130">
        <v>2.38</v>
      </c>
    </row>
    <row r="4698" spans="1:4">
      <c r="A4698" s="146">
        <v>20999</v>
      </c>
      <c r="B4698" s="146" t="s">
        <v>38306</v>
      </c>
      <c r="C4698" s="146" t="s">
        <v>6430</v>
      </c>
      <c r="D4698" s="130">
        <v>21.5</v>
      </c>
    </row>
    <row r="4699" spans="1:4">
      <c r="A4699" s="146">
        <v>21001</v>
      </c>
      <c r="B4699" s="146" t="s">
        <v>38307</v>
      </c>
      <c r="C4699" s="146" t="s">
        <v>6430</v>
      </c>
      <c r="D4699" s="130">
        <v>40.119999999999997</v>
      </c>
    </row>
    <row r="4700" spans="1:4">
      <c r="A4700" s="146">
        <v>21003</v>
      </c>
      <c r="B4700" s="146" t="s">
        <v>38308</v>
      </c>
      <c r="C4700" s="146" t="s">
        <v>6430</v>
      </c>
      <c r="D4700" s="130">
        <v>65.930000000000007</v>
      </c>
    </row>
    <row r="4701" spans="1:4">
      <c r="A4701" s="146">
        <v>21006</v>
      </c>
      <c r="B4701" s="146" t="s">
        <v>38309</v>
      </c>
      <c r="C4701" s="146" t="s">
        <v>6430</v>
      </c>
      <c r="D4701" s="130">
        <v>139.91</v>
      </c>
    </row>
    <row r="4702" spans="1:4">
      <c r="A4702" s="146">
        <v>21019</v>
      </c>
      <c r="B4702" s="146" t="s">
        <v>38310</v>
      </c>
      <c r="C4702" s="146" t="s">
        <v>6430</v>
      </c>
      <c r="D4702" s="130">
        <v>48.64</v>
      </c>
    </row>
    <row r="4703" spans="1:4">
      <c r="A4703" s="146">
        <v>21021</v>
      </c>
      <c r="B4703" s="146" t="s">
        <v>38311</v>
      </c>
      <c r="C4703" s="146" t="s">
        <v>6430</v>
      </c>
      <c r="D4703" s="130">
        <v>76.88</v>
      </c>
    </row>
    <row r="4704" spans="1:4">
      <c r="A4704" s="146">
        <v>21024</v>
      </c>
      <c r="B4704" s="146" t="s">
        <v>38312</v>
      </c>
      <c r="C4704" s="146" t="s">
        <v>6430</v>
      </c>
      <c r="D4704" s="130">
        <v>164.73</v>
      </c>
    </row>
    <row r="4705" spans="1:4">
      <c r="A4705" s="146">
        <v>40624</v>
      </c>
      <c r="B4705" s="146" t="s">
        <v>38313</v>
      </c>
      <c r="C4705" s="146" t="s">
        <v>6430</v>
      </c>
      <c r="D4705" s="130">
        <v>84.34</v>
      </c>
    </row>
    <row r="4706" spans="1:4">
      <c r="A4706" s="146">
        <v>42575</v>
      </c>
      <c r="B4706" s="146" t="s">
        <v>38314</v>
      </c>
      <c r="C4706" s="146" t="s">
        <v>6430</v>
      </c>
      <c r="D4706" s="130">
        <v>77.400000000000006</v>
      </c>
    </row>
    <row r="4707" spans="1:4">
      <c r="A4707" s="146">
        <v>13127</v>
      </c>
      <c r="B4707" s="146" t="s">
        <v>38315</v>
      </c>
      <c r="C4707" s="146" t="s">
        <v>6430</v>
      </c>
      <c r="D4707" s="130">
        <v>37.619999999999997</v>
      </c>
    </row>
    <row r="4708" spans="1:4">
      <c r="A4708" s="146">
        <v>13137</v>
      </c>
      <c r="B4708" s="146" t="s">
        <v>38316</v>
      </c>
      <c r="C4708" s="146" t="s">
        <v>6430</v>
      </c>
      <c r="D4708" s="130">
        <v>49.92</v>
      </c>
    </row>
    <row r="4709" spans="1:4">
      <c r="A4709" s="146">
        <v>42574</v>
      </c>
      <c r="B4709" s="146" t="s">
        <v>38317</v>
      </c>
      <c r="C4709" s="146" t="s">
        <v>6430</v>
      </c>
      <c r="D4709" s="130">
        <v>57.76</v>
      </c>
    </row>
    <row r="4710" spans="1:4">
      <c r="A4710" s="146">
        <v>20989</v>
      </c>
      <c r="B4710" s="146" t="s">
        <v>38318</v>
      </c>
      <c r="C4710" s="146" t="s">
        <v>6430</v>
      </c>
      <c r="D4710" s="131">
        <v>1788.5</v>
      </c>
    </row>
    <row r="4711" spans="1:4">
      <c r="A4711" s="146">
        <v>21147</v>
      </c>
      <c r="B4711" s="146" t="s">
        <v>38319</v>
      </c>
      <c r="C4711" s="146" t="s">
        <v>6430</v>
      </c>
      <c r="D4711" s="130">
        <v>167.69</v>
      </c>
    </row>
    <row r="4712" spans="1:4">
      <c r="A4712" s="146">
        <v>21148</v>
      </c>
      <c r="B4712" s="146" t="s">
        <v>38320</v>
      </c>
      <c r="C4712" s="146" t="s">
        <v>6430</v>
      </c>
      <c r="D4712" s="130">
        <v>103.5</v>
      </c>
    </row>
    <row r="4713" spans="1:4">
      <c r="A4713" s="146">
        <v>20984</v>
      </c>
      <c r="B4713" s="146" t="s">
        <v>38321</v>
      </c>
      <c r="C4713" s="146" t="s">
        <v>6430</v>
      </c>
      <c r="D4713" s="131">
        <v>3431.79</v>
      </c>
    </row>
    <row r="4714" spans="1:4">
      <c r="A4714" s="146">
        <v>13042</v>
      </c>
      <c r="B4714" s="146" t="s">
        <v>38322</v>
      </c>
      <c r="C4714" s="146" t="s">
        <v>6430</v>
      </c>
      <c r="D4714" s="131">
        <v>1901.72</v>
      </c>
    </row>
    <row r="4715" spans="1:4">
      <c r="A4715" s="146">
        <v>21150</v>
      </c>
      <c r="B4715" s="146" t="s">
        <v>38323</v>
      </c>
      <c r="C4715" s="146" t="s">
        <v>6430</v>
      </c>
      <c r="D4715" s="130">
        <v>51.32</v>
      </c>
    </row>
    <row r="4716" spans="1:4">
      <c r="A4716" s="146">
        <v>13141</v>
      </c>
      <c r="B4716" s="146" t="s">
        <v>38324</v>
      </c>
      <c r="C4716" s="146" t="s">
        <v>6430</v>
      </c>
      <c r="D4716" s="130">
        <v>64.66</v>
      </c>
    </row>
    <row r="4717" spans="1:4">
      <c r="A4717" s="146">
        <v>42576</v>
      </c>
      <c r="B4717" s="146" t="s">
        <v>38325</v>
      </c>
      <c r="C4717" s="146" t="s">
        <v>6430</v>
      </c>
      <c r="D4717" s="130">
        <v>211.12</v>
      </c>
    </row>
    <row r="4718" spans="1:4">
      <c r="A4718" s="146">
        <v>21151</v>
      </c>
      <c r="B4718" s="146" t="s">
        <v>38326</v>
      </c>
      <c r="C4718" s="146" t="s">
        <v>6430</v>
      </c>
      <c r="D4718" s="130">
        <v>307.18</v>
      </c>
    </row>
    <row r="4719" spans="1:4">
      <c r="A4719" s="146">
        <v>13142</v>
      </c>
      <c r="B4719" s="146" t="s">
        <v>38327</v>
      </c>
      <c r="C4719" s="146" t="s">
        <v>6430</v>
      </c>
      <c r="D4719" s="130">
        <v>439.15</v>
      </c>
    </row>
    <row r="4720" spans="1:4">
      <c r="A4720" s="146">
        <v>42577</v>
      </c>
      <c r="B4720" s="146" t="s">
        <v>38328</v>
      </c>
      <c r="C4720" s="146" t="s">
        <v>6430</v>
      </c>
      <c r="D4720" s="130">
        <v>481.86</v>
      </c>
    </row>
    <row r="4721" spans="1:4">
      <c r="A4721" s="146">
        <v>20994</v>
      </c>
      <c r="B4721" s="146" t="s">
        <v>38329</v>
      </c>
      <c r="C4721" s="146" t="s">
        <v>6430</v>
      </c>
      <c r="D4721" s="130">
        <v>827.99</v>
      </c>
    </row>
    <row r="4722" spans="1:4">
      <c r="A4722" s="146">
        <v>7672</v>
      </c>
      <c r="B4722" s="146" t="s">
        <v>38330</v>
      </c>
      <c r="C4722" s="146" t="s">
        <v>6430</v>
      </c>
      <c r="D4722" s="130">
        <v>542.41999999999996</v>
      </c>
    </row>
    <row r="4723" spans="1:4">
      <c r="A4723" s="146">
        <v>20995</v>
      </c>
      <c r="B4723" s="146" t="s">
        <v>38331</v>
      </c>
      <c r="C4723" s="146" t="s">
        <v>6430</v>
      </c>
      <c r="D4723" s="131">
        <v>1088.1300000000001</v>
      </c>
    </row>
    <row r="4724" spans="1:4">
      <c r="A4724" s="146">
        <v>7690</v>
      </c>
      <c r="B4724" s="146" t="s">
        <v>38332</v>
      </c>
      <c r="C4724" s="146" t="s">
        <v>6430</v>
      </c>
      <c r="D4724" s="130">
        <v>629.34</v>
      </c>
    </row>
    <row r="4725" spans="1:4">
      <c r="A4725" s="146">
        <v>20980</v>
      </c>
      <c r="B4725" s="146" t="s">
        <v>38333</v>
      </c>
      <c r="C4725" s="146" t="s">
        <v>6430</v>
      </c>
      <c r="D4725" s="130">
        <v>686.55</v>
      </c>
    </row>
    <row r="4726" spans="1:4">
      <c r="A4726" s="146">
        <v>7661</v>
      </c>
      <c r="B4726" s="146" t="s">
        <v>38334</v>
      </c>
      <c r="C4726" s="146" t="s">
        <v>6430</v>
      </c>
      <c r="D4726" s="130">
        <v>816.71</v>
      </c>
    </row>
    <row r="4727" spans="1:4">
      <c r="A4727" s="146">
        <v>21016</v>
      </c>
      <c r="B4727" s="146" t="s">
        <v>38335</v>
      </c>
      <c r="C4727" s="146" t="s">
        <v>6430</v>
      </c>
      <c r="D4727" s="130">
        <v>219.37</v>
      </c>
    </row>
    <row r="4728" spans="1:4">
      <c r="A4728" s="146">
        <v>21008</v>
      </c>
      <c r="B4728" s="146" t="s">
        <v>38336</v>
      </c>
      <c r="C4728" s="146" t="s">
        <v>6430</v>
      </c>
      <c r="D4728" s="130">
        <v>25.63</v>
      </c>
    </row>
    <row r="4729" spans="1:4">
      <c r="A4729" s="146">
        <v>21009</v>
      </c>
      <c r="B4729" s="146" t="s">
        <v>38337</v>
      </c>
      <c r="C4729" s="146" t="s">
        <v>6430</v>
      </c>
      <c r="D4729" s="130">
        <v>33.369999999999997</v>
      </c>
    </row>
    <row r="4730" spans="1:4">
      <c r="A4730" s="146">
        <v>21010</v>
      </c>
      <c r="B4730" s="146" t="s">
        <v>38338</v>
      </c>
      <c r="C4730" s="146" t="s">
        <v>6430</v>
      </c>
      <c r="D4730" s="130">
        <v>44.8</v>
      </c>
    </row>
    <row r="4731" spans="1:4">
      <c r="A4731" s="146">
        <v>21011</v>
      </c>
      <c r="B4731" s="146" t="s">
        <v>38339</v>
      </c>
      <c r="C4731" s="146" t="s">
        <v>6430</v>
      </c>
      <c r="D4731" s="130">
        <v>65.3</v>
      </c>
    </row>
    <row r="4732" spans="1:4">
      <c r="A4732" s="146">
        <v>21012</v>
      </c>
      <c r="B4732" s="146" t="s">
        <v>38340</v>
      </c>
      <c r="C4732" s="146" t="s">
        <v>6430</v>
      </c>
      <c r="D4732" s="130">
        <v>72.150000000000006</v>
      </c>
    </row>
    <row r="4733" spans="1:4">
      <c r="A4733" s="146">
        <v>21013</v>
      </c>
      <c r="B4733" s="146" t="s">
        <v>38341</v>
      </c>
      <c r="C4733" s="146" t="s">
        <v>6430</v>
      </c>
      <c r="D4733" s="130">
        <v>94.16</v>
      </c>
    </row>
    <row r="4734" spans="1:4">
      <c r="A4734" s="146">
        <v>21014</v>
      </c>
      <c r="B4734" s="146" t="s">
        <v>38342</v>
      </c>
      <c r="C4734" s="146" t="s">
        <v>6430</v>
      </c>
      <c r="D4734" s="130">
        <v>131.75</v>
      </c>
    </row>
    <row r="4735" spans="1:4">
      <c r="A4735" s="146">
        <v>21015</v>
      </c>
      <c r="B4735" s="146" t="s">
        <v>38343</v>
      </c>
      <c r="C4735" s="146" t="s">
        <v>6430</v>
      </c>
      <c r="D4735" s="130">
        <v>151.36000000000001</v>
      </c>
    </row>
    <row r="4736" spans="1:4">
      <c r="A4736" s="146">
        <v>7697</v>
      </c>
      <c r="B4736" s="146" t="s">
        <v>38344</v>
      </c>
      <c r="C4736" s="146" t="s">
        <v>6430</v>
      </c>
      <c r="D4736" s="130">
        <v>72.23</v>
      </c>
    </row>
    <row r="4737" spans="1:4">
      <c r="A4737" s="146">
        <v>7698</v>
      </c>
      <c r="B4737" s="146" t="s">
        <v>38345</v>
      </c>
      <c r="C4737" s="146" t="s">
        <v>6430</v>
      </c>
      <c r="D4737" s="130">
        <v>62.17</v>
      </c>
    </row>
    <row r="4738" spans="1:4">
      <c r="A4738" s="146">
        <v>7691</v>
      </c>
      <c r="B4738" s="146" t="s">
        <v>38346</v>
      </c>
      <c r="C4738" s="146" t="s">
        <v>6430</v>
      </c>
      <c r="D4738" s="130">
        <v>26.27</v>
      </c>
    </row>
    <row r="4739" spans="1:4">
      <c r="A4739" s="146">
        <v>40626</v>
      </c>
      <c r="B4739" s="146" t="s">
        <v>38347</v>
      </c>
      <c r="C4739" s="146" t="s">
        <v>6430</v>
      </c>
      <c r="D4739" s="130">
        <v>49.3</v>
      </c>
    </row>
    <row r="4740" spans="1:4">
      <c r="A4740" s="146">
        <v>7701</v>
      </c>
      <c r="B4740" s="146" t="s">
        <v>38348</v>
      </c>
      <c r="C4740" s="146" t="s">
        <v>6430</v>
      </c>
      <c r="D4740" s="130">
        <v>129.26</v>
      </c>
    </row>
    <row r="4741" spans="1:4">
      <c r="A4741" s="146">
        <v>7696</v>
      </c>
      <c r="B4741" s="146" t="s">
        <v>38349</v>
      </c>
      <c r="C4741" s="146" t="s">
        <v>6430</v>
      </c>
      <c r="D4741" s="130">
        <v>104.16</v>
      </c>
    </row>
    <row r="4742" spans="1:4">
      <c r="A4742" s="146">
        <v>7700</v>
      </c>
      <c r="B4742" s="146" t="s">
        <v>38350</v>
      </c>
      <c r="C4742" s="146" t="s">
        <v>6430</v>
      </c>
      <c r="D4742" s="130">
        <v>33.229999999999997</v>
      </c>
    </row>
    <row r="4743" spans="1:4">
      <c r="A4743" s="146">
        <v>7694</v>
      </c>
      <c r="B4743" s="146" t="s">
        <v>38351</v>
      </c>
      <c r="C4743" s="146" t="s">
        <v>6430</v>
      </c>
      <c r="D4743" s="130">
        <v>173.94</v>
      </c>
    </row>
    <row r="4744" spans="1:4">
      <c r="A4744" s="146">
        <v>7693</v>
      </c>
      <c r="B4744" s="146" t="s">
        <v>38352</v>
      </c>
      <c r="C4744" s="146" t="s">
        <v>6430</v>
      </c>
      <c r="D4744" s="130">
        <v>239.55</v>
      </c>
    </row>
    <row r="4745" spans="1:4">
      <c r="A4745" s="146">
        <v>7692</v>
      </c>
      <c r="B4745" s="146" t="s">
        <v>38353</v>
      </c>
      <c r="C4745" s="146" t="s">
        <v>6430</v>
      </c>
      <c r="D4745" s="130">
        <v>358.65</v>
      </c>
    </row>
    <row r="4746" spans="1:4">
      <c r="A4746" s="146">
        <v>7695</v>
      </c>
      <c r="B4746" s="146" t="s">
        <v>38354</v>
      </c>
      <c r="C4746" s="146" t="s">
        <v>6430</v>
      </c>
      <c r="D4746" s="130">
        <v>388.96</v>
      </c>
    </row>
    <row r="4747" spans="1:4">
      <c r="A4747" s="146">
        <v>13356</v>
      </c>
      <c r="B4747" s="146" t="s">
        <v>38355</v>
      </c>
      <c r="C4747" s="146" t="s">
        <v>6430</v>
      </c>
      <c r="D4747" s="130">
        <v>28.2</v>
      </c>
    </row>
    <row r="4748" spans="1:4">
      <c r="A4748" s="146">
        <v>36365</v>
      </c>
      <c r="B4748" s="146" t="s">
        <v>38356</v>
      </c>
      <c r="C4748" s="146" t="s">
        <v>6430</v>
      </c>
      <c r="D4748" s="130">
        <v>36.83</v>
      </c>
    </row>
    <row r="4749" spans="1:4">
      <c r="A4749" s="146">
        <v>41930</v>
      </c>
      <c r="B4749" s="146" t="s">
        <v>38357</v>
      </c>
      <c r="C4749" s="146" t="s">
        <v>6430</v>
      </c>
      <c r="D4749" s="130">
        <v>119.23</v>
      </c>
    </row>
    <row r="4750" spans="1:4">
      <c r="A4750" s="146">
        <v>41931</v>
      </c>
      <c r="B4750" s="146" t="s">
        <v>38358</v>
      </c>
      <c r="C4750" s="146" t="s">
        <v>6430</v>
      </c>
      <c r="D4750" s="130">
        <v>203.3</v>
      </c>
    </row>
    <row r="4751" spans="1:4">
      <c r="A4751" s="146">
        <v>41932</v>
      </c>
      <c r="B4751" s="146" t="s">
        <v>38359</v>
      </c>
      <c r="C4751" s="146" t="s">
        <v>6430</v>
      </c>
      <c r="D4751" s="130">
        <v>328.37</v>
      </c>
    </row>
    <row r="4752" spans="1:4">
      <c r="A4752" s="146">
        <v>41933</v>
      </c>
      <c r="B4752" s="146" t="s">
        <v>38360</v>
      </c>
      <c r="C4752" s="146" t="s">
        <v>6430</v>
      </c>
      <c r="D4752" s="130">
        <v>406.69</v>
      </c>
    </row>
    <row r="4753" spans="1:4">
      <c r="A4753" s="146">
        <v>41934</v>
      </c>
      <c r="B4753" s="146" t="s">
        <v>38361</v>
      </c>
      <c r="C4753" s="146" t="s">
        <v>6430</v>
      </c>
      <c r="D4753" s="130">
        <v>526.76</v>
      </c>
    </row>
    <row r="4754" spans="1:4">
      <c r="A4754" s="146">
        <v>41936</v>
      </c>
      <c r="B4754" s="146" t="s">
        <v>38362</v>
      </c>
      <c r="C4754" s="146" t="s">
        <v>6430</v>
      </c>
      <c r="D4754" s="130">
        <v>79.42</v>
      </c>
    </row>
    <row r="4755" spans="1:4">
      <c r="A4755" s="146">
        <v>41785</v>
      </c>
      <c r="B4755" s="146" t="s">
        <v>38363</v>
      </c>
      <c r="C4755" s="146" t="s">
        <v>6430</v>
      </c>
      <c r="D4755" s="131">
        <v>2099.8200000000002</v>
      </c>
    </row>
    <row r="4756" spans="1:4">
      <c r="A4756" s="146">
        <v>41781</v>
      </c>
      <c r="B4756" s="146" t="s">
        <v>38364</v>
      </c>
      <c r="C4756" s="146" t="s">
        <v>6430</v>
      </c>
      <c r="D4756" s="130">
        <v>598.66999999999996</v>
      </c>
    </row>
    <row r="4757" spans="1:4">
      <c r="A4757" s="146">
        <v>41783</v>
      </c>
      <c r="B4757" s="146" t="s">
        <v>38365</v>
      </c>
      <c r="C4757" s="146" t="s">
        <v>6430</v>
      </c>
      <c r="D4757" s="131">
        <v>1579.81</v>
      </c>
    </row>
    <row r="4758" spans="1:4">
      <c r="A4758" s="146">
        <v>41786</v>
      </c>
      <c r="B4758" s="146" t="s">
        <v>38366</v>
      </c>
      <c r="C4758" s="146" t="s">
        <v>6430</v>
      </c>
      <c r="D4758" s="131">
        <v>3295.65</v>
      </c>
    </row>
    <row r="4759" spans="1:4">
      <c r="A4759" s="146">
        <v>41779</v>
      </c>
      <c r="B4759" s="146" t="s">
        <v>38367</v>
      </c>
      <c r="C4759" s="146" t="s">
        <v>6430</v>
      </c>
      <c r="D4759" s="130">
        <v>229.61</v>
      </c>
    </row>
    <row r="4760" spans="1:4">
      <c r="A4760" s="146">
        <v>41780</v>
      </c>
      <c r="B4760" s="146" t="s">
        <v>38368</v>
      </c>
      <c r="C4760" s="146" t="s">
        <v>6430</v>
      </c>
      <c r="D4760" s="130">
        <v>271.57</v>
      </c>
    </row>
    <row r="4761" spans="1:4">
      <c r="A4761" s="146">
        <v>41782</v>
      </c>
      <c r="B4761" s="146" t="s">
        <v>38369</v>
      </c>
      <c r="C4761" s="146" t="s">
        <v>6430</v>
      </c>
      <c r="D4761" s="131">
        <v>1119.48</v>
      </c>
    </row>
    <row r="4762" spans="1:4">
      <c r="A4762" s="146">
        <v>38130</v>
      </c>
      <c r="B4762" s="146" t="s">
        <v>38370</v>
      </c>
      <c r="C4762" s="146" t="s">
        <v>6430</v>
      </c>
      <c r="D4762" s="130">
        <v>36.08</v>
      </c>
    </row>
    <row r="4763" spans="1:4">
      <c r="A4763" s="146">
        <v>21123</v>
      </c>
      <c r="B4763" s="146" t="s">
        <v>38371</v>
      </c>
      <c r="C4763" s="146" t="s">
        <v>6430</v>
      </c>
      <c r="D4763" s="130">
        <v>10.24</v>
      </c>
    </row>
    <row r="4764" spans="1:4">
      <c r="A4764" s="146">
        <v>21124</v>
      </c>
      <c r="B4764" s="146" t="s">
        <v>38372</v>
      </c>
      <c r="C4764" s="146" t="s">
        <v>6430</v>
      </c>
      <c r="D4764" s="130">
        <v>18.16</v>
      </c>
    </row>
    <row r="4765" spans="1:4">
      <c r="A4765" s="146">
        <v>21125</v>
      </c>
      <c r="B4765" s="146" t="s">
        <v>38373</v>
      </c>
      <c r="C4765" s="146" t="s">
        <v>6430</v>
      </c>
      <c r="D4765" s="130">
        <v>29.14</v>
      </c>
    </row>
    <row r="4766" spans="1:4">
      <c r="A4766" s="146">
        <v>38028</v>
      </c>
      <c r="B4766" s="146" t="s">
        <v>38374</v>
      </c>
      <c r="C4766" s="146" t="s">
        <v>6430</v>
      </c>
      <c r="D4766" s="130">
        <v>49.45</v>
      </c>
    </row>
    <row r="4767" spans="1:4">
      <c r="A4767" s="146">
        <v>38029</v>
      </c>
      <c r="B4767" s="146" t="s">
        <v>38375</v>
      </c>
      <c r="C4767" s="146" t="s">
        <v>6430</v>
      </c>
      <c r="D4767" s="130">
        <v>75.38</v>
      </c>
    </row>
    <row r="4768" spans="1:4">
      <c r="A4768" s="146">
        <v>38030</v>
      </c>
      <c r="B4768" s="146" t="s">
        <v>38376</v>
      </c>
      <c r="C4768" s="146" t="s">
        <v>6430</v>
      </c>
      <c r="D4768" s="130">
        <v>115.78</v>
      </c>
    </row>
    <row r="4769" spans="1:4">
      <c r="A4769" s="146">
        <v>38031</v>
      </c>
      <c r="B4769" s="146" t="s">
        <v>38377</v>
      </c>
      <c r="C4769" s="146" t="s">
        <v>6430</v>
      </c>
      <c r="D4769" s="130">
        <v>183.48</v>
      </c>
    </row>
    <row r="4770" spans="1:4">
      <c r="A4770" s="146">
        <v>39735</v>
      </c>
      <c r="B4770" s="146" t="s">
        <v>38378</v>
      </c>
      <c r="C4770" s="146" t="s">
        <v>6430</v>
      </c>
      <c r="D4770" s="130">
        <v>131.05000000000001</v>
      </c>
    </row>
    <row r="4771" spans="1:4">
      <c r="A4771" s="146">
        <v>39734</v>
      </c>
      <c r="B4771" s="146" t="s">
        <v>38379</v>
      </c>
      <c r="C4771" s="146" t="s">
        <v>6430</v>
      </c>
      <c r="D4771" s="130">
        <v>155.44999999999999</v>
      </c>
    </row>
    <row r="4772" spans="1:4">
      <c r="A4772" s="146">
        <v>39736</v>
      </c>
      <c r="B4772" s="146" t="s">
        <v>38380</v>
      </c>
      <c r="C4772" s="146" t="s">
        <v>6430</v>
      </c>
      <c r="D4772" s="130">
        <v>177.4</v>
      </c>
    </row>
    <row r="4773" spans="1:4">
      <c r="A4773" s="146">
        <v>39737</v>
      </c>
      <c r="B4773" s="146" t="s">
        <v>38381</v>
      </c>
      <c r="C4773" s="146" t="s">
        <v>6430</v>
      </c>
      <c r="D4773" s="130">
        <v>23.86</v>
      </c>
    </row>
    <row r="4774" spans="1:4">
      <c r="A4774" s="146">
        <v>39738</v>
      </c>
      <c r="B4774" s="146" t="s">
        <v>38382</v>
      </c>
      <c r="C4774" s="146" t="s">
        <v>6430</v>
      </c>
      <c r="D4774" s="130">
        <v>8.6300000000000008</v>
      </c>
    </row>
    <row r="4775" spans="1:4">
      <c r="A4775" s="146">
        <v>39739</v>
      </c>
      <c r="B4775" s="146" t="s">
        <v>38383</v>
      </c>
      <c r="C4775" s="146" t="s">
        <v>6430</v>
      </c>
      <c r="D4775" s="130">
        <v>122.68</v>
      </c>
    </row>
    <row r="4776" spans="1:4">
      <c r="A4776" s="146">
        <v>39733</v>
      </c>
      <c r="B4776" s="146" t="s">
        <v>38384</v>
      </c>
      <c r="C4776" s="146" t="s">
        <v>6430</v>
      </c>
      <c r="D4776" s="130">
        <v>212.3</v>
      </c>
    </row>
    <row r="4777" spans="1:4">
      <c r="A4777" s="146">
        <v>39854</v>
      </c>
      <c r="B4777" s="146" t="s">
        <v>38385</v>
      </c>
      <c r="C4777" s="146" t="s">
        <v>6430</v>
      </c>
      <c r="D4777" s="130">
        <v>215.31</v>
      </c>
    </row>
    <row r="4778" spans="1:4">
      <c r="A4778" s="146">
        <v>39740</v>
      </c>
      <c r="B4778" s="146" t="s">
        <v>38386</v>
      </c>
      <c r="C4778" s="146" t="s">
        <v>6430</v>
      </c>
      <c r="D4778" s="130">
        <v>117.81</v>
      </c>
    </row>
    <row r="4779" spans="1:4">
      <c r="A4779" s="146">
        <v>39741</v>
      </c>
      <c r="B4779" s="146" t="s">
        <v>38387</v>
      </c>
      <c r="C4779" s="146" t="s">
        <v>6430</v>
      </c>
      <c r="D4779" s="130">
        <v>21.71</v>
      </c>
    </row>
    <row r="4780" spans="1:4">
      <c r="A4780" s="146">
        <v>39853</v>
      </c>
      <c r="B4780" s="146" t="s">
        <v>38388</v>
      </c>
      <c r="C4780" s="146" t="s">
        <v>6430</v>
      </c>
      <c r="D4780" s="130">
        <v>28.51</v>
      </c>
    </row>
    <row r="4781" spans="1:4">
      <c r="A4781" s="146">
        <v>39742</v>
      </c>
      <c r="B4781" s="146" t="s">
        <v>38389</v>
      </c>
      <c r="C4781" s="146" t="s">
        <v>6430</v>
      </c>
      <c r="D4781" s="130">
        <v>94.69</v>
      </c>
    </row>
    <row r="4782" spans="1:4">
      <c r="A4782" s="146">
        <v>39749</v>
      </c>
      <c r="B4782" s="146" t="s">
        <v>38390</v>
      </c>
      <c r="C4782" s="146" t="s">
        <v>6430</v>
      </c>
      <c r="D4782" s="130">
        <v>108.45</v>
      </c>
    </row>
    <row r="4783" spans="1:4">
      <c r="A4783" s="146">
        <v>39751</v>
      </c>
      <c r="B4783" s="146" t="s">
        <v>38391</v>
      </c>
      <c r="C4783" s="146" t="s">
        <v>6430</v>
      </c>
      <c r="D4783" s="130">
        <v>197.07</v>
      </c>
    </row>
    <row r="4784" spans="1:4">
      <c r="A4784" s="146">
        <v>39750</v>
      </c>
      <c r="B4784" s="146" t="s">
        <v>38392</v>
      </c>
      <c r="C4784" s="146" t="s">
        <v>6430</v>
      </c>
      <c r="D4784" s="130">
        <v>163.80000000000001</v>
      </c>
    </row>
    <row r="4785" spans="1:4">
      <c r="A4785" s="146">
        <v>39747</v>
      </c>
      <c r="B4785" s="146" t="s">
        <v>38393</v>
      </c>
      <c r="C4785" s="146" t="s">
        <v>6430</v>
      </c>
      <c r="D4785" s="130">
        <v>52.69</v>
      </c>
    </row>
    <row r="4786" spans="1:4">
      <c r="A4786" s="146">
        <v>39753</v>
      </c>
      <c r="B4786" s="146" t="s">
        <v>38394</v>
      </c>
      <c r="C4786" s="146" t="s">
        <v>6430</v>
      </c>
      <c r="D4786" s="130">
        <v>362.75</v>
      </c>
    </row>
    <row r="4787" spans="1:4">
      <c r="A4787" s="146">
        <v>39754</v>
      </c>
      <c r="B4787" s="146" t="s">
        <v>38395</v>
      </c>
      <c r="C4787" s="146" t="s">
        <v>6430</v>
      </c>
      <c r="D4787" s="130">
        <v>534.42999999999995</v>
      </c>
    </row>
    <row r="4788" spans="1:4">
      <c r="A4788" s="146">
        <v>39748</v>
      </c>
      <c r="B4788" s="146" t="s">
        <v>38396</v>
      </c>
      <c r="C4788" s="146" t="s">
        <v>6430</v>
      </c>
      <c r="D4788" s="130">
        <v>85.25</v>
      </c>
    </row>
    <row r="4789" spans="1:4">
      <c r="A4789" s="146">
        <v>39755</v>
      </c>
      <c r="B4789" s="146" t="s">
        <v>38397</v>
      </c>
      <c r="C4789" s="146" t="s">
        <v>6430</v>
      </c>
      <c r="D4789" s="130">
        <v>810.32</v>
      </c>
    </row>
    <row r="4790" spans="1:4">
      <c r="A4790" s="146">
        <v>12742</v>
      </c>
      <c r="B4790" s="146" t="s">
        <v>38398</v>
      </c>
      <c r="C4790" s="146" t="s">
        <v>6430</v>
      </c>
      <c r="D4790" s="130">
        <v>641.64</v>
      </c>
    </row>
    <row r="4791" spans="1:4">
      <c r="A4791" s="146">
        <v>12713</v>
      </c>
      <c r="B4791" s="146" t="s">
        <v>38399</v>
      </c>
      <c r="C4791" s="146" t="s">
        <v>6430</v>
      </c>
      <c r="D4791" s="130">
        <v>34.03</v>
      </c>
    </row>
    <row r="4792" spans="1:4">
      <c r="A4792" s="146">
        <v>12743</v>
      </c>
      <c r="B4792" s="146" t="s">
        <v>38400</v>
      </c>
      <c r="C4792" s="146" t="s">
        <v>6430</v>
      </c>
      <c r="D4792" s="130">
        <v>58.54</v>
      </c>
    </row>
    <row r="4793" spans="1:4">
      <c r="A4793" s="146">
        <v>12744</v>
      </c>
      <c r="B4793" s="146" t="s">
        <v>38401</v>
      </c>
      <c r="C4793" s="146" t="s">
        <v>6430</v>
      </c>
      <c r="D4793" s="130">
        <v>74.290000000000006</v>
      </c>
    </row>
    <row r="4794" spans="1:4">
      <c r="A4794" s="146">
        <v>12745</v>
      </c>
      <c r="B4794" s="146" t="s">
        <v>38402</v>
      </c>
      <c r="C4794" s="146" t="s">
        <v>6430</v>
      </c>
      <c r="D4794" s="130">
        <v>107.89</v>
      </c>
    </row>
    <row r="4795" spans="1:4">
      <c r="A4795" s="146">
        <v>12746</v>
      </c>
      <c r="B4795" s="146" t="s">
        <v>38403</v>
      </c>
      <c r="C4795" s="146" t="s">
        <v>6430</v>
      </c>
      <c r="D4795" s="130">
        <v>145.69</v>
      </c>
    </row>
    <row r="4796" spans="1:4">
      <c r="A4796" s="146">
        <v>12747</v>
      </c>
      <c r="B4796" s="146" t="s">
        <v>38404</v>
      </c>
      <c r="C4796" s="146" t="s">
        <v>6430</v>
      </c>
      <c r="D4796" s="130">
        <v>211.29</v>
      </c>
    </row>
    <row r="4797" spans="1:4">
      <c r="A4797" s="146">
        <v>12748</v>
      </c>
      <c r="B4797" s="146" t="s">
        <v>38405</v>
      </c>
      <c r="C4797" s="146" t="s">
        <v>6430</v>
      </c>
      <c r="D4797" s="130">
        <v>297.66000000000003</v>
      </c>
    </row>
    <row r="4798" spans="1:4">
      <c r="A4798" s="146">
        <v>12749</v>
      </c>
      <c r="B4798" s="146" t="s">
        <v>38406</v>
      </c>
      <c r="C4798" s="146" t="s">
        <v>6430</v>
      </c>
      <c r="D4798" s="130">
        <v>435.14</v>
      </c>
    </row>
    <row r="4799" spans="1:4">
      <c r="A4799" s="146">
        <v>39726</v>
      </c>
      <c r="B4799" s="146" t="s">
        <v>38407</v>
      </c>
      <c r="C4799" s="146" t="s">
        <v>6430</v>
      </c>
      <c r="D4799" s="130">
        <v>142.91999999999999</v>
      </c>
    </row>
    <row r="4800" spans="1:4">
      <c r="A4800" s="146">
        <v>39728</v>
      </c>
      <c r="B4800" s="146" t="s">
        <v>38408</v>
      </c>
      <c r="C4800" s="146" t="s">
        <v>6430</v>
      </c>
      <c r="D4800" s="130">
        <v>251.19</v>
      </c>
    </row>
    <row r="4801" spans="1:4">
      <c r="A4801" s="146">
        <v>39727</v>
      </c>
      <c r="B4801" s="146" t="s">
        <v>38409</v>
      </c>
      <c r="C4801" s="146" t="s">
        <v>6430</v>
      </c>
      <c r="D4801" s="130">
        <v>206.72</v>
      </c>
    </row>
    <row r="4802" spans="1:4">
      <c r="A4802" s="146">
        <v>39724</v>
      </c>
      <c r="B4802" s="146" t="s">
        <v>38410</v>
      </c>
      <c r="C4802" s="146" t="s">
        <v>6430</v>
      </c>
      <c r="D4802" s="130">
        <v>63.29</v>
      </c>
    </row>
    <row r="4803" spans="1:4">
      <c r="A4803" s="146">
        <v>39729</v>
      </c>
      <c r="B4803" s="146" t="s">
        <v>38411</v>
      </c>
      <c r="C4803" s="146" t="s">
        <v>6430</v>
      </c>
      <c r="D4803" s="130">
        <v>347.86</v>
      </c>
    </row>
    <row r="4804" spans="1:4">
      <c r="A4804" s="146">
        <v>39730</v>
      </c>
      <c r="B4804" s="146" t="s">
        <v>38412</v>
      </c>
      <c r="C4804" s="146" t="s">
        <v>6430</v>
      </c>
      <c r="D4804" s="130">
        <v>451.33</v>
      </c>
    </row>
    <row r="4805" spans="1:4">
      <c r="A4805" s="146">
        <v>39731</v>
      </c>
      <c r="B4805" s="146" t="s">
        <v>38413</v>
      </c>
      <c r="C4805" s="146" t="s">
        <v>6430</v>
      </c>
      <c r="D4805" s="130">
        <v>668.45</v>
      </c>
    </row>
    <row r="4806" spans="1:4">
      <c r="A4806" s="146">
        <v>39725</v>
      </c>
      <c r="B4806" s="146" t="s">
        <v>38414</v>
      </c>
      <c r="C4806" s="146" t="s">
        <v>6430</v>
      </c>
      <c r="D4806" s="130">
        <v>103.16</v>
      </c>
    </row>
    <row r="4807" spans="1:4">
      <c r="A4807" s="146">
        <v>39732</v>
      </c>
      <c r="B4807" s="146" t="s">
        <v>38415</v>
      </c>
      <c r="C4807" s="146" t="s">
        <v>6430</v>
      </c>
      <c r="D4807" s="130">
        <v>983.92</v>
      </c>
    </row>
    <row r="4808" spans="1:4">
      <c r="A4808" s="146">
        <v>39660</v>
      </c>
      <c r="B4808" s="146" t="s">
        <v>38416</v>
      </c>
      <c r="C4808" s="146" t="s">
        <v>6430</v>
      </c>
      <c r="D4808" s="130">
        <v>44.83</v>
      </c>
    </row>
    <row r="4809" spans="1:4">
      <c r="A4809" s="146">
        <v>39662</v>
      </c>
      <c r="B4809" s="146" t="s">
        <v>38417</v>
      </c>
      <c r="C4809" s="146" t="s">
        <v>6430</v>
      </c>
      <c r="D4809" s="130">
        <v>21.49</v>
      </c>
    </row>
    <row r="4810" spans="1:4">
      <c r="A4810" s="146">
        <v>39661</v>
      </c>
      <c r="B4810" s="146" t="s">
        <v>38418</v>
      </c>
      <c r="C4810" s="146" t="s">
        <v>6430</v>
      </c>
      <c r="D4810" s="130">
        <v>14.65</v>
      </c>
    </row>
    <row r="4811" spans="1:4">
      <c r="A4811" s="146">
        <v>39666</v>
      </c>
      <c r="B4811" s="146" t="s">
        <v>38419</v>
      </c>
      <c r="C4811" s="146" t="s">
        <v>6430</v>
      </c>
      <c r="D4811" s="130">
        <v>67.45</v>
      </c>
    </row>
    <row r="4812" spans="1:4">
      <c r="A4812" s="146">
        <v>39664</v>
      </c>
      <c r="B4812" s="146" t="s">
        <v>38420</v>
      </c>
      <c r="C4812" s="146" t="s">
        <v>6430</v>
      </c>
      <c r="D4812" s="130">
        <v>33.049999999999997</v>
      </c>
    </row>
    <row r="4813" spans="1:4">
      <c r="A4813" s="146">
        <v>39663</v>
      </c>
      <c r="B4813" s="146" t="s">
        <v>38421</v>
      </c>
      <c r="C4813" s="146" t="s">
        <v>6430</v>
      </c>
      <c r="D4813" s="130">
        <v>26.43</v>
      </c>
    </row>
    <row r="4814" spans="1:4">
      <c r="A4814" s="146">
        <v>39665</v>
      </c>
      <c r="B4814" s="146" t="s">
        <v>38422</v>
      </c>
      <c r="C4814" s="146" t="s">
        <v>6430</v>
      </c>
      <c r="D4814" s="130">
        <v>55.77</v>
      </c>
    </row>
    <row r="4815" spans="1:4">
      <c r="A4815" s="146">
        <v>39752</v>
      </c>
      <c r="B4815" s="146" t="s">
        <v>38423</v>
      </c>
      <c r="C4815" s="146" t="s">
        <v>6430</v>
      </c>
      <c r="D4815" s="130">
        <v>280.41000000000003</v>
      </c>
    </row>
    <row r="4816" spans="1:4">
      <c r="A4816" s="146">
        <v>7725</v>
      </c>
      <c r="B4816" s="146" t="s">
        <v>38424</v>
      </c>
      <c r="C4816" s="146" t="s">
        <v>6430</v>
      </c>
      <c r="D4816" s="130">
        <v>168.89</v>
      </c>
    </row>
    <row r="4817" spans="1:4">
      <c r="A4817" s="146">
        <v>7753</v>
      </c>
      <c r="B4817" s="146" t="s">
        <v>38425</v>
      </c>
      <c r="C4817" s="146" t="s">
        <v>6430</v>
      </c>
      <c r="D4817" s="130">
        <v>329.26</v>
      </c>
    </row>
    <row r="4818" spans="1:4">
      <c r="A4818" s="146">
        <v>13256</v>
      </c>
      <c r="B4818" s="146" t="s">
        <v>38426</v>
      </c>
      <c r="C4818" s="146" t="s">
        <v>6430</v>
      </c>
      <c r="D4818" s="130">
        <v>461.25</v>
      </c>
    </row>
    <row r="4819" spans="1:4">
      <c r="A4819" s="146">
        <v>7757</v>
      </c>
      <c r="B4819" s="146" t="s">
        <v>38427</v>
      </c>
      <c r="C4819" s="146" t="s">
        <v>6430</v>
      </c>
      <c r="D4819" s="130">
        <v>491.76</v>
      </c>
    </row>
    <row r="4820" spans="1:4">
      <c r="A4820" s="146">
        <v>7758</v>
      </c>
      <c r="B4820" s="146" t="s">
        <v>38428</v>
      </c>
      <c r="C4820" s="146" t="s">
        <v>6430</v>
      </c>
      <c r="D4820" s="130">
        <v>712.46</v>
      </c>
    </row>
    <row r="4821" spans="1:4">
      <c r="A4821" s="146">
        <v>7759</v>
      </c>
      <c r="B4821" s="146" t="s">
        <v>38429</v>
      </c>
      <c r="C4821" s="146" t="s">
        <v>6430</v>
      </c>
      <c r="D4821" s="131">
        <v>1974.22</v>
      </c>
    </row>
    <row r="4822" spans="1:4">
      <c r="A4822" s="146">
        <v>40334</v>
      </c>
      <c r="B4822" s="146" t="s">
        <v>38430</v>
      </c>
      <c r="C4822" s="146" t="s">
        <v>6430</v>
      </c>
      <c r="D4822" s="130">
        <v>77.34</v>
      </c>
    </row>
    <row r="4823" spans="1:4">
      <c r="A4823" s="146">
        <v>7745</v>
      </c>
      <c r="B4823" s="146" t="s">
        <v>38431</v>
      </c>
      <c r="C4823" s="146" t="s">
        <v>6430</v>
      </c>
      <c r="D4823" s="130">
        <v>87.28</v>
      </c>
    </row>
    <row r="4824" spans="1:4">
      <c r="A4824" s="146">
        <v>7714</v>
      </c>
      <c r="B4824" s="146" t="s">
        <v>38432</v>
      </c>
      <c r="C4824" s="146" t="s">
        <v>6430</v>
      </c>
      <c r="D4824" s="130">
        <v>104.31</v>
      </c>
    </row>
    <row r="4825" spans="1:4">
      <c r="A4825" s="146">
        <v>7742</v>
      </c>
      <c r="B4825" s="146" t="s">
        <v>38433</v>
      </c>
      <c r="C4825" s="146" t="s">
        <v>6430</v>
      </c>
      <c r="D4825" s="130">
        <v>230.2</v>
      </c>
    </row>
    <row r="4826" spans="1:4">
      <c r="A4826" s="146">
        <v>7750</v>
      </c>
      <c r="B4826" s="146" t="s">
        <v>38434</v>
      </c>
      <c r="C4826" s="146" t="s">
        <v>6430</v>
      </c>
      <c r="D4826" s="130">
        <v>281.01</v>
      </c>
    </row>
    <row r="4827" spans="1:4">
      <c r="A4827" s="146">
        <v>7756</v>
      </c>
      <c r="B4827" s="146" t="s">
        <v>38435</v>
      </c>
      <c r="C4827" s="146" t="s">
        <v>6430</v>
      </c>
      <c r="D4827" s="130">
        <v>322.87</v>
      </c>
    </row>
    <row r="4828" spans="1:4">
      <c r="A4828" s="146">
        <v>7765</v>
      </c>
      <c r="B4828" s="146" t="s">
        <v>38436</v>
      </c>
      <c r="C4828" s="146" t="s">
        <v>6430</v>
      </c>
      <c r="D4828" s="130">
        <v>361.9</v>
      </c>
    </row>
    <row r="4829" spans="1:4">
      <c r="A4829" s="146">
        <v>12569</v>
      </c>
      <c r="B4829" s="146" t="s">
        <v>38437</v>
      </c>
      <c r="C4829" s="146" t="s">
        <v>6430</v>
      </c>
      <c r="D4829" s="130">
        <v>499.57</v>
      </c>
    </row>
    <row r="4830" spans="1:4">
      <c r="A4830" s="146">
        <v>7766</v>
      </c>
      <c r="B4830" s="146" t="s">
        <v>38438</v>
      </c>
      <c r="C4830" s="146" t="s">
        <v>6430</v>
      </c>
      <c r="D4830" s="130">
        <v>530.79</v>
      </c>
    </row>
    <row r="4831" spans="1:4">
      <c r="A4831" s="146">
        <v>7767</v>
      </c>
      <c r="B4831" s="146" t="s">
        <v>38439</v>
      </c>
      <c r="C4831" s="146" t="s">
        <v>6430</v>
      </c>
      <c r="D4831" s="130">
        <v>762.13</v>
      </c>
    </row>
    <row r="4832" spans="1:4">
      <c r="A4832" s="146">
        <v>7727</v>
      </c>
      <c r="B4832" s="146" t="s">
        <v>38440</v>
      </c>
      <c r="C4832" s="146" t="s">
        <v>6430</v>
      </c>
      <c r="D4832" s="131">
        <v>2214.02</v>
      </c>
    </row>
    <row r="4833" spans="1:4">
      <c r="A4833" s="146">
        <v>7760</v>
      </c>
      <c r="B4833" s="146" t="s">
        <v>38441</v>
      </c>
      <c r="C4833" s="146" t="s">
        <v>6430</v>
      </c>
      <c r="D4833" s="130">
        <v>87.99</v>
      </c>
    </row>
    <row r="4834" spans="1:4">
      <c r="A4834" s="146">
        <v>7761</v>
      </c>
      <c r="B4834" s="146" t="s">
        <v>38442</v>
      </c>
      <c r="C4834" s="146" t="s">
        <v>6430</v>
      </c>
      <c r="D4834" s="130">
        <v>92.25</v>
      </c>
    </row>
    <row r="4835" spans="1:4">
      <c r="A4835" s="146">
        <v>7752</v>
      </c>
      <c r="B4835" s="146" t="s">
        <v>38443</v>
      </c>
      <c r="C4835" s="146" t="s">
        <v>6430</v>
      </c>
      <c r="D4835" s="130">
        <v>112.12</v>
      </c>
    </row>
    <row r="4836" spans="1:4">
      <c r="A4836" s="146">
        <v>7762</v>
      </c>
      <c r="B4836" s="146" t="s">
        <v>38444</v>
      </c>
      <c r="C4836" s="146" t="s">
        <v>6430</v>
      </c>
      <c r="D4836" s="130">
        <v>146.53</v>
      </c>
    </row>
    <row r="4837" spans="1:4">
      <c r="A4837" s="146">
        <v>7722</v>
      </c>
      <c r="B4837" s="146" t="s">
        <v>38445</v>
      </c>
      <c r="C4837" s="146" t="s">
        <v>6430</v>
      </c>
      <c r="D4837" s="130">
        <v>224.24</v>
      </c>
    </row>
    <row r="4838" spans="1:4">
      <c r="A4838" s="146">
        <v>7763</v>
      </c>
      <c r="B4838" s="146" t="s">
        <v>38446</v>
      </c>
      <c r="C4838" s="146" t="s">
        <v>6430</v>
      </c>
      <c r="D4838" s="130">
        <v>273.2</v>
      </c>
    </row>
    <row r="4839" spans="1:4">
      <c r="A4839" s="146">
        <v>7764</v>
      </c>
      <c r="B4839" s="146" t="s">
        <v>38447</v>
      </c>
      <c r="C4839" s="146" t="s">
        <v>6430</v>
      </c>
      <c r="D4839" s="130">
        <v>326.42</v>
      </c>
    </row>
    <row r="4840" spans="1:4">
      <c r="A4840" s="146">
        <v>12572</v>
      </c>
      <c r="B4840" s="146" t="s">
        <v>38448</v>
      </c>
      <c r="C4840" s="146" t="s">
        <v>6430</v>
      </c>
      <c r="D4840" s="130">
        <v>461.25</v>
      </c>
    </row>
    <row r="4841" spans="1:4">
      <c r="A4841" s="146">
        <v>12573</v>
      </c>
      <c r="B4841" s="146" t="s">
        <v>38449</v>
      </c>
      <c r="C4841" s="146" t="s">
        <v>6430</v>
      </c>
      <c r="D4841" s="130">
        <v>606.72</v>
      </c>
    </row>
    <row r="4842" spans="1:4">
      <c r="A4842" s="146">
        <v>12574</v>
      </c>
      <c r="B4842" s="146" t="s">
        <v>38450</v>
      </c>
      <c r="C4842" s="146" t="s">
        <v>6430</v>
      </c>
      <c r="D4842" s="130">
        <v>733.6</v>
      </c>
    </row>
    <row r="4843" spans="1:4">
      <c r="A4843" s="146">
        <v>12575</v>
      </c>
      <c r="B4843" s="146" t="s">
        <v>38451</v>
      </c>
      <c r="C4843" s="146" t="s">
        <v>6430</v>
      </c>
      <c r="D4843" s="131">
        <v>1114.0999999999999</v>
      </c>
    </row>
    <row r="4844" spans="1:4">
      <c r="A4844" s="146">
        <v>12576</v>
      </c>
      <c r="B4844" s="146" t="s">
        <v>38452</v>
      </c>
      <c r="C4844" s="146" t="s">
        <v>6430</v>
      </c>
      <c r="D4844" s="130">
        <v>134.82</v>
      </c>
    </row>
    <row r="4845" spans="1:4">
      <c r="A4845" s="146">
        <v>12577</v>
      </c>
      <c r="B4845" s="146" t="s">
        <v>38453</v>
      </c>
      <c r="C4845" s="146" t="s">
        <v>6430</v>
      </c>
      <c r="D4845" s="130">
        <v>181.66</v>
      </c>
    </row>
    <row r="4846" spans="1:4">
      <c r="A4846" s="146">
        <v>12578</v>
      </c>
      <c r="B4846" s="146" t="s">
        <v>38454</v>
      </c>
      <c r="C4846" s="146" t="s">
        <v>6430</v>
      </c>
      <c r="D4846" s="130">
        <v>219.98</v>
      </c>
    </row>
    <row r="4847" spans="1:4">
      <c r="A4847" s="146">
        <v>12579</v>
      </c>
      <c r="B4847" s="146" t="s">
        <v>38455</v>
      </c>
      <c r="C4847" s="146" t="s">
        <v>6430</v>
      </c>
      <c r="D4847" s="130">
        <v>378.93</v>
      </c>
    </row>
    <row r="4848" spans="1:4">
      <c r="A4848" s="146">
        <v>12580</v>
      </c>
      <c r="B4848" s="146" t="s">
        <v>38456</v>
      </c>
      <c r="C4848" s="146" t="s">
        <v>6430</v>
      </c>
      <c r="D4848" s="130">
        <v>394.83</v>
      </c>
    </row>
    <row r="4849" spans="1:4">
      <c r="A4849" s="146">
        <v>12581</v>
      </c>
      <c r="B4849" s="146" t="s">
        <v>38457</v>
      </c>
      <c r="C4849" s="146" t="s">
        <v>6430</v>
      </c>
      <c r="D4849" s="130">
        <v>422.93</v>
      </c>
    </row>
    <row r="4850" spans="1:4">
      <c r="A4850" s="146">
        <v>7720</v>
      </c>
      <c r="B4850" s="146" t="s">
        <v>38458</v>
      </c>
      <c r="C4850" s="146" t="s">
        <v>6430</v>
      </c>
      <c r="D4850" s="130">
        <v>661.36</v>
      </c>
    </row>
    <row r="4851" spans="1:4">
      <c r="A4851" s="146">
        <v>40335</v>
      </c>
      <c r="B4851" s="146" t="s">
        <v>38459</v>
      </c>
      <c r="C4851" s="146" t="s">
        <v>6430</v>
      </c>
      <c r="D4851" s="130">
        <v>138.37</v>
      </c>
    </row>
    <row r="4852" spans="1:4">
      <c r="A4852" s="146">
        <v>7740</v>
      </c>
      <c r="B4852" s="146" t="s">
        <v>38460</v>
      </c>
      <c r="C4852" s="146" t="s">
        <v>6430</v>
      </c>
      <c r="D4852" s="130">
        <v>141.91999999999999</v>
      </c>
    </row>
    <row r="4853" spans="1:4">
      <c r="A4853" s="146">
        <v>7741</v>
      </c>
      <c r="B4853" s="146" t="s">
        <v>38461</v>
      </c>
      <c r="C4853" s="146" t="s">
        <v>6430</v>
      </c>
      <c r="D4853" s="130">
        <v>262.56</v>
      </c>
    </row>
    <row r="4854" spans="1:4">
      <c r="A4854" s="146">
        <v>7774</v>
      </c>
      <c r="B4854" s="146" t="s">
        <v>38462</v>
      </c>
      <c r="C4854" s="146" t="s">
        <v>6430</v>
      </c>
      <c r="D4854" s="130">
        <v>322.16000000000003</v>
      </c>
    </row>
    <row r="4855" spans="1:4">
      <c r="A4855" s="146">
        <v>7744</v>
      </c>
      <c r="B4855" s="146" t="s">
        <v>38463</v>
      </c>
      <c r="C4855" s="146" t="s">
        <v>6430</v>
      </c>
      <c r="D4855" s="130">
        <v>420.8</v>
      </c>
    </row>
    <row r="4856" spans="1:4">
      <c r="A4856" s="146">
        <v>7773</v>
      </c>
      <c r="B4856" s="146" t="s">
        <v>38464</v>
      </c>
      <c r="C4856" s="146" t="s">
        <v>6430</v>
      </c>
      <c r="D4856" s="130">
        <v>430.1</v>
      </c>
    </row>
    <row r="4857" spans="1:4">
      <c r="A4857" s="146">
        <v>7754</v>
      </c>
      <c r="B4857" s="146" t="s">
        <v>38465</v>
      </c>
      <c r="C4857" s="146" t="s">
        <v>6430</v>
      </c>
      <c r="D4857" s="130">
        <v>652.14</v>
      </c>
    </row>
    <row r="4858" spans="1:4">
      <c r="A4858" s="146">
        <v>7735</v>
      </c>
      <c r="B4858" s="146" t="s">
        <v>38466</v>
      </c>
      <c r="C4858" s="146" t="s">
        <v>6430</v>
      </c>
      <c r="D4858" s="130">
        <v>844.45</v>
      </c>
    </row>
    <row r="4859" spans="1:4">
      <c r="A4859" s="146">
        <v>7755</v>
      </c>
      <c r="B4859" s="146" t="s">
        <v>38467</v>
      </c>
      <c r="C4859" s="146" t="s">
        <v>6430</v>
      </c>
      <c r="D4859" s="130">
        <v>167.47</v>
      </c>
    </row>
    <row r="4860" spans="1:4">
      <c r="A4860" s="146">
        <v>7776</v>
      </c>
      <c r="B4860" s="146" t="s">
        <v>38468</v>
      </c>
      <c r="C4860" s="146" t="s">
        <v>6430</v>
      </c>
      <c r="D4860" s="130">
        <v>349.13</v>
      </c>
    </row>
    <row r="4861" spans="1:4">
      <c r="A4861" s="146">
        <v>7743</v>
      </c>
      <c r="B4861" s="146" t="s">
        <v>38469</v>
      </c>
      <c r="C4861" s="146" t="s">
        <v>6430</v>
      </c>
      <c r="D4861" s="130">
        <v>369.71</v>
      </c>
    </row>
    <row r="4862" spans="1:4">
      <c r="A4862" s="146">
        <v>7733</v>
      </c>
      <c r="B4862" s="146" t="s">
        <v>38470</v>
      </c>
      <c r="C4862" s="146" t="s">
        <v>6430</v>
      </c>
      <c r="D4862" s="130">
        <v>482.54</v>
      </c>
    </row>
    <row r="4863" spans="1:4">
      <c r="A4863" s="146">
        <v>7775</v>
      </c>
      <c r="B4863" s="146" t="s">
        <v>38471</v>
      </c>
      <c r="C4863" s="146" t="s">
        <v>6430</v>
      </c>
      <c r="D4863" s="130">
        <v>528.66</v>
      </c>
    </row>
    <row r="4864" spans="1:4">
      <c r="A4864" s="146">
        <v>7734</v>
      </c>
      <c r="B4864" s="146" t="s">
        <v>38472</v>
      </c>
      <c r="C4864" s="146" t="s">
        <v>6430</v>
      </c>
      <c r="D4864" s="130">
        <v>748.65</v>
      </c>
    </row>
    <row r="4865" spans="1:4">
      <c r="A4865" s="146">
        <v>37449</v>
      </c>
      <c r="B4865" s="146" t="s">
        <v>38473</v>
      </c>
      <c r="C4865" s="146" t="s">
        <v>6430</v>
      </c>
      <c r="D4865" s="130">
        <v>24.37</v>
      </c>
    </row>
    <row r="4866" spans="1:4">
      <c r="A4866" s="146">
        <v>37450</v>
      </c>
      <c r="B4866" s="146" t="s">
        <v>38474</v>
      </c>
      <c r="C4866" s="146" t="s">
        <v>6430</v>
      </c>
      <c r="D4866" s="130">
        <v>34.119999999999997</v>
      </c>
    </row>
    <row r="4867" spans="1:4">
      <c r="A4867" s="146">
        <v>37451</v>
      </c>
      <c r="B4867" s="146" t="s">
        <v>38475</v>
      </c>
      <c r="C4867" s="146" t="s">
        <v>6430</v>
      </c>
      <c r="D4867" s="130">
        <v>47.64</v>
      </c>
    </row>
    <row r="4868" spans="1:4">
      <c r="A4868" s="146">
        <v>37452</v>
      </c>
      <c r="B4868" s="146" t="s">
        <v>38476</v>
      </c>
      <c r="C4868" s="146" t="s">
        <v>6430</v>
      </c>
      <c r="D4868" s="130">
        <v>69.25</v>
      </c>
    </row>
    <row r="4869" spans="1:4">
      <c r="A4869" s="146">
        <v>37453</v>
      </c>
      <c r="B4869" s="146" t="s">
        <v>38477</v>
      </c>
      <c r="C4869" s="146" t="s">
        <v>6430</v>
      </c>
      <c r="D4869" s="130">
        <v>79.75</v>
      </c>
    </row>
    <row r="4870" spans="1:4">
      <c r="A4870" s="146">
        <v>7778</v>
      </c>
      <c r="B4870" s="146" t="s">
        <v>38478</v>
      </c>
      <c r="C4870" s="146" t="s">
        <v>6430</v>
      </c>
      <c r="D4870" s="130">
        <v>29.91</v>
      </c>
    </row>
    <row r="4871" spans="1:4">
      <c r="A4871" s="146">
        <v>7796</v>
      </c>
      <c r="B4871" s="146" t="s">
        <v>38479</v>
      </c>
      <c r="C4871" s="146" t="s">
        <v>6430</v>
      </c>
      <c r="D4871" s="130">
        <v>41</v>
      </c>
    </row>
    <row r="4872" spans="1:4">
      <c r="A4872" s="146">
        <v>7781</v>
      </c>
      <c r="B4872" s="146" t="s">
        <v>38480</v>
      </c>
      <c r="C4872" s="146" t="s">
        <v>6430</v>
      </c>
      <c r="D4872" s="130">
        <v>48.45</v>
      </c>
    </row>
    <row r="4873" spans="1:4">
      <c r="A4873" s="146">
        <v>7795</v>
      </c>
      <c r="B4873" s="146" t="s">
        <v>38481</v>
      </c>
      <c r="C4873" s="146" t="s">
        <v>6430</v>
      </c>
      <c r="D4873" s="130">
        <v>72.11</v>
      </c>
    </row>
    <row r="4874" spans="1:4">
      <c r="A4874" s="146">
        <v>7791</v>
      </c>
      <c r="B4874" s="146" t="s">
        <v>38482</v>
      </c>
      <c r="C4874" s="146" t="s">
        <v>6430</v>
      </c>
      <c r="D4874" s="130">
        <v>86.32</v>
      </c>
    </row>
    <row r="4875" spans="1:4">
      <c r="A4875" s="146">
        <v>7783</v>
      </c>
      <c r="B4875" s="146" t="s">
        <v>38483</v>
      </c>
      <c r="C4875" s="146" t="s">
        <v>6430</v>
      </c>
      <c r="D4875" s="130">
        <v>30.58</v>
      </c>
    </row>
    <row r="4876" spans="1:4">
      <c r="A4876" s="146">
        <v>7790</v>
      </c>
      <c r="B4876" s="146" t="s">
        <v>38484</v>
      </c>
      <c r="C4876" s="146" t="s">
        <v>6430</v>
      </c>
      <c r="D4876" s="130">
        <v>48.2</v>
      </c>
    </row>
    <row r="4877" spans="1:4">
      <c r="A4877" s="146">
        <v>7785</v>
      </c>
      <c r="B4877" s="146" t="s">
        <v>38485</v>
      </c>
      <c r="C4877" s="146" t="s">
        <v>6430</v>
      </c>
      <c r="D4877" s="130">
        <v>53.18</v>
      </c>
    </row>
    <row r="4878" spans="1:4">
      <c r="A4878" s="146">
        <v>7792</v>
      </c>
      <c r="B4878" s="146" t="s">
        <v>38486</v>
      </c>
      <c r="C4878" s="146" t="s">
        <v>6430</v>
      </c>
      <c r="D4878" s="130">
        <v>75.430000000000007</v>
      </c>
    </row>
    <row r="4879" spans="1:4">
      <c r="A4879" s="146">
        <v>7793</v>
      </c>
      <c r="B4879" s="146" t="s">
        <v>38487</v>
      </c>
      <c r="C4879" s="146" t="s">
        <v>6430</v>
      </c>
      <c r="D4879" s="130">
        <v>89.09</v>
      </c>
    </row>
    <row r="4880" spans="1:4">
      <c r="A4880" s="146">
        <v>13159</v>
      </c>
      <c r="B4880" s="146" t="s">
        <v>38488</v>
      </c>
      <c r="C4880" s="146" t="s">
        <v>6430</v>
      </c>
      <c r="D4880" s="130">
        <v>77.56</v>
      </c>
    </row>
    <row r="4881" spans="1:4">
      <c r="A4881" s="146">
        <v>13168</v>
      </c>
      <c r="B4881" s="146" t="s">
        <v>38489</v>
      </c>
      <c r="C4881" s="146" t="s">
        <v>6430</v>
      </c>
      <c r="D4881" s="130">
        <v>94.18</v>
      </c>
    </row>
    <row r="4882" spans="1:4">
      <c r="A4882" s="146">
        <v>13173</v>
      </c>
      <c r="B4882" s="146" t="s">
        <v>38490</v>
      </c>
      <c r="C4882" s="146" t="s">
        <v>6430</v>
      </c>
      <c r="D4882" s="130">
        <v>127.43</v>
      </c>
    </row>
    <row r="4883" spans="1:4">
      <c r="A4883" s="146">
        <v>12583</v>
      </c>
      <c r="B4883" s="146" t="s">
        <v>38491</v>
      </c>
      <c r="C4883" s="146" t="s">
        <v>6430</v>
      </c>
      <c r="D4883" s="130">
        <v>25.48</v>
      </c>
    </row>
    <row r="4884" spans="1:4">
      <c r="A4884" s="146">
        <v>12584</v>
      </c>
      <c r="B4884" s="146" t="s">
        <v>38492</v>
      </c>
      <c r="C4884" s="146" t="s">
        <v>6430</v>
      </c>
      <c r="D4884" s="130">
        <v>33.24</v>
      </c>
    </row>
    <row r="4885" spans="1:4">
      <c r="A4885" s="146">
        <v>12613</v>
      </c>
      <c r="B4885" s="146" t="s">
        <v>39060</v>
      </c>
      <c r="C4885" s="146" t="s">
        <v>6426</v>
      </c>
      <c r="D4885" s="130">
        <v>10.62</v>
      </c>
    </row>
    <row r="4886" spans="1:4">
      <c r="A4886" s="146">
        <v>1031</v>
      </c>
      <c r="B4886" s="146" t="s">
        <v>38493</v>
      </c>
      <c r="C4886" s="146" t="s">
        <v>6426</v>
      </c>
      <c r="D4886" s="130">
        <v>11.48</v>
      </c>
    </row>
    <row r="4887" spans="1:4">
      <c r="A4887" s="146">
        <v>39707</v>
      </c>
      <c r="B4887" s="146" t="s">
        <v>38494</v>
      </c>
      <c r="C4887" s="146" t="s">
        <v>6430</v>
      </c>
      <c r="D4887" s="130">
        <v>5.24</v>
      </c>
    </row>
    <row r="4888" spans="1:4">
      <c r="A4888" s="146">
        <v>39708</v>
      </c>
      <c r="B4888" s="146" t="s">
        <v>38495</v>
      </c>
      <c r="C4888" s="146" t="s">
        <v>6430</v>
      </c>
      <c r="D4888" s="130">
        <v>5.07</v>
      </c>
    </row>
    <row r="4889" spans="1:4">
      <c r="A4889" s="146">
        <v>39710</v>
      </c>
      <c r="B4889" s="146" t="s">
        <v>38496</v>
      </c>
      <c r="C4889" s="146" t="s">
        <v>6430</v>
      </c>
      <c r="D4889" s="130">
        <v>3.57</v>
      </c>
    </row>
    <row r="4890" spans="1:4">
      <c r="A4890" s="146">
        <v>39709</v>
      </c>
      <c r="B4890" s="146" t="s">
        <v>38497</v>
      </c>
      <c r="C4890" s="146" t="s">
        <v>6430</v>
      </c>
      <c r="D4890" s="130">
        <v>4.95</v>
      </c>
    </row>
    <row r="4891" spans="1:4">
      <c r="A4891" s="146">
        <v>39711</v>
      </c>
      <c r="B4891" s="146" t="s">
        <v>38498</v>
      </c>
      <c r="C4891" s="146" t="s">
        <v>6430</v>
      </c>
      <c r="D4891" s="130">
        <v>5.56</v>
      </c>
    </row>
    <row r="4892" spans="1:4">
      <c r="A4892" s="146">
        <v>39712</v>
      </c>
      <c r="B4892" s="146" t="s">
        <v>38499</v>
      </c>
      <c r="C4892" s="146" t="s">
        <v>6430</v>
      </c>
      <c r="D4892" s="130">
        <v>1.95</v>
      </c>
    </row>
    <row r="4893" spans="1:4">
      <c r="A4893" s="146">
        <v>39713</v>
      </c>
      <c r="B4893" s="146" t="s">
        <v>38500</v>
      </c>
      <c r="C4893" s="146" t="s">
        <v>6430</v>
      </c>
      <c r="D4893" s="130">
        <v>1.54</v>
      </c>
    </row>
    <row r="4894" spans="1:4">
      <c r="A4894" s="146">
        <v>39714</v>
      </c>
      <c r="B4894" s="146" t="s">
        <v>38501</v>
      </c>
      <c r="C4894" s="146" t="s">
        <v>6430</v>
      </c>
      <c r="D4894" s="130">
        <v>3.53</v>
      </c>
    </row>
    <row r="4895" spans="1:4">
      <c r="A4895" s="146">
        <v>39715</v>
      </c>
      <c r="B4895" s="146" t="s">
        <v>38502</v>
      </c>
      <c r="C4895" s="146" t="s">
        <v>6430</v>
      </c>
      <c r="D4895" s="130">
        <v>2.5099999999999998</v>
      </c>
    </row>
    <row r="4896" spans="1:4">
      <c r="A4896" s="146">
        <v>39716</v>
      </c>
      <c r="B4896" s="146" t="s">
        <v>38503</v>
      </c>
      <c r="C4896" s="146" t="s">
        <v>6430</v>
      </c>
      <c r="D4896" s="130">
        <v>1.9</v>
      </c>
    </row>
    <row r="4897" spans="1:4">
      <c r="A4897" s="146">
        <v>39718</v>
      </c>
      <c r="B4897" s="146" t="s">
        <v>38504</v>
      </c>
      <c r="C4897" s="146" t="s">
        <v>6430</v>
      </c>
      <c r="D4897" s="130">
        <v>3.25</v>
      </c>
    </row>
    <row r="4898" spans="1:4">
      <c r="A4898" s="146">
        <v>9813</v>
      </c>
      <c r="B4898" s="146" t="s">
        <v>38505</v>
      </c>
      <c r="C4898" s="146" t="s">
        <v>6430</v>
      </c>
      <c r="D4898" s="130">
        <v>6.8</v>
      </c>
    </row>
    <row r="4899" spans="1:4">
      <c r="A4899" s="146">
        <v>9815</v>
      </c>
      <c r="B4899" s="146" t="s">
        <v>38506</v>
      </c>
      <c r="C4899" s="146" t="s">
        <v>6430</v>
      </c>
      <c r="D4899" s="130">
        <v>13.43</v>
      </c>
    </row>
    <row r="4900" spans="1:4">
      <c r="A4900" s="146">
        <v>25876</v>
      </c>
      <c r="B4900" s="146" t="s">
        <v>38507</v>
      </c>
      <c r="C4900" s="146" t="s">
        <v>6430</v>
      </c>
      <c r="D4900" s="131">
        <v>6682.13</v>
      </c>
    </row>
    <row r="4901" spans="1:4">
      <c r="A4901" s="146">
        <v>25888</v>
      </c>
      <c r="B4901" s="146" t="s">
        <v>38508</v>
      </c>
      <c r="C4901" s="146" t="s">
        <v>6430</v>
      </c>
      <c r="D4901" s="130">
        <v>163.77000000000001</v>
      </c>
    </row>
    <row r="4902" spans="1:4">
      <c r="A4902" s="146">
        <v>25874</v>
      </c>
      <c r="B4902" s="146" t="s">
        <v>38509</v>
      </c>
      <c r="C4902" s="146" t="s">
        <v>6430</v>
      </c>
      <c r="D4902" s="131">
        <v>11719.45</v>
      </c>
    </row>
    <row r="4903" spans="1:4">
      <c r="A4903" s="146">
        <v>25877</v>
      </c>
      <c r="B4903" s="146" t="s">
        <v>38510</v>
      </c>
      <c r="C4903" s="146" t="s">
        <v>6430</v>
      </c>
      <c r="D4903" s="131">
        <v>15991.63</v>
      </c>
    </row>
    <row r="4904" spans="1:4">
      <c r="A4904" s="146">
        <v>25878</v>
      </c>
      <c r="B4904" s="146" t="s">
        <v>38511</v>
      </c>
      <c r="C4904" s="146" t="s">
        <v>6430</v>
      </c>
      <c r="D4904" s="130">
        <v>351.53</v>
      </c>
    </row>
    <row r="4905" spans="1:4">
      <c r="A4905" s="146">
        <v>25879</v>
      </c>
      <c r="B4905" s="146" t="s">
        <v>38512</v>
      </c>
      <c r="C4905" s="146" t="s">
        <v>6430</v>
      </c>
      <c r="D4905" s="131">
        <v>15169.97</v>
      </c>
    </row>
    <row r="4906" spans="1:4">
      <c r="A4906" s="146">
        <v>25887</v>
      </c>
      <c r="B4906" s="146" t="s">
        <v>38513</v>
      </c>
      <c r="C4906" s="146" t="s">
        <v>6430</v>
      </c>
      <c r="D4906" s="131">
        <v>6060.65</v>
      </c>
    </row>
    <row r="4907" spans="1:4">
      <c r="A4907" s="146">
        <v>25880</v>
      </c>
      <c r="B4907" s="146" t="s">
        <v>38514</v>
      </c>
      <c r="C4907" s="146" t="s">
        <v>6430</v>
      </c>
      <c r="D4907" s="130">
        <v>548</v>
      </c>
    </row>
    <row r="4908" spans="1:4">
      <c r="A4908" s="146">
        <v>25881</v>
      </c>
      <c r="B4908" s="146" t="s">
        <v>38515</v>
      </c>
      <c r="C4908" s="146" t="s">
        <v>6430</v>
      </c>
      <c r="D4908" s="131">
        <v>1342.74</v>
      </c>
    </row>
    <row r="4909" spans="1:4">
      <c r="A4909" s="146">
        <v>25882</v>
      </c>
      <c r="B4909" s="146" t="s">
        <v>38516</v>
      </c>
      <c r="C4909" s="146" t="s">
        <v>6430</v>
      </c>
      <c r="D4909" s="131">
        <v>2162.66</v>
      </c>
    </row>
    <row r="4910" spans="1:4">
      <c r="A4910" s="146">
        <v>25883</v>
      </c>
      <c r="B4910" s="146" t="s">
        <v>38517</v>
      </c>
      <c r="C4910" s="146" t="s">
        <v>6430</v>
      </c>
      <c r="D4910" s="130">
        <v>34.89</v>
      </c>
    </row>
    <row r="4911" spans="1:4">
      <c r="A4911" s="146">
        <v>25884</v>
      </c>
      <c r="B4911" s="146" t="s">
        <v>38518</v>
      </c>
      <c r="C4911" s="146" t="s">
        <v>6430</v>
      </c>
      <c r="D4911" s="131">
        <v>3796.83</v>
      </c>
    </row>
    <row r="4912" spans="1:4">
      <c r="A4912" s="146">
        <v>25885</v>
      </c>
      <c r="B4912" s="146" t="s">
        <v>38519</v>
      </c>
      <c r="C4912" s="146" t="s">
        <v>6430</v>
      </c>
      <c r="D4912" s="131">
        <v>5646.96</v>
      </c>
    </row>
    <row r="4913" spans="1:4">
      <c r="A4913" s="146">
        <v>25889</v>
      </c>
      <c r="B4913" s="146" t="s">
        <v>38520</v>
      </c>
      <c r="C4913" s="146" t="s">
        <v>6430</v>
      </c>
      <c r="D4913" s="131">
        <v>2831.81</v>
      </c>
    </row>
    <row r="4914" spans="1:4">
      <c r="A4914" s="146">
        <v>25886</v>
      </c>
      <c r="B4914" s="146" t="s">
        <v>38521</v>
      </c>
      <c r="C4914" s="146" t="s">
        <v>6430</v>
      </c>
      <c r="D4914" s="130">
        <v>78.03</v>
      </c>
    </row>
    <row r="4915" spans="1:4">
      <c r="A4915" s="146">
        <v>25875</v>
      </c>
      <c r="B4915" s="146" t="s">
        <v>38522</v>
      </c>
      <c r="C4915" s="146" t="s">
        <v>6430</v>
      </c>
      <c r="D4915" s="131">
        <v>3694.56</v>
      </c>
    </row>
    <row r="4916" spans="1:4">
      <c r="A4916" s="146">
        <v>9876</v>
      </c>
      <c r="B4916" s="146" t="s">
        <v>38523</v>
      </c>
      <c r="C4916" s="146" t="s">
        <v>6430</v>
      </c>
      <c r="D4916" s="130">
        <v>21.7</v>
      </c>
    </row>
    <row r="4917" spans="1:4">
      <c r="A4917" s="146">
        <v>9877</v>
      </c>
      <c r="B4917" s="146" t="s">
        <v>38524</v>
      </c>
      <c r="C4917" s="146" t="s">
        <v>6430</v>
      </c>
      <c r="D4917" s="130">
        <v>76.010000000000005</v>
      </c>
    </row>
    <row r="4918" spans="1:4">
      <c r="A4918" s="146">
        <v>9878</v>
      </c>
      <c r="B4918" s="146" t="s">
        <v>38525</v>
      </c>
      <c r="C4918" s="146" t="s">
        <v>6430</v>
      </c>
      <c r="D4918" s="130">
        <v>99</v>
      </c>
    </row>
    <row r="4919" spans="1:4">
      <c r="A4919" s="146">
        <v>9879</v>
      </c>
      <c r="B4919" s="146" t="s">
        <v>38526</v>
      </c>
      <c r="C4919" s="146" t="s">
        <v>6430</v>
      </c>
      <c r="D4919" s="130">
        <v>236.31</v>
      </c>
    </row>
    <row r="4920" spans="1:4">
      <c r="A4920" s="146">
        <v>41986</v>
      </c>
      <c r="B4920" s="146" t="s">
        <v>38527</v>
      </c>
      <c r="C4920" s="146" t="s">
        <v>6430</v>
      </c>
      <c r="D4920" s="131">
        <v>3236.93</v>
      </c>
    </row>
    <row r="4921" spans="1:4">
      <c r="A4921" s="146">
        <v>43422</v>
      </c>
      <c r="B4921" s="146" t="s">
        <v>38528</v>
      </c>
      <c r="C4921" s="146" t="s">
        <v>6430</v>
      </c>
      <c r="D4921" s="131">
        <v>3969.78</v>
      </c>
    </row>
    <row r="4922" spans="1:4">
      <c r="A4922" s="146">
        <v>41987</v>
      </c>
      <c r="B4922" s="146" t="s">
        <v>38529</v>
      </c>
      <c r="C4922" s="146" t="s">
        <v>6430</v>
      </c>
      <c r="D4922" s="131">
        <v>4601.3</v>
      </c>
    </row>
    <row r="4923" spans="1:4">
      <c r="A4923" s="146">
        <v>41988</v>
      </c>
      <c r="B4923" s="146" t="s">
        <v>38530</v>
      </c>
      <c r="C4923" s="146" t="s">
        <v>6430</v>
      </c>
      <c r="D4923" s="131">
        <v>6077.67</v>
      </c>
    </row>
    <row r="4924" spans="1:4">
      <c r="A4924" s="146">
        <v>41697</v>
      </c>
      <c r="B4924" s="146" t="s">
        <v>38531</v>
      </c>
      <c r="C4924" s="146" t="s">
        <v>6430</v>
      </c>
      <c r="D4924" s="131">
        <v>1077.25</v>
      </c>
    </row>
    <row r="4925" spans="1:4">
      <c r="A4925" s="146">
        <v>41985</v>
      </c>
      <c r="B4925" s="146" t="s">
        <v>38532</v>
      </c>
      <c r="C4925" s="146" t="s">
        <v>6430</v>
      </c>
      <c r="D4925" s="131">
        <v>1500.32</v>
      </c>
    </row>
    <row r="4926" spans="1:4">
      <c r="A4926" s="146">
        <v>41699</v>
      </c>
      <c r="B4926" s="146" t="s">
        <v>38533</v>
      </c>
      <c r="C4926" s="146" t="s">
        <v>6430</v>
      </c>
      <c r="D4926" s="131">
        <v>2136.38</v>
      </c>
    </row>
    <row r="4927" spans="1:4">
      <c r="A4927" s="146">
        <v>38053</v>
      </c>
      <c r="B4927" s="146" t="s">
        <v>38534</v>
      </c>
      <c r="C4927" s="146" t="s">
        <v>6430</v>
      </c>
      <c r="D4927" s="130">
        <v>20.34</v>
      </c>
    </row>
    <row r="4928" spans="1:4">
      <c r="A4928" s="146">
        <v>38054</v>
      </c>
      <c r="B4928" s="146" t="s">
        <v>38535</v>
      </c>
      <c r="C4928" s="146" t="s">
        <v>6430</v>
      </c>
      <c r="D4928" s="130">
        <v>34.97</v>
      </c>
    </row>
    <row r="4929" spans="1:4">
      <c r="A4929" s="146">
        <v>38052</v>
      </c>
      <c r="B4929" s="146" t="s">
        <v>38536</v>
      </c>
      <c r="C4929" s="146" t="s">
        <v>6430</v>
      </c>
      <c r="D4929" s="130">
        <v>9.85</v>
      </c>
    </row>
    <row r="4930" spans="1:4">
      <c r="A4930" s="146">
        <v>38051</v>
      </c>
      <c r="B4930" s="146" t="s">
        <v>38537</v>
      </c>
      <c r="C4930" s="146" t="s">
        <v>6430</v>
      </c>
      <c r="D4930" s="130">
        <v>6.14</v>
      </c>
    </row>
    <row r="4931" spans="1:4">
      <c r="A4931" s="146">
        <v>38787</v>
      </c>
      <c r="B4931" s="146" t="s">
        <v>38538</v>
      </c>
      <c r="C4931" s="146" t="s">
        <v>6430</v>
      </c>
      <c r="D4931" s="130">
        <v>6.04</v>
      </c>
    </row>
    <row r="4932" spans="1:4">
      <c r="A4932" s="146">
        <v>38825</v>
      </c>
      <c r="B4932" s="146" t="s">
        <v>38539</v>
      </c>
      <c r="C4932" s="146" t="s">
        <v>6430</v>
      </c>
      <c r="D4932" s="130">
        <v>7.91</v>
      </c>
    </row>
    <row r="4933" spans="1:4">
      <c r="A4933" s="146">
        <v>38826</v>
      </c>
      <c r="B4933" s="146" t="s">
        <v>38540</v>
      </c>
      <c r="C4933" s="146" t="s">
        <v>6430</v>
      </c>
      <c r="D4933" s="130">
        <v>11.72</v>
      </c>
    </row>
    <row r="4934" spans="1:4">
      <c r="A4934" s="146">
        <v>38827</v>
      </c>
      <c r="B4934" s="146" t="s">
        <v>38541</v>
      </c>
      <c r="C4934" s="146" t="s">
        <v>6430</v>
      </c>
      <c r="D4934" s="130">
        <v>18.84</v>
      </c>
    </row>
    <row r="4935" spans="1:4">
      <c r="A4935" s="146">
        <v>38830</v>
      </c>
      <c r="B4935" s="146" t="s">
        <v>38542</v>
      </c>
      <c r="C4935" s="146" t="s">
        <v>6430</v>
      </c>
      <c r="D4935" s="130">
        <v>26.38</v>
      </c>
    </row>
    <row r="4936" spans="1:4">
      <c r="A4936" s="146">
        <v>38828</v>
      </c>
      <c r="B4936" s="146" t="s">
        <v>38543</v>
      </c>
      <c r="C4936" s="146" t="s">
        <v>6430</v>
      </c>
      <c r="D4936" s="130">
        <v>11.63</v>
      </c>
    </row>
    <row r="4937" spans="1:4">
      <c r="A4937" s="146">
        <v>38829</v>
      </c>
      <c r="B4937" s="146" t="s">
        <v>38544</v>
      </c>
      <c r="C4937" s="146" t="s">
        <v>6430</v>
      </c>
      <c r="D4937" s="130">
        <v>19.05</v>
      </c>
    </row>
    <row r="4938" spans="1:4">
      <c r="A4938" s="146">
        <v>38831</v>
      </c>
      <c r="B4938" s="146" t="s">
        <v>38545</v>
      </c>
      <c r="C4938" s="146" t="s">
        <v>6430</v>
      </c>
      <c r="D4938" s="130">
        <v>36.79</v>
      </c>
    </row>
    <row r="4939" spans="1:4">
      <c r="A4939" s="146">
        <v>36274</v>
      </c>
      <c r="B4939" s="146" t="s">
        <v>38546</v>
      </c>
      <c r="C4939" s="146" t="s">
        <v>6430</v>
      </c>
      <c r="D4939" s="130">
        <v>8.4700000000000006</v>
      </c>
    </row>
    <row r="4940" spans="1:4">
      <c r="A4940" s="146">
        <v>36278</v>
      </c>
      <c r="B4940" s="146" t="s">
        <v>38547</v>
      </c>
      <c r="C4940" s="146" t="s">
        <v>6430</v>
      </c>
      <c r="D4940" s="130">
        <v>11.49</v>
      </c>
    </row>
    <row r="4941" spans="1:4">
      <c r="A4941" s="146">
        <v>38977</v>
      </c>
      <c r="B4941" s="146" t="s">
        <v>38548</v>
      </c>
      <c r="C4941" s="146" t="s">
        <v>6430</v>
      </c>
      <c r="D4941" s="130">
        <v>174.85</v>
      </c>
    </row>
    <row r="4942" spans="1:4">
      <c r="A4942" s="146">
        <v>38971</v>
      </c>
      <c r="B4942" s="146" t="s">
        <v>38549</v>
      </c>
      <c r="C4942" s="146" t="s">
        <v>6430</v>
      </c>
      <c r="D4942" s="130">
        <v>14.4</v>
      </c>
    </row>
    <row r="4943" spans="1:4">
      <c r="A4943" s="146">
        <v>38972</v>
      </c>
      <c r="B4943" s="146" t="s">
        <v>38550</v>
      </c>
      <c r="C4943" s="146" t="s">
        <v>6430</v>
      </c>
      <c r="D4943" s="130">
        <v>21.94</v>
      </c>
    </row>
    <row r="4944" spans="1:4">
      <c r="A4944" s="146">
        <v>38973</v>
      </c>
      <c r="B4944" s="146" t="s">
        <v>38551</v>
      </c>
      <c r="C4944" s="146" t="s">
        <v>6430</v>
      </c>
      <c r="D4944" s="130">
        <v>29.02</v>
      </c>
    </row>
    <row r="4945" spans="1:4">
      <c r="A4945" s="146">
        <v>38974</v>
      </c>
      <c r="B4945" s="146" t="s">
        <v>38552</v>
      </c>
      <c r="C4945" s="146" t="s">
        <v>6430</v>
      </c>
      <c r="D4945" s="130">
        <v>42.32</v>
      </c>
    </row>
    <row r="4946" spans="1:4">
      <c r="A4946" s="146">
        <v>38975</v>
      </c>
      <c r="B4946" s="146" t="s">
        <v>38553</v>
      </c>
      <c r="C4946" s="146" t="s">
        <v>6430</v>
      </c>
      <c r="D4946" s="130">
        <v>70.53</v>
      </c>
    </row>
    <row r="4947" spans="1:4">
      <c r="A4947" s="146">
        <v>38976</v>
      </c>
      <c r="B4947" s="146" t="s">
        <v>38554</v>
      </c>
      <c r="C4947" s="146" t="s">
        <v>6430</v>
      </c>
      <c r="D4947" s="130">
        <v>98.91</v>
      </c>
    </row>
    <row r="4948" spans="1:4">
      <c r="A4948" s="146">
        <v>38986</v>
      </c>
      <c r="B4948" s="146" t="s">
        <v>38555</v>
      </c>
      <c r="C4948" s="146" t="s">
        <v>6430</v>
      </c>
      <c r="D4948" s="130">
        <v>199.05</v>
      </c>
    </row>
    <row r="4949" spans="1:4">
      <c r="A4949" s="146">
        <v>38978</v>
      </c>
      <c r="B4949" s="146" t="s">
        <v>38556</v>
      </c>
      <c r="C4949" s="146" t="s">
        <v>6430</v>
      </c>
      <c r="D4949" s="130">
        <v>8.4700000000000006</v>
      </c>
    </row>
    <row r="4950" spans="1:4">
      <c r="A4950" s="146">
        <v>38979</v>
      </c>
      <c r="B4950" s="146" t="s">
        <v>38557</v>
      </c>
      <c r="C4950" s="146" t="s">
        <v>6430</v>
      </c>
      <c r="D4950" s="130">
        <v>11.49</v>
      </c>
    </row>
    <row r="4951" spans="1:4">
      <c r="A4951" s="146">
        <v>38980</v>
      </c>
      <c r="B4951" s="146" t="s">
        <v>38558</v>
      </c>
      <c r="C4951" s="146" t="s">
        <v>6430</v>
      </c>
      <c r="D4951" s="130">
        <v>19.21</v>
      </c>
    </row>
    <row r="4952" spans="1:4">
      <c r="A4952" s="146">
        <v>38981</v>
      </c>
      <c r="B4952" s="146" t="s">
        <v>38559</v>
      </c>
      <c r="C4952" s="146" t="s">
        <v>6430</v>
      </c>
      <c r="D4952" s="130">
        <v>26.6</v>
      </c>
    </row>
    <row r="4953" spans="1:4">
      <c r="A4953" s="146">
        <v>38982</v>
      </c>
      <c r="B4953" s="146" t="s">
        <v>38560</v>
      </c>
      <c r="C4953" s="146" t="s">
        <v>6430</v>
      </c>
      <c r="D4953" s="130">
        <v>38.71</v>
      </c>
    </row>
    <row r="4954" spans="1:4">
      <c r="A4954" s="146">
        <v>38983</v>
      </c>
      <c r="B4954" s="146" t="s">
        <v>38561</v>
      </c>
      <c r="C4954" s="146" t="s">
        <v>6430</v>
      </c>
      <c r="D4954" s="130">
        <v>51.32</v>
      </c>
    </row>
    <row r="4955" spans="1:4">
      <c r="A4955" s="146">
        <v>38984</v>
      </c>
      <c r="B4955" s="146" t="s">
        <v>38562</v>
      </c>
      <c r="C4955" s="146" t="s">
        <v>6430</v>
      </c>
      <c r="D4955" s="130">
        <v>98.98</v>
      </c>
    </row>
    <row r="4956" spans="1:4">
      <c r="A4956" s="146">
        <v>38985</v>
      </c>
      <c r="B4956" s="146" t="s">
        <v>38563</v>
      </c>
      <c r="C4956" s="146" t="s">
        <v>6430</v>
      </c>
      <c r="D4956" s="130">
        <v>146.52000000000001</v>
      </c>
    </row>
    <row r="4957" spans="1:4">
      <c r="A4957" s="146">
        <v>9836</v>
      </c>
      <c r="B4957" s="146" t="s">
        <v>38564</v>
      </c>
      <c r="C4957" s="146" t="s">
        <v>6430</v>
      </c>
      <c r="D4957" s="130">
        <v>14.15</v>
      </c>
    </row>
    <row r="4958" spans="1:4">
      <c r="A4958" s="146">
        <v>20065</v>
      </c>
      <c r="B4958" s="146" t="s">
        <v>38565</v>
      </c>
      <c r="C4958" s="146" t="s">
        <v>6430</v>
      </c>
      <c r="D4958" s="130">
        <v>36.200000000000003</v>
      </c>
    </row>
    <row r="4959" spans="1:4">
      <c r="A4959" s="146">
        <v>9835</v>
      </c>
      <c r="B4959" s="146" t="s">
        <v>38566</v>
      </c>
      <c r="C4959" s="146" t="s">
        <v>6430</v>
      </c>
      <c r="D4959" s="130">
        <v>5.0999999999999996</v>
      </c>
    </row>
    <row r="4960" spans="1:4">
      <c r="A4960" s="146">
        <v>38032</v>
      </c>
      <c r="B4960" s="146" t="s">
        <v>38567</v>
      </c>
      <c r="C4960" s="146" t="s">
        <v>6430</v>
      </c>
      <c r="D4960" s="130">
        <v>61.58</v>
      </c>
    </row>
    <row r="4961" spans="1:4">
      <c r="A4961" s="146">
        <v>38033</v>
      </c>
      <c r="B4961" s="146" t="s">
        <v>38568</v>
      </c>
      <c r="C4961" s="146" t="s">
        <v>6430</v>
      </c>
      <c r="D4961" s="130">
        <v>100.77</v>
      </c>
    </row>
    <row r="4962" spans="1:4">
      <c r="A4962" s="146">
        <v>38034</v>
      </c>
      <c r="B4962" s="146" t="s">
        <v>38569</v>
      </c>
      <c r="C4962" s="146" t="s">
        <v>6430</v>
      </c>
      <c r="D4962" s="130">
        <v>166.69</v>
      </c>
    </row>
    <row r="4963" spans="1:4">
      <c r="A4963" s="146">
        <v>38035</v>
      </c>
      <c r="B4963" s="146" t="s">
        <v>38570</v>
      </c>
      <c r="C4963" s="146" t="s">
        <v>6430</v>
      </c>
      <c r="D4963" s="130">
        <v>232.29</v>
      </c>
    </row>
    <row r="4964" spans="1:4">
      <c r="A4964" s="146">
        <v>38036</v>
      </c>
      <c r="B4964" s="146" t="s">
        <v>38571</v>
      </c>
      <c r="C4964" s="146" t="s">
        <v>6430</v>
      </c>
      <c r="D4964" s="130">
        <v>327.77</v>
      </c>
    </row>
    <row r="4965" spans="1:4">
      <c r="A4965" s="146">
        <v>38037</v>
      </c>
      <c r="B4965" s="146" t="s">
        <v>38572</v>
      </c>
      <c r="C4965" s="146" t="s">
        <v>6430</v>
      </c>
      <c r="D4965" s="130">
        <v>380.05</v>
      </c>
    </row>
    <row r="4966" spans="1:4">
      <c r="A4966" s="146">
        <v>9850</v>
      </c>
      <c r="B4966" s="146" t="s">
        <v>38573</v>
      </c>
      <c r="C4966" s="146" t="s">
        <v>6430</v>
      </c>
      <c r="D4966" s="130">
        <v>143.38</v>
      </c>
    </row>
    <row r="4967" spans="1:4">
      <c r="A4967" s="146">
        <v>9853</v>
      </c>
      <c r="B4967" s="146" t="s">
        <v>38574</v>
      </c>
      <c r="C4967" s="146" t="s">
        <v>6430</v>
      </c>
      <c r="D4967" s="130">
        <v>254.97</v>
      </c>
    </row>
    <row r="4968" spans="1:4">
      <c r="A4968" s="146">
        <v>9854</v>
      </c>
      <c r="B4968" s="146" t="s">
        <v>38575</v>
      </c>
      <c r="C4968" s="146" t="s">
        <v>6430</v>
      </c>
      <c r="D4968" s="130">
        <v>111.71</v>
      </c>
    </row>
    <row r="4969" spans="1:4">
      <c r="A4969" s="146">
        <v>9851</v>
      </c>
      <c r="B4969" s="146" t="s">
        <v>38576</v>
      </c>
      <c r="C4969" s="146" t="s">
        <v>6430</v>
      </c>
      <c r="D4969" s="130">
        <v>193.72</v>
      </c>
    </row>
    <row r="4970" spans="1:4">
      <c r="A4970" s="146">
        <v>9855</v>
      </c>
      <c r="B4970" s="146" t="s">
        <v>38577</v>
      </c>
      <c r="C4970" s="146" t="s">
        <v>6430</v>
      </c>
      <c r="D4970" s="130">
        <v>324.01</v>
      </c>
    </row>
    <row r="4971" spans="1:4">
      <c r="A4971" s="146">
        <v>9825</v>
      </c>
      <c r="B4971" s="146" t="s">
        <v>38578</v>
      </c>
      <c r="C4971" s="146" t="s">
        <v>6430</v>
      </c>
      <c r="D4971" s="130">
        <v>53.57</v>
      </c>
    </row>
    <row r="4972" spans="1:4">
      <c r="A4972" s="146">
        <v>9828</v>
      </c>
      <c r="B4972" s="146" t="s">
        <v>38579</v>
      </c>
      <c r="C4972" s="146" t="s">
        <v>6430</v>
      </c>
      <c r="D4972" s="130">
        <v>144.16</v>
      </c>
    </row>
    <row r="4973" spans="1:4">
      <c r="A4973" s="146">
        <v>9829</v>
      </c>
      <c r="B4973" s="146" t="s">
        <v>38580</v>
      </c>
      <c r="C4973" s="146" t="s">
        <v>6430</v>
      </c>
      <c r="D4973" s="130">
        <v>244.31</v>
      </c>
    </row>
    <row r="4974" spans="1:4">
      <c r="A4974" s="146">
        <v>9826</v>
      </c>
      <c r="B4974" s="146" t="s">
        <v>38581</v>
      </c>
      <c r="C4974" s="146" t="s">
        <v>6430</v>
      </c>
      <c r="D4974" s="130">
        <v>371.93</v>
      </c>
    </row>
    <row r="4975" spans="1:4">
      <c r="A4975" s="146">
        <v>9827</v>
      </c>
      <c r="B4975" s="146" t="s">
        <v>38582</v>
      </c>
      <c r="C4975" s="146" t="s">
        <v>6430</v>
      </c>
      <c r="D4975" s="130">
        <v>528.14</v>
      </c>
    </row>
    <row r="4976" spans="1:4">
      <c r="A4976" s="146">
        <v>36374</v>
      </c>
      <c r="B4976" s="146" t="s">
        <v>38583</v>
      </c>
      <c r="C4976" s="146" t="s">
        <v>6430</v>
      </c>
      <c r="D4976" s="130">
        <v>64.2</v>
      </c>
    </row>
    <row r="4977" spans="1:4">
      <c r="A4977" s="146">
        <v>36084</v>
      </c>
      <c r="B4977" s="146" t="s">
        <v>38584</v>
      </c>
      <c r="C4977" s="146" t="s">
        <v>6430</v>
      </c>
      <c r="D4977" s="130">
        <v>19.02</v>
      </c>
    </row>
    <row r="4978" spans="1:4">
      <c r="A4978" s="146">
        <v>36373</v>
      </c>
      <c r="B4978" s="146" t="s">
        <v>38585</v>
      </c>
      <c r="C4978" s="146" t="s">
        <v>6430</v>
      </c>
      <c r="D4978" s="130">
        <v>39.5</v>
      </c>
    </row>
    <row r="4979" spans="1:4">
      <c r="A4979" s="146">
        <v>36377</v>
      </c>
      <c r="B4979" s="146" t="s">
        <v>38586</v>
      </c>
      <c r="C4979" s="146" t="s">
        <v>6430</v>
      </c>
      <c r="D4979" s="130">
        <v>77.010000000000005</v>
      </c>
    </row>
    <row r="4980" spans="1:4">
      <c r="A4980" s="146">
        <v>36375</v>
      </c>
      <c r="B4980" s="146" t="s">
        <v>38587</v>
      </c>
      <c r="C4980" s="146" t="s">
        <v>6430</v>
      </c>
      <c r="D4980" s="130">
        <v>23.47</v>
      </c>
    </row>
    <row r="4981" spans="1:4">
      <c r="A4981" s="146">
        <v>36376</v>
      </c>
      <c r="B4981" s="146" t="s">
        <v>38588</v>
      </c>
      <c r="C4981" s="146" t="s">
        <v>6430</v>
      </c>
      <c r="D4981" s="130">
        <v>46.09</v>
      </c>
    </row>
    <row r="4982" spans="1:4">
      <c r="A4982" s="146">
        <v>36380</v>
      </c>
      <c r="B4982" s="146" t="s">
        <v>38589</v>
      </c>
      <c r="C4982" s="146" t="s">
        <v>6430</v>
      </c>
      <c r="D4982" s="130">
        <v>96.3</v>
      </c>
    </row>
    <row r="4983" spans="1:4">
      <c r="A4983" s="146">
        <v>36378</v>
      </c>
      <c r="B4983" s="146" t="s">
        <v>38590</v>
      </c>
      <c r="C4983" s="146" t="s">
        <v>6430</v>
      </c>
      <c r="D4983" s="130">
        <v>28.85</v>
      </c>
    </row>
    <row r="4984" spans="1:4">
      <c r="A4984" s="146">
        <v>36379</v>
      </c>
      <c r="B4984" s="146" t="s">
        <v>38591</v>
      </c>
      <c r="C4984" s="146" t="s">
        <v>6430</v>
      </c>
      <c r="D4984" s="130">
        <v>58.17</v>
      </c>
    </row>
    <row r="4985" spans="1:4">
      <c r="A4985" s="146">
        <v>9859</v>
      </c>
      <c r="B4985" s="146" t="s">
        <v>38592</v>
      </c>
      <c r="C4985" s="146" t="s">
        <v>6430</v>
      </c>
      <c r="D4985" s="130">
        <v>10.86</v>
      </c>
    </row>
    <row r="4986" spans="1:4">
      <c r="A4986" s="146">
        <v>9838</v>
      </c>
      <c r="B4986" s="146" t="s">
        <v>38593</v>
      </c>
      <c r="C4986" s="146" t="s">
        <v>6430</v>
      </c>
      <c r="D4986" s="130">
        <v>8.69</v>
      </c>
    </row>
    <row r="4987" spans="1:4">
      <c r="A4987" s="146">
        <v>9837</v>
      </c>
      <c r="B4987" s="146" t="s">
        <v>38594</v>
      </c>
      <c r="C4987" s="146" t="s">
        <v>6430</v>
      </c>
      <c r="D4987" s="130">
        <v>12.54</v>
      </c>
    </row>
    <row r="4988" spans="1:4">
      <c r="A4988" s="146">
        <v>9833</v>
      </c>
      <c r="B4988" s="146" t="s">
        <v>38595</v>
      </c>
      <c r="C4988" s="146" t="s">
        <v>6430</v>
      </c>
      <c r="D4988" s="130">
        <v>11.44</v>
      </c>
    </row>
    <row r="4989" spans="1:4">
      <c r="A4989" s="146">
        <v>9830</v>
      </c>
      <c r="B4989" s="146" t="s">
        <v>38596</v>
      </c>
      <c r="C4989" s="146" t="s">
        <v>6430</v>
      </c>
      <c r="D4989" s="130">
        <v>6.12</v>
      </c>
    </row>
    <row r="4990" spans="1:4">
      <c r="A4990" s="146">
        <v>9834</v>
      </c>
      <c r="B4990" s="146" t="s">
        <v>38597</v>
      </c>
      <c r="C4990" s="146" t="s">
        <v>6430</v>
      </c>
      <c r="D4990" s="130">
        <v>31.83</v>
      </c>
    </row>
    <row r="4991" spans="1:4">
      <c r="A4991" s="146">
        <v>9863</v>
      </c>
      <c r="B4991" s="146" t="s">
        <v>38598</v>
      </c>
      <c r="C4991" s="146" t="s">
        <v>6430</v>
      </c>
      <c r="D4991" s="130">
        <v>78.400000000000006</v>
      </c>
    </row>
    <row r="4992" spans="1:4">
      <c r="A4992" s="146">
        <v>9860</v>
      </c>
      <c r="B4992" s="146" t="s">
        <v>38599</v>
      </c>
      <c r="C4992" s="146" t="s">
        <v>6430</v>
      </c>
      <c r="D4992" s="130">
        <v>50.34</v>
      </c>
    </row>
    <row r="4993" spans="1:4">
      <c r="A4993" s="146">
        <v>9862</v>
      </c>
      <c r="B4993" s="146" t="s">
        <v>38600</v>
      </c>
      <c r="C4993" s="146" t="s">
        <v>6430</v>
      </c>
      <c r="D4993" s="130">
        <v>35.520000000000003</v>
      </c>
    </row>
    <row r="4994" spans="1:4">
      <c r="A4994" s="146">
        <v>9861</v>
      </c>
      <c r="B4994" s="146" t="s">
        <v>38601</v>
      </c>
      <c r="C4994" s="146" t="s">
        <v>6430</v>
      </c>
      <c r="D4994" s="130">
        <v>28.55</v>
      </c>
    </row>
    <row r="4995" spans="1:4">
      <c r="A4995" s="146">
        <v>9856</v>
      </c>
      <c r="B4995" s="146" t="s">
        <v>38602</v>
      </c>
      <c r="C4995" s="146" t="s">
        <v>6430</v>
      </c>
      <c r="D4995" s="130">
        <v>7.67</v>
      </c>
    </row>
    <row r="4996" spans="1:4">
      <c r="A4996" s="146">
        <v>9866</v>
      </c>
      <c r="B4996" s="146" t="s">
        <v>38603</v>
      </c>
      <c r="C4996" s="146" t="s">
        <v>6430</v>
      </c>
      <c r="D4996" s="130">
        <v>21.08</v>
      </c>
    </row>
    <row r="4997" spans="1:4">
      <c r="A4997" s="146">
        <v>9857</v>
      </c>
      <c r="B4997" s="146" t="s">
        <v>38604</v>
      </c>
      <c r="C4997" s="146" t="s">
        <v>6430</v>
      </c>
      <c r="D4997" s="130">
        <v>101.4</v>
      </c>
    </row>
    <row r="4998" spans="1:4">
      <c r="A4998" s="146">
        <v>9864</v>
      </c>
      <c r="B4998" s="146" t="s">
        <v>38605</v>
      </c>
      <c r="C4998" s="146" t="s">
        <v>6430</v>
      </c>
      <c r="D4998" s="130">
        <v>122.42</v>
      </c>
    </row>
    <row r="4999" spans="1:4">
      <c r="A4999" s="146">
        <v>9865</v>
      </c>
      <c r="B4999" s="146" t="s">
        <v>38606</v>
      </c>
      <c r="C4999" s="146" t="s">
        <v>6430</v>
      </c>
      <c r="D4999" s="130">
        <v>176.06</v>
      </c>
    </row>
    <row r="5000" spans="1:4">
      <c r="A5000" s="146">
        <v>9858</v>
      </c>
      <c r="B5000" s="146" t="s">
        <v>38607</v>
      </c>
      <c r="C5000" s="146" t="s">
        <v>6430</v>
      </c>
      <c r="D5000" s="130">
        <v>184.57</v>
      </c>
    </row>
    <row r="5001" spans="1:4">
      <c r="A5001" s="146">
        <v>9841</v>
      </c>
      <c r="B5001" s="146" t="s">
        <v>38608</v>
      </c>
      <c r="C5001" s="146" t="s">
        <v>6430</v>
      </c>
      <c r="D5001" s="130">
        <v>34.92</v>
      </c>
    </row>
    <row r="5002" spans="1:4">
      <c r="A5002" s="146">
        <v>9840</v>
      </c>
      <c r="B5002" s="146" t="s">
        <v>38609</v>
      </c>
      <c r="C5002" s="146" t="s">
        <v>6430</v>
      </c>
      <c r="D5002" s="130">
        <v>70.98</v>
      </c>
    </row>
    <row r="5003" spans="1:4">
      <c r="A5003" s="146">
        <v>20067</v>
      </c>
      <c r="B5003" s="146" t="s">
        <v>38610</v>
      </c>
      <c r="C5003" s="146" t="s">
        <v>6430</v>
      </c>
      <c r="D5003" s="130">
        <v>12.19</v>
      </c>
    </row>
    <row r="5004" spans="1:4">
      <c r="A5004" s="146">
        <v>20068</v>
      </c>
      <c r="B5004" s="146" t="s">
        <v>38611</v>
      </c>
      <c r="C5004" s="146" t="s">
        <v>6430</v>
      </c>
      <c r="D5004" s="130">
        <v>15.21</v>
      </c>
    </row>
    <row r="5005" spans="1:4">
      <c r="A5005" s="146">
        <v>9839</v>
      </c>
      <c r="B5005" s="146" t="s">
        <v>38612</v>
      </c>
      <c r="C5005" s="146" t="s">
        <v>6430</v>
      </c>
      <c r="D5005" s="130">
        <v>19.93</v>
      </c>
    </row>
    <row r="5006" spans="1:4">
      <c r="A5006" s="146">
        <v>9870</v>
      </c>
      <c r="B5006" s="146" t="s">
        <v>38613</v>
      </c>
      <c r="C5006" s="146" t="s">
        <v>6430</v>
      </c>
      <c r="D5006" s="130">
        <v>85.5</v>
      </c>
    </row>
    <row r="5007" spans="1:4">
      <c r="A5007" s="146">
        <v>9867</v>
      </c>
      <c r="B5007" s="146" t="s">
        <v>38614</v>
      </c>
      <c r="C5007" s="146" t="s">
        <v>6430</v>
      </c>
      <c r="D5007" s="130">
        <v>3.14</v>
      </c>
    </row>
    <row r="5008" spans="1:4">
      <c r="A5008" s="146">
        <v>9868</v>
      </c>
      <c r="B5008" s="146" t="s">
        <v>38615</v>
      </c>
      <c r="C5008" s="146" t="s">
        <v>6430</v>
      </c>
      <c r="D5008" s="130">
        <v>4.03</v>
      </c>
    </row>
    <row r="5009" spans="1:4">
      <c r="A5009" s="146">
        <v>9869</v>
      </c>
      <c r="B5009" s="146" t="s">
        <v>38616</v>
      </c>
      <c r="C5009" s="146" t="s">
        <v>6430</v>
      </c>
      <c r="D5009" s="130">
        <v>9.0500000000000007</v>
      </c>
    </row>
    <row r="5010" spans="1:4">
      <c r="A5010" s="146">
        <v>9874</v>
      </c>
      <c r="B5010" s="146" t="s">
        <v>38617</v>
      </c>
      <c r="C5010" s="146" t="s">
        <v>6430</v>
      </c>
      <c r="D5010" s="130">
        <v>13.17</v>
      </c>
    </row>
    <row r="5011" spans="1:4">
      <c r="A5011" s="146">
        <v>9875</v>
      </c>
      <c r="B5011" s="146" t="s">
        <v>38618</v>
      </c>
      <c r="C5011" s="146" t="s">
        <v>6430</v>
      </c>
      <c r="D5011" s="130">
        <v>15.09</v>
      </c>
    </row>
    <row r="5012" spans="1:4">
      <c r="A5012" s="146">
        <v>9873</v>
      </c>
      <c r="B5012" s="146" t="s">
        <v>38619</v>
      </c>
      <c r="C5012" s="146" t="s">
        <v>6430</v>
      </c>
      <c r="D5012" s="130">
        <v>25.46</v>
      </c>
    </row>
    <row r="5013" spans="1:4">
      <c r="A5013" s="146">
        <v>9871</v>
      </c>
      <c r="B5013" s="146" t="s">
        <v>38620</v>
      </c>
      <c r="C5013" s="146" t="s">
        <v>6430</v>
      </c>
      <c r="D5013" s="130">
        <v>42.65</v>
      </c>
    </row>
    <row r="5014" spans="1:4">
      <c r="A5014" s="146">
        <v>9872</v>
      </c>
      <c r="B5014" s="146" t="s">
        <v>38621</v>
      </c>
      <c r="C5014" s="146" t="s">
        <v>6430</v>
      </c>
      <c r="D5014" s="130">
        <v>53.29</v>
      </c>
    </row>
    <row r="5015" spans="1:4">
      <c r="A5015" s="146">
        <v>7667</v>
      </c>
      <c r="B5015" s="146" t="s">
        <v>38622</v>
      </c>
      <c r="C5015" s="146" t="s">
        <v>6430</v>
      </c>
      <c r="D5015" s="131">
        <v>3055.05</v>
      </c>
    </row>
    <row r="5016" spans="1:4">
      <c r="A5016" s="146">
        <v>7660</v>
      </c>
      <c r="B5016" s="146" t="s">
        <v>38623</v>
      </c>
      <c r="C5016" s="146" t="s">
        <v>6430</v>
      </c>
      <c r="D5016" s="131">
        <v>3894.46</v>
      </c>
    </row>
    <row r="5017" spans="1:4">
      <c r="A5017" s="146">
        <v>7676</v>
      </c>
      <c r="B5017" s="146" t="s">
        <v>38624</v>
      </c>
      <c r="C5017" s="146" t="s">
        <v>6430</v>
      </c>
      <c r="D5017" s="131">
        <v>3938.97</v>
      </c>
    </row>
    <row r="5018" spans="1:4">
      <c r="A5018" s="146">
        <v>12426</v>
      </c>
      <c r="B5018" s="146" t="s">
        <v>38625</v>
      </c>
      <c r="C5018" s="146" t="s">
        <v>6426</v>
      </c>
      <c r="D5018" s="130">
        <v>36.76</v>
      </c>
    </row>
    <row r="5019" spans="1:4">
      <c r="A5019" s="146">
        <v>12425</v>
      </c>
      <c r="B5019" s="146" t="s">
        <v>38626</v>
      </c>
      <c r="C5019" s="146" t="s">
        <v>6426</v>
      </c>
      <c r="D5019" s="130">
        <v>50.51</v>
      </c>
    </row>
    <row r="5020" spans="1:4">
      <c r="A5020" s="146">
        <v>12427</v>
      </c>
      <c r="B5020" s="146" t="s">
        <v>38627</v>
      </c>
      <c r="C5020" s="146" t="s">
        <v>6426</v>
      </c>
      <c r="D5020" s="130">
        <v>209.65</v>
      </c>
    </row>
    <row r="5021" spans="1:4">
      <c r="A5021" s="146">
        <v>12428</v>
      </c>
      <c r="B5021" s="146" t="s">
        <v>38628</v>
      </c>
      <c r="C5021" s="146" t="s">
        <v>6426</v>
      </c>
      <c r="D5021" s="130">
        <v>134.57</v>
      </c>
    </row>
    <row r="5022" spans="1:4">
      <c r="A5022" s="146">
        <v>12430</v>
      </c>
      <c r="B5022" s="146" t="s">
        <v>38629</v>
      </c>
      <c r="C5022" s="146" t="s">
        <v>6426</v>
      </c>
      <c r="D5022" s="130">
        <v>45.07</v>
      </c>
    </row>
    <row r="5023" spans="1:4">
      <c r="A5023" s="146">
        <v>12429</v>
      </c>
      <c r="B5023" s="146" t="s">
        <v>38630</v>
      </c>
      <c r="C5023" s="146" t="s">
        <v>6426</v>
      </c>
      <c r="D5023" s="130">
        <v>339.01</v>
      </c>
    </row>
    <row r="5024" spans="1:4">
      <c r="A5024" s="146">
        <v>12431</v>
      </c>
      <c r="B5024" s="146" t="s">
        <v>38631</v>
      </c>
      <c r="C5024" s="146" t="s">
        <v>6426</v>
      </c>
      <c r="D5024" s="130">
        <v>576.94000000000005</v>
      </c>
    </row>
    <row r="5025" spans="1:4">
      <c r="A5025" s="146">
        <v>12432</v>
      </c>
      <c r="B5025" s="146" t="s">
        <v>38632</v>
      </c>
      <c r="C5025" s="146" t="s">
        <v>6426</v>
      </c>
      <c r="D5025" s="130">
        <v>118.66</v>
      </c>
    </row>
    <row r="5026" spans="1:4">
      <c r="A5026" s="146">
        <v>12434</v>
      </c>
      <c r="B5026" s="146" t="s">
        <v>38633</v>
      </c>
      <c r="C5026" s="146" t="s">
        <v>6426</v>
      </c>
      <c r="D5026" s="130">
        <v>38.659999999999997</v>
      </c>
    </row>
    <row r="5027" spans="1:4">
      <c r="A5027" s="146">
        <v>12433</v>
      </c>
      <c r="B5027" s="146" t="s">
        <v>38634</v>
      </c>
      <c r="C5027" s="146" t="s">
        <v>6426</v>
      </c>
      <c r="D5027" s="130">
        <v>75.540000000000006</v>
      </c>
    </row>
    <row r="5028" spans="1:4">
      <c r="A5028" s="146">
        <v>12435</v>
      </c>
      <c r="B5028" s="146" t="s">
        <v>38635</v>
      </c>
      <c r="C5028" s="146" t="s">
        <v>6426</v>
      </c>
      <c r="D5028" s="130">
        <v>233.77</v>
      </c>
    </row>
    <row r="5029" spans="1:4">
      <c r="A5029" s="146">
        <v>12437</v>
      </c>
      <c r="B5029" s="146" t="s">
        <v>38636</v>
      </c>
      <c r="C5029" s="146" t="s">
        <v>6426</v>
      </c>
      <c r="D5029" s="130">
        <v>188.8</v>
      </c>
    </row>
    <row r="5030" spans="1:4">
      <c r="A5030" s="146">
        <v>12439</v>
      </c>
      <c r="B5030" s="146" t="s">
        <v>38637</v>
      </c>
      <c r="C5030" s="146" t="s">
        <v>6426</v>
      </c>
      <c r="D5030" s="130">
        <v>60.59</v>
      </c>
    </row>
    <row r="5031" spans="1:4">
      <c r="A5031" s="146">
        <v>12438</v>
      </c>
      <c r="B5031" s="146" t="s">
        <v>38638</v>
      </c>
      <c r="C5031" s="146" t="s">
        <v>6426</v>
      </c>
      <c r="D5031" s="130">
        <v>341.67</v>
      </c>
    </row>
    <row r="5032" spans="1:4">
      <c r="A5032" s="146">
        <v>12436</v>
      </c>
      <c r="B5032" s="146" t="s">
        <v>38639</v>
      </c>
      <c r="C5032" s="146" t="s">
        <v>6426</v>
      </c>
      <c r="D5032" s="130">
        <v>431.6</v>
      </c>
    </row>
    <row r="5033" spans="1:4">
      <c r="A5033" s="146">
        <v>36357</v>
      </c>
      <c r="B5033" s="146" t="s">
        <v>38640</v>
      </c>
      <c r="C5033" s="146" t="s">
        <v>6426</v>
      </c>
      <c r="D5033" s="130">
        <v>150.68</v>
      </c>
    </row>
    <row r="5034" spans="1:4">
      <c r="A5034" s="146">
        <v>12424</v>
      </c>
      <c r="B5034" s="146" t="s">
        <v>38641</v>
      </c>
      <c r="C5034" s="146" t="s">
        <v>6426</v>
      </c>
      <c r="D5034" s="130">
        <v>77.77</v>
      </c>
    </row>
    <row r="5035" spans="1:4">
      <c r="A5035" s="146">
        <v>12440</v>
      </c>
      <c r="B5035" s="146" t="s">
        <v>38642</v>
      </c>
      <c r="C5035" s="146" t="s">
        <v>6426</v>
      </c>
      <c r="D5035" s="130">
        <v>75.17</v>
      </c>
    </row>
    <row r="5036" spans="1:4">
      <c r="A5036" s="146">
        <v>9884</v>
      </c>
      <c r="B5036" s="146" t="s">
        <v>38643</v>
      </c>
      <c r="C5036" s="146" t="s">
        <v>6426</v>
      </c>
      <c r="D5036" s="130">
        <v>56.07</v>
      </c>
    </row>
    <row r="5037" spans="1:4">
      <c r="A5037" s="146">
        <v>9888</v>
      </c>
      <c r="B5037" s="146" t="s">
        <v>38644</v>
      </c>
      <c r="C5037" s="146" t="s">
        <v>6426</v>
      </c>
      <c r="D5037" s="130">
        <v>45.05</v>
      </c>
    </row>
    <row r="5038" spans="1:4">
      <c r="A5038" s="146">
        <v>9883</v>
      </c>
      <c r="B5038" s="146" t="s">
        <v>38645</v>
      </c>
      <c r="C5038" s="146" t="s">
        <v>6426</v>
      </c>
      <c r="D5038" s="130">
        <v>19.66</v>
      </c>
    </row>
    <row r="5039" spans="1:4">
      <c r="A5039" s="146">
        <v>9886</v>
      </c>
      <c r="B5039" s="146" t="s">
        <v>38646</v>
      </c>
      <c r="C5039" s="146" t="s">
        <v>6426</v>
      </c>
      <c r="D5039" s="130">
        <v>26.93</v>
      </c>
    </row>
    <row r="5040" spans="1:4">
      <c r="A5040" s="146">
        <v>9889</v>
      </c>
      <c r="B5040" s="146" t="s">
        <v>38647</v>
      </c>
      <c r="C5040" s="146" t="s">
        <v>6426</v>
      </c>
      <c r="D5040" s="130">
        <v>136.41999999999999</v>
      </c>
    </row>
    <row r="5041" spans="1:4">
      <c r="A5041" s="146">
        <v>9887</v>
      </c>
      <c r="B5041" s="146" t="s">
        <v>38648</v>
      </c>
      <c r="C5041" s="146" t="s">
        <v>6426</v>
      </c>
      <c r="D5041" s="130">
        <v>82.45</v>
      </c>
    </row>
    <row r="5042" spans="1:4">
      <c r="A5042" s="146">
        <v>9885</v>
      </c>
      <c r="B5042" s="146" t="s">
        <v>38649</v>
      </c>
      <c r="C5042" s="146" t="s">
        <v>6426</v>
      </c>
      <c r="D5042" s="130">
        <v>26.03</v>
      </c>
    </row>
    <row r="5043" spans="1:4">
      <c r="A5043" s="146">
        <v>9890</v>
      </c>
      <c r="B5043" s="146" t="s">
        <v>38650</v>
      </c>
      <c r="C5043" s="146" t="s">
        <v>6426</v>
      </c>
      <c r="D5043" s="130">
        <v>211.34</v>
      </c>
    </row>
    <row r="5044" spans="1:4">
      <c r="A5044" s="146">
        <v>9891</v>
      </c>
      <c r="B5044" s="146" t="s">
        <v>38651</v>
      </c>
      <c r="C5044" s="146" t="s">
        <v>6426</v>
      </c>
      <c r="D5044" s="130">
        <v>296.69</v>
      </c>
    </row>
    <row r="5045" spans="1:4">
      <c r="A5045" s="146">
        <v>39292</v>
      </c>
      <c r="B5045" s="146" t="s">
        <v>38652</v>
      </c>
      <c r="C5045" s="146" t="s">
        <v>6426</v>
      </c>
      <c r="D5045" s="130">
        <v>12.68</v>
      </c>
    </row>
    <row r="5046" spans="1:4">
      <c r="A5046" s="146">
        <v>39293</v>
      </c>
      <c r="B5046" s="146" t="s">
        <v>38653</v>
      </c>
      <c r="C5046" s="146" t="s">
        <v>6426</v>
      </c>
      <c r="D5046" s="130">
        <v>20.46</v>
      </c>
    </row>
    <row r="5047" spans="1:4">
      <c r="A5047" s="146">
        <v>39294</v>
      </c>
      <c r="B5047" s="146" t="s">
        <v>38654</v>
      </c>
      <c r="C5047" s="146" t="s">
        <v>6426</v>
      </c>
      <c r="D5047" s="130">
        <v>20.46</v>
      </c>
    </row>
    <row r="5048" spans="1:4">
      <c r="A5048" s="146">
        <v>39295</v>
      </c>
      <c r="B5048" s="146" t="s">
        <v>38655</v>
      </c>
      <c r="C5048" s="146" t="s">
        <v>6426</v>
      </c>
      <c r="D5048" s="130">
        <v>34.880000000000003</v>
      </c>
    </row>
    <row r="5049" spans="1:4">
      <c r="A5049" s="146">
        <v>36313</v>
      </c>
      <c r="B5049" s="146" t="s">
        <v>38656</v>
      </c>
      <c r="C5049" s="146" t="s">
        <v>6426</v>
      </c>
      <c r="D5049" s="130">
        <v>35.72</v>
      </c>
    </row>
    <row r="5050" spans="1:4">
      <c r="A5050" s="146">
        <v>36316</v>
      </c>
      <c r="B5050" s="146" t="s">
        <v>38657</v>
      </c>
      <c r="C5050" s="146" t="s">
        <v>6426</v>
      </c>
      <c r="D5050" s="130">
        <v>43.32</v>
      </c>
    </row>
    <row r="5051" spans="1:4">
      <c r="A5051" s="146">
        <v>64</v>
      </c>
      <c r="B5051" s="146" t="s">
        <v>38658</v>
      </c>
      <c r="C5051" s="146" t="s">
        <v>6426</v>
      </c>
      <c r="D5051" s="130">
        <v>5.57</v>
      </c>
    </row>
    <row r="5052" spans="1:4">
      <c r="A5052" s="146">
        <v>37423</v>
      </c>
      <c r="B5052" s="146" t="s">
        <v>38659</v>
      </c>
      <c r="C5052" s="146" t="s">
        <v>6426</v>
      </c>
      <c r="D5052" s="130">
        <v>13.76</v>
      </c>
    </row>
    <row r="5053" spans="1:4">
      <c r="A5053" s="146">
        <v>39296</v>
      </c>
      <c r="B5053" s="146" t="s">
        <v>38660</v>
      </c>
      <c r="C5053" s="146" t="s">
        <v>6426</v>
      </c>
      <c r="D5053" s="130">
        <v>9.7899999999999991</v>
      </c>
    </row>
    <row r="5054" spans="1:4">
      <c r="A5054" s="146">
        <v>39297</v>
      </c>
      <c r="B5054" s="146" t="s">
        <v>38661</v>
      </c>
      <c r="C5054" s="146" t="s">
        <v>6426</v>
      </c>
      <c r="D5054" s="130">
        <v>14</v>
      </c>
    </row>
    <row r="5055" spans="1:4">
      <c r="A5055" s="146">
        <v>39298</v>
      </c>
      <c r="B5055" s="146" t="s">
        <v>38662</v>
      </c>
      <c r="C5055" s="146" t="s">
        <v>6426</v>
      </c>
      <c r="D5055" s="130">
        <v>24.66</v>
      </c>
    </row>
    <row r="5056" spans="1:4">
      <c r="A5056" s="146">
        <v>39299</v>
      </c>
      <c r="B5056" s="146" t="s">
        <v>38663</v>
      </c>
      <c r="C5056" s="146" t="s">
        <v>6426</v>
      </c>
      <c r="D5056" s="130">
        <v>41.97</v>
      </c>
    </row>
    <row r="5057" spans="1:4">
      <c r="A5057" s="146">
        <v>9892</v>
      </c>
      <c r="B5057" s="146" t="s">
        <v>38664</v>
      </c>
      <c r="C5057" s="146" t="s">
        <v>6426</v>
      </c>
      <c r="D5057" s="130">
        <v>6.85</v>
      </c>
    </row>
    <row r="5058" spans="1:4">
      <c r="A5058" s="146">
        <v>9893</v>
      </c>
      <c r="B5058" s="146" t="s">
        <v>38665</v>
      </c>
      <c r="C5058" s="146" t="s">
        <v>6426</v>
      </c>
      <c r="D5058" s="130">
        <v>92.99</v>
      </c>
    </row>
    <row r="5059" spans="1:4">
      <c r="A5059" s="146">
        <v>9901</v>
      </c>
      <c r="B5059" s="146" t="s">
        <v>38666</v>
      </c>
      <c r="C5059" s="146" t="s">
        <v>6426</v>
      </c>
      <c r="D5059" s="130">
        <v>41.27</v>
      </c>
    </row>
    <row r="5060" spans="1:4">
      <c r="A5060" s="146">
        <v>9896</v>
      </c>
      <c r="B5060" s="146" t="s">
        <v>38667</v>
      </c>
      <c r="C5060" s="146" t="s">
        <v>6426</v>
      </c>
      <c r="D5060" s="130">
        <v>37.19</v>
      </c>
    </row>
    <row r="5061" spans="1:4">
      <c r="A5061" s="146">
        <v>9900</v>
      </c>
      <c r="B5061" s="146" t="s">
        <v>38668</v>
      </c>
      <c r="C5061" s="146" t="s">
        <v>6426</v>
      </c>
      <c r="D5061" s="130">
        <v>22.56</v>
      </c>
    </row>
    <row r="5062" spans="1:4">
      <c r="A5062" s="146">
        <v>9898</v>
      </c>
      <c r="B5062" s="146" t="s">
        <v>38669</v>
      </c>
      <c r="C5062" s="146" t="s">
        <v>6426</v>
      </c>
      <c r="D5062" s="130">
        <v>191.22</v>
      </c>
    </row>
    <row r="5063" spans="1:4">
      <c r="A5063" s="146">
        <v>9899</v>
      </c>
      <c r="B5063" s="146" t="s">
        <v>38670</v>
      </c>
      <c r="C5063" s="146" t="s">
        <v>6426</v>
      </c>
      <c r="D5063" s="130">
        <v>12.32</v>
      </c>
    </row>
    <row r="5064" spans="1:4">
      <c r="A5064" s="146">
        <v>9902</v>
      </c>
      <c r="B5064" s="146" t="s">
        <v>38671</v>
      </c>
      <c r="C5064" s="146" t="s">
        <v>6426</v>
      </c>
      <c r="D5064" s="130">
        <v>242.15</v>
      </c>
    </row>
    <row r="5065" spans="1:4">
      <c r="A5065" s="146">
        <v>9908</v>
      </c>
      <c r="B5065" s="146" t="s">
        <v>38672</v>
      </c>
      <c r="C5065" s="146" t="s">
        <v>6426</v>
      </c>
      <c r="D5065" s="130">
        <v>482.82</v>
      </c>
    </row>
    <row r="5066" spans="1:4">
      <c r="A5066" s="146">
        <v>9905</v>
      </c>
      <c r="B5066" s="146" t="s">
        <v>38673</v>
      </c>
      <c r="C5066" s="146" t="s">
        <v>6426</v>
      </c>
      <c r="D5066" s="130">
        <v>8.07</v>
      </c>
    </row>
    <row r="5067" spans="1:4">
      <c r="A5067" s="146">
        <v>9906</v>
      </c>
      <c r="B5067" s="146" t="s">
        <v>38674</v>
      </c>
      <c r="C5067" s="146" t="s">
        <v>6426</v>
      </c>
      <c r="D5067" s="130">
        <v>9.66</v>
      </c>
    </row>
    <row r="5068" spans="1:4">
      <c r="A5068" s="146">
        <v>9895</v>
      </c>
      <c r="B5068" s="146" t="s">
        <v>38675</v>
      </c>
      <c r="C5068" s="146" t="s">
        <v>6426</v>
      </c>
      <c r="D5068" s="130">
        <v>15.86</v>
      </c>
    </row>
    <row r="5069" spans="1:4">
      <c r="A5069" s="146">
        <v>9894</v>
      </c>
      <c r="B5069" s="146" t="s">
        <v>38676</v>
      </c>
      <c r="C5069" s="146" t="s">
        <v>6426</v>
      </c>
      <c r="D5069" s="130">
        <v>30.9</v>
      </c>
    </row>
    <row r="5070" spans="1:4">
      <c r="A5070" s="146">
        <v>9897</v>
      </c>
      <c r="B5070" s="146" t="s">
        <v>38677</v>
      </c>
      <c r="C5070" s="146" t="s">
        <v>6426</v>
      </c>
      <c r="D5070" s="130">
        <v>33.450000000000003</v>
      </c>
    </row>
    <row r="5071" spans="1:4">
      <c r="A5071" s="146">
        <v>9910</v>
      </c>
      <c r="B5071" s="146" t="s">
        <v>38678</v>
      </c>
      <c r="C5071" s="146" t="s">
        <v>6426</v>
      </c>
      <c r="D5071" s="130">
        <v>84.2</v>
      </c>
    </row>
    <row r="5072" spans="1:4">
      <c r="A5072" s="146">
        <v>9909</v>
      </c>
      <c r="B5072" s="146" t="s">
        <v>38679</v>
      </c>
      <c r="C5072" s="146" t="s">
        <v>6426</v>
      </c>
      <c r="D5072" s="130">
        <v>169.91</v>
      </c>
    </row>
    <row r="5073" spans="1:4">
      <c r="A5073" s="146">
        <v>9907</v>
      </c>
      <c r="B5073" s="146" t="s">
        <v>38680</v>
      </c>
      <c r="C5073" s="146" t="s">
        <v>6426</v>
      </c>
      <c r="D5073" s="130">
        <v>261.25</v>
      </c>
    </row>
    <row r="5074" spans="1:4">
      <c r="A5074" s="146">
        <v>20973</v>
      </c>
      <c r="B5074" s="146" t="s">
        <v>38681</v>
      </c>
      <c r="C5074" s="146" t="s">
        <v>6426</v>
      </c>
      <c r="D5074" s="130">
        <v>96.76</v>
      </c>
    </row>
    <row r="5075" spans="1:4">
      <c r="A5075" s="146">
        <v>20974</v>
      </c>
      <c r="B5075" s="146" t="s">
        <v>38682</v>
      </c>
      <c r="C5075" s="146" t="s">
        <v>6426</v>
      </c>
      <c r="D5075" s="130">
        <v>138.43</v>
      </c>
    </row>
    <row r="5076" spans="1:4">
      <c r="A5076" s="146">
        <v>37989</v>
      </c>
      <c r="B5076" s="146" t="s">
        <v>38683</v>
      </c>
      <c r="C5076" s="146" t="s">
        <v>6426</v>
      </c>
      <c r="D5076" s="130">
        <v>10.23</v>
      </c>
    </row>
    <row r="5077" spans="1:4">
      <c r="A5077" s="146">
        <v>37990</v>
      </c>
      <c r="B5077" s="146" t="s">
        <v>38684</v>
      </c>
      <c r="C5077" s="146" t="s">
        <v>6426</v>
      </c>
      <c r="D5077" s="130">
        <v>11.89</v>
      </c>
    </row>
    <row r="5078" spans="1:4">
      <c r="A5078" s="146">
        <v>37991</v>
      </c>
      <c r="B5078" s="146" t="s">
        <v>38685</v>
      </c>
      <c r="C5078" s="146" t="s">
        <v>6426</v>
      </c>
      <c r="D5078" s="130">
        <v>18.82</v>
      </c>
    </row>
    <row r="5079" spans="1:4">
      <c r="A5079" s="146">
        <v>37992</v>
      </c>
      <c r="B5079" s="146" t="s">
        <v>38686</v>
      </c>
      <c r="C5079" s="146" t="s">
        <v>6426</v>
      </c>
      <c r="D5079" s="130">
        <v>28.74</v>
      </c>
    </row>
    <row r="5080" spans="1:4">
      <c r="A5080" s="146">
        <v>37993</v>
      </c>
      <c r="B5080" s="146" t="s">
        <v>38687</v>
      </c>
      <c r="C5080" s="146" t="s">
        <v>6426</v>
      </c>
      <c r="D5080" s="130">
        <v>42.65</v>
      </c>
    </row>
    <row r="5081" spans="1:4">
      <c r="A5081" s="146">
        <v>37994</v>
      </c>
      <c r="B5081" s="146" t="s">
        <v>38688</v>
      </c>
      <c r="C5081" s="146" t="s">
        <v>6426</v>
      </c>
      <c r="D5081" s="130">
        <v>102.5</v>
      </c>
    </row>
    <row r="5082" spans="1:4">
      <c r="A5082" s="146">
        <v>37995</v>
      </c>
      <c r="B5082" s="146" t="s">
        <v>38689</v>
      </c>
      <c r="C5082" s="146" t="s">
        <v>6426</v>
      </c>
      <c r="D5082" s="130">
        <v>148.77000000000001</v>
      </c>
    </row>
    <row r="5083" spans="1:4">
      <c r="A5083" s="146">
        <v>37996</v>
      </c>
      <c r="B5083" s="146" t="s">
        <v>38690</v>
      </c>
      <c r="C5083" s="146" t="s">
        <v>6426</v>
      </c>
      <c r="D5083" s="130">
        <v>219.35</v>
      </c>
    </row>
    <row r="5084" spans="1:4">
      <c r="A5084" s="146">
        <v>13883</v>
      </c>
      <c r="B5084" s="146" t="s">
        <v>38691</v>
      </c>
      <c r="C5084" s="146" t="s">
        <v>6426</v>
      </c>
      <c r="D5084" s="131">
        <v>122695.21</v>
      </c>
    </row>
    <row r="5085" spans="1:4">
      <c r="A5085" s="146">
        <v>38604</v>
      </c>
      <c r="B5085" s="146" t="s">
        <v>38692</v>
      </c>
      <c r="C5085" s="146" t="s">
        <v>6426</v>
      </c>
      <c r="D5085" s="131">
        <v>152815.25</v>
      </c>
    </row>
    <row r="5086" spans="1:4">
      <c r="A5086" s="146">
        <v>10601</v>
      </c>
      <c r="B5086" s="146" t="s">
        <v>38693</v>
      </c>
      <c r="C5086" s="146" t="s">
        <v>6426</v>
      </c>
      <c r="D5086" s="131">
        <v>2972561.5</v>
      </c>
    </row>
    <row r="5087" spans="1:4">
      <c r="A5087" s="146">
        <v>26034</v>
      </c>
      <c r="B5087" s="146" t="s">
        <v>38694</v>
      </c>
      <c r="C5087" s="146" t="s">
        <v>6426</v>
      </c>
      <c r="D5087" s="131">
        <v>7826649.5300000003</v>
      </c>
    </row>
    <row r="5088" spans="1:4">
      <c r="A5088" s="146">
        <v>13894</v>
      </c>
      <c r="B5088" s="146" t="s">
        <v>38695</v>
      </c>
      <c r="C5088" s="146" t="s">
        <v>6426</v>
      </c>
      <c r="D5088" s="131">
        <v>392649.25</v>
      </c>
    </row>
    <row r="5089" spans="1:4">
      <c r="A5089" s="146">
        <v>13895</v>
      </c>
      <c r="B5089" s="146" t="s">
        <v>38696</v>
      </c>
      <c r="C5089" s="146" t="s">
        <v>6426</v>
      </c>
      <c r="D5089" s="131">
        <v>527982.35</v>
      </c>
    </row>
    <row r="5090" spans="1:4">
      <c r="A5090" s="146">
        <v>13892</v>
      </c>
      <c r="B5090" s="146" t="s">
        <v>38697</v>
      </c>
      <c r="C5090" s="146" t="s">
        <v>6426</v>
      </c>
      <c r="D5090" s="131">
        <v>647029.46</v>
      </c>
    </row>
    <row r="5091" spans="1:4">
      <c r="A5091" s="146">
        <v>9914</v>
      </c>
      <c r="B5091" s="146" t="s">
        <v>38698</v>
      </c>
      <c r="C5091" s="146" t="s">
        <v>6426</v>
      </c>
      <c r="D5091" s="131">
        <v>700000</v>
      </c>
    </row>
    <row r="5092" spans="1:4">
      <c r="A5092" s="146">
        <v>36485</v>
      </c>
      <c r="B5092" s="146" t="s">
        <v>38699</v>
      </c>
      <c r="C5092" s="146" t="s">
        <v>6426</v>
      </c>
      <c r="D5092" s="131">
        <v>629775.55000000005</v>
      </c>
    </row>
    <row r="5093" spans="1:4">
      <c r="A5093" s="146">
        <v>9912</v>
      </c>
      <c r="B5093" s="146" t="s">
        <v>38700</v>
      </c>
      <c r="C5093" s="146" t="s">
        <v>6426</v>
      </c>
      <c r="D5093" s="131">
        <v>2420000</v>
      </c>
    </row>
    <row r="5094" spans="1:4">
      <c r="A5094" s="146">
        <v>9921</v>
      </c>
      <c r="B5094" s="146" t="s">
        <v>38701</v>
      </c>
      <c r="C5094" s="146" t="s">
        <v>6426</v>
      </c>
      <c r="D5094" s="131">
        <v>1248350.46</v>
      </c>
    </row>
    <row r="5095" spans="1:4">
      <c r="A5095" s="146">
        <v>21112</v>
      </c>
      <c r="B5095" s="146" t="s">
        <v>38702</v>
      </c>
      <c r="C5095" s="146" t="s">
        <v>6426</v>
      </c>
      <c r="D5095" s="130">
        <v>272.43</v>
      </c>
    </row>
    <row r="5096" spans="1:4">
      <c r="A5096" s="146">
        <v>10228</v>
      </c>
      <c r="B5096" s="146" t="s">
        <v>38703</v>
      </c>
      <c r="C5096" s="146" t="s">
        <v>6426</v>
      </c>
      <c r="D5096" s="130">
        <v>316.49</v>
      </c>
    </row>
    <row r="5097" spans="1:4">
      <c r="A5097" s="146">
        <v>11781</v>
      </c>
      <c r="B5097" s="146" t="s">
        <v>38704</v>
      </c>
      <c r="C5097" s="146" t="s">
        <v>6426</v>
      </c>
      <c r="D5097" s="130">
        <v>256.39</v>
      </c>
    </row>
    <row r="5098" spans="1:4">
      <c r="A5098" s="146">
        <v>11746</v>
      </c>
      <c r="B5098" s="146" t="s">
        <v>38705</v>
      </c>
      <c r="C5098" s="146" t="s">
        <v>6426</v>
      </c>
      <c r="D5098" s="130">
        <v>74.209999999999994</v>
      </c>
    </row>
    <row r="5099" spans="1:4">
      <c r="A5099" s="146">
        <v>11751</v>
      </c>
      <c r="B5099" s="146" t="s">
        <v>38706</v>
      </c>
      <c r="C5099" s="146" t="s">
        <v>6426</v>
      </c>
      <c r="D5099" s="130">
        <v>133.28</v>
      </c>
    </row>
    <row r="5100" spans="1:4">
      <c r="A5100" s="146">
        <v>11750</v>
      </c>
      <c r="B5100" s="146" t="s">
        <v>38707</v>
      </c>
      <c r="C5100" s="146" t="s">
        <v>6426</v>
      </c>
      <c r="D5100" s="130">
        <v>110.61</v>
      </c>
    </row>
    <row r="5101" spans="1:4">
      <c r="A5101" s="146">
        <v>11748</v>
      </c>
      <c r="B5101" s="146" t="s">
        <v>38708</v>
      </c>
      <c r="C5101" s="146" t="s">
        <v>6426</v>
      </c>
      <c r="D5101" s="130">
        <v>47.62</v>
      </c>
    </row>
    <row r="5102" spans="1:4">
      <c r="A5102" s="146">
        <v>11747</v>
      </c>
      <c r="B5102" s="146" t="s">
        <v>38709</v>
      </c>
      <c r="C5102" s="146" t="s">
        <v>6426</v>
      </c>
      <c r="D5102" s="130">
        <v>205.52</v>
      </c>
    </row>
    <row r="5103" spans="1:4">
      <c r="A5103" s="146">
        <v>11749</v>
      </c>
      <c r="B5103" s="146" t="s">
        <v>38710</v>
      </c>
      <c r="C5103" s="146" t="s">
        <v>6426</v>
      </c>
      <c r="D5103" s="130">
        <v>54.97</v>
      </c>
    </row>
    <row r="5104" spans="1:4">
      <c r="A5104" s="146">
        <v>10236</v>
      </c>
      <c r="B5104" s="146" t="s">
        <v>38711</v>
      </c>
      <c r="C5104" s="146" t="s">
        <v>6426</v>
      </c>
      <c r="D5104" s="130">
        <v>108.12</v>
      </c>
    </row>
    <row r="5105" spans="1:4">
      <c r="A5105" s="146">
        <v>10233</v>
      </c>
      <c r="B5105" s="146" t="s">
        <v>38712</v>
      </c>
      <c r="C5105" s="146" t="s">
        <v>6426</v>
      </c>
      <c r="D5105" s="130">
        <v>101.32</v>
      </c>
    </row>
    <row r="5106" spans="1:4">
      <c r="A5106" s="146">
        <v>10234</v>
      </c>
      <c r="B5106" s="146" t="s">
        <v>38713</v>
      </c>
      <c r="C5106" s="146" t="s">
        <v>6426</v>
      </c>
      <c r="D5106" s="130">
        <v>63.82</v>
      </c>
    </row>
    <row r="5107" spans="1:4">
      <c r="A5107" s="146">
        <v>10231</v>
      </c>
      <c r="B5107" s="146" t="s">
        <v>38714</v>
      </c>
      <c r="C5107" s="146" t="s">
        <v>6426</v>
      </c>
      <c r="D5107" s="130">
        <v>292.67</v>
      </c>
    </row>
    <row r="5108" spans="1:4">
      <c r="A5108" s="146">
        <v>10232</v>
      </c>
      <c r="B5108" s="146" t="s">
        <v>38715</v>
      </c>
      <c r="C5108" s="146" t="s">
        <v>6426</v>
      </c>
      <c r="D5108" s="130">
        <v>163.77000000000001</v>
      </c>
    </row>
    <row r="5109" spans="1:4">
      <c r="A5109" s="146">
        <v>10229</v>
      </c>
      <c r="B5109" s="146" t="s">
        <v>38716</v>
      </c>
      <c r="C5109" s="146" t="s">
        <v>6426</v>
      </c>
      <c r="D5109" s="130">
        <v>57.72</v>
      </c>
    </row>
    <row r="5110" spans="1:4">
      <c r="A5110" s="146">
        <v>10235</v>
      </c>
      <c r="B5110" s="146" t="s">
        <v>38717</v>
      </c>
      <c r="C5110" s="146" t="s">
        <v>6426</v>
      </c>
      <c r="D5110" s="130">
        <v>401.22</v>
      </c>
    </row>
    <row r="5111" spans="1:4">
      <c r="A5111" s="146">
        <v>10230</v>
      </c>
      <c r="B5111" s="146" t="s">
        <v>38718</v>
      </c>
      <c r="C5111" s="146" t="s">
        <v>6426</v>
      </c>
      <c r="D5111" s="130">
        <v>706.11</v>
      </c>
    </row>
    <row r="5112" spans="1:4">
      <c r="A5112" s="146">
        <v>10409</v>
      </c>
      <c r="B5112" s="146" t="s">
        <v>38719</v>
      </c>
      <c r="C5112" s="146" t="s">
        <v>6426</v>
      </c>
      <c r="D5112" s="130">
        <v>209.78</v>
      </c>
    </row>
    <row r="5113" spans="1:4">
      <c r="A5113" s="146">
        <v>10411</v>
      </c>
      <c r="B5113" s="146" t="s">
        <v>38720</v>
      </c>
      <c r="C5113" s="146" t="s">
        <v>6426</v>
      </c>
      <c r="D5113" s="130">
        <v>187.71</v>
      </c>
    </row>
    <row r="5114" spans="1:4">
      <c r="A5114" s="146">
        <v>10404</v>
      </c>
      <c r="B5114" s="146" t="s">
        <v>38721</v>
      </c>
      <c r="C5114" s="146" t="s">
        <v>6426</v>
      </c>
      <c r="D5114" s="130">
        <v>76.12</v>
      </c>
    </row>
    <row r="5115" spans="1:4">
      <c r="A5115" s="146">
        <v>10410</v>
      </c>
      <c r="B5115" s="146" t="s">
        <v>38722</v>
      </c>
      <c r="C5115" s="146" t="s">
        <v>6426</v>
      </c>
      <c r="D5115" s="130">
        <v>125.39</v>
      </c>
    </row>
    <row r="5116" spans="1:4">
      <c r="A5116" s="146">
        <v>10405</v>
      </c>
      <c r="B5116" s="146" t="s">
        <v>38723</v>
      </c>
      <c r="C5116" s="146" t="s">
        <v>6426</v>
      </c>
      <c r="D5116" s="130">
        <v>420.29</v>
      </c>
    </row>
    <row r="5117" spans="1:4">
      <c r="A5117" s="146">
        <v>10408</v>
      </c>
      <c r="B5117" s="146" t="s">
        <v>38724</v>
      </c>
      <c r="C5117" s="146" t="s">
        <v>6426</v>
      </c>
      <c r="D5117" s="130">
        <v>293.89999999999998</v>
      </c>
    </row>
    <row r="5118" spans="1:4">
      <c r="A5118" s="146">
        <v>10412</v>
      </c>
      <c r="B5118" s="146" t="s">
        <v>38725</v>
      </c>
      <c r="C5118" s="146" t="s">
        <v>6426</v>
      </c>
      <c r="D5118" s="130">
        <v>92.25</v>
      </c>
    </row>
    <row r="5119" spans="1:4">
      <c r="A5119" s="146">
        <v>10406</v>
      </c>
      <c r="B5119" s="146" t="s">
        <v>38726</v>
      </c>
      <c r="C5119" s="146" t="s">
        <v>6426</v>
      </c>
      <c r="D5119" s="130">
        <v>580.51</v>
      </c>
    </row>
    <row r="5120" spans="1:4">
      <c r="A5120" s="146">
        <v>10407</v>
      </c>
      <c r="B5120" s="146" t="s">
        <v>38727</v>
      </c>
      <c r="C5120" s="146" t="s">
        <v>6426</v>
      </c>
      <c r="D5120" s="130">
        <v>900.37</v>
      </c>
    </row>
    <row r="5121" spans="1:4">
      <c r="A5121" s="146">
        <v>10416</v>
      </c>
      <c r="B5121" s="146" t="s">
        <v>38728</v>
      </c>
      <c r="C5121" s="146" t="s">
        <v>6426</v>
      </c>
      <c r="D5121" s="130">
        <v>111.68</v>
      </c>
    </row>
    <row r="5122" spans="1:4">
      <c r="A5122" s="146">
        <v>10419</v>
      </c>
      <c r="B5122" s="146" t="s">
        <v>38729</v>
      </c>
      <c r="C5122" s="146" t="s">
        <v>6426</v>
      </c>
      <c r="D5122" s="130">
        <v>96.94</v>
      </c>
    </row>
    <row r="5123" spans="1:4">
      <c r="A5123" s="146">
        <v>21092</v>
      </c>
      <c r="B5123" s="146" t="s">
        <v>38730</v>
      </c>
      <c r="C5123" s="146" t="s">
        <v>6426</v>
      </c>
      <c r="D5123" s="130">
        <v>55.42</v>
      </c>
    </row>
    <row r="5124" spans="1:4">
      <c r="A5124" s="146">
        <v>10418</v>
      </c>
      <c r="B5124" s="146" t="s">
        <v>38731</v>
      </c>
      <c r="C5124" s="146" t="s">
        <v>6426</v>
      </c>
      <c r="D5124" s="130">
        <v>64.61</v>
      </c>
    </row>
    <row r="5125" spans="1:4">
      <c r="A5125" s="146">
        <v>12657</v>
      </c>
      <c r="B5125" s="146" t="s">
        <v>38732</v>
      </c>
      <c r="C5125" s="146" t="s">
        <v>6426</v>
      </c>
      <c r="D5125" s="130">
        <v>260.75</v>
      </c>
    </row>
    <row r="5126" spans="1:4">
      <c r="A5126" s="146">
        <v>10417</v>
      </c>
      <c r="B5126" s="146" t="s">
        <v>38733</v>
      </c>
      <c r="C5126" s="146" t="s">
        <v>6426</v>
      </c>
      <c r="D5126" s="130">
        <v>162.72</v>
      </c>
    </row>
    <row r="5127" spans="1:4">
      <c r="A5127" s="146">
        <v>10413</v>
      </c>
      <c r="B5127" s="146" t="s">
        <v>38734</v>
      </c>
      <c r="C5127" s="146" t="s">
        <v>6426</v>
      </c>
      <c r="D5127" s="130">
        <v>59.14</v>
      </c>
    </row>
    <row r="5128" spans="1:4">
      <c r="A5128" s="146">
        <v>10414</v>
      </c>
      <c r="B5128" s="146" t="s">
        <v>38735</v>
      </c>
      <c r="C5128" s="146" t="s">
        <v>6426</v>
      </c>
      <c r="D5128" s="130">
        <v>356.07</v>
      </c>
    </row>
    <row r="5129" spans="1:4">
      <c r="A5129" s="146">
        <v>10415</v>
      </c>
      <c r="B5129" s="146" t="s">
        <v>38736</v>
      </c>
      <c r="C5129" s="146" t="s">
        <v>6426</v>
      </c>
      <c r="D5129" s="130">
        <v>617.98</v>
      </c>
    </row>
    <row r="5130" spans="1:4">
      <c r="A5130" s="146">
        <v>38643</v>
      </c>
      <c r="B5130" s="146" t="s">
        <v>38737</v>
      </c>
      <c r="C5130" s="146" t="s">
        <v>6426</v>
      </c>
      <c r="D5130" s="130">
        <v>34.950000000000003</v>
      </c>
    </row>
    <row r="5131" spans="1:4">
      <c r="A5131" s="146">
        <v>6157</v>
      </c>
      <c r="B5131" s="146" t="s">
        <v>38738</v>
      </c>
      <c r="C5131" s="146" t="s">
        <v>6426</v>
      </c>
      <c r="D5131" s="130">
        <v>47.74</v>
      </c>
    </row>
    <row r="5132" spans="1:4">
      <c r="A5132" s="146">
        <v>37588</v>
      </c>
      <c r="B5132" s="146" t="s">
        <v>38739</v>
      </c>
      <c r="C5132" s="146" t="s">
        <v>6426</v>
      </c>
      <c r="D5132" s="130">
        <v>26.98</v>
      </c>
    </row>
    <row r="5133" spans="1:4">
      <c r="A5133" s="146">
        <v>6152</v>
      </c>
      <c r="B5133" s="146" t="s">
        <v>38740</v>
      </c>
      <c r="C5133" s="146" t="s">
        <v>6426</v>
      </c>
      <c r="D5133" s="130">
        <v>3.27</v>
      </c>
    </row>
    <row r="5134" spans="1:4">
      <c r="A5134" s="146">
        <v>6158</v>
      </c>
      <c r="B5134" s="146" t="s">
        <v>38741</v>
      </c>
      <c r="C5134" s="146" t="s">
        <v>6426</v>
      </c>
      <c r="D5134" s="130">
        <v>3.94</v>
      </c>
    </row>
    <row r="5135" spans="1:4">
      <c r="A5135" s="146">
        <v>6153</v>
      </c>
      <c r="B5135" s="146" t="s">
        <v>38742</v>
      </c>
      <c r="C5135" s="146" t="s">
        <v>6426</v>
      </c>
      <c r="D5135" s="130">
        <v>3.07</v>
      </c>
    </row>
    <row r="5136" spans="1:4">
      <c r="A5136" s="146">
        <v>6156</v>
      </c>
      <c r="B5136" s="146" t="s">
        <v>38743</v>
      </c>
      <c r="C5136" s="146" t="s">
        <v>6426</v>
      </c>
      <c r="D5136" s="130">
        <v>3.88</v>
      </c>
    </row>
    <row r="5137" spans="1:4">
      <c r="A5137" s="146">
        <v>6154</v>
      </c>
      <c r="B5137" s="146" t="s">
        <v>38744</v>
      </c>
      <c r="C5137" s="146" t="s">
        <v>6426</v>
      </c>
      <c r="D5137" s="130">
        <v>7.3</v>
      </c>
    </row>
    <row r="5138" spans="1:4">
      <c r="A5138" s="146">
        <v>6155</v>
      </c>
      <c r="B5138" s="146" t="s">
        <v>38745</v>
      </c>
      <c r="C5138" s="146" t="s">
        <v>6426</v>
      </c>
      <c r="D5138" s="130">
        <v>15.11</v>
      </c>
    </row>
    <row r="5139" spans="1:4">
      <c r="A5139" s="146">
        <v>43595</v>
      </c>
      <c r="B5139" s="146" t="s">
        <v>38746</v>
      </c>
      <c r="C5139" s="146" t="s">
        <v>6426</v>
      </c>
      <c r="D5139" s="130">
        <v>17.68</v>
      </c>
    </row>
    <row r="5140" spans="1:4">
      <c r="A5140" s="146">
        <v>43596</v>
      </c>
      <c r="B5140" s="146" t="s">
        <v>38747</v>
      </c>
      <c r="C5140" s="146" t="s">
        <v>6426</v>
      </c>
      <c r="D5140" s="130">
        <v>20.440000000000001</v>
      </c>
    </row>
    <row r="5141" spans="1:4">
      <c r="A5141" s="146">
        <v>38108</v>
      </c>
      <c r="B5141" s="146" t="s">
        <v>38748</v>
      </c>
      <c r="C5141" s="146" t="s">
        <v>6426</v>
      </c>
      <c r="D5141" s="130">
        <v>49.47</v>
      </c>
    </row>
    <row r="5142" spans="1:4">
      <c r="A5142" s="146">
        <v>38087</v>
      </c>
      <c r="B5142" s="146" t="s">
        <v>38749</v>
      </c>
      <c r="C5142" s="146" t="s">
        <v>6426</v>
      </c>
      <c r="D5142" s="130">
        <v>63.63</v>
      </c>
    </row>
    <row r="5143" spans="1:4">
      <c r="A5143" s="146">
        <v>38109</v>
      </c>
      <c r="B5143" s="146" t="s">
        <v>38750</v>
      </c>
      <c r="C5143" s="146" t="s">
        <v>6426</v>
      </c>
      <c r="D5143" s="130">
        <v>79.069999999999993</v>
      </c>
    </row>
    <row r="5144" spans="1:4">
      <c r="A5144" s="146">
        <v>38088</v>
      </c>
      <c r="B5144" s="146" t="s">
        <v>38751</v>
      </c>
      <c r="C5144" s="146" t="s">
        <v>6426</v>
      </c>
      <c r="D5144" s="130">
        <v>83.14</v>
      </c>
    </row>
    <row r="5145" spans="1:4">
      <c r="A5145" s="146">
        <v>38110</v>
      </c>
      <c r="B5145" s="146" t="s">
        <v>38752</v>
      </c>
      <c r="C5145" s="146" t="s">
        <v>6426</v>
      </c>
      <c r="D5145" s="130">
        <v>30.42</v>
      </c>
    </row>
    <row r="5146" spans="1:4">
      <c r="A5146" s="146">
        <v>38089</v>
      </c>
      <c r="B5146" s="146" t="s">
        <v>38753</v>
      </c>
      <c r="C5146" s="146" t="s">
        <v>6426</v>
      </c>
      <c r="D5146" s="130">
        <v>53</v>
      </c>
    </row>
    <row r="5147" spans="1:4">
      <c r="A5147" s="146">
        <v>38111</v>
      </c>
      <c r="B5147" s="146" t="s">
        <v>38754</v>
      </c>
      <c r="C5147" s="146" t="s">
        <v>6426</v>
      </c>
      <c r="D5147" s="130">
        <v>34.01</v>
      </c>
    </row>
    <row r="5148" spans="1:4">
      <c r="A5148" s="146">
        <v>38090</v>
      </c>
      <c r="B5148" s="146" t="s">
        <v>38755</v>
      </c>
      <c r="C5148" s="146" t="s">
        <v>6426</v>
      </c>
      <c r="D5148" s="130">
        <v>54.78</v>
      </c>
    </row>
    <row r="5149" spans="1:4">
      <c r="A5149" s="146">
        <v>13726</v>
      </c>
      <c r="B5149" s="146" t="s">
        <v>38756</v>
      </c>
      <c r="C5149" s="146" t="s">
        <v>6426</v>
      </c>
      <c r="D5149" s="131">
        <v>77066.320000000007</v>
      </c>
    </row>
    <row r="5150" spans="1:4">
      <c r="A5150" s="146">
        <v>38400</v>
      </c>
      <c r="B5150" s="146" t="s">
        <v>38757</v>
      </c>
      <c r="C5150" s="146" t="s">
        <v>6426</v>
      </c>
      <c r="D5150" s="130">
        <v>15.8</v>
      </c>
    </row>
    <row r="5151" spans="1:4">
      <c r="A5151" s="146">
        <v>12627</v>
      </c>
      <c r="B5151" s="146" t="s">
        <v>38758</v>
      </c>
      <c r="C5151" s="146" t="s">
        <v>6426</v>
      </c>
      <c r="D5151" s="130">
        <v>0.46</v>
      </c>
    </row>
    <row r="5152" spans="1:4">
      <c r="A5152" s="146">
        <v>39996</v>
      </c>
      <c r="B5152" s="146" t="s">
        <v>38759</v>
      </c>
      <c r="C5152" s="146" t="s">
        <v>6430</v>
      </c>
      <c r="D5152" s="130">
        <v>5.22</v>
      </c>
    </row>
    <row r="5153" spans="1:4">
      <c r="A5153" s="146">
        <v>10478</v>
      </c>
      <c r="B5153" s="146" t="s">
        <v>38760</v>
      </c>
      <c r="C5153" s="146" t="s">
        <v>6424</v>
      </c>
      <c r="D5153" s="130">
        <v>32.46</v>
      </c>
    </row>
    <row r="5154" spans="1:4">
      <c r="A5154" s="146">
        <v>10475</v>
      </c>
      <c r="B5154" s="146" t="s">
        <v>38761</v>
      </c>
      <c r="C5154" s="146" t="s">
        <v>6424</v>
      </c>
      <c r="D5154" s="130">
        <v>28.55</v>
      </c>
    </row>
    <row r="5155" spans="1:4">
      <c r="A5155" s="146">
        <v>10481</v>
      </c>
      <c r="B5155" s="146" t="s">
        <v>38762</v>
      </c>
      <c r="C5155" s="146" t="s">
        <v>6424</v>
      </c>
      <c r="D5155" s="130">
        <v>31.14</v>
      </c>
    </row>
    <row r="5156" spans="1:4">
      <c r="A5156" s="146">
        <v>4031</v>
      </c>
      <c r="B5156" s="146" t="s">
        <v>38763</v>
      </c>
      <c r="C5156" s="146" t="s">
        <v>6425</v>
      </c>
      <c r="D5156" s="130">
        <v>34.39</v>
      </c>
    </row>
    <row r="5157" spans="1:4">
      <c r="A5157" s="146">
        <v>4030</v>
      </c>
      <c r="B5157" s="146" t="s">
        <v>38764</v>
      </c>
      <c r="C5157" s="146" t="s">
        <v>6425</v>
      </c>
      <c r="D5157" s="130">
        <v>7.31</v>
      </c>
    </row>
    <row r="5158" spans="1:4">
      <c r="A5158" s="146">
        <v>39399</v>
      </c>
      <c r="B5158" s="146" t="s">
        <v>38765</v>
      </c>
      <c r="C5158" s="146" t="s">
        <v>6426</v>
      </c>
      <c r="D5158" s="131">
        <v>1162.7</v>
      </c>
    </row>
    <row r="5159" spans="1:4">
      <c r="A5159" s="146">
        <v>39400</v>
      </c>
      <c r="B5159" s="146" t="s">
        <v>38766</v>
      </c>
      <c r="C5159" s="146" t="s">
        <v>6426</v>
      </c>
      <c r="D5159" s="131">
        <v>1263.81</v>
      </c>
    </row>
    <row r="5160" spans="1:4">
      <c r="A5160" s="146">
        <v>39401</v>
      </c>
      <c r="B5160" s="146" t="s">
        <v>38767</v>
      </c>
      <c r="C5160" s="146" t="s">
        <v>6426</v>
      </c>
      <c r="D5160" s="131">
        <v>1417.69</v>
      </c>
    </row>
    <row r="5161" spans="1:4">
      <c r="A5161" s="146">
        <v>11652</v>
      </c>
      <c r="B5161" s="146" t="s">
        <v>38768</v>
      </c>
      <c r="C5161" s="146" t="s">
        <v>6426</v>
      </c>
      <c r="D5161" s="131">
        <v>3050</v>
      </c>
    </row>
    <row r="5162" spans="1:4">
      <c r="A5162" s="146">
        <v>13896</v>
      </c>
      <c r="B5162" s="146" t="s">
        <v>38769</v>
      </c>
      <c r="C5162" s="146" t="s">
        <v>6426</v>
      </c>
      <c r="D5162" s="131">
        <v>2736.11</v>
      </c>
    </row>
    <row r="5163" spans="1:4">
      <c r="A5163" s="146">
        <v>13475</v>
      </c>
      <c r="B5163" s="146" t="s">
        <v>38770</v>
      </c>
      <c r="C5163" s="146" t="s">
        <v>6426</v>
      </c>
      <c r="D5163" s="131">
        <v>3332.92</v>
      </c>
    </row>
    <row r="5164" spans="1:4">
      <c r="A5164" s="146">
        <v>25971</v>
      </c>
      <c r="B5164" s="146" t="s">
        <v>38771</v>
      </c>
      <c r="C5164" s="146" t="s">
        <v>6426</v>
      </c>
      <c r="D5164" s="131">
        <v>4382347.25</v>
      </c>
    </row>
    <row r="5165" spans="1:4">
      <c r="A5165" s="146">
        <v>25970</v>
      </c>
      <c r="B5165" s="146" t="s">
        <v>38772</v>
      </c>
      <c r="C5165" s="146" t="s">
        <v>6426</v>
      </c>
      <c r="D5165" s="131">
        <v>1844917.33</v>
      </c>
    </row>
    <row r="5166" spans="1:4">
      <c r="A5166" s="146">
        <v>13476</v>
      </c>
      <c r="B5166" s="146" t="s">
        <v>38773</v>
      </c>
      <c r="C5166" s="146" t="s">
        <v>6426</v>
      </c>
      <c r="D5166" s="131">
        <v>1858286.42</v>
      </c>
    </row>
    <row r="5167" spans="1:4">
      <c r="A5167" s="146">
        <v>10488</v>
      </c>
      <c r="B5167" s="146" t="s">
        <v>38774</v>
      </c>
      <c r="C5167" s="146" t="s">
        <v>6426</v>
      </c>
      <c r="D5167" s="131">
        <v>2251334</v>
      </c>
    </row>
    <row r="5168" spans="1:4">
      <c r="A5168" s="146">
        <v>13606</v>
      </c>
      <c r="B5168" s="146" t="s">
        <v>38775</v>
      </c>
      <c r="C5168" s="146" t="s">
        <v>6426</v>
      </c>
      <c r="D5168" s="131">
        <v>1994649.72</v>
      </c>
    </row>
    <row r="5169" spans="1:4">
      <c r="A5169" s="146">
        <v>10489</v>
      </c>
      <c r="B5169" s="146" t="s">
        <v>38776</v>
      </c>
      <c r="C5169" s="146" t="s">
        <v>6427</v>
      </c>
      <c r="D5169" s="130">
        <v>10.14</v>
      </c>
    </row>
    <row r="5170" spans="1:4">
      <c r="A5170" s="146">
        <v>41073</v>
      </c>
      <c r="B5170" s="146" t="s">
        <v>38777</v>
      </c>
      <c r="C5170" s="146" t="s">
        <v>6432</v>
      </c>
      <c r="D5170" s="131">
        <v>1796.05</v>
      </c>
    </row>
    <row r="5171" spans="1:4">
      <c r="A5171" s="146">
        <v>34391</v>
      </c>
      <c r="B5171" s="146" t="s">
        <v>38778</v>
      </c>
      <c r="C5171" s="146" t="s">
        <v>6425</v>
      </c>
      <c r="D5171" s="130">
        <v>765.85</v>
      </c>
    </row>
    <row r="5172" spans="1:4">
      <c r="A5172" s="146">
        <v>10496</v>
      </c>
      <c r="B5172" s="146" t="s">
        <v>38779</v>
      </c>
      <c r="C5172" s="146" t="s">
        <v>6425</v>
      </c>
      <c r="D5172" s="130">
        <v>666.66</v>
      </c>
    </row>
    <row r="5173" spans="1:4">
      <c r="A5173" s="146">
        <v>10497</v>
      </c>
      <c r="B5173" s="146" t="s">
        <v>38780</v>
      </c>
      <c r="C5173" s="146" t="s">
        <v>6425</v>
      </c>
      <c r="D5173" s="131">
        <v>1733.33</v>
      </c>
    </row>
    <row r="5174" spans="1:4">
      <c r="A5174" s="146">
        <v>10504</v>
      </c>
      <c r="B5174" s="146" t="s">
        <v>38781</v>
      </c>
      <c r="C5174" s="146" t="s">
        <v>6425</v>
      </c>
      <c r="D5174" s="131">
        <v>2026.66</v>
      </c>
    </row>
    <row r="5175" spans="1:4">
      <c r="A5175" s="146">
        <v>34390</v>
      </c>
      <c r="B5175" s="146" t="s">
        <v>38782</v>
      </c>
      <c r="C5175" s="146" t="s">
        <v>6425</v>
      </c>
      <c r="D5175" s="130">
        <v>597.33000000000004</v>
      </c>
    </row>
    <row r="5176" spans="1:4">
      <c r="A5176" s="146">
        <v>34389</v>
      </c>
      <c r="B5176" s="146" t="s">
        <v>38783</v>
      </c>
      <c r="C5176" s="146" t="s">
        <v>6425</v>
      </c>
      <c r="D5176" s="130">
        <v>186.66</v>
      </c>
    </row>
    <row r="5177" spans="1:4">
      <c r="A5177" s="146">
        <v>34388</v>
      </c>
      <c r="B5177" s="146" t="s">
        <v>38784</v>
      </c>
      <c r="C5177" s="146" t="s">
        <v>6425</v>
      </c>
      <c r="D5177" s="130">
        <v>265.29000000000002</v>
      </c>
    </row>
    <row r="5178" spans="1:4">
      <c r="A5178" s="146">
        <v>34387</v>
      </c>
      <c r="B5178" s="146" t="s">
        <v>38785</v>
      </c>
      <c r="C5178" s="146" t="s">
        <v>6425</v>
      </c>
      <c r="D5178" s="130">
        <v>430.66</v>
      </c>
    </row>
    <row r="5179" spans="1:4">
      <c r="A5179" s="146">
        <v>11188</v>
      </c>
      <c r="B5179" s="146" t="s">
        <v>38786</v>
      </c>
      <c r="C5179" s="146" t="s">
        <v>6425</v>
      </c>
      <c r="D5179" s="130">
        <v>213.33</v>
      </c>
    </row>
    <row r="5180" spans="1:4">
      <c r="A5180" s="146">
        <v>11189</v>
      </c>
      <c r="B5180" s="146" t="s">
        <v>38787</v>
      </c>
      <c r="C5180" s="146" t="s">
        <v>6425</v>
      </c>
      <c r="D5180" s="130">
        <v>320</v>
      </c>
    </row>
    <row r="5181" spans="1:4">
      <c r="A5181" s="146">
        <v>21107</v>
      </c>
      <c r="B5181" s="146" t="s">
        <v>38788</v>
      </c>
      <c r="C5181" s="146" t="s">
        <v>6425</v>
      </c>
      <c r="D5181" s="130">
        <v>230.28</v>
      </c>
    </row>
    <row r="5182" spans="1:4">
      <c r="A5182" s="146">
        <v>34386</v>
      </c>
      <c r="B5182" s="146" t="s">
        <v>38789</v>
      </c>
      <c r="C5182" s="146" t="s">
        <v>6425</v>
      </c>
      <c r="D5182" s="130">
        <v>399.99</v>
      </c>
    </row>
    <row r="5183" spans="1:4">
      <c r="A5183" s="146">
        <v>10490</v>
      </c>
      <c r="B5183" s="146" t="s">
        <v>38790</v>
      </c>
      <c r="C5183" s="146" t="s">
        <v>6425</v>
      </c>
      <c r="D5183" s="130">
        <v>120</v>
      </c>
    </row>
    <row r="5184" spans="1:4">
      <c r="A5184" s="146">
        <v>10492</v>
      </c>
      <c r="B5184" s="146" t="s">
        <v>38791</v>
      </c>
      <c r="C5184" s="146" t="s">
        <v>6425</v>
      </c>
      <c r="D5184" s="130">
        <v>159.99</v>
      </c>
    </row>
    <row r="5185" spans="1:4">
      <c r="A5185" s="146">
        <v>10493</v>
      </c>
      <c r="B5185" s="146" t="s">
        <v>38792</v>
      </c>
      <c r="C5185" s="146" t="s">
        <v>6425</v>
      </c>
      <c r="D5185" s="130">
        <v>186.66</v>
      </c>
    </row>
    <row r="5186" spans="1:4">
      <c r="A5186" s="146">
        <v>10491</v>
      </c>
      <c r="B5186" s="146" t="s">
        <v>38793</v>
      </c>
      <c r="C5186" s="146" t="s">
        <v>6425</v>
      </c>
      <c r="D5186" s="130">
        <v>226.66</v>
      </c>
    </row>
    <row r="5187" spans="1:4">
      <c r="A5187" s="146">
        <v>34385</v>
      </c>
      <c r="B5187" s="146" t="s">
        <v>38794</v>
      </c>
      <c r="C5187" s="146" t="s">
        <v>6425</v>
      </c>
      <c r="D5187" s="130">
        <v>330.66</v>
      </c>
    </row>
    <row r="5188" spans="1:4">
      <c r="A5188" s="146">
        <v>10499</v>
      </c>
      <c r="B5188" s="146" t="s">
        <v>38795</v>
      </c>
      <c r="C5188" s="146" t="s">
        <v>6425</v>
      </c>
      <c r="D5188" s="130">
        <v>133.33000000000001</v>
      </c>
    </row>
    <row r="5189" spans="1:4">
      <c r="A5189" s="146">
        <v>34384</v>
      </c>
      <c r="B5189" s="146" t="s">
        <v>38796</v>
      </c>
      <c r="C5189" s="146" t="s">
        <v>6425</v>
      </c>
      <c r="D5189" s="130">
        <v>399.99</v>
      </c>
    </row>
    <row r="5190" spans="1:4">
      <c r="A5190" s="146">
        <v>11185</v>
      </c>
      <c r="B5190" s="146" t="s">
        <v>38797</v>
      </c>
      <c r="C5190" s="146" t="s">
        <v>6425</v>
      </c>
      <c r="D5190" s="130">
        <v>413.33</v>
      </c>
    </row>
    <row r="5191" spans="1:4">
      <c r="A5191" s="146">
        <v>10507</v>
      </c>
      <c r="B5191" s="146" t="s">
        <v>38798</v>
      </c>
      <c r="C5191" s="146" t="s">
        <v>6425</v>
      </c>
      <c r="D5191" s="130">
        <v>351.33</v>
      </c>
    </row>
    <row r="5192" spans="1:4">
      <c r="A5192" s="146">
        <v>10505</v>
      </c>
      <c r="B5192" s="146" t="s">
        <v>38799</v>
      </c>
      <c r="C5192" s="146" t="s">
        <v>6425</v>
      </c>
      <c r="D5192" s="130">
        <v>207.31</v>
      </c>
    </row>
    <row r="5193" spans="1:4">
      <c r="A5193" s="146">
        <v>10506</v>
      </c>
      <c r="B5193" s="146" t="s">
        <v>38800</v>
      </c>
      <c r="C5193" s="146" t="s">
        <v>6425</v>
      </c>
      <c r="D5193" s="130">
        <v>270.62</v>
      </c>
    </row>
    <row r="5194" spans="1:4">
      <c r="A5194" s="146">
        <v>5031</v>
      </c>
      <c r="B5194" s="146" t="s">
        <v>38801</v>
      </c>
      <c r="C5194" s="146" t="s">
        <v>6425</v>
      </c>
      <c r="D5194" s="130">
        <v>380</v>
      </c>
    </row>
    <row r="5195" spans="1:4">
      <c r="A5195" s="146">
        <v>10502</v>
      </c>
      <c r="B5195" s="146" t="s">
        <v>38802</v>
      </c>
      <c r="C5195" s="146" t="s">
        <v>6425</v>
      </c>
      <c r="D5195" s="130">
        <v>442.79</v>
      </c>
    </row>
    <row r="5196" spans="1:4">
      <c r="A5196" s="146">
        <v>10501</v>
      </c>
      <c r="B5196" s="146" t="s">
        <v>38803</v>
      </c>
      <c r="C5196" s="146" t="s">
        <v>6425</v>
      </c>
      <c r="D5196" s="130">
        <v>250.16</v>
      </c>
    </row>
    <row r="5197" spans="1:4">
      <c r="A5197" s="146">
        <v>10503</v>
      </c>
      <c r="B5197" s="146" t="s">
        <v>38804</v>
      </c>
      <c r="C5197" s="146" t="s">
        <v>6425</v>
      </c>
      <c r="D5197" s="130">
        <v>337.97</v>
      </c>
    </row>
    <row r="5198" spans="1:4">
      <c r="A5198" s="146">
        <v>4500</v>
      </c>
      <c r="B5198" s="146" t="s">
        <v>38805</v>
      </c>
      <c r="C5198" s="146" t="s">
        <v>6430</v>
      </c>
      <c r="D5198" s="130">
        <v>14.33</v>
      </c>
    </row>
    <row r="5199" spans="1:4">
      <c r="A5199" s="146">
        <v>4448</v>
      </c>
      <c r="B5199" s="146" t="s">
        <v>38806</v>
      </c>
      <c r="C5199" s="146" t="s">
        <v>6430</v>
      </c>
      <c r="D5199" s="130">
        <v>19.690000000000001</v>
      </c>
    </row>
    <row r="5200" spans="1:4">
      <c r="A5200" s="146">
        <v>20213</v>
      </c>
      <c r="B5200" s="146" t="s">
        <v>38807</v>
      </c>
      <c r="C5200" s="146" t="s">
        <v>6430</v>
      </c>
      <c r="D5200" s="130">
        <v>18.36</v>
      </c>
    </row>
    <row r="5201" spans="1:4">
      <c r="A5201" s="146">
        <v>20211</v>
      </c>
      <c r="B5201" s="146" t="s">
        <v>38808</v>
      </c>
      <c r="C5201" s="146" t="s">
        <v>6430</v>
      </c>
      <c r="D5201" s="130">
        <v>24.31</v>
      </c>
    </row>
    <row r="5202" spans="1:4">
      <c r="A5202" s="146">
        <v>40270</v>
      </c>
      <c r="B5202" s="146" t="s">
        <v>38809</v>
      </c>
      <c r="C5202" s="146" t="s">
        <v>6430</v>
      </c>
      <c r="D5202" s="130">
        <v>93.79</v>
      </c>
    </row>
    <row r="5203" spans="1:4">
      <c r="A5203" s="146">
        <v>4425</v>
      </c>
      <c r="B5203" s="146" t="s">
        <v>38810</v>
      </c>
      <c r="C5203" s="146" t="s">
        <v>6430</v>
      </c>
      <c r="D5203" s="130">
        <v>20.09</v>
      </c>
    </row>
    <row r="5204" spans="1:4">
      <c r="A5204" s="146">
        <v>4472</v>
      </c>
      <c r="B5204" s="146" t="s">
        <v>38811</v>
      </c>
      <c r="C5204" s="146" t="s">
        <v>6430</v>
      </c>
      <c r="D5204" s="130">
        <v>25.1</v>
      </c>
    </row>
    <row r="5205" spans="1:4">
      <c r="A5205" s="146">
        <v>35272</v>
      </c>
      <c r="B5205" s="146" t="s">
        <v>38812</v>
      </c>
      <c r="C5205" s="146" t="s">
        <v>6430</v>
      </c>
      <c r="D5205" s="130">
        <v>36.28</v>
      </c>
    </row>
    <row r="5206" spans="1:4">
      <c r="A5206" s="146">
        <v>4481</v>
      </c>
      <c r="B5206" s="146" t="s">
        <v>38813</v>
      </c>
      <c r="C5206" s="146" t="s">
        <v>6430</v>
      </c>
      <c r="D5206" s="130">
        <v>38.840000000000003</v>
      </c>
    </row>
    <row r="5207" spans="1:4">
      <c r="A5207" s="146">
        <v>34345</v>
      </c>
      <c r="B5207" s="146" t="s">
        <v>38814</v>
      </c>
      <c r="C5207" s="146" t="s">
        <v>6427</v>
      </c>
      <c r="D5207" s="130">
        <v>9.5500000000000007</v>
      </c>
    </row>
    <row r="5208" spans="1:4">
      <c r="A5208" s="146">
        <v>41096</v>
      </c>
      <c r="B5208" s="146" t="s">
        <v>38815</v>
      </c>
      <c r="C5208" s="146" t="s">
        <v>6432</v>
      </c>
      <c r="D5208" s="131">
        <v>1692.79</v>
      </c>
    </row>
    <row r="5209" spans="1:4">
      <c r="A5209" s="146">
        <v>41776</v>
      </c>
      <c r="B5209" s="146" t="s">
        <v>38816</v>
      </c>
      <c r="C5209" s="146" t="s">
        <v>6427</v>
      </c>
      <c r="D5209" s="130">
        <v>13.09</v>
      </c>
    </row>
    <row r="5210" spans="1:4">
      <c r="A5210" s="146" t="s">
        <v>31126</v>
      </c>
    </row>
    <row r="5211" spans="1:4">
      <c r="A5211" s="146" t="s">
        <v>39061</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topLeftCell="A3142" workbookViewId="0">
      <selection activeCell="A3157" sqref="A3157"/>
    </sheetView>
  </sheetViews>
  <sheetFormatPr defaultRowHeight="12.75"/>
  <cols>
    <col min="1" max="1" width="9.7109375" style="114" customWidth="1"/>
    <col min="2" max="2" width="61.28515625" style="114" customWidth="1"/>
    <col min="3" max="3" width="8.42578125" style="114" customWidth="1"/>
    <col min="4" max="4" width="12.42578125" style="114" customWidth="1"/>
    <col min="5" max="256" width="9.140625" style="114"/>
    <col min="257" max="257" width="9.7109375" style="114" customWidth="1"/>
    <col min="258" max="258" width="61.28515625" style="114" customWidth="1"/>
    <col min="259" max="259" width="8.42578125" style="114" customWidth="1"/>
    <col min="260" max="260" width="12.42578125" style="114" customWidth="1"/>
    <col min="261" max="512" width="9.140625" style="114"/>
    <col min="513" max="513" width="9.7109375" style="114" customWidth="1"/>
    <col min="514" max="514" width="61.28515625" style="114" customWidth="1"/>
    <col min="515" max="515" width="8.42578125" style="114" customWidth="1"/>
    <col min="516" max="516" width="12.42578125" style="114" customWidth="1"/>
    <col min="517" max="768" width="9.140625" style="114"/>
    <col min="769" max="769" width="9.7109375" style="114" customWidth="1"/>
    <col min="770" max="770" width="61.28515625" style="114" customWidth="1"/>
    <col min="771" max="771" width="8.42578125" style="114" customWidth="1"/>
    <col min="772" max="772" width="12.42578125" style="114" customWidth="1"/>
    <col min="773" max="1024" width="9.140625" style="114"/>
    <col min="1025" max="1025" width="9.7109375" style="114" customWidth="1"/>
    <col min="1026" max="1026" width="61.28515625" style="114" customWidth="1"/>
    <col min="1027" max="1027" width="8.42578125" style="114" customWidth="1"/>
    <col min="1028" max="1028" width="12.42578125" style="114" customWidth="1"/>
    <col min="1029" max="1280" width="9.140625" style="114"/>
    <col min="1281" max="1281" width="9.7109375" style="114" customWidth="1"/>
    <col min="1282" max="1282" width="61.28515625" style="114" customWidth="1"/>
    <col min="1283" max="1283" width="8.42578125" style="114" customWidth="1"/>
    <col min="1284" max="1284" width="12.42578125" style="114" customWidth="1"/>
    <col min="1285" max="1536" width="9.140625" style="114"/>
    <col min="1537" max="1537" width="9.7109375" style="114" customWidth="1"/>
    <col min="1538" max="1538" width="61.28515625" style="114" customWidth="1"/>
    <col min="1539" max="1539" width="8.42578125" style="114" customWidth="1"/>
    <col min="1540" max="1540" width="12.42578125" style="114" customWidth="1"/>
    <col min="1541" max="1792" width="9.140625" style="114"/>
    <col min="1793" max="1793" width="9.7109375" style="114" customWidth="1"/>
    <col min="1794" max="1794" width="61.28515625" style="114" customWidth="1"/>
    <col min="1795" max="1795" width="8.42578125" style="114" customWidth="1"/>
    <col min="1796" max="1796" width="12.42578125" style="114" customWidth="1"/>
    <col min="1797" max="2048" width="9.140625" style="114"/>
    <col min="2049" max="2049" width="9.7109375" style="114" customWidth="1"/>
    <col min="2050" max="2050" width="61.28515625" style="114" customWidth="1"/>
    <col min="2051" max="2051" width="8.42578125" style="114" customWidth="1"/>
    <col min="2052" max="2052" width="12.42578125" style="114" customWidth="1"/>
    <col min="2053" max="2304" width="9.140625" style="114"/>
    <col min="2305" max="2305" width="9.7109375" style="114" customWidth="1"/>
    <col min="2306" max="2306" width="61.28515625" style="114" customWidth="1"/>
    <col min="2307" max="2307" width="8.42578125" style="114" customWidth="1"/>
    <col min="2308" max="2308" width="12.42578125" style="114" customWidth="1"/>
    <col min="2309" max="2560" width="9.140625" style="114"/>
    <col min="2561" max="2561" width="9.7109375" style="114" customWidth="1"/>
    <col min="2562" max="2562" width="61.28515625" style="114" customWidth="1"/>
    <col min="2563" max="2563" width="8.42578125" style="114" customWidth="1"/>
    <col min="2564" max="2564" width="12.42578125" style="114" customWidth="1"/>
    <col min="2565" max="2816" width="9.140625" style="114"/>
    <col min="2817" max="2817" width="9.7109375" style="114" customWidth="1"/>
    <col min="2818" max="2818" width="61.28515625" style="114" customWidth="1"/>
    <col min="2819" max="2819" width="8.42578125" style="114" customWidth="1"/>
    <col min="2820" max="2820" width="12.42578125" style="114" customWidth="1"/>
    <col min="2821" max="3072" width="9.140625" style="114"/>
    <col min="3073" max="3073" width="9.7109375" style="114" customWidth="1"/>
    <col min="3074" max="3074" width="61.28515625" style="114" customWidth="1"/>
    <col min="3075" max="3075" width="8.42578125" style="114" customWidth="1"/>
    <col min="3076" max="3076" width="12.42578125" style="114" customWidth="1"/>
    <col min="3077" max="3328" width="9.140625" style="114"/>
    <col min="3329" max="3329" width="9.7109375" style="114" customWidth="1"/>
    <col min="3330" max="3330" width="61.28515625" style="114" customWidth="1"/>
    <col min="3331" max="3331" width="8.42578125" style="114" customWidth="1"/>
    <col min="3332" max="3332" width="12.42578125" style="114" customWidth="1"/>
    <col min="3333" max="3584" width="9.140625" style="114"/>
    <col min="3585" max="3585" width="9.7109375" style="114" customWidth="1"/>
    <col min="3586" max="3586" width="61.28515625" style="114" customWidth="1"/>
    <col min="3587" max="3587" width="8.42578125" style="114" customWidth="1"/>
    <col min="3588" max="3588" width="12.42578125" style="114" customWidth="1"/>
    <col min="3589" max="3840" width="9.140625" style="114"/>
    <col min="3841" max="3841" width="9.7109375" style="114" customWidth="1"/>
    <col min="3842" max="3842" width="61.28515625" style="114" customWidth="1"/>
    <col min="3843" max="3843" width="8.42578125" style="114" customWidth="1"/>
    <col min="3844" max="3844" width="12.42578125" style="114" customWidth="1"/>
    <col min="3845" max="4096" width="9.140625" style="114"/>
    <col min="4097" max="4097" width="9.7109375" style="114" customWidth="1"/>
    <col min="4098" max="4098" width="61.28515625" style="114" customWidth="1"/>
    <col min="4099" max="4099" width="8.42578125" style="114" customWidth="1"/>
    <col min="4100" max="4100" width="12.42578125" style="114" customWidth="1"/>
    <col min="4101" max="4352" width="9.140625" style="114"/>
    <col min="4353" max="4353" width="9.7109375" style="114" customWidth="1"/>
    <col min="4354" max="4354" width="61.28515625" style="114" customWidth="1"/>
    <col min="4355" max="4355" width="8.42578125" style="114" customWidth="1"/>
    <col min="4356" max="4356" width="12.42578125" style="114" customWidth="1"/>
    <col min="4357" max="4608" width="9.140625" style="114"/>
    <col min="4609" max="4609" width="9.7109375" style="114" customWidth="1"/>
    <col min="4610" max="4610" width="61.28515625" style="114" customWidth="1"/>
    <col min="4611" max="4611" width="8.42578125" style="114" customWidth="1"/>
    <col min="4612" max="4612" width="12.42578125" style="114" customWidth="1"/>
    <col min="4613" max="4864" width="9.140625" style="114"/>
    <col min="4865" max="4865" width="9.7109375" style="114" customWidth="1"/>
    <col min="4866" max="4866" width="61.28515625" style="114" customWidth="1"/>
    <col min="4867" max="4867" width="8.42578125" style="114" customWidth="1"/>
    <col min="4868" max="4868" width="12.42578125" style="114" customWidth="1"/>
    <col min="4869" max="5120" width="9.140625" style="114"/>
    <col min="5121" max="5121" width="9.7109375" style="114" customWidth="1"/>
    <col min="5122" max="5122" width="61.28515625" style="114" customWidth="1"/>
    <col min="5123" max="5123" width="8.42578125" style="114" customWidth="1"/>
    <col min="5124" max="5124" width="12.42578125" style="114" customWidth="1"/>
    <col min="5125" max="5376" width="9.140625" style="114"/>
    <col min="5377" max="5377" width="9.7109375" style="114" customWidth="1"/>
    <col min="5378" max="5378" width="61.28515625" style="114" customWidth="1"/>
    <col min="5379" max="5379" width="8.42578125" style="114" customWidth="1"/>
    <col min="5380" max="5380" width="12.42578125" style="114" customWidth="1"/>
    <col min="5381" max="5632" width="9.140625" style="114"/>
    <col min="5633" max="5633" width="9.7109375" style="114" customWidth="1"/>
    <col min="5634" max="5634" width="61.28515625" style="114" customWidth="1"/>
    <col min="5635" max="5635" width="8.42578125" style="114" customWidth="1"/>
    <col min="5636" max="5636" width="12.42578125" style="114" customWidth="1"/>
    <col min="5637" max="5888" width="9.140625" style="114"/>
    <col min="5889" max="5889" width="9.7109375" style="114" customWidth="1"/>
    <col min="5890" max="5890" width="61.28515625" style="114" customWidth="1"/>
    <col min="5891" max="5891" width="8.42578125" style="114" customWidth="1"/>
    <col min="5892" max="5892" width="12.42578125" style="114" customWidth="1"/>
    <col min="5893" max="6144" width="9.140625" style="114"/>
    <col min="6145" max="6145" width="9.7109375" style="114" customWidth="1"/>
    <col min="6146" max="6146" width="61.28515625" style="114" customWidth="1"/>
    <col min="6147" max="6147" width="8.42578125" style="114" customWidth="1"/>
    <col min="6148" max="6148" width="12.42578125" style="114" customWidth="1"/>
    <col min="6149" max="6400" width="9.140625" style="114"/>
    <col min="6401" max="6401" width="9.7109375" style="114" customWidth="1"/>
    <col min="6402" max="6402" width="61.28515625" style="114" customWidth="1"/>
    <col min="6403" max="6403" width="8.42578125" style="114" customWidth="1"/>
    <col min="6404" max="6404" width="12.42578125" style="114" customWidth="1"/>
    <col min="6405" max="6656" width="9.140625" style="114"/>
    <col min="6657" max="6657" width="9.7109375" style="114" customWidth="1"/>
    <col min="6658" max="6658" width="61.28515625" style="114" customWidth="1"/>
    <col min="6659" max="6659" width="8.42578125" style="114" customWidth="1"/>
    <col min="6660" max="6660" width="12.42578125" style="114" customWidth="1"/>
    <col min="6661" max="6912" width="9.140625" style="114"/>
    <col min="6913" max="6913" width="9.7109375" style="114" customWidth="1"/>
    <col min="6914" max="6914" width="61.28515625" style="114" customWidth="1"/>
    <col min="6915" max="6915" width="8.42578125" style="114" customWidth="1"/>
    <col min="6916" max="6916" width="12.42578125" style="114" customWidth="1"/>
    <col min="6917" max="7168" width="9.140625" style="114"/>
    <col min="7169" max="7169" width="9.7109375" style="114" customWidth="1"/>
    <col min="7170" max="7170" width="61.28515625" style="114" customWidth="1"/>
    <col min="7171" max="7171" width="8.42578125" style="114" customWidth="1"/>
    <col min="7172" max="7172" width="12.42578125" style="114" customWidth="1"/>
    <col min="7173" max="7424" width="9.140625" style="114"/>
    <col min="7425" max="7425" width="9.7109375" style="114" customWidth="1"/>
    <col min="7426" max="7426" width="61.28515625" style="114" customWidth="1"/>
    <col min="7427" max="7427" width="8.42578125" style="114" customWidth="1"/>
    <col min="7428" max="7428" width="12.42578125" style="114" customWidth="1"/>
    <col min="7429" max="7680" width="9.140625" style="114"/>
    <col min="7681" max="7681" width="9.7109375" style="114" customWidth="1"/>
    <col min="7682" max="7682" width="61.28515625" style="114" customWidth="1"/>
    <col min="7683" max="7683" width="8.42578125" style="114" customWidth="1"/>
    <col min="7684" max="7684" width="12.42578125" style="114" customWidth="1"/>
    <col min="7685" max="7936" width="9.140625" style="114"/>
    <col min="7937" max="7937" width="9.7109375" style="114" customWidth="1"/>
    <col min="7938" max="7938" width="61.28515625" style="114" customWidth="1"/>
    <col min="7939" max="7939" width="8.42578125" style="114" customWidth="1"/>
    <col min="7940" max="7940" width="12.42578125" style="114" customWidth="1"/>
    <col min="7941" max="8192" width="9.140625" style="114"/>
    <col min="8193" max="8193" width="9.7109375" style="114" customWidth="1"/>
    <col min="8194" max="8194" width="61.28515625" style="114" customWidth="1"/>
    <col min="8195" max="8195" width="8.42578125" style="114" customWidth="1"/>
    <col min="8196" max="8196" width="12.42578125" style="114" customWidth="1"/>
    <col min="8197" max="8448" width="9.140625" style="114"/>
    <col min="8449" max="8449" width="9.7109375" style="114" customWidth="1"/>
    <col min="8450" max="8450" width="61.28515625" style="114" customWidth="1"/>
    <col min="8451" max="8451" width="8.42578125" style="114" customWidth="1"/>
    <col min="8452" max="8452" width="12.42578125" style="114" customWidth="1"/>
    <col min="8453" max="8704" width="9.140625" style="114"/>
    <col min="8705" max="8705" width="9.7109375" style="114" customWidth="1"/>
    <col min="8706" max="8706" width="61.28515625" style="114" customWidth="1"/>
    <col min="8707" max="8707" width="8.42578125" style="114" customWidth="1"/>
    <col min="8708" max="8708" width="12.42578125" style="114" customWidth="1"/>
    <col min="8709" max="8960" width="9.140625" style="114"/>
    <col min="8961" max="8961" width="9.7109375" style="114" customWidth="1"/>
    <col min="8962" max="8962" width="61.28515625" style="114" customWidth="1"/>
    <col min="8963" max="8963" width="8.42578125" style="114" customWidth="1"/>
    <col min="8964" max="8964" width="12.42578125" style="114" customWidth="1"/>
    <col min="8965" max="9216" width="9.140625" style="114"/>
    <col min="9217" max="9217" width="9.7109375" style="114" customWidth="1"/>
    <col min="9218" max="9218" width="61.28515625" style="114" customWidth="1"/>
    <col min="9219" max="9219" width="8.42578125" style="114" customWidth="1"/>
    <col min="9220" max="9220" width="12.42578125" style="114" customWidth="1"/>
    <col min="9221" max="9472" width="9.140625" style="114"/>
    <col min="9473" max="9473" width="9.7109375" style="114" customWidth="1"/>
    <col min="9474" max="9474" width="61.28515625" style="114" customWidth="1"/>
    <col min="9475" max="9475" width="8.42578125" style="114" customWidth="1"/>
    <col min="9476" max="9476" width="12.42578125" style="114" customWidth="1"/>
    <col min="9477" max="9728" width="9.140625" style="114"/>
    <col min="9729" max="9729" width="9.7109375" style="114" customWidth="1"/>
    <col min="9730" max="9730" width="61.28515625" style="114" customWidth="1"/>
    <col min="9731" max="9731" width="8.42578125" style="114" customWidth="1"/>
    <col min="9732" max="9732" width="12.42578125" style="114" customWidth="1"/>
    <col min="9733" max="9984" width="9.140625" style="114"/>
    <col min="9985" max="9985" width="9.7109375" style="114" customWidth="1"/>
    <col min="9986" max="9986" width="61.28515625" style="114" customWidth="1"/>
    <col min="9987" max="9987" width="8.42578125" style="114" customWidth="1"/>
    <col min="9988" max="9988" width="12.42578125" style="114" customWidth="1"/>
    <col min="9989" max="10240" width="9.140625" style="114"/>
    <col min="10241" max="10241" width="9.7109375" style="114" customWidth="1"/>
    <col min="10242" max="10242" width="61.28515625" style="114" customWidth="1"/>
    <col min="10243" max="10243" width="8.42578125" style="114" customWidth="1"/>
    <col min="10244" max="10244" width="12.42578125" style="114" customWidth="1"/>
    <col min="10245" max="10496" width="9.140625" style="114"/>
    <col min="10497" max="10497" width="9.7109375" style="114" customWidth="1"/>
    <col min="10498" max="10498" width="61.28515625" style="114" customWidth="1"/>
    <col min="10499" max="10499" width="8.42578125" style="114" customWidth="1"/>
    <col min="10500" max="10500" width="12.42578125" style="114" customWidth="1"/>
    <col min="10501" max="10752" width="9.140625" style="114"/>
    <col min="10753" max="10753" width="9.7109375" style="114" customWidth="1"/>
    <col min="10754" max="10754" width="61.28515625" style="114" customWidth="1"/>
    <col min="10755" max="10755" width="8.42578125" style="114" customWidth="1"/>
    <col min="10756" max="10756" width="12.42578125" style="114" customWidth="1"/>
    <col min="10757" max="11008" width="9.140625" style="114"/>
    <col min="11009" max="11009" width="9.7109375" style="114" customWidth="1"/>
    <col min="11010" max="11010" width="61.28515625" style="114" customWidth="1"/>
    <col min="11011" max="11011" width="8.42578125" style="114" customWidth="1"/>
    <col min="11012" max="11012" width="12.42578125" style="114" customWidth="1"/>
    <col min="11013" max="11264" width="9.140625" style="114"/>
    <col min="11265" max="11265" width="9.7109375" style="114" customWidth="1"/>
    <col min="11266" max="11266" width="61.28515625" style="114" customWidth="1"/>
    <col min="11267" max="11267" width="8.42578125" style="114" customWidth="1"/>
    <col min="11268" max="11268" width="12.42578125" style="114" customWidth="1"/>
    <col min="11269" max="11520" width="9.140625" style="114"/>
    <col min="11521" max="11521" width="9.7109375" style="114" customWidth="1"/>
    <col min="11522" max="11522" width="61.28515625" style="114" customWidth="1"/>
    <col min="11523" max="11523" width="8.42578125" style="114" customWidth="1"/>
    <col min="11524" max="11524" width="12.42578125" style="114" customWidth="1"/>
    <col min="11525" max="11776" width="9.140625" style="114"/>
    <col min="11777" max="11777" width="9.7109375" style="114" customWidth="1"/>
    <col min="11778" max="11778" width="61.28515625" style="114" customWidth="1"/>
    <col min="11779" max="11779" width="8.42578125" style="114" customWidth="1"/>
    <col min="11780" max="11780" width="12.42578125" style="114" customWidth="1"/>
    <col min="11781" max="12032" width="9.140625" style="114"/>
    <col min="12033" max="12033" width="9.7109375" style="114" customWidth="1"/>
    <col min="12034" max="12034" width="61.28515625" style="114" customWidth="1"/>
    <col min="12035" max="12035" width="8.42578125" style="114" customWidth="1"/>
    <col min="12036" max="12036" width="12.42578125" style="114" customWidth="1"/>
    <col min="12037" max="12288" width="9.140625" style="114"/>
    <col min="12289" max="12289" width="9.7109375" style="114" customWidth="1"/>
    <col min="12290" max="12290" width="61.28515625" style="114" customWidth="1"/>
    <col min="12291" max="12291" width="8.42578125" style="114" customWidth="1"/>
    <col min="12292" max="12292" width="12.42578125" style="114" customWidth="1"/>
    <col min="12293" max="12544" width="9.140625" style="114"/>
    <col min="12545" max="12545" width="9.7109375" style="114" customWidth="1"/>
    <col min="12546" max="12546" width="61.28515625" style="114" customWidth="1"/>
    <col min="12547" max="12547" width="8.42578125" style="114" customWidth="1"/>
    <col min="12548" max="12548" width="12.42578125" style="114" customWidth="1"/>
    <col min="12549" max="12800" width="9.140625" style="114"/>
    <col min="12801" max="12801" width="9.7109375" style="114" customWidth="1"/>
    <col min="12802" max="12802" width="61.28515625" style="114" customWidth="1"/>
    <col min="12803" max="12803" width="8.42578125" style="114" customWidth="1"/>
    <col min="12804" max="12804" width="12.42578125" style="114" customWidth="1"/>
    <col min="12805" max="13056" width="9.140625" style="114"/>
    <col min="13057" max="13057" width="9.7109375" style="114" customWidth="1"/>
    <col min="13058" max="13058" width="61.28515625" style="114" customWidth="1"/>
    <col min="13059" max="13059" width="8.42578125" style="114" customWidth="1"/>
    <col min="13060" max="13060" width="12.42578125" style="114" customWidth="1"/>
    <col min="13061" max="13312" width="9.140625" style="114"/>
    <col min="13313" max="13313" width="9.7109375" style="114" customWidth="1"/>
    <col min="13314" max="13314" width="61.28515625" style="114" customWidth="1"/>
    <col min="13315" max="13315" width="8.42578125" style="114" customWidth="1"/>
    <col min="13316" max="13316" width="12.42578125" style="114" customWidth="1"/>
    <col min="13317" max="13568" width="9.140625" style="114"/>
    <col min="13569" max="13569" width="9.7109375" style="114" customWidth="1"/>
    <col min="13570" max="13570" width="61.28515625" style="114" customWidth="1"/>
    <col min="13571" max="13571" width="8.42578125" style="114" customWidth="1"/>
    <col min="13572" max="13572" width="12.42578125" style="114" customWidth="1"/>
    <col min="13573" max="13824" width="9.140625" style="114"/>
    <col min="13825" max="13825" width="9.7109375" style="114" customWidth="1"/>
    <col min="13826" max="13826" width="61.28515625" style="114" customWidth="1"/>
    <col min="13827" max="13827" width="8.42578125" style="114" customWidth="1"/>
    <col min="13828" max="13828" width="12.42578125" style="114" customWidth="1"/>
    <col min="13829" max="14080" width="9.140625" style="114"/>
    <col min="14081" max="14081" width="9.7109375" style="114" customWidth="1"/>
    <col min="14082" max="14082" width="61.28515625" style="114" customWidth="1"/>
    <col min="14083" max="14083" width="8.42578125" style="114" customWidth="1"/>
    <col min="14084" max="14084" width="12.42578125" style="114" customWidth="1"/>
    <col min="14085" max="14336" width="9.140625" style="114"/>
    <col min="14337" max="14337" width="9.7109375" style="114" customWidth="1"/>
    <col min="14338" max="14338" width="61.28515625" style="114" customWidth="1"/>
    <col min="14339" max="14339" width="8.42578125" style="114" customWidth="1"/>
    <col min="14340" max="14340" width="12.42578125" style="114" customWidth="1"/>
    <col min="14341" max="14592" width="9.140625" style="114"/>
    <col min="14593" max="14593" width="9.7109375" style="114" customWidth="1"/>
    <col min="14594" max="14594" width="61.28515625" style="114" customWidth="1"/>
    <col min="14595" max="14595" width="8.42578125" style="114" customWidth="1"/>
    <col min="14596" max="14596" width="12.42578125" style="114" customWidth="1"/>
    <col min="14597" max="14848" width="9.140625" style="114"/>
    <col min="14849" max="14849" width="9.7109375" style="114" customWidth="1"/>
    <col min="14850" max="14850" width="61.28515625" style="114" customWidth="1"/>
    <col min="14851" max="14851" width="8.42578125" style="114" customWidth="1"/>
    <col min="14852" max="14852" width="12.42578125" style="114" customWidth="1"/>
    <col min="14853" max="15104" width="9.140625" style="114"/>
    <col min="15105" max="15105" width="9.7109375" style="114" customWidth="1"/>
    <col min="15106" max="15106" width="61.28515625" style="114" customWidth="1"/>
    <col min="15107" max="15107" width="8.42578125" style="114" customWidth="1"/>
    <col min="15108" max="15108" width="12.42578125" style="114" customWidth="1"/>
    <col min="15109" max="15360" width="9.140625" style="114"/>
    <col min="15361" max="15361" width="9.7109375" style="114" customWidth="1"/>
    <col min="15362" max="15362" width="61.28515625" style="114" customWidth="1"/>
    <col min="15363" max="15363" width="8.42578125" style="114" customWidth="1"/>
    <col min="15364" max="15364" width="12.42578125" style="114" customWidth="1"/>
    <col min="15365" max="15616" width="9.140625" style="114"/>
    <col min="15617" max="15617" width="9.7109375" style="114" customWidth="1"/>
    <col min="15618" max="15618" width="61.28515625" style="114" customWidth="1"/>
    <col min="15619" max="15619" width="8.42578125" style="114" customWidth="1"/>
    <col min="15620" max="15620" width="12.42578125" style="114" customWidth="1"/>
    <col min="15621" max="15872" width="9.140625" style="114"/>
    <col min="15873" max="15873" width="9.7109375" style="114" customWidth="1"/>
    <col min="15874" max="15874" width="61.28515625" style="114" customWidth="1"/>
    <col min="15875" max="15875" width="8.42578125" style="114" customWidth="1"/>
    <col min="15876" max="15876" width="12.42578125" style="114" customWidth="1"/>
    <col min="15877" max="16128" width="9.140625" style="114"/>
    <col min="16129" max="16129" width="9.7109375" style="114" customWidth="1"/>
    <col min="16130" max="16130" width="61.28515625" style="114" customWidth="1"/>
    <col min="16131" max="16131" width="8.42578125" style="114" customWidth="1"/>
    <col min="16132" max="16132" width="12.42578125" style="114" customWidth="1"/>
    <col min="16133" max="16384" width="9.140625" style="114"/>
  </cols>
  <sheetData>
    <row r="1" spans="1:4" ht="31.5">
      <c r="A1" s="115"/>
      <c r="B1" s="116" t="s">
        <v>31127</v>
      </c>
      <c r="C1" s="117"/>
      <c r="D1" s="118" t="s">
        <v>31128</v>
      </c>
    </row>
    <row r="2" spans="1:4" ht="15.75">
      <c r="A2" s="115"/>
      <c r="B2" s="115"/>
      <c r="C2" s="117"/>
      <c r="D2" s="118"/>
    </row>
    <row r="3" spans="1:4" ht="15.75">
      <c r="A3" s="115"/>
      <c r="B3" s="115"/>
      <c r="C3" s="117"/>
      <c r="D3" s="119"/>
    </row>
    <row r="4" spans="1:4" ht="15.75">
      <c r="A4" s="120" t="s">
        <v>31129</v>
      </c>
      <c r="B4" s="121"/>
      <c r="C4" s="121"/>
      <c r="D4" s="121"/>
    </row>
    <row r="5" spans="1:4">
      <c r="A5" s="122" t="s">
        <v>6672</v>
      </c>
      <c r="B5" s="123" t="s">
        <v>6420</v>
      </c>
      <c r="C5" s="123" t="s">
        <v>6421</v>
      </c>
      <c r="D5" s="124" t="s">
        <v>31130</v>
      </c>
    </row>
    <row r="6" spans="1:4">
      <c r="A6" s="125" t="s">
        <v>6916</v>
      </c>
      <c r="B6" s="126" t="s">
        <v>6436</v>
      </c>
      <c r="C6" s="126" t="s">
        <v>6917</v>
      </c>
      <c r="D6" s="127">
        <v>3566.72</v>
      </c>
    </row>
    <row r="7" spans="1:4">
      <c r="A7" s="125" t="s">
        <v>7183</v>
      </c>
      <c r="B7" s="126" t="s">
        <v>31131</v>
      </c>
      <c r="C7" s="126" t="s">
        <v>6917</v>
      </c>
      <c r="D7" s="127">
        <v>3558.82</v>
      </c>
    </row>
    <row r="8" spans="1:4">
      <c r="A8" s="125" t="s">
        <v>7411</v>
      </c>
      <c r="B8" s="126" t="s">
        <v>7410</v>
      </c>
      <c r="C8" s="126" t="s">
        <v>6917</v>
      </c>
      <c r="D8" s="127">
        <v>2806.47</v>
      </c>
    </row>
    <row r="9" spans="1:4">
      <c r="A9" s="125" t="s">
        <v>7412</v>
      </c>
      <c r="B9" s="126" t="s">
        <v>31132</v>
      </c>
      <c r="C9" s="126" t="s">
        <v>6917</v>
      </c>
      <c r="D9" s="127">
        <v>2806.47</v>
      </c>
    </row>
    <row r="10" spans="1:4">
      <c r="A10" s="125" t="s">
        <v>7415</v>
      </c>
      <c r="B10" s="126" t="s">
        <v>7414</v>
      </c>
      <c r="C10" s="126" t="s">
        <v>6917</v>
      </c>
      <c r="D10" s="127">
        <v>2806.46</v>
      </c>
    </row>
    <row r="11" spans="1:4">
      <c r="A11" s="125" t="s">
        <v>8321</v>
      </c>
      <c r="B11" s="126" t="s">
        <v>31133</v>
      </c>
      <c r="C11" s="126" t="s">
        <v>6917</v>
      </c>
      <c r="D11" s="127">
        <v>4914.58</v>
      </c>
    </row>
    <row r="12" spans="1:4" ht="22.5">
      <c r="A12" s="125" t="s">
        <v>31134</v>
      </c>
      <c r="B12" s="126" t="s">
        <v>31135</v>
      </c>
      <c r="C12" s="126" t="s">
        <v>9343</v>
      </c>
      <c r="D12" s="127">
        <v>8270</v>
      </c>
    </row>
    <row r="13" spans="1:4">
      <c r="A13" s="125" t="s">
        <v>9341</v>
      </c>
      <c r="B13" s="126" t="s">
        <v>9342</v>
      </c>
      <c r="C13" s="126" t="s">
        <v>9343</v>
      </c>
      <c r="D13" s="127">
        <v>170</v>
      </c>
    </row>
    <row r="14" spans="1:4">
      <c r="A14" s="125" t="s">
        <v>11143</v>
      </c>
      <c r="B14" s="126" t="s">
        <v>11142</v>
      </c>
      <c r="C14" s="126" t="s">
        <v>6917</v>
      </c>
      <c r="D14" s="127">
        <v>4715.08</v>
      </c>
    </row>
    <row r="15" spans="1:4">
      <c r="A15" s="125" t="s">
        <v>11144</v>
      </c>
      <c r="B15" s="126" t="s">
        <v>31136</v>
      </c>
      <c r="C15" s="126" t="s">
        <v>6917</v>
      </c>
      <c r="D15" s="127">
        <v>5868.92</v>
      </c>
    </row>
    <row r="16" spans="1:4">
      <c r="A16" s="125" t="s">
        <v>11148</v>
      </c>
      <c r="B16" s="126" t="s">
        <v>31137</v>
      </c>
      <c r="C16" s="126" t="s">
        <v>6917</v>
      </c>
      <c r="D16" s="127">
        <v>4823</v>
      </c>
    </row>
    <row r="17" spans="1:4">
      <c r="A17" s="125" t="s">
        <v>11155</v>
      </c>
      <c r="B17" s="126" t="s">
        <v>31138</v>
      </c>
      <c r="C17" s="126" t="s">
        <v>11156</v>
      </c>
      <c r="D17" s="127">
        <v>26475.01</v>
      </c>
    </row>
    <row r="18" spans="1:4">
      <c r="A18" s="125" t="s">
        <v>11157</v>
      </c>
      <c r="B18" s="126" t="s">
        <v>31139</v>
      </c>
      <c r="C18" s="126" t="s">
        <v>6917</v>
      </c>
      <c r="D18" s="127">
        <v>18382.82</v>
      </c>
    </row>
    <row r="19" spans="1:4">
      <c r="A19" s="125" t="s">
        <v>11158</v>
      </c>
      <c r="B19" s="126" t="s">
        <v>31140</v>
      </c>
      <c r="C19" s="126" t="s">
        <v>6917</v>
      </c>
      <c r="D19" s="127">
        <v>14514.46</v>
      </c>
    </row>
    <row r="20" spans="1:4">
      <c r="A20" s="125" t="s">
        <v>11159</v>
      </c>
      <c r="B20" s="126" t="s">
        <v>31141</v>
      </c>
      <c r="C20" s="126" t="s">
        <v>6917</v>
      </c>
      <c r="D20" s="127">
        <v>18382.82</v>
      </c>
    </row>
    <row r="21" spans="1:4">
      <c r="A21" s="125" t="s">
        <v>11160</v>
      </c>
      <c r="B21" s="126" t="s">
        <v>31142</v>
      </c>
      <c r="C21" s="126" t="s">
        <v>6917</v>
      </c>
      <c r="D21" s="127">
        <v>23218.26</v>
      </c>
    </row>
    <row r="22" spans="1:4">
      <c r="A22" s="125" t="s">
        <v>11172</v>
      </c>
      <c r="B22" s="126" t="s">
        <v>11173</v>
      </c>
      <c r="C22" s="126" t="s">
        <v>9343</v>
      </c>
      <c r="D22" s="127">
        <v>2850</v>
      </c>
    </row>
    <row r="23" spans="1:4">
      <c r="A23" s="125" t="s">
        <v>11174</v>
      </c>
      <c r="B23" s="126" t="s">
        <v>11175</v>
      </c>
      <c r="C23" s="126" t="s">
        <v>9343</v>
      </c>
      <c r="D23" s="127">
        <v>2800</v>
      </c>
    </row>
    <row r="24" spans="1:4">
      <c r="A24" s="125" t="s">
        <v>12040</v>
      </c>
      <c r="B24" s="126" t="s">
        <v>31143</v>
      </c>
      <c r="C24" s="126" t="s">
        <v>6917</v>
      </c>
      <c r="D24" s="127">
        <v>6129.39</v>
      </c>
    </row>
    <row r="25" spans="1:4">
      <c r="A25" s="125" t="s">
        <v>12336</v>
      </c>
      <c r="B25" s="126" t="s">
        <v>12335</v>
      </c>
      <c r="C25" s="126" t="s">
        <v>9343</v>
      </c>
      <c r="D25" s="127">
        <v>15</v>
      </c>
    </row>
    <row r="26" spans="1:4" ht="45">
      <c r="A26" s="125" t="s">
        <v>31144</v>
      </c>
      <c r="B26" s="126" t="s">
        <v>31145</v>
      </c>
      <c r="C26" s="126" t="s">
        <v>6482</v>
      </c>
      <c r="D26" s="127">
        <v>200</v>
      </c>
    </row>
    <row r="27" spans="1:4">
      <c r="A27" s="125" t="s">
        <v>31146</v>
      </c>
      <c r="B27" s="126" t="s">
        <v>31147</v>
      </c>
      <c r="C27" s="126" t="s">
        <v>6482</v>
      </c>
      <c r="D27" s="127">
        <v>6345.04</v>
      </c>
    </row>
    <row r="28" spans="1:4">
      <c r="A28" s="125" t="s">
        <v>31148</v>
      </c>
      <c r="B28" s="126" t="s">
        <v>31149</v>
      </c>
      <c r="C28" s="126" t="s">
        <v>6482</v>
      </c>
      <c r="D28" s="127">
        <v>6345.04</v>
      </c>
    </row>
    <row r="29" spans="1:4">
      <c r="A29" s="125" t="s">
        <v>12774</v>
      </c>
      <c r="B29" s="126" t="s">
        <v>31150</v>
      </c>
      <c r="C29" s="126" t="s">
        <v>6917</v>
      </c>
      <c r="D29" s="127">
        <v>4397.45</v>
      </c>
    </row>
    <row r="30" spans="1:4">
      <c r="A30" s="125" t="s">
        <v>13786</v>
      </c>
      <c r="B30" s="126" t="s">
        <v>13785</v>
      </c>
      <c r="C30" s="126" t="s">
        <v>6917</v>
      </c>
      <c r="D30" s="127">
        <v>3098.1</v>
      </c>
    </row>
    <row r="31" spans="1:4">
      <c r="A31" s="125" t="s">
        <v>13627</v>
      </c>
      <c r="B31" s="126" t="s">
        <v>31151</v>
      </c>
      <c r="C31" s="126" t="s">
        <v>6917</v>
      </c>
      <c r="D31" s="127">
        <v>11251.25</v>
      </c>
    </row>
    <row r="32" spans="1:4">
      <c r="A32" s="125" t="s">
        <v>13844</v>
      </c>
      <c r="B32" s="126" t="s">
        <v>6458</v>
      </c>
      <c r="C32" s="126" t="s">
        <v>6917</v>
      </c>
      <c r="D32" s="127">
        <v>4368.18</v>
      </c>
    </row>
    <row r="33" spans="1:4">
      <c r="A33" s="125" t="s">
        <v>31152</v>
      </c>
      <c r="B33" s="126" t="s">
        <v>31153</v>
      </c>
      <c r="C33" s="126" t="s">
        <v>6482</v>
      </c>
      <c r="D33" s="127">
        <v>100</v>
      </c>
    </row>
    <row r="34" spans="1:4">
      <c r="A34" s="125" t="s">
        <v>14674</v>
      </c>
      <c r="B34" s="126" t="s">
        <v>14675</v>
      </c>
      <c r="C34" s="126" t="s">
        <v>9343</v>
      </c>
      <c r="D34" s="127">
        <v>320</v>
      </c>
    </row>
    <row r="35" spans="1:4">
      <c r="A35" s="125" t="s">
        <v>16485</v>
      </c>
      <c r="B35" s="126" t="s">
        <v>16484</v>
      </c>
      <c r="C35" s="126" t="s">
        <v>6917</v>
      </c>
      <c r="D35" s="127">
        <v>2814.24</v>
      </c>
    </row>
    <row r="36" spans="1:4">
      <c r="A36" s="125" t="s">
        <v>17969</v>
      </c>
      <c r="B36" s="126" t="s">
        <v>17970</v>
      </c>
      <c r="C36" s="126" t="s">
        <v>9343</v>
      </c>
      <c r="D36" s="127">
        <v>230</v>
      </c>
    </row>
    <row r="37" spans="1:4">
      <c r="A37" s="125" t="s">
        <v>18309</v>
      </c>
      <c r="B37" s="126" t="s">
        <v>31154</v>
      </c>
      <c r="C37" s="126" t="s">
        <v>6917</v>
      </c>
      <c r="D37" s="127">
        <v>5347.69</v>
      </c>
    </row>
    <row r="38" spans="1:4">
      <c r="A38" s="125" t="s">
        <v>17883</v>
      </c>
      <c r="B38" s="126" t="s">
        <v>31155</v>
      </c>
      <c r="C38" s="126" t="s">
        <v>6917</v>
      </c>
      <c r="D38" s="127">
        <v>6042.02</v>
      </c>
    </row>
    <row r="39" spans="1:4">
      <c r="A39" s="125" t="s">
        <v>17884</v>
      </c>
      <c r="B39" s="126" t="s">
        <v>31156</v>
      </c>
      <c r="C39" s="126" t="s">
        <v>6917</v>
      </c>
      <c r="D39" s="127">
        <v>4523.09</v>
      </c>
    </row>
    <row r="40" spans="1:4">
      <c r="A40" s="125" t="s">
        <v>21370</v>
      </c>
      <c r="B40" s="126" t="s">
        <v>21371</v>
      </c>
      <c r="C40" s="126" t="s">
        <v>9343</v>
      </c>
      <c r="D40" s="127">
        <v>6440</v>
      </c>
    </row>
    <row r="41" spans="1:4">
      <c r="A41" s="125" t="s">
        <v>21485</v>
      </c>
      <c r="B41" s="126" t="s">
        <v>21484</v>
      </c>
      <c r="C41" s="126" t="s">
        <v>6917</v>
      </c>
      <c r="D41" s="127">
        <v>2946.84</v>
      </c>
    </row>
    <row r="42" spans="1:4" ht="15.75">
      <c r="A42" s="120" t="s">
        <v>31157</v>
      </c>
      <c r="B42" s="121"/>
      <c r="C42" s="121"/>
      <c r="D42" s="121"/>
    </row>
    <row r="43" spans="1:4">
      <c r="A43" s="122" t="s">
        <v>6672</v>
      </c>
      <c r="B43" s="123" t="s">
        <v>6420</v>
      </c>
      <c r="C43" s="123" t="s">
        <v>6421</v>
      </c>
      <c r="D43" s="124" t="s">
        <v>31130</v>
      </c>
    </row>
    <row r="44" spans="1:4">
      <c r="A44" s="125" t="s">
        <v>6811</v>
      </c>
      <c r="B44" s="126" t="s">
        <v>6812</v>
      </c>
      <c r="C44" s="126" t="s">
        <v>5724</v>
      </c>
      <c r="D44" s="127">
        <v>6.84</v>
      </c>
    </row>
    <row r="45" spans="1:4">
      <c r="A45" s="125" t="s">
        <v>6833</v>
      </c>
      <c r="B45" s="126" t="s">
        <v>6834</v>
      </c>
      <c r="C45" s="126" t="s">
        <v>1331</v>
      </c>
      <c r="D45" s="127">
        <v>0.48</v>
      </c>
    </row>
    <row r="46" spans="1:4">
      <c r="A46" s="125" t="s">
        <v>7222</v>
      </c>
      <c r="B46" s="126" t="s">
        <v>7223</v>
      </c>
      <c r="C46" s="126" t="s">
        <v>1370</v>
      </c>
      <c r="D46" s="127">
        <v>60.88</v>
      </c>
    </row>
    <row r="47" spans="1:4">
      <c r="A47" s="125" t="s">
        <v>7224</v>
      </c>
      <c r="B47" s="126" t="s">
        <v>7225</v>
      </c>
      <c r="C47" s="126" t="s">
        <v>1370</v>
      </c>
      <c r="D47" s="127">
        <v>74.72</v>
      </c>
    </row>
    <row r="48" spans="1:4">
      <c r="A48" s="125" t="s">
        <v>7226</v>
      </c>
      <c r="B48" s="126" t="s">
        <v>7227</v>
      </c>
      <c r="C48" s="126" t="s">
        <v>1370</v>
      </c>
      <c r="D48" s="127">
        <v>67.5</v>
      </c>
    </row>
    <row r="49" spans="1:4">
      <c r="A49" s="125" t="s">
        <v>7228</v>
      </c>
      <c r="B49" s="126" t="s">
        <v>7229</v>
      </c>
      <c r="C49" s="126" t="s">
        <v>1331</v>
      </c>
      <c r="D49" s="127">
        <v>3.66</v>
      </c>
    </row>
    <row r="50" spans="1:4">
      <c r="A50" s="125" t="s">
        <v>7231</v>
      </c>
      <c r="B50" s="126" t="s">
        <v>7232</v>
      </c>
      <c r="C50" s="126" t="s">
        <v>1370</v>
      </c>
      <c r="D50" s="127">
        <v>60.88</v>
      </c>
    </row>
    <row r="51" spans="1:4">
      <c r="A51" s="125" t="s">
        <v>7233</v>
      </c>
      <c r="B51" s="126" t="s">
        <v>7234</v>
      </c>
      <c r="C51" s="126" t="s">
        <v>1370</v>
      </c>
      <c r="D51" s="127">
        <v>68.819999999999993</v>
      </c>
    </row>
    <row r="52" spans="1:4">
      <c r="A52" s="125" t="s">
        <v>7468</v>
      </c>
      <c r="B52" s="126" t="s">
        <v>7469</v>
      </c>
      <c r="C52" s="126" t="s">
        <v>1331</v>
      </c>
      <c r="D52" s="127">
        <v>1.76</v>
      </c>
    </row>
    <row r="53" spans="1:4">
      <c r="A53" s="125" t="s">
        <v>7752</v>
      </c>
      <c r="B53" s="126" t="s">
        <v>7753</v>
      </c>
      <c r="C53" s="126" t="s">
        <v>1370</v>
      </c>
      <c r="D53" s="127">
        <v>76.19</v>
      </c>
    </row>
    <row r="54" spans="1:4">
      <c r="A54" s="125" t="s">
        <v>8443</v>
      </c>
      <c r="B54" s="126" t="s">
        <v>8444</v>
      </c>
      <c r="C54" s="126" t="s">
        <v>1331</v>
      </c>
      <c r="D54" s="127">
        <v>1.1000000000000001</v>
      </c>
    </row>
    <row r="55" spans="1:4">
      <c r="A55" s="125" t="s">
        <v>8445</v>
      </c>
      <c r="B55" s="126" t="s">
        <v>8446</v>
      </c>
      <c r="C55" s="126" t="s">
        <v>1331</v>
      </c>
      <c r="D55" s="127">
        <v>0.69</v>
      </c>
    </row>
    <row r="56" spans="1:4">
      <c r="A56" s="125" t="s">
        <v>9049</v>
      </c>
      <c r="B56" s="126" t="s">
        <v>6443</v>
      </c>
      <c r="C56" s="126" t="s">
        <v>1331</v>
      </c>
      <c r="D56" s="127">
        <v>3.28</v>
      </c>
    </row>
    <row r="57" spans="1:4">
      <c r="A57" s="125" t="s">
        <v>9060</v>
      </c>
      <c r="B57" s="126" t="s">
        <v>9061</v>
      </c>
      <c r="C57" s="126" t="s">
        <v>1331</v>
      </c>
      <c r="D57" s="127">
        <v>0.56000000000000005</v>
      </c>
    </row>
    <row r="58" spans="1:4">
      <c r="A58" s="125" t="s">
        <v>9062</v>
      </c>
      <c r="B58" s="126" t="s">
        <v>9063</v>
      </c>
      <c r="C58" s="126" t="s">
        <v>1331</v>
      </c>
      <c r="D58" s="127">
        <v>0.5</v>
      </c>
    </row>
    <row r="59" spans="1:4">
      <c r="A59" s="125" t="s">
        <v>11588</v>
      </c>
      <c r="B59" s="126" t="s">
        <v>11589</v>
      </c>
      <c r="C59" s="126" t="s">
        <v>1331</v>
      </c>
      <c r="D59" s="127">
        <v>0.18</v>
      </c>
    </row>
    <row r="60" spans="1:4">
      <c r="A60" s="125" t="s">
        <v>12042</v>
      </c>
      <c r="B60" s="126" t="s">
        <v>12043</v>
      </c>
      <c r="C60" s="126" t="s">
        <v>1331</v>
      </c>
      <c r="D60" s="127">
        <v>0.44</v>
      </c>
    </row>
    <row r="61" spans="1:4">
      <c r="A61" s="125" t="s">
        <v>14355</v>
      </c>
      <c r="B61" s="126" t="s">
        <v>14356</v>
      </c>
      <c r="C61" s="126" t="s">
        <v>1370</v>
      </c>
      <c r="D61" s="127">
        <v>66.06</v>
      </c>
    </row>
    <row r="62" spans="1:4">
      <c r="A62" s="125" t="s">
        <v>14379</v>
      </c>
      <c r="B62" s="126" t="s">
        <v>14380</v>
      </c>
      <c r="C62" s="126" t="s">
        <v>1370</v>
      </c>
      <c r="D62" s="127">
        <v>73.900000000000006</v>
      </c>
    </row>
    <row r="63" spans="1:4">
      <c r="A63" s="125" t="s">
        <v>14715</v>
      </c>
      <c r="B63" s="126" t="s">
        <v>14716</v>
      </c>
      <c r="C63" s="126" t="s">
        <v>1331</v>
      </c>
      <c r="D63" s="127">
        <v>0.33</v>
      </c>
    </row>
    <row r="64" spans="1:4">
      <c r="A64" s="125" t="s">
        <v>14717</v>
      </c>
      <c r="B64" s="126" t="s">
        <v>14718</v>
      </c>
      <c r="C64" s="126" t="s">
        <v>1370</v>
      </c>
      <c r="D64" s="127">
        <v>60.46</v>
      </c>
    </row>
    <row r="65" spans="1:4">
      <c r="A65" s="125" t="s">
        <v>16426</v>
      </c>
      <c r="B65" s="126" t="s">
        <v>16427</v>
      </c>
      <c r="C65" s="126" t="s">
        <v>1370</v>
      </c>
      <c r="D65" s="127">
        <v>82.33</v>
      </c>
    </row>
    <row r="66" spans="1:4" ht="15.75">
      <c r="A66" s="120" t="s">
        <v>31158</v>
      </c>
      <c r="B66" s="121"/>
      <c r="C66" s="121"/>
      <c r="D66" s="121"/>
    </row>
    <row r="67" spans="1:4">
      <c r="A67" s="122" t="s">
        <v>6672</v>
      </c>
      <c r="B67" s="123" t="s">
        <v>6420</v>
      </c>
      <c r="C67" s="123" t="s">
        <v>6421</v>
      </c>
      <c r="D67" s="124" t="s">
        <v>31130</v>
      </c>
    </row>
    <row r="68" spans="1:4">
      <c r="A68" s="125" t="s">
        <v>6957</v>
      </c>
      <c r="B68" s="126" t="s">
        <v>6958</v>
      </c>
      <c r="C68" s="126" t="s">
        <v>312</v>
      </c>
      <c r="D68" s="127">
        <v>1.81</v>
      </c>
    </row>
    <row r="69" spans="1:4">
      <c r="A69" s="125" t="s">
        <v>6955</v>
      </c>
      <c r="B69" s="126" t="s">
        <v>31159</v>
      </c>
      <c r="C69" s="126" t="s">
        <v>6956</v>
      </c>
      <c r="D69" s="127">
        <v>2.29</v>
      </c>
    </row>
    <row r="70" spans="1:4">
      <c r="A70" s="125" t="s">
        <v>7665</v>
      </c>
      <c r="B70" s="126" t="s">
        <v>7666</v>
      </c>
      <c r="C70" s="126" t="s">
        <v>130</v>
      </c>
      <c r="D70" s="127">
        <v>130.82</v>
      </c>
    </row>
    <row r="71" spans="1:4">
      <c r="A71" s="125" t="s">
        <v>8536</v>
      </c>
      <c r="B71" s="126" t="s">
        <v>8537</v>
      </c>
      <c r="C71" s="126" t="s">
        <v>130</v>
      </c>
      <c r="D71" s="127">
        <v>105.57</v>
      </c>
    </row>
    <row r="72" spans="1:4">
      <c r="A72" s="125" t="s">
        <v>8794</v>
      </c>
      <c r="B72" s="126" t="s">
        <v>8795</v>
      </c>
      <c r="C72" s="126" t="s">
        <v>130</v>
      </c>
      <c r="D72" s="127">
        <v>47.05</v>
      </c>
    </row>
    <row r="73" spans="1:4">
      <c r="A73" s="125" t="s">
        <v>8310</v>
      </c>
      <c r="B73" s="126" t="s">
        <v>8311</v>
      </c>
      <c r="C73" s="126" t="s">
        <v>130</v>
      </c>
      <c r="D73" s="127">
        <v>25.25</v>
      </c>
    </row>
    <row r="74" spans="1:4">
      <c r="A74" s="125" t="s">
        <v>8925</v>
      </c>
      <c r="B74" s="126" t="s">
        <v>8926</v>
      </c>
      <c r="C74" s="126" t="s">
        <v>130</v>
      </c>
      <c r="D74" s="127">
        <v>106.72</v>
      </c>
    </row>
    <row r="75" spans="1:4">
      <c r="A75" s="125" t="s">
        <v>9333</v>
      </c>
      <c r="B75" s="126" t="s">
        <v>9334</v>
      </c>
      <c r="C75" s="126" t="s">
        <v>130</v>
      </c>
      <c r="D75" s="127">
        <v>1.1499999999999999</v>
      </c>
    </row>
    <row r="76" spans="1:4">
      <c r="A76" s="125" t="s">
        <v>9335</v>
      </c>
      <c r="B76" s="126" t="s">
        <v>9336</v>
      </c>
      <c r="C76" s="126" t="s">
        <v>130</v>
      </c>
      <c r="D76" s="127">
        <v>1.1499999999999999</v>
      </c>
    </row>
    <row r="77" spans="1:4">
      <c r="A77" s="125" t="s">
        <v>9344</v>
      </c>
      <c r="B77" s="126" t="s">
        <v>9345</v>
      </c>
      <c r="C77" s="126" t="s">
        <v>9346</v>
      </c>
      <c r="D77" s="127">
        <v>17.21</v>
      </c>
    </row>
    <row r="78" spans="1:4">
      <c r="A78" s="125" t="s">
        <v>9347</v>
      </c>
      <c r="B78" s="126" t="s">
        <v>9348</v>
      </c>
      <c r="C78" s="126" t="s">
        <v>9346</v>
      </c>
      <c r="D78" s="127">
        <v>4.22</v>
      </c>
    </row>
    <row r="79" spans="1:4">
      <c r="A79" s="125" t="s">
        <v>9423</v>
      </c>
      <c r="B79" s="126" t="s">
        <v>9424</v>
      </c>
      <c r="C79" s="126" t="s">
        <v>130</v>
      </c>
      <c r="D79" s="127">
        <v>39.020000000000003</v>
      </c>
    </row>
    <row r="80" spans="1:4">
      <c r="A80" s="125" t="s">
        <v>11167</v>
      </c>
      <c r="B80" s="126" t="s">
        <v>31160</v>
      </c>
      <c r="C80" s="126" t="s">
        <v>9346</v>
      </c>
      <c r="D80" s="127">
        <v>229.5</v>
      </c>
    </row>
    <row r="81" spans="1:4">
      <c r="A81" s="125" t="s">
        <v>11198</v>
      </c>
      <c r="B81" s="126" t="s">
        <v>31161</v>
      </c>
      <c r="C81" s="126" t="s">
        <v>4</v>
      </c>
      <c r="D81" s="127">
        <v>2.4900000000000002</v>
      </c>
    </row>
    <row r="82" spans="1:4" ht="22.5">
      <c r="A82" s="125" t="s">
        <v>11199</v>
      </c>
      <c r="B82" s="126" t="s">
        <v>31162</v>
      </c>
      <c r="C82" s="126" t="s">
        <v>6956</v>
      </c>
      <c r="D82" s="127">
        <v>8.0299999999999994</v>
      </c>
    </row>
    <row r="83" spans="1:4">
      <c r="A83" s="125" t="s">
        <v>11200</v>
      </c>
      <c r="B83" s="126" t="s">
        <v>31163</v>
      </c>
      <c r="C83" s="126" t="s">
        <v>1370</v>
      </c>
      <c r="D83" s="127">
        <v>33.85</v>
      </c>
    </row>
    <row r="84" spans="1:4" ht="22.5">
      <c r="A84" s="125" t="s">
        <v>11515</v>
      </c>
      <c r="B84" s="126" t="s">
        <v>11516</v>
      </c>
      <c r="C84" s="126" t="s">
        <v>130</v>
      </c>
      <c r="D84" s="127">
        <v>47.05</v>
      </c>
    </row>
    <row r="85" spans="1:4">
      <c r="A85" s="125" t="s">
        <v>11900</v>
      </c>
      <c r="B85" s="126" t="s">
        <v>11901</v>
      </c>
      <c r="C85" s="126" t="s">
        <v>29</v>
      </c>
      <c r="D85" s="127">
        <v>3.44</v>
      </c>
    </row>
    <row r="86" spans="1:4">
      <c r="A86" s="125" t="s">
        <v>12119</v>
      </c>
      <c r="B86" s="126" t="s">
        <v>12120</v>
      </c>
      <c r="C86" s="126" t="s">
        <v>130</v>
      </c>
      <c r="D86" s="127">
        <v>371.79</v>
      </c>
    </row>
    <row r="87" spans="1:4">
      <c r="A87" s="125" t="s">
        <v>12232</v>
      </c>
      <c r="B87" s="126" t="s">
        <v>12233</v>
      </c>
      <c r="C87" s="126" t="s">
        <v>130</v>
      </c>
      <c r="D87" s="127">
        <v>610.47</v>
      </c>
    </row>
    <row r="88" spans="1:4">
      <c r="A88" s="125" t="s">
        <v>12926</v>
      </c>
      <c r="B88" s="126" t="s">
        <v>12927</v>
      </c>
      <c r="C88" s="126" t="s">
        <v>130</v>
      </c>
      <c r="D88" s="127">
        <v>0.16</v>
      </c>
    </row>
    <row r="89" spans="1:4">
      <c r="A89" s="125" t="s">
        <v>12930</v>
      </c>
      <c r="B89" s="126" t="s">
        <v>31164</v>
      </c>
      <c r="C89" s="126" t="s">
        <v>6482</v>
      </c>
      <c r="D89" s="127">
        <v>627.53</v>
      </c>
    </row>
    <row r="90" spans="1:4" ht="33.75">
      <c r="A90" s="125" t="s">
        <v>12931</v>
      </c>
      <c r="B90" s="126" t="s">
        <v>12932</v>
      </c>
      <c r="C90" s="126" t="s">
        <v>6482</v>
      </c>
      <c r="D90" s="127">
        <v>912.26</v>
      </c>
    </row>
    <row r="91" spans="1:4" ht="33.75">
      <c r="A91" s="125" t="s">
        <v>12933</v>
      </c>
      <c r="B91" s="126" t="s">
        <v>12934</v>
      </c>
      <c r="C91" s="126" t="s">
        <v>6482</v>
      </c>
      <c r="D91" s="127">
        <v>1004.06</v>
      </c>
    </row>
    <row r="92" spans="1:4" ht="56.25">
      <c r="A92" s="125" t="s">
        <v>12935</v>
      </c>
      <c r="B92" s="126" t="s">
        <v>12936</v>
      </c>
      <c r="C92" s="126" t="s">
        <v>6482</v>
      </c>
      <c r="D92" s="127">
        <v>860.63</v>
      </c>
    </row>
    <row r="93" spans="1:4" ht="22.5">
      <c r="A93" s="125" t="s">
        <v>12937</v>
      </c>
      <c r="B93" s="126" t="s">
        <v>12938</v>
      </c>
      <c r="C93" s="126" t="s">
        <v>6486</v>
      </c>
      <c r="D93" s="127">
        <v>7.86</v>
      </c>
    </row>
    <row r="94" spans="1:4">
      <c r="A94" s="125" t="s">
        <v>12941</v>
      </c>
      <c r="B94" s="126" t="s">
        <v>12942</v>
      </c>
      <c r="C94" s="126" t="s">
        <v>6486</v>
      </c>
      <c r="D94" s="127">
        <v>9.18</v>
      </c>
    </row>
    <row r="95" spans="1:4">
      <c r="A95" s="125" t="s">
        <v>13429</v>
      </c>
      <c r="B95" s="126" t="s">
        <v>13430</v>
      </c>
      <c r="C95" s="126" t="s">
        <v>130</v>
      </c>
      <c r="D95" s="127">
        <v>106.72</v>
      </c>
    </row>
    <row r="96" spans="1:4">
      <c r="A96" s="125" t="s">
        <v>13593</v>
      </c>
      <c r="B96" s="126" t="s">
        <v>13594</v>
      </c>
      <c r="C96" s="126" t="s">
        <v>130</v>
      </c>
      <c r="D96" s="127">
        <v>209.99</v>
      </c>
    </row>
    <row r="97" spans="1:4">
      <c r="A97" s="125" t="s">
        <v>13770</v>
      </c>
      <c r="B97" s="126" t="s">
        <v>13771</v>
      </c>
      <c r="C97" s="126" t="s">
        <v>130</v>
      </c>
      <c r="D97" s="127">
        <v>2.98</v>
      </c>
    </row>
    <row r="98" spans="1:4">
      <c r="A98" s="125" t="s">
        <v>13566</v>
      </c>
      <c r="B98" s="126" t="s">
        <v>13567</v>
      </c>
      <c r="C98" s="126" t="s">
        <v>130</v>
      </c>
      <c r="D98" s="127">
        <v>368.35</v>
      </c>
    </row>
    <row r="99" spans="1:4">
      <c r="A99" s="125" t="s">
        <v>13570</v>
      </c>
      <c r="B99" s="126" t="s">
        <v>13571</v>
      </c>
      <c r="C99" s="126" t="s">
        <v>130</v>
      </c>
      <c r="D99" s="127">
        <v>245.57</v>
      </c>
    </row>
    <row r="100" spans="1:4">
      <c r="A100" s="125" t="s">
        <v>14450</v>
      </c>
      <c r="B100" s="126" t="s">
        <v>14451</v>
      </c>
      <c r="C100" s="126" t="s">
        <v>130</v>
      </c>
      <c r="D100" s="127">
        <v>183.6</v>
      </c>
    </row>
    <row r="101" spans="1:4">
      <c r="A101" s="125" t="s">
        <v>14454</v>
      </c>
      <c r="B101" s="126" t="s">
        <v>14455</v>
      </c>
      <c r="C101" s="126" t="s">
        <v>130</v>
      </c>
      <c r="D101" s="127">
        <v>176.35</v>
      </c>
    </row>
    <row r="102" spans="1:4">
      <c r="A102" s="125" t="s">
        <v>14456</v>
      </c>
      <c r="B102" s="126" t="s">
        <v>14457</v>
      </c>
      <c r="C102" s="126" t="s">
        <v>130</v>
      </c>
      <c r="D102" s="127">
        <v>1040.78</v>
      </c>
    </row>
    <row r="103" spans="1:4">
      <c r="A103" s="125" t="s">
        <v>14672</v>
      </c>
      <c r="B103" s="126" t="s">
        <v>14673</v>
      </c>
      <c r="C103" s="126" t="s">
        <v>130</v>
      </c>
      <c r="D103" s="127">
        <v>725.22</v>
      </c>
    </row>
    <row r="104" spans="1:4">
      <c r="A104" s="125" t="s">
        <v>14856</v>
      </c>
      <c r="B104" s="126" t="s">
        <v>14857</v>
      </c>
      <c r="C104" s="126" t="s">
        <v>130</v>
      </c>
      <c r="D104" s="127">
        <v>72.290000000000006</v>
      </c>
    </row>
    <row r="105" spans="1:4">
      <c r="A105" s="125" t="s">
        <v>15134</v>
      </c>
      <c r="B105" s="126" t="s">
        <v>15135</v>
      </c>
      <c r="C105" s="126" t="s">
        <v>130</v>
      </c>
      <c r="D105" s="127">
        <v>392.45</v>
      </c>
    </row>
    <row r="106" spans="1:4">
      <c r="A106" s="125" t="s">
        <v>16550</v>
      </c>
      <c r="B106" s="126" t="s">
        <v>16551</v>
      </c>
      <c r="C106" s="126" t="s">
        <v>312</v>
      </c>
      <c r="D106" s="127">
        <v>29.84</v>
      </c>
    </row>
    <row r="107" spans="1:4">
      <c r="A107" s="125" t="s">
        <v>18073</v>
      </c>
      <c r="B107" s="126" t="s">
        <v>18074</v>
      </c>
      <c r="C107" s="126" t="s">
        <v>130</v>
      </c>
      <c r="D107" s="127">
        <v>0.62</v>
      </c>
    </row>
    <row r="108" spans="1:4" ht="15.75">
      <c r="A108" s="120" t="s">
        <v>31165</v>
      </c>
      <c r="B108" s="121"/>
      <c r="C108" s="121"/>
      <c r="D108" s="121"/>
    </row>
    <row r="109" spans="1:4">
      <c r="A109" s="122" t="s">
        <v>6672</v>
      </c>
      <c r="B109" s="123" t="s">
        <v>6420</v>
      </c>
      <c r="C109" s="123" t="s">
        <v>6421</v>
      </c>
      <c r="D109" s="124" t="s">
        <v>31130</v>
      </c>
    </row>
    <row r="110" spans="1:4">
      <c r="A110" s="125" t="s">
        <v>7144</v>
      </c>
      <c r="B110" s="126" t="s">
        <v>7145</v>
      </c>
      <c r="C110" s="126" t="s">
        <v>4</v>
      </c>
      <c r="D110" s="127">
        <v>1374.14</v>
      </c>
    </row>
    <row r="111" spans="1:4">
      <c r="A111" s="125" t="s">
        <v>7146</v>
      </c>
      <c r="B111" s="126" t="s">
        <v>7147</v>
      </c>
      <c r="C111" s="126" t="s">
        <v>4</v>
      </c>
      <c r="D111" s="127">
        <v>1599</v>
      </c>
    </row>
    <row r="112" spans="1:4">
      <c r="A112" s="125" t="s">
        <v>7148</v>
      </c>
      <c r="B112" s="126" t="s">
        <v>7149</v>
      </c>
      <c r="C112" s="126" t="s">
        <v>4</v>
      </c>
      <c r="D112" s="127">
        <v>2478.11</v>
      </c>
    </row>
    <row r="113" spans="1:4">
      <c r="A113" s="125" t="s">
        <v>7150</v>
      </c>
      <c r="B113" s="126" t="s">
        <v>7151</v>
      </c>
      <c r="C113" s="126" t="s">
        <v>4</v>
      </c>
      <c r="D113" s="127">
        <v>2855.69</v>
      </c>
    </row>
    <row r="114" spans="1:4">
      <c r="A114" s="125" t="s">
        <v>7152</v>
      </c>
      <c r="B114" s="126" t="s">
        <v>7153</v>
      </c>
      <c r="C114" s="126" t="s">
        <v>4</v>
      </c>
      <c r="D114" s="127">
        <v>3636.75</v>
      </c>
    </row>
    <row r="115" spans="1:4">
      <c r="A115" s="125" t="s">
        <v>7154</v>
      </c>
      <c r="B115" s="126" t="s">
        <v>7155</v>
      </c>
      <c r="C115" s="126" t="s">
        <v>4</v>
      </c>
      <c r="D115" s="127">
        <v>1148</v>
      </c>
    </row>
    <row r="116" spans="1:4">
      <c r="A116" s="125" t="s">
        <v>7174</v>
      </c>
      <c r="B116" s="126" t="s">
        <v>7175</v>
      </c>
      <c r="C116" s="126" t="s">
        <v>4</v>
      </c>
      <c r="D116" s="127">
        <v>161.41999999999999</v>
      </c>
    </row>
    <row r="117" spans="1:4">
      <c r="A117" s="125" t="s">
        <v>7184</v>
      </c>
      <c r="B117" s="126" t="s">
        <v>7185</v>
      </c>
      <c r="C117" s="126" t="s">
        <v>4</v>
      </c>
      <c r="D117" s="127">
        <v>2848</v>
      </c>
    </row>
    <row r="118" spans="1:4">
      <c r="A118" s="125" t="s">
        <v>7186</v>
      </c>
      <c r="B118" s="126" t="s">
        <v>7187</v>
      </c>
      <c r="C118" s="126" t="s">
        <v>4</v>
      </c>
      <c r="D118" s="127">
        <v>862.9</v>
      </c>
    </row>
    <row r="119" spans="1:4">
      <c r="A119" s="125" t="s">
        <v>7190</v>
      </c>
      <c r="B119" s="126" t="s">
        <v>7191</v>
      </c>
      <c r="C119" s="126" t="s">
        <v>4</v>
      </c>
      <c r="D119" s="127">
        <v>3519.82</v>
      </c>
    </row>
    <row r="120" spans="1:4">
      <c r="A120" s="125" t="s">
        <v>7536</v>
      </c>
      <c r="B120" s="126" t="s">
        <v>7537</v>
      </c>
      <c r="C120" s="126" t="s">
        <v>4</v>
      </c>
      <c r="D120" s="127">
        <v>18.059999999999999</v>
      </c>
    </row>
    <row r="121" spans="1:4">
      <c r="A121" s="125" t="s">
        <v>7538</v>
      </c>
      <c r="B121" s="126" t="s">
        <v>7539</v>
      </c>
      <c r="C121" s="126" t="s">
        <v>4</v>
      </c>
      <c r="D121" s="127">
        <v>269.33</v>
      </c>
    </row>
    <row r="122" spans="1:4">
      <c r="A122" s="125" t="s">
        <v>7542</v>
      </c>
      <c r="B122" s="126" t="s">
        <v>7543</v>
      </c>
      <c r="C122" s="126" t="s">
        <v>4</v>
      </c>
      <c r="D122" s="127">
        <v>1819</v>
      </c>
    </row>
    <row r="123" spans="1:4">
      <c r="A123" s="125" t="s">
        <v>7635</v>
      </c>
      <c r="B123" s="126" t="s">
        <v>7636</v>
      </c>
      <c r="C123" s="126" t="s">
        <v>4</v>
      </c>
      <c r="D123" s="127">
        <v>906.78</v>
      </c>
    </row>
    <row r="124" spans="1:4">
      <c r="A124" s="125" t="s">
        <v>7637</v>
      </c>
      <c r="B124" s="126" t="s">
        <v>7638</v>
      </c>
      <c r="C124" s="126" t="s">
        <v>4</v>
      </c>
      <c r="D124" s="127">
        <v>408.7</v>
      </c>
    </row>
    <row r="125" spans="1:4">
      <c r="A125" s="125" t="s">
        <v>7639</v>
      </c>
      <c r="B125" s="126" t="s">
        <v>7640</v>
      </c>
      <c r="C125" s="126" t="s">
        <v>4</v>
      </c>
      <c r="D125" s="127">
        <v>395.8</v>
      </c>
    </row>
    <row r="126" spans="1:4">
      <c r="A126" s="125" t="s">
        <v>7641</v>
      </c>
      <c r="B126" s="126" t="s">
        <v>7642</v>
      </c>
      <c r="C126" s="126" t="s">
        <v>4</v>
      </c>
      <c r="D126" s="127">
        <v>358.84</v>
      </c>
    </row>
    <row r="127" spans="1:4">
      <c r="A127" s="125" t="s">
        <v>7643</v>
      </c>
      <c r="B127" s="126" t="s">
        <v>7644</v>
      </c>
      <c r="C127" s="126" t="s">
        <v>4</v>
      </c>
      <c r="D127" s="127">
        <v>687.53</v>
      </c>
    </row>
    <row r="128" spans="1:4">
      <c r="A128" s="125" t="s">
        <v>7645</v>
      </c>
      <c r="B128" s="126" t="s">
        <v>7646</v>
      </c>
      <c r="C128" s="126" t="s">
        <v>4</v>
      </c>
      <c r="D128" s="127">
        <v>1126.04</v>
      </c>
    </row>
    <row r="129" spans="1:4">
      <c r="A129" s="125" t="s">
        <v>7647</v>
      </c>
      <c r="B129" s="126" t="s">
        <v>7648</v>
      </c>
      <c r="C129" s="126" t="s">
        <v>4</v>
      </c>
      <c r="D129" s="127">
        <v>1188.5</v>
      </c>
    </row>
    <row r="130" spans="1:4">
      <c r="A130" s="125" t="s">
        <v>7649</v>
      </c>
      <c r="B130" s="126" t="s">
        <v>7650</v>
      </c>
      <c r="C130" s="126" t="s">
        <v>4</v>
      </c>
      <c r="D130" s="127">
        <v>1787.76</v>
      </c>
    </row>
    <row r="131" spans="1:4">
      <c r="A131" s="125" t="s">
        <v>7651</v>
      </c>
      <c r="B131" s="126" t="s">
        <v>7652</v>
      </c>
      <c r="C131" s="126" t="s">
        <v>4</v>
      </c>
      <c r="D131" s="127">
        <v>2449.7600000000002</v>
      </c>
    </row>
    <row r="132" spans="1:4">
      <c r="A132" s="125" t="s">
        <v>7653</v>
      </c>
      <c r="B132" s="126" t="s">
        <v>7654</v>
      </c>
      <c r="C132" s="126" t="s">
        <v>4</v>
      </c>
      <c r="D132" s="127">
        <v>2756.25</v>
      </c>
    </row>
    <row r="133" spans="1:4">
      <c r="A133" s="125" t="s">
        <v>7655</v>
      </c>
      <c r="B133" s="126" t="s">
        <v>7656</v>
      </c>
      <c r="C133" s="126" t="s">
        <v>4</v>
      </c>
      <c r="D133" s="127">
        <v>4307.25</v>
      </c>
    </row>
    <row r="134" spans="1:4">
      <c r="A134" s="125" t="s">
        <v>7657</v>
      </c>
      <c r="B134" s="126" t="s">
        <v>7658</v>
      </c>
      <c r="C134" s="126" t="s">
        <v>4</v>
      </c>
      <c r="D134" s="127">
        <v>5245.18</v>
      </c>
    </row>
    <row r="135" spans="1:4">
      <c r="A135" s="125" t="s">
        <v>7679</v>
      </c>
      <c r="B135" s="126" t="s">
        <v>7680</v>
      </c>
      <c r="C135" s="126" t="s">
        <v>4</v>
      </c>
      <c r="D135" s="127">
        <v>2372.58</v>
      </c>
    </row>
    <row r="136" spans="1:4">
      <c r="A136" s="125" t="s">
        <v>7681</v>
      </c>
      <c r="B136" s="126" t="s">
        <v>7682</v>
      </c>
      <c r="C136" s="126" t="s">
        <v>4</v>
      </c>
      <c r="D136" s="127">
        <v>683.44</v>
      </c>
    </row>
    <row r="137" spans="1:4">
      <c r="A137" s="125" t="s">
        <v>7683</v>
      </c>
      <c r="B137" s="126" t="s">
        <v>7684</v>
      </c>
      <c r="C137" s="126" t="s">
        <v>4</v>
      </c>
      <c r="D137" s="127">
        <v>653.01</v>
      </c>
    </row>
    <row r="138" spans="1:4">
      <c r="A138" s="125" t="s">
        <v>7685</v>
      </c>
      <c r="B138" s="126" t="s">
        <v>7686</v>
      </c>
      <c r="C138" s="126" t="s">
        <v>4</v>
      </c>
      <c r="D138" s="127">
        <v>745.73</v>
      </c>
    </row>
    <row r="139" spans="1:4">
      <c r="A139" s="125" t="s">
        <v>7687</v>
      </c>
      <c r="B139" s="126" t="s">
        <v>7688</v>
      </c>
      <c r="C139" s="126" t="s">
        <v>4</v>
      </c>
      <c r="D139" s="127">
        <v>894.87</v>
      </c>
    </row>
    <row r="140" spans="1:4">
      <c r="A140" s="125" t="s">
        <v>7689</v>
      </c>
      <c r="B140" s="126" t="s">
        <v>7690</v>
      </c>
      <c r="C140" s="126" t="s">
        <v>4</v>
      </c>
      <c r="D140" s="127">
        <v>771.78</v>
      </c>
    </row>
    <row r="141" spans="1:4">
      <c r="A141" s="125" t="s">
        <v>7691</v>
      </c>
      <c r="B141" s="126" t="s">
        <v>7692</v>
      </c>
      <c r="C141" s="126" t="s">
        <v>4</v>
      </c>
      <c r="D141" s="127">
        <v>1082.05</v>
      </c>
    </row>
    <row r="142" spans="1:4">
      <c r="A142" s="125" t="s">
        <v>7693</v>
      </c>
      <c r="B142" s="126" t="s">
        <v>7694</v>
      </c>
      <c r="C142" s="126" t="s">
        <v>4</v>
      </c>
      <c r="D142" s="127">
        <v>1026.1300000000001</v>
      </c>
    </row>
    <row r="143" spans="1:4">
      <c r="A143" s="125" t="s">
        <v>7695</v>
      </c>
      <c r="B143" s="126" t="s">
        <v>7696</v>
      </c>
      <c r="C143" s="126" t="s">
        <v>4</v>
      </c>
      <c r="D143" s="127">
        <v>1171.3</v>
      </c>
    </row>
    <row r="144" spans="1:4">
      <c r="A144" s="125" t="s">
        <v>9043</v>
      </c>
      <c r="B144" s="126" t="s">
        <v>9044</v>
      </c>
      <c r="C144" s="126" t="s">
        <v>4</v>
      </c>
      <c r="D144" s="127">
        <v>308.7</v>
      </c>
    </row>
    <row r="145" spans="1:4">
      <c r="A145" s="125" t="s">
        <v>11215</v>
      </c>
      <c r="B145" s="126" t="s">
        <v>11216</v>
      </c>
      <c r="C145" s="126" t="s">
        <v>4</v>
      </c>
      <c r="D145" s="127">
        <v>116.57</v>
      </c>
    </row>
    <row r="146" spans="1:4">
      <c r="A146" s="125" t="s">
        <v>11299</v>
      </c>
      <c r="B146" s="126" t="s">
        <v>11300</v>
      </c>
      <c r="C146" s="126" t="s">
        <v>4</v>
      </c>
      <c r="D146" s="127">
        <v>222.46</v>
      </c>
    </row>
    <row r="147" spans="1:4">
      <c r="A147" s="125" t="s">
        <v>11301</v>
      </c>
      <c r="B147" s="126" t="s">
        <v>11302</v>
      </c>
      <c r="C147" s="126" t="s">
        <v>4</v>
      </c>
      <c r="D147" s="127">
        <v>1606.7</v>
      </c>
    </row>
    <row r="148" spans="1:4">
      <c r="A148" s="125" t="s">
        <v>11304</v>
      </c>
      <c r="B148" s="126" t="s">
        <v>11305</v>
      </c>
      <c r="C148" s="126" t="s">
        <v>4</v>
      </c>
      <c r="D148" s="127">
        <v>641.66</v>
      </c>
    </row>
    <row r="149" spans="1:4">
      <c r="A149" s="125" t="s">
        <v>11306</v>
      </c>
      <c r="B149" s="126" t="s">
        <v>11307</v>
      </c>
      <c r="C149" s="126" t="s">
        <v>4</v>
      </c>
      <c r="D149" s="127">
        <v>214.37</v>
      </c>
    </row>
    <row r="150" spans="1:4">
      <c r="A150" s="125" t="s">
        <v>11312</v>
      </c>
      <c r="B150" s="126" t="s">
        <v>6545</v>
      </c>
      <c r="C150" s="126" t="s">
        <v>4</v>
      </c>
      <c r="D150" s="127">
        <v>2635</v>
      </c>
    </row>
    <row r="151" spans="1:4">
      <c r="A151" s="125" t="s">
        <v>11313</v>
      </c>
      <c r="B151" s="126" t="s">
        <v>11314</v>
      </c>
      <c r="C151" s="126" t="s">
        <v>4</v>
      </c>
      <c r="D151" s="127">
        <v>782.5</v>
      </c>
    </row>
    <row r="152" spans="1:4">
      <c r="A152" s="125" t="s">
        <v>11617</v>
      </c>
      <c r="B152" s="126" t="s">
        <v>11618</v>
      </c>
      <c r="C152" s="126" t="s">
        <v>4</v>
      </c>
      <c r="D152" s="127">
        <v>190.36</v>
      </c>
    </row>
    <row r="153" spans="1:4" ht="22.5">
      <c r="A153" s="125" t="s">
        <v>12109</v>
      </c>
      <c r="B153" s="126" t="s">
        <v>12110</v>
      </c>
      <c r="C153" s="126" t="s">
        <v>4</v>
      </c>
      <c r="D153" s="127">
        <v>137.44999999999999</v>
      </c>
    </row>
    <row r="154" spans="1:4" ht="22.5">
      <c r="A154" s="125" t="s">
        <v>12111</v>
      </c>
      <c r="B154" s="126" t="s">
        <v>12112</v>
      </c>
      <c r="C154" s="126" t="s">
        <v>4</v>
      </c>
      <c r="D154" s="127">
        <v>204.15</v>
      </c>
    </row>
    <row r="155" spans="1:4" ht="22.5">
      <c r="A155" s="125" t="s">
        <v>12113</v>
      </c>
      <c r="B155" s="126" t="s">
        <v>12114</v>
      </c>
      <c r="C155" s="126" t="s">
        <v>4</v>
      </c>
      <c r="D155" s="127">
        <v>242.55</v>
      </c>
    </row>
    <row r="156" spans="1:4" ht="22.5">
      <c r="A156" s="125" t="s">
        <v>12115</v>
      </c>
      <c r="B156" s="126" t="s">
        <v>12116</v>
      </c>
      <c r="C156" s="126" t="s">
        <v>4</v>
      </c>
      <c r="D156" s="127">
        <v>302.56</v>
      </c>
    </row>
    <row r="157" spans="1:4" ht="22.5">
      <c r="A157" s="125" t="s">
        <v>12117</v>
      </c>
      <c r="B157" s="126" t="s">
        <v>12118</v>
      </c>
      <c r="C157" s="126" t="s">
        <v>4</v>
      </c>
      <c r="D157" s="127">
        <v>366.88</v>
      </c>
    </row>
    <row r="158" spans="1:4">
      <c r="A158" s="125" t="s">
        <v>12337</v>
      </c>
      <c r="B158" s="126" t="s">
        <v>12338</v>
      </c>
      <c r="C158" s="126" t="s">
        <v>4</v>
      </c>
      <c r="D158" s="127">
        <v>1483.11</v>
      </c>
    </row>
    <row r="159" spans="1:4">
      <c r="A159" s="125" t="s">
        <v>13849</v>
      </c>
      <c r="B159" s="126" t="s">
        <v>13850</v>
      </c>
      <c r="C159" s="126" t="s">
        <v>4</v>
      </c>
      <c r="D159" s="127">
        <v>2583.64</v>
      </c>
    </row>
    <row r="160" spans="1:4">
      <c r="A160" s="125" t="s">
        <v>14554</v>
      </c>
      <c r="B160" s="126" t="s">
        <v>14555</v>
      </c>
      <c r="C160" s="126" t="s">
        <v>4</v>
      </c>
      <c r="D160" s="127">
        <v>1170.83</v>
      </c>
    </row>
    <row r="161" spans="1:4">
      <c r="A161" s="125" t="s">
        <v>15067</v>
      </c>
      <c r="B161" s="126" t="s">
        <v>15068</v>
      </c>
      <c r="C161" s="126" t="s">
        <v>4</v>
      </c>
      <c r="D161" s="127">
        <v>3559.44</v>
      </c>
    </row>
    <row r="162" spans="1:4" ht="22.5">
      <c r="A162" s="125" t="s">
        <v>16619</v>
      </c>
      <c r="B162" s="126" t="s">
        <v>16620</v>
      </c>
      <c r="C162" s="126" t="s">
        <v>4</v>
      </c>
      <c r="D162" s="127">
        <v>2743.75</v>
      </c>
    </row>
    <row r="163" spans="1:4" ht="22.5">
      <c r="A163" s="125" t="s">
        <v>16621</v>
      </c>
      <c r="B163" s="126" t="s">
        <v>16622</v>
      </c>
      <c r="C163" s="126" t="s">
        <v>4</v>
      </c>
      <c r="D163" s="127">
        <v>3607.66</v>
      </c>
    </row>
    <row r="164" spans="1:4" ht="22.5">
      <c r="A164" s="125" t="s">
        <v>16623</v>
      </c>
      <c r="B164" s="126" t="s">
        <v>16624</v>
      </c>
      <c r="C164" s="126" t="s">
        <v>4</v>
      </c>
      <c r="D164" s="127">
        <v>4010.56</v>
      </c>
    </row>
    <row r="165" spans="1:4" ht="22.5">
      <c r="A165" s="125" t="s">
        <v>16625</v>
      </c>
      <c r="B165" s="126" t="s">
        <v>16626</v>
      </c>
      <c r="C165" s="126" t="s">
        <v>4</v>
      </c>
      <c r="D165" s="127">
        <v>5729.74</v>
      </c>
    </row>
    <row r="166" spans="1:4" ht="22.5">
      <c r="A166" s="125" t="s">
        <v>16627</v>
      </c>
      <c r="B166" s="126" t="s">
        <v>16628</v>
      </c>
      <c r="C166" s="126" t="s">
        <v>4</v>
      </c>
      <c r="D166" s="127">
        <v>6118.88</v>
      </c>
    </row>
    <row r="167" spans="1:4" ht="22.5">
      <c r="A167" s="125" t="s">
        <v>16629</v>
      </c>
      <c r="B167" s="126" t="s">
        <v>16630</v>
      </c>
      <c r="C167" s="126" t="s">
        <v>4</v>
      </c>
      <c r="D167" s="127">
        <v>7331.63</v>
      </c>
    </row>
    <row r="168" spans="1:4">
      <c r="A168" s="125" t="s">
        <v>21382</v>
      </c>
      <c r="B168" s="126" t="s">
        <v>6621</v>
      </c>
      <c r="C168" s="126" t="s">
        <v>4</v>
      </c>
      <c r="D168" s="127">
        <v>203.96</v>
      </c>
    </row>
    <row r="169" spans="1:4">
      <c r="A169" s="125" t="s">
        <v>21383</v>
      </c>
      <c r="B169" s="126" t="s">
        <v>6622</v>
      </c>
      <c r="C169" s="126" t="s">
        <v>4</v>
      </c>
      <c r="D169" s="127">
        <v>192.94</v>
      </c>
    </row>
    <row r="170" spans="1:4" ht="15.75">
      <c r="A170" s="120" t="s">
        <v>31166</v>
      </c>
      <c r="B170" s="121"/>
      <c r="C170" s="121"/>
      <c r="D170" s="121"/>
    </row>
    <row r="171" spans="1:4">
      <c r="A171" s="122" t="s">
        <v>6672</v>
      </c>
      <c r="B171" s="123" t="s">
        <v>6420</v>
      </c>
      <c r="C171" s="123" t="s">
        <v>6421</v>
      </c>
      <c r="D171" s="124" t="s">
        <v>31130</v>
      </c>
    </row>
    <row r="172" spans="1:4">
      <c r="A172" s="125" t="s">
        <v>6685</v>
      </c>
      <c r="B172" s="126" t="s">
        <v>6686</v>
      </c>
      <c r="C172" s="126" t="s">
        <v>4</v>
      </c>
      <c r="D172" s="127">
        <v>5165.21</v>
      </c>
    </row>
    <row r="173" spans="1:4">
      <c r="A173" s="125" t="s">
        <v>7112</v>
      </c>
      <c r="B173" s="126" t="s">
        <v>7113</v>
      </c>
      <c r="C173" s="126" t="s">
        <v>4</v>
      </c>
      <c r="D173" s="127">
        <v>79.62</v>
      </c>
    </row>
    <row r="174" spans="1:4">
      <c r="A174" s="125" t="s">
        <v>7114</v>
      </c>
      <c r="B174" s="126" t="s">
        <v>7115</v>
      </c>
      <c r="C174" s="126" t="s">
        <v>4</v>
      </c>
      <c r="D174" s="127">
        <v>152.08000000000001</v>
      </c>
    </row>
    <row r="175" spans="1:4">
      <c r="A175" s="125" t="s">
        <v>7137</v>
      </c>
      <c r="B175" s="126" t="s">
        <v>7138</v>
      </c>
      <c r="C175" s="126" t="s">
        <v>4</v>
      </c>
      <c r="D175" s="127">
        <v>116.02</v>
      </c>
    </row>
    <row r="176" spans="1:4">
      <c r="A176" s="125" t="s">
        <v>7139</v>
      </c>
      <c r="B176" s="126" t="s">
        <v>7140</v>
      </c>
      <c r="C176" s="126" t="s">
        <v>4</v>
      </c>
      <c r="D176" s="127">
        <v>127.65</v>
      </c>
    </row>
    <row r="177" spans="1:4">
      <c r="A177" s="125" t="s">
        <v>7397</v>
      </c>
      <c r="B177" s="126" t="s">
        <v>7398</v>
      </c>
      <c r="C177" s="126" t="s">
        <v>4</v>
      </c>
      <c r="D177" s="127">
        <v>130.83000000000001</v>
      </c>
    </row>
    <row r="178" spans="1:4" ht="33.75">
      <c r="A178" s="125" t="s">
        <v>7617</v>
      </c>
      <c r="B178" s="126" t="s">
        <v>7618</v>
      </c>
      <c r="C178" s="126" t="s">
        <v>312</v>
      </c>
      <c r="D178" s="127">
        <v>46.21</v>
      </c>
    </row>
    <row r="179" spans="1:4" ht="33.75">
      <c r="A179" s="125" t="s">
        <v>7619</v>
      </c>
      <c r="B179" s="126" t="s">
        <v>7620</v>
      </c>
      <c r="C179" s="126" t="s">
        <v>312</v>
      </c>
      <c r="D179" s="127">
        <v>40.049999999999997</v>
      </c>
    </row>
    <row r="180" spans="1:4" ht="33.75">
      <c r="A180" s="125" t="s">
        <v>7621</v>
      </c>
      <c r="B180" s="126" t="s">
        <v>7622</v>
      </c>
      <c r="C180" s="126" t="s">
        <v>312</v>
      </c>
      <c r="D180" s="127">
        <v>35.479999999999997</v>
      </c>
    </row>
    <row r="181" spans="1:4" ht="45">
      <c r="A181" s="125" t="s">
        <v>7623</v>
      </c>
      <c r="B181" s="126" t="s">
        <v>7624</v>
      </c>
      <c r="C181" s="126" t="s">
        <v>312</v>
      </c>
      <c r="D181" s="127">
        <v>42.69</v>
      </c>
    </row>
    <row r="182" spans="1:4">
      <c r="A182" s="125" t="s">
        <v>8416</v>
      </c>
      <c r="B182" s="126" t="s">
        <v>8417</v>
      </c>
      <c r="C182" s="126" t="s">
        <v>4</v>
      </c>
      <c r="D182" s="127">
        <v>116.32</v>
      </c>
    </row>
    <row r="183" spans="1:4">
      <c r="A183" s="125" t="s">
        <v>8418</v>
      </c>
      <c r="B183" s="126" t="s">
        <v>8419</v>
      </c>
      <c r="C183" s="126" t="s">
        <v>4</v>
      </c>
      <c r="D183" s="127">
        <v>74.709999999999994</v>
      </c>
    </row>
    <row r="184" spans="1:4">
      <c r="A184" s="125" t="s">
        <v>8460</v>
      </c>
      <c r="B184" s="126" t="s">
        <v>8461</v>
      </c>
      <c r="C184" s="126" t="s">
        <v>29</v>
      </c>
      <c r="D184" s="127">
        <v>33.6</v>
      </c>
    </row>
    <row r="185" spans="1:4">
      <c r="A185" s="125" t="s">
        <v>8462</v>
      </c>
      <c r="B185" s="126" t="s">
        <v>8463</v>
      </c>
      <c r="C185" s="126" t="s">
        <v>29</v>
      </c>
      <c r="D185" s="127">
        <v>44</v>
      </c>
    </row>
    <row r="186" spans="1:4">
      <c r="A186" s="125" t="s">
        <v>11178</v>
      </c>
      <c r="B186" s="126" t="s">
        <v>11179</v>
      </c>
      <c r="C186" s="126" t="s">
        <v>29</v>
      </c>
      <c r="D186" s="127">
        <v>538.46</v>
      </c>
    </row>
    <row r="187" spans="1:4">
      <c r="A187" s="125" t="s">
        <v>11211</v>
      </c>
      <c r="B187" s="126" t="s">
        <v>11212</v>
      </c>
      <c r="C187" s="126" t="s">
        <v>4</v>
      </c>
      <c r="D187" s="127">
        <v>22.93</v>
      </c>
    </row>
    <row r="188" spans="1:4">
      <c r="A188" s="125" t="s">
        <v>11213</v>
      </c>
      <c r="B188" s="126" t="s">
        <v>11214</v>
      </c>
      <c r="C188" s="126" t="s">
        <v>4</v>
      </c>
      <c r="D188" s="127">
        <v>38.840000000000003</v>
      </c>
    </row>
    <row r="189" spans="1:4">
      <c r="A189" s="125" t="s">
        <v>11266</v>
      </c>
      <c r="B189" s="126" t="s">
        <v>11267</v>
      </c>
      <c r="C189" s="126" t="s">
        <v>4</v>
      </c>
      <c r="D189" s="127">
        <v>34.06</v>
      </c>
    </row>
    <row r="190" spans="1:4">
      <c r="A190" s="125" t="s">
        <v>12782</v>
      </c>
      <c r="B190" s="126" t="s">
        <v>12783</v>
      </c>
      <c r="C190" s="126" t="s">
        <v>4</v>
      </c>
      <c r="D190" s="127">
        <v>185.47</v>
      </c>
    </row>
    <row r="191" spans="1:4">
      <c r="A191" s="125" t="s">
        <v>12800</v>
      </c>
      <c r="B191" s="126" t="s">
        <v>12801</v>
      </c>
      <c r="C191" s="126" t="s">
        <v>312</v>
      </c>
      <c r="D191" s="127">
        <v>33.53</v>
      </c>
    </row>
    <row r="192" spans="1:4">
      <c r="A192" s="125" t="s">
        <v>12784</v>
      </c>
      <c r="B192" s="126" t="s">
        <v>12785</v>
      </c>
      <c r="C192" s="126" t="s">
        <v>312</v>
      </c>
      <c r="D192" s="127">
        <v>43.33</v>
      </c>
    </row>
    <row r="193" spans="1:4">
      <c r="A193" s="125" t="s">
        <v>12786</v>
      </c>
      <c r="B193" s="126" t="s">
        <v>12787</v>
      </c>
      <c r="C193" s="126" t="s">
        <v>312</v>
      </c>
      <c r="D193" s="127">
        <v>33.53</v>
      </c>
    </row>
    <row r="194" spans="1:4">
      <c r="A194" s="125" t="s">
        <v>12788</v>
      </c>
      <c r="B194" s="126" t="s">
        <v>12789</v>
      </c>
      <c r="C194" s="126" t="s">
        <v>312</v>
      </c>
      <c r="D194" s="127">
        <v>36.770000000000003</v>
      </c>
    </row>
    <row r="195" spans="1:4">
      <c r="A195" s="125" t="s">
        <v>12790</v>
      </c>
      <c r="B195" s="126" t="s">
        <v>12791</v>
      </c>
      <c r="C195" s="126" t="s">
        <v>312</v>
      </c>
      <c r="D195" s="127">
        <v>40.01</v>
      </c>
    </row>
    <row r="196" spans="1:4">
      <c r="A196" s="125" t="s">
        <v>12792</v>
      </c>
      <c r="B196" s="126" t="s">
        <v>12793</v>
      </c>
      <c r="C196" s="126" t="s">
        <v>312</v>
      </c>
      <c r="D196" s="127">
        <v>46.9</v>
      </c>
    </row>
    <row r="197" spans="1:4">
      <c r="A197" s="125" t="s">
        <v>12794</v>
      </c>
      <c r="B197" s="126" t="s">
        <v>12795</v>
      </c>
      <c r="C197" s="126" t="s">
        <v>312</v>
      </c>
      <c r="D197" s="127">
        <v>36.03</v>
      </c>
    </row>
    <row r="198" spans="1:4">
      <c r="A198" s="125" t="s">
        <v>12796</v>
      </c>
      <c r="B198" s="126" t="s">
        <v>12797</v>
      </c>
      <c r="C198" s="126" t="s">
        <v>312</v>
      </c>
      <c r="D198" s="127">
        <v>41.55</v>
      </c>
    </row>
    <row r="199" spans="1:4">
      <c r="A199" s="125" t="s">
        <v>12798</v>
      </c>
      <c r="B199" s="126" t="s">
        <v>12799</v>
      </c>
      <c r="C199" s="126" t="s">
        <v>312</v>
      </c>
      <c r="D199" s="127">
        <v>45.73</v>
      </c>
    </row>
    <row r="200" spans="1:4" ht="22.5">
      <c r="A200" s="125" t="s">
        <v>12802</v>
      </c>
      <c r="B200" s="126" t="s">
        <v>12803</v>
      </c>
      <c r="C200" s="126" t="s">
        <v>312</v>
      </c>
      <c r="D200" s="127">
        <v>60.31</v>
      </c>
    </row>
    <row r="201" spans="1:4" ht="22.5">
      <c r="A201" s="125" t="s">
        <v>12804</v>
      </c>
      <c r="B201" s="126" t="s">
        <v>12805</v>
      </c>
      <c r="C201" s="126" t="s">
        <v>312</v>
      </c>
      <c r="D201" s="127">
        <v>45.73</v>
      </c>
    </row>
    <row r="202" spans="1:4" ht="22.5">
      <c r="A202" s="125" t="s">
        <v>12806</v>
      </c>
      <c r="B202" s="126" t="s">
        <v>12807</v>
      </c>
      <c r="C202" s="126" t="s">
        <v>312</v>
      </c>
      <c r="D202" s="127">
        <v>48.77</v>
      </c>
    </row>
    <row r="203" spans="1:4" ht="22.5">
      <c r="A203" s="125" t="s">
        <v>12808</v>
      </c>
      <c r="B203" s="126" t="s">
        <v>12809</v>
      </c>
      <c r="C203" s="126" t="s">
        <v>312</v>
      </c>
      <c r="D203" s="127">
        <v>54.76</v>
      </c>
    </row>
    <row r="204" spans="1:4" ht="22.5">
      <c r="A204" s="125" t="s">
        <v>12810</v>
      </c>
      <c r="B204" s="126" t="s">
        <v>12811</v>
      </c>
      <c r="C204" s="126" t="s">
        <v>312</v>
      </c>
      <c r="D204" s="127">
        <v>70.41</v>
      </c>
    </row>
    <row r="205" spans="1:4" ht="22.5">
      <c r="A205" s="125" t="s">
        <v>12812</v>
      </c>
      <c r="B205" s="126" t="s">
        <v>12813</v>
      </c>
      <c r="C205" s="126" t="s">
        <v>312</v>
      </c>
      <c r="D205" s="127">
        <v>48.77</v>
      </c>
    </row>
    <row r="206" spans="1:4" ht="22.5">
      <c r="A206" s="125" t="s">
        <v>12814</v>
      </c>
      <c r="B206" s="126" t="s">
        <v>12815</v>
      </c>
      <c r="C206" s="126" t="s">
        <v>312</v>
      </c>
      <c r="D206" s="127">
        <v>54.41</v>
      </c>
    </row>
    <row r="207" spans="1:4" ht="22.5">
      <c r="A207" s="125" t="s">
        <v>12816</v>
      </c>
      <c r="B207" s="126" t="s">
        <v>12817</v>
      </c>
      <c r="C207" s="126" t="s">
        <v>312</v>
      </c>
      <c r="D207" s="127">
        <v>60.82</v>
      </c>
    </row>
    <row r="208" spans="1:4" ht="22.5">
      <c r="A208" s="125" t="s">
        <v>12818</v>
      </c>
      <c r="B208" s="126" t="s">
        <v>12819</v>
      </c>
      <c r="C208" s="126" t="s">
        <v>312</v>
      </c>
      <c r="D208" s="127">
        <v>63</v>
      </c>
    </row>
    <row r="209" spans="1:4">
      <c r="A209" s="125" t="s">
        <v>12820</v>
      </c>
      <c r="B209" s="126" t="s">
        <v>12821</v>
      </c>
      <c r="C209" s="126" t="s">
        <v>312</v>
      </c>
      <c r="D209" s="127">
        <v>29.72</v>
      </c>
    </row>
    <row r="210" spans="1:4">
      <c r="A210" s="125" t="s">
        <v>13461</v>
      </c>
      <c r="B210" s="126" t="s">
        <v>13462</v>
      </c>
      <c r="C210" s="126" t="s">
        <v>4</v>
      </c>
      <c r="D210" s="127">
        <v>153.04</v>
      </c>
    </row>
    <row r="211" spans="1:4">
      <c r="A211" s="125" t="s">
        <v>13666</v>
      </c>
      <c r="B211" s="126" t="s">
        <v>13667</v>
      </c>
      <c r="C211" s="126" t="s">
        <v>29</v>
      </c>
      <c r="D211" s="127">
        <v>12.43</v>
      </c>
    </row>
    <row r="212" spans="1:4">
      <c r="A212" s="125" t="s">
        <v>13789</v>
      </c>
      <c r="B212" s="126" t="s">
        <v>13790</v>
      </c>
      <c r="C212" s="126" t="s">
        <v>4</v>
      </c>
      <c r="D212" s="127">
        <v>40.17</v>
      </c>
    </row>
    <row r="213" spans="1:4">
      <c r="A213" s="125" t="s">
        <v>13791</v>
      </c>
      <c r="B213" s="126" t="s">
        <v>13792</v>
      </c>
      <c r="C213" s="126" t="s">
        <v>4</v>
      </c>
      <c r="D213" s="127">
        <v>37.01</v>
      </c>
    </row>
    <row r="214" spans="1:4">
      <c r="A214" s="125" t="s">
        <v>13793</v>
      </c>
      <c r="B214" s="126" t="s">
        <v>13794</v>
      </c>
      <c r="C214" s="126" t="s">
        <v>4</v>
      </c>
      <c r="D214" s="127">
        <v>42.88</v>
      </c>
    </row>
    <row r="215" spans="1:4">
      <c r="A215" s="125" t="s">
        <v>13936</v>
      </c>
      <c r="B215" s="126" t="s">
        <v>13937</v>
      </c>
      <c r="C215" s="126" t="s">
        <v>312</v>
      </c>
      <c r="D215" s="127">
        <v>160.97</v>
      </c>
    </row>
    <row r="216" spans="1:4">
      <c r="A216" s="125" t="s">
        <v>13938</v>
      </c>
      <c r="B216" s="126" t="s">
        <v>13939</v>
      </c>
      <c r="C216" s="126" t="s">
        <v>312</v>
      </c>
      <c r="D216" s="127">
        <v>199.55</v>
      </c>
    </row>
    <row r="217" spans="1:4">
      <c r="A217" s="125" t="s">
        <v>13940</v>
      </c>
      <c r="B217" s="126" t="s">
        <v>13941</v>
      </c>
      <c r="C217" s="126" t="s">
        <v>312</v>
      </c>
      <c r="D217" s="127">
        <v>243.65</v>
      </c>
    </row>
    <row r="218" spans="1:4">
      <c r="A218" s="125" t="s">
        <v>14032</v>
      </c>
      <c r="B218" s="126" t="s">
        <v>14033</v>
      </c>
      <c r="C218" s="126" t="s">
        <v>312</v>
      </c>
      <c r="D218" s="127">
        <v>68.69</v>
      </c>
    </row>
    <row r="219" spans="1:4">
      <c r="A219" s="125" t="s">
        <v>14034</v>
      </c>
      <c r="B219" s="126" t="s">
        <v>14035</v>
      </c>
      <c r="C219" s="126" t="s">
        <v>312</v>
      </c>
      <c r="D219" s="127">
        <v>79.05</v>
      </c>
    </row>
    <row r="220" spans="1:4">
      <c r="A220" s="125" t="s">
        <v>14215</v>
      </c>
      <c r="B220" s="126" t="s">
        <v>14216</v>
      </c>
      <c r="C220" s="126" t="s">
        <v>312</v>
      </c>
      <c r="D220" s="127">
        <v>29.92</v>
      </c>
    </row>
    <row r="221" spans="1:4">
      <c r="A221" s="125" t="s">
        <v>14217</v>
      </c>
      <c r="B221" s="126" t="s">
        <v>14218</v>
      </c>
      <c r="C221" s="126" t="s">
        <v>312</v>
      </c>
      <c r="D221" s="127">
        <v>32.31</v>
      </c>
    </row>
    <row r="222" spans="1:4" ht="22.5">
      <c r="A222" s="125" t="s">
        <v>14540</v>
      </c>
      <c r="B222" s="126" t="s">
        <v>6529</v>
      </c>
      <c r="C222" s="126" t="s">
        <v>312</v>
      </c>
      <c r="D222" s="127">
        <v>28.48</v>
      </c>
    </row>
    <row r="223" spans="1:4" ht="22.5">
      <c r="A223" s="125" t="s">
        <v>14541</v>
      </c>
      <c r="B223" s="126" t="s">
        <v>6530</v>
      </c>
      <c r="C223" s="126" t="s">
        <v>312</v>
      </c>
      <c r="D223" s="127">
        <v>42.8</v>
      </c>
    </row>
    <row r="224" spans="1:4" ht="22.5">
      <c r="A224" s="125" t="s">
        <v>14542</v>
      </c>
      <c r="B224" s="126" t="s">
        <v>6531</v>
      </c>
      <c r="C224" s="126" t="s">
        <v>312</v>
      </c>
      <c r="D224" s="127">
        <v>38.799999999999997</v>
      </c>
    </row>
    <row r="225" spans="1:4" ht="33.75">
      <c r="A225" s="125" t="s">
        <v>14543</v>
      </c>
      <c r="B225" s="126" t="s">
        <v>6532</v>
      </c>
      <c r="C225" s="126" t="s">
        <v>312</v>
      </c>
      <c r="D225" s="127">
        <v>40.43</v>
      </c>
    </row>
    <row r="226" spans="1:4">
      <c r="A226" s="125" t="s">
        <v>14602</v>
      </c>
      <c r="B226" s="126" t="s">
        <v>14603</v>
      </c>
      <c r="C226" s="126" t="s">
        <v>312</v>
      </c>
      <c r="D226" s="127">
        <v>18.190000000000001</v>
      </c>
    </row>
    <row r="227" spans="1:4">
      <c r="A227" s="125" t="s">
        <v>14632</v>
      </c>
      <c r="B227" s="126" t="s">
        <v>14633</v>
      </c>
      <c r="C227" s="126" t="s">
        <v>4</v>
      </c>
      <c r="D227" s="127">
        <v>79.05</v>
      </c>
    </row>
    <row r="228" spans="1:4" ht="22.5">
      <c r="A228" s="125" t="s">
        <v>16302</v>
      </c>
      <c r="B228" s="126" t="s">
        <v>16303</v>
      </c>
      <c r="C228" s="126" t="s">
        <v>4</v>
      </c>
      <c r="D228" s="127">
        <v>23615.55</v>
      </c>
    </row>
    <row r="229" spans="1:4">
      <c r="A229" s="125" t="s">
        <v>16744</v>
      </c>
      <c r="B229" s="126" t="s">
        <v>16745</v>
      </c>
      <c r="C229" s="126" t="s">
        <v>4</v>
      </c>
      <c r="D229" s="127">
        <v>57.33</v>
      </c>
    </row>
    <row r="230" spans="1:4" ht="22.5">
      <c r="A230" s="125" t="s">
        <v>16792</v>
      </c>
      <c r="B230" s="126" t="s">
        <v>16793</v>
      </c>
      <c r="C230" s="126" t="s">
        <v>4</v>
      </c>
      <c r="D230" s="127">
        <v>206.17</v>
      </c>
    </row>
    <row r="231" spans="1:4" ht="15.75">
      <c r="A231" s="120" t="s">
        <v>31167</v>
      </c>
      <c r="B231" s="121"/>
      <c r="C231" s="121"/>
      <c r="D231" s="121"/>
    </row>
    <row r="232" spans="1:4">
      <c r="A232" s="122" t="s">
        <v>6672</v>
      </c>
      <c r="B232" s="123" t="s">
        <v>6420</v>
      </c>
      <c r="C232" s="123" t="s">
        <v>6421</v>
      </c>
      <c r="D232" s="124" t="s">
        <v>31130</v>
      </c>
    </row>
    <row r="233" spans="1:4">
      <c r="A233" s="125" t="s">
        <v>7580</v>
      </c>
      <c r="B233" s="126" t="s">
        <v>7581</v>
      </c>
      <c r="C233" s="126" t="s">
        <v>4</v>
      </c>
      <c r="D233" s="127">
        <v>1.91</v>
      </c>
    </row>
    <row r="234" spans="1:4">
      <c r="A234" s="125" t="s">
        <v>7582</v>
      </c>
      <c r="B234" s="126" t="s">
        <v>7583</v>
      </c>
      <c r="C234" s="126" t="s">
        <v>4</v>
      </c>
      <c r="D234" s="127">
        <v>2.42</v>
      </c>
    </row>
    <row r="235" spans="1:4">
      <c r="A235" s="125" t="s">
        <v>7584</v>
      </c>
      <c r="B235" s="126" t="s">
        <v>7585</v>
      </c>
      <c r="C235" s="126" t="s">
        <v>4</v>
      </c>
      <c r="D235" s="127">
        <v>1.59</v>
      </c>
    </row>
    <row r="236" spans="1:4">
      <c r="A236" s="125" t="s">
        <v>7586</v>
      </c>
      <c r="B236" s="126" t="s">
        <v>7587</v>
      </c>
      <c r="C236" s="126" t="s">
        <v>4</v>
      </c>
      <c r="D236" s="127">
        <v>2.0299999999999998</v>
      </c>
    </row>
    <row r="237" spans="1:4">
      <c r="A237" s="125" t="s">
        <v>7588</v>
      </c>
      <c r="B237" s="126" t="s">
        <v>7589</v>
      </c>
      <c r="C237" s="126" t="s">
        <v>4</v>
      </c>
      <c r="D237" s="127">
        <v>1.57</v>
      </c>
    </row>
    <row r="238" spans="1:4">
      <c r="A238" s="125" t="s">
        <v>7578</v>
      </c>
      <c r="B238" s="126" t="s">
        <v>7579</v>
      </c>
      <c r="C238" s="126" t="s">
        <v>4</v>
      </c>
      <c r="D238" s="127">
        <v>1.91</v>
      </c>
    </row>
    <row r="239" spans="1:4">
      <c r="A239" s="125" t="s">
        <v>7590</v>
      </c>
      <c r="B239" s="126" t="s">
        <v>7591</v>
      </c>
      <c r="C239" s="126" t="s">
        <v>4</v>
      </c>
      <c r="D239" s="127">
        <v>2.95</v>
      </c>
    </row>
    <row r="240" spans="1:4">
      <c r="A240" s="125" t="s">
        <v>7592</v>
      </c>
      <c r="B240" s="126" t="s">
        <v>7593</v>
      </c>
      <c r="C240" s="126" t="s">
        <v>4</v>
      </c>
      <c r="D240" s="127">
        <v>2.5299999999999998</v>
      </c>
    </row>
    <row r="241" spans="1:4">
      <c r="A241" s="125" t="s">
        <v>7594</v>
      </c>
      <c r="B241" s="126" t="s">
        <v>7595</v>
      </c>
      <c r="C241" s="126" t="s">
        <v>4</v>
      </c>
      <c r="D241" s="127">
        <v>3.88</v>
      </c>
    </row>
    <row r="242" spans="1:4">
      <c r="A242" s="125" t="s">
        <v>7596</v>
      </c>
      <c r="B242" s="126" t="s">
        <v>7597</v>
      </c>
      <c r="C242" s="126" t="s">
        <v>4</v>
      </c>
      <c r="D242" s="127">
        <v>3.02</v>
      </c>
    </row>
    <row r="243" spans="1:4">
      <c r="A243" s="125" t="s">
        <v>7598</v>
      </c>
      <c r="B243" s="126" t="s">
        <v>7599</v>
      </c>
      <c r="C243" s="126" t="s">
        <v>4</v>
      </c>
      <c r="D243" s="127">
        <v>1.98</v>
      </c>
    </row>
    <row r="244" spans="1:4">
      <c r="A244" s="125" t="s">
        <v>7600</v>
      </c>
      <c r="B244" s="126" t="s">
        <v>7601</v>
      </c>
      <c r="C244" s="126" t="s">
        <v>4</v>
      </c>
      <c r="D244" s="127">
        <v>4.33</v>
      </c>
    </row>
    <row r="245" spans="1:4">
      <c r="A245" s="125" t="s">
        <v>7602</v>
      </c>
      <c r="B245" s="126" t="s">
        <v>7603</v>
      </c>
      <c r="C245" s="126" t="s">
        <v>4</v>
      </c>
      <c r="D245" s="127">
        <v>16.79</v>
      </c>
    </row>
    <row r="246" spans="1:4">
      <c r="A246" s="125" t="s">
        <v>7604</v>
      </c>
      <c r="B246" s="126" t="s">
        <v>7605</v>
      </c>
      <c r="C246" s="126" t="s">
        <v>4</v>
      </c>
      <c r="D246" s="127">
        <v>4.2</v>
      </c>
    </row>
    <row r="247" spans="1:4">
      <c r="A247" s="125" t="s">
        <v>7606</v>
      </c>
      <c r="B247" s="126" t="s">
        <v>7607</v>
      </c>
      <c r="C247" s="126" t="s">
        <v>4</v>
      </c>
      <c r="D247" s="127">
        <v>6.11</v>
      </c>
    </row>
    <row r="248" spans="1:4">
      <c r="A248" s="125" t="s">
        <v>7612</v>
      </c>
      <c r="B248" s="126" t="s">
        <v>7613</v>
      </c>
      <c r="C248" s="126" t="s">
        <v>4</v>
      </c>
      <c r="D248" s="127">
        <v>12.7</v>
      </c>
    </row>
    <row r="249" spans="1:4">
      <c r="A249" s="125" t="s">
        <v>9081</v>
      </c>
      <c r="B249" s="126" t="s">
        <v>9082</v>
      </c>
      <c r="C249" s="126" t="s">
        <v>312</v>
      </c>
      <c r="D249" s="127">
        <v>54.87</v>
      </c>
    </row>
    <row r="250" spans="1:4">
      <c r="A250" s="125" t="s">
        <v>9083</v>
      </c>
      <c r="B250" s="126" t="s">
        <v>9084</v>
      </c>
      <c r="C250" s="126" t="s">
        <v>4</v>
      </c>
      <c r="D250" s="127">
        <v>2.0699999999999998</v>
      </c>
    </row>
    <row r="251" spans="1:4">
      <c r="A251" s="125" t="s">
        <v>9085</v>
      </c>
      <c r="B251" s="126" t="s">
        <v>9086</v>
      </c>
      <c r="C251" s="126" t="s">
        <v>4</v>
      </c>
      <c r="D251" s="127">
        <v>4.49</v>
      </c>
    </row>
    <row r="252" spans="1:4">
      <c r="A252" s="125" t="s">
        <v>9079</v>
      </c>
      <c r="B252" s="126" t="s">
        <v>9080</v>
      </c>
      <c r="C252" s="126" t="s">
        <v>4</v>
      </c>
      <c r="D252" s="127">
        <v>4.6399999999999997</v>
      </c>
    </row>
    <row r="253" spans="1:4">
      <c r="A253" s="125" t="s">
        <v>9087</v>
      </c>
      <c r="B253" s="126" t="s">
        <v>9088</v>
      </c>
      <c r="C253" s="126" t="s">
        <v>4</v>
      </c>
      <c r="D253" s="127">
        <v>16.8</v>
      </c>
    </row>
    <row r="254" spans="1:4">
      <c r="A254" s="125" t="s">
        <v>11054</v>
      </c>
      <c r="B254" s="126" t="s">
        <v>11055</v>
      </c>
      <c r="C254" s="126" t="s">
        <v>4</v>
      </c>
      <c r="D254" s="127">
        <v>3.12</v>
      </c>
    </row>
    <row r="255" spans="1:4">
      <c r="A255" s="125" t="s">
        <v>11056</v>
      </c>
      <c r="B255" s="126" t="s">
        <v>11057</v>
      </c>
      <c r="C255" s="126" t="s">
        <v>4</v>
      </c>
      <c r="D255" s="127">
        <v>3.42</v>
      </c>
    </row>
    <row r="256" spans="1:4">
      <c r="A256" s="125" t="s">
        <v>11058</v>
      </c>
      <c r="B256" s="126" t="s">
        <v>11059</v>
      </c>
      <c r="C256" s="126" t="s">
        <v>4</v>
      </c>
      <c r="D256" s="127">
        <v>4.63</v>
      </c>
    </row>
    <row r="257" spans="1:4">
      <c r="A257" s="125" t="s">
        <v>18098</v>
      </c>
      <c r="B257" s="126" t="s">
        <v>18099</v>
      </c>
      <c r="C257" s="126" t="s">
        <v>4</v>
      </c>
      <c r="D257" s="127">
        <v>0.68</v>
      </c>
    </row>
    <row r="258" spans="1:4">
      <c r="A258" s="125" t="s">
        <v>18100</v>
      </c>
      <c r="B258" s="126" t="s">
        <v>18101</v>
      </c>
      <c r="C258" s="126" t="s">
        <v>4</v>
      </c>
      <c r="D258" s="127">
        <v>0.56000000000000005</v>
      </c>
    </row>
    <row r="259" spans="1:4">
      <c r="A259" s="125" t="s">
        <v>18102</v>
      </c>
      <c r="B259" s="126" t="s">
        <v>18103</v>
      </c>
      <c r="C259" s="126" t="s">
        <v>312</v>
      </c>
      <c r="D259" s="127">
        <v>21.8</v>
      </c>
    </row>
    <row r="260" spans="1:4">
      <c r="A260" s="125" t="s">
        <v>18104</v>
      </c>
      <c r="B260" s="126" t="s">
        <v>18105</v>
      </c>
      <c r="C260" s="126" t="s">
        <v>4</v>
      </c>
      <c r="D260" s="127">
        <v>0.68</v>
      </c>
    </row>
    <row r="261" spans="1:4">
      <c r="A261" s="125" t="s">
        <v>18106</v>
      </c>
      <c r="B261" s="126" t="s">
        <v>18107</v>
      </c>
      <c r="C261" s="126" t="s">
        <v>4</v>
      </c>
      <c r="D261" s="127">
        <v>0.94</v>
      </c>
    </row>
    <row r="262" spans="1:4">
      <c r="A262" s="125" t="s">
        <v>18108</v>
      </c>
      <c r="B262" s="126" t="s">
        <v>18109</v>
      </c>
      <c r="C262" s="126" t="s">
        <v>4</v>
      </c>
      <c r="D262" s="127">
        <v>0.76</v>
      </c>
    </row>
    <row r="263" spans="1:4">
      <c r="A263" s="125" t="s">
        <v>18110</v>
      </c>
      <c r="B263" s="126" t="s">
        <v>18111</v>
      </c>
      <c r="C263" s="126" t="s">
        <v>4</v>
      </c>
      <c r="D263" s="127">
        <v>1.62</v>
      </c>
    </row>
    <row r="264" spans="1:4">
      <c r="A264" s="125" t="s">
        <v>18112</v>
      </c>
      <c r="B264" s="126" t="s">
        <v>18113</v>
      </c>
      <c r="C264" s="126" t="s">
        <v>4</v>
      </c>
      <c r="D264" s="127">
        <v>0.57999999999999996</v>
      </c>
    </row>
    <row r="265" spans="1:4">
      <c r="A265" s="125" t="s">
        <v>18114</v>
      </c>
      <c r="B265" s="126" t="s">
        <v>18115</v>
      </c>
      <c r="C265" s="126" t="s">
        <v>4</v>
      </c>
      <c r="D265" s="127">
        <v>2.4900000000000002</v>
      </c>
    </row>
    <row r="266" spans="1:4" ht="15.75">
      <c r="A266" s="120" t="s">
        <v>31168</v>
      </c>
      <c r="B266" s="121"/>
      <c r="C266" s="121"/>
      <c r="D266" s="121"/>
    </row>
    <row r="267" spans="1:4">
      <c r="A267" s="122" t="s">
        <v>6672</v>
      </c>
      <c r="B267" s="123" t="s">
        <v>6420</v>
      </c>
      <c r="C267" s="123" t="s">
        <v>6421</v>
      </c>
      <c r="D267" s="124" t="s">
        <v>31130</v>
      </c>
    </row>
    <row r="268" spans="1:4">
      <c r="A268" s="125" t="s">
        <v>11955</v>
      </c>
      <c r="B268" s="126" t="s">
        <v>11956</v>
      </c>
      <c r="C268" s="126" t="s">
        <v>5724</v>
      </c>
      <c r="D268" s="127">
        <v>2.63</v>
      </c>
    </row>
    <row r="269" spans="1:4">
      <c r="A269" s="125" t="s">
        <v>12028</v>
      </c>
      <c r="B269" s="126" t="s">
        <v>12029</v>
      </c>
      <c r="C269" s="126" t="s">
        <v>5724</v>
      </c>
      <c r="D269" s="127">
        <v>5.09</v>
      </c>
    </row>
    <row r="270" spans="1:4">
      <c r="A270" s="125" t="s">
        <v>13865</v>
      </c>
      <c r="B270" s="126" t="s">
        <v>13866</v>
      </c>
      <c r="C270" s="126" t="s">
        <v>5724</v>
      </c>
      <c r="D270" s="127">
        <v>4.09</v>
      </c>
    </row>
    <row r="271" spans="1:4" ht="15.75">
      <c r="A271" s="120" t="s">
        <v>31169</v>
      </c>
      <c r="B271" s="121"/>
      <c r="C271" s="121"/>
      <c r="D271" s="121"/>
    </row>
    <row r="272" spans="1:4">
      <c r="A272" s="122" t="s">
        <v>6672</v>
      </c>
      <c r="B272" s="123" t="s">
        <v>6420</v>
      </c>
      <c r="C272" s="123" t="s">
        <v>6421</v>
      </c>
      <c r="D272" s="124" t="s">
        <v>31130</v>
      </c>
    </row>
    <row r="273" spans="1:4">
      <c r="A273" s="125" t="s">
        <v>6689</v>
      </c>
      <c r="B273" s="126" t="s">
        <v>6690</v>
      </c>
      <c r="C273" s="126" t="s">
        <v>5724</v>
      </c>
      <c r="D273" s="127">
        <v>63.5</v>
      </c>
    </row>
    <row r="274" spans="1:4">
      <c r="A274" s="125" t="s">
        <v>6692</v>
      </c>
      <c r="B274" s="126" t="s">
        <v>6693</v>
      </c>
      <c r="C274" s="126" t="s">
        <v>1331</v>
      </c>
      <c r="D274" s="127">
        <v>50</v>
      </c>
    </row>
    <row r="275" spans="1:4">
      <c r="A275" s="125" t="s">
        <v>6805</v>
      </c>
      <c r="B275" s="126" t="s">
        <v>6806</v>
      </c>
      <c r="C275" s="126" t="s">
        <v>1331</v>
      </c>
      <c r="D275" s="127">
        <v>5.74</v>
      </c>
    </row>
    <row r="276" spans="1:4">
      <c r="A276" s="125" t="s">
        <v>6831</v>
      </c>
      <c r="B276" s="126" t="s">
        <v>6832</v>
      </c>
      <c r="C276" s="126" t="s">
        <v>5724</v>
      </c>
      <c r="D276" s="127">
        <v>10.119999999999999</v>
      </c>
    </row>
    <row r="277" spans="1:4">
      <c r="A277" s="125" t="s">
        <v>6839</v>
      </c>
      <c r="B277" s="126" t="s">
        <v>6840</v>
      </c>
      <c r="C277" s="126" t="s">
        <v>4</v>
      </c>
      <c r="D277" s="127">
        <v>0.94</v>
      </c>
    </row>
    <row r="278" spans="1:4">
      <c r="A278" s="125" t="s">
        <v>7142</v>
      </c>
      <c r="B278" s="126" t="s">
        <v>6505</v>
      </c>
      <c r="C278" s="126" t="s">
        <v>7143</v>
      </c>
      <c r="D278" s="127">
        <v>96.72</v>
      </c>
    </row>
    <row r="279" spans="1:4">
      <c r="A279" s="125" t="s">
        <v>7181</v>
      </c>
      <c r="B279" s="126" t="s">
        <v>7182</v>
      </c>
      <c r="C279" s="126" t="s">
        <v>4</v>
      </c>
      <c r="D279" s="127">
        <v>687.71</v>
      </c>
    </row>
    <row r="280" spans="1:4">
      <c r="A280" s="125" t="s">
        <v>7446</v>
      </c>
      <c r="B280" s="126" t="s">
        <v>7447</v>
      </c>
      <c r="C280" s="126" t="s">
        <v>4</v>
      </c>
      <c r="D280" s="127">
        <v>11.14</v>
      </c>
    </row>
    <row r="281" spans="1:4">
      <c r="A281" s="125" t="s">
        <v>7470</v>
      </c>
      <c r="B281" s="126" t="s">
        <v>31170</v>
      </c>
      <c r="C281" s="126" t="s">
        <v>6509</v>
      </c>
      <c r="D281" s="127">
        <v>1288.26</v>
      </c>
    </row>
    <row r="282" spans="1:4">
      <c r="A282" s="125" t="s">
        <v>7568</v>
      </c>
      <c r="B282" s="126" t="s">
        <v>7569</v>
      </c>
      <c r="C282" s="126" t="s">
        <v>4</v>
      </c>
      <c r="D282" s="127">
        <v>553</v>
      </c>
    </row>
    <row r="283" spans="1:4">
      <c r="A283" s="125" t="s">
        <v>7572</v>
      </c>
      <c r="B283" s="126" t="s">
        <v>7573</v>
      </c>
      <c r="C283" s="126" t="s">
        <v>4</v>
      </c>
      <c r="D283" s="127">
        <v>1003</v>
      </c>
    </row>
    <row r="284" spans="1:4">
      <c r="A284" s="125" t="s">
        <v>7608</v>
      </c>
      <c r="B284" s="126" t="s">
        <v>7609</v>
      </c>
      <c r="C284" s="126" t="s">
        <v>4</v>
      </c>
      <c r="D284" s="127">
        <v>1901.12</v>
      </c>
    </row>
    <row r="285" spans="1:4">
      <c r="A285" s="125" t="s">
        <v>7715</v>
      </c>
      <c r="B285" s="126" t="s">
        <v>6496</v>
      </c>
      <c r="C285" s="126" t="s">
        <v>1370</v>
      </c>
      <c r="D285" s="127">
        <v>35</v>
      </c>
    </row>
    <row r="286" spans="1:4">
      <c r="A286" s="125" t="s">
        <v>7756</v>
      </c>
      <c r="B286" s="126" t="s">
        <v>7757</v>
      </c>
      <c r="C286" s="126" t="s">
        <v>4</v>
      </c>
      <c r="D286" s="127">
        <v>14.33</v>
      </c>
    </row>
    <row r="287" spans="1:4">
      <c r="A287" s="125" t="s">
        <v>7758</v>
      </c>
      <c r="B287" s="126" t="s">
        <v>7759</v>
      </c>
      <c r="C287" s="126" t="s">
        <v>4</v>
      </c>
      <c r="D287" s="127">
        <v>74.97</v>
      </c>
    </row>
    <row r="288" spans="1:4">
      <c r="A288" s="125" t="s">
        <v>8454</v>
      </c>
      <c r="B288" s="126" t="s">
        <v>8455</v>
      </c>
      <c r="C288" s="126" t="s">
        <v>4</v>
      </c>
      <c r="D288" s="127">
        <v>3.3</v>
      </c>
    </row>
    <row r="289" spans="1:4">
      <c r="A289" s="125" t="s">
        <v>8776</v>
      </c>
      <c r="B289" s="126" t="s">
        <v>8777</v>
      </c>
      <c r="C289" s="126" t="s">
        <v>4</v>
      </c>
      <c r="D289" s="127">
        <v>12.61</v>
      </c>
    </row>
    <row r="290" spans="1:4">
      <c r="A290" s="125" t="s">
        <v>8886</v>
      </c>
      <c r="B290" s="126" t="s">
        <v>8887</v>
      </c>
      <c r="C290" s="126" t="s">
        <v>4</v>
      </c>
      <c r="D290" s="127">
        <v>26.29</v>
      </c>
    </row>
    <row r="291" spans="1:4">
      <c r="A291" s="125" t="s">
        <v>8888</v>
      </c>
      <c r="B291" s="126" t="s">
        <v>8889</v>
      </c>
      <c r="C291" s="126" t="s">
        <v>5724</v>
      </c>
      <c r="D291" s="127">
        <v>137.19999999999999</v>
      </c>
    </row>
    <row r="292" spans="1:4">
      <c r="A292" s="125" t="s">
        <v>8933</v>
      </c>
      <c r="B292" s="126" t="s">
        <v>8934</v>
      </c>
      <c r="C292" s="126" t="s">
        <v>1331</v>
      </c>
      <c r="D292" s="127">
        <v>16.16</v>
      </c>
    </row>
    <row r="293" spans="1:4">
      <c r="A293" s="125" t="s">
        <v>9032</v>
      </c>
      <c r="B293" s="126" t="s">
        <v>9033</v>
      </c>
      <c r="C293" s="126" t="s">
        <v>4</v>
      </c>
      <c r="D293" s="127">
        <v>1.83</v>
      </c>
    </row>
    <row r="294" spans="1:4">
      <c r="A294" s="125" t="s">
        <v>9099</v>
      </c>
      <c r="B294" s="126" t="s">
        <v>9100</v>
      </c>
      <c r="C294" s="126" t="s">
        <v>1331</v>
      </c>
      <c r="D294" s="127">
        <v>20.48</v>
      </c>
    </row>
    <row r="295" spans="1:4">
      <c r="A295" s="125" t="s">
        <v>9406</v>
      </c>
      <c r="B295" s="126" t="s">
        <v>9407</v>
      </c>
      <c r="C295" s="126" t="s">
        <v>6509</v>
      </c>
      <c r="D295" s="127">
        <v>389.08</v>
      </c>
    </row>
    <row r="296" spans="1:4">
      <c r="A296" s="125" t="s">
        <v>9446</v>
      </c>
      <c r="B296" s="126" t="s">
        <v>9447</v>
      </c>
      <c r="C296" s="126" t="s">
        <v>312</v>
      </c>
      <c r="D296" s="127">
        <v>16.54</v>
      </c>
    </row>
    <row r="297" spans="1:4">
      <c r="A297" s="125" t="s">
        <v>9451</v>
      </c>
      <c r="B297" s="126" t="s">
        <v>9452</v>
      </c>
      <c r="C297" s="126" t="s">
        <v>29</v>
      </c>
      <c r="D297" s="127">
        <v>0.23</v>
      </c>
    </row>
    <row r="298" spans="1:4">
      <c r="A298" s="125" t="s">
        <v>9453</v>
      </c>
      <c r="B298" s="126" t="s">
        <v>9454</v>
      </c>
      <c r="C298" s="126" t="s">
        <v>1331</v>
      </c>
      <c r="D298" s="127">
        <v>14</v>
      </c>
    </row>
    <row r="299" spans="1:4">
      <c r="A299" s="125" t="s">
        <v>9455</v>
      </c>
      <c r="B299" s="126" t="s">
        <v>9456</v>
      </c>
      <c r="C299" s="126" t="s">
        <v>1331</v>
      </c>
      <c r="D299" s="127">
        <v>14</v>
      </c>
    </row>
    <row r="300" spans="1:4">
      <c r="A300" s="125" t="s">
        <v>9457</v>
      </c>
      <c r="B300" s="126" t="s">
        <v>9458</v>
      </c>
      <c r="C300" s="126" t="s">
        <v>1331</v>
      </c>
      <c r="D300" s="127">
        <v>14</v>
      </c>
    </row>
    <row r="301" spans="1:4">
      <c r="A301" s="125" t="s">
        <v>9448</v>
      </c>
      <c r="B301" s="126" t="s">
        <v>9449</v>
      </c>
      <c r="C301" s="126" t="s">
        <v>9450</v>
      </c>
      <c r="D301" s="127">
        <v>7.97</v>
      </c>
    </row>
    <row r="302" spans="1:4">
      <c r="A302" s="125" t="s">
        <v>10771</v>
      </c>
      <c r="B302" s="126" t="s">
        <v>10772</v>
      </c>
      <c r="C302" s="126" t="s">
        <v>4</v>
      </c>
      <c r="D302" s="127">
        <v>34.479999999999997</v>
      </c>
    </row>
    <row r="303" spans="1:4">
      <c r="A303" s="125" t="s">
        <v>10773</v>
      </c>
      <c r="B303" s="126" t="s">
        <v>10774</v>
      </c>
      <c r="C303" s="126" t="s">
        <v>4</v>
      </c>
      <c r="D303" s="127">
        <v>27.84</v>
      </c>
    </row>
    <row r="304" spans="1:4">
      <c r="A304" s="125" t="s">
        <v>10786</v>
      </c>
      <c r="B304" s="126" t="s">
        <v>10787</v>
      </c>
      <c r="C304" s="126" t="s">
        <v>5724</v>
      </c>
      <c r="D304" s="127">
        <v>7.35</v>
      </c>
    </row>
    <row r="305" spans="1:4">
      <c r="A305" s="125" t="s">
        <v>10792</v>
      </c>
      <c r="B305" s="126" t="s">
        <v>10793</v>
      </c>
      <c r="C305" s="126" t="s">
        <v>5724</v>
      </c>
      <c r="D305" s="127">
        <v>3.12</v>
      </c>
    </row>
    <row r="306" spans="1:4">
      <c r="A306" s="125" t="s">
        <v>10801</v>
      </c>
      <c r="B306" s="126" t="s">
        <v>10802</v>
      </c>
      <c r="C306" s="126" t="s">
        <v>4</v>
      </c>
      <c r="D306" s="127">
        <v>320</v>
      </c>
    </row>
    <row r="307" spans="1:4">
      <c r="A307" s="125" t="s">
        <v>10813</v>
      </c>
      <c r="B307" s="126" t="s">
        <v>10814</v>
      </c>
      <c r="C307" s="126" t="s">
        <v>4</v>
      </c>
      <c r="D307" s="127">
        <v>6.8</v>
      </c>
    </row>
    <row r="308" spans="1:4">
      <c r="A308" s="125" t="s">
        <v>10815</v>
      </c>
      <c r="B308" s="126" t="s">
        <v>10816</v>
      </c>
      <c r="C308" s="126" t="s">
        <v>4</v>
      </c>
      <c r="D308" s="127">
        <v>18.21</v>
      </c>
    </row>
    <row r="309" spans="1:4">
      <c r="A309" s="125" t="s">
        <v>10817</v>
      </c>
      <c r="B309" s="126" t="s">
        <v>10818</v>
      </c>
      <c r="C309" s="126" t="s">
        <v>4</v>
      </c>
      <c r="D309" s="127">
        <v>18.21</v>
      </c>
    </row>
    <row r="310" spans="1:4">
      <c r="A310" s="125" t="s">
        <v>10819</v>
      </c>
      <c r="B310" s="126" t="s">
        <v>10820</v>
      </c>
      <c r="C310" s="126" t="s">
        <v>4</v>
      </c>
      <c r="D310" s="127">
        <v>66.150000000000006</v>
      </c>
    </row>
    <row r="311" spans="1:4">
      <c r="A311" s="125" t="s">
        <v>10796</v>
      </c>
      <c r="B311" s="126" t="s">
        <v>10797</v>
      </c>
      <c r="C311" s="126" t="s">
        <v>9346</v>
      </c>
      <c r="D311" s="127">
        <v>110.25</v>
      </c>
    </row>
    <row r="312" spans="1:4">
      <c r="A312" s="125" t="s">
        <v>11065</v>
      </c>
      <c r="B312" s="126" t="s">
        <v>11066</v>
      </c>
      <c r="C312" s="126" t="s">
        <v>1331</v>
      </c>
      <c r="D312" s="127">
        <v>18.190000000000001</v>
      </c>
    </row>
    <row r="313" spans="1:4">
      <c r="A313" s="125" t="s">
        <v>11183</v>
      </c>
      <c r="B313" s="126" t="s">
        <v>11184</v>
      </c>
      <c r="C313" s="126" t="s">
        <v>29</v>
      </c>
      <c r="D313" s="127">
        <v>1.4</v>
      </c>
    </row>
    <row r="314" spans="1:4">
      <c r="A314" s="125" t="s">
        <v>11222</v>
      </c>
      <c r="B314" s="126" t="s">
        <v>11223</v>
      </c>
      <c r="C314" s="126" t="s">
        <v>4</v>
      </c>
      <c r="D314" s="127">
        <v>36.81</v>
      </c>
    </row>
    <row r="315" spans="1:4">
      <c r="A315" s="125" t="s">
        <v>11224</v>
      </c>
      <c r="B315" s="126" t="s">
        <v>11225</v>
      </c>
      <c r="C315" s="126" t="s">
        <v>4</v>
      </c>
      <c r="D315" s="127">
        <v>35.17</v>
      </c>
    </row>
    <row r="316" spans="1:4">
      <c r="A316" s="125" t="s">
        <v>11689</v>
      </c>
      <c r="B316" s="126" t="s">
        <v>11690</v>
      </c>
      <c r="C316" s="126" t="s">
        <v>29</v>
      </c>
      <c r="D316" s="127">
        <v>0.11</v>
      </c>
    </row>
    <row r="317" spans="1:4">
      <c r="A317" s="125" t="s">
        <v>11701</v>
      </c>
      <c r="B317" s="126" t="s">
        <v>11702</v>
      </c>
      <c r="C317" s="126" t="s">
        <v>11700</v>
      </c>
      <c r="D317" s="127">
        <v>38.5</v>
      </c>
    </row>
    <row r="318" spans="1:4">
      <c r="A318" s="125" t="s">
        <v>11715</v>
      </c>
      <c r="B318" s="126" t="s">
        <v>11716</v>
      </c>
      <c r="C318" s="126" t="s">
        <v>29</v>
      </c>
      <c r="D318" s="127">
        <v>1.82</v>
      </c>
    </row>
    <row r="319" spans="1:4">
      <c r="A319" s="125" t="s">
        <v>11893</v>
      </c>
      <c r="B319" s="126" t="s">
        <v>11894</v>
      </c>
      <c r="C319" s="126" t="s">
        <v>312</v>
      </c>
      <c r="D319" s="127">
        <v>48.95</v>
      </c>
    </row>
    <row r="320" spans="1:4">
      <c r="A320" s="125" t="s">
        <v>12026</v>
      </c>
      <c r="B320" s="126" t="s">
        <v>12027</v>
      </c>
      <c r="C320" s="126" t="s">
        <v>1331</v>
      </c>
      <c r="D320" s="127">
        <v>6.38</v>
      </c>
    </row>
    <row r="321" spans="1:4">
      <c r="A321" s="125" t="s">
        <v>12246</v>
      </c>
      <c r="B321" s="126" t="s">
        <v>12247</v>
      </c>
      <c r="C321" s="126" t="s">
        <v>4</v>
      </c>
      <c r="D321" s="127">
        <v>992.27</v>
      </c>
    </row>
    <row r="322" spans="1:4">
      <c r="A322" s="125" t="s">
        <v>12322</v>
      </c>
      <c r="B322" s="126" t="s">
        <v>12323</v>
      </c>
      <c r="C322" s="126" t="s">
        <v>4</v>
      </c>
      <c r="D322" s="127">
        <v>3.76</v>
      </c>
    </row>
    <row r="323" spans="1:4">
      <c r="A323" s="125" t="s">
        <v>12332</v>
      </c>
      <c r="B323" s="126" t="s">
        <v>12333</v>
      </c>
      <c r="C323" s="126" t="s">
        <v>29</v>
      </c>
      <c r="D323" s="127">
        <v>22.05</v>
      </c>
    </row>
    <row r="324" spans="1:4">
      <c r="A324" s="125" t="s">
        <v>12345</v>
      </c>
      <c r="B324" s="126" t="s">
        <v>6671</v>
      </c>
      <c r="C324" s="126" t="s">
        <v>1370</v>
      </c>
      <c r="D324" s="127">
        <v>1.23</v>
      </c>
    </row>
    <row r="325" spans="1:4">
      <c r="A325" s="125" t="s">
        <v>12352</v>
      </c>
      <c r="B325" s="126" t="s">
        <v>12353</v>
      </c>
      <c r="C325" s="126" t="s">
        <v>4</v>
      </c>
      <c r="D325" s="127">
        <v>10.93</v>
      </c>
    </row>
    <row r="326" spans="1:4">
      <c r="A326" s="125" t="s">
        <v>12410</v>
      </c>
      <c r="B326" s="126" t="s">
        <v>12411</v>
      </c>
      <c r="C326" s="126" t="s">
        <v>4</v>
      </c>
      <c r="D326" s="127">
        <v>7.65</v>
      </c>
    </row>
    <row r="327" spans="1:4">
      <c r="A327" s="125" t="s">
        <v>12904</v>
      </c>
      <c r="B327" s="126" t="s">
        <v>12905</v>
      </c>
      <c r="C327" s="126" t="s">
        <v>1331</v>
      </c>
      <c r="D327" s="127">
        <v>63.06</v>
      </c>
    </row>
    <row r="328" spans="1:4">
      <c r="A328" s="125" t="s">
        <v>12918</v>
      </c>
      <c r="B328" s="126" t="s">
        <v>12919</v>
      </c>
      <c r="C328" s="126" t="s">
        <v>4</v>
      </c>
      <c r="D328" s="127">
        <v>0.71</v>
      </c>
    </row>
    <row r="329" spans="1:4" ht="22.5">
      <c r="A329" s="125" t="s">
        <v>12943</v>
      </c>
      <c r="B329" s="126" t="s">
        <v>12944</v>
      </c>
      <c r="C329" s="126" t="s">
        <v>312</v>
      </c>
      <c r="D329" s="127">
        <v>87.53</v>
      </c>
    </row>
    <row r="330" spans="1:4">
      <c r="A330" s="125" t="s">
        <v>12945</v>
      </c>
      <c r="B330" s="126" t="s">
        <v>12946</v>
      </c>
      <c r="C330" s="126" t="s">
        <v>312</v>
      </c>
      <c r="D330" s="127">
        <v>1.2</v>
      </c>
    </row>
    <row r="331" spans="1:4">
      <c r="A331" s="125" t="s">
        <v>13245</v>
      </c>
      <c r="B331" s="126" t="s">
        <v>13246</v>
      </c>
      <c r="C331" s="126" t="s">
        <v>4</v>
      </c>
      <c r="D331" s="127">
        <v>233.98</v>
      </c>
    </row>
    <row r="332" spans="1:4">
      <c r="A332" s="125" t="s">
        <v>13492</v>
      </c>
      <c r="B332" s="126" t="s">
        <v>13493</v>
      </c>
      <c r="C332" s="126" t="s">
        <v>1331</v>
      </c>
      <c r="D332" s="127">
        <v>14.22</v>
      </c>
    </row>
    <row r="333" spans="1:4">
      <c r="A333" s="125" t="s">
        <v>13613</v>
      </c>
      <c r="B333" s="126" t="s">
        <v>13614</v>
      </c>
      <c r="C333" s="126" t="s">
        <v>4</v>
      </c>
      <c r="D333" s="127">
        <v>138.18</v>
      </c>
    </row>
    <row r="334" spans="1:4">
      <c r="A334" s="125" t="s">
        <v>13742</v>
      </c>
      <c r="B334" s="126" t="s">
        <v>13743</v>
      </c>
      <c r="C334" s="126" t="s">
        <v>4</v>
      </c>
      <c r="D334" s="127">
        <v>194.68</v>
      </c>
    </row>
    <row r="335" spans="1:4">
      <c r="A335" s="125" t="s">
        <v>13928</v>
      </c>
      <c r="B335" s="126" t="s">
        <v>13929</v>
      </c>
      <c r="C335" s="126" t="s">
        <v>5724</v>
      </c>
      <c r="D335" s="127">
        <v>12.13</v>
      </c>
    </row>
    <row r="336" spans="1:4">
      <c r="A336" s="125" t="s">
        <v>13930</v>
      </c>
      <c r="B336" s="126" t="s">
        <v>13931</v>
      </c>
      <c r="C336" s="126" t="s">
        <v>1370</v>
      </c>
      <c r="D336" s="127">
        <v>10.95</v>
      </c>
    </row>
    <row r="337" spans="1:4">
      <c r="A337" s="125" t="s">
        <v>14036</v>
      </c>
      <c r="B337" s="126" t="s">
        <v>14037</v>
      </c>
      <c r="C337" s="126" t="s">
        <v>4</v>
      </c>
      <c r="D337" s="127">
        <v>0.17</v>
      </c>
    </row>
    <row r="338" spans="1:4">
      <c r="A338" s="125" t="s">
        <v>14042</v>
      </c>
      <c r="B338" s="126" t="s">
        <v>14043</v>
      </c>
      <c r="C338" s="126" t="s">
        <v>4</v>
      </c>
      <c r="D338" s="127">
        <v>7.0000000000000007E-2</v>
      </c>
    </row>
    <row r="339" spans="1:4">
      <c r="A339" s="125" t="s">
        <v>14044</v>
      </c>
      <c r="B339" s="126" t="s">
        <v>14045</v>
      </c>
      <c r="C339" s="126" t="s">
        <v>312</v>
      </c>
      <c r="D339" s="127">
        <v>7.5</v>
      </c>
    </row>
    <row r="340" spans="1:4">
      <c r="A340" s="125" t="s">
        <v>14198</v>
      </c>
      <c r="B340" s="126" t="s">
        <v>14199</v>
      </c>
      <c r="C340" s="126" t="s">
        <v>4</v>
      </c>
      <c r="D340" s="127">
        <v>47.08</v>
      </c>
    </row>
    <row r="341" spans="1:4">
      <c r="A341" s="125" t="s">
        <v>14227</v>
      </c>
      <c r="B341" s="126" t="s">
        <v>14228</v>
      </c>
      <c r="C341" s="126" t="s">
        <v>6509</v>
      </c>
      <c r="D341" s="127">
        <v>26583</v>
      </c>
    </row>
    <row r="342" spans="1:4">
      <c r="A342" s="125" t="s">
        <v>14598</v>
      </c>
      <c r="B342" s="126" t="s">
        <v>14599</v>
      </c>
      <c r="C342" s="126" t="s">
        <v>312</v>
      </c>
      <c r="D342" s="127">
        <v>220.5</v>
      </c>
    </row>
    <row r="343" spans="1:4" ht="33.75">
      <c r="A343" s="125" t="s">
        <v>14600</v>
      </c>
      <c r="B343" s="126" t="s">
        <v>6465</v>
      </c>
      <c r="C343" s="126" t="s">
        <v>4</v>
      </c>
      <c r="D343" s="127">
        <v>45.3</v>
      </c>
    </row>
    <row r="344" spans="1:4" ht="22.5">
      <c r="A344" s="125" t="s">
        <v>14604</v>
      </c>
      <c r="B344" s="126" t="s">
        <v>14605</v>
      </c>
      <c r="C344" s="126" t="s">
        <v>4</v>
      </c>
      <c r="D344" s="127">
        <v>603</v>
      </c>
    </row>
    <row r="345" spans="1:4">
      <c r="A345" s="125" t="s">
        <v>14624</v>
      </c>
      <c r="B345" s="126" t="s">
        <v>14625</v>
      </c>
      <c r="C345" s="126" t="s">
        <v>4</v>
      </c>
      <c r="D345" s="127">
        <v>771.73</v>
      </c>
    </row>
    <row r="346" spans="1:4">
      <c r="A346" s="125" t="s">
        <v>14665</v>
      </c>
      <c r="B346" s="126" t="s">
        <v>6670</v>
      </c>
      <c r="C346" s="126" t="s">
        <v>4</v>
      </c>
      <c r="D346" s="127">
        <v>64.14</v>
      </c>
    </row>
    <row r="347" spans="1:4">
      <c r="A347" s="125" t="s">
        <v>14729</v>
      </c>
      <c r="B347" s="126" t="s">
        <v>14730</v>
      </c>
      <c r="C347" s="126" t="s">
        <v>1370</v>
      </c>
      <c r="D347" s="127">
        <v>232.53</v>
      </c>
    </row>
    <row r="348" spans="1:4">
      <c r="A348" s="125" t="s">
        <v>14731</v>
      </c>
      <c r="B348" s="126" t="s">
        <v>14732</v>
      </c>
      <c r="C348" s="126" t="s">
        <v>312</v>
      </c>
      <c r="D348" s="127">
        <v>19.899999999999999</v>
      </c>
    </row>
    <row r="349" spans="1:4">
      <c r="A349" s="125" t="s">
        <v>14786</v>
      </c>
      <c r="B349" s="126" t="s">
        <v>14787</v>
      </c>
      <c r="C349" s="126" t="s">
        <v>4</v>
      </c>
      <c r="D349" s="127">
        <v>397.56</v>
      </c>
    </row>
    <row r="350" spans="1:4">
      <c r="A350" s="125" t="s">
        <v>14788</v>
      </c>
      <c r="B350" s="126" t="s">
        <v>14789</v>
      </c>
      <c r="C350" s="126" t="s">
        <v>4</v>
      </c>
      <c r="D350" s="127">
        <v>285.63</v>
      </c>
    </row>
    <row r="351" spans="1:4">
      <c r="A351" s="125" t="s">
        <v>14993</v>
      </c>
      <c r="B351" s="126" t="s">
        <v>14994</v>
      </c>
      <c r="C351" s="126" t="s">
        <v>4</v>
      </c>
      <c r="D351" s="127">
        <v>906.99</v>
      </c>
    </row>
    <row r="352" spans="1:4">
      <c r="A352" s="125" t="s">
        <v>14999</v>
      </c>
      <c r="B352" s="126" t="s">
        <v>6668</v>
      </c>
      <c r="C352" s="126" t="s">
        <v>29</v>
      </c>
      <c r="D352" s="127">
        <v>220.51</v>
      </c>
    </row>
    <row r="353" spans="1:4">
      <c r="A353" s="125" t="s">
        <v>16308</v>
      </c>
      <c r="B353" s="126" t="s">
        <v>16309</v>
      </c>
      <c r="C353" s="126" t="s">
        <v>1331</v>
      </c>
      <c r="D353" s="127">
        <v>13.29</v>
      </c>
    </row>
    <row r="354" spans="1:4">
      <c r="A354" s="125" t="s">
        <v>16310</v>
      </c>
      <c r="B354" s="126" t="s">
        <v>16311</v>
      </c>
      <c r="C354" s="126" t="s">
        <v>1331</v>
      </c>
      <c r="D354" s="127">
        <v>24.51</v>
      </c>
    </row>
    <row r="355" spans="1:4" ht="22.5">
      <c r="A355" s="125" t="s">
        <v>16314</v>
      </c>
      <c r="B355" s="126" t="s">
        <v>16315</v>
      </c>
      <c r="C355" s="126" t="s">
        <v>4</v>
      </c>
      <c r="D355" s="127">
        <v>30.87</v>
      </c>
    </row>
    <row r="356" spans="1:4">
      <c r="A356" s="125" t="s">
        <v>16392</v>
      </c>
      <c r="B356" s="126" t="s">
        <v>16393</v>
      </c>
      <c r="C356" s="126" t="s">
        <v>4</v>
      </c>
      <c r="D356" s="127">
        <v>0.77</v>
      </c>
    </row>
    <row r="357" spans="1:4">
      <c r="A357" s="125" t="s">
        <v>16394</v>
      </c>
      <c r="B357" s="126" t="s">
        <v>16395</v>
      </c>
      <c r="C357" s="126" t="s">
        <v>4</v>
      </c>
      <c r="D357" s="127">
        <v>0.14000000000000001</v>
      </c>
    </row>
    <row r="358" spans="1:4">
      <c r="A358" s="125" t="s">
        <v>16472</v>
      </c>
      <c r="B358" s="126" t="s">
        <v>16473</v>
      </c>
      <c r="C358" s="126" t="s">
        <v>5724</v>
      </c>
      <c r="D358" s="127">
        <v>15.86</v>
      </c>
    </row>
    <row r="359" spans="1:4">
      <c r="A359" s="125" t="s">
        <v>16546</v>
      </c>
      <c r="B359" s="126" t="s">
        <v>16547</v>
      </c>
      <c r="C359" s="126" t="s">
        <v>6509</v>
      </c>
      <c r="D359" s="127">
        <v>667.73</v>
      </c>
    </row>
    <row r="360" spans="1:4">
      <c r="A360" s="125" t="s">
        <v>16567</v>
      </c>
      <c r="B360" s="126" t="s">
        <v>16568</v>
      </c>
      <c r="C360" s="126" t="s">
        <v>1331</v>
      </c>
      <c r="D360" s="127">
        <v>82.73</v>
      </c>
    </row>
    <row r="361" spans="1:4">
      <c r="A361" s="125" t="s">
        <v>16569</v>
      </c>
      <c r="B361" s="126" t="s">
        <v>16570</v>
      </c>
      <c r="C361" s="126" t="s">
        <v>1331</v>
      </c>
      <c r="D361" s="127">
        <v>72.040000000000006</v>
      </c>
    </row>
    <row r="362" spans="1:4">
      <c r="A362" s="125" t="s">
        <v>16664</v>
      </c>
      <c r="B362" s="126" t="s">
        <v>6508</v>
      </c>
      <c r="C362" s="126" t="s">
        <v>4</v>
      </c>
      <c r="D362" s="127">
        <v>101.98</v>
      </c>
    </row>
    <row r="363" spans="1:4">
      <c r="A363" s="125" t="s">
        <v>16474</v>
      </c>
      <c r="B363" s="126" t="s">
        <v>16475</v>
      </c>
      <c r="C363" s="126" t="s">
        <v>12508</v>
      </c>
      <c r="D363" s="127">
        <v>613</v>
      </c>
    </row>
    <row r="364" spans="1:4">
      <c r="A364" s="125" t="s">
        <v>16528</v>
      </c>
      <c r="B364" s="126" t="s">
        <v>16529</v>
      </c>
      <c r="C364" s="126" t="s">
        <v>312</v>
      </c>
      <c r="D364" s="127">
        <v>480.18</v>
      </c>
    </row>
    <row r="365" spans="1:4">
      <c r="A365" s="125" t="s">
        <v>17947</v>
      </c>
      <c r="B365" s="126" t="s">
        <v>17948</v>
      </c>
      <c r="C365" s="126" t="s">
        <v>29</v>
      </c>
      <c r="D365" s="127">
        <v>5.51</v>
      </c>
    </row>
    <row r="366" spans="1:4">
      <c r="A366" s="125" t="s">
        <v>18096</v>
      </c>
      <c r="B366" s="126" t="s">
        <v>18097</v>
      </c>
      <c r="C366" s="126" t="s">
        <v>5724</v>
      </c>
      <c r="D366" s="127">
        <v>23.21</v>
      </c>
    </row>
    <row r="367" spans="1:4">
      <c r="A367" s="125" t="s">
        <v>18226</v>
      </c>
      <c r="B367" s="126" t="s">
        <v>18227</v>
      </c>
      <c r="C367" s="126" t="s">
        <v>4</v>
      </c>
      <c r="D367" s="127">
        <v>4.28</v>
      </c>
    </row>
    <row r="368" spans="1:4">
      <c r="A368" s="125" t="s">
        <v>31171</v>
      </c>
      <c r="B368" s="126" t="s">
        <v>31172</v>
      </c>
      <c r="C368" s="126" t="s">
        <v>1331</v>
      </c>
      <c r="D368" s="127">
        <v>21.83</v>
      </c>
    </row>
    <row r="369" spans="1:4">
      <c r="A369" s="125" t="s">
        <v>21486</v>
      </c>
      <c r="B369" s="126" t="s">
        <v>21487</v>
      </c>
      <c r="C369" s="126" t="s">
        <v>312</v>
      </c>
      <c r="D369" s="127">
        <v>109.75</v>
      </c>
    </row>
    <row r="370" spans="1:4">
      <c r="A370" s="125" t="s">
        <v>21556</v>
      </c>
      <c r="B370" s="126" t="s">
        <v>21557</v>
      </c>
      <c r="C370" s="126" t="s">
        <v>4</v>
      </c>
      <c r="D370" s="127">
        <v>0.15</v>
      </c>
    </row>
    <row r="371" spans="1:4" ht="15.75">
      <c r="A371" s="120" t="s">
        <v>31173</v>
      </c>
      <c r="B371" s="121"/>
      <c r="C371" s="121"/>
      <c r="D371" s="121"/>
    </row>
    <row r="372" spans="1:4">
      <c r="A372" s="122" t="s">
        <v>6672</v>
      </c>
      <c r="B372" s="123" t="s">
        <v>6420</v>
      </c>
      <c r="C372" s="123" t="s">
        <v>6421</v>
      </c>
      <c r="D372" s="124" t="s">
        <v>31130</v>
      </c>
    </row>
    <row r="373" spans="1:4" ht="22.5">
      <c r="A373" s="125" t="s">
        <v>7919</v>
      </c>
      <c r="B373" s="126" t="s">
        <v>7920</v>
      </c>
      <c r="C373" s="126" t="s">
        <v>6481</v>
      </c>
      <c r="D373" s="127">
        <v>4159.8900000000003</v>
      </c>
    </row>
    <row r="374" spans="1:4" ht="22.5">
      <c r="A374" s="125" t="s">
        <v>7921</v>
      </c>
      <c r="B374" s="126" t="s">
        <v>7922</v>
      </c>
      <c r="C374" s="126" t="s">
        <v>6481</v>
      </c>
      <c r="D374" s="127">
        <v>2607.11</v>
      </c>
    </row>
    <row r="375" spans="1:4" ht="22.5">
      <c r="A375" s="125" t="s">
        <v>7923</v>
      </c>
      <c r="B375" s="126" t="s">
        <v>7924</v>
      </c>
      <c r="C375" s="126" t="s">
        <v>6481</v>
      </c>
      <c r="D375" s="127">
        <v>5233.41</v>
      </c>
    </row>
    <row r="376" spans="1:4" ht="22.5">
      <c r="A376" s="125" t="s">
        <v>7925</v>
      </c>
      <c r="B376" s="126" t="s">
        <v>7926</v>
      </c>
      <c r="C376" s="126" t="s">
        <v>6481</v>
      </c>
      <c r="D376" s="127">
        <v>10466.82</v>
      </c>
    </row>
    <row r="377" spans="1:4" ht="22.5">
      <c r="A377" s="125" t="s">
        <v>7927</v>
      </c>
      <c r="B377" s="126" t="s">
        <v>7928</v>
      </c>
      <c r="C377" s="126" t="s">
        <v>6481</v>
      </c>
      <c r="D377" s="127">
        <v>6594.47</v>
      </c>
    </row>
    <row r="378" spans="1:4" ht="22.5">
      <c r="A378" s="125" t="s">
        <v>7929</v>
      </c>
      <c r="B378" s="126" t="s">
        <v>7930</v>
      </c>
      <c r="C378" s="126" t="s">
        <v>6481</v>
      </c>
      <c r="D378" s="127">
        <v>11789.54</v>
      </c>
    </row>
    <row r="379" spans="1:4" ht="22.5">
      <c r="A379" s="125" t="s">
        <v>7931</v>
      </c>
      <c r="B379" s="126" t="s">
        <v>7932</v>
      </c>
      <c r="C379" s="126" t="s">
        <v>6481</v>
      </c>
      <c r="D379" s="127">
        <v>13208.13</v>
      </c>
    </row>
    <row r="380" spans="1:4" ht="22.5">
      <c r="A380" s="125" t="s">
        <v>7933</v>
      </c>
      <c r="B380" s="126" t="s">
        <v>7934</v>
      </c>
      <c r="C380" s="126" t="s">
        <v>6481</v>
      </c>
      <c r="D380" s="127">
        <v>15603.38</v>
      </c>
    </row>
    <row r="381" spans="1:4" ht="22.5">
      <c r="A381" s="125" t="s">
        <v>7935</v>
      </c>
      <c r="B381" s="126" t="s">
        <v>7936</v>
      </c>
      <c r="C381" s="126" t="s">
        <v>6481</v>
      </c>
      <c r="D381" s="127">
        <v>1637.11</v>
      </c>
    </row>
    <row r="382" spans="1:4" ht="22.5">
      <c r="A382" s="125" t="s">
        <v>7937</v>
      </c>
      <c r="B382" s="126" t="s">
        <v>7938</v>
      </c>
      <c r="C382" s="126" t="s">
        <v>6481</v>
      </c>
      <c r="D382" s="127">
        <v>8300.61</v>
      </c>
    </row>
    <row r="383" spans="1:4" ht="22.5">
      <c r="A383" s="125" t="s">
        <v>7939</v>
      </c>
      <c r="B383" s="126" t="s">
        <v>7940</v>
      </c>
      <c r="C383" s="126" t="s">
        <v>6481</v>
      </c>
      <c r="D383" s="127">
        <v>18748.240000000002</v>
      </c>
    </row>
    <row r="384" spans="1:4" ht="22.5">
      <c r="A384" s="125" t="s">
        <v>7941</v>
      </c>
      <c r="B384" s="126" t="s">
        <v>7942</v>
      </c>
      <c r="C384" s="126" t="s">
        <v>6481</v>
      </c>
      <c r="D384" s="127">
        <v>21853.79</v>
      </c>
    </row>
    <row r="385" spans="1:4">
      <c r="A385" s="125" t="s">
        <v>7967</v>
      </c>
      <c r="B385" s="126" t="s">
        <v>7968</v>
      </c>
      <c r="C385" s="126" t="s">
        <v>6481</v>
      </c>
      <c r="D385" s="127">
        <v>9311.14</v>
      </c>
    </row>
    <row r="386" spans="1:4">
      <c r="A386" s="125" t="s">
        <v>8030</v>
      </c>
      <c r="B386" s="126" t="s">
        <v>8031</v>
      </c>
      <c r="C386" s="126" t="s">
        <v>6481</v>
      </c>
      <c r="D386" s="127">
        <v>3292.98</v>
      </c>
    </row>
    <row r="387" spans="1:4">
      <c r="A387" s="125" t="s">
        <v>8032</v>
      </c>
      <c r="B387" s="126" t="s">
        <v>8033</v>
      </c>
      <c r="C387" s="126" t="s">
        <v>6481</v>
      </c>
      <c r="D387" s="127">
        <v>2069.56</v>
      </c>
    </row>
    <row r="388" spans="1:4">
      <c r="A388" s="125" t="s">
        <v>8034</v>
      </c>
      <c r="B388" s="126" t="s">
        <v>8035</v>
      </c>
      <c r="C388" s="126" t="s">
        <v>6481</v>
      </c>
      <c r="D388" s="127">
        <v>3945.55</v>
      </c>
    </row>
    <row r="389" spans="1:4">
      <c r="A389" s="125" t="s">
        <v>8036</v>
      </c>
      <c r="B389" s="126" t="s">
        <v>8037</v>
      </c>
      <c r="C389" s="126" t="s">
        <v>6481</v>
      </c>
      <c r="D389" s="127">
        <v>8325.1</v>
      </c>
    </row>
    <row r="390" spans="1:4">
      <c r="A390" s="125" t="s">
        <v>8038</v>
      </c>
      <c r="B390" s="126" t="s">
        <v>8039</v>
      </c>
      <c r="C390" s="126" t="s">
        <v>6481</v>
      </c>
      <c r="D390" s="127">
        <v>5235.29</v>
      </c>
    </row>
    <row r="391" spans="1:4">
      <c r="A391" s="125" t="s">
        <v>8040</v>
      </c>
      <c r="B391" s="126" t="s">
        <v>8041</v>
      </c>
      <c r="C391" s="126" t="s">
        <v>6481</v>
      </c>
      <c r="D391" s="127">
        <v>1301.56</v>
      </c>
    </row>
    <row r="392" spans="1:4">
      <c r="A392" s="125" t="s">
        <v>8042</v>
      </c>
      <c r="B392" s="126" t="s">
        <v>8043</v>
      </c>
      <c r="C392" s="126" t="s">
        <v>6481</v>
      </c>
      <c r="D392" s="127">
        <v>6599.37</v>
      </c>
    </row>
    <row r="393" spans="1:4">
      <c r="A393" s="125" t="s">
        <v>8054</v>
      </c>
      <c r="B393" s="126" t="s">
        <v>8055</v>
      </c>
      <c r="C393" s="126" t="s">
        <v>6481</v>
      </c>
      <c r="D393" s="127">
        <v>40560.769999999997</v>
      </c>
    </row>
    <row r="394" spans="1:4">
      <c r="A394" s="125" t="s">
        <v>8056</v>
      </c>
      <c r="B394" s="126" t="s">
        <v>8057</v>
      </c>
      <c r="C394" s="126" t="s">
        <v>6481</v>
      </c>
      <c r="D394" s="127">
        <v>50943.83</v>
      </c>
    </row>
    <row r="395" spans="1:4">
      <c r="A395" s="125" t="s">
        <v>8058</v>
      </c>
      <c r="B395" s="126" t="s">
        <v>8059</v>
      </c>
      <c r="C395" s="126" t="s">
        <v>6481</v>
      </c>
      <c r="D395" s="127">
        <v>59283.86</v>
      </c>
    </row>
    <row r="396" spans="1:4">
      <c r="A396" s="125" t="s">
        <v>8060</v>
      </c>
      <c r="B396" s="126" t="s">
        <v>8061</v>
      </c>
      <c r="C396" s="126" t="s">
        <v>6481</v>
      </c>
      <c r="D396" s="127">
        <v>79771.41</v>
      </c>
    </row>
    <row r="397" spans="1:4">
      <c r="A397" s="125" t="s">
        <v>8062</v>
      </c>
      <c r="B397" s="126" t="s">
        <v>8063</v>
      </c>
      <c r="C397" s="126" t="s">
        <v>6481</v>
      </c>
      <c r="D397" s="127">
        <v>7472.09</v>
      </c>
    </row>
    <row r="398" spans="1:4">
      <c r="A398" s="125" t="s">
        <v>8064</v>
      </c>
      <c r="B398" s="126" t="s">
        <v>8065</v>
      </c>
      <c r="C398" s="126" t="s">
        <v>6481</v>
      </c>
      <c r="D398" s="127">
        <v>11008.11</v>
      </c>
    </row>
    <row r="399" spans="1:4">
      <c r="A399" s="125" t="s">
        <v>8066</v>
      </c>
      <c r="B399" s="126" t="s">
        <v>8067</v>
      </c>
      <c r="C399" s="126" t="s">
        <v>6481</v>
      </c>
      <c r="D399" s="127">
        <v>15851.41</v>
      </c>
    </row>
    <row r="400" spans="1:4">
      <c r="A400" s="125" t="s">
        <v>8068</v>
      </c>
      <c r="B400" s="126" t="s">
        <v>8069</v>
      </c>
      <c r="C400" s="126" t="s">
        <v>6481</v>
      </c>
      <c r="D400" s="127">
        <v>20962.57</v>
      </c>
    </row>
    <row r="401" spans="1:4">
      <c r="A401" s="125" t="s">
        <v>8070</v>
      </c>
      <c r="B401" s="126" t="s">
        <v>8071</v>
      </c>
      <c r="C401" s="126" t="s">
        <v>6481</v>
      </c>
      <c r="D401" s="127">
        <v>29891.95</v>
      </c>
    </row>
    <row r="402" spans="1:4" ht="33.75">
      <c r="A402" s="125" t="s">
        <v>18384</v>
      </c>
      <c r="B402" s="126" t="s">
        <v>31174</v>
      </c>
      <c r="C402" s="126" t="s">
        <v>4</v>
      </c>
      <c r="D402" s="127">
        <v>4399.37</v>
      </c>
    </row>
    <row r="403" spans="1:4" ht="33.75">
      <c r="A403" s="125" t="s">
        <v>18388</v>
      </c>
      <c r="B403" s="126" t="s">
        <v>31175</v>
      </c>
      <c r="C403" s="126" t="s">
        <v>4</v>
      </c>
      <c r="D403" s="127">
        <v>5373.51</v>
      </c>
    </row>
    <row r="404" spans="1:4" ht="33.75">
      <c r="A404" s="125" t="s">
        <v>18390</v>
      </c>
      <c r="B404" s="126" t="s">
        <v>31176</v>
      </c>
      <c r="C404" s="126" t="s">
        <v>4</v>
      </c>
      <c r="D404" s="127">
        <v>6002</v>
      </c>
    </row>
    <row r="405" spans="1:4" ht="33.75">
      <c r="A405" s="125" t="s">
        <v>18392</v>
      </c>
      <c r="B405" s="126" t="s">
        <v>31177</v>
      </c>
      <c r="C405" s="126" t="s">
        <v>4</v>
      </c>
      <c r="D405" s="127">
        <v>7761.75</v>
      </c>
    </row>
    <row r="406" spans="1:4" ht="33.75">
      <c r="A406" s="125" t="s">
        <v>18382</v>
      </c>
      <c r="B406" s="126" t="s">
        <v>31178</v>
      </c>
      <c r="C406" s="126" t="s">
        <v>4</v>
      </c>
      <c r="D406" s="127">
        <v>9590.6299999999992</v>
      </c>
    </row>
    <row r="407" spans="1:4" ht="33.75">
      <c r="A407" s="125" t="s">
        <v>18385</v>
      </c>
      <c r="B407" s="126" t="s">
        <v>31179</v>
      </c>
      <c r="C407" s="126" t="s">
        <v>4</v>
      </c>
      <c r="D407" s="127">
        <v>12096.07</v>
      </c>
    </row>
    <row r="408" spans="1:4" ht="33.75">
      <c r="A408" s="125" t="s">
        <v>18387</v>
      </c>
      <c r="B408" s="126" t="s">
        <v>31180</v>
      </c>
      <c r="C408" s="126" t="s">
        <v>4</v>
      </c>
      <c r="D408" s="127">
        <v>16969</v>
      </c>
    </row>
    <row r="409" spans="1:4" ht="33.75">
      <c r="A409" s="125" t="s">
        <v>18389</v>
      </c>
      <c r="B409" s="126" t="s">
        <v>31181</v>
      </c>
      <c r="C409" s="126" t="s">
        <v>4</v>
      </c>
      <c r="D409" s="127">
        <v>19797.169999999998</v>
      </c>
    </row>
    <row r="410" spans="1:4" ht="33.75">
      <c r="A410" s="125" t="s">
        <v>18391</v>
      </c>
      <c r="B410" s="126" t="s">
        <v>31182</v>
      </c>
      <c r="C410" s="126" t="s">
        <v>4</v>
      </c>
      <c r="D410" s="127">
        <v>32305.84</v>
      </c>
    </row>
    <row r="411" spans="1:4" ht="33.75">
      <c r="A411" s="125" t="s">
        <v>18393</v>
      </c>
      <c r="B411" s="126" t="s">
        <v>31183</v>
      </c>
      <c r="C411" s="126" t="s">
        <v>4</v>
      </c>
      <c r="D411" s="127">
        <v>44312.99</v>
      </c>
    </row>
    <row r="412" spans="1:4" ht="33.75">
      <c r="A412" s="125" t="s">
        <v>18381</v>
      </c>
      <c r="B412" s="126" t="s">
        <v>31184</v>
      </c>
      <c r="C412" s="126" t="s">
        <v>4</v>
      </c>
      <c r="D412" s="127">
        <v>62043.72</v>
      </c>
    </row>
    <row r="413" spans="1:4" ht="33.75">
      <c r="A413" s="125" t="s">
        <v>18383</v>
      </c>
      <c r="B413" s="126" t="s">
        <v>31185</v>
      </c>
      <c r="C413" s="126" t="s">
        <v>4</v>
      </c>
      <c r="D413" s="127">
        <v>68149.14</v>
      </c>
    </row>
    <row r="414" spans="1:4" ht="33.75">
      <c r="A414" s="125" t="s">
        <v>18386</v>
      </c>
      <c r="B414" s="126" t="s">
        <v>31186</v>
      </c>
      <c r="C414" s="126" t="s">
        <v>4</v>
      </c>
      <c r="D414" s="127">
        <v>78452.12</v>
      </c>
    </row>
    <row r="415" spans="1:4">
      <c r="A415" s="125" t="s">
        <v>18394</v>
      </c>
      <c r="B415" s="126" t="s">
        <v>31187</v>
      </c>
      <c r="C415" s="126" t="s">
        <v>4</v>
      </c>
      <c r="D415" s="127">
        <v>107877.74</v>
      </c>
    </row>
    <row r="416" spans="1:4">
      <c r="A416" s="125" t="s">
        <v>18395</v>
      </c>
      <c r="B416" s="126" t="s">
        <v>18396</v>
      </c>
      <c r="C416" s="126" t="s">
        <v>4</v>
      </c>
      <c r="D416" s="127">
        <v>47945.66</v>
      </c>
    </row>
    <row r="417" spans="1:4">
      <c r="A417" s="125" t="s">
        <v>18397</v>
      </c>
      <c r="B417" s="126" t="s">
        <v>31188</v>
      </c>
      <c r="C417" s="126" t="s">
        <v>4</v>
      </c>
      <c r="D417" s="127">
        <v>131850.57999999999</v>
      </c>
    </row>
    <row r="418" spans="1:4">
      <c r="A418" s="125" t="s">
        <v>18398</v>
      </c>
      <c r="B418" s="126" t="s">
        <v>18399</v>
      </c>
      <c r="C418" s="126" t="s">
        <v>4</v>
      </c>
      <c r="D418" s="127">
        <v>57534.8</v>
      </c>
    </row>
    <row r="419" spans="1:4" ht="15.75">
      <c r="A419" s="120" t="s">
        <v>31189</v>
      </c>
      <c r="B419" s="121"/>
      <c r="C419" s="121"/>
      <c r="D419" s="121"/>
    </row>
    <row r="420" spans="1:4">
      <c r="A420" s="122" t="s">
        <v>6672</v>
      </c>
      <c r="B420" s="123" t="s">
        <v>6420</v>
      </c>
      <c r="C420" s="123" t="s">
        <v>6421</v>
      </c>
      <c r="D420" s="124" t="s">
        <v>31130</v>
      </c>
    </row>
    <row r="421" spans="1:4">
      <c r="A421" s="125" t="s">
        <v>7170</v>
      </c>
      <c r="B421" s="126" t="s">
        <v>7171</v>
      </c>
      <c r="C421" s="126" t="s">
        <v>4</v>
      </c>
      <c r="D421" s="127">
        <v>5465</v>
      </c>
    </row>
    <row r="422" spans="1:4">
      <c r="A422" s="125" t="s">
        <v>7188</v>
      </c>
      <c r="B422" s="126" t="s">
        <v>7189</v>
      </c>
      <c r="C422" s="126" t="s">
        <v>4</v>
      </c>
      <c r="D422" s="127">
        <v>378986</v>
      </c>
    </row>
    <row r="423" spans="1:4">
      <c r="A423" s="125" t="s">
        <v>7518</v>
      </c>
      <c r="B423" s="126" t="s">
        <v>7519</v>
      </c>
      <c r="C423" s="126" t="s">
        <v>4</v>
      </c>
      <c r="D423" s="127">
        <v>265558</v>
      </c>
    </row>
    <row r="424" spans="1:4">
      <c r="A424" s="125" t="s">
        <v>7552</v>
      </c>
      <c r="B424" s="126" t="s">
        <v>7553</v>
      </c>
      <c r="C424" s="126" t="s">
        <v>4</v>
      </c>
      <c r="D424" s="127">
        <v>12804</v>
      </c>
    </row>
    <row r="425" spans="1:4">
      <c r="A425" s="125" t="s">
        <v>7554</v>
      </c>
      <c r="B425" s="126" t="s">
        <v>7555</v>
      </c>
      <c r="C425" s="126" t="s">
        <v>4</v>
      </c>
      <c r="D425" s="127">
        <v>6310</v>
      </c>
    </row>
    <row r="426" spans="1:4">
      <c r="A426" s="125" t="s">
        <v>7560</v>
      </c>
      <c r="B426" s="126" t="s">
        <v>7561</v>
      </c>
      <c r="C426" s="126" t="s">
        <v>4</v>
      </c>
      <c r="D426" s="127">
        <v>14904</v>
      </c>
    </row>
    <row r="427" spans="1:4">
      <c r="A427" s="125" t="s">
        <v>7663</v>
      </c>
      <c r="B427" s="126" t="s">
        <v>7664</v>
      </c>
      <c r="C427" s="126" t="s">
        <v>4</v>
      </c>
      <c r="D427" s="127">
        <v>39036</v>
      </c>
    </row>
    <row r="428" spans="1:4">
      <c r="A428" s="125" t="s">
        <v>7667</v>
      </c>
      <c r="B428" s="126" t="s">
        <v>7668</v>
      </c>
      <c r="C428" s="126" t="s">
        <v>4</v>
      </c>
      <c r="D428" s="127">
        <v>4137</v>
      </c>
    </row>
    <row r="429" spans="1:4">
      <c r="A429" s="125" t="s">
        <v>7669</v>
      </c>
      <c r="B429" s="126" t="s">
        <v>7670</v>
      </c>
      <c r="C429" s="126" t="s">
        <v>4</v>
      </c>
      <c r="D429" s="127">
        <v>7183</v>
      </c>
    </row>
    <row r="430" spans="1:4">
      <c r="A430" s="125" t="s">
        <v>7697</v>
      </c>
      <c r="B430" s="126" t="s">
        <v>7698</v>
      </c>
      <c r="C430" s="126" t="s">
        <v>4</v>
      </c>
      <c r="D430" s="127">
        <v>6245</v>
      </c>
    </row>
    <row r="431" spans="1:4">
      <c r="A431" s="125" t="s">
        <v>7703</v>
      </c>
      <c r="B431" s="126" t="s">
        <v>7704</v>
      </c>
      <c r="C431" s="126" t="s">
        <v>4</v>
      </c>
      <c r="D431" s="127">
        <v>8432</v>
      </c>
    </row>
    <row r="432" spans="1:4">
      <c r="A432" s="125" t="s">
        <v>31190</v>
      </c>
      <c r="B432" s="126" t="s">
        <v>31191</v>
      </c>
      <c r="C432" s="126" t="s">
        <v>4</v>
      </c>
      <c r="D432" s="127">
        <v>617049</v>
      </c>
    </row>
    <row r="433" spans="1:4">
      <c r="A433" s="125" t="s">
        <v>8508</v>
      </c>
      <c r="B433" s="126" t="s">
        <v>8509</v>
      </c>
      <c r="C433" s="126" t="s">
        <v>4</v>
      </c>
      <c r="D433" s="127">
        <v>343516</v>
      </c>
    </row>
    <row r="434" spans="1:4">
      <c r="A434" s="125" t="s">
        <v>8514</v>
      </c>
      <c r="B434" s="126" t="s">
        <v>8515</v>
      </c>
      <c r="C434" s="126" t="s">
        <v>4</v>
      </c>
      <c r="D434" s="127">
        <v>359130</v>
      </c>
    </row>
    <row r="435" spans="1:4">
      <c r="A435" s="125" t="s">
        <v>8520</v>
      </c>
      <c r="B435" s="126" t="s">
        <v>6667</v>
      </c>
      <c r="C435" s="126" t="s">
        <v>4</v>
      </c>
      <c r="D435" s="127">
        <v>388732</v>
      </c>
    </row>
    <row r="436" spans="1:4">
      <c r="A436" s="125" t="s">
        <v>8525</v>
      </c>
      <c r="B436" s="126" t="s">
        <v>6666</v>
      </c>
      <c r="C436" s="126" t="s">
        <v>4</v>
      </c>
      <c r="D436" s="127">
        <v>336000</v>
      </c>
    </row>
    <row r="437" spans="1:4">
      <c r="A437" s="125" t="s">
        <v>8530</v>
      </c>
      <c r="B437" s="126" t="s">
        <v>8531</v>
      </c>
      <c r="C437" s="126" t="s">
        <v>4</v>
      </c>
      <c r="D437" s="127">
        <v>507000</v>
      </c>
    </row>
    <row r="438" spans="1:4">
      <c r="A438" s="125" t="s">
        <v>8538</v>
      </c>
      <c r="B438" s="126" t="s">
        <v>8539</v>
      </c>
      <c r="C438" s="126" t="s">
        <v>4</v>
      </c>
      <c r="D438" s="127">
        <v>233000</v>
      </c>
    </row>
    <row r="439" spans="1:4">
      <c r="A439" s="125" t="s">
        <v>8544</v>
      </c>
      <c r="B439" s="126" t="s">
        <v>8545</v>
      </c>
      <c r="C439" s="126" t="s">
        <v>4</v>
      </c>
      <c r="D439" s="127">
        <v>355000</v>
      </c>
    </row>
    <row r="440" spans="1:4">
      <c r="A440" s="125" t="s">
        <v>8550</v>
      </c>
      <c r="B440" s="126" t="s">
        <v>8551</v>
      </c>
      <c r="C440" s="126" t="s">
        <v>4</v>
      </c>
      <c r="D440" s="127">
        <v>386000</v>
      </c>
    </row>
    <row r="441" spans="1:4">
      <c r="A441" s="125" t="s">
        <v>8560</v>
      </c>
      <c r="B441" s="126" t="s">
        <v>8561</v>
      </c>
      <c r="C441" s="126" t="s">
        <v>4</v>
      </c>
      <c r="D441" s="127">
        <v>343516</v>
      </c>
    </row>
    <row r="442" spans="1:4">
      <c r="A442" s="125" t="s">
        <v>8562</v>
      </c>
      <c r="B442" s="126" t="s">
        <v>8563</v>
      </c>
      <c r="C442" s="126" t="s">
        <v>4</v>
      </c>
      <c r="D442" s="127">
        <v>459245</v>
      </c>
    </row>
    <row r="443" spans="1:4">
      <c r="A443" s="125" t="s">
        <v>8572</v>
      </c>
      <c r="B443" s="126" t="s">
        <v>8573</v>
      </c>
      <c r="C443" s="126" t="s">
        <v>4</v>
      </c>
      <c r="D443" s="127">
        <v>655803</v>
      </c>
    </row>
    <row r="444" spans="1:4">
      <c r="A444" s="125" t="s">
        <v>8574</v>
      </c>
      <c r="B444" s="126" t="s">
        <v>8575</v>
      </c>
      <c r="C444" s="126" t="s">
        <v>4</v>
      </c>
      <c r="D444" s="127">
        <v>370000</v>
      </c>
    </row>
    <row r="445" spans="1:4">
      <c r="A445" s="125" t="s">
        <v>8580</v>
      </c>
      <c r="B445" s="126" t="s">
        <v>8581</v>
      </c>
      <c r="C445" s="126" t="s">
        <v>4</v>
      </c>
      <c r="D445" s="127">
        <v>403000</v>
      </c>
    </row>
    <row r="446" spans="1:4">
      <c r="A446" s="125" t="s">
        <v>8592</v>
      </c>
      <c r="B446" s="126" t="s">
        <v>8593</v>
      </c>
      <c r="C446" s="126" t="s">
        <v>4</v>
      </c>
      <c r="D446" s="127">
        <v>112430</v>
      </c>
    </row>
    <row r="447" spans="1:4">
      <c r="A447" s="125" t="s">
        <v>8782</v>
      </c>
      <c r="B447" s="126" t="s">
        <v>8783</v>
      </c>
      <c r="C447" s="126" t="s">
        <v>4</v>
      </c>
      <c r="D447" s="127">
        <v>501579</v>
      </c>
    </row>
    <row r="448" spans="1:4">
      <c r="A448" s="125" t="s">
        <v>8788</v>
      </c>
      <c r="B448" s="126" t="s">
        <v>8789</v>
      </c>
      <c r="C448" s="126" t="s">
        <v>4</v>
      </c>
      <c r="D448" s="127">
        <v>991511</v>
      </c>
    </row>
    <row r="449" spans="1:4">
      <c r="A449" s="125" t="s">
        <v>8860</v>
      </c>
      <c r="B449" s="126" t="s">
        <v>8861</v>
      </c>
      <c r="C449" s="126" t="s">
        <v>4</v>
      </c>
      <c r="D449" s="127">
        <v>187</v>
      </c>
    </row>
    <row r="450" spans="1:4">
      <c r="A450" s="125" t="s">
        <v>8866</v>
      </c>
      <c r="B450" s="126" t="s">
        <v>8867</v>
      </c>
      <c r="C450" s="126" t="s">
        <v>4</v>
      </c>
      <c r="D450" s="127">
        <v>1717</v>
      </c>
    </row>
    <row r="451" spans="1:4">
      <c r="A451" s="125" t="s">
        <v>8868</v>
      </c>
      <c r="B451" s="126" t="s">
        <v>8869</v>
      </c>
      <c r="C451" s="126" t="s">
        <v>4</v>
      </c>
      <c r="D451" s="127">
        <v>2031</v>
      </c>
    </row>
    <row r="452" spans="1:4">
      <c r="A452" s="125" t="s">
        <v>8891</v>
      </c>
      <c r="B452" s="126" t="s">
        <v>8892</v>
      </c>
      <c r="C452" s="126" t="s">
        <v>4</v>
      </c>
      <c r="D452" s="127">
        <v>587000</v>
      </c>
    </row>
    <row r="453" spans="1:4">
      <c r="A453" s="125" t="s">
        <v>8893</v>
      </c>
      <c r="B453" s="126" t="s">
        <v>8894</v>
      </c>
      <c r="C453" s="126" t="s">
        <v>4</v>
      </c>
      <c r="D453" s="127">
        <v>690000</v>
      </c>
    </row>
    <row r="454" spans="1:4">
      <c r="A454" s="125" t="s">
        <v>8308</v>
      </c>
      <c r="B454" s="126" t="s">
        <v>8309</v>
      </c>
      <c r="C454" s="126" t="s">
        <v>4</v>
      </c>
      <c r="D454" s="127">
        <v>5371</v>
      </c>
    </row>
    <row r="455" spans="1:4">
      <c r="A455" s="125" t="s">
        <v>9233</v>
      </c>
      <c r="B455" s="126" t="s">
        <v>9234</v>
      </c>
      <c r="C455" s="126" t="s">
        <v>4</v>
      </c>
      <c r="D455" s="127">
        <v>9434.26</v>
      </c>
    </row>
    <row r="456" spans="1:4">
      <c r="A456" s="125" t="s">
        <v>9239</v>
      </c>
      <c r="B456" s="126" t="s">
        <v>9240</v>
      </c>
      <c r="C456" s="126" t="s">
        <v>4</v>
      </c>
      <c r="D456" s="127">
        <v>62458</v>
      </c>
    </row>
    <row r="457" spans="1:4">
      <c r="A457" s="125" t="s">
        <v>9245</v>
      </c>
      <c r="B457" s="126" t="s">
        <v>9246</v>
      </c>
      <c r="C457" s="126" t="s">
        <v>4</v>
      </c>
      <c r="D457" s="127">
        <v>508193</v>
      </c>
    </row>
    <row r="458" spans="1:4">
      <c r="A458" s="125" t="s">
        <v>9247</v>
      </c>
      <c r="B458" s="126" t="s">
        <v>9248</v>
      </c>
      <c r="C458" s="126" t="s">
        <v>4</v>
      </c>
      <c r="D458" s="127">
        <v>227283</v>
      </c>
    </row>
    <row r="459" spans="1:4">
      <c r="A459" s="125" t="s">
        <v>9253</v>
      </c>
      <c r="B459" s="126" t="s">
        <v>9254</v>
      </c>
      <c r="C459" s="126" t="s">
        <v>4</v>
      </c>
      <c r="D459" s="127">
        <v>433674</v>
      </c>
    </row>
    <row r="460" spans="1:4">
      <c r="A460" s="125" t="s">
        <v>31192</v>
      </c>
      <c r="B460" s="126" t="s">
        <v>31193</v>
      </c>
      <c r="C460" s="126" t="s">
        <v>4</v>
      </c>
      <c r="D460" s="127">
        <v>8785</v>
      </c>
    </row>
    <row r="461" spans="1:4">
      <c r="A461" s="125" t="s">
        <v>9255</v>
      </c>
      <c r="B461" s="126" t="s">
        <v>9256</v>
      </c>
      <c r="C461" s="126" t="s">
        <v>4</v>
      </c>
      <c r="D461" s="127">
        <v>464811</v>
      </c>
    </row>
    <row r="462" spans="1:4">
      <c r="A462" s="125" t="s">
        <v>9309</v>
      </c>
      <c r="B462" s="126" t="s">
        <v>9310</v>
      </c>
      <c r="C462" s="126" t="s">
        <v>4</v>
      </c>
      <c r="D462" s="127">
        <v>144274</v>
      </c>
    </row>
    <row r="463" spans="1:4">
      <c r="A463" s="125" t="s">
        <v>9315</v>
      </c>
      <c r="B463" s="126" t="s">
        <v>9316</v>
      </c>
      <c r="C463" s="126" t="s">
        <v>4</v>
      </c>
      <c r="D463" s="127">
        <v>172019</v>
      </c>
    </row>
    <row r="464" spans="1:4">
      <c r="A464" s="125" t="s">
        <v>9321</v>
      </c>
      <c r="B464" s="126" t="s">
        <v>9322</v>
      </c>
      <c r="C464" s="126" t="s">
        <v>4</v>
      </c>
      <c r="D464" s="127">
        <v>188666</v>
      </c>
    </row>
    <row r="465" spans="1:4">
      <c r="A465" s="125" t="s">
        <v>9327</v>
      </c>
      <c r="B465" s="126" t="s">
        <v>9328</v>
      </c>
      <c r="C465" s="126" t="s">
        <v>4</v>
      </c>
      <c r="D465" s="127">
        <v>371322</v>
      </c>
    </row>
    <row r="466" spans="1:4">
      <c r="A466" s="125" t="s">
        <v>31194</v>
      </c>
      <c r="B466" s="126" t="s">
        <v>31195</v>
      </c>
      <c r="C466" s="126" t="s">
        <v>4</v>
      </c>
      <c r="D466" s="127">
        <v>155372</v>
      </c>
    </row>
    <row r="467" spans="1:4">
      <c r="A467" s="125" t="s">
        <v>31196</v>
      </c>
      <c r="B467" s="126" t="s">
        <v>31197</v>
      </c>
      <c r="C467" s="126" t="s">
        <v>4</v>
      </c>
      <c r="D467" s="127">
        <v>5277</v>
      </c>
    </row>
    <row r="468" spans="1:4">
      <c r="A468" s="125" t="s">
        <v>31198</v>
      </c>
      <c r="B468" s="126" t="s">
        <v>31199</v>
      </c>
      <c r="C468" s="126" t="s">
        <v>4</v>
      </c>
      <c r="D468" s="127">
        <v>33294</v>
      </c>
    </row>
    <row r="469" spans="1:4">
      <c r="A469" s="125" t="s">
        <v>9349</v>
      </c>
      <c r="B469" s="126" t="s">
        <v>9350</v>
      </c>
      <c r="C469" s="126" t="s">
        <v>4</v>
      </c>
      <c r="D469" s="127">
        <v>4685</v>
      </c>
    </row>
    <row r="470" spans="1:4">
      <c r="A470" s="125" t="s">
        <v>9408</v>
      </c>
      <c r="B470" s="126" t="s">
        <v>9409</v>
      </c>
      <c r="C470" s="126" t="s">
        <v>4</v>
      </c>
      <c r="D470" s="127">
        <v>2186009</v>
      </c>
    </row>
    <row r="471" spans="1:4">
      <c r="A471" s="125" t="s">
        <v>10777</v>
      </c>
      <c r="B471" s="126" t="s">
        <v>10778</v>
      </c>
      <c r="C471" s="126" t="s">
        <v>4</v>
      </c>
      <c r="D471" s="127">
        <v>3747</v>
      </c>
    </row>
    <row r="472" spans="1:4">
      <c r="A472" s="125" t="s">
        <v>11002</v>
      </c>
      <c r="B472" s="126" t="s">
        <v>11003</v>
      </c>
      <c r="C472" s="126" t="s">
        <v>4</v>
      </c>
      <c r="D472" s="127">
        <v>1171077</v>
      </c>
    </row>
    <row r="473" spans="1:4" ht="33.75">
      <c r="A473" s="125" t="s">
        <v>11161</v>
      </c>
      <c r="B473" s="126" t="s">
        <v>11162</v>
      </c>
      <c r="C473" s="126" t="s">
        <v>4</v>
      </c>
      <c r="D473" s="127">
        <v>143561</v>
      </c>
    </row>
    <row r="474" spans="1:4">
      <c r="A474" s="125" t="s">
        <v>11194</v>
      </c>
      <c r="B474" s="126" t="s">
        <v>11195</v>
      </c>
      <c r="C474" s="126" t="s">
        <v>4</v>
      </c>
      <c r="D474" s="127">
        <v>1075396</v>
      </c>
    </row>
    <row r="475" spans="1:4" ht="22.5">
      <c r="A475" s="125" t="s">
        <v>11185</v>
      </c>
      <c r="B475" s="126" t="s">
        <v>31200</v>
      </c>
      <c r="C475" s="126" t="s">
        <v>4</v>
      </c>
      <c r="D475" s="127">
        <v>668208</v>
      </c>
    </row>
    <row r="476" spans="1:4" ht="22.5">
      <c r="A476" s="125" t="s">
        <v>31201</v>
      </c>
      <c r="B476" s="126" t="s">
        <v>31202</v>
      </c>
      <c r="C476" s="126" t="s">
        <v>4</v>
      </c>
      <c r="D476" s="127">
        <v>492094</v>
      </c>
    </row>
    <row r="477" spans="1:4">
      <c r="A477" s="125" t="s">
        <v>11226</v>
      </c>
      <c r="B477" s="126" t="s">
        <v>11227</v>
      </c>
      <c r="C477" s="126" t="s">
        <v>4</v>
      </c>
      <c r="D477" s="127">
        <v>1561</v>
      </c>
    </row>
    <row r="478" spans="1:4">
      <c r="A478" s="125" t="s">
        <v>11238</v>
      </c>
      <c r="B478" s="126" t="s">
        <v>11239</v>
      </c>
      <c r="C478" s="126" t="s">
        <v>4</v>
      </c>
      <c r="D478" s="127">
        <v>45279</v>
      </c>
    </row>
    <row r="479" spans="1:4">
      <c r="A479" s="125" t="s">
        <v>11278</v>
      </c>
      <c r="B479" s="126" t="s">
        <v>11279</v>
      </c>
      <c r="C479" s="126" t="s">
        <v>4</v>
      </c>
      <c r="D479" s="127">
        <v>77202</v>
      </c>
    </row>
    <row r="480" spans="1:4" ht="22.5">
      <c r="A480" s="125" t="s">
        <v>11953</v>
      </c>
      <c r="B480" s="126" t="s">
        <v>11954</v>
      </c>
      <c r="C480" s="126" t="s">
        <v>4</v>
      </c>
      <c r="D480" s="127">
        <v>1459602</v>
      </c>
    </row>
    <row r="481" spans="1:4">
      <c r="A481" s="125" t="s">
        <v>11968</v>
      </c>
      <c r="B481" s="126" t="s">
        <v>11969</v>
      </c>
      <c r="C481" s="126" t="s">
        <v>4</v>
      </c>
      <c r="D481" s="127">
        <v>903</v>
      </c>
    </row>
    <row r="482" spans="1:4">
      <c r="A482" s="125" t="s">
        <v>31203</v>
      </c>
      <c r="B482" s="126" t="s">
        <v>31204</v>
      </c>
      <c r="C482" s="126" t="s">
        <v>4</v>
      </c>
      <c r="D482" s="127">
        <v>7045</v>
      </c>
    </row>
    <row r="483" spans="1:4">
      <c r="A483" s="125" t="s">
        <v>12052</v>
      </c>
      <c r="B483" s="126" t="s">
        <v>12053</v>
      </c>
      <c r="C483" s="126" t="s">
        <v>4</v>
      </c>
      <c r="D483" s="127">
        <v>27438</v>
      </c>
    </row>
    <row r="484" spans="1:4">
      <c r="A484" s="125" t="s">
        <v>12121</v>
      </c>
      <c r="B484" s="126" t="s">
        <v>12122</v>
      </c>
      <c r="C484" s="126" t="s">
        <v>4</v>
      </c>
      <c r="D484" s="127">
        <v>33387</v>
      </c>
    </row>
    <row r="485" spans="1:4">
      <c r="A485" s="125" t="s">
        <v>12127</v>
      </c>
      <c r="B485" s="126" t="s">
        <v>12128</v>
      </c>
      <c r="C485" s="126" t="s">
        <v>4</v>
      </c>
      <c r="D485" s="127">
        <v>93380</v>
      </c>
    </row>
    <row r="486" spans="1:4">
      <c r="A486" s="125" t="s">
        <v>12129</v>
      </c>
      <c r="B486" s="126" t="s">
        <v>12130</v>
      </c>
      <c r="C486" s="126" t="s">
        <v>4</v>
      </c>
      <c r="D486" s="127">
        <v>117107</v>
      </c>
    </row>
    <row r="487" spans="1:4">
      <c r="A487" s="125" t="s">
        <v>12153</v>
      </c>
      <c r="B487" s="126" t="s">
        <v>12154</v>
      </c>
      <c r="C487" s="126" t="s">
        <v>4</v>
      </c>
      <c r="D487" s="127">
        <v>48403</v>
      </c>
    </row>
    <row r="488" spans="1:4">
      <c r="A488" s="125" t="s">
        <v>12202</v>
      </c>
      <c r="B488" s="126" t="s">
        <v>12203</v>
      </c>
      <c r="C488" s="126" t="s">
        <v>4</v>
      </c>
      <c r="D488" s="127">
        <v>202987</v>
      </c>
    </row>
    <row r="489" spans="1:4">
      <c r="A489" s="125" t="s">
        <v>12208</v>
      </c>
      <c r="B489" s="126" t="s">
        <v>12209</v>
      </c>
      <c r="C489" s="126" t="s">
        <v>4</v>
      </c>
      <c r="D489" s="127">
        <v>382551</v>
      </c>
    </row>
    <row r="490" spans="1:4">
      <c r="A490" s="125" t="s">
        <v>12214</v>
      </c>
      <c r="B490" s="126" t="s">
        <v>12215</v>
      </c>
      <c r="C490" s="126" t="s">
        <v>4</v>
      </c>
      <c r="D490" s="127">
        <v>577731</v>
      </c>
    </row>
    <row r="491" spans="1:4">
      <c r="A491" s="125" t="s">
        <v>12220</v>
      </c>
      <c r="B491" s="126" t="s">
        <v>12221</v>
      </c>
      <c r="C491" s="126" t="s">
        <v>4</v>
      </c>
      <c r="D491" s="127">
        <v>229622</v>
      </c>
    </row>
    <row r="492" spans="1:4">
      <c r="A492" s="125" t="s">
        <v>12222</v>
      </c>
      <c r="B492" s="126" t="s">
        <v>12223</v>
      </c>
      <c r="C492" s="126" t="s">
        <v>4</v>
      </c>
      <c r="D492" s="127">
        <v>827562</v>
      </c>
    </row>
    <row r="493" spans="1:4" ht="22.5">
      <c r="A493" s="125" t="s">
        <v>31205</v>
      </c>
      <c r="B493" s="126" t="s">
        <v>31206</v>
      </c>
      <c r="C493" s="126" t="s">
        <v>4</v>
      </c>
      <c r="D493" s="127">
        <v>2300000</v>
      </c>
    </row>
    <row r="494" spans="1:4" ht="33.75">
      <c r="A494" s="125" t="s">
        <v>31207</v>
      </c>
      <c r="B494" s="126" t="s">
        <v>31208</v>
      </c>
      <c r="C494" s="126" t="s">
        <v>4</v>
      </c>
      <c r="D494" s="127">
        <v>9380</v>
      </c>
    </row>
    <row r="495" spans="1:4">
      <c r="A495" s="125" t="s">
        <v>12343</v>
      </c>
      <c r="B495" s="126" t="s">
        <v>12344</v>
      </c>
      <c r="C495" s="126" t="s">
        <v>4</v>
      </c>
      <c r="D495" s="127">
        <v>5654</v>
      </c>
    </row>
    <row r="496" spans="1:4">
      <c r="A496" s="125" t="s">
        <v>12748</v>
      </c>
      <c r="B496" s="126" t="s">
        <v>12749</v>
      </c>
      <c r="C496" s="126" t="s">
        <v>4</v>
      </c>
      <c r="D496" s="127">
        <v>39382</v>
      </c>
    </row>
    <row r="497" spans="1:4">
      <c r="A497" s="125" t="s">
        <v>12756</v>
      </c>
      <c r="B497" s="126" t="s">
        <v>12757</v>
      </c>
      <c r="C497" s="126" t="s">
        <v>4</v>
      </c>
      <c r="D497" s="127">
        <v>149310</v>
      </c>
    </row>
    <row r="498" spans="1:4" ht="22.5">
      <c r="A498" s="125" t="s">
        <v>31209</v>
      </c>
      <c r="B498" s="126" t="s">
        <v>31210</v>
      </c>
      <c r="C498" s="126" t="s">
        <v>4</v>
      </c>
      <c r="D498" s="127">
        <v>236748</v>
      </c>
    </row>
    <row r="499" spans="1:4">
      <c r="A499" s="125" t="s">
        <v>13677</v>
      </c>
      <c r="B499" s="126" t="s">
        <v>13678</v>
      </c>
      <c r="C499" s="126" t="s">
        <v>4</v>
      </c>
      <c r="D499" s="127">
        <v>26692</v>
      </c>
    </row>
    <row r="500" spans="1:4">
      <c r="A500" s="125" t="s">
        <v>13689</v>
      </c>
      <c r="B500" s="126" t="s">
        <v>13690</v>
      </c>
      <c r="C500" s="126" t="s">
        <v>4</v>
      </c>
      <c r="D500" s="127">
        <v>31228</v>
      </c>
    </row>
    <row r="501" spans="1:4">
      <c r="A501" s="125" t="s">
        <v>13754</v>
      </c>
      <c r="B501" s="126" t="s">
        <v>13755</v>
      </c>
      <c r="C501" s="126" t="s">
        <v>4</v>
      </c>
      <c r="D501" s="127">
        <v>8261</v>
      </c>
    </row>
    <row r="502" spans="1:4">
      <c r="A502" s="125" t="s">
        <v>13764</v>
      </c>
      <c r="B502" s="126" t="s">
        <v>13765</v>
      </c>
      <c r="C502" s="126" t="s">
        <v>4</v>
      </c>
      <c r="D502" s="127">
        <v>3961986</v>
      </c>
    </row>
    <row r="503" spans="1:4">
      <c r="A503" s="125" t="s">
        <v>13772</v>
      </c>
      <c r="B503" s="126" t="s">
        <v>13773</v>
      </c>
      <c r="C503" s="126" t="s">
        <v>4</v>
      </c>
      <c r="D503" s="127">
        <v>880220</v>
      </c>
    </row>
    <row r="504" spans="1:4">
      <c r="A504" s="125" t="s">
        <v>13544</v>
      </c>
      <c r="B504" s="126" t="s">
        <v>13545</v>
      </c>
      <c r="C504" s="126" t="s">
        <v>4</v>
      </c>
      <c r="D504" s="127">
        <v>60023</v>
      </c>
    </row>
    <row r="505" spans="1:4">
      <c r="A505" s="125" t="s">
        <v>13550</v>
      </c>
      <c r="B505" s="126" t="s">
        <v>13551</v>
      </c>
      <c r="C505" s="126" t="s">
        <v>4</v>
      </c>
      <c r="D505" s="127">
        <v>42065</v>
      </c>
    </row>
    <row r="506" spans="1:4">
      <c r="A506" s="125" t="s">
        <v>31211</v>
      </c>
      <c r="B506" s="126" t="s">
        <v>31212</v>
      </c>
      <c r="C506" s="126" t="s">
        <v>4</v>
      </c>
      <c r="D506" s="127">
        <v>1525476</v>
      </c>
    </row>
    <row r="507" spans="1:4">
      <c r="A507" s="125" t="s">
        <v>31213</v>
      </c>
      <c r="B507" s="126" t="s">
        <v>31214</v>
      </c>
      <c r="C507" s="126" t="s">
        <v>4</v>
      </c>
      <c r="D507" s="127">
        <v>2607475</v>
      </c>
    </row>
    <row r="508" spans="1:4">
      <c r="A508" s="125" t="s">
        <v>13556</v>
      </c>
      <c r="B508" s="126" t="s">
        <v>13557</v>
      </c>
      <c r="C508" s="126" t="s">
        <v>4</v>
      </c>
      <c r="D508" s="127">
        <v>4995</v>
      </c>
    </row>
    <row r="509" spans="1:4">
      <c r="A509" s="125" t="s">
        <v>31215</v>
      </c>
      <c r="B509" s="126" t="s">
        <v>31216</v>
      </c>
      <c r="C509" s="126" t="s">
        <v>4</v>
      </c>
      <c r="D509" s="127">
        <v>14458</v>
      </c>
    </row>
    <row r="510" spans="1:4">
      <c r="A510" s="125" t="s">
        <v>13564</v>
      </c>
      <c r="B510" s="126" t="s">
        <v>13565</v>
      </c>
      <c r="C510" s="126" t="s">
        <v>4</v>
      </c>
      <c r="D510" s="127">
        <v>453</v>
      </c>
    </row>
    <row r="511" spans="1:4">
      <c r="A511" s="125" t="s">
        <v>13568</v>
      </c>
      <c r="B511" s="126" t="s">
        <v>13569</v>
      </c>
      <c r="C511" s="126" t="s">
        <v>4</v>
      </c>
      <c r="D511" s="127">
        <v>106177</v>
      </c>
    </row>
    <row r="512" spans="1:4">
      <c r="A512" s="125" t="s">
        <v>13572</v>
      </c>
      <c r="B512" s="126" t="s">
        <v>13573</v>
      </c>
      <c r="C512" s="126" t="s">
        <v>4</v>
      </c>
      <c r="D512" s="127">
        <v>68475</v>
      </c>
    </row>
    <row r="513" spans="1:4">
      <c r="A513" s="125" t="s">
        <v>13574</v>
      </c>
      <c r="B513" s="126" t="s">
        <v>13575</v>
      </c>
      <c r="C513" s="126" t="s">
        <v>4</v>
      </c>
      <c r="D513" s="127">
        <v>421587</v>
      </c>
    </row>
    <row r="514" spans="1:4">
      <c r="A514" s="125" t="s">
        <v>13839</v>
      </c>
      <c r="B514" s="126" t="s">
        <v>13840</v>
      </c>
      <c r="C514" s="126" t="s">
        <v>4</v>
      </c>
      <c r="D514" s="127">
        <v>8700</v>
      </c>
    </row>
    <row r="515" spans="1:4">
      <c r="A515" s="125" t="s">
        <v>14444</v>
      </c>
      <c r="B515" s="126" t="s">
        <v>14445</v>
      </c>
      <c r="C515" s="126" t="s">
        <v>4</v>
      </c>
      <c r="D515" s="127">
        <v>9603</v>
      </c>
    </row>
    <row r="516" spans="1:4">
      <c r="A516" s="125" t="s">
        <v>14676</v>
      </c>
      <c r="B516" s="126" t="s">
        <v>14675</v>
      </c>
      <c r="C516" s="126" t="s">
        <v>4</v>
      </c>
      <c r="D516" s="127">
        <v>32000</v>
      </c>
    </row>
    <row r="517" spans="1:4">
      <c r="A517" s="125" t="s">
        <v>31217</v>
      </c>
      <c r="B517" s="126" t="s">
        <v>31218</v>
      </c>
      <c r="C517" s="126" t="s">
        <v>4</v>
      </c>
      <c r="D517" s="127">
        <v>202982</v>
      </c>
    </row>
    <row r="518" spans="1:4">
      <c r="A518" s="125" t="s">
        <v>14987</v>
      </c>
      <c r="B518" s="126" t="s">
        <v>14988</v>
      </c>
      <c r="C518" s="126" t="s">
        <v>4</v>
      </c>
      <c r="D518" s="127">
        <v>17204</v>
      </c>
    </row>
    <row r="519" spans="1:4">
      <c r="A519" s="125" t="s">
        <v>15144</v>
      </c>
      <c r="B519" s="126" t="s">
        <v>15145</v>
      </c>
      <c r="C519" s="126" t="s">
        <v>4</v>
      </c>
      <c r="D519" s="127">
        <v>3122869</v>
      </c>
    </row>
    <row r="520" spans="1:4">
      <c r="A520" s="125" t="s">
        <v>16284</v>
      </c>
      <c r="B520" s="126" t="s">
        <v>16285</v>
      </c>
      <c r="C520" s="126" t="s">
        <v>4</v>
      </c>
      <c r="D520" s="127">
        <v>27760</v>
      </c>
    </row>
    <row r="521" spans="1:4">
      <c r="A521" s="125" t="s">
        <v>16318</v>
      </c>
      <c r="B521" s="126" t="s">
        <v>16319</v>
      </c>
      <c r="C521" s="126" t="s">
        <v>4</v>
      </c>
      <c r="D521" s="127">
        <v>215409</v>
      </c>
    </row>
    <row r="522" spans="1:4">
      <c r="A522" s="125" t="s">
        <v>31219</v>
      </c>
      <c r="B522" s="126" t="s">
        <v>31220</v>
      </c>
      <c r="C522" s="126" t="s">
        <v>4</v>
      </c>
      <c r="D522" s="127">
        <v>1317</v>
      </c>
    </row>
    <row r="523" spans="1:4">
      <c r="A523" s="125" t="s">
        <v>16369</v>
      </c>
      <c r="B523" s="126" t="s">
        <v>16370</v>
      </c>
      <c r="C523" s="126" t="s">
        <v>4</v>
      </c>
      <c r="D523" s="127">
        <v>14000</v>
      </c>
    </row>
    <row r="524" spans="1:4">
      <c r="A524" s="125" t="s">
        <v>16340</v>
      </c>
      <c r="B524" s="126" t="s">
        <v>16341</v>
      </c>
      <c r="C524" s="126" t="s">
        <v>4</v>
      </c>
      <c r="D524" s="127">
        <v>2440</v>
      </c>
    </row>
    <row r="525" spans="1:4">
      <c r="A525" s="125" t="s">
        <v>16346</v>
      </c>
      <c r="B525" s="126" t="s">
        <v>16347</v>
      </c>
      <c r="C525" s="126" t="s">
        <v>4</v>
      </c>
      <c r="D525" s="127">
        <v>14834</v>
      </c>
    </row>
    <row r="526" spans="1:4">
      <c r="A526" s="125" t="s">
        <v>16257</v>
      </c>
      <c r="B526" s="126" t="s">
        <v>16258</v>
      </c>
      <c r="C526" s="126" t="s">
        <v>4</v>
      </c>
      <c r="D526" s="127">
        <v>6715</v>
      </c>
    </row>
    <row r="527" spans="1:4">
      <c r="A527" s="125" t="s">
        <v>16259</v>
      </c>
      <c r="B527" s="126" t="s">
        <v>16260</v>
      </c>
      <c r="C527" s="126" t="s">
        <v>4</v>
      </c>
      <c r="D527" s="127">
        <v>10151</v>
      </c>
    </row>
    <row r="528" spans="1:4">
      <c r="A528" s="125" t="s">
        <v>16476</v>
      </c>
      <c r="B528" s="126" t="s">
        <v>16477</v>
      </c>
      <c r="C528" s="126" t="s">
        <v>4</v>
      </c>
      <c r="D528" s="127">
        <v>3200</v>
      </c>
    </row>
    <row r="529" spans="1:4" ht="22.5">
      <c r="A529" s="125" t="s">
        <v>16548</v>
      </c>
      <c r="B529" s="126" t="s">
        <v>16549</v>
      </c>
      <c r="C529" s="126" t="s">
        <v>4</v>
      </c>
      <c r="D529" s="127">
        <v>190515</v>
      </c>
    </row>
    <row r="530" spans="1:4">
      <c r="A530" s="125" t="s">
        <v>31221</v>
      </c>
      <c r="B530" s="126" t="s">
        <v>31222</v>
      </c>
      <c r="C530" s="126" t="s">
        <v>4</v>
      </c>
      <c r="D530" s="127">
        <v>229951</v>
      </c>
    </row>
    <row r="531" spans="1:4">
      <c r="A531" s="125" t="s">
        <v>16724</v>
      </c>
      <c r="B531" s="126" t="s">
        <v>16725</v>
      </c>
      <c r="C531" s="126" t="s">
        <v>4</v>
      </c>
      <c r="D531" s="127">
        <v>1170</v>
      </c>
    </row>
    <row r="532" spans="1:4">
      <c r="A532" s="125" t="s">
        <v>16726</v>
      </c>
      <c r="B532" s="126" t="s">
        <v>16727</v>
      </c>
      <c r="C532" s="126" t="s">
        <v>4</v>
      </c>
      <c r="D532" s="127">
        <v>1328</v>
      </c>
    </row>
    <row r="533" spans="1:4">
      <c r="A533" s="125" t="s">
        <v>16728</v>
      </c>
      <c r="B533" s="126" t="s">
        <v>16729</v>
      </c>
      <c r="C533" s="126" t="s">
        <v>4</v>
      </c>
      <c r="D533" s="127">
        <v>1717</v>
      </c>
    </row>
    <row r="534" spans="1:4">
      <c r="A534" s="125" t="s">
        <v>16732</v>
      </c>
      <c r="B534" s="126" t="s">
        <v>16733</v>
      </c>
      <c r="C534" s="126" t="s">
        <v>4</v>
      </c>
      <c r="D534" s="127">
        <v>2694</v>
      </c>
    </row>
    <row r="535" spans="1:4">
      <c r="A535" s="125" t="s">
        <v>16738</v>
      </c>
      <c r="B535" s="126" t="s">
        <v>16739</v>
      </c>
      <c r="C535" s="126" t="s">
        <v>4</v>
      </c>
      <c r="D535" s="127">
        <v>4491</v>
      </c>
    </row>
    <row r="536" spans="1:4">
      <c r="A536" s="125" t="s">
        <v>16860</v>
      </c>
      <c r="B536" s="126" t="s">
        <v>16861</v>
      </c>
      <c r="C536" s="126" t="s">
        <v>4</v>
      </c>
      <c r="D536" s="127">
        <v>292521</v>
      </c>
    </row>
    <row r="537" spans="1:4">
      <c r="A537" s="125" t="s">
        <v>18045</v>
      </c>
      <c r="B537" s="126" t="s">
        <v>18046</v>
      </c>
      <c r="C537" s="126" t="s">
        <v>4</v>
      </c>
      <c r="D537" s="127">
        <v>17176</v>
      </c>
    </row>
    <row r="538" spans="1:4">
      <c r="A538" s="125" t="s">
        <v>18410</v>
      </c>
      <c r="B538" s="126" t="s">
        <v>18411</v>
      </c>
      <c r="C538" s="126" t="s">
        <v>4</v>
      </c>
      <c r="D538" s="127">
        <v>968595</v>
      </c>
    </row>
    <row r="539" spans="1:4">
      <c r="A539" s="125" t="s">
        <v>18412</v>
      </c>
      <c r="B539" s="126" t="s">
        <v>18413</v>
      </c>
      <c r="C539" s="126" t="s">
        <v>4</v>
      </c>
      <c r="D539" s="127">
        <v>2694071</v>
      </c>
    </row>
    <row r="540" spans="1:4">
      <c r="A540" s="125" t="s">
        <v>18414</v>
      </c>
      <c r="B540" s="126" t="s">
        <v>18415</v>
      </c>
      <c r="C540" s="126" t="s">
        <v>4</v>
      </c>
      <c r="D540" s="127">
        <v>2565782</v>
      </c>
    </row>
    <row r="541" spans="1:4">
      <c r="A541" s="125" t="s">
        <v>18428</v>
      </c>
      <c r="B541" s="126" t="s">
        <v>18429</v>
      </c>
      <c r="C541" s="126" t="s">
        <v>4</v>
      </c>
      <c r="D541" s="127">
        <v>165056</v>
      </c>
    </row>
    <row r="542" spans="1:4">
      <c r="A542" s="125" t="s">
        <v>20701</v>
      </c>
      <c r="B542" s="126" t="s">
        <v>20702</v>
      </c>
      <c r="C542" s="126" t="s">
        <v>4</v>
      </c>
      <c r="D542" s="127">
        <v>1327220</v>
      </c>
    </row>
    <row r="543" spans="1:4">
      <c r="A543" s="125" t="s">
        <v>20711</v>
      </c>
      <c r="B543" s="126" t="s">
        <v>20712</v>
      </c>
      <c r="C543" s="126" t="s">
        <v>4</v>
      </c>
      <c r="D543" s="127">
        <v>132775</v>
      </c>
    </row>
    <row r="544" spans="1:4">
      <c r="A544" s="125" t="s">
        <v>20713</v>
      </c>
      <c r="B544" s="126" t="s">
        <v>20714</v>
      </c>
      <c r="C544" s="126" t="s">
        <v>4</v>
      </c>
      <c r="D544" s="127">
        <v>2606000</v>
      </c>
    </row>
    <row r="545" spans="1:4">
      <c r="A545" s="125" t="s">
        <v>20719</v>
      </c>
      <c r="B545" s="126" t="s">
        <v>20720</v>
      </c>
      <c r="C545" s="126" t="s">
        <v>4</v>
      </c>
      <c r="D545" s="127">
        <v>780717</v>
      </c>
    </row>
    <row r="546" spans="1:4">
      <c r="A546" s="125" t="s">
        <v>31223</v>
      </c>
      <c r="B546" s="126" t="s">
        <v>31224</v>
      </c>
      <c r="C546" s="126" t="s">
        <v>4</v>
      </c>
      <c r="D546" s="127">
        <v>128000</v>
      </c>
    </row>
    <row r="547" spans="1:4">
      <c r="A547" s="125" t="s">
        <v>21364</v>
      </c>
      <c r="B547" s="126" t="s">
        <v>21365</v>
      </c>
      <c r="C547" s="126" t="s">
        <v>4</v>
      </c>
      <c r="D547" s="127">
        <v>38976</v>
      </c>
    </row>
    <row r="548" spans="1:4">
      <c r="A548" s="125" t="s">
        <v>31225</v>
      </c>
      <c r="B548" s="126" t="s">
        <v>31226</v>
      </c>
      <c r="C548" s="126" t="s">
        <v>4</v>
      </c>
      <c r="D548" s="127">
        <v>183000</v>
      </c>
    </row>
    <row r="549" spans="1:4">
      <c r="A549" s="125" t="s">
        <v>21372</v>
      </c>
      <c r="B549" s="126" t="s">
        <v>21373</v>
      </c>
      <c r="C549" s="126" t="s">
        <v>4</v>
      </c>
      <c r="D549" s="127">
        <v>53578</v>
      </c>
    </row>
    <row r="550" spans="1:4">
      <c r="A550" s="125" t="s">
        <v>21374</v>
      </c>
      <c r="B550" s="126" t="s">
        <v>21375</v>
      </c>
      <c r="C550" s="126" t="s">
        <v>4</v>
      </c>
      <c r="D550" s="127">
        <v>65580</v>
      </c>
    </row>
    <row r="551" spans="1:4">
      <c r="A551" s="125" t="s">
        <v>21439</v>
      </c>
      <c r="B551" s="126" t="s">
        <v>21440</v>
      </c>
      <c r="C551" s="126" t="s">
        <v>4</v>
      </c>
      <c r="D551" s="127">
        <v>11710</v>
      </c>
    </row>
    <row r="552" spans="1:4">
      <c r="A552" s="125" t="s">
        <v>21441</v>
      </c>
      <c r="B552" s="126" t="s">
        <v>21442</v>
      </c>
      <c r="C552" s="126" t="s">
        <v>4</v>
      </c>
      <c r="D552" s="127">
        <v>6558</v>
      </c>
    </row>
    <row r="553" spans="1:4">
      <c r="A553" s="125" t="s">
        <v>21455</v>
      </c>
      <c r="B553" s="126" t="s">
        <v>21456</v>
      </c>
      <c r="C553" s="126" t="s">
        <v>4</v>
      </c>
      <c r="D553" s="127">
        <v>902681</v>
      </c>
    </row>
    <row r="554" spans="1:4" ht="15.75">
      <c r="A554" s="120" t="s">
        <v>31227</v>
      </c>
      <c r="B554" s="121"/>
      <c r="C554" s="121"/>
      <c r="D554" s="121"/>
    </row>
    <row r="555" spans="1:4">
      <c r="A555" s="122" t="s">
        <v>6672</v>
      </c>
      <c r="B555" s="123" t="s">
        <v>6420</v>
      </c>
      <c r="C555" s="123" t="s">
        <v>6421</v>
      </c>
      <c r="D555" s="124" t="s">
        <v>31130</v>
      </c>
    </row>
    <row r="556" spans="1:4">
      <c r="A556" s="125" t="s">
        <v>31228</v>
      </c>
      <c r="B556" s="126" t="s">
        <v>31229</v>
      </c>
      <c r="C556" s="126" t="s">
        <v>130</v>
      </c>
      <c r="D556" s="127">
        <v>0.46310409999999996</v>
      </c>
    </row>
    <row r="557" spans="1:4">
      <c r="A557" s="125" t="s">
        <v>31230</v>
      </c>
      <c r="B557" s="126" t="s">
        <v>31231</v>
      </c>
      <c r="C557" s="126" t="s">
        <v>130</v>
      </c>
      <c r="D557" s="127">
        <v>0.90030409999999994</v>
      </c>
    </row>
    <row r="558" spans="1:4">
      <c r="A558" s="125" t="s">
        <v>7192</v>
      </c>
      <c r="B558" s="126" t="s">
        <v>7193</v>
      </c>
      <c r="C558" s="126" t="s">
        <v>130</v>
      </c>
      <c r="D558" s="127">
        <v>37.141665230000001</v>
      </c>
    </row>
    <row r="559" spans="1:4">
      <c r="A559" s="125" t="s">
        <v>7194</v>
      </c>
      <c r="B559" s="126" t="s">
        <v>7195</v>
      </c>
      <c r="C559" s="126" t="s">
        <v>130</v>
      </c>
      <c r="D559" s="127">
        <v>55.314175230000004</v>
      </c>
    </row>
    <row r="560" spans="1:4">
      <c r="A560" s="125" t="s">
        <v>7520</v>
      </c>
      <c r="B560" s="126" t="s">
        <v>7521</v>
      </c>
      <c r="C560" s="126" t="s">
        <v>130</v>
      </c>
      <c r="D560" s="127">
        <v>50.536861933333334</v>
      </c>
    </row>
    <row r="561" spans="1:4">
      <c r="A561" s="125" t="s">
        <v>7522</v>
      </c>
      <c r="B561" s="126" t="s">
        <v>7523</v>
      </c>
      <c r="C561" s="126" t="s">
        <v>130</v>
      </c>
      <c r="D561" s="127">
        <v>91.933517488888896</v>
      </c>
    </row>
    <row r="562" spans="1:4">
      <c r="A562" s="125" t="s">
        <v>7548</v>
      </c>
      <c r="B562" s="126" t="s">
        <v>7549</v>
      </c>
      <c r="C562" s="126" t="s">
        <v>130</v>
      </c>
      <c r="D562" s="127">
        <v>20.783313536000001</v>
      </c>
    </row>
    <row r="563" spans="1:4">
      <c r="A563" s="125" t="s">
        <v>7550</v>
      </c>
      <c r="B563" s="126" t="s">
        <v>7551</v>
      </c>
      <c r="C563" s="126" t="s">
        <v>130</v>
      </c>
      <c r="D563" s="127">
        <v>26.408883536000001</v>
      </c>
    </row>
    <row r="564" spans="1:4">
      <c r="A564" s="125" t="s">
        <v>7556</v>
      </c>
      <c r="B564" s="126" t="s">
        <v>7557</v>
      </c>
      <c r="C564" s="126" t="s">
        <v>130</v>
      </c>
      <c r="D564" s="127">
        <v>19.746975039999999</v>
      </c>
    </row>
    <row r="565" spans="1:4">
      <c r="A565" s="125" t="s">
        <v>7558</v>
      </c>
      <c r="B565" s="126" t="s">
        <v>7559</v>
      </c>
      <c r="C565" s="126" t="s">
        <v>130</v>
      </c>
      <c r="D565" s="127">
        <v>20.251775039999998</v>
      </c>
    </row>
    <row r="566" spans="1:4">
      <c r="A566" s="125" t="s">
        <v>7562</v>
      </c>
      <c r="B566" s="126" t="s">
        <v>7563</v>
      </c>
      <c r="C566" s="126" t="s">
        <v>130</v>
      </c>
      <c r="D566" s="127">
        <v>21.118439936000001</v>
      </c>
    </row>
    <row r="567" spans="1:4">
      <c r="A567" s="125" t="s">
        <v>7564</v>
      </c>
      <c r="B567" s="126" t="s">
        <v>7565</v>
      </c>
      <c r="C567" s="126" t="s">
        <v>130</v>
      </c>
      <c r="D567" s="127">
        <v>22.310759936</v>
      </c>
    </row>
    <row r="568" spans="1:4">
      <c r="A568" s="125" t="s">
        <v>7659</v>
      </c>
      <c r="B568" s="126" t="s">
        <v>7660</v>
      </c>
      <c r="C568" s="126" t="s">
        <v>130</v>
      </c>
      <c r="D568" s="127">
        <v>21.779521024000001</v>
      </c>
    </row>
    <row r="569" spans="1:4">
      <c r="A569" s="125" t="s">
        <v>7661</v>
      </c>
      <c r="B569" s="126" t="s">
        <v>7662</v>
      </c>
      <c r="C569" s="126" t="s">
        <v>130</v>
      </c>
      <c r="D569" s="127">
        <v>29.503651024</v>
      </c>
    </row>
    <row r="570" spans="1:4">
      <c r="A570" s="125" t="s">
        <v>7671</v>
      </c>
      <c r="B570" s="126" t="s">
        <v>7672</v>
      </c>
      <c r="C570" s="126" t="s">
        <v>130</v>
      </c>
      <c r="D570" s="127">
        <v>0.55016583999999991</v>
      </c>
    </row>
    <row r="571" spans="1:4">
      <c r="A571" s="125" t="s">
        <v>7673</v>
      </c>
      <c r="B571" s="126" t="s">
        <v>7674</v>
      </c>
      <c r="C571" s="126" t="s">
        <v>130</v>
      </c>
      <c r="D571" s="127">
        <v>0.93628583999999992</v>
      </c>
    </row>
    <row r="572" spans="1:4">
      <c r="A572" s="125" t="s">
        <v>7675</v>
      </c>
      <c r="B572" s="126" t="s">
        <v>7676</v>
      </c>
      <c r="C572" s="126" t="s">
        <v>130</v>
      </c>
      <c r="D572" s="127">
        <v>0.95524322666666661</v>
      </c>
    </row>
    <row r="573" spans="1:4">
      <c r="A573" s="125" t="s">
        <v>7677</v>
      </c>
      <c r="B573" s="126" t="s">
        <v>7678</v>
      </c>
      <c r="C573" s="126" t="s">
        <v>130</v>
      </c>
      <c r="D573" s="127">
        <v>1.6256565599999999</v>
      </c>
    </row>
    <row r="574" spans="1:4">
      <c r="A574" s="125" t="s">
        <v>7699</v>
      </c>
      <c r="B574" s="126" t="s">
        <v>7700</v>
      </c>
      <c r="C574" s="126" t="s">
        <v>130</v>
      </c>
      <c r="D574" s="127">
        <v>0.83050173333333333</v>
      </c>
    </row>
    <row r="575" spans="1:4">
      <c r="A575" s="125" t="s">
        <v>7701</v>
      </c>
      <c r="B575" s="126" t="s">
        <v>7702</v>
      </c>
      <c r="C575" s="126" t="s">
        <v>130</v>
      </c>
      <c r="D575" s="127">
        <v>1.4133684</v>
      </c>
    </row>
    <row r="576" spans="1:4">
      <c r="A576" s="125" t="s">
        <v>7705</v>
      </c>
      <c r="B576" s="126" t="s">
        <v>7706</v>
      </c>
      <c r="C576" s="126" t="s">
        <v>130</v>
      </c>
      <c r="D576" s="127">
        <v>1.1213435733333332</v>
      </c>
    </row>
    <row r="577" spans="1:4">
      <c r="A577" s="125" t="s">
        <v>7707</v>
      </c>
      <c r="B577" s="126" t="s">
        <v>7708</v>
      </c>
      <c r="C577" s="126" t="s">
        <v>130</v>
      </c>
      <c r="D577" s="127">
        <v>1.90833024</v>
      </c>
    </row>
    <row r="578" spans="1:4">
      <c r="A578" s="125" t="s">
        <v>31232</v>
      </c>
      <c r="B578" s="126" t="s">
        <v>31233</v>
      </c>
      <c r="C578" s="126" t="s">
        <v>130</v>
      </c>
      <c r="D578" s="127">
        <v>46.103037905000001</v>
      </c>
    </row>
    <row r="579" spans="1:4">
      <c r="A579" s="125" t="s">
        <v>31234</v>
      </c>
      <c r="B579" s="126" t="s">
        <v>31235</v>
      </c>
      <c r="C579" s="126" t="s">
        <v>130</v>
      </c>
      <c r="D579" s="127">
        <v>67.699752904999997</v>
      </c>
    </row>
    <row r="580" spans="1:4">
      <c r="A580" s="125" t="s">
        <v>8586</v>
      </c>
      <c r="B580" s="126" t="s">
        <v>8587</v>
      </c>
      <c r="C580" s="126" t="s">
        <v>130</v>
      </c>
      <c r="D580" s="127">
        <v>21.998771950000002</v>
      </c>
    </row>
    <row r="581" spans="1:4">
      <c r="A581" s="125" t="s">
        <v>8588</v>
      </c>
      <c r="B581" s="126" t="s">
        <v>8589</v>
      </c>
      <c r="C581" s="126" t="s">
        <v>130</v>
      </c>
      <c r="D581" s="127">
        <v>75.045438616666672</v>
      </c>
    </row>
    <row r="582" spans="1:4">
      <c r="A582" s="125" t="s">
        <v>8510</v>
      </c>
      <c r="B582" s="126" t="s">
        <v>8511</v>
      </c>
      <c r="C582" s="126" t="s">
        <v>130</v>
      </c>
      <c r="D582" s="127">
        <v>43.180956026666664</v>
      </c>
    </row>
    <row r="583" spans="1:4">
      <c r="A583" s="125" t="s">
        <v>8512</v>
      </c>
      <c r="B583" s="126" t="s">
        <v>8513</v>
      </c>
      <c r="C583" s="126" t="s">
        <v>130</v>
      </c>
      <c r="D583" s="127">
        <v>126.28623602666667</v>
      </c>
    </row>
    <row r="584" spans="1:4">
      <c r="A584" s="125" t="s">
        <v>8516</v>
      </c>
      <c r="B584" s="126" t="s">
        <v>8517</v>
      </c>
      <c r="C584" s="126" t="s">
        <v>130</v>
      </c>
      <c r="D584" s="127">
        <v>44.104159799999998</v>
      </c>
    </row>
    <row r="585" spans="1:4">
      <c r="A585" s="125" t="s">
        <v>8518</v>
      </c>
      <c r="B585" s="126" t="s">
        <v>8519</v>
      </c>
      <c r="C585" s="126" t="s">
        <v>130</v>
      </c>
      <c r="D585" s="127">
        <v>128.45855979999999</v>
      </c>
    </row>
    <row r="586" spans="1:4">
      <c r="A586" s="125" t="s">
        <v>8521</v>
      </c>
      <c r="B586" s="126" t="s">
        <v>8522</v>
      </c>
      <c r="C586" s="126" t="s">
        <v>130</v>
      </c>
      <c r="D586" s="127">
        <v>47.768856264705889</v>
      </c>
    </row>
    <row r="587" spans="1:4">
      <c r="A587" s="125" t="s">
        <v>8523</v>
      </c>
      <c r="B587" s="126" t="s">
        <v>8524</v>
      </c>
      <c r="C587" s="126" t="s">
        <v>130</v>
      </c>
      <c r="D587" s="127">
        <v>157.32473861764706</v>
      </c>
    </row>
    <row r="588" spans="1:4">
      <c r="A588" s="125" t="s">
        <v>8526</v>
      </c>
      <c r="B588" s="126" t="s">
        <v>8527</v>
      </c>
      <c r="C588" s="126" t="s">
        <v>130</v>
      </c>
      <c r="D588" s="127">
        <v>44.391294117647057</v>
      </c>
    </row>
    <row r="589" spans="1:4">
      <c r="A589" s="125" t="s">
        <v>8528</v>
      </c>
      <c r="B589" s="126" t="s">
        <v>8529</v>
      </c>
      <c r="C589" s="126" t="s">
        <v>130</v>
      </c>
      <c r="D589" s="127">
        <v>129.66235294117647</v>
      </c>
    </row>
    <row r="590" spans="1:4">
      <c r="A590" s="125" t="s">
        <v>8532</v>
      </c>
      <c r="B590" s="126" t="s">
        <v>8533</v>
      </c>
      <c r="C590" s="126" t="s">
        <v>130</v>
      </c>
      <c r="D590" s="127">
        <v>55.344095588235298</v>
      </c>
    </row>
    <row r="591" spans="1:4">
      <c r="A591" s="125" t="s">
        <v>8534</v>
      </c>
      <c r="B591" s="126" t="s">
        <v>8535</v>
      </c>
      <c r="C591" s="126" t="s">
        <v>130</v>
      </c>
      <c r="D591" s="127">
        <v>175.33538970588233</v>
      </c>
    </row>
    <row r="592" spans="1:4">
      <c r="A592" s="125" t="s">
        <v>8540</v>
      </c>
      <c r="B592" s="126" t="s">
        <v>8541</v>
      </c>
      <c r="C592" s="126" t="s">
        <v>130</v>
      </c>
      <c r="D592" s="127">
        <v>36.646513333333331</v>
      </c>
    </row>
    <row r="593" spans="1:4">
      <c r="A593" s="125" t="s">
        <v>8542</v>
      </c>
      <c r="B593" s="126" t="s">
        <v>8543</v>
      </c>
      <c r="C593" s="126" t="s">
        <v>130</v>
      </c>
      <c r="D593" s="127">
        <v>92.914513333333332</v>
      </c>
    </row>
    <row r="594" spans="1:4">
      <c r="A594" s="125" t="s">
        <v>8546</v>
      </c>
      <c r="B594" s="126" t="s">
        <v>8547</v>
      </c>
      <c r="C594" s="126" t="s">
        <v>130</v>
      </c>
      <c r="D594" s="127">
        <v>43.859966666666665</v>
      </c>
    </row>
    <row r="595" spans="1:4">
      <c r="A595" s="125" t="s">
        <v>8548</v>
      </c>
      <c r="B595" s="126" t="s">
        <v>8549</v>
      </c>
      <c r="C595" s="126" t="s">
        <v>130</v>
      </c>
      <c r="D595" s="127">
        <v>127.88396666666667</v>
      </c>
    </row>
    <row r="596" spans="1:4">
      <c r="A596" s="125" t="s">
        <v>8552</v>
      </c>
      <c r="B596" s="126" t="s">
        <v>8553</v>
      </c>
      <c r="C596" s="126" t="s">
        <v>130</v>
      </c>
      <c r="D596" s="127">
        <v>45.69289333333333</v>
      </c>
    </row>
    <row r="597" spans="1:4">
      <c r="A597" s="125" t="s">
        <v>8554</v>
      </c>
      <c r="B597" s="126" t="s">
        <v>8555</v>
      </c>
      <c r="C597" s="126" t="s">
        <v>130</v>
      </c>
      <c r="D597" s="127">
        <v>151.82889333333333</v>
      </c>
    </row>
    <row r="598" spans="1:4">
      <c r="A598" s="125" t="s">
        <v>8556</v>
      </c>
      <c r="B598" s="126" t="s">
        <v>8557</v>
      </c>
      <c r="C598" s="126" t="s">
        <v>130</v>
      </c>
      <c r="D598" s="127">
        <v>43.180956026666664</v>
      </c>
    </row>
    <row r="599" spans="1:4">
      <c r="A599" s="125" t="s">
        <v>8558</v>
      </c>
      <c r="B599" s="126" t="s">
        <v>8559</v>
      </c>
      <c r="C599" s="126" t="s">
        <v>130</v>
      </c>
      <c r="D599" s="127">
        <v>126.28623602666667</v>
      </c>
    </row>
    <row r="600" spans="1:4">
      <c r="A600" s="125" t="s">
        <v>8564</v>
      </c>
      <c r="B600" s="126" t="s">
        <v>8565</v>
      </c>
      <c r="C600" s="126" t="s">
        <v>130</v>
      </c>
      <c r="D600" s="127">
        <v>75.898311239999998</v>
      </c>
    </row>
    <row r="601" spans="1:4">
      <c r="A601" s="125" t="s">
        <v>8566</v>
      </c>
      <c r="B601" s="126" t="s">
        <v>8567</v>
      </c>
      <c r="C601" s="126" t="s">
        <v>130</v>
      </c>
      <c r="D601" s="127">
        <v>215.29656123999999</v>
      </c>
    </row>
    <row r="602" spans="1:4">
      <c r="A602" s="125" t="s">
        <v>8568</v>
      </c>
      <c r="B602" s="126" t="s">
        <v>8569</v>
      </c>
      <c r="C602" s="126" t="s">
        <v>130</v>
      </c>
      <c r="D602" s="127">
        <v>93.386958456000002</v>
      </c>
    </row>
    <row r="603" spans="1:4">
      <c r="A603" s="125" t="s">
        <v>8570</v>
      </c>
      <c r="B603" s="126" t="s">
        <v>8571</v>
      </c>
      <c r="C603" s="126" t="s">
        <v>130</v>
      </c>
      <c r="D603" s="127">
        <v>227.49763645600001</v>
      </c>
    </row>
    <row r="604" spans="1:4">
      <c r="A604" s="125" t="s">
        <v>8576</v>
      </c>
      <c r="B604" s="126" t="s">
        <v>8577</v>
      </c>
      <c r="C604" s="126" t="s">
        <v>130</v>
      </c>
      <c r="D604" s="127">
        <v>46.56904411764706</v>
      </c>
    </row>
    <row r="605" spans="1:4">
      <c r="A605" s="125" t="s">
        <v>8578</v>
      </c>
      <c r="B605" s="126" t="s">
        <v>8579</v>
      </c>
      <c r="C605" s="126" t="s">
        <v>130</v>
      </c>
      <c r="D605" s="127">
        <v>134.84010294117647</v>
      </c>
    </row>
    <row r="606" spans="1:4">
      <c r="A606" s="125" t="s">
        <v>8582</v>
      </c>
      <c r="B606" s="126" t="s">
        <v>8583</v>
      </c>
      <c r="C606" s="126" t="s">
        <v>130</v>
      </c>
      <c r="D606" s="127">
        <v>48.682742647058824</v>
      </c>
    </row>
    <row r="607" spans="1:4">
      <c r="A607" s="125" t="s">
        <v>8584</v>
      </c>
      <c r="B607" s="126" t="s">
        <v>8585</v>
      </c>
      <c r="C607" s="126" t="s">
        <v>130</v>
      </c>
      <c r="D607" s="127">
        <v>159.4975661764706</v>
      </c>
    </row>
    <row r="608" spans="1:4">
      <c r="A608" s="125" t="s">
        <v>8594</v>
      </c>
      <c r="B608" s="126" t="s">
        <v>8595</v>
      </c>
      <c r="C608" s="126" t="s">
        <v>130</v>
      </c>
      <c r="D608" s="127">
        <v>7.3380466461538463</v>
      </c>
    </row>
    <row r="609" spans="1:4">
      <c r="A609" s="125" t="s">
        <v>8596</v>
      </c>
      <c r="B609" s="126" t="s">
        <v>8597</v>
      </c>
      <c r="C609" s="126" t="s">
        <v>130</v>
      </c>
      <c r="D609" s="127">
        <v>10.797431261538462</v>
      </c>
    </row>
    <row r="610" spans="1:4">
      <c r="A610" s="125" t="s">
        <v>8784</v>
      </c>
      <c r="B610" s="126" t="s">
        <v>8785</v>
      </c>
      <c r="C610" s="126" t="s">
        <v>130</v>
      </c>
      <c r="D610" s="127">
        <v>56.508961921428572</v>
      </c>
    </row>
    <row r="611" spans="1:4">
      <c r="A611" s="125" t="s">
        <v>8786</v>
      </c>
      <c r="B611" s="126" t="s">
        <v>8787</v>
      </c>
      <c r="C611" s="126" t="s">
        <v>130</v>
      </c>
      <c r="D611" s="127">
        <v>167.59994763571427</v>
      </c>
    </row>
    <row r="612" spans="1:4">
      <c r="A612" s="125" t="s">
        <v>8790</v>
      </c>
      <c r="B612" s="126" t="s">
        <v>8791</v>
      </c>
      <c r="C612" s="126" t="s">
        <v>130</v>
      </c>
      <c r="D612" s="127">
        <v>86.993230864285721</v>
      </c>
    </row>
    <row r="613" spans="1:4">
      <c r="A613" s="125" t="s">
        <v>8792</v>
      </c>
      <c r="B613" s="126" t="s">
        <v>8793</v>
      </c>
      <c r="C613" s="126" t="s">
        <v>130</v>
      </c>
      <c r="D613" s="127">
        <v>282.40988800714285</v>
      </c>
    </row>
    <row r="614" spans="1:4">
      <c r="A614" s="125" t="s">
        <v>8862</v>
      </c>
      <c r="B614" s="126" t="s">
        <v>8863</v>
      </c>
      <c r="C614" s="126" t="s">
        <v>130</v>
      </c>
      <c r="D614" s="127">
        <v>0.23744325000000002</v>
      </c>
    </row>
    <row r="615" spans="1:4">
      <c r="A615" s="125" t="s">
        <v>8864</v>
      </c>
      <c r="B615" s="126" t="s">
        <v>8865</v>
      </c>
      <c r="C615" s="126" t="s">
        <v>130</v>
      </c>
      <c r="D615" s="127">
        <v>0.35431825</v>
      </c>
    </row>
    <row r="616" spans="1:4">
      <c r="A616" s="125" t="s">
        <v>8895</v>
      </c>
      <c r="B616" s="126" t="s">
        <v>8896</v>
      </c>
      <c r="C616" s="126" t="s">
        <v>130</v>
      </c>
      <c r="D616" s="127">
        <v>69.357138888888883</v>
      </c>
    </row>
    <row r="617" spans="1:4">
      <c r="A617" s="125" t="s">
        <v>8897</v>
      </c>
      <c r="B617" s="126" t="s">
        <v>8898</v>
      </c>
      <c r="C617" s="126" t="s">
        <v>130</v>
      </c>
      <c r="D617" s="127">
        <v>227.83136111111111</v>
      </c>
    </row>
    <row r="618" spans="1:4">
      <c r="A618" s="125" t="s">
        <v>8899</v>
      </c>
      <c r="B618" s="126" t="s">
        <v>8900</v>
      </c>
      <c r="C618" s="126" t="s">
        <v>130</v>
      </c>
      <c r="D618" s="127">
        <v>77.514166666666668</v>
      </c>
    </row>
    <row r="619" spans="1:4">
      <c r="A619" s="125" t="s">
        <v>8901</v>
      </c>
      <c r="B619" s="126" t="s">
        <v>8902</v>
      </c>
      <c r="C619" s="126" t="s">
        <v>130</v>
      </c>
      <c r="D619" s="127">
        <v>292.01383333333337</v>
      </c>
    </row>
    <row r="620" spans="1:4">
      <c r="A620" s="125" t="s">
        <v>9221</v>
      </c>
      <c r="B620" s="126" t="s">
        <v>9222</v>
      </c>
      <c r="C620" s="126" t="s">
        <v>130</v>
      </c>
      <c r="D620" s="127">
        <v>62.153403481481483</v>
      </c>
    </row>
    <row r="621" spans="1:4">
      <c r="A621" s="125" t="s">
        <v>9223</v>
      </c>
      <c r="B621" s="126" t="s">
        <v>9224</v>
      </c>
      <c r="C621" s="126" t="s">
        <v>130</v>
      </c>
      <c r="D621" s="127">
        <v>179.5523294074074</v>
      </c>
    </row>
    <row r="622" spans="1:4">
      <c r="A622" s="125" t="s">
        <v>9225</v>
      </c>
      <c r="B622" s="126" t="s">
        <v>9226</v>
      </c>
      <c r="C622" s="126" t="s">
        <v>130</v>
      </c>
      <c r="D622" s="127">
        <v>53.832858039999998</v>
      </c>
    </row>
    <row r="623" spans="1:4">
      <c r="A623" s="125" t="s">
        <v>9227</v>
      </c>
      <c r="B623" s="126" t="s">
        <v>9228</v>
      </c>
      <c r="C623" s="126" t="s">
        <v>130</v>
      </c>
      <c r="D623" s="127">
        <v>166.44127804000001</v>
      </c>
    </row>
    <row r="624" spans="1:4">
      <c r="A624" s="125" t="s">
        <v>9229</v>
      </c>
      <c r="B624" s="126" t="s">
        <v>9230</v>
      </c>
      <c r="C624" s="126" t="s">
        <v>130</v>
      </c>
      <c r="D624" s="127">
        <v>55.881465060000004</v>
      </c>
    </row>
    <row r="625" spans="1:4">
      <c r="A625" s="125" t="s">
        <v>9231</v>
      </c>
      <c r="B625" s="126" t="s">
        <v>9232</v>
      </c>
      <c r="C625" s="126" t="s">
        <v>130</v>
      </c>
      <c r="D625" s="127">
        <v>170.98084506000001</v>
      </c>
    </row>
    <row r="626" spans="1:4">
      <c r="A626" s="125" t="s">
        <v>9235</v>
      </c>
      <c r="B626" s="126" t="s">
        <v>9236</v>
      </c>
      <c r="C626" s="126" t="s">
        <v>130</v>
      </c>
      <c r="D626" s="127">
        <v>20.057258552499999</v>
      </c>
    </row>
    <row r="627" spans="1:4">
      <c r="A627" s="125" t="s">
        <v>9237</v>
      </c>
      <c r="B627" s="126" t="s">
        <v>9238</v>
      </c>
      <c r="C627" s="126" t="s">
        <v>130</v>
      </c>
      <c r="D627" s="127">
        <v>24.083635219166666</v>
      </c>
    </row>
    <row r="628" spans="1:4">
      <c r="A628" s="125" t="s">
        <v>9241</v>
      </c>
      <c r="B628" s="126" t="s">
        <v>9242</v>
      </c>
      <c r="C628" s="126" t="s">
        <v>130</v>
      </c>
      <c r="D628" s="127">
        <v>27.46069825</v>
      </c>
    </row>
    <row r="629" spans="1:4">
      <c r="A629" s="125" t="s">
        <v>9243</v>
      </c>
      <c r="B629" s="126" t="s">
        <v>9244</v>
      </c>
      <c r="C629" s="126" t="s">
        <v>130</v>
      </c>
      <c r="D629" s="127">
        <v>42.164864916666666</v>
      </c>
    </row>
    <row r="630" spans="1:4">
      <c r="A630" s="125" t="s">
        <v>9249</v>
      </c>
      <c r="B630" s="126" t="s">
        <v>9250</v>
      </c>
      <c r="C630" s="126" t="s">
        <v>130</v>
      </c>
      <c r="D630" s="127">
        <v>41.782226444444447</v>
      </c>
    </row>
    <row r="631" spans="1:4">
      <c r="A631" s="125" t="s">
        <v>9251</v>
      </c>
      <c r="B631" s="126" t="s">
        <v>9252</v>
      </c>
      <c r="C631" s="126" t="s">
        <v>130</v>
      </c>
      <c r="D631" s="127">
        <v>83.92842644444444</v>
      </c>
    </row>
    <row r="632" spans="1:4">
      <c r="A632" s="125" t="s">
        <v>31236</v>
      </c>
      <c r="B632" s="126" t="s">
        <v>31237</v>
      </c>
      <c r="C632" s="126" t="s">
        <v>130</v>
      </c>
      <c r="D632" s="127">
        <v>0.626150875</v>
      </c>
    </row>
    <row r="633" spans="1:4">
      <c r="A633" s="125" t="s">
        <v>31238</v>
      </c>
      <c r="B633" s="126" t="s">
        <v>31239</v>
      </c>
      <c r="C633" s="126" t="s">
        <v>130</v>
      </c>
      <c r="D633" s="127">
        <v>4.0113175416666671</v>
      </c>
    </row>
    <row r="634" spans="1:4">
      <c r="A634" s="125" t="s">
        <v>9311</v>
      </c>
      <c r="B634" s="126" t="s">
        <v>9312</v>
      </c>
      <c r="C634" s="126" t="s">
        <v>130</v>
      </c>
      <c r="D634" s="127">
        <v>29.949860793650792</v>
      </c>
    </row>
    <row r="635" spans="1:4">
      <c r="A635" s="125" t="s">
        <v>9313</v>
      </c>
      <c r="B635" s="126" t="s">
        <v>9314</v>
      </c>
      <c r="C635" s="126" t="s">
        <v>130</v>
      </c>
      <c r="D635" s="127">
        <v>89.86667825396826</v>
      </c>
    </row>
    <row r="636" spans="1:4">
      <c r="A636" s="125" t="s">
        <v>9317</v>
      </c>
      <c r="B636" s="126" t="s">
        <v>9318</v>
      </c>
      <c r="C636" s="126" t="s">
        <v>130</v>
      </c>
      <c r="D636" s="127">
        <v>32.105603253968255</v>
      </c>
    </row>
    <row r="637" spans="1:4">
      <c r="A637" s="125" t="s">
        <v>9319</v>
      </c>
      <c r="B637" s="126" t="s">
        <v>9320</v>
      </c>
      <c r="C637" s="126" t="s">
        <v>130</v>
      </c>
      <c r="D637" s="127">
        <v>103.42690484126985</v>
      </c>
    </row>
    <row r="638" spans="1:4">
      <c r="A638" s="125" t="s">
        <v>9323</v>
      </c>
      <c r="B638" s="126" t="s">
        <v>9324</v>
      </c>
      <c r="C638" s="126" t="s">
        <v>130</v>
      </c>
      <c r="D638" s="127">
        <v>33.399048730158732</v>
      </c>
    </row>
    <row r="639" spans="1:4">
      <c r="A639" s="125" t="s">
        <v>9325</v>
      </c>
      <c r="B639" s="126" t="s">
        <v>9326</v>
      </c>
      <c r="C639" s="126" t="s">
        <v>130</v>
      </c>
      <c r="D639" s="127">
        <v>121.3790407936508</v>
      </c>
    </row>
    <row r="640" spans="1:4">
      <c r="A640" s="125" t="s">
        <v>9329</v>
      </c>
      <c r="B640" s="126" t="s">
        <v>9330</v>
      </c>
      <c r="C640" s="126" t="s">
        <v>130</v>
      </c>
      <c r="D640" s="127">
        <v>47.59113</v>
      </c>
    </row>
    <row r="641" spans="1:4">
      <c r="A641" s="125" t="s">
        <v>9331</v>
      </c>
      <c r="B641" s="126" t="s">
        <v>9332</v>
      </c>
      <c r="C641" s="126" t="s">
        <v>130</v>
      </c>
      <c r="D641" s="127">
        <v>242.09263000000001</v>
      </c>
    </row>
    <row r="642" spans="1:4">
      <c r="A642" s="125" t="s">
        <v>31240</v>
      </c>
      <c r="B642" s="126" t="s">
        <v>31241</v>
      </c>
      <c r="C642" s="126" t="s">
        <v>130</v>
      </c>
      <c r="D642" s="127">
        <v>11.074139299999999</v>
      </c>
    </row>
    <row r="643" spans="1:4">
      <c r="A643" s="125" t="s">
        <v>31242</v>
      </c>
      <c r="B643" s="126" t="s">
        <v>31243</v>
      </c>
      <c r="C643" s="126" t="s">
        <v>130</v>
      </c>
      <c r="D643" s="127">
        <v>51.698272633333332</v>
      </c>
    </row>
    <row r="644" spans="1:4">
      <c r="A644" s="125" t="s">
        <v>31244</v>
      </c>
      <c r="B644" s="126" t="s">
        <v>31245</v>
      </c>
      <c r="C644" s="126" t="s">
        <v>130</v>
      </c>
      <c r="D644" s="127">
        <v>0.44717298000000005</v>
      </c>
    </row>
    <row r="645" spans="1:4">
      <c r="A645" s="125" t="s">
        <v>31246</v>
      </c>
      <c r="B645" s="126" t="s">
        <v>31247</v>
      </c>
      <c r="C645" s="126" t="s">
        <v>130</v>
      </c>
      <c r="D645" s="127">
        <v>0.71102297999999997</v>
      </c>
    </row>
    <row r="646" spans="1:4">
      <c r="A646" s="125" t="s">
        <v>31248</v>
      </c>
      <c r="B646" s="126" t="s">
        <v>31249</v>
      </c>
      <c r="C646" s="126" t="s">
        <v>130</v>
      </c>
      <c r="D646" s="127">
        <v>2.3730298500000004</v>
      </c>
    </row>
    <row r="647" spans="1:4">
      <c r="A647" s="125" t="s">
        <v>31250</v>
      </c>
      <c r="B647" s="126" t="s">
        <v>31251</v>
      </c>
      <c r="C647" s="126" t="s">
        <v>130</v>
      </c>
      <c r="D647" s="127">
        <v>18.416829849999999</v>
      </c>
    </row>
    <row r="648" spans="1:4">
      <c r="A648" s="125" t="s">
        <v>9351</v>
      </c>
      <c r="B648" s="126" t="s">
        <v>9352</v>
      </c>
      <c r="C648" s="126" t="s">
        <v>130</v>
      </c>
      <c r="D648" s="127">
        <v>0.96989911111111116</v>
      </c>
    </row>
    <row r="649" spans="1:4">
      <c r="A649" s="125" t="s">
        <v>9410</v>
      </c>
      <c r="B649" s="126" t="s">
        <v>9411</v>
      </c>
      <c r="C649" s="126" t="s">
        <v>130</v>
      </c>
      <c r="D649" s="127">
        <v>183.82613414814816</v>
      </c>
    </row>
    <row r="650" spans="1:4">
      <c r="A650" s="125" t="s">
        <v>9412</v>
      </c>
      <c r="B650" s="126" t="s">
        <v>9413</v>
      </c>
      <c r="C650" s="126" t="s">
        <v>130</v>
      </c>
      <c r="D650" s="127">
        <v>378.13804525925923</v>
      </c>
    </row>
    <row r="651" spans="1:4">
      <c r="A651" s="125" t="s">
        <v>10779</v>
      </c>
      <c r="B651" s="126" t="s">
        <v>10780</v>
      </c>
      <c r="C651" s="126" t="s">
        <v>130</v>
      </c>
      <c r="D651" s="127">
        <v>1.2468350666666665</v>
      </c>
    </row>
    <row r="652" spans="1:4">
      <c r="A652" s="125" t="s">
        <v>11004</v>
      </c>
      <c r="B652" s="126" t="s">
        <v>11005</v>
      </c>
      <c r="C652" s="126" t="s">
        <v>130</v>
      </c>
      <c r="D652" s="127">
        <v>100.30920402205884</v>
      </c>
    </row>
    <row r="653" spans="1:4">
      <c r="A653" s="125" t="s">
        <v>11006</v>
      </c>
      <c r="B653" s="126" t="s">
        <v>11007</v>
      </c>
      <c r="C653" s="126" t="s">
        <v>130</v>
      </c>
      <c r="D653" s="127">
        <v>272.30780696323529</v>
      </c>
    </row>
    <row r="654" spans="1:4" ht="33.75">
      <c r="A654" s="125" t="s">
        <v>11163</v>
      </c>
      <c r="B654" s="126" t="s">
        <v>11164</v>
      </c>
      <c r="C654" s="126" t="s">
        <v>130</v>
      </c>
      <c r="D654" s="127">
        <v>28.616996799999999</v>
      </c>
    </row>
    <row r="655" spans="1:4" ht="33.75">
      <c r="A655" s="125" t="s">
        <v>11165</v>
      </c>
      <c r="B655" s="126" t="s">
        <v>11166</v>
      </c>
      <c r="C655" s="126" t="s">
        <v>130</v>
      </c>
      <c r="D655" s="127">
        <v>33.744175371428575</v>
      </c>
    </row>
    <row r="656" spans="1:4">
      <c r="A656" s="125" t="s">
        <v>11186</v>
      </c>
      <c r="B656" s="126" t="s">
        <v>11187</v>
      </c>
      <c r="C656" s="126" t="s">
        <v>130</v>
      </c>
      <c r="D656" s="127">
        <v>75.241865919999995</v>
      </c>
    </row>
    <row r="657" spans="1:4">
      <c r="A657" s="125" t="s">
        <v>11188</v>
      </c>
      <c r="B657" s="126" t="s">
        <v>11189</v>
      </c>
      <c r="C657" s="126" t="s">
        <v>130</v>
      </c>
      <c r="D657" s="127">
        <v>206.06592592000001</v>
      </c>
    </row>
    <row r="658" spans="1:4">
      <c r="A658" s="125" t="s">
        <v>11190</v>
      </c>
      <c r="B658" s="126" t="s">
        <v>11191</v>
      </c>
      <c r="C658" s="126" t="s">
        <v>130</v>
      </c>
      <c r="D658" s="127">
        <v>138.14936775000001</v>
      </c>
    </row>
    <row r="659" spans="1:4">
      <c r="A659" s="125" t="s">
        <v>11192</v>
      </c>
      <c r="B659" s="126" t="s">
        <v>11193</v>
      </c>
      <c r="C659" s="126" t="s">
        <v>130</v>
      </c>
      <c r="D659" s="127">
        <v>356.62336775</v>
      </c>
    </row>
    <row r="660" spans="1:4" ht="22.5">
      <c r="A660" s="125" t="s">
        <v>31252</v>
      </c>
      <c r="B660" s="126" t="s">
        <v>31253</v>
      </c>
      <c r="C660" s="126" t="s">
        <v>130</v>
      </c>
      <c r="D660" s="127">
        <v>76.694297360000007</v>
      </c>
    </row>
    <row r="661" spans="1:4" ht="33.75">
      <c r="A661" s="125" t="s">
        <v>31254</v>
      </c>
      <c r="B661" s="126" t="s">
        <v>31255</v>
      </c>
      <c r="C661" s="126" t="s">
        <v>130</v>
      </c>
      <c r="D661" s="127">
        <v>194.00219736</v>
      </c>
    </row>
    <row r="662" spans="1:4">
      <c r="A662" s="125" t="s">
        <v>11228</v>
      </c>
      <c r="B662" s="126" t="s">
        <v>11229</v>
      </c>
      <c r="C662" s="126" t="s">
        <v>130</v>
      </c>
      <c r="D662" s="127">
        <v>0.21402871000000001</v>
      </c>
    </row>
    <row r="663" spans="1:4">
      <c r="A663" s="125" t="s">
        <v>11234</v>
      </c>
      <c r="B663" s="126" t="s">
        <v>11235</v>
      </c>
      <c r="C663" s="126" t="s">
        <v>130</v>
      </c>
      <c r="D663" s="127">
        <v>4.6949795099999996</v>
      </c>
    </row>
    <row r="664" spans="1:4">
      <c r="A664" s="125" t="s">
        <v>11236</v>
      </c>
      <c r="B664" s="126" t="s">
        <v>11237</v>
      </c>
      <c r="C664" s="126" t="s">
        <v>130</v>
      </c>
      <c r="D664" s="127">
        <v>6.9589295099999999</v>
      </c>
    </row>
    <row r="665" spans="1:4">
      <c r="A665" s="125" t="s">
        <v>11280</v>
      </c>
      <c r="B665" s="126" t="s">
        <v>11281</v>
      </c>
      <c r="C665" s="126" t="s">
        <v>130</v>
      </c>
      <c r="D665" s="127">
        <v>70.779571875000002</v>
      </c>
    </row>
    <row r="666" spans="1:4">
      <c r="A666" s="125" t="s">
        <v>11282</v>
      </c>
      <c r="B666" s="126" t="s">
        <v>11283</v>
      </c>
      <c r="C666" s="126" t="s">
        <v>130</v>
      </c>
      <c r="D666" s="127">
        <v>70.852679829545451</v>
      </c>
    </row>
    <row r="667" spans="1:4">
      <c r="A667" s="125" t="s">
        <v>11949</v>
      </c>
      <c r="B667" s="126" t="s">
        <v>11950</v>
      </c>
      <c r="C667" s="126" t="s">
        <v>130</v>
      </c>
      <c r="D667" s="127">
        <v>119.31978254999999</v>
      </c>
    </row>
    <row r="668" spans="1:4">
      <c r="A668" s="125" t="s">
        <v>11951</v>
      </c>
      <c r="B668" s="126" t="s">
        <v>11952</v>
      </c>
      <c r="C668" s="126" t="s">
        <v>130</v>
      </c>
      <c r="D668" s="127">
        <v>368.56128254999999</v>
      </c>
    </row>
    <row r="669" spans="1:4">
      <c r="A669" s="125" t="s">
        <v>11970</v>
      </c>
      <c r="B669" s="126" t="s">
        <v>11971</v>
      </c>
      <c r="C669" s="126" t="s">
        <v>130</v>
      </c>
      <c r="D669" s="127">
        <v>7.6520220000000014E-2</v>
      </c>
    </row>
    <row r="670" spans="1:4" ht="22.5">
      <c r="A670" s="125" t="s">
        <v>11972</v>
      </c>
      <c r="B670" s="126" t="s">
        <v>11973</v>
      </c>
      <c r="C670" s="126" t="s">
        <v>130</v>
      </c>
      <c r="D670" s="127">
        <v>0.12167022000000001</v>
      </c>
    </row>
    <row r="671" spans="1:4">
      <c r="A671" s="125" t="s">
        <v>31256</v>
      </c>
      <c r="B671" s="126" t="s">
        <v>31257</v>
      </c>
      <c r="C671" s="126" t="s">
        <v>130</v>
      </c>
      <c r="D671" s="127">
        <v>0.38405314285714287</v>
      </c>
    </row>
    <row r="672" spans="1:4">
      <c r="A672" s="125" t="s">
        <v>31258</v>
      </c>
      <c r="B672" s="126" t="s">
        <v>31259</v>
      </c>
      <c r="C672" s="126" t="s">
        <v>130</v>
      </c>
      <c r="D672" s="127">
        <v>5.5984102857142855</v>
      </c>
    </row>
    <row r="673" spans="1:4">
      <c r="A673" s="125" t="s">
        <v>12054</v>
      </c>
      <c r="B673" s="126" t="s">
        <v>12055</v>
      </c>
      <c r="C673" s="126" t="s">
        <v>130</v>
      </c>
      <c r="D673" s="127">
        <v>2.70785622</v>
      </c>
    </row>
    <row r="674" spans="1:4">
      <c r="A674" s="125" t="s">
        <v>12056</v>
      </c>
      <c r="B674" s="126" t="s">
        <v>12057</v>
      </c>
      <c r="C674" s="126" t="s">
        <v>130</v>
      </c>
      <c r="D674" s="127">
        <v>4.0797562200000002</v>
      </c>
    </row>
    <row r="675" spans="1:4">
      <c r="A675" s="125" t="s">
        <v>12123</v>
      </c>
      <c r="B675" s="126" t="s">
        <v>12124</v>
      </c>
      <c r="C675" s="126" t="s">
        <v>130</v>
      </c>
      <c r="D675" s="127">
        <v>1.8200684571428571</v>
      </c>
    </row>
    <row r="676" spans="1:4" ht="22.5">
      <c r="A676" s="125" t="s">
        <v>12125</v>
      </c>
      <c r="B676" s="126" t="s">
        <v>12126</v>
      </c>
      <c r="C676" s="126" t="s">
        <v>130</v>
      </c>
      <c r="D676" s="127">
        <v>12.214961314285715</v>
      </c>
    </row>
    <row r="677" spans="1:4">
      <c r="A677" s="125" t="s">
        <v>12135</v>
      </c>
      <c r="B677" s="126" t="s">
        <v>12136</v>
      </c>
      <c r="C677" s="126" t="s">
        <v>130</v>
      </c>
      <c r="D677" s="127">
        <v>25.518609833333333</v>
      </c>
    </row>
    <row r="678" spans="1:4">
      <c r="A678" s="125" t="s">
        <v>12137</v>
      </c>
      <c r="B678" s="126" t="s">
        <v>12138</v>
      </c>
      <c r="C678" s="126" t="s">
        <v>130</v>
      </c>
      <c r="D678" s="127">
        <v>141.39577650000001</v>
      </c>
    </row>
    <row r="679" spans="1:4">
      <c r="A679" s="125" t="s">
        <v>12141</v>
      </c>
      <c r="B679" s="126" t="s">
        <v>12142</v>
      </c>
      <c r="C679" s="126" t="s">
        <v>130</v>
      </c>
      <c r="D679" s="127">
        <v>27.240992308333333</v>
      </c>
    </row>
    <row r="680" spans="1:4">
      <c r="A680" s="125" t="s">
        <v>12143</v>
      </c>
      <c r="B680" s="126" t="s">
        <v>12144</v>
      </c>
      <c r="C680" s="126" t="s">
        <v>130</v>
      </c>
      <c r="D680" s="127">
        <v>172.10973397500001</v>
      </c>
    </row>
    <row r="681" spans="1:4">
      <c r="A681" s="125" t="s">
        <v>12155</v>
      </c>
      <c r="B681" s="126" t="s">
        <v>12156</v>
      </c>
      <c r="C681" s="126" t="s">
        <v>130</v>
      </c>
      <c r="D681" s="127">
        <v>22.253654441666669</v>
      </c>
    </row>
    <row r="682" spans="1:4">
      <c r="A682" s="125" t="s">
        <v>12157</v>
      </c>
      <c r="B682" s="126" t="s">
        <v>12158</v>
      </c>
      <c r="C682" s="126" t="s">
        <v>130</v>
      </c>
      <c r="D682" s="127">
        <v>52.684662775</v>
      </c>
    </row>
    <row r="683" spans="1:4">
      <c r="A683" s="125" t="s">
        <v>12204</v>
      </c>
      <c r="B683" s="126" t="s">
        <v>12205</v>
      </c>
      <c r="C683" s="126" t="s">
        <v>130</v>
      </c>
      <c r="D683" s="127">
        <v>42.501118380000001</v>
      </c>
    </row>
    <row r="684" spans="1:4">
      <c r="A684" s="125" t="s">
        <v>12206</v>
      </c>
      <c r="B684" s="126" t="s">
        <v>12207</v>
      </c>
      <c r="C684" s="126" t="s">
        <v>130</v>
      </c>
      <c r="D684" s="127">
        <v>56.710208380000005</v>
      </c>
    </row>
    <row r="685" spans="1:4">
      <c r="A685" s="125" t="s">
        <v>12210</v>
      </c>
      <c r="B685" s="126" t="s">
        <v>12211</v>
      </c>
      <c r="C685" s="126" t="s">
        <v>130</v>
      </c>
      <c r="D685" s="127">
        <v>57.717371739999997</v>
      </c>
    </row>
    <row r="686" spans="1:4">
      <c r="A686" s="125" t="s">
        <v>12212</v>
      </c>
      <c r="B686" s="126" t="s">
        <v>12213</v>
      </c>
      <c r="C686" s="126" t="s">
        <v>130</v>
      </c>
      <c r="D686" s="127">
        <v>84.495941740000006</v>
      </c>
    </row>
    <row r="687" spans="1:4">
      <c r="A687" s="125" t="s">
        <v>12216</v>
      </c>
      <c r="B687" s="126" t="s">
        <v>12217</v>
      </c>
      <c r="C687" s="126" t="s">
        <v>130</v>
      </c>
      <c r="D687" s="127">
        <v>74.256924940000005</v>
      </c>
    </row>
    <row r="688" spans="1:4">
      <c r="A688" s="125" t="s">
        <v>12218</v>
      </c>
      <c r="B688" s="126" t="s">
        <v>12219</v>
      </c>
      <c r="C688" s="126" t="s">
        <v>130</v>
      </c>
      <c r="D688" s="127">
        <v>114.69809494</v>
      </c>
    </row>
    <row r="689" spans="1:4">
      <c r="A689" s="125" t="s">
        <v>12224</v>
      </c>
      <c r="B689" s="126" t="s">
        <v>12225</v>
      </c>
      <c r="C689" s="126" t="s">
        <v>130</v>
      </c>
      <c r="D689" s="127">
        <v>65.71261100000001</v>
      </c>
    </row>
    <row r="690" spans="1:4">
      <c r="A690" s="125" t="s">
        <v>12226</v>
      </c>
      <c r="B690" s="126" t="s">
        <v>12227</v>
      </c>
      <c r="C690" s="126" t="s">
        <v>130</v>
      </c>
      <c r="D690" s="127">
        <v>198.80527766666668</v>
      </c>
    </row>
    <row r="691" spans="1:4">
      <c r="A691" s="125" t="s">
        <v>12228</v>
      </c>
      <c r="B691" s="126" t="s">
        <v>12229</v>
      </c>
      <c r="C691" s="126" t="s">
        <v>130</v>
      </c>
      <c r="D691" s="127">
        <v>44.75816828</v>
      </c>
    </row>
    <row r="692" spans="1:4">
      <c r="A692" s="125" t="s">
        <v>12230</v>
      </c>
      <c r="B692" s="126" t="s">
        <v>12231</v>
      </c>
      <c r="C692" s="126" t="s">
        <v>130</v>
      </c>
      <c r="D692" s="127">
        <v>95.327868280000004</v>
      </c>
    </row>
    <row r="693" spans="1:4">
      <c r="A693" s="125" t="s">
        <v>31260</v>
      </c>
      <c r="B693" s="126" t="s">
        <v>31261</v>
      </c>
      <c r="C693" s="126" t="s">
        <v>130</v>
      </c>
      <c r="D693" s="127">
        <v>115.79349999999999</v>
      </c>
    </row>
    <row r="694" spans="1:4">
      <c r="A694" s="125" t="s">
        <v>31262</v>
      </c>
      <c r="B694" s="126" t="s">
        <v>31263</v>
      </c>
      <c r="C694" s="126" t="s">
        <v>130</v>
      </c>
      <c r="D694" s="127">
        <v>414.84350000000001</v>
      </c>
    </row>
    <row r="695" spans="1:4" ht="33.75">
      <c r="A695" s="125" t="s">
        <v>31264</v>
      </c>
      <c r="B695" s="126" t="s">
        <v>31265</v>
      </c>
      <c r="C695" s="126" t="s">
        <v>130</v>
      </c>
      <c r="D695" s="127">
        <v>0.98246119999999992</v>
      </c>
    </row>
    <row r="696" spans="1:4" ht="33.75">
      <c r="A696" s="125" t="s">
        <v>31266</v>
      </c>
      <c r="B696" s="126" t="s">
        <v>31267</v>
      </c>
      <c r="C696" s="126" t="s">
        <v>130</v>
      </c>
      <c r="D696" s="127">
        <v>1.4514612</v>
      </c>
    </row>
    <row r="697" spans="1:4">
      <c r="A697" s="125" t="s">
        <v>12339</v>
      </c>
      <c r="B697" s="126" t="s">
        <v>12340</v>
      </c>
      <c r="C697" s="126" t="s">
        <v>130</v>
      </c>
      <c r="D697" s="127">
        <v>1.9293332666666667</v>
      </c>
    </row>
    <row r="698" spans="1:4">
      <c r="A698" s="125" t="s">
        <v>12341</v>
      </c>
      <c r="B698" s="126" t="s">
        <v>12342</v>
      </c>
      <c r="C698" s="126" t="s">
        <v>130</v>
      </c>
      <c r="D698" s="127">
        <v>2.2120332666666669</v>
      </c>
    </row>
    <row r="699" spans="1:4">
      <c r="A699" s="125" t="s">
        <v>12750</v>
      </c>
      <c r="B699" s="126" t="s">
        <v>12751</v>
      </c>
      <c r="C699" s="126" t="s">
        <v>130</v>
      </c>
      <c r="D699" s="127">
        <v>5.1296049494949489</v>
      </c>
    </row>
    <row r="700" spans="1:4">
      <c r="A700" s="125" t="s">
        <v>12752</v>
      </c>
      <c r="B700" s="126" t="s">
        <v>12753</v>
      </c>
      <c r="C700" s="126" t="s">
        <v>130</v>
      </c>
      <c r="D700" s="127">
        <v>9.107584747474748</v>
      </c>
    </row>
    <row r="701" spans="1:4">
      <c r="A701" s="125" t="s">
        <v>12754</v>
      </c>
      <c r="B701" s="126" t="s">
        <v>12755</v>
      </c>
      <c r="C701" s="126" t="s">
        <v>130</v>
      </c>
      <c r="D701" s="127">
        <v>26.009066761363634</v>
      </c>
    </row>
    <row r="702" spans="1:4">
      <c r="A702" s="125" t="s">
        <v>12758</v>
      </c>
      <c r="B702" s="126" t="s">
        <v>12759</v>
      </c>
      <c r="C702" s="126" t="s">
        <v>130</v>
      </c>
      <c r="D702" s="127">
        <v>14.697703125</v>
      </c>
    </row>
    <row r="703" spans="1:4" ht="22.5">
      <c r="A703" s="125" t="s">
        <v>31268</v>
      </c>
      <c r="B703" s="126" t="s">
        <v>31269</v>
      </c>
      <c r="C703" s="126" t="s">
        <v>130</v>
      </c>
      <c r="D703" s="127">
        <v>15.108961424999999</v>
      </c>
    </row>
    <row r="704" spans="1:4" ht="22.5">
      <c r="A704" s="125" t="s">
        <v>31270</v>
      </c>
      <c r="B704" s="126" t="s">
        <v>31271</v>
      </c>
      <c r="C704" s="126" t="s">
        <v>130</v>
      </c>
      <c r="D704" s="127">
        <v>22.507336424999998</v>
      </c>
    </row>
    <row r="705" spans="1:4">
      <c r="A705" s="125" t="s">
        <v>13679</v>
      </c>
      <c r="B705" s="126" t="s">
        <v>13680</v>
      </c>
      <c r="C705" s="126" t="s">
        <v>130</v>
      </c>
      <c r="D705" s="127">
        <v>18.18423348</v>
      </c>
    </row>
    <row r="706" spans="1:4">
      <c r="A706" s="125" t="s">
        <v>13681</v>
      </c>
      <c r="B706" s="126" t="s">
        <v>13682</v>
      </c>
      <c r="C706" s="126" t="s">
        <v>130</v>
      </c>
      <c r="D706" s="127">
        <v>19.518833480000001</v>
      </c>
    </row>
    <row r="707" spans="1:4">
      <c r="A707" s="125" t="s">
        <v>13691</v>
      </c>
      <c r="B707" s="126" t="s">
        <v>13692</v>
      </c>
      <c r="C707" s="126" t="s">
        <v>130</v>
      </c>
      <c r="D707" s="127">
        <v>22.438175900000001</v>
      </c>
    </row>
    <row r="708" spans="1:4">
      <c r="A708" s="125" t="s">
        <v>13693</v>
      </c>
      <c r="B708" s="126" t="s">
        <v>13694</v>
      </c>
      <c r="C708" s="126" t="s">
        <v>130</v>
      </c>
      <c r="D708" s="127">
        <v>31.4728259</v>
      </c>
    </row>
    <row r="709" spans="1:4">
      <c r="A709" s="125" t="s">
        <v>13756</v>
      </c>
      <c r="B709" s="126" t="s">
        <v>13757</v>
      </c>
      <c r="C709" s="126" t="s">
        <v>130</v>
      </c>
      <c r="D709" s="127">
        <v>19.700037139999999</v>
      </c>
    </row>
    <row r="710" spans="1:4">
      <c r="A710" s="125" t="s">
        <v>13758</v>
      </c>
      <c r="B710" s="126" t="s">
        <v>13759</v>
      </c>
      <c r="C710" s="126" t="s">
        <v>130</v>
      </c>
      <c r="D710" s="127">
        <v>27.19810914</v>
      </c>
    </row>
    <row r="711" spans="1:4">
      <c r="A711" s="125" t="s">
        <v>13760</v>
      </c>
      <c r="B711" s="126" t="s">
        <v>13761</v>
      </c>
      <c r="C711" s="126" t="s">
        <v>130</v>
      </c>
      <c r="D711" s="127">
        <v>281.22102975000001</v>
      </c>
    </row>
    <row r="712" spans="1:4">
      <c r="A712" s="125" t="s">
        <v>13762</v>
      </c>
      <c r="B712" s="126" t="s">
        <v>13763</v>
      </c>
      <c r="C712" s="126" t="s">
        <v>130</v>
      </c>
      <c r="D712" s="127">
        <v>843.69252974999995</v>
      </c>
    </row>
    <row r="713" spans="1:4">
      <c r="A713" s="125" t="s">
        <v>13766</v>
      </c>
      <c r="B713" s="126" t="s">
        <v>13767</v>
      </c>
      <c r="C713" s="126" t="s">
        <v>130</v>
      </c>
      <c r="D713" s="127">
        <v>76.574659047619051</v>
      </c>
    </row>
    <row r="714" spans="1:4">
      <c r="A714" s="125" t="s">
        <v>13768</v>
      </c>
      <c r="B714" s="126" t="s">
        <v>13769</v>
      </c>
      <c r="C714" s="126" t="s">
        <v>130</v>
      </c>
      <c r="D714" s="127">
        <v>218.35164317460317</v>
      </c>
    </row>
    <row r="715" spans="1:4">
      <c r="A715" s="125" t="s">
        <v>13546</v>
      </c>
      <c r="B715" s="126" t="s">
        <v>13547</v>
      </c>
      <c r="C715" s="126" t="s">
        <v>130</v>
      </c>
      <c r="D715" s="127">
        <v>3.7008466857142857</v>
      </c>
    </row>
    <row r="716" spans="1:4">
      <c r="A716" s="125" t="s">
        <v>13548</v>
      </c>
      <c r="B716" s="126" t="s">
        <v>13549</v>
      </c>
      <c r="C716" s="126" t="s">
        <v>130</v>
      </c>
      <c r="D716" s="127">
        <v>6.273260971428571</v>
      </c>
    </row>
    <row r="717" spans="1:4">
      <c r="A717" s="125" t="s">
        <v>13552</v>
      </c>
      <c r="B717" s="126" t="s">
        <v>13553</v>
      </c>
      <c r="C717" s="126" t="s">
        <v>130</v>
      </c>
      <c r="D717" s="127">
        <v>2.5936077142857146</v>
      </c>
    </row>
    <row r="718" spans="1:4">
      <c r="A718" s="125" t="s">
        <v>13554</v>
      </c>
      <c r="B718" s="126" t="s">
        <v>13555</v>
      </c>
      <c r="C718" s="126" t="s">
        <v>130</v>
      </c>
      <c r="D718" s="127">
        <v>4.3963934285714288</v>
      </c>
    </row>
    <row r="719" spans="1:4" ht="22.5">
      <c r="A719" s="125" t="s">
        <v>31272</v>
      </c>
      <c r="B719" s="126" t="s">
        <v>31273</v>
      </c>
      <c r="C719" s="126" t="s">
        <v>130</v>
      </c>
      <c r="D719" s="127">
        <v>144.52359624000002</v>
      </c>
    </row>
    <row r="720" spans="1:4" ht="22.5">
      <c r="A720" s="125" t="s">
        <v>31274</v>
      </c>
      <c r="B720" s="126" t="s">
        <v>31275</v>
      </c>
      <c r="C720" s="126" t="s">
        <v>130</v>
      </c>
      <c r="D720" s="127">
        <v>358.50393624000003</v>
      </c>
    </row>
    <row r="721" spans="1:4" ht="22.5">
      <c r="A721" s="125" t="s">
        <v>31276</v>
      </c>
      <c r="B721" s="126" t="s">
        <v>31277</v>
      </c>
      <c r="C721" s="126" t="s">
        <v>130</v>
      </c>
      <c r="D721" s="127">
        <v>247.03218150000001</v>
      </c>
    </row>
    <row r="722" spans="1:4" ht="22.5">
      <c r="A722" s="125" t="s">
        <v>31278</v>
      </c>
      <c r="B722" s="126" t="s">
        <v>31279</v>
      </c>
      <c r="C722" s="126" t="s">
        <v>130</v>
      </c>
      <c r="D722" s="127">
        <v>541.52018150000004</v>
      </c>
    </row>
    <row r="723" spans="1:4">
      <c r="A723" s="125" t="s">
        <v>13558</v>
      </c>
      <c r="B723" s="126" t="s">
        <v>13559</v>
      </c>
      <c r="C723" s="126" t="s">
        <v>130</v>
      </c>
      <c r="D723" s="127">
        <v>0.86382102857142862</v>
      </c>
    </row>
    <row r="724" spans="1:4">
      <c r="A724" s="125" t="s">
        <v>13560</v>
      </c>
      <c r="B724" s="126" t="s">
        <v>13561</v>
      </c>
      <c r="C724" s="126" t="s">
        <v>130</v>
      </c>
      <c r="D724" s="127">
        <v>3.838722E-2</v>
      </c>
    </row>
    <row r="725" spans="1:4">
      <c r="A725" s="125" t="s">
        <v>13562</v>
      </c>
      <c r="B725" s="126" t="s">
        <v>13563</v>
      </c>
      <c r="C725" s="126" t="s">
        <v>130</v>
      </c>
      <c r="D725" s="127">
        <v>6.1037220000000003E-2</v>
      </c>
    </row>
    <row r="726" spans="1:4">
      <c r="A726" s="125" t="s">
        <v>31280</v>
      </c>
      <c r="B726" s="126" t="s">
        <v>31281</v>
      </c>
      <c r="C726" s="126" t="s">
        <v>130</v>
      </c>
      <c r="D726" s="127">
        <v>0.89143897142857154</v>
      </c>
    </row>
    <row r="727" spans="1:4">
      <c r="A727" s="125" t="s">
        <v>31282</v>
      </c>
      <c r="B727" s="126" t="s">
        <v>31283</v>
      </c>
      <c r="C727" s="126" t="s">
        <v>130</v>
      </c>
      <c r="D727" s="127">
        <v>1.7176104000000003</v>
      </c>
    </row>
    <row r="728" spans="1:4">
      <c r="A728" s="125" t="s">
        <v>13576</v>
      </c>
      <c r="B728" s="126" t="s">
        <v>13577</v>
      </c>
      <c r="C728" s="126" t="s">
        <v>130</v>
      </c>
      <c r="D728" s="127">
        <v>30.033472364583332</v>
      </c>
    </row>
    <row r="729" spans="1:4">
      <c r="A729" s="125" t="s">
        <v>13578</v>
      </c>
      <c r="B729" s="126" t="s">
        <v>13579</v>
      </c>
      <c r="C729" s="126" t="s">
        <v>130</v>
      </c>
      <c r="D729" s="127">
        <v>43.305597364583328</v>
      </c>
    </row>
    <row r="730" spans="1:4">
      <c r="A730" s="125" t="s">
        <v>13580</v>
      </c>
      <c r="B730" s="126" t="s">
        <v>13581</v>
      </c>
      <c r="C730" s="126" t="s">
        <v>130</v>
      </c>
      <c r="D730" s="127">
        <v>25.731982249999998</v>
      </c>
    </row>
    <row r="731" spans="1:4">
      <c r="A731" s="125" t="s">
        <v>13582</v>
      </c>
      <c r="B731" s="126" t="s">
        <v>13583</v>
      </c>
      <c r="C731" s="126" t="s">
        <v>130</v>
      </c>
      <c r="D731" s="127">
        <v>34.063732250000001</v>
      </c>
    </row>
    <row r="732" spans="1:4">
      <c r="A732" s="125" t="s">
        <v>13584</v>
      </c>
      <c r="B732" s="126" t="s">
        <v>13585</v>
      </c>
      <c r="C732" s="126" t="s">
        <v>130</v>
      </c>
      <c r="D732" s="127">
        <v>69.915391962499996</v>
      </c>
    </row>
    <row r="733" spans="1:4">
      <c r="A733" s="125" t="s">
        <v>13586</v>
      </c>
      <c r="B733" s="126" t="s">
        <v>13587</v>
      </c>
      <c r="C733" s="126" t="s">
        <v>130</v>
      </c>
      <c r="D733" s="127">
        <v>151.9515919625</v>
      </c>
    </row>
    <row r="734" spans="1:4">
      <c r="A734" s="125" t="s">
        <v>13841</v>
      </c>
      <c r="B734" s="126" t="s">
        <v>13842</v>
      </c>
      <c r="C734" s="126" t="s">
        <v>130</v>
      </c>
      <c r="D734" s="127">
        <v>0.68948742857142853</v>
      </c>
    </row>
    <row r="735" spans="1:4">
      <c r="A735" s="125" t="s">
        <v>14446</v>
      </c>
      <c r="B735" s="126" t="s">
        <v>14447</v>
      </c>
      <c r="C735" s="126" t="s">
        <v>130</v>
      </c>
      <c r="D735" s="127">
        <v>20.5444037</v>
      </c>
    </row>
    <row r="736" spans="1:4">
      <c r="A736" s="125" t="s">
        <v>14448</v>
      </c>
      <c r="B736" s="126" t="s">
        <v>14449</v>
      </c>
      <c r="C736" s="126" t="s">
        <v>130</v>
      </c>
      <c r="D736" s="127">
        <v>21.5047037</v>
      </c>
    </row>
    <row r="737" spans="1:4">
      <c r="A737" s="125" t="s">
        <v>14677</v>
      </c>
      <c r="B737" s="126" t="s">
        <v>14678</v>
      </c>
      <c r="C737" s="126" t="s">
        <v>130</v>
      </c>
      <c r="D737" s="127">
        <v>5.0106666666666664</v>
      </c>
    </row>
    <row r="738" spans="1:4">
      <c r="A738" s="125" t="s">
        <v>31284</v>
      </c>
      <c r="B738" s="126" t="s">
        <v>31285</v>
      </c>
      <c r="C738" s="126" t="s">
        <v>130</v>
      </c>
      <c r="D738" s="127">
        <v>27.741236789999999</v>
      </c>
    </row>
    <row r="739" spans="1:4">
      <c r="A739" s="125" t="s">
        <v>31286</v>
      </c>
      <c r="B739" s="126" t="s">
        <v>31287</v>
      </c>
      <c r="C739" s="126" t="s">
        <v>130</v>
      </c>
      <c r="D739" s="127">
        <v>32.815786789999997</v>
      </c>
    </row>
    <row r="740" spans="1:4">
      <c r="A740" s="125" t="s">
        <v>14989</v>
      </c>
      <c r="B740" s="126" t="s">
        <v>14990</v>
      </c>
      <c r="C740" s="126" t="s">
        <v>130</v>
      </c>
      <c r="D740" s="127">
        <v>17.007866960000001</v>
      </c>
    </row>
    <row r="741" spans="1:4">
      <c r="A741" s="125" t="s">
        <v>14991</v>
      </c>
      <c r="B741" s="126" t="s">
        <v>14992</v>
      </c>
      <c r="C741" s="126" t="s">
        <v>130</v>
      </c>
      <c r="D741" s="127">
        <v>17.86806696</v>
      </c>
    </row>
    <row r="742" spans="1:4">
      <c r="A742" s="125" t="s">
        <v>15146</v>
      </c>
      <c r="B742" s="126" t="s">
        <v>15147</v>
      </c>
      <c r="C742" s="126" t="s">
        <v>130</v>
      </c>
      <c r="D742" s="127">
        <v>254.14426549166669</v>
      </c>
    </row>
    <row r="743" spans="1:4">
      <c r="A743" s="125" t="s">
        <v>15148</v>
      </c>
      <c r="B743" s="126" t="s">
        <v>15149</v>
      </c>
      <c r="C743" s="126" t="s">
        <v>130</v>
      </c>
      <c r="D743" s="127">
        <v>719.90584882500002</v>
      </c>
    </row>
    <row r="744" spans="1:4">
      <c r="A744" s="125" t="s">
        <v>16286</v>
      </c>
      <c r="B744" s="126" t="s">
        <v>16287</v>
      </c>
      <c r="C744" s="126" t="s">
        <v>130</v>
      </c>
      <c r="D744" s="127">
        <v>1.8118311384615384</v>
      </c>
    </row>
    <row r="745" spans="1:4">
      <c r="A745" s="125" t="s">
        <v>16288</v>
      </c>
      <c r="B745" s="126" t="s">
        <v>16289</v>
      </c>
      <c r="C745" s="126" t="s">
        <v>130</v>
      </c>
      <c r="D745" s="127">
        <v>2.6659849846153847</v>
      </c>
    </row>
    <row r="746" spans="1:4">
      <c r="A746" s="125" t="s">
        <v>16320</v>
      </c>
      <c r="B746" s="126" t="s">
        <v>16321</v>
      </c>
      <c r="C746" s="126" t="s">
        <v>130</v>
      </c>
      <c r="D746" s="127">
        <v>39.097263227941177</v>
      </c>
    </row>
    <row r="747" spans="1:4">
      <c r="A747" s="125" t="s">
        <v>16322</v>
      </c>
      <c r="B747" s="126" t="s">
        <v>16323</v>
      </c>
      <c r="C747" s="126" t="s">
        <v>130</v>
      </c>
      <c r="D747" s="127">
        <v>104.11643969852942</v>
      </c>
    </row>
    <row r="748" spans="1:4" ht="22.5">
      <c r="A748" s="125" t="s">
        <v>31288</v>
      </c>
      <c r="B748" s="126" t="s">
        <v>31289</v>
      </c>
      <c r="C748" s="126" t="s">
        <v>130</v>
      </c>
      <c r="D748" s="127">
        <v>0.13135757999999997</v>
      </c>
    </row>
    <row r="749" spans="1:4" ht="22.5">
      <c r="A749" s="125" t="s">
        <v>31290</v>
      </c>
      <c r="B749" s="126" t="s">
        <v>31291</v>
      </c>
      <c r="C749" s="126" t="s">
        <v>130</v>
      </c>
      <c r="D749" s="127">
        <v>0.23671757999999998</v>
      </c>
    </row>
    <row r="750" spans="1:4">
      <c r="A750" s="125" t="s">
        <v>16371</v>
      </c>
      <c r="B750" s="126" t="s">
        <v>16372</v>
      </c>
      <c r="C750" s="126" t="s">
        <v>130</v>
      </c>
      <c r="D750" s="127">
        <v>21.3706</v>
      </c>
    </row>
    <row r="751" spans="1:4">
      <c r="A751" s="125" t="s">
        <v>16373</v>
      </c>
      <c r="B751" s="126" t="s">
        <v>16374</v>
      </c>
      <c r="C751" s="126" t="s">
        <v>130</v>
      </c>
      <c r="D751" s="127">
        <v>22.770600000000002</v>
      </c>
    </row>
    <row r="752" spans="1:4">
      <c r="A752" s="125" t="s">
        <v>16342</v>
      </c>
      <c r="B752" s="126" t="s">
        <v>16343</v>
      </c>
      <c r="C752" s="126" t="s">
        <v>130</v>
      </c>
      <c r="D752" s="127">
        <v>0.4623312</v>
      </c>
    </row>
    <row r="753" spans="1:4">
      <c r="A753" s="125" t="s">
        <v>16344</v>
      </c>
      <c r="B753" s="126" t="s">
        <v>16345</v>
      </c>
      <c r="C753" s="126" t="s">
        <v>130</v>
      </c>
      <c r="D753" s="127">
        <v>2.4318412</v>
      </c>
    </row>
    <row r="754" spans="1:4">
      <c r="A754" s="125" t="s">
        <v>16348</v>
      </c>
      <c r="B754" s="126" t="s">
        <v>16349</v>
      </c>
      <c r="C754" s="126" t="s">
        <v>130</v>
      </c>
      <c r="D754" s="127">
        <v>2.8107463200000002</v>
      </c>
    </row>
    <row r="755" spans="1:4">
      <c r="A755" s="125" t="s">
        <v>16350</v>
      </c>
      <c r="B755" s="126" t="s">
        <v>16351</v>
      </c>
      <c r="C755" s="126" t="s">
        <v>130</v>
      </c>
      <c r="D755" s="127">
        <v>4.88750632</v>
      </c>
    </row>
    <row r="756" spans="1:4">
      <c r="A756" s="125" t="s">
        <v>16249</v>
      </c>
      <c r="B756" s="126" t="s">
        <v>16250</v>
      </c>
      <c r="C756" s="126" t="s">
        <v>130</v>
      </c>
      <c r="D756" s="127">
        <v>17.446763666666666</v>
      </c>
    </row>
    <row r="757" spans="1:4">
      <c r="A757" s="125" t="s">
        <v>16251</v>
      </c>
      <c r="B757" s="126" t="s">
        <v>16252</v>
      </c>
      <c r="C757" s="126" t="s">
        <v>130</v>
      </c>
      <c r="D757" s="127">
        <v>18.565930333333334</v>
      </c>
    </row>
    <row r="758" spans="1:4">
      <c r="A758" s="125" t="s">
        <v>16253</v>
      </c>
      <c r="B758" s="126" t="s">
        <v>16254</v>
      </c>
      <c r="C758" s="126" t="s">
        <v>130</v>
      </c>
      <c r="D758" s="127">
        <v>18.417319133333333</v>
      </c>
    </row>
    <row r="759" spans="1:4">
      <c r="A759" s="125" t="s">
        <v>16255</v>
      </c>
      <c r="B759" s="126" t="s">
        <v>16256</v>
      </c>
      <c r="C759" s="126" t="s">
        <v>130</v>
      </c>
      <c r="D759" s="127">
        <v>20.109152466666668</v>
      </c>
    </row>
    <row r="760" spans="1:4">
      <c r="A760" s="125" t="s">
        <v>16478</v>
      </c>
      <c r="B760" s="126" t="s">
        <v>16479</v>
      </c>
      <c r="C760" s="126" t="s">
        <v>130</v>
      </c>
      <c r="D760" s="127">
        <v>0.34808888888888889</v>
      </c>
    </row>
    <row r="761" spans="1:4">
      <c r="A761" s="125" t="s">
        <v>16480</v>
      </c>
      <c r="B761" s="126" t="s">
        <v>16481</v>
      </c>
      <c r="C761" s="126" t="s">
        <v>130</v>
      </c>
      <c r="D761" s="127">
        <v>0.5258666666666667</v>
      </c>
    </row>
    <row r="762" spans="1:4">
      <c r="A762" s="125" t="s">
        <v>16540</v>
      </c>
      <c r="B762" s="126" t="s">
        <v>16541</v>
      </c>
      <c r="C762" s="126" t="s">
        <v>4</v>
      </c>
      <c r="D762" s="127">
        <v>65.513820312500002</v>
      </c>
    </row>
    <row r="763" spans="1:4">
      <c r="A763" s="125" t="s">
        <v>16542</v>
      </c>
      <c r="B763" s="126" t="s">
        <v>16543</v>
      </c>
      <c r="C763" s="126" t="s">
        <v>130</v>
      </c>
      <c r="D763" s="127">
        <v>65.694232244318187</v>
      </c>
    </row>
    <row r="764" spans="1:4">
      <c r="A764" s="125" t="s">
        <v>31292</v>
      </c>
      <c r="B764" s="126" t="s">
        <v>31293</v>
      </c>
      <c r="C764" s="126" t="s">
        <v>130</v>
      </c>
      <c r="D764" s="127">
        <v>19.48604774</v>
      </c>
    </row>
    <row r="765" spans="1:4">
      <c r="A765" s="125" t="s">
        <v>31294</v>
      </c>
      <c r="B765" s="126" t="s">
        <v>31295</v>
      </c>
      <c r="C765" s="126" t="s">
        <v>130</v>
      </c>
      <c r="D765" s="127">
        <v>49.999867739999999</v>
      </c>
    </row>
    <row r="766" spans="1:4">
      <c r="A766" s="125" t="s">
        <v>16720</v>
      </c>
      <c r="B766" s="126" t="s">
        <v>16721</v>
      </c>
      <c r="C766" s="126" t="s">
        <v>130</v>
      </c>
      <c r="D766" s="127">
        <v>0.104848256</v>
      </c>
    </row>
    <row r="767" spans="1:4">
      <c r="A767" s="125" t="s">
        <v>16722</v>
      </c>
      <c r="B767" s="126" t="s">
        <v>16723</v>
      </c>
      <c r="C767" s="126" t="s">
        <v>130</v>
      </c>
      <c r="D767" s="127">
        <v>0.157968256</v>
      </c>
    </row>
    <row r="768" spans="1:4">
      <c r="A768" s="125" t="s">
        <v>16730</v>
      </c>
      <c r="B768" s="126" t="s">
        <v>16731</v>
      </c>
      <c r="C768" s="126" t="s">
        <v>130</v>
      </c>
      <c r="D768" s="127">
        <v>0.32045668799999999</v>
      </c>
    </row>
    <row r="769" spans="1:4">
      <c r="A769" s="125" t="s">
        <v>16734</v>
      </c>
      <c r="B769" s="126" t="s">
        <v>16735</v>
      </c>
      <c r="C769" s="126" t="s">
        <v>130</v>
      </c>
      <c r="D769" s="127">
        <v>0.21269668799999999</v>
      </c>
    </row>
    <row r="770" spans="1:4">
      <c r="A770" s="125" t="s">
        <v>16736</v>
      </c>
      <c r="B770" s="126" t="s">
        <v>16737</v>
      </c>
      <c r="C770" s="126" t="s">
        <v>130</v>
      </c>
      <c r="D770" s="127">
        <v>0.53421343200000004</v>
      </c>
    </row>
    <row r="771" spans="1:4">
      <c r="A771" s="125" t="s">
        <v>16740</v>
      </c>
      <c r="B771" s="126" t="s">
        <v>16741</v>
      </c>
      <c r="C771" s="126" t="s">
        <v>130</v>
      </c>
      <c r="D771" s="127">
        <v>3.1221432000000007E-2</v>
      </c>
    </row>
    <row r="772" spans="1:4">
      <c r="A772" s="125" t="s">
        <v>16856</v>
      </c>
      <c r="B772" s="126" t="s">
        <v>16857</v>
      </c>
      <c r="C772" s="126" t="s">
        <v>130</v>
      </c>
      <c r="D772" s="127">
        <v>13.271616828125001</v>
      </c>
    </row>
    <row r="773" spans="1:4">
      <c r="A773" s="125" t="s">
        <v>16858</v>
      </c>
      <c r="B773" s="126" t="s">
        <v>16859</v>
      </c>
      <c r="C773" s="126" t="s">
        <v>130</v>
      </c>
      <c r="D773" s="127">
        <v>20.889351203125003</v>
      </c>
    </row>
    <row r="774" spans="1:4">
      <c r="A774" s="125" t="s">
        <v>18047</v>
      </c>
      <c r="B774" s="126" t="s">
        <v>18048</v>
      </c>
      <c r="C774" s="126" t="s">
        <v>130</v>
      </c>
      <c r="D774" s="127">
        <v>1.3612225371428572</v>
      </c>
    </row>
    <row r="775" spans="1:4">
      <c r="A775" s="125" t="s">
        <v>18416</v>
      </c>
      <c r="B775" s="126" t="s">
        <v>18417</v>
      </c>
      <c r="C775" s="126" t="s">
        <v>130</v>
      </c>
      <c r="D775" s="127">
        <v>165.85126881764708</v>
      </c>
    </row>
    <row r="776" spans="1:4">
      <c r="A776" s="125" t="s">
        <v>18418</v>
      </c>
      <c r="B776" s="126" t="s">
        <v>18419</v>
      </c>
      <c r="C776" s="126" t="s">
        <v>130</v>
      </c>
      <c r="D776" s="127">
        <v>557.24898646470592</v>
      </c>
    </row>
    <row r="777" spans="1:4">
      <c r="A777" s="125" t="s">
        <v>18420</v>
      </c>
      <c r="B777" s="126" t="s">
        <v>18421</v>
      </c>
      <c r="C777" s="126" t="s">
        <v>130</v>
      </c>
      <c r="D777" s="127">
        <v>75.832170911764706</v>
      </c>
    </row>
    <row r="778" spans="1:4">
      <c r="A778" s="125" t="s">
        <v>18422</v>
      </c>
      <c r="B778" s="126" t="s">
        <v>18423</v>
      </c>
      <c r="C778" s="126" t="s">
        <v>130</v>
      </c>
      <c r="D778" s="127">
        <v>239.29608267647058</v>
      </c>
    </row>
    <row r="779" spans="1:4">
      <c r="A779" s="125" t="s">
        <v>18424</v>
      </c>
      <c r="B779" s="126" t="s">
        <v>18425</v>
      </c>
      <c r="C779" s="126" t="s">
        <v>130</v>
      </c>
      <c r="D779" s="127">
        <v>159.15835622352944</v>
      </c>
    </row>
    <row r="780" spans="1:4">
      <c r="A780" s="125" t="s">
        <v>18426</v>
      </c>
      <c r="B780" s="126" t="s">
        <v>18427</v>
      </c>
      <c r="C780" s="126" t="s">
        <v>130</v>
      </c>
      <c r="D780" s="127">
        <v>541.50037975294117</v>
      </c>
    </row>
    <row r="781" spans="1:4">
      <c r="A781" s="125" t="s">
        <v>18430</v>
      </c>
      <c r="B781" s="126" t="s">
        <v>18431</v>
      </c>
      <c r="C781" s="126" t="s">
        <v>130</v>
      </c>
      <c r="D781" s="127">
        <v>27.351068611764706</v>
      </c>
    </row>
    <row r="782" spans="1:4">
      <c r="A782" s="125" t="s">
        <v>18432</v>
      </c>
      <c r="B782" s="126" t="s">
        <v>18433</v>
      </c>
      <c r="C782" s="126" t="s">
        <v>130</v>
      </c>
      <c r="D782" s="127">
        <v>97.439327435294118</v>
      </c>
    </row>
    <row r="783" spans="1:4">
      <c r="A783" s="125" t="s">
        <v>20703</v>
      </c>
      <c r="B783" s="126" t="s">
        <v>20704</v>
      </c>
      <c r="C783" s="126" t="s">
        <v>130</v>
      </c>
      <c r="D783" s="127">
        <v>128.02676888888888</v>
      </c>
    </row>
    <row r="784" spans="1:4">
      <c r="A784" s="125" t="s">
        <v>20705</v>
      </c>
      <c r="B784" s="126" t="s">
        <v>20706</v>
      </c>
      <c r="C784" s="126" t="s">
        <v>130</v>
      </c>
      <c r="D784" s="127">
        <v>384.60710222222224</v>
      </c>
    </row>
    <row r="785" spans="1:4">
      <c r="A785" s="125" t="s">
        <v>20707</v>
      </c>
      <c r="B785" s="126" t="s">
        <v>20708</v>
      </c>
      <c r="C785" s="126" t="s">
        <v>130</v>
      </c>
      <c r="D785" s="127">
        <v>214.28325925925924</v>
      </c>
    </row>
    <row r="786" spans="1:4">
      <c r="A786" s="125" t="s">
        <v>20709</v>
      </c>
      <c r="B786" s="126" t="s">
        <v>20710</v>
      </c>
      <c r="C786" s="126" t="s">
        <v>130</v>
      </c>
      <c r="D786" s="127">
        <v>971.92770370370374</v>
      </c>
    </row>
    <row r="787" spans="1:4">
      <c r="A787" s="125" t="s">
        <v>20715</v>
      </c>
      <c r="B787" s="126" t="s">
        <v>20716</v>
      </c>
      <c r="C787" s="126" t="s">
        <v>130</v>
      </c>
      <c r="D787" s="127">
        <v>34.928646296296293</v>
      </c>
    </row>
    <row r="788" spans="1:4">
      <c r="A788" s="125" t="s">
        <v>20717</v>
      </c>
      <c r="B788" s="126" t="s">
        <v>20718</v>
      </c>
      <c r="C788" s="126" t="s">
        <v>130</v>
      </c>
      <c r="D788" s="127">
        <v>46.73086851851852</v>
      </c>
    </row>
    <row r="789" spans="1:4">
      <c r="A789" s="125" t="s">
        <v>20721</v>
      </c>
      <c r="B789" s="126" t="s">
        <v>20722</v>
      </c>
      <c r="C789" s="126" t="s">
        <v>130</v>
      </c>
      <c r="D789" s="127">
        <v>81.916440222222221</v>
      </c>
    </row>
    <row r="790" spans="1:4">
      <c r="A790" s="125" t="s">
        <v>20723</v>
      </c>
      <c r="B790" s="126" t="s">
        <v>20724</v>
      </c>
      <c r="C790" s="126" t="s">
        <v>130</v>
      </c>
      <c r="D790" s="127">
        <v>151.3135068888889</v>
      </c>
    </row>
    <row r="791" spans="1:4">
      <c r="A791" s="125" t="s">
        <v>31296</v>
      </c>
      <c r="B791" s="126" t="s">
        <v>31297</v>
      </c>
      <c r="C791" s="126" t="s">
        <v>130</v>
      </c>
      <c r="D791" s="127">
        <v>25.169866666666667</v>
      </c>
    </row>
    <row r="792" spans="1:4">
      <c r="A792" s="125" t="s">
        <v>31298</v>
      </c>
      <c r="B792" s="126" t="s">
        <v>31299</v>
      </c>
      <c r="C792" s="126" t="s">
        <v>130</v>
      </c>
      <c r="D792" s="127">
        <v>82.69486666666667</v>
      </c>
    </row>
    <row r="793" spans="1:4">
      <c r="A793" s="125" t="s">
        <v>21366</v>
      </c>
      <c r="B793" s="126" t="s">
        <v>21367</v>
      </c>
      <c r="C793" s="126" t="s">
        <v>130</v>
      </c>
      <c r="D793" s="127">
        <v>5.0517767999999998</v>
      </c>
    </row>
    <row r="794" spans="1:4">
      <c r="A794" s="125" t="s">
        <v>21368</v>
      </c>
      <c r="B794" s="126" t="s">
        <v>21369</v>
      </c>
      <c r="C794" s="126" t="s">
        <v>130</v>
      </c>
      <c r="D794" s="127">
        <v>7.4877767999999998</v>
      </c>
    </row>
    <row r="795" spans="1:4">
      <c r="A795" s="125" t="s">
        <v>31300</v>
      </c>
      <c r="B795" s="126" t="s">
        <v>31301</v>
      </c>
      <c r="C795" s="126" t="s">
        <v>130</v>
      </c>
      <c r="D795" s="127">
        <v>30.027419999999999</v>
      </c>
    </row>
    <row r="796" spans="1:4">
      <c r="A796" s="125" t="s">
        <v>31302</v>
      </c>
      <c r="B796" s="126" t="s">
        <v>31303</v>
      </c>
      <c r="C796" s="126" t="s">
        <v>130</v>
      </c>
      <c r="D796" s="127">
        <v>121.66221999999999</v>
      </c>
    </row>
    <row r="797" spans="1:4">
      <c r="A797" s="125" t="s">
        <v>21376</v>
      </c>
      <c r="B797" s="126" t="s">
        <v>21377</v>
      </c>
      <c r="C797" s="126" t="s">
        <v>130</v>
      </c>
      <c r="D797" s="127">
        <v>22.854214500000001</v>
      </c>
    </row>
    <row r="798" spans="1:4">
      <c r="A798" s="125" t="s">
        <v>21378</v>
      </c>
      <c r="B798" s="126" t="s">
        <v>21379</v>
      </c>
      <c r="C798" s="126" t="s">
        <v>130</v>
      </c>
      <c r="D798" s="127">
        <v>76.690834499999994</v>
      </c>
    </row>
    <row r="799" spans="1:4">
      <c r="A799" s="125" t="s">
        <v>21443</v>
      </c>
      <c r="B799" s="126" t="s">
        <v>21444</v>
      </c>
      <c r="C799" s="126" t="s">
        <v>130</v>
      </c>
      <c r="D799" s="127">
        <v>2.89676125</v>
      </c>
    </row>
    <row r="800" spans="1:4">
      <c r="A800" s="125" t="s">
        <v>21445</v>
      </c>
      <c r="B800" s="126" t="s">
        <v>21446</v>
      </c>
      <c r="C800" s="126" t="s">
        <v>130</v>
      </c>
      <c r="D800" s="127">
        <v>5.5875112499999995</v>
      </c>
    </row>
    <row r="801" spans="1:4">
      <c r="A801" s="125" t="s">
        <v>21447</v>
      </c>
      <c r="B801" s="126" t="s">
        <v>21448</v>
      </c>
      <c r="C801" s="126" t="s">
        <v>130</v>
      </c>
      <c r="D801" s="127">
        <v>1.0901581999999999</v>
      </c>
    </row>
    <row r="802" spans="1:4">
      <c r="A802" s="125" t="s">
        <v>21449</v>
      </c>
      <c r="B802" s="126" t="s">
        <v>21450</v>
      </c>
      <c r="C802" s="126" t="s">
        <v>130</v>
      </c>
      <c r="D802" s="127">
        <v>1.6366581999999998</v>
      </c>
    </row>
    <row r="803" spans="1:4">
      <c r="A803" s="125" t="s">
        <v>21451</v>
      </c>
      <c r="B803" s="126" t="s">
        <v>21452</v>
      </c>
      <c r="C803" s="126" t="s">
        <v>130</v>
      </c>
      <c r="D803" s="127">
        <v>96.568470312000002</v>
      </c>
    </row>
    <row r="804" spans="1:4">
      <c r="A804" s="125" t="s">
        <v>21453</v>
      </c>
      <c r="B804" s="126" t="s">
        <v>21454</v>
      </c>
      <c r="C804" s="126" t="s">
        <v>130</v>
      </c>
      <c r="D804" s="127">
        <v>191.62300231200001</v>
      </c>
    </row>
    <row r="805" spans="1:4" ht="15.75">
      <c r="A805" s="120" t="s">
        <v>31304</v>
      </c>
      <c r="B805" s="121"/>
      <c r="C805" s="121"/>
      <c r="D805" s="121"/>
    </row>
    <row r="806" spans="1:4">
      <c r="A806" s="122" t="s">
        <v>6672</v>
      </c>
      <c r="B806" s="123" t="s">
        <v>6420</v>
      </c>
      <c r="C806" s="123" t="s">
        <v>6421</v>
      </c>
      <c r="D806" s="124" t="s">
        <v>31130</v>
      </c>
    </row>
    <row r="807" spans="1:4">
      <c r="A807" s="125" t="s">
        <v>8435</v>
      </c>
      <c r="B807" s="126" t="s">
        <v>8436</v>
      </c>
      <c r="C807" s="126" t="s">
        <v>312</v>
      </c>
      <c r="D807" s="127">
        <v>286.83</v>
      </c>
    </row>
    <row r="808" spans="1:4">
      <c r="A808" s="125" t="s">
        <v>8437</v>
      </c>
      <c r="B808" s="126" t="s">
        <v>8438</v>
      </c>
      <c r="C808" s="126" t="s">
        <v>312</v>
      </c>
      <c r="D808" s="127">
        <v>220.5</v>
      </c>
    </row>
    <row r="809" spans="1:4">
      <c r="A809" s="125" t="s">
        <v>8439</v>
      </c>
      <c r="B809" s="126" t="s">
        <v>8440</v>
      </c>
      <c r="C809" s="126" t="s">
        <v>312</v>
      </c>
      <c r="D809" s="127">
        <v>220.5</v>
      </c>
    </row>
    <row r="810" spans="1:4">
      <c r="A810" s="125" t="s">
        <v>12051</v>
      </c>
      <c r="B810" s="126" t="s">
        <v>6507</v>
      </c>
      <c r="C810" s="126" t="s">
        <v>312</v>
      </c>
      <c r="D810" s="127">
        <v>147.96</v>
      </c>
    </row>
    <row r="811" spans="1:4" ht="22.5">
      <c r="A811" s="125" t="s">
        <v>12060</v>
      </c>
      <c r="B811" s="126" t="s">
        <v>12061</v>
      </c>
      <c r="C811" s="126" t="s">
        <v>312</v>
      </c>
      <c r="D811" s="127">
        <v>249.96</v>
      </c>
    </row>
    <row r="812" spans="1:4">
      <c r="A812" s="125" t="s">
        <v>12412</v>
      </c>
      <c r="B812" s="126" t="s">
        <v>12413</v>
      </c>
      <c r="C812" s="126" t="s">
        <v>4</v>
      </c>
      <c r="D812" s="127">
        <v>327.26</v>
      </c>
    </row>
    <row r="813" spans="1:4">
      <c r="A813" s="125" t="s">
        <v>12418</v>
      </c>
      <c r="B813" s="126" t="s">
        <v>12419</v>
      </c>
      <c r="C813" s="126" t="s">
        <v>312</v>
      </c>
      <c r="D813" s="127">
        <v>385.88</v>
      </c>
    </row>
    <row r="814" spans="1:4">
      <c r="A814" s="125" t="s">
        <v>14763</v>
      </c>
      <c r="B814" s="126" t="s">
        <v>14764</v>
      </c>
      <c r="C814" s="126" t="s">
        <v>4</v>
      </c>
      <c r="D814" s="127">
        <v>1960.79</v>
      </c>
    </row>
    <row r="815" spans="1:4">
      <c r="A815" s="125" t="s">
        <v>14765</v>
      </c>
      <c r="B815" s="126" t="s">
        <v>14766</v>
      </c>
      <c r="C815" s="126" t="s">
        <v>4</v>
      </c>
      <c r="D815" s="127">
        <v>2614.38</v>
      </c>
    </row>
    <row r="816" spans="1:4">
      <c r="A816" s="125" t="s">
        <v>14767</v>
      </c>
      <c r="B816" s="126" t="s">
        <v>14768</v>
      </c>
      <c r="C816" s="126" t="s">
        <v>4</v>
      </c>
      <c r="D816" s="127">
        <v>3921.57</v>
      </c>
    </row>
    <row r="817" spans="1:4">
      <c r="A817" s="125" t="s">
        <v>14769</v>
      </c>
      <c r="B817" s="126" t="s">
        <v>14770</v>
      </c>
      <c r="C817" s="126" t="s">
        <v>4</v>
      </c>
      <c r="D817" s="127">
        <v>814.18</v>
      </c>
    </row>
    <row r="818" spans="1:4">
      <c r="A818" s="125" t="s">
        <v>14771</v>
      </c>
      <c r="B818" s="126" t="s">
        <v>14772</v>
      </c>
      <c r="C818" s="126" t="s">
        <v>4</v>
      </c>
      <c r="D818" s="127">
        <v>814.18</v>
      </c>
    </row>
    <row r="819" spans="1:4">
      <c r="A819" s="125" t="s">
        <v>14773</v>
      </c>
      <c r="B819" s="126" t="s">
        <v>14774</v>
      </c>
      <c r="C819" s="126" t="s">
        <v>312</v>
      </c>
      <c r="D819" s="127">
        <v>1173.04</v>
      </c>
    </row>
    <row r="820" spans="1:4">
      <c r="A820" s="125" t="s">
        <v>14776</v>
      </c>
      <c r="B820" s="126" t="s">
        <v>14777</v>
      </c>
      <c r="C820" s="126" t="s">
        <v>312</v>
      </c>
      <c r="D820" s="127">
        <v>454.4</v>
      </c>
    </row>
    <row r="821" spans="1:4" ht="22.5">
      <c r="A821" s="125" t="s">
        <v>14775</v>
      </c>
      <c r="B821" s="126" t="s">
        <v>31305</v>
      </c>
      <c r="C821" s="126" t="s">
        <v>312</v>
      </c>
      <c r="D821" s="127">
        <v>282.52</v>
      </c>
    </row>
    <row r="822" spans="1:4" ht="22.5">
      <c r="A822" s="125" t="s">
        <v>14810</v>
      </c>
      <c r="B822" s="126" t="s">
        <v>14811</v>
      </c>
      <c r="C822" s="126" t="s">
        <v>4</v>
      </c>
      <c r="D822" s="127">
        <v>2700.57</v>
      </c>
    </row>
    <row r="823" spans="1:4">
      <c r="A823" s="125" t="s">
        <v>14833</v>
      </c>
      <c r="B823" s="126" t="s">
        <v>14834</v>
      </c>
      <c r="C823" s="126" t="s">
        <v>312</v>
      </c>
      <c r="D823" s="127">
        <v>234.61</v>
      </c>
    </row>
    <row r="824" spans="1:4" ht="22.5">
      <c r="A824" s="125" t="s">
        <v>14846</v>
      </c>
      <c r="B824" s="126" t="s">
        <v>14847</v>
      </c>
      <c r="C824" s="126" t="s">
        <v>312</v>
      </c>
      <c r="D824" s="127">
        <v>380.2</v>
      </c>
    </row>
    <row r="825" spans="1:4" ht="22.5">
      <c r="A825" s="125" t="s">
        <v>14852</v>
      </c>
      <c r="B825" s="126" t="s">
        <v>14853</v>
      </c>
      <c r="C825" s="126" t="s">
        <v>4</v>
      </c>
      <c r="D825" s="127">
        <v>352.45</v>
      </c>
    </row>
    <row r="826" spans="1:4" ht="15.75">
      <c r="A826" s="120" t="s">
        <v>31306</v>
      </c>
      <c r="B826" s="121"/>
      <c r="C826" s="121"/>
      <c r="D826" s="121"/>
    </row>
    <row r="827" spans="1:4">
      <c r="A827" s="122" t="s">
        <v>6672</v>
      </c>
      <c r="B827" s="123" t="s">
        <v>6420</v>
      </c>
      <c r="C827" s="123" t="s">
        <v>6421</v>
      </c>
      <c r="D827" s="124" t="s">
        <v>31130</v>
      </c>
    </row>
    <row r="828" spans="1:4">
      <c r="A828" s="125" t="s">
        <v>9461</v>
      </c>
      <c r="B828" s="126" t="s">
        <v>9462</v>
      </c>
      <c r="C828" s="126" t="s">
        <v>29</v>
      </c>
      <c r="D828" s="127">
        <v>5.24</v>
      </c>
    </row>
    <row r="829" spans="1:4">
      <c r="A829" s="125" t="s">
        <v>10805</v>
      </c>
      <c r="B829" s="126" t="s">
        <v>10806</v>
      </c>
      <c r="C829" s="126" t="s">
        <v>1331</v>
      </c>
      <c r="D829" s="127">
        <v>20.09</v>
      </c>
    </row>
    <row r="830" spans="1:4">
      <c r="A830" s="125" t="s">
        <v>10807</v>
      </c>
      <c r="B830" s="126" t="s">
        <v>10808</v>
      </c>
      <c r="C830" s="126" t="s">
        <v>1331</v>
      </c>
      <c r="D830" s="127">
        <v>26.04</v>
      </c>
    </row>
    <row r="831" spans="1:4">
      <c r="A831" s="125" t="s">
        <v>10809</v>
      </c>
      <c r="B831" s="126" t="s">
        <v>10810</v>
      </c>
      <c r="C831" s="126" t="s">
        <v>1331</v>
      </c>
      <c r="D831" s="127">
        <v>15.16</v>
      </c>
    </row>
    <row r="832" spans="1:4">
      <c r="A832" s="125" t="s">
        <v>11255</v>
      </c>
      <c r="B832" s="126" t="s">
        <v>11256</v>
      </c>
      <c r="C832" s="126" t="s">
        <v>4</v>
      </c>
      <c r="D832" s="127">
        <v>5.8</v>
      </c>
    </row>
    <row r="833" spans="1:4">
      <c r="A833" s="125" t="s">
        <v>11284</v>
      </c>
      <c r="B833" s="126" t="s">
        <v>11285</v>
      </c>
      <c r="C833" s="126" t="s">
        <v>29</v>
      </c>
      <c r="D833" s="127">
        <v>7.25</v>
      </c>
    </row>
    <row r="834" spans="1:4">
      <c r="A834" s="125" t="s">
        <v>16316</v>
      </c>
      <c r="B834" s="126" t="s">
        <v>16317</v>
      </c>
      <c r="C834" s="126" t="s">
        <v>4</v>
      </c>
      <c r="D834" s="127">
        <v>70.08</v>
      </c>
    </row>
    <row r="835" spans="1:4" ht="15.75">
      <c r="A835" s="120" t="s">
        <v>31307</v>
      </c>
      <c r="B835" s="121"/>
      <c r="C835" s="121"/>
      <c r="D835" s="121"/>
    </row>
    <row r="836" spans="1:4">
      <c r="A836" s="122" t="s">
        <v>6672</v>
      </c>
      <c r="B836" s="123" t="s">
        <v>6420</v>
      </c>
      <c r="C836" s="123" t="s">
        <v>6421</v>
      </c>
      <c r="D836" s="124" t="s">
        <v>31130</v>
      </c>
    </row>
    <row r="837" spans="1:4">
      <c r="A837" s="125" t="s">
        <v>7265</v>
      </c>
      <c r="B837" s="126" t="s">
        <v>6510</v>
      </c>
      <c r="C837" s="126" t="s">
        <v>4</v>
      </c>
      <c r="D837" s="127">
        <v>24.33</v>
      </c>
    </row>
    <row r="838" spans="1:4">
      <c r="A838" s="125" t="s">
        <v>7268</v>
      </c>
      <c r="B838" s="126" t="s">
        <v>6511</v>
      </c>
      <c r="C838" s="126" t="s">
        <v>4</v>
      </c>
      <c r="D838" s="127">
        <v>14.03</v>
      </c>
    </row>
    <row r="839" spans="1:4">
      <c r="A839" s="125" t="s">
        <v>7526</v>
      </c>
      <c r="B839" s="126" t="s">
        <v>7527</v>
      </c>
      <c r="C839" s="126" t="s">
        <v>4</v>
      </c>
      <c r="D839" s="127">
        <v>60.8</v>
      </c>
    </row>
    <row r="840" spans="1:4">
      <c r="A840" s="125" t="s">
        <v>7721</v>
      </c>
      <c r="B840" s="126" t="s">
        <v>7722</v>
      </c>
      <c r="C840" s="126" t="s">
        <v>4</v>
      </c>
      <c r="D840" s="127">
        <v>5.97</v>
      </c>
    </row>
    <row r="841" spans="1:4">
      <c r="A841" s="125" t="s">
        <v>7782</v>
      </c>
      <c r="B841" s="126" t="s">
        <v>31308</v>
      </c>
      <c r="C841" s="126" t="s">
        <v>4</v>
      </c>
      <c r="D841" s="127">
        <v>6.8</v>
      </c>
    </row>
    <row r="842" spans="1:4">
      <c r="A842" s="125" t="s">
        <v>7784</v>
      </c>
      <c r="B842" s="126" t="s">
        <v>7785</v>
      </c>
      <c r="C842" s="126" t="s">
        <v>4</v>
      </c>
      <c r="D842" s="127">
        <v>0.2</v>
      </c>
    </row>
    <row r="843" spans="1:4">
      <c r="A843" s="125" t="s">
        <v>8314</v>
      </c>
      <c r="B843" s="126" t="s">
        <v>8315</v>
      </c>
      <c r="C843" s="126" t="s">
        <v>4</v>
      </c>
      <c r="D843" s="127">
        <v>130.93</v>
      </c>
    </row>
    <row r="844" spans="1:4">
      <c r="A844" s="125" t="s">
        <v>8316</v>
      </c>
      <c r="B844" s="126" t="s">
        <v>8317</v>
      </c>
      <c r="C844" s="126" t="s">
        <v>4</v>
      </c>
      <c r="D844" s="127">
        <v>22.33</v>
      </c>
    </row>
    <row r="845" spans="1:4">
      <c r="A845" s="125" t="s">
        <v>8318</v>
      </c>
      <c r="B845" s="126" t="s">
        <v>6512</v>
      </c>
      <c r="C845" s="126" t="s">
        <v>4</v>
      </c>
      <c r="D845" s="127">
        <v>15</v>
      </c>
    </row>
    <row r="846" spans="1:4">
      <c r="A846" s="125" t="s">
        <v>8774</v>
      </c>
      <c r="B846" s="126" t="s">
        <v>8775</v>
      </c>
      <c r="C846" s="126" t="s">
        <v>4</v>
      </c>
      <c r="D846" s="127">
        <v>4.38</v>
      </c>
    </row>
    <row r="847" spans="1:4">
      <c r="A847" s="125" t="s">
        <v>9089</v>
      </c>
      <c r="B847" s="126" t="s">
        <v>9090</v>
      </c>
      <c r="C847" s="126" t="s">
        <v>4</v>
      </c>
      <c r="D847" s="127">
        <v>2455</v>
      </c>
    </row>
    <row r="848" spans="1:4">
      <c r="A848" s="125" t="s">
        <v>9437</v>
      </c>
      <c r="B848" s="126" t="s">
        <v>9438</v>
      </c>
      <c r="C848" s="126" t="s">
        <v>4</v>
      </c>
      <c r="D848" s="127">
        <v>22.9</v>
      </c>
    </row>
    <row r="849" spans="1:4">
      <c r="A849" s="125" t="s">
        <v>9469</v>
      </c>
      <c r="B849" s="126" t="s">
        <v>9470</v>
      </c>
      <c r="C849" s="126" t="s">
        <v>29</v>
      </c>
      <c r="D849" s="127">
        <v>21.4</v>
      </c>
    </row>
    <row r="850" spans="1:4">
      <c r="A850" s="125" t="s">
        <v>10958</v>
      </c>
      <c r="B850" s="126" t="s">
        <v>10959</v>
      </c>
      <c r="C850" s="126" t="s">
        <v>4</v>
      </c>
      <c r="D850" s="127">
        <v>19.670000000000002</v>
      </c>
    </row>
    <row r="851" spans="1:4">
      <c r="A851" s="125" t="s">
        <v>10960</v>
      </c>
      <c r="B851" s="126" t="s">
        <v>10961</v>
      </c>
      <c r="C851" s="126" t="s">
        <v>4</v>
      </c>
      <c r="D851" s="127">
        <v>29.06</v>
      </c>
    </row>
    <row r="852" spans="1:4">
      <c r="A852" s="125" t="s">
        <v>10962</v>
      </c>
      <c r="B852" s="126" t="s">
        <v>10963</v>
      </c>
      <c r="C852" s="126" t="s">
        <v>4</v>
      </c>
      <c r="D852" s="127">
        <v>12.5</v>
      </c>
    </row>
    <row r="853" spans="1:4">
      <c r="A853" s="125" t="s">
        <v>10964</v>
      </c>
      <c r="B853" s="126" t="s">
        <v>10965</v>
      </c>
      <c r="C853" s="126" t="s">
        <v>4</v>
      </c>
      <c r="D853" s="127">
        <v>26.76</v>
      </c>
    </row>
    <row r="854" spans="1:4">
      <c r="A854" s="125" t="s">
        <v>10966</v>
      </c>
      <c r="B854" s="126" t="s">
        <v>10967</v>
      </c>
      <c r="C854" s="126" t="s">
        <v>4</v>
      </c>
      <c r="D854" s="127">
        <v>14.36</v>
      </c>
    </row>
    <row r="855" spans="1:4">
      <c r="A855" s="125" t="s">
        <v>10968</v>
      </c>
      <c r="B855" s="126" t="s">
        <v>10969</v>
      </c>
      <c r="C855" s="126" t="s">
        <v>4</v>
      </c>
      <c r="D855" s="127">
        <v>24.67</v>
      </c>
    </row>
    <row r="856" spans="1:4">
      <c r="A856" s="125" t="s">
        <v>10970</v>
      </c>
      <c r="B856" s="126" t="s">
        <v>10971</v>
      </c>
      <c r="C856" s="126" t="s">
        <v>4</v>
      </c>
      <c r="D856" s="127">
        <v>24.67</v>
      </c>
    </row>
    <row r="857" spans="1:4">
      <c r="A857" s="125" t="s">
        <v>10974</v>
      </c>
      <c r="B857" s="126" t="s">
        <v>10975</v>
      </c>
      <c r="C857" s="126" t="s">
        <v>29</v>
      </c>
      <c r="D857" s="127">
        <v>11.63</v>
      </c>
    </row>
    <row r="858" spans="1:4">
      <c r="A858" s="125" t="s">
        <v>10976</v>
      </c>
      <c r="B858" s="126" t="s">
        <v>10977</v>
      </c>
      <c r="C858" s="126" t="s">
        <v>4</v>
      </c>
      <c r="D858" s="127">
        <v>3.1</v>
      </c>
    </row>
    <row r="859" spans="1:4">
      <c r="A859" s="125" t="s">
        <v>10978</v>
      </c>
      <c r="B859" s="126" t="s">
        <v>10979</v>
      </c>
      <c r="C859" s="126" t="s">
        <v>4</v>
      </c>
      <c r="D859" s="127">
        <v>35.21</v>
      </c>
    </row>
    <row r="860" spans="1:4">
      <c r="A860" s="125" t="s">
        <v>10980</v>
      </c>
      <c r="B860" s="126" t="s">
        <v>10981</v>
      </c>
      <c r="C860" s="126" t="s">
        <v>4</v>
      </c>
      <c r="D860" s="127">
        <v>15.34</v>
      </c>
    </row>
    <row r="861" spans="1:4">
      <c r="A861" s="125" t="s">
        <v>10982</v>
      </c>
      <c r="B861" s="126" t="s">
        <v>6513</v>
      </c>
      <c r="C861" s="126" t="s">
        <v>4</v>
      </c>
      <c r="D861" s="127">
        <v>60.23</v>
      </c>
    </row>
    <row r="862" spans="1:4">
      <c r="A862" s="125" t="s">
        <v>10983</v>
      </c>
      <c r="B862" s="126" t="s">
        <v>10984</v>
      </c>
      <c r="C862" s="126" t="s">
        <v>4</v>
      </c>
      <c r="D862" s="127">
        <v>29.08</v>
      </c>
    </row>
    <row r="863" spans="1:4">
      <c r="A863" s="125" t="s">
        <v>10985</v>
      </c>
      <c r="B863" s="126" t="s">
        <v>10986</v>
      </c>
      <c r="C863" s="126" t="s">
        <v>4</v>
      </c>
      <c r="D863" s="127">
        <v>74.22</v>
      </c>
    </row>
    <row r="864" spans="1:4">
      <c r="A864" s="125" t="s">
        <v>11524</v>
      </c>
      <c r="B864" s="126" t="s">
        <v>11525</v>
      </c>
      <c r="C864" s="126" t="s">
        <v>4</v>
      </c>
      <c r="D864" s="127">
        <v>122.02</v>
      </c>
    </row>
    <row r="865" spans="1:4">
      <c r="A865" s="125" t="s">
        <v>11526</v>
      </c>
      <c r="B865" s="126" t="s">
        <v>11527</v>
      </c>
      <c r="C865" s="126" t="s">
        <v>4</v>
      </c>
      <c r="D865" s="127">
        <v>127.54</v>
      </c>
    </row>
    <row r="866" spans="1:4">
      <c r="A866" s="125" t="s">
        <v>11528</v>
      </c>
      <c r="B866" s="126" t="s">
        <v>11529</v>
      </c>
      <c r="C866" s="126" t="s">
        <v>4</v>
      </c>
      <c r="D866" s="127">
        <v>67.599999999999994</v>
      </c>
    </row>
    <row r="867" spans="1:4">
      <c r="A867" s="125" t="s">
        <v>11530</v>
      </c>
      <c r="B867" s="126" t="s">
        <v>11531</v>
      </c>
      <c r="C867" s="126" t="s">
        <v>4</v>
      </c>
      <c r="D867" s="127">
        <v>107.87</v>
      </c>
    </row>
    <row r="868" spans="1:4">
      <c r="A868" s="125" t="s">
        <v>11532</v>
      </c>
      <c r="B868" s="126" t="s">
        <v>6514</v>
      </c>
      <c r="C868" s="126" t="s">
        <v>4</v>
      </c>
      <c r="D868" s="127">
        <v>52.5</v>
      </c>
    </row>
    <row r="869" spans="1:4">
      <c r="A869" s="125" t="s">
        <v>11533</v>
      </c>
      <c r="B869" s="126" t="s">
        <v>6515</v>
      </c>
      <c r="C869" s="126" t="s">
        <v>4</v>
      </c>
      <c r="D869" s="127">
        <v>46</v>
      </c>
    </row>
    <row r="870" spans="1:4">
      <c r="A870" s="125" t="s">
        <v>11534</v>
      </c>
      <c r="B870" s="126" t="s">
        <v>11535</v>
      </c>
      <c r="C870" s="126" t="s">
        <v>4</v>
      </c>
      <c r="D870" s="127">
        <v>41.64</v>
      </c>
    </row>
    <row r="871" spans="1:4">
      <c r="A871" s="125" t="s">
        <v>11536</v>
      </c>
      <c r="B871" s="126" t="s">
        <v>6516</v>
      </c>
      <c r="C871" s="126" t="s">
        <v>4</v>
      </c>
      <c r="D871" s="127">
        <v>34.340000000000003</v>
      </c>
    </row>
    <row r="872" spans="1:4">
      <c r="A872" s="125" t="s">
        <v>11539</v>
      </c>
      <c r="B872" s="126" t="s">
        <v>11540</v>
      </c>
      <c r="C872" s="126" t="s">
        <v>4</v>
      </c>
      <c r="D872" s="127">
        <v>9.4700000000000006</v>
      </c>
    </row>
    <row r="873" spans="1:4">
      <c r="A873" s="125" t="s">
        <v>11541</v>
      </c>
      <c r="B873" s="126" t="s">
        <v>11542</v>
      </c>
      <c r="C873" s="126" t="s">
        <v>4</v>
      </c>
      <c r="D873" s="127">
        <v>64.2</v>
      </c>
    </row>
    <row r="874" spans="1:4">
      <c r="A874" s="125" t="s">
        <v>11543</v>
      </c>
      <c r="B874" s="126" t="s">
        <v>11544</v>
      </c>
      <c r="C874" s="126" t="s">
        <v>4</v>
      </c>
      <c r="D874" s="127">
        <v>22.67</v>
      </c>
    </row>
    <row r="875" spans="1:4">
      <c r="A875" s="125" t="s">
        <v>11545</v>
      </c>
      <c r="B875" s="126" t="s">
        <v>11546</v>
      </c>
      <c r="C875" s="126" t="s">
        <v>4</v>
      </c>
      <c r="D875" s="127">
        <v>1.77</v>
      </c>
    </row>
    <row r="876" spans="1:4">
      <c r="A876" s="125" t="s">
        <v>11549</v>
      </c>
      <c r="B876" s="126" t="s">
        <v>11550</v>
      </c>
      <c r="C876" s="126" t="s">
        <v>1331</v>
      </c>
      <c r="D876" s="127">
        <v>7.86</v>
      </c>
    </row>
    <row r="877" spans="1:4">
      <c r="A877" s="125" t="s">
        <v>11564</v>
      </c>
      <c r="B877" s="126" t="s">
        <v>6517</v>
      </c>
      <c r="C877" s="126" t="s">
        <v>4</v>
      </c>
      <c r="D877" s="127">
        <v>15.01</v>
      </c>
    </row>
    <row r="878" spans="1:4">
      <c r="A878" s="125" t="s">
        <v>11565</v>
      </c>
      <c r="B878" s="126" t="s">
        <v>11566</v>
      </c>
      <c r="C878" s="126" t="s">
        <v>4</v>
      </c>
      <c r="D878" s="127">
        <v>12.56</v>
      </c>
    </row>
    <row r="879" spans="1:4">
      <c r="A879" s="125" t="s">
        <v>11567</v>
      </c>
      <c r="B879" s="126" t="s">
        <v>6518</v>
      </c>
      <c r="C879" s="126" t="s">
        <v>4</v>
      </c>
      <c r="D879" s="127">
        <v>4.24</v>
      </c>
    </row>
    <row r="880" spans="1:4">
      <c r="A880" s="125" t="s">
        <v>13433</v>
      </c>
      <c r="B880" s="126" t="s">
        <v>13434</v>
      </c>
      <c r="C880" s="126" t="s">
        <v>6559</v>
      </c>
      <c r="D880" s="127">
        <v>35.909999999999997</v>
      </c>
    </row>
    <row r="881" spans="1:4">
      <c r="A881" s="125" t="s">
        <v>13736</v>
      </c>
      <c r="B881" s="126" t="s">
        <v>13737</v>
      </c>
      <c r="C881" s="126" t="s">
        <v>4</v>
      </c>
      <c r="D881" s="127">
        <v>604.34</v>
      </c>
    </row>
    <row r="882" spans="1:4">
      <c r="A882" s="125" t="s">
        <v>13738</v>
      </c>
      <c r="B882" s="126" t="s">
        <v>13739</v>
      </c>
      <c r="C882" s="126" t="s">
        <v>4</v>
      </c>
      <c r="D882" s="127">
        <v>139.33000000000001</v>
      </c>
    </row>
    <row r="883" spans="1:4" ht="22.5">
      <c r="A883" s="125" t="s">
        <v>13740</v>
      </c>
      <c r="B883" s="126" t="s">
        <v>13741</v>
      </c>
      <c r="C883" s="126" t="s">
        <v>4</v>
      </c>
      <c r="D883" s="127">
        <v>219.3</v>
      </c>
    </row>
    <row r="884" spans="1:4">
      <c r="A884" s="125" t="s">
        <v>14164</v>
      </c>
      <c r="B884" s="126" t="s">
        <v>14165</v>
      </c>
      <c r="C884" s="126" t="s">
        <v>4</v>
      </c>
      <c r="D884" s="127">
        <v>3.12</v>
      </c>
    </row>
    <row r="885" spans="1:4">
      <c r="A885" s="125" t="s">
        <v>14381</v>
      </c>
      <c r="B885" s="126" t="s">
        <v>14382</v>
      </c>
      <c r="C885" s="126" t="s">
        <v>4</v>
      </c>
      <c r="D885" s="127">
        <v>23.34</v>
      </c>
    </row>
    <row r="886" spans="1:4">
      <c r="A886" s="125" t="s">
        <v>14951</v>
      </c>
      <c r="B886" s="126" t="s">
        <v>6520</v>
      </c>
      <c r="C886" s="126" t="s">
        <v>4</v>
      </c>
      <c r="D886" s="127">
        <v>18.47</v>
      </c>
    </row>
    <row r="887" spans="1:4">
      <c r="A887" s="125" t="s">
        <v>14997</v>
      </c>
      <c r="B887" s="126" t="s">
        <v>14998</v>
      </c>
      <c r="C887" s="126" t="s">
        <v>4</v>
      </c>
      <c r="D887" s="127">
        <v>12.03</v>
      </c>
    </row>
    <row r="888" spans="1:4">
      <c r="A888" s="125" t="s">
        <v>15000</v>
      </c>
      <c r="B888" s="126" t="s">
        <v>15001</v>
      </c>
      <c r="C888" s="126" t="s">
        <v>4</v>
      </c>
      <c r="D888" s="127">
        <v>4.95</v>
      </c>
    </row>
    <row r="889" spans="1:4">
      <c r="A889" s="125" t="s">
        <v>16890</v>
      </c>
      <c r="B889" s="126" t="s">
        <v>16891</v>
      </c>
      <c r="C889" s="126" t="s">
        <v>4</v>
      </c>
      <c r="D889" s="127">
        <v>3.89</v>
      </c>
    </row>
    <row r="890" spans="1:4">
      <c r="A890" s="125" t="s">
        <v>16892</v>
      </c>
      <c r="B890" s="126" t="s">
        <v>16893</v>
      </c>
      <c r="C890" s="126" t="s">
        <v>4</v>
      </c>
      <c r="D890" s="127">
        <v>4.5999999999999996</v>
      </c>
    </row>
    <row r="891" spans="1:4">
      <c r="A891" s="125" t="s">
        <v>16894</v>
      </c>
      <c r="B891" s="126" t="s">
        <v>16895</v>
      </c>
      <c r="C891" s="126" t="s">
        <v>4</v>
      </c>
      <c r="D891" s="127">
        <v>34.340000000000003</v>
      </c>
    </row>
    <row r="892" spans="1:4">
      <c r="A892" s="125" t="s">
        <v>18446</v>
      </c>
      <c r="B892" s="126" t="s">
        <v>18447</v>
      </c>
      <c r="C892" s="126" t="s">
        <v>4</v>
      </c>
      <c r="D892" s="127">
        <v>26.9</v>
      </c>
    </row>
    <row r="893" spans="1:4">
      <c r="A893" s="125" t="s">
        <v>18448</v>
      </c>
      <c r="B893" s="126" t="s">
        <v>18449</v>
      </c>
      <c r="C893" s="126" t="s">
        <v>4</v>
      </c>
      <c r="D893" s="127">
        <v>36.17</v>
      </c>
    </row>
    <row r="894" spans="1:4" ht="15.75">
      <c r="A894" s="120" t="s">
        <v>31309</v>
      </c>
      <c r="B894" s="121"/>
      <c r="C894" s="121"/>
      <c r="D894" s="121"/>
    </row>
    <row r="895" spans="1:4">
      <c r="A895" s="122" t="s">
        <v>6672</v>
      </c>
      <c r="B895" s="123" t="s">
        <v>6420</v>
      </c>
      <c r="C895" s="123" t="s">
        <v>6421</v>
      </c>
      <c r="D895" s="124" t="s">
        <v>31130</v>
      </c>
    </row>
    <row r="896" spans="1:4">
      <c r="A896" s="125" t="s">
        <v>6681</v>
      </c>
      <c r="B896" s="126" t="s">
        <v>6682</v>
      </c>
      <c r="C896" s="126" t="s">
        <v>4</v>
      </c>
      <c r="D896" s="127">
        <v>40.130000000000003</v>
      </c>
    </row>
    <row r="897" spans="1:4">
      <c r="A897" s="125" t="s">
        <v>6932</v>
      </c>
      <c r="B897" s="126" t="s">
        <v>6933</v>
      </c>
      <c r="C897" s="126" t="s">
        <v>4</v>
      </c>
      <c r="D897" s="127">
        <v>118.28</v>
      </c>
    </row>
    <row r="898" spans="1:4">
      <c r="A898" s="125" t="s">
        <v>6934</v>
      </c>
      <c r="B898" s="126" t="s">
        <v>6935</v>
      </c>
      <c r="C898" s="126" t="s">
        <v>4</v>
      </c>
      <c r="D898" s="127">
        <v>1225.21</v>
      </c>
    </row>
    <row r="899" spans="1:4">
      <c r="A899" s="125" t="s">
        <v>6936</v>
      </c>
      <c r="B899" s="126" t="s">
        <v>6937</v>
      </c>
      <c r="C899" s="126" t="s">
        <v>4</v>
      </c>
      <c r="D899" s="127">
        <v>187.22</v>
      </c>
    </row>
    <row r="900" spans="1:4">
      <c r="A900" s="125" t="s">
        <v>6938</v>
      </c>
      <c r="B900" s="126" t="s">
        <v>6495</v>
      </c>
      <c r="C900" s="126" t="s">
        <v>4</v>
      </c>
      <c r="D900" s="127">
        <v>344.81</v>
      </c>
    </row>
    <row r="901" spans="1:4">
      <c r="A901" s="125" t="s">
        <v>6939</v>
      </c>
      <c r="B901" s="126" t="s">
        <v>6940</v>
      </c>
      <c r="C901" s="126" t="s">
        <v>4</v>
      </c>
      <c r="D901" s="127">
        <v>577.05999999999995</v>
      </c>
    </row>
    <row r="902" spans="1:4">
      <c r="A902" s="125" t="s">
        <v>6941</v>
      </c>
      <c r="B902" s="126" t="s">
        <v>6942</v>
      </c>
      <c r="C902" s="126" t="s">
        <v>4</v>
      </c>
      <c r="D902" s="127">
        <v>669.67</v>
      </c>
    </row>
    <row r="903" spans="1:4">
      <c r="A903" s="125" t="s">
        <v>6943</v>
      </c>
      <c r="B903" s="126" t="s">
        <v>6944</v>
      </c>
      <c r="C903" s="126" t="s">
        <v>4</v>
      </c>
      <c r="D903" s="127">
        <v>33.79</v>
      </c>
    </row>
    <row r="904" spans="1:4">
      <c r="A904" s="125" t="s">
        <v>6945</v>
      </c>
      <c r="B904" s="126" t="s">
        <v>6946</v>
      </c>
      <c r="C904" s="126" t="s">
        <v>4</v>
      </c>
      <c r="D904" s="127">
        <v>204.32</v>
      </c>
    </row>
    <row r="905" spans="1:4">
      <c r="A905" s="125" t="s">
        <v>6947</v>
      </c>
      <c r="B905" s="126" t="s">
        <v>6948</v>
      </c>
      <c r="C905" s="126" t="s">
        <v>4</v>
      </c>
      <c r="D905" s="127">
        <v>47.3</v>
      </c>
    </row>
    <row r="906" spans="1:4">
      <c r="A906" s="125" t="s">
        <v>6949</v>
      </c>
      <c r="B906" s="126" t="s">
        <v>6950</v>
      </c>
      <c r="C906" s="126" t="s">
        <v>4</v>
      </c>
      <c r="D906" s="127">
        <v>84.5</v>
      </c>
    </row>
    <row r="907" spans="1:4">
      <c r="A907" s="125" t="s">
        <v>6951</v>
      </c>
      <c r="B907" s="126" t="s">
        <v>6952</v>
      </c>
      <c r="C907" s="126" t="s">
        <v>4</v>
      </c>
      <c r="D907" s="127">
        <v>127.37</v>
      </c>
    </row>
    <row r="908" spans="1:4">
      <c r="A908" s="125" t="s">
        <v>6953</v>
      </c>
      <c r="B908" s="126" t="s">
        <v>6954</v>
      </c>
      <c r="C908" s="126" t="s">
        <v>4</v>
      </c>
      <c r="D908" s="127">
        <v>135.82</v>
      </c>
    </row>
    <row r="909" spans="1:4">
      <c r="A909" s="125" t="s">
        <v>7196</v>
      </c>
      <c r="B909" s="126" t="s">
        <v>7197</v>
      </c>
      <c r="C909" s="126" t="s">
        <v>29</v>
      </c>
      <c r="D909" s="127">
        <v>0.87</v>
      </c>
    </row>
    <row r="910" spans="1:4">
      <c r="A910" s="125" t="s">
        <v>7198</v>
      </c>
      <c r="B910" s="126" t="s">
        <v>7199</v>
      </c>
      <c r="C910" s="126" t="s">
        <v>1331</v>
      </c>
      <c r="D910" s="127">
        <v>9.1</v>
      </c>
    </row>
    <row r="911" spans="1:4">
      <c r="A911" s="125" t="s">
        <v>7200</v>
      </c>
      <c r="B911" s="126" t="s">
        <v>7201</v>
      </c>
      <c r="C911" s="126" t="s">
        <v>1331</v>
      </c>
      <c r="D911" s="127">
        <v>10.53</v>
      </c>
    </row>
    <row r="912" spans="1:4">
      <c r="A912" s="125" t="s">
        <v>7202</v>
      </c>
      <c r="B912" s="126" t="s">
        <v>7203</v>
      </c>
      <c r="C912" s="126" t="s">
        <v>1331</v>
      </c>
      <c r="D912" s="127">
        <v>20.71</v>
      </c>
    </row>
    <row r="913" spans="1:4">
      <c r="A913" s="125" t="s">
        <v>7204</v>
      </c>
      <c r="B913" s="126" t="s">
        <v>7205</v>
      </c>
      <c r="C913" s="126" t="s">
        <v>1331</v>
      </c>
      <c r="D913" s="127">
        <v>22.48</v>
      </c>
    </row>
    <row r="914" spans="1:4">
      <c r="A914" s="125" t="s">
        <v>7206</v>
      </c>
      <c r="B914" s="126" t="s">
        <v>7207</v>
      </c>
      <c r="C914" s="126" t="s">
        <v>1331</v>
      </c>
      <c r="D914" s="127">
        <v>10.050000000000001</v>
      </c>
    </row>
    <row r="915" spans="1:4">
      <c r="A915" s="125" t="s">
        <v>7208</v>
      </c>
      <c r="B915" s="126" t="s">
        <v>7209</v>
      </c>
      <c r="C915" s="126" t="s">
        <v>1331</v>
      </c>
      <c r="D915" s="127">
        <v>21.12</v>
      </c>
    </row>
    <row r="916" spans="1:4">
      <c r="A916" s="125" t="s">
        <v>7373</v>
      </c>
      <c r="B916" s="126" t="s">
        <v>7374</v>
      </c>
      <c r="C916" s="126" t="s">
        <v>4</v>
      </c>
      <c r="D916" s="127">
        <v>0.37</v>
      </c>
    </row>
    <row r="917" spans="1:4">
      <c r="A917" s="125" t="s">
        <v>7375</v>
      </c>
      <c r="B917" s="126" t="s">
        <v>7376</v>
      </c>
      <c r="C917" s="126" t="s">
        <v>4</v>
      </c>
      <c r="D917" s="127">
        <v>0.37</v>
      </c>
    </row>
    <row r="918" spans="1:4">
      <c r="A918" s="125" t="s">
        <v>7383</v>
      </c>
      <c r="B918" s="126" t="s">
        <v>7384</v>
      </c>
      <c r="C918" s="126" t="s">
        <v>4</v>
      </c>
      <c r="D918" s="127">
        <v>2.54</v>
      </c>
    </row>
    <row r="919" spans="1:4">
      <c r="A919" s="125" t="s">
        <v>6698</v>
      </c>
      <c r="B919" s="126" t="s">
        <v>6699</v>
      </c>
      <c r="C919" s="126" t="s">
        <v>1331</v>
      </c>
      <c r="D919" s="127">
        <v>9.51</v>
      </c>
    </row>
    <row r="920" spans="1:4">
      <c r="A920" s="125" t="s">
        <v>6700</v>
      </c>
      <c r="B920" s="126" t="s">
        <v>6701</v>
      </c>
      <c r="C920" s="126" t="s">
        <v>1331</v>
      </c>
      <c r="D920" s="127">
        <v>9.5</v>
      </c>
    </row>
    <row r="921" spans="1:4">
      <c r="A921" s="125" t="s">
        <v>6702</v>
      </c>
      <c r="B921" s="126" t="s">
        <v>6703</v>
      </c>
      <c r="C921" s="126" t="s">
        <v>1331</v>
      </c>
      <c r="D921" s="127">
        <v>8.89</v>
      </c>
    </row>
    <row r="922" spans="1:4">
      <c r="A922" s="125" t="s">
        <v>6704</v>
      </c>
      <c r="B922" s="126" t="s">
        <v>6705</v>
      </c>
      <c r="C922" s="126" t="s">
        <v>1331</v>
      </c>
      <c r="D922" s="127">
        <v>8.2799999999999994</v>
      </c>
    </row>
    <row r="923" spans="1:4">
      <c r="A923" s="125" t="s">
        <v>7432</v>
      </c>
      <c r="B923" s="126" t="s">
        <v>7433</v>
      </c>
      <c r="C923" s="126" t="s">
        <v>29</v>
      </c>
      <c r="D923" s="127">
        <v>16.170000000000002</v>
      </c>
    </row>
    <row r="924" spans="1:4">
      <c r="A924" s="125" t="s">
        <v>7434</v>
      </c>
      <c r="B924" s="126" t="s">
        <v>7435</v>
      </c>
      <c r="C924" s="126" t="s">
        <v>29</v>
      </c>
      <c r="D924" s="127">
        <v>17.2</v>
      </c>
    </row>
    <row r="925" spans="1:4">
      <c r="A925" s="125" t="s">
        <v>7436</v>
      </c>
      <c r="B925" s="126" t="s">
        <v>7437</v>
      </c>
      <c r="C925" s="126" t="s">
        <v>29</v>
      </c>
      <c r="D925" s="127">
        <v>29.94</v>
      </c>
    </row>
    <row r="926" spans="1:4">
      <c r="A926" s="125" t="s">
        <v>7438</v>
      </c>
      <c r="B926" s="126" t="s">
        <v>7439</v>
      </c>
      <c r="C926" s="126" t="s">
        <v>29</v>
      </c>
      <c r="D926" s="127">
        <v>35.67</v>
      </c>
    </row>
    <row r="927" spans="1:4">
      <c r="A927" s="125" t="s">
        <v>7528</v>
      </c>
      <c r="B927" s="126" t="s">
        <v>7529</v>
      </c>
      <c r="C927" s="126" t="s">
        <v>29</v>
      </c>
      <c r="D927" s="127">
        <v>19.73</v>
      </c>
    </row>
    <row r="928" spans="1:4">
      <c r="A928" s="125" t="s">
        <v>7534</v>
      </c>
      <c r="B928" s="126" t="s">
        <v>7535</v>
      </c>
      <c r="C928" s="126" t="s">
        <v>29</v>
      </c>
      <c r="D928" s="127">
        <v>32.01</v>
      </c>
    </row>
    <row r="929" spans="1:4">
      <c r="A929" s="125" t="s">
        <v>7854</v>
      </c>
      <c r="B929" s="126" t="s">
        <v>7855</v>
      </c>
      <c r="C929" s="126" t="s">
        <v>29</v>
      </c>
      <c r="D929" s="127">
        <v>3.72</v>
      </c>
    </row>
    <row r="930" spans="1:4" ht="22.5">
      <c r="A930" s="125" t="s">
        <v>8624</v>
      </c>
      <c r="B930" s="126" t="s">
        <v>31310</v>
      </c>
      <c r="C930" s="126" t="s">
        <v>1331</v>
      </c>
      <c r="D930" s="127">
        <v>8.48</v>
      </c>
    </row>
    <row r="931" spans="1:4" ht="22.5">
      <c r="A931" s="125" t="s">
        <v>8610</v>
      </c>
      <c r="B931" s="126" t="s">
        <v>31311</v>
      </c>
      <c r="C931" s="126" t="s">
        <v>1331</v>
      </c>
      <c r="D931" s="127">
        <v>8.17</v>
      </c>
    </row>
    <row r="932" spans="1:4" ht="22.5">
      <c r="A932" s="125" t="s">
        <v>8609</v>
      </c>
      <c r="B932" s="126" t="s">
        <v>31312</v>
      </c>
      <c r="C932" s="126" t="s">
        <v>1331</v>
      </c>
      <c r="D932" s="127">
        <v>8.48</v>
      </c>
    </row>
    <row r="933" spans="1:4" ht="22.5">
      <c r="A933" s="125" t="s">
        <v>8619</v>
      </c>
      <c r="B933" s="126" t="s">
        <v>31313</v>
      </c>
      <c r="C933" s="126" t="s">
        <v>1331</v>
      </c>
      <c r="D933" s="127">
        <v>8.17</v>
      </c>
    </row>
    <row r="934" spans="1:4" ht="22.5">
      <c r="A934" s="125" t="s">
        <v>8620</v>
      </c>
      <c r="B934" s="126" t="s">
        <v>31314</v>
      </c>
      <c r="C934" s="126" t="s">
        <v>1331</v>
      </c>
      <c r="D934" s="127">
        <v>8.17</v>
      </c>
    </row>
    <row r="935" spans="1:4" ht="22.5">
      <c r="A935" s="125" t="s">
        <v>8621</v>
      </c>
      <c r="B935" s="126" t="s">
        <v>31315</v>
      </c>
      <c r="C935" s="126" t="s">
        <v>1331</v>
      </c>
      <c r="D935" s="127">
        <v>8.17</v>
      </c>
    </row>
    <row r="936" spans="1:4" ht="22.5">
      <c r="A936" s="125" t="s">
        <v>8627</v>
      </c>
      <c r="B936" s="126" t="s">
        <v>31316</v>
      </c>
      <c r="C936" s="126" t="s">
        <v>1331</v>
      </c>
      <c r="D936" s="127">
        <v>8.48</v>
      </c>
    </row>
    <row r="937" spans="1:4" ht="22.5">
      <c r="A937" s="125" t="s">
        <v>8943</v>
      </c>
      <c r="B937" s="126" t="s">
        <v>31317</v>
      </c>
      <c r="C937" s="126" t="s">
        <v>312</v>
      </c>
      <c r="D937" s="127">
        <v>477.44</v>
      </c>
    </row>
    <row r="938" spans="1:4">
      <c r="A938" s="125" t="s">
        <v>8972</v>
      </c>
      <c r="B938" s="126" t="s">
        <v>31318</v>
      </c>
      <c r="C938" s="126" t="s">
        <v>312</v>
      </c>
      <c r="D938" s="127">
        <v>799.56</v>
      </c>
    </row>
    <row r="939" spans="1:4" ht="22.5">
      <c r="A939" s="125" t="s">
        <v>8959</v>
      </c>
      <c r="B939" s="126" t="s">
        <v>31319</v>
      </c>
      <c r="C939" s="126" t="s">
        <v>1331</v>
      </c>
      <c r="D939" s="127">
        <v>8.7899999999999991</v>
      </c>
    </row>
    <row r="940" spans="1:4">
      <c r="A940" s="125" t="s">
        <v>8960</v>
      </c>
      <c r="B940" s="126" t="s">
        <v>31320</v>
      </c>
      <c r="C940" s="126" t="s">
        <v>1331</v>
      </c>
      <c r="D940" s="127">
        <v>7.06</v>
      </c>
    </row>
    <row r="941" spans="1:4" ht="22.5">
      <c r="A941" s="125" t="s">
        <v>8962</v>
      </c>
      <c r="B941" s="126" t="s">
        <v>31321</v>
      </c>
      <c r="C941" s="126" t="s">
        <v>312</v>
      </c>
      <c r="D941" s="127">
        <v>268.27999999999997</v>
      </c>
    </row>
    <row r="942" spans="1:4" ht="22.5">
      <c r="A942" s="125" t="s">
        <v>8958</v>
      </c>
      <c r="B942" s="126" t="s">
        <v>31321</v>
      </c>
      <c r="C942" s="126" t="s">
        <v>1331</v>
      </c>
      <c r="D942" s="127">
        <v>7.06</v>
      </c>
    </row>
    <row r="943" spans="1:4">
      <c r="A943" s="125" t="s">
        <v>8964</v>
      </c>
      <c r="B943" s="126" t="s">
        <v>8965</v>
      </c>
      <c r="C943" s="126" t="s">
        <v>4</v>
      </c>
      <c r="D943" s="127">
        <v>242.64</v>
      </c>
    </row>
    <row r="944" spans="1:4">
      <c r="A944" s="125" t="s">
        <v>8966</v>
      </c>
      <c r="B944" s="126" t="s">
        <v>8967</v>
      </c>
      <c r="C944" s="126" t="s">
        <v>312</v>
      </c>
      <c r="D944" s="127">
        <v>35.590000000000003</v>
      </c>
    </row>
    <row r="945" spans="1:4">
      <c r="A945" s="125" t="s">
        <v>8968</v>
      </c>
      <c r="B945" s="126" t="s">
        <v>8969</v>
      </c>
      <c r="C945" s="126" t="s">
        <v>29</v>
      </c>
      <c r="D945" s="127">
        <v>13.98</v>
      </c>
    </row>
    <row r="946" spans="1:4">
      <c r="A946" s="125" t="s">
        <v>8970</v>
      </c>
      <c r="B946" s="126" t="s">
        <v>8971</v>
      </c>
      <c r="C946" s="126" t="s">
        <v>29</v>
      </c>
      <c r="D946" s="127">
        <v>21.18</v>
      </c>
    </row>
    <row r="947" spans="1:4">
      <c r="A947" s="125" t="s">
        <v>31322</v>
      </c>
      <c r="B947" s="126" t="s">
        <v>31323</v>
      </c>
      <c r="C947" s="126" t="s">
        <v>1331</v>
      </c>
      <c r="D947" s="127">
        <v>6.66</v>
      </c>
    </row>
    <row r="948" spans="1:4">
      <c r="A948" s="125" t="s">
        <v>31324</v>
      </c>
      <c r="B948" s="126" t="s">
        <v>31325</v>
      </c>
      <c r="C948" s="126" t="s">
        <v>1331</v>
      </c>
      <c r="D948" s="127">
        <v>6.66</v>
      </c>
    </row>
    <row r="949" spans="1:4" ht="22.5">
      <c r="A949" s="125" t="s">
        <v>8961</v>
      </c>
      <c r="B949" s="126" t="s">
        <v>31326</v>
      </c>
      <c r="C949" s="126" t="s">
        <v>1331</v>
      </c>
      <c r="D949" s="127">
        <v>6.66</v>
      </c>
    </row>
    <row r="950" spans="1:4">
      <c r="A950" s="125" t="s">
        <v>31327</v>
      </c>
      <c r="B950" s="126" t="s">
        <v>31328</v>
      </c>
      <c r="C950" s="126" t="s">
        <v>1331</v>
      </c>
      <c r="D950" s="127">
        <v>6.66</v>
      </c>
    </row>
    <row r="951" spans="1:4">
      <c r="A951" s="125" t="s">
        <v>8963</v>
      </c>
      <c r="B951" s="126" t="s">
        <v>31329</v>
      </c>
      <c r="C951" s="126" t="s">
        <v>1331</v>
      </c>
      <c r="D951" s="127">
        <v>6.66</v>
      </c>
    </row>
    <row r="952" spans="1:4">
      <c r="A952" s="125" t="s">
        <v>8973</v>
      </c>
      <c r="B952" s="126" t="s">
        <v>31330</v>
      </c>
      <c r="C952" s="126" t="s">
        <v>1331</v>
      </c>
      <c r="D952" s="127">
        <v>6.66</v>
      </c>
    </row>
    <row r="953" spans="1:4">
      <c r="A953" s="125" t="s">
        <v>8979</v>
      </c>
      <c r="B953" s="126" t="s">
        <v>8980</v>
      </c>
      <c r="C953" s="126" t="s">
        <v>312</v>
      </c>
      <c r="D953" s="127">
        <v>158.4</v>
      </c>
    </row>
    <row r="954" spans="1:4">
      <c r="A954" s="125" t="s">
        <v>9036</v>
      </c>
      <c r="B954" s="126" t="s">
        <v>9037</v>
      </c>
      <c r="C954" s="126" t="s">
        <v>4</v>
      </c>
      <c r="D954" s="127">
        <v>1.5</v>
      </c>
    </row>
    <row r="955" spans="1:4">
      <c r="A955" s="125" t="s">
        <v>9038</v>
      </c>
      <c r="B955" s="126" t="s">
        <v>31331</v>
      </c>
      <c r="C955" s="126" t="s">
        <v>4</v>
      </c>
      <c r="D955" s="127">
        <v>4.9000000000000004</v>
      </c>
    </row>
    <row r="956" spans="1:4">
      <c r="A956" s="125" t="s">
        <v>9039</v>
      </c>
      <c r="B956" s="126" t="s">
        <v>9040</v>
      </c>
      <c r="C956" s="126" t="s">
        <v>4</v>
      </c>
      <c r="D956" s="127">
        <v>3.37</v>
      </c>
    </row>
    <row r="957" spans="1:4">
      <c r="A957" s="125" t="s">
        <v>9417</v>
      </c>
      <c r="B957" s="126" t="s">
        <v>9418</v>
      </c>
      <c r="C957" s="126" t="s">
        <v>1331</v>
      </c>
      <c r="D957" s="127">
        <v>8.43</v>
      </c>
    </row>
    <row r="958" spans="1:4">
      <c r="A958" s="125" t="s">
        <v>9463</v>
      </c>
      <c r="B958" s="126" t="s">
        <v>9464</v>
      </c>
      <c r="C958" s="126" t="s">
        <v>1331</v>
      </c>
      <c r="D958" s="127">
        <v>9.31</v>
      </c>
    </row>
    <row r="959" spans="1:4">
      <c r="A959" s="125" t="s">
        <v>9471</v>
      </c>
      <c r="B959" s="126" t="s">
        <v>31332</v>
      </c>
      <c r="C959" s="126" t="s">
        <v>29</v>
      </c>
      <c r="D959" s="127">
        <v>112.67</v>
      </c>
    </row>
    <row r="960" spans="1:4">
      <c r="A960" s="125" t="s">
        <v>11288</v>
      </c>
      <c r="B960" s="126" t="s">
        <v>11289</v>
      </c>
      <c r="C960" s="126" t="s">
        <v>1331</v>
      </c>
      <c r="D960" s="127">
        <v>68.8</v>
      </c>
    </row>
    <row r="961" spans="1:4">
      <c r="A961" s="125" t="s">
        <v>11290</v>
      </c>
      <c r="B961" s="126" t="s">
        <v>11291</v>
      </c>
      <c r="C961" s="126" t="s">
        <v>1331</v>
      </c>
      <c r="D961" s="127">
        <v>19.34</v>
      </c>
    </row>
    <row r="962" spans="1:4">
      <c r="A962" s="125" t="s">
        <v>11560</v>
      </c>
      <c r="B962" s="126" t="s">
        <v>31333</v>
      </c>
      <c r="C962" s="126" t="s">
        <v>1331</v>
      </c>
      <c r="D962" s="127">
        <v>8.33</v>
      </c>
    </row>
    <row r="963" spans="1:4">
      <c r="A963" s="125" t="s">
        <v>11559</v>
      </c>
      <c r="B963" s="126" t="s">
        <v>31334</v>
      </c>
      <c r="C963" s="126" t="s">
        <v>1331</v>
      </c>
      <c r="D963" s="127">
        <v>8.33</v>
      </c>
    </row>
    <row r="964" spans="1:4">
      <c r="A964" s="125" t="s">
        <v>11553</v>
      </c>
      <c r="B964" s="126" t="s">
        <v>31335</v>
      </c>
      <c r="C964" s="126" t="s">
        <v>1331</v>
      </c>
      <c r="D964" s="127">
        <v>8.33</v>
      </c>
    </row>
    <row r="965" spans="1:4">
      <c r="A965" s="125" t="s">
        <v>11554</v>
      </c>
      <c r="B965" s="126" t="s">
        <v>31336</v>
      </c>
      <c r="C965" s="126" t="s">
        <v>1331</v>
      </c>
      <c r="D965" s="127">
        <v>8.33</v>
      </c>
    </row>
    <row r="966" spans="1:4">
      <c r="A966" s="125" t="s">
        <v>11555</v>
      </c>
      <c r="B966" s="126" t="s">
        <v>31337</v>
      </c>
      <c r="C966" s="126" t="s">
        <v>1331</v>
      </c>
      <c r="D966" s="127">
        <v>8.33</v>
      </c>
    </row>
    <row r="967" spans="1:4">
      <c r="A967" s="125" t="s">
        <v>11561</v>
      </c>
      <c r="B967" s="126" t="s">
        <v>31338</v>
      </c>
      <c r="C967" s="126" t="s">
        <v>1331</v>
      </c>
      <c r="D967" s="127">
        <v>8.33</v>
      </c>
    </row>
    <row r="968" spans="1:4">
      <c r="A968" s="125" t="s">
        <v>11556</v>
      </c>
      <c r="B968" s="126" t="s">
        <v>31339</v>
      </c>
      <c r="C968" s="126" t="s">
        <v>1331</v>
      </c>
      <c r="D968" s="127">
        <v>8.41</v>
      </c>
    </row>
    <row r="969" spans="1:4">
      <c r="A969" s="125" t="s">
        <v>11557</v>
      </c>
      <c r="B969" s="126" t="s">
        <v>31340</v>
      </c>
      <c r="C969" s="126" t="s">
        <v>1331</v>
      </c>
      <c r="D969" s="127">
        <v>8.33</v>
      </c>
    </row>
    <row r="970" spans="1:4">
      <c r="A970" s="125" t="s">
        <v>11558</v>
      </c>
      <c r="B970" s="126" t="s">
        <v>31341</v>
      </c>
      <c r="C970" s="126" t="s">
        <v>1331</v>
      </c>
      <c r="D970" s="127">
        <v>8.33</v>
      </c>
    </row>
    <row r="971" spans="1:4">
      <c r="A971" s="125" t="s">
        <v>12020</v>
      </c>
      <c r="B971" s="126" t="s">
        <v>12021</v>
      </c>
      <c r="C971" s="126" t="s">
        <v>4</v>
      </c>
      <c r="D971" s="127">
        <v>3.5</v>
      </c>
    </row>
    <row r="972" spans="1:4">
      <c r="A972" s="125" t="s">
        <v>12058</v>
      </c>
      <c r="B972" s="126" t="s">
        <v>12059</v>
      </c>
      <c r="C972" s="126" t="s">
        <v>312</v>
      </c>
      <c r="D972" s="127">
        <v>98.62</v>
      </c>
    </row>
    <row r="973" spans="1:4">
      <c r="A973" s="125" t="s">
        <v>12064</v>
      </c>
      <c r="B973" s="126" t="s">
        <v>12065</v>
      </c>
      <c r="C973" s="126" t="s">
        <v>312</v>
      </c>
      <c r="D973" s="127">
        <v>98.62</v>
      </c>
    </row>
    <row r="974" spans="1:4">
      <c r="A974" s="125" t="s">
        <v>12066</v>
      </c>
      <c r="B974" s="126" t="s">
        <v>12067</v>
      </c>
      <c r="C974" s="126" t="s">
        <v>312</v>
      </c>
      <c r="D974" s="127">
        <v>119.8</v>
      </c>
    </row>
    <row r="975" spans="1:4">
      <c r="A975" s="125" t="s">
        <v>12082</v>
      </c>
      <c r="B975" s="126" t="s">
        <v>12083</v>
      </c>
      <c r="C975" s="126" t="s">
        <v>1331</v>
      </c>
      <c r="D975" s="127">
        <v>11.97</v>
      </c>
    </row>
    <row r="976" spans="1:4">
      <c r="A976" s="125" t="s">
        <v>14053</v>
      </c>
      <c r="B976" s="126" t="s">
        <v>14054</v>
      </c>
      <c r="C976" s="126" t="s">
        <v>4</v>
      </c>
      <c r="D976" s="127">
        <v>0.72</v>
      </c>
    </row>
    <row r="977" spans="1:4">
      <c r="A977" s="125" t="s">
        <v>14055</v>
      </c>
      <c r="B977" s="126" t="s">
        <v>14056</v>
      </c>
      <c r="C977" s="126" t="s">
        <v>4</v>
      </c>
      <c r="D977" s="127">
        <v>6.13</v>
      </c>
    </row>
    <row r="978" spans="1:4">
      <c r="A978" s="125" t="s">
        <v>14079</v>
      </c>
      <c r="B978" s="126" t="s">
        <v>14080</v>
      </c>
      <c r="C978" s="126" t="s">
        <v>4</v>
      </c>
      <c r="D978" s="127">
        <v>0.48</v>
      </c>
    </row>
    <row r="979" spans="1:4">
      <c r="A979" s="125" t="s">
        <v>14081</v>
      </c>
      <c r="B979" s="126" t="s">
        <v>14082</v>
      </c>
      <c r="C979" s="126" t="s">
        <v>4</v>
      </c>
      <c r="D979" s="127">
        <v>0.83</v>
      </c>
    </row>
    <row r="980" spans="1:4">
      <c r="A980" s="125" t="s">
        <v>14089</v>
      </c>
      <c r="B980" s="126" t="s">
        <v>14090</v>
      </c>
      <c r="C980" s="126" t="s">
        <v>4</v>
      </c>
      <c r="D980" s="127">
        <v>0.2</v>
      </c>
    </row>
    <row r="981" spans="1:4">
      <c r="A981" s="125" t="s">
        <v>14091</v>
      </c>
      <c r="B981" s="126" t="s">
        <v>14092</v>
      </c>
      <c r="C981" s="126" t="s">
        <v>4</v>
      </c>
      <c r="D981" s="127">
        <v>1.1000000000000001</v>
      </c>
    </row>
    <row r="982" spans="1:4">
      <c r="A982" s="125" t="s">
        <v>14093</v>
      </c>
      <c r="B982" s="126" t="s">
        <v>14094</v>
      </c>
      <c r="C982" s="126" t="s">
        <v>4</v>
      </c>
      <c r="D982" s="127">
        <v>1.1599999999999999</v>
      </c>
    </row>
    <row r="983" spans="1:4">
      <c r="A983" s="125" t="s">
        <v>14095</v>
      </c>
      <c r="B983" s="126" t="s">
        <v>14096</v>
      </c>
      <c r="C983" s="126" t="s">
        <v>4</v>
      </c>
      <c r="D983" s="127">
        <v>1.5</v>
      </c>
    </row>
    <row r="984" spans="1:4">
      <c r="A984" s="125" t="s">
        <v>14097</v>
      </c>
      <c r="B984" s="126" t="s">
        <v>14098</v>
      </c>
      <c r="C984" s="126" t="s">
        <v>4</v>
      </c>
      <c r="D984" s="127">
        <v>1.74</v>
      </c>
    </row>
    <row r="985" spans="1:4">
      <c r="A985" s="125" t="s">
        <v>14099</v>
      </c>
      <c r="B985" s="126" t="s">
        <v>14100</v>
      </c>
      <c r="C985" s="126" t="s">
        <v>4</v>
      </c>
      <c r="D985" s="127">
        <v>4.1900000000000004</v>
      </c>
    </row>
    <row r="986" spans="1:4">
      <c r="A986" s="125" t="s">
        <v>14101</v>
      </c>
      <c r="B986" s="126" t="s">
        <v>14102</v>
      </c>
      <c r="C986" s="126" t="s">
        <v>4</v>
      </c>
      <c r="D986" s="127">
        <v>3.14</v>
      </c>
    </row>
    <row r="987" spans="1:4">
      <c r="A987" s="125" t="s">
        <v>14103</v>
      </c>
      <c r="B987" s="126" t="s">
        <v>14104</v>
      </c>
      <c r="C987" s="126" t="s">
        <v>4</v>
      </c>
      <c r="D987" s="127">
        <v>0.75</v>
      </c>
    </row>
    <row r="988" spans="1:4">
      <c r="A988" s="125" t="s">
        <v>14105</v>
      </c>
      <c r="B988" s="126" t="s">
        <v>14106</v>
      </c>
      <c r="C988" s="126" t="s">
        <v>4</v>
      </c>
      <c r="D988" s="127">
        <v>0.91</v>
      </c>
    </row>
    <row r="989" spans="1:4" ht="22.5">
      <c r="A989" s="125" t="s">
        <v>14107</v>
      </c>
      <c r="B989" s="126" t="s">
        <v>31342</v>
      </c>
      <c r="C989" s="126" t="s">
        <v>4</v>
      </c>
      <c r="D989" s="127">
        <v>7.5</v>
      </c>
    </row>
    <row r="990" spans="1:4">
      <c r="A990" s="125" t="s">
        <v>14108</v>
      </c>
      <c r="B990" s="126" t="s">
        <v>14109</v>
      </c>
      <c r="C990" s="126" t="s">
        <v>4</v>
      </c>
      <c r="D990" s="127">
        <v>1</v>
      </c>
    </row>
    <row r="991" spans="1:4">
      <c r="A991" s="125" t="s">
        <v>14110</v>
      </c>
      <c r="B991" s="126" t="s">
        <v>14111</v>
      </c>
      <c r="C991" s="126" t="s">
        <v>4</v>
      </c>
      <c r="D991" s="127">
        <v>2.96</v>
      </c>
    </row>
    <row r="992" spans="1:4">
      <c r="A992" s="125" t="s">
        <v>14112</v>
      </c>
      <c r="B992" s="126" t="s">
        <v>14113</v>
      </c>
      <c r="C992" s="126" t="s">
        <v>4</v>
      </c>
      <c r="D992" s="127">
        <v>17.97</v>
      </c>
    </row>
    <row r="993" spans="1:4">
      <c r="A993" s="125" t="s">
        <v>14116</v>
      </c>
      <c r="B993" s="126" t="s">
        <v>14117</v>
      </c>
      <c r="C993" s="126" t="s">
        <v>4</v>
      </c>
      <c r="D993" s="127">
        <v>0.68</v>
      </c>
    </row>
    <row r="994" spans="1:4">
      <c r="A994" s="125" t="s">
        <v>14132</v>
      </c>
      <c r="B994" s="126" t="s">
        <v>14133</v>
      </c>
      <c r="C994" s="126" t="s">
        <v>4</v>
      </c>
      <c r="D994" s="127">
        <v>1.38</v>
      </c>
    </row>
    <row r="995" spans="1:4">
      <c r="A995" s="125" t="s">
        <v>14136</v>
      </c>
      <c r="B995" s="126" t="s">
        <v>14137</v>
      </c>
      <c r="C995" s="126" t="s">
        <v>4</v>
      </c>
      <c r="D995" s="127">
        <v>5.87</v>
      </c>
    </row>
    <row r="996" spans="1:4">
      <c r="A996" s="125" t="s">
        <v>14138</v>
      </c>
      <c r="B996" s="126" t="s">
        <v>14139</v>
      </c>
      <c r="C996" s="126" t="s">
        <v>4</v>
      </c>
      <c r="D996" s="127">
        <v>5.87</v>
      </c>
    </row>
    <row r="997" spans="1:4">
      <c r="A997" s="125" t="s">
        <v>14052</v>
      </c>
      <c r="B997" s="126" t="s">
        <v>31343</v>
      </c>
      <c r="C997" s="126" t="s">
        <v>4</v>
      </c>
      <c r="D997" s="127">
        <v>0.72</v>
      </c>
    </row>
    <row r="998" spans="1:4">
      <c r="A998" s="125" t="s">
        <v>14140</v>
      </c>
      <c r="B998" s="126" t="s">
        <v>14141</v>
      </c>
      <c r="C998" s="126" t="s">
        <v>4</v>
      </c>
      <c r="D998" s="127">
        <v>10.96</v>
      </c>
    </row>
    <row r="999" spans="1:4">
      <c r="A999" s="125" t="s">
        <v>14142</v>
      </c>
      <c r="B999" s="126" t="s">
        <v>14143</v>
      </c>
      <c r="C999" s="126" t="s">
        <v>4</v>
      </c>
      <c r="D999" s="127">
        <v>14.57</v>
      </c>
    </row>
    <row r="1000" spans="1:4">
      <c r="A1000" s="125" t="s">
        <v>14144</v>
      </c>
      <c r="B1000" s="126" t="s">
        <v>14145</v>
      </c>
      <c r="C1000" s="126" t="s">
        <v>4</v>
      </c>
      <c r="D1000" s="127">
        <v>0.62</v>
      </c>
    </row>
    <row r="1001" spans="1:4">
      <c r="A1001" s="125" t="s">
        <v>14146</v>
      </c>
      <c r="B1001" s="126" t="s">
        <v>14147</v>
      </c>
      <c r="C1001" s="126" t="s">
        <v>4</v>
      </c>
      <c r="D1001" s="127">
        <v>1.6</v>
      </c>
    </row>
    <row r="1002" spans="1:4">
      <c r="A1002" s="125" t="s">
        <v>14166</v>
      </c>
      <c r="B1002" s="126" t="s">
        <v>14167</v>
      </c>
      <c r="C1002" s="126" t="s">
        <v>4</v>
      </c>
      <c r="D1002" s="127">
        <v>0.15</v>
      </c>
    </row>
    <row r="1003" spans="1:4">
      <c r="A1003" s="125" t="s">
        <v>14168</v>
      </c>
      <c r="B1003" s="126" t="s">
        <v>14169</v>
      </c>
      <c r="C1003" s="126" t="s">
        <v>4</v>
      </c>
      <c r="D1003" s="127">
        <v>0.2</v>
      </c>
    </row>
    <row r="1004" spans="1:4">
      <c r="A1004" s="125" t="s">
        <v>14163</v>
      </c>
      <c r="B1004" s="126" t="s">
        <v>31344</v>
      </c>
      <c r="C1004" s="126" t="s">
        <v>4</v>
      </c>
      <c r="D1004" s="127">
        <v>0.03</v>
      </c>
    </row>
    <row r="1005" spans="1:4">
      <c r="A1005" s="125" t="s">
        <v>14162</v>
      </c>
      <c r="B1005" s="126" t="s">
        <v>31345</v>
      </c>
      <c r="C1005" s="126" t="s">
        <v>4</v>
      </c>
      <c r="D1005" s="127">
        <v>0.06</v>
      </c>
    </row>
    <row r="1006" spans="1:4">
      <c r="A1006" s="125" t="s">
        <v>14170</v>
      </c>
      <c r="B1006" s="126" t="s">
        <v>14171</v>
      </c>
      <c r="C1006" s="126" t="s">
        <v>4</v>
      </c>
      <c r="D1006" s="127">
        <v>0.2</v>
      </c>
    </row>
    <row r="1007" spans="1:4">
      <c r="A1007" s="125" t="s">
        <v>14172</v>
      </c>
      <c r="B1007" s="126" t="s">
        <v>14173</v>
      </c>
      <c r="C1007" s="126" t="s">
        <v>4</v>
      </c>
      <c r="D1007" s="127">
        <v>0.27</v>
      </c>
    </row>
    <row r="1008" spans="1:4">
      <c r="A1008" s="125" t="s">
        <v>14176</v>
      </c>
      <c r="B1008" s="126" t="s">
        <v>14177</v>
      </c>
      <c r="C1008" s="126" t="s">
        <v>4</v>
      </c>
      <c r="D1008" s="127">
        <v>0.43</v>
      </c>
    </row>
    <row r="1009" spans="1:4">
      <c r="A1009" s="125" t="s">
        <v>14178</v>
      </c>
      <c r="B1009" s="126" t="s">
        <v>14179</v>
      </c>
      <c r="C1009" s="126" t="s">
        <v>4</v>
      </c>
      <c r="D1009" s="127">
        <v>0.43</v>
      </c>
    </row>
    <row r="1010" spans="1:4">
      <c r="A1010" s="125" t="s">
        <v>14401</v>
      </c>
      <c r="B1010" s="126" t="s">
        <v>14402</v>
      </c>
      <c r="C1010" s="126" t="s">
        <v>1331</v>
      </c>
      <c r="D1010" s="127">
        <v>7.85</v>
      </c>
    </row>
    <row r="1011" spans="1:4">
      <c r="A1011" s="125" t="s">
        <v>14406</v>
      </c>
      <c r="B1011" s="126" t="s">
        <v>14407</v>
      </c>
      <c r="C1011" s="126" t="s">
        <v>1331</v>
      </c>
      <c r="D1011" s="127">
        <v>7.85</v>
      </c>
    </row>
    <row r="1012" spans="1:4">
      <c r="A1012" s="125" t="s">
        <v>14408</v>
      </c>
      <c r="B1012" s="126" t="s">
        <v>14409</v>
      </c>
      <c r="C1012" s="126" t="s">
        <v>1331</v>
      </c>
      <c r="D1012" s="127">
        <v>1.99</v>
      </c>
    </row>
    <row r="1013" spans="1:4">
      <c r="A1013" s="125" t="s">
        <v>14410</v>
      </c>
      <c r="B1013" s="126" t="s">
        <v>14411</v>
      </c>
      <c r="C1013" s="126" t="s">
        <v>29</v>
      </c>
      <c r="D1013" s="127">
        <v>10.43</v>
      </c>
    </row>
    <row r="1014" spans="1:4">
      <c r="A1014" s="125" t="s">
        <v>14414</v>
      </c>
      <c r="B1014" s="126" t="s">
        <v>14415</v>
      </c>
      <c r="C1014" s="126" t="s">
        <v>1331</v>
      </c>
      <c r="D1014" s="127">
        <v>3.16</v>
      </c>
    </row>
    <row r="1015" spans="1:4" ht="22.5">
      <c r="A1015" s="125" t="s">
        <v>14416</v>
      </c>
      <c r="B1015" s="126" t="s">
        <v>14417</v>
      </c>
      <c r="C1015" s="126" t="s">
        <v>312</v>
      </c>
      <c r="D1015" s="127">
        <v>103.69</v>
      </c>
    </row>
    <row r="1016" spans="1:4">
      <c r="A1016" s="125" t="s">
        <v>14426</v>
      </c>
      <c r="B1016" s="126" t="s">
        <v>31346</v>
      </c>
      <c r="C1016" s="126" t="s">
        <v>29</v>
      </c>
      <c r="D1016" s="127">
        <v>3.3</v>
      </c>
    </row>
    <row r="1017" spans="1:4">
      <c r="A1017" s="125" t="s">
        <v>14425</v>
      </c>
      <c r="B1017" s="126" t="s">
        <v>31347</v>
      </c>
      <c r="C1017" s="126" t="s">
        <v>29</v>
      </c>
      <c r="D1017" s="127">
        <v>12.64</v>
      </c>
    </row>
    <row r="1018" spans="1:4">
      <c r="A1018" s="125" t="s">
        <v>14427</v>
      </c>
      <c r="B1018" s="126" t="s">
        <v>31348</v>
      </c>
      <c r="C1018" s="126" t="s">
        <v>29</v>
      </c>
      <c r="D1018" s="127">
        <v>18.18</v>
      </c>
    </row>
    <row r="1019" spans="1:4">
      <c r="A1019" s="125" t="s">
        <v>14423</v>
      </c>
      <c r="B1019" s="126" t="s">
        <v>14424</v>
      </c>
      <c r="C1019" s="126" t="s">
        <v>29</v>
      </c>
      <c r="D1019" s="127">
        <v>19.86</v>
      </c>
    </row>
    <row r="1020" spans="1:4">
      <c r="A1020" s="125" t="s">
        <v>14428</v>
      </c>
      <c r="B1020" s="126" t="s">
        <v>14429</v>
      </c>
      <c r="C1020" s="126" t="s">
        <v>1331</v>
      </c>
      <c r="D1020" s="127">
        <v>7.85</v>
      </c>
    </row>
    <row r="1021" spans="1:4">
      <c r="A1021" s="125" t="s">
        <v>14430</v>
      </c>
      <c r="B1021" s="126" t="s">
        <v>14431</v>
      </c>
      <c r="C1021" s="126" t="s">
        <v>29</v>
      </c>
      <c r="D1021" s="127">
        <v>525.71</v>
      </c>
    </row>
    <row r="1022" spans="1:4">
      <c r="A1022" s="125" t="s">
        <v>14432</v>
      </c>
      <c r="B1022" s="126" t="s">
        <v>14433</v>
      </c>
      <c r="C1022" s="126" t="s">
        <v>29</v>
      </c>
      <c r="D1022" s="127">
        <v>700.93</v>
      </c>
    </row>
    <row r="1023" spans="1:4">
      <c r="A1023" s="125" t="s">
        <v>14434</v>
      </c>
      <c r="B1023" s="126" t="s">
        <v>14435</v>
      </c>
      <c r="C1023" s="126" t="s">
        <v>29</v>
      </c>
      <c r="D1023" s="127">
        <v>993.03</v>
      </c>
    </row>
    <row r="1024" spans="1:4">
      <c r="A1024" s="125" t="s">
        <v>14436</v>
      </c>
      <c r="B1024" s="126" t="s">
        <v>14437</v>
      </c>
      <c r="C1024" s="126" t="s">
        <v>29</v>
      </c>
      <c r="D1024" s="127">
        <v>239.43</v>
      </c>
    </row>
    <row r="1025" spans="1:4">
      <c r="A1025" s="125" t="s">
        <v>14438</v>
      </c>
      <c r="B1025" s="126" t="s">
        <v>14439</v>
      </c>
      <c r="C1025" s="126" t="s">
        <v>29</v>
      </c>
      <c r="D1025" s="127">
        <v>30.95</v>
      </c>
    </row>
    <row r="1026" spans="1:4">
      <c r="A1026" s="125" t="s">
        <v>14440</v>
      </c>
      <c r="B1026" s="126" t="s">
        <v>14441</v>
      </c>
      <c r="C1026" s="126" t="s">
        <v>1331</v>
      </c>
      <c r="D1026" s="127">
        <v>3.16</v>
      </c>
    </row>
    <row r="1027" spans="1:4">
      <c r="A1027" s="125" t="s">
        <v>14229</v>
      </c>
      <c r="B1027" s="126" t="s">
        <v>14230</v>
      </c>
      <c r="C1027" s="126" t="s">
        <v>1331</v>
      </c>
      <c r="D1027" s="127">
        <v>8.85</v>
      </c>
    </row>
    <row r="1028" spans="1:4">
      <c r="A1028" s="125" t="s">
        <v>14517</v>
      </c>
      <c r="B1028" s="126" t="s">
        <v>14518</v>
      </c>
      <c r="C1028" s="126" t="s">
        <v>4</v>
      </c>
      <c r="D1028" s="127">
        <v>1.29</v>
      </c>
    </row>
    <row r="1029" spans="1:4">
      <c r="A1029" s="125" t="s">
        <v>14628</v>
      </c>
      <c r="B1029" s="126" t="s">
        <v>14629</v>
      </c>
      <c r="C1029" s="126" t="s">
        <v>312</v>
      </c>
      <c r="D1029" s="127">
        <v>76.319999999999993</v>
      </c>
    </row>
    <row r="1030" spans="1:4">
      <c r="A1030" s="125" t="s">
        <v>14751</v>
      </c>
      <c r="B1030" s="126" t="s">
        <v>14752</v>
      </c>
      <c r="C1030" s="126" t="s">
        <v>4</v>
      </c>
      <c r="D1030" s="127">
        <v>0.25</v>
      </c>
    </row>
    <row r="1031" spans="1:4">
      <c r="A1031" s="125" t="s">
        <v>14753</v>
      </c>
      <c r="B1031" s="126" t="s">
        <v>14754</v>
      </c>
      <c r="C1031" s="126" t="s">
        <v>4</v>
      </c>
      <c r="D1031" s="127">
        <v>0.28000000000000003</v>
      </c>
    </row>
    <row r="1032" spans="1:4">
      <c r="A1032" s="125" t="s">
        <v>14778</v>
      </c>
      <c r="B1032" s="126" t="s">
        <v>14779</v>
      </c>
      <c r="C1032" s="126" t="s">
        <v>312</v>
      </c>
      <c r="D1032" s="127">
        <v>127.24</v>
      </c>
    </row>
    <row r="1033" spans="1:4">
      <c r="A1033" s="125" t="s">
        <v>14934</v>
      </c>
      <c r="B1033" s="126" t="s">
        <v>14935</v>
      </c>
      <c r="C1033" s="126" t="s">
        <v>1331</v>
      </c>
      <c r="D1033" s="127">
        <v>15.54</v>
      </c>
    </row>
    <row r="1034" spans="1:4">
      <c r="A1034" s="125" t="s">
        <v>14938</v>
      </c>
      <c r="B1034" s="126" t="s">
        <v>14939</v>
      </c>
      <c r="C1034" s="126" t="s">
        <v>1331</v>
      </c>
      <c r="D1034" s="127">
        <v>15.54</v>
      </c>
    </row>
    <row r="1035" spans="1:4">
      <c r="A1035" s="125" t="s">
        <v>14937</v>
      </c>
      <c r="B1035" s="126" t="s">
        <v>31349</v>
      </c>
      <c r="C1035" s="126" t="s">
        <v>1331</v>
      </c>
      <c r="D1035" s="127">
        <v>15.54</v>
      </c>
    </row>
    <row r="1036" spans="1:4">
      <c r="A1036" s="125" t="s">
        <v>14936</v>
      </c>
      <c r="B1036" s="126" t="s">
        <v>31350</v>
      </c>
      <c r="C1036" s="126" t="s">
        <v>1331</v>
      </c>
      <c r="D1036" s="127">
        <v>16.75</v>
      </c>
    </row>
    <row r="1037" spans="1:4">
      <c r="A1037" s="125" t="s">
        <v>14940</v>
      </c>
      <c r="B1037" s="126" t="s">
        <v>31351</v>
      </c>
      <c r="C1037" s="126" t="s">
        <v>1331</v>
      </c>
      <c r="D1037" s="127">
        <v>15.54</v>
      </c>
    </row>
    <row r="1038" spans="1:4">
      <c r="A1038" s="125" t="s">
        <v>14941</v>
      </c>
      <c r="B1038" s="126" t="s">
        <v>31352</v>
      </c>
      <c r="C1038" s="126" t="s">
        <v>1331</v>
      </c>
      <c r="D1038" s="127">
        <v>16.75</v>
      </c>
    </row>
    <row r="1039" spans="1:4">
      <c r="A1039" s="125" t="s">
        <v>14942</v>
      </c>
      <c r="B1039" s="126" t="s">
        <v>14943</v>
      </c>
      <c r="C1039" s="126" t="s">
        <v>4</v>
      </c>
      <c r="D1039" s="127">
        <v>0.24</v>
      </c>
    </row>
    <row r="1040" spans="1:4">
      <c r="A1040" s="125" t="s">
        <v>14944</v>
      </c>
      <c r="B1040" s="126" t="s">
        <v>31353</v>
      </c>
      <c r="C1040" s="126" t="s">
        <v>1331</v>
      </c>
      <c r="D1040" s="127">
        <v>13.8</v>
      </c>
    </row>
    <row r="1041" spans="1:4">
      <c r="A1041" s="125" t="s">
        <v>14949</v>
      </c>
      <c r="B1041" s="126" t="s">
        <v>31354</v>
      </c>
      <c r="C1041" s="126" t="s">
        <v>1331</v>
      </c>
      <c r="D1041" s="127">
        <v>13.8</v>
      </c>
    </row>
    <row r="1042" spans="1:4">
      <c r="A1042" s="125" t="s">
        <v>14945</v>
      </c>
      <c r="B1042" s="126" t="s">
        <v>14946</v>
      </c>
      <c r="C1042" s="126" t="s">
        <v>4</v>
      </c>
      <c r="D1042" s="127">
        <v>0.08</v>
      </c>
    </row>
    <row r="1043" spans="1:4">
      <c r="A1043" s="125" t="s">
        <v>14947</v>
      </c>
      <c r="B1043" s="126" t="s">
        <v>31355</v>
      </c>
      <c r="C1043" s="126" t="s">
        <v>1331</v>
      </c>
      <c r="D1043" s="127">
        <v>14.04</v>
      </c>
    </row>
    <row r="1044" spans="1:4">
      <c r="A1044" s="125" t="s">
        <v>14948</v>
      </c>
      <c r="B1044" s="126" t="s">
        <v>31356</v>
      </c>
      <c r="C1044" s="126" t="s">
        <v>1331</v>
      </c>
      <c r="D1044" s="127">
        <v>14.04</v>
      </c>
    </row>
    <row r="1045" spans="1:4">
      <c r="A1045" s="125" t="s">
        <v>14950</v>
      </c>
      <c r="B1045" s="126" t="s">
        <v>31357</v>
      </c>
      <c r="C1045" s="126" t="s">
        <v>1331</v>
      </c>
      <c r="D1045" s="127">
        <v>14.04</v>
      </c>
    </row>
    <row r="1046" spans="1:4">
      <c r="A1046" s="125" t="s">
        <v>14995</v>
      </c>
      <c r="B1046" s="126" t="s">
        <v>14996</v>
      </c>
      <c r="C1046" s="126" t="s">
        <v>4</v>
      </c>
      <c r="D1046" s="127">
        <v>6.73</v>
      </c>
    </row>
    <row r="1047" spans="1:4">
      <c r="A1047" s="125" t="s">
        <v>15130</v>
      </c>
      <c r="B1047" s="126" t="s">
        <v>15131</v>
      </c>
      <c r="C1047" s="126" t="s">
        <v>4</v>
      </c>
      <c r="D1047" s="127">
        <v>0.13</v>
      </c>
    </row>
    <row r="1048" spans="1:4">
      <c r="A1048" s="125" t="s">
        <v>15132</v>
      </c>
      <c r="B1048" s="126" t="s">
        <v>15133</v>
      </c>
      <c r="C1048" s="126" t="s">
        <v>1331</v>
      </c>
      <c r="D1048" s="127">
        <v>58.29</v>
      </c>
    </row>
    <row r="1049" spans="1:4" ht="22.5">
      <c r="A1049" s="125" t="s">
        <v>17966</v>
      </c>
      <c r="B1049" s="126" t="s">
        <v>31358</v>
      </c>
      <c r="C1049" s="126" t="s">
        <v>312</v>
      </c>
      <c r="D1049" s="127">
        <v>40.5</v>
      </c>
    </row>
    <row r="1050" spans="1:4">
      <c r="A1050" s="125" t="s">
        <v>17968</v>
      </c>
      <c r="B1050" s="126" t="s">
        <v>31359</v>
      </c>
      <c r="C1050" s="126" t="s">
        <v>312</v>
      </c>
      <c r="D1050" s="127">
        <v>21.53</v>
      </c>
    </row>
    <row r="1051" spans="1:4">
      <c r="A1051" s="125" t="s">
        <v>21416</v>
      </c>
      <c r="B1051" s="126" t="s">
        <v>6580</v>
      </c>
      <c r="C1051" s="126" t="s">
        <v>29</v>
      </c>
      <c r="D1051" s="127">
        <v>3.7</v>
      </c>
    </row>
    <row r="1052" spans="1:4" ht="15.75">
      <c r="A1052" s="120" t="s">
        <v>31360</v>
      </c>
      <c r="B1052" s="121"/>
      <c r="C1052" s="121"/>
      <c r="D1052" s="121"/>
    </row>
    <row r="1053" spans="1:4">
      <c r="A1053" s="122" t="s">
        <v>6672</v>
      </c>
      <c r="B1053" s="123" t="s">
        <v>6420</v>
      </c>
      <c r="C1053" s="123" t="s">
        <v>6421</v>
      </c>
      <c r="D1053" s="124" t="s">
        <v>31130</v>
      </c>
    </row>
    <row r="1054" spans="1:4" ht="22.5">
      <c r="A1054" s="125" t="s">
        <v>12163</v>
      </c>
      <c r="B1054" s="126" t="s">
        <v>31361</v>
      </c>
      <c r="C1054" s="126" t="s">
        <v>4</v>
      </c>
      <c r="D1054" s="127">
        <v>76766.66</v>
      </c>
    </row>
    <row r="1055" spans="1:4" ht="22.5">
      <c r="A1055" s="125" t="s">
        <v>12167</v>
      </c>
      <c r="B1055" s="126" t="s">
        <v>31362</v>
      </c>
      <c r="C1055" s="126" t="s">
        <v>4</v>
      </c>
      <c r="D1055" s="127">
        <v>81181.259999999995</v>
      </c>
    </row>
    <row r="1056" spans="1:4">
      <c r="A1056" s="125" t="s">
        <v>12131</v>
      </c>
      <c r="B1056" s="126" t="s">
        <v>12132</v>
      </c>
      <c r="C1056" s="126" t="s">
        <v>4</v>
      </c>
      <c r="D1056" s="127">
        <v>86203.7</v>
      </c>
    </row>
    <row r="1057" spans="1:4">
      <c r="A1057" s="125" t="s">
        <v>12133</v>
      </c>
      <c r="B1057" s="126" t="s">
        <v>12134</v>
      </c>
      <c r="C1057" s="126" t="s">
        <v>4</v>
      </c>
      <c r="D1057" s="127">
        <v>101111.1</v>
      </c>
    </row>
    <row r="1058" spans="1:4">
      <c r="A1058" s="125" t="s">
        <v>12139</v>
      </c>
      <c r="B1058" s="126" t="s">
        <v>12140</v>
      </c>
      <c r="C1058" s="126" t="s">
        <v>4</v>
      </c>
      <c r="D1058" s="127">
        <v>123148.15</v>
      </c>
    </row>
    <row r="1059" spans="1:4">
      <c r="A1059" s="125" t="s">
        <v>12145</v>
      </c>
      <c r="B1059" s="126" t="s">
        <v>12146</v>
      </c>
      <c r="C1059" s="126" t="s">
        <v>4</v>
      </c>
      <c r="D1059" s="127">
        <v>124158.24</v>
      </c>
    </row>
    <row r="1060" spans="1:4">
      <c r="A1060" s="125" t="s">
        <v>12147</v>
      </c>
      <c r="B1060" s="126" t="s">
        <v>12148</v>
      </c>
      <c r="C1060" s="126" t="s">
        <v>4</v>
      </c>
      <c r="D1060" s="127">
        <v>142592.59</v>
      </c>
    </row>
    <row r="1061" spans="1:4">
      <c r="A1061" s="125" t="s">
        <v>12149</v>
      </c>
      <c r="B1061" s="126" t="s">
        <v>12150</v>
      </c>
      <c r="C1061" s="126" t="s">
        <v>4</v>
      </c>
      <c r="D1061" s="127">
        <v>145384.6</v>
      </c>
    </row>
    <row r="1062" spans="1:4">
      <c r="A1062" s="125" t="s">
        <v>12151</v>
      </c>
      <c r="B1062" s="126" t="s">
        <v>12152</v>
      </c>
      <c r="C1062" s="126" t="s">
        <v>4</v>
      </c>
      <c r="D1062" s="127">
        <v>161502.9</v>
      </c>
    </row>
    <row r="1063" spans="1:4">
      <c r="A1063" s="125" t="s">
        <v>12159</v>
      </c>
      <c r="B1063" s="126" t="s">
        <v>12160</v>
      </c>
      <c r="C1063" s="126" t="s">
        <v>4</v>
      </c>
      <c r="D1063" s="127">
        <v>178745.03</v>
      </c>
    </row>
    <row r="1064" spans="1:4">
      <c r="A1064" s="125" t="s">
        <v>12161</v>
      </c>
      <c r="B1064" s="126" t="s">
        <v>12162</v>
      </c>
      <c r="C1064" s="126" t="s">
        <v>4</v>
      </c>
      <c r="D1064" s="127">
        <v>202842.53</v>
      </c>
    </row>
    <row r="1065" spans="1:4">
      <c r="A1065" s="125" t="s">
        <v>12164</v>
      </c>
      <c r="B1065" s="126" t="s">
        <v>6625</v>
      </c>
      <c r="C1065" s="126" t="s">
        <v>4</v>
      </c>
      <c r="D1065" s="127">
        <v>212442.62</v>
      </c>
    </row>
    <row r="1066" spans="1:4">
      <c r="A1066" s="125" t="s">
        <v>12165</v>
      </c>
      <c r="B1066" s="126" t="s">
        <v>12166</v>
      </c>
      <c r="C1066" s="126" t="s">
        <v>4</v>
      </c>
      <c r="D1066" s="127">
        <v>283740.94</v>
      </c>
    </row>
    <row r="1067" spans="1:4">
      <c r="A1067" s="125" t="s">
        <v>12168</v>
      </c>
      <c r="B1067" s="126" t="s">
        <v>6624</v>
      </c>
      <c r="C1067" s="126" t="s">
        <v>4</v>
      </c>
      <c r="D1067" s="127">
        <v>496213.82</v>
      </c>
    </row>
    <row r="1068" spans="1:4">
      <c r="A1068" s="125" t="s">
        <v>12169</v>
      </c>
      <c r="B1068" s="126" t="s">
        <v>6623</v>
      </c>
      <c r="C1068" s="126" t="s">
        <v>4</v>
      </c>
      <c r="D1068" s="127">
        <v>601680.86</v>
      </c>
    </row>
    <row r="1069" spans="1:4" ht="22.5">
      <c r="A1069" s="125" t="s">
        <v>12170</v>
      </c>
      <c r="B1069" s="126" t="s">
        <v>31363</v>
      </c>
      <c r="C1069" s="126" t="s">
        <v>4</v>
      </c>
      <c r="D1069" s="127">
        <v>83858.509999999995</v>
      </c>
    </row>
    <row r="1070" spans="1:4">
      <c r="A1070" s="125" t="s">
        <v>12171</v>
      </c>
      <c r="B1070" s="126" t="s">
        <v>12172</v>
      </c>
      <c r="C1070" s="126" t="s">
        <v>4</v>
      </c>
      <c r="D1070" s="127">
        <v>630629.42000000004</v>
      </c>
    </row>
    <row r="1071" spans="1:4" ht="15.75">
      <c r="A1071" s="120" t="s">
        <v>31364</v>
      </c>
      <c r="B1071" s="121"/>
      <c r="C1071" s="121"/>
      <c r="D1071" s="121"/>
    </row>
    <row r="1072" spans="1:4">
      <c r="A1072" s="122" t="s">
        <v>6672</v>
      </c>
      <c r="B1072" s="123" t="s">
        <v>6420</v>
      </c>
      <c r="C1072" s="123" t="s">
        <v>6421</v>
      </c>
      <c r="D1072" s="124" t="s">
        <v>31130</v>
      </c>
    </row>
    <row r="1073" spans="1:4">
      <c r="A1073" s="125" t="s">
        <v>6795</v>
      </c>
      <c r="B1073" s="126" t="s">
        <v>6796</v>
      </c>
      <c r="C1073" s="126" t="s">
        <v>1331</v>
      </c>
      <c r="D1073" s="127">
        <v>107.33</v>
      </c>
    </row>
    <row r="1074" spans="1:4">
      <c r="A1074" s="125" t="s">
        <v>6797</v>
      </c>
      <c r="B1074" s="126" t="s">
        <v>6798</v>
      </c>
      <c r="C1074" s="126" t="s">
        <v>5724</v>
      </c>
      <c r="D1074" s="127">
        <v>26.87</v>
      </c>
    </row>
    <row r="1075" spans="1:4">
      <c r="A1075" s="125" t="s">
        <v>6799</v>
      </c>
      <c r="B1075" s="126" t="s">
        <v>6800</v>
      </c>
      <c r="C1075" s="126" t="s">
        <v>1331</v>
      </c>
      <c r="D1075" s="127">
        <v>10.41</v>
      </c>
    </row>
    <row r="1076" spans="1:4">
      <c r="A1076" s="125" t="s">
        <v>6801</v>
      </c>
      <c r="B1076" s="126" t="s">
        <v>6802</v>
      </c>
      <c r="C1076" s="126" t="s">
        <v>5724</v>
      </c>
      <c r="D1076" s="127">
        <v>5.8</v>
      </c>
    </row>
    <row r="1077" spans="1:4" ht="22.5">
      <c r="A1077" s="125" t="s">
        <v>6920</v>
      </c>
      <c r="B1077" s="126" t="s">
        <v>31365</v>
      </c>
      <c r="C1077" s="126" t="s">
        <v>312</v>
      </c>
      <c r="D1077" s="127">
        <v>18.7</v>
      </c>
    </row>
    <row r="1078" spans="1:4">
      <c r="A1078" s="125" t="s">
        <v>7257</v>
      </c>
      <c r="B1078" s="126" t="s">
        <v>7258</v>
      </c>
      <c r="C1078" s="126" t="s">
        <v>1370</v>
      </c>
      <c r="D1078" s="127">
        <v>213.11</v>
      </c>
    </row>
    <row r="1079" spans="1:4">
      <c r="A1079" s="125" t="s">
        <v>7391</v>
      </c>
      <c r="B1079" s="126" t="s">
        <v>7392</v>
      </c>
      <c r="C1079" s="126" t="s">
        <v>1331</v>
      </c>
      <c r="D1079" s="127">
        <v>3.68</v>
      </c>
    </row>
    <row r="1080" spans="1:4">
      <c r="A1080" s="125" t="s">
        <v>7546</v>
      </c>
      <c r="B1080" s="126" t="s">
        <v>7547</v>
      </c>
      <c r="C1080" s="126" t="s">
        <v>1331</v>
      </c>
      <c r="D1080" s="127">
        <v>7.07</v>
      </c>
    </row>
    <row r="1081" spans="1:4">
      <c r="A1081" s="125" t="s">
        <v>8456</v>
      </c>
      <c r="B1081" s="126" t="s">
        <v>8457</v>
      </c>
      <c r="C1081" s="126" t="s">
        <v>29</v>
      </c>
      <c r="D1081" s="127">
        <v>8.07</v>
      </c>
    </row>
    <row r="1082" spans="1:4">
      <c r="A1082" s="125" t="s">
        <v>9052</v>
      </c>
      <c r="B1082" s="126" t="s">
        <v>9053</v>
      </c>
      <c r="C1082" s="126" t="s">
        <v>1331</v>
      </c>
      <c r="D1082" s="127">
        <v>3.62</v>
      </c>
    </row>
    <row r="1083" spans="1:4">
      <c r="A1083" s="125" t="s">
        <v>9054</v>
      </c>
      <c r="B1083" s="126" t="s">
        <v>9055</v>
      </c>
      <c r="C1083" s="126" t="s">
        <v>1331</v>
      </c>
      <c r="D1083" s="127">
        <v>8.57</v>
      </c>
    </row>
    <row r="1084" spans="1:4">
      <c r="A1084" s="125" t="s">
        <v>9056</v>
      </c>
      <c r="B1084" s="126" t="s">
        <v>9057</v>
      </c>
      <c r="C1084" s="126" t="s">
        <v>1331</v>
      </c>
      <c r="D1084" s="127">
        <v>9.49</v>
      </c>
    </row>
    <row r="1085" spans="1:4">
      <c r="A1085" s="125" t="s">
        <v>9058</v>
      </c>
      <c r="B1085" s="126" t="s">
        <v>9059</v>
      </c>
      <c r="C1085" s="126" t="s">
        <v>1331</v>
      </c>
      <c r="D1085" s="127">
        <v>15.69</v>
      </c>
    </row>
    <row r="1086" spans="1:4">
      <c r="A1086" s="125" t="s">
        <v>9066</v>
      </c>
      <c r="B1086" s="126" t="s">
        <v>9067</v>
      </c>
      <c r="C1086" s="126" t="s">
        <v>29</v>
      </c>
      <c r="D1086" s="127">
        <v>1.63</v>
      </c>
    </row>
    <row r="1087" spans="1:4">
      <c r="A1087" s="125" t="s">
        <v>11133</v>
      </c>
      <c r="B1087" s="126" t="s">
        <v>11134</v>
      </c>
      <c r="C1087" s="126" t="s">
        <v>1331</v>
      </c>
      <c r="D1087" s="127">
        <v>13.89</v>
      </c>
    </row>
    <row r="1088" spans="1:4">
      <c r="A1088" s="125" t="s">
        <v>11135</v>
      </c>
      <c r="B1088" s="126" t="s">
        <v>11136</v>
      </c>
      <c r="C1088" s="126" t="s">
        <v>1331</v>
      </c>
      <c r="D1088" s="127">
        <v>14.03</v>
      </c>
    </row>
    <row r="1089" spans="1:4">
      <c r="A1089" s="125" t="s">
        <v>11547</v>
      </c>
      <c r="B1089" s="126" t="s">
        <v>11548</v>
      </c>
      <c r="C1089" s="126" t="s">
        <v>312</v>
      </c>
      <c r="D1089" s="127">
        <v>8.75</v>
      </c>
    </row>
    <row r="1090" spans="1:4">
      <c r="A1090" s="125" t="s">
        <v>11707</v>
      </c>
      <c r="B1090" s="126" t="s">
        <v>11708</v>
      </c>
      <c r="C1090" s="126" t="s">
        <v>29</v>
      </c>
      <c r="D1090" s="127">
        <v>3</v>
      </c>
    </row>
    <row r="1091" spans="1:4">
      <c r="A1091" s="125" t="s">
        <v>12324</v>
      </c>
      <c r="B1091" s="126" t="s">
        <v>12325</v>
      </c>
      <c r="C1091" s="126" t="s">
        <v>1331</v>
      </c>
      <c r="D1091" s="127">
        <v>11.76</v>
      </c>
    </row>
    <row r="1092" spans="1:4">
      <c r="A1092" s="125" t="s">
        <v>12328</v>
      </c>
      <c r="B1092" s="126" t="s">
        <v>12329</v>
      </c>
      <c r="C1092" s="126" t="s">
        <v>1331</v>
      </c>
      <c r="D1092" s="127">
        <v>5.49</v>
      </c>
    </row>
    <row r="1093" spans="1:4">
      <c r="A1093" s="125" t="s">
        <v>12330</v>
      </c>
      <c r="B1093" s="126" t="s">
        <v>12331</v>
      </c>
      <c r="C1093" s="126" t="s">
        <v>1331</v>
      </c>
      <c r="D1093" s="127">
        <v>2.8</v>
      </c>
    </row>
    <row r="1094" spans="1:4">
      <c r="A1094" s="125" t="s">
        <v>12675</v>
      </c>
      <c r="B1094" s="126" t="s">
        <v>12676</v>
      </c>
      <c r="C1094" s="126" t="s">
        <v>29</v>
      </c>
      <c r="D1094" s="127">
        <v>1.38</v>
      </c>
    </row>
    <row r="1095" spans="1:4">
      <c r="A1095" s="125" t="s">
        <v>12677</v>
      </c>
      <c r="B1095" s="126" t="s">
        <v>12678</v>
      </c>
      <c r="C1095" s="126" t="s">
        <v>29</v>
      </c>
      <c r="D1095" s="127">
        <v>0.88</v>
      </c>
    </row>
    <row r="1096" spans="1:4">
      <c r="A1096" s="125" t="s">
        <v>13468</v>
      </c>
      <c r="B1096" s="126" t="s">
        <v>13469</v>
      </c>
      <c r="C1096" s="126" t="s">
        <v>312</v>
      </c>
      <c r="D1096" s="127">
        <v>25</v>
      </c>
    </row>
    <row r="1097" spans="1:4">
      <c r="A1097" s="125" t="s">
        <v>13490</v>
      </c>
      <c r="B1097" s="126" t="s">
        <v>13491</v>
      </c>
      <c r="C1097" s="126" t="s">
        <v>312</v>
      </c>
      <c r="D1097" s="127">
        <v>56.16</v>
      </c>
    </row>
    <row r="1098" spans="1:4">
      <c r="A1098" s="125" t="s">
        <v>13611</v>
      </c>
      <c r="B1098" s="126" t="s">
        <v>13612</v>
      </c>
      <c r="C1098" s="126" t="s">
        <v>1331</v>
      </c>
      <c r="D1098" s="127">
        <v>29.97</v>
      </c>
    </row>
    <row r="1099" spans="1:4">
      <c r="A1099" s="125" t="s">
        <v>13623</v>
      </c>
      <c r="B1099" s="126" t="s">
        <v>13624</v>
      </c>
      <c r="C1099" s="126" t="s">
        <v>1331</v>
      </c>
      <c r="D1099" s="127">
        <v>5.25</v>
      </c>
    </row>
    <row r="1100" spans="1:4">
      <c r="A1100" s="125" t="s">
        <v>13668</v>
      </c>
      <c r="B1100" s="126" t="s">
        <v>13669</v>
      </c>
      <c r="C1100" s="126" t="s">
        <v>1331</v>
      </c>
      <c r="D1100" s="127">
        <v>14.97</v>
      </c>
    </row>
    <row r="1101" spans="1:4">
      <c r="A1101" s="125" t="s">
        <v>13670</v>
      </c>
      <c r="B1101" s="126" t="s">
        <v>13671</v>
      </c>
      <c r="C1101" s="126" t="s">
        <v>1331</v>
      </c>
      <c r="D1101" s="127">
        <v>4.88</v>
      </c>
    </row>
    <row r="1102" spans="1:4">
      <c r="A1102" s="125" t="s">
        <v>13799</v>
      </c>
      <c r="B1102" s="126" t="s">
        <v>6503</v>
      </c>
      <c r="C1102" s="126" t="s">
        <v>29</v>
      </c>
      <c r="D1102" s="127">
        <v>31.26</v>
      </c>
    </row>
    <row r="1103" spans="1:4">
      <c r="A1103" s="125" t="s">
        <v>14040</v>
      </c>
      <c r="B1103" s="126" t="s">
        <v>14041</v>
      </c>
      <c r="C1103" s="126" t="s">
        <v>312</v>
      </c>
      <c r="D1103" s="127">
        <v>3.9</v>
      </c>
    </row>
    <row r="1104" spans="1:4">
      <c r="A1104" s="125" t="s">
        <v>16452</v>
      </c>
      <c r="B1104" s="126" t="s">
        <v>31366</v>
      </c>
      <c r="C1104" s="126" t="s">
        <v>4</v>
      </c>
      <c r="D1104" s="127">
        <v>0.25</v>
      </c>
    </row>
    <row r="1105" spans="1:4">
      <c r="A1105" s="125" t="s">
        <v>16518</v>
      </c>
      <c r="B1105" s="126" t="s">
        <v>16519</v>
      </c>
      <c r="C1105" s="126" t="s">
        <v>1331</v>
      </c>
      <c r="D1105" s="127">
        <v>5.49</v>
      </c>
    </row>
    <row r="1106" spans="1:4">
      <c r="A1106" s="125" t="s">
        <v>16522</v>
      </c>
      <c r="B1106" s="126" t="s">
        <v>16523</v>
      </c>
      <c r="C1106" s="126" t="s">
        <v>1331</v>
      </c>
      <c r="D1106" s="127">
        <v>89.54</v>
      </c>
    </row>
    <row r="1107" spans="1:4">
      <c r="A1107" s="125" t="s">
        <v>16526</v>
      </c>
      <c r="B1107" s="126" t="s">
        <v>16527</v>
      </c>
      <c r="C1107" s="126" t="s">
        <v>5724</v>
      </c>
      <c r="D1107" s="127">
        <v>24.4</v>
      </c>
    </row>
    <row r="1108" spans="1:4">
      <c r="A1108" s="125" t="s">
        <v>17957</v>
      </c>
      <c r="B1108" s="126" t="s">
        <v>17958</v>
      </c>
      <c r="C1108" s="126" t="s">
        <v>312</v>
      </c>
      <c r="D1108" s="127">
        <v>3.86</v>
      </c>
    </row>
    <row r="1109" spans="1:4">
      <c r="A1109" s="125" t="s">
        <v>21423</v>
      </c>
      <c r="B1109" s="126" t="s">
        <v>21424</v>
      </c>
      <c r="C1109" s="126" t="s">
        <v>1370</v>
      </c>
      <c r="D1109" s="127">
        <v>489.6</v>
      </c>
    </row>
    <row r="1110" spans="1:4">
      <c r="A1110" s="125" t="s">
        <v>21435</v>
      </c>
      <c r="B1110" s="126" t="s">
        <v>21436</v>
      </c>
      <c r="C1110" s="126" t="s">
        <v>312</v>
      </c>
      <c r="D1110" s="127">
        <v>5.23</v>
      </c>
    </row>
    <row r="1111" spans="1:4">
      <c r="A1111" s="125" t="s">
        <v>21437</v>
      </c>
      <c r="B1111" s="126" t="s">
        <v>21438</v>
      </c>
      <c r="C1111" s="126" t="s">
        <v>1331</v>
      </c>
      <c r="D1111" s="127">
        <v>2.7</v>
      </c>
    </row>
    <row r="1112" spans="1:4">
      <c r="A1112" s="125" t="s">
        <v>21433</v>
      </c>
      <c r="B1112" s="126" t="s">
        <v>21434</v>
      </c>
      <c r="C1112" s="126" t="s">
        <v>312</v>
      </c>
      <c r="D1112" s="127">
        <v>8.75</v>
      </c>
    </row>
    <row r="1113" spans="1:4" ht="15.75">
      <c r="A1113" s="120" t="s">
        <v>31367</v>
      </c>
      <c r="B1113" s="121"/>
      <c r="C1113" s="121"/>
      <c r="D1113" s="121"/>
    </row>
    <row r="1114" spans="1:4">
      <c r="A1114" s="122" t="s">
        <v>6672</v>
      </c>
      <c r="B1114" s="123" t="s">
        <v>6420</v>
      </c>
      <c r="C1114" s="123" t="s">
        <v>6421</v>
      </c>
      <c r="D1114" s="124" t="s">
        <v>31130</v>
      </c>
    </row>
    <row r="1115" spans="1:4">
      <c r="A1115" s="125" t="s">
        <v>6683</v>
      </c>
      <c r="B1115" s="126" t="s">
        <v>6684</v>
      </c>
      <c r="C1115" s="126" t="s">
        <v>4</v>
      </c>
      <c r="D1115" s="127">
        <v>359.19</v>
      </c>
    </row>
    <row r="1116" spans="1:4">
      <c r="A1116" s="125" t="s">
        <v>6696</v>
      </c>
      <c r="B1116" s="126" t="s">
        <v>6697</v>
      </c>
      <c r="C1116" s="126" t="s">
        <v>4</v>
      </c>
      <c r="D1116" s="127">
        <v>48.94</v>
      </c>
    </row>
    <row r="1117" spans="1:4">
      <c r="A1117" s="125" t="s">
        <v>6720</v>
      </c>
      <c r="B1117" s="126" t="s">
        <v>6721</v>
      </c>
      <c r="C1117" s="126" t="s">
        <v>4</v>
      </c>
      <c r="D1117" s="127">
        <v>78.849999999999994</v>
      </c>
    </row>
    <row r="1118" spans="1:4">
      <c r="A1118" s="125" t="s">
        <v>6752</v>
      </c>
      <c r="B1118" s="126" t="s">
        <v>6753</v>
      </c>
      <c r="C1118" s="126" t="s">
        <v>4</v>
      </c>
      <c r="D1118" s="127">
        <v>0.93</v>
      </c>
    </row>
    <row r="1119" spans="1:4">
      <c r="A1119" s="125" t="s">
        <v>6754</v>
      </c>
      <c r="B1119" s="126" t="s">
        <v>6755</v>
      </c>
      <c r="C1119" s="126" t="s">
        <v>4</v>
      </c>
      <c r="D1119" s="127">
        <v>0.71</v>
      </c>
    </row>
    <row r="1120" spans="1:4">
      <c r="A1120" s="125" t="s">
        <v>6756</v>
      </c>
      <c r="B1120" s="126" t="s">
        <v>6757</v>
      </c>
      <c r="C1120" s="126" t="s">
        <v>4</v>
      </c>
      <c r="D1120" s="127">
        <v>1.46</v>
      </c>
    </row>
    <row r="1121" spans="1:4">
      <c r="A1121" s="125" t="s">
        <v>6758</v>
      </c>
      <c r="B1121" s="126" t="s">
        <v>6759</v>
      </c>
      <c r="C1121" s="126" t="s">
        <v>4</v>
      </c>
      <c r="D1121" s="127">
        <v>2.79</v>
      </c>
    </row>
    <row r="1122" spans="1:4">
      <c r="A1122" s="125" t="s">
        <v>6760</v>
      </c>
      <c r="B1122" s="126" t="s">
        <v>6761</v>
      </c>
      <c r="C1122" s="126" t="s">
        <v>4</v>
      </c>
      <c r="D1122" s="127">
        <v>3.55</v>
      </c>
    </row>
    <row r="1123" spans="1:4">
      <c r="A1123" s="125" t="s">
        <v>6762</v>
      </c>
      <c r="B1123" s="126" t="s">
        <v>6763</v>
      </c>
      <c r="C1123" s="126" t="s">
        <v>4</v>
      </c>
      <c r="D1123" s="127">
        <v>9.65</v>
      </c>
    </row>
    <row r="1124" spans="1:4">
      <c r="A1124" s="125" t="s">
        <v>6764</v>
      </c>
      <c r="B1124" s="126" t="s">
        <v>6765</v>
      </c>
      <c r="C1124" s="126" t="s">
        <v>4</v>
      </c>
      <c r="D1124" s="127">
        <v>14.04</v>
      </c>
    </row>
    <row r="1125" spans="1:4">
      <c r="A1125" s="125" t="s">
        <v>6766</v>
      </c>
      <c r="B1125" s="126" t="s">
        <v>6767</v>
      </c>
      <c r="C1125" s="126" t="s">
        <v>4</v>
      </c>
      <c r="D1125" s="127">
        <v>23.05</v>
      </c>
    </row>
    <row r="1126" spans="1:4">
      <c r="A1126" s="125" t="s">
        <v>6768</v>
      </c>
      <c r="B1126" s="126" t="s">
        <v>6769</v>
      </c>
      <c r="C1126" s="126" t="s">
        <v>4</v>
      </c>
      <c r="D1126" s="127">
        <v>277.01</v>
      </c>
    </row>
    <row r="1127" spans="1:4">
      <c r="A1127" s="125" t="s">
        <v>6770</v>
      </c>
      <c r="B1127" s="126" t="s">
        <v>6771</v>
      </c>
      <c r="C1127" s="126" t="s">
        <v>4</v>
      </c>
      <c r="D1127" s="127">
        <v>7.8</v>
      </c>
    </row>
    <row r="1128" spans="1:4">
      <c r="A1128" s="125" t="s">
        <v>6772</v>
      </c>
      <c r="B1128" s="126" t="s">
        <v>6773</v>
      </c>
      <c r="C1128" s="126" t="s">
        <v>4</v>
      </c>
      <c r="D1128" s="127">
        <v>10.09</v>
      </c>
    </row>
    <row r="1129" spans="1:4">
      <c r="A1129" s="125" t="s">
        <v>6774</v>
      </c>
      <c r="B1129" s="126" t="s">
        <v>6775</v>
      </c>
      <c r="C1129" s="126" t="s">
        <v>4</v>
      </c>
      <c r="D1129" s="127">
        <v>15.43</v>
      </c>
    </row>
    <row r="1130" spans="1:4">
      <c r="A1130" s="125" t="s">
        <v>6776</v>
      </c>
      <c r="B1130" s="126" t="s">
        <v>6777</v>
      </c>
      <c r="C1130" s="126" t="s">
        <v>4</v>
      </c>
      <c r="D1130" s="127">
        <v>28.69</v>
      </c>
    </row>
    <row r="1131" spans="1:4">
      <c r="A1131" s="125" t="s">
        <v>6778</v>
      </c>
      <c r="B1131" s="126" t="s">
        <v>6779</v>
      </c>
      <c r="C1131" s="126" t="s">
        <v>4</v>
      </c>
      <c r="D1131" s="127">
        <v>28.8</v>
      </c>
    </row>
    <row r="1132" spans="1:4">
      <c r="A1132" s="125" t="s">
        <v>6780</v>
      </c>
      <c r="B1132" s="126" t="s">
        <v>6781</v>
      </c>
      <c r="C1132" s="126" t="s">
        <v>4</v>
      </c>
      <c r="D1132" s="127">
        <v>44.02</v>
      </c>
    </row>
    <row r="1133" spans="1:4">
      <c r="A1133" s="125" t="s">
        <v>6782</v>
      </c>
      <c r="B1133" s="126" t="s">
        <v>6783</v>
      </c>
      <c r="C1133" s="126" t="s">
        <v>4</v>
      </c>
      <c r="D1133" s="127">
        <v>140.58000000000001</v>
      </c>
    </row>
    <row r="1134" spans="1:4">
      <c r="A1134" s="125" t="s">
        <v>6784</v>
      </c>
      <c r="B1134" s="126" t="s">
        <v>6785</v>
      </c>
      <c r="C1134" s="126" t="s">
        <v>4</v>
      </c>
      <c r="D1134" s="127">
        <v>196.27</v>
      </c>
    </row>
    <row r="1135" spans="1:4">
      <c r="A1135" s="125" t="s">
        <v>6786</v>
      </c>
      <c r="B1135" s="126" t="s">
        <v>6787</v>
      </c>
      <c r="C1135" s="126" t="s">
        <v>4</v>
      </c>
      <c r="D1135" s="127">
        <v>0.71</v>
      </c>
    </row>
    <row r="1136" spans="1:4">
      <c r="A1136" s="125" t="s">
        <v>6790</v>
      </c>
      <c r="B1136" s="126" t="s">
        <v>6791</v>
      </c>
      <c r="C1136" s="126" t="s">
        <v>4</v>
      </c>
      <c r="D1136" s="127">
        <v>15.43</v>
      </c>
    </row>
    <row r="1137" spans="1:4">
      <c r="A1137" s="125" t="s">
        <v>6793</v>
      </c>
      <c r="B1137" s="126" t="s">
        <v>6794</v>
      </c>
      <c r="C1137" s="126" t="s">
        <v>4</v>
      </c>
      <c r="D1137" s="127">
        <v>5</v>
      </c>
    </row>
    <row r="1138" spans="1:4">
      <c r="A1138" s="125" t="s">
        <v>6803</v>
      </c>
      <c r="B1138" s="126" t="s">
        <v>6804</v>
      </c>
      <c r="C1138" s="126" t="s">
        <v>1331</v>
      </c>
      <c r="D1138" s="127">
        <v>45.16</v>
      </c>
    </row>
    <row r="1139" spans="1:4">
      <c r="A1139" s="125" t="s">
        <v>7057</v>
      </c>
      <c r="B1139" s="126" t="s">
        <v>7058</v>
      </c>
      <c r="C1139" s="126" t="s">
        <v>4</v>
      </c>
      <c r="D1139" s="127">
        <v>22.07</v>
      </c>
    </row>
    <row r="1140" spans="1:4">
      <c r="A1140" s="125" t="s">
        <v>7059</v>
      </c>
      <c r="B1140" s="126" t="s">
        <v>7060</v>
      </c>
      <c r="C1140" s="126" t="s">
        <v>4</v>
      </c>
      <c r="D1140" s="127">
        <v>28.69</v>
      </c>
    </row>
    <row r="1141" spans="1:4">
      <c r="A1141" s="125" t="s">
        <v>7061</v>
      </c>
      <c r="B1141" s="126" t="s">
        <v>7062</v>
      </c>
      <c r="C1141" s="126" t="s">
        <v>4</v>
      </c>
      <c r="D1141" s="127">
        <v>18.7</v>
      </c>
    </row>
    <row r="1142" spans="1:4">
      <c r="A1142" s="125" t="s">
        <v>7063</v>
      </c>
      <c r="B1142" s="126" t="s">
        <v>7064</v>
      </c>
      <c r="C1142" s="126" t="s">
        <v>4</v>
      </c>
      <c r="D1142" s="127">
        <v>19.2</v>
      </c>
    </row>
    <row r="1143" spans="1:4">
      <c r="A1143" s="125" t="s">
        <v>7065</v>
      </c>
      <c r="B1143" s="126" t="s">
        <v>7066</v>
      </c>
      <c r="C1143" s="126" t="s">
        <v>4</v>
      </c>
      <c r="D1143" s="127">
        <v>2.99</v>
      </c>
    </row>
    <row r="1144" spans="1:4">
      <c r="A1144" s="125" t="s">
        <v>7067</v>
      </c>
      <c r="B1144" s="126" t="s">
        <v>7068</v>
      </c>
      <c r="C1144" s="126" t="s">
        <v>4</v>
      </c>
      <c r="D1144" s="127">
        <v>10.63</v>
      </c>
    </row>
    <row r="1145" spans="1:4">
      <c r="A1145" s="125" t="s">
        <v>7069</v>
      </c>
      <c r="B1145" s="126" t="s">
        <v>7070</v>
      </c>
      <c r="C1145" s="126" t="s">
        <v>4</v>
      </c>
      <c r="D1145" s="127">
        <v>1.56</v>
      </c>
    </row>
    <row r="1146" spans="1:4">
      <c r="A1146" s="125" t="s">
        <v>7071</v>
      </c>
      <c r="B1146" s="126" t="s">
        <v>7072</v>
      </c>
      <c r="C1146" s="126" t="s">
        <v>4</v>
      </c>
      <c r="D1146" s="127">
        <v>1.84</v>
      </c>
    </row>
    <row r="1147" spans="1:4">
      <c r="A1147" s="125" t="s">
        <v>7073</v>
      </c>
      <c r="B1147" s="126" t="s">
        <v>7074</v>
      </c>
      <c r="C1147" s="126" t="s">
        <v>4</v>
      </c>
      <c r="D1147" s="127">
        <v>2.34</v>
      </c>
    </row>
    <row r="1148" spans="1:4">
      <c r="A1148" s="125" t="s">
        <v>7075</v>
      </c>
      <c r="B1148" s="126" t="s">
        <v>7076</v>
      </c>
      <c r="C1148" s="126" t="s">
        <v>4</v>
      </c>
      <c r="D1148" s="127">
        <v>2.56</v>
      </c>
    </row>
    <row r="1149" spans="1:4">
      <c r="A1149" s="125" t="s">
        <v>7077</v>
      </c>
      <c r="B1149" s="126" t="s">
        <v>7078</v>
      </c>
      <c r="C1149" s="126" t="s">
        <v>4</v>
      </c>
      <c r="D1149" s="127">
        <v>11.01</v>
      </c>
    </row>
    <row r="1150" spans="1:4">
      <c r="A1150" s="125" t="s">
        <v>7079</v>
      </c>
      <c r="B1150" s="126" t="s">
        <v>7080</v>
      </c>
      <c r="C1150" s="126" t="s">
        <v>4</v>
      </c>
      <c r="D1150" s="127">
        <v>1.4</v>
      </c>
    </row>
    <row r="1151" spans="1:4">
      <c r="A1151" s="125" t="s">
        <v>7081</v>
      </c>
      <c r="B1151" s="126" t="s">
        <v>7082</v>
      </c>
      <c r="C1151" s="126" t="s">
        <v>4</v>
      </c>
      <c r="D1151" s="127">
        <v>2.35</v>
      </c>
    </row>
    <row r="1152" spans="1:4">
      <c r="A1152" s="125" t="s">
        <v>7090</v>
      </c>
      <c r="B1152" s="126" t="s">
        <v>7091</v>
      </c>
      <c r="C1152" s="126" t="s">
        <v>4</v>
      </c>
      <c r="D1152" s="127">
        <v>2.0299999999999998</v>
      </c>
    </row>
    <row r="1153" spans="1:4">
      <c r="A1153" s="125" t="s">
        <v>7393</v>
      </c>
      <c r="B1153" s="126" t="s">
        <v>31368</v>
      </c>
      <c r="C1153" s="126" t="s">
        <v>1331</v>
      </c>
      <c r="D1153" s="127">
        <v>7.81</v>
      </c>
    </row>
    <row r="1154" spans="1:4">
      <c r="A1154" s="125" t="s">
        <v>7497</v>
      </c>
      <c r="B1154" s="126" t="s">
        <v>7498</v>
      </c>
      <c r="C1154" s="126" t="s">
        <v>4</v>
      </c>
      <c r="D1154" s="127">
        <v>36</v>
      </c>
    </row>
    <row r="1155" spans="1:4">
      <c r="A1155" s="125" t="s">
        <v>7627</v>
      </c>
      <c r="B1155" s="126" t="s">
        <v>7628</v>
      </c>
      <c r="C1155" s="126" t="s">
        <v>29</v>
      </c>
      <c r="D1155" s="127">
        <v>19.420000000000002</v>
      </c>
    </row>
    <row r="1156" spans="1:4">
      <c r="A1156" s="125" t="s">
        <v>7803</v>
      </c>
      <c r="B1156" s="126" t="s">
        <v>7804</v>
      </c>
      <c r="C1156" s="126" t="s">
        <v>4</v>
      </c>
      <c r="D1156" s="127">
        <v>13.14</v>
      </c>
    </row>
    <row r="1157" spans="1:4">
      <c r="A1157" s="125" t="s">
        <v>7786</v>
      </c>
      <c r="B1157" s="126" t="s">
        <v>7787</v>
      </c>
      <c r="C1157" s="126" t="s">
        <v>4</v>
      </c>
      <c r="D1157" s="127">
        <v>15.62</v>
      </c>
    </row>
    <row r="1158" spans="1:4">
      <c r="A1158" s="125" t="s">
        <v>7788</v>
      </c>
      <c r="B1158" s="126" t="s">
        <v>7789</v>
      </c>
      <c r="C1158" s="126" t="s">
        <v>4</v>
      </c>
      <c r="D1158" s="127">
        <v>15.62</v>
      </c>
    </row>
    <row r="1159" spans="1:4">
      <c r="A1159" s="125" t="s">
        <v>7790</v>
      </c>
      <c r="B1159" s="126" t="s">
        <v>7791</v>
      </c>
      <c r="C1159" s="126" t="s">
        <v>4</v>
      </c>
      <c r="D1159" s="127">
        <v>12</v>
      </c>
    </row>
    <row r="1160" spans="1:4">
      <c r="A1160" s="125" t="s">
        <v>7792</v>
      </c>
      <c r="B1160" s="126" t="s">
        <v>7793</v>
      </c>
      <c r="C1160" s="126" t="s">
        <v>4</v>
      </c>
      <c r="D1160" s="127">
        <v>20.96</v>
      </c>
    </row>
    <row r="1161" spans="1:4">
      <c r="A1161" s="125" t="s">
        <v>7801</v>
      </c>
      <c r="B1161" s="126" t="s">
        <v>31369</v>
      </c>
      <c r="C1161" s="126" t="s">
        <v>4</v>
      </c>
      <c r="D1161" s="127">
        <v>66.59</v>
      </c>
    </row>
    <row r="1162" spans="1:4">
      <c r="A1162" s="125" t="s">
        <v>7797</v>
      </c>
      <c r="B1162" s="126" t="s">
        <v>7798</v>
      </c>
      <c r="C1162" s="126" t="s">
        <v>4</v>
      </c>
      <c r="D1162" s="127">
        <v>78.64</v>
      </c>
    </row>
    <row r="1163" spans="1:4">
      <c r="A1163" s="125" t="s">
        <v>7799</v>
      </c>
      <c r="B1163" s="126" t="s">
        <v>7800</v>
      </c>
      <c r="C1163" s="126" t="s">
        <v>4</v>
      </c>
      <c r="D1163" s="127">
        <v>287.64</v>
      </c>
    </row>
    <row r="1164" spans="1:4">
      <c r="A1164" s="125" t="s">
        <v>7796</v>
      </c>
      <c r="B1164" s="126" t="s">
        <v>31370</v>
      </c>
      <c r="C1164" s="126" t="s">
        <v>4</v>
      </c>
      <c r="D1164" s="127">
        <v>4.6500000000000004</v>
      </c>
    </row>
    <row r="1165" spans="1:4">
      <c r="A1165" s="125" t="s">
        <v>7794</v>
      </c>
      <c r="B1165" s="126" t="s">
        <v>31371</v>
      </c>
      <c r="C1165" s="126" t="s">
        <v>4</v>
      </c>
      <c r="D1165" s="127">
        <v>6.42</v>
      </c>
    </row>
    <row r="1166" spans="1:4">
      <c r="A1166" s="125" t="s">
        <v>7795</v>
      </c>
      <c r="B1166" s="126" t="s">
        <v>31372</v>
      </c>
      <c r="C1166" s="126" t="s">
        <v>4</v>
      </c>
      <c r="D1166" s="127">
        <v>24.23</v>
      </c>
    </row>
    <row r="1167" spans="1:4">
      <c r="A1167" s="125" t="s">
        <v>7802</v>
      </c>
      <c r="B1167" s="126" t="s">
        <v>31373</v>
      </c>
      <c r="C1167" s="126" t="s">
        <v>4</v>
      </c>
      <c r="D1167" s="127">
        <v>4.26</v>
      </c>
    </row>
    <row r="1168" spans="1:4">
      <c r="A1168" s="125" t="s">
        <v>7823</v>
      </c>
      <c r="B1168" s="126" t="s">
        <v>31374</v>
      </c>
      <c r="C1168" s="126" t="s">
        <v>4</v>
      </c>
      <c r="D1168" s="127">
        <v>0.86</v>
      </c>
    </row>
    <row r="1169" spans="1:4">
      <c r="A1169" s="125" t="s">
        <v>7812</v>
      </c>
      <c r="B1169" s="126" t="s">
        <v>31375</v>
      </c>
      <c r="C1169" s="126" t="s">
        <v>4</v>
      </c>
      <c r="D1169" s="127">
        <v>2.82</v>
      </c>
    </row>
    <row r="1170" spans="1:4">
      <c r="A1170" s="125" t="s">
        <v>7813</v>
      </c>
      <c r="B1170" s="126" t="s">
        <v>31376</v>
      </c>
      <c r="C1170" s="126" t="s">
        <v>4</v>
      </c>
      <c r="D1170" s="127">
        <v>2.87</v>
      </c>
    </row>
    <row r="1171" spans="1:4">
      <c r="A1171" s="125" t="s">
        <v>7807</v>
      </c>
      <c r="B1171" s="126" t="s">
        <v>31377</v>
      </c>
      <c r="C1171" s="126" t="s">
        <v>4</v>
      </c>
      <c r="D1171" s="127">
        <v>5.09</v>
      </c>
    </row>
    <row r="1172" spans="1:4">
      <c r="A1172" s="125" t="s">
        <v>7808</v>
      </c>
      <c r="B1172" s="126" t="s">
        <v>31378</v>
      </c>
      <c r="C1172" s="126" t="s">
        <v>4</v>
      </c>
      <c r="D1172" s="127">
        <v>6.01</v>
      </c>
    </row>
    <row r="1173" spans="1:4">
      <c r="A1173" s="125" t="s">
        <v>7805</v>
      </c>
      <c r="B1173" s="126" t="s">
        <v>31379</v>
      </c>
      <c r="C1173" s="126" t="s">
        <v>4</v>
      </c>
      <c r="D1173" s="127">
        <v>6.11</v>
      </c>
    </row>
    <row r="1174" spans="1:4">
      <c r="A1174" s="125" t="s">
        <v>7806</v>
      </c>
      <c r="B1174" s="126" t="s">
        <v>31380</v>
      </c>
      <c r="C1174" s="126" t="s">
        <v>4</v>
      </c>
      <c r="D1174" s="127">
        <v>6.27</v>
      </c>
    </row>
    <row r="1175" spans="1:4">
      <c r="A1175" s="125" t="s">
        <v>7810</v>
      </c>
      <c r="B1175" s="126" t="s">
        <v>31381</v>
      </c>
      <c r="C1175" s="126" t="s">
        <v>4</v>
      </c>
      <c r="D1175" s="127">
        <v>4.29</v>
      </c>
    </row>
    <row r="1176" spans="1:4">
      <c r="A1176" s="125" t="s">
        <v>7811</v>
      </c>
      <c r="B1176" s="126" t="s">
        <v>31382</v>
      </c>
      <c r="C1176" s="126" t="s">
        <v>4</v>
      </c>
      <c r="D1176" s="127">
        <v>4.3600000000000003</v>
      </c>
    </row>
    <row r="1177" spans="1:4">
      <c r="A1177" s="125" t="s">
        <v>7809</v>
      </c>
      <c r="B1177" s="126" t="s">
        <v>31383</v>
      </c>
      <c r="C1177" s="126" t="s">
        <v>4</v>
      </c>
      <c r="D1177" s="127">
        <v>4.5</v>
      </c>
    </row>
    <row r="1178" spans="1:4">
      <c r="A1178" s="125" t="s">
        <v>7814</v>
      </c>
      <c r="B1178" s="126" t="s">
        <v>7815</v>
      </c>
      <c r="C1178" s="126" t="s">
        <v>4</v>
      </c>
      <c r="D1178" s="127">
        <v>21.58</v>
      </c>
    </row>
    <row r="1179" spans="1:4">
      <c r="A1179" s="125" t="s">
        <v>7816</v>
      </c>
      <c r="B1179" s="126" t="s">
        <v>7817</v>
      </c>
      <c r="C1179" s="126" t="s">
        <v>4</v>
      </c>
      <c r="D1179" s="127">
        <v>19.8</v>
      </c>
    </row>
    <row r="1180" spans="1:4">
      <c r="A1180" s="125" t="s">
        <v>7818</v>
      </c>
      <c r="B1180" s="126" t="s">
        <v>7819</v>
      </c>
      <c r="C1180" s="126" t="s">
        <v>4</v>
      </c>
      <c r="D1180" s="127">
        <v>27</v>
      </c>
    </row>
    <row r="1181" spans="1:4">
      <c r="A1181" s="125" t="s">
        <v>7820</v>
      </c>
      <c r="B1181" s="126" t="s">
        <v>31384</v>
      </c>
      <c r="C1181" s="126" t="s">
        <v>4</v>
      </c>
      <c r="D1181" s="127">
        <v>14.24</v>
      </c>
    </row>
    <row r="1182" spans="1:4">
      <c r="A1182" s="125" t="s">
        <v>7821</v>
      </c>
      <c r="B1182" s="126" t="s">
        <v>31385</v>
      </c>
      <c r="C1182" s="126" t="s">
        <v>4</v>
      </c>
      <c r="D1182" s="127">
        <v>12.57</v>
      </c>
    </row>
    <row r="1183" spans="1:4">
      <c r="A1183" s="125" t="s">
        <v>7822</v>
      </c>
      <c r="B1183" s="126" t="s">
        <v>31386</v>
      </c>
      <c r="C1183" s="126" t="s">
        <v>4</v>
      </c>
      <c r="D1183" s="127">
        <v>12.56</v>
      </c>
    </row>
    <row r="1184" spans="1:4">
      <c r="A1184" s="125" t="s">
        <v>7824</v>
      </c>
      <c r="B1184" s="126" t="s">
        <v>7825</v>
      </c>
      <c r="C1184" s="126" t="s">
        <v>4</v>
      </c>
      <c r="D1184" s="127">
        <v>20.96</v>
      </c>
    </row>
    <row r="1185" spans="1:4">
      <c r="A1185" s="125" t="s">
        <v>7826</v>
      </c>
      <c r="B1185" s="126" t="s">
        <v>7827</v>
      </c>
      <c r="C1185" s="126" t="s">
        <v>4</v>
      </c>
      <c r="D1185" s="127">
        <v>30.17</v>
      </c>
    </row>
    <row r="1186" spans="1:4">
      <c r="A1186" s="125" t="s">
        <v>7828</v>
      </c>
      <c r="B1186" s="126" t="s">
        <v>7829</v>
      </c>
      <c r="C1186" s="126" t="s">
        <v>4</v>
      </c>
      <c r="D1186" s="127">
        <v>76.59</v>
      </c>
    </row>
    <row r="1187" spans="1:4">
      <c r="A1187" s="125" t="s">
        <v>7832</v>
      </c>
      <c r="B1187" s="126" t="s">
        <v>31387</v>
      </c>
      <c r="C1187" s="126" t="s">
        <v>4</v>
      </c>
      <c r="D1187" s="127">
        <v>3.11</v>
      </c>
    </row>
    <row r="1188" spans="1:4">
      <c r="A1188" s="125" t="s">
        <v>7830</v>
      </c>
      <c r="B1188" s="126" t="s">
        <v>7831</v>
      </c>
      <c r="C1188" s="126" t="s">
        <v>4</v>
      </c>
      <c r="D1188" s="127">
        <v>9.1199999999999992</v>
      </c>
    </row>
    <row r="1189" spans="1:4">
      <c r="A1189" s="125" t="s">
        <v>7833</v>
      </c>
      <c r="B1189" s="126" t="s">
        <v>7834</v>
      </c>
      <c r="C1189" s="126" t="s">
        <v>4</v>
      </c>
      <c r="D1189" s="127">
        <v>31.45</v>
      </c>
    </row>
    <row r="1190" spans="1:4">
      <c r="A1190" s="125" t="s">
        <v>7835</v>
      </c>
      <c r="B1190" s="126" t="s">
        <v>7836</v>
      </c>
      <c r="C1190" s="126" t="s">
        <v>4</v>
      </c>
      <c r="D1190" s="127">
        <v>81.86</v>
      </c>
    </row>
    <row r="1191" spans="1:4">
      <c r="A1191" s="125" t="s">
        <v>8324</v>
      </c>
      <c r="B1191" s="126" t="s">
        <v>8325</v>
      </c>
      <c r="C1191" s="126" t="s">
        <v>4</v>
      </c>
      <c r="D1191" s="127">
        <v>206</v>
      </c>
    </row>
    <row r="1192" spans="1:4">
      <c r="A1192" s="125" t="s">
        <v>8322</v>
      </c>
      <c r="B1192" s="126" t="s">
        <v>8323</v>
      </c>
      <c r="C1192" s="126" t="s">
        <v>4</v>
      </c>
      <c r="D1192" s="127">
        <v>79</v>
      </c>
    </row>
    <row r="1193" spans="1:4">
      <c r="A1193" s="125" t="s">
        <v>8340</v>
      </c>
      <c r="B1193" s="126" t="s">
        <v>8341</v>
      </c>
      <c r="C1193" s="126" t="s">
        <v>4</v>
      </c>
      <c r="D1193" s="127">
        <v>297.91000000000003</v>
      </c>
    </row>
    <row r="1194" spans="1:4">
      <c r="A1194" s="125" t="s">
        <v>8344</v>
      </c>
      <c r="B1194" s="126" t="s">
        <v>8345</v>
      </c>
      <c r="C1194" s="126" t="s">
        <v>4</v>
      </c>
      <c r="D1194" s="127">
        <v>283.5</v>
      </c>
    </row>
    <row r="1195" spans="1:4">
      <c r="A1195" s="125" t="s">
        <v>8346</v>
      </c>
      <c r="B1195" s="126" t="s">
        <v>8347</v>
      </c>
      <c r="C1195" s="126" t="s">
        <v>4</v>
      </c>
      <c r="D1195" s="127">
        <v>214.99</v>
      </c>
    </row>
    <row r="1196" spans="1:4">
      <c r="A1196" s="125" t="s">
        <v>8352</v>
      </c>
      <c r="B1196" s="126" t="s">
        <v>8353</v>
      </c>
      <c r="C1196" s="126" t="s">
        <v>4</v>
      </c>
      <c r="D1196" s="127">
        <v>222.87</v>
      </c>
    </row>
    <row r="1197" spans="1:4">
      <c r="A1197" s="125" t="s">
        <v>8374</v>
      </c>
      <c r="B1197" s="126" t="s">
        <v>6547</v>
      </c>
      <c r="C1197" s="126" t="s">
        <v>4</v>
      </c>
      <c r="D1197" s="127">
        <v>283.97000000000003</v>
      </c>
    </row>
    <row r="1198" spans="1:4">
      <c r="A1198" s="125" t="s">
        <v>8420</v>
      </c>
      <c r="B1198" s="126" t="s">
        <v>8421</v>
      </c>
      <c r="C1198" s="126" t="s">
        <v>4</v>
      </c>
      <c r="D1198" s="127">
        <v>30</v>
      </c>
    </row>
    <row r="1199" spans="1:4">
      <c r="A1199" s="125" t="s">
        <v>8422</v>
      </c>
      <c r="B1199" s="126" t="s">
        <v>6555</v>
      </c>
      <c r="C1199" s="126" t="s">
        <v>4</v>
      </c>
      <c r="D1199" s="127">
        <v>626.73</v>
      </c>
    </row>
    <row r="1200" spans="1:4" ht="22.5">
      <c r="A1200" s="125" t="s">
        <v>8423</v>
      </c>
      <c r="B1200" s="126" t="s">
        <v>6548</v>
      </c>
      <c r="C1200" s="126" t="s">
        <v>4</v>
      </c>
      <c r="D1200" s="127">
        <v>12.88</v>
      </c>
    </row>
    <row r="1201" spans="1:4" ht="22.5">
      <c r="A1201" s="125" t="s">
        <v>8424</v>
      </c>
      <c r="B1201" s="126" t="s">
        <v>6549</v>
      </c>
      <c r="C1201" s="126" t="s">
        <v>4</v>
      </c>
      <c r="D1201" s="127">
        <v>18.510000000000002</v>
      </c>
    </row>
    <row r="1202" spans="1:4" ht="22.5">
      <c r="A1202" s="125" t="s">
        <v>8425</v>
      </c>
      <c r="B1202" s="126" t="s">
        <v>6550</v>
      </c>
      <c r="C1202" s="126" t="s">
        <v>4</v>
      </c>
      <c r="D1202" s="127">
        <v>27.56</v>
      </c>
    </row>
    <row r="1203" spans="1:4" ht="22.5">
      <c r="A1203" s="125" t="s">
        <v>8426</v>
      </c>
      <c r="B1203" s="126" t="s">
        <v>8427</v>
      </c>
      <c r="C1203" s="126" t="s">
        <v>4</v>
      </c>
      <c r="D1203" s="127">
        <v>30</v>
      </c>
    </row>
    <row r="1204" spans="1:4" ht="22.5">
      <c r="A1204" s="125" t="s">
        <v>8428</v>
      </c>
      <c r="B1204" s="126" t="s">
        <v>8429</v>
      </c>
      <c r="C1204" s="126" t="s">
        <v>4</v>
      </c>
      <c r="D1204" s="127">
        <v>32.69</v>
      </c>
    </row>
    <row r="1205" spans="1:4" ht="22.5">
      <c r="A1205" s="125" t="s">
        <v>8430</v>
      </c>
      <c r="B1205" s="126" t="s">
        <v>6551</v>
      </c>
      <c r="C1205" s="126" t="s">
        <v>4</v>
      </c>
      <c r="D1205" s="127">
        <v>41.84</v>
      </c>
    </row>
    <row r="1206" spans="1:4" ht="22.5">
      <c r="A1206" s="125" t="s">
        <v>8431</v>
      </c>
      <c r="B1206" s="126" t="s">
        <v>6552</v>
      </c>
      <c r="C1206" s="126" t="s">
        <v>4</v>
      </c>
      <c r="D1206" s="127">
        <v>40.56</v>
      </c>
    </row>
    <row r="1207" spans="1:4" ht="22.5">
      <c r="A1207" s="125" t="s">
        <v>8432</v>
      </c>
      <c r="B1207" s="126" t="s">
        <v>6553</v>
      </c>
      <c r="C1207" s="126" t="s">
        <v>4</v>
      </c>
      <c r="D1207" s="127">
        <v>54.47</v>
      </c>
    </row>
    <row r="1208" spans="1:4" ht="22.5">
      <c r="A1208" s="125" t="s">
        <v>8433</v>
      </c>
      <c r="B1208" s="126" t="s">
        <v>6554</v>
      </c>
      <c r="C1208" s="126" t="s">
        <v>4</v>
      </c>
      <c r="D1208" s="127">
        <v>70.849999999999994</v>
      </c>
    </row>
    <row r="1209" spans="1:4">
      <c r="A1209" s="125" t="s">
        <v>8458</v>
      </c>
      <c r="B1209" s="126" t="s">
        <v>8459</v>
      </c>
      <c r="C1209" s="126" t="s">
        <v>29</v>
      </c>
      <c r="D1209" s="127">
        <v>15</v>
      </c>
    </row>
    <row r="1210" spans="1:4">
      <c r="A1210" s="125" t="s">
        <v>8482</v>
      </c>
      <c r="B1210" s="126" t="s">
        <v>8483</v>
      </c>
      <c r="C1210" s="126" t="s">
        <v>29</v>
      </c>
      <c r="D1210" s="127">
        <v>18.399999999999999</v>
      </c>
    </row>
    <row r="1211" spans="1:4">
      <c r="A1211" s="125" t="s">
        <v>8722</v>
      </c>
      <c r="B1211" s="126" t="s">
        <v>31388</v>
      </c>
      <c r="C1211" s="126" t="s">
        <v>4</v>
      </c>
      <c r="D1211" s="127">
        <v>1.2</v>
      </c>
    </row>
    <row r="1212" spans="1:4">
      <c r="A1212" s="125" t="s">
        <v>8727</v>
      </c>
      <c r="B1212" s="126" t="s">
        <v>31389</v>
      </c>
      <c r="C1212" s="126" t="s">
        <v>4</v>
      </c>
      <c r="D1212" s="127">
        <v>1.78</v>
      </c>
    </row>
    <row r="1213" spans="1:4">
      <c r="A1213" s="125" t="s">
        <v>8716</v>
      </c>
      <c r="B1213" s="126" t="s">
        <v>8717</v>
      </c>
      <c r="C1213" s="126" t="s">
        <v>4</v>
      </c>
      <c r="D1213" s="127">
        <v>9.6999999999999993</v>
      </c>
    </row>
    <row r="1214" spans="1:4">
      <c r="A1214" s="125" t="s">
        <v>8718</v>
      </c>
      <c r="B1214" s="126" t="s">
        <v>8719</v>
      </c>
      <c r="C1214" s="126" t="s">
        <v>4</v>
      </c>
      <c r="D1214" s="127">
        <v>9.4</v>
      </c>
    </row>
    <row r="1215" spans="1:4">
      <c r="A1215" s="125" t="s">
        <v>8720</v>
      </c>
      <c r="B1215" s="126" t="s">
        <v>8721</v>
      </c>
      <c r="C1215" s="126" t="s">
        <v>4</v>
      </c>
      <c r="D1215" s="127">
        <v>3.23</v>
      </c>
    </row>
    <row r="1216" spans="1:4">
      <c r="A1216" s="125" t="s">
        <v>8723</v>
      </c>
      <c r="B1216" s="126" t="s">
        <v>8724</v>
      </c>
      <c r="C1216" s="126" t="s">
        <v>4</v>
      </c>
      <c r="D1216" s="127">
        <v>19.12</v>
      </c>
    </row>
    <row r="1217" spans="1:4">
      <c r="A1217" s="125" t="s">
        <v>8725</v>
      </c>
      <c r="B1217" s="126" t="s">
        <v>8726</v>
      </c>
      <c r="C1217" s="126" t="s">
        <v>4</v>
      </c>
      <c r="D1217" s="127">
        <v>24.98</v>
      </c>
    </row>
    <row r="1218" spans="1:4">
      <c r="A1218" s="125" t="s">
        <v>8728</v>
      </c>
      <c r="B1218" s="126" t="s">
        <v>8729</v>
      </c>
      <c r="C1218" s="126" t="s">
        <v>4</v>
      </c>
      <c r="D1218" s="127">
        <v>41.74</v>
      </c>
    </row>
    <row r="1219" spans="1:4">
      <c r="A1219" s="125" t="s">
        <v>8730</v>
      </c>
      <c r="B1219" s="126" t="s">
        <v>8731</v>
      </c>
      <c r="C1219" s="126" t="s">
        <v>4</v>
      </c>
      <c r="D1219" s="127">
        <v>61.41</v>
      </c>
    </row>
    <row r="1220" spans="1:4">
      <c r="A1220" s="125" t="s">
        <v>8732</v>
      </c>
      <c r="B1220" s="126" t="s">
        <v>8733</v>
      </c>
      <c r="C1220" s="126" t="s">
        <v>4</v>
      </c>
      <c r="D1220" s="127">
        <v>0.87</v>
      </c>
    </row>
    <row r="1221" spans="1:4">
      <c r="A1221" s="125" t="s">
        <v>8734</v>
      </c>
      <c r="B1221" s="126" t="s">
        <v>8735</v>
      </c>
      <c r="C1221" s="126" t="s">
        <v>4</v>
      </c>
      <c r="D1221" s="127">
        <v>0.99</v>
      </c>
    </row>
    <row r="1222" spans="1:4">
      <c r="A1222" s="125" t="s">
        <v>8736</v>
      </c>
      <c r="B1222" s="126" t="s">
        <v>8737</v>
      </c>
      <c r="C1222" s="126" t="s">
        <v>4</v>
      </c>
      <c r="D1222" s="127">
        <v>3.32</v>
      </c>
    </row>
    <row r="1223" spans="1:4">
      <c r="A1223" s="125" t="s">
        <v>8738</v>
      </c>
      <c r="B1223" s="126" t="s">
        <v>8739</v>
      </c>
      <c r="C1223" s="126" t="s">
        <v>4</v>
      </c>
      <c r="D1223" s="127">
        <v>6.3</v>
      </c>
    </row>
    <row r="1224" spans="1:4">
      <c r="A1224" s="125" t="s">
        <v>8740</v>
      </c>
      <c r="B1224" s="126" t="s">
        <v>8741</v>
      </c>
      <c r="C1224" s="126" t="s">
        <v>4</v>
      </c>
      <c r="D1224" s="127">
        <v>9.4700000000000006</v>
      </c>
    </row>
    <row r="1225" spans="1:4">
      <c r="A1225" s="125" t="s">
        <v>8742</v>
      </c>
      <c r="B1225" s="126" t="s">
        <v>8743</v>
      </c>
      <c r="C1225" s="126" t="s">
        <v>4</v>
      </c>
      <c r="D1225" s="127">
        <v>17.22</v>
      </c>
    </row>
    <row r="1226" spans="1:4">
      <c r="A1226" s="125" t="s">
        <v>8744</v>
      </c>
      <c r="B1226" s="126" t="s">
        <v>8745</v>
      </c>
      <c r="C1226" s="126" t="s">
        <v>4</v>
      </c>
      <c r="D1226" s="127">
        <v>40.86</v>
      </c>
    </row>
    <row r="1227" spans="1:4">
      <c r="A1227" s="125" t="s">
        <v>8746</v>
      </c>
      <c r="B1227" s="126" t="s">
        <v>8747</v>
      </c>
      <c r="C1227" s="126" t="s">
        <v>4</v>
      </c>
      <c r="D1227" s="127">
        <v>1.73</v>
      </c>
    </row>
    <row r="1228" spans="1:4">
      <c r="A1228" s="125" t="s">
        <v>9283</v>
      </c>
      <c r="B1228" s="126" t="s">
        <v>9284</v>
      </c>
      <c r="C1228" s="126" t="s">
        <v>312</v>
      </c>
      <c r="D1228" s="127">
        <v>379.18</v>
      </c>
    </row>
    <row r="1229" spans="1:4">
      <c r="A1229" s="125" t="s">
        <v>9496</v>
      </c>
      <c r="B1229" s="126" t="s">
        <v>9497</v>
      </c>
      <c r="C1229" s="126" t="s">
        <v>4</v>
      </c>
      <c r="D1229" s="127">
        <v>137.72999999999999</v>
      </c>
    </row>
    <row r="1230" spans="1:4">
      <c r="A1230" s="125" t="s">
        <v>9498</v>
      </c>
      <c r="B1230" s="126" t="s">
        <v>9499</v>
      </c>
      <c r="C1230" s="126" t="s">
        <v>4</v>
      </c>
      <c r="D1230" s="127">
        <v>49.73</v>
      </c>
    </row>
    <row r="1231" spans="1:4">
      <c r="A1231" s="125" t="s">
        <v>9500</v>
      </c>
      <c r="B1231" s="126" t="s">
        <v>9501</v>
      </c>
      <c r="C1231" s="126" t="s">
        <v>4</v>
      </c>
      <c r="D1231" s="127">
        <v>88</v>
      </c>
    </row>
    <row r="1232" spans="1:4">
      <c r="A1232" s="125" t="s">
        <v>9502</v>
      </c>
      <c r="B1232" s="126" t="s">
        <v>9503</v>
      </c>
      <c r="C1232" s="126" t="s">
        <v>4</v>
      </c>
      <c r="D1232" s="127">
        <v>113.22</v>
      </c>
    </row>
    <row r="1233" spans="1:4">
      <c r="A1233" s="125" t="s">
        <v>9504</v>
      </c>
      <c r="B1233" s="126" t="s">
        <v>9505</v>
      </c>
      <c r="C1233" s="126" t="s">
        <v>4</v>
      </c>
      <c r="D1233" s="127">
        <v>121.51</v>
      </c>
    </row>
    <row r="1234" spans="1:4">
      <c r="A1234" s="125" t="s">
        <v>9506</v>
      </c>
      <c r="B1234" s="126" t="s">
        <v>9507</v>
      </c>
      <c r="C1234" s="126" t="s">
        <v>4</v>
      </c>
      <c r="D1234" s="127">
        <v>129.79</v>
      </c>
    </row>
    <row r="1235" spans="1:4">
      <c r="A1235" s="125" t="s">
        <v>9508</v>
      </c>
      <c r="B1235" s="126" t="s">
        <v>9509</v>
      </c>
      <c r="C1235" s="126" t="s">
        <v>4</v>
      </c>
      <c r="D1235" s="127">
        <v>135.97</v>
      </c>
    </row>
    <row r="1236" spans="1:4">
      <c r="A1236" s="125" t="s">
        <v>9516</v>
      </c>
      <c r="B1236" s="126" t="s">
        <v>31390</v>
      </c>
      <c r="C1236" s="126" t="s">
        <v>4</v>
      </c>
      <c r="D1236" s="127">
        <v>5.23</v>
      </c>
    </row>
    <row r="1237" spans="1:4">
      <c r="A1237" s="125" t="s">
        <v>9523</v>
      </c>
      <c r="B1237" s="126" t="s">
        <v>31391</v>
      </c>
      <c r="C1237" s="126" t="s">
        <v>4</v>
      </c>
      <c r="D1237" s="127">
        <v>7.83</v>
      </c>
    </row>
    <row r="1238" spans="1:4">
      <c r="A1238" s="125" t="s">
        <v>9510</v>
      </c>
      <c r="B1238" s="126" t="s">
        <v>9511</v>
      </c>
      <c r="C1238" s="126" t="s">
        <v>4</v>
      </c>
      <c r="D1238" s="127">
        <v>24.53</v>
      </c>
    </row>
    <row r="1239" spans="1:4">
      <c r="A1239" s="125" t="s">
        <v>9512</v>
      </c>
      <c r="B1239" s="126" t="s">
        <v>9513</v>
      </c>
      <c r="C1239" s="126" t="s">
        <v>4</v>
      </c>
      <c r="D1239" s="127">
        <v>18.420000000000002</v>
      </c>
    </row>
    <row r="1240" spans="1:4">
      <c r="A1240" s="125" t="s">
        <v>9514</v>
      </c>
      <c r="B1240" s="126" t="s">
        <v>9515</v>
      </c>
      <c r="C1240" s="126" t="s">
        <v>4</v>
      </c>
      <c r="D1240" s="127">
        <v>11.75</v>
      </c>
    </row>
    <row r="1241" spans="1:4">
      <c r="A1241" s="125" t="s">
        <v>9517</v>
      </c>
      <c r="B1241" s="126" t="s">
        <v>9518</v>
      </c>
      <c r="C1241" s="126" t="s">
        <v>4</v>
      </c>
      <c r="D1241" s="127">
        <v>68.52</v>
      </c>
    </row>
    <row r="1242" spans="1:4">
      <c r="A1242" s="125" t="s">
        <v>9519</v>
      </c>
      <c r="B1242" s="126" t="s">
        <v>9520</v>
      </c>
      <c r="C1242" s="126" t="s">
        <v>4</v>
      </c>
      <c r="D1242" s="127">
        <v>37.65</v>
      </c>
    </row>
    <row r="1243" spans="1:4">
      <c r="A1243" s="125" t="s">
        <v>9521</v>
      </c>
      <c r="B1243" s="126" t="s">
        <v>9522</v>
      </c>
      <c r="C1243" s="126" t="s">
        <v>4</v>
      </c>
      <c r="D1243" s="127">
        <v>96.64</v>
      </c>
    </row>
    <row r="1244" spans="1:4">
      <c r="A1244" s="125" t="s">
        <v>9524</v>
      </c>
      <c r="B1244" s="126" t="s">
        <v>9525</v>
      </c>
      <c r="C1244" s="126" t="s">
        <v>4</v>
      </c>
      <c r="D1244" s="127">
        <v>183.79</v>
      </c>
    </row>
    <row r="1245" spans="1:4">
      <c r="A1245" s="125" t="s">
        <v>9526</v>
      </c>
      <c r="B1245" s="126" t="s">
        <v>9527</v>
      </c>
      <c r="C1245" s="126" t="s">
        <v>4</v>
      </c>
      <c r="D1245" s="127">
        <v>268.18</v>
      </c>
    </row>
    <row r="1246" spans="1:4">
      <c r="A1246" s="125" t="s">
        <v>9528</v>
      </c>
      <c r="B1246" s="126" t="s">
        <v>9529</v>
      </c>
      <c r="C1246" s="126" t="s">
        <v>4</v>
      </c>
      <c r="D1246" s="127">
        <v>685.46</v>
      </c>
    </row>
    <row r="1247" spans="1:4">
      <c r="A1247" s="125" t="s">
        <v>9530</v>
      </c>
      <c r="B1247" s="126" t="s">
        <v>9531</v>
      </c>
      <c r="C1247" s="126" t="s">
        <v>4</v>
      </c>
      <c r="D1247" s="127">
        <v>183.85</v>
      </c>
    </row>
    <row r="1248" spans="1:4">
      <c r="A1248" s="125" t="s">
        <v>9532</v>
      </c>
      <c r="B1248" s="126" t="s">
        <v>9533</v>
      </c>
      <c r="C1248" s="126" t="s">
        <v>4</v>
      </c>
      <c r="D1248" s="127">
        <v>0.42</v>
      </c>
    </row>
    <row r="1249" spans="1:4">
      <c r="A1249" s="125" t="s">
        <v>9534</v>
      </c>
      <c r="B1249" s="126" t="s">
        <v>9535</v>
      </c>
      <c r="C1249" s="126" t="s">
        <v>4</v>
      </c>
      <c r="D1249" s="127">
        <v>0.59</v>
      </c>
    </row>
    <row r="1250" spans="1:4">
      <c r="A1250" s="125" t="s">
        <v>9536</v>
      </c>
      <c r="B1250" s="126" t="s">
        <v>9537</v>
      </c>
      <c r="C1250" s="126" t="s">
        <v>4</v>
      </c>
      <c r="D1250" s="127">
        <v>1.76</v>
      </c>
    </row>
    <row r="1251" spans="1:4">
      <c r="A1251" s="125" t="s">
        <v>9538</v>
      </c>
      <c r="B1251" s="126" t="s">
        <v>9539</v>
      </c>
      <c r="C1251" s="126" t="s">
        <v>4</v>
      </c>
      <c r="D1251" s="127">
        <v>4.17</v>
      </c>
    </row>
    <row r="1252" spans="1:4">
      <c r="A1252" s="125" t="s">
        <v>9540</v>
      </c>
      <c r="B1252" s="126" t="s">
        <v>9541</v>
      </c>
      <c r="C1252" s="126" t="s">
        <v>4</v>
      </c>
      <c r="D1252" s="127">
        <v>4.5199999999999996</v>
      </c>
    </row>
    <row r="1253" spans="1:4">
      <c r="A1253" s="125" t="s">
        <v>9542</v>
      </c>
      <c r="B1253" s="126" t="s">
        <v>9543</v>
      </c>
      <c r="C1253" s="126" t="s">
        <v>4</v>
      </c>
      <c r="D1253" s="127">
        <v>19.61</v>
      </c>
    </row>
    <row r="1254" spans="1:4">
      <c r="A1254" s="125" t="s">
        <v>9544</v>
      </c>
      <c r="B1254" s="126" t="s">
        <v>9545</v>
      </c>
      <c r="C1254" s="126" t="s">
        <v>4</v>
      </c>
      <c r="D1254" s="127">
        <v>52.29</v>
      </c>
    </row>
    <row r="1255" spans="1:4">
      <c r="A1255" s="125" t="s">
        <v>9546</v>
      </c>
      <c r="B1255" s="126" t="s">
        <v>9547</v>
      </c>
      <c r="C1255" s="126" t="s">
        <v>4</v>
      </c>
      <c r="D1255" s="127">
        <v>87.15</v>
      </c>
    </row>
    <row r="1256" spans="1:4">
      <c r="A1256" s="125" t="s">
        <v>9550</v>
      </c>
      <c r="B1256" s="126" t="s">
        <v>31392</v>
      </c>
      <c r="C1256" s="126" t="s">
        <v>4</v>
      </c>
      <c r="D1256" s="127">
        <v>8.8000000000000007</v>
      </c>
    </row>
    <row r="1257" spans="1:4">
      <c r="A1257" s="125" t="s">
        <v>9548</v>
      </c>
      <c r="B1257" s="126" t="s">
        <v>31393</v>
      </c>
      <c r="C1257" s="126" t="s">
        <v>4</v>
      </c>
      <c r="D1257" s="127">
        <v>17.72</v>
      </c>
    </row>
    <row r="1258" spans="1:4">
      <c r="A1258" s="125" t="s">
        <v>9549</v>
      </c>
      <c r="B1258" s="126" t="s">
        <v>31394</v>
      </c>
      <c r="C1258" s="126" t="s">
        <v>4</v>
      </c>
      <c r="D1258" s="127">
        <v>81.319999999999993</v>
      </c>
    </row>
    <row r="1259" spans="1:4">
      <c r="A1259" s="125" t="s">
        <v>9577</v>
      </c>
      <c r="B1259" s="126" t="s">
        <v>31395</v>
      </c>
      <c r="C1259" s="126" t="s">
        <v>4</v>
      </c>
      <c r="D1259" s="127">
        <v>16.23</v>
      </c>
    </row>
    <row r="1260" spans="1:4">
      <c r="A1260" s="125" t="s">
        <v>9582</v>
      </c>
      <c r="B1260" s="126" t="s">
        <v>31396</v>
      </c>
      <c r="C1260" s="126" t="s">
        <v>4</v>
      </c>
      <c r="D1260" s="127">
        <v>22.28</v>
      </c>
    </row>
    <row r="1261" spans="1:4">
      <c r="A1261" s="125" t="s">
        <v>9575</v>
      </c>
      <c r="B1261" s="126" t="s">
        <v>9576</v>
      </c>
      <c r="C1261" s="126" t="s">
        <v>4</v>
      </c>
      <c r="D1261" s="127">
        <v>45.32</v>
      </c>
    </row>
    <row r="1262" spans="1:4">
      <c r="A1262" s="125" t="s">
        <v>9578</v>
      </c>
      <c r="B1262" s="126" t="s">
        <v>9579</v>
      </c>
      <c r="C1262" s="126" t="s">
        <v>4</v>
      </c>
      <c r="D1262" s="127">
        <v>144.58000000000001</v>
      </c>
    </row>
    <row r="1263" spans="1:4">
      <c r="A1263" s="125" t="s">
        <v>9580</v>
      </c>
      <c r="B1263" s="126" t="s">
        <v>9581</v>
      </c>
      <c r="C1263" s="126" t="s">
        <v>4</v>
      </c>
      <c r="D1263" s="127">
        <v>79.91</v>
      </c>
    </row>
    <row r="1264" spans="1:4">
      <c r="A1264" s="125" t="s">
        <v>9722</v>
      </c>
      <c r="B1264" s="126" t="s">
        <v>31397</v>
      </c>
      <c r="C1264" s="126" t="s">
        <v>4</v>
      </c>
      <c r="D1264" s="127">
        <v>6.56</v>
      </c>
    </row>
    <row r="1265" spans="1:4">
      <c r="A1265" s="125" t="s">
        <v>9725</v>
      </c>
      <c r="B1265" s="126" t="s">
        <v>31398</v>
      </c>
      <c r="C1265" s="126" t="s">
        <v>4</v>
      </c>
      <c r="D1265" s="127">
        <v>14.1</v>
      </c>
    </row>
    <row r="1266" spans="1:4">
      <c r="A1266" s="125" t="s">
        <v>9716</v>
      </c>
      <c r="B1266" s="126" t="s">
        <v>9717</v>
      </c>
      <c r="C1266" s="126" t="s">
        <v>4</v>
      </c>
      <c r="D1266" s="127">
        <v>28</v>
      </c>
    </row>
    <row r="1267" spans="1:4">
      <c r="A1267" s="125" t="s">
        <v>9718</v>
      </c>
      <c r="B1267" s="126" t="s">
        <v>9719</v>
      </c>
      <c r="C1267" s="126" t="s">
        <v>4</v>
      </c>
      <c r="D1267" s="127">
        <v>22.55</v>
      </c>
    </row>
    <row r="1268" spans="1:4">
      <c r="A1268" s="125" t="s">
        <v>9720</v>
      </c>
      <c r="B1268" s="126" t="s">
        <v>9721</v>
      </c>
      <c r="C1268" s="126" t="s">
        <v>4</v>
      </c>
      <c r="D1268" s="127">
        <v>14.8</v>
      </c>
    </row>
    <row r="1269" spans="1:4">
      <c r="A1269" s="125" t="s">
        <v>9723</v>
      </c>
      <c r="B1269" s="126" t="s">
        <v>9724</v>
      </c>
      <c r="C1269" s="126" t="s">
        <v>4</v>
      </c>
      <c r="D1269" s="127">
        <v>50</v>
      </c>
    </row>
    <row r="1270" spans="1:4">
      <c r="A1270" s="125" t="s">
        <v>9727</v>
      </c>
      <c r="B1270" s="126" t="s">
        <v>9728</v>
      </c>
      <c r="C1270" s="126" t="s">
        <v>4</v>
      </c>
      <c r="D1270" s="127">
        <v>110.6</v>
      </c>
    </row>
    <row r="1271" spans="1:4">
      <c r="A1271" s="125" t="s">
        <v>9729</v>
      </c>
      <c r="B1271" s="126" t="s">
        <v>9730</v>
      </c>
      <c r="C1271" s="126" t="s">
        <v>4</v>
      </c>
      <c r="D1271" s="127">
        <v>4.8099999999999996</v>
      </c>
    </row>
    <row r="1272" spans="1:4">
      <c r="A1272" s="125" t="s">
        <v>9731</v>
      </c>
      <c r="B1272" s="126" t="s">
        <v>9732</v>
      </c>
      <c r="C1272" s="126" t="s">
        <v>4</v>
      </c>
      <c r="D1272" s="127">
        <v>7.15</v>
      </c>
    </row>
    <row r="1273" spans="1:4">
      <c r="A1273" s="125" t="s">
        <v>9726</v>
      </c>
      <c r="B1273" s="126" t="s">
        <v>31399</v>
      </c>
      <c r="C1273" s="126" t="s">
        <v>4</v>
      </c>
      <c r="D1273" s="127">
        <v>7.67</v>
      </c>
    </row>
    <row r="1274" spans="1:4">
      <c r="A1274" s="125" t="s">
        <v>9733</v>
      </c>
      <c r="B1274" s="126" t="s">
        <v>9734</v>
      </c>
      <c r="C1274" s="126" t="s">
        <v>4</v>
      </c>
      <c r="D1274" s="127">
        <v>9.66</v>
      </c>
    </row>
    <row r="1275" spans="1:4">
      <c r="A1275" s="125" t="s">
        <v>9735</v>
      </c>
      <c r="B1275" s="126" t="s">
        <v>9736</v>
      </c>
      <c r="C1275" s="126" t="s">
        <v>4</v>
      </c>
      <c r="D1275" s="127">
        <v>19.95</v>
      </c>
    </row>
    <row r="1276" spans="1:4">
      <c r="A1276" s="125" t="s">
        <v>9737</v>
      </c>
      <c r="B1276" s="126" t="s">
        <v>9738</v>
      </c>
      <c r="C1276" s="126" t="s">
        <v>4</v>
      </c>
      <c r="D1276" s="127">
        <v>21.51</v>
      </c>
    </row>
    <row r="1277" spans="1:4">
      <c r="A1277" s="125" t="s">
        <v>9741</v>
      </c>
      <c r="B1277" s="126" t="s">
        <v>31400</v>
      </c>
      <c r="C1277" s="126" t="s">
        <v>4</v>
      </c>
      <c r="D1277" s="127">
        <v>30.28</v>
      </c>
    </row>
    <row r="1278" spans="1:4">
      <c r="A1278" s="125" t="s">
        <v>9739</v>
      </c>
      <c r="B1278" s="126" t="s">
        <v>9740</v>
      </c>
      <c r="C1278" s="126" t="s">
        <v>4</v>
      </c>
      <c r="D1278" s="127">
        <v>54.91</v>
      </c>
    </row>
    <row r="1279" spans="1:4">
      <c r="A1279" s="125" t="s">
        <v>10241</v>
      </c>
      <c r="B1279" s="126" t="s">
        <v>31401</v>
      </c>
      <c r="C1279" s="126" t="s">
        <v>4</v>
      </c>
      <c r="D1279" s="127">
        <v>11.65</v>
      </c>
    </row>
    <row r="1280" spans="1:4">
      <c r="A1280" s="125" t="s">
        <v>10242</v>
      </c>
      <c r="B1280" s="126" t="s">
        <v>31402</v>
      </c>
      <c r="C1280" s="126" t="s">
        <v>4</v>
      </c>
      <c r="D1280" s="127">
        <v>158.12</v>
      </c>
    </row>
    <row r="1281" spans="1:4">
      <c r="A1281" s="125" t="s">
        <v>10243</v>
      </c>
      <c r="B1281" s="126" t="s">
        <v>10244</v>
      </c>
      <c r="C1281" s="126" t="s">
        <v>4</v>
      </c>
      <c r="D1281" s="127">
        <v>453.36</v>
      </c>
    </row>
    <row r="1282" spans="1:4">
      <c r="A1282" s="125" t="s">
        <v>10245</v>
      </c>
      <c r="B1282" s="126" t="s">
        <v>10246</v>
      </c>
      <c r="C1282" s="126" t="s">
        <v>4</v>
      </c>
      <c r="D1282" s="127">
        <v>24.15</v>
      </c>
    </row>
    <row r="1283" spans="1:4">
      <c r="A1283" s="125" t="s">
        <v>10247</v>
      </c>
      <c r="B1283" s="126" t="s">
        <v>10248</v>
      </c>
      <c r="C1283" s="126" t="s">
        <v>4</v>
      </c>
      <c r="D1283" s="127">
        <v>555.73</v>
      </c>
    </row>
    <row r="1284" spans="1:4">
      <c r="A1284" s="125" t="s">
        <v>10249</v>
      </c>
      <c r="B1284" s="126" t="s">
        <v>10250</v>
      </c>
      <c r="C1284" s="126" t="s">
        <v>4</v>
      </c>
      <c r="D1284" s="127">
        <v>3.63</v>
      </c>
    </row>
    <row r="1285" spans="1:4">
      <c r="A1285" s="125" t="s">
        <v>10251</v>
      </c>
      <c r="B1285" s="126" t="s">
        <v>10252</v>
      </c>
      <c r="C1285" s="126" t="s">
        <v>4</v>
      </c>
      <c r="D1285" s="127">
        <v>8.19</v>
      </c>
    </row>
    <row r="1286" spans="1:4">
      <c r="A1286" s="125" t="s">
        <v>10253</v>
      </c>
      <c r="B1286" s="126" t="s">
        <v>10254</v>
      </c>
      <c r="C1286" s="126" t="s">
        <v>4</v>
      </c>
      <c r="D1286" s="127">
        <v>27.64</v>
      </c>
    </row>
    <row r="1287" spans="1:4">
      <c r="A1287" s="125" t="s">
        <v>10255</v>
      </c>
      <c r="B1287" s="126" t="s">
        <v>10256</v>
      </c>
      <c r="C1287" s="126" t="s">
        <v>4</v>
      </c>
      <c r="D1287" s="127">
        <v>42.43</v>
      </c>
    </row>
    <row r="1288" spans="1:4">
      <c r="A1288" s="125" t="s">
        <v>10257</v>
      </c>
      <c r="B1288" s="126" t="s">
        <v>10258</v>
      </c>
      <c r="C1288" s="126" t="s">
        <v>4</v>
      </c>
      <c r="D1288" s="127">
        <v>67.349999999999994</v>
      </c>
    </row>
    <row r="1289" spans="1:4">
      <c r="A1289" s="125" t="s">
        <v>10259</v>
      </c>
      <c r="B1289" s="126" t="s">
        <v>10260</v>
      </c>
      <c r="C1289" s="126" t="s">
        <v>4</v>
      </c>
      <c r="D1289" s="127">
        <v>234.53</v>
      </c>
    </row>
    <row r="1290" spans="1:4">
      <c r="A1290" s="125" t="s">
        <v>10261</v>
      </c>
      <c r="B1290" s="126" t="s">
        <v>10262</v>
      </c>
      <c r="C1290" s="126" t="s">
        <v>4</v>
      </c>
      <c r="D1290" s="127">
        <v>224.9</v>
      </c>
    </row>
    <row r="1291" spans="1:4">
      <c r="A1291" s="125" t="s">
        <v>10263</v>
      </c>
      <c r="B1291" s="126" t="s">
        <v>10264</v>
      </c>
      <c r="C1291" s="126" t="s">
        <v>4</v>
      </c>
      <c r="D1291" s="127">
        <v>14.06</v>
      </c>
    </row>
    <row r="1292" spans="1:4">
      <c r="A1292" s="125" t="s">
        <v>10756</v>
      </c>
      <c r="B1292" s="126" t="s">
        <v>10757</v>
      </c>
      <c r="C1292" s="126" t="s">
        <v>4</v>
      </c>
      <c r="D1292" s="127">
        <v>34.33</v>
      </c>
    </row>
    <row r="1293" spans="1:4">
      <c r="A1293" s="125" t="s">
        <v>10758</v>
      </c>
      <c r="B1293" s="126" t="s">
        <v>10759</v>
      </c>
      <c r="C1293" s="126" t="s">
        <v>4</v>
      </c>
      <c r="D1293" s="127">
        <v>2.4700000000000002</v>
      </c>
    </row>
    <row r="1294" spans="1:4">
      <c r="A1294" s="125" t="s">
        <v>8772</v>
      </c>
      <c r="B1294" s="126" t="s">
        <v>8773</v>
      </c>
      <c r="C1294" s="126" t="s">
        <v>4</v>
      </c>
      <c r="D1294" s="127">
        <v>4.34</v>
      </c>
    </row>
    <row r="1295" spans="1:4">
      <c r="A1295" s="125" t="s">
        <v>11217</v>
      </c>
      <c r="B1295" s="126" t="s">
        <v>6544</v>
      </c>
      <c r="C1295" s="126" t="s">
        <v>4</v>
      </c>
      <c r="D1295" s="127">
        <v>77.89</v>
      </c>
    </row>
    <row r="1296" spans="1:4" ht="33.75">
      <c r="A1296" s="125" t="s">
        <v>7176</v>
      </c>
      <c r="B1296" s="126" t="s">
        <v>31403</v>
      </c>
      <c r="C1296" s="126" t="s">
        <v>4</v>
      </c>
      <c r="D1296" s="127">
        <v>185.22</v>
      </c>
    </row>
    <row r="1297" spans="1:4">
      <c r="A1297" s="125" t="s">
        <v>11713</v>
      </c>
      <c r="B1297" s="126" t="s">
        <v>11714</v>
      </c>
      <c r="C1297" s="126" t="s">
        <v>29</v>
      </c>
      <c r="D1297" s="127">
        <v>0.28000000000000003</v>
      </c>
    </row>
    <row r="1298" spans="1:4">
      <c r="A1298" s="125" t="s">
        <v>11724</v>
      </c>
      <c r="B1298" s="126" t="s">
        <v>11725</v>
      </c>
      <c r="C1298" s="126" t="s">
        <v>4</v>
      </c>
      <c r="D1298" s="127">
        <v>6.89</v>
      </c>
    </row>
    <row r="1299" spans="1:4">
      <c r="A1299" s="125" t="s">
        <v>11782</v>
      </c>
      <c r="B1299" s="126" t="s">
        <v>11783</v>
      </c>
      <c r="C1299" s="126" t="s">
        <v>4</v>
      </c>
      <c r="D1299" s="127">
        <v>31.7</v>
      </c>
    </row>
    <row r="1300" spans="1:4">
      <c r="A1300" s="125" t="s">
        <v>11784</v>
      </c>
      <c r="B1300" s="126" t="s">
        <v>11785</v>
      </c>
      <c r="C1300" s="126" t="s">
        <v>4</v>
      </c>
      <c r="D1300" s="127">
        <v>13.87</v>
      </c>
    </row>
    <row r="1301" spans="1:4">
      <c r="A1301" s="125" t="s">
        <v>11786</v>
      </c>
      <c r="B1301" s="126" t="s">
        <v>11787</v>
      </c>
      <c r="C1301" s="126" t="s">
        <v>4</v>
      </c>
      <c r="D1301" s="127">
        <v>74.44</v>
      </c>
    </row>
    <row r="1302" spans="1:4">
      <c r="A1302" s="125" t="s">
        <v>11788</v>
      </c>
      <c r="B1302" s="126" t="s">
        <v>11789</v>
      </c>
      <c r="C1302" s="126" t="s">
        <v>4</v>
      </c>
      <c r="D1302" s="127">
        <v>148.79</v>
      </c>
    </row>
    <row r="1303" spans="1:4">
      <c r="A1303" s="125" t="s">
        <v>12107</v>
      </c>
      <c r="B1303" s="126" t="s">
        <v>12108</v>
      </c>
      <c r="C1303" s="126" t="s">
        <v>4</v>
      </c>
      <c r="D1303" s="127">
        <v>53.57</v>
      </c>
    </row>
    <row r="1304" spans="1:4">
      <c r="A1304" s="125" t="s">
        <v>12106</v>
      </c>
      <c r="B1304" s="126" t="s">
        <v>6556</v>
      </c>
      <c r="C1304" s="126" t="s">
        <v>4</v>
      </c>
      <c r="D1304" s="127">
        <v>120.5</v>
      </c>
    </row>
    <row r="1305" spans="1:4">
      <c r="A1305" s="125" t="s">
        <v>12276</v>
      </c>
      <c r="B1305" s="126" t="s">
        <v>12277</v>
      </c>
      <c r="C1305" s="126" t="s">
        <v>4</v>
      </c>
      <c r="D1305" s="127">
        <v>670.65</v>
      </c>
    </row>
    <row r="1306" spans="1:4">
      <c r="A1306" s="125" t="s">
        <v>12292</v>
      </c>
      <c r="B1306" s="126" t="s">
        <v>6546</v>
      </c>
      <c r="C1306" s="126" t="s">
        <v>4</v>
      </c>
      <c r="D1306" s="127">
        <v>786.67</v>
      </c>
    </row>
    <row r="1307" spans="1:4">
      <c r="A1307" s="125" t="s">
        <v>12429</v>
      </c>
      <c r="B1307" s="126" t="s">
        <v>31404</v>
      </c>
      <c r="C1307" s="126" t="s">
        <v>4</v>
      </c>
      <c r="D1307" s="127">
        <v>0.77</v>
      </c>
    </row>
    <row r="1308" spans="1:4">
      <c r="A1308" s="125" t="s">
        <v>12430</v>
      </c>
      <c r="B1308" s="126" t="s">
        <v>31405</v>
      </c>
      <c r="C1308" s="126" t="s">
        <v>4</v>
      </c>
      <c r="D1308" s="127">
        <v>2.3199999999999998</v>
      </c>
    </row>
    <row r="1309" spans="1:4">
      <c r="A1309" s="125" t="s">
        <v>12431</v>
      </c>
      <c r="B1309" s="126" t="s">
        <v>31406</v>
      </c>
      <c r="C1309" s="126" t="s">
        <v>4</v>
      </c>
      <c r="D1309" s="127">
        <v>5.5</v>
      </c>
    </row>
    <row r="1310" spans="1:4">
      <c r="A1310" s="125" t="s">
        <v>12427</v>
      </c>
      <c r="B1310" s="126" t="s">
        <v>12428</v>
      </c>
      <c r="C1310" s="126" t="s">
        <v>4</v>
      </c>
      <c r="D1310" s="127">
        <v>6.12</v>
      </c>
    </row>
    <row r="1311" spans="1:4">
      <c r="A1311" s="125" t="s">
        <v>12434</v>
      </c>
      <c r="B1311" s="126" t="s">
        <v>31407</v>
      </c>
      <c r="C1311" s="126" t="s">
        <v>4</v>
      </c>
      <c r="D1311" s="127">
        <v>1.2</v>
      </c>
    </row>
    <row r="1312" spans="1:4">
      <c r="A1312" s="125" t="s">
        <v>12435</v>
      </c>
      <c r="B1312" s="126" t="s">
        <v>31408</v>
      </c>
      <c r="C1312" s="126" t="s">
        <v>4</v>
      </c>
      <c r="D1312" s="127">
        <v>3.49</v>
      </c>
    </row>
    <row r="1313" spans="1:4">
      <c r="A1313" s="125" t="s">
        <v>12436</v>
      </c>
      <c r="B1313" s="126" t="s">
        <v>31409</v>
      </c>
      <c r="C1313" s="126" t="s">
        <v>4</v>
      </c>
      <c r="D1313" s="127">
        <v>4.96</v>
      </c>
    </row>
    <row r="1314" spans="1:4">
      <c r="A1314" s="125" t="s">
        <v>12443</v>
      </c>
      <c r="B1314" s="126" t="s">
        <v>31410</v>
      </c>
      <c r="C1314" s="126" t="s">
        <v>4</v>
      </c>
      <c r="D1314" s="127">
        <v>11.85</v>
      </c>
    </row>
    <row r="1315" spans="1:4">
      <c r="A1315" s="125" t="s">
        <v>12439</v>
      </c>
      <c r="B1315" s="126" t="s">
        <v>12440</v>
      </c>
      <c r="C1315" s="126" t="s">
        <v>4</v>
      </c>
      <c r="D1315" s="127">
        <v>14</v>
      </c>
    </row>
    <row r="1316" spans="1:4">
      <c r="A1316" s="125" t="s">
        <v>12441</v>
      </c>
      <c r="B1316" s="126" t="s">
        <v>12442</v>
      </c>
      <c r="C1316" s="126" t="s">
        <v>4</v>
      </c>
      <c r="D1316" s="127">
        <v>17.940000000000001</v>
      </c>
    </row>
    <row r="1317" spans="1:4">
      <c r="A1317" s="125" t="s">
        <v>12460</v>
      </c>
      <c r="B1317" s="126" t="s">
        <v>12461</v>
      </c>
      <c r="C1317" s="126" t="s">
        <v>4</v>
      </c>
      <c r="D1317" s="127">
        <v>358.05</v>
      </c>
    </row>
    <row r="1318" spans="1:4">
      <c r="A1318" s="125" t="s">
        <v>12462</v>
      </c>
      <c r="B1318" s="126" t="s">
        <v>12463</v>
      </c>
      <c r="C1318" s="126" t="s">
        <v>4</v>
      </c>
      <c r="D1318" s="127">
        <v>110.3</v>
      </c>
    </row>
    <row r="1319" spans="1:4">
      <c r="A1319" s="125" t="s">
        <v>12464</v>
      </c>
      <c r="B1319" s="126" t="s">
        <v>12465</v>
      </c>
      <c r="C1319" s="126" t="s">
        <v>4</v>
      </c>
      <c r="D1319" s="127">
        <v>189.95</v>
      </c>
    </row>
    <row r="1320" spans="1:4">
      <c r="A1320" s="125" t="s">
        <v>12466</v>
      </c>
      <c r="B1320" s="126" t="s">
        <v>12467</v>
      </c>
      <c r="C1320" s="126" t="s">
        <v>4</v>
      </c>
      <c r="D1320" s="127">
        <v>101.35</v>
      </c>
    </row>
    <row r="1321" spans="1:4">
      <c r="A1321" s="125" t="s">
        <v>12468</v>
      </c>
      <c r="B1321" s="126" t="s">
        <v>12469</v>
      </c>
      <c r="C1321" s="126" t="s">
        <v>4</v>
      </c>
      <c r="D1321" s="127">
        <v>123.8</v>
      </c>
    </row>
    <row r="1322" spans="1:4">
      <c r="A1322" s="125" t="s">
        <v>12470</v>
      </c>
      <c r="B1322" s="126" t="s">
        <v>12471</v>
      </c>
      <c r="C1322" s="126" t="s">
        <v>4</v>
      </c>
      <c r="D1322" s="127">
        <v>11.31</v>
      </c>
    </row>
    <row r="1323" spans="1:4">
      <c r="A1323" s="125" t="s">
        <v>12472</v>
      </c>
      <c r="B1323" s="126" t="s">
        <v>31411</v>
      </c>
      <c r="C1323" s="126" t="s">
        <v>4</v>
      </c>
      <c r="D1323" s="127">
        <v>67.02</v>
      </c>
    </row>
    <row r="1324" spans="1:4">
      <c r="A1324" s="125" t="s">
        <v>12475</v>
      </c>
      <c r="B1324" s="126" t="s">
        <v>31412</v>
      </c>
      <c r="C1324" s="126" t="s">
        <v>4</v>
      </c>
      <c r="D1324" s="127">
        <v>1.39</v>
      </c>
    </row>
    <row r="1325" spans="1:4">
      <c r="A1325" s="125" t="s">
        <v>12476</v>
      </c>
      <c r="B1325" s="126" t="s">
        <v>31413</v>
      </c>
      <c r="C1325" s="126" t="s">
        <v>4</v>
      </c>
      <c r="D1325" s="127">
        <v>1.86</v>
      </c>
    </row>
    <row r="1326" spans="1:4">
      <c r="A1326" s="125" t="s">
        <v>12477</v>
      </c>
      <c r="B1326" s="126" t="s">
        <v>31414</v>
      </c>
      <c r="C1326" s="126" t="s">
        <v>4</v>
      </c>
      <c r="D1326" s="127">
        <v>4.8499999999999996</v>
      </c>
    </row>
    <row r="1327" spans="1:4">
      <c r="A1327" s="125" t="s">
        <v>12473</v>
      </c>
      <c r="B1327" s="126" t="s">
        <v>12474</v>
      </c>
      <c r="C1327" s="126" t="s">
        <v>4</v>
      </c>
      <c r="D1327" s="127">
        <v>6.16</v>
      </c>
    </row>
    <row r="1328" spans="1:4">
      <c r="A1328" s="125" t="s">
        <v>12481</v>
      </c>
      <c r="B1328" s="126" t="s">
        <v>31415</v>
      </c>
      <c r="C1328" s="126" t="s">
        <v>4</v>
      </c>
      <c r="D1328" s="127">
        <v>1.97</v>
      </c>
    </row>
    <row r="1329" spans="1:4">
      <c r="A1329" s="125" t="s">
        <v>12485</v>
      </c>
      <c r="B1329" s="126" t="s">
        <v>31416</v>
      </c>
      <c r="C1329" s="126" t="s">
        <v>4</v>
      </c>
      <c r="D1329" s="127">
        <v>2.82</v>
      </c>
    </row>
    <row r="1330" spans="1:4">
      <c r="A1330" s="125" t="s">
        <v>12478</v>
      </c>
      <c r="B1330" s="126" t="s">
        <v>31417</v>
      </c>
      <c r="C1330" s="126" t="s">
        <v>4</v>
      </c>
      <c r="D1330" s="127">
        <v>11.62</v>
      </c>
    </row>
    <row r="1331" spans="1:4">
      <c r="A1331" s="125" t="s">
        <v>12479</v>
      </c>
      <c r="B1331" s="126" t="s">
        <v>31418</v>
      </c>
      <c r="C1331" s="126" t="s">
        <v>4</v>
      </c>
      <c r="D1331" s="127">
        <v>10.86</v>
      </c>
    </row>
    <row r="1332" spans="1:4">
      <c r="A1332" s="125" t="s">
        <v>12480</v>
      </c>
      <c r="B1332" s="126" t="s">
        <v>31419</v>
      </c>
      <c r="C1332" s="126" t="s">
        <v>4</v>
      </c>
      <c r="D1332" s="127">
        <v>4.9800000000000004</v>
      </c>
    </row>
    <row r="1333" spans="1:4">
      <c r="A1333" s="125" t="s">
        <v>12482</v>
      </c>
      <c r="B1333" s="126" t="s">
        <v>31420</v>
      </c>
      <c r="C1333" s="126" t="s">
        <v>4</v>
      </c>
      <c r="D1333" s="127">
        <v>42.95</v>
      </c>
    </row>
    <row r="1334" spans="1:4">
      <c r="A1334" s="125" t="s">
        <v>12483</v>
      </c>
      <c r="B1334" s="126" t="s">
        <v>31421</v>
      </c>
      <c r="C1334" s="126" t="s">
        <v>4</v>
      </c>
      <c r="D1334" s="127">
        <v>28.38</v>
      </c>
    </row>
    <row r="1335" spans="1:4">
      <c r="A1335" s="125" t="s">
        <v>12484</v>
      </c>
      <c r="B1335" s="126" t="s">
        <v>31422</v>
      </c>
      <c r="C1335" s="126" t="s">
        <v>4</v>
      </c>
      <c r="D1335" s="127">
        <v>44.9</v>
      </c>
    </row>
    <row r="1336" spans="1:4">
      <c r="A1336" s="125" t="s">
        <v>12486</v>
      </c>
      <c r="B1336" s="126" t="s">
        <v>31423</v>
      </c>
      <c r="C1336" s="126" t="s">
        <v>4</v>
      </c>
      <c r="D1336" s="127">
        <v>107.59</v>
      </c>
    </row>
    <row r="1337" spans="1:4">
      <c r="A1337" s="125" t="s">
        <v>12489</v>
      </c>
      <c r="B1337" s="126" t="s">
        <v>12490</v>
      </c>
      <c r="C1337" s="126" t="s">
        <v>4</v>
      </c>
      <c r="D1337" s="127">
        <v>1.17</v>
      </c>
    </row>
    <row r="1338" spans="1:4">
      <c r="A1338" s="125" t="s">
        <v>12487</v>
      </c>
      <c r="B1338" s="126" t="s">
        <v>31424</v>
      </c>
      <c r="C1338" s="126" t="s">
        <v>4</v>
      </c>
      <c r="D1338" s="127">
        <v>4.57</v>
      </c>
    </row>
    <row r="1339" spans="1:4">
      <c r="A1339" s="125" t="s">
        <v>12488</v>
      </c>
      <c r="B1339" s="126" t="s">
        <v>31425</v>
      </c>
      <c r="C1339" s="126" t="s">
        <v>4</v>
      </c>
      <c r="D1339" s="127">
        <v>5.84</v>
      </c>
    </row>
    <row r="1340" spans="1:4">
      <c r="A1340" s="125" t="s">
        <v>12491</v>
      </c>
      <c r="B1340" s="126" t="s">
        <v>31426</v>
      </c>
      <c r="C1340" s="126" t="s">
        <v>4</v>
      </c>
      <c r="D1340" s="127">
        <v>1.59</v>
      </c>
    </row>
    <row r="1341" spans="1:4">
      <c r="A1341" s="125" t="s">
        <v>12492</v>
      </c>
      <c r="B1341" s="126" t="s">
        <v>31427</v>
      </c>
      <c r="C1341" s="126" t="s">
        <v>4</v>
      </c>
      <c r="D1341" s="127">
        <v>2.68</v>
      </c>
    </row>
    <row r="1342" spans="1:4">
      <c r="A1342" s="125" t="s">
        <v>12495</v>
      </c>
      <c r="B1342" s="126" t="s">
        <v>31428</v>
      </c>
      <c r="C1342" s="126" t="s">
        <v>4</v>
      </c>
      <c r="D1342" s="127">
        <v>3.03</v>
      </c>
    </row>
    <row r="1343" spans="1:4">
      <c r="A1343" s="125" t="s">
        <v>12494</v>
      </c>
      <c r="B1343" s="126" t="s">
        <v>31429</v>
      </c>
      <c r="C1343" s="126" t="s">
        <v>4</v>
      </c>
      <c r="D1343" s="127">
        <v>3.75</v>
      </c>
    </row>
    <row r="1344" spans="1:4">
      <c r="A1344" s="125" t="s">
        <v>12500</v>
      </c>
      <c r="B1344" s="126" t="s">
        <v>12501</v>
      </c>
      <c r="C1344" s="126" t="s">
        <v>4</v>
      </c>
      <c r="D1344" s="127">
        <v>1.83</v>
      </c>
    </row>
    <row r="1345" spans="1:4">
      <c r="A1345" s="125" t="s">
        <v>12502</v>
      </c>
      <c r="B1345" s="126" t="s">
        <v>12503</v>
      </c>
      <c r="C1345" s="126" t="s">
        <v>4</v>
      </c>
      <c r="D1345" s="127">
        <v>3.16</v>
      </c>
    </row>
    <row r="1346" spans="1:4">
      <c r="A1346" s="125" t="s">
        <v>12504</v>
      </c>
      <c r="B1346" s="126" t="s">
        <v>12505</v>
      </c>
      <c r="C1346" s="126" t="s">
        <v>4</v>
      </c>
      <c r="D1346" s="127">
        <v>3.38</v>
      </c>
    </row>
    <row r="1347" spans="1:4">
      <c r="A1347" s="125" t="s">
        <v>12496</v>
      </c>
      <c r="B1347" s="126" t="s">
        <v>31430</v>
      </c>
      <c r="C1347" s="126" t="s">
        <v>4</v>
      </c>
      <c r="D1347" s="127">
        <v>4.92</v>
      </c>
    </row>
    <row r="1348" spans="1:4">
      <c r="A1348" s="125" t="s">
        <v>12497</v>
      </c>
      <c r="B1348" s="126" t="s">
        <v>31431</v>
      </c>
      <c r="C1348" s="126" t="s">
        <v>4</v>
      </c>
      <c r="D1348" s="127">
        <v>10.68</v>
      </c>
    </row>
    <row r="1349" spans="1:4">
      <c r="A1349" s="125" t="s">
        <v>12498</v>
      </c>
      <c r="B1349" s="126" t="s">
        <v>31432</v>
      </c>
      <c r="C1349" s="126" t="s">
        <v>4</v>
      </c>
      <c r="D1349" s="127">
        <v>1.8</v>
      </c>
    </row>
    <row r="1350" spans="1:4">
      <c r="A1350" s="125" t="s">
        <v>12493</v>
      </c>
      <c r="B1350" s="126" t="s">
        <v>31433</v>
      </c>
      <c r="C1350" s="126" t="s">
        <v>4</v>
      </c>
      <c r="D1350" s="127">
        <v>8.2200000000000006</v>
      </c>
    </row>
    <row r="1351" spans="1:4">
      <c r="A1351" s="125" t="s">
        <v>12499</v>
      </c>
      <c r="B1351" s="126" t="s">
        <v>31434</v>
      </c>
      <c r="C1351" s="126" t="s">
        <v>4</v>
      </c>
      <c r="D1351" s="127">
        <v>9.23</v>
      </c>
    </row>
    <row r="1352" spans="1:4">
      <c r="A1352" s="125" t="s">
        <v>12600</v>
      </c>
      <c r="B1352" s="126" t="s">
        <v>31435</v>
      </c>
      <c r="C1352" s="126" t="s">
        <v>4</v>
      </c>
      <c r="D1352" s="127">
        <v>154.19999999999999</v>
      </c>
    </row>
    <row r="1353" spans="1:4">
      <c r="A1353" s="125" t="s">
        <v>12598</v>
      </c>
      <c r="B1353" s="126" t="s">
        <v>12599</v>
      </c>
      <c r="C1353" s="126" t="s">
        <v>4</v>
      </c>
      <c r="D1353" s="127">
        <v>179.5</v>
      </c>
    </row>
    <row r="1354" spans="1:4">
      <c r="A1354" s="125" t="s">
        <v>12579</v>
      </c>
      <c r="B1354" s="126" t="s">
        <v>12580</v>
      </c>
      <c r="C1354" s="126" t="s">
        <v>4</v>
      </c>
      <c r="D1354" s="127">
        <v>12.06</v>
      </c>
    </row>
    <row r="1355" spans="1:4">
      <c r="A1355" s="125" t="s">
        <v>12597</v>
      </c>
      <c r="B1355" s="126" t="s">
        <v>31436</v>
      </c>
      <c r="C1355" s="126" t="s">
        <v>4</v>
      </c>
      <c r="D1355" s="127">
        <v>16.27</v>
      </c>
    </row>
    <row r="1356" spans="1:4">
      <c r="A1356" s="125" t="s">
        <v>12589</v>
      </c>
      <c r="B1356" s="126" t="s">
        <v>31437</v>
      </c>
      <c r="C1356" s="126" t="s">
        <v>4</v>
      </c>
      <c r="D1356" s="127">
        <v>15.25</v>
      </c>
    </row>
    <row r="1357" spans="1:4">
      <c r="A1357" s="125" t="s">
        <v>12581</v>
      </c>
      <c r="B1357" s="126" t="s">
        <v>12582</v>
      </c>
      <c r="C1357" s="126" t="s">
        <v>4</v>
      </c>
      <c r="D1357" s="127">
        <v>380.2</v>
      </c>
    </row>
    <row r="1358" spans="1:4">
      <c r="A1358" s="125" t="s">
        <v>12583</v>
      </c>
      <c r="B1358" s="126" t="s">
        <v>12584</v>
      </c>
      <c r="C1358" s="126" t="s">
        <v>4</v>
      </c>
      <c r="D1358" s="127">
        <v>29.21</v>
      </c>
    </row>
    <row r="1359" spans="1:4">
      <c r="A1359" s="125" t="s">
        <v>12585</v>
      </c>
      <c r="B1359" s="126" t="s">
        <v>12586</v>
      </c>
      <c r="C1359" s="126" t="s">
        <v>4</v>
      </c>
      <c r="D1359" s="127">
        <v>14.48</v>
      </c>
    </row>
    <row r="1360" spans="1:4">
      <c r="A1360" s="125" t="s">
        <v>12587</v>
      </c>
      <c r="B1360" s="126" t="s">
        <v>12588</v>
      </c>
      <c r="C1360" s="126" t="s">
        <v>4</v>
      </c>
      <c r="D1360" s="127">
        <v>6.56</v>
      </c>
    </row>
    <row r="1361" spans="1:4">
      <c r="A1361" s="125" t="s">
        <v>12590</v>
      </c>
      <c r="B1361" s="126" t="s">
        <v>31438</v>
      </c>
      <c r="C1361" s="126" t="s">
        <v>4</v>
      </c>
      <c r="D1361" s="127">
        <v>12.05</v>
      </c>
    </row>
    <row r="1362" spans="1:4">
      <c r="A1362" s="125" t="s">
        <v>12591</v>
      </c>
      <c r="B1362" s="126" t="s">
        <v>12592</v>
      </c>
      <c r="C1362" s="126" t="s">
        <v>4</v>
      </c>
      <c r="D1362" s="127">
        <v>9.65</v>
      </c>
    </row>
    <row r="1363" spans="1:4">
      <c r="A1363" s="125" t="s">
        <v>12593</v>
      </c>
      <c r="B1363" s="126" t="s">
        <v>12594</v>
      </c>
      <c r="C1363" s="126" t="s">
        <v>4</v>
      </c>
      <c r="D1363" s="127">
        <v>17.37</v>
      </c>
    </row>
    <row r="1364" spans="1:4">
      <c r="A1364" s="125" t="s">
        <v>12595</v>
      </c>
      <c r="B1364" s="126" t="s">
        <v>12596</v>
      </c>
      <c r="C1364" s="126" t="s">
        <v>4</v>
      </c>
      <c r="D1364" s="127">
        <v>43.85</v>
      </c>
    </row>
    <row r="1365" spans="1:4">
      <c r="A1365" s="125" t="s">
        <v>12947</v>
      </c>
      <c r="B1365" s="126" t="s">
        <v>12948</v>
      </c>
      <c r="C1365" s="126" t="s">
        <v>1331</v>
      </c>
      <c r="D1365" s="127">
        <v>42</v>
      </c>
    </row>
    <row r="1366" spans="1:4">
      <c r="A1366" s="125" t="s">
        <v>12949</v>
      </c>
      <c r="B1366" s="126" t="s">
        <v>12950</v>
      </c>
      <c r="C1366" s="126" t="s">
        <v>1331</v>
      </c>
      <c r="D1366" s="127">
        <v>41.33</v>
      </c>
    </row>
    <row r="1367" spans="1:4">
      <c r="A1367" s="125" t="s">
        <v>13102</v>
      </c>
      <c r="B1367" s="126" t="s">
        <v>31439</v>
      </c>
      <c r="C1367" s="126" t="s">
        <v>4</v>
      </c>
      <c r="D1367" s="127">
        <v>7.23</v>
      </c>
    </row>
    <row r="1368" spans="1:4">
      <c r="A1368" s="125" t="s">
        <v>13103</v>
      </c>
      <c r="B1368" s="126" t="s">
        <v>31440</v>
      </c>
      <c r="C1368" s="126" t="s">
        <v>4</v>
      </c>
      <c r="D1368" s="127">
        <v>14.14</v>
      </c>
    </row>
    <row r="1369" spans="1:4">
      <c r="A1369" s="125" t="s">
        <v>13104</v>
      </c>
      <c r="B1369" s="126" t="s">
        <v>31441</v>
      </c>
      <c r="C1369" s="126" t="s">
        <v>4</v>
      </c>
      <c r="D1369" s="127">
        <v>48.35</v>
      </c>
    </row>
    <row r="1370" spans="1:4">
      <c r="A1370" s="125" t="s">
        <v>13105</v>
      </c>
      <c r="B1370" s="126" t="s">
        <v>31442</v>
      </c>
      <c r="C1370" s="126" t="s">
        <v>4</v>
      </c>
      <c r="D1370" s="127">
        <v>26.5</v>
      </c>
    </row>
    <row r="1371" spans="1:4">
      <c r="A1371" s="125" t="s">
        <v>13101</v>
      </c>
      <c r="B1371" s="126" t="s">
        <v>31443</v>
      </c>
      <c r="C1371" s="126" t="s">
        <v>4</v>
      </c>
      <c r="D1371" s="127">
        <v>78.650000000000006</v>
      </c>
    </row>
    <row r="1372" spans="1:4">
      <c r="A1372" s="125" t="s">
        <v>13108</v>
      </c>
      <c r="B1372" s="126" t="s">
        <v>31444</v>
      </c>
      <c r="C1372" s="126" t="s">
        <v>4</v>
      </c>
      <c r="D1372" s="127">
        <v>115.02</v>
      </c>
    </row>
    <row r="1373" spans="1:4">
      <c r="A1373" s="125" t="s">
        <v>13109</v>
      </c>
      <c r="B1373" s="126" t="s">
        <v>13110</v>
      </c>
      <c r="C1373" s="126" t="s">
        <v>4</v>
      </c>
      <c r="D1373" s="127">
        <v>103.9</v>
      </c>
    </row>
    <row r="1374" spans="1:4">
      <c r="A1374" s="125" t="s">
        <v>13111</v>
      </c>
      <c r="B1374" s="126" t="s">
        <v>13112</v>
      </c>
      <c r="C1374" s="126" t="s">
        <v>4</v>
      </c>
      <c r="D1374" s="127">
        <v>185.7</v>
      </c>
    </row>
    <row r="1375" spans="1:4">
      <c r="A1375" s="125" t="s">
        <v>13113</v>
      </c>
      <c r="B1375" s="126" t="s">
        <v>13114</v>
      </c>
      <c r="C1375" s="126" t="s">
        <v>4</v>
      </c>
      <c r="D1375" s="127">
        <v>71.2</v>
      </c>
    </row>
    <row r="1376" spans="1:4">
      <c r="A1376" s="125" t="s">
        <v>13115</v>
      </c>
      <c r="B1376" s="126" t="s">
        <v>13116</v>
      </c>
      <c r="C1376" s="126" t="s">
        <v>4</v>
      </c>
      <c r="D1376" s="127">
        <v>90.6</v>
      </c>
    </row>
    <row r="1377" spans="1:4">
      <c r="A1377" s="125" t="s">
        <v>13133</v>
      </c>
      <c r="B1377" s="126" t="s">
        <v>13134</v>
      </c>
      <c r="C1377" s="126" t="s">
        <v>4</v>
      </c>
      <c r="D1377" s="127">
        <v>129.71</v>
      </c>
    </row>
    <row r="1378" spans="1:4">
      <c r="A1378" s="125" t="s">
        <v>13135</v>
      </c>
      <c r="B1378" s="126" t="s">
        <v>13136</v>
      </c>
      <c r="C1378" s="126" t="s">
        <v>4</v>
      </c>
      <c r="D1378" s="127">
        <v>165.96</v>
      </c>
    </row>
    <row r="1379" spans="1:4">
      <c r="A1379" s="125" t="s">
        <v>13137</v>
      </c>
      <c r="B1379" s="126" t="s">
        <v>13138</v>
      </c>
      <c r="C1379" s="126" t="s">
        <v>4</v>
      </c>
      <c r="D1379" s="127">
        <v>18.07</v>
      </c>
    </row>
    <row r="1380" spans="1:4">
      <c r="A1380" s="125" t="s">
        <v>13139</v>
      </c>
      <c r="B1380" s="126" t="s">
        <v>13140</v>
      </c>
      <c r="C1380" s="126" t="s">
        <v>4</v>
      </c>
      <c r="D1380" s="127">
        <v>24.57</v>
      </c>
    </row>
    <row r="1381" spans="1:4">
      <c r="A1381" s="125" t="s">
        <v>13233</v>
      </c>
      <c r="B1381" s="126" t="s">
        <v>13234</v>
      </c>
      <c r="C1381" s="126" t="s">
        <v>4</v>
      </c>
      <c r="D1381" s="127">
        <v>12.53</v>
      </c>
    </row>
    <row r="1382" spans="1:4">
      <c r="A1382" s="125" t="s">
        <v>13235</v>
      </c>
      <c r="B1382" s="126" t="s">
        <v>13236</v>
      </c>
      <c r="C1382" s="126" t="s">
        <v>4</v>
      </c>
      <c r="D1382" s="127">
        <v>7.61</v>
      </c>
    </row>
    <row r="1383" spans="1:4">
      <c r="A1383" s="125" t="s">
        <v>13237</v>
      </c>
      <c r="B1383" s="126" t="s">
        <v>13238</v>
      </c>
      <c r="C1383" s="126" t="s">
        <v>4</v>
      </c>
      <c r="D1383" s="127">
        <v>8.2799999999999994</v>
      </c>
    </row>
    <row r="1384" spans="1:4">
      <c r="A1384" s="125" t="s">
        <v>13250</v>
      </c>
      <c r="B1384" s="126" t="s">
        <v>13251</v>
      </c>
      <c r="C1384" s="126" t="s">
        <v>4</v>
      </c>
      <c r="D1384" s="127">
        <v>5.9</v>
      </c>
    </row>
    <row r="1385" spans="1:4">
      <c r="A1385" s="125" t="s">
        <v>13252</v>
      </c>
      <c r="B1385" s="126" t="s">
        <v>13253</v>
      </c>
      <c r="C1385" s="126" t="s">
        <v>4</v>
      </c>
      <c r="D1385" s="127">
        <v>5.39</v>
      </c>
    </row>
    <row r="1386" spans="1:4">
      <c r="A1386" s="125" t="s">
        <v>13254</v>
      </c>
      <c r="B1386" s="126" t="s">
        <v>13255</v>
      </c>
      <c r="C1386" s="126" t="s">
        <v>4</v>
      </c>
      <c r="D1386" s="127">
        <v>3.1</v>
      </c>
    </row>
    <row r="1387" spans="1:4">
      <c r="A1387" s="125" t="s">
        <v>13256</v>
      </c>
      <c r="B1387" s="126" t="s">
        <v>13257</v>
      </c>
      <c r="C1387" s="126" t="s">
        <v>4</v>
      </c>
      <c r="D1387" s="127">
        <v>1.24</v>
      </c>
    </row>
    <row r="1388" spans="1:4">
      <c r="A1388" s="125" t="s">
        <v>13258</v>
      </c>
      <c r="B1388" s="126" t="s">
        <v>13259</v>
      </c>
      <c r="C1388" s="126" t="s">
        <v>4</v>
      </c>
      <c r="D1388" s="127">
        <v>18.670000000000002</v>
      </c>
    </row>
    <row r="1389" spans="1:4">
      <c r="A1389" s="125" t="s">
        <v>13260</v>
      </c>
      <c r="B1389" s="126" t="s">
        <v>13261</v>
      </c>
      <c r="C1389" s="126" t="s">
        <v>4</v>
      </c>
      <c r="D1389" s="127">
        <v>11.9</v>
      </c>
    </row>
    <row r="1390" spans="1:4">
      <c r="A1390" s="125" t="s">
        <v>13262</v>
      </c>
      <c r="B1390" s="126" t="s">
        <v>13263</v>
      </c>
      <c r="C1390" s="126" t="s">
        <v>4</v>
      </c>
      <c r="D1390" s="127">
        <v>26.85</v>
      </c>
    </row>
    <row r="1391" spans="1:4">
      <c r="A1391" s="125" t="s">
        <v>13264</v>
      </c>
      <c r="B1391" s="126" t="s">
        <v>13265</v>
      </c>
      <c r="C1391" s="126" t="s">
        <v>4</v>
      </c>
      <c r="D1391" s="127">
        <v>1.86</v>
      </c>
    </row>
    <row r="1392" spans="1:4">
      <c r="A1392" s="125" t="s">
        <v>13266</v>
      </c>
      <c r="B1392" s="126" t="s">
        <v>13267</v>
      </c>
      <c r="C1392" s="126" t="s">
        <v>4</v>
      </c>
      <c r="D1392" s="127">
        <v>38.24</v>
      </c>
    </row>
    <row r="1393" spans="1:4">
      <c r="A1393" s="125" t="s">
        <v>13268</v>
      </c>
      <c r="B1393" s="126" t="s">
        <v>13269</v>
      </c>
      <c r="C1393" s="126" t="s">
        <v>4</v>
      </c>
      <c r="D1393" s="127">
        <v>4.12</v>
      </c>
    </row>
    <row r="1394" spans="1:4">
      <c r="A1394" s="125" t="s">
        <v>13270</v>
      </c>
      <c r="B1394" s="126" t="s">
        <v>13271</v>
      </c>
      <c r="C1394" s="126" t="s">
        <v>4</v>
      </c>
      <c r="D1394" s="127">
        <v>5.43</v>
      </c>
    </row>
    <row r="1395" spans="1:4">
      <c r="A1395" s="125" t="s">
        <v>13288</v>
      </c>
      <c r="B1395" s="126" t="s">
        <v>31445</v>
      </c>
      <c r="C1395" s="126" t="s">
        <v>4</v>
      </c>
      <c r="D1395" s="127">
        <v>1.0900000000000001</v>
      </c>
    </row>
    <row r="1396" spans="1:4">
      <c r="A1396" s="125" t="s">
        <v>13289</v>
      </c>
      <c r="B1396" s="126" t="s">
        <v>31446</v>
      </c>
      <c r="C1396" s="126" t="s">
        <v>4</v>
      </c>
      <c r="D1396" s="127">
        <v>1.31</v>
      </c>
    </row>
    <row r="1397" spans="1:4">
      <c r="A1397" s="125" t="s">
        <v>13290</v>
      </c>
      <c r="B1397" s="126" t="s">
        <v>31447</v>
      </c>
      <c r="C1397" s="126" t="s">
        <v>4</v>
      </c>
      <c r="D1397" s="127">
        <v>4.3</v>
      </c>
    </row>
    <row r="1398" spans="1:4">
      <c r="A1398" s="125" t="s">
        <v>13291</v>
      </c>
      <c r="B1398" s="126" t="s">
        <v>31448</v>
      </c>
      <c r="C1398" s="126" t="s">
        <v>4</v>
      </c>
      <c r="D1398" s="127">
        <v>9.51</v>
      </c>
    </row>
    <row r="1399" spans="1:4">
      <c r="A1399" s="125" t="s">
        <v>13292</v>
      </c>
      <c r="B1399" s="126" t="s">
        <v>31449</v>
      </c>
      <c r="C1399" s="126" t="s">
        <v>4</v>
      </c>
      <c r="D1399" s="127">
        <v>19.75</v>
      </c>
    </row>
    <row r="1400" spans="1:4">
      <c r="A1400" s="125" t="s">
        <v>13272</v>
      </c>
      <c r="B1400" s="126" t="s">
        <v>13273</v>
      </c>
      <c r="C1400" s="126" t="s">
        <v>4</v>
      </c>
      <c r="D1400" s="127">
        <v>0.51</v>
      </c>
    </row>
    <row r="1401" spans="1:4">
      <c r="A1401" s="125" t="s">
        <v>13274</v>
      </c>
      <c r="B1401" s="126" t="s">
        <v>13275</v>
      </c>
      <c r="C1401" s="126" t="s">
        <v>4</v>
      </c>
      <c r="D1401" s="127">
        <v>0.63</v>
      </c>
    </row>
    <row r="1402" spans="1:4">
      <c r="A1402" s="125" t="s">
        <v>13276</v>
      </c>
      <c r="B1402" s="126" t="s">
        <v>13277</v>
      </c>
      <c r="C1402" s="126" t="s">
        <v>4</v>
      </c>
      <c r="D1402" s="127">
        <v>1.55</v>
      </c>
    </row>
    <row r="1403" spans="1:4">
      <c r="A1403" s="125" t="s">
        <v>13278</v>
      </c>
      <c r="B1403" s="126" t="s">
        <v>13279</v>
      </c>
      <c r="C1403" s="126" t="s">
        <v>4</v>
      </c>
      <c r="D1403" s="127">
        <v>3.15</v>
      </c>
    </row>
    <row r="1404" spans="1:4">
      <c r="A1404" s="125" t="s">
        <v>13280</v>
      </c>
      <c r="B1404" s="126" t="s">
        <v>13281</v>
      </c>
      <c r="C1404" s="126" t="s">
        <v>4</v>
      </c>
      <c r="D1404" s="127">
        <v>3.7</v>
      </c>
    </row>
    <row r="1405" spans="1:4">
      <c r="A1405" s="125" t="s">
        <v>13282</v>
      </c>
      <c r="B1405" s="126" t="s">
        <v>13283</v>
      </c>
      <c r="C1405" s="126" t="s">
        <v>4</v>
      </c>
      <c r="D1405" s="127">
        <v>9.64</v>
      </c>
    </row>
    <row r="1406" spans="1:4">
      <c r="A1406" s="125" t="s">
        <v>13284</v>
      </c>
      <c r="B1406" s="126" t="s">
        <v>13285</v>
      </c>
      <c r="C1406" s="126" t="s">
        <v>4</v>
      </c>
      <c r="D1406" s="127">
        <v>16.78</v>
      </c>
    </row>
    <row r="1407" spans="1:4">
      <c r="A1407" s="125" t="s">
        <v>13286</v>
      </c>
      <c r="B1407" s="126" t="s">
        <v>13287</v>
      </c>
      <c r="C1407" s="126" t="s">
        <v>4</v>
      </c>
      <c r="D1407" s="127">
        <v>38.39</v>
      </c>
    </row>
    <row r="1408" spans="1:4">
      <c r="A1408" s="125" t="s">
        <v>13293</v>
      </c>
      <c r="B1408" s="126" t="s">
        <v>13294</v>
      </c>
      <c r="C1408" s="126" t="s">
        <v>4</v>
      </c>
      <c r="D1408" s="127">
        <v>15.16</v>
      </c>
    </row>
    <row r="1409" spans="1:4">
      <c r="A1409" s="125" t="s">
        <v>13295</v>
      </c>
      <c r="B1409" s="126" t="s">
        <v>13296</v>
      </c>
      <c r="C1409" s="126" t="s">
        <v>4</v>
      </c>
      <c r="D1409" s="127">
        <v>135.82</v>
      </c>
    </row>
    <row r="1410" spans="1:4">
      <c r="A1410" s="125" t="s">
        <v>13297</v>
      </c>
      <c r="B1410" s="126" t="s">
        <v>13298</v>
      </c>
      <c r="C1410" s="126" t="s">
        <v>4</v>
      </c>
      <c r="D1410" s="127">
        <v>135.82</v>
      </c>
    </row>
    <row r="1411" spans="1:4">
      <c r="A1411" s="125" t="s">
        <v>13299</v>
      </c>
      <c r="B1411" s="126" t="s">
        <v>13300</v>
      </c>
      <c r="C1411" s="126" t="s">
        <v>4</v>
      </c>
      <c r="D1411" s="127">
        <v>135.82</v>
      </c>
    </row>
    <row r="1412" spans="1:4">
      <c r="A1412" s="125" t="s">
        <v>13303</v>
      </c>
      <c r="B1412" s="126" t="s">
        <v>13304</v>
      </c>
      <c r="C1412" s="126" t="s">
        <v>4</v>
      </c>
      <c r="D1412" s="127">
        <v>3.48</v>
      </c>
    </row>
    <row r="1413" spans="1:4">
      <c r="A1413" s="125" t="s">
        <v>13305</v>
      </c>
      <c r="B1413" s="126" t="s">
        <v>13306</v>
      </c>
      <c r="C1413" s="126" t="s">
        <v>4</v>
      </c>
      <c r="D1413" s="127">
        <v>2.66</v>
      </c>
    </row>
    <row r="1414" spans="1:4">
      <c r="A1414" s="125" t="s">
        <v>13307</v>
      </c>
      <c r="B1414" s="126" t="s">
        <v>31450</v>
      </c>
      <c r="C1414" s="126" t="s">
        <v>4</v>
      </c>
      <c r="D1414" s="127">
        <v>4.37</v>
      </c>
    </row>
    <row r="1415" spans="1:4">
      <c r="A1415" s="125" t="s">
        <v>13308</v>
      </c>
      <c r="B1415" s="126" t="s">
        <v>31451</v>
      </c>
      <c r="C1415" s="126" t="s">
        <v>4</v>
      </c>
      <c r="D1415" s="127">
        <v>1.39</v>
      </c>
    </row>
    <row r="1416" spans="1:4">
      <c r="A1416" s="125" t="s">
        <v>13309</v>
      </c>
      <c r="B1416" s="126" t="s">
        <v>13310</v>
      </c>
      <c r="C1416" s="126" t="s">
        <v>4</v>
      </c>
      <c r="D1416" s="127">
        <v>38.119999999999997</v>
      </c>
    </row>
    <row r="1417" spans="1:4">
      <c r="A1417" s="125" t="s">
        <v>13311</v>
      </c>
      <c r="B1417" s="126" t="s">
        <v>13312</v>
      </c>
      <c r="C1417" s="126" t="s">
        <v>4</v>
      </c>
      <c r="D1417" s="127">
        <v>45.03</v>
      </c>
    </row>
    <row r="1418" spans="1:4">
      <c r="A1418" s="125" t="s">
        <v>13313</v>
      </c>
      <c r="B1418" s="126" t="s">
        <v>13314</v>
      </c>
      <c r="C1418" s="126" t="s">
        <v>4</v>
      </c>
      <c r="D1418" s="127">
        <v>43.16</v>
      </c>
    </row>
    <row r="1419" spans="1:4">
      <c r="A1419" s="125" t="s">
        <v>13315</v>
      </c>
      <c r="B1419" s="126" t="s">
        <v>13316</v>
      </c>
      <c r="C1419" s="126" t="s">
        <v>4</v>
      </c>
      <c r="D1419" s="127">
        <v>1.03</v>
      </c>
    </row>
    <row r="1420" spans="1:4">
      <c r="A1420" s="125" t="s">
        <v>13317</v>
      </c>
      <c r="B1420" s="126" t="s">
        <v>13318</v>
      </c>
      <c r="C1420" s="126" t="s">
        <v>4</v>
      </c>
      <c r="D1420" s="127">
        <v>2.96</v>
      </c>
    </row>
    <row r="1421" spans="1:4">
      <c r="A1421" s="125" t="s">
        <v>13319</v>
      </c>
      <c r="B1421" s="126" t="s">
        <v>13320</v>
      </c>
      <c r="C1421" s="126" t="s">
        <v>4</v>
      </c>
      <c r="D1421" s="127">
        <v>3.6</v>
      </c>
    </row>
    <row r="1422" spans="1:4">
      <c r="A1422" s="125" t="s">
        <v>13321</v>
      </c>
      <c r="B1422" s="126" t="s">
        <v>13322</v>
      </c>
      <c r="C1422" s="126" t="s">
        <v>4</v>
      </c>
      <c r="D1422" s="127">
        <v>13.45</v>
      </c>
    </row>
    <row r="1423" spans="1:4">
      <c r="A1423" s="125" t="s">
        <v>13323</v>
      </c>
      <c r="B1423" s="126" t="s">
        <v>13324</v>
      </c>
      <c r="C1423" s="126" t="s">
        <v>4</v>
      </c>
      <c r="D1423" s="127">
        <v>22.2</v>
      </c>
    </row>
    <row r="1424" spans="1:4">
      <c r="A1424" s="125" t="s">
        <v>13325</v>
      </c>
      <c r="B1424" s="126" t="s">
        <v>13326</v>
      </c>
      <c r="C1424" s="126" t="s">
        <v>4</v>
      </c>
      <c r="D1424" s="127">
        <v>26.75</v>
      </c>
    </row>
    <row r="1425" spans="1:4">
      <c r="A1425" s="125" t="s">
        <v>13391</v>
      </c>
      <c r="B1425" s="126" t="s">
        <v>13392</v>
      </c>
      <c r="C1425" s="126" t="s">
        <v>4</v>
      </c>
      <c r="D1425" s="127">
        <v>4.7</v>
      </c>
    </row>
    <row r="1426" spans="1:4">
      <c r="A1426" s="125" t="s">
        <v>13393</v>
      </c>
      <c r="B1426" s="126" t="s">
        <v>13394</v>
      </c>
      <c r="C1426" s="126" t="s">
        <v>4</v>
      </c>
      <c r="D1426" s="127">
        <v>0.99</v>
      </c>
    </row>
    <row r="1427" spans="1:4">
      <c r="A1427" s="125" t="s">
        <v>13395</v>
      </c>
      <c r="B1427" s="126" t="s">
        <v>13396</v>
      </c>
      <c r="C1427" s="126" t="s">
        <v>4</v>
      </c>
      <c r="D1427" s="127">
        <v>2.14</v>
      </c>
    </row>
    <row r="1428" spans="1:4">
      <c r="A1428" s="125" t="s">
        <v>13397</v>
      </c>
      <c r="B1428" s="126" t="s">
        <v>13398</v>
      </c>
      <c r="C1428" s="126" t="s">
        <v>4</v>
      </c>
      <c r="D1428" s="127">
        <v>4.05</v>
      </c>
    </row>
    <row r="1429" spans="1:4">
      <c r="A1429" s="125" t="s">
        <v>13399</v>
      </c>
      <c r="B1429" s="126" t="s">
        <v>13400</v>
      </c>
      <c r="C1429" s="126" t="s">
        <v>4</v>
      </c>
      <c r="D1429" s="127">
        <v>22.74</v>
      </c>
    </row>
    <row r="1430" spans="1:4">
      <c r="A1430" s="125" t="s">
        <v>13415</v>
      </c>
      <c r="B1430" s="126" t="s">
        <v>13416</v>
      </c>
      <c r="C1430" s="126" t="s">
        <v>4</v>
      </c>
      <c r="D1430" s="127">
        <v>53.5</v>
      </c>
    </row>
    <row r="1431" spans="1:4">
      <c r="A1431" s="125" t="s">
        <v>13417</v>
      </c>
      <c r="B1431" s="126" t="s">
        <v>13418</v>
      </c>
      <c r="C1431" s="126" t="s">
        <v>4</v>
      </c>
      <c r="D1431" s="127">
        <v>67.3</v>
      </c>
    </row>
    <row r="1432" spans="1:4">
      <c r="A1432" s="125" t="s">
        <v>13419</v>
      </c>
      <c r="B1432" s="126" t="s">
        <v>13420</v>
      </c>
      <c r="C1432" s="126" t="s">
        <v>4</v>
      </c>
      <c r="D1432" s="127">
        <v>87.71</v>
      </c>
    </row>
    <row r="1433" spans="1:4">
      <c r="A1433" s="125" t="s">
        <v>13421</v>
      </c>
      <c r="B1433" s="126" t="s">
        <v>13422</v>
      </c>
      <c r="C1433" s="126" t="s">
        <v>4</v>
      </c>
      <c r="D1433" s="127">
        <v>60.1</v>
      </c>
    </row>
    <row r="1434" spans="1:4">
      <c r="A1434" s="125" t="s">
        <v>13423</v>
      </c>
      <c r="B1434" s="126" t="s">
        <v>13424</v>
      </c>
      <c r="C1434" s="126" t="s">
        <v>4</v>
      </c>
      <c r="D1434" s="127">
        <v>89.7</v>
      </c>
    </row>
    <row r="1435" spans="1:4">
      <c r="A1435" s="125" t="s">
        <v>13425</v>
      </c>
      <c r="B1435" s="126" t="s">
        <v>13426</v>
      </c>
      <c r="C1435" s="126" t="s">
        <v>4</v>
      </c>
      <c r="D1435" s="127">
        <v>128</v>
      </c>
    </row>
    <row r="1436" spans="1:4">
      <c r="A1436" s="125" t="s">
        <v>12824</v>
      </c>
      <c r="B1436" s="126" t="s">
        <v>12825</v>
      </c>
      <c r="C1436" s="126" t="s">
        <v>4</v>
      </c>
      <c r="D1436" s="127">
        <v>7.48</v>
      </c>
    </row>
    <row r="1437" spans="1:4">
      <c r="A1437" s="125" t="s">
        <v>13453</v>
      </c>
      <c r="B1437" s="126" t="s">
        <v>13454</v>
      </c>
      <c r="C1437" s="126" t="s">
        <v>4</v>
      </c>
      <c r="D1437" s="127">
        <v>1186.8800000000001</v>
      </c>
    </row>
    <row r="1438" spans="1:4">
      <c r="A1438" s="125" t="s">
        <v>13455</v>
      </c>
      <c r="B1438" s="126" t="s">
        <v>13456</v>
      </c>
      <c r="C1438" s="126" t="s">
        <v>29</v>
      </c>
      <c r="D1438" s="127">
        <v>10.88</v>
      </c>
    </row>
    <row r="1439" spans="1:4">
      <c r="A1439" s="125" t="s">
        <v>13457</v>
      </c>
      <c r="B1439" s="126" t="s">
        <v>13458</v>
      </c>
      <c r="C1439" s="126" t="s">
        <v>29</v>
      </c>
      <c r="D1439" s="127">
        <v>15.09</v>
      </c>
    </row>
    <row r="1440" spans="1:4">
      <c r="A1440" s="125" t="s">
        <v>13459</v>
      </c>
      <c r="B1440" s="126" t="s">
        <v>13460</v>
      </c>
      <c r="C1440" s="126" t="s">
        <v>29</v>
      </c>
      <c r="D1440" s="127">
        <v>25.27</v>
      </c>
    </row>
    <row r="1441" spans="1:4">
      <c r="A1441" s="125" t="s">
        <v>13621</v>
      </c>
      <c r="B1441" s="126" t="s">
        <v>13622</v>
      </c>
      <c r="C1441" s="126" t="s">
        <v>1331</v>
      </c>
      <c r="D1441" s="127">
        <v>37.479999999999997</v>
      </c>
    </row>
    <row r="1442" spans="1:4">
      <c r="A1442" s="125" t="s">
        <v>13808</v>
      </c>
      <c r="B1442" s="126" t="s">
        <v>31452</v>
      </c>
      <c r="C1442" s="126" t="s">
        <v>4</v>
      </c>
      <c r="D1442" s="127">
        <v>4.26</v>
      </c>
    </row>
    <row r="1443" spans="1:4">
      <c r="A1443" s="125" t="s">
        <v>13806</v>
      </c>
      <c r="B1443" s="126" t="s">
        <v>13807</v>
      </c>
      <c r="C1443" s="126" t="s">
        <v>4</v>
      </c>
      <c r="D1443" s="127">
        <v>12.84</v>
      </c>
    </row>
    <row r="1444" spans="1:4">
      <c r="A1444" s="125" t="s">
        <v>13809</v>
      </c>
      <c r="B1444" s="126" t="s">
        <v>13810</v>
      </c>
      <c r="C1444" s="126" t="s">
        <v>4</v>
      </c>
      <c r="D1444" s="127">
        <v>40.590000000000003</v>
      </c>
    </row>
    <row r="1445" spans="1:4">
      <c r="A1445" s="125" t="s">
        <v>13813</v>
      </c>
      <c r="B1445" s="126" t="s">
        <v>13814</v>
      </c>
      <c r="C1445" s="126" t="s">
        <v>4</v>
      </c>
      <c r="D1445" s="127">
        <v>106.32</v>
      </c>
    </row>
    <row r="1446" spans="1:4">
      <c r="A1446" s="125" t="s">
        <v>13821</v>
      </c>
      <c r="B1446" s="126" t="s">
        <v>13822</v>
      </c>
      <c r="C1446" s="126" t="s">
        <v>4</v>
      </c>
      <c r="D1446" s="127">
        <v>18.12</v>
      </c>
    </row>
    <row r="1447" spans="1:4">
      <c r="A1447" s="125" t="s">
        <v>13823</v>
      </c>
      <c r="B1447" s="126" t="s">
        <v>13824</v>
      </c>
      <c r="C1447" s="126" t="s">
        <v>4</v>
      </c>
      <c r="D1447" s="127">
        <v>50.15</v>
      </c>
    </row>
    <row r="1448" spans="1:4">
      <c r="A1448" s="125" t="s">
        <v>13825</v>
      </c>
      <c r="B1448" s="126" t="s">
        <v>13826</v>
      </c>
      <c r="C1448" s="126" t="s">
        <v>4</v>
      </c>
      <c r="D1448" s="127">
        <v>6.77</v>
      </c>
    </row>
    <row r="1449" spans="1:4">
      <c r="A1449" s="125" t="s">
        <v>13827</v>
      </c>
      <c r="B1449" s="126" t="s">
        <v>13828</v>
      </c>
      <c r="C1449" s="126" t="s">
        <v>4</v>
      </c>
      <c r="D1449" s="127">
        <v>90.69</v>
      </c>
    </row>
    <row r="1450" spans="1:4">
      <c r="A1450" s="125" t="s">
        <v>13829</v>
      </c>
      <c r="B1450" s="126" t="s">
        <v>13830</v>
      </c>
      <c r="C1450" s="126" t="s">
        <v>4</v>
      </c>
      <c r="D1450" s="127">
        <v>4.8600000000000003</v>
      </c>
    </row>
    <row r="1451" spans="1:4">
      <c r="A1451" s="125" t="s">
        <v>13831</v>
      </c>
      <c r="B1451" s="126" t="s">
        <v>13832</v>
      </c>
      <c r="C1451" s="126" t="s">
        <v>4</v>
      </c>
      <c r="D1451" s="127">
        <v>14.13</v>
      </c>
    </row>
    <row r="1452" spans="1:4">
      <c r="A1452" s="125" t="s">
        <v>13833</v>
      </c>
      <c r="B1452" s="126" t="s">
        <v>13834</v>
      </c>
      <c r="C1452" s="126" t="s">
        <v>4</v>
      </c>
      <c r="D1452" s="127">
        <v>1.17</v>
      </c>
    </row>
    <row r="1453" spans="1:4">
      <c r="A1453" s="125" t="s">
        <v>14681</v>
      </c>
      <c r="B1453" s="126" t="s">
        <v>14682</v>
      </c>
      <c r="C1453" s="126" t="s">
        <v>4</v>
      </c>
      <c r="D1453" s="127">
        <v>81.86</v>
      </c>
    </row>
    <row r="1454" spans="1:4">
      <c r="A1454" s="125" t="s">
        <v>14683</v>
      </c>
      <c r="B1454" s="126" t="s">
        <v>14684</v>
      </c>
      <c r="C1454" s="126" t="s">
        <v>4</v>
      </c>
      <c r="D1454" s="127">
        <v>102.51</v>
      </c>
    </row>
    <row r="1455" spans="1:4">
      <c r="A1455" s="125" t="s">
        <v>14685</v>
      </c>
      <c r="B1455" s="126" t="s">
        <v>14686</v>
      </c>
      <c r="C1455" s="126" t="s">
        <v>4</v>
      </c>
      <c r="D1455" s="127">
        <v>31.45</v>
      </c>
    </row>
    <row r="1456" spans="1:4">
      <c r="A1456" s="125" t="s">
        <v>14687</v>
      </c>
      <c r="B1456" s="126" t="s">
        <v>14688</v>
      </c>
      <c r="C1456" s="126" t="s">
        <v>4</v>
      </c>
      <c r="D1456" s="127">
        <v>44.04</v>
      </c>
    </row>
    <row r="1457" spans="1:4">
      <c r="A1457" s="125" t="s">
        <v>14705</v>
      </c>
      <c r="B1457" s="126" t="s">
        <v>14706</v>
      </c>
      <c r="C1457" s="126" t="s">
        <v>4</v>
      </c>
      <c r="D1457" s="127">
        <v>0.66</v>
      </c>
    </row>
    <row r="1458" spans="1:4">
      <c r="A1458" s="125" t="s">
        <v>14707</v>
      </c>
      <c r="B1458" s="126" t="s">
        <v>14708</v>
      </c>
      <c r="C1458" s="126" t="s">
        <v>4</v>
      </c>
      <c r="D1458" s="127">
        <v>6.55</v>
      </c>
    </row>
    <row r="1459" spans="1:4">
      <c r="A1459" s="125" t="s">
        <v>14709</v>
      </c>
      <c r="B1459" s="126" t="s">
        <v>14710</v>
      </c>
      <c r="C1459" s="126" t="s">
        <v>4</v>
      </c>
      <c r="D1459" s="127">
        <v>2.2799999999999998</v>
      </c>
    </row>
    <row r="1460" spans="1:4">
      <c r="A1460" s="125" t="s">
        <v>14711</v>
      </c>
      <c r="B1460" s="126" t="s">
        <v>14712</v>
      </c>
      <c r="C1460" s="126" t="s">
        <v>4</v>
      </c>
      <c r="D1460" s="127">
        <v>4.04</v>
      </c>
    </row>
    <row r="1461" spans="1:4">
      <c r="A1461" s="125" t="s">
        <v>15069</v>
      </c>
      <c r="B1461" s="126" t="s">
        <v>31453</v>
      </c>
      <c r="C1461" s="126" t="s">
        <v>4</v>
      </c>
      <c r="D1461" s="127">
        <v>9.1199999999999992</v>
      </c>
    </row>
    <row r="1462" spans="1:4">
      <c r="A1462" s="125" t="s">
        <v>15070</v>
      </c>
      <c r="B1462" s="126" t="s">
        <v>15071</v>
      </c>
      <c r="C1462" s="126" t="s">
        <v>4</v>
      </c>
      <c r="D1462" s="127">
        <v>35.96</v>
      </c>
    </row>
    <row r="1463" spans="1:4">
      <c r="A1463" s="125" t="s">
        <v>15154</v>
      </c>
      <c r="B1463" s="126" t="s">
        <v>15155</v>
      </c>
      <c r="C1463" s="126" t="s">
        <v>4</v>
      </c>
      <c r="D1463" s="127">
        <v>19.23</v>
      </c>
    </row>
    <row r="1464" spans="1:4">
      <c r="A1464" s="125" t="s">
        <v>15156</v>
      </c>
      <c r="B1464" s="126" t="s">
        <v>15157</v>
      </c>
      <c r="C1464" s="126" t="s">
        <v>4</v>
      </c>
      <c r="D1464" s="127">
        <v>19.23</v>
      </c>
    </row>
    <row r="1465" spans="1:4">
      <c r="A1465" s="125" t="s">
        <v>15158</v>
      </c>
      <c r="B1465" s="126" t="s">
        <v>15159</v>
      </c>
      <c r="C1465" s="126" t="s">
        <v>4</v>
      </c>
      <c r="D1465" s="127">
        <v>19.27</v>
      </c>
    </row>
    <row r="1466" spans="1:4">
      <c r="A1466" s="125" t="s">
        <v>15160</v>
      </c>
      <c r="B1466" s="126" t="s">
        <v>15161</v>
      </c>
      <c r="C1466" s="126" t="s">
        <v>4</v>
      </c>
      <c r="D1466" s="127">
        <v>29.37</v>
      </c>
    </row>
    <row r="1467" spans="1:4">
      <c r="A1467" s="125" t="s">
        <v>15162</v>
      </c>
      <c r="B1467" s="126" t="s">
        <v>15163</v>
      </c>
      <c r="C1467" s="126" t="s">
        <v>4</v>
      </c>
      <c r="D1467" s="127">
        <v>25.83</v>
      </c>
    </row>
    <row r="1468" spans="1:4">
      <c r="A1468" s="125" t="s">
        <v>15282</v>
      </c>
      <c r="B1468" s="126" t="s">
        <v>15283</v>
      </c>
      <c r="C1468" s="126" t="s">
        <v>4</v>
      </c>
      <c r="D1468" s="127">
        <v>5.49</v>
      </c>
    </row>
    <row r="1469" spans="1:4">
      <c r="A1469" s="125" t="s">
        <v>15284</v>
      </c>
      <c r="B1469" s="126" t="s">
        <v>15285</v>
      </c>
      <c r="C1469" s="126" t="s">
        <v>4</v>
      </c>
      <c r="D1469" s="127">
        <v>4.6500000000000004</v>
      </c>
    </row>
    <row r="1470" spans="1:4">
      <c r="A1470" s="125" t="s">
        <v>15278</v>
      </c>
      <c r="B1470" s="126" t="s">
        <v>15279</v>
      </c>
      <c r="C1470" s="126" t="s">
        <v>4</v>
      </c>
      <c r="D1470" s="127">
        <v>6.42</v>
      </c>
    </row>
    <row r="1471" spans="1:4">
      <c r="A1471" s="125" t="s">
        <v>15280</v>
      </c>
      <c r="B1471" s="126" t="s">
        <v>15281</v>
      </c>
      <c r="C1471" s="126" t="s">
        <v>4</v>
      </c>
      <c r="D1471" s="127">
        <v>37.24</v>
      </c>
    </row>
    <row r="1472" spans="1:4">
      <c r="A1472" s="125" t="s">
        <v>15468</v>
      </c>
      <c r="B1472" s="126" t="s">
        <v>15469</v>
      </c>
      <c r="C1472" s="126" t="s">
        <v>4</v>
      </c>
      <c r="D1472" s="127">
        <v>17.13</v>
      </c>
    </row>
    <row r="1473" spans="1:4">
      <c r="A1473" s="125" t="s">
        <v>15470</v>
      </c>
      <c r="B1473" s="126" t="s">
        <v>15471</v>
      </c>
      <c r="C1473" s="126" t="s">
        <v>4</v>
      </c>
      <c r="D1473" s="127">
        <v>26.25</v>
      </c>
    </row>
    <row r="1474" spans="1:4">
      <c r="A1474" s="125" t="s">
        <v>15472</v>
      </c>
      <c r="B1474" s="126" t="s">
        <v>15473</v>
      </c>
      <c r="C1474" s="126" t="s">
        <v>4</v>
      </c>
      <c r="D1474" s="127">
        <v>30.19</v>
      </c>
    </row>
    <row r="1475" spans="1:4">
      <c r="A1475" s="125" t="s">
        <v>15474</v>
      </c>
      <c r="B1475" s="126" t="s">
        <v>15475</v>
      </c>
      <c r="C1475" s="126" t="s">
        <v>4</v>
      </c>
      <c r="D1475" s="127">
        <v>37.24</v>
      </c>
    </row>
    <row r="1476" spans="1:4">
      <c r="A1476" s="125" t="s">
        <v>15522</v>
      </c>
      <c r="B1476" s="126" t="s">
        <v>15523</v>
      </c>
      <c r="C1476" s="126" t="s">
        <v>4</v>
      </c>
      <c r="D1476" s="127">
        <v>14.21</v>
      </c>
    </row>
    <row r="1477" spans="1:4">
      <c r="A1477" s="125" t="s">
        <v>15529</v>
      </c>
      <c r="B1477" s="126" t="s">
        <v>15530</v>
      </c>
      <c r="C1477" s="126" t="s">
        <v>4</v>
      </c>
      <c r="D1477" s="127">
        <v>455.99</v>
      </c>
    </row>
    <row r="1478" spans="1:4">
      <c r="A1478" s="125" t="s">
        <v>15531</v>
      </c>
      <c r="B1478" s="126" t="s">
        <v>15532</v>
      </c>
      <c r="C1478" s="126" t="s">
        <v>4</v>
      </c>
      <c r="D1478" s="127">
        <v>21.84</v>
      </c>
    </row>
    <row r="1479" spans="1:4">
      <c r="A1479" s="125" t="s">
        <v>15533</v>
      </c>
      <c r="B1479" s="126" t="s">
        <v>15534</v>
      </c>
      <c r="C1479" s="126" t="s">
        <v>4</v>
      </c>
      <c r="D1479" s="127">
        <v>23.04</v>
      </c>
    </row>
    <row r="1480" spans="1:4">
      <c r="A1480" s="125" t="s">
        <v>15535</v>
      </c>
      <c r="B1480" s="126" t="s">
        <v>15536</v>
      </c>
      <c r="C1480" s="126" t="s">
        <v>4</v>
      </c>
      <c r="D1480" s="127">
        <v>36.369999999999997</v>
      </c>
    </row>
    <row r="1481" spans="1:4">
      <c r="A1481" s="125" t="s">
        <v>15537</v>
      </c>
      <c r="B1481" s="126" t="s">
        <v>15538</v>
      </c>
      <c r="C1481" s="126" t="s">
        <v>4</v>
      </c>
      <c r="D1481" s="127">
        <v>49.56</v>
      </c>
    </row>
    <row r="1482" spans="1:4">
      <c r="A1482" s="125" t="s">
        <v>15539</v>
      </c>
      <c r="B1482" s="126" t="s">
        <v>15540</v>
      </c>
      <c r="C1482" s="126" t="s">
        <v>4</v>
      </c>
      <c r="D1482" s="127">
        <v>62.57</v>
      </c>
    </row>
    <row r="1483" spans="1:4">
      <c r="A1483" s="125" t="s">
        <v>15541</v>
      </c>
      <c r="B1483" s="126" t="s">
        <v>15542</v>
      </c>
      <c r="C1483" s="126" t="s">
        <v>4</v>
      </c>
      <c r="D1483" s="127">
        <v>87.16</v>
      </c>
    </row>
    <row r="1484" spans="1:4">
      <c r="A1484" s="125" t="s">
        <v>15543</v>
      </c>
      <c r="B1484" s="126" t="s">
        <v>15544</v>
      </c>
      <c r="C1484" s="126" t="s">
        <v>4</v>
      </c>
      <c r="D1484" s="127">
        <v>180.76</v>
      </c>
    </row>
    <row r="1485" spans="1:4">
      <c r="A1485" s="125" t="s">
        <v>15545</v>
      </c>
      <c r="B1485" s="126" t="s">
        <v>15546</v>
      </c>
      <c r="C1485" s="126" t="s">
        <v>4</v>
      </c>
      <c r="D1485" s="127">
        <v>218.84</v>
      </c>
    </row>
    <row r="1486" spans="1:4">
      <c r="A1486" s="125" t="s">
        <v>15547</v>
      </c>
      <c r="B1486" s="126" t="s">
        <v>15548</v>
      </c>
      <c r="C1486" s="126" t="s">
        <v>4</v>
      </c>
      <c r="D1486" s="127">
        <v>49.83</v>
      </c>
    </row>
    <row r="1487" spans="1:4">
      <c r="A1487" s="125" t="s">
        <v>15549</v>
      </c>
      <c r="B1487" s="126" t="s">
        <v>15550</v>
      </c>
      <c r="C1487" s="126" t="s">
        <v>4</v>
      </c>
      <c r="D1487" s="127">
        <v>56.21</v>
      </c>
    </row>
    <row r="1488" spans="1:4">
      <c r="A1488" s="125" t="s">
        <v>15551</v>
      </c>
      <c r="B1488" s="126" t="s">
        <v>15552</v>
      </c>
      <c r="C1488" s="126" t="s">
        <v>4</v>
      </c>
      <c r="D1488" s="127">
        <v>68.81</v>
      </c>
    </row>
    <row r="1489" spans="1:4">
      <c r="A1489" s="125" t="s">
        <v>15553</v>
      </c>
      <c r="B1489" s="126" t="s">
        <v>15554</v>
      </c>
      <c r="C1489" s="126" t="s">
        <v>4</v>
      </c>
      <c r="D1489" s="127">
        <v>95.66</v>
      </c>
    </row>
    <row r="1490" spans="1:4">
      <c r="A1490" s="125" t="s">
        <v>15555</v>
      </c>
      <c r="B1490" s="126" t="s">
        <v>15556</v>
      </c>
      <c r="C1490" s="126" t="s">
        <v>4</v>
      </c>
      <c r="D1490" s="127">
        <v>100.06</v>
      </c>
    </row>
    <row r="1491" spans="1:4">
      <c r="A1491" s="125" t="s">
        <v>15557</v>
      </c>
      <c r="B1491" s="126" t="s">
        <v>15558</v>
      </c>
      <c r="C1491" s="126" t="s">
        <v>4</v>
      </c>
      <c r="D1491" s="127">
        <v>51.28</v>
      </c>
    </row>
    <row r="1492" spans="1:4">
      <c r="A1492" s="125" t="s">
        <v>15559</v>
      </c>
      <c r="B1492" s="126" t="s">
        <v>15560</v>
      </c>
      <c r="C1492" s="126" t="s">
        <v>4</v>
      </c>
      <c r="D1492" s="127">
        <v>53.01</v>
      </c>
    </row>
    <row r="1493" spans="1:4">
      <c r="A1493" s="125" t="s">
        <v>15561</v>
      </c>
      <c r="B1493" s="126" t="s">
        <v>15562</v>
      </c>
      <c r="C1493" s="126" t="s">
        <v>4</v>
      </c>
      <c r="D1493" s="127">
        <v>64.349999999999994</v>
      </c>
    </row>
    <row r="1494" spans="1:4">
      <c r="A1494" s="125" t="s">
        <v>15563</v>
      </c>
      <c r="B1494" s="126" t="s">
        <v>15564</v>
      </c>
      <c r="C1494" s="126" t="s">
        <v>4</v>
      </c>
      <c r="D1494" s="127">
        <v>16.420000000000002</v>
      </c>
    </row>
    <row r="1495" spans="1:4">
      <c r="A1495" s="125" t="s">
        <v>16186</v>
      </c>
      <c r="B1495" s="126" t="s">
        <v>16187</v>
      </c>
      <c r="C1495" s="126" t="s">
        <v>4</v>
      </c>
      <c r="D1495" s="127">
        <v>76.05</v>
      </c>
    </row>
    <row r="1496" spans="1:4">
      <c r="A1496" s="125" t="s">
        <v>16188</v>
      </c>
      <c r="B1496" s="126" t="s">
        <v>16189</v>
      </c>
      <c r="C1496" s="126" t="s">
        <v>4</v>
      </c>
      <c r="D1496" s="127">
        <v>51.02</v>
      </c>
    </row>
    <row r="1497" spans="1:4">
      <c r="A1497" s="125" t="s">
        <v>16192</v>
      </c>
      <c r="B1497" s="126" t="s">
        <v>16193</v>
      </c>
      <c r="C1497" s="126" t="s">
        <v>4</v>
      </c>
      <c r="D1497" s="127">
        <v>121.07</v>
      </c>
    </row>
    <row r="1498" spans="1:4">
      <c r="A1498" s="125" t="s">
        <v>16194</v>
      </c>
      <c r="B1498" s="126" t="s">
        <v>16195</v>
      </c>
      <c r="C1498" s="126" t="s">
        <v>4</v>
      </c>
      <c r="D1498" s="127">
        <v>37.79</v>
      </c>
    </row>
    <row r="1499" spans="1:4">
      <c r="A1499" s="125" t="s">
        <v>16196</v>
      </c>
      <c r="B1499" s="126" t="s">
        <v>16197</v>
      </c>
      <c r="C1499" s="126" t="s">
        <v>4</v>
      </c>
      <c r="D1499" s="127">
        <v>180</v>
      </c>
    </row>
    <row r="1500" spans="1:4">
      <c r="A1500" s="125" t="s">
        <v>16198</v>
      </c>
      <c r="B1500" s="126" t="s">
        <v>16199</v>
      </c>
      <c r="C1500" s="126" t="s">
        <v>4</v>
      </c>
      <c r="D1500" s="127">
        <v>51.02</v>
      </c>
    </row>
    <row r="1501" spans="1:4">
      <c r="A1501" s="125" t="s">
        <v>16200</v>
      </c>
      <c r="B1501" s="126" t="s">
        <v>16201</v>
      </c>
      <c r="C1501" s="126" t="s">
        <v>4</v>
      </c>
      <c r="D1501" s="127">
        <v>37.79</v>
      </c>
    </row>
    <row r="1502" spans="1:4">
      <c r="A1502" s="125" t="s">
        <v>16202</v>
      </c>
      <c r="B1502" s="126" t="s">
        <v>16203</v>
      </c>
      <c r="C1502" s="126" t="s">
        <v>4</v>
      </c>
      <c r="D1502" s="127">
        <v>91.64</v>
      </c>
    </row>
    <row r="1503" spans="1:4">
      <c r="A1503" s="125" t="s">
        <v>16601</v>
      </c>
      <c r="B1503" s="126" t="s">
        <v>16602</v>
      </c>
      <c r="C1503" s="126" t="s">
        <v>5724</v>
      </c>
      <c r="D1503" s="127">
        <v>39.22</v>
      </c>
    </row>
    <row r="1504" spans="1:4">
      <c r="A1504" s="125" t="s">
        <v>16632</v>
      </c>
      <c r="B1504" s="126" t="s">
        <v>16633</v>
      </c>
      <c r="C1504" s="126" t="s">
        <v>4</v>
      </c>
      <c r="D1504" s="127">
        <v>48.99</v>
      </c>
    </row>
    <row r="1505" spans="1:4">
      <c r="A1505" s="125" t="s">
        <v>16634</v>
      </c>
      <c r="B1505" s="126" t="s">
        <v>16635</v>
      </c>
      <c r="C1505" s="126" t="s">
        <v>4</v>
      </c>
      <c r="D1505" s="127">
        <v>51.34</v>
      </c>
    </row>
    <row r="1506" spans="1:4">
      <c r="A1506" s="125" t="s">
        <v>16748</v>
      </c>
      <c r="B1506" s="126" t="s">
        <v>16749</v>
      </c>
      <c r="C1506" s="126" t="s">
        <v>4</v>
      </c>
      <c r="D1506" s="127">
        <v>450</v>
      </c>
    </row>
    <row r="1507" spans="1:4">
      <c r="A1507" s="125" t="s">
        <v>16752</v>
      </c>
      <c r="B1507" s="126" t="s">
        <v>16753</v>
      </c>
      <c r="C1507" s="126" t="s">
        <v>4</v>
      </c>
      <c r="D1507" s="127">
        <v>595.80999999999995</v>
      </c>
    </row>
    <row r="1508" spans="1:4">
      <c r="A1508" s="125" t="s">
        <v>16754</v>
      </c>
      <c r="B1508" s="126" t="s">
        <v>16755</v>
      </c>
      <c r="C1508" s="126" t="s">
        <v>4</v>
      </c>
      <c r="D1508" s="127">
        <v>884.67</v>
      </c>
    </row>
    <row r="1509" spans="1:4">
      <c r="A1509" s="125" t="s">
        <v>16802</v>
      </c>
      <c r="B1509" s="126" t="s">
        <v>16803</v>
      </c>
      <c r="C1509" s="126" t="s">
        <v>4</v>
      </c>
      <c r="D1509" s="127">
        <v>7.68</v>
      </c>
    </row>
    <row r="1510" spans="1:4">
      <c r="A1510" s="125" t="s">
        <v>16804</v>
      </c>
      <c r="B1510" s="126" t="s">
        <v>16805</v>
      </c>
      <c r="C1510" s="126" t="s">
        <v>4</v>
      </c>
      <c r="D1510" s="127">
        <v>11.72</v>
      </c>
    </row>
    <row r="1511" spans="1:4">
      <c r="A1511" s="125" t="s">
        <v>16806</v>
      </c>
      <c r="B1511" s="126" t="s">
        <v>16807</v>
      </c>
      <c r="C1511" s="126" t="s">
        <v>4</v>
      </c>
      <c r="D1511" s="127">
        <v>89.94</v>
      </c>
    </row>
    <row r="1512" spans="1:4">
      <c r="A1512" s="125" t="s">
        <v>16808</v>
      </c>
      <c r="B1512" s="126" t="s">
        <v>16809</v>
      </c>
      <c r="C1512" s="126" t="s">
        <v>4</v>
      </c>
      <c r="D1512" s="127">
        <v>37.72</v>
      </c>
    </row>
    <row r="1513" spans="1:4">
      <c r="A1513" s="125" t="s">
        <v>16822</v>
      </c>
      <c r="B1513" s="126" t="s">
        <v>16823</v>
      </c>
      <c r="C1513" s="126" t="s">
        <v>4</v>
      </c>
      <c r="D1513" s="127">
        <v>866.62</v>
      </c>
    </row>
    <row r="1514" spans="1:4">
      <c r="A1514" s="125" t="s">
        <v>16834</v>
      </c>
      <c r="B1514" s="126" t="s">
        <v>16835</v>
      </c>
      <c r="C1514" s="126" t="s">
        <v>4</v>
      </c>
      <c r="D1514" s="127">
        <v>450</v>
      </c>
    </row>
    <row r="1515" spans="1:4">
      <c r="A1515" s="125" t="s">
        <v>16940</v>
      </c>
      <c r="B1515" s="126" t="s">
        <v>16941</v>
      </c>
      <c r="C1515" s="126" t="s">
        <v>4</v>
      </c>
      <c r="D1515" s="127">
        <v>118</v>
      </c>
    </row>
    <row r="1516" spans="1:4">
      <c r="A1516" s="125" t="s">
        <v>16942</v>
      </c>
      <c r="B1516" s="126" t="s">
        <v>16943</v>
      </c>
      <c r="C1516" s="126" t="s">
        <v>4</v>
      </c>
      <c r="D1516" s="127">
        <v>3.8</v>
      </c>
    </row>
    <row r="1517" spans="1:4">
      <c r="A1517" s="125" t="s">
        <v>16944</v>
      </c>
      <c r="B1517" s="126" t="s">
        <v>16945</v>
      </c>
      <c r="C1517" s="126" t="s">
        <v>4</v>
      </c>
      <c r="D1517" s="127">
        <v>4.2699999999999996</v>
      </c>
    </row>
    <row r="1518" spans="1:4">
      <c r="A1518" s="125" t="s">
        <v>16946</v>
      </c>
      <c r="B1518" s="126" t="s">
        <v>16947</v>
      </c>
      <c r="C1518" s="126" t="s">
        <v>4</v>
      </c>
      <c r="D1518" s="127">
        <v>5.3</v>
      </c>
    </row>
    <row r="1519" spans="1:4">
      <c r="A1519" s="125" t="s">
        <v>16948</v>
      </c>
      <c r="B1519" s="126" t="s">
        <v>16949</v>
      </c>
      <c r="C1519" s="126" t="s">
        <v>4</v>
      </c>
      <c r="D1519" s="127">
        <v>72.42</v>
      </c>
    </row>
    <row r="1520" spans="1:4">
      <c r="A1520" s="125" t="s">
        <v>16950</v>
      </c>
      <c r="B1520" s="126" t="s">
        <v>16951</v>
      </c>
      <c r="C1520" s="126" t="s">
        <v>4</v>
      </c>
      <c r="D1520" s="127">
        <v>97</v>
      </c>
    </row>
    <row r="1521" spans="1:4">
      <c r="A1521" s="125" t="s">
        <v>16952</v>
      </c>
      <c r="B1521" s="126" t="s">
        <v>16953</v>
      </c>
      <c r="C1521" s="126" t="s">
        <v>4</v>
      </c>
      <c r="D1521" s="127">
        <v>3.2</v>
      </c>
    </row>
    <row r="1522" spans="1:4">
      <c r="A1522" s="125" t="s">
        <v>16956</v>
      </c>
      <c r="B1522" s="126" t="s">
        <v>16957</v>
      </c>
      <c r="C1522" s="126" t="s">
        <v>4</v>
      </c>
      <c r="D1522" s="127">
        <v>31.6</v>
      </c>
    </row>
    <row r="1523" spans="1:4">
      <c r="A1523" s="125" t="s">
        <v>16958</v>
      </c>
      <c r="B1523" s="126" t="s">
        <v>16959</v>
      </c>
      <c r="C1523" s="126" t="s">
        <v>4</v>
      </c>
      <c r="D1523" s="127">
        <v>24.94</v>
      </c>
    </row>
    <row r="1524" spans="1:4">
      <c r="A1524" s="125" t="s">
        <v>16960</v>
      </c>
      <c r="B1524" s="126" t="s">
        <v>16961</v>
      </c>
      <c r="C1524" s="126" t="s">
        <v>4</v>
      </c>
      <c r="D1524" s="127">
        <v>16.3</v>
      </c>
    </row>
    <row r="1525" spans="1:4">
      <c r="A1525" s="125" t="s">
        <v>16962</v>
      </c>
      <c r="B1525" s="126" t="s">
        <v>16963</v>
      </c>
      <c r="C1525" s="126" t="s">
        <v>4</v>
      </c>
      <c r="D1525" s="127">
        <v>7.11</v>
      </c>
    </row>
    <row r="1526" spans="1:4">
      <c r="A1526" s="125" t="s">
        <v>16964</v>
      </c>
      <c r="B1526" s="126" t="s">
        <v>16965</v>
      </c>
      <c r="C1526" s="126" t="s">
        <v>4</v>
      </c>
      <c r="D1526" s="127">
        <v>95.04</v>
      </c>
    </row>
    <row r="1527" spans="1:4">
      <c r="A1527" s="125" t="s">
        <v>16966</v>
      </c>
      <c r="B1527" s="126" t="s">
        <v>16967</v>
      </c>
      <c r="C1527" s="126" t="s">
        <v>4</v>
      </c>
      <c r="D1527" s="127">
        <v>50.05</v>
      </c>
    </row>
    <row r="1528" spans="1:4">
      <c r="A1528" s="125" t="s">
        <v>16968</v>
      </c>
      <c r="B1528" s="126" t="s">
        <v>16969</v>
      </c>
      <c r="C1528" s="126" t="s">
        <v>4</v>
      </c>
      <c r="D1528" s="127">
        <v>127.3</v>
      </c>
    </row>
    <row r="1529" spans="1:4">
      <c r="A1529" s="125" t="s">
        <v>16970</v>
      </c>
      <c r="B1529" s="126" t="s">
        <v>16971</v>
      </c>
      <c r="C1529" s="126" t="s">
        <v>4</v>
      </c>
      <c r="D1529" s="127">
        <v>10.119999999999999</v>
      </c>
    </row>
    <row r="1530" spans="1:4">
      <c r="A1530" s="125" t="s">
        <v>16973</v>
      </c>
      <c r="B1530" s="126" t="s">
        <v>16974</v>
      </c>
      <c r="C1530" s="126" t="s">
        <v>4</v>
      </c>
      <c r="D1530" s="127">
        <v>234.69</v>
      </c>
    </row>
    <row r="1531" spans="1:4">
      <c r="A1531" s="125" t="s">
        <v>16975</v>
      </c>
      <c r="B1531" s="126" t="s">
        <v>16976</v>
      </c>
      <c r="C1531" s="126" t="s">
        <v>4</v>
      </c>
      <c r="D1531" s="127">
        <v>335.25</v>
      </c>
    </row>
    <row r="1532" spans="1:4">
      <c r="A1532" s="125" t="s">
        <v>16977</v>
      </c>
      <c r="B1532" s="126" t="s">
        <v>16978</v>
      </c>
      <c r="C1532" s="126" t="s">
        <v>4</v>
      </c>
      <c r="D1532" s="127">
        <v>785.79</v>
      </c>
    </row>
    <row r="1533" spans="1:4">
      <c r="A1533" s="125" t="s">
        <v>16981</v>
      </c>
      <c r="B1533" s="126" t="s">
        <v>16982</v>
      </c>
      <c r="C1533" s="126" t="s">
        <v>4</v>
      </c>
      <c r="D1533" s="127">
        <v>27.82</v>
      </c>
    </row>
    <row r="1534" spans="1:4">
      <c r="A1534" s="125" t="s">
        <v>16979</v>
      </c>
      <c r="B1534" s="126" t="s">
        <v>16980</v>
      </c>
      <c r="C1534" s="126" t="s">
        <v>4</v>
      </c>
      <c r="D1534" s="127">
        <v>25.43</v>
      </c>
    </row>
    <row r="1535" spans="1:4">
      <c r="A1535" s="125" t="s">
        <v>16983</v>
      </c>
      <c r="B1535" s="126" t="s">
        <v>16984</v>
      </c>
      <c r="C1535" s="126" t="s">
        <v>4</v>
      </c>
      <c r="D1535" s="127">
        <v>153.58000000000001</v>
      </c>
    </row>
    <row r="1536" spans="1:4">
      <c r="A1536" s="125" t="s">
        <v>16985</v>
      </c>
      <c r="B1536" s="126" t="s">
        <v>16986</v>
      </c>
      <c r="C1536" s="126" t="s">
        <v>4</v>
      </c>
      <c r="D1536" s="127">
        <v>710.03</v>
      </c>
    </row>
    <row r="1537" spans="1:4">
      <c r="A1537" s="125" t="s">
        <v>16987</v>
      </c>
      <c r="B1537" s="126" t="s">
        <v>16988</v>
      </c>
      <c r="C1537" s="126" t="s">
        <v>4</v>
      </c>
      <c r="D1537" s="127">
        <v>9.07</v>
      </c>
    </row>
    <row r="1538" spans="1:4">
      <c r="A1538" s="125" t="s">
        <v>16989</v>
      </c>
      <c r="B1538" s="126" t="s">
        <v>16990</v>
      </c>
      <c r="C1538" s="126" t="s">
        <v>4</v>
      </c>
      <c r="D1538" s="127">
        <v>13.46</v>
      </c>
    </row>
    <row r="1539" spans="1:4">
      <c r="A1539" s="125" t="s">
        <v>16991</v>
      </c>
      <c r="B1539" s="126" t="s">
        <v>16992</v>
      </c>
      <c r="C1539" s="126" t="s">
        <v>4</v>
      </c>
      <c r="D1539" s="127">
        <v>18.559999999999999</v>
      </c>
    </row>
    <row r="1540" spans="1:4">
      <c r="A1540" s="125" t="s">
        <v>16993</v>
      </c>
      <c r="B1540" s="126" t="s">
        <v>16994</v>
      </c>
      <c r="C1540" s="126" t="s">
        <v>4</v>
      </c>
      <c r="D1540" s="127">
        <v>27.62</v>
      </c>
    </row>
    <row r="1541" spans="1:4">
      <c r="A1541" s="125" t="s">
        <v>16995</v>
      </c>
      <c r="B1541" s="126" t="s">
        <v>16996</v>
      </c>
      <c r="C1541" s="126" t="s">
        <v>4</v>
      </c>
      <c r="D1541" s="127">
        <v>42.05</v>
      </c>
    </row>
    <row r="1542" spans="1:4">
      <c r="A1542" s="125" t="s">
        <v>16997</v>
      </c>
      <c r="B1542" s="126" t="s">
        <v>16998</v>
      </c>
      <c r="C1542" s="126" t="s">
        <v>4</v>
      </c>
      <c r="D1542" s="127">
        <v>67.03</v>
      </c>
    </row>
    <row r="1543" spans="1:4">
      <c r="A1543" s="125" t="s">
        <v>16999</v>
      </c>
      <c r="B1543" s="126" t="s">
        <v>17000</v>
      </c>
      <c r="C1543" s="126" t="s">
        <v>4</v>
      </c>
      <c r="D1543" s="127">
        <v>286.66000000000003</v>
      </c>
    </row>
    <row r="1544" spans="1:4">
      <c r="A1544" s="125" t="s">
        <v>17001</v>
      </c>
      <c r="B1544" s="126" t="s">
        <v>17002</v>
      </c>
      <c r="C1544" s="126" t="s">
        <v>4</v>
      </c>
      <c r="D1544" s="127">
        <v>345.51</v>
      </c>
    </row>
    <row r="1545" spans="1:4">
      <c r="A1545" s="125" t="s">
        <v>17004</v>
      </c>
      <c r="B1545" s="126" t="s">
        <v>17005</v>
      </c>
      <c r="C1545" s="126" t="s">
        <v>4</v>
      </c>
      <c r="D1545" s="127">
        <v>238.67</v>
      </c>
    </row>
    <row r="1546" spans="1:4">
      <c r="A1546" s="125" t="s">
        <v>17006</v>
      </c>
      <c r="B1546" s="126" t="s">
        <v>17007</v>
      </c>
      <c r="C1546" s="126" t="s">
        <v>4</v>
      </c>
      <c r="D1546" s="127">
        <v>210.4</v>
      </c>
    </row>
    <row r="1547" spans="1:4">
      <c r="A1547" s="125" t="s">
        <v>17008</v>
      </c>
      <c r="B1547" s="126" t="s">
        <v>17009</v>
      </c>
      <c r="C1547" s="126" t="s">
        <v>4</v>
      </c>
      <c r="D1547" s="127">
        <v>224.63</v>
      </c>
    </row>
    <row r="1548" spans="1:4">
      <c r="A1548" s="125" t="s">
        <v>17010</v>
      </c>
      <c r="B1548" s="126" t="s">
        <v>17011</v>
      </c>
      <c r="C1548" s="126" t="s">
        <v>4</v>
      </c>
      <c r="D1548" s="127">
        <v>323.13</v>
      </c>
    </row>
    <row r="1549" spans="1:4">
      <c r="A1549" s="125" t="s">
        <v>17012</v>
      </c>
      <c r="B1549" s="126" t="s">
        <v>17013</v>
      </c>
      <c r="C1549" s="126" t="s">
        <v>4</v>
      </c>
      <c r="D1549" s="127">
        <v>360.67</v>
      </c>
    </row>
    <row r="1550" spans="1:4">
      <c r="A1550" s="125" t="s">
        <v>17014</v>
      </c>
      <c r="B1550" s="126" t="s">
        <v>17015</v>
      </c>
      <c r="C1550" s="126" t="s">
        <v>4</v>
      </c>
      <c r="D1550" s="127">
        <v>148.6</v>
      </c>
    </row>
    <row r="1551" spans="1:4">
      <c r="A1551" s="125" t="s">
        <v>17016</v>
      </c>
      <c r="B1551" s="126" t="s">
        <v>17017</v>
      </c>
      <c r="C1551" s="126" t="s">
        <v>4</v>
      </c>
      <c r="D1551" s="127">
        <v>174.3</v>
      </c>
    </row>
    <row r="1552" spans="1:4">
      <c r="A1552" s="125" t="s">
        <v>17018</v>
      </c>
      <c r="B1552" s="126" t="s">
        <v>17019</v>
      </c>
      <c r="C1552" s="126" t="s">
        <v>4</v>
      </c>
      <c r="D1552" s="127">
        <v>202.8</v>
      </c>
    </row>
    <row r="1553" spans="1:4" ht="22.5">
      <c r="A1553" s="125" t="s">
        <v>17003</v>
      </c>
      <c r="B1553" s="126" t="s">
        <v>31454</v>
      </c>
      <c r="C1553" s="126" t="s">
        <v>4</v>
      </c>
      <c r="D1553" s="127">
        <v>8.85</v>
      </c>
    </row>
    <row r="1554" spans="1:4" ht="22.5">
      <c r="A1554" s="125" t="s">
        <v>17792</v>
      </c>
      <c r="B1554" s="126" t="s">
        <v>31455</v>
      </c>
      <c r="C1554" s="126" t="s">
        <v>4</v>
      </c>
      <c r="D1554" s="127">
        <v>222.14</v>
      </c>
    </row>
    <row r="1555" spans="1:4" ht="22.5">
      <c r="A1555" s="125" t="s">
        <v>17793</v>
      </c>
      <c r="B1555" s="126" t="s">
        <v>31456</v>
      </c>
      <c r="C1555" s="126" t="s">
        <v>4</v>
      </c>
      <c r="D1555" s="127">
        <v>108.44</v>
      </c>
    </row>
    <row r="1556" spans="1:4">
      <c r="A1556" s="125" t="s">
        <v>17809</v>
      </c>
      <c r="B1556" s="126" t="s">
        <v>31457</v>
      </c>
      <c r="C1556" s="126" t="s">
        <v>4</v>
      </c>
      <c r="D1556" s="127">
        <v>2.39</v>
      </c>
    </row>
    <row r="1557" spans="1:4">
      <c r="A1557" s="125" t="s">
        <v>17810</v>
      </c>
      <c r="B1557" s="126" t="s">
        <v>31458</v>
      </c>
      <c r="C1557" s="126" t="s">
        <v>4</v>
      </c>
      <c r="D1557" s="127">
        <v>5.26</v>
      </c>
    </row>
    <row r="1558" spans="1:4">
      <c r="A1558" s="125" t="s">
        <v>17811</v>
      </c>
      <c r="B1558" s="126" t="s">
        <v>31459</v>
      </c>
      <c r="C1558" s="126" t="s">
        <v>4</v>
      </c>
      <c r="D1558" s="127">
        <v>10.5</v>
      </c>
    </row>
    <row r="1559" spans="1:4">
      <c r="A1559" s="125" t="s">
        <v>17808</v>
      </c>
      <c r="B1559" s="126" t="s">
        <v>31460</v>
      </c>
      <c r="C1559" s="126" t="s">
        <v>4</v>
      </c>
      <c r="D1559" s="127">
        <v>11.83</v>
      </c>
    </row>
    <row r="1560" spans="1:4">
      <c r="A1560" s="125" t="s">
        <v>17794</v>
      </c>
      <c r="B1560" s="126" t="s">
        <v>31461</v>
      </c>
      <c r="C1560" s="126" t="s">
        <v>4</v>
      </c>
      <c r="D1560" s="127">
        <v>28.84</v>
      </c>
    </row>
    <row r="1561" spans="1:4">
      <c r="A1561" s="125" t="s">
        <v>17807</v>
      </c>
      <c r="B1561" s="126" t="s">
        <v>31462</v>
      </c>
      <c r="C1561" s="126" t="s">
        <v>4</v>
      </c>
      <c r="D1561" s="127">
        <v>10.31</v>
      </c>
    </row>
    <row r="1562" spans="1:4">
      <c r="A1562" s="125" t="s">
        <v>17801</v>
      </c>
      <c r="B1562" s="126" t="s">
        <v>17802</v>
      </c>
      <c r="C1562" s="126" t="s">
        <v>4</v>
      </c>
      <c r="D1562" s="127">
        <v>11.3</v>
      </c>
    </row>
    <row r="1563" spans="1:4">
      <c r="A1563" s="125" t="s">
        <v>17803</v>
      </c>
      <c r="B1563" s="126" t="s">
        <v>17804</v>
      </c>
      <c r="C1563" s="126" t="s">
        <v>4</v>
      </c>
      <c r="D1563" s="127">
        <v>11.82</v>
      </c>
    </row>
    <row r="1564" spans="1:4">
      <c r="A1564" s="125" t="s">
        <v>17805</v>
      </c>
      <c r="B1564" s="126" t="s">
        <v>17806</v>
      </c>
      <c r="C1564" s="126" t="s">
        <v>4</v>
      </c>
      <c r="D1564" s="127">
        <v>63.05</v>
      </c>
    </row>
    <row r="1565" spans="1:4" ht="22.5">
      <c r="A1565" s="125" t="s">
        <v>17817</v>
      </c>
      <c r="B1565" s="126" t="s">
        <v>31463</v>
      </c>
      <c r="C1565" s="126" t="s">
        <v>4</v>
      </c>
      <c r="D1565" s="127">
        <v>2.48</v>
      </c>
    </row>
    <row r="1566" spans="1:4" ht="22.5">
      <c r="A1566" s="125" t="s">
        <v>17820</v>
      </c>
      <c r="B1566" s="126" t="s">
        <v>31464</v>
      </c>
      <c r="C1566" s="126" t="s">
        <v>4</v>
      </c>
      <c r="D1566" s="127">
        <v>3.19</v>
      </c>
    </row>
    <row r="1567" spans="1:4" ht="22.5">
      <c r="A1567" s="125" t="s">
        <v>17816</v>
      </c>
      <c r="B1567" s="126" t="s">
        <v>31465</v>
      </c>
      <c r="C1567" s="126" t="s">
        <v>4</v>
      </c>
      <c r="D1567" s="127">
        <v>9.07</v>
      </c>
    </row>
    <row r="1568" spans="1:4" ht="22.5">
      <c r="A1568" s="125" t="s">
        <v>17814</v>
      </c>
      <c r="B1568" s="126" t="s">
        <v>31466</v>
      </c>
      <c r="C1568" s="126" t="s">
        <v>4</v>
      </c>
      <c r="D1568" s="127">
        <v>20.03</v>
      </c>
    </row>
    <row r="1569" spans="1:4" ht="22.5">
      <c r="A1569" s="125" t="s">
        <v>17815</v>
      </c>
      <c r="B1569" s="126" t="s">
        <v>31467</v>
      </c>
      <c r="C1569" s="126" t="s">
        <v>4</v>
      </c>
      <c r="D1569" s="127">
        <v>17.8</v>
      </c>
    </row>
    <row r="1570" spans="1:4" ht="22.5">
      <c r="A1570" s="125" t="s">
        <v>17818</v>
      </c>
      <c r="B1570" s="126" t="s">
        <v>31468</v>
      </c>
      <c r="C1570" s="126" t="s">
        <v>4</v>
      </c>
      <c r="D1570" s="127">
        <v>49.5</v>
      </c>
    </row>
    <row r="1571" spans="1:4" ht="22.5">
      <c r="A1571" s="125" t="s">
        <v>17812</v>
      </c>
      <c r="B1571" s="126" t="s">
        <v>31469</v>
      </c>
      <c r="C1571" s="126" t="s">
        <v>4</v>
      </c>
      <c r="D1571" s="127">
        <v>43.55</v>
      </c>
    </row>
    <row r="1572" spans="1:4" ht="22.5">
      <c r="A1572" s="125" t="s">
        <v>17819</v>
      </c>
      <c r="B1572" s="126" t="s">
        <v>31470</v>
      </c>
      <c r="C1572" s="126" t="s">
        <v>4</v>
      </c>
      <c r="D1572" s="127">
        <v>64.83</v>
      </c>
    </row>
    <row r="1573" spans="1:4" ht="22.5">
      <c r="A1573" s="125" t="s">
        <v>17813</v>
      </c>
      <c r="B1573" s="126" t="s">
        <v>31471</v>
      </c>
      <c r="C1573" s="126" t="s">
        <v>4</v>
      </c>
      <c r="D1573" s="127">
        <v>139.77000000000001</v>
      </c>
    </row>
    <row r="1574" spans="1:4">
      <c r="A1574" s="125" t="s">
        <v>17824</v>
      </c>
      <c r="B1574" s="126" t="s">
        <v>17825</v>
      </c>
      <c r="C1574" s="126" t="s">
        <v>4</v>
      </c>
      <c r="D1574" s="127">
        <v>134.88</v>
      </c>
    </row>
    <row r="1575" spans="1:4">
      <c r="A1575" s="125" t="s">
        <v>17826</v>
      </c>
      <c r="B1575" s="126" t="s">
        <v>17827</v>
      </c>
      <c r="C1575" s="126" t="s">
        <v>4</v>
      </c>
      <c r="D1575" s="127">
        <v>0.76</v>
      </c>
    </row>
    <row r="1576" spans="1:4">
      <c r="A1576" s="125" t="s">
        <v>17828</v>
      </c>
      <c r="B1576" s="126" t="s">
        <v>17829</v>
      </c>
      <c r="C1576" s="126" t="s">
        <v>4</v>
      </c>
      <c r="D1576" s="127">
        <v>1</v>
      </c>
    </row>
    <row r="1577" spans="1:4">
      <c r="A1577" s="125" t="s">
        <v>17830</v>
      </c>
      <c r="B1577" s="126" t="s">
        <v>17831</v>
      </c>
      <c r="C1577" s="126" t="s">
        <v>4</v>
      </c>
      <c r="D1577" s="127">
        <v>3.33</v>
      </c>
    </row>
    <row r="1578" spans="1:4">
      <c r="A1578" s="125" t="s">
        <v>17832</v>
      </c>
      <c r="B1578" s="126" t="s">
        <v>17833</v>
      </c>
      <c r="C1578" s="126" t="s">
        <v>4</v>
      </c>
      <c r="D1578" s="127">
        <v>7.28</v>
      </c>
    </row>
    <row r="1579" spans="1:4">
      <c r="A1579" s="125" t="s">
        <v>17834</v>
      </c>
      <c r="B1579" s="126" t="s">
        <v>17835</v>
      </c>
      <c r="C1579" s="126" t="s">
        <v>4</v>
      </c>
      <c r="D1579" s="127">
        <v>8.1300000000000008</v>
      </c>
    </row>
    <row r="1580" spans="1:4">
      <c r="A1580" s="125" t="s">
        <v>17836</v>
      </c>
      <c r="B1580" s="126" t="s">
        <v>17837</v>
      </c>
      <c r="C1580" s="126" t="s">
        <v>4</v>
      </c>
      <c r="D1580" s="127">
        <v>24.24</v>
      </c>
    </row>
    <row r="1581" spans="1:4">
      <c r="A1581" s="125" t="s">
        <v>17838</v>
      </c>
      <c r="B1581" s="126" t="s">
        <v>17839</v>
      </c>
      <c r="C1581" s="126" t="s">
        <v>4</v>
      </c>
      <c r="D1581" s="127">
        <v>48.5</v>
      </c>
    </row>
    <row r="1582" spans="1:4">
      <c r="A1582" s="125" t="s">
        <v>17840</v>
      </c>
      <c r="B1582" s="126" t="s">
        <v>17841</v>
      </c>
      <c r="C1582" s="126" t="s">
        <v>4</v>
      </c>
      <c r="D1582" s="127">
        <v>79.53</v>
      </c>
    </row>
    <row r="1583" spans="1:4">
      <c r="A1583" s="125" t="s">
        <v>17842</v>
      </c>
      <c r="B1583" s="126" t="s">
        <v>31472</v>
      </c>
      <c r="C1583" s="126" t="s">
        <v>4</v>
      </c>
      <c r="D1583" s="127">
        <v>7.87</v>
      </c>
    </row>
    <row r="1584" spans="1:4" ht="22.5">
      <c r="A1584" s="125" t="s">
        <v>17821</v>
      </c>
      <c r="B1584" s="126" t="s">
        <v>31473</v>
      </c>
      <c r="C1584" s="126" t="s">
        <v>4</v>
      </c>
      <c r="D1584" s="127">
        <v>2.39</v>
      </c>
    </row>
    <row r="1585" spans="1:4">
      <c r="A1585" s="125" t="s">
        <v>17822</v>
      </c>
      <c r="B1585" s="126" t="s">
        <v>31474</v>
      </c>
      <c r="C1585" s="126" t="s">
        <v>4</v>
      </c>
      <c r="D1585" s="127">
        <v>3.78</v>
      </c>
    </row>
    <row r="1586" spans="1:4" ht="22.5">
      <c r="A1586" s="125" t="s">
        <v>17823</v>
      </c>
      <c r="B1586" s="126" t="s">
        <v>31475</v>
      </c>
      <c r="C1586" s="126" t="s">
        <v>4</v>
      </c>
      <c r="D1586" s="127">
        <v>8.66</v>
      </c>
    </row>
    <row r="1587" spans="1:4" ht="22.5">
      <c r="A1587" s="125" t="s">
        <v>17862</v>
      </c>
      <c r="B1587" s="126" t="s">
        <v>31476</v>
      </c>
      <c r="C1587" s="126" t="s">
        <v>4</v>
      </c>
      <c r="D1587" s="127">
        <v>5.31</v>
      </c>
    </row>
    <row r="1588" spans="1:4" ht="22.5">
      <c r="A1588" s="125" t="s">
        <v>17857</v>
      </c>
      <c r="B1588" s="126" t="s">
        <v>31477</v>
      </c>
      <c r="C1588" s="126" t="s">
        <v>4</v>
      </c>
      <c r="D1588" s="127">
        <v>7.74</v>
      </c>
    </row>
    <row r="1589" spans="1:4" ht="22.5">
      <c r="A1589" s="125" t="s">
        <v>17855</v>
      </c>
      <c r="B1589" s="126" t="s">
        <v>31478</v>
      </c>
      <c r="C1589" s="126" t="s">
        <v>4</v>
      </c>
      <c r="D1589" s="127">
        <v>18.170000000000002</v>
      </c>
    </row>
    <row r="1590" spans="1:4" ht="22.5">
      <c r="A1590" s="125" t="s">
        <v>17854</v>
      </c>
      <c r="B1590" s="126" t="s">
        <v>31479</v>
      </c>
      <c r="C1590" s="126" t="s">
        <v>4</v>
      </c>
      <c r="D1590" s="127">
        <v>18.170000000000002</v>
      </c>
    </row>
    <row r="1591" spans="1:4">
      <c r="A1591" s="125" t="s">
        <v>17856</v>
      </c>
      <c r="B1591" s="126" t="s">
        <v>31480</v>
      </c>
      <c r="C1591" s="126" t="s">
        <v>4</v>
      </c>
      <c r="D1591" s="127">
        <v>17.8</v>
      </c>
    </row>
    <row r="1592" spans="1:4">
      <c r="A1592" s="125" t="s">
        <v>17859</v>
      </c>
      <c r="B1592" s="126" t="s">
        <v>31481</v>
      </c>
      <c r="C1592" s="126" t="s">
        <v>4</v>
      </c>
      <c r="D1592" s="127">
        <v>53.97</v>
      </c>
    </row>
    <row r="1593" spans="1:4" ht="22.5">
      <c r="A1593" s="125" t="s">
        <v>17861</v>
      </c>
      <c r="B1593" s="126" t="s">
        <v>31482</v>
      </c>
      <c r="C1593" s="126" t="s">
        <v>4</v>
      </c>
      <c r="D1593" s="127">
        <v>55.84</v>
      </c>
    </row>
    <row r="1594" spans="1:4">
      <c r="A1594" s="125" t="s">
        <v>17863</v>
      </c>
      <c r="B1594" s="126" t="s">
        <v>31483</v>
      </c>
      <c r="C1594" s="126" t="s">
        <v>4</v>
      </c>
      <c r="D1594" s="127">
        <v>7.08</v>
      </c>
    </row>
    <row r="1595" spans="1:4">
      <c r="A1595" s="125" t="s">
        <v>17864</v>
      </c>
      <c r="B1595" s="126" t="s">
        <v>31484</v>
      </c>
      <c r="C1595" s="126" t="s">
        <v>4</v>
      </c>
      <c r="D1595" s="127">
        <v>13.65</v>
      </c>
    </row>
    <row r="1596" spans="1:4">
      <c r="A1596" s="125" t="s">
        <v>17865</v>
      </c>
      <c r="B1596" s="126" t="s">
        <v>31485</v>
      </c>
      <c r="C1596" s="126" t="s">
        <v>4</v>
      </c>
      <c r="D1596" s="127">
        <v>3.73</v>
      </c>
    </row>
    <row r="1597" spans="1:4">
      <c r="A1597" s="125" t="s">
        <v>17860</v>
      </c>
      <c r="B1597" s="126" t="s">
        <v>31486</v>
      </c>
      <c r="C1597" s="126" t="s">
        <v>4</v>
      </c>
      <c r="D1597" s="127">
        <v>2.62</v>
      </c>
    </row>
    <row r="1598" spans="1:4">
      <c r="A1598" s="125" t="s">
        <v>17858</v>
      </c>
      <c r="B1598" s="126" t="s">
        <v>31487</v>
      </c>
      <c r="C1598" s="126" t="s">
        <v>4</v>
      </c>
      <c r="D1598" s="127">
        <v>4.93</v>
      </c>
    </row>
    <row r="1599" spans="1:4">
      <c r="A1599" s="125" t="s">
        <v>31488</v>
      </c>
      <c r="B1599" s="126" t="s">
        <v>31489</v>
      </c>
      <c r="C1599" s="126" t="s">
        <v>4</v>
      </c>
      <c r="D1599" s="127">
        <v>8.09</v>
      </c>
    </row>
    <row r="1600" spans="1:4" ht="22.5">
      <c r="A1600" s="125" t="s">
        <v>17869</v>
      </c>
      <c r="B1600" s="126" t="s">
        <v>31490</v>
      </c>
      <c r="C1600" s="126" t="s">
        <v>4</v>
      </c>
      <c r="D1600" s="127">
        <v>8.66</v>
      </c>
    </row>
    <row r="1601" spans="1:4">
      <c r="A1601" s="125" t="s">
        <v>17870</v>
      </c>
      <c r="B1601" s="126" t="s">
        <v>31491</v>
      </c>
      <c r="C1601" s="126" t="s">
        <v>4</v>
      </c>
      <c r="D1601" s="127">
        <v>7.19</v>
      </c>
    </row>
    <row r="1602" spans="1:4">
      <c r="A1602" s="125" t="s">
        <v>17871</v>
      </c>
      <c r="B1602" s="126" t="s">
        <v>31492</v>
      </c>
      <c r="C1602" s="126" t="s">
        <v>4</v>
      </c>
      <c r="D1602" s="127">
        <v>11.74</v>
      </c>
    </row>
    <row r="1603" spans="1:4">
      <c r="A1603" s="125" t="s">
        <v>31493</v>
      </c>
      <c r="B1603" s="126" t="s">
        <v>31494</v>
      </c>
      <c r="C1603" s="126" t="s">
        <v>4</v>
      </c>
      <c r="D1603" s="127">
        <v>14.39</v>
      </c>
    </row>
    <row r="1604" spans="1:4">
      <c r="A1604" s="125" t="s">
        <v>17872</v>
      </c>
      <c r="B1604" s="126" t="s">
        <v>31495</v>
      </c>
      <c r="C1604" s="126" t="s">
        <v>4</v>
      </c>
      <c r="D1604" s="127">
        <v>39.97</v>
      </c>
    </row>
    <row r="1605" spans="1:4">
      <c r="A1605" s="125" t="s">
        <v>17873</v>
      </c>
      <c r="B1605" s="126" t="s">
        <v>31496</v>
      </c>
      <c r="C1605" s="126" t="s">
        <v>4</v>
      </c>
      <c r="D1605" s="127">
        <v>62.08</v>
      </c>
    </row>
    <row r="1606" spans="1:4">
      <c r="A1606" s="125" t="s">
        <v>17866</v>
      </c>
      <c r="B1606" s="126" t="s">
        <v>31497</v>
      </c>
      <c r="C1606" s="126" t="s">
        <v>4</v>
      </c>
      <c r="D1606" s="127">
        <v>125.96</v>
      </c>
    </row>
    <row r="1607" spans="1:4">
      <c r="A1607" s="125" t="s">
        <v>17867</v>
      </c>
      <c r="B1607" s="126" t="s">
        <v>31498</v>
      </c>
      <c r="C1607" s="126" t="s">
        <v>4</v>
      </c>
      <c r="D1607" s="127">
        <v>130.82</v>
      </c>
    </row>
    <row r="1608" spans="1:4">
      <c r="A1608" s="125" t="s">
        <v>17868</v>
      </c>
      <c r="B1608" s="126" t="s">
        <v>31499</v>
      </c>
      <c r="C1608" s="126" t="s">
        <v>4</v>
      </c>
      <c r="D1608" s="127">
        <v>143.53</v>
      </c>
    </row>
    <row r="1609" spans="1:4" ht="22.5">
      <c r="A1609" s="125" t="s">
        <v>16972</v>
      </c>
      <c r="B1609" s="126" t="s">
        <v>31500</v>
      </c>
      <c r="C1609" s="126" t="s">
        <v>4</v>
      </c>
      <c r="D1609" s="127">
        <v>11.75</v>
      </c>
    </row>
    <row r="1610" spans="1:4" ht="22.5">
      <c r="A1610" s="125" t="s">
        <v>17845</v>
      </c>
      <c r="B1610" s="126" t="s">
        <v>31501</v>
      </c>
      <c r="C1610" s="126" t="s">
        <v>4</v>
      </c>
      <c r="D1610" s="127">
        <v>28.11</v>
      </c>
    </row>
    <row r="1611" spans="1:4" ht="22.5">
      <c r="A1611" s="125" t="s">
        <v>17846</v>
      </c>
      <c r="B1611" s="126" t="s">
        <v>31502</v>
      </c>
      <c r="C1611" s="126" t="s">
        <v>4</v>
      </c>
      <c r="D1611" s="127">
        <v>102.73</v>
      </c>
    </row>
    <row r="1612" spans="1:4" ht="22.5">
      <c r="A1612" s="125" t="s">
        <v>17847</v>
      </c>
      <c r="B1612" s="126" t="s">
        <v>31503</v>
      </c>
      <c r="C1612" s="126" t="s">
        <v>4</v>
      </c>
      <c r="D1612" s="127">
        <v>279.79000000000002</v>
      </c>
    </row>
    <row r="1613" spans="1:4" ht="22.5">
      <c r="A1613" s="125" t="s">
        <v>17874</v>
      </c>
      <c r="B1613" s="126" t="s">
        <v>31504</v>
      </c>
      <c r="C1613" s="126" t="s">
        <v>4</v>
      </c>
      <c r="D1613" s="127">
        <v>8.66</v>
      </c>
    </row>
    <row r="1614" spans="1:4">
      <c r="A1614" s="125" t="s">
        <v>18056</v>
      </c>
      <c r="B1614" s="126" t="s">
        <v>6471</v>
      </c>
      <c r="C1614" s="126" t="s">
        <v>4</v>
      </c>
      <c r="D1614" s="127">
        <v>13.03</v>
      </c>
    </row>
    <row r="1615" spans="1:4">
      <c r="A1615" s="125" t="s">
        <v>18057</v>
      </c>
      <c r="B1615" s="126" t="s">
        <v>6472</v>
      </c>
      <c r="C1615" s="126" t="s">
        <v>4</v>
      </c>
      <c r="D1615" s="127">
        <v>5.09</v>
      </c>
    </row>
    <row r="1616" spans="1:4">
      <c r="A1616" s="125" t="s">
        <v>18058</v>
      </c>
      <c r="B1616" s="126" t="s">
        <v>6473</v>
      </c>
      <c r="C1616" s="126" t="s">
        <v>4</v>
      </c>
      <c r="D1616" s="127">
        <v>8.4600000000000009</v>
      </c>
    </row>
    <row r="1617" spans="1:4">
      <c r="A1617" s="125" t="s">
        <v>18310</v>
      </c>
      <c r="B1617" s="126" t="s">
        <v>18311</v>
      </c>
      <c r="C1617" s="126" t="s">
        <v>4</v>
      </c>
      <c r="D1617" s="127">
        <v>53.4</v>
      </c>
    </row>
    <row r="1618" spans="1:4">
      <c r="A1618" s="125" t="s">
        <v>18352</v>
      </c>
      <c r="B1618" s="126" t="s">
        <v>18353</v>
      </c>
      <c r="C1618" s="126" t="s">
        <v>4</v>
      </c>
      <c r="D1618" s="127">
        <v>142.1</v>
      </c>
    </row>
    <row r="1619" spans="1:4">
      <c r="A1619" s="125" t="s">
        <v>18354</v>
      </c>
      <c r="B1619" s="126" t="s">
        <v>18355</v>
      </c>
      <c r="C1619" s="126" t="s">
        <v>4</v>
      </c>
      <c r="D1619" s="127">
        <v>181.4</v>
      </c>
    </row>
    <row r="1620" spans="1:4">
      <c r="A1620" s="125" t="s">
        <v>18452</v>
      </c>
      <c r="B1620" s="126" t="s">
        <v>6535</v>
      </c>
      <c r="C1620" s="126" t="s">
        <v>29</v>
      </c>
      <c r="D1620" s="127">
        <v>128.4</v>
      </c>
    </row>
    <row r="1621" spans="1:4">
      <c r="A1621" s="125" t="s">
        <v>18453</v>
      </c>
      <c r="B1621" s="126" t="s">
        <v>18454</v>
      </c>
      <c r="C1621" s="126" t="s">
        <v>29</v>
      </c>
      <c r="D1621" s="127">
        <v>26.69</v>
      </c>
    </row>
    <row r="1622" spans="1:4">
      <c r="A1622" s="125" t="s">
        <v>18455</v>
      </c>
      <c r="B1622" s="126" t="s">
        <v>6534</v>
      </c>
      <c r="C1622" s="126" t="s">
        <v>29</v>
      </c>
      <c r="D1622" s="127">
        <v>90.41</v>
      </c>
    </row>
    <row r="1623" spans="1:4">
      <c r="A1623" s="125" t="s">
        <v>18456</v>
      </c>
      <c r="B1623" s="126" t="s">
        <v>18457</v>
      </c>
      <c r="C1623" s="126" t="s">
        <v>29</v>
      </c>
      <c r="D1623" s="127">
        <v>13.47</v>
      </c>
    </row>
    <row r="1624" spans="1:4">
      <c r="A1624" s="125" t="s">
        <v>18458</v>
      </c>
      <c r="B1624" s="126" t="s">
        <v>18459</v>
      </c>
      <c r="C1624" s="126" t="s">
        <v>29</v>
      </c>
      <c r="D1624" s="127">
        <v>27.09</v>
      </c>
    </row>
    <row r="1625" spans="1:4">
      <c r="A1625" s="125" t="s">
        <v>18460</v>
      </c>
      <c r="B1625" s="126" t="s">
        <v>18461</v>
      </c>
      <c r="C1625" s="126" t="s">
        <v>29</v>
      </c>
      <c r="D1625" s="127">
        <v>42.2</v>
      </c>
    </row>
    <row r="1626" spans="1:4">
      <c r="A1626" s="125" t="s">
        <v>18462</v>
      </c>
      <c r="B1626" s="126" t="s">
        <v>18463</v>
      </c>
      <c r="C1626" s="126" t="s">
        <v>29</v>
      </c>
      <c r="D1626" s="127">
        <v>43.52</v>
      </c>
    </row>
    <row r="1627" spans="1:4">
      <c r="A1627" s="125" t="s">
        <v>18464</v>
      </c>
      <c r="B1627" s="126" t="s">
        <v>18465</v>
      </c>
      <c r="C1627" s="126" t="s">
        <v>29</v>
      </c>
      <c r="D1627" s="127">
        <v>163.35</v>
      </c>
    </row>
    <row r="1628" spans="1:4">
      <c r="A1628" s="125" t="s">
        <v>18466</v>
      </c>
      <c r="B1628" s="126" t="s">
        <v>18467</v>
      </c>
      <c r="C1628" s="126" t="s">
        <v>29</v>
      </c>
      <c r="D1628" s="127">
        <v>244.57</v>
      </c>
    </row>
    <row r="1629" spans="1:4">
      <c r="A1629" s="125" t="s">
        <v>18468</v>
      </c>
      <c r="B1629" s="126" t="s">
        <v>18469</v>
      </c>
      <c r="C1629" s="126" t="s">
        <v>29</v>
      </c>
      <c r="D1629" s="127">
        <v>265.24</v>
      </c>
    </row>
    <row r="1630" spans="1:4">
      <c r="A1630" s="125" t="s">
        <v>18470</v>
      </c>
      <c r="B1630" s="126" t="s">
        <v>18471</v>
      </c>
      <c r="C1630" s="126" t="s">
        <v>29</v>
      </c>
      <c r="D1630" s="127">
        <v>17.91</v>
      </c>
    </row>
    <row r="1631" spans="1:4">
      <c r="A1631" s="125" t="s">
        <v>18472</v>
      </c>
      <c r="B1631" s="126" t="s">
        <v>18473</v>
      </c>
      <c r="C1631" s="126" t="s">
        <v>29</v>
      </c>
      <c r="D1631" s="127">
        <v>22.66</v>
      </c>
    </row>
    <row r="1632" spans="1:4">
      <c r="A1632" s="125" t="s">
        <v>18474</v>
      </c>
      <c r="B1632" s="126" t="s">
        <v>18475</v>
      </c>
      <c r="C1632" s="126" t="s">
        <v>29</v>
      </c>
      <c r="D1632" s="127">
        <v>33.619999999999997</v>
      </c>
    </row>
    <row r="1633" spans="1:4">
      <c r="A1633" s="125" t="s">
        <v>18476</v>
      </c>
      <c r="B1633" s="126" t="s">
        <v>18477</v>
      </c>
      <c r="C1633" s="126" t="s">
        <v>29</v>
      </c>
      <c r="D1633" s="127">
        <v>42.4</v>
      </c>
    </row>
    <row r="1634" spans="1:4">
      <c r="A1634" s="125" t="s">
        <v>18478</v>
      </c>
      <c r="B1634" s="126" t="s">
        <v>18479</v>
      </c>
      <c r="C1634" s="126" t="s">
        <v>29</v>
      </c>
      <c r="D1634" s="127">
        <v>49.25</v>
      </c>
    </row>
    <row r="1635" spans="1:4">
      <c r="A1635" s="125" t="s">
        <v>18480</v>
      </c>
      <c r="B1635" s="126" t="s">
        <v>18481</v>
      </c>
      <c r="C1635" s="126" t="s">
        <v>29</v>
      </c>
      <c r="D1635" s="127">
        <v>71.02</v>
      </c>
    </row>
    <row r="1636" spans="1:4">
      <c r="A1636" s="125" t="s">
        <v>18482</v>
      </c>
      <c r="B1636" s="126" t="s">
        <v>18483</v>
      </c>
      <c r="C1636" s="126" t="s">
        <v>29</v>
      </c>
      <c r="D1636" s="127">
        <v>88.14</v>
      </c>
    </row>
    <row r="1637" spans="1:4">
      <c r="A1637" s="125" t="s">
        <v>18484</v>
      </c>
      <c r="B1637" s="126" t="s">
        <v>18485</v>
      </c>
      <c r="C1637" s="126" t="s">
        <v>29</v>
      </c>
      <c r="D1637" s="127">
        <v>118.61</v>
      </c>
    </row>
    <row r="1638" spans="1:4">
      <c r="A1638" s="125" t="s">
        <v>18486</v>
      </c>
      <c r="B1638" s="126" t="s">
        <v>18487</v>
      </c>
      <c r="C1638" s="126" t="s">
        <v>29</v>
      </c>
      <c r="D1638" s="127">
        <v>97.9</v>
      </c>
    </row>
    <row r="1639" spans="1:4">
      <c r="A1639" s="125" t="s">
        <v>18488</v>
      </c>
      <c r="B1639" s="126" t="s">
        <v>18489</v>
      </c>
      <c r="C1639" s="126" t="s">
        <v>29</v>
      </c>
      <c r="D1639" s="127">
        <v>178.02</v>
      </c>
    </row>
    <row r="1640" spans="1:4">
      <c r="A1640" s="125" t="s">
        <v>18512</v>
      </c>
      <c r="B1640" s="126" t="s">
        <v>18513</v>
      </c>
      <c r="C1640" s="126" t="s">
        <v>29</v>
      </c>
      <c r="D1640" s="127">
        <v>12</v>
      </c>
    </row>
    <row r="1641" spans="1:4">
      <c r="A1641" s="125" t="s">
        <v>18514</v>
      </c>
      <c r="B1641" s="126" t="s">
        <v>18515</v>
      </c>
      <c r="C1641" s="126" t="s">
        <v>29</v>
      </c>
      <c r="D1641" s="127">
        <v>72.430000000000007</v>
      </c>
    </row>
    <row r="1642" spans="1:4">
      <c r="A1642" s="125" t="s">
        <v>18516</v>
      </c>
      <c r="B1642" s="126" t="s">
        <v>18517</v>
      </c>
      <c r="C1642" s="126" t="s">
        <v>29</v>
      </c>
      <c r="D1642" s="127">
        <v>68.83</v>
      </c>
    </row>
    <row r="1643" spans="1:4">
      <c r="A1643" s="125" t="s">
        <v>18518</v>
      </c>
      <c r="B1643" s="126" t="s">
        <v>18519</v>
      </c>
      <c r="C1643" s="126" t="s">
        <v>29</v>
      </c>
      <c r="D1643" s="127">
        <v>103.96</v>
      </c>
    </row>
    <row r="1644" spans="1:4">
      <c r="A1644" s="125" t="s">
        <v>18520</v>
      </c>
      <c r="B1644" s="126" t="s">
        <v>18521</v>
      </c>
      <c r="C1644" s="126" t="s">
        <v>29</v>
      </c>
      <c r="D1644" s="127">
        <v>125.08</v>
      </c>
    </row>
    <row r="1645" spans="1:4">
      <c r="A1645" s="125" t="s">
        <v>18522</v>
      </c>
      <c r="B1645" s="126" t="s">
        <v>18523</v>
      </c>
      <c r="C1645" s="126" t="s">
        <v>29</v>
      </c>
      <c r="D1645" s="127">
        <v>28.46</v>
      </c>
    </row>
    <row r="1646" spans="1:4">
      <c r="A1646" s="125" t="s">
        <v>18524</v>
      </c>
      <c r="B1646" s="126" t="s">
        <v>18525</v>
      </c>
      <c r="C1646" s="126" t="s">
        <v>29</v>
      </c>
      <c r="D1646" s="127">
        <v>13.64</v>
      </c>
    </row>
    <row r="1647" spans="1:4">
      <c r="A1647" s="125" t="s">
        <v>18526</v>
      </c>
      <c r="B1647" s="126" t="s">
        <v>18527</v>
      </c>
      <c r="C1647" s="126" t="s">
        <v>29</v>
      </c>
      <c r="D1647" s="127">
        <v>407.27</v>
      </c>
    </row>
    <row r="1648" spans="1:4">
      <c r="A1648" s="125" t="s">
        <v>18528</v>
      </c>
      <c r="B1648" s="126" t="s">
        <v>18529</v>
      </c>
      <c r="C1648" s="126" t="s">
        <v>29</v>
      </c>
      <c r="D1648" s="127">
        <v>21.6</v>
      </c>
    </row>
    <row r="1649" spans="1:4">
      <c r="A1649" s="125" t="s">
        <v>18530</v>
      </c>
      <c r="B1649" s="126" t="s">
        <v>18531</v>
      </c>
      <c r="C1649" s="126" t="s">
        <v>29</v>
      </c>
      <c r="D1649" s="127">
        <v>54.11</v>
      </c>
    </row>
    <row r="1650" spans="1:4">
      <c r="A1650" s="125" t="s">
        <v>18532</v>
      </c>
      <c r="B1650" s="126" t="s">
        <v>18533</v>
      </c>
      <c r="C1650" s="126" t="s">
        <v>29</v>
      </c>
      <c r="D1650" s="127">
        <v>37.15</v>
      </c>
    </row>
    <row r="1651" spans="1:4">
      <c r="A1651" s="125" t="s">
        <v>18534</v>
      </c>
      <c r="B1651" s="126" t="s">
        <v>18535</v>
      </c>
      <c r="C1651" s="126" t="s">
        <v>29</v>
      </c>
      <c r="D1651" s="127">
        <v>68.83</v>
      </c>
    </row>
    <row r="1652" spans="1:4">
      <c r="A1652" s="125" t="s">
        <v>18536</v>
      </c>
      <c r="B1652" s="126" t="s">
        <v>18537</v>
      </c>
      <c r="C1652" s="126" t="s">
        <v>29</v>
      </c>
      <c r="D1652" s="127">
        <v>47.15</v>
      </c>
    </row>
    <row r="1653" spans="1:4">
      <c r="A1653" s="125" t="s">
        <v>18538</v>
      </c>
      <c r="B1653" s="126" t="s">
        <v>18539</v>
      </c>
      <c r="C1653" s="126" t="s">
        <v>29</v>
      </c>
      <c r="D1653" s="127">
        <v>42.81</v>
      </c>
    </row>
    <row r="1654" spans="1:4">
      <c r="A1654" s="125" t="s">
        <v>18540</v>
      </c>
      <c r="B1654" s="126" t="s">
        <v>18541</v>
      </c>
      <c r="C1654" s="126" t="s">
        <v>29</v>
      </c>
      <c r="D1654" s="127">
        <v>20.98</v>
      </c>
    </row>
    <row r="1655" spans="1:4">
      <c r="A1655" s="125" t="s">
        <v>18542</v>
      </c>
      <c r="B1655" s="126" t="s">
        <v>18543</v>
      </c>
      <c r="C1655" s="126" t="s">
        <v>29</v>
      </c>
      <c r="D1655" s="127">
        <v>103.96</v>
      </c>
    </row>
    <row r="1656" spans="1:4">
      <c r="A1656" s="125" t="s">
        <v>18544</v>
      </c>
      <c r="B1656" s="126" t="s">
        <v>18545</v>
      </c>
      <c r="C1656" s="126" t="s">
        <v>29</v>
      </c>
      <c r="D1656" s="127">
        <v>68.48</v>
      </c>
    </row>
    <row r="1657" spans="1:4">
      <c r="A1657" s="125" t="s">
        <v>18546</v>
      </c>
      <c r="B1657" s="126" t="s">
        <v>18547</v>
      </c>
      <c r="C1657" s="126" t="s">
        <v>29</v>
      </c>
      <c r="D1657" s="127">
        <v>125.08</v>
      </c>
    </row>
    <row r="1658" spans="1:4">
      <c r="A1658" s="125" t="s">
        <v>18548</v>
      </c>
      <c r="B1658" s="126" t="s">
        <v>18549</v>
      </c>
      <c r="C1658" s="126" t="s">
        <v>29</v>
      </c>
      <c r="D1658" s="127">
        <v>92.47</v>
      </c>
    </row>
    <row r="1659" spans="1:4">
      <c r="A1659" s="125" t="s">
        <v>18550</v>
      </c>
      <c r="B1659" s="126" t="s">
        <v>18551</v>
      </c>
      <c r="C1659" s="126" t="s">
        <v>29</v>
      </c>
      <c r="D1659" s="127">
        <v>35.4</v>
      </c>
    </row>
    <row r="1660" spans="1:4">
      <c r="A1660" s="125" t="s">
        <v>18552</v>
      </c>
      <c r="B1660" s="126" t="s">
        <v>18553</v>
      </c>
      <c r="C1660" s="126" t="s">
        <v>29</v>
      </c>
      <c r="D1660" s="127">
        <v>134.11000000000001</v>
      </c>
    </row>
    <row r="1661" spans="1:4">
      <c r="A1661" s="125" t="s">
        <v>18554</v>
      </c>
      <c r="B1661" s="126" t="s">
        <v>18555</v>
      </c>
      <c r="C1661" s="126" t="s">
        <v>29</v>
      </c>
      <c r="D1661" s="127">
        <v>188.94</v>
      </c>
    </row>
    <row r="1662" spans="1:4">
      <c r="A1662" s="125" t="s">
        <v>18556</v>
      </c>
      <c r="B1662" s="126" t="s">
        <v>18557</v>
      </c>
      <c r="C1662" s="126" t="s">
        <v>29</v>
      </c>
      <c r="D1662" s="127">
        <v>276.2</v>
      </c>
    </row>
    <row r="1663" spans="1:4">
      <c r="A1663" s="125" t="s">
        <v>18558</v>
      </c>
      <c r="B1663" s="126" t="s">
        <v>31505</v>
      </c>
      <c r="C1663" s="126" t="s">
        <v>4</v>
      </c>
      <c r="D1663" s="127">
        <v>47</v>
      </c>
    </row>
    <row r="1664" spans="1:4">
      <c r="A1664" s="125" t="s">
        <v>18562</v>
      </c>
      <c r="B1664" s="126" t="s">
        <v>31506</v>
      </c>
      <c r="C1664" s="126" t="s">
        <v>29</v>
      </c>
      <c r="D1664" s="127">
        <v>117.5</v>
      </c>
    </row>
    <row r="1665" spans="1:4">
      <c r="A1665" s="125" t="s">
        <v>31507</v>
      </c>
      <c r="B1665" s="126" t="s">
        <v>31508</v>
      </c>
      <c r="C1665" s="126" t="s">
        <v>29</v>
      </c>
      <c r="D1665" s="127">
        <v>160.15</v>
      </c>
    </row>
    <row r="1666" spans="1:4">
      <c r="A1666" s="125" t="s">
        <v>18563</v>
      </c>
      <c r="B1666" s="126" t="s">
        <v>31509</v>
      </c>
      <c r="C1666" s="126" t="s">
        <v>29</v>
      </c>
      <c r="D1666" s="127">
        <v>195.5</v>
      </c>
    </row>
    <row r="1667" spans="1:4">
      <c r="A1667" s="125" t="s">
        <v>31510</v>
      </c>
      <c r="B1667" s="126" t="s">
        <v>31511</v>
      </c>
      <c r="C1667" s="126" t="s">
        <v>29</v>
      </c>
      <c r="D1667" s="127">
        <v>224.63</v>
      </c>
    </row>
    <row r="1668" spans="1:4">
      <c r="A1668" s="125" t="s">
        <v>18559</v>
      </c>
      <c r="B1668" s="126" t="s">
        <v>31512</v>
      </c>
      <c r="C1668" s="126" t="s">
        <v>29</v>
      </c>
      <c r="D1668" s="127">
        <v>229.07</v>
      </c>
    </row>
    <row r="1669" spans="1:4">
      <c r="A1669" s="125" t="s">
        <v>31513</v>
      </c>
      <c r="B1669" s="126" t="s">
        <v>31514</v>
      </c>
      <c r="C1669" s="126" t="s">
        <v>29</v>
      </c>
      <c r="D1669" s="127">
        <v>320.89999999999998</v>
      </c>
    </row>
    <row r="1670" spans="1:4">
      <c r="A1670" s="125" t="s">
        <v>18560</v>
      </c>
      <c r="B1670" s="126" t="s">
        <v>31515</v>
      </c>
      <c r="C1670" s="126" t="s">
        <v>29</v>
      </c>
      <c r="D1670" s="127">
        <v>342.13</v>
      </c>
    </row>
    <row r="1671" spans="1:4">
      <c r="A1671" s="125" t="s">
        <v>18561</v>
      </c>
      <c r="B1671" s="126" t="s">
        <v>31516</v>
      </c>
      <c r="C1671" s="126" t="s">
        <v>29</v>
      </c>
      <c r="D1671" s="127">
        <v>495.67</v>
      </c>
    </row>
    <row r="1672" spans="1:4">
      <c r="A1672" s="125" t="s">
        <v>18566</v>
      </c>
      <c r="B1672" s="126" t="s">
        <v>31517</v>
      </c>
      <c r="C1672" s="126" t="s">
        <v>29</v>
      </c>
      <c r="D1672" s="127">
        <v>12</v>
      </c>
    </row>
    <row r="1673" spans="1:4">
      <c r="A1673" s="125" t="s">
        <v>18567</v>
      </c>
      <c r="B1673" s="126" t="s">
        <v>31518</v>
      </c>
      <c r="C1673" s="126" t="s">
        <v>29</v>
      </c>
      <c r="D1673" s="127">
        <v>21.57</v>
      </c>
    </row>
    <row r="1674" spans="1:4">
      <c r="A1674" s="125" t="s">
        <v>18568</v>
      </c>
      <c r="B1674" s="126" t="s">
        <v>31519</v>
      </c>
      <c r="C1674" s="126" t="s">
        <v>29</v>
      </c>
      <c r="D1674" s="127">
        <v>28.13</v>
      </c>
    </row>
    <row r="1675" spans="1:4">
      <c r="A1675" s="125" t="s">
        <v>31520</v>
      </c>
      <c r="B1675" s="126" t="s">
        <v>31521</v>
      </c>
      <c r="C1675" s="126" t="s">
        <v>29</v>
      </c>
      <c r="D1675" s="127">
        <v>20.63</v>
      </c>
    </row>
    <row r="1676" spans="1:4">
      <c r="A1676" s="125" t="s">
        <v>18564</v>
      </c>
      <c r="B1676" s="126" t="s">
        <v>31522</v>
      </c>
      <c r="C1676" s="126" t="s">
        <v>29</v>
      </c>
      <c r="D1676" s="127">
        <v>28.88</v>
      </c>
    </row>
    <row r="1677" spans="1:4">
      <c r="A1677" s="125" t="s">
        <v>18565</v>
      </c>
      <c r="B1677" s="126" t="s">
        <v>31523</v>
      </c>
      <c r="C1677" s="126" t="s">
        <v>29</v>
      </c>
      <c r="D1677" s="127">
        <v>40.32</v>
      </c>
    </row>
    <row r="1678" spans="1:4">
      <c r="A1678" s="125" t="s">
        <v>31524</v>
      </c>
      <c r="B1678" s="126" t="s">
        <v>31525</v>
      </c>
      <c r="C1678" s="126" t="s">
        <v>29</v>
      </c>
      <c r="D1678" s="127">
        <v>58.61</v>
      </c>
    </row>
    <row r="1679" spans="1:4">
      <c r="A1679" s="125" t="s">
        <v>31526</v>
      </c>
      <c r="B1679" s="126" t="s">
        <v>31527</v>
      </c>
      <c r="C1679" s="126" t="s">
        <v>29</v>
      </c>
      <c r="D1679" s="127">
        <v>67.5</v>
      </c>
    </row>
    <row r="1680" spans="1:4">
      <c r="A1680" s="125" t="s">
        <v>20444</v>
      </c>
      <c r="B1680" s="126" t="s">
        <v>20445</v>
      </c>
      <c r="C1680" s="126" t="s">
        <v>29</v>
      </c>
      <c r="D1680" s="127">
        <v>10.84</v>
      </c>
    </row>
    <row r="1681" spans="1:4">
      <c r="A1681" s="125" t="s">
        <v>20446</v>
      </c>
      <c r="B1681" s="126" t="s">
        <v>20447</v>
      </c>
      <c r="C1681" s="126" t="s">
        <v>29</v>
      </c>
      <c r="D1681" s="127">
        <v>37.54</v>
      </c>
    </row>
    <row r="1682" spans="1:4">
      <c r="A1682" s="125" t="s">
        <v>20448</v>
      </c>
      <c r="B1682" s="126" t="s">
        <v>20449</v>
      </c>
      <c r="C1682" s="126" t="s">
        <v>29</v>
      </c>
      <c r="D1682" s="127">
        <v>46.33</v>
      </c>
    </row>
    <row r="1683" spans="1:4" ht="22.5">
      <c r="A1683" s="125" t="s">
        <v>20439</v>
      </c>
      <c r="B1683" s="126" t="s">
        <v>31528</v>
      </c>
      <c r="C1683" s="126" t="s">
        <v>29</v>
      </c>
      <c r="D1683" s="127">
        <v>65.33</v>
      </c>
    </row>
    <row r="1684" spans="1:4">
      <c r="A1684" s="125" t="s">
        <v>20464</v>
      </c>
      <c r="B1684" s="126" t="s">
        <v>20465</v>
      </c>
      <c r="C1684" s="126" t="s">
        <v>29</v>
      </c>
      <c r="D1684" s="127">
        <v>73.66</v>
      </c>
    </row>
    <row r="1685" spans="1:4">
      <c r="A1685" s="125" t="s">
        <v>20466</v>
      </c>
      <c r="B1685" s="126" t="s">
        <v>20467</v>
      </c>
      <c r="C1685" s="126" t="s">
        <v>29</v>
      </c>
      <c r="D1685" s="127">
        <v>109.67</v>
      </c>
    </row>
    <row r="1686" spans="1:4" ht="22.5">
      <c r="A1686" s="125" t="s">
        <v>20564</v>
      </c>
      <c r="B1686" s="126" t="s">
        <v>31529</v>
      </c>
      <c r="C1686" s="126" t="s">
        <v>29</v>
      </c>
      <c r="D1686" s="127">
        <v>63.33</v>
      </c>
    </row>
    <row r="1687" spans="1:4">
      <c r="A1687" s="125" t="s">
        <v>20468</v>
      </c>
      <c r="B1687" s="126" t="s">
        <v>20469</v>
      </c>
      <c r="C1687" s="126" t="s">
        <v>29</v>
      </c>
      <c r="D1687" s="127">
        <v>10.84</v>
      </c>
    </row>
    <row r="1688" spans="1:4">
      <c r="A1688" s="125" t="s">
        <v>20470</v>
      </c>
      <c r="B1688" s="126" t="s">
        <v>20471</v>
      </c>
      <c r="C1688" s="126" t="s">
        <v>29</v>
      </c>
      <c r="D1688" s="127">
        <v>27.73</v>
      </c>
    </row>
    <row r="1689" spans="1:4">
      <c r="A1689" s="125" t="s">
        <v>20472</v>
      </c>
      <c r="B1689" s="126" t="s">
        <v>20473</v>
      </c>
      <c r="C1689" s="126" t="s">
        <v>29</v>
      </c>
      <c r="D1689" s="127">
        <v>3.91</v>
      </c>
    </row>
    <row r="1690" spans="1:4">
      <c r="A1690" s="125" t="s">
        <v>20474</v>
      </c>
      <c r="B1690" s="126" t="s">
        <v>20475</v>
      </c>
      <c r="C1690" s="126" t="s">
        <v>29</v>
      </c>
      <c r="D1690" s="127">
        <v>6.65</v>
      </c>
    </row>
    <row r="1691" spans="1:4">
      <c r="A1691" s="125" t="s">
        <v>20476</v>
      </c>
      <c r="B1691" s="126" t="s">
        <v>20477</v>
      </c>
      <c r="C1691" s="126" t="s">
        <v>29</v>
      </c>
      <c r="D1691" s="127">
        <v>9.6</v>
      </c>
    </row>
    <row r="1692" spans="1:4">
      <c r="A1692" s="125" t="s">
        <v>20478</v>
      </c>
      <c r="B1692" s="126" t="s">
        <v>20479</v>
      </c>
      <c r="C1692" s="126" t="s">
        <v>29</v>
      </c>
      <c r="D1692" s="127">
        <v>10.84</v>
      </c>
    </row>
    <row r="1693" spans="1:4">
      <c r="A1693" s="125" t="s">
        <v>20480</v>
      </c>
      <c r="B1693" s="126" t="s">
        <v>20481</v>
      </c>
      <c r="C1693" s="126" t="s">
        <v>29</v>
      </c>
      <c r="D1693" s="127">
        <v>3.91</v>
      </c>
    </row>
    <row r="1694" spans="1:4">
      <c r="A1694" s="125" t="s">
        <v>20482</v>
      </c>
      <c r="B1694" s="126" t="s">
        <v>20483</v>
      </c>
      <c r="C1694" s="126" t="s">
        <v>29</v>
      </c>
      <c r="D1694" s="127">
        <v>6.65</v>
      </c>
    </row>
    <row r="1695" spans="1:4">
      <c r="A1695" s="125" t="s">
        <v>20567</v>
      </c>
      <c r="B1695" s="126" t="s">
        <v>20568</v>
      </c>
      <c r="C1695" s="126" t="s">
        <v>29</v>
      </c>
      <c r="D1695" s="127">
        <v>37.17</v>
      </c>
    </row>
    <row r="1696" spans="1:4">
      <c r="A1696" s="125" t="s">
        <v>20575</v>
      </c>
      <c r="B1696" s="126" t="s">
        <v>20576</v>
      </c>
      <c r="C1696" s="126" t="s">
        <v>29</v>
      </c>
      <c r="D1696" s="127">
        <v>75.84</v>
      </c>
    </row>
    <row r="1697" spans="1:4">
      <c r="A1697" s="125" t="s">
        <v>20613</v>
      </c>
      <c r="B1697" s="126" t="s">
        <v>20614</v>
      </c>
      <c r="C1697" s="126" t="s">
        <v>4</v>
      </c>
      <c r="D1697" s="127">
        <v>99.3</v>
      </c>
    </row>
    <row r="1698" spans="1:4">
      <c r="A1698" s="125" t="s">
        <v>20615</v>
      </c>
      <c r="B1698" s="126" t="s">
        <v>20616</v>
      </c>
      <c r="C1698" s="126" t="s">
        <v>29</v>
      </c>
      <c r="D1698" s="127">
        <v>41.88</v>
      </c>
    </row>
    <row r="1699" spans="1:4">
      <c r="A1699" s="125" t="s">
        <v>20617</v>
      </c>
      <c r="B1699" s="126" t="s">
        <v>20618</v>
      </c>
      <c r="C1699" s="126" t="s">
        <v>29</v>
      </c>
      <c r="D1699" s="127">
        <v>112.7</v>
      </c>
    </row>
    <row r="1700" spans="1:4">
      <c r="A1700" s="125" t="s">
        <v>20622</v>
      </c>
      <c r="B1700" s="126" t="s">
        <v>31530</v>
      </c>
      <c r="C1700" s="126" t="s">
        <v>29</v>
      </c>
      <c r="D1700" s="127">
        <v>5.69</v>
      </c>
    </row>
    <row r="1701" spans="1:4">
      <c r="A1701" s="125" t="s">
        <v>20627</v>
      </c>
      <c r="B1701" s="126" t="s">
        <v>31531</v>
      </c>
      <c r="C1701" s="126" t="s">
        <v>29</v>
      </c>
      <c r="D1701" s="127">
        <v>8.06</v>
      </c>
    </row>
    <row r="1702" spans="1:4">
      <c r="A1702" s="125" t="s">
        <v>20619</v>
      </c>
      <c r="B1702" s="126" t="s">
        <v>31532</v>
      </c>
      <c r="C1702" s="126" t="s">
        <v>29</v>
      </c>
      <c r="D1702" s="127">
        <v>26.35</v>
      </c>
    </row>
    <row r="1703" spans="1:4">
      <c r="A1703" s="125" t="s">
        <v>20620</v>
      </c>
      <c r="B1703" s="126" t="s">
        <v>31533</v>
      </c>
      <c r="C1703" s="126" t="s">
        <v>29</v>
      </c>
      <c r="D1703" s="127">
        <v>21.18</v>
      </c>
    </row>
    <row r="1704" spans="1:4">
      <c r="A1704" s="125" t="s">
        <v>20621</v>
      </c>
      <c r="B1704" s="126" t="s">
        <v>31534</v>
      </c>
      <c r="C1704" s="126" t="s">
        <v>29</v>
      </c>
      <c r="D1704" s="127">
        <v>15.64</v>
      </c>
    </row>
    <row r="1705" spans="1:4">
      <c r="A1705" s="125" t="s">
        <v>20623</v>
      </c>
      <c r="B1705" s="126" t="s">
        <v>31535</v>
      </c>
      <c r="C1705" s="126" t="s">
        <v>29</v>
      </c>
      <c r="D1705" s="127">
        <v>58.17</v>
      </c>
    </row>
    <row r="1706" spans="1:4">
      <c r="A1706" s="125" t="s">
        <v>20624</v>
      </c>
      <c r="B1706" s="126" t="s">
        <v>31536</v>
      </c>
      <c r="C1706" s="126" t="s">
        <v>29</v>
      </c>
      <c r="D1706" s="127">
        <v>37.340000000000003</v>
      </c>
    </row>
    <row r="1707" spans="1:4">
      <c r="A1707" s="125" t="s">
        <v>20625</v>
      </c>
      <c r="B1707" s="126" t="s">
        <v>20626</v>
      </c>
      <c r="C1707" s="126" t="s">
        <v>29</v>
      </c>
      <c r="D1707" s="127">
        <v>75.23</v>
      </c>
    </row>
    <row r="1708" spans="1:4">
      <c r="A1708" s="125" t="s">
        <v>20628</v>
      </c>
      <c r="B1708" s="126" t="s">
        <v>31537</v>
      </c>
      <c r="C1708" s="126" t="s">
        <v>29</v>
      </c>
      <c r="D1708" s="127">
        <v>90.83</v>
      </c>
    </row>
    <row r="1709" spans="1:4">
      <c r="A1709" s="125" t="s">
        <v>20629</v>
      </c>
      <c r="B1709" s="126" t="s">
        <v>20630</v>
      </c>
      <c r="C1709" s="126" t="s">
        <v>29</v>
      </c>
      <c r="D1709" s="127">
        <v>29.83</v>
      </c>
    </row>
    <row r="1710" spans="1:4">
      <c r="A1710" s="125" t="s">
        <v>20631</v>
      </c>
      <c r="B1710" s="126" t="s">
        <v>20632</v>
      </c>
      <c r="C1710" s="126" t="s">
        <v>29</v>
      </c>
      <c r="D1710" s="127">
        <v>63.43</v>
      </c>
    </row>
    <row r="1711" spans="1:4">
      <c r="A1711" s="125" t="s">
        <v>20633</v>
      </c>
      <c r="B1711" s="126" t="s">
        <v>20634</v>
      </c>
      <c r="C1711" s="126" t="s">
        <v>29</v>
      </c>
      <c r="D1711" s="127">
        <v>2.15</v>
      </c>
    </row>
    <row r="1712" spans="1:4">
      <c r="A1712" s="125" t="s">
        <v>20635</v>
      </c>
      <c r="B1712" s="126" t="s">
        <v>20636</v>
      </c>
      <c r="C1712" s="126" t="s">
        <v>29</v>
      </c>
      <c r="D1712" s="127">
        <v>2.99</v>
      </c>
    </row>
    <row r="1713" spans="1:4">
      <c r="A1713" s="125" t="s">
        <v>20637</v>
      </c>
      <c r="B1713" s="126" t="s">
        <v>20638</v>
      </c>
      <c r="C1713" s="126" t="s">
        <v>29</v>
      </c>
      <c r="D1713" s="127">
        <v>6.71</v>
      </c>
    </row>
    <row r="1714" spans="1:4">
      <c r="A1714" s="125" t="s">
        <v>20639</v>
      </c>
      <c r="B1714" s="126" t="s">
        <v>20640</v>
      </c>
      <c r="C1714" s="126" t="s">
        <v>29</v>
      </c>
      <c r="D1714" s="127">
        <v>9.77</v>
      </c>
    </row>
    <row r="1715" spans="1:4">
      <c r="A1715" s="125" t="s">
        <v>20641</v>
      </c>
      <c r="B1715" s="126" t="s">
        <v>20642</v>
      </c>
      <c r="C1715" s="126" t="s">
        <v>29</v>
      </c>
      <c r="D1715" s="127">
        <v>11.19</v>
      </c>
    </row>
    <row r="1716" spans="1:4">
      <c r="A1716" s="125" t="s">
        <v>20643</v>
      </c>
      <c r="B1716" s="126" t="s">
        <v>20644</v>
      </c>
      <c r="C1716" s="126" t="s">
        <v>29</v>
      </c>
      <c r="D1716" s="127">
        <v>18.89</v>
      </c>
    </row>
    <row r="1717" spans="1:4">
      <c r="A1717" s="125" t="s">
        <v>20645</v>
      </c>
      <c r="B1717" s="126" t="s">
        <v>20646</v>
      </c>
      <c r="C1717" s="126" t="s">
        <v>29</v>
      </c>
      <c r="D1717" s="127">
        <v>31.64</v>
      </c>
    </row>
    <row r="1718" spans="1:4">
      <c r="A1718" s="125" t="s">
        <v>20647</v>
      </c>
      <c r="B1718" s="126" t="s">
        <v>20648</v>
      </c>
      <c r="C1718" s="126" t="s">
        <v>29</v>
      </c>
      <c r="D1718" s="127">
        <v>39.54</v>
      </c>
    </row>
    <row r="1719" spans="1:4">
      <c r="A1719" s="125" t="s">
        <v>20652</v>
      </c>
      <c r="B1719" s="126" t="s">
        <v>31538</v>
      </c>
      <c r="C1719" s="126" t="s">
        <v>4</v>
      </c>
      <c r="D1719" s="127">
        <v>5.08</v>
      </c>
    </row>
    <row r="1720" spans="1:4">
      <c r="A1720" s="125" t="s">
        <v>20653</v>
      </c>
      <c r="B1720" s="126" t="s">
        <v>20654</v>
      </c>
      <c r="C1720" s="126" t="s">
        <v>4</v>
      </c>
      <c r="D1720" s="127">
        <v>358.22</v>
      </c>
    </row>
    <row r="1721" spans="1:4">
      <c r="A1721" s="125" t="s">
        <v>20655</v>
      </c>
      <c r="B1721" s="126" t="s">
        <v>20656</v>
      </c>
      <c r="C1721" s="126" t="s">
        <v>4</v>
      </c>
      <c r="D1721" s="127">
        <v>5.98</v>
      </c>
    </row>
    <row r="1722" spans="1:4">
      <c r="A1722" s="125" t="s">
        <v>20657</v>
      </c>
      <c r="B1722" s="126" t="s">
        <v>20658</v>
      </c>
      <c r="C1722" s="126" t="s">
        <v>4</v>
      </c>
      <c r="D1722" s="127">
        <v>7.17</v>
      </c>
    </row>
    <row r="1723" spans="1:4">
      <c r="A1723" s="125" t="s">
        <v>20659</v>
      </c>
      <c r="B1723" s="126" t="s">
        <v>20660</v>
      </c>
      <c r="C1723" s="126" t="s">
        <v>4</v>
      </c>
      <c r="D1723" s="127">
        <v>11.76</v>
      </c>
    </row>
    <row r="1724" spans="1:4">
      <c r="A1724" s="125" t="s">
        <v>20661</v>
      </c>
      <c r="B1724" s="126" t="s">
        <v>20662</v>
      </c>
      <c r="C1724" s="126" t="s">
        <v>4</v>
      </c>
      <c r="D1724" s="127">
        <v>22.92</v>
      </c>
    </row>
    <row r="1725" spans="1:4">
      <c r="A1725" s="125" t="s">
        <v>20663</v>
      </c>
      <c r="B1725" s="126" t="s">
        <v>20664</v>
      </c>
      <c r="C1725" s="126" t="s">
        <v>4</v>
      </c>
      <c r="D1725" s="127">
        <v>24.82</v>
      </c>
    </row>
    <row r="1726" spans="1:4">
      <c r="A1726" s="125" t="s">
        <v>20665</v>
      </c>
      <c r="B1726" s="126" t="s">
        <v>20666</v>
      </c>
      <c r="C1726" s="126" t="s">
        <v>4</v>
      </c>
      <c r="D1726" s="127">
        <v>62.47</v>
      </c>
    </row>
    <row r="1727" spans="1:4">
      <c r="A1727" s="125" t="s">
        <v>20667</v>
      </c>
      <c r="B1727" s="126" t="s">
        <v>20668</v>
      </c>
      <c r="C1727" s="126" t="s">
        <v>4</v>
      </c>
      <c r="D1727" s="127">
        <v>126.06</v>
      </c>
    </row>
    <row r="1728" spans="1:4">
      <c r="A1728" s="125" t="s">
        <v>20669</v>
      </c>
      <c r="B1728" s="126" t="s">
        <v>20670</v>
      </c>
      <c r="C1728" s="126" t="s">
        <v>4</v>
      </c>
      <c r="D1728" s="127">
        <v>193.83</v>
      </c>
    </row>
    <row r="1729" spans="1:4">
      <c r="A1729" s="125" t="s">
        <v>20679</v>
      </c>
      <c r="B1729" s="126" t="s">
        <v>31539</v>
      </c>
      <c r="C1729" s="126" t="s">
        <v>4</v>
      </c>
      <c r="D1729" s="127">
        <v>9.14</v>
      </c>
    </row>
    <row r="1730" spans="1:4">
      <c r="A1730" s="125" t="s">
        <v>20675</v>
      </c>
      <c r="B1730" s="126" t="s">
        <v>31540</v>
      </c>
      <c r="C1730" s="126" t="s">
        <v>4</v>
      </c>
      <c r="D1730" s="127">
        <v>16.739999999999998</v>
      </c>
    </row>
    <row r="1731" spans="1:4">
      <c r="A1731" s="125" t="s">
        <v>20673</v>
      </c>
      <c r="B1731" s="126" t="s">
        <v>31541</v>
      </c>
      <c r="C1731" s="126" t="s">
        <v>4</v>
      </c>
      <c r="D1731" s="127">
        <v>30.62</v>
      </c>
    </row>
    <row r="1732" spans="1:4">
      <c r="A1732" s="125" t="s">
        <v>20674</v>
      </c>
      <c r="B1732" s="126" t="s">
        <v>31542</v>
      </c>
      <c r="C1732" s="126" t="s">
        <v>4</v>
      </c>
      <c r="D1732" s="127">
        <v>27.59</v>
      </c>
    </row>
    <row r="1733" spans="1:4">
      <c r="A1733" s="125" t="s">
        <v>20676</v>
      </c>
      <c r="B1733" s="126" t="s">
        <v>31543</v>
      </c>
      <c r="C1733" s="126" t="s">
        <v>4</v>
      </c>
      <c r="D1733" s="127">
        <v>141.87</v>
      </c>
    </row>
    <row r="1734" spans="1:4">
      <c r="A1734" s="125" t="s">
        <v>20677</v>
      </c>
      <c r="B1734" s="126" t="s">
        <v>31544</v>
      </c>
      <c r="C1734" s="126" t="s">
        <v>4</v>
      </c>
      <c r="D1734" s="127">
        <v>68.989999999999995</v>
      </c>
    </row>
    <row r="1735" spans="1:4">
      <c r="A1735" s="125" t="s">
        <v>20678</v>
      </c>
      <c r="B1735" s="126" t="s">
        <v>31545</v>
      </c>
      <c r="C1735" s="126" t="s">
        <v>4</v>
      </c>
      <c r="D1735" s="127">
        <v>179.66</v>
      </c>
    </row>
    <row r="1736" spans="1:4">
      <c r="A1736" s="125" t="s">
        <v>20680</v>
      </c>
      <c r="B1736" s="126" t="s">
        <v>31546</v>
      </c>
      <c r="C1736" s="126" t="s">
        <v>4</v>
      </c>
      <c r="D1736" s="127">
        <v>351.79</v>
      </c>
    </row>
    <row r="1737" spans="1:4">
      <c r="A1737" s="125" t="s">
        <v>21363</v>
      </c>
      <c r="B1737" s="126" t="s">
        <v>6557</v>
      </c>
      <c r="C1737" s="126" t="s">
        <v>4</v>
      </c>
      <c r="D1737" s="127">
        <v>2280.19</v>
      </c>
    </row>
    <row r="1738" spans="1:4">
      <c r="A1738" s="125" t="s">
        <v>21431</v>
      </c>
      <c r="B1738" s="126" t="s">
        <v>21432</v>
      </c>
      <c r="C1738" s="126" t="s">
        <v>312</v>
      </c>
      <c r="D1738" s="127">
        <v>217.57</v>
      </c>
    </row>
    <row r="1739" spans="1:4">
      <c r="A1739" s="125" t="s">
        <v>21039</v>
      </c>
      <c r="B1739" s="126" t="s">
        <v>21040</v>
      </c>
      <c r="C1739" s="126" t="s">
        <v>4</v>
      </c>
      <c r="D1739" s="127">
        <v>562.89</v>
      </c>
    </row>
    <row r="1740" spans="1:4">
      <c r="A1740" s="125" t="s">
        <v>21135</v>
      </c>
      <c r="B1740" s="126" t="s">
        <v>21136</v>
      </c>
      <c r="C1740" s="126" t="s">
        <v>4</v>
      </c>
      <c r="D1740" s="127">
        <v>189.9</v>
      </c>
    </row>
    <row r="1741" spans="1:4">
      <c r="A1741" s="125" t="s">
        <v>21191</v>
      </c>
      <c r="B1741" s="126" t="s">
        <v>21192</v>
      </c>
      <c r="C1741" s="126" t="s">
        <v>4</v>
      </c>
      <c r="D1741" s="127">
        <v>239</v>
      </c>
    </row>
    <row r="1742" spans="1:4">
      <c r="A1742" s="125" t="s">
        <v>21193</v>
      </c>
      <c r="B1742" s="126" t="s">
        <v>21194</v>
      </c>
      <c r="C1742" s="126" t="s">
        <v>4</v>
      </c>
      <c r="D1742" s="127">
        <v>225</v>
      </c>
    </row>
    <row r="1743" spans="1:4">
      <c r="A1743" s="125" t="s">
        <v>21195</v>
      </c>
      <c r="B1743" s="126" t="s">
        <v>21196</v>
      </c>
      <c r="C1743" s="126" t="s">
        <v>4</v>
      </c>
      <c r="D1743" s="127">
        <v>186.75</v>
      </c>
    </row>
    <row r="1744" spans="1:4">
      <c r="A1744" s="125" t="s">
        <v>21231</v>
      </c>
      <c r="B1744" s="126" t="s">
        <v>21232</v>
      </c>
      <c r="C1744" s="126" t="s">
        <v>4</v>
      </c>
      <c r="D1744" s="127">
        <v>608.66999999999996</v>
      </c>
    </row>
    <row r="1745" spans="1:4">
      <c r="A1745" s="125" t="s">
        <v>21233</v>
      </c>
      <c r="B1745" s="126" t="s">
        <v>21234</v>
      </c>
      <c r="C1745" s="126" t="s">
        <v>4</v>
      </c>
      <c r="D1745" s="127">
        <v>51.46</v>
      </c>
    </row>
    <row r="1746" spans="1:4">
      <c r="A1746" s="125" t="s">
        <v>21235</v>
      </c>
      <c r="B1746" s="126" t="s">
        <v>21236</v>
      </c>
      <c r="C1746" s="126" t="s">
        <v>4</v>
      </c>
      <c r="D1746" s="127">
        <v>62.36</v>
      </c>
    </row>
    <row r="1747" spans="1:4">
      <c r="A1747" s="125" t="s">
        <v>21237</v>
      </c>
      <c r="B1747" s="126" t="s">
        <v>21238</v>
      </c>
      <c r="C1747" s="126" t="s">
        <v>4</v>
      </c>
      <c r="D1747" s="127">
        <v>84.76</v>
      </c>
    </row>
    <row r="1748" spans="1:4">
      <c r="A1748" s="125" t="s">
        <v>21239</v>
      </c>
      <c r="B1748" s="126" t="s">
        <v>21240</v>
      </c>
      <c r="C1748" s="126" t="s">
        <v>4</v>
      </c>
      <c r="D1748" s="127">
        <v>126.89</v>
      </c>
    </row>
    <row r="1749" spans="1:4">
      <c r="A1749" s="125" t="s">
        <v>21241</v>
      </c>
      <c r="B1749" s="126" t="s">
        <v>21242</v>
      </c>
      <c r="C1749" s="126" t="s">
        <v>4</v>
      </c>
      <c r="D1749" s="127">
        <v>141.81</v>
      </c>
    </row>
    <row r="1750" spans="1:4">
      <c r="A1750" s="125" t="s">
        <v>21243</v>
      </c>
      <c r="B1750" s="126" t="s">
        <v>21244</v>
      </c>
      <c r="C1750" s="126" t="s">
        <v>4</v>
      </c>
      <c r="D1750" s="127">
        <v>198.68</v>
      </c>
    </row>
    <row r="1751" spans="1:4">
      <c r="A1751" s="125" t="s">
        <v>21245</v>
      </c>
      <c r="B1751" s="126" t="s">
        <v>21246</v>
      </c>
      <c r="C1751" s="126" t="s">
        <v>4</v>
      </c>
      <c r="D1751" s="127">
        <v>284.12</v>
      </c>
    </row>
    <row r="1752" spans="1:4">
      <c r="A1752" s="125" t="s">
        <v>21247</v>
      </c>
      <c r="B1752" s="126" t="s">
        <v>21248</v>
      </c>
      <c r="C1752" s="126" t="s">
        <v>4</v>
      </c>
      <c r="D1752" s="127">
        <v>392.43</v>
      </c>
    </row>
    <row r="1753" spans="1:4">
      <c r="A1753" s="125" t="s">
        <v>21327</v>
      </c>
      <c r="B1753" s="126" t="s">
        <v>21328</v>
      </c>
      <c r="C1753" s="126" t="s">
        <v>4</v>
      </c>
      <c r="D1753" s="127">
        <v>43.14</v>
      </c>
    </row>
    <row r="1754" spans="1:4">
      <c r="A1754" s="125" t="s">
        <v>21323</v>
      </c>
      <c r="B1754" s="126" t="s">
        <v>21324</v>
      </c>
      <c r="C1754" s="126" t="s">
        <v>4</v>
      </c>
      <c r="D1754" s="127">
        <v>477.35</v>
      </c>
    </row>
    <row r="1755" spans="1:4">
      <c r="A1755" s="125" t="s">
        <v>21325</v>
      </c>
      <c r="B1755" s="126" t="s">
        <v>21326</v>
      </c>
      <c r="C1755" s="126" t="s">
        <v>4</v>
      </c>
      <c r="D1755" s="127">
        <v>39.020000000000003</v>
      </c>
    </row>
    <row r="1756" spans="1:4">
      <c r="A1756" s="125" t="s">
        <v>21329</v>
      </c>
      <c r="B1756" s="126" t="s">
        <v>21330</v>
      </c>
      <c r="C1756" s="126" t="s">
        <v>4</v>
      </c>
      <c r="D1756" s="127">
        <v>68.489999999999995</v>
      </c>
    </row>
    <row r="1757" spans="1:4">
      <c r="A1757" s="125" t="s">
        <v>21331</v>
      </c>
      <c r="B1757" s="126" t="s">
        <v>21332</v>
      </c>
      <c r="C1757" s="126" t="s">
        <v>4</v>
      </c>
      <c r="D1757" s="127">
        <v>73.09</v>
      </c>
    </row>
    <row r="1758" spans="1:4">
      <c r="A1758" s="125" t="s">
        <v>21333</v>
      </c>
      <c r="B1758" s="126" t="s">
        <v>21334</v>
      </c>
      <c r="C1758" s="126" t="s">
        <v>4</v>
      </c>
      <c r="D1758" s="127">
        <v>110.71</v>
      </c>
    </row>
    <row r="1759" spans="1:4">
      <c r="A1759" s="125" t="s">
        <v>21335</v>
      </c>
      <c r="B1759" s="126" t="s">
        <v>21336</v>
      </c>
      <c r="C1759" s="126" t="s">
        <v>4</v>
      </c>
      <c r="D1759" s="127">
        <v>271.23</v>
      </c>
    </row>
    <row r="1760" spans="1:4">
      <c r="A1760" s="125" t="s">
        <v>21337</v>
      </c>
      <c r="B1760" s="126" t="s">
        <v>21338</v>
      </c>
      <c r="C1760" s="126" t="s">
        <v>4</v>
      </c>
      <c r="D1760" s="127">
        <v>197.85</v>
      </c>
    </row>
    <row r="1761" spans="1:4">
      <c r="A1761" s="125" t="s">
        <v>21339</v>
      </c>
      <c r="B1761" s="126" t="s">
        <v>21340</v>
      </c>
      <c r="C1761" s="126" t="s">
        <v>4</v>
      </c>
      <c r="D1761" s="127">
        <v>34.24</v>
      </c>
    </row>
    <row r="1762" spans="1:4" ht="15.75">
      <c r="A1762" s="120" t="s">
        <v>31547</v>
      </c>
      <c r="B1762" s="121"/>
      <c r="C1762" s="121"/>
      <c r="D1762" s="121"/>
    </row>
    <row r="1763" spans="1:4">
      <c r="A1763" s="122" t="s">
        <v>6672</v>
      </c>
      <c r="B1763" s="123" t="s">
        <v>6420</v>
      </c>
      <c r="C1763" s="123" t="s">
        <v>6421</v>
      </c>
      <c r="D1763" s="124" t="s">
        <v>31130</v>
      </c>
    </row>
    <row r="1764" spans="1:4">
      <c r="A1764" s="125" t="s">
        <v>6673</v>
      </c>
      <c r="B1764" s="126" t="s">
        <v>6674</v>
      </c>
      <c r="C1764" s="126" t="s">
        <v>4</v>
      </c>
      <c r="D1764" s="127">
        <v>1537.41</v>
      </c>
    </row>
    <row r="1765" spans="1:4">
      <c r="A1765" s="125" t="s">
        <v>6675</v>
      </c>
      <c r="B1765" s="126" t="s">
        <v>6676</v>
      </c>
      <c r="C1765" s="126" t="s">
        <v>4</v>
      </c>
      <c r="D1765" s="127">
        <v>67.260000000000005</v>
      </c>
    </row>
    <row r="1766" spans="1:4">
      <c r="A1766" s="125" t="s">
        <v>6687</v>
      </c>
      <c r="B1766" s="126" t="s">
        <v>6688</v>
      </c>
      <c r="C1766" s="126" t="s">
        <v>4</v>
      </c>
      <c r="D1766" s="127">
        <v>916.71</v>
      </c>
    </row>
    <row r="1767" spans="1:4">
      <c r="A1767" s="125" t="s">
        <v>6691</v>
      </c>
      <c r="B1767" s="126" t="s">
        <v>6561</v>
      </c>
      <c r="C1767" s="126" t="s">
        <v>6509</v>
      </c>
      <c r="D1767" s="127">
        <v>357.45</v>
      </c>
    </row>
    <row r="1768" spans="1:4" ht="22.5">
      <c r="A1768" s="125" t="s">
        <v>6906</v>
      </c>
      <c r="B1768" s="126" t="s">
        <v>6907</v>
      </c>
      <c r="C1768" s="126" t="s">
        <v>4</v>
      </c>
      <c r="D1768" s="127">
        <v>224.4</v>
      </c>
    </row>
    <row r="1769" spans="1:4">
      <c r="A1769" s="125" t="s">
        <v>6925</v>
      </c>
      <c r="B1769" s="126" t="s">
        <v>6926</v>
      </c>
      <c r="C1769" s="126" t="s">
        <v>4</v>
      </c>
      <c r="D1769" s="127">
        <v>92.25</v>
      </c>
    </row>
    <row r="1770" spans="1:4">
      <c r="A1770" s="125" t="s">
        <v>6927</v>
      </c>
      <c r="B1770" s="126" t="s">
        <v>31548</v>
      </c>
      <c r="C1770" s="126" t="s">
        <v>4</v>
      </c>
      <c r="D1770" s="127">
        <v>190.8</v>
      </c>
    </row>
    <row r="1771" spans="1:4">
      <c r="A1771" s="125" t="s">
        <v>6928</v>
      </c>
      <c r="B1771" s="126" t="s">
        <v>6929</v>
      </c>
      <c r="C1771" s="126" t="s">
        <v>4</v>
      </c>
      <c r="D1771" s="127">
        <v>102</v>
      </c>
    </row>
    <row r="1772" spans="1:4">
      <c r="A1772" s="125" t="s">
        <v>6930</v>
      </c>
      <c r="B1772" s="126" t="s">
        <v>6931</v>
      </c>
      <c r="C1772" s="126" t="s">
        <v>4</v>
      </c>
      <c r="D1772" s="127">
        <v>1876.42</v>
      </c>
    </row>
    <row r="1773" spans="1:4">
      <c r="A1773" s="125" t="s">
        <v>7089</v>
      </c>
      <c r="B1773" s="126" t="s">
        <v>31549</v>
      </c>
      <c r="C1773" s="126" t="s">
        <v>4</v>
      </c>
      <c r="D1773" s="127">
        <v>5</v>
      </c>
    </row>
    <row r="1774" spans="1:4">
      <c r="A1774" s="125" t="s">
        <v>7172</v>
      </c>
      <c r="B1774" s="126" t="s">
        <v>7173</v>
      </c>
      <c r="C1774" s="126" t="s">
        <v>4</v>
      </c>
      <c r="D1774" s="127">
        <v>86.9</v>
      </c>
    </row>
    <row r="1775" spans="1:4">
      <c r="A1775" s="125" t="s">
        <v>7210</v>
      </c>
      <c r="B1775" s="126" t="s">
        <v>6590</v>
      </c>
      <c r="C1775" s="126" t="s">
        <v>4</v>
      </c>
      <c r="D1775" s="127">
        <v>174.96</v>
      </c>
    </row>
    <row r="1776" spans="1:4" ht="33.75">
      <c r="A1776" s="125" t="s">
        <v>7211</v>
      </c>
      <c r="B1776" s="126" t="s">
        <v>7212</v>
      </c>
      <c r="C1776" s="126" t="s">
        <v>4</v>
      </c>
      <c r="D1776" s="127">
        <v>36</v>
      </c>
    </row>
    <row r="1777" spans="1:4" ht="33.75">
      <c r="A1777" s="125" t="s">
        <v>7213</v>
      </c>
      <c r="B1777" s="126" t="s">
        <v>6592</v>
      </c>
      <c r="C1777" s="126" t="s">
        <v>4</v>
      </c>
      <c r="D1777" s="127">
        <v>29.5</v>
      </c>
    </row>
    <row r="1778" spans="1:4" ht="33.75">
      <c r="A1778" s="125" t="s">
        <v>7214</v>
      </c>
      <c r="B1778" s="126" t="s">
        <v>6591</v>
      </c>
      <c r="C1778" s="126" t="s">
        <v>4</v>
      </c>
      <c r="D1778" s="127">
        <v>35.9</v>
      </c>
    </row>
    <row r="1779" spans="1:4" ht="22.5">
      <c r="A1779" s="125" t="s">
        <v>7215</v>
      </c>
      <c r="B1779" s="126" t="s">
        <v>6594</v>
      </c>
      <c r="C1779" s="126" t="s">
        <v>4</v>
      </c>
      <c r="D1779" s="127">
        <v>163.57</v>
      </c>
    </row>
    <row r="1780" spans="1:4" ht="22.5">
      <c r="A1780" s="125" t="s">
        <v>7216</v>
      </c>
      <c r="B1780" s="126" t="s">
        <v>6593</v>
      </c>
      <c r="C1780" s="126" t="s">
        <v>4</v>
      </c>
      <c r="D1780" s="127">
        <v>137.68</v>
      </c>
    </row>
    <row r="1781" spans="1:4" ht="33.75">
      <c r="A1781" s="125" t="s">
        <v>7217</v>
      </c>
      <c r="B1781" s="126" t="s">
        <v>6595</v>
      </c>
      <c r="C1781" s="126" t="s">
        <v>4</v>
      </c>
      <c r="D1781" s="127">
        <v>88.97</v>
      </c>
    </row>
    <row r="1782" spans="1:4">
      <c r="A1782" s="125" t="s">
        <v>7261</v>
      </c>
      <c r="B1782" s="126" t="s">
        <v>7262</v>
      </c>
      <c r="C1782" s="126" t="s">
        <v>4</v>
      </c>
      <c r="D1782" s="127">
        <v>49.69</v>
      </c>
    </row>
    <row r="1783" spans="1:4">
      <c r="A1783" s="125" t="s">
        <v>7351</v>
      </c>
      <c r="B1783" s="126" t="s">
        <v>7352</v>
      </c>
      <c r="C1783" s="126" t="s">
        <v>4</v>
      </c>
      <c r="D1783" s="127">
        <v>0.9</v>
      </c>
    </row>
    <row r="1784" spans="1:4">
      <c r="A1784" s="125" t="s">
        <v>7353</v>
      </c>
      <c r="B1784" s="126" t="s">
        <v>7354</v>
      </c>
      <c r="C1784" s="126" t="s">
        <v>4</v>
      </c>
      <c r="D1784" s="127">
        <v>0.85</v>
      </c>
    </row>
    <row r="1785" spans="1:4">
      <c r="A1785" s="125" t="s">
        <v>7355</v>
      </c>
      <c r="B1785" s="126" t="s">
        <v>7356</v>
      </c>
      <c r="C1785" s="126" t="s">
        <v>4</v>
      </c>
      <c r="D1785" s="127">
        <v>0.56999999999999995</v>
      </c>
    </row>
    <row r="1786" spans="1:4">
      <c r="A1786" s="125" t="s">
        <v>7357</v>
      </c>
      <c r="B1786" s="126" t="s">
        <v>7358</v>
      </c>
      <c r="C1786" s="126" t="s">
        <v>4</v>
      </c>
      <c r="D1786" s="127">
        <v>0.2</v>
      </c>
    </row>
    <row r="1787" spans="1:4">
      <c r="A1787" s="125" t="s">
        <v>7359</v>
      </c>
      <c r="B1787" s="126" t="s">
        <v>7360</v>
      </c>
      <c r="C1787" s="126" t="s">
        <v>4</v>
      </c>
      <c r="D1787" s="127">
        <v>2.04</v>
      </c>
    </row>
    <row r="1788" spans="1:4">
      <c r="A1788" s="125" t="s">
        <v>7361</v>
      </c>
      <c r="B1788" s="126" t="s">
        <v>7362</v>
      </c>
      <c r="C1788" s="126" t="s">
        <v>4</v>
      </c>
      <c r="D1788" s="127">
        <v>1.05</v>
      </c>
    </row>
    <row r="1789" spans="1:4">
      <c r="A1789" s="125" t="s">
        <v>7363</v>
      </c>
      <c r="B1789" s="126" t="s">
        <v>7364</v>
      </c>
      <c r="C1789" s="126" t="s">
        <v>4</v>
      </c>
      <c r="D1789" s="127">
        <v>3.38</v>
      </c>
    </row>
    <row r="1790" spans="1:4">
      <c r="A1790" s="125" t="s">
        <v>7365</v>
      </c>
      <c r="B1790" s="126" t="s">
        <v>7366</v>
      </c>
      <c r="C1790" s="126" t="s">
        <v>4</v>
      </c>
      <c r="D1790" s="127">
        <v>3.02</v>
      </c>
    </row>
    <row r="1791" spans="1:4">
      <c r="A1791" s="125" t="s">
        <v>7367</v>
      </c>
      <c r="B1791" s="126" t="s">
        <v>7368</v>
      </c>
      <c r="C1791" s="126" t="s">
        <v>4</v>
      </c>
      <c r="D1791" s="127">
        <v>0.43</v>
      </c>
    </row>
    <row r="1792" spans="1:4">
      <c r="A1792" s="125" t="s">
        <v>7369</v>
      </c>
      <c r="B1792" s="126" t="s">
        <v>7370</v>
      </c>
      <c r="C1792" s="126" t="s">
        <v>4</v>
      </c>
      <c r="D1792" s="127">
        <v>3.65</v>
      </c>
    </row>
    <row r="1793" spans="1:4">
      <c r="A1793" s="125" t="s">
        <v>7377</v>
      </c>
      <c r="B1793" s="126" t="s">
        <v>7378</v>
      </c>
      <c r="C1793" s="126" t="s">
        <v>4</v>
      </c>
      <c r="D1793" s="127">
        <v>2.09</v>
      </c>
    </row>
    <row r="1794" spans="1:4">
      <c r="A1794" s="125" t="s">
        <v>7403</v>
      </c>
      <c r="B1794" s="126" t="s">
        <v>7404</v>
      </c>
      <c r="C1794" s="126" t="s">
        <v>4</v>
      </c>
      <c r="D1794" s="127">
        <v>36.200000000000003</v>
      </c>
    </row>
    <row r="1795" spans="1:4" ht="33.75">
      <c r="A1795" s="125" t="s">
        <v>7448</v>
      </c>
      <c r="B1795" s="126" t="s">
        <v>7449</v>
      </c>
      <c r="C1795" s="126" t="s">
        <v>4</v>
      </c>
      <c r="D1795" s="127">
        <v>135</v>
      </c>
    </row>
    <row r="1796" spans="1:4" ht="33.75">
      <c r="A1796" s="125" t="s">
        <v>7450</v>
      </c>
      <c r="B1796" s="126" t="s">
        <v>6596</v>
      </c>
      <c r="C1796" s="126" t="s">
        <v>4</v>
      </c>
      <c r="D1796" s="127">
        <v>250</v>
      </c>
    </row>
    <row r="1797" spans="1:4" ht="33.75">
      <c r="A1797" s="125" t="s">
        <v>7451</v>
      </c>
      <c r="B1797" s="126" t="s">
        <v>7452</v>
      </c>
      <c r="C1797" s="126" t="s">
        <v>4</v>
      </c>
      <c r="D1797" s="127">
        <v>46.15</v>
      </c>
    </row>
    <row r="1798" spans="1:4">
      <c r="A1798" s="125" t="s">
        <v>7465</v>
      </c>
      <c r="B1798" s="126" t="s">
        <v>6634</v>
      </c>
      <c r="C1798" s="126" t="s">
        <v>4</v>
      </c>
      <c r="D1798" s="127">
        <v>28.51</v>
      </c>
    </row>
    <row r="1799" spans="1:4">
      <c r="A1799" s="125" t="s">
        <v>7475</v>
      </c>
      <c r="B1799" s="126" t="s">
        <v>7476</v>
      </c>
      <c r="C1799" s="126" t="s">
        <v>29</v>
      </c>
      <c r="D1799" s="127">
        <v>38.9</v>
      </c>
    </row>
    <row r="1800" spans="1:4">
      <c r="A1800" s="125" t="s">
        <v>7477</v>
      </c>
      <c r="B1800" s="126" t="s">
        <v>7478</v>
      </c>
      <c r="C1800" s="126" t="s">
        <v>29</v>
      </c>
      <c r="D1800" s="127">
        <v>80.17</v>
      </c>
    </row>
    <row r="1801" spans="1:4">
      <c r="A1801" s="125" t="s">
        <v>7479</v>
      </c>
      <c r="B1801" s="126" t="s">
        <v>7480</v>
      </c>
      <c r="C1801" s="126" t="s">
        <v>4</v>
      </c>
      <c r="D1801" s="127">
        <v>29.11</v>
      </c>
    </row>
    <row r="1802" spans="1:4">
      <c r="A1802" s="125" t="s">
        <v>7481</v>
      </c>
      <c r="B1802" s="126" t="s">
        <v>7482</v>
      </c>
      <c r="C1802" s="126" t="s">
        <v>4</v>
      </c>
      <c r="D1802" s="127">
        <v>29.21</v>
      </c>
    </row>
    <row r="1803" spans="1:4">
      <c r="A1803" s="125" t="s">
        <v>7483</v>
      </c>
      <c r="B1803" s="126" t="s">
        <v>7484</v>
      </c>
      <c r="C1803" s="126" t="s">
        <v>4</v>
      </c>
      <c r="D1803" s="127">
        <v>32.39</v>
      </c>
    </row>
    <row r="1804" spans="1:4">
      <c r="A1804" s="125" t="s">
        <v>7485</v>
      </c>
      <c r="B1804" s="126" t="s">
        <v>7486</v>
      </c>
      <c r="C1804" s="126" t="s">
        <v>4</v>
      </c>
      <c r="D1804" s="127">
        <v>31.86</v>
      </c>
    </row>
    <row r="1805" spans="1:4">
      <c r="A1805" s="125" t="s">
        <v>7487</v>
      </c>
      <c r="B1805" s="126" t="s">
        <v>7488</v>
      </c>
      <c r="C1805" s="126" t="s">
        <v>4</v>
      </c>
      <c r="D1805" s="127">
        <v>26.34</v>
      </c>
    </row>
    <row r="1806" spans="1:4">
      <c r="A1806" s="125" t="s">
        <v>7499</v>
      </c>
      <c r="B1806" s="126" t="s">
        <v>7500</v>
      </c>
      <c r="C1806" s="126" t="s">
        <v>4</v>
      </c>
      <c r="D1806" s="127">
        <v>31.49</v>
      </c>
    </row>
    <row r="1807" spans="1:4">
      <c r="A1807" s="125" t="s">
        <v>7501</v>
      </c>
      <c r="B1807" s="126" t="s">
        <v>7502</v>
      </c>
      <c r="C1807" s="126" t="s">
        <v>4</v>
      </c>
      <c r="D1807" s="127">
        <v>42.45</v>
      </c>
    </row>
    <row r="1808" spans="1:4">
      <c r="A1808" s="125" t="s">
        <v>7503</v>
      </c>
      <c r="B1808" s="126" t="s">
        <v>7504</v>
      </c>
      <c r="C1808" s="126" t="s">
        <v>4</v>
      </c>
      <c r="D1808" s="127">
        <v>19.13</v>
      </c>
    </row>
    <row r="1809" spans="1:4">
      <c r="A1809" s="125" t="s">
        <v>7505</v>
      </c>
      <c r="B1809" s="126" t="s">
        <v>7506</v>
      </c>
      <c r="C1809" s="126" t="s">
        <v>4</v>
      </c>
      <c r="D1809" s="127">
        <v>98.32</v>
      </c>
    </row>
    <row r="1810" spans="1:4">
      <c r="A1810" s="125" t="s">
        <v>7507</v>
      </c>
      <c r="B1810" s="126" t="s">
        <v>7508</v>
      </c>
      <c r="C1810" s="126" t="s">
        <v>4</v>
      </c>
      <c r="D1810" s="127">
        <v>98.32</v>
      </c>
    </row>
    <row r="1811" spans="1:4">
      <c r="A1811" s="125" t="s">
        <v>7509</v>
      </c>
      <c r="B1811" s="126" t="s">
        <v>7510</v>
      </c>
      <c r="C1811" s="126" t="s">
        <v>4</v>
      </c>
      <c r="D1811" s="127">
        <v>135.79</v>
      </c>
    </row>
    <row r="1812" spans="1:4">
      <c r="A1812" s="125" t="s">
        <v>7511</v>
      </c>
      <c r="B1812" s="126" t="s">
        <v>7512</v>
      </c>
      <c r="C1812" s="126" t="s">
        <v>4</v>
      </c>
      <c r="D1812" s="127">
        <v>410.95</v>
      </c>
    </row>
    <row r="1813" spans="1:4">
      <c r="A1813" s="125" t="s">
        <v>7513</v>
      </c>
      <c r="B1813" s="126" t="s">
        <v>7514</v>
      </c>
      <c r="C1813" s="126" t="s">
        <v>4</v>
      </c>
      <c r="D1813" s="127">
        <v>42.89</v>
      </c>
    </row>
    <row r="1814" spans="1:4">
      <c r="A1814" s="125" t="s">
        <v>7515</v>
      </c>
      <c r="B1814" s="126" t="s">
        <v>7516</v>
      </c>
      <c r="C1814" s="126" t="s">
        <v>4</v>
      </c>
      <c r="D1814" s="127">
        <v>296</v>
      </c>
    </row>
    <row r="1815" spans="1:4">
      <c r="A1815" s="125" t="s">
        <v>7517</v>
      </c>
      <c r="B1815" s="126" t="s">
        <v>31550</v>
      </c>
      <c r="C1815" s="126" t="s">
        <v>4</v>
      </c>
      <c r="D1815" s="127">
        <v>55.47</v>
      </c>
    </row>
    <row r="1816" spans="1:4">
      <c r="A1816" s="125" t="s">
        <v>7540</v>
      </c>
      <c r="B1816" s="126" t="s">
        <v>7541</v>
      </c>
      <c r="C1816" s="126" t="s">
        <v>4</v>
      </c>
      <c r="D1816" s="127">
        <v>115.9</v>
      </c>
    </row>
    <row r="1817" spans="1:4">
      <c r="A1817" s="125" t="s">
        <v>7576</v>
      </c>
      <c r="B1817" s="126" t="s">
        <v>7577</v>
      </c>
      <c r="C1817" s="126" t="s">
        <v>4</v>
      </c>
      <c r="D1817" s="127">
        <v>239.9</v>
      </c>
    </row>
    <row r="1818" spans="1:4">
      <c r="A1818" s="125" t="s">
        <v>7610</v>
      </c>
      <c r="B1818" s="126" t="s">
        <v>7611</v>
      </c>
      <c r="C1818" s="126" t="s">
        <v>4</v>
      </c>
      <c r="D1818" s="127">
        <v>3.77</v>
      </c>
    </row>
    <row r="1819" spans="1:4">
      <c r="A1819" s="125" t="s">
        <v>7614</v>
      </c>
      <c r="B1819" s="126" t="s">
        <v>6635</v>
      </c>
      <c r="C1819" s="126" t="s">
        <v>4</v>
      </c>
      <c r="D1819" s="127">
        <v>245.1</v>
      </c>
    </row>
    <row r="1820" spans="1:4">
      <c r="A1820" s="125" t="s">
        <v>7723</v>
      </c>
      <c r="B1820" s="126" t="s">
        <v>7724</v>
      </c>
      <c r="C1820" s="126" t="s">
        <v>4</v>
      </c>
      <c r="D1820" s="127">
        <v>123.71</v>
      </c>
    </row>
    <row r="1821" spans="1:4">
      <c r="A1821" s="125" t="s">
        <v>7719</v>
      </c>
      <c r="B1821" s="126" t="s">
        <v>7720</v>
      </c>
      <c r="C1821" s="126" t="s">
        <v>4</v>
      </c>
      <c r="D1821" s="127">
        <v>29.68</v>
      </c>
    </row>
    <row r="1822" spans="1:4">
      <c r="A1822" s="125" t="s">
        <v>7727</v>
      </c>
      <c r="B1822" s="126" t="s">
        <v>7728</v>
      </c>
      <c r="C1822" s="126" t="s">
        <v>4</v>
      </c>
      <c r="D1822" s="127">
        <v>5.71</v>
      </c>
    </row>
    <row r="1823" spans="1:4">
      <c r="A1823" s="125" t="s">
        <v>7731</v>
      </c>
      <c r="B1823" s="126" t="s">
        <v>7732</v>
      </c>
      <c r="C1823" s="126" t="s">
        <v>4</v>
      </c>
      <c r="D1823" s="127">
        <v>11.3</v>
      </c>
    </row>
    <row r="1824" spans="1:4">
      <c r="A1824" s="125" t="s">
        <v>7751</v>
      </c>
      <c r="B1824" s="126" t="s">
        <v>31551</v>
      </c>
      <c r="C1824" s="126" t="s">
        <v>4</v>
      </c>
      <c r="D1824" s="127">
        <v>27</v>
      </c>
    </row>
    <row r="1825" spans="1:4">
      <c r="A1825" s="125" t="s">
        <v>7735</v>
      </c>
      <c r="B1825" s="126" t="s">
        <v>7736</v>
      </c>
      <c r="C1825" s="126" t="s">
        <v>4</v>
      </c>
      <c r="D1825" s="127">
        <v>8.6</v>
      </c>
    </row>
    <row r="1826" spans="1:4">
      <c r="A1826" s="125" t="s">
        <v>7737</v>
      </c>
      <c r="B1826" s="126" t="s">
        <v>7738</v>
      </c>
      <c r="C1826" s="126" t="s">
        <v>4</v>
      </c>
      <c r="D1826" s="127">
        <v>2.09</v>
      </c>
    </row>
    <row r="1827" spans="1:4">
      <c r="A1827" s="125" t="s">
        <v>7739</v>
      </c>
      <c r="B1827" s="126" t="s">
        <v>7740</v>
      </c>
      <c r="C1827" s="126" t="s">
        <v>4</v>
      </c>
      <c r="D1827" s="127">
        <v>1.08</v>
      </c>
    </row>
    <row r="1828" spans="1:4">
      <c r="A1828" s="125" t="s">
        <v>7741</v>
      </c>
      <c r="B1828" s="126" t="s">
        <v>7742</v>
      </c>
      <c r="C1828" s="126" t="s">
        <v>4</v>
      </c>
      <c r="D1828" s="127">
        <v>3.36</v>
      </c>
    </row>
    <row r="1829" spans="1:4">
      <c r="A1829" s="125" t="s">
        <v>7743</v>
      </c>
      <c r="B1829" s="126" t="s">
        <v>7744</v>
      </c>
      <c r="C1829" s="126" t="s">
        <v>4</v>
      </c>
      <c r="D1829" s="127">
        <v>2.0099999999999998</v>
      </c>
    </row>
    <row r="1830" spans="1:4">
      <c r="A1830" s="125" t="s">
        <v>7745</v>
      </c>
      <c r="B1830" s="126" t="s">
        <v>7746</v>
      </c>
      <c r="C1830" s="126" t="s">
        <v>4</v>
      </c>
      <c r="D1830" s="127">
        <v>4.54</v>
      </c>
    </row>
    <row r="1831" spans="1:4">
      <c r="A1831" s="125" t="s">
        <v>7747</v>
      </c>
      <c r="B1831" s="126" t="s">
        <v>7748</v>
      </c>
      <c r="C1831" s="126" t="s">
        <v>4</v>
      </c>
      <c r="D1831" s="127">
        <v>24.63</v>
      </c>
    </row>
    <row r="1832" spans="1:4">
      <c r="A1832" s="125" t="s">
        <v>7749</v>
      </c>
      <c r="B1832" s="126" t="s">
        <v>7750</v>
      </c>
      <c r="C1832" s="126" t="s">
        <v>4</v>
      </c>
      <c r="D1832" s="127">
        <v>24.63</v>
      </c>
    </row>
    <row r="1833" spans="1:4">
      <c r="A1833" s="125" t="s">
        <v>7770</v>
      </c>
      <c r="B1833" s="126" t="s">
        <v>31552</v>
      </c>
      <c r="C1833" s="126" t="s">
        <v>4</v>
      </c>
      <c r="D1833" s="127">
        <v>0.69</v>
      </c>
    </row>
    <row r="1834" spans="1:4">
      <c r="A1834" s="125" t="s">
        <v>7779</v>
      </c>
      <c r="B1834" s="126" t="s">
        <v>31553</v>
      </c>
      <c r="C1834" s="126" t="s">
        <v>4</v>
      </c>
      <c r="D1834" s="127">
        <v>0.57999999999999996</v>
      </c>
    </row>
    <row r="1835" spans="1:4">
      <c r="A1835" s="125" t="s">
        <v>7764</v>
      </c>
      <c r="B1835" s="126" t="s">
        <v>7765</v>
      </c>
      <c r="C1835" s="126" t="s">
        <v>4</v>
      </c>
      <c r="D1835" s="127">
        <v>1.06</v>
      </c>
    </row>
    <row r="1836" spans="1:4">
      <c r="A1836" s="125" t="s">
        <v>7766</v>
      </c>
      <c r="B1836" s="126" t="s">
        <v>7767</v>
      </c>
      <c r="C1836" s="126" t="s">
        <v>4</v>
      </c>
      <c r="D1836" s="127">
        <v>0.78</v>
      </c>
    </row>
    <row r="1837" spans="1:4">
      <c r="A1837" s="125" t="s">
        <v>7768</v>
      </c>
      <c r="B1837" s="126" t="s">
        <v>7769</v>
      </c>
      <c r="C1837" s="126" t="s">
        <v>4</v>
      </c>
      <c r="D1837" s="127">
        <v>0.66</v>
      </c>
    </row>
    <row r="1838" spans="1:4">
      <c r="A1838" s="125" t="s">
        <v>7771</v>
      </c>
      <c r="B1838" s="126" t="s">
        <v>7772</v>
      </c>
      <c r="C1838" s="126" t="s">
        <v>4</v>
      </c>
      <c r="D1838" s="127">
        <v>2.61</v>
      </c>
    </row>
    <row r="1839" spans="1:4">
      <c r="A1839" s="125" t="s">
        <v>7773</v>
      </c>
      <c r="B1839" s="126" t="s">
        <v>7774</v>
      </c>
      <c r="C1839" s="126" t="s">
        <v>4</v>
      </c>
      <c r="D1839" s="127">
        <v>2.15</v>
      </c>
    </row>
    <row r="1840" spans="1:4">
      <c r="A1840" s="125" t="s">
        <v>7775</v>
      </c>
      <c r="B1840" s="126" t="s">
        <v>7776</v>
      </c>
      <c r="C1840" s="126" t="s">
        <v>4</v>
      </c>
      <c r="D1840" s="127">
        <v>8.5399999999999991</v>
      </c>
    </row>
    <row r="1841" spans="1:4">
      <c r="A1841" s="125" t="s">
        <v>7777</v>
      </c>
      <c r="B1841" s="126" t="s">
        <v>7778</v>
      </c>
      <c r="C1841" s="126" t="s">
        <v>4</v>
      </c>
      <c r="D1841" s="127">
        <v>5.0199999999999996</v>
      </c>
    </row>
    <row r="1842" spans="1:4">
      <c r="A1842" s="125" t="s">
        <v>7780</v>
      </c>
      <c r="B1842" s="126" t="s">
        <v>7781</v>
      </c>
      <c r="C1842" s="126" t="s">
        <v>4</v>
      </c>
      <c r="D1842" s="127">
        <v>5.12</v>
      </c>
    </row>
    <row r="1843" spans="1:4">
      <c r="A1843" s="125" t="s">
        <v>7848</v>
      </c>
      <c r="B1843" s="126" t="s">
        <v>7849</v>
      </c>
      <c r="C1843" s="126" t="s">
        <v>4</v>
      </c>
      <c r="D1843" s="127">
        <v>5.45</v>
      </c>
    </row>
    <row r="1844" spans="1:4">
      <c r="A1844" s="125" t="s">
        <v>7856</v>
      </c>
      <c r="B1844" s="126" t="s">
        <v>7857</v>
      </c>
      <c r="C1844" s="126" t="s">
        <v>29</v>
      </c>
      <c r="D1844" s="127">
        <v>8.75</v>
      </c>
    </row>
    <row r="1845" spans="1:4">
      <c r="A1845" s="125" t="s">
        <v>7908</v>
      </c>
      <c r="B1845" s="126" t="s">
        <v>7909</v>
      </c>
      <c r="C1845" s="126" t="s">
        <v>29</v>
      </c>
      <c r="D1845" s="127">
        <v>35.06</v>
      </c>
    </row>
    <row r="1846" spans="1:4">
      <c r="A1846" s="125" t="s">
        <v>7910</v>
      </c>
      <c r="B1846" s="126" t="s">
        <v>6563</v>
      </c>
      <c r="C1846" s="126" t="s">
        <v>29</v>
      </c>
      <c r="D1846" s="127">
        <v>7.41</v>
      </c>
    </row>
    <row r="1847" spans="1:4">
      <c r="A1847" s="125" t="s">
        <v>7911</v>
      </c>
      <c r="B1847" s="126" t="s">
        <v>7912</v>
      </c>
      <c r="C1847" s="126" t="s">
        <v>29</v>
      </c>
      <c r="D1847" s="127">
        <v>91.15</v>
      </c>
    </row>
    <row r="1848" spans="1:4">
      <c r="A1848" s="125" t="s">
        <v>7913</v>
      </c>
      <c r="B1848" s="126" t="s">
        <v>6564</v>
      </c>
      <c r="C1848" s="126" t="s">
        <v>29</v>
      </c>
      <c r="D1848" s="127">
        <v>11.8</v>
      </c>
    </row>
    <row r="1849" spans="1:4">
      <c r="A1849" s="125" t="s">
        <v>7914</v>
      </c>
      <c r="B1849" s="126" t="s">
        <v>6565</v>
      </c>
      <c r="C1849" s="126" t="s">
        <v>29</v>
      </c>
      <c r="D1849" s="127">
        <v>18.22</v>
      </c>
    </row>
    <row r="1850" spans="1:4">
      <c r="A1850" s="125" t="s">
        <v>7915</v>
      </c>
      <c r="B1850" s="126" t="s">
        <v>6566</v>
      </c>
      <c r="C1850" s="126" t="s">
        <v>29</v>
      </c>
      <c r="D1850" s="127">
        <v>25.18</v>
      </c>
    </row>
    <row r="1851" spans="1:4">
      <c r="A1851" s="125" t="s">
        <v>7916</v>
      </c>
      <c r="B1851" s="126" t="s">
        <v>6562</v>
      </c>
      <c r="C1851" s="126" t="s">
        <v>29</v>
      </c>
      <c r="D1851" s="127">
        <v>5.88</v>
      </c>
    </row>
    <row r="1852" spans="1:4">
      <c r="A1852" s="125" t="s">
        <v>7917</v>
      </c>
      <c r="B1852" s="126" t="s">
        <v>6567</v>
      </c>
      <c r="C1852" s="126" t="s">
        <v>29</v>
      </c>
      <c r="D1852" s="127">
        <v>49.4</v>
      </c>
    </row>
    <row r="1853" spans="1:4">
      <c r="A1853" s="125" t="s">
        <v>7918</v>
      </c>
      <c r="B1853" s="126" t="s">
        <v>6568</v>
      </c>
      <c r="C1853" s="126" t="s">
        <v>29</v>
      </c>
      <c r="D1853" s="127">
        <v>3.95</v>
      </c>
    </row>
    <row r="1854" spans="1:4">
      <c r="A1854" s="125" t="s">
        <v>8052</v>
      </c>
      <c r="B1854" s="126" t="s">
        <v>8053</v>
      </c>
      <c r="C1854" s="126" t="s">
        <v>29</v>
      </c>
      <c r="D1854" s="127">
        <v>5.95</v>
      </c>
    </row>
    <row r="1855" spans="1:4" ht="45">
      <c r="A1855" s="125" t="s">
        <v>8072</v>
      </c>
      <c r="B1855" s="126" t="s">
        <v>8073</v>
      </c>
      <c r="C1855" s="126" t="s">
        <v>29</v>
      </c>
      <c r="D1855" s="127">
        <v>210.19</v>
      </c>
    </row>
    <row r="1856" spans="1:4">
      <c r="A1856" s="125" t="s">
        <v>8074</v>
      </c>
      <c r="B1856" s="126" t="s">
        <v>8075</v>
      </c>
      <c r="C1856" s="126" t="s">
        <v>29</v>
      </c>
      <c r="D1856" s="127">
        <v>3.84</v>
      </c>
    </row>
    <row r="1857" spans="1:4">
      <c r="A1857" s="125" t="s">
        <v>8076</v>
      </c>
      <c r="B1857" s="126" t="s">
        <v>8077</v>
      </c>
      <c r="C1857" s="126" t="s">
        <v>29</v>
      </c>
      <c r="D1857" s="127">
        <v>5.04</v>
      </c>
    </row>
    <row r="1858" spans="1:4">
      <c r="A1858" s="125" t="s">
        <v>8078</v>
      </c>
      <c r="B1858" s="126" t="s">
        <v>8079</v>
      </c>
      <c r="C1858" s="126" t="s">
        <v>29</v>
      </c>
      <c r="D1858" s="127">
        <v>5.3</v>
      </c>
    </row>
    <row r="1859" spans="1:4">
      <c r="A1859" s="125" t="s">
        <v>8080</v>
      </c>
      <c r="B1859" s="126" t="s">
        <v>8081</v>
      </c>
      <c r="C1859" s="126" t="s">
        <v>29</v>
      </c>
      <c r="D1859" s="127">
        <v>5.71</v>
      </c>
    </row>
    <row r="1860" spans="1:4">
      <c r="A1860" s="125" t="s">
        <v>8082</v>
      </c>
      <c r="B1860" s="126" t="s">
        <v>8083</v>
      </c>
      <c r="C1860" s="126" t="s">
        <v>29</v>
      </c>
      <c r="D1860" s="127">
        <v>5.85</v>
      </c>
    </row>
    <row r="1861" spans="1:4">
      <c r="A1861" s="125" t="s">
        <v>8084</v>
      </c>
      <c r="B1861" s="126" t="s">
        <v>8085</v>
      </c>
      <c r="C1861" s="126" t="s">
        <v>29</v>
      </c>
      <c r="D1861" s="127">
        <v>64.37</v>
      </c>
    </row>
    <row r="1862" spans="1:4">
      <c r="A1862" s="125" t="s">
        <v>8086</v>
      </c>
      <c r="B1862" s="126" t="s">
        <v>8087</v>
      </c>
      <c r="C1862" s="126" t="s">
        <v>29</v>
      </c>
      <c r="D1862" s="127">
        <v>79.75</v>
      </c>
    </row>
    <row r="1863" spans="1:4">
      <c r="A1863" s="125" t="s">
        <v>8088</v>
      </c>
      <c r="B1863" s="126" t="s">
        <v>8089</v>
      </c>
      <c r="C1863" s="126" t="s">
        <v>29</v>
      </c>
      <c r="D1863" s="127">
        <v>8.99</v>
      </c>
    </row>
    <row r="1864" spans="1:4">
      <c r="A1864" s="125" t="s">
        <v>8090</v>
      </c>
      <c r="B1864" s="126" t="s">
        <v>8091</v>
      </c>
      <c r="C1864" s="126" t="s">
        <v>29</v>
      </c>
      <c r="D1864" s="127">
        <v>97.77</v>
      </c>
    </row>
    <row r="1865" spans="1:4">
      <c r="A1865" s="125" t="s">
        <v>8092</v>
      </c>
      <c r="B1865" s="126" t="s">
        <v>8093</v>
      </c>
      <c r="C1865" s="126" t="s">
        <v>29</v>
      </c>
      <c r="D1865" s="127">
        <v>1.86</v>
      </c>
    </row>
    <row r="1866" spans="1:4">
      <c r="A1866" s="125" t="s">
        <v>8094</v>
      </c>
      <c r="B1866" s="126" t="s">
        <v>8095</v>
      </c>
      <c r="C1866" s="126" t="s">
        <v>29</v>
      </c>
      <c r="D1866" s="127">
        <v>128.75</v>
      </c>
    </row>
    <row r="1867" spans="1:4">
      <c r="A1867" s="125" t="s">
        <v>8096</v>
      </c>
      <c r="B1867" s="126" t="s">
        <v>8097</v>
      </c>
      <c r="C1867" s="126" t="s">
        <v>29</v>
      </c>
      <c r="D1867" s="127">
        <v>13.67</v>
      </c>
    </row>
    <row r="1868" spans="1:4">
      <c r="A1868" s="125" t="s">
        <v>8098</v>
      </c>
      <c r="B1868" s="126" t="s">
        <v>6569</v>
      </c>
      <c r="C1868" s="126" t="s">
        <v>29</v>
      </c>
      <c r="D1868" s="127">
        <v>161.12</v>
      </c>
    </row>
    <row r="1869" spans="1:4">
      <c r="A1869" s="125" t="s">
        <v>8099</v>
      </c>
      <c r="B1869" s="126" t="s">
        <v>8100</v>
      </c>
      <c r="C1869" s="126" t="s">
        <v>29</v>
      </c>
      <c r="D1869" s="127">
        <v>18.850000000000001</v>
      </c>
    </row>
    <row r="1870" spans="1:4">
      <c r="A1870" s="125" t="s">
        <v>8101</v>
      </c>
      <c r="B1870" s="126" t="s">
        <v>8102</v>
      </c>
      <c r="C1870" s="126" t="s">
        <v>29</v>
      </c>
      <c r="D1870" s="127">
        <v>2.67</v>
      </c>
    </row>
    <row r="1871" spans="1:4">
      <c r="A1871" s="125" t="s">
        <v>8103</v>
      </c>
      <c r="B1871" s="126" t="s">
        <v>8104</v>
      </c>
      <c r="C1871" s="126" t="s">
        <v>29</v>
      </c>
      <c r="D1871" s="127">
        <v>26.87</v>
      </c>
    </row>
    <row r="1872" spans="1:4">
      <c r="A1872" s="125" t="s">
        <v>8105</v>
      </c>
      <c r="B1872" s="126" t="s">
        <v>8106</v>
      </c>
      <c r="C1872" s="126" t="s">
        <v>29</v>
      </c>
      <c r="D1872" s="127">
        <v>3.65</v>
      </c>
    </row>
    <row r="1873" spans="1:4">
      <c r="A1873" s="125" t="s">
        <v>8107</v>
      </c>
      <c r="B1873" s="126" t="s">
        <v>8108</v>
      </c>
      <c r="C1873" s="126" t="s">
        <v>29</v>
      </c>
      <c r="D1873" s="127">
        <v>37.22</v>
      </c>
    </row>
    <row r="1874" spans="1:4">
      <c r="A1874" s="125" t="s">
        <v>8109</v>
      </c>
      <c r="B1874" s="126" t="s">
        <v>8110</v>
      </c>
      <c r="C1874" s="126" t="s">
        <v>29</v>
      </c>
      <c r="D1874" s="127">
        <v>49.45</v>
      </c>
    </row>
    <row r="1875" spans="1:4">
      <c r="A1875" s="125" t="s">
        <v>8209</v>
      </c>
      <c r="B1875" s="126" t="s">
        <v>8210</v>
      </c>
      <c r="C1875" s="126" t="s">
        <v>29</v>
      </c>
      <c r="D1875" s="127">
        <v>95.3</v>
      </c>
    </row>
    <row r="1876" spans="1:4">
      <c r="A1876" s="125" t="s">
        <v>8211</v>
      </c>
      <c r="B1876" s="126" t="s">
        <v>8212</v>
      </c>
      <c r="C1876" s="126" t="s">
        <v>29</v>
      </c>
      <c r="D1876" s="127">
        <v>150.63</v>
      </c>
    </row>
    <row r="1877" spans="1:4">
      <c r="A1877" s="125" t="s">
        <v>8213</v>
      </c>
      <c r="B1877" s="126" t="s">
        <v>8214</v>
      </c>
      <c r="C1877" s="126" t="s">
        <v>29</v>
      </c>
      <c r="D1877" s="127">
        <v>39.840000000000003</v>
      </c>
    </row>
    <row r="1878" spans="1:4">
      <c r="A1878" s="125" t="s">
        <v>8216</v>
      </c>
      <c r="B1878" s="126" t="s">
        <v>8215</v>
      </c>
      <c r="C1878" s="126" t="s">
        <v>29</v>
      </c>
      <c r="D1878" s="127">
        <v>41.23</v>
      </c>
    </row>
    <row r="1879" spans="1:4">
      <c r="A1879" s="125" t="s">
        <v>8217</v>
      </c>
      <c r="B1879" s="126" t="s">
        <v>8218</v>
      </c>
      <c r="C1879" s="126" t="s">
        <v>29</v>
      </c>
      <c r="D1879" s="127">
        <v>57.42</v>
      </c>
    </row>
    <row r="1880" spans="1:4">
      <c r="A1880" s="125" t="s">
        <v>8219</v>
      </c>
      <c r="B1880" s="126" t="s">
        <v>8220</v>
      </c>
      <c r="C1880" s="126" t="s">
        <v>29</v>
      </c>
      <c r="D1880" s="127">
        <v>8.91</v>
      </c>
    </row>
    <row r="1881" spans="1:4">
      <c r="A1881" s="125" t="s">
        <v>8221</v>
      </c>
      <c r="B1881" s="126" t="s">
        <v>8222</v>
      </c>
      <c r="C1881" s="126" t="s">
        <v>29</v>
      </c>
      <c r="D1881" s="127">
        <v>13.62</v>
      </c>
    </row>
    <row r="1882" spans="1:4">
      <c r="A1882" s="125" t="s">
        <v>8223</v>
      </c>
      <c r="B1882" s="126" t="s">
        <v>8224</v>
      </c>
      <c r="C1882" s="126" t="s">
        <v>29</v>
      </c>
      <c r="D1882" s="127">
        <v>18.510000000000002</v>
      </c>
    </row>
    <row r="1883" spans="1:4">
      <c r="A1883" s="125" t="s">
        <v>8225</v>
      </c>
      <c r="B1883" s="126" t="s">
        <v>8226</v>
      </c>
      <c r="C1883" s="126" t="s">
        <v>29</v>
      </c>
      <c r="D1883" s="127">
        <v>62.49</v>
      </c>
    </row>
    <row r="1884" spans="1:4">
      <c r="A1884" s="125" t="s">
        <v>8227</v>
      </c>
      <c r="B1884" s="126" t="s">
        <v>8228</v>
      </c>
      <c r="C1884" s="126" t="s">
        <v>29</v>
      </c>
      <c r="D1884" s="127">
        <v>77.98</v>
      </c>
    </row>
    <row r="1885" spans="1:4">
      <c r="A1885" s="125" t="s">
        <v>8229</v>
      </c>
      <c r="B1885" s="126" t="s">
        <v>8230</v>
      </c>
      <c r="C1885" s="126" t="s">
        <v>29</v>
      </c>
      <c r="D1885" s="127">
        <v>95.71</v>
      </c>
    </row>
    <row r="1886" spans="1:4">
      <c r="A1886" s="125" t="s">
        <v>8231</v>
      </c>
      <c r="B1886" s="126" t="s">
        <v>8232</v>
      </c>
      <c r="C1886" s="126" t="s">
        <v>29</v>
      </c>
      <c r="D1886" s="127">
        <v>126.47</v>
      </c>
    </row>
    <row r="1887" spans="1:4">
      <c r="A1887" s="125" t="s">
        <v>8233</v>
      </c>
      <c r="B1887" s="126" t="s">
        <v>8234</v>
      </c>
      <c r="C1887" s="126" t="s">
        <v>29</v>
      </c>
      <c r="D1887" s="127">
        <v>156.52000000000001</v>
      </c>
    </row>
    <row r="1888" spans="1:4">
      <c r="A1888" s="125" t="s">
        <v>8235</v>
      </c>
      <c r="B1888" s="126" t="s">
        <v>8236</v>
      </c>
      <c r="C1888" s="126" t="s">
        <v>29</v>
      </c>
      <c r="D1888" s="127">
        <v>202.51</v>
      </c>
    </row>
    <row r="1889" spans="1:4">
      <c r="A1889" s="125" t="s">
        <v>8237</v>
      </c>
      <c r="B1889" s="126" t="s">
        <v>8238</v>
      </c>
      <c r="C1889" s="126" t="s">
        <v>29</v>
      </c>
      <c r="D1889" s="127">
        <v>250.92</v>
      </c>
    </row>
    <row r="1890" spans="1:4">
      <c r="A1890" s="125" t="s">
        <v>8239</v>
      </c>
      <c r="B1890" s="126" t="s">
        <v>8240</v>
      </c>
      <c r="C1890" s="126" t="s">
        <v>29</v>
      </c>
      <c r="D1890" s="127">
        <v>26.26</v>
      </c>
    </row>
    <row r="1891" spans="1:4">
      <c r="A1891" s="125" t="s">
        <v>8241</v>
      </c>
      <c r="B1891" s="126" t="s">
        <v>8242</v>
      </c>
      <c r="C1891" s="126" t="s">
        <v>29</v>
      </c>
      <c r="D1891" s="127">
        <v>36.270000000000003</v>
      </c>
    </row>
    <row r="1892" spans="1:4">
      <c r="A1892" s="125" t="s">
        <v>8243</v>
      </c>
      <c r="B1892" s="126" t="s">
        <v>8244</v>
      </c>
      <c r="C1892" s="126" t="s">
        <v>29</v>
      </c>
      <c r="D1892" s="127">
        <v>49.14</v>
      </c>
    </row>
    <row r="1893" spans="1:4">
      <c r="A1893" s="125" t="s">
        <v>8245</v>
      </c>
      <c r="B1893" s="126" t="s">
        <v>6572</v>
      </c>
      <c r="C1893" s="126" t="s">
        <v>29</v>
      </c>
      <c r="D1893" s="127">
        <v>5.69</v>
      </c>
    </row>
    <row r="1894" spans="1:4">
      <c r="A1894" s="125" t="s">
        <v>8246</v>
      </c>
      <c r="B1894" s="126" t="s">
        <v>8247</v>
      </c>
      <c r="C1894" s="126" t="s">
        <v>29</v>
      </c>
      <c r="D1894" s="127">
        <v>1.96</v>
      </c>
    </row>
    <row r="1895" spans="1:4">
      <c r="A1895" s="125" t="s">
        <v>8248</v>
      </c>
      <c r="B1895" s="126" t="s">
        <v>6570</v>
      </c>
      <c r="C1895" s="126" t="s">
        <v>29</v>
      </c>
      <c r="D1895" s="127">
        <v>2.88</v>
      </c>
    </row>
    <row r="1896" spans="1:4">
      <c r="A1896" s="125" t="s">
        <v>8249</v>
      </c>
      <c r="B1896" s="126" t="s">
        <v>6571</v>
      </c>
      <c r="C1896" s="126" t="s">
        <v>29</v>
      </c>
      <c r="D1896" s="127">
        <v>3.26</v>
      </c>
    </row>
    <row r="1897" spans="1:4">
      <c r="A1897" s="125" t="s">
        <v>8250</v>
      </c>
      <c r="B1897" s="126" t="s">
        <v>8251</v>
      </c>
      <c r="C1897" s="126" t="s">
        <v>29</v>
      </c>
      <c r="D1897" s="127">
        <v>1.2</v>
      </c>
    </row>
    <row r="1898" spans="1:4">
      <c r="A1898" s="125" t="s">
        <v>8252</v>
      </c>
      <c r="B1898" s="126" t="s">
        <v>8253</v>
      </c>
      <c r="C1898" s="126" t="s">
        <v>29</v>
      </c>
      <c r="D1898" s="127">
        <v>1.5</v>
      </c>
    </row>
    <row r="1899" spans="1:4">
      <c r="A1899" s="125" t="s">
        <v>8256</v>
      </c>
      <c r="B1899" s="126" t="s">
        <v>8257</v>
      </c>
      <c r="C1899" s="126" t="s">
        <v>29</v>
      </c>
      <c r="D1899" s="127">
        <v>1.86</v>
      </c>
    </row>
    <row r="1900" spans="1:4">
      <c r="A1900" s="125" t="s">
        <v>8259</v>
      </c>
      <c r="B1900" s="126" t="s">
        <v>8260</v>
      </c>
      <c r="C1900" s="126" t="s">
        <v>29</v>
      </c>
      <c r="D1900" s="127">
        <v>1.4</v>
      </c>
    </row>
    <row r="1901" spans="1:4">
      <c r="A1901" s="125" t="s">
        <v>8261</v>
      </c>
      <c r="B1901" s="126" t="s">
        <v>8262</v>
      </c>
      <c r="C1901" s="126" t="s">
        <v>29</v>
      </c>
      <c r="D1901" s="127">
        <v>1.42</v>
      </c>
    </row>
    <row r="1902" spans="1:4">
      <c r="A1902" s="125" t="s">
        <v>8263</v>
      </c>
      <c r="B1902" s="126" t="s">
        <v>8264</v>
      </c>
      <c r="C1902" s="126" t="s">
        <v>29</v>
      </c>
      <c r="D1902" s="127">
        <v>1.96</v>
      </c>
    </row>
    <row r="1903" spans="1:4">
      <c r="A1903" s="125" t="s">
        <v>8254</v>
      </c>
      <c r="B1903" s="126" t="s">
        <v>8255</v>
      </c>
      <c r="C1903" s="126" t="s">
        <v>29</v>
      </c>
      <c r="D1903" s="127">
        <v>2.39</v>
      </c>
    </row>
    <row r="1904" spans="1:4">
      <c r="A1904" s="125" t="s">
        <v>8258</v>
      </c>
      <c r="B1904" s="126" t="s">
        <v>6573</v>
      </c>
      <c r="C1904" s="126" t="s">
        <v>29</v>
      </c>
      <c r="D1904" s="127">
        <v>56.08</v>
      </c>
    </row>
    <row r="1905" spans="1:4">
      <c r="A1905" s="125" t="s">
        <v>8265</v>
      </c>
      <c r="B1905" s="126" t="s">
        <v>8266</v>
      </c>
      <c r="C1905" s="126" t="s">
        <v>29</v>
      </c>
      <c r="D1905" s="127">
        <v>6.8</v>
      </c>
    </row>
    <row r="1906" spans="1:4">
      <c r="A1906" s="125" t="s">
        <v>8267</v>
      </c>
      <c r="B1906" s="126" t="s">
        <v>8268</v>
      </c>
      <c r="C1906" s="126" t="s">
        <v>29</v>
      </c>
      <c r="D1906" s="127">
        <v>3.3</v>
      </c>
    </row>
    <row r="1907" spans="1:4">
      <c r="A1907" s="125" t="s">
        <v>8269</v>
      </c>
      <c r="B1907" s="126" t="s">
        <v>8270</v>
      </c>
      <c r="C1907" s="126" t="s">
        <v>29</v>
      </c>
      <c r="D1907" s="127">
        <v>3.8</v>
      </c>
    </row>
    <row r="1908" spans="1:4">
      <c r="A1908" s="125" t="s">
        <v>8271</v>
      </c>
      <c r="B1908" s="126" t="s">
        <v>8272</v>
      </c>
      <c r="C1908" s="126" t="s">
        <v>29</v>
      </c>
      <c r="D1908" s="127">
        <v>0.61</v>
      </c>
    </row>
    <row r="1909" spans="1:4">
      <c r="A1909" s="125" t="s">
        <v>8273</v>
      </c>
      <c r="B1909" s="126" t="s">
        <v>8274</v>
      </c>
      <c r="C1909" s="126" t="s">
        <v>29</v>
      </c>
      <c r="D1909" s="127">
        <v>1.06</v>
      </c>
    </row>
    <row r="1910" spans="1:4">
      <c r="A1910" s="125" t="s">
        <v>8275</v>
      </c>
      <c r="B1910" s="126" t="s">
        <v>8276</v>
      </c>
      <c r="C1910" s="126" t="s">
        <v>29</v>
      </c>
      <c r="D1910" s="127">
        <v>1.64</v>
      </c>
    </row>
    <row r="1911" spans="1:4">
      <c r="A1911" s="125" t="s">
        <v>8277</v>
      </c>
      <c r="B1911" s="126" t="s">
        <v>8278</v>
      </c>
      <c r="C1911" s="126" t="s">
        <v>29</v>
      </c>
      <c r="D1911" s="127">
        <v>2.09</v>
      </c>
    </row>
    <row r="1912" spans="1:4">
      <c r="A1912" s="125" t="s">
        <v>8279</v>
      </c>
      <c r="B1912" s="126" t="s">
        <v>8280</v>
      </c>
      <c r="C1912" s="126" t="s">
        <v>29</v>
      </c>
      <c r="D1912" s="127">
        <v>2.81</v>
      </c>
    </row>
    <row r="1913" spans="1:4">
      <c r="A1913" s="125" t="s">
        <v>8281</v>
      </c>
      <c r="B1913" s="126" t="s">
        <v>8282</v>
      </c>
      <c r="C1913" s="126" t="s">
        <v>29</v>
      </c>
      <c r="D1913" s="127">
        <v>3.24</v>
      </c>
    </row>
    <row r="1914" spans="1:4">
      <c r="A1914" s="125" t="s">
        <v>8283</v>
      </c>
      <c r="B1914" s="126" t="s">
        <v>8284</v>
      </c>
      <c r="C1914" s="126" t="s">
        <v>29</v>
      </c>
      <c r="D1914" s="127">
        <v>6.35</v>
      </c>
    </row>
    <row r="1915" spans="1:4">
      <c r="A1915" s="125" t="s">
        <v>8285</v>
      </c>
      <c r="B1915" s="126" t="s">
        <v>8286</v>
      </c>
      <c r="C1915" s="126" t="s">
        <v>29</v>
      </c>
      <c r="D1915" s="127">
        <v>48.59</v>
      </c>
    </row>
    <row r="1916" spans="1:4">
      <c r="A1916" s="125" t="s">
        <v>8287</v>
      </c>
      <c r="B1916" s="126" t="s">
        <v>8288</v>
      </c>
      <c r="C1916" s="126" t="s">
        <v>29</v>
      </c>
      <c r="D1916" s="127">
        <v>12.31</v>
      </c>
    </row>
    <row r="1917" spans="1:4">
      <c r="A1917" s="125" t="s">
        <v>8289</v>
      </c>
      <c r="B1917" s="126" t="s">
        <v>8290</v>
      </c>
      <c r="C1917" s="126" t="s">
        <v>29</v>
      </c>
      <c r="D1917" s="127">
        <v>119.71</v>
      </c>
    </row>
    <row r="1918" spans="1:4">
      <c r="A1918" s="125" t="s">
        <v>8291</v>
      </c>
      <c r="B1918" s="126" t="s">
        <v>8292</v>
      </c>
      <c r="C1918" s="126" t="s">
        <v>29</v>
      </c>
      <c r="D1918" s="127">
        <v>16.760000000000002</v>
      </c>
    </row>
    <row r="1919" spans="1:4">
      <c r="A1919" s="125" t="s">
        <v>8293</v>
      </c>
      <c r="B1919" s="126" t="s">
        <v>8294</v>
      </c>
      <c r="C1919" s="126" t="s">
        <v>29</v>
      </c>
      <c r="D1919" s="127">
        <v>29.75</v>
      </c>
    </row>
    <row r="1920" spans="1:4">
      <c r="A1920" s="125" t="s">
        <v>8295</v>
      </c>
      <c r="B1920" s="126" t="s">
        <v>8296</v>
      </c>
      <c r="C1920" s="126" t="s">
        <v>29</v>
      </c>
      <c r="D1920" s="127">
        <v>8.24</v>
      </c>
    </row>
    <row r="1921" spans="1:4">
      <c r="A1921" s="125" t="s">
        <v>8297</v>
      </c>
      <c r="B1921" s="126" t="s">
        <v>8298</v>
      </c>
      <c r="C1921" s="126" t="s">
        <v>29</v>
      </c>
      <c r="D1921" s="127">
        <v>59.87</v>
      </c>
    </row>
    <row r="1922" spans="1:4">
      <c r="A1922" s="125" t="s">
        <v>8299</v>
      </c>
      <c r="B1922" s="126" t="s">
        <v>8300</v>
      </c>
      <c r="C1922" s="126" t="s">
        <v>29</v>
      </c>
      <c r="D1922" s="127">
        <v>14.35</v>
      </c>
    </row>
    <row r="1923" spans="1:4">
      <c r="A1923" s="125" t="s">
        <v>8301</v>
      </c>
      <c r="B1923" s="126" t="s">
        <v>8302</v>
      </c>
      <c r="C1923" s="126" t="s">
        <v>29</v>
      </c>
      <c r="D1923" s="127">
        <v>72.98</v>
      </c>
    </row>
    <row r="1924" spans="1:4">
      <c r="A1924" s="125" t="s">
        <v>8303</v>
      </c>
      <c r="B1924" s="126" t="s">
        <v>8304</v>
      </c>
      <c r="C1924" s="126" t="s">
        <v>29</v>
      </c>
      <c r="D1924" s="127">
        <v>19.47</v>
      </c>
    </row>
    <row r="1925" spans="1:4">
      <c r="A1925" s="125" t="s">
        <v>8305</v>
      </c>
      <c r="B1925" s="126" t="s">
        <v>8306</v>
      </c>
      <c r="C1925" s="126" t="s">
        <v>29</v>
      </c>
      <c r="D1925" s="127">
        <v>29.75</v>
      </c>
    </row>
    <row r="1926" spans="1:4">
      <c r="A1926" s="125" t="s">
        <v>8307</v>
      </c>
      <c r="B1926" s="126" t="s">
        <v>6574</v>
      </c>
      <c r="C1926" s="126" t="s">
        <v>29</v>
      </c>
      <c r="D1926" s="127">
        <v>29.56</v>
      </c>
    </row>
    <row r="1927" spans="1:4">
      <c r="A1927" s="125" t="s">
        <v>8330</v>
      </c>
      <c r="B1927" s="126" t="s">
        <v>8331</v>
      </c>
      <c r="C1927" s="126" t="s">
        <v>4</v>
      </c>
      <c r="D1927" s="127">
        <v>85.24</v>
      </c>
    </row>
    <row r="1928" spans="1:4">
      <c r="A1928" s="125" t="s">
        <v>8332</v>
      </c>
      <c r="B1928" s="126" t="s">
        <v>8333</v>
      </c>
      <c r="C1928" s="126" t="s">
        <v>4</v>
      </c>
      <c r="D1928" s="127">
        <v>74.83</v>
      </c>
    </row>
    <row r="1929" spans="1:4">
      <c r="A1929" s="125" t="s">
        <v>8364</v>
      </c>
      <c r="B1929" s="126" t="s">
        <v>8365</v>
      </c>
      <c r="C1929" s="126" t="s">
        <v>4</v>
      </c>
      <c r="D1929" s="127">
        <v>3.52</v>
      </c>
    </row>
    <row r="1930" spans="1:4">
      <c r="A1930" s="125" t="s">
        <v>8376</v>
      </c>
      <c r="B1930" s="126" t="s">
        <v>8377</v>
      </c>
      <c r="C1930" s="126" t="s">
        <v>4</v>
      </c>
      <c r="D1930" s="127">
        <v>5.18</v>
      </c>
    </row>
    <row r="1931" spans="1:4">
      <c r="A1931" s="125" t="s">
        <v>31554</v>
      </c>
      <c r="B1931" s="126" t="s">
        <v>31555</v>
      </c>
      <c r="C1931" s="126" t="s">
        <v>4</v>
      </c>
      <c r="D1931" s="127">
        <v>14.89</v>
      </c>
    </row>
    <row r="1932" spans="1:4">
      <c r="A1932" s="125" t="s">
        <v>31556</v>
      </c>
      <c r="B1932" s="126" t="s">
        <v>31557</v>
      </c>
      <c r="C1932" s="126" t="s">
        <v>4</v>
      </c>
      <c r="D1932" s="127">
        <v>18.78</v>
      </c>
    </row>
    <row r="1933" spans="1:4">
      <c r="A1933" s="125" t="s">
        <v>8382</v>
      </c>
      <c r="B1933" s="126" t="s">
        <v>8383</v>
      </c>
      <c r="C1933" s="126" t="s">
        <v>4</v>
      </c>
      <c r="D1933" s="127">
        <v>37.39</v>
      </c>
    </row>
    <row r="1934" spans="1:4">
      <c r="A1934" s="125" t="s">
        <v>8386</v>
      </c>
      <c r="B1934" s="126" t="s">
        <v>8387</v>
      </c>
      <c r="C1934" s="126" t="s">
        <v>4</v>
      </c>
      <c r="D1934" s="127">
        <v>1.76</v>
      </c>
    </row>
    <row r="1935" spans="1:4">
      <c r="A1935" s="125" t="s">
        <v>8388</v>
      </c>
      <c r="B1935" s="126" t="s">
        <v>8389</v>
      </c>
      <c r="C1935" s="126" t="s">
        <v>4</v>
      </c>
      <c r="D1935" s="127">
        <v>5.42</v>
      </c>
    </row>
    <row r="1936" spans="1:4">
      <c r="A1936" s="125" t="s">
        <v>8390</v>
      </c>
      <c r="B1936" s="126" t="s">
        <v>8391</v>
      </c>
      <c r="C1936" s="126" t="s">
        <v>4</v>
      </c>
      <c r="D1936" s="127">
        <v>51.63</v>
      </c>
    </row>
    <row r="1937" spans="1:4">
      <c r="A1937" s="125" t="s">
        <v>8392</v>
      </c>
      <c r="B1937" s="126" t="s">
        <v>8393</v>
      </c>
      <c r="C1937" s="126" t="s">
        <v>4</v>
      </c>
      <c r="D1937" s="127">
        <v>20.58</v>
      </c>
    </row>
    <row r="1938" spans="1:4">
      <c r="A1938" s="125" t="s">
        <v>8394</v>
      </c>
      <c r="B1938" s="126" t="s">
        <v>8395</v>
      </c>
      <c r="C1938" s="126" t="s">
        <v>4</v>
      </c>
      <c r="D1938" s="127">
        <v>23.89</v>
      </c>
    </row>
    <row r="1939" spans="1:4">
      <c r="A1939" s="125" t="s">
        <v>8396</v>
      </c>
      <c r="B1939" s="126" t="s">
        <v>8397</v>
      </c>
      <c r="C1939" s="126" t="s">
        <v>4</v>
      </c>
      <c r="D1939" s="127">
        <v>29.44</v>
      </c>
    </row>
    <row r="1940" spans="1:4">
      <c r="A1940" s="125" t="s">
        <v>8398</v>
      </c>
      <c r="B1940" s="126" t="s">
        <v>8399</v>
      </c>
      <c r="C1940" s="126" t="s">
        <v>4</v>
      </c>
      <c r="D1940" s="127">
        <v>133.88</v>
      </c>
    </row>
    <row r="1941" spans="1:4">
      <c r="A1941" s="125" t="s">
        <v>8404</v>
      </c>
      <c r="B1941" s="126" t="s">
        <v>8405</v>
      </c>
      <c r="C1941" s="126" t="s">
        <v>4</v>
      </c>
      <c r="D1941" s="127">
        <v>42.58</v>
      </c>
    </row>
    <row r="1942" spans="1:4">
      <c r="A1942" s="125" t="s">
        <v>8406</v>
      </c>
      <c r="B1942" s="126" t="s">
        <v>8407</v>
      </c>
      <c r="C1942" s="126" t="s">
        <v>4</v>
      </c>
      <c r="D1942" s="127">
        <v>10.210000000000001</v>
      </c>
    </row>
    <row r="1943" spans="1:4">
      <c r="A1943" s="125" t="s">
        <v>8408</v>
      </c>
      <c r="B1943" s="126" t="s">
        <v>8409</v>
      </c>
      <c r="C1943" s="126" t="s">
        <v>4</v>
      </c>
      <c r="D1943" s="127">
        <v>18.43</v>
      </c>
    </row>
    <row r="1944" spans="1:4">
      <c r="A1944" s="125" t="s">
        <v>8410</v>
      </c>
      <c r="B1944" s="126" t="s">
        <v>8411</v>
      </c>
      <c r="C1944" s="126" t="s">
        <v>4</v>
      </c>
      <c r="D1944" s="127">
        <v>26.29</v>
      </c>
    </row>
    <row r="1945" spans="1:4">
      <c r="A1945" s="125" t="s">
        <v>8412</v>
      </c>
      <c r="B1945" s="126" t="s">
        <v>8413</v>
      </c>
      <c r="C1945" s="126" t="s">
        <v>4</v>
      </c>
      <c r="D1945" s="127">
        <v>83.05</v>
      </c>
    </row>
    <row r="1946" spans="1:4">
      <c r="A1946" s="125" t="s">
        <v>8414</v>
      </c>
      <c r="B1946" s="126" t="s">
        <v>8415</v>
      </c>
      <c r="C1946" s="126" t="s">
        <v>4</v>
      </c>
      <c r="D1946" s="127">
        <v>124.22</v>
      </c>
    </row>
    <row r="1947" spans="1:4">
      <c r="A1947" s="125" t="s">
        <v>117</v>
      </c>
      <c r="B1947" s="126" t="s">
        <v>8434</v>
      </c>
      <c r="C1947" s="126" t="s">
        <v>4</v>
      </c>
      <c r="D1947" s="127">
        <v>81.93</v>
      </c>
    </row>
    <row r="1948" spans="1:4">
      <c r="A1948" s="125" t="s">
        <v>8590</v>
      </c>
      <c r="B1948" s="126" t="s">
        <v>8591</v>
      </c>
      <c r="C1948" s="126" t="s">
        <v>4</v>
      </c>
      <c r="D1948" s="127">
        <v>145.99</v>
      </c>
    </row>
    <row r="1949" spans="1:4">
      <c r="A1949" s="125" t="s">
        <v>8598</v>
      </c>
      <c r="B1949" s="126" t="s">
        <v>8599</v>
      </c>
      <c r="C1949" s="126" t="s">
        <v>29</v>
      </c>
      <c r="D1949" s="127">
        <v>8.52</v>
      </c>
    </row>
    <row r="1950" spans="1:4">
      <c r="A1950" s="125" t="s">
        <v>8600</v>
      </c>
      <c r="B1950" s="126" t="s">
        <v>8601</v>
      </c>
      <c r="C1950" s="126" t="s">
        <v>29</v>
      </c>
      <c r="D1950" s="127">
        <v>58.3</v>
      </c>
    </row>
    <row r="1951" spans="1:4">
      <c r="A1951" s="125" t="s">
        <v>8602</v>
      </c>
      <c r="B1951" s="126" t="s">
        <v>8603</v>
      </c>
      <c r="C1951" s="126" t="s">
        <v>29</v>
      </c>
      <c r="D1951" s="127">
        <v>2.72</v>
      </c>
    </row>
    <row r="1952" spans="1:4">
      <c r="A1952" s="125" t="s">
        <v>8604</v>
      </c>
      <c r="B1952" s="126" t="s">
        <v>8605</v>
      </c>
      <c r="C1952" s="126" t="s">
        <v>29</v>
      </c>
      <c r="D1952" s="127">
        <v>18.03</v>
      </c>
    </row>
    <row r="1953" spans="1:4">
      <c r="A1953" s="125" t="s">
        <v>8606</v>
      </c>
      <c r="B1953" s="126" t="s">
        <v>8607</v>
      </c>
      <c r="C1953" s="126" t="s">
        <v>29</v>
      </c>
      <c r="D1953" s="127">
        <v>61.4</v>
      </c>
    </row>
    <row r="1954" spans="1:4" ht="33.75">
      <c r="A1954" s="125" t="s">
        <v>8608</v>
      </c>
      <c r="B1954" s="126" t="s">
        <v>31558</v>
      </c>
      <c r="C1954" s="126" t="s">
        <v>4</v>
      </c>
      <c r="D1954" s="127">
        <v>4607.37</v>
      </c>
    </row>
    <row r="1955" spans="1:4">
      <c r="A1955" s="125" t="s">
        <v>8622</v>
      </c>
      <c r="B1955" s="126" t="s">
        <v>8623</v>
      </c>
      <c r="C1955" s="126" t="s">
        <v>4</v>
      </c>
      <c r="D1955" s="127">
        <v>3.51</v>
      </c>
    </row>
    <row r="1956" spans="1:4">
      <c r="A1956" s="125" t="s">
        <v>7847</v>
      </c>
      <c r="B1956" s="126" t="s">
        <v>31559</v>
      </c>
      <c r="C1956" s="126" t="s">
        <v>4</v>
      </c>
      <c r="D1956" s="127">
        <v>72.45</v>
      </c>
    </row>
    <row r="1957" spans="1:4">
      <c r="A1957" s="125" t="s">
        <v>8876</v>
      </c>
      <c r="B1957" s="126" t="s">
        <v>8877</v>
      </c>
      <c r="C1957" s="126" t="s">
        <v>4</v>
      </c>
      <c r="D1957" s="127">
        <v>4795.8599999999997</v>
      </c>
    </row>
    <row r="1958" spans="1:4">
      <c r="A1958" s="125" t="s">
        <v>8878</v>
      </c>
      <c r="B1958" s="126" t="s">
        <v>8879</v>
      </c>
      <c r="C1958" s="126" t="s">
        <v>4</v>
      </c>
      <c r="D1958" s="127">
        <v>4795.8599999999997</v>
      </c>
    </row>
    <row r="1959" spans="1:4">
      <c r="A1959" s="125" t="s">
        <v>8880</v>
      </c>
      <c r="B1959" s="126" t="s">
        <v>8881</v>
      </c>
      <c r="C1959" s="126" t="s">
        <v>4</v>
      </c>
      <c r="D1959" s="127">
        <v>4.16</v>
      </c>
    </row>
    <row r="1960" spans="1:4" ht="22.5">
      <c r="A1960" s="125" t="s">
        <v>8890</v>
      </c>
      <c r="B1960" s="126" t="s">
        <v>31560</v>
      </c>
      <c r="C1960" s="126" t="s">
        <v>4</v>
      </c>
      <c r="D1960" s="127">
        <v>3490</v>
      </c>
    </row>
    <row r="1961" spans="1:4">
      <c r="A1961" s="125" t="s">
        <v>8905</v>
      </c>
      <c r="B1961" s="126" t="s">
        <v>8906</v>
      </c>
      <c r="C1961" s="126" t="s">
        <v>4</v>
      </c>
      <c r="D1961" s="127">
        <v>34.9</v>
      </c>
    </row>
    <row r="1962" spans="1:4">
      <c r="A1962" s="125" t="s">
        <v>8907</v>
      </c>
      <c r="B1962" s="126" t="s">
        <v>8908</v>
      </c>
      <c r="C1962" s="126" t="s">
        <v>4</v>
      </c>
      <c r="D1962" s="127">
        <v>34.9</v>
      </c>
    </row>
    <row r="1963" spans="1:4">
      <c r="A1963" s="125" t="s">
        <v>8909</v>
      </c>
      <c r="B1963" s="126" t="s">
        <v>8910</v>
      </c>
      <c r="C1963" s="126" t="s">
        <v>4</v>
      </c>
      <c r="D1963" s="127">
        <v>34.9</v>
      </c>
    </row>
    <row r="1964" spans="1:4">
      <c r="A1964" s="125" t="s">
        <v>8911</v>
      </c>
      <c r="B1964" s="126" t="s">
        <v>8912</v>
      </c>
      <c r="C1964" s="126" t="s">
        <v>4</v>
      </c>
      <c r="D1964" s="127">
        <v>15211.74</v>
      </c>
    </row>
    <row r="1965" spans="1:4">
      <c r="A1965" s="125" t="s">
        <v>8913</v>
      </c>
      <c r="B1965" s="126" t="s">
        <v>8914</v>
      </c>
      <c r="C1965" s="126" t="s">
        <v>4</v>
      </c>
      <c r="D1965" s="127">
        <v>22817.62</v>
      </c>
    </row>
    <row r="1966" spans="1:4">
      <c r="A1966" s="125" t="s">
        <v>8915</v>
      </c>
      <c r="B1966" s="126" t="s">
        <v>8916</v>
      </c>
      <c r="C1966" s="126" t="s">
        <v>4</v>
      </c>
      <c r="D1966" s="127">
        <v>7606.87</v>
      </c>
    </row>
    <row r="1967" spans="1:4">
      <c r="A1967" s="125" t="s">
        <v>8921</v>
      </c>
      <c r="B1967" s="126" t="s">
        <v>8922</v>
      </c>
      <c r="C1967" s="126" t="s">
        <v>4</v>
      </c>
      <c r="D1967" s="127">
        <v>3843.53</v>
      </c>
    </row>
    <row r="1968" spans="1:4">
      <c r="A1968" s="125" t="s">
        <v>8993</v>
      </c>
      <c r="B1968" s="126" t="s">
        <v>8994</v>
      </c>
      <c r="C1968" s="126" t="s">
        <v>4</v>
      </c>
      <c r="D1968" s="127">
        <v>74.260000000000005</v>
      </c>
    </row>
    <row r="1969" spans="1:4">
      <c r="A1969" s="125" t="s">
        <v>8995</v>
      </c>
      <c r="B1969" s="126" t="s">
        <v>8996</v>
      </c>
      <c r="C1969" s="126" t="s">
        <v>4</v>
      </c>
      <c r="D1969" s="127">
        <v>776</v>
      </c>
    </row>
    <row r="1970" spans="1:4">
      <c r="A1970" s="125" t="s">
        <v>8997</v>
      </c>
      <c r="B1970" s="126" t="s">
        <v>8998</v>
      </c>
      <c r="C1970" s="126" t="s">
        <v>4</v>
      </c>
      <c r="D1970" s="127">
        <v>280.04000000000002</v>
      </c>
    </row>
    <row r="1971" spans="1:4">
      <c r="A1971" s="125" t="s">
        <v>9001</v>
      </c>
      <c r="B1971" s="126" t="s">
        <v>9002</v>
      </c>
      <c r="C1971" s="126" t="s">
        <v>4</v>
      </c>
      <c r="D1971" s="127">
        <v>348.07</v>
      </c>
    </row>
    <row r="1972" spans="1:4">
      <c r="A1972" s="125" t="s">
        <v>9003</v>
      </c>
      <c r="B1972" s="126" t="s">
        <v>9004</v>
      </c>
      <c r="C1972" s="126" t="s">
        <v>4</v>
      </c>
      <c r="D1972" s="127">
        <v>431.08</v>
      </c>
    </row>
    <row r="1973" spans="1:4">
      <c r="A1973" s="125" t="s">
        <v>9005</v>
      </c>
      <c r="B1973" s="126" t="s">
        <v>6581</v>
      </c>
      <c r="C1973" s="126" t="s">
        <v>4</v>
      </c>
      <c r="D1973" s="127">
        <v>4288</v>
      </c>
    </row>
    <row r="1974" spans="1:4">
      <c r="A1974" s="125" t="s">
        <v>9006</v>
      </c>
      <c r="B1974" s="126" t="s">
        <v>9007</v>
      </c>
      <c r="C1974" s="126" t="s">
        <v>4</v>
      </c>
      <c r="D1974" s="127">
        <v>145.09</v>
      </c>
    </row>
    <row r="1975" spans="1:4">
      <c r="A1975" s="125" t="s">
        <v>9008</v>
      </c>
      <c r="B1975" s="126" t="s">
        <v>9009</v>
      </c>
      <c r="C1975" s="126" t="s">
        <v>4</v>
      </c>
      <c r="D1975" s="127">
        <v>352.73</v>
      </c>
    </row>
    <row r="1976" spans="1:4">
      <c r="A1976" s="125" t="s">
        <v>9010</v>
      </c>
      <c r="B1976" s="126" t="s">
        <v>9011</v>
      </c>
      <c r="C1976" s="126" t="s">
        <v>4</v>
      </c>
      <c r="D1976" s="127">
        <v>162.37</v>
      </c>
    </row>
    <row r="1977" spans="1:4">
      <c r="A1977" s="125" t="s">
        <v>9012</v>
      </c>
      <c r="B1977" s="126" t="s">
        <v>9013</v>
      </c>
      <c r="C1977" s="126" t="s">
        <v>4</v>
      </c>
      <c r="D1977" s="127">
        <v>279.04000000000002</v>
      </c>
    </row>
    <row r="1978" spans="1:4">
      <c r="A1978" s="125" t="s">
        <v>9014</v>
      </c>
      <c r="B1978" s="126" t="s">
        <v>9015</v>
      </c>
      <c r="C1978" s="126" t="s">
        <v>4</v>
      </c>
      <c r="D1978" s="127">
        <v>1445.1</v>
      </c>
    </row>
    <row r="1979" spans="1:4">
      <c r="A1979" s="125" t="s">
        <v>9016</v>
      </c>
      <c r="B1979" s="126" t="s">
        <v>9017</v>
      </c>
      <c r="C1979" s="126" t="s">
        <v>4</v>
      </c>
      <c r="D1979" s="127">
        <v>352.73</v>
      </c>
    </row>
    <row r="1980" spans="1:4">
      <c r="A1980" s="125" t="s">
        <v>9018</v>
      </c>
      <c r="B1980" s="126" t="s">
        <v>9019</v>
      </c>
      <c r="C1980" s="126" t="s">
        <v>4</v>
      </c>
      <c r="D1980" s="127">
        <v>359.04</v>
      </c>
    </row>
    <row r="1981" spans="1:4">
      <c r="A1981" s="125" t="s">
        <v>9020</v>
      </c>
      <c r="B1981" s="126" t="s">
        <v>9021</v>
      </c>
      <c r="C1981" s="126" t="s">
        <v>4</v>
      </c>
      <c r="D1981" s="127">
        <v>97.02</v>
      </c>
    </row>
    <row r="1982" spans="1:4">
      <c r="A1982" s="125" t="s">
        <v>9022</v>
      </c>
      <c r="B1982" s="126" t="s">
        <v>9023</v>
      </c>
      <c r="C1982" s="126" t="s">
        <v>4</v>
      </c>
      <c r="D1982" s="127">
        <v>420.86</v>
      </c>
    </row>
    <row r="1983" spans="1:4">
      <c r="A1983" s="125" t="s">
        <v>9024</v>
      </c>
      <c r="B1983" s="126" t="s">
        <v>9025</v>
      </c>
      <c r="C1983" s="126" t="s">
        <v>4</v>
      </c>
      <c r="D1983" s="127">
        <v>497.71</v>
      </c>
    </row>
    <row r="1984" spans="1:4">
      <c r="A1984" s="125" t="s">
        <v>9026</v>
      </c>
      <c r="B1984" s="126" t="s">
        <v>9027</v>
      </c>
      <c r="C1984" s="126" t="s">
        <v>4</v>
      </c>
      <c r="D1984" s="127">
        <v>133.94999999999999</v>
      </c>
    </row>
    <row r="1985" spans="1:4">
      <c r="A1985" s="125" t="s">
        <v>9028</v>
      </c>
      <c r="B1985" s="126" t="s">
        <v>9029</v>
      </c>
      <c r="C1985" s="126" t="s">
        <v>4</v>
      </c>
      <c r="D1985" s="127">
        <v>163.72</v>
      </c>
    </row>
    <row r="1986" spans="1:4">
      <c r="A1986" s="125" t="s">
        <v>9030</v>
      </c>
      <c r="B1986" s="126" t="s">
        <v>9031</v>
      </c>
      <c r="C1986" s="126" t="s">
        <v>4</v>
      </c>
      <c r="D1986" s="127">
        <v>279.04000000000002</v>
      </c>
    </row>
    <row r="1987" spans="1:4">
      <c r="A1987" s="125" t="s">
        <v>9064</v>
      </c>
      <c r="B1987" s="126" t="s">
        <v>9065</v>
      </c>
      <c r="C1987" s="126" t="s">
        <v>4</v>
      </c>
      <c r="D1987" s="127">
        <v>23.69</v>
      </c>
    </row>
    <row r="1988" spans="1:4" ht="33.75">
      <c r="A1988" s="125" t="s">
        <v>9068</v>
      </c>
      <c r="B1988" s="126" t="s">
        <v>6597</v>
      </c>
      <c r="C1988" s="126" t="s">
        <v>4</v>
      </c>
      <c r="D1988" s="127">
        <v>120.86</v>
      </c>
    </row>
    <row r="1989" spans="1:4">
      <c r="A1989" s="125" t="s">
        <v>9069</v>
      </c>
      <c r="B1989" s="126" t="s">
        <v>9070</v>
      </c>
      <c r="C1989" s="126" t="s">
        <v>4</v>
      </c>
      <c r="D1989" s="127">
        <v>0.41</v>
      </c>
    </row>
    <row r="1990" spans="1:4" ht="22.5">
      <c r="A1990" s="125" t="s">
        <v>9353</v>
      </c>
      <c r="B1990" s="126" t="s">
        <v>9354</v>
      </c>
      <c r="C1990" s="126" t="s">
        <v>4</v>
      </c>
      <c r="D1990" s="127">
        <v>2771.72</v>
      </c>
    </row>
    <row r="1991" spans="1:4">
      <c r="A1991" s="125" t="s">
        <v>9381</v>
      </c>
      <c r="B1991" s="126" t="s">
        <v>9382</v>
      </c>
      <c r="C1991" s="126" t="s">
        <v>4</v>
      </c>
      <c r="D1991" s="127">
        <v>10.41</v>
      </c>
    </row>
    <row r="1992" spans="1:4">
      <c r="A1992" s="125" t="s">
        <v>9383</v>
      </c>
      <c r="B1992" s="126" t="s">
        <v>9384</v>
      </c>
      <c r="C1992" s="126" t="s">
        <v>4</v>
      </c>
      <c r="D1992" s="127">
        <v>9.25</v>
      </c>
    </row>
    <row r="1993" spans="1:4">
      <c r="A1993" s="125" t="s">
        <v>9385</v>
      </c>
      <c r="B1993" s="126" t="s">
        <v>9386</v>
      </c>
      <c r="C1993" s="126" t="s">
        <v>4</v>
      </c>
      <c r="D1993" s="127">
        <v>9.26</v>
      </c>
    </row>
    <row r="1994" spans="1:4">
      <c r="A1994" s="125" t="s">
        <v>9388</v>
      </c>
      <c r="B1994" s="126" t="s">
        <v>6575</v>
      </c>
      <c r="C1994" s="126" t="s">
        <v>4</v>
      </c>
      <c r="D1994" s="127">
        <v>10.01</v>
      </c>
    </row>
    <row r="1995" spans="1:4">
      <c r="A1995" s="125" t="s">
        <v>9389</v>
      </c>
      <c r="B1995" s="126" t="s">
        <v>9390</v>
      </c>
      <c r="C1995" s="126" t="s">
        <v>4</v>
      </c>
      <c r="D1995" s="127">
        <v>6.82</v>
      </c>
    </row>
    <row r="1996" spans="1:4">
      <c r="A1996" s="125" t="s">
        <v>9396</v>
      </c>
      <c r="B1996" s="126" t="s">
        <v>9397</v>
      </c>
      <c r="C1996" s="126" t="s">
        <v>4</v>
      </c>
      <c r="D1996" s="127">
        <v>2.59</v>
      </c>
    </row>
    <row r="1997" spans="1:4">
      <c r="A1997" s="125" t="s">
        <v>9398</v>
      </c>
      <c r="B1997" s="126" t="s">
        <v>31561</v>
      </c>
      <c r="C1997" s="126" t="s">
        <v>4</v>
      </c>
      <c r="D1997" s="127">
        <v>28.94</v>
      </c>
    </row>
    <row r="1998" spans="1:4">
      <c r="A1998" s="125" t="s">
        <v>9399</v>
      </c>
      <c r="B1998" s="126" t="s">
        <v>31562</v>
      </c>
      <c r="C1998" s="126" t="s">
        <v>4</v>
      </c>
      <c r="D1998" s="127">
        <v>82.45</v>
      </c>
    </row>
    <row r="1999" spans="1:4">
      <c r="A1999" s="125" t="s">
        <v>9393</v>
      </c>
      <c r="B1999" s="126" t="s">
        <v>31563</v>
      </c>
      <c r="C1999" s="126" t="s">
        <v>4</v>
      </c>
      <c r="D1999" s="127">
        <v>5.5</v>
      </c>
    </row>
    <row r="2000" spans="1:4">
      <c r="A2000" s="125" t="s">
        <v>9400</v>
      </c>
      <c r="B2000" s="126" t="s">
        <v>9401</v>
      </c>
      <c r="C2000" s="126" t="s">
        <v>4</v>
      </c>
      <c r="D2000" s="127">
        <v>6.46</v>
      </c>
    </row>
    <row r="2001" spans="1:4">
      <c r="A2001" s="125" t="s">
        <v>9402</v>
      </c>
      <c r="B2001" s="126" t="s">
        <v>9403</v>
      </c>
      <c r="C2001" s="126" t="s">
        <v>4</v>
      </c>
      <c r="D2001" s="127">
        <v>8.52</v>
      </c>
    </row>
    <row r="2002" spans="1:4">
      <c r="A2002" s="125" t="s">
        <v>9419</v>
      </c>
      <c r="B2002" s="126" t="s">
        <v>9420</v>
      </c>
      <c r="C2002" s="126" t="s">
        <v>4</v>
      </c>
      <c r="D2002" s="127">
        <v>111.43</v>
      </c>
    </row>
    <row r="2003" spans="1:4">
      <c r="A2003" s="125" t="s">
        <v>9433</v>
      </c>
      <c r="B2003" s="126" t="s">
        <v>31564</v>
      </c>
      <c r="C2003" s="126" t="s">
        <v>4</v>
      </c>
      <c r="D2003" s="127">
        <v>570.30999999999995</v>
      </c>
    </row>
    <row r="2004" spans="1:4">
      <c r="A2004" s="125" t="s">
        <v>9431</v>
      </c>
      <c r="B2004" s="126" t="s">
        <v>9432</v>
      </c>
      <c r="C2004" s="126" t="s">
        <v>4</v>
      </c>
      <c r="D2004" s="127">
        <v>3498.48</v>
      </c>
    </row>
    <row r="2005" spans="1:4">
      <c r="A2005" s="125" t="s">
        <v>9434</v>
      </c>
      <c r="B2005" s="126" t="s">
        <v>6582</v>
      </c>
      <c r="C2005" s="126" t="s">
        <v>4</v>
      </c>
      <c r="D2005" s="127">
        <v>105.2</v>
      </c>
    </row>
    <row r="2006" spans="1:4">
      <c r="A2006" s="125" t="s">
        <v>9435</v>
      </c>
      <c r="B2006" s="126" t="s">
        <v>9436</v>
      </c>
      <c r="C2006" s="126" t="s">
        <v>4</v>
      </c>
      <c r="D2006" s="127">
        <v>444.73</v>
      </c>
    </row>
    <row r="2007" spans="1:4" ht="22.5">
      <c r="A2007" s="125" t="s">
        <v>9441</v>
      </c>
      <c r="B2007" s="126" t="s">
        <v>31565</v>
      </c>
      <c r="C2007" s="126" t="s">
        <v>4</v>
      </c>
      <c r="D2007" s="127">
        <v>6142.18</v>
      </c>
    </row>
    <row r="2008" spans="1:4">
      <c r="A2008" s="125" t="s">
        <v>9442</v>
      </c>
      <c r="B2008" s="126" t="s">
        <v>9443</v>
      </c>
      <c r="C2008" s="126" t="s">
        <v>4</v>
      </c>
      <c r="D2008" s="127">
        <v>2148.56</v>
      </c>
    </row>
    <row r="2009" spans="1:4">
      <c r="A2009" s="125" t="s">
        <v>9444</v>
      </c>
      <c r="B2009" s="126" t="s">
        <v>9445</v>
      </c>
      <c r="C2009" s="126" t="s">
        <v>4</v>
      </c>
      <c r="D2009" s="127">
        <v>477.46</v>
      </c>
    </row>
    <row r="2010" spans="1:4">
      <c r="A2010" s="125" t="s">
        <v>9488</v>
      </c>
      <c r="B2010" s="126" t="s">
        <v>9489</v>
      </c>
      <c r="C2010" s="126" t="s">
        <v>4</v>
      </c>
      <c r="D2010" s="127">
        <v>36.5</v>
      </c>
    </row>
    <row r="2011" spans="1:4">
      <c r="A2011" s="125" t="s">
        <v>9490</v>
      </c>
      <c r="B2011" s="126" t="s">
        <v>9491</v>
      </c>
      <c r="C2011" s="126" t="s">
        <v>4</v>
      </c>
      <c r="D2011" s="127">
        <v>34.6</v>
      </c>
    </row>
    <row r="2012" spans="1:4">
      <c r="A2012" s="125" t="s">
        <v>9590</v>
      </c>
      <c r="B2012" s="126" t="s">
        <v>9591</v>
      </c>
      <c r="C2012" s="126" t="s">
        <v>4</v>
      </c>
      <c r="D2012" s="127">
        <v>75.08</v>
      </c>
    </row>
    <row r="2013" spans="1:4">
      <c r="A2013" s="125" t="s">
        <v>10265</v>
      </c>
      <c r="B2013" s="126" t="s">
        <v>10266</v>
      </c>
      <c r="C2013" s="126" t="s">
        <v>4</v>
      </c>
      <c r="D2013" s="127">
        <v>16.43</v>
      </c>
    </row>
    <row r="2014" spans="1:4">
      <c r="A2014" s="125" t="s">
        <v>10267</v>
      </c>
      <c r="B2014" s="126" t="s">
        <v>10268</v>
      </c>
      <c r="C2014" s="126" t="s">
        <v>4</v>
      </c>
      <c r="D2014" s="127">
        <v>13.47</v>
      </c>
    </row>
    <row r="2015" spans="1:4">
      <c r="A2015" s="125" t="s">
        <v>10269</v>
      </c>
      <c r="B2015" s="126" t="s">
        <v>10270</v>
      </c>
      <c r="C2015" s="126" t="s">
        <v>4</v>
      </c>
      <c r="D2015" s="127">
        <v>6.08</v>
      </c>
    </row>
    <row r="2016" spans="1:4">
      <c r="A2016" s="125" t="s">
        <v>10271</v>
      </c>
      <c r="B2016" s="126" t="s">
        <v>10272</v>
      </c>
      <c r="C2016" s="126" t="s">
        <v>4</v>
      </c>
      <c r="D2016" s="127">
        <v>61.08</v>
      </c>
    </row>
    <row r="2017" spans="1:4">
      <c r="A2017" s="125" t="s">
        <v>10273</v>
      </c>
      <c r="B2017" s="126" t="s">
        <v>10274</v>
      </c>
      <c r="C2017" s="126" t="s">
        <v>4</v>
      </c>
      <c r="D2017" s="127">
        <v>24.12</v>
      </c>
    </row>
    <row r="2018" spans="1:4">
      <c r="A2018" s="125" t="s">
        <v>10275</v>
      </c>
      <c r="B2018" s="126" t="s">
        <v>10276</v>
      </c>
      <c r="C2018" s="126" t="s">
        <v>4</v>
      </c>
      <c r="D2018" s="127">
        <v>5.53</v>
      </c>
    </row>
    <row r="2019" spans="1:4">
      <c r="A2019" s="125" t="s">
        <v>10323</v>
      </c>
      <c r="B2019" s="126" t="s">
        <v>10324</v>
      </c>
      <c r="C2019" s="126" t="s">
        <v>4</v>
      </c>
      <c r="D2019" s="127">
        <v>4.1900000000000004</v>
      </c>
    </row>
    <row r="2020" spans="1:4">
      <c r="A2020" s="125" t="s">
        <v>10325</v>
      </c>
      <c r="B2020" s="126" t="s">
        <v>10326</v>
      </c>
      <c r="C2020" s="126" t="s">
        <v>4</v>
      </c>
      <c r="D2020" s="127">
        <v>3.46</v>
      </c>
    </row>
    <row r="2021" spans="1:4">
      <c r="A2021" s="125" t="s">
        <v>10327</v>
      </c>
      <c r="B2021" s="126" t="s">
        <v>10328</v>
      </c>
      <c r="C2021" s="126" t="s">
        <v>4</v>
      </c>
      <c r="D2021" s="127">
        <v>3.07</v>
      </c>
    </row>
    <row r="2022" spans="1:4">
      <c r="A2022" s="125" t="s">
        <v>10329</v>
      </c>
      <c r="B2022" s="126" t="s">
        <v>10330</v>
      </c>
      <c r="C2022" s="126" t="s">
        <v>4</v>
      </c>
      <c r="D2022" s="127">
        <v>2</v>
      </c>
    </row>
    <row r="2023" spans="1:4">
      <c r="A2023" s="125" t="s">
        <v>10331</v>
      </c>
      <c r="B2023" s="126" t="s">
        <v>10332</v>
      </c>
      <c r="C2023" s="126" t="s">
        <v>4</v>
      </c>
      <c r="D2023" s="127">
        <v>17.39</v>
      </c>
    </row>
    <row r="2024" spans="1:4">
      <c r="A2024" s="125" t="s">
        <v>10333</v>
      </c>
      <c r="B2024" s="126" t="s">
        <v>10334</v>
      </c>
      <c r="C2024" s="126" t="s">
        <v>4</v>
      </c>
      <c r="D2024" s="127">
        <v>6.81</v>
      </c>
    </row>
    <row r="2025" spans="1:4">
      <c r="A2025" s="125" t="s">
        <v>10335</v>
      </c>
      <c r="B2025" s="126" t="s">
        <v>10336</v>
      </c>
      <c r="C2025" s="126" t="s">
        <v>4</v>
      </c>
      <c r="D2025" s="127">
        <v>17.41</v>
      </c>
    </row>
    <row r="2026" spans="1:4">
      <c r="A2026" s="125" t="s">
        <v>10337</v>
      </c>
      <c r="B2026" s="126" t="s">
        <v>10338</v>
      </c>
      <c r="C2026" s="126" t="s">
        <v>4</v>
      </c>
      <c r="D2026" s="127">
        <v>2.02</v>
      </c>
    </row>
    <row r="2027" spans="1:4">
      <c r="A2027" s="125" t="s">
        <v>10339</v>
      </c>
      <c r="B2027" s="126" t="s">
        <v>10340</v>
      </c>
      <c r="C2027" s="126" t="s">
        <v>4</v>
      </c>
      <c r="D2027" s="127">
        <v>34.979999999999997</v>
      </c>
    </row>
    <row r="2028" spans="1:4">
      <c r="A2028" s="125" t="s">
        <v>10760</v>
      </c>
      <c r="B2028" s="126" t="s">
        <v>10761</v>
      </c>
      <c r="C2028" s="126" t="s">
        <v>4</v>
      </c>
      <c r="D2028" s="127">
        <v>7.17</v>
      </c>
    </row>
    <row r="2029" spans="1:4">
      <c r="A2029" s="125" t="s">
        <v>10762</v>
      </c>
      <c r="B2029" s="126" t="s">
        <v>10763</v>
      </c>
      <c r="C2029" s="126" t="s">
        <v>4</v>
      </c>
      <c r="D2029" s="127">
        <v>29.5</v>
      </c>
    </row>
    <row r="2030" spans="1:4" ht="22.5">
      <c r="A2030" s="125" t="s">
        <v>10764</v>
      </c>
      <c r="B2030" s="126" t="s">
        <v>10765</v>
      </c>
      <c r="C2030" s="126" t="s">
        <v>4</v>
      </c>
      <c r="D2030" s="127">
        <v>238.47</v>
      </c>
    </row>
    <row r="2031" spans="1:4" ht="33.75">
      <c r="A2031" s="125" t="s">
        <v>8504</v>
      </c>
      <c r="B2031" s="126" t="s">
        <v>8505</v>
      </c>
      <c r="C2031" s="126" t="s">
        <v>4</v>
      </c>
      <c r="D2031" s="127">
        <v>751.4</v>
      </c>
    </row>
    <row r="2032" spans="1:4">
      <c r="A2032" s="125" t="s">
        <v>8506</v>
      </c>
      <c r="B2032" s="126" t="s">
        <v>8507</v>
      </c>
      <c r="C2032" s="126" t="s">
        <v>4</v>
      </c>
      <c r="D2032" s="127">
        <v>252.87</v>
      </c>
    </row>
    <row r="2033" spans="1:4">
      <c r="A2033" s="125" t="s">
        <v>10775</v>
      </c>
      <c r="B2033" s="126" t="s">
        <v>10776</v>
      </c>
      <c r="C2033" s="126" t="s">
        <v>4</v>
      </c>
      <c r="D2033" s="127">
        <v>39</v>
      </c>
    </row>
    <row r="2034" spans="1:4" ht="22.5">
      <c r="A2034" s="125" t="s">
        <v>10794</v>
      </c>
      <c r="B2034" s="126" t="s">
        <v>10795</v>
      </c>
      <c r="C2034" s="126" t="s">
        <v>4</v>
      </c>
      <c r="D2034" s="127">
        <v>214</v>
      </c>
    </row>
    <row r="2035" spans="1:4">
      <c r="A2035" s="125" t="s">
        <v>10821</v>
      </c>
      <c r="B2035" s="126" t="s">
        <v>10822</v>
      </c>
      <c r="C2035" s="126" t="s">
        <v>4</v>
      </c>
      <c r="D2035" s="127">
        <v>51.13</v>
      </c>
    </row>
    <row r="2036" spans="1:4">
      <c r="A2036" s="125" t="s">
        <v>10823</v>
      </c>
      <c r="B2036" s="126" t="s">
        <v>10824</v>
      </c>
      <c r="C2036" s="126" t="s">
        <v>4</v>
      </c>
      <c r="D2036" s="127">
        <v>51.13</v>
      </c>
    </row>
    <row r="2037" spans="1:4">
      <c r="A2037" s="125" t="s">
        <v>10825</v>
      </c>
      <c r="B2037" s="126" t="s">
        <v>10826</v>
      </c>
      <c r="C2037" s="126" t="s">
        <v>4</v>
      </c>
      <c r="D2037" s="127">
        <v>51.13</v>
      </c>
    </row>
    <row r="2038" spans="1:4">
      <c r="A2038" s="125" t="s">
        <v>10827</v>
      </c>
      <c r="B2038" s="126" t="s">
        <v>10828</v>
      </c>
      <c r="C2038" s="126" t="s">
        <v>4</v>
      </c>
      <c r="D2038" s="127">
        <v>51.13</v>
      </c>
    </row>
    <row r="2039" spans="1:4">
      <c r="A2039" s="125" t="s">
        <v>10829</v>
      </c>
      <c r="B2039" s="126" t="s">
        <v>10830</v>
      </c>
      <c r="C2039" s="126" t="s">
        <v>4</v>
      </c>
      <c r="D2039" s="127">
        <v>51.13</v>
      </c>
    </row>
    <row r="2040" spans="1:4">
      <c r="A2040" s="125" t="s">
        <v>10831</v>
      </c>
      <c r="B2040" s="126" t="s">
        <v>10832</v>
      </c>
      <c r="C2040" s="126" t="s">
        <v>4</v>
      </c>
      <c r="D2040" s="127">
        <v>51.13</v>
      </c>
    </row>
    <row r="2041" spans="1:4">
      <c r="A2041" s="125" t="s">
        <v>10833</v>
      </c>
      <c r="B2041" s="126" t="s">
        <v>10834</v>
      </c>
      <c r="C2041" s="126" t="s">
        <v>4</v>
      </c>
      <c r="D2041" s="127">
        <v>51.13</v>
      </c>
    </row>
    <row r="2042" spans="1:4">
      <c r="A2042" s="125" t="s">
        <v>10835</v>
      </c>
      <c r="B2042" s="126" t="s">
        <v>6583</v>
      </c>
      <c r="C2042" s="126" t="s">
        <v>4</v>
      </c>
      <c r="D2042" s="127">
        <v>114.95</v>
      </c>
    </row>
    <row r="2043" spans="1:4">
      <c r="A2043" s="125" t="s">
        <v>10836</v>
      </c>
      <c r="B2043" s="126" t="s">
        <v>6584</v>
      </c>
      <c r="C2043" s="126" t="s">
        <v>4</v>
      </c>
      <c r="D2043" s="127">
        <v>209.61</v>
      </c>
    </row>
    <row r="2044" spans="1:4">
      <c r="A2044" s="125" t="s">
        <v>10837</v>
      </c>
      <c r="B2044" s="126" t="s">
        <v>10838</v>
      </c>
      <c r="C2044" s="126" t="s">
        <v>4</v>
      </c>
      <c r="D2044" s="127">
        <v>9.5</v>
      </c>
    </row>
    <row r="2045" spans="1:4">
      <c r="A2045" s="125" t="s">
        <v>10839</v>
      </c>
      <c r="B2045" s="126" t="s">
        <v>10840</v>
      </c>
      <c r="C2045" s="126" t="s">
        <v>4</v>
      </c>
      <c r="D2045" s="127">
        <v>9.5</v>
      </c>
    </row>
    <row r="2046" spans="1:4">
      <c r="A2046" s="125" t="s">
        <v>10841</v>
      </c>
      <c r="B2046" s="126" t="s">
        <v>10842</v>
      </c>
      <c r="C2046" s="126" t="s">
        <v>4</v>
      </c>
      <c r="D2046" s="127">
        <v>9.5</v>
      </c>
    </row>
    <row r="2047" spans="1:4">
      <c r="A2047" s="125" t="s">
        <v>10843</v>
      </c>
      <c r="B2047" s="126" t="s">
        <v>10844</v>
      </c>
      <c r="C2047" s="126" t="s">
        <v>4</v>
      </c>
      <c r="D2047" s="127">
        <v>9.5</v>
      </c>
    </row>
    <row r="2048" spans="1:4">
      <c r="A2048" s="125" t="s">
        <v>10847</v>
      </c>
      <c r="B2048" s="126" t="s">
        <v>10848</v>
      </c>
      <c r="C2048" s="126" t="s">
        <v>4</v>
      </c>
      <c r="D2048" s="127">
        <v>15.93</v>
      </c>
    </row>
    <row r="2049" spans="1:4">
      <c r="A2049" s="125" t="s">
        <v>10849</v>
      </c>
      <c r="B2049" s="126" t="s">
        <v>10850</v>
      </c>
      <c r="C2049" s="126" t="s">
        <v>4</v>
      </c>
      <c r="D2049" s="127">
        <v>15.93</v>
      </c>
    </row>
    <row r="2050" spans="1:4">
      <c r="A2050" s="125" t="s">
        <v>10853</v>
      </c>
      <c r="B2050" s="126" t="s">
        <v>10854</v>
      </c>
      <c r="C2050" s="126" t="s">
        <v>4</v>
      </c>
      <c r="D2050" s="127">
        <v>15.93</v>
      </c>
    </row>
    <row r="2051" spans="1:4" ht="33.75">
      <c r="A2051" s="125" t="s">
        <v>10857</v>
      </c>
      <c r="B2051" s="126" t="s">
        <v>10858</v>
      </c>
      <c r="C2051" s="126" t="s">
        <v>4</v>
      </c>
      <c r="D2051" s="127">
        <v>1478.73</v>
      </c>
    </row>
    <row r="2052" spans="1:4">
      <c r="A2052" s="125" t="s">
        <v>10861</v>
      </c>
      <c r="B2052" s="126" t="s">
        <v>10862</v>
      </c>
      <c r="C2052" s="126" t="s">
        <v>4</v>
      </c>
      <c r="D2052" s="127">
        <v>370.55</v>
      </c>
    </row>
    <row r="2053" spans="1:4">
      <c r="A2053" s="125" t="s">
        <v>10863</v>
      </c>
      <c r="B2053" s="126" t="s">
        <v>10864</v>
      </c>
      <c r="C2053" s="126" t="s">
        <v>4</v>
      </c>
      <c r="D2053" s="127">
        <v>780.39</v>
      </c>
    </row>
    <row r="2054" spans="1:4">
      <c r="A2054" s="125" t="s">
        <v>10865</v>
      </c>
      <c r="B2054" s="126" t="s">
        <v>10866</v>
      </c>
      <c r="C2054" s="126" t="s">
        <v>4</v>
      </c>
      <c r="D2054" s="127">
        <v>910.58</v>
      </c>
    </row>
    <row r="2055" spans="1:4">
      <c r="A2055" s="125" t="s">
        <v>10871</v>
      </c>
      <c r="B2055" s="126" t="s">
        <v>31566</v>
      </c>
      <c r="C2055" s="126" t="s">
        <v>4</v>
      </c>
      <c r="D2055" s="127">
        <v>50.34</v>
      </c>
    </row>
    <row r="2056" spans="1:4">
      <c r="A2056" s="125" t="s">
        <v>10873</v>
      </c>
      <c r="B2056" s="126" t="s">
        <v>31567</v>
      </c>
      <c r="C2056" s="126" t="s">
        <v>4</v>
      </c>
      <c r="D2056" s="127">
        <v>50.34</v>
      </c>
    </row>
    <row r="2057" spans="1:4">
      <c r="A2057" s="125" t="s">
        <v>10875</v>
      </c>
      <c r="B2057" s="126" t="s">
        <v>31568</v>
      </c>
      <c r="C2057" s="126" t="s">
        <v>4</v>
      </c>
      <c r="D2057" s="127">
        <v>59.84</v>
      </c>
    </row>
    <row r="2058" spans="1:4">
      <c r="A2058" s="125" t="s">
        <v>10867</v>
      </c>
      <c r="B2058" s="126" t="s">
        <v>10868</v>
      </c>
      <c r="C2058" s="126" t="s">
        <v>4</v>
      </c>
      <c r="D2058" s="127">
        <v>134.91999999999999</v>
      </c>
    </row>
    <row r="2059" spans="1:4">
      <c r="A2059" s="125" t="s">
        <v>10869</v>
      </c>
      <c r="B2059" s="126" t="s">
        <v>10870</v>
      </c>
      <c r="C2059" s="126" t="s">
        <v>4</v>
      </c>
      <c r="D2059" s="127">
        <v>185.05</v>
      </c>
    </row>
    <row r="2060" spans="1:4">
      <c r="A2060" s="125" t="s">
        <v>10907</v>
      </c>
      <c r="B2060" s="126" t="s">
        <v>31569</v>
      </c>
      <c r="C2060" s="126" t="s">
        <v>4</v>
      </c>
      <c r="D2060" s="127">
        <v>185.05</v>
      </c>
    </row>
    <row r="2061" spans="1:4">
      <c r="A2061" s="125" t="s">
        <v>10872</v>
      </c>
      <c r="B2061" s="126" t="s">
        <v>31570</v>
      </c>
      <c r="C2061" s="126" t="s">
        <v>4</v>
      </c>
      <c r="D2061" s="127">
        <v>1899</v>
      </c>
    </row>
    <row r="2062" spans="1:4">
      <c r="A2062" s="125" t="s">
        <v>10874</v>
      </c>
      <c r="B2062" s="126" t="s">
        <v>31571</v>
      </c>
      <c r="C2062" s="126" t="s">
        <v>4</v>
      </c>
      <c r="D2062" s="127">
        <v>2112</v>
      </c>
    </row>
    <row r="2063" spans="1:4">
      <c r="A2063" s="125" t="s">
        <v>10886</v>
      </c>
      <c r="B2063" s="126" t="s">
        <v>31572</v>
      </c>
      <c r="C2063" s="126" t="s">
        <v>4</v>
      </c>
      <c r="D2063" s="127">
        <v>2808.57</v>
      </c>
    </row>
    <row r="2064" spans="1:4">
      <c r="A2064" s="125" t="s">
        <v>10876</v>
      </c>
      <c r="B2064" s="126" t="s">
        <v>10877</v>
      </c>
      <c r="C2064" s="126" t="s">
        <v>4</v>
      </c>
      <c r="D2064" s="127">
        <v>12665.8</v>
      </c>
    </row>
    <row r="2065" spans="1:4">
      <c r="A2065" s="125" t="s">
        <v>10878</v>
      </c>
      <c r="B2065" s="126" t="s">
        <v>10879</v>
      </c>
      <c r="C2065" s="126" t="s">
        <v>4</v>
      </c>
      <c r="D2065" s="127">
        <v>12665.8</v>
      </c>
    </row>
    <row r="2066" spans="1:4">
      <c r="A2066" s="125" t="s">
        <v>10880</v>
      </c>
      <c r="B2066" s="126" t="s">
        <v>10881</v>
      </c>
      <c r="C2066" s="126" t="s">
        <v>4</v>
      </c>
      <c r="D2066" s="127">
        <v>15424.14</v>
      </c>
    </row>
    <row r="2067" spans="1:4">
      <c r="A2067" s="125" t="s">
        <v>10882</v>
      </c>
      <c r="B2067" s="126" t="s">
        <v>10883</v>
      </c>
      <c r="C2067" s="126" t="s">
        <v>4</v>
      </c>
      <c r="D2067" s="127">
        <v>28424.9</v>
      </c>
    </row>
    <row r="2068" spans="1:4">
      <c r="A2068" s="125" t="s">
        <v>10884</v>
      </c>
      <c r="B2068" s="126" t="s">
        <v>10885</v>
      </c>
      <c r="C2068" s="126" t="s">
        <v>4</v>
      </c>
      <c r="D2068" s="127">
        <v>28699.99</v>
      </c>
    </row>
    <row r="2069" spans="1:4">
      <c r="A2069" s="125" t="s">
        <v>10887</v>
      </c>
      <c r="B2069" s="126" t="s">
        <v>10888</v>
      </c>
      <c r="C2069" s="126" t="s">
        <v>4</v>
      </c>
      <c r="D2069" s="127">
        <v>51.51</v>
      </c>
    </row>
    <row r="2070" spans="1:4">
      <c r="A2070" s="125" t="s">
        <v>10889</v>
      </c>
      <c r="B2070" s="126" t="s">
        <v>10890</v>
      </c>
      <c r="C2070" s="126" t="s">
        <v>4</v>
      </c>
      <c r="D2070" s="127">
        <v>51.51</v>
      </c>
    </row>
    <row r="2071" spans="1:4">
      <c r="A2071" s="125" t="s">
        <v>10891</v>
      </c>
      <c r="B2071" s="126" t="s">
        <v>10892</v>
      </c>
      <c r="C2071" s="126" t="s">
        <v>4</v>
      </c>
      <c r="D2071" s="127">
        <v>51.51</v>
      </c>
    </row>
    <row r="2072" spans="1:4">
      <c r="A2072" s="125" t="s">
        <v>10893</v>
      </c>
      <c r="B2072" s="126" t="s">
        <v>10894</v>
      </c>
      <c r="C2072" s="126" t="s">
        <v>4</v>
      </c>
      <c r="D2072" s="127">
        <v>51.51</v>
      </c>
    </row>
    <row r="2073" spans="1:4">
      <c r="A2073" s="125" t="s">
        <v>10895</v>
      </c>
      <c r="B2073" s="126" t="s">
        <v>10896</v>
      </c>
      <c r="C2073" s="126" t="s">
        <v>4</v>
      </c>
      <c r="D2073" s="127">
        <v>51.51</v>
      </c>
    </row>
    <row r="2074" spans="1:4">
      <c r="A2074" s="125" t="s">
        <v>10897</v>
      </c>
      <c r="B2074" s="126" t="s">
        <v>10898</v>
      </c>
      <c r="C2074" s="126" t="s">
        <v>4</v>
      </c>
      <c r="D2074" s="127">
        <v>749.37</v>
      </c>
    </row>
    <row r="2075" spans="1:4">
      <c r="A2075" s="125" t="s">
        <v>10899</v>
      </c>
      <c r="B2075" s="126" t="s">
        <v>10900</v>
      </c>
      <c r="C2075" s="126" t="s">
        <v>4</v>
      </c>
      <c r="D2075" s="127">
        <v>955.05</v>
      </c>
    </row>
    <row r="2076" spans="1:4">
      <c r="A2076" s="125" t="s">
        <v>10901</v>
      </c>
      <c r="B2076" s="126" t="s">
        <v>10902</v>
      </c>
      <c r="C2076" s="126" t="s">
        <v>4</v>
      </c>
      <c r="D2076" s="127">
        <v>51.51</v>
      </c>
    </row>
    <row r="2077" spans="1:4">
      <c r="A2077" s="125" t="s">
        <v>10903</v>
      </c>
      <c r="B2077" s="126" t="s">
        <v>10904</v>
      </c>
      <c r="C2077" s="126" t="s">
        <v>4</v>
      </c>
      <c r="D2077" s="127">
        <v>51.51</v>
      </c>
    </row>
    <row r="2078" spans="1:4">
      <c r="A2078" s="125" t="s">
        <v>10905</v>
      </c>
      <c r="B2078" s="126" t="s">
        <v>10906</v>
      </c>
      <c r="C2078" s="126" t="s">
        <v>4</v>
      </c>
      <c r="D2078" s="127">
        <v>3623.37</v>
      </c>
    </row>
    <row r="2079" spans="1:4">
      <c r="A2079" s="125" t="s">
        <v>10908</v>
      </c>
      <c r="B2079" s="126" t="s">
        <v>10909</v>
      </c>
      <c r="C2079" s="126" t="s">
        <v>4</v>
      </c>
      <c r="D2079" s="127">
        <v>89.85</v>
      </c>
    </row>
    <row r="2080" spans="1:4">
      <c r="A2080" s="125" t="s">
        <v>10910</v>
      </c>
      <c r="B2080" s="126" t="s">
        <v>10911</v>
      </c>
      <c r="C2080" s="126" t="s">
        <v>4</v>
      </c>
      <c r="D2080" s="127">
        <v>61.52</v>
      </c>
    </row>
    <row r="2081" spans="1:4">
      <c r="A2081" s="125" t="s">
        <v>10912</v>
      </c>
      <c r="B2081" s="126" t="s">
        <v>10913</v>
      </c>
      <c r="C2081" s="126" t="s">
        <v>4</v>
      </c>
      <c r="D2081" s="127">
        <v>89.85</v>
      </c>
    </row>
    <row r="2082" spans="1:4">
      <c r="A2082" s="125" t="s">
        <v>10914</v>
      </c>
      <c r="B2082" s="126" t="s">
        <v>10915</v>
      </c>
      <c r="C2082" s="126" t="s">
        <v>4</v>
      </c>
      <c r="D2082" s="127">
        <v>89.85</v>
      </c>
    </row>
    <row r="2083" spans="1:4" ht="22.5">
      <c r="A2083" s="125" t="s">
        <v>10859</v>
      </c>
      <c r="B2083" s="126" t="s">
        <v>10860</v>
      </c>
      <c r="C2083" s="126" t="s">
        <v>4</v>
      </c>
      <c r="D2083" s="127">
        <v>3454.78</v>
      </c>
    </row>
    <row r="2084" spans="1:4" ht="22.5">
      <c r="A2084" s="125" t="s">
        <v>10918</v>
      </c>
      <c r="B2084" s="126" t="s">
        <v>10919</v>
      </c>
      <c r="C2084" s="126" t="s">
        <v>4</v>
      </c>
      <c r="D2084" s="127">
        <v>119.1</v>
      </c>
    </row>
    <row r="2085" spans="1:4" ht="22.5">
      <c r="A2085" s="125" t="s">
        <v>10928</v>
      </c>
      <c r="B2085" s="126" t="s">
        <v>6638</v>
      </c>
      <c r="C2085" s="126" t="s">
        <v>4</v>
      </c>
      <c r="D2085" s="127">
        <v>412.44</v>
      </c>
    </row>
    <row r="2086" spans="1:4" ht="22.5">
      <c r="A2086" s="125" t="s">
        <v>10929</v>
      </c>
      <c r="B2086" s="126" t="s">
        <v>31573</v>
      </c>
      <c r="C2086" s="126" t="s">
        <v>4</v>
      </c>
      <c r="D2086" s="127">
        <v>699</v>
      </c>
    </row>
    <row r="2087" spans="1:4">
      <c r="A2087" s="125" t="s">
        <v>10930</v>
      </c>
      <c r="B2087" s="126" t="s">
        <v>6637</v>
      </c>
      <c r="C2087" s="126" t="s">
        <v>4</v>
      </c>
      <c r="D2087" s="127">
        <v>699</v>
      </c>
    </row>
    <row r="2088" spans="1:4">
      <c r="A2088" s="125" t="s">
        <v>11010</v>
      </c>
      <c r="B2088" s="126" t="s">
        <v>11011</v>
      </c>
      <c r="C2088" s="126" t="s">
        <v>29</v>
      </c>
      <c r="D2088" s="127">
        <v>94.68</v>
      </c>
    </row>
    <row r="2089" spans="1:4">
      <c r="A2089" s="125" t="s">
        <v>11012</v>
      </c>
      <c r="B2089" s="126" t="s">
        <v>11013</v>
      </c>
      <c r="C2089" s="126" t="s">
        <v>29</v>
      </c>
      <c r="D2089" s="127">
        <v>10.4</v>
      </c>
    </row>
    <row r="2090" spans="1:4">
      <c r="A2090" s="125" t="s">
        <v>11014</v>
      </c>
      <c r="B2090" s="126" t="s">
        <v>11015</v>
      </c>
      <c r="C2090" s="126" t="s">
        <v>29</v>
      </c>
      <c r="D2090" s="127">
        <v>25.53</v>
      </c>
    </row>
    <row r="2091" spans="1:4">
      <c r="A2091" s="125" t="s">
        <v>11016</v>
      </c>
      <c r="B2091" s="126" t="s">
        <v>11017</v>
      </c>
      <c r="C2091" s="126" t="s">
        <v>29</v>
      </c>
      <c r="D2091" s="127">
        <v>25.87</v>
      </c>
    </row>
    <row r="2092" spans="1:4">
      <c r="A2092" s="125" t="s">
        <v>11018</v>
      </c>
      <c r="B2092" s="126" t="s">
        <v>11019</v>
      </c>
      <c r="C2092" s="126" t="s">
        <v>29</v>
      </c>
      <c r="D2092" s="127">
        <v>3.23</v>
      </c>
    </row>
    <row r="2093" spans="1:4">
      <c r="A2093" s="125" t="s">
        <v>11020</v>
      </c>
      <c r="B2093" s="126" t="s">
        <v>11021</v>
      </c>
      <c r="C2093" s="126" t="s">
        <v>29</v>
      </c>
      <c r="D2093" s="127">
        <v>3.71</v>
      </c>
    </row>
    <row r="2094" spans="1:4">
      <c r="A2094" s="125" t="s">
        <v>11022</v>
      </c>
      <c r="B2094" s="126" t="s">
        <v>11023</v>
      </c>
      <c r="C2094" s="126" t="s">
        <v>29</v>
      </c>
      <c r="D2094" s="127">
        <v>5.33</v>
      </c>
    </row>
    <row r="2095" spans="1:4">
      <c r="A2095" s="125" t="s">
        <v>11024</v>
      </c>
      <c r="B2095" s="126" t="s">
        <v>11025</v>
      </c>
      <c r="C2095" s="126" t="s">
        <v>29</v>
      </c>
      <c r="D2095" s="127">
        <v>7.46</v>
      </c>
    </row>
    <row r="2096" spans="1:4">
      <c r="A2096" s="125" t="s">
        <v>11026</v>
      </c>
      <c r="B2096" s="126" t="s">
        <v>11027</v>
      </c>
      <c r="C2096" s="126" t="s">
        <v>29</v>
      </c>
      <c r="D2096" s="127">
        <v>28.38</v>
      </c>
    </row>
    <row r="2097" spans="1:4">
      <c r="A2097" s="125" t="s">
        <v>11028</v>
      </c>
      <c r="B2097" s="126" t="s">
        <v>11029</v>
      </c>
      <c r="C2097" s="126" t="s">
        <v>29</v>
      </c>
      <c r="D2097" s="127">
        <v>37.9</v>
      </c>
    </row>
    <row r="2098" spans="1:4">
      <c r="A2098" s="125" t="s">
        <v>11030</v>
      </c>
      <c r="B2098" s="126" t="s">
        <v>11031</v>
      </c>
      <c r="C2098" s="126" t="s">
        <v>29</v>
      </c>
      <c r="D2098" s="127">
        <v>91.99</v>
      </c>
    </row>
    <row r="2099" spans="1:4">
      <c r="A2099" s="125" t="s">
        <v>11032</v>
      </c>
      <c r="B2099" s="126" t="s">
        <v>11033</v>
      </c>
      <c r="C2099" s="126" t="s">
        <v>29</v>
      </c>
      <c r="D2099" s="127">
        <v>9.06</v>
      </c>
    </row>
    <row r="2100" spans="1:4">
      <c r="A2100" s="125" t="s">
        <v>11034</v>
      </c>
      <c r="B2100" s="126" t="s">
        <v>11035</v>
      </c>
      <c r="C2100" s="126" t="s">
        <v>29</v>
      </c>
      <c r="D2100" s="127">
        <v>13.51</v>
      </c>
    </row>
    <row r="2101" spans="1:4">
      <c r="A2101" s="125" t="s">
        <v>11036</v>
      </c>
      <c r="B2101" s="126" t="s">
        <v>11037</v>
      </c>
      <c r="C2101" s="126" t="s">
        <v>29</v>
      </c>
      <c r="D2101" s="127">
        <v>18.82</v>
      </c>
    </row>
    <row r="2102" spans="1:4">
      <c r="A2102" s="125" t="s">
        <v>11038</v>
      </c>
      <c r="B2102" s="126" t="s">
        <v>11039</v>
      </c>
      <c r="C2102" s="126" t="s">
        <v>29</v>
      </c>
      <c r="D2102" s="127">
        <v>15.05</v>
      </c>
    </row>
    <row r="2103" spans="1:4">
      <c r="A2103" s="125" t="s">
        <v>11040</v>
      </c>
      <c r="B2103" s="126" t="s">
        <v>11041</v>
      </c>
      <c r="C2103" s="126" t="s">
        <v>29</v>
      </c>
      <c r="D2103" s="127">
        <v>15.95</v>
      </c>
    </row>
    <row r="2104" spans="1:4">
      <c r="A2104" s="125" t="s">
        <v>11042</v>
      </c>
      <c r="B2104" s="126" t="s">
        <v>11043</v>
      </c>
      <c r="C2104" s="126" t="s">
        <v>29</v>
      </c>
      <c r="D2104" s="127">
        <v>15.9</v>
      </c>
    </row>
    <row r="2105" spans="1:4">
      <c r="A2105" s="125" t="s">
        <v>11044</v>
      </c>
      <c r="B2105" s="126" t="s">
        <v>11045</v>
      </c>
      <c r="C2105" s="126" t="s">
        <v>29</v>
      </c>
      <c r="D2105" s="127">
        <v>6.17</v>
      </c>
    </row>
    <row r="2106" spans="1:4">
      <c r="A2106" s="125" t="s">
        <v>11046</v>
      </c>
      <c r="B2106" s="126" t="s">
        <v>11047</v>
      </c>
      <c r="C2106" s="126" t="s">
        <v>29</v>
      </c>
      <c r="D2106" s="127">
        <v>7.92</v>
      </c>
    </row>
    <row r="2107" spans="1:4">
      <c r="A2107" s="125" t="s">
        <v>11048</v>
      </c>
      <c r="B2107" s="126" t="s">
        <v>11049</v>
      </c>
      <c r="C2107" s="126" t="s">
        <v>29</v>
      </c>
      <c r="D2107" s="127">
        <v>10.039999999999999</v>
      </c>
    </row>
    <row r="2108" spans="1:4">
      <c r="A2108" s="125" t="s">
        <v>11050</v>
      </c>
      <c r="B2108" s="126" t="s">
        <v>11051</v>
      </c>
      <c r="C2108" s="126" t="s">
        <v>29</v>
      </c>
      <c r="D2108" s="127">
        <v>10.47</v>
      </c>
    </row>
    <row r="2109" spans="1:4">
      <c r="A2109" s="125" t="s">
        <v>11052</v>
      </c>
      <c r="B2109" s="126" t="s">
        <v>11053</v>
      </c>
      <c r="C2109" s="126" t="s">
        <v>29</v>
      </c>
      <c r="D2109" s="127">
        <v>11.67</v>
      </c>
    </row>
    <row r="2110" spans="1:4">
      <c r="A2110" s="125" t="s">
        <v>11067</v>
      </c>
      <c r="B2110" s="126" t="s">
        <v>11068</v>
      </c>
      <c r="C2110" s="126" t="s">
        <v>29</v>
      </c>
      <c r="D2110" s="127">
        <v>18.899999999999999</v>
      </c>
    </row>
    <row r="2111" spans="1:4">
      <c r="A2111" s="125" t="s">
        <v>11069</v>
      </c>
      <c r="B2111" s="126" t="s">
        <v>11070</v>
      </c>
      <c r="C2111" s="126" t="s">
        <v>29</v>
      </c>
      <c r="D2111" s="127">
        <v>15.9</v>
      </c>
    </row>
    <row r="2112" spans="1:4">
      <c r="A2112" s="125" t="s">
        <v>11071</v>
      </c>
      <c r="B2112" s="126" t="s">
        <v>11072</v>
      </c>
      <c r="C2112" s="126" t="s">
        <v>29</v>
      </c>
      <c r="D2112" s="127">
        <v>12.55</v>
      </c>
    </row>
    <row r="2113" spans="1:4">
      <c r="A2113" s="125" t="s">
        <v>11073</v>
      </c>
      <c r="B2113" s="126" t="s">
        <v>11074</v>
      </c>
      <c r="C2113" s="126" t="s">
        <v>29</v>
      </c>
      <c r="D2113" s="127">
        <v>34.93</v>
      </c>
    </row>
    <row r="2114" spans="1:4">
      <c r="A2114" s="125" t="s">
        <v>11075</v>
      </c>
      <c r="B2114" s="126" t="s">
        <v>11076</v>
      </c>
      <c r="C2114" s="126" t="s">
        <v>29</v>
      </c>
      <c r="D2114" s="127">
        <v>29.22</v>
      </c>
    </row>
    <row r="2115" spans="1:4">
      <c r="A2115" s="125" t="s">
        <v>11077</v>
      </c>
      <c r="B2115" s="126" t="s">
        <v>11078</v>
      </c>
      <c r="C2115" s="126" t="s">
        <v>29</v>
      </c>
      <c r="D2115" s="127">
        <v>10.4</v>
      </c>
    </row>
    <row r="2116" spans="1:4">
      <c r="A2116" s="125" t="s">
        <v>11079</v>
      </c>
      <c r="B2116" s="126" t="s">
        <v>11080</v>
      </c>
      <c r="C2116" s="126" t="s">
        <v>29</v>
      </c>
      <c r="D2116" s="127">
        <v>55.07</v>
      </c>
    </row>
    <row r="2117" spans="1:4">
      <c r="A2117" s="125" t="s">
        <v>11081</v>
      </c>
      <c r="B2117" s="126" t="s">
        <v>11082</v>
      </c>
      <c r="C2117" s="126" t="s">
        <v>29</v>
      </c>
      <c r="D2117" s="127">
        <v>2.81</v>
      </c>
    </row>
    <row r="2118" spans="1:4">
      <c r="A2118" s="125" t="s">
        <v>11083</v>
      </c>
      <c r="B2118" s="126" t="s">
        <v>11084</v>
      </c>
      <c r="C2118" s="126" t="s">
        <v>29</v>
      </c>
      <c r="D2118" s="127">
        <v>3.5</v>
      </c>
    </row>
    <row r="2119" spans="1:4">
      <c r="A2119" s="125" t="s">
        <v>11085</v>
      </c>
      <c r="B2119" s="126" t="s">
        <v>11086</v>
      </c>
      <c r="C2119" s="126" t="s">
        <v>29</v>
      </c>
      <c r="D2119" s="127">
        <v>8</v>
      </c>
    </row>
    <row r="2120" spans="1:4">
      <c r="A2120" s="125" t="s">
        <v>11087</v>
      </c>
      <c r="B2120" s="126" t="s">
        <v>11088</v>
      </c>
      <c r="C2120" s="126" t="s">
        <v>29</v>
      </c>
      <c r="D2120" s="127">
        <v>7.28</v>
      </c>
    </row>
    <row r="2121" spans="1:4">
      <c r="A2121" s="125" t="s">
        <v>11089</v>
      </c>
      <c r="B2121" s="126" t="s">
        <v>11090</v>
      </c>
      <c r="C2121" s="126" t="s">
        <v>29</v>
      </c>
      <c r="D2121" s="127">
        <v>5.46</v>
      </c>
    </row>
    <row r="2122" spans="1:4">
      <c r="A2122" s="125" t="s">
        <v>11091</v>
      </c>
      <c r="B2122" s="126" t="s">
        <v>11092</v>
      </c>
      <c r="C2122" s="126" t="s">
        <v>29</v>
      </c>
      <c r="D2122" s="127">
        <v>19.07</v>
      </c>
    </row>
    <row r="2123" spans="1:4">
      <c r="A2123" s="125" t="s">
        <v>11093</v>
      </c>
      <c r="B2123" s="126" t="s">
        <v>11094</v>
      </c>
      <c r="C2123" s="126" t="s">
        <v>29</v>
      </c>
      <c r="D2123" s="127">
        <v>13.07</v>
      </c>
    </row>
    <row r="2124" spans="1:4">
      <c r="A2124" s="125" t="s">
        <v>11095</v>
      </c>
      <c r="B2124" s="126" t="s">
        <v>11096</v>
      </c>
      <c r="C2124" s="126" t="s">
        <v>29</v>
      </c>
      <c r="D2124" s="127">
        <v>23.92</v>
      </c>
    </row>
    <row r="2125" spans="1:4">
      <c r="A2125" s="125" t="s">
        <v>11097</v>
      </c>
      <c r="B2125" s="126" t="s">
        <v>11098</v>
      </c>
      <c r="C2125" s="126" t="s">
        <v>29</v>
      </c>
      <c r="D2125" s="127">
        <v>37.69</v>
      </c>
    </row>
    <row r="2126" spans="1:4">
      <c r="A2126" s="125" t="s">
        <v>11099</v>
      </c>
      <c r="B2126" s="126" t="s">
        <v>11100</v>
      </c>
      <c r="C2126" s="126" t="s">
        <v>29</v>
      </c>
      <c r="D2126" s="127">
        <v>17.420000000000002</v>
      </c>
    </row>
    <row r="2127" spans="1:4">
      <c r="A2127" s="125" t="s">
        <v>11101</v>
      </c>
      <c r="B2127" s="126" t="s">
        <v>11102</v>
      </c>
      <c r="C2127" s="126" t="s">
        <v>29</v>
      </c>
      <c r="D2127" s="127">
        <v>14.17</v>
      </c>
    </row>
    <row r="2128" spans="1:4">
      <c r="A2128" s="125" t="s">
        <v>11103</v>
      </c>
      <c r="B2128" s="126" t="s">
        <v>11104</v>
      </c>
      <c r="C2128" s="126" t="s">
        <v>29</v>
      </c>
      <c r="D2128" s="127">
        <v>9.6999999999999993</v>
      </c>
    </row>
    <row r="2129" spans="1:4">
      <c r="A2129" s="125" t="s">
        <v>11105</v>
      </c>
      <c r="B2129" s="126" t="s">
        <v>11106</v>
      </c>
      <c r="C2129" s="126" t="s">
        <v>29</v>
      </c>
      <c r="D2129" s="127">
        <v>6.1</v>
      </c>
    </row>
    <row r="2130" spans="1:4">
      <c r="A2130" s="125" t="s">
        <v>11107</v>
      </c>
      <c r="B2130" s="126" t="s">
        <v>11108</v>
      </c>
      <c r="C2130" s="126" t="s">
        <v>29</v>
      </c>
      <c r="D2130" s="127">
        <v>29.07</v>
      </c>
    </row>
    <row r="2131" spans="1:4">
      <c r="A2131" s="125" t="s">
        <v>11109</v>
      </c>
      <c r="B2131" s="126" t="s">
        <v>11110</v>
      </c>
      <c r="C2131" s="126" t="s">
        <v>29</v>
      </c>
      <c r="D2131" s="127">
        <v>7.13</v>
      </c>
    </row>
    <row r="2132" spans="1:4">
      <c r="A2132" s="125" t="s">
        <v>11115</v>
      </c>
      <c r="B2132" s="126" t="s">
        <v>11116</v>
      </c>
      <c r="C2132" s="126" t="s">
        <v>29</v>
      </c>
      <c r="D2132" s="127">
        <v>1.72</v>
      </c>
    </row>
    <row r="2133" spans="1:4">
      <c r="A2133" s="125" t="s">
        <v>11117</v>
      </c>
      <c r="B2133" s="126" t="s">
        <v>11118</v>
      </c>
      <c r="C2133" s="126" t="s">
        <v>29</v>
      </c>
      <c r="D2133" s="127">
        <v>14.93</v>
      </c>
    </row>
    <row r="2134" spans="1:4">
      <c r="A2134" s="125" t="s">
        <v>11119</v>
      </c>
      <c r="B2134" s="126" t="s">
        <v>11120</v>
      </c>
      <c r="C2134" s="126" t="s">
        <v>29</v>
      </c>
      <c r="D2134" s="127">
        <v>8.07</v>
      </c>
    </row>
    <row r="2135" spans="1:4">
      <c r="A2135" s="125" t="s">
        <v>11121</v>
      </c>
      <c r="B2135" s="126" t="s">
        <v>11122</v>
      </c>
      <c r="C2135" s="126" t="s">
        <v>29</v>
      </c>
      <c r="D2135" s="127">
        <v>10.28</v>
      </c>
    </row>
    <row r="2136" spans="1:4" ht="22.5">
      <c r="A2136" s="125" t="s">
        <v>11125</v>
      </c>
      <c r="B2136" s="126" t="s">
        <v>11126</v>
      </c>
      <c r="C2136" s="126" t="s">
        <v>4</v>
      </c>
      <c r="D2136" s="127">
        <v>2.21</v>
      </c>
    </row>
    <row r="2137" spans="1:4">
      <c r="A2137" s="125" t="s">
        <v>11127</v>
      </c>
      <c r="B2137" s="126" t="s">
        <v>11128</v>
      </c>
      <c r="C2137" s="126" t="s">
        <v>4</v>
      </c>
      <c r="D2137" s="127">
        <v>2.21</v>
      </c>
    </row>
    <row r="2138" spans="1:4">
      <c r="A2138" s="125" t="s">
        <v>11129</v>
      </c>
      <c r="B2138" s="126" t="s">
        <v>11130</v>
      </c>
      <c r="C2138" s="126" t="s">
        <v>4</v>
      </c>
      <c r="D2138" s="127">
        <v>2.21</v>
      </c>
    </row>
    <row r="2139" spans="1:4">
      <c r="A2139" s="125" t="s">
        <v>11131</v>
      </c>
      <c r="B2139" s="126" t="s">
        <v>11132</v>
      </c>
      <c r="C2139" s="126" t="s">
        <v>4</v>
      </c>
      <c r="D2139" s="127">
        <v>39.700000000000003</v>
      </c>
    </row>
    <row r="2140" spans="1:4">
      <c r="A2140" s="125" t="s">
        <v>11145</v>
      </c>
      <c r="B2140" s="126" t="s">
        <v>11146</v>
      </c>
      <c r="C2140" s="126" t="s">
        <v>11147</v>
      </c>
      <c r="D2140" s="127">
        <v>0.77</v>
      </c>
    </row>
    <row r="2141" spans="1:4">
      <c r="A2141" s="125" t="s">
        <v>11244</v>
      </c>
      <c r="B2141" s="126" t="s">
        <v>11245</v>
      </c>
      <c r="C2141" s="126" t="s">
        <v>4</v>
      </c>
      <c r="D2141" s="127">
        <v>2.61</v>
      </c>
    </row>
    <row r="2142" spans="1:4">
      <c r="A2142" s="125" t="s">
        <v>11246</v>
      </c>
      <c r="B2142" s="126" t="s">
        <v>11247</v>
      </c>
      <c r="C2142" s="126" t="s">
        <v>4</v>
      </c>
      <c r="D2142" s="127">
        <v>5.53</v>
      </c>
    </row>
    <row r="2143" spans="1:4" ht="22.5">
      <c r="A2143" s="125" t="s">
        <v>11253</v>
      </c>
      <c r="B2143" s="126" t="s">
        <v>11254</v>
      </c>
      <c r="C2143" s="126" t="s">
        <v>4</v>
      </c>
      <c r="D2143" s="127">
        <v>3.14</v>
      </c>
    </row>
    <row r="2144" spans="1:4">
      <c r="A2144" s="125" t="s">
        <v>11257</v>
      </c>
      <c r="B2144" s="126" t="s">
        <v>6619</v>
      </c>
      <c r="C2144" s="126" t="s">
        <v>4</v>
      </c>
      <c r="D2144" s="127">
        <v>2146.06</v>
      </c>
    </row>
    <row r="2145" spans="1:4">
      <c r="A2145" s="125" t="s">
        <v>11258</v>
      </c>
      <c r="B2145" s="126" t="s">
        <v>11259</v>
      </c>
      <c r="C2145" s="126" t="s">
        <v>4</v>
      </c>
      <c r="D2145" s="127">
        <v>219.9</v>
      </c>
    </row>
    <row r="2146" spans="1:4">
      <c r="A2146" s="125" t="s">
        <v>11260</v>
      </c>
      <c r="B2146" s="126" t="s">
        <v>11261</v>
      </c>
      <c r="C2146" s="126" t="s">
        <v>4</v>
      </c>
      <c r="D2146" s="127">
        <v>533.66999999999996</v>
      </c>
    </row>
    <row r="2147" spans="1:4">
      <c r="A2147" s="125" t="s">
        <v>11262</v>
      </c>
      <c r="B2147" s="126" t="s">
        <v>11263</v>
      </c>
      <c r="C2147" s="126" t="s">
        <v>4</v>
      </c>
      <c r="D2147" s="127">
        <v>793.13</v>
      </c>
    </row>
    <row r="2148" spans="1:4">
      <c r="A2148" s="125" t="s">
        <v>11264</v>
      </c>
      <c r="B2148" s="126" t="s">
        <v>11265</v>
      </c>
      <c r="C2148" s="126" t="s">
        <v>4</v>
      </c>
      <c r="D2148" s="127">
        <v>930.13</v>
      </c>
    </row>
    <row r="2149" spans="1:4">
      <c r="A2149" s="125" t="s">
        <v>11537</v>
      </c>
      <c r="B2149" s="126" t="s">
        <v>11538</v>
      </c>
      <c r="C2149" s="126" t="s">
        <v>4</v>
      </c>
      <c r="D2149" s="127">
        <v>360</v>
      </c>
    </row>
    <row r="2150" spans="1:4">
      <c r="A2150" s="125" t="s">
        <v>11897</v>
      </c>
      <c r="B2150" s="126" t="s">
        <v>31574</v>
      </c>
      <c r="C2150" s="126" t="s">
        <v>4</v>
      </c>
      <c r="D2150" s="127">
        <v>184.18</v>
      </c>
    </row>
    <row r="2151" spans="1:4">
      <c r="A2151" s="125" t="s">
        <v>11669</v>
      </c>
      <c r="B2151" s="126" t="s">
        <v>11670</v>
      </c>
      <c r="C2151" s="126" t="s">
        <v>29</v>
      </c>
      <c r="D2151" s="127">
        <v>1.36</v>
      </c>
    </row>
    <row r="2152" spans="1:4">
      <c r="A2152" s="125" t="s">
        <v>11673</v>
      </c>
      <c r="B2152" s="126" t="s">
        <v>11674</v>
      </c>
      <c r="C2152" s="126" t="s">
        <v>29</v>
      </c>
      <c r="D2152" s="127">
        <v>0.5</v>
      </c>
    </row>
    <row r="2153" spans="1:4">
      <c r="A2153" s="125" t="s">
        <v>11675</v>
      </c>
      <c r="B2153" s="126" t="s">
        <v>11676</v>
      </c>
      <c r="C2153" s="126" t="s">
        <v>29</v>
      </c>
      <c r="D2153" s="127">
        <v>0.67</v>
      </c>
    </row>
    <row r="2154" spans="1:4">
      <c r="A2154" s="125" t="s">
        <v>11677</v>
      </c>
      <c r="B2154" s="126" t="s">
        <v>11678</v>
      </c>
      <c r="C2154" s="126" t="s">
        <v>29</v>
      </c>
      <c r="D2154" s="127">
        <v>0.7</v>
      </c>
    </row>
    <row r="2155" spans="1:4">
      <c r="A2155" s="125" t="s">
        <v>11679</v>
      </c>
      <c r="B2155" s="126" t="s">
        <v>11680</v>
      </c>
      <c r="C2155" s="126" t="s">
        <v>29</v>
      </c>
      <c r="D2155" s="127">
        <v>0.85</v>
      </c>
    </row>
    <row r="2156" spans="1:4">
      <c r="A2156" s="125" t="s">
        <v>11681</v>
      </c>
      <c r="B2156" s="126" t="s">
        <v>11682</v>
      </c>
      <c r="C2156" s="126" t="s">
        <v>29</v>
      </c>
      <c r="D2156" s="127">
        <v>5.25</v>
      </c>
    </row>
    <row r="2157" spans="1:4">
      <c r="A2157" s="125" t="s">
        <v>11683</v>
      </c>
      <c r="B2157" s="126" t="s">
        <v>11684</v>
      </c>
      <c r="C2157" s="126" t="s">
        <v>29</v>
      </c>
      <c r="D2157" s="127">
        <v>1.36</v>
      </c>
    </row>
    <row r="2158" spans="1:4">
      <c r="A2158" s="125" t="s">
        <v>11685</v>
      </c>
      <c r="B2158" s="126" t="s">
        <v>11686</v>
      </c>
      <c r="C2158" s="126" t="s">
        <v>29</v>
      </c>
      <c r="D2158" s="127">
        <v>2.3199999999999998</v>
      </c>
    </row>
    <row r="2159" spans="1:4">
      <c r="A2159" s="125" t="s">
        <v>11687</v>
      </c>
      <c r="B2159" s="126" t="s">
        <v>11688</v>
      </c>
      <c r="C2159" s="126" t="s">
        <v>29</v>
      </c>
      <c r="D2159" s="127">
        <v>3.21</v>
      </c>
    </row>
    <row r="2160" spans="1:4">
      <c r="A2160" s="125" t="s">
        <v>11691</v>
      </c>
      <c r="B2160" s="126" t="s">
        <v>6576</v>
      </c>
      <c r="C2160" s="126" t="s">
        <v>29</v>
      </c>
      <c r="D2160" s="127">
        <v>1.1399999999999999</v>
      </c>
    </row>
    <row r="2161" spans="1:4">
      <c r="A2161" s="125" t="s">
        <v>11692</v>
      </c>
      <c r="B2161" s="126" t="s">
        <v>6577</v>
      </c>
      <c r="C2161" s="126" t="s">
        <v>29</v>
      </c>
      <c r="D2161" s="127">
        <v>1.32</v>
      </c>
    </row>
    <row r="2162" spans="1:4">
      <c r="A2162" s="125" t="s">
        <v>11693</v>
      </c>
      <c r="B2162" s="126" t="s">
        <v>6578</v>
      </c>
      <c r="C2162" s="126" t="s">
        <v>29</v>
      </c>
      <c r="D2162" s="127">
        <v>1.74</v>
      </c>
    </row>
    <row r="2163" spans="1:4" ht="22.5">
      <c r="A2163" s="125" t="s">
        <v>11696</v>
      </c>
      <c r="B2163" s="126" t="s">
        <v>11697</v>
      </c>
      <c r="C2163" s="126" t="s">
        <v>29</v>
      </c>
      <c r="D2163" s="127">
        <v>4.38</v>
      </c>
    </row>
    <row r="2164" spans="1:4">
      <c r="A2164" s="125" t="s">
        <v>11717</v>
      </c>
      <c r="B2164" s="126" t="s">
        <v>11718</v>
      </c>
      <c r="C2164" s="126" t="s">
        <v>29</v>
      </c>
      <c r="D2164" s="127">
        <v>0.82</v>
      </c>
    </row>
    <row r="2165" spans="1:4">
      <c r="A2165" s="125" t="s">
        <v>11719</v>
      </c>
      <c r="B2165" s="126" t="s">
        <v>11720</v>
      </c>
      <c r="C2165" s="126" t="s">
        <v>4</v>
      </c>
      <c r="D2165" s="127">
        <v>11.2</v>
      </c>
    </row>
    <row r="2166" spans="1:4">
      <c r="A2166" s="125" t="s">
        <v>40</v>
      </c>
      <c r="B2166" s="126" t="s">
        <v>11721</v>
      </c>
      <c r="C2166" s="126" t="s">
        <v>4</v>
      </c>
      <c r="D2166" s="127">
        <v>7.4</v>
      </c>
    </row>
    <row r="2167" spans="1:4">
      <c r="A2167" s="125" t="s">
        <v>11887</v>
      </c>
      <c r="B2167" s="126" t="s">
        <v>11888</v>
      </c>
      <c r="C2167" s="126" t="s">
        <v>4</v>
      </c>
      <c r="D2167" s="127">
        <v>167.8</v>
      </c>
    </row>
    <row r="2168" spans="1:4" ht="22.5">
      <c r="A2168" s="125" t="s">
        <v>11974</v>
      </c>
      <c r="B2168" s="126" t="s">
        <v>11975</v>
      </c>
      <c r="C2168" s="126" t="s">
        <v>4</v>
      </c>
      <c r="D2168" s="127">
        <v>3.03</v>
      </c>
    </row>
    <row r="2169" spans="1:4">
      <c r="A2169" s="125" t="s">
        <v>11976</v>
      </c>
      <c r="B2169" s="126" t="s">
        <v>11977</v>
      </c>
      <c r="C2169" s="126" t="s">
        <v>4</v>
      </c>
      <c r="D2169" s="127">
        <v>2.09</v>
      </c>
    </row>
    <row r="2170" spans="1:4">
      <c r="A2170" s="125" t="s">
        <v>11978</v>
      </c>
      <c r="B2170" s="126" t="s">
        <v>11979</v>
      </c>
      <c r="C2170" s="126" t="s">
        <v>4</v>
      </c>
      <c r="D2170" s="127">
        <v>4.5199999999999996</v>
      </c>
    </row>
    <row r="2171" spans="1:4">
      <c r="A2171" s="125" t="s">
        <v>11982</v>
      </c>
      <c r="B2171" s="126" t="s">
        <v>11983</v>
      </c>
      <c r="C2171" s="126" t="s">
        <v>4</v>
      </c>
      <c r="D2171" s="127">
        <v>22.98</v>
      </c>
    </row>
    <row r="2172" spans="1:4">
      <c r="A2172" s="125" t="s">
        <v>11984</v>
      </c>
      <c r="B2172" s="126" t="s">
        <v>11985</v>
      </c>
      <c r="C2172" s="126" t="s">
        <v>4</v>
      </c>
      <c r="D2172" s="127">
        <v>51.37</v>
      </c>
    </row>
    <row r="2173" spans="1:4">
      <c r="A2173" s="125" t="s">
        <v>11988</v>
      </c>
      <c r="B2173" s="126" t="s">
        <v>11989</v>
      </c>
      <c r="C2173" s="126" t="s">
        <v>4</v>
      </c>
      <c r="D2173" s="127">
        <v>54.75</v>
      </c>
    </row>
    <row r="2174" spans="1:4">
      <c r="A2174" s="125" t="s">
        <v>11990</v>
      </c>
      <c r="B2174" s="126" t="s">
        <v>11991</v>
      </c>
      <c r="C2174" s="126" t="s">
        <v>4</v>
      </c>
      <c r="D2174" s="127">
        <v>69.459999999999994</v>
      </c>
    </row>
    <row r="2175" spans="1:4">
      <c r="A2175" s="125" t="s">
        <v>11992</v>
      </c>
      <c r="B2175" s="126" t="s">
        <v>11993</v>
      </c>
      <c r="C2175" s="126" t="s">
        <v>4</v>
      </c>
      <c r="D2175" s="127">
        <v>701.08</v>
      </c>
    </row>
    <row r="2176" spans="1:4">
      <c r="A2176" s="125" t="s">
        <v>11980</v>
      </c>
      <c r="B2176" s="126" t="s">
        <v>11981</v>
      </c>
      <c r="C2176" s="126" t="s">
        <v>4</v>
      </c>
      <c r="D2176" s="127">
        <v>26.4</v>
      </c>
    </row>
    <row r="2177" spans="1:4">
      <c r="A2177" s="125" t="s">
        <v>11986</v>
      </c>
      <c r="B2177" s="126" t="s">
        <v>11987</v>
      </c>
      <c r="C2177" s="126" t="s">
        <v>4</v>
      </c>
      <c r="D2177" s="127">
        <v>21.52</v>
      </c>
    </row>
    <row r="2178" spans="1:4">
      <c r="A2178" s="125" t="s">
        <v>34</v>
      </c>
      <c r="B2178" s="126" t="s">
        <v>12018</v>
      </c>
      <c r="C2178" s="126" t="s">
        <v>4</v>
      </c>
      <c r="D2178" s="127">
        <v>10.55</v>
      </c>
    </row>
    <row r="2179" spans="1:4">
      <c r="A2179" s="125" t="s">
        <v>12046</v>
      </c>
      <c r="B2179" s="126" t="s">
        <v>12047</v>
      </c>
      <c r="C2179" s="126" t="s">
        <v>4</v>
      </c>
      <c r="D2179" s="127">
        <v>377.8</v>
      </c>
    </row>
    <row r="2180" spans="1:4">
      <c r="A2180" s="125" t="s">
        <v>12048</v>
      </c>
      <c r="B2180" s="126" t="s">
        <v>12049</v>
      </c>
      <c r="C2180" s="126" t="s">
        <v>4</v>
      </c>
      <c r="D2180" s="127">
        <v>224.8</v>
      </c>
    </row>
    <row r="2181" spans="1:4">
      <c r="A2181" s="125" t="s">
        <v>12050</v>
      </c>
      <c r="B2181" s="126" t="s">
        <v>6598</v>
      </c>
      <c r="C2181" s="126" t="s">
        <v>4</v>
      </c>
      <c r="D2181" s="127">
        <v>284.10000000000002</v>
      </c>
    </row>
    <row r="2182" spans="1:4">
      <c r="A2182" s="125" t="s">
        <v>12076</v>
      </c>
      <c r="B2182" s="126" t="s">
        <v>12077</v>
      </c>
      <c r="C2182" s="126" t="s">
        <v>4</v>
      </c>
      <c r="D2182" s="127">
        <v>5.7</v>
      </c>
    </row>
    <row r="2183" spans="1:4">
      <c r="A2183" s="125" t="s">
        <v>12080</v>
      </c>
      <c r="B2183" s="126" t="s">
        <v>12081</v>
      </c>
      <c r="C2183" s="126" t="s">
        <v>4</v>
      </c>
      <c r="D2183" s="127">
        <v>3.5</v>
      </c>
    </row>
    <row r="2184" spans="1:4">
      <c r="A2184" s="125" t="s">
        <v>12102</v>
      </c>
      <c r="B2184" s="126" t="s">
        <v>12103</v>
      </c>
      <c r="C2184" s="126" t="s">
        <v>4</v>
      </c>
      <c r="D2184" s="127">
        <v>1628.3</v>
      </c>
    </row>
    <row r="2185" spans="1:4">
      <c r="A2185" s="125" t="s">
        <v>12234</v>
      </c>
      <c r="B2185" s="126" t="s">
        <v>12235</v>
      </c>
      <c r="C2185" s="126" t="s">
        <v>4</v>
      </c>
      <c r="D2185" s="127">
        <v>46.82</v>
      </c>
    </row>
    <row r="2186" spans="1:4">
      <c r="A2186" s="125" t="s">
        <v>12236</v>
      </c>
      <c r="B2186" s="126" t="s">
        <v>12237</v>
      </c>
      <c r="C2186" s="126" t="s">
        <v>4</v>
      </c>
      <c r="D2186" s="127">
        <v>37.4</v>
      </c>
    </row>
    <row r="2187" spans="1:4">
      <c r="A2187" s="125" t="s">
        <v>12238</v>
      </c>
      <c r="B2187" s="126" t="s">
        <v>12239</v>
      </c>
      <c r="C2187" s="126" t="s">
        <v>4</v>
      </c>
      <c r="D2187" s="127">
        <v>69.28</v>
      </c>
    </row>
    <row r="2188" spans="1:4">
      <c r="A2188" s="125" t="s">
        <v>12240</v>
      </c>
      <c r="B2188" s="126" t="s">
        <v>12241</v>
      </c>
      <c r="C2188" s="126" t="s">
        <v>4</v>
      </c>
      <c r="D2188" s="127">
        <v>65</v>
      </c>
    </row>
    <row r="2189" spans="1:4">
      <c r="A2189" s="125" t="s">
        <v>12321</v>
      </c>
      <c r="B2189" s="126" t="s">
        <v>6639</v>
      </c>
      <c r="C2189" s="126" t="s">
        <v>4</v>
      </c>
      <c r="D2189" s="127">
        <v>1702.8</v>
      </c>
    </row>
    <row r="2190" spans="1:4">
      <c r="A2190" s="125" t="s">
        <v>12334</v>
      </c>
      <c r="B2190" s="126" t="s">
        <v>12335</v>
      </c>
      <c r="C2190" s="126" t="s">
        <v>4</v>
      </c>
      <c r="D2190" s="127">
        <v>401.06</v>
      </c>
    </row>
    <row r="2191" spans="1:4">
      <c r="A2191" s="125" t="s">
        <v>12346</v>
      </c>
      <c r="B2191" s="126" t="s">
        <v>12347</v>
      </c>
      <c r="C2191" s="126" t="s">
        <v>4</v>
      </c>
      <c r="D2191" s="127">
        <v>3288.58</v>
      </c>
    </row>
    <row r="2192" spans="1:4">
      <c r="A2192" s="125" t="s">
        <v>12355</v>
      </c>
      <c r="B2192" s="126" t="s">
        <v>12356</v>
      </c>
      <c r="C2192" s="126" t="s">
        <v>4</v>
      </c>
      <c r="D2192" s="127">
        <v>10.34</v>
      </c>
    </row>
    <row r="2193" spans="1:4">
      <c r="A2193" s="125" t="s">
        <v>12357</v>
      </c>
      <c r="B2193" s="126" t="s">
        <v>12358</v>
      </c>
      <c r="C2193" s="126" t="s">
        <v>4</v>
      </c>
      <c r="D2193" s="127">
        <v>17.75</v>
      </c>
    </row>
    <row r="2194" spans="1:4">
      <c r="A2194" s="125" t="s">
        <v>12359</v>
      </c>
      <c r="B2194" s="126" t="s">
        <v>12360</v>
      </c>
      <c r="C2194" s="126" t="s">
        <v>4</v>
      </c>
      <c r="D2194" s="127">
        <v>10.34</v>
      </c>
    </row>
    <row r="2195" spans="1:4">
      <c r="A2195" s="125" t="s">
        <v>12361</v>
      </c>
      <c r="B2195" s="126" t="s">
        <v>12362</v>
      </c>
      <c r="C2195" s="126" t="s">
        <v>4</v>
      </c>
      <c r="D2195" s="127">
        <v>7.6</v>
      </c>
    </row>
    <row r="2196" spans="1:4">
      <c r="A2196" s="125" t="s">
        <v>12363</v>
      </c>
      <c r="B2196" s="126" t="s">
        <v>12364</v>
      </c>
      <c r="C2196" s="126" t="s">
        <v>4</v>
      </c>
      <c r="D2196" s="127">
        <v>10.27</v>
      </c>
    </row>
    <row r="2197" spans="1:4">
      <c r="A2197" s="125" t="s">
        <v>12365</v>
      </c>
      <c r="B2197" s="126" t="s">
        <v>12366</v>
      </c>
      <c r="C2197" s="126" t="s">
        <v>4</v>
      </c>
      <c r="D2197" s="127">
        <v>16.86</v>
      </c>
    </row>
    <row r="2198" spans="1:4">
      <c r="A2198" s="125" t="s">
        <v>12367</v>
      </c>
      <c r="B2198" s="126" t="s">
        <v>12368</v>
      </c>
      <c r="C2198" s="126" t="s">
        <v>4</v>
      </c>
      <c r="D2198" s="127">
        <v>30.83</v>
      </c>
    </row>
    <row r="2199" spans="1:4">
      <c r="A2199" s="125" t="s">
        <v>12369</v>
      </c>
      <c r="B2199" s="126" t="s">
        <v>12370</v>
      </c>
      <c r="C2199" s="126" t="s">
        <v>4</v>
      </c>
      <c r="D2199" s="127">
        <v>16.48</v>
      </c>
    </row>
    <row r="2200" spans="1:4">
      <c r="A2200" s="125" t="s">
        <v>12371</v>
      </c>
      <c r="B2200" s="126" t="s">
        <v>12372</v>
      </c>
      <c r="C2200" s="126" t="s">
        <v>4</v>
      </c>
      <c r="D2200" s="127">
        <v>25.1</v>
      </c>
    </row>
    <row r="2201" spans="1:4">
      <c r="A2201" s="125" t="s">
        <v>12373</v>
      </c>
      <c r="B2201" s="126" t="s">
        <v>12374</v>
      </c>
      <c r="C2201" s="126" t="s">
        <v>4</v>
      </c>
      <c r="D2201" s="127">
        <v>19.09</v>
      </c>
    </row>
    <row r="2202" spans="1:4">
      <c r="A2202" s="125" t="s">
        <v>12375</v>
      </c>
      <c r="B2202" s="126" t="s">
        <v>12376</v>
      </c>
      <c r="C2202" s="126" t="s">
        <v>4</v>
      </c>
      <c r="D2202" s="127">
        <v>22.29</v>
      </c>
    </row>
    <row r="2203" spans="1:4">
      <c r="A2203" s="125" t="s">
        <v>12377</v>
      </c>
      <c r="B2203" s="126" t="s">
        <v>12378</v>
      </c>
      <c r="C2203" s="126" t="s">
        <v>4</v>
      </c>
      <c r="D2203" s="127">
        <v>13.42</v>
      </c>
    </row>
    <row r="2204" spans="1:4">
      <c r="A2204" s="125" t="s">
        <v>12379</v>
      </c>
      <c r="B2204" s="126" t="s">
        <v>12380</v>
      </c>
      <c r="C2204" s="126" t="s">
        <v>4</v>
      </c>
      <c r="D2204" s="127">
        <v>22.6</v>
      </c>
    </row>
    <row r="2205" spans="1:4">
      <c r="A2205" s="125" t="s">
        <v>12381</v>
      </c>
      <c r="B2205" s="126" t="s">
        <v>12382</v>
      </c>
      <c r="C2205" s="126" t="s">
        <v>4</v>
      </c>
      <c r="D2205" s="127">
        <v>23.52</v>
      </c>
    </row>
    <row r="2206" spans="1:4">
      <c r="A2206" s="125" t="s">
        <v>12383</v>
      </c>
      <c r="B2206" s="126" t="s">
        <v>12384</v>
      </c>
      <c r="C2206" s="126" t="s">
        <v>4</v>
      </c>
      <c r="D2206" s="127">
        <v>27.4</v>
      </c>
    </row>
    <row r="2207" spans="1:4">
      <c r="A2207" s="125" t="s">
        <v>12385</v>
      </c>
      <c r="B2207" s="126" t="s">
        <v>12386</v>
      </c>
      <c r="C2207" s="126" t="s">
        <v>4</v>
      </c>
      <c r="D2207" s="127">
        <v>18.649999999999999</v>
      </c>
    </row>
    <row r="2208" spans="1:4">
      <c r="A2208" s="125" t="s">
        <v>12387</v>
      </c>
      <c r="B2208" s="126" t="s">
        <v>12388</v>
      </c>
      <c r="C2208" s="126" t="s">
        <v>4</v>
      </c>
      <c r="D2208" s="127">
        <v>10.16</v>
      </c>
    </row>
    <row r="2209" spans="1:4">
      <c r="A2209" s="125" t="s">
        <v>12389</v>
      </c>
      <c r="B2209" s="126" t="s">
        <v>6586</v>
      </c>
      <c r="C2209" s="126" t="s">
        <v>4</v>
      </c>
      <c r="D2209" s="127">
        <v>14.11</v>
      </c>
    </row>
    <row r="2210" spans="1:4">
      <c r="A2210" s="125" t="s">
        <v>12390</v>
      </c>
      <c r="B2210" s="126" t="s">
        <v>12391</v>
      </c>
      <c r="C2210" s="126" t="s">
        <v>4</v>
      </c>
      <c r="D2210" s="127">
        <v>10.93</v>
      </c>
    </row>
    <row r="2211" spans="1:4">
      <c r="A2211" s="125" t="s">
        <v>12392</v>
      </c>
      <c r="B2211" s="126" t="s">
        <v>6585</v>
      </c>
      <c r="C2211" s="126" t="s">
        <v>4</v>
      </c>
      <c r="D2211" s="127">
        <v>9.61</v>
      </c>
    </row>
    <row r="2212" spans="1:4">
      <c r="A2212" s="125" t="s">
        <v>12398</v>
      </c>
      <c r="B2212" s="126" t="s">
        <v>12399</v>
      </c>
      <c r="C2212" s="126" t="s">
        <v>4</v>
      </c>
      <c r="D2212" s="127">
        <v>6.46</v>
      </c>
    </row>
    <row r="2213" spans="1:4">
      <c r="A2213" s="125" t="s">
        <v>12409</v>
      </c>
      <c r="B2213" s="126" t="s">
        <v>31575</v>
      </c>
      <c r="C2213" s="126" t="s">
        <v>4</v>
      </c>
      <c r="D2213" s="127">
        <v>71.87</v>
      </c>
    </row>
    <row r="2214" spans="1:4">
      <c r="A2214" s="125" t="s">
        <v>12400</v>
      </c>
      <c r="B2214" s="126" t="s">
        <v>31576</v>
      </c>
      <c r="C2214" s="126" t="s">
        <v>4</v>
      </c>
      <c r="D2214" s="127">
        <v>76.39</v>
      </c>
    </row>
    <row r="2215" spans="1:4">
      <c r="A2215" s="125" t="s">
        <v>12393</v>
      </c>
      <c r="B2215" s="126" t="s">
        <v>31577</v>
      </c>
      <c r="C2215" s="126" t="s">
        <v>4</v>
      </c>
      <c r="D2215" s="127">
        <v>22</v>
      </c>
    </row>
    <row r="2216" spans="1:4">
      <c r="A2216" s="125" t="s">
        <v>7783</v>
      </c>
      <c r="B2216" s="126" t="s">
        <v>31578</v>
      </c>
      <c r="C2216" s="126" t="s">
        <v>4</v>
      </c>
      <c r="D2216" s="127">
        <v>379.4</v>
      </c>
    </row>
    <row r="2217" spans="1:4">
      <c r="A2217" s="125" t="s">
        <v>12601</v>
      </c>
      <c r="B2217" s="126" t="s">
        <v>12602</v>
      </c>
      <c r="C2217" s="126" t="s">
        <v>4</v>
      </c>
      <c r="D2217" s="127">
        <v>30.28</v>
      </c>
    </row>
    <row r="2218" spans="1:4">
      <c r="A2218" s="125" t="s">
        <v>12707</v>
      </c>
      <c r="B2218" s="126" t="s">
        <v>6579</v>
      </c>
      <c r="C2218" s="126" t="s">
        <v>4</v>
      </c>
      <c r="D2218" s="127">
        <v>53.4</v>
      </c>
    </row>
    <row r="2219" spans="1:4">
      <c r="A2219" s="125" t="s">
        <v>12762</v>
      </c>
      <c r="B2219" s="126" t="s">
        <v>12763</v>
      </c>
      <c r="C2219" s="126" t="s">
        <v>4</v>
      </c>
      <c r="D2219" s="127">
        <v>822.14</v>
      </c>
    </row>
    <row r="2220" spans="1:4">
      <c r="A2220" s="125" t="s">
        <v>12764</v>
      </c>
      <c r="B2220" s="126" t="s">
        <v>12765</v>
      </c>
      <c r="C2220" s="126" t="s">
        <v>4</v>
      </c>
      <c r="D2220" s="127">
        <v>919.2</v>
      </c>
    </row>
    <row r="2221" spans="1:4">
      <c r="A2221" s="125" t="s">
        <v>12766</v>
      </c>
      <c r="B2221" s="126" t="s">
        <v>12767</v>
      </c>
      <c r="C2221" s="126" t="s">
        <v>4</v>
      </c>
      <c r="D2221" s="127">
        <v>683.24</v>
      </c>
    </row>
    <row r="2222" spans="1:4">
      <c r="A2222" s="125" t="s">
        <v>12768</v>
      </c>
      <c r="B2222" s="126" t="s">
        <v>12769</v>
      </c>
      <c r="C2222" s="126" t="s">
        <v>4</v>
      </c>
      <c r="D2222" s="127">
        <v>683.24</v>
      </c>
    </row>
    <row r="2223" spans="1:4">
      <c r="A2223" s="125" t="s">
        <v>12770</v>
      </c>
      <c r="B2223" s="126" t="s">
        <v>12771</v>
      </c>
      <c r="C2223" s="126" t="s">
        <v>4</v>
      </c>
      <c r="D2223" s="127">
        <v>795.38</v>
      </c>
    </row>
    <row r="2224" spans="1:4">
      <c r="A2224" s="125" t="s">
        <v>12772</v>
      </c>
      <c r="B2224" s="126" t="s">
        <v>12773</v>
      </c>
      <c r="C2224" s="126" t="s">
        <v>4</v>
      </c>
      <c r="D2224" s="127">
        <v>797.4</v>
      </c>
    </row>
    <row r="2225" spans="1:4">
      <c r="A2225" s="125" t="s">
        <v>12889</v>
      </c>
      <c r="B2225" s="126" t="s">
        <v>12890</v>
      </c>
      <c r="C2225" s="126" t="s">
        <v>4</v>
      </c>
      <c r="D2225" s="127">
        <v>999.63</v>
      </c>
    </row>
    <row r="2226" spans="1:4">
      <c r="A2226" s="125" t="s">
        <v>12891</v>
      </c>
      <c r="B2226" s="126" t="s">
        <v>12892</v>
      </c>
      <c r="C2226" s="126" t="s">
        <v>4</v>
      </c>
      <c r="D2226" s="127">
        <v>1658.68</v>
      </c>
    </row>
    <row r="2227" spans="1:4">
      <c r="A2227" s="125" t="s">
        <v>12893</v>
      </c>
      <c r="B2227" s="126" t="s">
        <v>12894</v>
      </c>
      <c r="C2227" s="126" t="s">
        <v>4</v>
      </c>
      <c r="D2227" s="127">
        <v>1372.7</v>
      </c>
    </row>
    <row r="2228" spans="1:4">
      <c r="A2228" s="125" t="s">
        <v>12896</v>
      </c>
      <c r="B2228" s="126" t="s">
        <v>12897</v>
      </c>
      <c r="C2228" s="126" t="s">
        <v>4</v>
      </c>
      <c r="D2228" s="127">
        <v>479.59</v>
      </c>
    </row>
    <row r="2229" spans="1:4">
      <c r="A2229" s="125" t="s">
        <v>12953</v>
      </c>
      <c r="B2229" s="126" t="s">
        <v>12954</v>
      </c>
      <c r="C2229" s="126" t="s">
        <v>4</v>
      </c>
      <c r="D2229" s="127">
        <v>71.209999999999994</v>
      </c>
    </row>
    <row r="2230" spans="1:4" ht="22.5">
      <c r="A2230" s="125" t="s">
        <v>12955</v>
      </c>
      <c r="B2230" s="126" t="s">
        <v>12956</v>
      </c>
      <c r="C2230" s="126" t="s">
        <v>4</v>
      </c>
      <c r="D2230" s="127">
        <v>345.38</v>
      </c>
    </row>
    <row r="2231" spans="1:4" ht="22.5">
      <c r="A2231" s="125" t="s">
        <v>12994</v>
      </c>
      <c r="B2231" s="126" t="s">
        <v>12995</v>
      </c>
      <c r="C2231" s="126" t="s">
        <v>4</v>
      </c>
      <c r="D2231" s="127">
        <v>286.33</v>
      </c>
    </row>
    <row r="2232" spans="1:4">
      <c r="A2232" s="125" t="s">
        <v>12997</v>
      </c>
      <c r="B2232" s="126" t="s">
        <v>12998</v>
      </c>
      <c r="C2232" s="126" t="s">
        <v>4</v>
      </c>
      <c r="D2232" s="127">
        <v>148.82</v>
      </c>
    </row>
    <row r="2233" spans="1:4">
      <c r="A2233" s="125" t="s">
        <v>12999</v>
      </c>
      <c r="B2233" s="126" t="s">
        <v>13000</v>
      </c>
      <c r="C2233" s="126" t="s">
        <v>4</v>
      </c>
      <c r="D2233" s="127">
        <v>87.41</v>
      </c>
    </row>
    <row r="2234" spans="1:4">
      <c r="A2234" s="125" t="s">
        <v>13001</v>
      </c>
      <c r="B2234" s="126" t="s">
        <v>13002</v>
      </c>
      <c r="C2234" s="126" t="s">
        <v>4</v>
      </c>
      <c r="D2234" s="127">
        <v>45.97</v>
      </c>
    </row>
    <row r="2235" spans="1:4">
      <c r="A2235" s="125" t="s">
        <v>13003</v>
      </c>
      <c r="B2235" s="126" t="s">
        <v>13004</v>
      </c>
      <c r="C2235" s="126" t="s">
        <v>4</v>
      </c>
      <c r="D2235" s="127">
        <v>40.24</v>
      </c>
    </row>
    <row r="2236" spans="1:4">
      <c r="A2236" s="125" t="s">
        <v>13005</v>
      </c>
      <c r="B2236" s="126" t="s">
        <v>13006</v>
      </c>
      <c r="C2236" s="126" t="s">
        <v>4</v>
      </c>
      <c r="D2236" s="127">
        <v>41.21</v>
      </c>
    </row>
    <row r="2237" spans="1:4">
      <c r="A2237" s="125" t="s">
        <v>13007</v>
      </c>
      <c r="B2237" s="126" t="s">
        <v>13008</v>
      </c>
      <c r="C2237" s="126" t="s">
        <v>4</v>
      </c>
      <c r="D2237" s="127">
        <v>78.58</v>
      </c>
    </row>
    <row r="2238" spans="1:4">
      <c r="A2238" s="125" t="s">
        <v>13009</v>
      </c>
      <c r="B2238" s="126" t="s">
        <v>13010</v>
      </c>
      <c r="C2238" s="126" t="s">
        <v>4</v>
      </c>
      <c r="D2238" s="127">
        <v>50.72</v>
      </c>
    </row>
    <row r="2239" spans="1:4">
      <c r="A2239" s="125" t="s">
        <v>13011</v>
      </c>
      <c r="B2239" s="126" t="s">
        <v>13012</v>
      </c>
      <c r="C2239" s="126" t="s">
        <v>4</v>
      </c>
      <c r="D2239" s="127">
        <v>63.69</v>
      </c>
    </row>
    <row r="2240" spans="1:4">
      <c r="A2240" s="125" t="s">
        <v>13013</v>
      </c>
      <c r="B2240" s="126" t="s">
        <v>13014</v>
      </c>
      <c r="C2240" s="126" t="s">
        <v>4</v>
      </c>
      <c r="D2240" s="127">
        <v>78.58</v>
      </c>
    </row>
    <row r="2241" spans="1:4">
      <c r="A2241" s="125" t="s">
        <v>13015</v>
      </c>
      <c r="B2241" s="126" t="s">
        <v>13016</v>
      </c>
      <c r="C2241" s="126" t="s">
        <v>4</v>
      </c>
      <c r="D2241" s="127">
        <v>96.28</v>
      </c>
    </row>
    <row r="2242" spans="1:4">
      <c r="A2242" s="125" t="s">
        <v>13017</v>
      </c>
      <c r="B2242" s="126" t="s">
        <v>13018</v>
      </c>
      <c r="C2242" s="126" t="s">
        <v>4</v>
      </c>
      <c r="D2242" s="127">
        <v>132.38</v>
      </c>
    </row>
    <row r="2243" spans="1:4">
      <c r="A2243" s="125" t="s">
        <v>13019</v>
      </c>
      <c r="B2243" s="126" t="s">
        <v>13020</v>
      </c>
      <c r="C2243" s="126" t="s">
        <v>4</v>
      </c>
      <c r="D2243" s="127">
        <v>40.24</v>
      </c>
    </row>
    <row r="2244" spans="1:4">
      <c r="A2244" s="125" t="s">
        <v>13021</v>
      </c>
      <c r="B2244" s="126" t="s">
        <v>13022</v>
      </c>
      <c r="C2244" s="126" t="s">
        <v>4</v>
      </c>
      <c r="D2244" s="127">
        <v>41.21</v>
      </c>
    </row>
    <row r="2245" spans="1:4">
      <c r="A2245" s="125" t="s">
        <v>13023</v>
      </c>
      <c r="B2245" s="126" t="s">
        <v>13024</v>
      </c>
      <c r="C2245" s="126" t="s">
        <v>4</v>
      </c>
      <c r="D2245" s="127">
        <v>50.72</v>
      </c>
    </row>
    <row r="2246" spans="1:4">
      <c r="A2246" s="125" t="s">
        <v>13025</v>
      </c>
      <c r="B2246" s="126" t="s">
        <v>13026</v>
      </c>
      <c r="C2246" s="126" t="s">
        <v>4</v>
      </c>
      <c r="D2246" s="127">
        <v>63.69</v>
      </c>
    </row>
    <row r="2247" spans="1:4">
      <c r="A2247" s="125" t="s">
        <v>13027</v>
      </c>
      <c r="B2247" s="126" t="s">
        <v>13028</v>
      </c>
      <c r="C2247" s="126" t="s">
        <v>4</v>
      </c>
      <c r="D2247" s="127">
        <v>96.28</v>
      </c>
    </row>
    <row r="2248" spans="1:4">
      <c r="A2248" s="125" t="s">
        <v>13029</v>
      </c>
      <c r="B2248" s="126" t="s">
        <v>13030</v>
      </c>
      <c r="C2248" s="126" t="s">
        <v>4</v>
      </c>
      <c r="D2248" s="127">
        <v>132.38</v>
      </c>
    </row>
    <row r="2249" spans="1:4">
      <c r="A2249" s="125" t="s">
        <v>13032</v>
      </c>
      <c r="B2249" s="126" t="s">
        <v>13033</v>
      </c>
      <c r="C2249" s="126" t="s">
        <v>4</v>
      </c>
      <c r="D2249" s="127">
        <v>29.44</v>
      </c>
    </row>
    <row r="2250" spans="1:4">
      <c r="A2250" s="125" t="s">
        <v>13041</v>
      </c>
      <c r="B2250" s="126" t="s">
        <v>13042</v>
      </c>
      <c r="C2250" s="126" t="s">
        <v>4</v>
      </c>
      <c r="D2250" s="127">
        <v>25.06</v>
      </c>
    </row>
    <row r="2251" spans="1:4">
      <c r="A2251" s="125" t="s">
        <v>13043</v>
      </c>
      <c r="B2251" s="126" t="s">
        <v>13044</v>
      </c>
      <c r="C2251" s="126" t="s">
        <v>4</v>
      </c>
      <c r="D2251" s="127">
        <v>45.97</v>
      </c>
    </row>
    <row r="2252" spans="1:4">
      <c r="A2252" s="125" t="s">
        <v>13045</v>
      </c>
      <c r="B2252" s="126" t="s">
        <v>13046</v>
      </c>
      <c r="C2252" s="126" t="s">
        <v>4</v>
      </c>
      <c r="D2252" s="127">
        <v>48.84</v>
      </c>
    </row>
    <row r="2253" spans="1:4">
      <c r="A2253" s="125" t="s">
        <v>13047</v>
      </c>
      <c r="B2253" s="126" t="s">
        <v>13048</v>
      </c>
      <c r="C2253" s="126" t="s">
        <v>4</v>
      </c>
      <c r="D2253" s="127">
        <v>41.01</v>
      </c>
    </row>
    <row r="2254" spans="1:4" ht="22.5">
      <c r="A2254" s="125" t="s">
        <v>13051</v>
      </c>
      <c r="B2254" s="126" t="s">
        <v>31579</v>
      </c>
      <c r="C2254" s="126" t="s">
        <v>4</v>
      </c>
      <c r="D2254" s="127">
        <v>54.44</v>
      </c>
    </row>
    <row r="2255" spans="1:4" ht="22.5">
      <c r="A2255" s="125" t="s">
        <v>13052</v>
      </c>
      <c r="B2255" s="126" t="s">
        <v>31580</v>
      </c>
      <c r="C2255" s="126" t="s">
        <v>4</v>
      </c>
      <c r="D2255" s="127">
        <v>27.45</v>
      </c>
    </row>
    <row r="2256" spans="1:4">
      <c r="A2256" s="125" t="s">
        <v>13055</v>
      </c>
      <c r="B2256" s="126" t="s">
        <v>13056</v>
      </c>
      <c r="C2256" s="126" t="s">
        <v>4</v>
      </c>
      <c r="D2256" s="127">
        <v>12.24</v>
      </c>
    </row>
    <row r="2257" spans="1:4" ht="45">
      <c r="A2257" s="125" t="s">
        <v>12957</v>
      </c>
      <c r="B2257" s="126" t="s">
        <v>12958</v>
      </c>
      <c r="C2257" s="126" t="s">
        <v>4</v>
      </c>
      <c r="D2257" s="127">
        <v>271.93</v>
      </c>
    </row>
    <row r="2258" spans="1:4" ht="45">
      <c r="A2258" s="125" t="s">
        <v>12959</v>
      </c>
      <c r="B2258" s="126" t="s">
        <v>12960</v>
      </c>
      <c r="C2258" s="126" t="s">
        <v>4</v>
      </c>
      <c r="D2258" s="127">
        <v>113.31</v>
      </c>
    </row>
    <row r="2259" spans="1:4" ht="45">
      <c r="A2259" s="125" t="s">
        <v>12961</v>
      </c>
      <c r="B2259" s="126" t="s">
        <v>12962</v>
      </c>
      <c r="C2259" s="126" t="s">
        <v>4</v>
      </c>
      <c r="D2259" s="127">
        <v>103.48</v>
      </c>
    </row>
    <row r="2260" spans="1:4" ht="45">
      <c r="A2260" s="125" t="s">
        <v>12963</v>
      </c>
      <c r="B2260" s="126" t="s">
        <v>12964</v>
      </c>
      <c r="C2260" s="126" t="s">
        <v>4</v>
      </c>
      <c r="D2260" s="127">
        <v>72.599999999999994</v>
      </c>
    </row>
    <row r="2261" spans="1:4" ht="67.5">
      <c r="A2261" s="125" t="s">
        <v>12965</v>
      </c>
      <c r="B2261" s="126" t="s">
        <v>6601</v>
      </c>
      <c r="C2261" s="126" t="s">
        <v>4</v>
      </c>
      <c r="D2261" s="127">
        <v>40.68</v>
      </c>
    </row>
    <row r="2262" spans="1:4" ht="45">
      <c r="A2262" s="125" t="s">
        <v>12966</v>
      </c>
      <c r="B2262" s="126" t="s">
        <v>12967</v>
      </c>
      <c r="C2262" s="126" t="s">
        <v>4</v>
      </c>
      <c r="D2262" s="127">
        <v>68.06</v>
      </c>
    </row>
    <row r="2263" spans="1:4" ht="56.25">
      <c r="A2263" s="125" t="s">
        <v>12968</v>
      </c>
      <c r="B2263" s="126" t="s">
        <v>12969</v>
      </c>
      <c r="C2263" s="126" t="s">
        <v>4</v>
      </c>
      <c r="D2263" s="127">
        <v>28.55</v>
      </c>
    </row>
    <row r="2264" spans="1:4" ht="45">
      <c r="A2264" s="125" t="s">
        <v>12970</v>
      </c>
      <c r="B2264" s="126" t="s">
        <v>6602</v>
      </c>
      <c r="C2264" s="126" t="s">
        <v>4</v>
      </c>
      <c r="D2264" s="127">
        <v>120.86</v>
      </c>
    </row>
    <row r="2265" spans="1:4" ht="33.75">
      <c r="A2265" s="125" t="s">
        <v>12971</v>
      </c>
      <c r="B2265" s="126" t="s">
        <v>6605</v>
      </c>
      <c r="C2265" s="126" t="s">
        <v>4</v>
      </c>
      <c r="D2265" s="127">
        <v>117.96</v>
      </c>
    </row>
    <row r="2266" spans="1:4" ht="45">
      <c r="A2266" s="125" t="s">
        <v>12972</v>
      </c>
      <c r="B2266" s="126" t="s">
        <v>6603</v>
      </c>
      <c r="C2266" s="126" t="s">
        <v>4</v>
      </c>
      <c r="D2266" s="127">
        <v>113.31</v>
      </c>
    </row>
    <row r="2267" spans="1:4" ht="22.5">
      <c r="A2267" s="125" t="s">
        <v>12973</v>
      </c>
      <c r="B2267" s="126" t="s">
        <v>12974</v>
      </c>
      <c r="C2267" s="126" t="s">
        <v>4</v>
      </c>
      <c r="D2267" s="127">
        <v>74.09</v>
      </c>
    </row>
    <row r="2268" spans="1:4" ht="45">
      <c r="A2268" s="125" t="s">
        <v>12975</v>
      </c>
      <c r="B2268" s="126" t="s">
        <v>6604</v>
      </c>
      <c r="C2268" s="126" t="s">
        <v>4</v>
      </c>
      <c r="D2268" s="127">
        <v>167.25</v>
      </c>
    </row>
    <row r="2269" spans="1:4" ht="22.5">
      <c r="A2269" s="125" t="s">
        <v>12976</v>
      </c>
      <c r="B2269" s="126" t="s">
        <v>6606</v>
      </c>
      <c r="C2269" s="126" t="s">
        <v>4</v>
      </c>
      <c r="D2269" s="127">
        <v>93.49</v>
      </c>
    </row>
    <row r="2270" spans="1:4" ht="22.5">
      <c r="A2270" s="125" t="s">
        <v>12977</v>
      </c>
      <c r="B2270" s="126" t="s">
        <v>12978</v>
      </c>
      <c r="C2270" s="126" t="s">
        <v>4</v>
      </c>
      <c r="D2270" s="127">
        <v>34.630000000000003</v>
      </c>
    </row>
    <row r="2271" spans="1:4" ht="56.25">
      <c r="A2271" s="125" t="s">
        <v>12979</v>
      </c>
      <c r="B2271" s="126" t="s">
        <v>6608</v>
      </c>
      <c r="C2271" s="126" t="s">
        <v>4</v>
      </c>
      <c r="D2271" s="127">
        <v>221.33</v>
      </c>
    </row>
    <row r="2272" spans="1:4" ht="45">
      <c r="A2272" s="125" t="s">
        <v>12980</v>
      </c>
      <c r="B2272" s="126" t="s">
        <v>6609</v>
      </c>
      <c r="C2272" s="126" t="s">
        <v>4</v>
      </c>
      <c r="D2272" s="127">
        <v>213.89</v>
      </c>
    </row>
    <row r="2273" spans="1:4" ht="22.5">
      <c r="A2273" s="125" t="s">
        <v>12981</v>
      </c>
      <c r="B2273" s="126" t="s">
        <v>6607</v>
      </c>
      <c r="C2273" s="126" t="s">
        <v>4</v>
      </c>
      <c r="D2273" s="127">
        <v>368</v>
      </c>
    </row>
    <row r="2274" spans="1:4" ht="45">
      <c r="A2274" s="125" t="s">
        <v>12982</v>
      </c>
      <c r="B2274" s="126" t="s">
        <v>12983</v>
      </c>
      <c r="C2274" s="126" t="s">
        <v>4</v>
      </c>
      <c r="D2274" s="127">
        <v>435</v>
      </c>
    </row>
    <row r="2275" spans="1:4" ht="45">
      <c r="A2275" s="125" t="s">
        <v>12984</v>
      </c>
      <c r="B2275" s="126" t="s">
        <v>12985</v>
      </c>
      <c r="C2275" s="126" t="s">
        <v>4</v>
      </c>
      <c r="D2275" s="127">
        <v>435</v>
      </c>
    </row>
    <row r="2276" spans="1:4">
      <c r="A2276" s="125" t="s">
        <v>12986</v>
      </c>
      <c r="B2276" s="126" t="s">
        <v>6610</v>
      </c>
      <c r="C2276" s="126" t="s">
        <v>4</v>
      </c>
      <c r="D2276" s="127">
        <v>239.7</v>
      </c>
    </row>
    <row r="2277" spans="1:4" ht="22.5">
      <c r="A2277" s="125" t="s">
        <v>12987</v>
      </c>
      <c r="B2277" s="126" t="s">
        <v>12988</v>
      </c>
      <c r="C2277" s="126" t="s">
        <v>4</v>
      </c>
      <c r="D2277" s="127">
        <v>53.58</v>
      </c>
    </row>
    <row r="2278" spans="1:4" ht="45">
      <c r="A2278" s="125" t="s">
        <v>12989</v>
      </c>
      <c r="B2278" s="126" t="s">
        <v>12990</v>
      </c>
      <c r="C2278" s="126" t="s">
        <v>4</v>
      </c>
      <c r="D2278" s="127">
        <v>65.599999999999994</v>
      </c>
    </row>
    <row r="2279" spans="1:4" ht="78.75">
      <c r="A2279" s="125" t="s">
        <v>12991</v>
      </c>
      <c r="B2279" s="126" t="s">
        <v>6611</v>
      </c>
      <c r="C2279" s="126" t="s">
        <v>4</v>
      </c>
      <c r="D2279" s="127">
        <v>124.91</v>
      </c>
    </row>
    <row r="2280" spans="1:4" ht="33.75">
      <c r="A2280" s="125" t="s">
        <v>12992</v>
      </c>
      <c r="B2280" s="126" t="s">
        <v>12993</v>
      </c>
      <c r="C2280" s="126" t="s">
        <v>4</v>
      </c>
      <c r="D2280" s="127">
        <v>435</v>
      </c>
    </row>
    <row r="2281" spans="1:4">
      <c r="A2281" s="125" t="s">
        <v>12996</v>
      </c>
      <c r="B2281" s="126" t="s">
        <v>6612</v>
      </c>
      <c r="C2281" s="126" t="s">
        <v>4</v>
      </c>
      <c r="D2281" s="127">
        <v>257.41000000000003</v>
      </c>
    </row>
    <row r="2282" spans="1:4" ht="67.5">
      <c r="A2282" s="125" t="s">
        <v>13031</v>
      </c>
      <c r="B2282" s="126" t="s">
        <v>6613</v>
      </c>
      <c r="C2282" s="126" t="s">
        <v>4</v>
      </c>
      <c r="D2282" s="127">
        <v>151.19999999999999</v>
      </c>
    </row>
    <row r="2283" spans="1:4" ht="22.5">
      <c r="A2283" s="125" t="s">
        <v>13034</v>
      </c>
      <c r="B2283" s="126" t="s">
        <v>13035</v>
      </c>
      <c r="C2283" s="126" t="s">
        <v>4</v>
      </c>
      <c r="D2283" s="127">
        <v>690</v>
      </c>
    </row>
    <row r="2284" spans="1:4" ht="33.75">
      <c r="A2284" s="125" t="s">
        <v>13036</v>
      </c>
      <c r="B2284" s="126" t="s">
        <v>6614</v>
      </c>
      <c r="C2284" s="126" t="s">
        <v>4</v>
      </c>
      <c r="D2284" s="127">
        <v>430</v>
      </c>
    </row>
    <row r="2285" spans="1:4" ht="33.75">
      <c r="A2285" s="125" t="s">
        <v>13037</v>
      </c>
      <c r="B2285" s="126" t="s">
        <v>13038</v>
      </c>
      <c r="C2285" s="126" t="s">
        <v>4</v>
      </c>
      <c r="D2285" s="127">
        <v>149.83000000000001</v>
      </c>
    </row>
    <row r="2286" spans="1:4" ht="45">
      <c r="A2286" s="125" t="s">
        <v>13039</v>
      </c>
      <c r="B2286" s="126" t="s">
        <v>13040</v>
      </c>
      <c r="C2286" s="126" t="s">
        <v>4</v>
      </c>
      <c r="D2286" s="127">
        <v>390.51</v>
      </c>
    </row>
    <row r="2287" spans="1:4" ht="22.5">
      <c r="A2287" s="125" t="s">
        <v>13049</v>
      </c>
      <c r="B2287" s="126" t="s">
        <v>13050</v>
      </c>
      <c r="C2287" s="126" t="s">
        <v>4</v>
      </c>
      <c r="D2287" s="127">
        <v>12.73</v>
      </c>
    </row>
    <row r="2288" spans="1:4">
      <c r="A2288" s="125" t="s">
        <v>13053</v>
      </c>
      <c r="B2288" s="126" t="s">
        <v>13054</v>
      </c>
      <c r="C2288" s="126" t="s">
        <v>4</v>
      </c>
      <c r="D2288" s="127">
        <v>255.9</v>
      </c>
    </row>
    <row r="2289" spans="1:4">
      <c r="A2289" s="125" t="s">
        <v>13187</v>
      </c>
      <c r="B2289" s="126" t="s">
        <v>13188</v>
      </c>
      <c r="C2289" s="126" t="s">
        <v>4</v>
      </c>
      <c r="D2289" s="127">
        <v>2.62</v>
      </c>
    </row>
    <row r="2290" spans="1:4">
      <c r="A2290" s="125" t="s">
        <v>13189</v>
      </c>
      <c r="B2290" s="126" t="s">
        <v>13190</v>
      </c>
      <c r="C2290" s="126" t="s">
        <v>4</v>
      </c>
      <c r="D2290" s="127">
        <v>1.9</v>
      </c>
    </row>
    <row r="2291" spans="1:4">
      <c r="A2291" s="125" t="s">
        <v>13191</v>
      </c>
      <c r="B2291" s="126" t="s">
        <v>13192</v>
      </c>
      <c r="C2291" s="126" t="s">
        <v>4</v>
      </c>
      <c r="D2291" s="127">
        <v>1.22</v>
      </c>
    </row>
    <row r="2292" spans="1:4">
      <c r="A2292" s="125" t="s">
        <v>13193</v>
      </c>
      <c r="B2292" s="126" t="s">
        <v>13194</v>
      </c>
      <c r="C2292" s="126" t="s">
        <v>4</v>
      </c>
      <c r="D2292" s="127">
        <v>0.59</v>
      </c>
    </row>
    <row r="2293" spans="1:4">
      <c r="A2293" s="125" t="s">
        <v>13197</v>
      </c>
      <c r="B2293" s="126" t="s">
        <v>13198</v>
      </c>
      <c r="C2293" s="126" t="s">
        <v>4</v>
      </c>
      <c r="D2293" s="127">
        <v>3.79</v>
      </c>
    </row>
    <row r="2294" spans="1:4">
      <c r="A2294" s="125" t="s">
        <v>13201</v>
      </c>
      <c r="B2294" s="126" t="s">
        <v>13202</v>
      </c>
      <c r="C2294" s="126" t="s">
        <v>4</v>
      </c>
      <c r="D2294" s="127">
        <v>0.88</v>
      </c>
    </row>
    <row r="2295" spans="1:4">
      <c r="A2295" s="125" t="s">
        <v>13195</v>
      </c>
      <c r="B2295" s="126" t="s">
        <v>13196</v>
      </c>
      <c r="C2295" s="126" t="s">
        <v>4</v>
      </c>
      <c r="D2295" s="127">
        <v>8.42</v>
      </c>
    </row>
    <row r="2296" spans="1:4">
      <c r="A2296" s="125" t="s">
        <v>13199</v>
      </c>
      <c r="B2296" s="126" t="s">
        <v>13200</v>
      </c>
      <c r="C2296" s="126" t="s">
        <v>4</v>
      </c>
      <c r="D2296" s="127">
        <v>11.31</v>
      </c>
    </row>
    <row r="2297" spans="1:4">
      <c r="A2297" s="125" t="s">
        <v>13203</v>
      </c>
      <c r="B2297" s="126" t="s">
        <v>13204</v>
      </c>
      <c r="C2297" s="126" t="s">
        <v>4</v>
      </c>
      <c r="D2297" s="127">
        <v>19.88</v>
      </c>
    </row>
    <row r="2298" spans="1:4">
      <c r="A2298" s="125" t="s">
        <v>13247</v>
      </c>
      <c r="B2298" s="126" t="s">
        <v>6558</v>
      </c>
      <c r="C2298" s="126" t="s">
        <v>4</v>
      </c>
      <c r="D2298" s="127">
        <v>12.73</v>
      </c>
    </row>
    <row r="2299" spans="1:4">
      <c r="A2299" s="125" t="s">
        <v>12828</v>
      </c>
      <c r="B2299" s="126" t="s">
        <v>6599</v>
      </c>
      <c r="C2299" s="126" t="s">
        <v>4</v>
      </c>
      <c r="D2299" s="127">
        <v>113.9</v>
      </c>
    </row>
    <row r="2300" spans="1:4">
      <c r="A2300" s="125" t="s">
        <v>12829</v>
      </c>
      <c r="B2300" s="126" t="s">
        <v>6600</v>
      </c>
      <c r="C2300" s="126" t="s">
        <v>4</v>
      </c>
      <c r="D2300" s="127">
        <v>113.9</v>
      </c>
    </row>
    <row r="2301" spans="1:4">
      <c r="A2301" s="125" t="s">
        <v>12830</v>
      </c>
      <c r="B2301" s="126" t="s">
        <v>12831</v>
      </c>
      <c r="C2301" s="126" t="s">
        <v>4</v>
      </c>
      <c r="D2301" s="127">
        <v>11.38</v>
      </c>
    </row>
    <row r="2302" spans="1:4" ht="22.5">
      <c r="A2302" s="125" t="s">
        <v>12832</v>
      </c>
      <c r="B2302" s="126" t="s">
        <v>12833</v>
      </c>
      <c r="C2302" s="126" t="s">
        <v>4</v>
      </c>
      <c r="D2302" s="127">
        <v>30.25</v>
      </c>
    </row>
    <row r="2303" spans="1:4">
      <c r="A2303" s="125" t="s">
        <v>12834</v>
      </c>
      <c r="B2303" s="126" t="s">
        <v>12835</v>
      </c>
      <c r="C2303" s="126" t="s">
        <v>4</v>
      </c>
      <c r="D2303" s="127">
        <v>7.95</v>
      </c>
    </row>
    <row r="2304" spans="1:4">
      <c r="A2304" s="125" t="s">
        <v>12836</v>
      </c>
      <c r="B2304" s="126" t="s">
        <v>12837</v>
      </c>
      <c r="C2304" s="126" t="s">
        <v>4</v>
      </c>
      <c r="D2304" s="127">
        <v>8.6</v>
      </c>
    </row>
    <row r="2305" spans="1:4">
      <c r="A2305" s="125" t="s">
        <v>12838</v>
      </c>
      <c r="B2305" s="126" t="s">
        <v>12839</v>
      </c>
      <c r="C2305" s="126" t="s">
        <v>4</v>
      </c>
      <c r="D2305" s="127">
        <v>11.38</v>
      </c>
    </row>
    <row r="2306" spans="1:4">
      <c r="A2306" s="125" t="s">
        <v>12840</v>
      </c>
      <c r="B2306" s="126" t="s">
        <v>12841</v>
      </c>
      <c r="C2306" s="126" t="s">
        <v>4</v>
      </c>
      <c r="D2306" s="127">
        <v>11.38</v>
      </c>
    </row>
    <row r="2307" spans="1:4">
      <c r="A2307" s="125" t="s">
        <v>12842</v>
      </c>
      <c r="B2307" s="126" t="s">
        <v>12843</v>
      </c>
      <c r="C2307" s="126" t="s">
        <v>4</v>
      </c>
      <c r="D2307" s="127">
        <v>11.38</v>
      </c>
    </row>
    <row r="2308" spans="1:4">
      <c r="A2308" s="125" t="s">
        <v>12844</v>
      </c>
      <c r="B2308" s="126" t="s">
        <v>12845</v>
      </c>
      <c r="C2308" s="126" t="s">
        <v>4</v>
      </c>
      <c r="D2308" s="127">
        <v>11.38</v>
      </c>
    </row>
    <row r="2309" spans="1:4">
      <c r="A2309" s="125" t="s">
        <v>12846</v>
      </c>
      <c r="B2309" s="126" t="s">
        <v>12847</v>
      </c>
      <c r="C2309" s="126" t="s">
        <v>4</v>
      </c>
      <c r="D2309" s="127">
        <v>36.369999999999997</v>
      </c>
    </row>
    <row r="2310" spans="1:4">
      <c r="A2310" s="125" t="s">
        <v>12848</v>
      </c>
      <c r="B2310" s="126" t="s">
        <v>12849</v>
      </c>
      <c r="C2310" s="126" t="s">
        <v>4</v>
      </c>
      <c r="D2310" s="127">
        <v>3.05</v>
      </c>
    </row>
    <row r="2311" spans="1:4">
      <c r="A2311" s="125" t="s">
        <v>12850</v>
      </c>
      <c r="B2311" s="126" t="s">
        <v>12851</v>
      </c>
      <c r="C2311" s="126" t="s">
        <v>4</v>
      </c>
      <c r="D2311" s="127">
        <v>3.05</v>
      </c>
    </row>
    <row r="2312" spans="1:4">
      <c r="A2312" s="125" t="s">
        <v>12852</v>
      </c>
      <c r="B2312" s="126" t="s">
        <v>12853</v>
      </c>
      <c r="C2312" s="126" t="s">
        <v>4</v>
      </c>
      <c r="D2312" s="127">
        <v>3.05</v>
      </c>
    </row>
    <row r="2313" spans="1:4">
      <c r="A2313" s="125" t="s">
        <v>12854</v>
      </c>
      <c r="B2313" s="126" t="s">
        <v>12855</v>
      </c>
      <c r="C2313" s="126" t="s">
        <v>4</v>
      </c>
      <c r="D2313" s="127">
        <v>20.54</v>
      </c>
    </row>
    <row r="2314" spans="1:4">
      <c r="A2314" s="125" t="s">
        <v>12856</v>
      </c>
      <c r="B2314" s="126" t="s">
        <v>12857</v>
      </c>
      <c r="C2314" s="126" t="s">
        <v>4</v>
      </c>
      <c r="D2314" s="127">
        <v>51.61</v>
      </c>
    </row>
    <row r="2315" spans="1:4">
      <c r="A2315" s="125" t="s">
        <v>12858</v>
      </c>
      <c r="B2315" s="126" t="s">
        <v>12859</v>
      </c>
      <c r="C2315" s="126" t="s">
        <v>4</v>
      </c>
      <c r="D2315" s="127">
        <v>8.01</v>
      </c>
    </row>
    <row r="2316" spans="1:4">
      <c r="A2316" s="125" t="s">
        <v>12860</v>
      </c>
      <c r="B2316" s="126" t="s">
        <v>12861</v>
      </c>
      <c r="C2316" s="126" t="s">
        <v>4</v>
      </c>
      <c r="D2316" s="127">
        <v>32.65</v>
      </c>
    </row>
    <row r="2317" spans="1:4">
      <c r="A2317" s="125" t="s">
        <v>12862</v>
      </c>
      <c r="B2317" s="126" t="s">
        <v>12863</v>
      </c>
      <c r="C2317" s="126" t="s">
        <v>4</v>
      </c>
      <c r="D2317" s="127">
        <v>44.56</v>
      </c>
    </row>
    <row r="2318" spans="1:4">
      <c r="A2318" s="125" t="s">
        <v>12864</v>
      </c>
      <c r="B2318" s="126" t="s">
        <v>12865</v>
      </c>
      <c r="C2318" s="126" t="s">
        <v>4</v>
      </c>
      <c r="D2318" s="127">
        <v>30.9</v>
      </c>
    </row>
    <row r="2319" spans="1:4">
      <c r="A2319" s="125" t="s">
        <v>12866</v>
      </c>
      <c r="B2319" s="126" t="s">
        <v>12867</v>
      </c>
      <c r="C2319" s="126" t="s">
        <v>4</v>
      </c>
      <c r="D2319" s="127">
        <v>45.88</v>
      </c>
    </row>
    <row r="2320" spans="1:4">
      <c r="A2320" s="125" t="s">
        <v>12868</v>
      </c>
      <c r="B2320" s="126" t="s">
        <v>12869</v>
      </c>
      <c r="C2320" s="126" t="s">
        <v>4</v>
      </c>
      <c r="D2320" s="127">
        <v>53.5</v>
      </c>
    </row>
    <row r="2321" spans="1:4">
      <c r="A2321" s="125" t="s">
        <v>12870</v>
      </c>
      <c r="B2321" s="126" t="s">
        <v>12871</v>
      </c>
      <c r="C2321" s="126" t="s">
        <v>4</v>
      </c>
      <c r="D2321" s="127">
        <v>36.04</v>
      </c>
    </row>
    <row r="2322" spans="1:4">
      <c r="A2322" s="125" t="s">
        <v>12872</v>
      </c>
      <c r="B2322" s="126" t="s">
        <v>12873</v>
      </c>
      <c r="C2322" s="126" t="s">
        <v>4</v>
      </c>
      <c r="D2322" s="127">
        <v>41.37</v>
      </c>
    </row>
    <row r="2323" spans="1:4">
      <c r="A2323" s="125" t="s">
        <v>12874</v>
      </c>
      <c r="B2323" s="126" t="s">
        <v>12875</v>
      </c>
      <c r="C2323" s="126" t="s">
        <v>4</v>
      </c>
      <c r="D2323" s="127">
        <v>60.89</v>
      </c>
    </row>
    <row r="2324" spans="1:4">
      <c r="A2324" s="125" t="s">
        <v>12876</v>
      </c>
      <c r="B2324" s="126" t="s">
        <v>12877</v>
      </c>
      <c r="C2324" s="126" t="s">
        <v>4</v>
      </c>
      <c r="D2324" s="127">
        <v>73.5</v>
      </c>
    </row>
    <row r="2325" spans="1:4">
      <c r="A2325" s="125" t="s">
        <v>12878</v>
      </c>
      <c r="B2325" s="126" t="s">
        <v>12879</v>
      </c>
      <c r="C2325" s="126" t="s">
        <v>4</v>
      </c>
      <c r="D2325" s="127">
        <v>215</v>
      </c>
    </row>
    <row r="2326" spans="1:4">
      <c r="A2326" s="125" t="s">
        <v>12880</v>
      </c>
      <c r="B2326" s="126" t="s">
        <v>12881</v>
      </c>
      <c r="C2326" s="126" t="s">
        <v>4</v>
      </c>
      <c r="D2326" s="127">
        <v>370</v>
      </c>
    </row>
    <row r="2327" spans="1:4">
      <c r="A2327" s="125" t="s">
        <v>13701</v>
      </c>
      <c r="B2327" s="126" t="s">
        <v>13702</v>
      </c>
      <c r="C2327" s="126" t="s">
        <v>4</v>
      </c>
      <c r="D2327" s="127">
        <v>52.88</v>
      </c>
    </row>
    <row r="2328" spans="1:4">
      <c r="A2328" s="125" t="s">
        <v>13703</v>
      </c>
      <c r="B2328" s="126" t="s">
        <v>13704</v>
      </c>
      <c r="C2328" s="126" t="s">
        <v>4</v>
      </c>
      <c r="D2328" s="127">
        <v>137.03</v>
      </c>
    </row>
    <row r="2329" spans="1:4">
      <c r="A2329" s="125" t="s">
        <v>13707</v>
      </c>
      <c r="B2329" s="126" t="s">
        <v>13708</v>
      </c>
      <c r="C2329" s="126" t="s">
        <v>4</v>
      </c>
      <c r="D2329" s="127">
        <v>24.71</v>
      </c>
    </row>
    <row r="2330" spans="1:4">
      <c r="A2330" s="125" t="s">
        <v>13748</v>
      </c>
      <c r="B2330" s="126" t="s">
        <v>13749</v>
      </c>
      <c r="C2330" s="126" t="s">
        <v>4</v>
      </c>
      <c r="D2330" s="127">
        <v>1430.46</v>
      </c>
    </row>
    <row r="2331" spans="1:4" ht="22.5">
      <c r="A2331" s="125" t="s">
        <v>13750</v>
      </c>
      <c r="B2331" s="126" t="s">
        <v>13751</v>
      </c>
      <c r="C2331" s="126" t="s">
        <v>4</v>
      </c>
      <c r="D2331" s="127">
        <v>816.76</v>
      </c>
    </row>
    <row r="2332" spans="1:4">
      <c r="A2332" s="125" t="s">
        <v>13795</v>
      </c>
      <c r="B2332" s="126" t="s">
        <v>13796</v>
      </c>
      <c r="C2332" s="126" t="s">
        <v>4</v>
      </c>
      <c r="D2332" s="127">
        <v>272.02</v>
      </c>
    </row>
    <row r="2333" spans="1:4">
      <c r="A2333" s="125" t="s">
        <v>13709</v>
      </c>
      <c r="B2333" s="126" t="s">
        <v>13710</v>
      </c>
      <c r="C2333" s="126" t="s">
        <v>4</v>
      </c>
      <c r="D2333" s="127">
        <v>27.61</v>
      </c>
    </row>
    <row r="2334" spans="1:4">
      <c r="A2334" s="125" t="s">
        <v>13723</v>
      </c>
      <c r="B2334" s="126" t="s">
        <v>13724</v>
      </c>
      <c r="C2334" s="126" t="s">
        <v>4</v>
      </c>
      <c r="D2334" s="127">
        <v>54.91</v>
      </c>
    </row>
    <row r="2335" spans="1:4" ht="22.5">
      <c r="A2335" s="125" t="s">
        <v>13725</v>
      </c>
      <c r="B2335" s="126" t="s">
        <v>13726</v>
      </c>
      <c r="C2335" s="126" t="s">
        <v>4</v>
      </c>
      <c r="D2335" s="127">
        <v>88.09</v>
      </c>
    </row>
    <row r="2336" spans="1:4">
      <c r="A2336" s="125" t="s">
        <v>13729</v>
      </c>
      <c r="B2336" s="126" t="s">
        <v>13730</v>
      </c>
      <c r="C2336" s="126" t="s">
        <v>4</v>
      </c>
      <c r="D2336" s="127">
        <v>68.64</v>
      </c>
    </row>
    <row r="2337" spans="1:4">
      <c r="A2337" s="125" t="s">
        <v>13800</v>
      </c>
      <c r="B2337" s="126" t="s">
        <v>13801</v>
      </c>
      <c r="C2337" s="126" t="s">
        <v>4</v>
      </c>
      <c r="D2337" s="127">
        <v>778.07</v>
      </c>
    </row>
    <row r="2338" spans="1:4" ht="22.5">
      <c r="A2338" s="125" t="s">
        <v>13845</v>
      </c>
      <c r="B2338" s="126" t="s">
        <v>13846</v>
      </c>
      <c r="C2338" s="126" t="s">
        <v>6509</v>
      </c>
      <c r="D2338" s="127">
        <v>2263.38</v>
      </c>
    </row>
    <row r="2339" spans="1:4">
      <c r="A2339" s="125" t="s">
        <v>13847</v>
      </c>
      <c r="B2339" s="126" t="s">
        <v>13848</v>
      </c>
      <c r="C2339" s="126" t="s">
        <v>4</v>
      </c>
      <c r="D2339" s="127">
        <v>40.51</v>
      </c>
    </row>
    <row r="2340" spans="1:4">
      <c r="A2340" s="125" t="s">
        <v>13851</v>
      </c>
      <c r="B2340" s="126" t="s">
        <v>13852</v>
      </c>
      <c r="C2340" s="126" t="s">
        <v>4</v>
      </c>
      <c r="D2340" s="127">
        <v>57.7</v>
      </c>
    </row>
    <row r="2341" spans="1:4">
      <c r="A2341" s="125" t="s">
        <v>13853</v>
      </c>
      <c r="B2341" s="126" t="s">
        <v>13854</v>
      </c>
      <c r="C2341" s="126" t="s">
        <v>4</v>
      </c>
      <c r="D2341" s="127">
        <v>72</v>
      </c>
    </row>
    <row r="2342" spans="1:4">
      <c r="A2342" s="125" t="s">
        <v>13855</v>
      </c>
      <c r="B2342" s="126" t="s">
        <v>13856</v>
      </c>
      <c r="C2342" s="126" t="s">
        <v>4</v>
      </c>
      <c r="D2342" s="127">
        <v>94.7</v>
      </c>
    </row>
    <row r="2343" spans="1:4">
      <c r="A2343" s="125" t="s">
        <v>13857</v>
      </c>
      <c r="B2343" s="126" t="s">
        <v>13858</v>
      </c>
      <c r="C2343" s="126" t="s">
        <v>4</v>
      </c>
      <c r="D2343" s="127">
        <v>129.91999999999999</v>
      </c>
    </row>
    <row r="2344" spans="1:4">
      <c r="A2344" s="125" t="s">
        <v>13868</v>
      </c>
      <c r="B2344" s="126" t="s">
        <v>13869</v>
      </c>
      <c r="C2344" s="126" t="s">
        <v>4</v>
      </c>
      <c r="D2344" s="127">
        <v>12.41</v>
      </c>
    </row>
    <row r="2345" spans="1:4">
      <c r="A2345" s="125" t="s">
        <v>13927</v>
      </c>
      <c r="B2345" s="126" t="s">
        <v>6641</v>
      </c>
      <c r="C2345" s="126" t="s">
        <v>4</v>
      </c>
      <c r="D2345" s="127">
        <v>34.9</v>
      </c>
    </row>
    <row r="2346" spans="1:4">
      <c r="A2346" s="125" t="s">
        <v>13942</v>
      </c>
      <c r="B2346" s="126" t="s">
        <v>13943</v>
      </c>
      <c r="C2346" s="126" t="s">
        <v>4</v>
      </c>
      <c r="D2346" s="127">
        <v>2740.48</v>
      </c>
    </row>
    <row r="2347" spans="1:4">
      <c r="A2347" s="125" t="s">
        <v>14048</v>
      </c>
      <c r="B2347" s="126" t="s">
        <v>14049</v>
      </c>
      <c r="C2347" s="126" t="s">
        <v>4</v>
      </c>
      <c r="D2347" s="127">
        <v>188.08</v>
      </c>
    </row>
    <row r="2348" spans="1:4">
      <c r="A2348" s="125" t="s">
        <v>14050</v>
      </c>
      <c r="B2348" s="126" t="s">
        <v>14051</v>
      </c>
      <c r="C2348" s="126" t="s">
        <v>4</v>
      </c>
      <c r="D2348" s="127">
        <v>188.08</v>
      </c>
    </row>
    <row r="2349" spans="1:4">
      <c r="A2349" s="125" t="s">
        <v>14114</v>
      </c>
      <c r="B2349" s="126" t="s">
        <v>14115</v>
      </c>
      <c r="C2349" s="126" t="s">
        <v>4</v>
      </c>
      <c r="D2349" s="127">
        <v>3.64</v>
      </c>
    </row>
    <row r="2350" spans="1:4">
      <c r="A2350" s="125" t="s">
        <v>14134</v>
      </c>
      <c r="B2350" s="126" t="s">
        <v>14135</v>
      </c>
      <c r="C2350" s="126" t="s">
        <v>4</v>
      </c>
      <c r="D2350" s="127">
        <v>6.5</v>
      </c>
    </row>
    <row r="2351" spans="1:4">
      <c r="A2351" s="125" t="s">
        <v>14211</v>
      </c>
      <c r="B2351" s="126" t="s">
        <v>14212</v>
      </c>
      <c r="C2351" s="126" t="s">
        <v>4</v>
      </c>
      <c r="D2351" s="127">
        <v>15.31</v>
      </c>
    </row>
    <row r="2352" spans="1:4">
      <c r="A2352" s="125" t="s">
        <v>14213</v>
      </c>
      <c r="B2352" s="126" t="s">
        <v>6643</v>
      </c>
      <c r="C2352" s="126" t="s">
        <v>4</v>
      </c>
      <c r="D2352" s="127">
        <v>11.03</v>
      </c>
    </row>
    <row r="2353" spans="1:4">
      <c r="A2353" s="125" t="s">
        <v>6792</v>
      </c>
      <c r="B2353" s="126" t="s">
        <v>6461</v>
      </c>
      <c r="C2353" s="126" t="s">
        <v>4</v>
      </c>
      <c r="D2353" s="127">
        <v>23.24</v>
      </c>
    </row>
    <row r="2354" spans="1:4">
      <c r="A2354" s="125" t="s">
        <v>14214</v>
      </c>
      <c r="B2354" s="126" t="s">
        <v>6642</v>
      </c>
      <c r="C2354" s="126" t="s">
        <v>4</v>
      </c>
      <c r="D2354" s="127">
        <v>211.28</v>
      </c>
    </row>
    <row r="2355" spans="1:4">
      <c r="A2355" s="125" t="s">
        <v>14464</v>
      </c>
      <c r="B2355" s="126" t="s">
        <v>31581</v>
      </c>
      <c r="C2355" s="126" t="s">
        <v>4</v>
      </c>
      <c r="D2355" s="127">
        <v>8</v>
      </c>
    </row>
    <row r="2356" spans="1:4">
      <c r="A2356" s="125" t="s">
        <v>14471</v>
      </c>
      <c r="B2356" s="126" t="s">
        <v>31582</v>
      </c>
      <c r="C2356" s="126" t="s">
        <v>4</v>
      </c>
      <c r="D2356" s="127">
        <v>9.83</v>
      </c>
    </row>
    <row r="2357" spans="1:4">
      <c r="A2357" s="125" t="s">
        <v>14458</v>
      </c>
      <c r="B2357" s="126" t="s">
        <v>14459</v>
      </c>
      <c r="C2357" s="126" t="s">
        <v>4</v>
      </c>
      <c r="D2357" s="127">
        <v>27.73</v>
      </c>
    </row>
    <row r="2358" spans="1:4">
      <c r="A2358" s="125" t="s">
        <v>14460</v>
      </c>
      <c r="B2358" s="126" t="s">
        <v>14461</v>
      </c>
      <c r="C2358" s="126" t="s">
        <v>4</v>
      </c>
      <c r="D2358" s="127">
        <v>22.73</v>
      </c>
    </row>
    <row r="2359" spans="1:4">
      <c r="A2359" s="125" t="s">
        <v>14462</v>
      </c>
      <c r="B2359" s="126" t="s">
        <v>14463</v>
      </c>
      <c r="C2359" s="126" t="s">
        <v>4</v>
      </c>
      <c r="D2359" s="127">
        <v>13.6</v>
      </c>
    </row>
    <row r="2360" spans="1:4">
      <c r="A2360" s="125" t="s">
        <v>14465</v>
      </c>
      <c r="B2360" s="126" t="s">
        <v>14466</v>
      </c>
      <c r="C2360" s="126" t="s">
        <v>4</v>
      </c>
      <c r="D2360" s="127">
        <v>70.25</v>
      </c>
    </row>
    <row r="2361" spans="1:4">
      <c r="A2361" s="125" t="s">
        <v>14467</v>
      </c>
      <c r="B2361" s="126" t="s">
        <v>14468</v>
      </c>
      <c r="C2361" s="126" t="s">
        <v>4</v>
      </c>
      <c r="D2361" s="127">
        <v>43.9</v>
      </c>
    </row>
    <row r="2362" spans="1:4">
      <c r="A2362" s="125" t="s">
        <v>14469</v>
      </c>
      <c r="B2362" s="126" t="s">
        <v>31583</v>
      </c>
      <c r="C2362" s="126" t="s">
        <v>4</v>
      </c>
      <c r="D2362" s="127">
        <v>96.3</v>
      </c>
    </row>
    <row r="2363" spans="1:4">
      <c r="A2363" s="125" t="s">
        <v>14470</v>
      </c>
      <c r="B2363" s="126" t="s">
        <v>31584</v>
      </c>
      <c r="C2363" s="126" t="s">
        <v>4</v>
      </c>
      <c r="D2363" s="127">
        <v>90.44</v>
      </c>
    </row>
    <row r="2364" spans="1:4">
      <c r="A2364" s="125" t="s">
        <v>14472</v>
      </c>
      <c r="B2364" s="126" t="s">
        <v>31585</v>
      </c>
      <c r="C2364" s="126" t="s">
        <v>4</v>
      </c>
      <c r="D2364" s="127">
        <v>182.13</v>
      </c>
    </row>
    <row r="2365" spans="1:4">
      <c r="A2365" s="125" t="s">
        <v>14594</v>
      </c>
      <c r="B2365" s="126" t="s">
        <v>14595</v>
      </c>
      <c r="C2365" s="126" t="s">
        <v>4</v>
      </c>
      <c r="D2365" s="127">
        <v>23.4</v>
      </c>
    </row>
    <row r="2366" spans="1:4">
      <c r="A2366" s="125" t="s">
        <v>14596</v>
      </c>
      <c r="B2366" s="126" t="s">
        <v>14597</v>
      </c>
      <c r="C2366" s="126" t="s">
        <v>4</v>
      </c>
      <c r="D2366" s="127">
        <v>23.4</v>
      </c>
    </row>
    <row r="2367" spans="1:4" ht="22.5">
      <c r="A2367" s="125" t="s">
        <v>14626</v>
      </c>
      <c r="B2367" s="126" t="s">
        <v>14627</v>
      </c>
      <c r="C2367" s="126" t="s">
        <v>312</v>
      </c>
      <c r="D2367" s="127">
        <v>332.2</v>
      </c>
    </row>
    <row r="2368" spans="1:4">
      <c r="A2368" s="125" t="s">
        <v>14660</v>
      </c>
      <c r="B2368" s="126" t="s">
        <v>6615</v>
      </c>
      <c r="C2368" s="126" t="s">
        <v>4</v>
      </c>
      <c r="D2368" s="127">
        <v>65.67</v>
      </c>
    </row>
    <row r="2369" spans="1:4" ht="22.5">
      <c r="A2369" s="125" t="s">
        <v>14661</v>
      </c>
      <c r="B2369" s="126" t="s">
        <v>14662</v>
      </c>
      <c r="C2369" s="126" t="s">
        <v>4</v>
      </c>
      <c r="D2369" s="127">
        <v>21.47</v>
      </c>
    </row>
    <row r="2370" spans="1:4">
      <c r="A2370" s="125" t="s">
        <v>14663</v>
      </c>
      <c r="B2370" s="126" t="s">
        <v>14664</v>
      </c>
      <c r="C2370" s="126" t="s">
        <v>4</v>
      </c>
      <c r="D2370" s="127">
        <v>13.19</v>
      </c>
    </row>
    <row r="2371" spans="1:4">
      <c r="A2371" s="125" t="s">
        <v>14666</v>
      </c>
      <c r="B2371" s="126" t="s">
        <v>14667</v>
      </c>
      <c r="C2371" s="126" t="s">
        <v>4</v>
      </c>
      <c r="D2371" s="127">
        <v>12.13</v>
      </c>
    </row>
    <row r="2372" spans="1:4">
      <c r="A2372" s="125" t="s">
        <v>14670</v>
      </c>
      <c r="B2372" s="126" t="s">
        <v>14671</v>
      </c>
      <c r="C2372" s="126" t="s">
        <v>4</v>
      </c>
      <c r="D2372" s="127">
        <v>6.33</v>
      </c>
    </row>
    <row r="2373" spans="1:4">
      <c r="A2373" s="125" t="s">
        <v>14713</v>
      </c>
      <c r="B2373" s="126" t="s">
        <v>14714</v>
      </c>
      <c r="C2373" s="126" t="s">
        <v>4</v>
      </c>
      <c r="D2373" s="127">
        <v>37.299999999999997</v>
      </c>
    </row>
    <row r="2374" spans="1:4">
      <c r="A2374" s="125" t="s">
        <v>14741</v>
      </c>
      <c r="B2374" s="126" t="s">
        <v>14742</v>
      </c>
      <c r="C2374" s="126" t="s">
        <v>4</v>
      </c>
      <c r="D2374" s="127">
        <v>2.57</v>
      </c>
    </row>
    <row r="2375" spans="1:4">
      <c r="A2375" s="125" t="s">
        <v>14747</v>
      </c>
      <c r="B2375" s="126" t="s">
        <v>14748</v>
      </c>
      <c r="C2375" s="126" t="s">
        <v>4</v>
      </c>
      <c r="D2375" s="127">
        <v>9.02</v>
      </c>
    </row>
    <row r="2376" spans="1:4">
      <c r="A2376" s="125" t="s">
        <v>14870</v>
      </c>
      <c r="B2376" s="126" t="s">
        <v>14871</v>
      </c>
      <c r="C2376" s="126" t="s">
        <v>4</v>
      </c>
      <c r="D2376" s="127">
        <v>206.82</v>
      </c>
    </row>
    <row r="2377" spans="1:4">
      <c r="A2377" s="125" t="s">
        <v>14912</v>
      </c>
      <c r="B2377" s="126" t="s">
        <v>14913</v>
      </c>
      <c r="C2377" s="126" t="s">
        <v>4</v>
      </c>
      <c r="D2377" s="127">
        <v>236.5</v>
      </c>
    </row>
    <row r="2378" spans="1:4" ht="22.5">
      <c r="A2378" s="125" t="s">
        <v>14914</v>
      </c>
      <c r="B2378" s="126" t="s">
        <v>14915</v>
      </c>
      <c r="C2378" s="126" t="s">
        <v>4</v>
      </c>
      <c r="D2378" s="127">
        <v>631.5</v>
      </c>
    </row>
    <row r="2379" spans="1:4" ht="22.5">
      <c r="A2379" s="125" t="s">
        <v>14916</v>
      </c>
      <c r="B2379" s="126" t="s">
        <v>14917</v>
      </c>
      <c r="C2379" s="126" t="s">
        <v>4</v>
      </c>
      <c r="D2379" s="127">
        <v>414.64</v>
      </c>
    </row>
    <row r="2380" spans="1:4">
      <c r="A2380" s="125" t="s">
        <v>14918</v>
      </c>
      <c r="B2380" s="126" t="s">
        <v>14919</v>
      </c>
      <c r="C2380" s="126" t="s">
        <v>4</v>
      </c>
      <c r="D2380" s="127">
        <v>1964.74</v>
      </c>
    </row>
    <row r="2381" spans="1:4" ht="33.75">
      <c r="A2381" s="125" t="s">
        <v>14964</v>
      </c>
      <c r="B2381" s="126" t="s">
        <v>14965</v>
      </c>
      <c r="C2381" s="126" t="s">
        <v>4</v>
      </c>
      <c r="D2381" s="127">
        <v>631.5</v>
      </c>
    </row>
    <row r="2382" spans="1:4">
      <c r="A2382" s="125" t="s">
        <v>14966</v>
      </c>
      <c r="B2382" s="126" t="s">
        <v>14967</v>
      </c>
      <c r="C2382" s="126" t="s">
        <v>4</v>
      </c>
      <c r="D2382" s="127">
        <v>46.71</v>
      </c>
    </row>
    <row r="2383" spans="1:4">
      <c r="A2383" s="125" t="s">
        <v>14968</v>
      </c>
      <c r="B2383" s="126" t="s">
        <v>14969</v>
      </c>
      <c r="C2383" s="126" t="s">
        <v>4</v>
      </c>
      <c r="D2383" s="127">
        <v>74.150000000000006</v>
      </c>
    </row>
    <row r="2384" spans="1:4">
      <c r="A2384" s="125" t="s">
        <v>14970</v>
      </c>
      <c r="B2384" s="126" t="s">
        <v>14971</v>
      </c>
      <c r="C2384" s="126" t="s">
        <v>4</v>
      </c>
      <c r="D2384" s="127">
        <v>165</v>
      </c>
    </row>
    <row r="2385" spans="1:4" ht="33.75">
      <c r="A2385" s="125" t="s">
        <v>14972</v>
      </c>
      <c r="B2385" s="126" t="s">
        <v>14973</v>
      </c>
      <c r="C2385" s="126" t="s">
        <v>4</v>
      </c>
      <c r="D2385" s="127">
        <v>357.45</v>
      </c>
    </row>
    <row r="2386" spans="1:4">
      <c r="A2386" s="125" t="s">
        <v>14974</v>
      </c>
      <c r="B2386" s="126" t="s">
        <v>14975</v>
      </c>
      <c r="C2386" s="126" t="s">
        <v>4</v>
      </c>
      <c r="D2386" s="127">
        <v>74.150000000000006</v>
      </c>
    </row>
    <row r="2387" spans="1:4" ht="22.5">
      <c r="A2387" s="125" t="s">
        <v>14976</v>
      </c>
      <c r="B2387" s="126" t="s">
        <v>14977</v>
      </c>
      <c r="C2387" s="126" t="s">
        <v>4</v>
      </c>
      <c r="D2387" s="127">
        <v>112.54</v>
      </c>
    </row>
    <row r="2388" spans="1:4" ht="45">
      <c r="A2388" s="125" t="s">
        <v>14980</v>
      </c>
      <c r="B2388" s="126" t="s">
        <v>6616</v>
      </c>
      <c r="C2388" s="126" t="s">
        <v>4</v>
      </c>
      <c r="D2388" s="127">
        <v>340</v>
      </c>
    </row>
    <row r="2389" spans="1:4">
      <c r="A2389" s="125" t="s">
        <v>15002</v>
      </c>
      <c r="B2389" s="126" t="s">
        <v>15003</v>
      </c>
      <c r="C2389" s="126" t="s">
        <v>4</v>
      </c>
      <c r="D2389" s="127">
        <v>36.869999999999997</v>
      </c>
    </row>
    <row r="2390" spans="1:4">
      <c r="A2390" s="125" t="s">
        <v>15004</v>
      </c>
      <c r="B2390" s="126" t="s">
        <v>15005</v>
      </c>
      <c r="C2390" s="126" t="s">
        <v>4</v>
      </c>
      <c r="D2390" s="127">
        <v>36.869999999999997</v>
      </c>
    </row>
    <row r="2391" spans="1:4">
      <c r="A2391" s="125" t="s">
        <v>15006</v>
      </c>
      <c r="B2391" s="126" t="s">
        <v>15007</v>
      </c>
      <c r="C2391" s="126" t="s">
        <v>4</v>
      </c>
      <c r="D2391" s="127">
        <v>2262</v>
      </c>
    </row>
    <row r="2392" spans="1:4">
      <c r="A2392" s="125" t="s">
        <v>15008</v>
      </c>
      <c r="B2392" s="126" t="s">
        <v>15009</v>
      </c>
      <c r="C2392" s="126" t="s">
        <v>4</v>
      </c>
      <c r="D2392" s="127">
        <v>4900.1000000000004</v>
      </c>
    </row>
    <row r="2393" spans="1:4">
      <c r="A2393" s="125" t="s">
        <v>15010</v>
      </c>
      <c r="B2393" s="126" t="s">
        <v>15011</v>
      </c>
      <c r="C2393" s="126" t="s">
        <v>4</v>
      </c>
      <c r="D2393" s="127">
        <v>272.39999999999998</v>
      </c>
    </row>
    <row r="2394" spans="1:4">
      <c r="A2394" s="125" t="s">
        <v>15014</v>
      </c>
      <c r="B2394" s="126" t="s">
        <v>15015</v>
      </c>
      <c r="C2394" s="126" t="s">
        <v>4</v>
      </c>
      <c r="D2394" s="127">
        <v>24.32</v>
      </c>
    </row>
    <row r="2395" spans="1:4">
      <c r="A2395" s="125" t="s">
        <v>15016</v>
      </c>
      <c r="B2395" s="126" t="s">
        <v>15017</v>
      </c>
      <c r="C2395" s="126" t="s">
        <v>4</v>
      </c>
      <c r="D2395" s="127">
        <v>87.98</v>
      </c>
    </row>
    <row r="2396" spans="1:4">
      <c r="A2396" s="125" t="s">
        <v>15018</v>
      </c>
      <c r="B2396" s="126" t="s">
        <v>15019</v>
      </c>
      <c r="C2396" s="126" t="s">
        <v>4</v>
      </c>
      <c r="D2396" s="127">
        <v>104.39</v>
      </c>
    </row>
    <row r="2397" spans="1:4">
      <c r="A2397" s="125" t="s">
        <v>15020</v>
      </c>
      <c r="B2397" s="126" t="s">
        <v>15021</v>
      </c>
      <c r="C2397" s="126" t="s">
        <v>4</v>
      </c>
      <c r="D2397" s="127">
        <v>107.26</v>
      </c>
    </row>
    <row r="2398" spans="1:4">
      <c r="A2398" s="125" t="s">
        <v>15022</v>
      </c>
      <c r="B2398" s="126" t="s">
        <v>15023</v>
      </c>
      <c r="C2398" s="126" t="s">
        <v>4</v>
      </c>
      <c r="D2398" s="127">
        <v>157.87</v>
      </c>
    </row>
    <row r="2399" spans="1:4">
      <c r="A2399" s="125" t="s">
        <v>15024</v>
      </c>
      <c r="B2399" s="126" t="s">
        <v>15025</v>
      </c>
      <c r="C2399" s="126" t="s">
        <v>4</v>
      </c>
      <c r="D2399" s="127">
        <v>138.04</v>
      </c>
    </row>
    <row r="2400" spans="1:4">
      <c r="A2400" s="125" t="s">
        <v>15026</v>
      </c>
      <c r="B2400" s="126" t="s">
        <v>15027</v>
      </c>
      <c r="C2400" s="126" t="s">
        <v>4</v>
      </c>
      <c r="D2400" s="127">
        <v>341.49</v>
      </c>
    </row>
    <row r="2401" spans="1:4">
      <c r="A2401" s="125" t="s">
        <v>15028</v>
      </c>
      <c r="B2401" s="126" t="s">
        <v>15029</v>
      </c>
      <c r="C2401" s="126" t="s">
        <v>4</v>
      </c>
      <c r="D2401" s="127">
        <v>312.8</v>
      </c>
    </row>
    <row r="2402" spans="1:4">
      <c r="A2402" s="125" t="s">
        <v>15030</v>
      </c>
      <c r="B2402" s="126" t="s">
        <v>15031</v>
      </c>
      <c r="C2402" s="126" t="s">
        <v>4</v>
      </c>
      <c r="D2402" s="127">
        <v>341.49</v>
      </c>
    </row>
    <row r="2403" spans="1:4">
      <c r="A2403" s="125" t="s">
        <v>15032</v>
      </c>
      <c r="B2403" s="126" t="s">
        <v>15033</v>
      </c>
      <c r="C2403" s="126" t="s">
        <v>4</v>
      </c>
      <c r="D2403" s="127">
        <v>456.64</v>
      </c>
    </row>
    <row r="2404" spans="1:4">
      <c r="A2404" s="125" t="s">
        <v>15034</v>
      </c>
      <c r="B2404" s="126" t="s">
        <v>15035</v>
      </c>
      <c r="C2404" s="126" t="s">
        <v>4</v>
      </c>
      <c r="D2404" s="127">
        <v>331.2</v>
      </c>
    </row>
    <row r="2405" spans="1:4">
      <c r="A2405" s="125" t="s">
        <v>15036</v>
      </c>
      <c r="B2405" s="126" t="s">
        <v>15037</v>
      </c>
      <c r="C2405" s="126" t="s">
        <v>4</v>
      </c>
      <c r="D2405" s="127">
        <v>377.2</v>
      </c>
    </row>
    <row r="2406" spans="1:4">
      <c r="A2406" s="125" t="s">
        <v>15038</v>
      </c>
      <c r="B2406" s="126" t="s">
        <v>15039</v>
      </c>
      <c r="C2406" s="126" t="s">
        <v>4</v>
      </c>
      <c r="D2406" s="127">
        <v>417.55</v>
      </c>
    </row>
    <row r="2407" spans="1:4">
      <c r="A2407" s="125" t="s">
        <v>15040</v>
      </c>
      <c r="B2407" s="126" t="s">
        <v>15041</v>
      </c>
      <c r="C2407" s="126" t="s">
        <v>4</v>
      </c>
      <c r="D2407" s="127">
        <v>700.96</v>
      </c>
    </row>
    <row r="2408" spans="1:4">
      <c r="A2408" s="125" t="s">
        <v>15042</v>
      </c>
      <c r="B2408" s="126" t="s">
        <v>15043</v>
      </c>
      <c r="C2408" s="126" t="s">
        <v>4</v>
      </c>
      <c r="D2408" s="127">
        <v>24.71</v>
      </c>
    </row>
    <row r="2409" spans="1:4">
      <c r="A2409" s="125" t="s">
        <v>15044</v>
      </c>
      <c r="B2409" s="126" t="s">
        <v>15045</v>
      </c>
      <c r="C2409" s="126" t="s">
        <v>4</v>
      </c>
      <c r="D2409" s="127">
        <v>57.73</v>
      </c>
    </row>
    <row r="2410" spans="1:4">
      <c r="A2410" s="125" t="s">
        <v>15046</v>
      </c>
      <c r="B2410" s="126" t="s">
        <v>15047</v>
      </c>
      <c r="C2410" s="126" t="s">
        <v>4</v>
      </c>
      <c r="D2410" s="127">
        <v>101.51</v>
      </c>
    </row>
    <row r="2411" spans="1:4">
      <c r="A2411" s="125" t="s">
        <v>15048</v>
      </c>
      <c r="B2411" s="126" t="s">
        <v>15049</v>
      </c>
      <c r="C2411" s="126" t="s">
        <v>4</v>
      </c>
      <c r="D2411" s="127">
        <v>190.44</v>
      </c>
    </row>
    <row r="2412" spans="1:4">
      <c r="A2412" s="125" t="s">
        <v>15052</v>
      </c>
      <c r="B2412" s="126" t="s">
        <v>15053</v>
      </c>
      <c r="C2412" s="126" t="s">
        <v>4</v>
      </c>
      <c r="D2412" s="127">
        <v>1037.9000000000001</v>
      </c>
    </row>
    <row r="2413" spans="1:4">
      <c r="A2413" s="125" t="s">
        <v>15054</v>
      </c>
      <c r="B2413" s="126" t="s">
        <v>15055</v>
      </c>
      <c r="C2413" s="126" t="s">
        <v>4</v>
      </c>
      <c r="D2413" s="127">
        <v>1516.68</v>
      </c>
    </row>
    <row r="2414" spans="1:4">
      <c r="A2414" s="125" t="s">
        <v>15056</v>
      </c>
      <c r="B2414" s="126" t="s">
        <v>15057</v>
      </c>
      <c r="C2414" s="126" t="s">
        <v>4</v>
      </c>
      <c r="D2414" s="127">
        <v>953.67</v>
      </c>
    </row>
    <row r="2415" spans="1:4">
      <c r="A2415" s="125" t="s">
        <v>15058</v>
      </c>
      <c r="B2415" s="126" t="s">
        <v>66</v>
      </c>
      <c r="C2415" s="126" t="s">
        <v>4</v>
      </c>
      <c r="D2415" s="127">
        <v>631</v>
      </c>
    </row>
    <row r="2416" spans="1:4">
      <c r="A2416" s="125" t="s">
        <v>15059</v>
      </c>
      <c r="B2416" s="126" t="s">
        <v>15060</v>
      </c>
      <c r="C2416" s="126" t="s">
        <v>4</v>
      </c>
      <c r="D2416" s="127">
        <v>631</v>
      </c>
    </row>
    <row r="2417" spans="1:4">
      <c r="A2417" s="125" t="s">
        <v>15061</v>
      </c>
      <c r="B2417" s="126" t="s">
        <v>15062</v>
      </c>
      <c r="C2417" s="126" t="s">
        <v>4</v>
      </c>
      <c r="D2417" s="127">
        <v>1787.52</v>
      </c>
    </row>
    <row r="2418" spans="1:4">
      <c r="A2418" s="125" t="s">
        <v>15063</v>
      </c>
      <c r="B2418" s="126" t="s">
        <v>15064</v>
      </c>
      <c r="C2418" s="126" t="s">
        <v>4</v>
      </c>
      <c r="D2418" s="127">
        <v>1915.36</v>
      </c>
    </row>
    <row r="2419" spans="1:4">
      <c r="A2419" s="125" t="s">
        <v>15065</v>
      </c>
      <c r="B2419" s="126" t="s">
        <v>15066</v>
      </c>
      <c r="C2419" s="126" t="s">
        <v>4</v>
      </c>
      <c r="D2419" s="127">
        <v>2285.63</v>
      </c>
    </row>
    <row r="2420" spans="1:4">
      <c r="A2420" s="125" t="s">
        <v>15093</v>
      </c>
      <c r="B2420" s="126" t="s">
        <v>15094</v>
      </c>
      <c r="C2420" s="126" t="s">
        <v>4</v>
      </c>
      <c r="D2420" s="127">
        <v>38.01</v>
      </c>
    </row>
    <row r="2421" spans="1:4">
      <c r="A2421" s="125" t="s">
        <v>15095</v>
      </c>
      <c r="B2421" s="126" t="s">
        <v>15096</v>
      </c>
      <c r="C2421" s="126" t="s">
        <v>4</v>
      </c>
      <c r="D2421" s="127">
        <v>29.96</v>
      </c>
    </row>
    <row r="2422" spans="1:4">
      <c r="A2422" s="125" t="s">
        <v>15097</v>
      </c>
      <c r="B2422" s="126" t="s">
        <v>15098</v>
      </c>
      <c r="C2422" s="126" t="s">
        <v>4</v>
      </c>
      <c r="D2422" s="127">
        <v>21.65</v>
      </c>
    </row>
    <row r="2423" spans="1:4">
      <c r="A2423" s="125" t="s">
        <v>15099</v>
      </c>
      <c r="B2423" s="126" t="s">
        <v>15100</v>
      </c>
      <c r="C2423" s="126" t="s">
        <v>4</v>
      </c>
      <c r="D2423" s="127">
        <v>21.65</v>
      </c>
    </row>
    <row r="2424" spans="1:4">
      <c r="A2424" s="125" t="s">
        <v>15101</v>
      </c>
      <c r="B2424" s="126" t="s">
        <v>15102</v>
      </c>
      <c r="C2424" s="126" t="s">
        <v>4</v>
      </c>
      <c r="D2424" s="127">
        <v>84.51</v>
      </c>
    </row>
    <row r="2425" spans="1:4">
      <c r="A2425" s="125" t="s">
        <v>15103</v>
      </c>
      <c r="B2425" s="126" t="s">
        <v>15104</v>
      </c>
      <c r="C2425" s="126" t="s">
        <v>4</v>
      </c>
      <c r="D2425" s="127">
        <v>97.36</v>
      </c>
    </row>
    <row r="2426" spans="1:4">
      <c r="A2426" s="125" t="s">
        <v>15105</v>
      </c>
      <c r="B2426" s="126" t="s">
        <v>15106</v>
      </c>
      <c r="C2426" s="126" t="s">
        <v>4</v>
      </c>
      <c r="D2426" s="127">
        <v>356.32</v>
      </c>
    </row>
    <row r="2427" spans="1:4">
      <c r="A2427" s="125" t="s">
        <v>94</v>
      </c>
      <c r="B2427" s="126" t="s">
        <v>15107</v>
      </c>
      <c r="C2427" s="126" t="s">
        <v>4</v>
      </c>
      <c r="D2427" s="127">
        <v>51.97</v>
      </c>
    </row>
    <row r="2428" spans="1:4">
      <c r="A2428" s="125" t="s">
        <v>15108</v>
      </c>
      <c r="B2428" s="126" t="s">
        <v>15109</v>
      </c>
      <c r="C2428" s="126" t="s">
        <v>4</v>
      </c>
      <c r="D2428" s="127">
        <v>154.63</v>
      </c>
    </row>
    <row r="2429" spans="1:4">
      <c r="A2429" s="125" t="s">
        <v>15110</v>
      </c>
      <c r="B2429" s="126" t="s">
        <v>15111</v>
      </c>
      <c r="C2429" s="126" t="s">
        <v>4</v>
      </c>
      <c r="D2429" s="127">
        <v>180</v>
      </c>
    </row>
    <row r="2430" spans="1:4" ht="22.5">
      <c r="A2430" s="125" t="s">
        <v>15124</v>
      </c>
      <c r="B2430" s="126" t="s">
        <v>15125</v>
      </c>
      <c r="C2430" s="126" t="s">
        <v>4</v>
      </c>
      <c r="D2430" s="127">
        <v>68.69</v>
      </c>
    </row>
    <row r="2431" spans="1:4" ht="22.5">
      <c r="A2431" s="125" t="s">
        <v>15126</v>
      </c>
      <c r="B2431" s="126" t="s">
        <v>15127</v>
      </c>
      <c r="C2431" s="126" t="s">
        <v>4</v>
      </c>
      <c r="D2431" s="127">
        <v>99.99</v>
      </c>
    </row>
    <row r="2432" spans="1:4" ht="22.5">
      <c r="A2432" s="125" t="s">
        <v>15128</v>
      </c>
      <c r="B2432" s="126" t="s">
        <v>15129</v>
      </c>
      <c r="C2432" s="126" t="s">
        <v>4</v>
      </c>
      <c r="D2432" s="127">
        <v>118.08</v>
      </c>
    </row>
    <row r="2433" spans="1:4">
      <c r="A2433" s="125" t="s">
        <v>16265</v>
      </c>
      <c r="B2433" s="126" t="s">
        <v>16266</v>
      </c>
      <c r="C2433" s="126" t="s">
        <v>4</v>
      </c>
      <c r="D2433" s="127">
        <v>108.6</v>
      </c>
    </row>
    <row r="2434" spans="1:4" ht="33.75">
      <c r="A2434" s="125" t="s">
        <v>16375</v>
      </c>
      <c r="B2434" s="126" t="s">
        <v>16376</v>
      </c>
      <c r="C2434" s="126" t="s">
        <v>4</v>
      </c>
      <c r="D2434" s="127">
        <v>5451.74</v>
      </c>
    </row>
    <row r="2435" spans="1:4">
      <c r="A2435" s="125" t="s">
        <v>16248</v>
      </c>
      <c r="B2435" s="126" t="s">
        <v>6644</v>
      </c>
      <c r="C2435" s="126" t="s">
        <v>4</v>
      </c>
      <c r="D2435" s="127">
        <v>97</v>
      </c>
    </row>
    <row r="2436" spans="1:4">
      <c r="A2436" s="125" t="s">
        <v>16398</v>
      </c>
      <c r="B2436" s="126" t="s">
        <v>16399</v>
      </c>
      <c r="C2436" s="126" t="s">
        <v>1331</v>
      </c>
      <c r="D2436" s="127">
        <v>4.3</v>
      </c>
    </row>
    <row r="2437" spans="1:4">
      <c r="A2437" s="125" t="s">
        <v>16412</v>
      </c>
      <c r="B2437" s="126" t="s">
        <v>16413</v>
      </c>
      <c r="C2437" s="126" t="s">
        <v>4</v>
      </c>
      <c r="D2437" s="127">
        <v>53.6</v>
      </c>
    </row>
    <row r="2438" spans="1:4">
      <c r="A2438" s="125" t="s">
        <v>16414</v>
      </c>
      <c r="B2438" s="126" t="s">
        <v>16415</v>
      </c>
      <c r="C2438" s="126" t="s">
        <v>4</v>
      </c>
      <c r="D2438" s="127">
        <v>94.4</v>
      </c>
    </row>
    <row r="2439" spans="1:4">
      <c r="A2439" s="125" t="s">
        <v>16416</v>
      </c>
      <c r="B2439" s="126" t="s">
        <v>16417</v>
      </c>
      <c r="C2439" s="126" t="s">
        <v>4</v>
      </c>
      <c r="D2439" s="127">
        <v>168.7</v>
      </c>
    </row>
    <row r="2440" spans="1:4">
      <c r="A2440" s="125" t="s">
        <v>16418</v>
      </c>
      <c r="B2440" s="126" t="s">
        <v>16419</v>
      </c>
      <c r="C2440" s="126" t="s">
        <v>4</v>
      </c>
      <c r="D2440" s="127">
        <v>338.32</v>
      </c>
    </row>
    <row r="2441" spans="1:4">
      <c r="A2441" s="125" t="s">
        <v>16420</v>
      </c>
      <c r="B2441" s="126" t="s">
        <v>16421</v>
      </c>
      <c r="C2441" s="126" t="s">
        <v>4</v>
      </c>
      <c r="D2441" s="127">
        <v>536.70000000000005</v>
      </c>
    </row>
    <row r="2442" spans="1:4">
      <c r="A2442" s="125" t="s">
        <v>16422</v>
      </c>
      <c r="B2442" s="126" t="s">
        <v>16423</v>
      </c>
      <c r="C2442" s="126" t="s">
        <v>4</v>
      </c>
      <c r="D2442" s="127">
        <v>675.8</v>
      </c>
    </row>
    <row r="2443" spans="1:4" ht="22.5">
      <c r="A2443" s="125" t="s">
        <v>16460</v>
      </c>
      <c r="B2443" s="126" t="s">
        <v>16461</v>
      </c>
      <c r="C2443" s="126" t="s">
        <v>4</v>
      </c>
      <c r="D2443" s="127">
        <v>113.95</v>
      </c>
    </row>
    <row r="2444" spans="1:4" ht="22.5">
      <c r="A2444" s="125" t="s">
        <v>16470</v>
      </c>
      <c r="B2444" s="126" t="s">
        <v>16471</v>
      </c>
      <c r="C2444" s="126" t="s">
        <v>4</v>
      </c>
      <c r="D2444" s="127">
        <v>617.64</v>
      </c>
    </row>
    <row r="2445" spans="1:4" ht="22.5">
      <c r="A2445" s="125" t="s">
        <v>16490</v>
      </c>
      <c r="B2445" s="126" t="s">
        <v>16491</v>
      </c>
      <c r="C2445" s="126" t="s">
        <v>4</v>
      </c>
      <c r="D2445" s="127">
        <v>45.22</v>
      </c>
    </row>
    <row r="2446" spans="1:4">
      <c r="A2446" s="125" t="s">
        <v>16494</v>
      </c>
      <c r="B2446" s="126" t="s">
        <v>16495</v>
      </c>
      <c r="C2446" s="126" t="s">
        <v>6509</v>
      </c>
      <c r="D2446" s="127">
        <v>397.38</v>
      </c>
    </row>
    <row r="2447" spans="1:4">
      <c r="A2447" s="125" t="s">
        <v>16496</v>
      </c>
      <c r="B2447" s="126" t="s">
        <v>16497</v>
      </c>
      <c r="C2447" s="126" t="s">
        <v>6509</v>
      </c>
      <c r="D2447" s="127">
        <v>1918.34</v>
      </c>
    </row>
    <row r="2448" spans="1:4">
      <c r="A2448" s="125" t="s">
        <v>16498</v>
      </c>
      <c r="B2448" s="126" t="s">
        <v>16499</v>
      </c>
      <c r="C2448" s="126" t="s">
        <v>6509</v>
      </c>
      <c r="D2448" s="127">
        <v>493.29</v>
      </c>
    </row>
    <row r="2449" spans="1:4">
      <c r="A2449" s="125" t="s">
        <v>16532</v>
      </c>
      <c r="B2449" s="126" t="s">
        <v>16533</v>
      </c>
      <c r="C2449" s="126" t="s">
        <v>4</v>
      </c>
      <c r="D2449" s="127">
        <v>179.09</v>
      </c>
    </row>
    <row r="2450" spans="1:4">
      <c r="A2450" s="125" t="s">
        <v>16534</v>
      </c>
      <c r="B2450" s="126" t="s">
        <v>16535</v>
      </c>
      <c r="C2450" s="126" t="s">
        <v>4</v>
      </c>
      <c r="D2450" s="127">
        <v>47.54</v>
      </c>
    </row>
    <row r="2451" spans="1:4">
      <c r="A2451" s="125" t="s">
        <v>16536</v>
      </c>
      <c r="B2451" s="126" t="s">
        <v>16537</v>
      </c>
      <c r="C2451" s="126" t="s">
        <v>4</v>
      </c>
      <c r="D2451" s="127">
        <v>212.2</v>
      </c>
    </row>
    <row r="2452" spans="1:4" ht="33.75">
      <c r="A2452" s="125" t="s">
        <v>16544</v>
      </c>
      <c r="B2452" s="126" t="s">
        <v>16545</v>
      </c>
      <c r="C2452" s="126" t="s">
        <v>29</v>
      </c>
      <c r="D2452" s="127">
        <v>548.1</v>
      </c>
    </row>
    <row r="2453" spans="1:4">
      <c r="A2453" s="125" t="s">
        <v>16552</v>
      </c>
      <c r="B2453" s="126" t="s">
        <v>16553</v>
      </c>
      <c r="C2453" s="126" t="s">
        <v>4</v>
      </c>
      <c r="D2453" s="127">
        <v>6269.08</v>
      </c>
    </row>
    <row r="2454" spans="1:4">
      <c r="A2454" s="125" t="s">
        <v>16556</v>
      </c>
      <c r="B2454" s="126" t="s">
        <v>16557</v>
      </c>
      <c r="C2454" s="126" t="s">
        <v>4</v>
      </c>
      <c r="D2454" s="127">
        <v>2740.48</v>
      </c>
    </row>
    <row r="2455" spans="1:4">
      <c r="A2455" s="125" t="s">
        <v>16561</v>
      </c>
      <c r="B2455" s="126" t="s">
        <v>16562</v>
      </c>
      <c r="C2455" s="126" t="s">
        <v>4</v>
      </c>
      <c r="D2455" s="127">
        <v>4795.8599999999997</v>
      </c>
    </row>
    <row r="2456" spans="1:4" ht="22.5">
      <c r="A2456" s="125" t="s">
        <v>16565</v>
      </c>
      <c r="B2456" s="126" t="s">
        <v>16566</v>
      </c>
      <c r="C2456" s="126" t="s">
        <v>4</v>
      </c>
      <c r="D2456" s="127">
        <v>4316.2700000000004</v>
      </c>
    </row>
    <row r="2457" spans="1:4">
      <c r="A2457" s="125" t="s">
        <v>16617</v>
      </c>
      <c r="B2457" s="126" t="s">
        <v>16618</v>
      </c>
      <c r="C2457" s="126" t="s">
        <v>4</v>
      </c>
      <c r="D2457" s="127">
        <v>2.2799999999999998</v>
      </c>
    </row>
    <row r="2458" spans="1:4" ht="22.5">
      <c r="A2458" s="125" t="s">
        <v>16631</v>
      </c>
      <c r="B2458" s="126" t="s">
        <v>6617</v>
      </c>
      <c r="C2458" s="126" t="s">
        <v>4</v>
      </c>
      <c r="D2458" s="127">
        <v>101.52</v>
      </c>
    </row>
    <row r="2459" spans="1:4">
      <c r="A2459" s="125" t="s">
        <v>16655</v>
      </c>
      <c r="B2459" s="126" t="s">
        <v>16656</v>
      </c>
      <c r="C2459" s="126" t="s">
        <v>4</v>
      </c>
      <c r="D2459" s="127">
        <v>14.18</v>
      </c>
    </row>
    <row r="2460" spans="1:4" ht="22.5">
      <c r="A2460" s="125" t="s">
        <v>16657</v>
      </c>
      <c r="B2460" s="126" t="s">
        <v>16658</v>
      </c>
      <c r="C2460" s="126" t="s">
        <v>4</v>
      </c>
      <c r="D2460" s="127">
        <v>1.02</v>
      </c>
    </row>
    <row r="2461" spans="1:4" ht="22.5">
      <c r="A2461" s="125" t="s">
        <v>16684</v>
      </c>
      <c r="B2461" s="126" t="s">
        <v>31586</v>
      </c>
      <c r="C2461" s="126" t="s">
        <v>4</v>
      </c>
      <c r="D2461" s="127">
        <v>6.9</v>
      </c>
    </row>
    <row r="2462" spans="1:4" ht="22.5">
      <c r="A2462" s="125" t="s">
        <v>16659</v>
      </c>
      <c r="B2462" s="126" t="s">
        <v>31587</v>
      </c>
      <c r="C2462" s="126" t="s">
        <v>4</v>
      </c>
      <c r="D2462" s="127">
        <v>13.8</v>
      </c>
    </row>
    <row r="2463" spans="1:4" ht="22.5">
      <c r="A2463" s="125" t="s">
        <v>16671</v>
      </c>
      <c r="B2463" s="126" t="s">
        <v>31587</v>
      </c>
      <c r="C2463" s="126" t="s">
        <v>4</v>
      </c>
      <c r="D2463" s="127">
        <v>6.9</v>
      </c>
    </row>
    <row r="2464" spans="1:4" ht="22.5">
      <c r="A2464" s="125" t="s">
        <v>16662</v>
      </c>
      <c r="B2464" s="126" t="s">
        <v>16663</v>
      </c>
      <c r="C2464" s="126" t="s">
        <v>4</v>
      </c>
      <c r="D2464" s="127">
        <v>106.12</v>
      </c>
    </row>
    <row r="2465" spans="1:4">
      <c r="A2465" s="125" t="s">
        <v>16665</v>
      </c>
      <c r="B2465" s="126" t="s">
        <v>16666</v>
      </c>
      <c r="C2465" s="126" t="s">
        <v>4</v>
      </c>
      <c r="D2465" s="127">
        <v>19.600000000000001</v>
      </c>
    </row>
    <row r="2466" spans="1:4">
      <c r="A2466" s="125" t="s">
        <v>16667</v>
      </c>
      <c r="B2466" s="126" t="s">
        <v>16668</v>
      </c>
      <c r="C2466" s="126" t="s">
        <v>4</v>
      </c>
      <c r="D2466" s="127">
        <v>17.8</v>
      </c>
    </row>
    <row r="2467" spans="1:4">
      <c r="A2467" s="125" t="s">
        <v>16669</v>
      </c>
      <c r="B2467" s="126" t="s">
        <v>16670</v>
      </c>
      <c r="C2467" s="126" t="s">
        <v>4</v>
      </c>
      <c r="D2467" s="127">
        <v>40</v>
      </c>
    </row>
    <row r="2468" spans="1:4">
      <c r="A2468" s="125" t="s">
        <v>16685</v>
      </c>
      <c r="B2468" s="126" t="s">
        <v>16686</v>
      </c>
      <c r="C2468" s="126" t="s">
        <v>4</v>
      </c>
      <c r="D2468" s="127">
        <v>38.58</v>
      </c>
    </row>
    <row r="2469" spans="1:4">
      <c r="A2469" s="125" t="s">
        <v>16742</v>
      </c>
      <c r="B2469" s="126" t="s">
        <v>16743</v>
      </c>
      <c r="C2469" s="126" t="s">
        <v>4</v>
      </c>
      <c r="D2469" s="127">
        <v>6</v>
      </c>
    </row>
    <row r="2470" spans="1:4">
      <c r="A2470" s="125" t="s">
        <v>16760</v>
      </c>
      <c r="B2470" s="126" t="s">
        <v>16761</v>
      </c>
      <c r="C2470" s="126" t="s">
        <v>29</v>
      </c>
      <c r="D2470" s="127">
        <v>45.3</v>
      </c>
    </row>
    <row r="2471" spans="1:4">
      <c r="A2471" s="125" t="s">
        <v>16758</v>
      </c>
      <c r="B2471" s="126" t="s">
        <v>16759</v>
      </c>
      <c r="C2471" s="126" t="s">
        <v>29</v>
      </c>
      <c r="D2471" s="127">
        <v>67.98</v>
      </c>
    </row>
    <row r="2472" spans="1:4">
      <c r="A2472" s="125" t="s">
        <v>16762</v>
      </c>
      <c r="B2472" s="126" t="s">
        <v>16763</v>
      </c>
      <c r="C2472" s="126" t="s">
        <v>29</v>
      </c>
      <c r="D2472" s="127">
        <v>36.33</v>
      </c>
    </row>
    <row r="2473" spans="1:4">
      <c r="A2473" s="125" t="s">
        <v>16764</v>
      </c>
      <c r="B2473" s="126" t="s">
        <v>16765</v>
      </c>
      <c r="C2473" s="126" t="s">
        <v>4</v>
      </c>
      <c r="D2473" s="127">
        <v>182.6</v>
      </c>
    </row>
    <row r="2474" spans="1:4">
      <c r="A2474" s="125" t="s">
        <v>18053</v>
      </c>
      <c r="B2474" s="126" t="s">
        <v>18054</v>
      </c>
      <c r="C2474" s="126" t="s">
        <v>4</v>
      </c>
      <c r="D2474" s="127">
        <v>191.83</v>
      </c>
    </row>
    <row r="2475" spans="1:4">
      <c r="A2475" s="125" t="s">
        <v>18059</v>
      </c>
      <c r="B2475" s="126" t="s">
        <v>18060</v>
      </c>
      <c r="C2475" s="126" t="s">
        <v>4</v>
      </c>
      <c r="D2475" s="127">
        <v>3.38</v>
      </c>
    </row>
    <row r="2476" spans="1:4">
      <c r="A2476" s="125" t="s">
        <v>18061</v>
      </c>
      <c r="B2476" s="126" t="s">
        <v>18062</v>
      </c>
      <c r="C2476" s="126" t="s">
        <v>4</v>
      </c>
      <c r="D2476" s="127">
        <v>3.38</v>
      </c>
    </row>
    <row r="2477" spans="1:4">
      <c r="A2477" s="125" t="s">
        <v>18063</v>
      </c>
      <c r="B2477" s="126" t="s">
        <v>18064</v>
      </c>
      <c r="C2477" s="126" t="s">
        <v>4</v>
      </c>
      <c r="D2477" s="127">
        <v>22.05</v>
      </c>
    </row>
    <row r="2478" spans="1:4">
      <c r="A2478" s="125" t="s">
        <v>18067</v>
      </c>
      <c r="B2478" s="126" t="s">
        <v>31588</v>
      </c>
      <c r="C2478" s="126" t="s">
        <v>4</v>
      </c>
      <c r="D2478" s="127">
        <v>3.32</v>
      </c>
    </row>
    <row r="2479" spans="1:4">
      <c r="A2479" s="125" t="s">
        <v>18070</v>
      </c>
      <c r="B2479" s="126" t="s">
        <v>31589</v>
      </c>
      <c r="C2479" s="126" t="s">
        <v>4</v>
      </c>
      <c r="D2479" s="127">
        <v>4.29</v>
      </c>
    </row>
    <row r="2480" spans="1:4">
      <c r="A2480" s="125" t="s">
        <v>18065</v>
      </c>
      <c r="B2480" s="126" t="s">
        <v>18066</v>
      </c>
      <c r="C2480" s="126" t="s">
        <v>4</v>
      </c>
      <c r="D2480" s="127">
        <v>15.83</v>
      </c>
    </row>
    <row r="2481" spans="1:4">
      <c r="A2481" s="125" t="s">
        <v>18068</v>
      </c>
      <c r="B2481" s="126" t="s">
        <v>18069</v>
      </c>
      <c r="C2481" s="126" t="s">
        <v>4</v>
      </c>
      <c r="D2481" s="127">
        <v>23.31</v>
      </c>
    </row>
    <row r="2482" spans="1:4">
      <c r="A2482" s="125" t="s">
        <v>18055</v>
      </c>
      <c r="B2482" s="126" t="s">
        <v>31590</v>
      </c>
      <c r="C2482" s="126" t="s">
        <v>4</v>
      </c>
      <c r="D2482" s="127">
        <v>71.13</v>
      </c>
    </row>
    <row r="2483" spans="1:4">
      <c r="A2483" s="125" t="s">
        <v>18265</v>
      </c>
      <c r="B2483" s="126" t="s">
        <v>18266</v>
      </c>
      <c r="C2483" s="126" t="s">
        <v>4</v>
      </c>
      <c r="D2483" s="127">
        <v>11.54</v>
      </c>
    </row>
    <row r="2484" spans="1:4">
      <c r="A2484" s="125" t="s">
        <v>18267</v>
      </c>
      <c r="B2484" s="126" t="s">
        <v>18268</v>
      </c>
      <c r="C2484" s="126" t="s">
        <v>4</v>
      </c>
      <c r="D2484" s="127">
        <v>4.38</v>
      </c>
    </row>
    <row r="2485" spans="1:4">
      <c r="A2485" s="125" t="s">
        <v>18269</v>
      </c>
      <c r="B2485" s="126" t="s">
        <v>18270</v>
      </c>
      <c r="C2485" s="126" t="s">
        <v>4</v>
      </c>
      <c r="D2485" s="127">
        <v>8.42</v>
      </c>
    </row>
    <row r="2486" spans="1:4">
      <c r="A2486" s="125" t="s">
        <v>18271</v>
      </c>
      <c r="B2486" s="126" t="s">
        <v>18272</v>
      </c>
      <c r="C2486" s="126" t="s">
        <v>4</v>
      </c>
      <c r="D2486" s="127">
        <v>55.35</v>
      </c>
    </row>
    <row r="2487" spans="1:4">
      <c r="A2487" s="125" t="s">
        <v>18273</v>
      </c>
      <c r="B2487" s="126" t="s">
        <v>18274</v>
      </c>
      <c r="C2487" s="126" t="s">
        <v>4</v>
      </c>
      <c r="D2487" s="127">
        <v>55.35</v>
      </c>
    </row>
    <row r="2488" spans="1:4">
      <c r="A2488" s="125" t="s">
        <v>18275</v>
      </c>
      <c r="B2488" s="126" t="s">
        <v>18276</v>
      </c>
      <c r="C2488" s="126" t="s">
        <v>4</v>
      </c>
      <c r="D2488" s="127">
        <v>49.28</v>
      </c>
    </row>
    <row r="2489" spans="1:4" ht="22.5">
      <c r="A2489" s="125" t="s">
        <v>18277</v>
      </c>
      <c r="B2489" s="126" t="s">
        <v>6587</v>
      </c>
      <c r="C2489" s="126" t="s">
        <v>4</v>
      </c>
      <c r="D2489" s="127">
        <v>4.54</v>
      </c>
    </row>
    <row r="2490" spans="1:4">
      <c r="A2490" s="125" t="s">
        <v>18278</v>
      </c>
      <c r="B2490" s="126" t="s">
        <v>6588</v>
      </c>
      <c r="C2490" s="126" t="s">
        <v>4</v>
      </c>
      <c r="D2490" s="127">
        <v>16.13</v>
      </c>
    </row>
    <row r="2491" spans="1:4">
      <c r="A2491" s="125" t="s">
        <v>18279</v>
      </c>
      <c r="B2491" s="126" t="s">
        <v>18280</v>
      </c>
      <c r="C2491" s="126" t="s">
        <v>4</v>
      </c>
      <c r="D2491" s="127">
        <v>16.13</v>
      </c>
    </row>
    <row r="2492" spans="1:4" ht="22.5">
      <c r="A2492" s="125" t="s">
        <v>18281</v>
      </c>
      <c r="B2492" s="126" t="s">
        <v>18282</v>
      </c>
      <c r="C2492" s="126" t="s">
        <v>4</v>
      </c>
      <c r="D2492" s="127">
        <v>32.119999999999997</v>
      </c>
    </row>
    <row r="2493" spans="1:4" ht="22.5">
      <c r="A2493" s="125" t="s">
        <v>18283</v>
      </c>
      <c r="B2493" s="126" t="s">
        <v>18284</v>
      </c>
      <c r="C2493" s="126" t="s">
        <v>4</v>
      </c>
      <c r="D2493" s="127">
        <v>45.2</v>
      </c>
    </row>
    <row r="2494" spans="1:4" ht="22.5">
      <c r="A2494" s="125" t="s">
        <v>18285</v>
      </c>
      <c r="B2494" s="126" t="s">
        <v>18286</v>
      </c>
      <c r="C2494" s="126" t="s">
        <v>4</v>
      </c>
      <c r="D2494" s="127">
        <v>38.51</v>
      </c>
    </row>
    <row r="2495" spans="1:4" ht="22.5">
      <c r="A2495" s="125" t="s">
        <v>18287</v>
      </c>
      <c r="B2495" s="126" t="s">
        <v>18288</v>
      </c>
      <c r="C2495" s="126" t="s">
        <v>4</v>
      </c>
      <c r="D2495" s="127">
        <v>62.5</v>
      </c>
    </row>
    <row r="2496" spans="1:4">
      <c r="A2496" s="125" t="s">
        <v>18289</v>
      </c>
      <c r="B2496" s="126" t="s">
        <v>18290</v>
      </c>
      <c r="C2496" s="126" t="s">
        <v>4</v>
      </c>
      <c r="D2496" s="127">
        <v>13.33</v>
      </c>
    </row>
    <row r="2497" spans="1:4">
      <c r="A2497" s="125" t="s">
        <v>18291</v>
      </c>
      <c r="B2497" s="126" t="s">
        <v>18292</v>
      </c>
      <c r="C2497" s="126" t="s">
        <v>4</v>
      </c>
      <c r="D2497" s="127">
        <v>11.71</v>
      </c>
    </row>
    <row r="2498" spans="1:4">
      <c r="A2498" s="125" t="s">
        <v>18293</v>
      </c>
      <c r="B2498" s="126" t="s">
        <v>18294</v>
      </c>
      <c r="C2498" s="126" t="s">
        <v>4</v>
      </c>
      <c r="D2498" s="127">
        <v>35.39</v>
      </c>
    </row>
    <row r="2499" spans="1:4">
      <c r="A2499" s="125" t="s">
        <v>18295</v>
      </c>
      <c r="B2499" s="126" t="s">
        <v>18296</v>
      </c>
      <c r="C2499" s="126" t="s">
        <v>4</v>
      </c>
      <c r="D2499" s="127">
        <v>31.36</v>
      </c>
    </row>
    <row r="2500" spans="1:4">
      <c r="A2500" s="125" t="s">
        <v>18297</v>
      </c>
      <c r="B2500" s="126" t="s">
        <v>18298</v>
      </c>
      <c r="C2500" s="126" t="s">
        <v>4</v>
      </c>
      <c r="D2500" s="127">
        <v>48.74</v>
      </c>
    </row>
    <row r="2501" spans="1:4">
      <c r="A2501" s="125" t="s">
        <v>18299</v>
      </c>
      <c r="B2501" s="126" t="s">
        <v>6589</v>
      </c>
      <c r="C2501" s="126" t="s">
        <v>4</v>
      </c>
      <c r="D2501" s="127">
        <v>15.09</v>
      </c>
    </row>
    <row r="2502" spans="1:4">
      <c r="A2502" s="125" t="s">
        <v>18300</v>
      </c>
      <c r="B2502" s="126" t="s">
        <v>18301</v>
      </c>
      <c r="C2502" s="126" t="s">
        <v>4</v>
      </c>
      <c r="D2502" s="127">
        <v>8.42</v>
      </c>
    </row>
    <row r="2503" spans="1:4">
      <c r="A2503" s="125" t="s">
        <v>18302</v>
      </c>
      <c r="B2503" s="126" t="s">
        <v>18303</v>
      </c>
      <c r="C2503" s="126" t="s">
        <v>4</v>
      </c>
      <c r="D2503" s="127">
        <v>15.09</v>
      </c>
    </row>
    <row r="2504" spans="1:4">
      <c r="A2504" s="125" t="s">
        <v>18304</v>
      </c>
      <c r="B2504" s="126" t="s">
        <v>18305</v>
      </c>
      <c r="C2504" s="126" t="s">
        <v>4</v>
      </c>
      <c r="D2504" s="127">
        <v>48.06</v>
      </c>
    </row>
    <row r="2505" spans="1:4">
      <c r="A2505" s="125" t="s">
        <v>18306</v>
      </c>
      <c r="B2505" s="126" t="s">
        <v>18307</v>
      </c>
      <c r="C2505" s="126" t="s">
        <v>4</v>
      </c>
      <c r="D2505" s="127">
        <v>104.3</v>
      </c>
    </row>
    <row r="2506" spans="1:4">
      <c r="A2506" s="125" t="s">
        <v>18370</v>
      </c>
      <c r="B2506" s="126" t="s">
        <v>31591</v>
      </c>
      <c r="C2506" s="126" t="s">
        <v>4</v>
      </c>
      <c r="D2506" s="127">
        <v>115.62</v>
      </c>
    </row>
    <row r="2507" spans="1:4">
      <c r="A2507" s="125" t="s">
        <v>18371</v>
      </c>
      <c r="B2507" s="126" t="s">
        <v>18372</v>
      </c>
      <c r="C2507" s="126" t="s">
        <v>4</v>
      </c>
      <c r="D2507" s="127">
        <v>116.9</v>
      </c>
    </row>
    <row r="2508" spans="1:4">
      <c r="A2508" s="125" t="s">
        <v>18373</v>
      </c>
      <c r="B2508" s="126" t="s">
        <v>18374</v>
      </c>
      <c r="C2508" s="126" t="s">
        <v>4</v>
      </c>
      <c r="D2508" s="127">
        <v>119.15</v>
      </c>
    </row>
    <row r="2509" spans="1:4">
      <c r="A2509" s="125" t="s">
        <v>18375</v>
      </c>
      <c r="B2509" s="126" t="s">
        <v>18376</v>
      </c>
      <c r="C2509" s="126" t="s">
        <v>4</v>
      </c>
      <c r="D2509" s="127">
        <v>126.64</v>
      </c>
    </row>
    <row r="2510" spans="1:4">
      <c r="A2510" s="125" t="s">
        <v>18377</v>
      </c>
      <c r="B2510" s="126" t="s">
        <v>18378</v>
      </c>
      <c r="C2510" s="126" t="s">
        <v>4</v>
      </c>
      <c r="D2510" s="127">
        <v>146.07</v>
      </c>
    </row>
    <row r="2511" spans="1:4">
      <c r="A2511" s="125" t="s">
        <v>18379</v>
      </c>
      <c r="B2511" s="126" t="s">
        <v>18380</v>
      </c>
      <c r="C2511" s="126" t="s">
        <v>4</v>
      </c>
      <c r="D2511" s="127">
        <v>921.19</v>
      </c>
    </row>
    <row r="2512" spans="1:4">
      <c r="A2512" s="125" t="s">
        <v>18402</v>
      </c>
      <c r="B2512" s="126" t="s">
        <v>6620</v>
      </c>
      <c r="C2512" s="126" t="s">
        <v>4</v>
      </c>
      <c r="D2512" s="127">
        <v>855.4</v>
      </c>
    </row>
    <row r="2513" spans="1:4">
      <c r="A2513" s="125" t="s">
        <v>18400</v>
      </c>
      <c r="B2513" s="126" t="s">
        <v>18401</v>
      </c>
      <c r="C2513" s="126" t="s">
        <v>4</v>
      </c>
      <c r="D2513" s="127">
        <v>1280.45</v>
      </c>
    </row>
    <row r="2514" spans="1:4">
      <c r="A2514" s="125" t="s">
        <v>18403</v>
      </c>
      <c r="B2514" s="126" t="s">
        <v>18404</v>
      </c>
      <c r="C2514" s="126" t="s">
        <v>4</v>
      </c>
      <c r="D2514" s="127">
        <v>240.28</v>
      </c>
    </row>
    <row r="2515" spans="1:4">
      <c r="A2515" s="125" t="s">
        <v>18405</v>
      </c>
      <c r="B2515" s="126" t="s">
        <v>6618</v>
      </c>
      <c r="C2515" s="126" t="s">
        <v>4</v>
      </c>
      <c r="D2515" s="127">
        <v>30.27</v>
      </c>
    </row>
    <row r="2516" spans="1:4" ht="33.75">
      <c r="A2516" s="125" t="s">
        <v>18408</v>
      </c>
      <c r="B2516" s="126" t="s">
        <v>18409</v>
      </c>
      <c r="C2516" s="126" t="s">
        <v>4</v>
      </c>
      <c r="D2516" s="127">
        <v>2063.46</v>
      </c>
    </row>
    <row r="2517" spans="1:4">
      <c r="A2517" s="125" t="s">
        <v>18436</v>
      </c>
      <c r="B2517" s="126" t="s">
        <v>18437</v>
      </c>
      <c r="C2517" s="126" t="s">
        <v>4</v>
      </c>
      <c r="D2517" s="127">
        <v>1440.75</v>
      </c>
    </row>
    <row r="2518" spans="1:4">
      <c r="A2518" s="125" t="s">
        <v>18440</v>
      </c>
      <c r="B2518" s="126" t="s">
        <v>18441</v>
      </c>
      <c r="C2518" s="126" t="s">
        <v>29</v>
      </c>
      <c r="D2518" s="127">
        <v>9.06</v>
      </c>
    </row>
    <row r="2519" spans="1:4">
      <c r="A2519" s="125" t="s">
        <v>21494</v>
      </c>
      <c r="B2519" s="126" t="s">
        <v>21495</v>
      </c>
      <c r="C2519" s="126" t="s">
        <v>4</v>
      </c>
      <c r="D2519" s="127">
        <v>142.38999999999999</v>
      </c>
    </row>
    <row r="2520" spans="1:4">
      <c r="A2520" s="125" t="s">
        <v>21496</v>
      </c>
      <c r="B2520" s="126" t="s">
        <v>21497</v>
      </c>
      <c r="C2520" s="126" t="s">
        <v>4</v>
      </c>
      <c r="D2520" s="127">
        <v>92.06</v>
      </c>
    </row>
    <row r="2521" spans="1:4">
      <c r="A2521" s="125" t="s">
        <v>21498</v>
      </c>
      <c r="B2521" s="126" t="s">
        <v>21499</v>
      </c>
      <c r="C2521" s="126" t="s">
        <v>4</v>
      </c>
      <c r="D2521" s="127">
        <v>113.07</v>
      </c>
    </row>
    <row r="2522" spans="1:4" ht="15.75">
      <c r="A2522" s="120" t="s">
        <v>31592</v>
      </c>
      <c r="B2522" s="121"/>
      <c r="C2522" s="121"/>
      <c r="D2522" s="121"/>
    </row>
    <row r="2523" spans="1:4">
      <c r="A2523" s="122" t="s">
        <v>6672</v>
      </c>
      <c r="B2523" s="123" t="s">
        <v>6420</v>
      </c>
      <c r="C2523" s="123" t="s">
        <v>6421</v>
      </c>
      <c r="D2523" s="124" t="s">
        <v>31130</v>
      </c>
    </row>
    <row r="2524" spans="1:4">
      <c r="A2524" s="125" t="s">
        <v>11963</v>
      </c>
      <c r="B2524" s="126" t="s">
        <v>11964</v>
      </c>
      <c r="C2524" s="126" t="s">
        <v>29</v>
      </c>
      <c r="D2524" s="127">
        <v>59.04</v>
      </c>
    </row>
    <row r="2525" spans="1:4">
      <c r="A2525" s="125" t="s">
        <v>11965</v>
      </c>
      <c r="B2525" s="126" t="s">
        <v>6497</v>
      </c>
      <c r="C2525" s="126" t="s">
        <v>29</v>
      </c>
      <c r="D2525" s="127">
        <v>87.85</v>
      </c>
    </row>
    <row r="2526" spans="1:4">
      <c r="A2526" s="125" t="s">
        <v>11966</v>
      </c>
      <c r="B2526" s="126" t="s">
        <v>6498</v>
      </c>
      <c r="C2526" s="126" t="s">
        <v>29</v>
      </c>
      <c r="D2526" s="127">
        <v>148.84</v>
      </c>
    </row>
    <row r="2527" spans="1:4">
      <c r="A2527" s="125" t="s">
        <v>11967</v>
      </c>
      <c r="B2527" s="126" t="s">
        <v>6499</v>
      </c>
      <c r="C2527" s="126" t="s">
        <v>29</v>
      </c>
      <c r="D2527" s="127">
        <v>197.35</v>
      </c>
    </row>
    <row r="2528" spans="1:4" ht="22.5">
      <c r="A2528" s="125" t="s">
        <v>12627</v>
      </c>
      <c r="B2528" s="126" t="s">
        <v>12628</v>
      </c>
      <c r="C2528" s="126" t="s">
        <v>29</v>
      </c>
      <c r="D2528" s="127">
        <v>272.63</v>
      </c>
    </row>
    <row r="2529" spans="1:4" ht="33.75">
      <c r="A2529" s="125" t="s">
        <v>12629</v>
      </c>
      <c r="B2529" s="126" t="s">
        <v>6500</v>
      </c>
      <c r="C2529" s="126" t="s">
        <v>29</v>
      </c>
      <c r="D2529" s="127">
        <v>350.83</v>
      </c>
    </row>
    <row r="2530" spans="1:4" ht="33.75">
      <c r="A2530" s="125" t="s">
        <v>12630</v>
      </c>
      <c r="B2530" s="126" t="s">
        <v>12631</v>
      </c>
      <c r="C2530" s="126" t="s">
        <v>29</v>
      </c>
      <c r="D2530" s="127">
        <v>433.72</v>
      </c>
    </row>
    <row r="2531" spans="1:4" ht="33.75">
      <c r="A2531" s="125" t="s">
        <v>12632</v>
      </c>
      <c r="B2531" s="126" t="s">
        <v>6501</v>
      </c>
      <c r="C2531" s="126" t="s">
        <v>29</v>
      </c>
      <c r="D2531" s="127">
        <v>508.07</v>
      </c>
    </row>
    <row r="2532" spans="1:4" ht="15.75">
      <c r="A2532" s="120" t="s">
        <v>31593</v>
      </c>
      <c r="B2532" s="121"/>
      <c r="C2532" s="121"/>
      <c r="D2532" s="121"/>
    </row>
    <row r="2533" spans="1:4">
      <c r="A2533" s="122" t="s">
        <v>6672</v>
      </c>
      <c r="B2533" s="123" t="s">
        <v>6420</v>
      </c>
      <c r="C2533" s="123" t="s">
        <v>6421</v>
      </c>
      <c r="D2533" s="124" t="s">
        <v>31130</v>
      </c>
    </row>
    <row r="2534" spans="1:4">
      <c r="A2534" s="125" t="s">
        <v>7164</v>
      </c>
      <c r="B2534" s="126" t="s">
        <v>7165</v>
      </c>
      <c r="C2534" s="126" t="s">
        <v>4</v>
      </c>
      <c r="D2534" s="127">
        <v>309.97000000000003</v>
      </c>
    </row>
    <row r="2535" spans="1:4">
      <c r="A2535" s="125" t="s">
        <v>7166</v>
      </c>
      <c r="B2535" s="126" t="s">
        <v>7167</v>
      </c>
      <c r="C2535" s="126" t="s">
        <v>4</v>
      </c>
      <c r="D2535" s="127">
        <v>237.48</v>
      </c>
    </row>
    <row r="2536" spans="1:4">
      <c r="A2536" s="125" t="s">
        <v>7168</v>
      </c>
      <c r="B2536" s="126" t="s">
        <v>7169</v>
      </c>
      <c r="C2536" s="126" t="s">
        <v>4</v>
      </c>
      <c r="D2536" s="127">
        <v>309.98</v>
      </c>
    </row>
    <row r="2537" spans="1:4">
      <c r="A2537" s="125" t="s">
        <v>7275</v>
      </c>
      <c r="B2537" s="126" t="s">
        <v>7276</v>
      </c>
      <c r="C2537" s="126" t="s">
        <v>4</v>
      </c>
      <c r="D2537" s="127">
        <v>55.51</v>
      </c>
    </row>
    <row r="2538" spans="1:4">
      <c r="A2538" s="125" t="s">
        <v>7396</v>
      </c>
      <c r="B2538" s="126" t="s">
        <v>6669</v>
      </c>
      <c r="C2538" s="126" t="s">
        <v>4</v>
      </c>
      <c r="D2538" s="127">
        <v>600.30999999999995</v>
      </c>
    </row>
    <row r="2539" spans="1:4">
      <c r="A2539" s="125" t="s">
        <v>7399</v>
      </c>
      <c r="B2539" s="126" t="s">
        <v>7400</v>
      </c>
      <c r="C2539" s="126" t="s">
        <v>4</v>
      </c>
      <c r="D2539" s="127">
        <v>326.33999999999997</v>
      </c>
    </row>
    <row r="2540" spans="1:4" ht="22.5">
      <c r="A2540" s="125" t="s">
        <v>7420</v>
      </c>
      <c r="B2540" s="126" t="s">
        <v>7421</v>
      </c>
      <c r="C2540" s="126" t="s">
        <v>4</v>
      </c>
      <c r="D2540" s="127">
        <v>545.74</v>
      </c>
    </row>
    <row r="2541" spans="1:4">
      <c r="A2541" s="125" t="s">
        <v>7422</v>
      </c>
      <c r="B2541" s="126" t="s">
        <v>7423</v>
      </c>
      <c r="C2541" s="126" t="s">
        <v>4</v>
      </c>
      <c r="D2541" s="127">
        <v>148.5</v>
      </c>
    </row>
    <row r="2542" spans="1:4">
      <c r="A2542" s="125" t="s">
        <v>7424</v>
      </c>
      <c r="B2542" s="126" t="s">
        <v>7425</v>
      </c>
      <c r="C2542" s="126" t="s">
        <v>4</v>
      </c>
      <c r="D2542" s="127">
        <v>395.95</v>
      </c>
    </row>
    <row r="2543" spans="1:4">
      <c r="A2543" s="125" t="s">
        <v>7426</v>
      </c>
      <c r="B2543" s="126" t="s">
        <v>7427</v>
      </c>
      <c r="C2543" s="126" t="s">
        <v>4</v>
      </c>
      <c r="D2543" s="127">
        <v>148.5</v>
      </c>
    </row>
    <row r="2544" spans="1:4">
      <c r="A2544" s="125" t="s">
        <v>7428</v>
      </c>
      <c r="B2544" s="126" t="s">
        <v>7429</v>
      </c>
      <c r="C2544" s="126" t="s">
        <v>4</v>
      </c>
      <c r="D2544" s="127">
        <v>334.48</v>
      </c>
    </row>
    <row r="2545" spans="1:4">
      <c r="A2545" s="125" t="s">
        <v>7430</v>
      </c>
      <c r="B2545" s="126" t="s">
        <v>7431</v>
      </c>
      <c r="C2545" s="126" t="s">
        <v>4</v>
      </c>
      <c r="D2545" s="127">
        <v>555.66</v>
      </c>
    </row>
    <row r="2546" spans="1:4">
      <c r="A2546" s="125" t="s">
        <v>7453</v>
      </c>
      <c r="B2546" s="126" t="s">
        <v>7454</v>
      </c>
      <c r="C2546" s="126" t="s">
        <v>312</v>
      </c>
      <c r="D2546" s="127">
        <v>370.44</v>
      </c>
    </row>
    <row r="2547" spans="1:4">
      <c r="A2547" s="125" t="s">
        <v>7461</v>
      </c>
      <c r="B2547" s="126" t="s">
        <v>7462</v>
      </c>
      <c r="C2547" s="126" t="s">
        <v>312</v>
      </c>
      <c r="D2547" s="127">
        <v>833.49</v>
      </c>
    </row>
    <row r="2548" spans="1:4">
      <c r="A2548" s="125" t="s">
        <v>7466</v>
      </c>
      <c r="B2548" s="126" t="s">
        <v>7467</v>
      </c>
      <c r="C2548" s="126" t="s">
        <v>4</v>
      </c>
      <c r="D2548" s="127">
        <v>1750.55</v>
      </c>
    </row>
    <row r="2549" spans="1:4">
      <c r="A2549" s="125" t="s">
        <v>7633</v>
      </c>
      <c r="B2549" s="126" t="s">
        <v>7634</v>
      </c>
      <c r="C2549" s="126" t="s">
        <v>4</v>
      </c>
      <c r="D2549" s="127">
        <v>2.78</v>
      </c>
    </row>
    <row r="2550" spans="1:4">
      <c r="A2550" s="125" t="s">
        <v>7850</v>
      </c>
      <c r="B2550" s="126" t="s">
        <v>7851</v>
      </c>
      <c r="C2550" s="126" t="s">
        <v>4</v>
      </c>
      <c r="D2550" s="127">
        <v>6.5</v>
      </c>
    </row>
    <row r="2551" spans="1:4">
      <c r="A2551" s="125" t="s">
        <v>7852</v>
      </c>
      <c r="B2551" s="126" t="s">
        <v>7853</v>
      </c>
      <c r="C2551" s="126" t="s">
        <v>4</v>
      </c>
      <c r="D2551" s="127">
        <v>11.91</v>
      </c>
    </row>
    <row r="2552" spans="1:4">
      <c r="A2552" s="125" t="s">
        <v>8328</v>
      </c>
      <c r="B2552" s="126" t="s">
        <v>8329</v>
      </c>
      <c r="C2552" s="126" t="s">
        <v>4</v>
      </c>
      <c r="D2552" s="127">
        <v>209.48</v>
      </c>
    </row>
    <row r="2553" spans="1:4">
      <c r="A2553" s="125" t="s">
        <v>8354</v>
      </c>
      <c r="B2553" s="126" t="s">
        <v>8355</v>
      </c>
      <c r="C2553" s="126" t="s">
        <v>4</v>
      </c>
      <c r="D2553" s="127">
        <v>184.12</v>
      </c>
    </row>
    <row r="2554" spans="1:4">
      <c r="A2554" s="125" t="s">
        <v>8356</v>
      </c>
      <c r="B2554" s="126" t="s">
        <v>8357</v>
      </c>
      <c r="C2554" s="126" t="s">
        <v>4</v>
      </c>
      <c r="D2554" s="127">
        <v>32</v>
      </c>
    </row>
    <row r="2555" spans="1:4">
      <c r="A2555" s="125" t="s">
        <v>8358</v>
      </c>
      <c r="B2555" s="126" t="s">
        <v>8359</v>
      </c>
      <c r="C2555" s="126" t="s">
        <v>4</v>
      </c>
      <c r="D2555" s="127">
        <v>35.5</v>
      </c>
    </row>
    <row r="2556" spans="1:4">
      <c r="A2556" s="125" t="s">
        <v>9041</v>
      </c>
      <c r="B2556" s="126" t="s">
        <v>9042</v>
      </c>
      <c r="C2556" s="126" t="s">
        <v>4</v>
      </c>
      <c r="D2556" s="127">
        <v>83.38</v>
      </c>
    </row>
    <row r="2557" spans="1:4">
      <c r="A2557" s="125" t="s">
        <v>9045</v>
      </c>
      <c r="B2557" s="126" t="s">
        <v>9046</v>
      </c>
      <c r="C2557" s="126" t="s">
        <v>4</v>
      </c>
      <c r="D2557" s="127">
        <v>5.15</v>
      </c>
    </row>
    <row r="2558" spans="1:4">
      <c r="A2558" s="125" t="s">
        <v>9047</v>
      </c>
      <c r="B2558" s="126" t="s">
        <v>9048</v>
      </c>
      <c r="C2558" s="126" t="s">
        <v>4</v>
      </c>
      <c r="D2558" s="127">
        <v>50.94</v>
      </c>
    </row>
    <row r="2559" spans="1:4" ht="22.5">
      <c r="A2559" s="125" t="s">
        <v>9387</v>
      </c>
      <c r="B2559" s="126" t="s">
        <v>6536</v>
      </c>
      <c r="C2559" s="126" t="s">
        <v>4</v>
      </c>
      <c r="D2559" s="127">
        <v>834.01</v>
      </c>
    </row>
    <row r="2560" spans="1:4">
      <c r="A2560" s="125" t="s">
        <v>9404</v>
      </c>
      <c r="B2560" s="126" t="s">
        <v>9405</v>
      </c>
      <c r="C2560" s="126" t="s">
        <v>4</v>
      </c>
      <c r="D2560" s="127">
        <v>24.95</v>
      </c>
    </row>
    <row r="2561" spans="1:4">
      <c r="A2561" s="125" t="s">
        <v>9421</v>
      </c>
      <c r="B2561" s="126" t="s">
        <v>9422</v>
      </c>
      <c r="C2561" s="126" t="s">
        <v>4</v>
      </c>
      <c r="D2561" s="127">
        <v>23.85</v>
      </c>
    </row>
    <row r="2562" spans="1:4">
      <c r="A2562" s="125" t="s">
        <v>9425</v>
      </c>
      <c r="B2562" s="126" t="s">
        <v>9426</v>
      </c>
      <c r="C2562" s="126" t="s">
        <v>4</v>
      </c>
      <c r="D2562" s="127">
        <v>0.55000000000000004</v>
      </c>
    </row>
    <row r="2563" spans="1:4">
      <c r="A2563" s="125" t="s">
        <v>9742</v>
      </c>
      <c r="B2563" s="126" t="s">
        <v>9743</v>
      </c>
      <c r="C2563" s="126" t="s">
        <v>4</v>
      </c>
      <c r="D2563" s="127">
        <v>131.61000000000001</v>
      </c>
    </row>
    <row r="2564" spans="1:4">
      <c r="A2564" s="125" t="s">
        <v>9744</v>
      </c>
      <c r="B2564" s="126" t="s">
        <v>9745</v>
      </c>
      <c r="C2564" s="126" t="s">
        <v>4</v>
      </c>
      <c r="D2564" s="127">
        <v>93.71</v>
      </c>
    </row>
    <row r="2565" spans="1:4" ht="22.5">
      <c r="A2565" s="125" t="s">
        <v>9746</v>
      </c>
      <c r="B2565" s="126" t="s">
        <v>9747</v>
      </c>
      <c r="C2565" s="126" t="s">
        <v>4</v>
      </c>
      <c r="D2565" s="127">
        <v>179.71</v>
      </c>
    </row>
    <row r="2566" spans="1:4">
      <c r="A2566" s="125" t="s">
        <v>11149</v>
      </c>
      <c r="B2566" s="126" t="s">
        <v>11150</v>
      </c>
      <c r="C2566" s="126" t="s">
        <v>4</v>
      </c>
      <c r="D2566" s="127">
        <v>17.71</v>
      </c>
    </row>
    <row r="2567" spans="1:4">
      <c r="A2567" s="125" t="s">
        <v>11151</v>
      </c>
      <c r="B2567" s="126" t="s">
        <v>11152</v>
      </c>
      <c r="C2567" s="126" t="s">
        <v>4</v>
      </c>
      <c r="D2567" s="127">
        <v>5.45</v>
      </c>
    </row>
    <row r="2568" spans="1:4">
      <c r="A2568" s="125" t="s">
        <v>11240</v>
      </c>
      <c r="B2568" s="126" t="s">
        <v>11241</v>
      </c>
      <c r="C2568" s="126" t="s">
        <v>4</v>
      </c>
      <c r="D2568" s="127">
        <v>30.1</v>
      </c>
    </row>
    <row r="2569" spans="1:4">
      <c r="A2569" s="125" t="s">
        <v>11251</v>
      </c>
      <c r="B2569" s="126" t="s">
        <v>11252</v>
      </c>
      <c r="C2569" s="126" t="s">
        <v>4</v>
      </c>
      <c r="D2569" s="127">
        <v>91.34</v>
      </c>
    </row>
    <row r="2570" spans="1:4">
      <c r="A2570" s="125" t="s">
        <v>12509</v>
      </c>
      <c r="B2570" s="126" t="s">
        <v>12510</v>
      </c>
      <c r="C2570" s="126" t="s">
        <v>4</v>
      </c>
      <c r="D2570" s="127">
        <v>41.06</v>
      </c>
    </row>
    <row r="2571" spans="1:4">
      <c r="A2571" s="125" t="s">
        <v>12882</v>
      </c>
      <c r="B2571" s="126" t="s">
        <v>6537</v>
      </c>
      <c r="C2571" s="126" t="s">
        <v>4</v>
      </c>
      <c r="D2571" s="127">
        <v>1254.0899999999999</v>
      </c>
    </row>
    <row r="2572" spans="1:4">
      <c r="A2572" s="125" t="s">
        <v>12883</v>
      </c>
      <c r="B2572" s="126" t="s">
        <v>12884</v>
      </c>
      <c r="C2572" s="126" t="s">
        <v>4</v>
      </c>
      <c r="D2572" s="127">
        <v>178.61</v>
      </c>
    </row>
    <row r="2573" spans="1:4">
      <c r="A2573" s="125" t="s">
        <v>12885</v>
      </c>
      <c r="B2573" s="126" t="s">
        <v>12886</v>
      </c>
      <c r="C2573" s="126" t="s">
        <v>4</v>
      </c>
      <c r="D2573" s="127">
        <v>219.76</v>
      </c>
    </row>
    <row r="2574" spans="1:4">
      <c r="A2574" s="125" t="s">
        <v>12887</v>
      </c>
      <c r="B2574" s="126" t="s">
        <v>12888</v>
      </c>
      <c r="C2574" s="126" t="s">
        <v>4</v>
      </c>
      <c r="D2574" s="127">
        <v>96.91</v>
      </c>
    </row>
    <row r="2575" spans="1:4">
      <c r="A2575" s="125" t="s">
        <v>13695</v>
      </c>
      <c r="B2575" s="126" t="s">
        <v>13696</v>
      </c>
      <c r="C2575" s="126" t="s">
        <v>29</v>
      </c>
      <c r="D2575" s="127">
        <v>548.55999999999995</v>
      </c>
    </row>
    <row r="2576" spans="1:4">
      <c r="A2576" s="125" t="s">
        <v>13697</v>
      </c>
      <c r="B2576" s="126" t="s">
        <v>13698</v>
      </c>
      <c r="C2576" s="126" t="s">
        <v>4</v>
      </c>
      <c r="D2576" s="127">
        <v>337.59</v>
      </c>
    </row>
    <row r="2577" spans="1:4">
      <c r="A2577" s="125" t="s">
        <v>14225</v>
      </c>
      <c r="B2577" s="126" t="s">
        <v>14226</v>
      </c>
      <c r="C2577" s="126" t="s">
        <v>29</v>
      </c>
      <c r="D2577" s="127">
        <v>194.04</v>
      </c>
    </row>
    <row r="2578" spans="1:4">
      <c r="A2578" s="125" t="s">
        <v>14475</v>
      </c>
      <c r="B2578" s="126" t="s">
        <v>14476</v>
      </c>
      <c r="C2578" s="126" t="s">
        <v>4</v>
      </c>
      <c r="D2578" s="127">
        <v>80</v>
      </c>
    </row>
    <row r="2579" spans="1:4">
      <c r="A2579" s="125" t="s">
        <v>14477</v>
      </c>
      <c r="B2579" s="126" t="s">
        <v>14478</v>
      </c>
      <c r="C2579" s="126" t="s">
        <v>4</v>
      </c>
      <c r="D2579" s="127">
        <v>1062.3499999999999</v>
      </c>
    </row>
    <row r="2580" spans="1:4">
      <c r="A2580" s="125" t="s">
        <v>14479</v>
      </c>
      <c r="B2580" s="126" t="s">
        <v>14480</v>
      </c>
      <c r="C2580" s="126" t="s">
        <v>4</v>
      </c>
      <c r="D2580" s="127">
        <v>165</v>
      </c>
    </row>
    <row r="2581" spans="1:4">
      <c r="A2581" s="125" t="s">
        <v>14481</v>
      </c>
      <c r="B2581" s="126" t="s">
        <v>14482</v>
      </c>
      <c r="C2581" s="126" t="s">
        <v>4</v>
      </c>
      <c r="D2581" s="127">
        <v>219.41</v>
      </c>
    </row>
    <row r="2582" spans="1:4">
      <c r="A2582" s="125" t="s">
        <v>14483</v>
      </c>
      <c r="B2582" s="126" t="s">
        <v>14484</v>
      </c>
      <c r="C2582" s="126" t="s">
        <v>4</v>
      </c>
      <c r="D2582" s="127">
        <v>429.53</v>
      </c>
    </row>
    <row r="2583" spans="1:4">
      <c r="A2583" s="125" t="s">
        <v>14485</v>
      </c>
      <c r="B2583" s="126" t="s">
        <v>14486</v>
      </c>
      <c r="C2583" s="126" t="s">
        <v>4</v>
      </c>
      <c r="D2583" s="127">
        <v>448.19</v>
      </c>
    </row>
    <row r="2584" spans="1:4">
      <c r="A2584" s="125" t="s">
        <v>14487</v>
      </c>
      <c r="B2584" s="126" t="s">
        <v>14488</v>
      </c>
      <c r="C2584" s="126" t="s">
        <v>4</v>
      </c>
      <c r="D2584" s="127">
        <v>1635.16</v>
      </c>
    </row>
    <row r="2585" spans="1:4">
      <c r="A2585" s="125" t="s">
        <v>14822</v>
      </c>
      <c r="B2585" s="126" t="s">
        <v>14823</v>
      </c>
      <c r="C2585" s="126" t="s">
        <v>4</v>
      </c>
      <c r="D2585" s="127">
        <v>24.14</v>
      </c>
    </row>
    <row r="2586" spans="1:4">
      <c r="A2586" s="125" t="s">
        <v>14824</v>
      </c>
      <c r="B2586" s="126" t="s">
        <v>6538</v>
      </c>
      <c r="C2586" s="126" t="s">
        <v>4</v>
      </c>
      <c r="D2586" s="127">
        <v>20.51</v>
      </c>
    </row>
    <row r="2587" spans="1:4">
      <c r="A2587" s="125" t="s">
        <v>14831</v>
      </c>
      <c r="B2587" s="126" t="s">
        <v>14832</v>
      </c>
      <c r="C2587" s="126" t="s">
        <v>4</v>
      </c>
      <c r="D2587" s="127">
        <v>31.86</v>
      </c>
    </row>
    <row r="2588" spans="1:4">
      <c r="A2588" s="125" t="s">
        <v>14843</v>
      </c>
      <c r="B2588" s="126" t="s">
        <v>6539</v>
      </c>
      <c r="C2588" s="126" t="s">
        <v>4</v>
      </c>
      <c r="D2588" s="127">
        <v>18.41</v>
      </c>
    </row>
    <row r="2589" spans="1:4">
      <c r="A2589" s="125" t="s">
        <v>14844</v>
      </c>
      <c r="B2589" s="126" t="s">
        <v>14845</v>
      </c>
      <c r="C2589" s="126" t="s">
        <v>4</v>
      </c>
      <c r="D2589" s="127">
        <v>34.4</v>
      </c>
    </row>
    <row r="2590" spans="1:4">
      <c r="A2590" s="125" t="s">
        <v>16387</v>
      </c>
      <c r="B2590" s="126" t="s">
        <v>16388</v>
      </c>
      <c r="C2590" s="126" t="s">
        <v>4</v>
      </c>
      <c r="D2590" s="127">
        <v>23.04</v>
      </c>
    </row>
    <row r="2591" spans="1:4">
      <c r="A2591" s="125" t="s">
        <v>16389</v>
      </c>
      <c r="B2591" s="126" t="s">
        <v>16390</v>
      </c>
      <c r="C2591" s="126" t="s">
        <v>4</v>
      </c>
      <c r="D2591" s="127">
        <v>26.46</v>
      </c>
    </row>
    <row r="2592" spans="1:4">
      <c r="A2592" s="125" t="s">
        <v>16391</v>
      </c>
      <c r="B2592" s="126" t="s">
        <v>6540</v>
      </c>
      <c r="C2592" s="126" t="s">
        <v>4</v>
      </c>
      <c r="D2592" s="127">
        <v>25.69</v>
      </c>
    </row>
    <row r="2593" spans="1:4">
      <c r="A2593" s="125" t="s">
        <v>16504</v>
      </c>
      <c r="B2593" s="126" t="s">
        <v>16505</v>
      </c>
      <c r="C2593" s="126" t="s">
        <v>4</v>
      </c>
      <c r="D2593" s="127">
        <v>136.62</v>
      </c>
    </row>
    <row r="2594" spans="1:4">
      <c r="A2594" s="125" t="s">
        <v>16506</v>
      </c>
      <c r="B2594" s="126" t="s">
        <v>16507</v>
      </c>
      <c r="C2594" s="126" t="s">
        <v>4</v>
      </c>
      <c r="D2594" s="127">
        <v>105.09</v>
      </c>
    </row>
    <row r="2595" spans="1:4">
      <c r="A2595" s="125" t="s">
        <v>16508</v>
      </c>
      <c r="B2595" s="126" t="s">
        <v>16509</v>
      </c>
      <c r="C2595" s="126" t="s">
        <v>4</v>
      </c>
      <c r="D2595" s="127">
        <v>164.11</v>
      </c>
    </row>
    <row r="2596" spans="1:4">
      <c r="A2596" s="125" t="s">
        <v>16510</v>
      </c>
      <c r="B2596" s="126" t="s">
        <v>16511</v>
      </c>
      <c r="C2596" s="126" t="s">
        <v>4</v>
      </c>
      <c r="D2596" s="127">
        <v>129</v>
      </c>
    </row>
    <row r="2597" spans="1:4">
      <c r="A2597" s="125" t="s">
        <v>16512</v>
      </c>
      <c r="B2597" s="126" t="s">
        <v>16513</v>
      </c>
      <c r="C2597" s="126" t="s">
        <v>4</v>
      </c>
      <c r="D2597" s="127">
        <v>13.89</v>
      </c>
    </row>
    <row r="2598" spans="1:4">
      <c r="A2598" s="125" t="s">
        <v>16514</v>
      </c>
      <c r="B2598" s="126" t="s">
        <v>16515</v>
      </c>
      <c r="C2598" s="126" t="s">
        <v>4</v>
      </c>
      <c r="D2598" s="127">
        <v>13.91</v>
      </c>
    </row>
    <row r="2599" spans="1:4">
      <c r="A2599" s="125" t="s">
        <v>16516</v>
      </c>
      <c r="B2599" s="126" t="s">
        <v>16517</v>
      </c>
      <c r="C2599" s="126" t="s">
        <v>4</v>
      </c>
      <c r="D2599" s="127">
        <v>10.8</v>
      </c>
    </row>
    <row r="2600" spans="1:4">
      <c r="A2600" s="125" t="s">
        <v>16768</v>
      </c>
      <c r="B2600" s="126" t="s">
        <v>16769</v>
      </c>
      <c r="C2600" s="126" t="s">
        <v>4</v>
      </c>
      <c r="D2600" s="127">
        <v>28.95</v>
      </c>
    </row>
    <row r="2601" spans="1:4">
      <c r="A2601" s="125" t="s">
        <v>16770</v>
      </c>
      <c r="B2601" s="126" t="s">
        <v>16771</v>
      </c>
      <c r="C2601" s="126" t="s">
        <v>4</v>
      </c>
      <c r="D2601" s="127">
        <v>61.6</v>
      </c>
    </row>
    <row r="2602" spans="1:4">
      <c r="A2602" s="125" t="s">
        <v>16836</v>
      </c>
      <c r="B2602" s="126" t="s">
        <v>6541</v>
      </c>
      <c r="C2602" s="126" t="s">
        <v>312</v>
      </c>
      <c r="D2602" s="127">
        <v>714.1</v>
      </c>
    </row>
    <row r="2603" spans="1:4">
      <c r="A2603" s="125" t="s">
        <v>16837</v>
      </c>
      <c r="B2603" s="126" t="s">
        <v>6542</v>
      </c>
      <c r="C2603" s="126" t="s">
        <v>4</v>
      </c>
      <c r="D2603" s="127">
        <v>329.24</v>
      </c>
    </row>
    <row r="2604" spans="1:4">
      <c r="A2604" s="125" t="s">
        <v>16838</v>
      </c>
      <c r="B2604" s="126" t="s">
        <v>16839</v>
      </c>
      <c r="C2604" s="126" t="s">
        <v>4</v>
      </c>
      <c r="D2604" s="127">
        <v>84.78</v>
      </c>
    </row>
    <row r="2605" spans="1:4" ht="22.5">
      <c r="A2605" s="125" t="s">
        <v>16862</v>
      </c>
      <c r="B2605" s="126" t="s">
        <v>16863</v>
      </c>
      <c r="C2605" s="126" t="s">
        <v>4</v>
      </c>
      <c r="D2605" s="127">
        <v>71.66</v>
      </c>
    </row>
    <row r="2606" spans="1:4" ht="22.5">
      <c r="A2606" s="125" t="s">
        <v>16864</v>
      </c>
      <c r="B2606" s="126" t="s">
        <v>16865</v>
      </c>
      <c r="C2606" s="126" t="s">
        <v>4</v>
      </c>
      <c r="D2606" s="127">
        <v>71.66</v>
      </c>
    </row>
    <row r="2607" spans="1:4">
      <c r="A2607" s="125" t="s">
        <v>16866</v>
      </c>
      <c r="B2607" s="126" t="s">
        <v>16867</v>
      </c>
      <c r="C2607" s="126" t="s">
        <v>4</v>
      </c>
      <c r="D2607" s="127">
        <v>325.24</v>
      </c>
    </row>
    <row r="2608" spans="1:4" ht="22.5">
      <c r="A2608" s="125" t="s">
        <v>16882</v>
      </c>
      <c r="B2608" s="126" t="s">
        <v>16883</v>
      </c>
      <c r="C2608" s="126" t="s">
        <v>4</v>
      </c>
      <c r="D2608" s="127">
        <v>839.8</v>
      </c>
    </row>
    <row r="2609" spans="1:4">
      <c r="A2609" s="125" t="s">
        <v>18228</v>
      </c>
      <c r="B2609" s="126" t="s">
        <v>6474</v>
      </c>
      <c r="C2609" s="126" t="s">
        <v>4</v>
      </c>
      <c r="D2609" s="127">
        <v>42.35</v>
      </c>
    </row>
    <row r="2610" spans="1:4">
      <c r="A2610" s="125" t="s">
        <v>18312</v>
      </c>
      <c r="B2610" s="126" t="s">
        <v>18313</v>
      </c>
      <c r="C2610" s="126" t="s">
        <v>4</v>
      </c>
      <c r="D2610" s="127">
        <v>11</v>
      </c>
    </row>
    <row r="2611" spans="1:4">
      <c r="A2611" s="125" t="s">
        <v>18314</v>
      </c>
      <c r="B2611" s="126" t="s">
        <v>18315</v>
      </c>
      <c r="C2611" s="126" t="s">
        <v>4</v>
      </c>
      <c r="D2611" s="127">
        <v>353.9</v>
      </c>
    </row>
    <row r="2612" spans="1:4" ht="22.5">
      <c r="A2612" s="125" t="s">
        <v>18316</v>
      </c>
      <c r="B2612" s="126" t="s">
        <v>6476</v>
      </c>
      <c r="C2612" s="126" t="s">
        <v>4</v>
      </c>
      <c r="D2612" s="127">
        <v>76.400000000000006</v>
      </c>
    </row>
    <row r="2613" spans="1:4">
      <c r="A2613" s="125" t="s">
        <v>18317</v>
      </c>
      <c r="B2613" s="126" t="s">
        <v>18318</v>
      </c>
      <c r="C2613" s="126" t="s">
        <v>4</v>
      </c>
      <c r="D2613" s="127">
        <v>90.84</v>
      </c>
    </row>
    <row r="2614" spans="1:4">
      <c r="A2614" s="125" t="s">
        <v>18319</v>
      </c>
      <c r="B2614" s="126" t="s">
        <v>18320</v>
      </c>
      <c r="C2614" s="126" t="s">
        <v>4</v>
      </c>
      <c r="D2614" s="127">
        <v>25.99</v>
      </c>
    </row>
    <row r="2615" spans="1:4">
      <c r="A2615" s="125" t="s">
        <v>18321</v>
      </c>
      <c r="B2615" s="126" t="s">
        <v>18322</v>
      </c>
      <c r="C2615" s="126" t="s">
        <v>4</v>
      </c>
      <c r="D2615" s="127">
        <v>34.31</v>
      </c>
    </row>
    <row r="2616" spans="1:4">
      <c r="A2616" s="125" t="s">
        <v>18323</v>
      </c>
      <c r="B2616" s="126" t="s">
        <v>18324</v>
      </c>
      <c r="C2616" s="126" t="s">
        <v>4</v>
      </c>
      <c r="D2616" s="127">
        <v>54.73</v>
      </c>
    </row>
    <row r="2617" spans="1:4">
      <c r="A2617" s="125" t="s">
        <v>18325</v>
      </c>
      <c r="B2617" s="126" t="s">
        <v>18326</v>
      </c>
      <c r="C2617" s="126" t="s">
        <v>4</v>
      </c>
      <c r="D2617" s="127">
        <v>51.24</v>
      </c>
    </row>
    <row r="2618" spans="1:4">
      <c r="A2618" s="125" t="s">
        <v>18327</v>
      </c>
      <c r="B2618" s="126" t="s">
        <v>6543</v>
      </c>
      <c r="C2618" s="126" t="s">
        <v>4</v>
      </c>
      <c r="D2618" s="127">
        <v>141.54</v>
      </c>
    </row>
    <row r="2619" spans="1:4">
      <c r="A2619" s="125" t="s">
        <v>18328</v>
      </c>
      <c r="B2619" s="126" t="s">
        <v>18329</v>
      </c>
      <c r="C2619" s="126" t="s">
        <v>4</v>
      </c>
      <c r="D2619" s="127">
        <v>582.92999999999995</v>
      </c>
    </row>
    <row r="2620" spans="1:4">
      <c r="A2620" s="125" t="s">
        <v>18332</v>
      </c>
      <c r="B2620" s="126" t="s">
        <v>18333</v>
      </c>
      <c r="C2620" s="126" t="s">
        <v>4</v>
      </c>
      <c r="D2620" s="127">
        <v>31.66</v>
      </c>
    </row>
    <row r="2621" spans="1:4">
      <c r="A2621" s="125" t="s">
        <v>18330</v>
      </c>
      <c r="B2621" s="126" t="s">
        <v>18331</v>
      </c>
      <c r="C2621" s="126" t="s">
        <v>4</v>
      </c>
      <c r="D2621" s="127">
        <v>14.1</v>
      </c>
    </row>
    <row r="2622" spans="1:4">
      <c r="A2622" s="125" t="s">
        <v>18334</v>
      </c>
      <c r="B2622" s="126" t="s">
        <v>18335</v>
      </c>
      <c r="C2622" s="126" t="s">
        <v>4</v>
      </c>
      <c r="D2622" s="127">
        <v>44.95</v>
      </c>
    </row>
    <row r="2623" spans="1:4">
      <c r="A2623" s="125" t="s">
        <v>18336</v>
      </c>
      <c r="B2623" s="126" t="s">
        <v>18337</v>
      </c>
      <c r="C2623" s="126" t="s">
        <v>4</v>
      </c>
      <c r="D2623" s="127">
        <v>37.22</v>
      </c>
    </row>
    <row r="2624" spans="1:4">
      <c r="A2624" s="125" t="s">
        <v>18342</v>
      </c>
      <c r="B2624" s="126" t="s">
        <v>18343</v>
      </c>
      <c r="C2624" s="126" t="s">
        <v>4</v>
      </c>
      <c r="D2624" s="127">
        <v>32.840000000000003</v>
      </c>
    </row>
    <row r="2625" spans="1:4">
      <c r="A2625" s="125" t="s">
        <v>18344</v>
      </c>
      <c r="B2625" s="126" t="s">
        <v>18345</v>
      </c>
      <c r="C2625" s="126" t="s">
        <v>4</v>
      </c>
      <c r="D2625" s="127">
        <v>86.52</v>
      </c>
    </row>
    <row r="2626" spans="1:4">
      <c r="A2626" s="125" t="s">
        <v>18346</v>
      </c>
      <c r="B2626" s="126" t="s">
        <v>18347</v>
      </c>
      <c r="C2626" s="126" t="s">
        <v>4</v>
      </c>
      <c r="D2626" s="127">
        <v>77.33</v>
      </c>
    </row>
    <row r="2627" spans="1:4">
      <c r="A2627" s="125" t="s">
        <v>18348</v>
      </c>
      <c r="B2627" s="126" t="s">
        <v>18349</v>
      </c>
      <c r="C2627" s="126" t="s">
        <v>4</v>
      </c>
      <c r="D2627" s="127">
        <v>14.1</v>
      </c>
    </row>
    <row r="2628" spans="1:4">
      <c r="A2628" s="125" t="s">
        <v>18350</v>
      </c>
      <c r="B2628" s="126" t="s">
        <v>18351</v>
      </c>
      <c r="C2628" s="126" t="s">
        <v>4</v>
      </c>
      <c r="D2628" s="127">
        <v>140.72999999999999</v>
      </c>
    </row>
    <row r="2629" spans="1:4">
      <c r="A2629" s="125" t="s">
        <v>18633</v>
      </c>
      <c r="B2629" s="126" t="s">
        <v>18634</v>
      </c>
      <c r="C2629" s="126" t="s">
        <v>4</v>
      </c>
      <c r="D2629" s="127">
        <v>76.069999999999993</v>
      </c>
    </row>
    <row r="2630" spans="1:4">
      <c r="A2630" s="125" t="s">
        <v>18635</v>
      </c>
      <c r="B2630" s="126" t="s">
        <v>18636</v>
      </c>
      <c r="C2630" s="126" t="s">
        <v>4</v>
      </c>
      <c r="D2630" s="127">
        <v>38.590000000000003</v>
      </c>
    </row>
    <row r="2631" spans="1:4">
      <c r="A2631" s="125" t="s">
        <v>18643</v>
      </c>
      <c r="B2631" s="126" t="s">
        <v>18644</v>
      </c>
      <c r="C2631" s="126" t="s">
        <v>4</v>
      </c>
      <c r="D2631" s="127">
        <v>16.38</v>
      </c>
    </row>
    <row r="2632" spans="1:4">
      <c r="A2632" s="125" t="s">
        <v>20775</v>
      </c>
      <c r="B2632" s="126" t="s">
        <v>20776</v>
      </c>
      <c r="C2632" s="126" t="s">
        <v>4</v>
      </c>
      <c r="D2632" s="127">
        <v>36.11</v>
      </c>
    </row>
    <row r="2633" spans="1:4">
      <c r="A2633" s="125" t="s">
        <v>20777</v>
      </c>
      <c r="B2633" s="126" t="s">
        <v>20778</v>
      </c>
      <c r="C2633" s="126" t="s">
        <v>4</v>
      </c>
      <c r="D2633" s="127">
        <v>44.05</v>
      </c>
    </row>
    <row r="2634" spans="1:4">
      <c r="A2634" s="125" t="s">
        <v>21031</v>
      </c>
      <c r="B2634" s="126" t="s">
        <v>21032</v>
      </c>
      <c r="C2634" s="126" t="s">
        <v>4</v>
      </c>
      <c r="D2634" s="127">
        <v>404.62</v>
      </c>
    </row>
    <row r="2635" spans="1:4">
      <c r="A2635" s="125" t="s">
        <v>21033</v>
      </c>
      <c r="B2635" s="126" t="s">
        <v>21034</v>
      </c>
      <c r="C2635" s="126" t="s">
        <v>4</v>
      </c>
      <c r="D2635" s="127">
        <v>216.95</v>
      </c>
    </row>
    <row r="2636" spans="1:4">
      <c r="A2636" s="125" t="s">
        <v>21035</v>
      </c>
      <c r="B2636" s="126" t="s">
        <v>21036</v>
      </c>
      <c r="C2636" s="126" t="s">
        <v>4</v>
      </c>
      <c r="D2636" s="127">
        <v>116.35</v>
      </c>
    </row>
    <row r="2637" spans="1:4">
      <c r="A2637" s="125" t="s">
        <v>21037</v>
      </c>
      <c r="B2637" s="126" t="s">
        <v>21038</v>
      </c>
      <c r="C2637" s="126" t="s">
        <v>4</v>
      </c>
      <c r="D2637" s="127">
        <v>116.35</v>
      </c>
    </row>
    <row r="2638" spans="1:4">
      <c r="A2638" s="125" t="s">
        <v>21043</v>
      </c>
      <c r="B2638" s="126" t="s">
        <v>21044</v>
      </c>
      <c r="C2638" s="126" t="s">
        <v>4</v>
      </c>
      <c r="D2638" s="127">
        <v>38.15</v>
      </c>
    </row>
    <row r="2639" spans="1:4">
      <c r="A2639" s="125" t="s">
        <v>21045</v>
      </c>
      <c r="B2639" s="126" t="s">
        <v>21046</v>
      </c>
      <c r="C2639" s="126" t="s">
        <v>4</v>
      </c>
      <c r="D2639" s="127">
        <v>31.67</v>
      </c>
    </row>
    <row r="2640" spans="1:4">
      <c r="A2640" s="125" t="s">
        <v>21047</v>
      </c>
      <c r="B2640" s="126" t="s">
        <v>21048</v>
      </c>
      <c r="C2640" s="126" t="s">
        <v>4</v>
      </c>
      <c r="D2640" s="127">
        <v>14.99</v>
      </c>
    </row>
    <row r="2641" spans="1:4">
      <c r="A2641" s="125" t="s">
        <v>21129</v>
      </c>
      <c r="B2641" s="126" t="s">
        <v>21130</v>
      </c>
      <c r="C2641" s="126" t="s">
        <v>4</v>
      </c>
      <c r="D2641" s="127">
        <v>28.22</v>
      </c>
    </row>
    <row r="2642" spans="1:4">
      <c r="A2642" s="125" t="s">
        <v>21197</v>
      </c>
      <c r="B2642" s="126" t="s">
        <v>21198</v>
      </c>
      <c r="C2642" s="126" t="s">
        <v>4</v>
      </c>
      <c r="D2642" s="127">
        <v>5.18</v>
      </c>
    </row>
    <row r="2643" spans="1:4">
      <c r="A2643" s="125" t="s">
        <v>21199</v>
      </c>
      <c r="B2643" s="126" t="s">
        <v>21200</v>
      </c>
      <c r="C2643" s="126" t="s">
        <v>4</v>
      </c>
      <c r="D2643" s="127">
        <v>3.79</v>
      </c>
    </row>
    <row r="2644" spans="1:4" ht="15.75">
      <c r="A2644" s="120" t="s">
        <v>31594</v>
      </c>
      <c r="B2644" s="121"/>
      <c r="C2644" s="121"/>
      <c r="D2644" s="121"/>
    </row>
    <row r="2645" spans="1:4">
      <c r="A2645" s="122" t="s">
        <v>6672</v>
      </c>
      <c r="B2645" s="123" t="s">
        <v>6420</v>
      </c>
      <c r="C2645" s="123" t="s">
        <v>6421</v>
      </c>
      <c r="D2645" s="124" t="s">
        <v>31130</v>
      </c>
    </row>
    <row r="2646" spans="1:4">
      <c r="A2646" s="125" t="s">
        <v>6914</v>
      </c>
      <c r="B2646" s="126" t="s">
        <v>6915</v>
      </c>
      <c r="C2646" s="126" t="s">
        <v>29</v>
      </c>
      <c r="D2646" s="127">
        <v>4.54</v>
      </c>
    </row>
    <row r="2647" spans="1:4">
      <c r="A2647" s="125" t="s">
        <v>7401</v>
      </c>
      <c r="B2647" s="126" t="s">
        <v>7402</v>
      </c>
      <c r="C2647" s="126" t="s">
        <v>312</v>
      </c>
      <c r="D2647" s="127">
        <v>203.84</v>
      </c>
    </row>
    <row r="2648" spans="1:4">
      <c r="A2648" s="125" t="s">
        <v>7491</v>
      </c>
      <c r="B2648" s="126" t="s">
        <v>7492</v>
      </c>
      <c r="C2648" s="126" t="s">
        <v>29</v>
      </c>
      <c r="D2648" s="127">
        <v>8.7100000000000009</v>
      </c>
    </row>
    <row r="2649" spans="1:4">
      <c r="A2649" s="125" t="s">
        <v>7493</v>
      </c>
      <c r="B2649" s="126" t="s">
        <v>7494</v>
      </c>
      <c r="C2649" s="126" t="s">
        <v>29</v>
      </c>
      <c r="D2649" s="127">
        <v>5.4</v>
      </c>
    </row>
    <row r="2650" spans="1:4">
      <c r="A2650" s="125" t="s">
        <v>7495</v>
      </c>
      <c r="B2650" s="126" t="s">
        <v>7496</v>
      </c>
      <c r="C2650" s="126" t="s">
        <v>29</v>
      </c>
      <c r="D2650" s="127">
        <v>7.31</v>
      </c>
    </row>
    <row r="2651" spans="1:4">
      <c r="A2651" s="125" t="s">
        <v>7530</v>
      </c>
      <c r="B2651" s="126" t="s">
        <v>7531</v>
      </c>
      <c r="C2651" s="126" t="s">
        <v>4</v>
      </c>
      <c r="D2651" s="127">
        <v>164.28</v>
      </c>
    </row>
    <row r="2652" spans="1:4">
      <c r="A2652" s="125" t="s">
        <v>7532</v>
      </c>
      <c r="B2652" s="126" t="s">
        <v>7533</v>
      </c>
      <c r="C2652" s="126" t="s">
        <v>4</v>
      </c>
      <c r="D2652" s="127">
        <v>140.1</v>
      </c>
    </row>
    <row r="2653" spans="1:4">
      <c r="A2653" s="125" t="s">
        <v>7544</v>
      </c>
      <c r="B2653" s="126" t="s">
        <v>7545</v>
      </c>
      <c r="C2653" s="126" t="s">
        <v>29</v>
      </c>
      <c r="D2653" s="127">
        <v>6.66</v>
      </c>
    </row>
    <row r="2654" spans="1:4" ht="22.5">
      <c r="A2654" s="125" t="s">
        <v>7760</v>
      </c>
      <c r="B2654" s="126" t="s">
        <v>7761</v>
      </c>
      <c r="C2654" s="126" t="s">
        <v>4</v>
      </c>
      <c r="D2654" s="127">
        <v>89.65</v>
      </c>
    </row>
    <row r="2655" spans="1:4">
      <c r="A2655" s="125" t="s">
        <v>8326</v>
      </c>
      <c r="B2655" s="126" t="s">
        <v>8327</v>
      </c>
      <c r="C2655" s="126" t="s">
        <v>29</v>
      </c>
      <c r="D2655" s="127">
        <v>5.73</v>
      </c>
    </row>
    <row r="2656" spans="1:4">
      <c r="A2656" s="125" t="s">
        <v>8766</v>
      </c>
      <c r="B2656" s="126" t="s">
        <v>8767</v>
      </c>
      <c r="C2656" s="126" t="s">
        <v>312</v>
      </c>
      <c r="D2656" s="127">
        <v>9.98</v>
      </c>
    </row>
    <row r="2657" spans="1:4">
      <c r="A2657" s="125" t="s">
        <v>8768</v>
      </c>
      <c r="B2657" s="126" t="s">
        <v>8769</v>
      </c>
      <c r="C2657" s="126" t="s">
        <v>312</v>
      </c>
      <c r="D2657" s="127">
        <v>12.74</v>
      </c>
    </row>
    <row r="2658" spans="1:4">
      <c r="A2658" s="125" t="s">
        <v>8770</v>
      </c>
      <c r="B2658" s="126" t="s">
        <v>8771</v>
      </c>
      <c r="C2658" s="126" t="s">
        <v>312</v>
      </c>
      <c r="D2658" s="127">
        <v>12.12</v>
      </c>
    </row>
    <row r="2659" spans="1:4">
      <c r="A2659" s="125" t="s">
        <v>8948</v>
      </c>
      <c r="B2659" s="126" t="s">
        <v>8949</v>
      </c>
      <c r="C2659" s="126" t="s">
        <v>312</v>
      </c>
      <c r="D2659" s="127">
        <v>40.090000000000003</v>
      </c>
    </row>
    <row r="2660" spans="1:4">
      <c r="A2660" s="125" t="s">
        <v>8950</v>
      </c>
      <c r="B2660" s="126" t="s">
        <v>8951</v>
      </c>
      <c r="C2660" s="126" t="s">
        <v>312</v>
      </c>
      <c r="D2660" s="127">
        <v>29.57</v>
      </c>
    </row>
    <row r="2661" spans="1:4">
      <c r="A2661" s="125" t="s">
        <v>8952</v>
      </c>
      <c r="B2661" s="126" t="s">
        <v>8953</v>
      </c>
      <c r="C2661" s="126" t="s">
        <v>312</v>
      </c>
      <c r="D2661" s="127">
        <v>15.1</v>
      </c>
    </row>
    <row r="2662" spans="1:4">
      <c r="A2662" s="125" t="s">
        <v>8954</v>
      </c>
      <c r="B2662" s="126" t="s">
        <v>8955</v>
      </c>
      <c r="C2662" s="126" t="s">
        <v>312</v>
      </c>
      <c r="D2662" s="127">
        <v>23.81</v>
      </c>
    </row>
    <row r="2663" spans="1:4">
      <c r="A2663" s="125" t="s">
        <v>8956</v>
      </c>
      <c r="B2663" s="126" t="s">
        <v>8957</v>
      </c>
      <c r="C2663" s="126" t="s">
        <v>312</v>
      </c>
      <c r="D2663" s="127">
        <v>30.33</v>
      </c>
    </row>
    <row r="2664" spans="1:4">
      <c r="A2664" s="125" t="s">
        <v>8983</v>
      </c>
      <c r="B2664" s="126" t="s">
        <v>8984</v>
      </c>
      <c r="C2664" s="126" t="s">
        <v>312</v>
      </c>
      <c r="D2664" s="127">
        <v>57.36</v>
      </c>
    </row>
    <row r="2665" spans="1:4">
      <c r="A2665" s="125" t="s">
        <v>9095</v>
      </c>
      <c r="B2665" s="126" t="s">
        <v>9096</v>
      </c>
      <c r="C2665" s="126" t="s">
        <v>1331</v>
      </c>
      <c r="D2665" s="127">
        <v>33.79</v>
      </c>
    </row>
    <row r="2666" spans="1:4">
      <c r="A2666" s="125" t="s">
        <v>9459</v>
      </c>
      <c r="B2666" s="126" t="s">
        <v>9460</v>
      </c>
      <c r="C2666" s="126" t="s">
        <v>29</v>
      </c>
      <c r="D2666" s="127">
        <v>11.17</v>
      </c>
    </row>
    <row r="2667" spans="1:4">
      <c r="A2667" s="125" t="s">
        <v>11196</v>
      </c>
      <c r="B2667" s="126" t="s">
        <v>11197</v>
      </c>
      <c r="C2667" s="126" t="s">
        <v>29</v>
      </c>
      <c r="D2667" s="127">
        <v>8.82</v>
      </c>
    </row>
    <row r="2668" spans="1:4">
      <c r="A2668" s="125" t="s">
        <v>11268</v>
      </c>
      <c r="B2668" s="126" t="s">
        <v>11269</v>
      </c>
      <c r="C2668" s="126" t="s">
        <v>29</v>
      </c>
      <c r="D2668" s="127">
        <v>36.799999999999997</v>
      </c>
    </row>
    <row r="2669" spans="1:4">
      <c r="A2669" s="125" t="s">
        <v>11270</v>
      </c>
      <c r="B2669" s="126" t="s">
        <v>11271</v>
      </c>
      <c r="C2669" s="126" t="s">
        <v>29</v>
      </c>
      <c r="D2669" s="127">
        <v>56.61</v>
      </c>
    </row>
    <row r="2670" spans="1:4">
      <c r="A2670" s="125" t="s">
        <v>11286</v>
      </c>
      <c r="B2670" s="126" t="s">
        <v>11287</v>
      </c>
      <c r="C2670" s="126" t="s">
        <v>29</v>
      </c>
      <c r="D2670" s="127">
        <v>2.15</v>
      </c>
    </row>
    <row r="2671" spans="1:4">
      <c r="A2671" s="125" t="s">
        <v>11895</v>
      </c>
      <c r="B2671" s="126" t="s">
        <v>11896</v>
      </c>
      <c r="C2671" s="126" t="s">
        <v>312</v>
      </c>
      <c r="D2671" s="127">
        <v>39.6</v>
      </c>
    </row>
    <row r="2672" spans="1:4">
      <c r="A2672" s="125" t="s">
        <v>11906</v>
      </c>
      <c r="B2672" s="126" t="s">
        <v>11907</v>
      </c>
      <c r="C2672" s="126" t="s">
        <v>4</v>
      </c>
      <c r="D2672" s="127">
        <v>118.39</v>
      </c>
    </row>
    <row r="2673" spans="1:4">
      <c r="A2673" s="125" t="s">
        <v>11908</v>
      </c>
      <c r="B2673" s="126" t="s">
        <v>11909</v>
      </c>
      <c r="C2673" s="126" t="s">
        <v>312</v>
      </c>
      <c r="D2673" s="127">
        <v>30.75</v>
      </c>
    </row>
    <row r="2674" spans="1:4">
      <c r="A2674" s="125" t="s">
        <v>11910</v>
      </c>
      <c r="B2674" s="126" t="s">
        <v>6519</v>
      </c>
      <c r="C2674" s="126" t="s">
        <v>29</v>
      </c>
      <c r="D2674" s="127">
        <v>22.55</v>
      </c>
    </row>
    <row r="2675" spans="1:4">
      <c r="A2675" s="125" t="s">
        <v>11911</v>
      </c>
      <c r="B2675" s="126" t="s">
        <v>11912</v>
      </c>
      <c r="C2675" s="126" t="s">
        <v>6509</v>
      </c>
      <c r="D2675" s="127">
        <v>123.45</v>
      </c>
    </row>
    <row r="2676" spans="1:4">
      <c r="A2676" s="125" t="s">
        <v>11915</v>
      </c>
      <c r="B2676" s="126" t="s">
        <v>11916</v>
      </c>
      <c r="C2676" s="126" t="s">
        <v>6509</v>
      </c>
      <c r="D2676" s="127">
        <v>123.45</v>
      </c>
    </row>
    <row r="2677" spans="1:4">
      <c r="A2677" s="125" t="s">
        <v>12062</v>
      </c>
      <c r="B2677" s="126" t="s">
        <v>12063</v>
      </c>
      <c r="C2677" s="126" t="s">
        <v>4</v>
      </c>
      <c r="D2677" s="127">
        <v>37.4</v>
      </c>
    </row>
    <row r="2678" spans="1:4">
      <c r="A2678" s="125" t="s">
        <v>12196</v>
      </c>
      <c r="B2678" s="126" t="s">
        <v>12197</v>
      </c>
      <c r="C2678" s="126" t="s">
        <v>4</v>
      </c>
      <c r="D2678" s="127">
        <v>43.58</v>
      </c>
    </row>
    <row r="2679" spans="1:4">
      <c r="A2679" s="125" t="s">
        <v>12198</v>
      </c>
      <c r="B2679" s="126" t="s">
        <v>12199</v>
      </c>
      <c r="C2679" s="126" t="s">
        <v>4</v>
      </c>
      <c r="D2679" s="127">
        <v>59.93</v>
      </c>
    </row>
    <row r="2680" spans="1:4">
      <c r="A2680" s="125" t="s">
        <v>12422</v>
      </c>
      <c r="B2680" s="126" t="s">
        <v>12423</v>
      </c>
      <c r="C2680" s="126" t="s">
        <v>312</v>
      </c>
      <c r="D2680" s="127">
        <v>162.83000000000001</v>
      </c>
    </row>
    <row r="2681" spans="1:4">
      <c r="A2681" s="125" t="s">
        <v>12898</v>
      </c>
      <c r="B2681" s="126" t="s">
        <v>12899</v>
      </c>
      <c r="C2681" s="126" t="s">
        <v>29</v>
      </c>
      <c r="D2681" s="127">
        <v>26.78</v>
      </c>
    </row>
    <row r="2682" spans="1:4">
      <c r="A2682" s="125" t="s">
        <v>12900</v>
      </c>
      <c r="B2682" s="126" t="s">
        <v>12901</v>
      </c>
      <c r="C2682" s="126" t="s">
        <v>29</v>
      </c>
      <c r="D2682" s="127">
        <v>18.13</v>
      </c>
    </row>
    <row r="2683" spans="1:4">
      <c r="A2683" s="125" t="s">
        <v>12902</v>
      </c>
      <c r="B2683" s="126" t="s">
        <v>12903</v>
      </c>
      <c r="C2683" s="126" t="s">
        <v>29</v>
      </c>
      <c r="D2683" s="127">
        <v>26.78</v>
      </c>
    </row>
    <row r="2684" spans="1:4">
      <c r="A2684" s="125" t="s">
        <v>12906</v>
      </c>
      <c r="B2684" s="126" t="s">
        <v>12907</v>
      </c>
      <c r="C2684" s="126" t="s">
        <v>29</v>
      </c>
      <c r="D2684" s="127">
        <v>11.9</v>
      </c>
    </row>
    <row r="2685" spans="1:4">
      <c r="A2685" s="125" t="s">
        <v>12908</v>
      </c>
      <c r="B2685" s="126" t="s">
        <v>12909</v>
      </c>
      <c r="C2685" s="126" t="s">
        <v>29</v>
      </c>
      <c r="D2685" s="127">
        <v>18.13</v>
      </c>
    </row>
    <row r="2686" spans="1:4">
      <c r="A2686" s="125" t="s">
        <v>13435</v>
      </c>
      <c r="B2686" s="126" t="s">
        <v>13436</v>
      </c>
      <c r="C2686" s="126" t="s">
        <v>1370</v>
      </c>
      <c r="D2686" s="127">
        <v>2479</v>
      </c>
    </row>
    <row r="2687" spans="1:4">
      <c r="A2687" s="125" t="s">
        <v>13437</v>
      </c>
      <c r="B2687" s="126" t="s">
        <v>13438</v>
      </c>
      <c r="C2687" s="126" t="s">
        <v>1370</v>
      </c>
      <c r="D2687" s="127">
        <v>1831.73</v>
      </c>
    </row>
    <row r="2688" spans="1:4">
      <c r="A2688" s="125" t="s">
        <v>13439</v>
      </c>
      <c r="B2688" s="126" t="s">
        <v>13440</v>
      </c>
      <c r="C2688" s="126" t="s">
        <v>1370</v>
      </c>
      <c r="D2688" s="127">
        <v>1831.73</v>
      </c>
    </row>
    <row r="2689" spans="1:4">
      <c r="A2689" s="125" t="s">
        <v>13441</v>
      </c>
      <c r="B2689" s="126" t="s">
        <v>13442</v>
      </c>
      <c r="C2689" s="126" t="s">
        <v>29</v>
      </c>
      <c r="D2689" s="127">
        <v>28.9</v>
      </c>
    </row>
    <row r="2690" spans="1:4">
      <c r="A2690" s="125" t="s">
        <v>13744</v>
      </c>
      <c r="B2690" s="126" t="s">
        <v>13745</v>
      </c>
      <c r="C2690" s="126" t="s">
        <v>4</v>
      </c>
      <c r="D2690" s="127">
        <v>22.93</v>
      </c>
    </row>
    <row r="2691" spans="1:4">
      <c r="A2691" s="125" t="s">
        <v>14186</v>
      </c>
      <c r="B2691" s="126" t="s">
        <v>14187</v>
      </c>
      <c r="C2691" s="126" t="s">
        <v>312</v>
      </c>
      <c r="D2691" s="127">
        <v>52.76</v>
      </c>
    </row>
    <row r="2692" spans="1:4" ht="22.5">
      <c r="A2692" s="125" t="s">
        <v>14221</v>
      </c>
      <c r="B2692" s="126" t="s">
        <v>14222</v>
      </c>
      <c r="C2692" s="126" t="s">
        <v>4</v>
      </c>
      <c r="D2692" s="127">
        <v>5.32</v>
      </c>
    </row>
    <row r="2693" spans="1:4" ht="22.5">
      <c r="A2693" s="125" t="s">
        <v>14223</v>
      </c>
      <c r="B2693" s="126" t="s">
        <v>14224</v>
      </c>
      <c r="C2693" s="126" t="s">
        <v>4</v>
      </c>
      <c r="D2693" s="127">
        <v>6.02</v>
      </c>
    </row>
    <row r="2694" spans="1:4">
      <c r="A2694" s="125" t="s">
        <v>14503</v>
      </c>
      <c r="B2694" s="126" t="s">
        <v>14504</v>
      </c>
      <c r="C2694" s="126" t="s">
        <v>29</v>
      </c>
      <c r="D2694" s="127">
        <v>86.4</v>
      </c>
    </row>
    <row r="2695" spans="1:4">
      <c r="A2695" s="125" t="s">
        <v>14520</v>
      </c>
      <c r="B2695" s="126" t="s">
        <v>14521</v>
      </c>
      <c r="C2695" s="126" t="s">
        <v>29</v>
      </c>
      <c r="D2695" s="127">
        <v>1.63</v>
      </c>
    </row>
    <row r="2696" spans="1:4">
      <c r="A2696" s="125" t="s">
        <v>14743</v>
      </c>
      <c r="B2696" s="126" t="s">
        <v>14744</v>
      </c>
      <c r="C2696" s="126" t="s">
        <v>29</v>
      </c>
      <c r="D2696" s="127">
        <v>12.61</v>
      </c>
    </row>
    <row r="2697" spans="1:4">
      <c r="A2697" s="125" t="s">
        <v>14745</v>
      </c>
      <c r="B2697" s="126" t="s">
        <v>14746</v>
      </c>
      <c r="C2697" s="126" t="s">
        <v>29</v>
      </c>
      <c r="D2697" s="127">
        <v>17.329999999999998</v>
      </c>
    </row>
    <row r="2698" spans="1:4">
      <c r="A2698" s="125" t="s">
        <v>14780</v>
      </c>
      <c r="B2698" s="126" t="s">
        <v>14781</v>
      </c>
      <c r="C2698" s="126" t="s">
        <v>312</v>
      </c>
      <c r="D2698" s="127">
        <v>268.77999999999997</v>
      </c>
    </row>
    <row r="2699" spans="1:4">
      <c r="A2699" s="125" t="s">
        <v>14784</v>
      </c>
      <c r="B2699" s="126" t="s">
        <v>14785</v>
      </c>
      <c r="C2699" s="126" t="s">
        <v>4</v>
      </c>
      <c r="D2699" s="127">
        <v>361.52</v>
      </c>
    </row>
    <row r="2700" spans="1:4">
      <c r="A2700" s="125" t="s">
        <v>14812</v>
      </c>
      <c r="B2700" s="126" t="s">
        <v>14813</v>
      </c>
      <c r="C2700" s="126" t="s">
        <v>4</v>
      </c>
      <c r="D2700" s="127">
        <v>157.41</v>
      </c>
    </row>
    <row r="2701" spans="1:4">
      <c r="A2701" s="125" t="s">
        <v>14814</v>
      </c>
      <c r="B2701" s="126" t="s">
        <v>14815</v>
      </c>
      <c r="C2701" s="126" t="s">
        <v>4</v>
      </c>
      <c r="D2701" s="127">
        <v>184.1</v>
      </c>
    </row>
    <row r="2702" spans="1:4">
      <c r="A2702" s="125" t="s">
        <v>14816</v>
      </c>
      <c r="B2702" s="126" t="s">
        <v>14817</v>
      </c>
      <c r="C2702" s="126" t="s">
        <v>4</v>
      </c>
      <c r="D2702" s="127">
        <v>210.78</v>
      </c>
    </row>
    <row r="2703" spans="1:4">
      <c r="A2703" s="125" t="s">
        <v>14818</v>
      </c>
      <c r="B2703" s="126" t="s">
        <v>14819</v>
      </c>
      <c r="C2703" s="126" t="s">
        <v>4</v>
      </c>
      <c r="D2703" s="127">
        <v>279.7</v>
      </c>
    </row>
    <row r="2704" spans="1:4">
      <c r="A2704" s="125" t="s">
        <v>14820</v>
      </c>
      <c r="B2704" s="126" t="s">
        <v>14821</v>
      </c>
      <c r="C2704" s="126" t="s">
        <v>4</v>
      </c>
      <c r="D2704" s="127">
        <v>306.79000000000002</v>
      </c>
    </row>
    <row r="2705" spans="1:4">
      <c r="A2705" s="125" t="s">
        <v>14825</v>
      </c>
      <c r="B2705" s="126" t="s">
        <v>14826</v>
      </c>
      <c r="C2705" s="126" t="s">
        <v>4</v>
      </c>
      <c r="D2705" s="127">
        <v>112.7</v>
      </c>
    </row>
    <row r="2706" spans="1:4">
      <c r="A2706" s="125" t="s">
        <v>14827</v>
      </c>
      <c r="B2706" s="126" t="s">
        <v>14828</v>
      </c>
      <c r="C2706" s="126" t="s">
        <v>4</v>
      </c>
      <c r="D2706" s="127">
        <v>121.62</v>
      </c>
    </row>
    <row r="2707" spans="1:4">
      <c r="A2707" s="125" t="s">
        <v>14829</v>
      </c>
      <c r="B2707" s="126" t="s">
        <v>14830</v>
      </c>
      <c r="C2707" s="126" t="s">
        <v>4</v>
      </c>
      <c r="D2707" s="127">
        <v>130.11000000000001</v>
      </c>
    </row>
    <row r="2708" spans="1:4">
      <c r="A2708" s="125" t="s">
        <v>14835</v>
      </c>
      <c r="B2708" s="126" t="s">
        <v>14836</v>
      </c>
      <c r="C2708" s="126" t="s">
        <v>4</v>
      </c>
      <c r="D2708" s="127">
        <v>198.63</v>
      </c>
    </row>
    <row r="2709" spans="1:4">
      <c r="A2709" s="125" t="s">
        <v>14841</v>
      </c>
      <c r="B2709" s="126" t="s">
        <v>14842</v>
      </c>
      <c r="C2709" s="126" t="s">
        <v>312</v>
      </c>
      <c r="D2709" s="127">
        <v>77.44</v>
      </c>
    </row>
    <row r="2710" spans="1:4">
      <c r="A2710" s="125" t="s">
        <v>14920</v>
      </c>
      <c r="B2710" s="126" t="s">
        <v>14921</v>
      </c>
      <c r="C2710" s="126" t="s">
        <v>29</v>
      </c>
      <c r="D2710" s="127">
        <v>17.190000000000001</v>
      </c>
    </row>
    <row r="2711" spans="1:4">
      <c r="A2711" s="125" t="s">
        <v>14922</v>
      </c>
      <c r="B2711" s="126" t="s">
        <v>14923</v>
      </c>
      <c r="C2711" s="126" t="s">
        <v>29</v>
      </c>
      <c r="D2711" s="127">
        <v>27.31</v>
      </c>
    </row>
    <row r="2712" spans="1:4">
      <c r="A2712" s="125" t="s">
        <v>14924</v>
      </c>
      <c r="B2712" s="126" t="s">
        <v>14925</v>
      </c>
      <c r="C2712" s="126" t="s">
        <v>4</v>
      </c>
      <c r="D2712" s="127">
        <v>112.5</v>
      </c>
    </row>
    <row r="2713" spans="1:4">
      <c r="A2713" s="125" t="s">
        <v>14926</v>
      </c>
      <c r="B2713" s="126" t="s">
        <v>14927</v>
      </c>
      <c r="C2713" s="126" t="s">
        <v>4</v>
      </c>
      <c r="D2713" s="127">
        <v>143.08000000000001</v>
      </c>
    </row>
    <row r="2714" spans="1:4">
      <c r="A2714" s="125" t="s">
        <v>14928</v>
      </c>
      <c r="B2714" s="126" t="s">
        <v>14929</v>
      </c>
      <c r="C2714" s="126" t="s">
        <v>1370</v>
      </c>
      <c r="D2714" s="127">
        <v>1831.73</v>
      </c>
    </row>
    <row r="2715" spans="1:4">
      <c r="A2715" s="125" t="s">
        <v>14930</v>
      </c>
      <c r="B2715" s="126" t="s">
        <v>14931</v>
      </c>
      <c r="C2715" s="126" t="s">
        <v>29</v>
      </c>
      <c r="D2715" s="127">
        <v>32.4</v>
      </c>
    </row>
    <row r="2716" spans="1:4">
      <c r="A2716" s="125" t="s">
        <v>16246</v>
      </c>
      <c r="B2716" s="126" t="s">
        <v>16247</v>
      </c>
      <c r="C2716" s="126" t="s">
        <v>29</v>
      </c>
      <c r="D2716" s="127">
        <v>6.77</v>
      </c>
    </row>
    <row r="2717" spans="1:4">
      <c r="A2717" s="125" t="s">
        <v>16334</v>
      </c>
      <c r="B2717" s="126" t="s">
        <v>16335</v>
      </c>
      <c r="C2717" s="126" t="s">
        <v>29</v>
      </c>
      <c r="D2717" s="127">
        <v>1.35</v>
      </c>
    </row>
    <row r="2718" spans="1:4">
      <c r="A2718" s="125" t="s">
        <v>16336</v>
      </c>
      <c r="B2718" s="126" t="s">
        <v>16337</v>
      </c>
      <c r="C2718" s="126" t="s">
        <v>29</v>
      </c>
      <c r="D2718" s="127">
        <v>2.2200000000000002</v>
      </c>
    </row>
    <row r="2719" spans="1:4">
      <c r="A2719" s="125" t="s">
        <v>16338</v>
      </c>
      <c r="B2719" s="126" t="s">
        <v>16339</v>
      </c>
      <c r="C2719" s="126" t="s">
        <v>29</v>
      </c>
      <c r="D2719" s="127">
        <v>3.55</v>
      </c>
    </row>
    <row r="2720" spans="1:4">
      <c r="A2720" s="125" t="s">
        <v>16355</v>
      </c>
      <c r="B2720" s="126" t="s">
        <v>16356</v>
      </c>
      <c r="C2720" s="126" t="s">
        <v>29</v>
      </c>
      <c r="D2720" s="127">
        <v>11.17</v>
      </c>
    </row>
    <row r="2721" spans="1:4">
      <c r="A2721" s="125" t="s">
        <v>16404</v>
      </c>
      <c r="B2721" s="126" t="s">
        <v>16405</v>
      </c>
      <c r="C2721" s="126" t="s">
        <v>29</v>
      </c>
      <c r="D2721" s="127">
        <v>5.13</v>
      </c>
    </row>
    <row r="2722" spans="1:4">
      <c r="A2722" s="125" t="s">
        <v>16406</v>
      </c>
      <c r="B2722" s="126" t="s">
        <v>16407</v>
      </c>
      <c r="C2722" s="126" t="s">
        <v>29</v>
      </c>
      <c r="D2722" s="127">
        <v>3.75</v>
      </c>
    </row>
    <row r="2723" spans="1:4">
      <c r="A2723" s="125" t="s">
        <v>16408</v>
      </c>
      <c r="B2723" s="126" t="s">
        <v>16409</v>
      </c>
      <c r="C2723" s="126" t="s">
        <v>29</v>
      </c>
      <c r="D2723" s="127">
        <v>4.74</v>
      </c>
    </row>
    <row r="2724" spans="1:4">
      <c r="A2724" s="125" t="s">
        <v>16410</v>
      </c>
      <c r="B2724" s="126" t="s">
        <v>16411</v>
      </c>
      <c r="C2724" s="126" t="s">
        <v>29</v>
      </c>
      <c r="D2724" s="127">
        <v>6.77</v>
      </c>
    </row>
    <row r="2725" spans="1:4">
      <c r="A2725" s="125" t="s">
        <v>16689</v>
      </c>
      <c r="B2725" s="126" t="s">
        <v>16690</v>
      </c>
      <c r="C2725" s="126" t="s">
        <v>29</v>
      </c>
      <c r="D2725" s="127">
        <v>5.76</v>
      </c>
    </row>
    <row r="2726" spans="1:4">
      <c r="A2726" s="125" t="s">
        <v>16691</v>
      </c>
      <c r="B2726" s="126" t="s">
        <v>16692</v>
      </c>
      <c r="C2726" s="126" t="s">
        <v>29</v>
      </c>
      <c r="D2726" s="127">
        <v>10.01</v>
      </c>
    </row>
    <row r="2727" spans="1:4">
      <c r="A2727" s="125" t="s">
        <v>16693</v>
      </c>
      <c r="B2727" s="126" t="s">
        <v>16694</v>
      </c>
      <c r="C2727" s="126" t="s">
        <v>312</v>
      </c>
      <c r="D2727" s="127">
        <v>70</v>
      </c>
    </row>
    <row r="2728" spans="1:4">
      <c r="A2728" s="125" t="s">
        <v>16695</v>
      </c>
      <c r="B2728" s="126" t="s">
        <v>16696</v>
      </c>
      <c r="C2728" s="126" t="s">
        <v>312</v>
      </c>
      <c r="D2728" s="127">
        <v>30.25</v>
      </c>
    </row>
    <row r="2729" spans="1:4">
      <c r="A2729" s="125" t="s">
        <v>16697</v>
      </c>
      <c r="B2729" s="126" t="s">
        <v>16698</v>
      </c>
      <c r="C2729" s="126" t="s">
        <v>312</v>
      </c>
      <c r="D2729" s="127">
        <v>28.72</v>
      </c>
    </row>
    <row r="2730" spans="1:4">
      <c r="A2730" s="125" t="s">
        <v>16701</v>
      </c>
      <c r="B2730" s="126" t="s">
        <v>16702</v>
      </c>
      <c r="C2730" s="126" t="s">
        <v>312</v>
      </c>
      <c r="D2730" s="127">
        <v>25.54</v>
      </c>
    </row>
    <row r="2731" spans="1:4">
      <c r="A2731" s="125" t="s">
        <v>16713</v>
      </c>
      <c r="B2731" s="126" t="s">
        <v>16714</v>
      </c>
      <c r="C2731" s="126" t="s">
        <v>312</v>
      </c>
      <c r="D2731" s="127">
        <v>127.69</v>
      </c>
    </row>
    <row r="2732" spans="1:4">
      <c r="A2732" s="125" t="s">
        <v>16715</v>
      </c>
      <c r="B2732" s="126" t="s">
        <v>16716</v>
      </c>
      <c r="C2732" s="126" t="s">
        <v>4</v>
      </c>
      <c r="D2732" s="127">
        <v>1.38</v>
      </c>
    </row>
    <row r="2733" spans="1:4">
      <c r="A2733" s="125" t="s">
        <v>18434</v>
      </c>
      <c r="B2733" s="126" t="s">
        <v>18435</v>
      </c>
      <c r="C2733" s="126" t="s">
        <v>29</v>
      </c>
      <c r="D2733" s="127">
        <v>8.2200000000000006</v>
      </c>
    </row>
    <row r="2734" spans="1:4">
      <c r="A2734" s="125" t="s">
        <v>16699</v>
      </c>
      <c r="B2734" s="126" t="s">
        <v>16700</v>
      </c>
      <c r="C2734" s="126" t="s">
        <v>312</v>
      </c>
      <c r="D2734" s="127">
        <v>87.84</v>
      </c>
    </row>
    <row r="2735" spans="1:4">
      <c r="A2735" s="125" t="s">
        <v>21479</v>
      </c>
      <c r="B2735" s="126" t="s">
        <v>21480</v>
      </c>
      <c r="C2735" s="126" t="s">
        <v>29</v>
      </c>
      <c r="D2735" s="127">
        <v>73.069999999999993</v>
      </c>
    </row>
    <row r="2736" spans="1:4">
      <c r="A2736" s="125" t="s">
        <v>21481</v>
      </c>
      <c r="B2736" s="126" t="s">
        <v>21482</v>
      </c>
      <c r="C2736" s="126" t="s">
        <v>29</v>
      </c>
      <c r="D2736" s="127">
        <v>18.13</v>
      </c>
    </row>
    <row r="2737" spans="1:4" ht="15.75">
      <c r="A2737" s="120" t="s">
        <v>31595</v>
      </c>
      <c r="B2737" s="121"/>
      <c r="C2737" s="121"/>
      <c r="D2737" s="121"/>
    </row>
    <row r="2738" spans="1:4">
      <c r="A2738" s="122" t="s">
        <v>6672</v>
      </c>
      <c r="B2738" s="123" t="s">
        <v>6420</v>
      </c>
      <c r="C2738" s="123" t="s">
        <v>6421</v>
      </c>
      <c r="D2738" s="124" t="s">
        <v>31130</v>
      </c>
    </row>
    <row r="2739" spans="1:4">
      <c r="A2739" s="125" t="s">
        <v>11590</v>
      </c>
      <c r="B2739" s="126" t="s">
        <v>31596</v>
      </c>
      <c r="C2739" s="126" t="s">
        <v>312</v>
      </c>
      <c r="D2739" s="127">
        <v>1.53</v>
      </c>
    </row>
    <row r="2740" spans="1:4" ht="33.75">
      <c r="A2740" s="125" t="s">
        <v>13470</v>
      </c>
      <c r="B2740" s="126" t="s">
        <v>13471</v>
      </c>
      <c r="C2740" s="126" t="s">
        <v>312</v>
      </c>
      <c r="D2740" s="127">
        <v>33.33</v>
      </c>
    </row>
    <row r="2741" spans="1:4" ht="33.75">
      <c r="A2741" s="125" t="s">
        <v>13472</v>
      </c>
      <c r="B2741" s="126" t="s">
        <v>13473</v>
      </c>
      <c r="C2741" s="126" t="s">
        <v>312</v>
      </c>
      <c r="D2741" s="127">
        <v>36.74</v>
      </c>
    </row>
    <row r="2742" spans="1:4" ht="33.75">
      <c r="A2742" s="125" t="s">
        <v>13474</v>
      </c>
      <c r="B2742" s="126" t="s">
        <v>13475</v>
      </c>
      <c r="C2742" s="126" t="s">
        <v>312</v>
      </c>
      <c r="D2742" s="127">
        <v>36.700000000000003</v>
      </c>
    </row>
    <row r="2743" spans="1:4" ht="33.75">
      <c r="A2743" s="125" t="s">
        <v>13476</v>
      </c>
      <c r="B2743" s="126" t="s">
        <v>13477</v>
      </c>
      <c r="C2743" s="126" t="s">
        <v>312</v>
      </c>
      <c r="D2743" s="127">
        <v>41.01</v>
      </c>
    </row>
    <row r="2744" spans="1:4" ht="33.75">
      <c r="A2744" s="125" t="s">
        <v>13478</v>
      </c>
      <c r="B2744" s="126" t="s">
        <v>13479</v>
      </c>
      <c r="C2744" s="126" t="s">
        <v>312</v>
      </c>
      <c r="D2744" s="127">
        <v>29.65</v>
      </c>
    </row>
    <row r="2745" spans="1:4" ht="33.75">
      <c r="A2745" s="125" t="s">
        <v>13480</v>
      </c>
      <c r="B2745" s="126" t="s">
        <v>13481</v>
      </c>
      <c r="C2745" s="126" t="s">
        <v>312</v>
      </c>
      <c r="D2745" s="127">
        <v>31.29</v>
      </c>
    </row>
    <row r="2746" spans="1:4" ht="33.75">
      <c r="A2746" s="125" t="s">
        <v>13482</v>
      </c>
      <c r="B2746" s="126" t="s">
        <v>13483</v>
      </c>
      <c r="C2746" s="126" t="s">
        <v>312</v>
      </c>
      <c r="D2746" s="127">
        <v>33.229999999999997</v>
      </c>
    </row>
    <row r="2747" spans="1:4" ht="33.75">
      <c r="A2747" s="125" t="s">
        <v>13484</v>
      </c>
      <c r="B2747" s="126" t="s">
        <v>13485</v>
      </c>
      <c r="C2747" s="126" t="s">
        <v>312</v>
      </c>
      <c r="D2747" s="127">
        <v>34.770000000000003</v>
      </c>
    </row>
    <row r="2748" spans="1:4" ht="33.75">
      <c r="A2748" s="125" t="s">
        <v>13486</v>
      </c>
      <c r="B2748" s="126" t="s">
        <v>13487</v>
      </c>
      <c r="C2748" s="126" t="s">
        <v>312</v>
      </c>
      <c r="D2748" s="127">
        <v>38.049999999999997</v>
      </c>
    </row>
    <row r="2749" spans="1:4" ht="33.75">
      <c r="A2749" s="125" t="s">
        <v>13488</v>
      </c>
      <c r="B2749" s="126" t="s">
        <v>13489</v>
      </c>
      <c r="C2749" s="126" t="s">
        <v>312</v>
      </c>
      <c r="D2749" s="127">
        <v>42.13</v>
      </c>
    </row>
    <row r="2750" spans="1:4" ht="22.5">
      <c r="A2750" s="125" t="s">
        <v>14962</v>
      </c>
      <c r="B2750" s="126" t="s">
        <v>14963</v>
      </c>
      <c r="C2750" s="126" t="s">
        <v>5724</v>
      </c>
      <c r="D2750" s="127">
        <v>7.77</v>
      </c>
    </row>
    <row r="2751" spans="1:4" ht="15.75">
      <c r="A2751" s="120" t="s">
        <v>31597</v>
      </c>
      <c r="B2751" s="121"/>
      <c r="C2751" s="121"/>
      <c r="D2751" s="121"/>
    </row>
    <row r="2752" spans="1:4">
      <c r="A2752" s="122" t="s">
        <v>6672</v>
      </c>
      <c r="B2752" s="123" t="s">
        <v>6420</v>
      </c>
      <c r="C2752" s="123" t="s">
        <v>6421</v>
      </c>
      <c r="D2752" s="124" t="s">
        <v>31130</v>
      </c>
    </row>
    <row r="2753" spans="1:4">
      <c r="A2753" s="125" t="s">
        <v>6841</v>
      </c>
      <c r="B2753" s="126" t="s">
        <v>6842</v>
      </c>
      <c r="C2753" s="126" t="s">
        <v>130</v>
      </c>
      <c r="D2753" s="127">
        <v>16.77</v>
      </c>
    </row>
    <row r="2754" spans="1:4">
      <c r="A2754" s="125" t="s">
        <v>6843</v>
      </c>
      <c r="B2754" s="126" t="s">
        <v>6844</v>
      </c>
      <c r="C2754" s="126" t="s">
        <v>130</v>
      </c>
      <c r="D2754" s="127">
        <v>16.77</v>
      </c>
    </row>
    <row r="2755" spans="1:4">
      <c r="A2755" s="125" t="s">
        <v>6845</v>
      </c>
      <c r="B2755" s="126" t="s">
        <v>6846</v>
      </c>
      <c r="C2755" s="126" t="s">
        <v>130</v>
      </c>
      <c r="D2755" s="127">
        <v>16.77</v>
      </c>
    </row>
    <row r="2756" spans="1:4">
      <c r="A2756" s="125" t="s">
        <v>6847</v>
      </c>
      <c r="B2756" s="126" t="s">
        <v>6848</v>
      </c>
      <c r="C2756" s="126" t="s">
        <v>130</v>
      </c>
      <c r="D2756" s="127">
        <v>16.77</v>
      </c>
    </row>
    <row r="2757" spans="1:4">
      <c r="A2757" s="125" t="s">
        <v>6849</v>
      </c>
      <c r="B2757" s="126" t="s">
        <v>6433</v>
      </c>
      <c r="C2757" s="126" t="s">
        <v>130</v>
      </c>
      <c r="D2757" s="127">
        <v>16.77</v>
      </c>
    </row>
    <row r="2758" spans="1:4">
      <c r="A2758" s="125" t="s">
        <v>6850</v>
      </c>
      <c r="B2758" s="126" t="s">
        <v>6851</v>
      </c>
      <c r="C2758" s="126" t="s">
        <v>130</v>
      </c>
      <c r="D2758" s="127">
        <v>16.77</v>
      </c>
    </row>
    <row r="2759" spans="1:4">
      <c r="A2759" s="125" t="s">
        <v>6852</v>
      </c>
      <c r="B2759" s="126" t="s">
        <v>6853</v>
      </c>
      <c r="C2759" s="126" t="s">
        <v>130</v>
      </c>
      <c r="D2759" s="127">
        <v>16.77</v>
      </c>
    </row>
    <row r="2760" spans="1:4">
      <c r="A2760" s="125" t="s">
        <v>6854</v>
      </c>
      <c r="B2760" s="126" t="s">
        <v>6434</v>
      </c>
      <c r="C2760" s="126" t="s">
        <v>130</v>
      </c>
      <c r="D2760" s="127">
        <v>16.77</v>
      </c>
    </row>
    <row r="2761" spans="1:4">
      <c r="A2761" s="125" t="s">
        <v>6855</v>
      </c>
      <c r="B2761" s="126" t="s">
        <v>6435</v>
      </c>
      <c r="C2761" s="126" t="s">
        <v>130</v>
      </c>
      <c r="D2761" s="127">
        <v>16.77</v>
      </c>
    </row>
    <row r="2762" spans="1:4">
      <c r="A2762" s="125" t="s">
        <v>6856</v>
      </c>
      <c r="B2762" s="126" t="s">
        <v>6857</v>
      </c>
      <c r="C2762" s="126" t="s">
        <v>130</v>
      </c>
      <c r="D2762" s="127">
        <v>16.77</v>
      </c>
    </row>
    <row r="2763" spans="1:4">
      <c r="A2763" s="125" t="s">
        <v>6912</v>
      </c>
      <c r="B2763" s="126" t="s">
        <v>6913</v>
      </c>
      <c r="C2763" s="126" t="s">
        <v>130</v>
      </c>
      <c r="D2763" s="127">
        <v>15.55</v>
      </c>
    </row>
    <row r="2764" spans="1:4">
      <c r="A2764" s="125" t="s">
        <v>7177</v>
      </c>
      <c r="B2764" s="126" t="s">
        <v>7178</v>
      </c>
      <c r="C2764" s="126" t="s">
        <v>130</v>
      </c>
      <c r="D2764" s="127">
        <v>20.77</v>
      </c>
    </row>
    <row r="2765" spans="1:4">
      <c r="A2765" s="125" t="s">
        <v>7179</v>
      </c>
      <c r="B2765" s="126" t="s">
        <v>7180</v>
      </c>
      <c r="C2765" s="126" t="s">
        <v>130</v>
      </c>
      <c r="D2765" s="127">
        <v>20.77</v>
      </c>
    </row>
    <row r="2766" spans="1:4">
      <c r="A2766" s="125" t="s">
        <v>7269</v>
      </c>
      <c r="B2766" s="126" t="s">
        <v>7270</v>
      </c>
      <c r="C2766" s="126" t="s">
        <v>130</v>
      </c>
      <c r="D2766" s="127">
        <v>20.77</v>
      </c>
    </row>
    <row r="2767" spans="1:4">
      <c r="A2767" s="125" t="s">
        <v>7405</v>
      </c>
      <c r="B2767" s="126" t="s">
        <v>7406</v>
      </c>
      <c r="C2767" s="126" t="s">
        <v>130</v>
      </c>
      <c r="D2767" s="127">
        <v>21.02</v>
      </c>
    </row>
    <row r="2768" spans="1:4">
      <c r="A2768" s="125" t="s">
        <v>7407</v>
      </c>
      <c r="B2768" s="126" t="s">
        <v>7408</v>
      </c>
      <c r="C2768" s="126" t="s">
        <v>130</v>
      </c>
      <c r="D2768" s="127">
        <v>31.96</v>
      </c>
    </row>
    <row r="2769" spans="1:4">
      <c r="A2769" s="125" t="s">
        <v>7409</v>
      </c>
      <c r="B2769" s="126" t="s">
        <v>7410</v>
      </c>
      <c r="C2769" s="126" t="s">
        <v>130</v>
      </c>
      <c r="D2769" s="127">
        <v>16.420000000000002</v>
      </c>
    </row>
    <row r="2770" spans="1:4">
      <c r="A2770" s="125" t="s">
        <v>7413</v>
      </c>
      <c r="B2770" s="126" t="s">
        <v>7414</v>
      </c>
      <c r="C2770" s="126" t="s">
        <v>130</v>
      </c>
      <c r="D2770" s="127">
        <v>16.420000000000002</v>
      </c>
    </row>
    <row r="2771" spans="1:4">
      <c r="A2771" s="125" t="s">
        <v>7416</v>
      </c>
      <c r="B2771" s="126" t="s">
        <v>7417</v>
      </c>
      <c r="C2771" s="126" t="s">
        <v>130</v>
      </c>
      <c r="D2771" s="127">
        <v>20.77</v>
      </c>
    </row>
    <row r="2772" spans="1:4">
      <c r="A2772" s="125" t="s">
        <v>7574</v>
      </c>
      <c r="B2772" s="126" t="s">
        <v>7575</v>
      </c>
      <c r="C2772" s="126" t="s">
        <v>130</v>
      </c>
      <c r="D2772" s="127">
        <v>21.83</v>
      </c>
    </row>
    <row r="2773" spans="1:4">
      <c r="A2773" s="125" t="s">
        <v>8312</v>
      </c>
      <c r="B2773" s="126" t="s">
        <v>8313</v>
      </c>
      <c r="C2773" s="126" t="s">
        <v>130</v>
      </c>
      <c r="D2773" s="127">
        <v>16.420000000000002</v>
      </c>
    </row>
    <row r="2774" spans="1:4">
      <c r="A2774" s="125" t="s">
        <v>8447</v>
      </c>
      <c r="B2774" s="126" t="s">
        <v>8448</v>
      </c>
      <c r="C2774" s="126" t="s">
        <v>130</v>
      </c>
      <c r="D2774" s="127">
        <v>20.77</v>
      </c>
    </row>
    <row r="2775" spans="1:4">
      <c r="A2775" s="125" t="s">
        <v>8451</v>
      </c>
      <c r="B2775" s="126" t="s">
        <v>6441</v>
      </c>
      <c r="C2775" s="126" t="s">
        <v>130</v>
      </c>
      <c r="D2775" s="127">
        <v>20.77</v>
      </c>
    </row>
    <row r="2776" spans="1:4">
      <c r="A2776" s="125" t="s">
        <v>8764</v>
      </c>
      <c r="B2776" s="126" t="s">
        <v>8765</v>
      </c>
      <c r="C2776" s="126" t="s">
        <v>130</v>
      </c>
      <c r="D2776" s="127">
        <v>32.409999999999997</v>
      </c>
    </row>
    <row r="2777" spans="1:4">
      <c r="A2777" s="125" t="s">
        <v>8780</v>
      </c>
      <c r="B2777" s="126" t="s">
        <v>8781</v>
      </c>
      <c r="C2777" s="126" t="s">
        <v>130</v>
      </c>
      <c r="D2777" s="127">
        <v>20.77</v>
      </c>
    </row>
    <row r="2778" spans="1:4">
      <c r="A2778" s="125" t="s">
        <v>8903</v>
      </c>
      <c r="B2778" s="126" t="s">
        <v>8904</v>
      </c>
      <c r="C2778" s="126" t="s">
        <v>130</v>
      </c>
      <c r="D2778" s="127">
        <v>15.55</v>
      </c>
    </row>
    <row r="2779" spans="1:4">
      <c r="A2779" s="125" t="s">
        <v>9429</v>
      </c>
      <c r="B2779" s="126" t="s">
        <v>9430</v>
      </c>
      <c r="C2779" s="126" t="s">
        <v>130</v>
      </c>
      <c r="D2779" s="127">
        <v>149.47999999999999</v>
      </c>
    </row>
    <row r="2780" spans="1:4">
      <c r="A2780" s="125" t="s">
        <v>10781</v>
      </c>
      <c r="B2780" s="126" t="s">
        <v>10782</v>
      </c>
      <c r="C2780" s="126" t="s">
        <v>130</v>
      </c>
      <c r="D2780" s="127">
        <v>27.63</v>
      </c>
    </row>
    <row r="2781" spans="1:4">
      <c r="A2781" s="125" t="s">
        <v>10783</v>
      </c>
      <c r="B2781" s="126" t="s">
        <v>6446</v>
      </c>
      <c r="C2781" s="126" t="s">
        <v>130</v>
      </c>
      <c r="D2781" s="127">
        <v>19.760000000000002</v>
      </c>
    </row>
    <row r="2782" spans="1:4">
      <c r="A2782" s="125" t="s">
        <v>10799</v>
      </c>
      <c r="B2782" s="126" t="s">
        <v>10800</v>
      </c>
      <c r="C2782" s="126" t="s">
        <v>130</v>
      </c>
      <c r="D2782" s="127">
        <v>16.420000000000002</v>
      </c>
    </row>
    <row r="2783" spans="1:4">
      <c r="A2783" s="125" t="s">
        <v>11060</v>
      </c>
      <c r="B2783" s="126" t="s">
        <v>6447</v>
      </c>
      <c r="C2783" s="126" t="s">
        <v>130</v>
      </c>
      <c r="D2783" s="127">
        <v>20.77</v>
      </c>
    </row>
    <row r="2784" spans="1:4">
      <c r="A2784" s="125" t="s">
        <v>11123</v>
      </c>
      <c r="B2784" s="126" t="s">
        <v>11124</v>
      </c>
      <c r="C2784" s="126" t="s">
        <v>130</v>
      </c>
      <c r="D2784" s="127">
        <v>27.14</v>
      </c>
    </row>
    <row r="2785" spans="1:4">
      <c r="A2785" s="125" t="s">
        <v>11137</v>
      </c>
      <c r="B2785" s="126" t="s">
        <v>11138</v>
      </c>
      <c r="C2785" s="126" t="s">
        <v>130</v>
      </c>
      <c r="D2785" s="127">
        <v>20.32</v>
      </c>
    </row>
    <row r="2786" spans="1:4">
      <c r="A2786" s="125" t="s">
        <v>11139</v>
      </c>
      <c r="B2786" s="126" t="s">
        <v>11140</v>
      </c>
      <c r="C2786" s="126" t="s">
        <v>130</v>
      </c>
      <c r="D2786" s="127">
        <v>27.42</v>
      </c>
    </row>
    <row r="2787" spans="1:4">
      <c r="A2787" s="125" t="s">
        <v>11141</v>
      </c>
      <c r="B2787" s="126" t="s">
        <v>11142</v>
      </c>
      <c r="C2787" s="126" t="s">
        <v>130</v>
      </c>
      <c r="D2787" s="127">
        <v>27.34</v>
      </c>
    </row>
    <row r="2788" spans="1:4">
      <c r="A2788" s="125" t="s">
        <v>11153</v>
      </c>
      <c r="B2788" s="126" t="s">
        <v>11154</v>
      </c>
      <c r="C2788" s="126" t="s">
        <v>130</v>
      </c>
      <c r="D2788" s="127">
        <v>81.849999999999994</v>
      </c>
    </row>
    <row r="2789" spans="1:4">
      <c r="A2789" s="125" t="s">
        <v>11230</v>
      </c>
      <c r="B2789" s="126" t="s">
        <v>11231</v>
      </c>
      <c r="C2789" s="126" t="s">
        <v>130</v>
      </c>
      <c r="D2789" s="127">
        <v>20.77</v>
      </c>
    </row>
    <row r="2790" spans="1:4">
      <c r="A2790" s="125" t="s">
        <v>11298</v>
      </c>
      <c r="B2790" s="126" t="s">
        <v>6450</v>
      </c>
      <c r="C2790" s="126" t="s">
        <v>130</v>
      </c>
      <c r="D2790" s="127">
        <v>20.77</v>
      </c>
    </row>
    <row r="2791" spans="1:4">
      <c r="A2791" s="125" t="s">
        <v>12041</v>
      </c>
      <c r="B2791" s="126" t="s">
        <v>6452</v>
      </c>
      <c r="C2791" s="126" t="s">
        <v>130</v>
      </c>
      <c r="D2791" s="127">
        <v>20.77</v>
      </c>
    </row>
    <row r="2792" spans="1:4">
      <c r="A2792" s="125" t="s">
        <v>12090</v>
      </c>
      <c r="B2792" s="126" t="s">
        <v>12091</v>
      </c>
      <c r="C2792" s="126" t="s">
        <v>130</v>
      </c>
      <c r="D2792" s="127">
        <v>20.77</v>
      </c>
    </row>
    <row r="2793" spans="1:4">
      <c r="A2793" s="125" t="s">
        <v>31598</v>
      </c>
      <c r="B2793" s="126" t="s">
        <v>31599</v>
      </c>
      <c r="C2793" s="126" t="s">
        <v>130</v>
      </c>
      <c r="D2793" s="127">
        <v>35.479999999999997</v>
      </c>
    </row>
    <row r="2794" spans="1:4">
      <c r="A2794" s="125" t="s">
        <v>31600</v>
      </c>
      <c r="B2794" s="126" t="s">
        <v>31601</v>
      </c>
      <c r="C2794" s="126" t="s">
        <v>130</v>
      </c>
      <c r="D2794" s="127">
        <v>35.479999999999997</v>
      </c>
    </row>
    <row r="2795" spans="1:4">
      <c r="A2795" s="125" t="s">
        <v>31602</v>
      </c>
      <c r="B2795" s="126" t="s">
        <v>31603</v>
      </c>
      <c r="C2795" s="126" t="s">
        <v>130</v>
      </c>
      <c r="D2795" s="127">
        <v>83.49</v>
      </c>
    </row>
    <row r="2796" spans="1:4">
      <c r="A2796" s="125" t="s">
        <v>12424</v>
      </c>
      <c r="B2796" s="126" t="s">
        <v>6454</v>
      </c>
      <c r="C2796" s="126" t="s">
        <v>130</v>
      </c>
      <c r="D2796" s="127">
        <v>18.95</v>
      </c>
    </row>
    <row r="2797" spans="1:4">
      <c r="A2797" s="125" t="s">
        <v>12425</v>
      </c>
      <c r="B2797" s="126" t="s">
        <v>12426</v>
      </c>
      <c r="C2797" s="126" t="s">
        <v>130</v>
      </c>
      <c r="D2797" s="127">
        <v>20.77</v>
      </c>
    </row>
    <row r="2798" spans="1:4">
      <c r="A2798" s="125" t="s">
        <v>12778</v>
      </c>
      <c r="B2798" s="126" t="s">
        <v>12779</v>
      </c>
      <c r="C2798" s="126" t="s">
        <v>130</v>
      </c>
      <c r="D2798" s="127">
        <v>20.77</v>
      </c>
    </row>
    <row r="2799" spans="1:4">
      <c r="A2799" s="125" t="s">
        <v>13588</v>
      </c>
      <c r="B2799" s="126" t="s">
        <v>13589</v>
      </c>
      <c r="C2799" s="126" t="s">
        <v>130</v>
      </c>
      <c r="D2799" s="127">
        <v>16.420000000000002</v>
      </c>
    </row>
    <row r="2800" spans="1:4">
      <c r="A2800" s="125" t="s">
        <v>13625</v>
      </c>
      <c r="B2800" s="126" t="s">
        <v>13626</v>
      </c>
      <c r="C2800" s="126" t="s">
        <v>130</v>
      </c>
      <c r="D2800" s="127">
        <v>21.85</v>
      </c>
    </row>
    <row r="2801" spans="1:4">
      <c r="A2801" s="125" t="s">
        <v>13672</v>
      </c>
      <c r="B2801" s="126" t="s">
        <v>31604</v>
      </c>
      <c r="C2801" s="126" t="s">
        <v>130</v>
      </c>
      <c r="D2801" s="127">
        <v>21.73</v>
      </c>
    </row>
    <row r="2802" spans="1:4">
      <c r="A2802" s="125" t="s">
        <v>13683</v>
      </c>
      <c r="B2802" s="126" t="s">
        <v>13684</v>
      </c>
      <c r="C2802" s="126" t="s">
        <v>130</v>
      </c>
      <c r="D2802" s="127">
        <v>27.42</v>
      </c>
    </row>
    <row r="2803" spans="1:4">
      <c r="A2803" s="125" t="s">
        <v>13752</v>
      </c>
      <c r="B2803" s="126" t="s">
        <v>13753</v>
      </c>
      <c r="C2803" s="126" t="s">
        <v>130</v>
      </c>
      <c r="D2803" s="127">
        <v>20.77</v>
      </c>
    </row>
    <row r="2804" spans="1:4">
      <c r="A2804" s="125" t="s">
        <v>13774</v>
      </c>
      <c r="B2804" s="126" t="s">
        <v>13775</v>
      </c>
      <c r="C2804" s="126" t="s">
        <v>130</v>
      </c>
      <c r="D2804" s="127">
        <v>19</v>
      </c>
    </row>
    <row r="2805" spans="1:4">
      <c r="A2805" s="125" t="s">
        <v>13784</v>
      </c>
      <c r="B2805" s="126" t="s">
        <v>13785</v>
      </c>
      <c r="C2805" s="126" t="s">
        <v>130</v>
      </c>
      <c r="D2805" s="127">
        <v>18.18</v>
      </c>
    </row>
    <row r="2806" spans="1:4">
      <c r="A2806" s="125" t="s">
        <v>13787</v>
      </c>
      <c r="B2806" s="126" t="s">
        <v>13788</v>
      </c>
      <c r="C2806" s="126" t="s">
        <v>130</v>
      </c>
      <c r="D2806" s="127">
        <v>22.87</v>
      </c>
    </row>
    <row r="2807" spans="1:4">
      <c r="A2807" s="125" t="s">
        <v>31605</v>
      </c>
      <c r="B2807" s="126" t="s">
        <v>31606</v>
      </c>
      <c r="C2807" s="126" t="s">
        <v>130</v>
      </c>
      <c r="D2807" s="127">
        <v>30.68</v>
      </c>
    </row>
    <row r="2808" spans="1:4">
      <c r="A2808" s="125" t="s">
        <v>13843</v>
      </c>
      <c r="B2808" s="126" t="s">
        <v>6458</v>
      </c>
      <c r="C2808" s="126" t="s">
        <v>130</v>
      </c>
      <c r="D2808" s="127">
        <v>24.86</v>
      </c>
    </row>
    <row r="2809" spans="1:4">
      <c r="A2809" s="125" t="s">
        <v>13870</v>
      </c>
      <c r="B2809" s="126" t="s">
        <v>13871</v>
      </c>
      <c r="C2809" s="126" t="s">
        <v>130</v>
      </c>
      <c r="D2809" s="127">
        <v>18.739999999999998</v>
      </c>
    </row>
    <row r="2810" spans="1:4">
      <c r="A2810" s="125" t="s">
        <v>13872</v>
      </c>
      <c r="B2810" s="126" t="s">
        <v>13873</v>
      </c>
      <c r="C2810" s="126" t="s">
        <v>130</v>
      </c>
      <c r="D2810" s="127">
        <v>25.3</v>
      </c>
    </row>
    <row r="2811" spans="1:4">
      <c r="A2811" s="125" t="s">
        <v>13874</v>
      </c>
      <c r="B2811" s="126" t="s">
        <v>13875</v>
      </c>
      <c r="C2811" s="126" t="s">
        <v>130</v>
      </c>
      <c r="D2811" s="127">
        <v>18.739999999999998</v>
      </c>
    </row>
    <row r="2812" spans="1:4">
      <c r="A2812" s="125" t="s">
        <v>13876</v>
      </c>
      <c r="B2812" s="126" t="s">
        <v>13877</v>
      </c>
      <c r="C2812" s="126" t="s">
        <v>130</v>
      </c>
      <c r="D2812" s="127">
        <v>18.739999999999998</v>
      </c>
    </row>
    <row r="2813" spans="1:4">
      <c r="A2813" s="125" t="s">
        <v>13878</v>
      </c>
      <c r="B2813" s="126" t="s">
        <v>13879</v>
      </c>
      <c r="C2813" s="126" t="s">
        <v>130</v>
      </c>
      <c r="D2813" s="127">
        <v>18.739999999999998</v>
      </c>
    </row>
    <row r="2814" spans="1:4">
      <c r="A2814" s="125" t="s">
        <v>13880</v>
      </c>
      <c r="B2814" s="126" t="s">
        <v>13881</v>
      </c>
      <c r="C2814" s="126" t="s">
        <v>130</v>
      </c>
      <c r="D2814" s="127">
        <v>25.3</v>
      </c>
    </row>
    <row r="2815" spans="1:4">
      <c r="A2815" s="125" t="s">
        <v>13882</v>
      </c>
      <c r="B2815" s="126" t="s">
        <v>13883</v>
      </c>
      <c r="C2815" s="126" t="s">
        <v>130</v>
      </c>
      <c r="D2815" s="127">
        <v>25.3</v>
      </c>
    </row>
    <row r="2816" spans="1:4">
      <c r="A2816" s="125" t="s">
        <v>13884</v>
      </c>
      <c r="B2816" s="126" t="s">
        <v>13885</v>
      </c>
      <c r="C2816" s="126" t="s">
        <v>130</v>
      </c>
      <c r="D2816" s="127">
        <v>25.3</v>
      </c>
    </row>
    <row r="2817" spans="1:4">
      <c r="A2817" s="125" t="s">
        <v>13886</v>
      </c>
      <c r="B2817" s="126" t="s">
        <v>13887</v>
      </c>
      <c r="C2817" s="126" t="s">
        <v>130</v>
      </c>
      <c r="D2817" s="127">
        <v>18.739999999999998</v>
      </c>
    </row>
    <row r="2818" spans="1:4">
      <c r="A2818" s="125" t="s">
        <v>13888</v>
      </c>
      <c r="B2818" s="126" t="s">
        <v>13889</v>
      </c>
      <c r="C2818" s="126" t="s">
        <v>130</v>
      </c>
      <c r="D2818" s="127">
        <v>18.739999999999998</v>
      </c>
    </row>
    <row r="2819" spans="1:4">
      <c r="A2819" s="125" t="s">
        <v>13890</v>
      </c>
      <c r="B2819" s="126" t="s">
        <v>13891</v>
      </c>
      <c r="C2819" s="126" t="s">
        <v>130</v>
      </c>
      <c r="D2819" s="127">
        <v>21.81</v>
      </c>
    </row>
    <row r="2820" spans="1:4">
      <c r="A2820" s="125" t="s">
        <v>13892</v>
      </c>
      <c r="B2820" s="126" t="s">
        <v>13893</v>
      </c>
      <c r="C2820" s="126" t="s">
        <v>130</v>
      </c>
      <c r="D2820" s="127">
        <v>25.3</v>
      </c>
    </row>
    <row r="2821" spans="1:4">
      <c r="A2821" s="125" t="s">
        <v>13894</v>
      </c>
      <c r="B2821" s="126" t="s">
        <v>13895</v>
      </c>
      <c r="C2821" s="126" t="s">
        <v>130</v>
      </c>
      <c r="D2821" s="127">
        <v>18.739999999999998</v>
      </c>
    </row>
    <row r="2822" spans="1:4">
      <c r="A2822" s="125" t="s">
        <v>13896</v>
      </c>
      <c r="B2822" s="126" t="s">
        <v>13897</v>
      </c>
      <c r="C2822" s="126" t="s">
        <v>130</v>
      </c>
      <c r="D2822" s="127">
        <v>29.88</v>
      </c>
    </row>
    <row r="2823" spans="1:4">
      <c r="A2823" s="125" t="s">
        <v>13898</v>
      </c>
      <c r="B2823" s="126" t="s">
        <v>13899</v>
      </c>
      <c r="C2823" s="126" t="s">
        <v>130</v>
      </c>
      <c r="D2823" s="127">
        <v>18.739999999999998</v>
      </c>
    </row>
    <row r="2824" spans="1:4">
      <c r="A2824" s="125" t="s">
        <v>13900</v>
      </c>
      <c r="B2824" s="126" t="s">
        <v>13901</v>
      </c>
      <c r="C2824" s="126" t="s">
        <v>130</v>
      </c>
      <c r="D2824" s="127">
        <v>18.739999999999998</v>
      </c>
    </row>
    <row r="2825" spans="1:4">
      <c r="A2825" s="125" t="s">
        <v>13902</v>
      </c>
      <c r="B2825" s="126" t="s">
        <v>13903</v>
      </c>
      <c r="C2825" s="126" t="s">
        <v>130</v>
      </c>
      <c r="D2825" s="127">
        <v>18.739999999999998</v>
      </c>
    </row>
    <row r="2826" spans="1:4">
      <c r="A2826" s="125" t="s">
        <v>13904</v>
      </c>
      <c r="B2826" s="126" t="s">
        <v>13905</v>
      </c>
      <c r="C2826" s="126" t="s">
        <v>130</v>
      </c>
      <c r="D2826" s="127">
        <v>18.739999999999998</v>
      </c>
    </row>
    <row r="2827" spans="1:4">
      <c r="A2827" s="125" t="s">
        <v>13906</v>
      </c>
      <c r="B2827" s="126" t="s">
        <v>13907</v>
      </c>
      <c r="C2827" s="126" t="s">
        <v>130</v>
      </c>
      <c r="D2827" s="127">
        <v>27.45</v>
      </c>
    </row>
    <row r="2828" spans="1:4">
      <c r="A2828" s="125" t="s">
        <v>13908</v>
      </c>
      <c r="B2828" s="126" t="s">
        <v>6459</v>
      </c>
      <c r="C2828" s="126" t="s">
        <v>130</v>
      </c>
      <c r="D2828" s="127">
        <v>27.45</v>
      </c>
    </row>
    <row r="2829" spans="1:4">
      <c r="A2829" s="125" t="s">
        <v>31607</v>
      </c>
      <c r="B2829" s="126" t="s">
        <v>31608</v>
      </c>
      <c r="C2829" s="126" t="s">
        <v>130</v>
      </c>
      <c r="D2829" s="127">
        <v>28.29</v>
      </c>
    </row>
    <row r="2830" spans="1:4">
      <c r="A2830" s="125" t="s">
        <v>13909</v>
      </c>
      <c r="B2830" s="126" t="s">
        <v>13910</v>
      </c>
      <c r="C2830" s="126" t="s">
        <v>130</v>
      </c>
      <c r="D2830" s="127">
        <v>18.739999999999998</v>
      </c>
    </row>
    <row r="2831" spans="1:4">
      <c r="A2831" s="125" t="s">
        <v>13911</v>
      </c>
      <c r="B2831" s="126" t="s">
        <v>13912</v>
      </c>
      <c r="C2831" s="126" t="s">
        <v>130</v>
      </c>
      <c r="D2831" s="127">
        <v>27.45</v>
      </c>
    </row>
    <row r="2832" spans="1:4">
      <c r="A2832" s="125" t="s">
        <v>13913</v>
      </c>
      <c r="B2832" s="126" t="s">
        <v>13914</v>
      </c>
      <c r="C2832" s="126" t="s">
        <v>130</v>
      </c>
      <c r="D2832" s="127">
        <v>25.3</v>
      </c>
    </row>
    <row r="2833" spans="1:4">
      <c r="A2833" s="125" t="s">
        <v>13915</v>
      </c>
      <c r="B2833" s="126" t="s">
        <v>13916</v>
      </c>
      <c r="C2833" s="126" t="s">
        <v>130</v>
      </c>
      <c r="D2833" s="127">
        <v>25.3</v>
      </c>
    </row>
    <row r="2834" spans="1:4">
      <c r="A2834" s="125" t="s">
        <v>13917</v>
      </c>
      <c r="B2834" s="126" t="s">
        <v>13918</v>
      </c>
      <c r="C2834" s="126" t="s">
        <v>130</v>
      </c>
      <c r="D2834" s="127">
        <v>18.739999999999998</v>
      </c>
    </row>
    <row r="2835" spans="1:4">
      <c r="A2835" s="125" t="s">
        <v>13919</v>
      </c>
      <c r="B2835" s="126" t="s">
        <v>13920</v>
      </c>
      <c r="C2835" s="126" t="s">
        <v>130</v>
      </c>
      <c r="D2835" s="127">
        <v>25.3</v>
      </c>
    </row>
    <row r="2836" spans="1:4">
      <c r="A2836" s="125" t="s">
        <v>13921</v>
      </c>
      <c r="B2836" s="126" t="s">
        <v>13922</v>
      </c>
      <c r="C2836" s="126" t="s">
        <v>130</v>
      </c>
      <c r="D2836" s="127">
        <v>25.3</v>
      </c>
    </row>
    <row r="2837" spans="1:4">
      <c r="A2837" s="125" t="s">
        <v>13923</v>
      </c>
      <c r="B2837" s="126" t="s">
        <v>13924</v>
      </c>
      <c r="C2837" s="126" t="s">
        <v>130</v>
      </c>
      <c r="D2837" s="127">
        <v>18.739999999999998</v>
      </c>
    </row>
    <row r="2838" spans="1:4">
      <c r="A2838" s="125" t="s">
        <v>13925</v>
      </c>
      <c r="B2838" s="126" t="s">
        <v>13926</v>
      </c>
      <c r="C2838" s="126" t="s">
        <v>130</v>
      </c>
      <c r="D2838" s="127">
        <v>25.3</v>
      </c>
    </row>
    <row r="2839" spans="1:4">
      <c r="A2839" s="125" t="s">
        <v>14210</v>
      </c>
      <c r="B2839" s="126" t="s">
        <v>6460</v>
      </c>
      <c r="C2839" s="126" t="s">
        <v>130</v>
      </c>
      <c r="D2839" s="127">
        <v>20.77</v>
      </c>
    </row>
    <row r="2840" spans="1:4">
      <c r="A2840" s="125" t="s">
        <v>14378</v>
      </c>
      <c r="B2840" s="126" t="s">
        <v>6462</v>
      </c>
      <c r="C2840" s="126" t="s">
        <v>130</v>
      </c>
      <c r="D2840" s="127">
        <v>20.77</v>
      </c>
    </row>
    <row r="2841" spans="1:4">
      <c r="A2841" s="125" t="s">
        <v>14519</v>
      </c>
      <c r="B2841" s="126" t="s">
        <v>6464</v>
      </c>
      <c r="C2841" s="126" t="s">
        <v>130</v>
      </c>
      <c r="D2841" s="127">
        <v>20.77</v>
      </c>
    </row>
    <row r="2842" spans="1:4">
      <c r="A2842" s="125" t="s">
        <v>14721</v>
      </c>
      <c r="B2842" s="126" t="s">
        <v>14722</v>
      </c>
      <c r="C2842" s="126" t="s">
        <v>130</v>
      </c>
      <c r="D2842" s="127">
        <v>20.77</v>
      </c>
    </row>
    <row r="2843" spans="1:4">
      <c r="A2843" s="125" t="s">
        <v>15086</v>
      </c>
      <c r="B2843" s="126" t="s">
        <v>15087</v>
      </c>
      <c r="C2843" s="126" t="s">
        <v>130</v>
      </c>
      <c r="D2843" s="127">
        <v>20.77</v>
      </c>
    </row>
    <row r="2844" spans="1:4">
      <c r="A2844" s="125" t="s">
        <v>15092</v>
      </c>
      <c r="B2844" s="126" t="s">
        <v>6466</v>
      </c>
      <c r="C2844" s="126" t="s">
        <v>130</v>
      </c>
      <c r="D2844" s="127">
        <v>16.77</v>
      </c>
    </row>
    <row r="2845" spans="1:4">
      <c r="A2845" s="125" t="s">
        <v>16482</v>
      </c>
      <c r="B2845" s="126" t="s">
        <v>6469</v>
      </c>
      <c r="C2845" s="126" t="s">
        <v>130</v>
      </c>
      <c r="D2845" s="127">
        <v>20.77</v>
      </c>
    </row>
    <row r="2846" spans="1:4">
      <c r="A2846" s="125" t="s">
        <v>16483</v>
      </c>
      <c r="B2846" s="126" t="s">
        <v>16484</v>
      </c>
      <c r="C2846" s="126" t="s">
        <v>130</v>
      </c>
      <c r="D2846" s="127">
        <v>15.55</v>
      </c>
    </row>
    <row r="2847" spans="1:4">
      <c r="A2847" s="125" t="s">
        <v>16530</v>
      </c>
      <c r="B2847" s="126" t="s">
        <v>16531</v>
      </c>
      <c r="C2847" s="126" t="s">
        <v>130</v>
      </c>
      <c r="D2847" s="127">
        <v>20.77</v>
      </c>
    </row>
    <row r="2848" spans="1:4">
      <c r="A2848" s="125" t="s">
        <v>16575</v>
      </c>
      <c r="B2848" s="126" t="s">
        <v>6470</v>
      </c>
      <c r="C2848" s="126" t="s">
        <v>130</v>
      </c>
      <c r="D2848" s="127">
        <v>21.43</v>
      </c>
    </row>
    <row r="2849" spans="1:4">
      <c r="A2849" s="125" t="s">
        <v>31609</v>
      </c>
      <c r="B2849" s="126" t="s">
        <v>31610</v>
      </c>
      <c r="C2849" s="126" t="s">
        <v>130</v>
      </c>
      <c r="D2849" s="127">
        <v>21.43</v>
      </c>
    </row>
    <row r="2850" spans="1:4">
      <c r="A2850" s="125" t="s">
        <v>31611</v>
      </c>
      <c r="B2850" s="126" t="s">
        <v>31612</v>
      </c>
      <c r="C2850" s="126" t="s">
        <v>130</v>
      </c>
      <c r="D2850" s="127">
        <v>23.92</v>
      </c>
    </row>
    <row r="2851" spans="1:4">
      <c r="A2851" s="125" t="s">
        <v>16576</v>
      </c>
      <c r="B2851" s="126" t="s">
        <v>16577</v>
      </c>
      <c r="C2851" s="126" t="s">
        <v>130</v>
      </c>
      <c r="D2851" s="127">
        <v>26.45</v>
      </c>
    </row>
    <row r="2852" spans="1:4">
      <c r="A2852" s="125" t="s">
        <v>16643</v>
      </c>
      <c r="B2852" s="126" t="s">
        <v>16644</v>
      </c>
      <c r="C2852" s="126" t="s">
        <v>130</v>
      </c>
      <c r="D2852" s="127">
        <v>20.77</v>
      </c>
    </row>
    <row r="2853" spans="1:4">
      <c r="A2853" s="125" t="s">
        <v>31613</v>
      </c>
      <c r="B2853" s="126" t="s">
        <v>31614</v>
      </c>
      <c r="C2853" s="126" t="s">
        <v>130</v>
      </c>
      <c r="D2853" s="127">
        <v>27.78</v>
      </c>
    </row>
    <row r="2854" spans="1:4">
      <c r="A2854" s="125" t="s">
        <v>31615</v>
      </c>
      <c r="B2854" s="126" t="s">
        <v>31616</v>
      </c>
      <c r="C2854" s="126" t="s">
        <v>130</v>
      </c>
      <c r="D2854" s="127">
        <v>32.229999999999997</v>
      </c>
    </row>
    <row r="2855" spans="1:4">
      <c r="A2855" s="125" t="s">
        <v>16888</v>
      </c>
      <c r="B2855" s="126" t="s">
        <v>16889</v>
      </c>
      <c r="C2855" s="126" t="s">
        <v>130</v>
      </c>
      <c r="D2855" s="127">
        <v>20.77</v>
      </c>
    </row>
    <row r="2856" spans="1:4">
      <c r="A2856" s="125" t="s">
        <v>17885</v>
      </c>
      <c r="B2856" s="126" t="s">
        <v>17886</v>
      </c>
      <c r="C2856" s="126" t="s">
        <v>130</v>
      </c>
      <c r="D2856" s="127">
        <v>26.87</v>
      </c>
    </row>
    <row r="2857" spans="1:4">
      <c r="A2857" s="125" t="s">
        <v>17887</v>
      </c>
      <c r="B2857" s="126" t="s">
        <v>17888</v>
      </c>
      <c r="C2857" s="126" t="s">
        <v>130</v>
      </c>
      <c r="D2857" s="127">
        <v>24.79</v>
      </c>
    </row>
    <row r="2858" spans="1:4">
      <c r="A2858" s="125" t="s">
        <v>17889</v>
      </c>
      <c r="B2858" s="126" t="s">
        <v>17890</v>
      </c>
      <c r="C2858" s="126" t="s">
        <v>130</v>
      </c>
      <c r="D2858" s="127">
        <v>35.36</v>
      </c>
    </row>
    <row r="2859" spans="1:4">
      <c r="A2859" s="125" t="s">
        <v>17891</v>
      </c>
      <c r="B2859" s="126" t="s">
        <v>17892</v>
      </c>
      <c r="C2859" s="126" t="s">
        <v>130</v>
      </c>
      <c r="D2859" s="127">
        <v>27.64</v>
      </c>
    </row>
    <row r="2860" spans="1:4">
      <c r="A2860" s="125" t="s">
        <v>18043</v>
      </c>
      <c r="B2860" s="126" t="s">
        <v>18044</v>
      </c>
      <c r="C2860" s="126" t="s">
        <v>130</v>
      </c>
      <c r="D2860" s="127">
        <v>20.77</v>
      </c>
    </row>
    <row r="2861" spans="1:4">
      <c r="A2861" s="125" t="s">
        <v>18308</v>
      </c>
      <c r="B2861" s="126" t="s">
        <v>6475</v>
      </c>
      <c r="C2861" s="126" t="s">
        <v>130</v>
      </c>
      <c r="D2861" s="127">
        <v>30.34</v>
      </c>
    </row>
    <row r="2862" spans="1:4">
      <c r="A2862" s="125" t="s">
        <v>18360</v>
      </c>
      <c r="B2862" s="126" t="s">
        <v>18361</v>
      </c>
      <c r="C2862" s="126" t="s">
        <v>130</v>
      </c>
      <c r="D2862" s="127">
        <v>20.77</v>
      </c>
    </row>
    <row r="2863" spans="1:4">
      <c r="A2863" s="125" t="s">
        <v>18362</v>
      </c>
      <c r="B2863" s="126" t="s">
        <v>18363</v>
      </c>
      <c r="C2863" s="126" t="s">
        <v>6477</v>
      </c>
      <c r="D2863" s="127">
        <v>26.75</v>
      </c>
    </row>
    <row r="2864" spans="1:4" ht="22.5">
      <c r="A2864" s="125" t="s">
        <v>18364</v>
      </c>
      <c r="B2864" s="126" t="s">
        <v>18365</v>
      </c>
      <c r="C2864" s="126" t="s">
        <v>312</v>
      </c>
      <c r="D2864" s="127">
        <v>17.72</v>
      </c>
    </row>
    <row r="2865" spans="1:4">
      <c r="A2865" s="125" t="s">
        <v>18366</v>
      </c>
      <c r="B2865" s="126" t="s">
        <v>18367</v>
      </c>
      <c r="C2865" s="126" t="s">
        <v>312</v>
      </c>
      <c r="D2865" s="127">
        <v>28.59</v>
      </c>
    </row>
    <row r="2866" spans="1:4">
      <c r="A2866" s="125" t="s">
        <v>21483</v>
      </c>
      <c r="B2866" s="126" t="s">
        <v>21484</v>
      </c>
      <c r="C2866" s="126" t="s">
        <v>130</v>
      </c>
      <c r="D2866" s="127">
        <v>16.36</v>
      </c>
    </row>
    <row r="2867" spans="1:4" ht="15.75">
      <c r="A2867" s="120" t="s">
        <v>31617</v>
      </c>
      <c r="B2867" s="121"/>
      <c r="C2867" s="121"/>
      <c r="D2867" s="121"/>
    </row>
    <row r="2868" spans="1:4">
      <c r="A2868" s="122" t="s">
        <v>6672</v>
      </c>
      <c r="B2868" s="123" t="s">
        <v>6420</v>
      </c>
      <c r="C2868" s="123" t="s">
        <v>6421</v>
      </c>
      <c r="D2868" s="124" t="s">
        <v>31130</v>
      </c>
    </row>
    <row r="2869" spans="1:4" ht="22.5">
      <c r="A2869" s="125" t="s">
        <v>7156</v>
      </c>
      <c r="B2869" s="126" t="s">
        <v>7157</v>
      </c>
      <c r="C2869" s="126" t="s">
        <v>4</v>
      </c>
      <c r="D2869" s="127">
        <v>189663.72</v>
      </c>
    </row>
    <row r="2870" spans="1:4" ht="22.5">
      <c r="A2870" s="125" t="s">
        <v>7158</v>
      </c>
      <c r="B2870" s="126" t="s">
        <v>7159</v>
      </c>
      <c r="C2870" s="126" t="s">
        <v>4</v>
      </c>
      <c r="D2870" s="127">
        <v>207248.44</v>
      </c>
    </row>
    <row r="2871" spans="1:4" ht="22.5">
      <c r="A2871" s="125" t="s">
        <v>7160</v>
      </c>
      <c r="B2871" s="126" t="s">
        <v>7161</v>
      </c>
      <c r="C2871" s="126" t="s">
        <v>4</v>
      </c>
      <c r="D2871" s="127">
        <v>232369.46</v>
      </c>
    </row>
    <row r="2872" spans="1:4" ht="22.5">
      <c r="A2872" s="125" t="s">
        <v>7162</v>
      </c>
      <c r="B2872" s="126" t="s">
        <v>7163</v>
      </c>
      <c r="C2872" s="126" t="s">
        <v>4</v>
      </c>
      <c r="D2872" s="127">
        <v>178359.27</v>
      </c>
    </row>
    <row r="2873" spans="1:4">
      <c r="A2873" s="125" t="s">
        <v>7615</v>
      </c>
      <c r="B2873" s="126" t="s">
        <v>7616</v>
      </c>
      <c r="C2873" s="126" t="s">
        <v>6559</v>
      </c>
      <c r="D2873" s="127">
        <v>401.93</v>
      </c>
    </row>
    <row r="2874" spans="1:4">
      <c r="A2874" s="125" t="s">
        <v>7837</v>
      </c>
      <c r="B2874" s="126" t="s">
        <v>7838</v>
      </c>
      <c r="C2874" s="126" t="s">
        <v>4</v>
      </c>
      <c r="D2874" s="127">
        <v>17.61</v>
      </c>
    </row>
    <row r="2875" spans="1:4">
      <c r="A2875" s="125" t="s">
        <v>8319</v>
      </c>
      <c r="B2875" s="126" t="s">
        <v>8320</v>
      </c>
      <c r="C2875" s="126" t="s">
        <v>4</v>
      </c>
      <c r="D2875" s="127">
        <v>573.30999999999995</v>
      </c>
    </row>
    <row r="2876" spans="1:4">
      <c r="A2876" s="125" t="s">
        <v>10997</v>
      </c>
      <c r="B2876" s="126" t="s">
        <v>31618</v>
      </c>
      <c r="C2876" s="126" t="s">
        <v>4</v>
      </c>
      <c r="D2876" s="127">
        <v>213.36</v>
      </c>
    </row>
    <row r="2877" spans="1:4">
      <c r="A2877" s="125" t="s">
        <v>10998</v>
      </c>
      <c r="B2877" s="126" t="s">
        <v>31619</v>
      </c>
      <c r="C2877" s="126" t="s">
        <v>4</v>
      </c>
      <c r="D2877" s="127">
        <v>359.09</v>
      </c>
    </row>
    <row r="2878" spans="1:4">
      <c r="A2878" s="125" t="s">
        <v>10999</v>
      </c>
      <c r="B2878" s="126" t="s">
        <v>31620</v>
      </c>
      <c r="C2878" s="126" t="s">
        <v>4</v>
      </c>
      <c r="D2878" s="127">
        <v>207.48</v>
      </c>
    </row>
    <row r="2879" spans="1:4" ht="22.5">
      <c r="A2879" s="125" t="s">
        <v>11698</v>
      </c>
      <c r="B2879" s="126" t="s">
        <v>11699</v>
      </c>
      <c r="C2879" s="126" t="s">
        <v>11700</v>
      </c>
      <c r="D2879" s="127">
        <v>101.09</v>
      </c>
    </row>
    <row r="2880" spans="1:4">
      <c r="A2880" s="125" t="s">
        <v>11726</v>
      </c>
      <c r="B2880" s="126" t="s">
        <v>11727</v>
      </c>
      <c r="C2880" s="126" t="s">
        <v>6509</v>
      </c>
      <c r="D2880" s="127">
        <v>172.71</v>
      </c>
    </row>
    <row r="2881" spans="1:4">
      <c r="A2881" s="125" t="s">
        <v>11728</v>
      </c>
      <c r="B2881" s="126" t="s">
        <v>11729</v>
      </c>
      <c r="C2881" s="126" t="s">
        <v>6509</v>
      </c>
      <c r="D2881" s="127">
        <v>172.71</v>
      </c>
    </row>
    <row r="2882" spans="1:4" ht="22.5">
      <c r="A2882" s="125" t="s">
        <v>11730</v>
      </c>
      <c r="B2882" s="126" t="s">
        <v>11731</v>
      </c>
      <c r="C2882" s="126" t="s">
        <v>6509</v>
      </c>
      <c r="D2882" s="127">
        <v>148.25</v>
      </c>
    </row>
    <row r="2883" spans="1:4">
      <c r="A2883" s="125" t="s">
        <v>11732</v>
      </c>
      <c r="B2883" s="126" t="s">
        <v>11733</v>
      </c>
      <c r="C2883" s="126" t="s">
        <v>4</v>
      </c>
      <c r="D2883" s="127">
        <v>5.12</v>
      </c>
    </row>
    <row r="2884" spans="1:4">
      <c r="A2884" s="125" t="s">
        <v>11902</v>
      </c>
      <c r="B2884" s="126" t="s">
        <v>11903</v>
      </c>
      <c r="C2884" s="126" t="s">
        <v>6559</v>
      </c>
      <c r="D2884" s="127">
        <v>23</v>
      </c>
    </row>
    <row r="2885" spans="1:4">
      <c r="A2885" s="125" t="s">
        <v>11904</v>
      </c>
      <c r="B2885" s="126" t="s">
        <v>11905</v>
      </c>
      <c r="C2885" s="126" t="s">
        <v>6559</v>
      </c>
      <c r="D2885" s="127">
        <v>23</v>
      </c>
    </row>
    <row r="2886" spans="1:4" ht="22.5">
      <c r="A2886" s="125" t="s">
        <v>12006</v>
      </c>
      <c r="B2886" s="126" t="s">
        <v>12007</v>
      </c>
      <c r="C2886" s="126" t="s">
        <v>6509</v>
      </c>
      <c r="D2886" s="127">
        <v>332.35</v>
      </c>
    </row>
    <row r="2887" spans="1:4">
      <c r="A2887" s="125" t="s">
        <v>12044</v>
      </c>
      <c r="B2887" s="126" t="s">
        <v>12045</v>
      </c>
      <c r="C2887" s="126" t="s">
        <v>5724</v>
      </c>
      <c r="D2887" s="127">
        <v>19.329999999999998</v>
      </c>
    </row>
    <row r="2888" spans="1:4">
      <c r="A2888" s="125" t="s">
        <v>12506</v>
      </c>
      <c r="B2888" s="126" t="s">
        <v>12507</v>
      </c>
      <c r="C2888" s="126" t="s">
        <v>12508</v>
      </c>
      <c r="D2888" s="127">
        <v>14143.24</v>
      </c>
    </row>
    <row r="2889" spans="1:4">
      <c r="A2889" s="125" t="s">
        <v>14057</v>
      </c>
      <c r="B2889" s="126" t="s">
        <v>14058</v>
      </c>
      <c r="C2889" s="126" t="s">
        <v>4</v>
      </c>
      <c r="D2889" s="127">
        <v>15.82</v>
      </c>
    </row>
    <row r="2890" spans="1:4">
      <c r="A2890" s="125" t="s">
        <v>14087</v>
      </c>
      <c r="B2890" s="126" t="s">
        <v>14088</v>
      </c>
      <c r="C2890" s="126" t="s">
        <v>4</v>
      </c>
      <c r="D2890" s="127">
        <v>16.55</v>
      </c>
    </row>
    <row r="2891" spans="1:4">
      <c r="A2891" s="125" t="s">
        <v>14200</v>
      </c>
      <c r="B2891" s="126" t="s">
        <v>14201</v>
      </c>
      <c r="C2891" s="126" t="s">
        <v>4</v>
      </c>
      <c r="D2891" s="127">
        <v>4.59</v>
      </c>
    </row>
    <row r="2892" spans="1:4">
      <c r="A2892" s="125" t="s">
        <v>31621</v>
      </c>
      <c r="B2892" s="126" t="s">
        <v>31622</v>
      </c>
      <c r="C2892" s="126" t="s">
        <v>4</v>
      </c>
      <c r="D2892" s="127">
        <v>31.55</v>
      </c>
    </row>
    <row r="2893" spans="1:4">
      <c r="A2893" s="125" t="s">
        <v>14601</v>
      </c>
      <c r="B2893" s="126" t="s">
        <v>31623</v>
      </c>
      <c r="C2893" s="126" t="s">
        <v>4</v>
      </c>
      <c r="D2893" s="127">
        <v>45.79</v>
      </c>
    </row>
    <row r="2894" spans="1:4">
      <c r="A2894" s="125" t="s">
        <v>14755</v>
      </c>
      <c r="B2894" s="126" t="s">
        <v>14756</v>
      </c>
      <c r="C2894" s="126" t="s">
        <v>4</v>
      </c>
      <c r="D2894" s="127">
        <v>206.55</v>
      </c>
    </row>
    <row r="2895" spans="1:4">
      <c r="A2895" s="125" t="s">
        <v>14757</v>
      </c>
      <c r="B2895" s="126" t="s">
        <v>14758</v>
      </c>
      <c r="C2895" s="126" t="s">
        <v>4</v>
      </c>
      <c r="D2895" s="127">
        <v>204.84</v>
      </c>
    </row>
    <row r="2896" spans="1:4">
      <c r="A2896" s="125" t="s">
        <v>15140</v>
      </c>
      <c r="B2896" s="126" t="s">
        <v>15141</v>
      </c>
      <c r="C2896" s="126" t="s">
        <v>4</v>
      </c>
      <c r="D2896" s="127">
        <v>78.099999999999994</v>
      </c>
    </row>
    <row r="2897" spans="1:4">
      <c r="A2897" s="125" t="s">
        <v>16719</v>
      </c>
      <c r="B2897" s="126" t="s">
        <v>31624</v>
      </c>
      <c r="C2897" s="126" t="s">
        <v>6559</v>
      </c>
      <c r="D2897" s="127">
        <v>138.16999999999999</v>
      </c>
    </row>
    <row r="2898" spans="1:4">
      <c r="A2898" s="125" t="s">
        <v>31625</v>
      </c>
      <c r="B2898" s="126" t="s">
        <v>31626</v>
      </c>
      <c r="C2898" s="126" t="s">
        <v>6559</v>
      </c>
      <c r="D2898" s="127">
        <v>389.44</v>
      </c>
    </row>
    <row r="2899" spans="1:4" ht="22.5">
      <c r="A2899" s="125" t="s">
        <v>18442</v>
      </c>
      <c r="B2899" s="126" t="s">
        <v>31627</v>
      </c>
      <c r="C2899" s="126" t="s">
        <v>5159</v>
      </c>
      <c r="D2899" s="127">
        <v>5648.63</v>
      </c>
    </row>
    <row r="2900" spans="1:4" ht="22.5">
      <c r="A2900" s="125" t="s">
        <v>18443</v>
      </c>
      <c r="B2900" s="126" t="s">
        <v>31628</v>
      </c>
      <c r="C2900" s="126" t="s">
        <v>5159</v>
      </c>
      <c r="D2900" s="127">
        <v>6336.12</v>
      </c>
    </row>
    <row r="2901" spans="1:4" ht="15.75">
      <c r="A2901" s="120" t="s">
        <v>31629</v>
      </c>
      <c r="B2901" s="121"/>
      <c r="C2901" s="121"/>
      <c r="D2901" s="121"/>
    </row>
    <row r="2902" spans="1:4">
      <c r="A2902" s="122" t="s">
        <v>6672</v>
      </c>
      <c r="B2902" s="123" t="s">
        <v>6420</v>
      </c>
      <c r="C2902" s="123" t="s">
        <v>6421</v>
      </c>
      <c r="D2902" s="124" t="s">
        <v>31130</v>
      </c>
    </row>
    <row r="2903" spans="1:4">
      <c r="A2903" s="125" t="s">
        <v>31630</v>
      </c>
      <c r="B2903" s="126" t="s">
        <v>31631</v>
      </c>
      <c r="C2903" s="126" t="s">
        <v>6509</v>
      </c>
      <c r="D2903" s="127">
        <v>2.57</v>
      </c>
    </row>
    <row r="2904" spans="1:4">
      <c r="A2904" s="125" t="s">
        <v>31632</v>
      </c>
      <c r="B2904" s="126" t="s">
        <v>31633</v>
      </c>
      <c r="C2904" s="126" t="s">
        <v>4</v>
      </c>
      <c r="D2904" s="127">
        <v>7.0000000000000007E-2</v>
      </c>
    </row>
    <row r="2905" spans="1:4">
      <c r="A2905" s="125" t="s">
        <v>31634</v>
      </c>
      <c r="B2905" s="126" t="s">
        <v>31635</v>
      </c>
      <c r="C2905" s="126" t="s">
        <v>4</v>
      </c>
      <c r="D2905" s="127">
        <v>0.14000000000000001</v>
      </c>
    </row>
    <row r="2906" spans="1:4">
      <c r="A2906" s="125" t="s">
        <v>31636</v>
      </c>
      <c r="B2906" s="126" t="s">
        <v>31637</v>
      </c>
      <c r="C2906" s="126" t="s">
        <v>4</v>
      </c>
      <c r="D2906" s="127">
        <v>2.97</v>
      </c>
    </row>
    <row r="2907" spans="1:4">
      <c r="A2907" s="125" t="s">
        <v>31638</v>
      </c>
      <c r="B2907" s="126" t="s">
        <v>31639</v>
      </c>
      <c r="C2907" s="126" t="s">
        <v>4</v>
      </c>
      <c r="D2907" s="127">
        <v>2.67</v>
      </c>
    </row>
    <row r="2908" spans="1:4">
      <c r="A2908" s="125" t="s">
        <v>6679</v>
      </c>
      <c r="B2908" s="126" t="s">
        <v>6680</v>
      </c>
      <c r="C2908" s="126" t="s">
        <v>4</v>
      </c>
      <c r="D2908" s="127">
        <v>6.63</v>
      </c>
    </row>
    <row r="2909" spans="1:4">
      <c r="A2909" s="125" t="s">
        <v>31640</v>
      </c>
      <c r="B2909" s="126" t="s">
        <v>31641</v>
      </c>
      <c r="C2909" s="126" t="s">
        <v>4</v>
      </c>
      <c r="D2909" s="127">
        <v>0.52</v>
      </c>
    </row>
    <row r="2910" spans="1:4">
      <c r="A2910" s="125" t="s">
        <v>31642</v>
      </c>
      <c r="B2910" s="126" t="s">
        <v>31643</v>
      </c>
      <c r="C2910" s="126" t="s">
        <v>4</v>
      </c>
      <c r="D2910" s="127">
        <v>2.91</v>
      </c>
    </row>
    <row r="2911" spans="1:4">
      <c r="A2911" s="125" t="s">
        <v>6722</v>
      </c>
      <c r="B2911" s="126" t="s">
        <v>6723</v>
      </c>
      <c r="C2911" s="126" t="s">
        <v>4</v>
      </c>
      <c r="D2911" s="127">
        <v>2.0699999999999998</v>
      </c>
    </row>
    <row r="2912" spans="1:4">
      <c r="A2912" s="125" t="s">
        <v>6724</v>
      </c>
      <c r="B2912" s="126" t="s">
        <v>6725</v>
      </c>
      <c r="C2912" s="126" t="s">
        <v>4</v>
      </c>
      <c r="D2912" s="127">
        <v>2.14</v>
      </c>
    </row>
    <row r="2913" spans="1:4">
      <c r="A2913" s="125" t="s">
        <v>6726</v>
      </c>
      <c r="B2913" s="126" t="s">
        <v>6727</v>
      </c>
      <c r="C2913" s="126" t="s">
        <v>4</v>
      </c>
      <c r="D2913" s="127">
        <v>3.55</v>
      </c>
    </row>
    <row r="2914" spans="1:4">
      <c r="A2914" s="125" t="s">
        <v>31644</v>
      </c>
      <c r="B2914" s="126" t="s">
        <v>31645</v>
      </c>
      <c r="C2914" s="126" t="s">
        <v>4</v>
      </c>
      <c r="D2914" s="127">
        <v>253.47</v>
      </c>
    </row>
    <row r="2915" spans="1:4" ht="22.5">
      <c r="A2915" s="125" t="s">
        <v>6728</v>
      </c>
      <c r="B2915" s="126" t="s">
        <v>6729</v>
      </c>
      <c r="C2915" s="126" t="s">
        <v>4</v>
      </c>
      <c r="D2915" s="127">
        <v>17.54</v>
      </c>
    </row>
    <row r="2916" spans="1:4" ht="22.5">
      <c r="A2916" s="125" t="s">
        <v>6730</v>
      </c>
      <c r="B2916" s="126" t="s">
        <v>6731</v>
      </c>
      <c r="C2916" s="126" t="s">
        <v>4</v>
      </c>
      <c r="D2916" s="127">
        <v>42.26</v>
      </c>
    </row>
    <row r="2917" spans="1:4" ht="22.5">
      <c r="A2917" s="125" t="s">
        <v>6732</v>
      </c>
      <c r="B2917" s="126" t="s">
        <v>6733</v>
      </c>
      <c r="C2917" s="126" t="s">
        <v>4</v>
      </c>
      <c r="D2917" s="127">
        <v>58.8</v>
      </c>
    </row>
    <row r="2918" spans="1:4">
      <c r="A2918" s="125" t="s">
        <v>6734</v>
      </c>
      <c r="B2918" s="126" t="s">
        <v>6735</v>
      </c>
      <c r="C2918" s="126" t="s">
        <v>4</v>
      </c>
      <c r="D2918" s="127">
        <v>6.56</v>
      </c>
    </row>
    <row r="2919" spans="1:4">
      <c r="A2919" s="125" t="s">
        <v>6736</v>
      </c>
      <c r="B2919" s="126" t="s">
        <v>6737</v>
      </c>
      <c r="C2919" s="126" t="s">
        <v>4</v>
      </c>
      <c r="D2919" s="127">
        <v>4.82</v>
      </c>
    </row>
    <row r="2920" spans="1:4" ht="22.5">
      <c r="A2920" s="125" t="s">
        <v>6738</v>
      </c>
      <c r="B2920" s="126" t="s">
        <v>6739</v>
      </c>
      <c r="C2920" s="126" t="s">
        <v>4</v>
      </c>
      <c r="D2920" s="127">
        <v>19.739999999999998</v>
      </c>
    </row>
    <row r="2921" spans="1:4" ht="22.5">
      <c r="A2921" s="125" t="s">
        <v>6740</v>
      </c>
      <c r="B2921" s="126" t="s">
        <v>6741</v>
      </c>
      <c r="C2921" s="126" t="s">
        <v>4</v>
      </c>
      <c r="D2921" s="127">
        <v>42.26</v>
      </c>
    </row>
    <row r="2922" spans="1:4" ht="22.5">
      <c r="A2922" s="125" t="s">
        <v>6742</v>
      </c>
      <c r="B2922" s="126" t="s">
        <v>6743</v>
      </c>
      <c r="C2922" s="126" t="s">
        <v>4</v>
      </c>
      <c r="D2922" s="127">
        <v>59.61</v>
      </c>
    </row>
    <row r="2923" spans="1:4" ht="22.5">
      <c r="A2923" s="125" t="s">
        <v>6744</v>
      </c>
      <c r="B2923" s="126" t="s">
        <v>6745</v>
      </c>
      <c r="C2923" s="126" t="s">
        <v>4</v>
      </c>
      <c r="D2923" s="127">
        <v>10.5</v>
      </c>
    </row>
    <row r="2924" spans="1:4" ht="22.5">
      <c r="A2924" s="125" t="s">
        <v>6746</v>
      </c>
      <c r="B2924" s="126" t="s">
        <v>6747</v>
      </c>
      <c r="C2924" s="126" t="s">
        <v>4</v>
      </c>
      <c r="D2924" s="127">
        <v>11.92</v>
      </c>
    </row>
    <row r="2925" spans="1:4" ht="22.5">
      <c r="A2925" s="125" t="s">
        <v>6748</v>
      </c>
      <c r="B2925" s="126" t="s">
        <v>6749</v>
      </c>
      <c r="C2925" s="126" t="s">
        <v>4</v>
      </c>
      <c r="D2925" s="127">
        <v>17.62</v>
      </c>
    </row>
    <row r="2926" spans="1:4">
      <c r="A2926" s="125" t="s">
        <v>6750</v>
      </c>
      <c r="B2926" s="126" t="s">
        <v>6751</v>
      </c>
      <c r="C2926" s="126" t="s">
        <v>4</v>
      </c>
      <c r="D2926" s="127">
        <v>52.71</v>
      </c>
    </row>
    <row r="2927" spans="1:4">
      <c r="A2927" s="125" t="s">
        <v>31646</v>
      </c>
      <c r="B2927" s="126" t="s">
        <v>31647</v>
      </c>
      <c r="C2927" s="126" t="s">
        <v>4</v>
      </c>
      <c r="D2927" s="127">
        <v>980</v>
      </c>
    </row>
    <row r="2928" spans="1:4">
      <c r="A2928" s="125" t="s">
        <v>31648</v>
      </c>
      <c r="B2928" s="126" t="s">
        <v>31649</v>
      </c>
      <c r="C2928" s="126" t="s">
        <v>4</v>
      </c>
      <c r="D2928" s="127">
        <v>2.6</v>
      </c>
    </row>
    <row r="2929" spans="1:4">
      <c r="A2929" s="125" t="s">
        <v>6788</v>
      </c>
      <c r="B2929" s="126" t="s">
        <v>6789</v>
      </c>
      <c r="C2929" s="126" t="s">
        <v>4</v>
      </c>
      <c r="D2929" s="127">
        <v>6.7</v>
      </c>
    </row>
    <row r="2930" spans="1:4">
      <c r="A2930" s="125" t="s">
        <v>31650</v>
      </c>
      <c r="B2930" s="126" t="s">
        <v>31651</v>
      </c>
      <c r="C2930" s="126" t="s">
        <v>4</v>
      </c>
      <c r="D2930" s="127">
        <v>0.7</v>
      </c>
    </row>
    <row r="2931" spans="1:4">
      <c r="A2931" s="125" t="s">
        <v>31652</v>
      </c>
      <c r="B2931" s="126" t="s">
        <v>31653</v>
      </c>
      <c r="C2931" s="126" t="s">
        <v>4</v>
      </c>
      <c r="D2931" s="127">
        <v>9.6</v>
      </c>
    </row>
    <row r="2932" spans="1:4">
      <c r="A2932" s="125" t="s">
        <v>31654</v>
      </c>
      <c r="B2932" s="126" t="s">
        <v>31655</v>
      </c>
      <c r="C2932" s="126" t="s">
        <v>4</v>
      </c>
      <c r="D2932" s="127">
        <v>17.809999999999999</v>
      </c>
    </row>
    <row r="2933" spans="1:4" ht="22.5">
      <c r="A2933" s="125" t="s">
        <v>31656</v>
      </c>
      <c r="B2933" s="126" t="s">
        <v>31657</v>
      </c>
      <c r="C2933" s="126" t="s">
        <v>312</v>
      </c>
      <c r="D2933" s="127">
        <v>13.55</v>
      </c>
    </row>
    <row r="2934" spans="1:4">
      <c r="A2934" s="125" t="s">
        <v>6817</v>
      </c>
      <c r="B2934" s="126" t="s">
        <v>6818</v>
      </c>
      <c r="C2934" s="126" t="s">
        <v>4</v>
      </c>
      <c r="D2934" s="127">
        <v>116594.4</v>
      </c>
    </row>
    <row r="2935" spans="1:4">
      <c r="A2935" s="125" t="s">
        <v>6819</v>
      </c>
      <c r="B2935" s="126" t="s">
        <v>6820</v>
      </c>
      <c r="C2935" s="126" t="s">
        <v>4</v>
      </c>
      <c r="D2935" s="127">
        <v>165904.12</v>
      </c>
    </row>
    <row r="2936" spans="1:4">
      <c r="A2936" s="125" t="s">
        <v>6821</v>
      </c>
      <c r="B2936" s="126" t="s">
        <v>6822</v>
      </c>
      <c r="C2936" s="126" t="s">
        <v>4</v>
      </c>
      <c r="D2936" s="127">
        <v>222743.89</v>
      </c>
    </row>
    <row r="2937" spans="1:4">
      <c r="A2937" s="125" t="s">
        <v>6823</v>
      </c>
      <c r="B2937" s="126" t="s">
        <v>6824</v>
      </c>
      <c r="C2937" s="126" t="s">
        <v>4</v>
      </c>
      <c r="D2937" s="127">
        <v>90117.759999999995</v>
      </c>
    </row>
    <row r="2938" spans="1:4">
      <c r="A2938" s="125" t="s">
        <v>6825</v>
      </c>
      <c r="B2938" s="126" t="s">
        <v>6826</v>
      </c>
      <c r="C2938" s="126" t="s">
        <v>4</v>
      </c>
      <c r="D2938" s="127">
        <v>265252.26</v>
      </c>
    </row>
    <row r="2939" spans="1:4">
      <c r="A2939" s="125" t="s">
        <v>6827</v>
      </c>
      <c r="B2939" s="126" t="s">
        <v>6828</v>
      </c>
      <c r="C2939" s="126" t="s">
        <v>4</v>
      </c>
      <c r="D2939" s="127">
        <v>68742.12</v>
      </c>
    </row>
    <row r="2940" spans="1:4" ht="22.5">
      <c r="A2940" s="125" t="s">
        <v>6918</v>
      </c>
      <c r="B2940" s="126" t="s">
        <v>6919</v>
      </c>
      <c r="C2940" s="126" t="s">
        <v>130</v>
      </c>
      <c r="D2940" s="127">
        <v>0.49</v>
      </c>
    </row>
    <row r="2941" spans="1:4">
      <c r="A2941" s="125" t="s">
        <v>6908</v>
      </c>
      <c r="B2941" s="126" t="s">
        <v>6909</v>
      </c>
      <c r="C2941" s="126" t="s">
        <v>4</v>
      </c>
      <c r="D2941" s="127">
        <v>4.3499999999999996</v>
      </c>
    </row>
    <row r="2942" spans="1:4">
      <c r="A2942" s="125" t="s">
        <v>6910</v>
      </c>
      <c r="B2942" s="126" t="s">
        <v>6911</v>
      </c>
      <c r="C2942" s="126" t="s">
        <v>4</v>
      </c>
      <c r="D2942" s="127">
        <v>23.69</v>
      </c>
    </row>
    <row r="2943" spans="1:4">
      <c r="A2943" s="125" t="s">
        <v>6961</v>
      </c>
      <c r="B2943" s="126" t="s">
        <v>6962</v>
      </c>
      <c r="C2943" s="126" t="s">
        <v>4</v>
      </c>
      <c r="D2943" s="127">
        <v>29.48</v>
      </c>
    </row>
    <row r="2944" spans="1:4">
      <c r="A2944" s="125" t="s">
        <v>6959</v>
      </c>
      <c r="B2944" s="126" t="s">
        <v>6960</v>
      </c>
      <c r="C2944" s="126" t="s">
        <v>4</v>
      </c>
      <c r="D2944" s="127">
        <v>16.77</v>
      </c>
    </row>
    <row r="2945" spans="1:4">
      <c r="A2945" s="125" t="s">
        <v>6965</v>
      </c>
      <c r="B2945" s="126" t="s">
        <v>6966</v>
      </c>
      <c r="C2945" s="126" t="s">
        <v>4</v>
      </c>
      <c r="D2945" s="127">
        <v>1230.52</v>
      </c>
    </row>
    <row r="2946" spans="1:4">
      <c r="A2946" s="125" t="s">
        <v>6963</v>
      </c>
      <c r="B2946" s="126" t="s">
        <v>6964</v>
      </c>
      <c r="C2946" s="126" t="s">
        <v>4</v>
      </c>
      <c r="D2946" s="127">
        <v>524.88</v>
      </c>
    </row>
    <row r="2947" spans="1:4">
      <c r="A2947" s="125" t="s">
        <v>6969</v>
      </c>
      <c r="B2947" s="126" t="s">
        <v>6970</v>
      </c>
      <c r="C2947" s="126" t="s">
        <v>4</v>
      </c>
      <c r="D2947" s="127">
        <v>2488.4</v>
      </c>
    </row>
    <row r="2948" spans="1:4">
      <c r="A2948" s="125" t="s">
        <v>6967</v>
      </c>
      <c r="B2948" s="126" t="s">
        <v>6968</v>
      </c>
      <c r="C2948" s="126" t="s">
        <v>4</v>
      </c>
      <c r="D2948" s="127">
        <v>843.13</v>
      </c>
    </row>
    <row r="2949" spans="1:4">
      <c r="A2949" s="125" t="s">
        <v>6973</v>
      </c>
      <c r="B2949" s="126" t="s">
        <v>6974</v>
      </c>
      <c r="C2949" s="126" t="s">
        <v>4</v>
      </c>
      <c r="D2949" s="127">
        <v>56.43</v>
      </c>
    </row>
    <row r="2950" spans="1:4">
      <c r="A2950" s="125" t="s">
        <v>6971</v>
      </c>
      <c r="B2950" s="126" t="s">
        <v>6972</v>
      </c>
      <c r="C2950" s="126" t="s">
        <v>4</v>
      </c>
      <c r="D2950" s="127">
        <v>15.5</v>
      </c>
    </row>
    <row r="2951" spans="1:4">
      <c r="A2951" s="125" t="s">
        <v>6977</v>
      </c>
      <c r="B2951" s="126" t="s">
        <v>6978</v>
      </c>
      <c r="C2951" s="126" t="s">
        <v>4</v>
      </c>
      <c r="D2951" s="127">
        <v>110.64</v>
      </c>
    </row>
    <row r="2952" spans="1:4">
      <c r="A2952" s="125" t="s">
        <v>6975</v>
      </c>
      <c r="B2952" s="126" t="s">
        <v>6976</v>
      </c>
      <c r="C2952" s="126" t="s">
        <v>4</v>
      </c>
      <c r="D2952" s="127">
        <v>20.010000000000002</v>
      </c>
    </row>
    <row r="2953" spans="1:4">
      <c r="A2953" s="125" t="s">
        <v>6981</v>
      </c>
      <c r="B2953" s="126" t="s">
        <v>6982</v>
      </c>
      <c r="C2953" s="126" t="s">
        <v>4</v>
      </c>
      <c r="D2953" s="127">
        <v>136.69</v>
      </c>
    </row>
    <row r="2954" spans="1:4">
      <c r="A2954" s="125" t="s">
        <v>6979</v>
      </c>
      <c r="B2954" s="126" t="s">
        <v>6980</v>
      </c>
      <c r="C2954" s="126" t="s">
        <v>4</v>
      </c>
      <c r="D2954" s="127">
        <v>38.229999999999997</v>
      </c>
    </row>
    <row r="2955" spans="1:4">
      <c r="A2955" s="125" t="s">
        <v>6985</v>
      </c>
      <c r="B2955" s="126" t="s">
        <v>6986</v>
      </c>
      <c r="C2955" s="126" t="s">
        <v>4</v>
      </c>
      <c r="D2955" s="127">
        <v>152.66999999999999</v>
      </c>
    </row>
    <row r="2956" spans="1:4">
      <c r="A2956" s="125" t="s">
        <v>6983</v>
      </c>
      <c r="B2956" s="126" t="s">
        <v>6984</v>
      </c>
      <c r="C2956" s="126" t="s">
        <v>4</v>
      </c>
      <c r="D2956" s="127">
        <v>47.29</v>
      </c>
    </row>
    <row r="2957" spans="1:4">
      <c r="A2957" s="125" t="s">
        <v>6989</v>
      </c>
      <c r="B2957" s="126" t="s">
        <v>6990</v>
      </c>
      <c r="C2957" s="126" t="s">
        <v>4</v>
      </c>
      <c r="D2957" s="127">
        <v>162.07</v>
      </c>
    </row>
    <row r="2958" spans="1:4">
      <c r="A2958" s="125" t="s">
        <v>6987</v>
      </c>
      <c r="B2958" s="126" t="s">
        <v>6988</v>
      </c>
      <c r="C2958" s="126" t="s">
        <v>4</v>
      </c>
      <c r="D2958" s="127">
        <v>61.15</v>
      </c>
    </row>
    <row r="2959" spans="1:4">
      <c r="A2959" s="125" t="s">
        <v>6993</v>
      </c>
      <c r="B2959" s="126" t="s">
        <v>6994</v>
      </c>
      <c r="C2959" s="126" t="s">
        <v>4</v>
      </c>
      <c r="D2959" s="127">
        <v>196.73</v>
      </c>
    </row>
    <row r="2960" spans="1:4">
      <c r="A2960" s="125" t="s">
        <v>6991</v>
      </c>
      <c r="B2960" s="126" t="s">
        <v>6992</v>
      </c>
      <c r="C2960" s="126" t="s">
        <v>4</v>
      </c>
      <c r="D2960" s="127">
        <v>75.41</v>
      </c>
    </row>
    <row r="2961" spans="1:4">
      <c r="A2961" s="125" t="s">
        <v>6997</v>
      </c>
      <c r="B2961" s="126" t="s">
        <v>6998</v>
      </c>
      <c r="C2961" s="126" t="s">
        <v>4</v>
      </c>
      <c r="D2961" s="127">
        <v>236.1</v>
      </c>
    </row>
    <row r="2962" spans="1:4">
      <c r="A2962" s="125" t="s">
        <v>6995</v>
      </c>
      <c r="B2962" s="126" t="s">
        <v>6996</v>
      </c>
      <c r="C2962" s="126" t="s">
        <v>4</v>
      </c>
      <c r="D2962" s="127">
        <v>117.94</v>
      </c>
    </row>
    <row r="2963" spans="1:4">
      <c r="A2963" s="125" t="s">
        <v>6999</v>
      </c>
      <c r="B2963" s="126" t="s">
        <v>7000</v>
      </c>
      <c r="C2963" s="126" t="s">
        <v>4</v>
      </c>
      <c r="D2963" s="127">
        <v>2.5099999999999998</v>
      </c>
    </row>
    <row r="2964" spans="1:4">
      <c r="A2964" s="125" t="s">
        <v>7003</v>
      </c>
      <c r="B2964" s="126" t="s">
        <v>7004</v>
      </c>
      <c r="C2964" s="126" t="s">
        <v>4</v>
      </c>
      <c r="D2964" s="127">
        <v>308.57</v>
      </c>
    </row>
    <row r="2965" spans="1:4">
      <c r="A2965" s="125" t="s">
        <v>7001</v>
      </c>
      <c r="B2965" s="126" t="s">
        <v>7002</v>
      </c>
      <c r="C2965" s="126" t="s">
        <v>4</v>
      </c>
      <c r="D2965" s="127">
        <v>86.34</v>
      </c>
    </row>
    <row r="2966" spans="1:4">
      <c r="A2966" s="125" t="s">
        <v>7007</v>
      </c>
      <c r="B2966" s="126" t="s">
        <v>7008</v>
      </c>
      <c r="C2966" s="126" t="s">
        <v>4</v>
      </c>
      <c r="D2966" s="127">
        <v>352.09</v>
      </c>
    </row>
    <row r="2967" spans="1:4">
      <c r="A2967" s="125" t="s">
        <v>7005</v>
      </c>
      <c r="B2967" s="126" t="s">
        <v>7006</v>
      </c>
      <c r="C2967" s="126" t="s">
        <v>4</v>
      </c>
      <c r="D2967" s="127">
        <v>148.78</v>
      </c>
    </row>
    <row r="2968" spans="1:4">
      <c r="A2968" s="125" t="s">
        <v>7011</v>
      </c>
      <c r="B2968" s="126" t="s">
        <v>7012</v>
      </c>
      <c r="C2968" s="126" t="s">
        <v>4</v>
      </c>
      <c r="D2968" s="127">
        <v>818.5</v>
      </c>
    </row>
    <row r="2969" spans="1:4">
      <c r="A2969" s="125" t="s">
        <v>7009</v>
      </c>
      <c r="B2969" s="126" t="s">
        <v>7010</v>
      </c>
      <c r="C2969" s="126" t="s">
        <v>4</v>
      </c>
      <c r="D2969" s="127">
        <v>311.39</v>
      </c>
    </row>
    <row r="2970" spans="1:4">
      <c r="A2970" s="125" t="s">
        <v>7015</v>
      </c>
      <c r="B2970" s="126" t="s">
        <v>7016</v>
      </c>
      <c r="C2970" s="126" t="s">
        <v>4</v>
      </c>
      <c r="D2970" s="127">
        <v>22.73</v>
      </c>
    </row>
    <row r="2971" spans="1:4">
      <c r="A2971" s="125" t="s">
        <v>7013</v>
      </c>
      <c r="B2971" s="126" t="s">
        <v>7014</v>
      </c>
      <c r="C2971" s="126" t="s">
        <v>4</v>
      </c>
      <c r="D2971" s="127">
        <v>9.73</v>
      </c>
    </row>
    <row r="2972" spans="1:4">
      <c r="A2972" s="125" t="s">
        <v>7019</v>
      </c>
      <c r="B2972" s="126" t="s">
        <v>7020</v>
      </c>
      <c r="C2972" s="126" t="s">
        <v>4</v>
      </c>
      <c r="D2972" s="127">
        <v>940.53</v>
      </c>
    </row>
    <row r="2973" spans="1:4">
      <c r="A2973" s="125" t="s">
        <v>7017</v>
      </c>
      <c r="B2973" s="126" t="s">
        <v>7018</v>
      </c>
      <c r="C2973" s="126" t="s">
        <v>4</v>
      </c>
      <c r="D2973" s="127">
        <v>361.28</v>
      </c>
    </row>
    <row r="2974" spans="1:4">
      <c r="A2974" s="125" t="s">
        <v>7023</v>
      </c>
      <c r="B2974" s="126" t="s">
        <v>7024</v>
      </c>
      <c r="C2974" s="126" t="s">
        <v>4</v>
      </c>
      <c r="D2974" s="127">
        <v>1122.69</v>
      </c>
    </row>
    <row r="2975" spans="1:4">
      <c r="A2975" s="125" t="s">
        <v>7021</v>
      </c>
      <c r="B2975" s="126" t="s">
        <v>7022</v>
      </c>
      <c r="C2975" s="126" t="s">
        <v>4</v>
      </c>
      <c r="D2975" s="127">
        <v>424.44</v>
      </c>
    </row>
    <row r="2976" spans="1:4">
      <c r="A2976" s="125" t="s">
        <v>7025</v>
      </c>
      <c r="B2976" s="126" t="s">
        <v>7026</v>
      </c>
      <c r="C2976" s="126" t="s">
        <v>4</v>
      </c>
      <c r="D2976" s="127">
        <v>2.64</v>
      </c>
    </row>
    <row r="2977" spans="1:4">
      <c r="A2977" s="125" t="s">
        <v>7027</v>
      </c>
      <c r="B2977" s="126" t="s">
        <v>7028</v>
      </c>
      <c r="C2977" s="126" t="s">
        <v>4</v>
      </c>
      <c r="D2977" s="127">
        <v>3.32</v>
      </c>
    </row>
    <row r="2978" spans="1:4">
      <c r="A2978" s="125" t="s">
        <v>7029</v>
      </c>
      <c r="B2978" s="126" t="s">
        <v>7030</v>
      </c>
      <c r="C2978" s="126" t="s">
        <v>4</v>
      </c>
      <c r="D2978" s="127">
        <v>5.63</v>
      </c>
    </row>
    <row r="2979" spans="1:4">
      <c r="A2979" s="125" t="s">
        <v>7031</v>
      </c>
      <c r="B2979" s="126" t="s">
        <v>7032</v>
      </c>
      <c r="C2979" s="126" t="s">
        <v>4</v>
      </c>
      <c r="D2979" s="127">
        <v>6.79</v>
      </c>
    </row>
    <row r="2980" spans="1:4">
      <c r="A2980" s="125" t="s">
        <v>7033</v>
      </c>
      <c r="B2980" s="126" t="s">
        <v>7034</v>
      </c>
      <c r="C2980" s="126" t="s">
        <v>4</v>
      </c>
      <c r="D2980" s="127">
        <v>13.61</v>
      </c>
    </row>
    <row r="2981" spans="1:4">
      <c r="A2981" s="125" t="s">
        <v>7035</v>
      </c>
      <c r="B2981" s="126" t="s">
        <v>7036</v>
      </c>
      <c r="C2981" s="126" t="s">
        <v>4</v>
      </c>
      <c r="D2981" s="127">
        <v>25.55</v>
      </c>
    </row>
    <row r="2982" spans="1:4">
      <c r="A2982" s="125" t="s">
        <v>7037</v>
      </c>
      <c r="B2982" s="126" t="s">
        <v>7038</v>
      </c>
      <c r="C2982" s="126" t="s">
        <v>4</v>
      </c>
      <c r="D2982" s="127">
        <v>31.35</v>
      </c>
    </row>
    <row r="2983" spans="1:4">
      <c r="A2983" s="125" t="s">
        <v>7039</v>
      </c>
      <c r="B2983" s="126" t="s">
        <v>7040</v>
      </c>
      <c r="C2983" s="126" t="s">
        <v>4</v>
      </c>
      <c r="D2983" s="127">
        <v>36.08</v>
      </c>
    </row>
    <row r="2984" spans="1:4">
      <c r="A2984" s="125" t="s">
        <v>7041</v>
      </c>
      <c r="B2984" s="126" t="s">
        <v>7042</v>
      </c>
      <c r="C2984" s="126" t="s">
        <v>4</v>
      </c>
      <c r="D2984" s="127">
        <v>6.69</v>
      </c>
    </row>
    <row r="2985" spans="1:4">
      <c r="A2985" s="125" t="s">
        <v>7043</v>
      </c>
      <c r="B2985" s="126" t="s">
        <v>7044</v>
      </c>
      <c r="C2985" s="126" t="s">
        <v>4</v>
      </c>
      <c r="D2985" s="127">
        <v>8.99</v>
      </c>
    </row>
    <row r="2986" spans="1:4">
      <c r="A2986" s="125" t="s">
        <v>7045</v>
      </c>
      <c r="B2986" s="126" t="s">
        <v>7046</v>
      </c>
      <c r="C2986" s="126" t="s">
        <v>4</v>
      </c>
      <c r="D2986" s="127">
        <v>17.02</v>
      </c>
    </row>
    <row r="2987" spans="1:4">
      <c r="A2987" s="125" t="s">
        <v>7047</v>
      </c>
      <c r="B2987" s="126" t="s">
        <v>7048</v>
      </c>
      <c r="C2987" s="126" t="s">
        <v>4</v>
      </c>
      <c r="D2987" s="127">
        <v>54.15</v>
      </c>
    </row>
    <row r="2988" spans="1:4">
      <c r="A2988" s="125" t="s">
        <v>7049</v>
      </c>
      <c r="B2988" s="126" t="s">
        <v>7050</v>
      </c>
      <c r="C2988" s="126" t="s">
        <v>4</v>
      </c>
      <c r="D2988" s="127">
        <v>71.010000000000005</v>
      </c>
    </row>
    <row r="2989" spans="1:4">
      <c r="A2989" s="125" t="s">
        <v>7051</v>
      </c>
      <c r="B2989" s="126" t="s">
        <v>7052</v>
      </c>
      <c r="C2989" s="126" t="s">
        <v>4</v>
      </c>
      <c r="D2989" s="127">
        <v>5.03</v>
      </c>
    </row>
    <row r="2990" spans="1:4">
      <c r="A2990" s="125" t="s">
        <v>7053</v>
      </c>
      <c r="B2990" s="126" t="s">
        <v>7054</v>
      </c>
      <c r="C2990" s="126" t="s">
        <v>4</v>
      </c>
      <c r="D2990" s="127">
        <v>1.52</v>
      </c>
    </row>
    <row r="2991" spans="1:4">
      <c r="A2991" s="125" t="s">
        <v>7055</v>
      </c>
      <c r="B2991" s="126" t="s">
        <v>7056</v>
      </c>
      <c r="C2991" s="126" t="s">
        <v>4</v>
      </c>
      <c r="D2991" s="127">
        <v>3.05</v>
      </c>
    </row>
    <row r="2992" spans="1:4">
      <c r="A2992" s="125" t="s">
        <v>7083</v>
      </c>
      <c r="B2992" s="126" t="s">
        <v>7084</v>
      </c>
      <c r="C2992" s="126" t="s">
        <v>4</v>
      </c>
      <c r="D2992" s="127">
        <v>11.51</v>
      </c>
    </row>
    <row r="2993" spans="1:4">
      <c r="A2993" s="125" t="s">
        <v>7085</v>
      </c>
      <c r="B2993" s="126" t="s">
        <v>7086</v>
      </c>
      <c r="C2993" s="126" t="s">
        <v>4</v>
      </c>
      <c r="D2993" s="127">
        <v>39.71</v>
      </c>
    </row>
    <row r="2994" spans="1:4">
      <c r="A2994" s="125" t="s">
        <v>7087</v>
      </c>
      <c r="B2994" s="126" t="s">
        <v>7088</v>
      </c>
      <c r="C2994" s="126" t="s">
        <v>4</v>
      </c>
      <c r="D2994" s="127">
        <v>120.57</v>
      </c>
    </row>
    <row r="2995" spans="1:4">
      <c r="A2995" s="125" t="s">
        <v>31658</v>
      </c>
      <c r="B2995" s="126" t="s">
        <v>31659</v>
      </c>
      <c r="C2995" s="126" t="s">
        <v>4</v>
      </c>
      <c r="D2995" s="127">
        <v>0.7</v>
      </c>
    </row>
    <row r="2996" spans="1:4">
      <c r="A2996" s="125" t="s">
        <v>31660</v>
      </c>
      <c r="B2996" s="126" t="s">
        <v>31661</v>
      </c>
      <c r="C2996" s="126" t="s">
        <v>4</v>
      </c>
      <c r="D2996" s="127">
        <v>1.61</v>
      </c>
    </row>
    <row r="2997" spans="1:4">
      <c r="A2997" s="125" t="s">
        <v>7092</v>
      </c>
      <c r="B2997" s="126" t="s">
        <v>7093</v>
      </c>
      <c r="C2997" s="126" t="s">
        <v>4</v>
      </c>
      <c r="D2997" s="127">
        <v>0.52</v>
      </c>
    </row>
    <row r="2998" spans="1:4">
      <c r="A2998" s="125" t="s">
        <v>7094</v>
      </c>
      <c r="B2998" s="126" t="s">
        <v>7095</v>
      </c>
      <c r="C2998" s="126" t="s">
        <v>4</v>
      </c>
      <c r="D2998" s="127">
        <v>0.96</v>
      </c>
    </row>
    <row r="2999" spans="1:4">
      <c r="A2999" s="125" t="s">
        <v>7096</v>
      </c>
      <c r="B2999" s="126" t="s">
        <v>7097</v>
      </c>
      <c r="C2999" s="126" t="s">
        <v>4</v>
      </c>
      <c r="D2999" s="127">
        <v>1.56</v>
      </c>
    </row>
    <row r="3000" spans="1:4">
      <c r="A3000" s="125" t="s">
        <v>7116</v>
      </c>
      <c r="B3000" s="126" t="s">
        <v>7117</v>
      </c>
      <c r="C3000" s="126" t="s">
        <v>4</v>
      </c>
      <c r="D3000" s="127">
        <v>39.14</v>
      </c>
    </row>
    <row r="3001" spans="1:4">
      <c r="A3001" s="125" t="s">
        <v>7118</v>
      </c>
      <c r="B3001" s="126" t="s">
        <v>7119</v>
      </c>
      <c r="C3001" s="126" t="s">
        <v>4</v>
      </c>
      <c r="D3001" s="127">
        <v>45</v>
      </c>
    </row>
    <row r="3002" spans="1:4">
      <c r="A3002" s="125" t="s">
        <v>7120</v>
      </c>
      <c r="B3002" s="126" t="s">
        <v>7121</v>
      </c>
      <c r="C3002" s="126" t="s">
        <v>4</v>
      </c>
      <c r="D3002" s="127">
        <v>45.37</v>
      </c>
    </row>
    <row r="3003" spans="1:4">
      <c r="A3003" s="125" t="s">
        <v>7122</v>
      </c>
      <c r="B3003" s="126" t="s">
        <v>7123</v>
      </c>
      <c r="C3003" s="126" t="s">
        <v>4</v>
      </c>
      <c r="D3003" s="127">
        <v>117.34</v>
      </c>
    </row>
    <row r="3004" spans="1:4">
      <c r="A3004" s="125" t="s">
        <v>7124</v>
      </c>
      <c r="B3004" s="126" t="s">
        <v>7125</v>
      </c>
      <c r="C3004" s="126" t="s">
        <v>4</v>
      </c>
      <c r="D3004" s="127">
        <v>67.680000000000007</v>
      </c>
    </row>
    <row r="3005" spans="1:4">
      <c r="A3005" s="125" t="s">
        <v>7126</v>
      </c>
      <c r="B3005" s="126" t="s">
        <v>31662</v>
      </c>
      <c r="C3005" s="126" t="s">
        <v>4</v>
      </c>
      <c r="D3005" s="127">
        <v>150</v>
      </c>
    </row>
    <row r="3006" spans="1:4">
      <c r="A3006" s="125" t="s">
        <v>7127</v>
      </c>
      <c r="B3006" s="126" t="s">
        <v>7128</v>
      </c>
      <c r="C3006" s="126" t="s">
        <v>4</v>
      </c>
      <c r="D3006" s="127">
        <v>301.58999999999997</v>
      </c>
    </row>
    <row r="3007" spans="1:4">
      <c r="A3007" s="125" t="s">
        <v>7129</v>
      </c>
      <c r="B3007" s="126" t="s">
        <v>7130</v>
      </c>
      <c r="C3007" s="126" t="s">
        <v>4</v>
      </c>
      <c r="D3007" s="127">
        <v>418.95</v>
      </c>
    </row>
    <row r="3008" spans="1:4">
      <c r="A3008" s="125" t="s">
        <v>7131</v>
      </c>
      <c r="B3008" s="126" t="s">
        <v>7132</v>
      </c>
      <c r="C3008" s="126" t="s">
        <v>4</v>
      </c>
      <c r="D3008" s="127">
        <v>539.30999999999995</v>
      </c>
    </row>
    <row r="3009" spans="1:4">
      <c r="A3009" s="125" t="s">
        <v>7133</v>
      </c>
      <c r="B3009" s="126" t="s">
        <v>7134</v>
      </c>
      <c r="C3009" s="126" t="s">
        <v>4</v>
      </c>
      <c r="D3009" s="127">
        <v>529.73</v>
      </c>
    </row>
    <row r="3010" spans="1:4">
      <c r="A3010" s="125" t="s">
        <v>7135</v>
      </c>
      <c r="B3010" s="126" t="s">
        <v>31663</v>
      </c>
      <c r="C3010" s="126" t="s">
        <v>4</v>
      </c>
      <c r="D3010" s="127">
        <v>558.51</v>
      </c>
    </row>
    <row r="3011" spans="1:4">
      <c r="A3011" s="125" t="s">
        <v>7136</v>
      </c>
      <c r="B3011" s="126" t="s">
        <v>31664</v>
      </c>
      <c r="C3011" s="126" t="s">
        <v>4</v>
      </c>
      <c r="D3011" s="127">
        <v>873.59</v>
      </c>
    </row>
    <row r="3012" spans="1:4">
      <c r="A3012" s="125" t="s">
        <v>31665</v>
      </c>
      <c r="B3012" s="126" t="s">
        <v>31666</v>
      </c>
      <c r="C3012" s="126" t="s">
        <v>4</v>
      </c>
      <c r="D3012" s="127">
        <v>22.9</v>
      </c>
    </row>
    <row r="3013" spans="1:4">
      <c r="A3013" s="125" t="s">
        <v>31667</v>
      </c>
      <c r="B3013" s="126" t="s">
        <v>31668</v>
      </c>
      <c r="C3013" s="126" t="s">
        <v>4</v>
      </c>
      <c r="D3013" s="127">
        <v>3576.58</v>
      </c>
    </row>
    <row r="3014" spans="1:4">
      <c r="A3014" s="125" t="s">
        <v>31669</v>
      </c>
      <c r="B3014" s="126" t="s">
        <v>31670</v>
      </c>
      <c r="C3014" s="126" t="s">
        <v>4</v>
      </c>
      <c r="D3014" s="127">
        <v>3755.41</v>
      </c>
    </row>
    <row r="3015" spans="1:4">
      <c r="A3015" s="125" t="s">
        <v>31671</v>
      </c>
      <c r="B3015" s="126" t="s">
        <v>31672</v>
      </c>
      <c r="C3015" s="126" t="s">
        <v>4</v>
      </c>
      <c r="D3015" s="127">
        <v>844.88</v>
      </c>
    </row>
    <row r="3016" spans="1:4">
      <c r="A3016" s="125" t="s">
        <v>31673</v>
      </c>
      <c r="B3016" s="126" t="s">
        <v>31674</v>
      </c>
      <c r="C3016" s="126" t="s">
        <v>4</v>
      </c>
      <c r="D3016" s="127">
        <v>575.29999999999995</v>
      </c>
    </row>
    <row r="3017" spans="1:4" ht="22.5">
      <c r="A3017" s="125" t="s">
        <v>7230</v>
      </c>
      <c r="B3017" s="126" t="s">
        <v>31675</v>
      </c>
      <c r="C3017" s="126" t="s">
        <v>1370</v>
      </c>
      <c r="D3017" s="127">
        <v>1060.99</v>
      </c>
    </row>
    <row r="3018" spans="1:4">
      <c r="A3018" s="125" t="s">
        <v>7243</v>
      </c>
      <c r="B3018" s="126" t="s">
        <v>7244</v>
      </c>
      <c r="C3018" s="126" t="s">
        <v>1331</v>
      </c>
      <c r="D3018" s="127">
        <v>2.54</v>
      </c>
    </row>
    <row r="3019" spans="1:4">
      <c r="A3019" s="125" t="s">
        <v>7263</v>
      </c>
      <c r="B3019" s="126" t="s">
        <v>7264</v>
      </c>
      <c r="C3019" s="126" t="s">
        <v>4</v>
      </c>
      <c r="D3019" s="127">
        <v>20.91</v>
      </c>
    </row>
    <row r="3020" spans="1:4">
      <c r="A3020" s="125" t="s">
        <v>7279</v>
      </c>
      <c r="B3020" s="126" t="s">
        <v>7280</v>
      </c>
      <c r="C3020" s="126" t="s">
        <v>4</v>
      </c>
      <c r="D3020" s="127">
        <v>56.26</v>
      </c>
    </row>
    <row r="3021" spans="1:4">
      <c r="A3021" s="125" t="s">
        <v>7277</v>
      </c>
      <c r="B3021" s="126" t="s">
        <v>7278</v>
      </c>
      <c r="C3021" s="126" t="s">
        <v>4</v>
      </c>
      <c r="D3021" s="127">
        <v>35.22</v>
      </c>
    </row>
    <row r="3022" spans="1:4">
      <c r="A3022" s="125" t="s">
        <v>7283</v>
      </c>
      <c r="B3022" s="126" t="s">
        <v>7284</v>
      </c>
      <c r="C3022" s="126" t="s">
        <v>4</v>
      </c>
      <c r="D3022" s="127">
        <v>2483.5100000000002</v>
      </c>
    </row>
    <row r="3023" spans="1:4">
      <c r="A3023" s="125" t="s">
        <v>7281</v>
      </c>
      <c r="B3023" s="126" t="s">
        <v>7282</v>
      </c>
      <c r="C3023" s="126" t="s">
        <v>4</v>
      </c>
      <c r="D3023" s="127">
        <v>1202.47</v>
      </c>
    </row>
    <row r="3024" spans="1:4">
      <c r="A3024" s="125" t="s">
        <v>7287</v>
      </c>
      <c r="B3024" s="126" t="s">
        <v>7288</v>
      </c>
      <c r="C3024" s="126" t="s">
        <v>4</v>
      </c>
      <c r="D3024" s="127">
        <v>2762.02</v>
      </c>
    </row>
    <row r="3025" spans="1:4">
      <c r="A3025" s="125" t="s">
        <v>7285</v>
      </c>
      <c r="B3025" s="126" t="s">
        <v>7286</v>
      </c>
      <c r="C3025" s="126" t="s">
        <v>4</v>
      </c>
      <c r="D3025" s="127">
        <v>1404.8</v>
      </c>
    </row>
    <row r="3026" spans="1:4">
      <c r="A3026" s="125" t="s">
        <v>7291</v>
      </c>
      <c r="B3026" s="126" t="s">
        <v>7292</v>
      </c>
      <c r="C3026" s="126" t="s">
        <v>4</v>
      </c>
      <c r="D3026" s="127">
        <v>113.53</v>
      </c>
    </row>
    <row r="3027" spans="1:4">
      <c r="A3027" s="125" t="s">
        <v>7289</v>
      </c>
      <c r="B3027" s="126" t="s">
        <v>7290</v>
      </c>
      <c r="C3027" s="126" t="s">
        <v>4</v>
      </c>
      <c r="D3027" s="127">
        <v>43.22</v>
      </c>
    </row>
    <row r="3028" spans="1:4">
      <c r="A3028" s="125" t="s">
        <v>7295</v>
      </c>
      <c r="B3028" s="126" t="s">
        <v>7296</v>
      </c>
      <c r="C3028" s="126" t="s">
        <v>4</v>
      </c>
      <c r="D3028" s="127">
        <v>136.26</v>
      </c>
    </row>
    <row r="3029" spans="1:4">
      <c r="A3029" s="125" t="s">
        <v>7293</v>
      </c>
      <c r="B3029" s="126" t="s">
        <v>7294</v>
      </c>
      <c r="C3029" s="126" t="s">
        <v>4</v>
      </c>
      <c r="D3029" s="127">
        <v>59.3</v>
      </c>
    </row>
    <row r="3030" spans="1:4">
      <c r="A3030" s="125" t="s">
        <v>7299</v>
      </c>
      <c r="B3030" s="126" t="s">
        <v>7300</v>
      </c>
      <c r="C3030" s="126" t="s">
        <v>4</v>
      </c>
      <c r="D3030" s="127">
        <v>157.63999999999999</v>
      </c>
    </row>
    <row r="3031" spans="1:4">
      <c r="A3031" s="125" t="s">
        <v>7297</v>
      </c>
      <c r="B3031" s="126" t="s">
        <v>7298</v>
      </c>
      <c r="C3031" s="126" t="s">
        <v>4</v>
      </c>
      <c r="D3031" s="127">
        <v>107.25</v>
      </c>
    </row>
    <row r="3032" spans="1:4">
      <c r="A3032" s="125" t="s">
        <v>7303</v>
      </c>
      <c r="B3032" s="126" t="s">
        <v>7304</v>
      </c>
      <c r="C3032" s="126" t="s">
        <v>4</v>
      </c>
      <c r="D3032" s="127">
        <v>160.35</v>
      </c>
    </row>
    <row r="3033" spans="1:4">
      <c r="A3033" s="125" t="s">
        <v>7301</v>
      </c>
      <c r="B3033" s="126" t="s">
        <v>7302</v>
      </c>
      <c r="C3033" s="126" t="s">
        <v>4</v>
      </c>
      <c r="D3033" s="127">
        <v>134.47</v>
      </c>
    </row>
    <row r="3034" spans="1:4">
      <c r="A3034" s="125" t="s">
        <v>7307</v>
      </c>
      <c r="B3034" s="126" t="s">
        <v>7308</v>
      </c>
      <c r="C3034" s="126" t="s">
        <v>4</v>
      </c>
      <c r="D3034" s="127">
        <v>197.35</v>
      </c>
    </row>
    <row r="3035" spans="1:4">
      <c r="A3035" s="125" t="s">
        <v>7305</v>
      </c>
      <c r="B3035" s="126" t="s">
        <v>7306</v>
      </c>
      <c r="C3035" s="126" t="s">
        <v>4</v>
      </c>
      <c r="D3035" s="127">
        <v>143.72</v>
      </c>
    </row>
    <row r="3036" spans="1:4">
      <c r="A3036" s="125" t="s">
        <v>7311</v>
      </c>
      <c r="B3036" s="126" t="s">
        <v>7312</v>
      </c>
      <c r="C3036" s="126" t="s">
        <v>4</v>
      </c>
      <c r="D3036" s="127">
        <v>278.56</v>
      </c>
    </row>
    <row r="3037" spans="1:4">
      <c r="A3037" s="125" t="s">
        <v>7309</v>
      </c>
      <c r="B3037" s="126" t="s">
        <v>7310</v>
      </c>
      <c r="C3037" s="126" t="s">
        <v>4</v>
      </c>
      <c r="D3037" s="127">
        <v>148.85</v>
      </c>
    </row>
    <row r="3038" spans="1:4">
      <c r="A3038" s="125" t="s">
        <v>31676</v>
      </c>
      <c r="B3038" s="126" t="s">
        <v>31677</v>
      </c>
      <c r="C3038" s="126" t="s">
        <v>4</v>
      </c>
      <c r="D3038" s="127">
        <v>54.67</v>
      </c>
    </row>
    <row r="3039" spans="1:4">
      <c r="A3039" s="125" t="s">
        <v>7315</v>
      </c>
      <c r="B3039" s="126" t="s">
        <v>7316</v>
      </c>
      <c r="C3039" s="126" t="s">
        <v>4</v>
      </c>
      <c r="D3039" s="127">
        <v>308.68</v>
      </c>
    </row>
    <row r="3040" spans="1:4">
      <c r="A3040" s="125" t="s">
        <v>7313</v>
      </c>
      <c r="B3040" s="126" t="s">
        <v>7314</v>
      </c>
      <c r="C3040" s="126" t="s">
        <v>4</v>
      </c>
      <c r="D3040" s="127">
        <v>146.69</v>
      </c>
    </row>
    <row r="3041" spans="1:4">
      <c r="A3041" s="125" t="s">
        <v>7319</v>
      </c>
      <c r="B3041" s="126" t="s">
        <v>7320</v>
      </c>
      <c r="C3041" s="126" t="s">
        <v>4</v>
      </c>
      <c r="D3041" s="127">
        <v>21.31</v>
      </c>
    </row>
    <row r="3042" spans="1:4">
      <c r="A3042" s="125" t="s">
        <v>7317</v>
      </c>
      <c r="B3042" s="126" t="s">
        <v>7318</v>
      </c>
      <c r="C3042" s="126" t="s">
        <v>4</v>
      </c>
      <c r="D3042" s="127">
        <v>19.059999999999999</v>
      </c>
    </row>
    <row r="3043" spans="1:4">
      <c r="A3043" s="125" t="s">
        <v>7323</v>
      </c>
      <c r="B3043" s="126" t="s">
        <v>7324</v>
      </c>
      <c r="C3043" s="126" t="s">
        <v>4</v>
      </c>
      <c r="D3043" s="127">
        <v>350.55</v>
      </c>
    </row>
    <row r="3044" spans="1:4">
      <c r="A3044" s="125" t="s">
        <v>7321</v>
      </c>
      <c r="B3044" s="126" t="s">
        <v>7322</v>
      </c>
      <c r="C3044" s="126" t="s">
        <v>4</v>
      </c>
      <c r="D3044" s="127">
        <v>303.95</v>
      </c>
    </row>
    <row r="3045" spans="1:4">
      <c r="A3045" s="125" t="s">
        <v>7327</v>
      </c>
      <c r="B3045" s="126" t="s">
        <v>7328</v>
      </c>
      <c r="C3045" s="126" t="s">
        <v>4</v>
      </c>
      <c r="D3045" s="127">
        <v>999.09</v>
      </c>
    </row>
    <row r="3046" spans="1:4">
      <c r="A3046" s="125" t="s">
        <v>7325</v>
      </c>
      <c r="B3046" s="126" t="s">
        <v>7326</v>
      </c>
      <c r="C3046" s="126" t="s">
        <v>4</v>
      </c>
      <c r="D3046" s="127">
        <v>734.08</v>
      </c>
    </row>
    <row r="3047" spans="1:4">
      <c r="A3047" s="125" t="s">
        <v>7331</v>
      </c>
      <c r="B3047" s="126" t="s">
        <v>7332</v>
      </c>
      <c r="C3047" s="126" t="s">
        <v>4</v>
      </c>
      <c r="D3047" s="127">
        <v>933.98</v>
      </c>
    </row>
    <row r="3048" spans="1:4">
      <c r="A3048" s="125" t="s">
        <v>7329</v>
      </c>
      <c r="B3048" s="126" t="s">
        <v>7330</v>
      </c>
      <c r="C3048" s="126" t="s">
        <v>4</v>
      </c>
      <c r="D3048" s="127">
        <v>1055.73</v>
      </c>
    </row>
    <row r="3049" spans="1:4">
      <c r="A3049" s="125" t="s">
        <v>7335</v>
      </c>
      <c r="B3049" s="126" t="s">
        <v>7336</v>
      </c>
      <c r="C3049" s="126" t="s">
        <v>4</v>
      </c>
      <c r="D3049" s="127">
        <v>21.05</v>
      </c>
    </row>
    <row r="3050" spans="1:4">
      <c r="A3050" s="125" t="s">
        <v>7333</v>
      </c>
      <c r="B3050" s="126" t="s">
        <v>7334</v>
      </c>
      <c r="C3050" s="126" t="s">
        <v>4</v>
      </c>
      <c r="D3050" s="127">
        <v>25.02</v>
      </c>
    </row>
    <row r="3051" spans="1:4">
      <c r="A3051" s="125" t="s">
        <v>7339</v>
      </c>
      <c r="B3051" s="126" t="s">
        <v>7340</v>
      </c>
      <c r="C3051" s="126" t="s">
        <v>4</v>
      </c>
      <c r="D3051" s="127">
        <v>29.69</v>
      </c>
    </row>
    <row r="3052" spans="1:4">
      <c r="A3052" s="125" t="s">
        <v>7337</v>
      </c>
      <c r="B3052" s="126" t="s">
        <v>7338</v>
      </c>
      <c r="C3052" s="126" t="s">
        <v>4</v>
      </c>
      <c r="D3052" s="127">
        <v>25.02</v>
      </c>
    </row>
    <row r="3053" spans="1:4">
      <c r="A3053" s="125" t="s">
        <v>7343</v>
      </c>
      <c r="B3053" s="126" t="s">
        <v>7344</v>
      </c>
      <c r="C3053" s="126" t="s">
        <v>4</v>
      </c>
      <c r="D3053" s="127">
        <v>1115.9000000000001</v>
      </c>
    </row>
    <row r="3054" spans="1:4">
      <c r="A3054" s="125" t="s">
        <v>7341</v>
      </c>
      <c r="B3054" s="126" t="s">
        <v>7342</v>
      </c>
      <c r="C3054" s="126" t="s">
        <v>4</v>
      </c>
      <c r="D3054" s="127">
        <v>918.14</v>
      </c>
    </row>
    <row r="3055" spans="1:4">
      <c r="A3055" s="125" t="s">
        <v>7347</v>
      </c>
      <c r="B3055" s="126" t="s">
        <v>7348</v>
      </c>
      <c r="C3055" s="126" t="s">
        <v>4</v>
      </c>
      <c r="D3055" s="127">
        <v>1236.7</v>
      </c>
    </row>
    <row r="3056" spans="1:4">
      <c r="A3056" s="125" t="s">
        <v>7345</v>
      </c>
      <c r="B3056" s="126" t="s">
        <v>7346</v>
      </c>
      <c r="C3056" s="126" t="s">
        <v>4</v>
      </c>
      <c r="D3056" s="127">
        <v>1088.93</v>
      </c>
    </row>
    <row r="3057" spans="1:4">
      <c r="A3057" s="125" t="s">
        <v>31678</v>
      </c>
      <c r="B3057" s="126" t="s">
        <v>31679</v>
      </c>
      <c r="C3057" s="126" t="s">
        <v>4</v>
      </c>
      <c r="D3057" s="127">
        <v>275.48</v>
      </c>
    </row>
    <row r="3058" spans="1:4">
      <c r="A3058" s="125" t="s">
        <v>7349</v>
      </c>
      <c r="B3058" s="126" t="s">
        <v>7350</v>
      </c>
      <c r="C3058" s="126" t="s">
        <v>4</v>
      </c>
      <c r="D3058" s="127">
        <v>0.67</v>
      </c>
    </row>
    <row r="3059" spans="1:4">
      <c r="A3059" s="125" t="s">
        <v>31680</v>
      </c>
      <c r="B3059" s="126" t="s">
        <v>31681</v>
      </c>
      <c r="C3059" s="126" t="s">
        <v>4</v>
      </c>
      <c r="D3059" s="127">
        <v>0.08</v>
      </c>
    </row>
    <row r="3060" spans="1:4">
      <c r="A3060" s="125" t="s">
        <v>31682</v>
      </c>
      <c r="B3060" s="126" t="s">
        <v>31683</v>
      </c>
      <c r="C3060" s="126" t="s">
        <v>4</v>
      </c>
      <c r="D3060" s="127">
        <v>0.06</v>
      </c>
    </row>
    <row r="3061" spans="1:4">
      <c r="A3061" s="125" t="s">
        <v>7381</v>
      </c>
      <c r="B3061" s="126" t="s">
        <v>7382</v>
      </c>
      <c r="C3061" s="126" t="s">
        <v>4</v>
      </c>
      <c r="D3061" s="127">
        <v>0.79</v>
      </c>
    </row>
    <row r="3062" spans="1:4">
      <c r="A3062" s="125" t="s">
        <v>7385</v>
      </c>
      <c r="B3062" s="126" t="s">
        <v>7386</v>
      </c>
      <c r="C3062" s="126" t="s">
        <v>4</v>
      </c>
      <c r="D3062" s="127">
        <v>0.55000000000000004</v>
      </c>
    </row>
    <row r="3063" spans="1:4">
      <c r="A3063" s="125" t="s">
        <v>7394</v>
      </c>
      <c r="B3063" s="126" t="s">
        <v>7395</v>
      </c>
      <c r="C3063" s="126" t="s">
        <v>1331</v>
      </c>
      <c r="D3063" s="127">
        <v>4.92</v>
      </c>
    </row>
    <row r="3064" spans="1:4">
      <c r="A3064" s="125" t="s">
        <v>31684</v>
      </c>
      <c r="B3064" s="126" t="s">
        <v>31685</v>
      </c>
      <c r="C3064" s="126" t="s">
        <v>4</v>
      </c>
      <c r="D3064" s="127">
        <v>12.85</v>
      </c>
    </row>
    <row r="3065" spans="1:4">
      <c r="A3065" s="125" t="s">
        <v>31686</v>
      </c>
      <c r="B3065" s="126" t="s">
        <v>31687</v>
      </c>
      <c r="C3065" s="126" t="s">
        <v>4</v>
      </c>
      <c r="D3065" s="127">
        <v>1294.6500000000001</v>
      </c>
    </row>
    <row r="3066" spans="1:4">
      <c r="A3066" s="125" t="s">
        <v>31688</v>
      </c>
      <c r="B3066" s="126" t="s">
        <v>31689</v>
      </c>
      <c r="C3066" s="126" t="s">
        <v>4</v>
      </c>
      <c r="D3066" s="127">
        <v>2477.9</v>
      </c>
    </row>
    <row r="3067" spans="1:4">
      <c r="A3067" s="125" t="s">
        <v>31690</v>
      </c>
      <c r="B3067" s="126" t="s">
        <v>31691</v>
      </c>
      <c r="C3067" s="126" t="s">
        <v>4</v>
      </c>
      <c r="D3067" s="127">
        <v>2477.9</v>
      </c>
    </row>
    <row r="3068" spans="1:4">
      <c r="A3068" s="125" t="s">
        <v>31692</v>
      </c>
      <c r="B3068" s="126" t="s">
        <v>31693</v>
      </c>
      <c r="C3068" s="126" t="s">
        <v>4</v>
      </c>
      <c r="D3068" s="127">
        <v>4079.25</v>
      </c>
    </row>
    <row r="3069" spans="1:4">
      <c r="A3069" s="125" t="s">
        <v>31694</v>
      </c>
      <c r="B3069" s="126" t="s">
        <v>31695</v>
      </c>
      <c r="C3069" s="126" t="s">
        <v>4</v>
      </c>
      <c r="D3069" s="127">
        <v>14967</v>
      </c>
    </row>
    <row r="3070" spans="1:4">
      <c r="A3070" s="125" t="s">
        <v>31696</v>
      </c>
      <c r="B3070" s="126" t="s">
        <v>31697</v>
      </c>
      <c r="C3070" s="126" t="s">
        <v>4</v>
      </c>
      <c r="D3070" s="127">
        <v>6175.97</v>
      </c>
    </row>
    <row r="3071" spans="1:4">
      <c r="A3071" s="125" t="s">
        <v>7471</v>
      </c>
      <c r="B3071" s="126" t="s">
        <v>7472</v>
      </c>
      <c r="C3071" s="126" t="s">
        <v>4</v>
      </c>
      <c r="D3071" s="127">
        <v>58.83</v>
      </c>
    </row>
    <row r="3072" spans="1:4">
      <c r="A3072" s="125" t="s">
        <v>31698</v>
      </c>
      <c r="B3072" s="126" t="s">
        <v>31699</v>
      </c>
      <c r="C3072" s="126" t="s">
        <v>4</v>
      </c>
      <c r="D3072" s="127">
        <v>59.13</v>
      </c>
    </row>
    <row r="3073" spans="1:4">
      <c r="A3073" s="125" t="s">
        <v>31700</v>
      </c>
      <c r="B3073" s="126" t="s">
        <v>31701</v>
      </c>
      <c r="C3073" s="126" t="s">
        <v>4</v>
      </c>
      <c r="D3073" s="127">
        <v>359.89</v>
      </c>
    </row>
    <row r="3074" spans="1:4">
      <c r="A3074" s="125" t="s">
        <v>7625</v>
      </c>
      <c r="B3074" s="126" t="s">
        <v>7626</v>
      </c>
      <c r="C3074" s="126" t="s">
        <v>4</v>
      </c>
      <c r="D3074" s="127">
        <v>6.08</v>
      </c>
    </row>
    <row r="3075" spans="1:4" ht="22.5">
      <c r="A3075" s="125" t="s">
        <v>7709</v>
      </c>
      <c r="B3075" s="126" t="s">
        <v>7710</v>
      </c>
      <c r="C3075" s="126" t="s">
        <v>4</v>
      </c>
      <c r="D3075" s="127">
        <v>9758.19</v>
      </c>
    </row>
    <row r="3076" spans="1:4" ht="22.5">
      <c r="A3076" s="125" t="s">
        <v>7711</v>
      </c>
      <c r="B3076" s="126" t="s">
        <v>7712</v>
      </c>
      <c r="C3076" s="126" t="s">
        <v>4</v>
      </c>
      <c r="D3076" s="127">
        <v>14452.34</v>
      </c>
    </row>
    <row r="3077" spans="1:4" ht="22.5">
      <c r="A3077" s="125" t="s">
        <v>7713</v>
      </c>
      <c r="B3077" s="126" t="s">
        <v>7714</v>
      </c>
      <c r="C3077" s="126" t="s">
        <v>4</v>
      </c>
      <c r="D3077" s="127">
        <v>15657.2</v>
      </c>
    </row>
    <row r="3078" spans="1:4">
      <c r="A3078" s="125" t="s">
        <v>31702</v>
      </c>
      <c r="B3078" s="126" t="s">
        <v>31703</v>
      </c>
      <c r="C3078" s="126" t="s">
        <v>4</v>
      </c>
      <c r="D3078" s="127">
        <v>2.84</v>
      </c>
    </row>
    <row r="3079" spans="1:4">
      <c r="A3079" s="125" t="s">
        <v>31704</v>
      </c>
      <c r="B3079" s="126" t="s">
        <v>31705</v>
      </c>
      <c r="C3079" s="126" t="s">
        <v>4</v>
      </c>
      <c r="D3079" s="127">
        <v>2.99</v>
      </c>
    </row>
    <row r="3080" spans="1:4">
      <c r="A3080" s="125" t="s">
        <v>31706</v>
      </c>
      <c r="B3080" s="126" t="s">
        <v>31707</v>
      </c>
      <c r="C3080" s="126" t="s">
        <v>4</v>
      </c>
      <c r="D3080" s="127">
        <v>28.27</v>
      </c>
    </row>
    <row r="3081" spans="1:4">
      <c r="A3081" s="125" t="s">
        <v>31708</v>
      </c>
      <c r="B3081" s="126" t="s">
        <v>31709</v>
      </c>
      <c r="C3081" s="126" t="s">
        <v>4</v>
      </c>
      <c r="D3081" s="127">
        <v>6.3</v>
      </c>
    </row>
    <row r="3082" spans="1:4">
      <c r="A3082" s="125" t="s">
        <v>31710</v>
      </c>
      <c r="B3082" s="126" t="s">
        <v>31711</v>
      </c>
      <c r="C3082" s="126" t="s">
        <v>4</v>
      </c>
      <c r="D3082" s="127">
        <v>7.29</v>
      </c>
    </row>
    <row r="3083" spans="1:4">
      <c r="A3083" s="125" t="s">
        <v>7717</v>
      </c>
      <c r="B3083" s="126" t="s">
        <v>7718</v>
      </c>
      <c r="C3083" s="126" t="s">
        <v>1331</v>
      </c>
      <c r="D3083" s="127">
        <v>3.23</v>
      </c>
    </row>
    <row r="3084" spans="1:4">
      <c r="A3084" s="125" t="s">
        <v>31712</v>
      </c>
      <c r="B3084" s="126" t="s">
        <v>31713</v>
      </c>
      <c r="C3084" s="126" t="s">
        <v>4</v>
      </c>
      <c r="D3084" s="127">
        <v>12.9</v>
      </c>
    </row>
    <row r="3085" spans="1:4">
      <c r="A3085" s="125" t="s">
        <v>31714</v>
      </c>
      <c r="B3085" s="126" t="s">
        <v>31715</v>
      </c>
      <c r="C3085" s="126" t="s">
        <v>4</v>
      </c>
      <c r="D3085" s="127">
        <v>12.9</v>
      </c>
    </row>
    <row r="3086" spans="1:4">
      <c r="A3086" s="125" t="s">
        <v>31716</v>
      </c>
      <c r="B3086" s="126" t="s">
        <v>31717</v>
      </c>
      <c r="C3086" s="126" t="s">
        <v>4</v>
      </c>
      <c r="D3086" s="127">
        <v>61.71</v>
      </c>
    </row>
    <row r="3087" spans="1:4">
      <c r="A3087" s="125" t="s">
        <v>7725</v>
      </c>
      <c r="B3087" s="126" t="s">
        <v>7726</v>
      </c>
      <c r="C3087" s="126" t="s">
        <v>4</v>
      </c>
      <c r="D3087" s="127">
        <v>5.43</v>
      </c>
    </row>
    <row r="3088" spans="1:4">
      <c r="A3088" s="125" t="s">
        <v>7729</v>
      </c>
      <c r="B3088" s="126" t="s">
        <v>7730</v>
      </c>
      <c r="C3088" s="126" t="s">
        <v>4</v>
      </c>
      <c r="D3088" s="127">
        <v>2.58</v>
      </c>
    </row>
    <row r="3089" spans="1:4">
      <c r="A3089" s="125" t="s">
        <v>7733</v>
      </c>
      <c r="B3089" s="126" t="s">
        <v>7734</v>
      </c>
      <c r="C3089" s="126" t="s">
        <v>4</v>
      </c>
      <c r="D3089" s="127">
        <v>2.31</v>
      </c>
    </row>
    <row r="3090" spans="1:4">
      <c r="A3090" s="125" t="s">
        <v>31718</v>
      </c>
      <c r="B3090" s="126" t="s">
        <v>31719</v>
      </c>
      <c r="C3090" s="126" t="s">
        <v>4</v>
      </c>
      <c r="D3090" s="127">
        <v>29.21</v>
      </c>
    </row>
    <row r="3091" spans="1:4">
      <c r="A3091" s="125" t="s">
        <v>7762</v>
      </c>
      <c r="B3091" s="126" t="s">
        <v>7763</v>
      </c>
      <c r="C3091" s="126" t="s">
        <v>4</v>
      </c>
      <c r="D3091" s="127">
        <v>0.86</v>
      </c>
    </row>
    <row r="3092" spans="1:4">
      <c r="A3092" s="125" t="s">
        <v>31720</v>
      </c>
      <c r="B3092" s="126" t="s">
        <v>31721</v>
      </c>
      <c r="C3092" s="126" t="s">
        <v>4</v>
      </c>
      <c r="D3092" s="127">
        <v>282.11</v>
      </c>
    </row>
    <row r="3093" spans="1:4">
      <c r="A3093" s="125" t="s">
        <v>31722</v>
      </c>
      <c r="B3093" s="126" t="s">
        <v>31723</v>
      </c>
      <c r="C3093" s="126" t="s">
        <v>4</v>
      </c>
      <c r="D3093" s="127">
        <v>3.38</v>
      </c>
    </row>
    <row r="3094" spans="1:4">
      <c r="A3094" s="125" t="s">
        <v>31724</v>
      </c>
      <c r="B3094" s="126" t="s">
        <v>31725</v>
      </c>
      <c r="C3094" s="126" t="s">
        <v>4</v>
      </c>
      <c r="D3094" s="127">
        <v>3.42</v>
      </c>
    </row>
    <row r="3095" spans="1:4">
      <c r="A3095" s="125" t="s">
        <v>31726</v>
      </c>
      <c r="B3095" s="126" t="s">
        <v>31727</v>
      </c>
      <c r="C3095" s="126" t="s">
        <v>4</v>
      </c>
      <c r="D3095" s="127">
        <v>0.99</v>
      </c>
    </row>
    <row r="3096" spans="1:4">
      <c r="A3096" s="125" t="s">
        <v>31728</v>
      </c>
      <c r="B3096" s="126" t="s">
        <v>31729</v>
      </c>
      <c r="C3096" s="126" t="s">
        <v>4</v>
      </c>
      <c r="D3096" s="127">
        <v>0.56000000000000005</v>
      </c>
    </row>
    <row r="3097" spans="1:4">
      <c r="A3097" s="125" t="s">
        <v>7629</v>
      </c>
      <c r="B3097" s="126" t="s">
        <v>7630</v>
      </c>
      <c r="C3097" s="126" t="s">
        <v>4</v>
      </c>
      <c r="D3097" s="127">
        <v>253.89</v>
      </c>
    </row>
    <row r="3098" spans="1:4">
      <c r="A3098" s="125" t="s">
        <v>7631</v>
      </c>
      <c r="B3098" s="126" t="s">
        <v>7632</v>
      </c>
      <c r="C3098" s="126" t="s">
        <v>4</v>
      </c>
      <c r="D3098" s="127">
        <v>35.270000000000003</v>
      </c>
    </row>
    <row r="3099" spans="1:4">
      <c r="A3099" s="125" t="s">
        <v>7858</v>
      </c>
      <c r="B3099" s="126" t="s">
        <v>7859</v>
      </c>
      <c r="C3099" s="126" t="s">
        <v>29</v>
      </c>
      <c r="D3099" s="127">
        <v>18.079999999999998</v>
      </c>
    </row>
    <row r="3100" spans="1:4">
      <c r="A3100" s="125" t="s">
        <v>7860</v>
      </c>
      <c r="B3100" s="126" t="s">
        <v>7861</v>
      </c>
      <c r="C3100" s="126" t="s">
        <v>29</v>
      </c>
      <c r="D3100" s="127">
        <v>156.63</v>
      </c>
    </row>
    <row r="3101" spans="1:4">
      <c r="A3101" s="125" t="s">
        <v>7862</v>
      </c>
      <c r="B3101" s="126" t="s">
        <v>7863</v>
      </c>
      <c r="C3101" s="126" t="s">
        <v>29</v>
      </c>
      <c r="D3101" s="127">
        <v>197.65</v>
      </c>
    </row>
    <row r="3102" spans="1:4">
      <c r="A3102" s="125" t="s">
        <v>7864</v>
      </c>
      <c r="B3102" s="126" t="s">
        <v>7865</v>
      </c>
      <c r="C3102" s="126" t="s">
        <v>29</v>
      </c>
      <c r="D3102" s="127">
        <v>26.74</v>
      </c>
    </row>
    <row r="3103" spans="1:4">
      <c r="A3103" s="125" t="s">
        <v>7866</v>
      </c>
      <c r="B3103" s="126" t="s">
        <v>7867</v>
      </c>
      <c r="C3103" s="126" t="s">
        <v>29</v>
      </c>
      <c r="D3103" s="127">
        <v>228.86</v>
      </c>
    </row>
    <row r="3104" spans="1:4">
      <c r="A3104" s="125" t="s">
        <v>7868</v>
      </c>
      <c r="B3104" s="126" t="s">
        <v>7869</v>
      </c>
      <c r="C3104" s="126" t="s">
        <v>29</v>
      </c>
      <c r="D3104" s="127">
        <v>3.92</v>
      </c>
    </row>
    <row r="3105" spans="1:4">
      <c r="A3105" s="125" t="s">
        <v>7870</v>
      </c>
      <c r="B3105" s="126" t="s">
        <v>7871</v>
      </c>
      <c r="C3105" s="126" t="s">
        <v>29</v>
      </c>
      <c r="D3105" s="127">
        <v>278.54000000000002</v>
      </c>
    </row>
    <row r="3106" spans="1:4">
      <c r="A3106" s="125" t="s">
        <v>7872</v>
      </c>
      <c r="B3106" s="126" t="s">
        <v>7873</v>
      </c>
      <c r="C3106" s="126" t="s">
        <v>29</v>
      </c>
      <c r="D3106" s="127">
        <v>36.4</v>
      </c>
    </row>
    <row r="3107" spans="1:4">
      <c r="A3107" s="125" t="s">
        <v>7874</v>
      </c>
      <c r="B3107" s="126" t="s">
        <v>7875</v>
      </c>
      <c r="C3107" s="126" t="s">
        <v>29</v>
      </c>
      <c r="D3107" s="127">
        <v>46.74</v>
      </c>
    </row>
    <row r="3108" spans="1:4">
      <c r="A3108" s="125" t="s">
        <v>7876</v>
      </c>
      <c r="B3108" s="126" t="s">
        <v>7877</v>
      </c>
      <c r="C3108" s="126" t="s">
        <v>29</v>
      </c>
      <c r="D3108" s="127">
        <v>9.39</v>
      </c>
    </row>
    <row r="3109" spans="1:4">
      <c r="A3109" s="125" t="s">
        <v>7878</v>
      </c>
      <c r="B3109" s="126" t="s">
        <v>7879</v>
      </c>
      <c r="C3109" s="126" t="s">
        <v>29</v>
      </c>
      <c r="D3109" s="127">
        <v>66.91</v>
      </c>
    </row>
    <row r="3110" spans="1:4">
      <c r="A3110" s="125" t="s">
        <v>7880</v>
      </c>
      <c r="B3110" s="126" t="s">
        <v>7881</v>
      </c>
      <c r="C3110" s="126" t="s">
        <v>29</v>
      </c>
      <c r="D3110" s="127">
        <v>12.21</v>
      </c>
    </row>
    <row r="3111" spans="1:4">
      <c r="A3111" s="125" t="s">
        <v>7882</v>
      </c>
      <c r="B3111" s="126" t="s">
        <v>7883</v>
      </c>
      <c r="C3111" s="126" t="s">
        <v>29</v>
      </c>
      <c r="D3111" s="127">
        <v>96.01</v>
      </c>
    </row>
    <row r="3112" spans="1:4">
      <c r="A3112" s="125" t="s">
        <v>7884</v>
      </c>
      <c r="B3112" s="126" t="s">
        <v>7885</v>
      </c>
      <c r="C3112" s="126" t="s">
        <v>29</v>
      </c>
      <c r="D3112" s="127">
        <v>122.32</v>
      </c>
    </row>
    <row r="3113" spans="1:4">
      <c r="A3113" s="125" t="s">
        <v>7886</v>
      </c>
      <c r="B3113" s="126" t="s">
        <v>7887</v>
      </c>
      <c r="C3113" s="126" t="s">
        <v>29</v>
      </c>
      <c r="D3113" s="127">
        <v>1.71</v>
      </c>
    </row>
    <row r="3114" spans="1:4">
      <c r="A3114" s="125" t="s">
        <v>7888</v>
      </c>
      <c r="B3114" s="126" t="s">
        <v>7889</v>
      </c>
      <c r="C3114" s="126" t="s">
        <v>29</v>
      </c>
      <c r="D3114" s="127">
        <v>2.39</v>
      </c>
    </row>
    <row r="3115" spans="1:4">
      <c r="A3115" s="125" t="s">
        <v>7890</v>
      </c>
      <c r="B3115" s="126" t="s">
        <v>7891</v>
      </c>
      <c r="C3115" s="126" t="s">
        <v>29</v>
      </c>
      <c r="D3115" s="127">
        <v>3.58</v>
      </c>
    </row>
    <row r="3116" spans="1:4">
      <c r="A3116" s="125" t="s">
        <v>7892</v>
      </c>
      <c r="B3116" s="126" t="s">
        <v>7893</v>
      </c>
      <c r="C3116" s="126" t="s">
        <v>29</v>
      </c>
      <c r="D3116" s="127">
        <v>17.37</v>
      </c>
    </row>
    <row r="3117" spans="1:4">
      <c r="A3117" s="125" t="s">
        <v>7894</v>
      </c>
      <c r="B3117" s="126" t="s">
        <v>7895</v>
      </c>
      <c r="C3117" s="126" t="s">
        <v>29</v>
      </c>
      <c r="D3117" s="127">
        <v>27.15</v>
      </c>
    </row>
    <row r="3118" spans="1:4">
      <c r="A3118" s="125" t="s">
        <v>7896</v>
      </c>
      <c r="B3118" s="126" t="s">
        <v>7897</v>
      </c>
      <c r="C3118" s="126" t="s">
        <v>29</v>
      </c>
      <c r="D3118" s="127">
        <v>4.6500000000000004</v>
      </c>
    </row>
    <row r="3119" spans="1:4">
      <c r="A3119" s="125" t="s">
        <v>7898</v>
      </c>
      <c r="B3119" s="126" t="s">
        <v>7899</v>
      </c>
      <c r="C3119" s="126" t="s">
        <v>29</v>
      </c>
      <c r="D3119" s="127">
        <v>40.340000000000003</v>
      </c>
    </row>
    <row r="3120" spans="1:4">
      <c r="A3120" s="125" t="s">
        <v>7900</v>
      </c>
      <c r="B3120" s="126" t="s">
        <v>7901</v>
      </c>
      <c r="C3120" s="126" t="s">
        <v>29</v>
      </c>
      <c r="D3120" s="127">
        <v>57.46</v>
      </c>
    </row>
    <row r="3121" spans="1:4">
      <c r="A3121" s="125" t="s">
        <v>7902</v>
      </c>
      <c r="B3121" s="126" t="s">
        <v>7903</v>
      </c>
      <c r="C3121" s="126" t="s">
        <v>29</v>
      </c>
      <c r="D3121" s="127">
        <v>10.32</v>
      </c>
    </row>
    <row r="3122" spans="1:4">
      <c r="A3122" s="125" t="s">
        <v>7904</v>
      </c>
      <c r="B3122" s="126" t="s">
        <v>7905</v>
      </c>
      <c r="C3122" s="126" t="s">
        <v>29</v>
      </c>
      <c r="D3122" s="127">
        <v>146.16999999999999</v>
      </c>
    </row>
    <row r="3123" spans="1:4">
      <c r="A3123" s="125" t="s">
        <v>7906</v>
      </c>
      <c r="B3123" s="126" t="s">
        <v>7907</v>
      </c>
      <c r="C3123" s="126" t="s">
        <v>29</v>
      </c>
      <c r="D3123" s="127">
        <v>201.28</v>
      </c>
    </row>
    <row r="3124" spans="1:4">
      <c r="A3124" s="125" t="s">
        <v>31730</v>
      </c>
      <c r="B3124" s="126" t="s">
        <v>31731</v>
      </c>
      <c r="C3124" s="126" t="s">
        <v>29</v>
      </c>
      <c r="D3124" s="127">
        <v>12.69</v>
      </c>
    </row>
    <row r="3125" spans="1:4">
      <c r="A3125" s="125" t="s">
        <v>31732</v>
      </c>
      <c r="B3125" s="126" t="s">
        <v>31733</v>
      </c>
      <c r="C3125" s="126" t="s">
        <v>29</v>
      </c>
      <c r="D3125" s="127">
        <v>0.64</v>
      </c>
    </row>
    <row r="3126" spans="1:4">
      <c r="A3126" s="125" t="s">
        <v>7943</v>
      </c>
      <c r="B3126" s="126" t="s">
        <v>7944</v>
      </c>
      <c r="C3126" s="126" t="s">
        <v>29</v>
      </c>
      <c r="D3126" s="127">
        <v>1.57</v>
      </c>
    </row>
    <row r="3127" spans="1:4">
      <c r="A3127" s="125" t="s">
        <v>7945</v>
      </c>
      <c r="B3127" s="126" t="s">
        <v>7946</v>
      </c>
      <c r="C3127" s="126" t="s">
        <v>29</v>
      </c>
      <c r="D3127" s="127">
        <v>11.68</v>
      </c>
    </row>
    <row r="3128" spans="1:4">
      <c r="A3128" s="125" t="s">
        <v>7947</v>
      </c>
      <c r="B3128" s="126" t="s">
        <v>7948</v>
      </c>
      <c r="C3128" s="126" t="s">
        <v>29</v>
      </c>
      <c r="D3128" s="127">
        <v>13.9</v>
      </c>
    </row>
    <row r="3129" spans="1:4">
      <c r="A3129" s="125" t="s">
        <v>7949</v>
      </c>
      <c r="B3129" s="126" t="s">
        <v>7950</v>
      </c>
      <c r="C3129" s="126" t="s">
        <v>29</v>
      </c>
      <c r="D3129" s="127">
        <v>2.0099999999999998</v>
      </c>
    </row>
    <row r="3130" spans="1:4">
      <c r="A3130" s="125" t="s">
        <v>7951</v>
      </c>
      <c r="B3130" s="126" t="s">
        <v>7952</v>
      </c>
      <c r="C3130" s="126" t="s">
        <v>29</v>
      </c>
      <c r="D3130" s="127">
        <v>17.989999999999998</v>
      </c>
    </row>
    <row r="3131" spans="1:4">
      <c r="A3131" s="125" t="s">
        <v>7953</v>
      </c>
      <c r="B3131" s="126" t="s">
        <v>7954</v>
      </c>
      <c r="C3131" s="126" t="s">
        <v>29</v>
      </c>
      <c r="D3131" s="127">
        <v>22.98</v>
      </c>
    </row>
    <row r="3132" spans="1:4">
      <c r="A3132" s="125" t="s">
        <v>7955</v>
      </c>
      <c r="B3132" s="126" t="s">
        <v>7956</v>
      </c>
      <c r="C3132" s="126" t="s">
        <v>29</v>
      </c>
      <c r="D3132" s="127">
        <v>2.99</v>
      </c>
    </row>
    <row r="3133" spans="1:4">
      <c r="A3133" s="125" t="s">
        <v>7957</v>
      </c>
      <c r="B3133" s="126" t="s">
        <v>7958</v>
      </c>
      <c r="C3133" s="126" t="s">
        <v>29</v>
      </c>
      <c r="D3133" s="127">
        <v>38.35</v>
      </c>
    </row>
    <row r="3134" spans="1:4">
      <c r="A3134" s="125" t="s">
        <v>7959</v>
      </c>
      <c r="B3134" s="126" t="s">
        <v>7960</v>
      </c>
      <c r="C3134" s="126" t="s">
        <v>29</v>
      </c>
      <c r="D3134" s="127">
        <v>3.65</v>
      </c>
    </row>
    <row r="3135" spans="1:4">
      <c r="A3135" s="125" t="s">
        <v>7961</v>
      </c>
      <c r="B3135" s="126" t="s">
        <v>7962</v>
      </c>
      <c r="C3135" s="126" t="s">
        <v>29</v>
      </c>
      <c r="D3135" s="127">
        <v>5.04</v>
      </c>
    </row>
    <row r="3136" spans="1:4">
      <c r="A3136" s="125" t="s">
        <v>7963</v>
      </c>
      <c r="B3136" s="126" t="s">
        <v>7964</v>
      </c>
      <c r="C3136" s="126" t="s">
        <v>29</v>
      </c>
      <c r="D3136" s="127">
        <v>7.02</v>
      </c>
    </row>
    <row r="3137" spans="1:4">
      <c r="A3137" s="125" t="s">
        <v>7965</v>
      </c>
      <c r="B3137" s="126" t="s">
        <v>7966</v>
      </c>
      <c r="C3137" s="126" t="s">
        <v>29</v>
      </c>
      <c r="D3137" s="127">
        <v>10.01</v>
      </c>
    </row>
    <row r="3138" spans="1:4">
      <c r="A3138" s="125" t="s">
        <v>7969</v>
      </c>
      <c r="B3138" s="126" t="s">
        <v>7970</v>
      </c>
      <c r="C3138" s="126" t="s">
        <v>29</v>
      </c>
      <c r="D3138" s="127">
        <v>2.0699999999999998</v>
      </c>
    </row>
    <row r="3139" spans="1:4">
      <c r="A3139" s="125" t="s">
        <v>7971</v>
      </c>
      <c r="B3139" s="126" t="s">
        <v>7972</v>
      </c>
      <c r="C3139" s="126" t="s">
        <v>29</v>
      </c>
      <c r="D3139" s="127">
        <v>2.89</v>
      </c>
    </row>
    <row r="3140" spans="1:4">
      <c r="A3140" s="125" t="s">
        <v>7973</v>
      </c>
      <c r="B3140" s="126" t="s">
        <v>7974</v>
      </c>
      <c r="C3140" s="126" t="s">
        <v>29</v>
      </c>
      <c r="D3140" s="127">
        <v>4.43</v>
      </c>
    </row>
    <row r="3141" spans="1:4">
      <c r="A3141" s="125" t="s">
        <v>7975</v>
      </c>
      <c r="B3141" s="126" t="s">
        <v>7976</v>
      </c>
      <c r="C3141" s="126" t="s">
        <v>29</v>
      </c>
      <c r="D3141" s="127">
        <v>6.99</v>
      </c>
    </row>
    <row r="3142" spans="1:4">
      <c r="A3142" s="125" t="s">
        <v>7977</v>
      </c>
      <c r="B3142" s="126" t="s">
        <v>7978</v>
      </c>
      <c r="C3142" s="126" t="s">
        <v>29</v>
      </c>
      <c r="D3142" s="127">
        <v>3.27</v>
      </c>
    </row>
    <row r="3143" spans="1:4">
      <c r="A3143" s="125" t="s">
        <v>7979</v>
      </c>
      <c r="B3143" s="126" t="s">
        <v>7980</v>
      </c>
      <c r="C3143" s="126" t="s">
        <v>29</v>
      </c>
      <c r="D3143" s="127">
        <v>4.04</v>
      </c>
    </row>
    <row r="3144" spans="1:4">
      <c r="A3144" s="125" t="s">
        <v>7981</v>
      </c>
      <c r="B3144" s="126" t="s">
        <v>7982</v>
      </c>
      <c r="C3144" s="126" t="s">
        <v>29</v>
      </c>
      <c r="D3144" s="127">
        <v>6.82</v>
      </c>
    </row>
    <row r="3145" spans="1:4">
      <c r="A3145" s="125" t="s">
        <v>7983</v>
      </c>
      <c r="B3145" s="126" t="s">
        <v>7984</v>
      </c>
      <c r="C3145" s="126" t="s">
        <v>29</v>
      </c>
      <c r="D3145" s="127">
        <v>10.24</v>
      </c>
    </row>
    <row r="3146" spans="1:4">
      <c r="A3146" s="125" t="s">
        <v>7985</v>
      </c>
      <c r="B3146" s="126" t="s">
        <v>7986</v>
      </c>
      <c r="C3146" s="126" t="s">
        <v>29</v>
      </c>
      <c r="D3146" s="127">
        <v>13.94</v>
      </c>
    </row>
    <row r="3147" spans="1:4">
      <c r="A3147" s="125" t="s">
        <v>7987</v>
      </c>
      <c r="B3147" s="126" t="s">
        <v>7988</v>
      </c>
      <c r="C3147" s="126" t="s">
        <v>29</v>
      </c>
      <c r="D3147" s="127">
        <v>19.559999999999999</v>
      </c>
    </row>
    <row r="3148" spans="1:4">
      <c r="A3148" s="125" t="s">
        <v>7989</v>
      </c>
      <c r="B3148" s="126" t="s">
        <v>7990</v>
      </c>
      <c r="C3148" s="126" t="s">
        <v>29</v>
      </c>
      <c r="D3148" s="127">
        <v>4.47</v>
      </c>
    </row>
    <row r="3149" spans="1:4">
      <c r="A3149" s="125" t="s">
        <v>75</v>
      </c>
      <c r="B3149" s="126" t="s">
        <v>7991</v>
      </c>
      <c r="C3149" s="126" t="s">
        <v>29</v>
      </c>
      <c r="D3149" s="127">
        <v>38.86</v>
      </c>
    </row>
    <row r="3150" spans="1:4">
      <c r="A3150" s="125" t="s">
        <v>7992</v>
      </c>
      <c r="B3150" s="126" t="s">
        <v>7993</v>
      </c>
      <c r="C3150" s="126" t="s">
        <v>29</v>
      </c>
      <c r="D3150" s="127">
        <v>6.45</v>
      </c>
    </row>
    <row r="3151" spans="1:4">
      <c r="A3151" s="125" t="s">
        <v>7994</v>
      </c>
      <c r="B3151" s="126" t="s">
        <v>7995</v>
      </c>
      <c r="C3151" s="126" t="s">
        <v>29</v>
      </c>
      <c r="D3151" s="127">
        <v>9.26</v>
      </c>
    </row>
    <row r="3152" spans="1:4">
      <c r="A3152" s="125" t="s">
        <v>79</v>
      </c>
      <c r="B3152" s="126" t="s">
        <v>7996</v>
      </c>
      <c r="C3152" s="126" t="s">
        <v>29</v>
      </c>
      <c r="D3152" s="127">
        <v>13.48</v>
      </c>
    </row>
    <row r="3153" spans="1:4">
      <c r="A3153" s="125" t="s">
        <v>7997</v>
      </c>
      <c r="B3153" s="126" t="s">
        <v>7998</v>
      </c>
      <c r="C3153" s="126" t="s">
        <v>29</v>
      </c>
      <c r="D3153" s="127">
        <v>18.54</v>
      </c>
    </row>
    <row r="3154" spans="1:4">
      <c r="A3154" s="125" t="s">
        <v>77</v>
      </c>
      <c r="B3154" s="126" t="s">
        <v>7999</v>
      </c>
      <c r="C3154" s="126" t="s">
        <v>29</v>
      </c>
      <c r="D3154" s="127">
        <v>26.11</v>
      </c>
    </row>
    <row r="3155" spans="1:4">
      <c r="A3155" s="125" t="s">
        <v>8000</v>
      </c>
      <c r="B3155" s="126" t="s">
        <v>8001</v>
      </c>
      <c r="C3155" s="126" t="s">
        <v>29</v>
      </c>
      <c r="D3155" s="127">
        <v>33.14</v>
      </c>
    </row>
    <row r="3156" spans="1:4">
      <c r="A3156" s="125" t="s">
        <v>39</v>
      </c>
      <c r="B3156" s="126" t="s">
        <v>8002</v>
      </c>
      <c r="C3156" s="126" t="s">
        <v>29</v>
      </c>
      <c r="D3156" s="127">
        <v>6.12</v>
      </c>
    </row>
    <row r="3157" spans="1:4">
      <c r="A3157" s="125" t="s">
        <v>62</v>
      </c>
      <c r="B3157" s="126" t="s">
        <v>8003</v>
      </c>
      <c r="C3157" s="126" t="s">
        <v>29</v>
      </c>
      <c r="D3157" s="127">
        <v>7.09</v>
      </c>
    </row>
    <row r="3158" spans="1:4">
      <c r="A3158" s="125" t="s">
        <v>8004</v>
      </c>
      <c r="B3158" s="126" t="s">
        <v>8005</v>
      </c>
      <c r="C3158" s="126" t="s">
        <v>29</v>
      </c>
      <c r="D3158" s="127">
        <v>14.61</v>
      </c>
    </row>
    <row r="3159" spans="1:4">
      <c r="A3159" s="125" t="s">
        <v>8006</v>
      </c>
      <c r="B3159" s="126" t="s">
        <v>8007</v>
      </c>
      <c r="C3159" s="126" t="s">
        <v>29</v>
      </c>
      <c r="D3159" s="127">
        <v>17.72</v>
      </c>
    </row>
    <row r="3160" spans="1:4">
      <c r="A3160" s="125" t="s">
        <v>8008</v>
      </c>
      <c r="B3160" s="126" t="s">
        <v>8009</v>
      </c>
      <c r="C3160" s="126" t="s">
        <v>29</v>
      </c>
      <c r="D3160" s="127">
        <v>20.64</v>
      </c>
    </row>
    <row r="3161" spans="1:4">
      <c r="A3161" s="125" t="s">
        <v>8010</v>
      </c>
      <c r="B3161" s="126" t="s">
        <v>8011</v>
      </c>
      <c r="C3161" s="126" t="s">
        <v>29</v>
      </c>
      <c r="D3161" s="127">
        <v>26.54</v>
      </c>
    </row>
    <row r="3162" spans="1:4">
      <c r="A3162" s="125" t="s">
        <v>8012</v>
      </c>
      <c r="B3162" s="126" t="s">
        <v>8013</v>
      </c>
      <c r="C3162" s="126" t="s">
        <v>29</v>
      </c>
      <c r="D3162" s="127">
        <v>41.29</v>
      </c>
    </row>
    <row r="3163" spans="1:4">
      <c r="A3163" s="125" t="s">
        <v>8014</v>
      </c>
      <c r="B3163" s="126" t="s">
        <v>8015</v>
      </c>
      <c r="C3163" s="126" t="s">
        <v>29</v>
      </c>
      <c r="D3163" s="127">
        <v>9.24</v>
      </c>
    </row>
    <row r="3164" spans="1:4">
      <c r="A3164" s="125" t="s">
        <v>8016</v>
      </c>
      <c r="B3164" s="126" t="s">
        <v>8017</v>
      </c>
      <c r="C3164" s="126" t="s">
        <v>29</v>
      </c>
      <c r="D3164" s="127">
        <v>11.7</v>
      </c>
    </row>
    <row r="3165" spans="1:4">
      <c r="A3165" s="125" t="s">
        <v>8018</v>
      </c>
      <c r="B3165" s="126" t="s">
        <v>8019</v>
      </c>
      <c r="C3165" s="126" t="s">
        <v>29</v>
      </c>
      <c r="D3165" s="127">
        <v>17.72</v>
      </c>
    </row>
    <row r="3166" spans="1:4">
      <c r="A3166" s="125" t="s">
        <v>8020</v>
      </c>
      <c r="B3166" s="126" t="s">
        <v>8021</v>
      </c>
      <c r="C3166" s="126" t="s">
        <v>29</v>
      </c>
      <c r="D3166" s="127">
        <v>20.64</v>
      </c>
    </row>
    <row r="3167" spans="1:4">
      <c r="A3167" s="125" t="s">
        <v>8022</v>
      </c>
      <c r="B3167" s="126" t="s">
        <v>8023</v>
      </c>
      <c r="C3167" s="126" t="s">
        <v>29</v>
      </c>
      <c r="D3167" s="127">
        <v>8.9600000000000009</v>
      </c>
    </row>
    <row r="3168" spans="1:4">
      <c r="A3168" s="125" t="s">
        <v>8024</v>
      </c>
      <c r="B3168" s="126" t="s">
        <v>8025</v>
      </c>
      <c r="C3168" s="126" t="s">
        <v>29</v>
      </c>
      <c r="D3168" s="127">
        <v>10.57</v>
      </c>
    </row>
    <row r="3169" spans="1:4">
      <c r="A3169" s="125" t="s">
        <v>8026</v>
      </c>
      <c r="B3169" s="126" t="s">
        <v>8027</v>
      </c>
      <c r="C3169" s="126" t="s">
        <v>29</v>
      </c>
      <c r="D3169" s="127">
        <v>13.79</v>
      </c>
    </row>
    <row r="3170" spans="1:4">
      <c r="A3170" s="125" t="s">
        <v>8028</v>
      </c>
      <c r="B3170" s="126" t="s">
        <v>8029</v>
      </c>
      <c r="C3170" s="126" t="s">
        <v>29</v>
      </c>
      <c r="D3170" s="127">
        <v>16.97</v>
      </c>
    </row>
    <row r="3171" spans="1:4">
      <c r="A3171" s="125" t="s">
        <v>8044</v>
      </c>
      <c r="B3171" s="126" t="s">
        <v>8045</v>
      </c>
      <c r="C3171" s="126" t="s">
        <v>29</v>
      </c>
      <c r="D3171" s="127">
        <v>5.81</v>
      </c>
    </row>
    <row r="3172" spans="1:4">
      <c r="A3172" s="125" t="s">
        <v>8046</v>
      </c>
      <c r="B3172" s="126" t="s">
        <v>8047</v>
      </c>
      <c r="C3172" s="126" t="s">
        <v>29</v>
      </c>
      <c r="D3172" s="127">
        <v>1.84</v>
      </c>
    </row>
    <row r="3173" spans="1:4">
      <c r="A3173" s="125" t="s">
        <v>8048</v>
      </c>
      <c r="B3173" s="126" t="s">
        <v>8049</v>
      </c>
      <c r="C3173" s="126" t="s">
        <v>1331</v>
      </c>
      <c r="D3173" s="127">
        <v>8.92</v>
      </c>
    </row>
    <row r="3174" spans="1:4" ht="22.5">
      <c r="A3174" s="125" t="s">
        <v>8050</v>
      </c>
      <c r="B3174" s="126" t="s">
        <v>8051</v>
      </c>
      <c r="C3174" s="126" t="s">
        <v>29</v>
      </c>
      <c r="D3174" s="127">
        <v>3.88</v>
      </c>
    </row>
    <row r="3175" spans="1:4">
      <c r="A3175" s="125" t="s">
        <v>8111</v>
      </c>
      <c r="B3175" s="126" t="s">
        <v>8112</v>
      </c>
      <c r="C3175" s="126" t="s">
        <v>29</v>
      </c>
      <c r="D3175" s="127">
        <v>2.1</v>
      </c>
    </row>
    <row r="3176" spans="1:4">
      <c r="A3176" s="125" t="s">
        <v>8113</v>
      </c>
      <c r="B3176" s="126" t="s">
        <v>8114</v>
      </c>
      <c r="C3176" s="126" t="s">
        <v>29</v>
      </c>
      <c r="D3176" s="127">
        <v>37.46</v>
      </c>
    </row>
    <row r="3177" spans="1:4">
      <c r="A3177" s="125" t="s">
        <v>8115</v>
      </c>
      <c r="B3177" s="126" t="s">
        <v>8116</v>
      </c>
      <c r="C3177" s="126" t="s">
        <v>29</v>
      </c>
      <c r="D3177" s="127">
        <v>22.8</v>
      </c>
    </row>
    <row r="3178" spans="1:4">
      <c r="A3178" s="125" t="s">
        <v>8117</v>
      </c>
      <c r="B3178" s="126" t="s">
        <v>8118</v>
      </c>
      <c r="C3178" s="126" t="s">
        <v>29</v>
      </c>
      <c r="D3178" s="127">
        <v>2.57</v>
      </c>
    </row>
    <row r="3179" spans="1:4">
      <c r="A3179" s="125" t="s">
        <v>8119</v>
      </c>
      <c r="B3179" s="126" t="s">
        <v>8120</v>
      </c>
      <c r="C3179" s="126" t="s">
        <v>29</v>
      </c>
      <c r="D3179" s="127">
        <v>12.69</v>
      </c>
    </row>
    <row r="3180" spans="1:4">
      <c r="A3180" s="125" t="s">
        <v>8121</v>
      </c>
      <c r="B3180" s="126" t="s">
        <v>8122</v>
      </c>
      <c r="C3180" s="126" t="s">
        <v>29</v>
      </c>
      <c r="D3180" s="127">
        <v>158.38999999999999</v>
      </c>
    </row>
    <row r="3181" spans="1:4">
      <c r="A3181" s="125" t="s">
        <v>8123</v>
      </c>
      <c r="B3181" s="126" t="s">
        <v>8124</v>
      </c>
      <c r="C3181" s="126" t="s">
        <v>29</v>
      </c>
      <c r="D3181" s="127">
        <v>197.11</v>
      </c>
    </row>
    <row r="3182" spans="1:4">
      <c r="A3182" s="125" t="s">
        <v>8125</v>
      </c>
      <c r="B3182" s="126" t="s">
        <v>8126</v>
      </c>
      <c r="C3182" s="126" t="s">
        <v>29</v>
      </c>
      <c r="D3182" s="127">
        <v>20.13</v>
      </c>
    </row>
    <row r="3183" spans="1:4">
      <c r="A3183" s="125" t="s">
        <v>8127</v>
      </c>
      <c r="B3183" s="126" t="s">
        <v>8128</v>
      </c>
      <c r="C3183" s="126" t="s">
        <v>29</v>
      </c>
      <c r="D3183" s="127">
        <v>236.69</v>
      </c>
    </row>
    <row r="3184" spans="1:4">
      <c r="A3184" s="125" t="s">
        <v>8129</v>
      </c>
      <c r="B3184" s="126" t="s">
        <v>8130</v>
      </c>
      <c r="C3184" s="126" t="s">
        <v>29</v>
      </c>
      <c r="D3184" s="127">
        <v>3.73</v>
      </c>
    </row>
    <row r="3185" spans="1:4">
      <c r="A3185" s="125" t="s">
        <v>8131</v>
      </c>
      <c r="B3185" s="126" t="s">
        <v>8132</v>
      </c>
      <c r="C3185" s="126" t="s">
        <v>29</v>
      </c>
      <c r="D3185" s="127">
        <v>312.51</v>
      </c>
    </row>
    <row r="3186" spans="1:4">
      <c r="A3186" s="125" t="s">
        <v>8133</v>
      </c>
      <c r="B3186" s="126" t="s">
        <v>8134</v>
      </c>
      <c r="C3186" s="126" t="s">
        <v>29</v>
      </c>
      <c r="D3186" s="127">
        <v>31.05</v>
      </c>
    </row>
    <row r="3187" spans="1:4">
      <c r="A3187" s="125" t="s">
        <v>8135</v>
      </c>
      <c r="B3187" s="126" t="s">
        <v>8136</v>
      </c>
      <c r="C3187" s="126" t="s">
        <v>29</v>
      </c>
      <c r="D3187" s="127">
        <v>43.96</v>
      </c>
    </row>
    <row r="3188" spans="1:4">
      <c r="A3188" s="125" t="s">
        <v>8137</v>
      </c>
      <c r="B3188" s="126" t="s">
        <v>8138</v>
      </c>
      <c r="C3188" s="126" t="s">
        <v>29</v>
      </c>
      <c r="D3188" s="127">
        <v>5.72</v>
      </c>
    </row>
    <row r="3189" spans="1:4">
      <c r="A3189" s="125" t="s">
        <v>8139</v>
      </c>
      <c r="B3189" s="126" t="s">
        <v>8140</v>
      </c>
      <c r="C3189" s="126" t="s">
        <v>29</v>
      </c>
      <c r="D3189" s="127">
        <v>67.66</v>
      </c>
    </row>
    <row r="3190" spans="1:4">
      <c r="A3190" s="125" t="s">
        <v>8141</v>
      </c>
      <c r="B3190" s="126" t="s">
        <v>8142</v>
      </c>
      <c r="C3190" s="126" t="s">
        <v>29</v>
      </c>
      <c r="D3190" s="127">
        <v>7.69</v>
      </c>
    </row>
    <row r="3191" spans="1:4">
      <c r="A3191" s="125" t="s">
        <v>8143</v>
      </c>
      <c r="B3191" s="126" t="s">
        <v>8144</v>
      </c>
      <c r="C3191" s="126" t="s">
        <v>29</v>
      </c>
      <c r="D3191" s="127">
        <v>90.42</v>
      </c>
    </row>
    <row r="3192" spans="1:4">
      <c r="A3192" s="125" t="s">
        <v>8145</v>
      </c>
      <c r="B3192" s="126" t="s">
        <v>8146</v>
      </c>
      <c r="C3192" s="126" t="s">
        <v>29</v>
      </c>
      <c r="D3192" s="127">
        <v>114.88</v>
      </c>
    </row>
    <row r="3193" spans="1:4">
      <c r="A3193" s="125" t="s">
        <v>8147</v>
      </c>
      <c r="B3193" s="126" t="s">
        <v>8148</v>
      </c>
      <c r="C3193" s="126" t="s">
        <v>29</v>
      </c>
      <c r="D3193" s="127">
        <v>7</v>
      </c>
    </row>
    <row r="3194" spans="1:4">
      <c r="A3194" s="125" t="s">
        <v>8149</v>
      </c>
      <c r="B3194" s="126" t="s">
        <v>8150</v>
      </c>
      <c r="C3194" s="126" t="s">
        <v>29</v>
      </c>
      <c r="D3194" s="127">
        <v>11.3</v>
      </c>
    </row>
    <row r="3195" spans="1:4">
      <c r="A3195" s="125" t="s">
        <v>8151</v>
      </c>
      <c r="B3195" s="126" t="s">
        <v>8152</v>
      </c>
      <c r="C3195" s="126" t="s">
        <v>29</v>
      </c>
      <c r="D3195" s="127">
        <v>15.3</v>
      </c>
    </row>
    <row r="3196" spans="1:4">
      <c r="A3196" s="125" t="s">
        <v>8153</v>
      </c>
      <c r="B3196" s="126" t="s">
        <v>8154</v>
      </c>
      <c r="C3196" s="126" t="s">
        <v>29</v>
      </c>
      <c r="D3196" s="127">
        <v>32.270000000000003</v>
      </c>
    </row>
    <row r="3197" spans="1:4">
      <c r="A3197" s="125" t="s">
        <v>8155</v>
      </c>
      <c r="B3197" s="126" t="s">
        <v>8156</v>
      </c>
      <c r="C3197" s="126" t="s">
        <v>29</v>
      </c>
      <c r="D3197" s="127">
        <v>13.47</v>
      </c>
    </row>
    <row r="3198" spans="1:4">
      <c r="A3198" s="125" t="s">
        <v>8157</v>
      </c>
      <c r="B3198" s="126" t="s">
        <v>8158</v>
      </c>
      <c r="C3198" s="126" t="s">
        <v>29</v>
      </c>
      <c r="D3198" s="127">
        <v>18.27</v>
      </c>
    </row>
    <row r="3199" spans="1:4">
      <c r="A3199" s="125" t="s">
        <v>8159</v>
      </c>
      <c r="B3199" s="126" t="s">
        <v>8160</v>
      </c>
      <c r="C3199" s="126" t="s">
        <v>29</v>
      </c>
      <c r="D3199" s="127">
        <v>26.9</v>
      </c>
    </row>
    <row r="3200" spans="1:4">
      <c r="A3200" s="125" t="s">
        <v>8161</v>
      </c>
      <c r="B3200" s="126" t="s">
        <v>8162</v>
      </c>
      <c r="C3200" s="126" t="s">
        <v>29</v>
      </c>
      <c r="D3200" s="127">
        <v>39.5</v>
      </c>
    </row>
    <row r="3201" spans="1:4">
      <c r="A3201" s="125" t="s">
        <v>8163</v>
      </c>
      <c r="B3201" s="126" t="s">
        <v>8164</v>
      </c>
      <c r="C3201" s="126" t="s">
        <v>29</v>
      </c>
      <c r="D3201" s="127">
        <v>4.05</v>
      </c>
    </row>
    <row r="3202" spans="1:4">
      <c r="A3202" s="125" t="s">
        <v>8165</v>
      </c>
      <c r="B3202" s="126" t="s">
        <v>8166</v>
      </c>
      <c r="C3202" s="126" t="s">
        <v>29</v>
      </c>
      <c r="D3202" s="127">
        <v>16.62</v>
      </c>
    </row>
    <row r="3203" spans="1:4">
      <c r="A3203" s="125" t="s">
        <v>8167</v>
      </c>
      <c r="B3203" s="126" t="s">
        <v>8168</v>
      </c>
      <c r="C3203" s="126" t="s">
        <v>29</v>
      </c>
      <c r="D3203" s="127">
        <v>17.61</v>
      </c>
    </row>
    <row r="3204" spans="1:4">
      <c r="A3204" s="125" t="s">
        <v>8169</v>
      </c>
      <c r="B3204" s="126" t="s">
        <v>8170</v>
      </c>
      <c r="C3204" s="126" t="s">
        <v>29</v>
      </c>
      <c r="D3204" s="127">
        <v>24.42</v>
      </c>
    </row>
    <row r="3205" spans="1:4">
      <c r="A3205" s="125" t="s">
        <v>8171</v>
      </c>
      <c r="B3205" s="126" t="s">
        <v>8172</v>
      </c>
      <c r="C3205" s="126" t="s">
        <v>29</v>
      </c>
      <c r="D3205" s="127">
        <v>50.62</v>
      </c>
    </row>
    <row r="3206" spans="1:4">
      <c r="A3206" s="125" t="s">
        <v>8173</v>
      </c>
      <c r="B3206" s="126" t="s">
        <v>8174</v>
      </c>
      <c r="C3206" s="126" t="s">
        <v>29</v>
      </c>
      <c r="D3206" s="127">
        <v>19.95</v>
      </c>
    </row>
    <row r="3207" spans="1:4">
      <c r="A3207" s="125" t="s">
        <v>8175</v>
      </c>
      <c r="B3207" s="126" t="s">
        <v>8176</v>
      </c>
      <c r="C3207" s="126" t="s">
        <v>29</v>
      </c>
      <c r="D3207" s="127">
        <v>27.53</v>
      </c>
    </row>
    <row r="3208" spans="1:4">
      <c r="A3208" s="125" t="s">
        <v>8177</v>
      </c>
      <c r="B3208" s="126" t="s">
        <v>8178</v>
      </c>
      <c r="C3208" s="126" t="s">
        <v>29</v>
      </c>
      <c r="D3208" s="127">
        <v>29.74</v>
      </c>
    </row>
    <row r="3209" spans="1:4">
      <c r="A3209" s="125" t="s">
        <v>8179</v>
      </c>
      <c r="B3209" s="126" t="s">
        <v>8180</v>
      </c>
      <c r="C3209" s="126" t="s">
        <v>29</v>
      </c>
      <c r="D3209" s="127">
        <v>61.82</v>
      </c>
    </row>
    <row r="3210" spans="1:4">
      <c r="A3210" s="125" t="s">
        <v>8181</v>
      </c>
      <c r="B3210" s="126" t="s">
        <v>8182</v>
      </c>
      <c r="C3210" s="126" t="s">
        <v>29</v>
      </c>
      <c r="D3210" s="127">
        <v>4.67</v>
      </c>
    </row>
    <row r="3211" spans="1:4">
      <c r="A3211" s="125" t="s">
        <v>8183</v>
      </c>
      <c r="B3211" s="126" t="s">
        <v>8184</v>
      </c>
      <c r="C3211" s="126" t="s">
        <v>29</v>
      </c>
      <c r="D3211" s="127">
        <v>6.89</v>
      </c>
    </row>
    <row r="3212" spans="1:4">
      <c r="A3212" s="125" t="s">
        <v>8185</v>
      </c>
      <c r="B3212" s="126" t="s">
        <v>8186</v>
      </c>
      <c r="C3212" s="126" t="s">
        <v>29</v>
      </c>
      <c r="D3212" s="127">
        <v>7.38</v>
      </c>
    </row>
    <row r="3213" spans="1:4">
      <c r="A3213" s="125" t="s">
        <v>8187</v>
      </c>
      <c r="B3213" s="126" t="s">
        <v>8188</v>
      </c>
      <c r="C3213" s="126" t="s">
        <v>29</v>
      </c>
      <c r="D3213" s="127">
        <v>6.19</v>
      </c>
    </row>
    <row r="3214" spans="1:4">
      <c r="A3214" s="125" t="s">
        <v>8189</v>
      </c>
      <c r="B3214" s="126" t="s">
        <v>8190</v>
      </c>
      <c r="C3214" s="126" t="s">
        <v>29</v>
      </c>
      <c r="D3214" s="127">
        <v>7.62</v>
      </c>
    </row>
    <row r="3215" spans="1:4">
      <c r="A3215" s="125" t="s">
        <v>8191</v>
      </c>
      <c r="B3215" s="126" t="s">
        <v>8192</v>
      </c>
      <c r="C3215" s="126" t="s">
        <v>29</v>
      </c>
      <c r="D3215" s="127">
        <v>9.23</v>
      </c>
    </row>
    <row r="3216" spans="1:4">
      <c r="A3216" s="125" t="s">
        <v>8193</v>
      </c>
      <c r="B3216" s="126" t="s">
        <v>8194</v>
      </c>
      <c r="C3216" s="126" t="s">
        <v>29</v>
      </c>
      <c r="D3216" s="127">
        <v>4.51</v>
      </c>
    </row>
    <row r="3217" spans="1:4">
      <c r="A3217" s="125" t="s">
        <v>8195</v>
      </c>
      <c r="B3217" s="126" t="s">
        <v>8196</v>
      </c>
      <c r="C3217" s="126" t="s">
        <v>29</v>
      </c>
      <c r="D3217" s="127">
        <v>7.46</v>
      </c>
    </row>
    <row r="3218" spans="1:4">
      <c r="A3218" s="125" t="s">
        <v>8197</v>
      </c>
      <c r="B3218" s="126" t="s">
        <v>8198</v>
      </c>
      <c r="C3218" s="126" t="s">
        <v>29</v>
      </c>
      <c r="D3218" s="127">
        <v>9.86</v>
      </c>
    </row>
    <row r="3219" spans="1:4">
      <c r="A3219" s="125" t="s">
        <v>8199</v>
      </c>
      <c r="B3219" s="126" t="s">
        <v>8200</v>
      </c>
      <c r="C3219" s="126" t="s">
        <v>29</v>
      </c>
      <c r="D3219" s="127">
        <v>12.17</v>
      </c>
    </row>
    <row r="3220" spans="1:4">
      <c r="A3220" s="125" t="s">
        <v>8201</v>
      </c>
      <c r="B3220" s="126" t="s">
        <v>8202</v>
      </c>
      <c r="C3220" s="126" t="s">
        <v>29</v>
      </c>
      <c r="D3220" s="127">
        <v>5.47</v>
      </c>
    </row>
    <row r="3221" spans="1:4">
      <c r="A3221" s="125" t="s">
        <v>8203</v>
      </c>
      <c r="B3221" s="126" t="s">
        <v>8204</v>
      </c>
      <c r="C3221" s="126" t="s">
        <v>29</v>
      </c>
      <c r="D3221" s="127">
        <v>9.2899999999999991</v>
      </c>
    </row>
    <row r="3222" spans="1:4">
      <c r="A3222" s="125" t="s">
        <v>8205</v>
      </c>
      <c r="B3222" s="126" t="s">
        <v>8206</v>
      </c>
      <c r="C3222" s="126" t="s">
        <v>29</v>
      </c>
      <c r="D3222" s="127">
        <v>12.36</v>
      </c>
    </row>
    <row r="3223" spans="1:4">
      <c r="A3223" s="125" t="s">
        <v>8207</v>
      </c>
      <c r="B3223" s="126" t="s">
        <v>8208</v>
      </c>
      <c r="C3223" s="126" t="s">
        <v>29</v>
      </c>
      <c r="D3223" s="127">
        <v>26.95</v>
      </c>
    </row>
    <row r="3224" spans="1:4">
      <c r="A3224" s="125" t="s">
        <v>31734</v>
      </c>
      <c r="B3224" s="126" t="s">
        <v>31735</v>
      </c>
      <c r="C3224" s="126" t="s">
        <v>4</v>
      </c>
      <c r="D3224" s="127">
        <v>98</v>
      </c>
    </row>
    <row r="3225" spans="1:4">
      <c r="A3225" s="125" t="s">
        <v>31736</v>
      </c>
      <c r="B3225" s="126" t="s">
        <v>31737</v>
      </c>
      <c r="C3225" s="126" t="s">
        <v>29</v>
      </c>
      <c r="D3225" s="127">
        <v>3.89</v>
      </c>
    </row>
    <row r="3226" spans="1:4">
      <c r="A3226" s="125" t="s">
        <v>8334</v>
      </c>
      <c r="B3226" s="126" t="s">
        <v>8335</v>
      </c>
      <c r="C3226" s="126" t="s">
        <v>4</v>
      </c>
      <c r="D3226" s="127">
        <v>1000.16</v>
      </c>
    </row>
    <row r="3227" spans="1:4">
      <c r="A3227" s="125" t="s">
        <v>8336</v>
      </c>
      <c r="B3227" s="126" t="s">
        <v>8337</v>
      </c>
      <c r="C3227" s="126" t="s">
        <v>4</v>
      </c>
      <c r="D3227" s="127">
        <v>324.36</v>
      </c>
    </row>
    <row r="3228" spans="1:4">
      <c r="A3228" s="125" t="s">
        <v>8338</v>
      </c>
      <c r="B3228" s="126" t="s">
        <v>8339</v>
      </c>
      <c r="C3228" s="126" t="s">
        <v>4</v>
      </c>
      <c r="D3228" s="127">
        <v>2132.2800000000002</v>
      </c>
    </row>
    <row r="3229" spans="1:4">
      <c r="A3229" s="125" t="s">
        <v>8342</v>
      </c>
      <c r="B3229" s="126" t="s">
        <v>8343</v>
      </c>
      <c r="C3229" s="126" t="s">
        <v>4</v>
      </c>
      <c r="D3229" s="127">
        <v>428.25</v>
      </c>
    </row>
    <row r="3230" spans="1:4" ht="45">
      <c r="A3230" s="125" t="s">
        <v>31738</v>
      </c>
      <c r="B3230" s="126" t="s">
        <v>31739</v>
      </c>
      <c r="C3230" s="126" t="s">
        <v>4</v>
      </c>
      <c r="D3230" s="127">
        <v>102900</v>
      </c>
    </row>
    <row r="3231" spans="1:4" ht="45">
      <c r="A3231" s="125" t="s">
        <v>31740</v>
      </c>
      <c r="B3231" s="126" t="s">
        <v>31741</v>
      </c>
      <c r="C3231" s="126" t="s">
        <v>4</v>
      </c>
      <c r="D3231" s="127">
        <v>185508.28</v>
      </c>
    </row>
    <row r="3232" spans="1:4" ht="33.75">
      <c r="A3232" s="125" t="s">
        <v>31742</v>
      </c>
      <c r="B3232" s="126" t="s">
        <v>31743</v>
      </c>
      <c r="C3232" s="126" t="s">
        <v>4</v>
      </c>
      <c r="D3232" s="127">
        <v>151200</v>
      </c>
    </row>
    <row r="3233" spans="1:4" ht="33.75">
      <c r="A3233" s="125" t="s">
        <v>31744</v>
      </c>
      <c r="B3233" s="126" t="s">
        <v>31745</v>
      </c>
      <c r="C3233" s="126" t="s">
        <v>4</v>
      </c>
      <c r="D3233" s="127">
        <v>197200</v>
      </c>
    </row>
    <row r="3234" spans="1:4">
      <c r="A3234" s="125" t="s">
        <v>8360</v>
      </c>
      <c r="B3234" s="126" t="s">
        <v>8361</v>
      </c>
      <c r="C3234" s="126" t="s">
        <v>4</v>
      </c>
      <c r="D3234" s="127">
        <v>2.93</v>
      </c>
    </row>
    <row r="3235" spans="1:4">
      <c r="A3235" s="125" t="s">
        <v>8362</v>
      </c>
      <c r="B3235" s="126" t="s">
        <v>8363</v>
      </c>
      <c r="C3235" s="126" t="s">
        <v>4</v>
      </c>
      <c r="D3235" s="127">
        <v>1.75</v>
      </c>
    </row>
    <row r="3236" spans="1:4">
      <c r="A3236" s="125" t="s">
        <v>8366</v>
      </c>
      <c r="B3236" s="126" t="s">
        <v>8367</v>
      </c>
      <c r="C3236" s="126" t="s">
        <v>4</v>
      </c>
      <c r="D3236" s="127">
        <v>3.47</v>
      </c>
    </row>
    <row r="3237" spans="1:4">
      <c r="A3237" s="125" t="s">
        <v>8368</v>
      </c>
      <c r="B3237" s="126" t="s">
        <v>8369</v>
      </c>
      <c r="C3237" s="126" t="s">
        <v>4</v>
      </c>
      <c r="D3237" s="127">
        <v>209.1</v>
      </c>
    </row>
    <row r="3238" spans="1:4">
      <c r="A3238" s="125" t="s">
        <v>8370</v>
      </c>
      <c r="B3238" s="126" t="s">
        <v>8371</v>
      </c>
      <c r="C3238" s="126" t="s">
        <v>4</v>
      </c>
      <c r="D3238" s="127">
        <v>385</v>
      </c>
    </row>
    <row r="3239" spans="1:4">
      <c r="A3239" s="125" t="s">
        <v>31746</v>
      </c>
      <c r="B3239" s="126" t="s">
        <v>31747</v>
      </c>
      <c r="C3239" s="126" t="s">
        <v>4</v>
      </c>
      <c r="D3239" s="127">
        <v>261</v>
      </c>
    </row>
    <row r="3240" spans="1:4">
      <c r="A3240" s="125" t="s">
        <v>8375</v>
      </c>
      <c r="B3240" s="126" t="s">
        <v>6560</v>
      </c>
      <c r="C3240" s="126" t="s">
        <v>4</v>
      </c>
      <c r="D3240" s="127">
        <v>22.14</v>
      </c>
    </row>
    <row r="3241" spans="1:4">
      <c r="A3241" s="125" t="s">
        <v>31748</v>
      </c>
      <c r="B3241" s="126" t="s">
        <v>31749</v>
      </c>
      <c r="C3241" s="126" t="s">
        <v>4</v>
      </c>
      <c r="D3241" s="127">
        <v>63</v>
      </c>
    </row>
    <row r="3242" spans="1:4" ht="22.5">
      <c r="A3242" s="125" t="s">
        <v>8378</v>
      </c>
      <c r="B3242" s="126" t="s">
        <v>8379</v>
      </c>
      <c r="C3242" s="126" t="s">
        <v>4</v>
      </c>
      <c r="D3242" s="127">
        <v>76.27</v>
      </c>
    </row>
    <row r="3243" spans="1:4">
      <c r="A3243" s="125" t="s">
        <v>31750</v>
      </c>
      <c r="B3243" s="126" t="s">
        <v>31751</v>
      </c>
      <c r="C3243" s="126" t="s">
        <v>4</v>
      </c>
      <c r="D3243" s="127">
        <v>21.97</v>
      </c>
    </row>
    <row r="3244" spans="1:4">
      <c r="A3244" s="125" t="s">
        <v>8348</v>
      </c>
      <c r="B3244" s="126" t="s">
        <v>8349</v>
      </c>
      <c r="C3244" s="126" t="s">
        <v>4</v>
      </c>
      <c r="D3244" s="127">
        <v>154.22</v>
      </c>
    </row>
    <row r="3245" spans="1:4">
      <c r="A3245" s="125" t="s">
        <v>8350</v>
      </c>
      <c r="B3245" s="126" t="s">
        <v>8351</v>
      </c>
      <c r="C3245" s="126" t="s">
        <v>4</v>
      </c>
      <c r="D3245" s="127">
        <v>261.25</v>
      </c>
    </row>
    <row r="3246" spans="1:4">
      <c r="A3246" s="125" t="s">
        <v>8384</v>
      </c>
      <c r="B3246" s="126" t="s">
        <v>8385</v>
      </c>
      <c r="C3246" s="126" t="s">
        <v>4</v>
      </c>
      <c r="D3246" s="127">
        <v>44.28</v>
      </c>
    </row>
    <row r="3247" spans="1:4" ht="22.5">
      <c r="A3247" s="125" t="s">
        <v>8400</v>
      </c>
      <c r="B3247" s="126" t="s">
        <v>8401</v>
      </c>
      <c r="C3247" s="126" t="s">
        <v>4</v>
      </c>
      <c r="D3247" s="127">
        <v>146.30000000000001</v>
      </c>
    </row>
    <row r="3248" spans="1:4" ht="22.5">
      <c r="A3248" s="125" t="s">
        <v>8402</v>
      </c>
      <c r="B3248" s="126" t="s">
        <v>8403</v>
      </c>
      <c r="C3248" s="126" t="s">
        <v>4</v>
      </c>
      <c r="D3248" s="127">
        <v>146.30000000000001</v>
      </c>
    </row>
    <row r="3249" spans="1:4">
      <c r="A3249" s="125" t="s">
        <v>31752</v>
      </c>
      <c r="B3249" s="126" t="s">
        <v>31753</v>
      </c>
      <c r="C3249" s="126" t="s">
        <v>4</v>
      </c>
      <c r="D3249" s="127">
        <v>88.36</v>
      </c>
    </row>
    <row r="3250" spans="1:4" ht="22.5">
      <c r="A3250" s="125" t="s">
        <v>31754</v>
      </c>
      <c r="B3250" s="126" t="s">
        <v>31755</v>
      </c>
      <c r="C3250" s="126" t="s">
        <v>4</v>
      </c>
      <c r="D3250" s="127">
        <v>3151.25</v>
      </c>
    </row>
    <row r="3251" spans="1:4">
      <c r="A3251" s="125" t="s">
        <v>8472</v>
      </c>
      <c r="B3251" s="126" t="s">
        <v>8473</v>
      </c>
      <c r="C3251" s="126" t="s">
        <v>4</v>
      </c>
      <c r="D3251" s="127">
        <v>9320.08</v>
      </c>
    </row>
    <row r="3252" spans="1:4">
      <c r="A3252" s="125" t="s">
        <v>8474</v>
      </c>
      <c r="B3252" s="126" t="s">
        <v>8475</v>
      </c>
      <c r="C3252" s="126" t="s">
        <v>4</v>
      </c>
      <c r="D3252" s="127">
        <v>1830.38</v>
      </c>
    </row>
    <row r="3253" spans="1:4">
      <c r="A3253" s="125" t="s">
        <v>8476</v>
      </c>
      <c r="B3253" s="126" t="s">
        <v>8477</v>
      </c>
      <c r="C3253" s="126" t="s">
        <v>4</v>
      </c>
      <c r="D3253" s="127">
        <v>2426.56</v>
      </c>
    </row>
    <row r="3254" spans="1:4">
      <c r="A3254" s="125" t="s">
        <v>8478</v>
      </c>
      <c r="B3254" s="126" t="s">
        <v>8479</v>
      </c>
      <c r="C3254" s="126" t="s">
        <v>4</v>
      </c>
      <c r="D3254" s="127">
        <v>4177.97</v>
      </c>
    </row>
    <row r="3255" spans="1:4">
      <c r="A3255" s="125" t="s">
        <v>8464</v>
      </c>
      <c r="B3255" s="126" t="s">
        <v>8465</v>
      </c>
      <c r="C3255" s="126" t="s">
        <v>4</v>
      </c>
      <c r="D3255" s="127">
        <v>9320.08</v>
      </c>
    </row>
    <row r="3256" spans="1:4">
      <c r="A3256" s="125" t="s">
        <v>8466</v>
      </c>
      <c r="B3256" s="126" t="s">
        <v>8467</v>
      </c>
      <c r="C3256" s="126" t="s">
        <v>4</v>
      </c>
      <c r="D3256" s="127">
        <v>1830.38</v>
      </c>
    </row>
    <row r="3257" spans="1:4">
      <c r="A3257" s="125" t="s">
        <v>8468</v>
      </c>
      <c r="B3257" s="126" t="s">
        <v>8469</v>
      </c>
      <c r="C3257" s="126" t="s">
        <v>4</v>
      </c>
      <c r="D3257" s="127">
        <v>2426.56</v>
      </c>
    </row>
    <row r="3258" spans="1:4">
      <c r="A3258" s="125" t="s">
        <v>8470</v>
      </c>
      <c r="B3258" s="126" t="s">
        <v>8471</v>
      </c>
      <c r="C3258" s="126" t="s">
        <v>4</v>
      </c>
      <c r="D3258" s="127">
        <v>4177.97</v>
      </c>
    </row>
    <row r="3259" spans="1:4" ht="22.5">
      <c r="A3259" s="125" t="s">
        <v>31756</v>
      </c>
      <c r="B3259" s="126" t="s">
        <v>31757</v>
      </c>
      <c r="C3259" s="126" t="s">
        <v>4</v>
      </c>
      <c r="D3259" s="127">
        <v>9030</v>
      </c>
    </row>
    <row r="3260" spans="1:4">
      <c r="A3260" s="125" t="s">
        <v>8480</v>
      </c>
      <c r="B3260" s="126" t="s">
        <v>8481</v>
      </c>
      <c r="C3260" s="126" t="s">
        <v>4</v>
      </c>
      <c r="D3260" s="127">
        <v>274.95999999999998</v>
      </c>
    </row>
    <row r="3261" spans="1:4">
      <c r="A3261" s="125" t="s">
        <v>31758</v>
      </c>
      <c r="B3261" s="126" t="s">
        <v>31759</v>
      </c>
      <c r="C3261" s="126" t="s">
        <v>4</v>
      </c>
      <c r="D3261" s="127">
        <v>12.77</v>
      </c>
    </row>
    <row r="3262" spans="1:4">
      <c r="A3262" s="125" t="s">
        <v>31760</v>
      </c>
      <c r="B3262" s="126" t="s">
        <v>31761</v>
      </c>
      <c r="C3262" s="126" t="s">
        <v>4</v>
      </c>
      <c r="D3262" s="127">
        <v>250.47</v>
      </c>
    </row>
    <row r="3263" spans="1:4">
      <c r="A3263" s="125" t="s">
        <v>8642</v>
      </c>
      <c r="B3263" s="126" t="s">
        <v>8643</v>
      </c>
      <c r="C3263" s="126" t="s">
        <v>4</v>
      </c>
      <c r="D3263" s="127">
        <v>1644.89</v>
      </c>
    </row>
    <row r="3264" spans="1:4">
      <c r="A3264" s="125" t="s">
        <v>8644</v>
      </c>
      <c r="B3264" s="126" t="s">
        <v>8645</v>
      </c>
      <c r="C3264" s="126" t="s">
        <v>4</v>
      </c>
      <c r="D3264" s="127">
        <v>2002.43</v>
      </c>
    </row>
    <row r="3265" spans="1:4">
      <c r="A3265" s="125" t="s">
        <v>8646</v>
      </c>
      <c r="B3265" s="126" t="s">
        <v>8647</v>
      </c>
      <c r="C3265" s="126" t="s">
        <v>4</v>
      </c>
      <c r="D3265" s="127">
        <v>2461.4299999999998</v>
      </c>
    </row>
    <row r="3266" spans="1:4">
      <c r="A3266" s="125" t="s">
        <v>8648</v>
      </c>
      <c r="B3266" s="126" t="s">
        <v>8649</v>
      </c>
      <c r="C3266" s="126" t="s">
        <v>4</v>
      </c>
      <c r="D3266" s="127">
        <v>3736.51</v>
      </c>
    </row>
    <row r="3267" spans="1:4">
      <c r="A3267" s="125" t="s">
        <v>8650</v>
      </c>
      <c r="B3267" s="126" t="s">
        <v>8651</v>
      </c>
      <c r="C3267" s="126" t="s">
        <v>4</v>
      </c>
      <c r="D3267" s="127">
        <v>6751.42</v>
      </c>
    </row>
    <row r="3268" spans="1:4">
      <c r="A3268" s="125" t="s">
        <v>8666</v>
      </c>
      <c r="B3268" s="126" t="s">
        <v>8667</v>
      </c>
      <c r="C3268" s="126" t="s">
        <v>4</v>
      </c>
      <c r="D3268" s="127">
        <v>1026.82</v>
      </c>
    </row>
    <row r="3269" spans="1:4">
      <c r="A3269" s="125" t="s">
        <v>8674</v>
      </c>
      <c r="B3269" s="126" t="s">
        <v>8675</v>
      </c>
      <c r="C3269" s="126" t="s">
        <v>4</v>
      </c>
      <c r="D3269" s="127">
        <v>70.319999999999993</v>
      </c>
    </row>
    <row r="3270" spans="1:4">
      <c r="A3270" s="125" t="s">
        <v>8652</v>
      </c>
      <c r="B3270" s="126" t="s">
        <v>8653</v>
      </c>
      <c r="C3270" s="126" t="s">
        <v>4</v>
      </c>
      <c r="D3270" s="127">
        <v>85.26</v>
      </c>
    </row>
    <row r="3271" spans="1:4">
      <c r="A3271" s="125" t="s">
        <v>8654</v>
      </c>
      <c r="B3271" s="126" t="s">
        <v>8655</v>
      </c>
      <c r="C3271" s="126" t="s">
        <v>4</v>
      </c>
      <c r="D3271" s="127">
        <v>137.07</v>
      </c>
    </row>
    <row r="3272" spans="1:4">
      <c r="A3272" s="125" t="s">
        <v>8656</v>
      </c>
      <c r="B3272" s="126" t="s">
        <v>8657</v>
      </c>
      <c r="C3272" s="126" t="s">
        <v>4</v>
      </c>
      <c r="D3272" s="127">
        <v>222.56</v>
      </c>
    </row>
    <row r="3273" spans="1:4">
      <c r="A3273" s="125" t="s">
        <v>8658</v>
      </c>
      <c r="B3273" s="126" t="s">
        <v>8659</v>
      </c>
      <c r="C3273" s="126" t="s">
        <v>4</v>
      </c>
      <c r="D3273" s="127">
        <v>349.12</v>
      </c>
    </row>
    <row r="3274" spans="1:4">
      <c r="A3274" s="125" t="s">
        <v>8660</v>
      </c>
      <c r="B3274" s="126" t="s">
        <v>8661</v>
      </c>
      <c r="C3274" s="126" t="s">
        <v>4</v>
      </c>
      <c r="D3274" s="127">
        <v>704</v>
      </c>
    </row>
    <row r="3275" spans="1:4">
      <c r="A3275" s="125" t="s">
        <v>8662</v>
      </c>
      <c r="B3275" s="126" t="s">
        <v>8663</v>
      </c>
      <c r="C3275" s="126" t="s">
        <v>4</v>
      </c>
      <c r="D3275" s="127">
        <v>904.51</v>
      </c>
    </row>
    <row r="3276" spans="1:4">
      <c r="A3276" s="125" t="s">
        <v>8664</v>
      </c>
      <c r="B3276" s="126" t="s">
        <v>8665</v>
      </c>
      <c r="C3276" s="126" t="s">
        <v>4</v>
      </c>
      <c r="D3276" s="127">
        <v>925.19</v>
      </c>
    </row>
    <row r="3277" spans="1:4">
      <c r="A3277" s="125" t="s">
        <v>8668</v>
      </c>
      <c r="B3277" s="126" t="s">
        <v>8669</v>
      </c>
      <c r="C3277" s="126" t="s">
        <v>4</v>
      </c>
      <c r="D3277" s="127">
        <v>1447.69</v>
      </c>
    </row>
    <row r="3278" spans="1:4">
      <c r="A3278" s="125" t="s">
        <v>8670</v>
      </c>
      <c r="B3278" s="126" t="s">
        <v>8671</v>
      </c>
      <c r="C3278" s="126" t="s">
        <v>4</v>
      </c>
      <c r="D3278" s="127">
        <v>4452.2</v>
      </c>
    </row>
    <row r="3279" spans="1:4">
      <c r="A3279" s="125" t="s">
        <v>8672</v>
      </c>
      <c r="B3279" s="126" t="s">
        <v>8673</v>
      </c>
      <c r="C3279" s="126" t="s">
        <v>4</v>
      </c>
      <c r="D3279" s="127">
        <v>84.77</v>
      </c>
    </row>
    <row r="3280" spans="1:4">
      <c r="A3280" s="125" t="s">
        <v>8676</v>
      </c>
      <c r="B3280" s="126" t="s">
        <v>8677</v>
      </c>
      <c r="C3280" s="126" t="s">
        <v>4</v>
      </c>
      <c r="D3280" s="127">
        <v>17.13</v>
      </c>
    </row>
    <row r="3281" spans="1:4">
      <c r="A3281" s="125" t="s">
        <v>8678</v>
      </c>
      <c r="B3281" s="126" t="s">
        <v>8679</v>
      </c>
      <c r="C3281" s="126" t="s">
        <v>4</v>
      </c>
      <c r="D3281" s="127">
        <v>4.24</v>
      </c>
    </row>
    <row r="3282" spans="1:4">
      <c r="A3282" s="125" t="s">
        <v>8680</v>
      </c>
      <c r="B3282" s="126" t="s">
        <v>8681</v>
      </c>
      <c r="C3282" s="126" t="s">
        <v>4</v>
      </c>
      <c r="D3282" s="127">
        <v>9.33</v>
      </c>
    </row>
    <row r="3283" spans="1:4">
      <c r="A3283" s="125" t="s">
        <v>8682</v>
      </c>
      <c r="B3283" s="126" t="s">
        <v>8683</v>
      </c>
      <c r="C3283" s="126" t="s">
        <v>4</v>
      </c>
      <c r="D3283" s="127">
        <v>109.99</v>
      </c>
    </row>
    <row r="3284" spans="1:4">
      <c r="A3284" s="125" t="s">
        <v>8684</v>
      </c>
      <c r="B3284" s="126" t="s">
        <v>8685</v>
      </c>
      <c r="C3284" s="126" t="s">
        <v>4</v>
      </c>
      <c r="D3284" s="127">
        <v>119.84</v>
      </c>
    </row>
    <row r="3285" spans="1:4">
      <c r="A3285" s="125" t="s">
        <v>8686</v>
      </c>
      <c r="B3285" s="126" t="s">
        <v>8687</v>
      </c>
      <c r="C3285" s="126" t="s">
        <v>4</v>
      </c>
      <c r="D3285" s="127">
        <v>157.05000000000001</v>
      </c>
    </row>
    <row r="3286" spans="1:4">
      <c r="A3286" s="125" t="s">
        <v>8688</v>
      </c>
      <c r="B3286" s="126" t="s">
        <v>8689</v>
      </c>
      <c r="C3286" s="126" t="s">
        <v>4</v>
      </c>
      <c r="D3286" s="127">
        <v>78.87</v>
      </c>
    </row>
    <row r="3287" spans="1:4">
      <c r="A3287" s="125" t="s">
        <v>8690</v>
      </c>
      <c r="B3287" s="126" t="s">
        <v>8691</v>
      </c>
      <c r="C3287" s="126" t="s">
        <v>4</v>
      </c>
      <c r="D3287" s="127">
        <v>119.18</v>
      </c>
    </row>
    <row r="3288" spans="1:4">
      <c r="A3288" s="125" t="s">
        <v>8692</v>
      </c>
      <c r="B3288" s="126" t="s">
        <v>8693</v>
      </c>
      <c r="C3288" s="126" t="s">
        <v>4</v>
      </c>
      <c r="D3288" s="127">
        <v>155.21</v>
      </c>
    </row>
    <row r="3289" spans="1:4">
      <c r="A3289" s="125" t="s">
        <v>8694</v>
      </c>
      <c r="B3289" s="126" t="s">
        <v>8695</v>
      </c>
      <c r="C3289" s="126" t="s">
        <v>4</v>
      </c>
      <c r="D3289" s="127">
        <v>204.21</v>
      </c>
    </row>
    <row r="3290" spans="1:4">
      <c r="A3290" s="125" t="s">
        <v>8696</v>
      </c>
      <c r="B3290" s="126" t="s">
        <v>8697</v>
      </c>
      <c r="C3290" s="126" t="s">
        <v>4</v>
      </c>
      <c r="D3290" s="127">
        <v>293.8</v>
      </c>
    </row>
    <row r="3291" spans="1:4">
      <c r="A3291" s="125" t="s">
        <v>8698</v>
      </c>
      <c r="B3291" s="126" t="s">
        <v>8699</v>
      </c>
      <c r="C3291" s="126" t="s">
        <v>4</v>
      </c>
      <c r="D3291" s="127">
        <v>63.87</v>
      </c>
    </row>
    <row r="3292" spans="1:4">
      <c r="A3292" s="125" t="s">
        <v>8700</v>
      </c>
      <c r="B3292" s="126" t="s">
        <v>8701</v>
      </c>
      <c r="C3292" s="126" t="s">
        <v>4</v>
      </c>
      <c r="D3292" s="127">
        <v>71.12</v>
      </c>
    </row>
    <row r="3293" spans="1:4">
      <c r="A3293" s="125" t="s">
        <v>8702</v>
      </c>
      <c r="B3293" s="126" t="s">
        <v>8703</v>
      </c>
      <c r="C3293" s="126" t="s">
        <v>4</v>
      </c>
      <c r="D3293" s="127">
        <v>121.73</v>
      </c>
    </row>
    <row r="3294" spans="1:4">
      <c r="A3294" s="125" t="s">
        <v>8704</v>
      </c>
      <c r="B3294" s="126" t="s">
        <v>8705</v>
      </c>
      <c r="C3294" s="126" t="s">
        <v>4</v>
      </c>
      <c r="D3294" s="127">
        <v>39.67</v>
      </c>
    </row>
    <row r="3295" spans="1:4">
      <c r="A3295" s="125" t="s">
        <v>8706</v>
      </c>
      <c r="B3295" s="126" t="s">
        <v>8707</v>
      </c>
      <c r="C3295" s="126" t="s">
        <v>4</v>
      </c>
      <c r="D3295" s="127">
        <v>69.7</v>
      </c>
    </row>
    <row r="3296" spans="1:4">
      <c r="A3296" s="125" t="s">
        <v>8708</v>
      </c>
      <c r="B3296" s="126" t="s">
        <v>8709</v>
      </c>
      <c r="C3296" s="126" t="s">
        <v>4</v>
      </c>
      <c r="D3296" s="127">
        <v>109.09</v>
      </c>
    </row>
    <row r="3297" spans="1:4">
      <c r="A3297" s="125" t="s">
        <v>8710</v>
      </c>
      <c r="B3297" s="126" t="s">
        <v>8711</v>
      </c>
      <c r="C3297" s="126" t="s">
        <v>4</v>
      </c>
      <c r="D3297" s="127">
        <v>141.03</v>
      </c>
    </row>
    <row r="3298" spans="1:4">
      <c r="A3298" s="125" t="s">
        <v>8712</v>
      </c>
      <c r="B3298" s="126" t="s">
        <v>8713</v>
      </c>
      <c r="C3298" s="126" t="s">
        <v>4</v>
      </c>
      <c r="D3298" s="127">
        <v>192.7</v>
      </c>
    </row>
    <row r="3299" spans="1:4">
      <c r="A3299" s="125" t="s">
        <v>31762</v>
      </c>
      <c r="B3299" s="126" t="s">
        <v>31763</v>
      </c>
      <c r="C3299" s="126" t="s">
        <v>4</v>
      </c>
      <c r="D3299" s="127">
        <v>36.4</v>
      </c>
    </row>
    <row r="3300" spans="1:4">
      <c r="A3300" s="125" t="s">
        <v>31764</v>
      </c>
      <c r="B3300" s="126" t="s">
        <v>31765</v>
      </c>
      <c r="C3300" s="126" t="s">
        <v>4</v>
      </c>
      <c r="D3300" s="127">
        <v>12.43</v>
      </c>
    </row>
    <row r="3301" spans="1:4">
      <c r="A3301" s="125" t="s">
        <v>8714</v>
      </c>
      <c r="B3301" s="126" t="s">
        <v>8715</v>
      </c>
      <c r="C3301" s="126" t="s">
        <v>4</v>
      </c>
      <c r="D3301" s="127">
        <v>275.06</v>
      </c>
    </row>
    <row r="3302" spans="1:4">
      <c r="A3302" s="125" t="s">
        <v>8748</v>
      </c>
      <c r="B3302" s="126" t="s">
        <v>8749</v>
      </c>
      <c r="C3302" s="126" t="s">
        <v>4</v>
      </c>
      <c r="D3302" s="127">
        <v>274.48</v>
      </c>
    </row>
    <row r="3303" spans="1:4">
      <c r="A3303" s="125" t="s">
        <v>8750</v>
      </c>
      <c r="B3303" s="126" t="s">
        <v>8751</v>
      </c>
      <c r="C3303" s="126" t="s">
        <v>4</v>
      </c>
      <c r="D3303" s="127">
        <v>72.930000000000007</v>
      </c>
    </row>
    <row r="3304" spans="1:4">
      <c r="A3304" s="125" t="s">
        <v>8752</v>
      </c>
      <c r="B3304" s="126" t="s">
        <v>8753</v>
      </c>
      <c r="C3304" s="126" t="s">
        <v>4</v>
      </c>
      <c r="D3304" s="127">
        <v>88.79</v>
      </c>
    </row>
    <row r="3305" spans="1:4">
      <c r="A3305" s="125" t="s">
        <v>8754</v>
      </c>
      <c r="B3305" s="126" t="s">
        <v>8755</v>
      </c>
      <c r="C3305" s="126" t="s">
        <v>4</v>
      </c>
      <c r="D3305" s="127">
        <v>540.47</v>
      </c>
    </row>
    <row r="3306" spans="1:4">
      <c r="A3306" s="125" t="s">
        <v>8756</v>
      </c>
      <c r="B3306" s="126" t="s">
        <v>8757</v>
      </c>
      <c r="C3306" s="126" t="s">
        <v>4</v>
      </c>
      <c r="D3306" s="127">
        <v>138.97</v>
      </c>
    </row>
    <row r="3307" spans="1:4">
      <c r="A3307" s="125" t="s">
        <v>8758</v>
      </c>
      <c r="B3307" s="126" t="s">
        <v>8759</v>
      </c>
      <c r="C3307" s="126" t="s">
        <v>4</v>
      </c>
      <c r="D3307" s="127">
        <v>194.9</v>
      </c>
    </row>
    <row r="3308" spans="1:4">
      <c r="A3308" s="125" t="s">
        <v>8760</v>
      </c>
      <c r="B3308" s="126" t="s">
        <v>8761</v>
      </c>
      <c r="C3308" s="126" t="s">
        <v>4</v>
      </c>
      <c r="D3308" s="127">
        <v>267.7</v>
      </c>
    </row>
    <row r="3309" spans="1:4">
      <c r="A3309" s="125" t="s">
        <v>8762</v>
      </c>
      <c r="B3309" s="126" t="s">
        <v>8763</v>
      </c>
      <c r="C3309" s="126" t="s">
        <v>4</v>
      </c>
      <c r="D3309" s="127">
        <v>2025.8</v>
      </c>
    </row>
    <row r="3310" spans="1:4">
      <c r="A3310" s="125" t="s">
        <v>8796</v>
      </c>
      <c r="B3310" s="126" t="s">
        <v>8797</v>
      </c>
      <c r="C3310" s="126" t="s">
        <v>4</v>
      </c>
      <c r="D3310" s="127">
        <v>676.15</v>
      </c>
    </row>
    <row r="3311" spans="1:4">
      <c r="A3311" s="125" t="s">
        <v>8798</v>
      </c>
      <c r="B3311" s="126" t="s">
        <v>8799</v>
      </c>
      <c r="C3311" s="126" t="s">
        <v>4</v>
      </c>
      <c r="D3311" s="127">
        <v>11914.48</v>
      </c>
    </row>
    <row r="3312" spans="1:4">
      <c r="A3312" s="125" t="s">
        <v>8800</v>
      </c>
      <c r="B3312" s="126" t="s">
        <v>8801</v>
      </c>
      <c r="C3312" s="126" t="s">
        <v>4</v>
      </c>
      <c r="D3312" s="127">
        <v>15078.48</v>
      </c>
    </row>
    <row r="3313" spans="1:4">
      <c r="A3313" s="125" t="s">
        <v>8802</v>
      </c>
      <c r="B3313" s="126" t="s">
        <v>8803</v>
      </c>
      <c r="C3313" s="126" t="s">
        <v>4</v>
      </c>
      <c r="D3313" s="127">
        <v>885.88</v>
      </c>
    </row>
    <row r="3314" spans="1:4">
      <c r="A3314" s="125" t="s">
        <v>8804</v>
      </c>
      <c r="B3314" s="126" t="s">
        <v>8805</v>
      </c>
      <c r="C3314" s="126" t="s">
        <v>4</v>
      </c>
      <c r="D3314" s="127">
        <v>984.17</v>
      </c>
    </row>
    <row r="3315" spans="1:4">
      <c r="A3315" s="125" t="s">
        <v>8806</v>
      </c>
      <c r="B3315" s="126" t="s">
        <v>8807</v>
      </c>
      <c r="C3315" s="126" t="s">
        <v>4</v>
      </c>
      <c r="D3315" s="127">
        <v>1464.75</v>
      </c>
    </row>
    <row r="3316" spans="1:4">
      <c r="A3316" s="125" t="s">
        <v>8808</v>
      </c>
      <c r="B3316" s="126" t="s">
        <v>8809</v>
      </c>
      <c r="C3316" s="126" t="s">
        <v>4</v>
      </c>
      <c r="D3316" s="127">
        <v>1584.05</v>
      </c>
    </row>
    <row r="3317" spans="1:4">
      <c r="A3317" s="125" t="s">
        <v>8810</v>
      </c>
      <c r="B3317" s="126" t="s">
        <v>8811</v>
      </c>
      <c r="C3317" s="126" t="s">
        <v>4</v>
      </c>
      <c r="D3317" s="127">
        <v>2044.48</v>
      </c>
    </row>
    <row r="3318" spans="1:4">
      <c r="A3318" s="125" t="s">
        <v>8812</v>
      </c>
      <c r="B3318" s="126" t="s">
        <v>8813</v>
      </c>
      <c r="C3318" s="126" t="s">
        <v>4</v>
      </c>
      <c r="D3318" s="127">
        <v>2164.25</v>
      </c>
    </row>
    <row r="3319" spans="1:4">
      <c r="A3319" s="125" t="s">
        <v>8814</v>
      </c>
      <c r="B3319" s="126" t="s">
        <v>8815</v>
      </c>
      <c r="C3319" s="126" t="s">
        <v>4</v>
      </c>
      <c r="D3319" s="127">
        <v>3008.48</v>
      </c>
    </row>
    <row r="3320" spans="1:4">
      <c r="A3320" s="125" t="s">
        <v>8816</v>
      </c>
      <c r="B3320" s="126" t="s">
        <v>8817</v>
      </c>
      <c r="C3320" s="126" t="s">
        <v>4</v>
      </c>
      <c r="D3320" s="127">
        <v>6363.37</v>
      </c>
    </row>
    <row r="3321" spans="1:4">
      <c r="A3321" s="125" t="s">
        <v>8818</v>
      </c>
      <c r="B3321" s="126" t="s">
        <v>8819</v>
      </c>
      <c r="C3321" s="126" t="s">
        <v>4</v>
      </c>
      <c r="D3321" s="127">
        <v>8320.7999999999993</v>
      </c>
    </row>
    <row r="3322" spans="1:4">
      <c r="A3322" s="125" t="s">
        <v>8820</v>
      </c>
      <c r="B3322" s="126" t="s">
        <v>8821</v>
      </c>
      <c r="C3322" s="126" t="s">
        <v>4</v>
      </c>
      <c r="D3322" s="127">
        <v>372.78</v>
      </c>
    </row>
    <row r="3323" spans="1:4">
      <c r="A3323" s="125" t="s">
        <v>8822</v>
      </c>
      <c r="B3323" s="126" t="s">
        <v>8823</v>
      </c>
      <c r="C3323" s="126" t="s">
        <v>4</v>
      </c>
      <c r="D3323" s="127">
        <v>372.78</v>
      </c>
    </row>
    <row r="3324" spans="1:4">
      <c r="A3324" s="125" t="s">
        <v>8824</v>
      </c>
      <c r="B3324" s="126" t="s">
        <v>8825</v>
      </c>
      <c r="C3324" s="126" t="s">
        <v>4</v>
      </c>
      <c r="D3324" s="127">
        <v>9985.26</v>
      </c>
    </row>
    <row r="3325" spans="1:4">
      <c r="A3325" s="125" t="s">
        <v>8826</v>
      </c>
      <c r="B3325" s="126" t="s">
        <v>8827</v>
      </c>
      <c r="C3325" s="126" t="s">
        <v>4</v>
      </c>
      <c r="D3325" s="127">
        <v>11295.37</v>
      </c>
    </row>
    <row r="3326" spans="1:4">
      <c r="A3326" s="125" t="s">
        <v>8828</v>
      </c>
      <c r="B3326" s="126" t="s">
        <v>8829</v>
      </c>
      <c r="C3326" s="126" t="s">
        <v>4</v>
      </c>
      <c r="D3326" s="127">
        <v>289.79000000000002</v>
      </c>
    </row>
    <row r="3327" spans="1:4">
      <c r="A3327" s="125" t="s">
        <v>8830</v>
      </c>
      <c r="B3327" s="126" t="s">
        <v>8831</v>
      </c>
      <c r="C3327" s="126" t="s">
        <v>4</v>
      </c>
      <c r="D3327" s="127">
        <v>6443.83</v>
      </c>
    </row>
    <row r="3328" spans="1:4">
      <c r="A3328" s="125" t="s">
        <v>8832</v>
      </c>
      <c r="B3328" s="126" t="s">
        <v>8833</v>
      </c>
      <c r="C3328" s="126" t="s">
        <v>4</v>
      </c>
      <c r="D3328" s="127">
        <v>6980.2</v>
      </c>
    </row>
    <row r="3329" spans="1:4">
      <c r="A3329" s="125" t="s">
        <v>8834</v>
      </c>
      <c r="B3329" s="126" t="s">
        <v>8835</v>
      </c>
      <c r="C3329" s="126" t="s">
        <v>4</v>
      </c>
      <c r="D3329" s="127">
        <v>491.9</v>
      </c>
    </row>
    <row r="3330" spans="1:4">
      <c r="A3330" s="125" t="s">
        <v>8836</v>
      </c>
      <c r="B3330" s="126" t="s">
        <v>8837</v>
      </c>
      <c r="C3330" s="126" t="s">
        <v>4</v>
      </c>
      <c r="D3330" s="127">
        <v>578.02</v>
      </c>
    </row>
    <row r="3331" spans="1:4">
      <c r="A3331" s="125" t="s">
        <v>8838</v>
      </c>
      <c r="B3331" s="126" t="s">
        <v>8839</v>
      </c>
      <c r="C3331" s="126" t="s">
        <v>4</v>
      </c>
      <c r="D3331" s="127">
        <v>862.2</v>
      </c>
    </row>
    <row r="3332" spans="1:4">
      <c r="A3332" s="125" t="s">
        <v>8840</v>
      </c>
      <c r="B3332" s="126" t="s">
        <v>8841</v>
      </c>
      <c r="C3332" s="126" t="s">
        <v>4</v>
      </c>
      <c r="D3332" s="127">
        <v>908.05</v>
      </c>
    </row>
    <row r="3333" spans="1:4">
      <c r="A3333" s="125" t="s">
        <v>8842</v>
      </c>
      <c r="B3333" s="126" t="s">
        <v>8843</v>
      </c>
      <c r="C3333" s="126" t="s">
        <v>4</v>
      </c>
      <c r="D3333" s="127">
        <v>1136.72</v>
      </c>
    </row>
    <row r="3334" spans="1:4">
      <c r="A3334" s="125" t="s">
        <v>8844</v>
      </c>
      <c r="B3334" s="126" t="s">
        <v>8845</v>
      </c>
      <c r="C3334" s="126" t="s">
        <v>4</v>
      </c>
      <c r="D3334" s="127">
        <v>1211.17</v>
      </c>
    </row>
    <row r="3335" spans="1:4">
      <c r="A3335" s="125" t="s">
        <v>8846</v>
      </c>
      <c r="B3335" s="126" t="s">
        <v>8847</v>
      </c>
      <c r="C3335" s="126" t="s">
        <v>4</v>
      </c>
      <c r="D3335" s="127">
        <v>1862.76</v>
      </c>
    </row>
    <row r="3336" spans="1:4">
      <c r="A3336" s="125" t="s">
        <v>8848</v>
      </c>
      <c r="B3336" s="126" t="s">
        <v>8849</v>
      </c>
      <c r="C3336" s="126" t="s">
        <v>4</v>
      </c>
      <c r="D3336" s="127">
        <v>3664.64</v>
      </c>
    </row>
    <row r="3337" spans="1:4">
      <c r="A3337" s="125" t="s">
        <v>8850</v>
      </c>
      <c r="B3337" s="126" t="s">
        <v>8851</v>
      </c>
      <c r="C3337" s="126" t="s">
        <v>4</v>
      </c>
      <c r="D3337" s="127">
        <v>4511.05</v>
      </c>
    </row>
    <row r="3338" spans="1:4">
      <c r="A3338" s="125" t="s">
        <v>8852</v>
      </c>
      <c r="B3338" s="126" t="s">
        <v>8853</v>
      </c>
      <c r="C3338" s="126" t="s">
        <v>4</v>
      </c>
      <c r="D3338" s="127">
        <v>178.72</v>
      </c>
    </row>
    <row r="3339" spans="1:4">
      <c r="A3339" s="125" t="s">
        <v>8854</v>
      </c>
      <c r="B3339" s="126" t="s">
        <v>8855</v>
      </c>
      <c r="C3339" s="126" t="s">
        <v>4</v>
      </c>
      <c r="D3339" s="127">
        <v>178.72</v>
      </c>
    </row>
    <row r="3340" spans="1:4">
      <c r="A3340" s="125" t="s">
        <v>8856</v>
      </c>
      <c r="B3340" s="126" t="s">
        <v>8857</v>
      </c>
      <c r="C3340" s="126" t="s">
        <v>4</v>
      </c>
      <c r="D3340" s="127">
        <v>4958.0200000000004</v>
      </c>
    </row>
    <row r="3341" spans="1:4">
      <c r="A3341" s="125" t="s">
        <v>8858</v>
      </c>
      <c r="B3341" s="126" t="s">
        <v>8859</v>
      </c>
      <c r="C3341" s="126" t="s">
        <v>4</v>
      </c>
      <c r="D3341" s="127">
        <v>5202.78</v>
      </c>
    </row>
    <row r="3342" spans="1:4">
      <c r="A3342" s="125" t="s">
        <v>8882</v>
      </c>
      <c r="B3342" s="126" t="s">
        <v>8883</v>
      </c>
      <c r="C3342" s="126" t="s">
        <v>4</v>
      </c>
      <c r="D3342" s="127">
        <v>10.71</v>
      </c>
    </row>
    <row r="3343" spans="1:4">
      <c r="A3343" s="125" t="s">
        <v>8884</v>
      </c>
      <c r="B3343" s="126" t="s">
        <v>8885</v>
      </c>
      <c r="C3343" s="126" t="s">
        <v>4</v>
      </c>
      <c r="D3343" s="127">
        <v>8.6199999999999992</v>
      </c>
    </row>
    <row r="3344" spans="1:4">
      <c r="A3344" s="125" t="s">
        <v>31766</v>
      </c>
      <c r="B3344" s="126" t="s">
        <v>31767</v>
      </c>
      <c r="C3344" s="126" t="s">
        <v>4</v>
      </c>
      <c r="D3344" s="127">
        <v>2371.7800000000002</v>
      </c>
    </row>
    <row r="3345" spans="1:4">
      <c r="A3345" s="125" t="s">
        <v>31768</v>
      </c>
      <c r="B3345" s="126" t="s">
        <v>31769</v>
      </c>
      <c r="C3345" s="126" t="s">
        <v>4</v>
      </c>
      <c r="D3345" s="127">
        <v>2447.5500000000002</v>
      </c>
    </row>
    <row r="3346" spans="1:4">
      <c r="A3346" s="125" t="s">
        <v>31770</v>
      </c>
      <c r="B3346" s="126" t="s">
        <v>31771</v>
      </c>
      <c r="C3346" s="126" t="s">
        <v>4</v>
      </c>
      <c r="D3346" s="127">
        <v>1085.8699999999999</v>
      </c>
    </row>
    <row r="3347" spans="1:4">
      <c r="A3347" s="125" t="s">
        <v>31772</v>
      </c>
      <c r="B3347" s="126" t="s">
        <v>31773</v>
      </c>
      <c r="C3347" s="126" t="s">
        <v>4</v>
      </c>
      <c r="D3347" s="127">
        <v>1423.76</v>
      </c>
    </row>
    <row r="3348" spans="1:4" ht="22.5">
      <c r="A3348" s="125" t="s">
        <v>7141</v>
      </c>
      <c r="B3348" s="126" t="s">
        <v>31774</v>
      </c>
      <c r="C3348" s="126" t="s">
        <v>1370</v>
      </c>
      <c r="D3348" s="127">
        <v>4600.33</v>
      </c>
    </row>
    <row r="3349" spans="1:4">
      <c r="A3349" s="125" t="s">
        <v>31775</v>
      </c>
      <c r="B3349" s="126" t="s">
        <v>31776</v>
      </c>
      <c r="C3349" s="126" t="s">
        <v>4</v>
      </c>
      <c r="D3349" s="127">
        <v>362.23</v>
      </c>
    </row>
    <row r="3350" spans="1:4">
      <c r="A3350" s="125" t="s">
        <v>8917</v>
      </c>
      <c r="B3350" s="126" t="s">
        <v>8918</v>
      </c>
      <c r="C3350" s="126" t="s">
        <v>4</v>
      </c>
      <c r="D3350" s="127">
        <v>6105.6</v>
      </c>
    </row>
    <row r="3351" spans="1:4">
      <c r="A3351" s="125" t="s">
        <v>8919</v>
      </c>
      <c r="B3351" s="126" t="s">
        <v>8920</v>
      </c>
      <c r="C3351" s="126" t="s">
        <v>4</v>
      </c>
      <c r="D3351" s="127">
        <v>6868.8</v>
      </c>
    </row>
    <row r="3352" spans="1:4" ht="33.75">
      <c r="A3352" s="125" t="s">
        <v>8927</v>
      </c>
      <c r="B3352" s="126" t="s">
        <v>8928</v>
      </c>
      <c r="C3352" s="126" t="s">
        <v>4</v>
      </c>
      <c r="D3352" s="127">
        <v>43826.38</v>
      </c>
    </row>
    <row r="3353" spans="1:4" ht="33.75">
      <c r="A3353" s="125" t="s">
        <v>8929</v>
      </c>
      <c r="B3353" s="126" t="s">
        <v>8930</v>
      </c>
      <c r="C3353" s="126" t="s">
        <v>4</v>
      </c>
      <c r="D3353" s="127">
        <v>24701.98</v>
      </c>
    </row>
    <row r="3354" spans="1:4" ht="33.75">
      <c r="A3354" s="125" t="s">
        <v>8931</v>
      </c>
      <c r="B3354" s="126" t="s">
        <v>8932</v>
      </c>
      <c r="C3354" s="126" t="s">
        <v>4</v>
      </c>
      <c r="D3354" s="127">
        <v>39218.15</v>
      </c>
    </row>
    <row r="3355" spans="1:4">
      <c r="A3355" s="125" t="s">
        <v>31777</v>
      </c>
      <c r="B3355" s="126" t="s">
        <v>31778</v>
      </c>
      <c r="C3355" s="126" t="s">
        <v>4</v>
      </c>
      <c r="D3355" s="127">
        <v>39.200000000000003</v>
      </c>
    </row>
    <row r="3356" spans="1:4">
      <c r="A3356" s="125" t="s">
        <v>31779</v>
      </c>
      <c r="B3356" s="126" t="s">
        <v>31780</v>
      </c>
      <c r="C3356" s="126" t="s">
        <v>4</v>
      </c>
      <c r="D3356" s="127">
        <v>71.66</v>
      </c>
    </row>
    <row r="3357" spans="1:4">
      <c r="A3357" s="125" t="s">
        <v>31781</v>
      </c>
      <c r="B3357" s="126" t="s">
        <v>31782</v>
      </c>
      <c r="C3357" s="126" t="s">
        <v>4</v>
      </c>
      <c r="D3357" s="127">
        <v>118.25</v>
      </c>
    </row>
    <row r="3358" spans="1:4">
      <c r="A3358" s="125" t="s">
        <v>8999</v>
      </c>
      <c r="B3358" s="126" t="s">
        <v>9000</v>
      </c>
      <c r="C3358" s="126" t="s">
        <v>4</v>
      </c>
      <c r="D3358" s="127">
        <v>176.35</v>
      </c>
    </row>
    <row r="3359" spans="1:4">
      <c r="A3359" s="125" t="s">
        <v>31783</v>
      </c>
      <c r="B3359" s="126" t="s">
        <v>31784</v>
      </c>
      <c r="C3359" s="126" t="s">
        <v>4</v>
      </c>
      <c r="D3359" s="127">
        <v>66.150000000000006</v>
      </c>
    </row>
    <row r="3360" spans="1:4">
      <c r="A3360" s="125" t="s">
        <v>9034</v>
      </c>
      <c r="B3360" s="126" t="s">
        <v>9035</v>
      </c>
      <c r="C3360" s="126" t="s">
        <v>4</v>
      </c>
      <c r="D3360" s="127">
        <v>1.1000000000000001</v>
      </c>
    </row>
    <row r="3361" spans="1:4">
      <c r="A3361" s="125" t="s">
        <v>31785</v>
      </c>
      <c r="B3361" s="126" t="s">
        <v>31786</v>
      </c>
      <c r="C3361" s="126" t="s">
        <v>4</v>
      </c>
      <c r="D3361" s="127">
        <v>11.72</v>
      </c>
    </row>
    <row r="3362" spans="1:4">
      <c r="A3362" s="125" t="s">
        <v>31787</v>
      </c>
      <c r="B3362" s="126" t="s">
        <v>31788</v>
      </c>
      <c r="C3362" s="126" t="s">
        <v>4</v>
      </c>
      <c r="D3362" s="127">
        <v>215565</v>
      </c>
    </row>
    <row r="3363" spans="1:4" ht="22.5">
      <c r="A3363" s="125" t="s">
        <v>9071</v>
      </c>
      <c r="B3363" s="126" t="s">
        <v>9072</v>
      </c>
      <c r="C3363" s="126" t="s">
        <v>4</v>
      </c>
      <c r="D3363" s="127">
        <v>2919.28</v>
      </c>
    </row>
    <row r="3364" spans="1:4" ht="22.5">
      <c r="A3364" s="125" t="s">
        <v>9073</v>
      </c>
      <c r="B3364" s="126" t="s">
        <v>9074</v>
      </c>
      <c r="C3364" s="126" t="s">
        <v>4</v>
      </c>
      <c r="D3364" s="127">
        <v>1962.14</v>
      </c>
    </row>
    <row r="3365" spans="1:4">
      <c r="A3365" s="125" t="s">
        <v>9075</v>
      </c>
      <c r="B3365" s="126" t="s">
        <v>9076</v>
      </c>
      <c r="C3365" s="126" t="s">
        <v>4</v>
      </c>
      <c r="D3365" s="127">
        <v>2469.21</v>
      </c>
    </row>
    <row r="3366" spans="1:4">
      <c r="A3366" s="125" t="s">
        <v>9077</v>
      </c>
      <c r="B3366" s="126" t="s">
        <v>9078</v>
      </c>
      <c r="C3366" s="126" t="s">
        <v>4</v>
      </c>
      <c r="D3366" s="127">
        <v>2116.46</v>
      </c>
    </row>
    <row r="3367" spans="1:4">
      <c r="A3367" s="125" t="s">
        <v>31789</v>
      </c>
      <c r="B3367" s="126" t="s">
        <v>31790</v>
      </c>
      <c r="C3367" s="126" t="s">
        <v>4</v>
      </c>
      <c r="D3367" s="127">
        <v>3704.9</v>
      </c>
    </row>
    <row r="3368" spans="1:4">
      <c r="A3368" s="125" t="s">
        <v>31791</v>
      </c>
      <c r="B3368" s="126" t="s">
        <v>31792</v>
      </c>
      <c r="C3368" s="126" t="s">
        <v>4</v>
      </c>
      <c r="D3368" s="127">
        <v>3704.9</v>
      </c>
    </row>
    <row r="3369" spans="1:4">
      <c r="A3369" s="125" t="s">
        <v>31793</v>
      </c>
      <c r="B3369" s="126" t="s">
        <v>31794</v>
      </c>
      <c r="C3369" s="126" t="s">
        <v>312</v>
      </c>
      <c r="D3369" s="127">
        <v>11.04</v>
      </c>
    </row>
    <row r="3370" spans="1:4">
      <c r="A3370" s="125" t="s">
        <v>9101</v>
      </c>
      <c r="B3370" s="126" t="s">
        <v>9102</v>
      </c>
      <c r="C3370" s="126" t="s">
        <v>4</v>
      </c>
      <c r="D3370" s="127">
        <v>13.3</v>
      </c>
    </row>
    <row r="3371" spans="1:4">
      <c r="A3371" s="125" t="s">
        <v>9123</v>
      </c>
      <c r="B3371" s="126" t="s">
        <v>9124</v>
      </c>
      <c r="C3371" s="126" t="s">
        <v>4</v>
      </c>
      <c r="D3371" s="127">
        <v>42.74</v>
      </c>
    </row>
    <row r="3372" spans="1:4">
      <c r="A3372" s="125" t="s">
        <v>9125</v>
      </c>
      <c r="B3372" s="126" t="s">
        <v>9126</v>
      </c>
      <c r="C3372" s="126" t="s">
        <v>4</v>
      </c>
      <c r="D3372" s="127">
        <v>53.23</v>
      </c>
    </row>
    <row r="3373" spans="1:4">
      <c r="A3373" s="125" t="s">
        <v>9127</v>
      </c>
      <c r="B3373" s="126" t="s">
        <v>9128</v>
      </c>
      <c r="C3373" s="126" t="s">
        <v>4</v>
      </c>
      <c r="D3373" s="127">
        <v>53.23</v>
      </c>
    </row>
    <row r="3374" spans="1:4">
      <c r="A3374" s="125" t="s">
        <v>9129</v>
      </c>
      <c r="B3374" s="126" t="s">
        <v>9130</v>
      </c>
      <c r="C3374" s="126" t="s">
        <v>4</v>
      </c>
      <c r="D3374" s="127">
        <v>83.65</v>
      </c>
    </row>
    <row r="3375" spans="1:4">
      <c r="A3375" s="125" t="s">
        <v>9131</v>
      </c>
      <c r="B3375" s="126" t="s">
        <v>9132</v>
      </c>
      <c r="C3375" s="126" t="s">
        <v>4</v>
      </c>
      <c r="D3375" s="127">
        <v>83.65</v>
      </c>
    </row>
    <row r="3376" spans="1:4">
      <c r="A3376" s="125" t="s">
        <v>9133</v>
      </c>
      <c r="B3376" s="126" t="s">
        <v>9134</v>
      </c>
      <c r="C3376" s="126" t="s">
        <v>4</v>
      </c>
      <c r="D3376" s="127">
        <v>93.29</v>
      </c>
    </row>
    <row r="3377" spans="1:4">
      <c r="A3377" s="125" t="s">
        <v>9135</v>
      </c>
      <c r="B3377" s="126" t="s">
        <v>9136</v>
      </c>
      <c r="C3377" s="126" t="s">
        <v>4</v>
      </c>
      <c r="D3377" s="127">
        <v>93.29</v>
      </c>
    </row>
    <row r="3378" spans="1:4">
      <c r="A3378" s="125" t="s">
        <v>9137</v>
      </c>
      <c r="B3378" s="126" t="s">
        <v>9138</v>
      </c>
      <c r="C3378" s="126" t="s">
        <v>4</v>
      </c>
      <c r="D3378" s="127">
        <v>103.91</v>
      </c>
    </row>
    <row r="3379" spans="1:4">
      <c r="A3379" s="125" t="s">
        <v>9139</v>
      </c>
      <c r="B3379" s="126" t="s">
        <v>9140</v>
      </c>
      <c r="C3379" s="126" t="s">
        <v>4</v>
      </c>
      <c r="D3379" s="127">
        <v>103.91</v>
      </c>
    </row>
    <row r="3380" spans="1:4">
      <c r="A3380" s="125" t="s">
        <v>9141</v>
      </c>
      <c r="B3380" s="126" t="s">
        <v>9142</v>
      </c>
      <c r="C3380" s="126" t="s">
        <v>4</v>
      </c>
      <c r="D3380" s="127">
        <v>30.36</v>
      </c>
    </row>
    <row r="3381" spans="1:4">
      <c r="A3381" s="125" t="s">
        <v>9143</v>
      </c>
      <c r="B3381" s="126" t="s">
        <v>9144</v>
      </c>
      <c r="C3381" s="126" t="s">
        <v>4</v>
      </c>
      <c r="D3381" s="127">
        <v>33.64</v>
      </c>
    </row>
    <row r="3382" spans="1:4">
      <c r="A3382" s="125" t="s">
        <v>9145</v>
      </c>
      <c r="B3382" s="126" t="s">
        <v>9146</v>
      </c>
      <c r="C3382" s="126" t="s">
        <v>4</v>
      </c>
      <c r="D3382" s="127">
        <v>22.88</v>
      </c>
    </row>
    <row r="3383" spans="1:4">
      <c r="A3383" s="125" t="s">
        <v>9147</v>
      </c>
      <c r="B3383" s="126" t="s">
        <v>9148</v>
      </c>
      <c r="C3383" s="126" t="s">
        <v>4</v>
      </c>
      <c r="D3383" s="127">
        <v>22.88</v>
      </c>
    </row>
    <row r="3384" spans="1:4">
      <c r="A3384" s="125" t="s">
        <v>9149</v>
      </c>
      <c r="B3384" s="126" t="s">
        <v>9150</v>
      </c>
      <c r="C3384" s="126" t="s">
        <v>4</v>
      </c>
      <c r="D3384" s="127">
        <v>28.5</v>
      </c>
    </row>
    <row r="3385" spans="1:4">
      <c r="A3385" s="125" t="s">
        <v>9151</v>
      </c>
      <c r="B3385" s="126" t="s">
        <v>9152</v>
      </c>
      <c r="C3385" s="126" t="s">
        <v>4</v>
      </c>
      <c r="D3385" s="127">
        <v>24.8</v>
      </c>
    </row>
    <row r="3386" spans="1:4">
      <c r="A3386" s="125" t="s">
        <v>9153</v>
      </c>
      <c r="B3386" s="126" t="s">
        <v>9154</v>
      </c>
      <c r="C3386" s="126" t="s">
        <v>4</v>
      </c>
      <c r="D3386" s="127">
        <v>44.79</v>
      </c>
    </row>
    <row r="3387" spans="1:4">
      <c r="A3387" s="125" t="s">
        <v>9155</v>
      </c>
      <c r="B3387" s="126" t="s">
        <v>9156</v>
      </c>
      <c r="C3387" s="126" t="s">
        <v>4</v>
      </c>
      <c r="D3387" s="127">
        <v>44.79</v>
      </c>
    </row>
    <row r="3388" spans="1:4">
      <c r="A3388" s="125" t="s">
        <v>9157</v>
      </c>
      <c r="B3388" s="126" t="s">
        <v>9158</v>
      </c>
      <c r="C3388" s="126" t="s">
        <v>4</v>
      </c>
      <c r="D3388" s="127">
        <v>49.2</v>
      </c>
    </row>
    <row r="3389" spans="1:4">
      <c r="A3389" s="125" t="s">
        <v>9159</v>
      </c>
      <c r="B3389" s="126" t="s">
        <v>9160</v>
      </c>
      <c r="C3389" s="126" t="s">
        <v>4</v>
      </c>
      <c r="D3389" s="127">
        <v>50.4</v>
      </c>
    </row>
    <row r="3390" spans="1:4">
      <c r="A3390" s="125" t="s">
        <v>9161</v>
      </c>
      <c r="B3390" s="126" t="s">
        <v>9162</v>
      </c>
      <c r="C3390" s="126" t="s">
        <v>4</v>
      </c>
      <c r="D3390" s="127">
        <v>55.64</v>
      </c>
    </row>
    <row r="3391" spans="1:4">
      <c r="A3391" s="125" t="s">
        <v>9163</v>
      </c>
      <c r="B3391" s="126" t="s">
        <v>9164</v>
      </c>
      <c r="C3391" s="126" t="s">
        <v>4</v>
      </c>
      <c r="D3391" s="127">
        <v>63.2</v>
      </c>
    </row>
    <row r="3392" spans="1:4">
      <c r="A3392" s="125" t="s">
        <v>9165</v>
      </c>
      <c r="B3392" s="126" t="s">
        <v>9166</v>
      </c>
      <c r="C3392" s="126" t="s">
        <v>4</v>
      </c>
      <c r="D3392" s="127">
        <v>7.93</v>
      </c>
    </row>
    <row r="3393" spans="1:4">
      <c r="A3393" s="125" t="s">
        <v>9167</v>
      </c>
      <c r="B3393" s="126" t="s">
        <v>9168</v>
      </c>
      <c r="C3393" s="126" t="s">
        <v>4</v>
      </c>
      <c r="D3393" s="127">
        <v>7.81</v>
      </c>
    </row>
    <row r="3394" spans="1:4">
      <c r="A3394" s="125" t="s">
        <v>9169</v>
      </c>
      <c r="B3394" s="126" t="s">
        <v>9170</v>
      </c>
      <c r="C3394" s="126" t="s">
        <v>4</v>
      </c>
      <c r="D3394" s="127">
        <v>5.47</v>
      </c>
    </row>
    <row r="3395" spans="1:4">
      <c r="A3395" s="125" t="s">
        <v>9171</v>
      </c>
      <c r="B3395" s="126" t="s">
        <v>9172</v>
      </c>
      <c r="C3395" s="126" t="s">
        <v>4</v>
      </c>
      <c r="D3395" s="127">
        <v>5.28</v>
      </c>
    </row>
    <row r="3396" spans="1:4">
      <c r="A3396" s="125" t="s">
        <v>9173</v>
      </c>
      <c r="B3396" s="126" t="s">
        <v>9174</v>
      </c>
      <c r="C3396" s="126" t="s">
        <v>4</v>
      </c>
      <c r="D3396" s="127">
        <v>3.73</v>
      </c>
    </row>
    <row r="3397" spans="1:4">
      <c r="A3397" s="125" t="s">
        <v>9175</v>
      </c>
      <c r="B3397" s="126" t="s">
        <v>9176</v>
      </c>
      <c r="C3397" s="126" t="s">
        <v>4</v>
      </c>
      <c r="D3397" s="127">
        <v>3.49</v>
      </c>
    </row>
    <row r="3398" spans="1:4">
      <c r="A3398" s="125" t="s">
        <v>9177</v>
      </c>
      <c r="B3398" s="126" t="s">
        <v>9178</v>
      </c>
      <c r="C3398" s="126" t="s">
        <v>4</v>
      </c>
      <c r="D3398" s="127">
        <v>7.25</v>
      </c>
    </row>
    <row r="3399" spans="1:4">
      <c r="A3399" s="125" t="s">
        <v>9179</v>
      </c>
      <c r="B3399" s="126" t="s">
        <v>9180</v>
      </c>
      <c r="C3399" s="126" t="s">
        <v>4</v>
      </c>
      <c r="D3399" s="127">
        <v>7.11</v>
      </c>
    </row>
    <row r="3400" spans="1:4">
      <c r="A3400" s="125" t="s">
        <v>9181</v>
      </c>
      <c r="B3400" s="126" t="s">
        <v>9182</v>
      </c>
      <c r="C3400" s="126" t="s">
        <v>4</v>
      </c>
      <c r="D3400" s="127">
        <v>9.99</v>
      </c>
    </row>
    <row r="3401" spans="1:4">
      <c r="A3401" s="125" t="s">
        <v>9183</v>
      </c>
      <c r="B3401" s="126" t="s">
        <v>9184</v>
      </c>
      <c r="C3401" s="126" t="s">
        <v>4</v>
      </c>
      <c r="D3401" s="127">
        <v>9.99</v>
      </c>
    </row>
    <row r="3402" spans="1:4">
      <c r="A3402" s="125" t="s">
        <v>9185</v>
      </c>
      <c r="B3402" s="126" t="s">
        <v>9186</v>
      </c>
      <c r="C3402" s="126" t="s">
        <v>4</v>
      </c>
      <c r="D3402" s="127">
        <v>5.27</v>
      </c>
    </row>
    <row r="3403" spans="1:4">
      <c r="A3403" s="125" t="s">
        <v>9187</v>
      </c>
      <c r="B3403" s="126" t="s">
        <v>9188</v>
      </c>
      <c r="C3403" s="126" t="s">
        <v>4</v>
      </c>
      <c r="D3403" s="127">
        <v>5.27</v>
      </c>
    </row>
    <row r="3404" spans="1:4">
      <c r="A3404" s="125" t="s">
        <v>9189</v>
      </c>
      <c r="B3404" s="126" t="s">
        <v>9190</v>
      </c>
      <c r="C3404" s="126" t="s">
        <v>4</v>
      </c>
      <c r="D3404" s="127">
        <v>5.92</v>
      </c>
    </row>
    <row r="3405" spans="1:4">
      <c r="A3405" s="125" t="s">
        <v>9191</v>
      </c>
      <c r="B3405" s="126" t="s">
        <v>9192</v>
      </c>
      <c r="C3405" s="126" t="s">
        <v>4</v>
      </c>
      <c r="D3405" s="127">
        <v>5.92</v>
      </c>
    </row>
    <row r="3406" spans="1:4">
      <c r="A3406" s="125" t="s">
        <v>9193</v>
      </c>
      <c r="B3406" s="126" t="s">
        <v>9194</v>
      </c>
      <c r="C3406" s="126" t="s">
        <v>4</v>
      </c>
      <c r="D3406" s="127">
        <v>8.0299999999999994</v>
      </c>
    </row>
    <row r="3407" spans="1:4">
      <c r="A3407" s="125" t="s">
        <v>9195</v>
      </c>
      <c r="B3407" s="126" t="s">
        <v>9196</v>
      </c>
      <c r="C3407" s="126" t="s">
        <v>4</v>
      </c>
      <c r="D3407" s="127">
        <v>8.32</v>
      </c>
    </row>
    <row r="3408" spans="1:4">
      <c r="A3408" s="125" t="s">
        <v>9197</v>
      </c>
      <c r="B3408" s="126" t="s">
        <v>9198</v>
      </c>
      <c r="C3408" s="126" t="s">
        <v>4</v>
      </c>
      <c r="D3408" s="127">
        <v>15.15</v>
      </c>
    </row>
    <row r="3409" spans="1:4">
      <c r="A3409" s="125" t="s">
        <v>9199</v>
      </c>
      <c r="B3409" s="126" t="s">
        <v>9200</v>
      </c>
      <c r="C3409" s="126" t="s">
        <v>4</v>
      </c>
      <c r="D3409" s="127">
        <v>15.15</v>
      </c>
    </row>
    <row r="3410" spans="1:4">
      <c r="A3410" s="125" t="s">
        <v>9201</v>
      </c>
      <c r="B3410" s="126" t="s">
        <v>9202</v>
      </c>
      <c r="C3410" s="126" t="s">
        <v>4</v>
      </c>
      <c r="D3410" s="127">
        <v>10.050000000000001</v>
      </c>
    </row>
    <row r="3411" spans="1:4">
      <c r="A3411" s="125" t="s">
        <v>9203</v>
      </c>
      <c r="B3411" s="126" t="s">
        <v>9204</v>
      </c>
      <c r="C3411" s="126" t="s">
        <v>4</v>
      </c>
      <c r="D3411" s="127">
        <v>10.050000000000001</v>
      </c>
    </row>
    <row r="3412" spans="1:4">
      <c r="A3412" s="125" t="s">
        <v>9205</v>
      </c>
      <c r="B3412" s="126" t="s">
        <v>9206</v>
      </c>
      <c r="C3412" s="126" t="s">
        <v>4</v>
      </c>
      <c r="D3412" s="127">
        <v>13.3</v>
      </c>
    </row>
    <row r="3413" spans="1:4">
      <c r="A3413" s="125" t="s">
        <v>31795</v>
      </c>
      <c r="B3413" s="126" t="s">
        <v>31796</v>
      </c>
      <c r="C3413" s="126" t="s">
        <v>4</v>
      </c>
      <c r="D3413" s="127">
        <v>1324</v>
      </c>
    </row>
    <row r="3414" spans="1:4">
      <c r="A3414" s="125" t="s">
        <v>31797</v>
      </c>
      <c r="B3414" s="126" t="s">
        <v>31798</v>
      </c>
      <c r="C3414" s="126" t="s">
        <v>4</v>
      </c>
      <c r="D3414" s="127">
        <v>263.44</v>
      </c>
    </row>
    <row r="3415" spans="1:4">
      <c r="A3415" s="125" t="s">
        <v>31799</v>
      </c>
      <c r="B3415" s="126" t="s">
        <v>31800</v>
      </c>
      <c r="C3415" s="126" t="s">
        <v>4</v>
      </c>
      <c r="D3415" s="127">
        <v>1586.97</v>
      </c>
    </row>
    <row r="3416" spans="1:4">
      <c r="A3416" s="125" t="s">
        <v>31801</v>
      </c>
      <c r="B3416" s="126" t="s">
        <v>31802</v>
      </c>
      <c r="C3416" s="126" t="s">
        <v>4</v>
      </c>
      <c r="D3416" s="127">
        <v>5267.96</v>
      </c>
    </row>
    <row r="3417" spans="1:4">
      <c r="A3417" s="125" t="s">
        <v>9207</v>
      </c>
      <c r="B3417" s="126" t="s">
        <v>9208</v>
      </c>
      <c r="C3417" s="126" t="s">
        <v>4</v>
      </c>
      <c r="D3417" s="127">
        <v>157</v>
      </c>
    </row>
    <row r="3418" spans="1:4">
      <c r="A3418" s="125" t="s">
        <v>9209</v>
      </c>
      <c r="B3418" s="126" t="s">
        <v>9210</v>
      </c>
      <c r="C3418" s="126" t="s">
        <v>4</v>
      </c>
      <c r="D3418" s="127">
        <v>277.18</v>
      </c>
    </row>
    <row r="3419" spans="1:4">
      <c r="A3419" s="125" t="s">
        <v>9211</v>
      </c>
      <c r="B3419" s="126" t="s">
        <v>9212</v>
      </c>
      <c r="C3419" s="126" t="s">
        <v>4</v>
      </c>
      <c r="D3419" s="127">
        <v>85.21</v>
      </c>
    </row>
    <row r="3420" spans="1:4">
      <c r="A3420" s="125" t="s">
        <v>9213</v>
      </c>
      <c r="B3420" s="126" t="s">
        <v>9214</v>
      </c>
      <c r="C3420" s="126" t="s">
        <v>4</v>
      </c>
      <c r="D3420" s="127">
        <v>127.08</v>
      </c>
    </row>
    <row r="3421" spans="1:4">
      <c r="A3421" s="125" t="s">
        <v>31803</v>
      </c>
      <c r="B3421" s="126" t="s">
        <v>31804</v>
      </c>
      <c r="C3421" s="126" t="s">
        <v>4</v>
      </c>
      <c r="D3421" s="127">
        <v>263.44</v>
      </c>
    </row>
    <row r="3422" spans="1:4">
      <c r="A3422" s="125" t="s">
        <v>31805</v>
      </c>
      <c r="B3422" s="126" t="s">
        <v>31806</v>
      </c>
      <c r="C3422" s="126" t="s">
        <v>4</v>
      </c>
      <c r="D3422" s="127">
        <v>1393.76</v>
      </c>
    </row>
    <row r="3423" spans="1:4">
      <c r="A3423" s="125" t="s">
        <v>31807</v>
      </c>
      <c r="B3423" s="126" t="s">
        <v>31808</v>
      </c>
      <c r="C3423" s="126" t="s">
        <v>4</v>
      </c>
      <c r="D3423" s="127">
        <v>6338.95</v>
      </c>
    </row>
    <row r="3424" spans="1:4">
      <c r="A3424" s="125" t="s">
        <v>31809</v>
      </c>
      <c r="B3424" s="126" t="s">
        <v>31810</v>
      </c>
      <c r="C3424" s="126" t="s">
        <v>4</v>
      </c>
      <c r="D3424" s="127">
        <v>11522.71</v>
      </c>
    </row>
    <row r="3425" spans="1:4" ht="22.5">
      <c r="A3425" s="125" t="s">
        <v>31811</v>
      </c>
      <c r="B3425" s="126" t="s">
        <v>31812</v>
      </c>
      <c r="C3425" s="126" t="s">
        <v>4</v>
      </c>
      <c r="D3425" s="127">
        <v>9574.7999999999993</v>
      </c>
    </row>
    <row r="3426" spans="1:4" ht="22.5">
      <c r="A3426" s="125" t="s">
        <v>31813</v>
      </c>
      <c r="B3426" s="126" t="s">
        <v>31814</v>
      </c>
      <c r="C3426" s="126" t="s">
        <v>4</v>
      </c>
      <c r="D3426" s="127">
        <v>10312.16</v>
      </c>
    </row>
    <row r="3427" spans="1:4" ht="22.5">
      <c r="A3427" s="125" t="s">
        <v>31815</v>
      </c>
      <c r="B3427" s="126" t="s">
        <v>31816</v>
      </c>
      <c r="C3427" s="126" t="s">
        <v>4</v>
      </c>
      <c r="D3427" s="127">
        <v>11048.31</v>
      </c>
    </row>
    <row r="3428" spans="1:4" ht="22.5">
      <c r="A3428" s="125" t="s">
        <v>31817</v>
      </c>
      <c r="B3428" s="126" t="s">
        <v>31818</v>
      </c>
      <c r="C3428" s="126" t="s">
        <v>4</v>
      </c>
      <c r="D3428" s="127">
        <v>11988.48</v>
      </c>
    </row>
    <row r="3429" spans="1:4" ht="22.5">
      <c r="A3429" s="125" t="s">
        <v>31819</v>
      </c>
      <c r="B3429" s="126" t="s">
        <v>31820</v>
      </c>
      <c r="C3429" s="126" t="s">
        <v>4</v>
      </c>
      <c r="D3429" s="127">
        <v>13821.76</v>
      </c>
    </row>
    <row r="3430" spans="1:4">
      <c r="A3430" s="125" t="s">
        <v>9259</v>
      </c>
      <c r="B3430" s="126" t="s">
        <v>9260</v>
      </c>
      <c r="C3430" s="126" t="s">
        <v>4</v>
      </c>
      <c r="D3430" s="127">
        <v>57123.98</v>
      </c>
    </row>
    <row r="3431" spans="1:4">
      <c r="A3431" s="125" t="s">
        <v>9261</v>
      </c>
      <c r="B3431" s="126" t="s">
        <v>9262</v>
      </c>
      <c r="C3431" s="126" t="s">
        <v>4</v>
      </c>
      <c r="D3431" s="127">
        <v>59132.63</v>
      </c>
    </row>
    <row r="3432" spans="1:4">
      <c r="A3432" s="125" t="s">
        <v>9263</v>
      </c>
      <c r="B3432" s="126" t="s">
        <v>9264</v>
      </c>
      <c r="C3432" s="126" t="s">
        <v>4</v>
      </c>
      <c r="D3432" s="127">
        <v>70655.08</v>
      </c>
    </row>
    <row r="3433" spans="1:4">
      <c r="A3433" s="125" t="s">
        <v>9265</v>
      </c>
      <c r="B3433" s="126" t="s">
        <v>9266</v>
      </c>
      <c r="C3433" s="126" t="s">
        <v>4</v>
      </c>
      <c r="D3433" s="127">
        <v>73236.42</v>
      </c>
    </row>
    <row r="3434" spans="1:4">
      <c r="A3434" s="125" t="s">
        <v>9267</v>
      </c>
      <c r="B3434" s="126" t="s">
        <v>9268</v>
      </c>
      <c r="C3434" s="126" t="s">
        <v>4</v>
      </c>
      <c r="D3434" s="127">
        <v>9492.5</v>
      </c>
    </row>
    <row r="3435" spans="1:4">
      <c r="A3435" s="125" t="s">
        <v>9269</v>
      </c>
      <c r="B3435" s="126" t="s">
        <v>9270</v>
      </c>
      <c r="C3435" s="126" t="s">
        <v>4</v>
      </c>
      <c r="D3435" s="127">
        <v>15247.61</v>
      </c>
    </row>
    <row r="3436" spans="1:4">
      <c r="A3436" s="125" t="s">
        <v>9271</v>
      </c>
      <c r="B3436" s="126" t="s">
        <v>9272</v>
      </c>
      <c r="C3436" s="126" t="s">
        <v>4</v>
      </c>
      <c r="D3436" s="127">
        <v>14151.71</v>
      </c>
    </row>
    <row r="3437" spans="1:4">
      <c r="A3437" s="125" t="s">
        <v>9273</v>
      </c>
      <c r="B3437" s="126" t="s">
        <v>9274</v>
      </c>
      <c r="C3437" s="126" t="s">
        <v>4</v>
      </c>
      <c r="D3437" s="127">
        <v>18613.419999999998</v>
      </c>
    </row>
    <row r="3438" spans="1:4">
      <c r="A3438" s="125" t="s">
        <v>9275</v>
      </c>
      <c r="B3438" s="126" t="s">
        <v>9276</v>
      </c>
      <c r="C3438" s="126" t="s">
        <v>4</v>
      </c>
      <c r="D3438" s="127">
        <v>21281.46</v>
      </c>
    </row>
    <row r="3439" spans="1:4">
      <c r="A3439" s="125" t="s">
        <v>9277</v>
      </c>
      <c r="B3439" s="126" t="s">
        <v>9278</v>
      </c>
      <c r="C3439" s="126" t="s">
        <v>4</v>
      </c>
      <c r="D3439" s="127">
        <v>31831.67</v>
      </c>
    </row>
    <row r="3440" spans="1:4">
      <c r="A3440" s="125" t="s">
        <v>9279</v>
      </c>
      <c r="B3440" s="126" t="s">
        <v>9280</v>
      </c>
      <c r="C3440" s="126" t="s">
        <v>4</v>
      </c>
      <c r="D3440" s="127">
        <v>39626.85</v>
      </c>
    </row>
    <row r="3441" spans="1:4">
      <c r="A3441" s="125" t="s">
        <v>9281</v>
      </c>
      <c r="B3441" s="126" t="s">
        <v>9282</v>
      </c>
      <c r="C3441" s="126" t="s">
        <v>4</v>
      </c>
      <c r="D3441" s="127">
        <v>44623.19</v>
      </c>
    </row>
    <row r="3442" spans="1:4">
      <c r="A3442" s="125" t="s">
        <v>9285</v>
      </c>
      <c r="B3442" s="126" t="s">
        <v>9286</v>
      </c>
      <c r="C3442" s="126" t="s">
        <v>4</v>
      </c>
      <c r="D3442" s="127">
        <v>56487.39</v>
      </c>
    </row>
    <row r="3443" spans="1:4">
      <c r="A3443" s="125" t="s">
        <v>9287</v>
      </c>
      <c r="B3443" s="126" t="s">
        <v>9288</v>
      </c>
      <c r="C3443" s="126" t="s">
        <v>4</v>
      </c>
      <c r="D3443" s="127">
        <v>59051.03</v>
      </c>
    </row>
    <row r="3444" spans="1:4">
      <c r="A3444" s="125" t="s">
        <v>9289</v>
      </c>
      <c r="B3444" s="126" t="s">
        <v>9290</v>
      </c>
      <c r="C3444" s="126" t="s">
        <v>4</v>
      </c>
      <c r="D3444" s="127">
        <v>70372.12</v>
      </c>
    </row>
    <row r="3445" spans="1:4">
      <c r="A3445" s="125" t="s">
        <v>9291</v>
      </c>
      <c r="B3445" s="126" t="s">
        <v>9292</v>
      </c>
      <c r="C3445" s="126" t="s">
        <v>4</v>
      </c>
      <c r="D3445" s="127">
        <v>73197.73</v>
      </c>
    </row>
    <row r="3446" spans="1:4">
      <c r="A3446" s="125" t="s">
        <v>9293</v>
      </c>
      <c r="B3446" s="126" t="s">
        <v>9294</v>
      </c>
      <c r="C3446" s="126" t="s">
        <v>4</v>
      </c>
      <c r="D3446" s="127">
        <v>9626.7199999999993</v>
      </c>
    </row>
    <row r="3447" spans="1:4">
      <c r="A3447" s="125" t="s">
        <v>9295</v>
      </c>
      <c r="B3447" s="126" t="s">
        <v>9296</v>
      </c>
      <c r="C3447" s="126" t="s">
        <v>4</v>
      </c>
      <c r="D3447" s="127">
        <v>15247.61</v>
      </c>
    </row>
    <row r="3448" spans="1:4">
      <c r="A3448" s="125" t="s">
        <v>9297</v>
      </c>
      <c r="B3448" s="126" t="s">
        <v>9298</v>
      </c>
      <c r="C3448" s="126" t="s">
        <v>4</v>
      </c>
      <c r="D3448" s="127">
        <v>13675.04</v>
      </c>
    </row>
    <row r="3449" spans="1:4">
      <c r="A3449" s="125" t="s">
        <v>9299</v>
      </c>
      <c r="B3449" s="126" t="s">
        <v>9300</v>
      </c>
      <c r="C3449" s="126" t="s">
        <v>4</v>
      </c>
      <c r="D3449" s="127">
        <v>18637.77</v>
      </c>
    </row>
    <row r="3450" spans="1:4">
      <c r="A3450" s="125" t="s">
        <v>9301</v>
      </c>
      <c r="B3450" s="126" t="s">
        <v>9302</v>
      </c>
      <c r="C3450" s="126" t="s">
        <v>4</v>
      </c>
      <c r="D3450" s="127">
        <v>20824.61</v>
      </c>
    </row>
    <row r="3451" spans="1:4">
      <c r="A3451" s="125" t="s">
        <v>9303</v>
      </c>
      <c r="B3451" s="126" t="s">
        <v>9304</v>
      </c>
      <c r="C3451" s="126" t="s">
        <v>4</v>
      </c>
      <c r="D3451" s="127">
        <v>30505.759999999998</v>
      </c>
    </row>
    <row r="3452" spans="1:4">
      <c r="A3452" s="125" t="s">
        <v>9305</v>
      </c>
      <c r="B3452" s="126" t="s">
        <v>9306</v>
      </c>
      <c r="C3452" s="126" t="s">
        <v>4</v>
      </c>
      <c r="D3452" s="127">
        <v>38480.199999999997</v>
      </c>
    </row>
    <row r="3453" spans="1:4">
      <c r="A3453" s="125" t="s">
        <v>9307</v>
      </c>
      <c r="B3453" s="126" t="s">
        <v>9308</v>
      </c>
      <c r="C3453" s="126" t="s">
        <v>4</v>
      </c>
      <c r="D3453" s="127">
        <v>44623.19</v>
      </c>
    </row>
    <row r="3454" spans="1:4" ht="22.5">
      <c r="A3454" s="125" t="s">
        <v>31821</v>
      </c>
      <c r="B3454" s="126" t="s">
        <v>31822</v>
      </c>
      <c r="C3454" s="126" t="s">
        <v>4</v>
      </c>
      <c r="D3454" s="127">
        <v>52338.92</v>
      </c>
    </row>
    <row r="3455" spans="1:4" ht="22.5">
      <c r="A3455" s="125" t="s">
        <v>31823</v>
      </c>
      <c r="B3455" s="126" t="s">
        <v>31824</v>
      </c>
      <c r="C3455" s="126" t="s">
        <v>4</v>
      </c>
      <c r="D3455" s="127">
        <v>60301.5</v>
      </c>
    </row>
    <row r="3456" spans="1:4" ht="45">
      <c r="A3456" s="125" t="s">
        <v>31825</v>
      </c>
      <c r="B3456" s="126" t="s">
        <v>31826</v>
      </c>
      <c r="C3456" s="126" t="s">
        <v>4</v>
      </c>
      <c r="D3456" s="127">
        <v>2068.44</v>
      </c>
    </row>
    <row r="3457" spans="1:4" ht="33.75">
      <c r="A3457" s="125" t="s">
        <v>9337</v>
      </c>
      <c r="B3457" s="126" t="s">
        <v>9338</v>
      </c>
      <c r="C3457" s="126" t="s">
        <v>4</v>
      </c>
      <c r="D3457" s="127">
        <v>534.63</v>
      </c>
    </row>
    <row r="3458" spans="1:4" ht="22.5">
      <c r="A3458" s="125" t="s">
        <v>9339</v>
      </c>
      <c r="B3458" s="126" t="s">
        <v>9340</v>
      </c>
      <c r="C3458" s="126" t="s">
        <v>4</v>
      </c>
      <c r="D3458" s="127">
        <v>472.04</v>
      </c>
    </row>
    <row r="3459" spans="1:4">
      <c r="A3459" s="125" t="s">
        <v>31827</v>
      </c>
      <c r="B3459" s="126" t="s">
        <v>31828</v>
      </c>
      <c r="C3459" s="126" t="s">
        <v>29</v>
      </c>
      <c r="D3459" s="127">
        <v>25</v>
      </c>
    </row>
    <row r="3460" spans="1:4" ht="22.5">
      <c r="A3460" s="125" t="s">
        <v>9355</v>
      </c>
      <c r="B3460" s="126" t="s">
        <v>9356</v>
      </c>
      <c r="C3460" s="126" t="s">
        <v>29</v>
      </c>
      <c r="D3460" s="127">
        <v>18.38</v>
      </c>
    </row>
    <row r="3461" spans="1:4">
      <c r="A3461" s="125" t="s">
        <v>9391</v>
      </c>
      <c r="B3461" s="126" t="s">
        <v>9392</v>
      </c>
      <c r="C3461" s="126" t="s">
        <v>4</v>
      </c>
      <c r="D3461" s="127">
        <v>17.22</v>
      </c>
    </row>
    <row r="3462" spans="1:4">
      <c r="A3462" s="125" t="s">
        <v>31829</v>
      </c>
      <c r="B3462" s="126" t="s">
        <v>31830</v>
      </c>
      <c r="C3462" s="126" t="s">
        <v>4</v>
      </c>
      <c r="D3462" s="127">
        <v>184.5</v>
      </c>
    </row>
    <row r="3463" spans="1:4">
      <c r="A3463" s="125" t="s">
        <v>9394</v>
      </c>
      <c r="B3463" s="126" t="s">
        <v>9395</v>
      </c>
      <c r="C3463" s="126" t="s">
        <v>4</v>
      </c>
      <c r="D3463" s="127">
        <v>16.7</v>
      </c>
    </row>
    <row r="3464" spans="1:4">
      <c r="A3464" s="125" t="s">
        <v>31831</v>
      </c>
      <c r="B3464" s="126" t="s">
        <v>31832</v>
      </c>
      <c r="C3464" s="126" t="s">
        <v>4</v>
      </c>
      <c r="D3464" s="127">
        <v>23.95</v>
      </c>
    </row>
    <row r="3465" spans="1:4" ht="22.5">
      <c r="A3465" s="125" t="s">
        <v>31833</v>
      </c>
      <c r="B3465" s="126" t="s">
        <v>31834</v>
      </c>
      <c r="C3465" s="126" t="s">
        <v>4</v>
      </c>
      <c r="D3465" s="127">
        <v>9790</v>
      </c>
    </row>
    <row r="3466" spans="1:4">
      <c r="A3466" s="125" t="s">
        <v>31835</v>
      </c>
      <c r="B3466" s="126" t="s">
        <v>31836</v>
      </c>
      <c r="C3466" s="126" t="s">
        <v>4</v>
      </c>
      <c r="D3466" s="127">
        <v>11438.55</v>
      </c>
    </row>
    <row r="3467" spans="1:4" ht="22.5">
      <c r="A3467" s="125" t="s">
        <v>31837</v>
      </c>
      <c r="B3467" s="126" t="s">
        <v>31838</v>
      </c>
      <c r="C3467" s="126" t="s">
        <v>4</v>
      </c>
      <c r="D3467" s="127">
        <v>13776.14</v>
      </c>
    </row>
    <row r="3468" spans="1:4">
      <c r="A3468" s="125" t="s">
        <v>31839</v>
      </c>
      <c r="B3468" s="126" t="s">
        <v>31840</v>
      </c>
      <c r="C3468" s="126" t="s">
        <v>4</v>
      </c>
      <c r="D3468" s="127">
        <v>21370.02</v>
      </c>
    </row>
    <row r="3469" spans="1:4" ht="22.5">
      <c r="A3469" s="125" t="s">
        <v>31841</v>
      </c>
      <c r="B3469" s="126" t="s">
        <v>31842</v>
      </c>
      <c r="C3469" s="126" t="s">
        <v>4</v>
      </c>
      <c r="D3469" s="127">
        <v>28769.54</v>
      </c>
    </row>
    <row r="3470" spans="1:4" ht="22.5">
      <c r="A3470" s="125" t="s">
        <v>31843</v>
      </c>
      <c r="B3470" s="126" t="s">
        <v>31844</v>
      </c>
      <c r="C3470" s="126" t="s">
        <v>4</v>
      </c>
      <c r="D3470" s="127">
        <v>4990.67</v>
      </c>
    </row>
    <row r="3471" spans="1:4" ht="22.5">
      <c r="A3471" s="125" t="s">
        <v>31845</v>
      </c>
      <c r="B3471" s="126" t="s">
        <v>31846</v>
      </c>
      <c r="C3471" s="126" t="s">
        <v>4</v>
      </c>
      <c r="D3471" s="127">
        <v>50973.34</v>
      </c>
    </row>
    <row r="3472" spans="1:4" ht="22.5">
      <c r="A3472" s="125" t="s">
        <v>31847</v>
      </c>
      <c r="B3472" s="126" t="s">
        <v>31848</v>
      </c>
      <c r="C3472" s="126" t="s">
        <v>4</v>
      </c>
      <c r="D3472" s="127">
        <v>5512</v>
      </c>
    </row>
    <row r="3473" spans="1:4">
      <c r="A3473" s="125" t="s">
        <v>31849</v>
      </c>
      <c r="B3473" s="126" t="s">
        <v>31850</v>
      </c>
      <c r="C3473" s="126" t="s">
        <v>4</v>
      </c>
      <c r="D3473" s="127">
        <v>1706</v>
      </c>
    </row>
    <row r="3474" spans="1:4">
      <c r="A3474" s="125" t="s">
        <v>31851</v>
      </c>
      <c r="B3474" s="126" t="s">
        <v>31852</v>
      </c>
      <c r="C3474" s="126" t="s">
        <v>4</v>
      </c>
      <c r="D3474" s="127">
        <v>2601</v>
      </c>
    </row>
    <row r="3475" spans="1:4">
      <c r="A3475" s="125" t="s">
        <v>31853</v>
      </c>
      <c r="B3475" s="126" t="s">
        <v>31854</v>
      </c>
      <c r="C3475" s="126" t="s">
        <v>4</v>
      </c>
      <c r="D3475" s="127">
        <v>2838</v>
      </c>
    </row>
    <row r="3476" spans="1:4">
      <c r="A3476" s="125" t="s">
        <v>31855</v>
      </c>
      <c r="B3476" s="126" t="s">
        <v>31856</v>
      </c>
      <c r="C3476" s="126" t="s">
        <v>4</v>
      </c>
      <c r="D3476" s="127">
        <v>3329.58</v>
      </c>
    </row>
    <row r="3477" spans="1:4">
      <c r="A3477" s="125" t="s">
        <v>31857</v>
      </c>
      <c r="B3477" s="126" t="s">
        <v>31858</v>
      </c>
      <c r="C3477" s="126" t="s">
        <v>4</v>
      </c>
      <c r="D3477" s="127">
        <v>3645</v>
      </c>
    </row>
    <row r="3478" spans="1:4">
      <c r="A3478" s="125" t="s">
        <v>31859</v>
      </c>
      <c r="B3478" s="126" t="s">
        <v>31860</v>
      </c>
      <c r="C3478" s="126" t="s">
        <v>4</v>
      </c>
      <c r="D3478" s="127">
        <v>4323.76</v>
      </c>
    </row>
    <row r="3479" spans="1:4">
      <c r="A3479" s="125" t="s">
        <v>31861</v>
      </c>
      <c r="B3479" s="126" t="s">
        <v>31862</v>
      </c>
      <c r="C3479" s="126" t="s">
        <v>4</v>
      </c>
      <c r="D3479" s="127">
        <v>4928</v>
      </c>
    </row>
    <row r="3480" spans="1:4" ht="22.5">
      <c r="A3480" s="125" t="s">
        <v>31863</v>
      </c>
      <c r="B3480" s="126" t="s">
        <v>31864</v>
      </c>
      <c r="C3480" s="126" t="s">
        <v>4</v>
      </c>
      <c r="D3480" s="127">
        <v>5317.94</v>
      </c>
    </row>
    <row r="3481" spans="1:4" ht="22.5">
      <c r="A3481" s="125" t="s">
        <v>31865</v>
      </c>
      <c r="B3481" s="126" t="s">
        <v>31866</v>
      </c>
      <c r="C3481" s="126" t="s">
        <v>4</v>
      </c>
      <c r="D3481" s="127">
        <v>5815.03</v>
      </c>
    </row>
    <row r="3482" spans="1:4">
      <c r="A3482" s="125" t="s">
        <v>31867</v>
      </c>
      <c r="B3482" s="126" t="s">
        <v>31868</v>
      </c>
      <c r="C3482" s="126" t="s">
        <v>4</v>
      </c>
      <c r="D3482" s="127">
        <v>10553.73</v>
      </c>
    </row>
    <row r="3483" spans="1:4">
      <c r="A3483" s="125" t="s">
        <v>31869</v>
      </c>
      <c r="B3483" s="126" t="s">
        <v>31870</v>
      </c>
      <c r="C3483" s="126" t="s">
        <v>4</v>
      </c>
      <c r="D3483" s="127">
        <v>13556.87</v>
      </c>
    </row>
    <row r="3484" spans="1:4">
      <c r="A3484" s="125" t="s">
        <v>31871</v>
      </c>
      <c r="B3484" s="126" t="s">
        <v>31872</v>
      </c>
      <c r="C3484" s="126" t="s">
        <v>4</v>
      </c>
      <c r="D3484" s="127">
        <v>16560</v>
      </c>
    </row>
    <row r="3485" spans="1:4">
      <c r="A3485" s="125" t="s">
        <v>31873</v>
      </c>
      <c r="B3485" s="126" t="s">
        <v>31874</v>
      </c>
      <c r="C3485" s="126" t="s">
        <v>4</v>
      </c>
      <c r="D3485" s="127">
        <v>17080</v>
      </c>
    </row>
    <row r="3486" spans="1:4">
      <c r="A3486" s="125" t="s">
        <v>31875</v>
      </c>
      <c r="B3486" s="126" t="s">
        <v>31876</v>
      </c>
      <c r="C3486" s="126" t="s">
        <v>4</v>
      </c>
      <c r="D3486" s="127">
        <v>17600</v>
      </c>
    </row>
    <row r="3487" spans="1:4">
      <c r="A3487" s="125" t="s">
        <v>31877</v>
      </c>
      <c r="B3487" s="126" t="s">
        <v>31878</v>
      </c>
      <c r="C3487" s="126" t="s">
        <v>4</v>
      </c>
      <c r="D3487" s="127">
        <v>18120</v>
      </c>
    </row>
    <row r="3488" spans="1:4">
      <c r="A3488" s="125" t="s">
        <v>31879</v>
      </c>
      <c r="B3488" s="126" t="s">
        <v>31880</v>
      </c>
      <c r="C3488" s="126" t="s">
        <v>4</v>
      </c>
      <c r="D3488" s="127">
        <v>18555</v>
      </c>
    </row>
    <row r="3489" spans="1:4">
      <c r="A3489" s="125" t="s">
        <v>31881</v>
      </c>
      <c r="B3489" s="126" t="s">
        <v>31882</v>
      </c>
      <c r="C3489" s="126" t="s">
        <v>4</v>
      </c>
      <c r="D3489" s="127">
        <v>18990</v>
      </c>
    </row>
    <row r="3490" spans="1:4">
      <c r="A3490" s="125" t="s">
        <v>31883</v>
      </c>
      <c r="B3490" s="126" t="s">
        <v>31884</v>
      </c>
      <c r="C3490" s="126" t="s">
        <v>4</v>
      </c>
      <c r="D3490" s="127">
        <v>20887.5</v>
      </c>
    </row>
    <row r="3491" spans="1:4">
      <c r="A3491" s="125" t="s">
        <v>31885</v>
      </c>
      <c r="B3491" s="126" t="s">
        <v>31886</v>
      </c>
      <c r="C3491" s="126" t="s">
        <v>4</v>
      </c>
      <c r="D3491" s="127">
        <v>21836.25</v>
      </c>
    </row>
    <row r="3492" spans="1:4">
      <c r="A3492" s="125" t="s">
        <v>31887</v>
      </c>
      <c r="B3492" s="126" t="s">
        <v>31888</v>
      </c>
      <c r="C3492" s="126" t="s">
        <v>4</v>
      </c>
      <c r="D3492" s="127">
        <v>22785</v>
      </c>
    </row>
    <row r="3493" spans="1:4">
      <c r="A3493" s="125" t="s">
        <v>31889</v>
      </c>
      <c r="B3493" s="126" t="s">
        <v>31890</v>
      </c>
      <c r="C3493" s="126" t="s">
        <v>4</v>
      </c>
      <c r="D3493" s="127">
        <v>28596</v>
      </c>
    </row>
    <row r="3494" spans="1:4">
      <c r="A3494" s="125" t="s">
        <v>31891</v>
      </c>
      <c r="B3494" s="126" t="s">
        <v>31892</v>
      </c>
      <c r="C3494" s="126" t="s">
        <v>4</v>
      </c>
      <c r="D3494" s="127">
        <v>29348.67</v>
      </c>
    </row>
    <row r="3495" spans="1:4">
      <c r="A3495" s="125" t="s">
        <v>31893</v>
      </c>
      <c r="B3495" s="126" t="s">
        <v>31894</v>
      </c>
      <c r="C3495" s="126" t="s">
        <v>4</v>
      </c>
      <c r="D3495" s="127">
        <v>30101.33</v>
      </c>
    </row>
    <row r="3496" spans="1:4">
      <c r="A3496" s="125" t="s">
        <v>31895</v>
      </c>
      <c r="B3496" s="126" t="s">
        <v>31896</v>
      </c>
      <c r="C3496" s="126" t="s">
        <v>4</v>
      </c>
      <c r="D3496" s="127">
        <v>30854</v>
      </c>
    </row>
    <row r="3497" spans="1:4">
      <c r="A3497" s="125" t="s">
        <v>31897</v>
      </c>
      <c r="B3497" s="126" t="s">
        <v>31898</v>
      </c>
      <c r="C3497" s="126" t="s">
        <v>4</v>
      </c>
      <c r="D3497" s="127">
        <v>35512.99</v>
      </c>
    </row>
    <row r="3498" spans="1:4">
      <c r="A3498" s="125" t="s">
        <v>31899</v>
      </c>
      <c r="B3498" s="126" t="s">
        <v>31900</v>
      </c>
      <c r="C3498" s="126" t="s">
        <v>4</v>
      </c>
      <c r="D3498" s="127">
        <v>40252.1</v>
      </c>
    </row>
    <row r="3499" spans="1:4">
      <c r="A3499" s="125" t="s">
        <v>31901</v>
      </c>
      <c r="B3499" s="126" t="s">
        <v>31902</v>
      </c>
      <c r="C3499" s="126" t="s">
        <v>4</v>
      </c>
      <c r="D3499" s="127">
        <v>44048.63</v>
      </c>
    </row>
    <row r="3500" spans="1:4">
      <c r="A3500" s="125" t="s">
        <v>31903</v>
      </c>
      <c r="B3500" s="126" t="s">
        <v>31904</v>
      </c>
      <c r="C3500" s="126" t="s">
        <v>4</v>
      </c>
      <c r="D3500" s="127">
        <v>47845.15</v>
      </c>
    </row>
    <row r="3501" spans="1:4">
      <c r="A3501" s="125" t="s">
        <v>31905</v>
      </c>
      <c r="B3501" s="126" t="s">
        <v>31906</v>
      </c>
      <c r="C3501" s="126" t="s">
        <v>4</v>
      </c>
      <c r="D3501" s="127">
        <v>55207.5</v>
      </c>
    </row>
    <row r="3502" spans="1:4">
      <c r="A3502" s="125" t="s">
        <v>31907</v>
      </c>
      <c r="B3502" s="126" t="s">
        <v>31908</v>
      </c>
      <c r="C3502" s="126" t="s">
        <v>4</v>
      </c>
      <c r="D3502" s="127">
        <v>66983.67</v>
      </c>
    </row>
    <row r="3503" spans="1:4">
      <c r="A3503" s="125" t="s">
        <v>31909</v>
      </c>
      <c r="B3503" s="126" t="s">
        <v>31910</v>
      </c>
      <c r="C3503" s="126" t="s">
        <v>4</v>
      </c>
      <c r="D3503" s="127">
        <v>78759.83</v>
      </c>
    </row>
    <row r="3504" spans="1:4">
      <c r="A3504" s="125" t="s">
        <v>31911</v>
      </c>
      <c r="B3504" s="126" t="s">
        <v>31912</v>
      </c>
      <c r="C3504" s="126" t="s">
        <v>4</v>
      </c>
      <c r="D3504" s="127">
        <v>90536</v>
      </c>
    </row>
    <row r="3505" spans="1:4">
      <c r="A3505" s="125" t="s">
        <v>9414</v>
      </c>
      <c r="B3505" s="126" t="s">
        <v>9415</v>
      </c>
      <c r="C3505" s="126" t="s">
        <v>4</v>
      </c>
      <c r="D3505" s="127">
        <v>67.66</v>
      </c>
    </row>
    <row r="3506" spans="1:4">
      <c r="A3506" s="125" t="s">
        <v>31913</v>
      </c>
      <c r="B3506" s="126" t="s">
        <v>31914</v>
      </c>
      <c r="C3506" s="126" t="s">
        <v>4</v>
      </c>
      <c r="D3506" s="127">
        <v>8.9</v>
      </c>
    </row>
    <row r="3507" spans="1:4">
      <c r="A3507" s="125" t="s">
        <v>31915</v>
      </c>
      <c r="B3507" s="126" t="s">
        <v>31916</v>
      </c>
      <c r="C3507" s="126" t="s">
        <v>4</v>
      </c>
      <c r="D3507" s="127">
        <v>17.91</v>
      </c>
    </row>
    <row r="3508" spans="1:4">
      <c r="A3508" s="125" t="s">
        <v>31917</v>
      </c>
      <c r="B3508" s="126" t="s">
        <v>31918</v>
      </c>
      <c r="C3508" s="126" t="s">
        <v>4</v>
      </c>
      <c r="D3508" s="127">
        <v>7776.2</v>
      </c>
    </row>
    <row r="3509" spans="1:4" ht="33.75">
      <c r="A3509" s="125" t="s">
        <v>31919</v>
      </c>
      <c r="B3509" s="126" t="s">
        <v>31920</v>
      </c>
      <c r="C3509" s="126" t="s">
        <v>4</v>
      </c>
      <c r="D3509" s="127">
        <v>1764.67</v>
      </c>
    </row>
    <row r="3510" spans="1:4">
      <c r="A3510" s="125" t="s">
        <v>31921</v>
      </c>
      <c r="B3510" s="126" t="s">
        <v>31922</v>
      </c>
      <c r="C3510" s="126" t="s">
        <v>4</v>
      </c>
      <c r="D3510" s="127">
        <v>491.45</v>
      </c>
    </row>
    <row r="3511" spans="1:4" ht="33.75">
      <c r="A3511" s="125" t="s">
        <v>9439</v>
      </c>
      <c r="B3511" s="126" t="s">
        <v>9440</v>
      </c>
      <c r="C3511" s="126" t="s">
        <v>4</v>
      </c>
      <c r="D3511" s="127">
        <v>14289.05</v>
      </c>
    </row>
    <row r="3512" spans="1:4">
      <c r="A3512" s="125" t="s">
        <v>31923</v>
      </c>
      <c r="B3512" s="126" t="s">
        <v>31924</v>
      </c>
      <c r="C3512" s="126" t="s">
        <v>4</v>
      </c>
      <c r="D3512" s="127">
        <v>1950</v>
      </c>
    </row>
    <row r="3513" spans="1:4" ht="33.75">
      <c r="A3513" s="125" t="s">
        <v>31925</v>
      </c>
      <c r="B3513" s="126" t="s">
        <v>31926</v>
      </c>
      <c r="C3513" s="126" t="s">
        <v>4</v>
      </c>
      <c r="D3513" s="127">
        <v>1443.34</v>
      </c>
    </row>
    <row r="3514" spans="1:4">
      <c r="A3514" s="125" t="s">
        <v>9465</v>
      </c>
      <c r="B3514" s="126" t="s">
        <v>9466</v>
      </c>
      <c r="C3514" s="126" t="s">
        <v>4</v>
      </c>
      <c r="D3514" s="127">
        <v>12.91</v>
      </c>
    </row>
    <row r="3515" spans="1:4">
      <c r="A3515" s="125" t="s">
        <v>9467</v>
      </c>
      <c r="B3515" s="126" t="s">
        <v>9468</v>
      </c>
      <c r="C3515" s="126" t="s">
        <v>4</v>
      </c>
      <c r="D3515" s="127">
        <v>20.92</v>
      </c>
    </row>
    <row r="3516" spans="1:4">
      <c r="A3516" s="125" t="s">
        <v>31927</v>
      </c>
      <c r="B3516" s="126" t="s">
        <v>31928</v>
      </c>
      <c r="C3516" s="126" t="s">
        <v>4</v>
      </c>
      <c r="D3516" s="127">
        <v>72.77</v>
      </c>
    </row>
    <row r="3517" spans="1:4">
      <c r="A3517" s="125" t="s">
        <v>31929</v>
      </c>
      <c r="B3517" s="126" t="s">
        <v>31930</v>
      </c>
      <c r="C3517" s="126" t="s">
        <v>4</v>
      </c>
      <c r="D3517" s="127">
        <v>259.08999999999997</v>
      </c>
    </row>
    <row r="3518" spans="1:4">
      <c r="A3518" s="125" t="s">
        <v>31931</v>
      </c>
      <c r="B3518" s="126" t="s">
        <v>31932</v>
      </c>
      <c r="C3518" s="126" t="s">
        <v>4</v>
      </c>
      <c r="D3518" s="127">
        <v>82.54</v>
      </c>
    </row>
    <row r="3519" spans="1:4">
      <c r="A3519" s="125" t="s">
        <v>31933</v>
      </c>
      <c r="B3519" s="126" t="s">
        <v>31934</v>
      </c>
      <c r="C3519" s="126" t="s">
        <v>4</v>
      </c>
      <c r="D3519" s="127">
        <v>215.25</v>
      </c>
    </row>
    <row r="3520" spans="1:4">
      <c r="A3520" s="125" t="s">
        <v>31935</v>
      </c>
      <c r="B3520" s="126" t="s">
        <v>31936</v>
      </c>
      <c r="C3520" s="126" t="s">
        <v>4</v>
      </c>
      <c r="D3520" s="127">
        <v>50.05</v>
      </c>
    </row>
    <row r="3521" spans="1:4" ht="22.5">
      <c r="A3521" s="125" t="s">
        <v>31937</v>
      </c>
      <c r="B3521" s="126" t="s">
        <v>31938</v>
      </c>
      <c r="C3521" s="126" t="s">
        <v>4</v>
      </c>
      <c r="D3521" s="127">
        <v>4688.63</v>
      </c>
    </row>
    <row r="3522" spans="1:4">
      <c r="A3522" s="125" t="s">
        <v>9553</v>
      </c>
      <c r="B3522" s="126" t="s">
        <v>9554</v>
      </c>
      <c r="C3522" s="126" t="s">
        <v>4</v>
      </c>
      <c r="D3522" s="127">
        <v>247.24</v>
      </c>
    </row>
    <row r="3523" spans="1:4">
      <c r="A3523" s="125" t="s">
        <v>9555</v>
      </c>
      <c r="B3523" s="126" t="s">
        <v>9556</v>
      </c>
      <c r="C3523" s="126" t="s">
        <v>4</v>
      </c>
      <c r="D3523" s="127">
        <v>414.52</v>
      </c>
    </row>
    <row r="3524" spans="1:4">
      <c r="A3524" s="125" t="s">
        <v>9557</v>
      </c>
      <c r="B3524" s="126" t="s">
        <v>9558</v>
      </c>
      <c r="C3524" s="126" t="s">
        <v>4</v>
      </c>
      <c r="D3524" s="127">
        <v>563.35</v>
      </c>
    </row>
    <row r="3525" spans="1:4">
      <c r="A3525" s="125" t="s">
        <v>9559</v>
      </c>
      <c r="B3525" s="126" t="s">
        <v>9560</v>
      </c>
      <c r="C3525" s="126" t="s">
        <v>4</v>
      </c>
      <c r="D3525" s="127">
        <v>661.76</v>
      </c>
    </row>
    <row r="3526" spans="1:4">
      <c r="A3526" s="125" t="s">
        <v>9561</v>
      </c>
      <c r="B3526" s="126" t="s">
        <v>9562</v>
      </c>
      <c r="C3526" s="126" t="s">
        <v>4</v>
      </c>
      <c r="D3526" s="127">
        <v>960.65</v>
      </c>
    </row>
    <row r="3527" spans="1:4">
      <c r="A3527" s="125" t="s">
        <v>9563</v>
      </c>
      <c r="B3527" s="126" t="s">
        <v>9564</v>
      </c>
      <c r="C3527" s="126" t="s">
        <v>4</v>
      </c>
      <c r="D3527" s="127">
        <v>1159.92</v>
      </c>
    </row>
    <row r="3528" spans="1:4">
      <c r="A3528" s="125" t="s">
        <v>9565</v>
      </c>
      <c r="B3528" s="126" t="s">
        <v>9566</v>
      </c>
      <c r="C3528" s="126" t="s">
        <v>4</v>
      </c>
      <c r="D3528" s="127">
        <v>1655.63</v>
      </c>
    </row>
    <row r="3529" spans="1:4">
      <c r="A3529" s="125" t="s">
        <v>9567</v>
      </c>
      <c r="B3529" s="126" t="s">
        <v>9568</v>
      </c>
      <c r="C3529" s="126" t="s">
        <v>4</v>
      </c>
      <c r="D3529" s="127">
        <v>1987.73</v>
      </c>
    </row>
    <row r="3530" spans="1:4">
      <c r="A3530" s="125" t="s">
        <v>9569</v>
      </c>
      <c r="B3530" s="126" t="s">
        <v>9570</v>
      </c>
      <c r="C3530" s="126" t="s">
        <v>4</v>
      </c>
      <c r="D3530" s="127">
        <v>2317.38</v>
      </c>
    </row>
    <row r="3531" spans="1:4">
      <c r="A3531" s="125" t="s">
        <v>9571</v>
      </c>
      <c r="B3531" s="126" t="s">
        <v>9572</v>
      </c>
      <c r="C3531" s="126" t="s">
        <v>4</v>
      </c>
      <c r="D3531" s="127">
        <v>3075.08</v>
      </c>
    </row>
    <row r="3532" spans="1:4">
      <c r="A3532" s="125" t="s">
        <v>9573</v>
      </c>
      <c r="B3532" s="126" t="s">
        <v>9574</v>
      </c>
      <c r="C3532" s="126" t="s">
        <v>4</v>
      </c>
      <c r="D3532" s="127">
        <v>199.27</v>
      </c>
    </row>
    <row r="3533" spans="1:4">
      <c r="A3533" s="125" t="s">
        <v>31939</v>
      </c>
      <c r="B3533" s="126" t="s">
        <v>31940</v>
      </c>
      <c r="C3533" s="126" t="s">
        <v>4</v>
      </c>
      <c r="D3533" s="127">
        <v>92.4</v>
      </c>
    </row>
    <row r="3534" spans="1:4">
      <c r="A3534" s="125" t="s">
        <v>31941</v>
      </c>
      <c r="B3534" s="126" t="s">
        <v>31942</v>
      </c>
      <c r="C3534" s="126" t="s">
        <v>4</v>
      </c>
      <c r="D3534" s="127">
        <v>565.66</v>
      </c>
    </row>
    <row r="3535" spans="1:4">
      <c r="A3535" s="125" t="s">
        <v>36</v>
      </c>
      <c r="B3535" s="126" t="s">
        <v>9583</v>
      </c>
      <c r="C3535" s="126" t="s">
        <v>4</v>
      </c>
      <c r="D3535" s="127">
        <v>42.5</v>
      </c>
    </row>
    <row r="3536" spans="1:4">
      <c r="A3536" s="125" t="s">
        <v>9584</v>
      </c>
      <c r="B3536" s="126" t="s">
        <v>9585</v>
      </c>
      <c r="C3536" s="126" t="s">
        <v>4</v>
      </c>
      <c r="D3536" s="127">
        <v>34.869999999999997</v>
      </c>
    </row>
    <row r="3537" spans="1:4">
      <c r="A3537" s="125" t="s">
        <v>9586</v>
      </c>
      <c r="B3537" s="126" t="s">
        <v>9587</v>
      </c>
      <c r="C3537" s="126" t="s">
        <v>4</v>
      </c>
      <c r="D3537" s="127">
        <v>41.76</v>
      </c>
    </row>
    <row r="3538" spans="1:4">
      <c r="A3538" s="125" t="s">
        <v>9588</v>
      </c>
      <c r="B3538" s="126" t="s">
        <v>9589</v>
      </c>
      <c r="C3538" s="126" t="s">
        <v>4</v>
      </c>
      <c r="D3538" s="127">
        <v>21.3</v>
      </c>
    </row>
    <row r="3539" spans="1:4">
      <c r="A3539" s="125" t="s">
        <v>31943</v>
      </c>
      <c r="B3539" s="126" t="s">
        <v>31944</v>
      </c>
      <c r="C3539" s="126" t="s">
        <v>4</v>
      </c>
      <c r="D3539" s="127">
        <v>692.7</v>
      </c>
    </row>
    <row r="3540" spans="1:4">
      <c r="A3540" s="125" t="s">
        <v>9592</v>
      </c>
      <c r="B3540" s="126" t="s">
        <v>9593</v>
      </c>
      <c r="C3540" s="126" t="s">
        <v>4</v>
      </c>
      <c r="D3540" s="127">
        <v>9349.06</v>
      </c>
    </row>
    <row r="3541" spans="1:4">
      <c r="A3541" s="125" t="s">
        <v>9594</v>
      </c>
      <c r="B3541" s="126" t="s">
        <v>9595</v>
      </c>
      <c r="C3541" s="126" t="s">
        <v>4</v>
      </c>
      <c r="D3541" s="127">
        <v>9563.0499999999993</v>
      </c>
    </row>
    <row r="3542" spans="1:4">
      <c r="A3542" s="125" t="s">
        <v>9596</v>
      </c>
      <c r="B3542" s="126" t="s">
        <v>9597</v>
      </c>
      <c r="C3542" s="126" t="s">
        <v>4</v>
      </c>
      <c r="D3542" s="127">
        <v>12463.25</v>
      </c>
    </row>
    <row r="3543" spans="1:4">
      <c r="A3543" s="125" t="s">
        <v>9598</v>
      </c>
      <c r="B3543" s="126" t="s">
        <v>9599</v>
      </c>
      <c r="C3543" s="126" t="s">
        <v>4</v>
      </c>
      <c r="D3543" s="127">
        <v>11220.11</v>
      </c>
    </row>
    <row r="3544" spans="1:4">
      <c r="A3544" s="125" t="s">
        <v>9600</v>
      </c>
      <c r="B3544" s="126" t="s">
        <v>9601</v>
      </c>
      <c r="C3544" s="126" t="s">
        <v>4</v>
      </c>
      <c r="D3544" s="127">
        <v>12907.08</v>
      </c>
    </row>
    <row r="3545" spans="1:4">
      <c r="A3545" s="125" t="s">
        <v>9602</v>
      </c>
      <c r="B3545" s="126" t="s">
        <v>9603</v>
      </c>
      <c r="C3545" s="126" t="s">
        <v>4</v>
      </c>
      <c r="D3545" s="127">
        <v>15564.47</v>
      </c>
    </row>
    <row r="3546" spans="1:4">
      <c r="A3546" s="125" t="s">
        <v>9608</v>
      </c>
      <c r="B3546" s="126" t="s">
        <v>9609</v>
      </c>
      <c r="C3546" s="126" t="s">
        <v>4</v>
      </c>
      <c r="D3546" s="127">
        <v>653.44000000000005</v>
      </c>
    </row>
    <row r="3547" spans="1:4">
      <c r="A3547" s="125" t="s">
        <v>9616</v>
      </c>
      <c r="B3547" s="126" t="s">
        <v>9617</v>
      </c>
      <c r="C3547" s="126" t="s">
        <v>4</v>
      </c>
      <c r="D3547" s="127">
        <v>631.17999999999995</v>
      </c>
    </row>
    <row r="3548" spans="1:4">
      <c r="A3548" s="125" t="s">
        <v>9620</v>
      </c>
      <c r="B3548" s="126" t="s">
        <v>9621</v>
      </c>
      <c r="C3548" s="126" t="s">
        <v>4</v>
      </c>
      <c r="D3548" s="127">
        <v>1221.6400000000001</v>
      </c>
    </row>
    <row r="3549" spans="1:4">
      <c r="A3549" s="125" t="s">
        <v>9626</v>
      </c>
      <c r="B3549" s="126" t="s">
        <v>9627</v>
      </c>
      <c r="C3549" s="126" t="s">
        <v>4</v>
      </c>
      <c r="D3549" s="127">
        <v>853.25</v>
      </c>
    </row>
    <row r="3550" spans="1:4">
      <c r="A3550" s="125" t="s">
        <v>9634</v>
      </c>
      <c r="B3550" s="126" t="s">
        <v>9635</v>
      </c>
      <c r="C3550" s="126" t="s">
        <v>4</v>
      </c>
      <c r="D3550" s="127">
        <v>778.8</v>
      </c>
    </row>
    <row r="3551" spans="1:4">
      <c r="A3551" s="125" t="s">
        <v>9644</v>
      </c>
      <c r="B3551" s="126" t="s">
        <v>9645</v>
      </c>
      <c r="C3551" s="126" t="s">
        <v>4</v>
      </c>
      <c r="D3551" s="127">
        <v>916.26</v>
      </c>
    </row>
    <row r="3552" spans="1:4">
      <c r="A3552" s="125" t="s">
        <v>9662</v>
      </c>
      <c r="B3552" s="126" t="s">
        <v>9663</v>
      </c>
      <c r="C3552" s="126" t="s">
        <v>4</v>
      </c>
      <c r="D3552" s="127">
        <v>1775.26</v>
      </c>
    </row>
    <row r="3553" spans="1:4">
      <c r="A3553" s="125" t="s">
        <v>9686</v>
      </c>
      <c r="B3553" s="126" t="s">
        <v>9687</v>
      </c>
      <c r="C3553" s="126" t="s">
        <v>4</v>
      </c>
      <c r="D3553" s="127">
        <v>400.87</v>
      </c>
    </row>
    <row r="3554" spans="1:4">
      <c r="A3554" s="125" t="s">
        <v>9604</v>
      </c>
      <c r="B3554" s="126" t="s">
        <v>9605</v>
      </c>
      <c r="C3554" s="126" t="s">
        <v>4</v>
      </c>
      <c r="D3554" s="127">
        <v>495.05</v>
      </c>
    </row>
    <row r="3555" spans="1:4">
      <c r="A3555" s="125" t="s">
        <v>9606</v>
      </c>
      <c r="B3555" s="126" t="s">
        <v>9607</v>
      </c>
      <c r="C3555" s="126" t="s">
        <v>4</v>
      </c>
      <c r="D3555" s="127">
        <v>653.44000000000005</v>
      </c>
    </row>
    <row r="3556" spans="1:4">
      <c r="A3556" s="125" t="s">
        <v>9610</v>
      </c>
      <c r="B3556" s="126" t="s">
        <v>9611</v>
      </c>
      <c r="C3556" s="126" t="s">
        <v>4</v>
      </c>
      <c r="D3556" s="127">
        <v>687.9</v>
      </c>
    </row>
    <row r="3557" spans="1:4">
      <c r="A3557" s="125" t="s">
        <v>9612</v>
      </c>
      <c r="B3557" s="126" t="s">
        <v>9613</v>
      </c>
      <c r="C3557" s="126" t="s">
        <v>4</v>
      </c>
      <c r="D3557" s="127">
        <v>647.48</v>
      </c>
    </row>
    <row r="3558" spans="1:4">
      <c r="A3558" s="125" t="s">
        <v>9614</v>
      </c>
      <c r="B3558" s="126" t="s">
        <v>9615</v>
      </c>
      <c r="C3558" s="126" t="s">
        <v>4</v>
      </c>
      <c r="D3558" s="127">
        <v>631.17999999999995</v>
      </c>
    </row>
    <row r="3559" spans="1:4">
      <c r="A3559" s="125" t="s">
        <v>9618</v>
      </c>
      <c r="B3559" s="126" t="s">
        <v>9619</v>
      </c>
      <c r="C3559" s="126" t="s">
        <v>4</v>
      </c>
      <c r="D3559" s="127">
        <v>1207.1099999999999</v>
      </c>
    </row>
    <row r="3560" spans="1:4">
      <c r="A3560" s="125" t="s">
        <v>9622</v>
      </c>
      <c r="B3560" s="126" t="s">
        <v>9623</v>
      </c>
      <c r="C3560" s="126" t="s">
        <v>4</v>
      </c>
      <c r="D3560" s="127">
        <v>1259.6099999999999</v>
      </c>
    </row>
    <row r="3561" spans="1:4">
      <c r="A3561" s="125" t="s">
        <v>9624</v>
      </c>
      <c r="B3561" s="126" t="s">
        <v>9625</v>
      </c>
      <c r="C3561" s="126" t="s">
        <v>4</v>
      </c>
      <c r="D3561" s="127">
        <v>853.25</v>
      </c>
    </row>
    <row r="3562" spans="1:4">
      <c r="A3562" s="125" t="s">
        <v>9628</v>
      </c>
      <c r="B3562" s="126" t="s">
        <v>9629</v>
      </c>
      <c r="C3562" s="126" t="s">
        <v>4</v>
      </c>
      <c r="D3562" s="127">
        <v>1384.41</v>
      </c>
    </row>
    <row r="3563" spans="1:4">
      <c r="A3563" s="125" t="s">
        <v>9630</v>
      </c>
      <c r="B3563" s="126" t="s">
        <v>9631</v>
      </c>
      <c r="C3563" s="126" t="s">
        <v>4</v>
      </c>
      <c r="D3563" s="127">
        <v>1400.96</v>
      </c>
    </row>
    <row r="3564" spans="1:4">
      <c r="A3564" s="125" t="s">
        <v>9632</v>
      </c>
      <c r="B3564" s="126" t="s">
        <v>9633</v>
      </c>
      <c r="C3564" s="126" t="s">
        <v>4</v>
      </c>
      <c r="D3564" s="127">
        <v>778.8</v>
      </c>
    </row>
    <row r="3565" spans="1:4">
      <c r="A3565" s="125" t="s">
        <v>9636</v>
      </c>
      <c r="B3565" s="126" t="s">
        <v>9637</v>
      </c>
      <c r="C3565" s="126" t="s">
        <v>4</v>
      </c>
      <c r="D3565" s="127">
        <v>1052.07</v>
      </c>
    </row>
    <row r="3566" spans="1:4">
      <c r="A3566" s="125" t="s">
        <v>9638</v>
      </c>
      <c r="B3566" s="126" t="s">
        <v>9639</v>
      </c>
      <c r="C3566" s="126" t="s">
        <v>4</v>
      </c>
      <c r="D3566" s="127">
        <v>1546.99</v>
      </c>
    </row>
    <row r="3567" spans="1:4">
      <c r="A3567" s="125" t="s">
        <v>9640</v>
      </c>
      <c r="B3567" s="126" t="s">
        <v>9641</v>
      </c>
      <c r="C3567" s="126" t="s">
        <v>4</v>
      </c>
      <c r="D3567" s="127">
        <v>1890.66</v>
      </c>
    </row>
    <row r="3568" spans="1:4">
      <c r="A3568" s="125" t="s">
        <v>9642</v>
      </c>
      <c r="B3568" s="126" t="s">
        <v>9643</v>
      </c>
      <c r="C3568" s="126" t="s">
        <v>4</v>
      </c>
      <c r="D3568" s="127">
        <v>916.26</v>
      </c>
    </row>
    <row r="3569" spans="1:4">
      <c r="A3569" s="125" t="s">
        <v>9646</v>
      </c>
      <c r="B3569" s="126" t="s">
        <v>9647</v>
      </c>
      <c r="C3569" s="126" t="s">
        <v>4</v>
      </c>
      <c r="D3569" s="127">
        <v>1541.98</v>
      </c>
    </row>
    <row r="3570" spans="1:4">
      <c r="A3570" s="125" t="s">
        <v>9648</v>
      </c>
      <c r="B3570" s="126" t="s">
        <v>9649</v>
      </c>
      <c r="C3570" s="126" t="s">
        <v>4</v>
      </c>
      <c r="D3570" s="127">
        <v>1872.94</v>
      </c>
    </row>
    <row r="3571" spans="1:4">
      <c r="A3571" s="125" t="s">
        <v>9650</v>
      </c>
      <c r="B3571" s="126" t="s">
        <v>9651</v>
      </c>
      <c r="C3571" s="126" t="s">
        <v>4</v>
      </c>
      <c r="D3571" s="127">
        <v>2021.46</v>
      </c>
    </row>
    <row r="3572" spans="1:4">
      <c r="A3572" s="125" t="s">
        <v>9652</v>
      </c>
      <c r="B3572" s="126" t="s">
        <v>9653</v>
      </c>
      <c r="C3572" s="126" t="s">
        <v>4</v>
      </c>
      <c r="D3572" s="127">
        <v>1821.9</v>
      </c>
    </row>
    <row r="3573" spans="1:4">
      <c r="A3573" s="125" t="s">
        <v>9654</v>
      </c>
      <c r="B3573" s="126" t="s">
        <v>9655</v>
      </c>
      <c r="C3573" s="126" t="s">
        <v>4</v>
      </c>
      <c r="D3573" s="127">
        <v>4905.24</v>
      </c>
    </row>
    <row r="3574" spans="1:4">
      <c r="A3574" s="125" t="s">
        <v>9656</v>
      </c>
      <c r="B3574" s="126" t="s">
        <v>9657</v>
      </c>
      <c r="C3574" s="126" t="s">
        <v>4</v>
      </c>
      <c r="D3574" s="127">
        <v>4951.62</v>
      </c>
    </row>
    <row r="3575" spans="1:4">
      <c r="A3575" s="125" t="s">
        <v>9658</v>
      </c>
      <c r="B3575" s="126" t="s">
        <v>9659</v>
      </c>
      <c r="C3575" s="126" t="s">
        <v>4</v>
      </c>
      <c r="D3575" s="127">
        <v>5139.67</v>
      </c>
    </row>
    <row r="3576" spans="1:4">
      <c r="A3576" s="125" t="s">
        <v>9660</v>
      </c>
      <c r="B3576" s="126" t="s">
        <v>9661</v>
      </c>
      <c r="C3576" s="126" t="s">
        <v>4</v>
      </c>
      <c r="D3576" s="127">
        <v>1775.26</v>
      </c>
    </row>
    <row r="3577" spans="1:4">
      <c r="A3577" s="125" t="s">
        <v>9664</v>
      </c>
      <c r="B3577" s="126" t="s">
        <v>9665</v>
      </c>
      <c r="C3577" s="126" t="s">
        <v>4</v>
      </c>
      <c r="D3577" s="127">
        <v>2480.94</v>
      </c>
    </row>
    <row r="3578" spans="1:4">
      <c r="A3578" s="125" t="s">
        <v>9666</v>
      </c>
      <c r="B3578" s="126" t="s">
        <v>9667</v>
      </c>
      <c r="C3578" s="126" t="s">
        <v>4</v>
      </c>
      <c r="D3578" s="127">
        <v>4953.41</v>
      </c>
    </row>
    <row r="3579" spans="1:4">
      <c r="A3579" s="125" t="s">
        <v>9668</v>
      </c>
      <c r="B3579" s="126" t="s">
        <v>9669</v>
      </c>
      <c r="C3579" s="126" t="s">
        <v>4</v>
      </c>
      <c r="D3579" s="127">
        <v>5092.7</v>
      </c>
    </row>
    <row r="3580" spans="1:4">
      <c r="A3580" s="125" t="s">
        <v>9670</v>
      </c>
      <c r="B3580" s="126" t="s">
        <v>9671</v>
      </c>
      <c r="C3580" s="126" t="s">
        <v>4</v>
      </c>
      <c r="D3580" s="127">
        <v>6282.42</v>
      </c>
    </row>
    <row r="3581" spans="1:4">
      <c r="A3581" s="125" t="s">
        <v>9672</v>
      </c>
      <c r="B3581" s="126" t="s">
        <v>9673</v>
      </c>
      <c r="C3581" s="126" t="s">
        <v>4</v>
      </c>
      <c r="D3581" s="127">
        <v>2466.41</v>
      </c>
    </row>
    <row r="3582" spans="1:4">
      <c r="A3582" s="125" t="s">
        <v>9674</v>
      </c>
      <c r="B3582" s="126" t="s">
        <v>9675</v>
      </c>
      <c r="C3582" s="126" t="s">
        <v>4</v>
      </c>
      <c r="D3582" s="127">
        <v>4908.3599999999997</v>
      </c>
    </row>
    <row r="3583" spans="1:4">
      <c r="A3583" s="125" t="s">
        <v>9676</v>
      </c>
      <c r="B3583" s="126" t="s">
        <v>9677</v>
      </c>
      <c r="C3583" s="126" t="s">
        <v>4</v>
      </c>
      <c r="D3583" s="127">
        <v>5211.83</v>
      </c>
    </row>
    <row r="3584" spans="1:4">
      <c r="A3584" s="125" t="s">
        <v>9678</v>
      </c>
      <c r="B3584" s="126" t="s">
        <v>9679</v>
      </c>
      <c r="C3584" s="126" t="s">
        <v>4</v>
      </c>
      <c r="D3584" s="127">
        <v>6068.15</v>
      </c>
    </row>
    <row r="3585" spans="1:4">
      <c r="A3585" s="125" t="s">
        <v>9680</v>
      </c>
      <c r="B3585" s="126" t="s">
        <v>9681</v>
      </c>
      <c r="C3585" s="126" t="s">
        <v>4</v>
      </c>
      <c r="D3585" s="127">
        <v>7229.02</v>
      </c>
    </row>
    <row r="3586" spans="1:4">
      <c r="A3586" s="125" t="s">
        <v>9682</v>
      </c>
      <c r="B3586" s="126" t="s">
        <v>9683</v>
      </c>
      <c r="C3586" s="126" t="s">
        <v>4</v>
      </c>
      <c r="D3586" s="127">
        <v>12478.84</v>
      </c>
    </row>
    <row r="3587" spans="1:4">
      <c r="A3587" s="125" t="s">
        <v>9684</v>
      </c>
      <c r="B3587" s="126" t="s">
        <v>9685</v>
      </c>
      <c r="C3587" s="126" t="s">
        <v>4</v>
      </c>
      <c r="D3587" s="127">
        <v>531.25</v>
      </c>
    </row>
    <row r="3588" spans="1:4">
      <c r="A3588" s="125" t="s">
        <v>9688</v>
      </c>
      <c r="B3588" s="126" t="s">
        <v>9689</v>
      </c>
      <c r="C3588" s="126" t="s">
        <v>4</v>
      </c>
      <c r="D3588" s="127">
        <v>477.73</v>
      </c>
    </row>
    <row r="3589" spans="1:4">
      <c r="A3589" s="125" t="s">
        <v>9690</v>
      </c>
      <c r="B3589" s="126" t="s">
        <v>9691</v>
      </c>
      <c r="C3589" s="126" t="s">
        <v>4</v>
      </c>
      <c r="D3589" s="127">
        <v>803.88</v>
      </c>
    </row>
    <row r="3590" spans="1:4">
      <c r="A3590" s="125" t="s">
        <v>9692</v>
      </c>
      <c r="B3590" s="126" t="s">
        <v>9693</v>
      </c>
      <c r="C3590" s="126" t="s">
        <v>4</v>
      </c>
      <c r="D3590" s="127">
        <v>939.68</v>
      </c>
    </row>
    <row r="3591" spans="1:4">
      <c r="A3591" s="125" t="s">
        <v>9694</v>
      </c>
      <c r="B3591" s="126" t="s">
        <v>9695</v>
      </c>
      <c r="C3591" s="126" t="s">
        <v>4</v>
      </c>
      <c r="D3591" s="127">
        <v>769.05</v>
      </c>
    </row>
    <row r="3592" spans="1:4">
      <c r="A3592" s="125" t="s">
        <v>9696</v>
      </c>
      <c r="B3592" s="126" t="s">
        <v>9697</v>
      </c>
      <c r="C3592" s="126" t="s">
        <v>4</v>
      </c>
      <c r="D3592" s="127">
        <v>792.45</v>
      </c>
    </row>
    <row r="3593" spans="1:4">
      <c r="A3593" s="125" t="s">
        <v>9698</v>
      </c>
      <c r="B3593" s="126" t="s">
        <v>9699</v>
      </c>
      <c r="C3593" s="126" t="s">
        <v>4</v>
      </c>
      <c r="D3593" s="127">
        <v>1408.95</v>
      </c>
    </row>
    <row r="3594" spans="1:4">
      <c r="A3594" s="125" t="s">
        <v>9700</v>
      </c>
      <c r="B3594" s="126" t="s">
        <v>9701</v>
      </c>
      <c r="C3594" s="126" t="s">
        <v>4</v>
      </c>
      <c r="D3594" s="127">
        <v>981.86</v>
      </c>
    </row>
    <row r="3595" spans="1:4">
      <c r="A3595" s="125" t="s">
        <v>9702</v>
      </c>
      <c r="B3595" s="126" t="s">
        <v>9703</v>
      </c>
      <c r="C3595" s="126" t="s">
        <v>4</v>
      </c>
      <c r="D3595" s="127">
        <v>1009.13</v>
      </c>
    </row>
    <row r="3596" spans="1:4">
      <c r="A3596" s="125" t="s">
        <v>9704</v>
      </c>
      <c r="B3596" s="126" t="s">
        <v>9705</v>
      </c>
      <c r="C3596" s="126" t="s">
        <v>4</v>
      </c>
      <c r="D3596" s="127">
        <v>1588.09</v>
      </c>
    </row>
    <row r="3597" spans="1:4">
      <c r="A3597" s="125" t="s">
        <v>9706</v>
      </c>
      <c r="B3597" s="126" t="s">
        <v>9707</v>
      </c>
      <c r="C3597" s="126" t="s">
        <v>4</v>
      </c>
      <c r="D3597" s="127">
        <v>903.16</v>
      </c>
    </row>
    <row r="3598" spans="1:4">
      <c r="A3598" s="125" t="s">
        <v>9708</v>
      </c>
      <c r="B3598" s="126" t="s">
        <v>9709</v>
      </c>
      <c r="C3598" s="126" t="s">
        <v>4</v>
      </c>
      <c r="D3598" s="127">
        <v>949.3</v>
      </c>
    </row>
    <row r="3599" spans="1:4">
      <c r="A3599" s="125" t="s">
        <v>9710</v>
      </c>
      <c r="B3599" s="126" t="s">
        <v>9711</v>
      </c>
      <c r="C3599" s="126" t="s">
        <v>4</v>
      </c>
      <c r="D3599" s="127">
        <v>69.69</v>
      </c>
    </row>
    <row r="3600" spans="1:4">
      <c r="A3600" s="125" t="s">
        <v>9712</v>
      </c>
      <c r="B3600" s="126" t="s">
        <v>9713</v>
      </c>
      <c r="C3600" s="126" t="s">
        <v>4</v>
      </c>
      <c r="D3600" s="127">
        <v>15.17</v>
      </c>
    </row>
    <row r="3601" spans="1:4">
      <c r="A3601" s="125" t="s">
        <v>9714</v>
      </c>
      <c r="B3601" s="126" t="s">
        <v>9715</v>
      </c>
      <c r="C3601" s="126" t="s">
        <v>4</v>
      </c>
      <c r="D3601" s="127">
        <v>38.020000000000003</v>
      </c>
    </row>
    <row r="3602" spans="1:4">
      <c r="A3602" s="125" t="s">
        <v>31945</v>
      </c>
      <c r="B3602" s="126" t="s">
        <v>31946</v>
      </c>
      <c r="C3602" s="126" t="s">
        <v>4</v>
      </c>
      <c r="D3602" s="127">
        <v>380.1</v>
      </c>
    </row>
    <row r="3603" spans="1:4">
      <c r="A3603" s="125" t="s">
        <v>31947</v>
      </c>
      <c r="B3603" s="126" t="s">
        <v>31948</v>
      </c>
      <c r="C3603" s="126" t="s">
        <v>4</v>
      </c>
      <c r="D3603" s="127">
        <v>1299.3</v>
      </c>
    </row>
    <row r="3604" spans="1:4">
      <c r="A3604" s="125" t="s">
        <v>31949</v>
      </c>
      <c r="B3604" s="126" t="s">
        <v>31950</v>
      </c>
      <c r="C3604" s="126" t="s">
        <v>4</v>
      </c>
      <c r="D3604" s="127">
        <v>386.59</v>
      </c>
    </row>
    <row r="3605" spans="1:4">
      <c r="A3605" s="125" t="s">
        <v>9778</v>
      </c>
      <c r="B3605" s="126" t="s">
        <v>9779</v>
      </c>
      <c r="C3605" s="126" t="s">
        <v>4</v>
      </c>
      <c r="D3605" s="127">
        <v>2313.91</v>
      </c>
    </row>
    <row r="3606" spans="1:4">
      <c r="A3606" s="125" t="s">
        <v>9780</v>
      </c>
      <c r="B3606" s="126" t="s">
        <v>9781</v>
      </c>
      <c r="C3606" s="126" t="s">
        <v>4</v>
      </c>
      <c r="D3606" s="127">
        <v>1574.13</v>
      </c>
    </row>
    <row r="3607" spans="1:4">
      <c r="A3607" s="125" t="s">
        <v>9784</v>
      </c>
      <c r="B3607" s="126" t="s">
        <v>9785</v>
      </c>
      <c r="C3607" s="126" t="s">
        <v>4</v>
      </c>
      <c r="D3607" s="127">
        <v>225.41</v>
      </c>
    </row>
    <row r="3608" spans="1:4">
      <c r="A3608" s="125" t="s">
        <v>9816</v>
      </c>
      <c r="B3608" s="126" t="s">
        <v>9817</v>
      </c>
      <c r="C3608" s="126" t="s">
        <v>4</v>
      </c>
      <c r="D3608" s="127">
        <v>144.22</v>
      </c>
    </row>
    <row r="3609" spans="1:4">
      <c r="A3609" s="125" t="s">
        <v>9782</v>
      </c>
      <c r="B3609" s="126" t="s">
        <v>9783</v>
      </c>
      <c r="C3609" s="126" t="s">
        <v>4</v>
      </c>
      <c r="D3609" s="127">
        <v>225.41</v>
      </c>
    </row>
    <row r="3610" spans="1:4">
      <c r="A3610" s="125" t="s">
        <v>9786</v>
      </c>
      <c r="B3610" s="126" t="s">
        <v>9787</v>
      </c>
      <c r="C3610" s="126" t="s">
        <v>4</v>
      </c>
      <c r="D3610" s="127">
        <v>261.11</v>
      </c>
    </row>
    <row r="3611" spans="1:4">
      <c r="A3611" s="125" t="s">
        <v>9788</v>
      </c>
      <c r="B3611" s="126" t="s">
        <v>9789</v>
      </c>
      <c r="C3611" s="126" t="s">
        <v>4</v>
      </c>
      <c r="D3611" s="127">
        <v>483.54</v>
      </c>
    </row>
    <row r="3612" spans="1:4">
      <c r="A3612" s="125" t="s">
        <v>9790</v>
      </c>
      <c r="B3612" s="126" t="s">
        <v>9791</v>
      </c>
      <c r="C3612" s="126" t="s">
        <v>4</v>
      </c>
      <c r="D3612" s="127">
        <v>953.4</v>
      </c>
    </row>
    <row r="3613" spans="1:4">
      <c r="A3613" s="125" t="s">
        <v>9792</v>
      </c>
      <c r="B3613" s="126" t="s">
        <v>9793</v>
      </c>
      <c r="C3613" s="126" t="s">
        <v>4</v>
      </c>
      <c r="D3613" s="127">
        <v>1074.17</v>
      </c>
    </row>
    <row r="3614" spans="1:4">
      <c r="A3614" s="125" t="s">
        <v>9794</v>
      </c>
      <c r="B3614" s="126" t="s">
        <v>9795</v>
      </c>
      <c r="C3614" s="126" t="s">
        <v>4</v>
      </c>
      <c r="D3614" s="127">
        <v>1235.75</v>
      </c>
    </row>
    <row r="3615" spans="1:4">
      <c r="A3615" s="125" t="s">
        <v>9796</v>
      </c>
      <c r="B3615" s="126" t="s">
        <v>9797</v>
      </c>
      <c r="C3615" s="126" t="s">
        <v>4</v>
      </c>
      <c r="D3615" s="127">
        <v>1548.53</v>
      </c>
    </row>
    <row r="3616" spans="1:4">
      <c r="A3616" s="125" t="s">
        <v>9798</v>
      </c>
      <c r="B3616" s="126" t="s">
        <v>9799</v>
      </c>
      <c r="C3616" s="126" t="s">
        <v>4</v>
      </c>
      <c r="D3616" s="127">
        <v>1886.25</v>
      </c>
    </row>
    <row r="3617" spans="1:4">
      <c r="A3617" s="125" t="s">
        <v>9800</v>
      </c>
      <c r="B3617" s="126" t="s">
        <v>9801</v>
      </c>
      <c r="C3617" s="126" t="s">
        <v>4</v>
      </c>
      <c r="D3617" s="127">
        <v>2555.9</v>
      </c>
    </row>
    <row r="3618" spans="1:4">
      <c r="A3618" s="125" t="s">
        <v>9802</v>
      </c>
      <c r="B3618" s="126" t="s">
        <v>9803</v>
      </c>
      <c r="C3618" s="126" t="s">
        <v>4</v>
      </c>
      <c r="D3618" s="127">
        <v>5590.51</v>
      </c>
    </row>
    <row r="3619" spans="1:4">
      <c r="A3619" s="125" t="s">
        <v>9804</v>
      </c>
      <c r="B3619" s="126" t="s">
        <v>9805</v>
      </c>
      <c r="C3619" s="126" t="s">
        <v>4</v>
      </c>
      <c r="D3619" s="127">
        <v>7466.12</v>
      </c>
    </row>
    <row r="3620" spans="1:4">
      <c r="A3620" s="125" t="s">
        <v>9806</v>
      </c>
      <c r="B3620" s="126" t="s">
        <v>9807</v>
      </c>
      <c r="C3620" s="126" t="s">
        <v>4</v>
      </c>
      <c r="D3620" s="127">
        <v>10485.08</v>
      </c>
    </row>
    <row r="3621" spans="1:4">
      <c r="A3621" s="125" t="s">
        <v>9808</v>
      </c>
      <c r="B3621" s="126" t="s">
        <v>9809</v>
      </c>
      <c r="C3621" s="126" t="s">
        <v>4</v>
      </c>
      <c r="D3621" s="127">
        <v>10673.07</v>
      </c>
    </row>
    <row r="3622" spans="1:4">
      <c r="A3622" s="125" t="s">
        <v>9810</v>
      </c>
      <c r="B3622" s="126" t="s">
        <v>9811</v>
      </c>
      <c r="C3622" s="126" t="s">
        <v>4</v>
      </c>
      <c r="D3622" s="127">
        <v>13223.07</v>
      </c>
    </row>
    <row r="3623" spans="1:4">
      <c r="A3623" s="125" t="s">
        <v>9812</v>
      </c>
      <c r="B3623" s="126" t="s">
        <v>9813</v>
      </c>
      <c r="C3623" s="126" t="s">
        <v>4</v>
      </c>
      <c r="D3623" s="127">
        <v>18006.3</v>
      </c>
    </row>
    <row r="3624" spans="1:4">
      <c r="A3624" s="125" t="s">
        <v>9814</v>
      </c>
      <c r="B3624" s="126" t="s">
        <v>9815</v>
      </c>
      <c r="C3624" s="126" t="s">
        <v>4</v>
      </c>
      <c r="D3624" s="127">
        <v>172.93</v>
      </c>
    </row>
    <row r="3625" spans="1:4">
      <c r="A3625" s="125" t="s">
        <v>9818</v>
      </c>
      <c r="B3625" s="126" t="s">
        <v>9819</v>
      </c>
      <c r="C3625" s="126" t="s">
        <v>4</v>
      </c>
      <c r="D3625" s="127">
        <v>167.92</v>
      </c>
    </row>
    <row r="3626" spans="1:4">
      <c r="A3626" s="125" t="s">
        <v>9820</v>
      </c>
      <c r="B3626" s="126" t="s">
        <v>9821</v>
      </c>
      <c r="C3626" s="126" t="s">
        <v>4</v>
      </c>
      <c r="D3626" s="127">
        <v>292.10000000000002</v>
      </c>
    </row>
    <row r="3627" spans="1:4">
      <c r="A3627" s="125" t="s">
        <v>9822</v>
      </c>
      <c r="B3627" s="126" t="s">
        <v>9823</v>
      </c>
      <c r="C3627" s="126" t="s">
        <v>4</v>
      </c>
      <c r="D3627" s="127">
        <v>521.54</v>
      </c>
    </row>
    <row r="3628" spans="1:4">
      <c r="A3628" s="125" t="s">
        <v>9824</v>
      </c>
      <c r="B3628" s="126" t="s">
        <v>9825</v>
      </c>
      <c r="C3628" s="126" t="s">
        <v>4</v>
      </c>
      <c r="D3628" s="127">
        <v>623.5</v>
      </c>
    </row>
    <row r="3629" spans="1:4">
      <c r="A3629" s="125" t="s">
        <v>9826</v>
      </c>
      <c r="B3629" s="126" t="s">
        <v>9827</v>
      </c>
      <c r="C3629" s="126" t="s">
        <v>4</v>
      </c>
      <c r="D3629" s="127">
        <v>700.24</v>
      </c>
    </row>
    <row r="3630" spans="1:4">
      <c r="A3630" s="125" t="s">
        <v>9828</v>
      </c>
      <c r="B3630" s="126" t="s">
        <v>9829</v>
      </c>
      <c r="C3630" s="126" t="s">
        <v>4</v>
      </c>
      <c r="D3630" s="127">
        <v>1087.48</v>
      </c>
    </row>
    <row r="3631" spans="1:4">
      <c r="A3631" s="125" t="s">
        <v>9830</v>
      </c>
      <c r="B3631" s="126" t="s">
        <v>9831</v>
      </c>
      <c r="C3631" s="126" t="s">
        <v>4</v>
      </c>
      <c r="D3631" s="127">
        <v>1207.05</v>
      </c>
    </row>
    <row r="3632" spans="1:4">
      <c r="A3632" s="125" t="s">
        <v>9832</v>
      </c>
      <c r="B3632" s="126" t="s">
        <v>9833</v>
      </c>
      <c r="C3632" s="126" t="s">
        <v>4</v>
      </c>
      <c r="D3632" s="127">
        <v>1775.63</v>
      </c>
    </row>
    <row r="3633" spans="1:4">
      <c r="A3633" s="125" t="s">
        <v>9834</v>
      </c>
      <c r="B3633" s="126" t="s">
        <v>9835</v>
      </c>
      <c r="C3633" s="126" t="s">
        <v>4</v>
      </c>
      <c r="D3633" s="127">
        <v>4305.24</v>
      </c>
    </row>
    <row r="3634" spans="1:4">
      <c r="A3634" s="125" t="s">
        <v>9836</v>
      </c>
      <c r="B3634" s="126" t="s">
        <v>9837</v>
      </c>
      <c r="C3634" s="126" t="s">
        <v>4</v>
      </c>
      <c r="D3634" s="127">
        <v>5705.93</v>
      </c>
    </row>
    <row r="3635" spans="1:4">
      <c r="A3635" s="125" t="s">
        <v>9838</v>
      </c>
      <c r="B3635" s="126" t="s">
        <v>9839</v>
      </c>
      <c r="C3635" s="126" t="s">
        <v>4</v>
      </c>
      <c r="D3635" s="127">
        <v>7962.61</v>
      </c>
    </row>
    <row r="3636" spans="1:4">
      <c r="A3636" s="125" t="s">
        <v>9840</v>
      </c>
      <c r="B3636" s="126" t="s">
        <v>9841</v>
      </c>
      <c r="C3636" s="126" t="s">
        <v>4</v>
      </c>
      <c r="D3636" s="127">
        <v>8064.28</v>
      </c>
    </row>
    <row r="3637" spans="1:4">
      <c r="A3637" s="125" t="s">
        <v>9842</v>
      </c>
      <c r="B3637" s="126" t="s">
        <v>9843</v>
      </c>
      <c r="C3637" s="126" t="s">
        <v>4</v>
      </c>
      <c r="D3637" s="127">
        <v>10168.99</v>
      </c>
    </row>
    <row r="3638" spans="1:4">
      <c r="A3638" s="125" t="s">
        <v>9844</v>
      </c>
      <c r="B3638" s="126" t="s">
        <v>9845</v>
      </c>
      <c r="C3638" s="126" t="s">
        <v>4</v>
      </c>
      <c r="D3638" s="127">
        <v>13891.5</v>
      </c>
    </row>
    <row r="3639" spans="1:4">
      <c r="A3639" s="125" t="s">
        <v>9848</v>
      </c>
      <c r="B3639" s="126" t="s">
        <v>9849</v>
      </c>
      <c r="C3639" s="126" t="s">
        <v>4</v>
      </c>
      <c r="D3639" s="127">
        <v>215.46</v>
      </c>
    </row>
    <row r="3640" spans="1:4">
      <c r="A3640" s="125" t="s">
        <v>9882</v>
      </c>
      <c r="B3640" s="126" t="s">
        <v>9883</v>
      </c>
      <c r="C3640" s="126" t="s">
        <v>4</v>
      </c>
      <c r="D3640" s="127">
        <v>139.51</v>
      </c>
    </row>
    <row r="3641" spans="1:4">
      <c r="A3641" s="125" t="s">
        <v>9846</v>
      </c>
      <c r="B3641" s="126" t="s">
        <v>9847</v>
      </c>
      <c r="C3641" s="126" t="s">
        <v>4</v>
      </c>
      <c r="D3641" s="127">
        <v>215.46</v>
      </c>
    </row>
    <row r="3642" spans="1:4">
      <c r="A3642" s="125" t="s">
        <v>9850</v>
      </c>
      <c r="B3642" s="126" t="s">
        <v>9851</v>
      </c>
      <c r="C3642" s="126" t="s">
        <v>4</v>
      </c>
      <c r="D3642" s="127">
        <v>238.34</v>
      </c>
    </row>
    <row r="3643" spans="1:4">
      <c r="A3643" s="125" t="s">
        <v>9852</v>
      </c>
      <c r="B3643" s="126" t="s">
        <v>9853</v>
      </c>
      <c r="C3643" s="126" t="s">
        <v>4</v>
      </c>
      <c r="D3643" s="127">
        <v>508.7</v>
      </c>
    </row>
    <row r="3644" spans="1:4">
      <c r="A3644" s="125" t="s">
        <v>9854</v>
      </c>
      <c r="B3644" s="126" t="s">
        <v>9855</v>
      </c>
      <c r="C3644" s="126" t="s">
        <v>4</v>
      </c>
      <c r="D3644" s="127">
        <v>575.66</v>
      </c>
    </row>
    <row r="3645" spans="1:4">
      <c r="A3645" s="125" t="s">
        <v>9856</v>
      </c>
      <c r="B3645" s="126" t="s">
        <v>9857</v>
      </c>
      <c r="C3645" s="126" t="s">
        <v>4</v>
      </c>
      <c r="D3645" s="127">
        <v>845.21</v>
      </c>
    </row>
    <row r="3646" spans="1:4">
      <c r="A3646" s="125" t="s">
        <v>9858</v>
      </c>
      <c r="B3646" s="126" t="s">
        <v>9859</v>
      </c>
      <c r="C3646" s="126" t="s">
        <v>4</v>
      </c>
      <c r="D3646" s="127">
        <v>1129.4000000000001</v>
      </c>
    </row>
    <row r="3647" spans="1:4">
      <c r="A3647" s="125" t="s">
        <v>9860</v>
      </c>
      <c r="B3647" s="126" t="s">
        <v>9861</v>
      </c>
      <c r="C3647" s="126" t="s">
        <v>4</v>
      </c>
      <c r="D3647" s="127">
        <v>1657.53</v>
      </c>
    </row>
    <row r="3648" spans="1:4">
      <c r="A3648" s="125" t="s">
        <v>9862</v>
      </c>
      <c r="B3648" s="126" t="s">
        <v>9863</v>
      </c>
      <c r="C3648" s="126" t="s">
        <v>4</v>
      </c>
      <c r="D3648" s="127">
        <v>2038.81</v>
      </c>
    </row>
    <row r="3649" spans="1:4">
      <c r="A3649" s="125" t="s">
        <v>9864</v>
      </c>
      <c r="B3649" s="126" t="s">
        <v>9865</v>
      </c>
      <c r="C3649" s="126" t="s">
        <v>4</v>
      </c>
      <c r="D3649" s="127">
        <v>2548.92</v>
      </c>
    </row>
    <row r="3650" spans="1:4">
      <c r="A3650" s="125" t="s">
        <v>9866</v>
      </c>
      <c r="B3650" s="126" t="s">
        <v>9867</v>
      </c>
      <c r="C3650" s="126" t="s">
        <v>4</v>
      </c>
      <c r="D3650" s="127">
        <v>2733.71</v>
      </c>
    </row>
    <row r="3651" spans="1:4">
      <c r="A3651" s="125" t="s">
        <v>9868</v>
      </c>
      <c r="B3651" s="126" t="s">
        <v>9869</v>
      </c>
      <c r="C3651" s="126" t="s">
        <v>4</v>
      </c>
      <c r="D3651" s="127">
        <v>6644</v>
      </c>
    </row>
    <row r="3652" spans="1:4">
      <c r="A3652" s="125" t="s">
        <v>9870</v>
      </c>
      <c r="B3652" s="126" t="s">
        <v>9871</v>
      </c>
      <c r="C3652" s="126" t="s">
        <v>4</v>
      </c>
      <c r="D3652" s="127">
        <v>8497.83</v>
      </c>
    </row>
    <row r="3653" spans="1:4">
      <c r="A3653" s="125" t="s">
        <v>9872</v>
      </c>
      <c r="B3653" s="126" t="s">
        <v>9873</v>
      </c>
      <c r="C3653" s="126" t="s">
        <v>4</v>
      </c>
      <c r="D3653" s="127">
        <v>10168.68</v>
      </c>
    </row>
    <row r="3654" spans="1:4">
      <c r="A3654" s="125" t="s">
        <v>9874</v>
      </c>
      <c r="B3654" s="126" t="s">
        <v>9875</v>
      </c>
      <c r="C3654" s="126" t="s">
        <v>4</v>
      </c>
      <c r="D3654" s="127">
        <v>11827.93</v>
      </c>
    </row>
    <row r="3655" spans="1:4">
      <c r="A3655" s="125" t="s">
        <v>9876</v>
      </c>
      <c r="B3655" s="126" t="s">
        <v>9877</v>
      </c>
      <c r="C3655" s="126" t="s">
        <v>4</v>
      </c>
      <c r="D3655" s="127">
        <v>15742.56</v>
      </c>
    </row>
    <row r="3656" spans="1:4">
      <c r="A3656" s="125" t="s">
        <v>9878</v>
      </c>
      <c r="B3656" s="126" t="s">
        <v>9879</v>
      </c>
      <c r="C3656" s="126" t="s">
        <v>4</v>
      </c>
      <c r="D3656" s="127">
        <v>18628.75</v>
      </c>
    </row>
    <row r="3657" spans="1:4">
      <c r="A3657" s="125" t="s">
        <v>9880</v>
      </c>
      <c r="B3657" s="126" t="s">
        <v>9881</v>
      </c>
      <c r="C3657" s="126" t="s">
        <v>4</v>
      </c>
      <c r="D3657" s="127">
        <v>162.19999999999999</v>
      </c>
    </row>
    <row r="3658" spans="1:4">
      <c r="A3658" s="125" t="s">
        <v>9884</v>
      </c>
      <c r="B3658" s="126" t="s">
        <v>9885</v>
      </c>
      <c r="C3658" s="126" t="s">
        <v>4</v>
      </c>
      <c r="D3658" s="127">
        <v>159.16999999999999</v>
      </c>
    </row>
    <row r="3659" spans="1:4">
      <c r="A3659" s="125" t="s">
        <v>9886</v>
      </c>
      <c r="B3659" s="126" t="s">
        <v>9887</v>
      </c>
      <c r="C3659" s="126" t="s">
        <v>4</v>
      </c>
      <c r="D3659" s="127">
        <v>290.39</v>
      </c>
    </row>
    <row r="3660" spans="1:4">
      <c r="A3660" s="125" t="s">
        <v>9888</v>
      </c>
      <c r="B3660" s="126" t="s">
        <v>9889</v>
      </c>
      <c r="C3660" s="126" t="s">
        <v>4</v>
      </c>
      <c r="D3660" s="127">
        <v>350.32</v>
      </c>
    </row>
    <row r="3661" spans="1:4">
      <c r="A3661" s="125" t="s">
        <v>9890</v>
      </c>
      <c r="B3661" s="126" t="s">
        <v>9891</v>
      </c>
      <c r="C3661" s="126" t="s">
        <v>4</v>
      </c>
      <c r="D3661" s="127">
        <v>528.91</v>
      </c>
    </row>
    <row r="3662" spans="1:4">
      <c r="A3662" s="125" t="s">
        <v>9892</v>
      </c>
      <c r="B3662" s="126" t="s">
        <v>9893</v>
      </c>
      <c r="C3662" s="126" t="s">
        <v>4</v>
      </c>
      <c r="D3662" s="127">
        <v>676.79</v>
      </c>
    </row>
    <row r="3663" spans="1:4">
      <c r="A3663" s="125" t="s">
        <v>9894</v>
      </c>
      <c r="B3663" s="126" t="s">
        <v>9895</v>
      </c>
      <c r="C3663" s="126" t="s">
        <v>4</v>
      </c>
      <c r="D3663" s="127">
        <v>1182</v>
      </c>
    </row>
    <row r="3664" spans="1:4">
      <c r="A3664" s="125" t="s">
        <v>9896</v>
      </c>
      <c r="B3664" s="126" t="s">
        <v>9897</v>
      </c>
      <c r="C3664" s="126" t="s">
        <v>4</v>
      </c>
      <c r="D3664" s="127">
        <v>1444.12</v>
      </c>
    </row>
    <row r="3665" spans="1:4">
      <c r="A3665" s="125" t="s">
        <v>9898</v>
      </c>
      <c r="B3665" s="126" t="s">
        <v>9899</v>
      </c>
      <c r="C3665" s="126" t="s">
        <v>4</v>
      </c>
      <c r="D3665" s="127">
        <v>1735</v>
      </c>
    </row>
    <row r="3666" spans="1:4">
      <c r="A3666" s="125" t="s">
        <v>9900</v>
      </c>
      <c r="B3666" s="126" t="s">
        <v>9901</v>
      </c>
      <c r="C3666" s="126" t="s">
        <v>4</v>
      </c>
      <c r="D3666" s="127">
        <v>1935.69</v>
      </c>
    </row>
    <row r="3667" spans="1:4">
      <c r="A3667" s="125" t="s">
        <v>9902</v>
      </c>
      <c r="B3667" s="126" t="s">
        <v>9903</v>
      </c>
      <c r="C3667" s="126" t="s">
        <v>4</v>
      </c>
      <c r="D3667" s="127">
        <v>5039.32</v>
      </c>
    </row>
    <row r="3668" spans="1:4">
      <c r="A3668" s="125" t="s">
        <v>9904</v>
      </c>
      <c r="B3668" s="126" t="s">
        <v>9905</v>
      </c>
      <c r="C3668" s="126" t="s">
        <v>4</v>
      </c>
      <c r="D3668" s="127">
        <v>6475.45</v>
      </c>
    </row>
    <row r="3669" spans="1:4">
      <c r="A3669" s="125" t="s">
        <v>9906</v>
      </c>
      <c r="B3669" s="126" t="s">
        <v>9907</v>
      </c>
      <c r="C3669" s="126" t="s">
        <v>4</v>
      </c>
      <c r="D3669" s="127">
        <v>7792.17</v>
      </c>
    </row>
    <row r="3670" spans="1:4">
      <c r="A3670" s="125" t="s">
        <v>9908</v>
      </c>
      <c r="B3670" s="126" t="s">
        <v>9909</v>
      </c>
      <c r="C3670" s="126" t="s">
        <v>4</v>
      </c>
      <c r="D3670" s="127">
        <v>9100.2900000000009</v>
      </c>
    </row>
    <row r="3671" spans="1:4">
      <c r="A3671" s="125" t="s">
        <v>9910</v>
      </c>
      <c r="B3671" s="126" t="s">
        <v>9911</v>
      </c>
      <c r="C3671" s="126" t="s">
        <v>4</v>
      </c>
      <c r="D3671" s="127">
        <v>11881.06</v>
      </c>
    </row>
    <row r="3672" spans="1:4">
      <c r="A3672" s="125" t="s">
        <v>9912</v>
      </c>
      <c r="B3672" s="126" t="s">
        <v>9913</v>
      </c>
      <c r="C3672" s="126" t="s">
        <v>4</v>
      </c>
      <c r="D3672" s="127">
        <v>14196.63</v>
      </c>
    </row>
    <row r="3673" spans="1:4">
      <c r="A3673" s="125" t="s">
        <v>9914</v>
      </c>
      <c r="B3673" s="126" t="s">
        <v>9915</v>
      </c>
      <c r="C3673" s="126" t="s">
        <v>4</v>
      </c>
      <c r="D3673" s="127">
        <v>11.59</v>
      </c>
    </row>
    <row r="3674" spans="1:4">
      <c r="A3674" s="125" t="s">
        <v>9916</v>
      </c>
      <c r="B3674" s="126" t="s">
        <v>9917</v>
      </c>
      <c r="C3674" s="126" t="s">
        <v>4</v>
      </c>
      <c r="D3674" s="127">
        <v>36.58</v>
      </c>
    </row>
    <row r="3675" spans="1:4">
      <c r="A3675" s="125" t="s">
        <v>9918</v>
      </c>
      <c r="B3675" s="126" t="s">
        <v>9919</v>
      </c>
      <c r="C3675" s="126" t="s">
        <v>4</v>
      </c>
      <c r="D3675" s="127">
        <v>60.34</v>
      </c>
    </row>
    <row r="3676" spans="1:4">
      <c r="A3676" s="125" t="s">
        <v>31951</v>
      </c>
      <c r="B3676" s="126" t="s">
        <v>31952</v>
      </c>
      <c r="C3676" s="126" t="s">
        <v>4</v>
      </c>
      <c r="D3676" s="127">
        <v>9888</v>
      </c>
    </row>
    <row r="3677" spans="1:4">
      <c r="A3677" s="125" t="s">
        <v>31953</v>
      </c>
      <c r="B3677" s="126" t="s">
        <v>31954</v>
      </c>
      <c r="C3677" s="126" t="s">
        <v>4</v>
      </c>
      <c r="D3677" s="127">
        <v>22325.35</v>
      </c>
    </row>
    <row r="3678" spans="1:4">
      <c r="A3678" s="125" t="s">
        <v>31955</v>
      </c>
      <c r="B3678" s="126" t="s">
        <v>31956</v>
      </c>
      <c r="C3678" s="126" t="s">
        <v>4</v>
      </c>
      <c r="D3678" s="127">
        <v>6167.57</v>
      </c>
    </row>
    <row r="3679" spans="1:4">
      <c r="A3679" s="125" t="s">
        <v>9922</v>
      </c>
      <c r="B3679" s="126" t="s">
        <v>9923</v>
      </c>
      <c r="C3679" s="126" t="s">
        <v>4</v>
      </c>
      <c r="D3679" s="127">
        <v>224.62</v>
      </c>
    </row>
    <row r="3680" spans="1:4">
      <c r="A3680" s="125" t="s">
        <v>9938</v>
      </c>
      <c r="B3680" s="126" t="s">
        <v>9939</v>
      </c>
      <c r="C3680" s="126" t="s">
        <v>4</v>
      </c>
      <c r="D3680" s="127">
        <v>6096.63</v>
      </c>
    </row>
    <row r="3681" spans="1:4">
      <c r="A3681" s="125" t="s">
        <v>9956</v>
      </c>
      <c r="B3681" s="126" t="s">
        <v>9957</v>
      </c>
      <c r="C3681" s="126" t="s">
        <v>4</v>
      </c>
      <c r="D3681" s="127">
        <v>137.4</v>
      </c>
    </row>
    <row r="3682" spans="1:4">
      <c r="A3682" s="125" t="s">
        <v>9972</v>
      </c>
      <c r="B3682" s="126" t="s">
        <v>9973</v>
      </c>
      <c r="C3682" s="126" t="s">
        <v>4</v>
      </c>
      <c r="D3682" s="127">
        <v>3650.49</v>
      </c>
    </row>
    <row r="3683" spans="1:4">
      <c r="A3683" s="125" t="s">
        <v>9920</v>
      </c>
      <c r="B3683" s="126" t="s">
        <v>9921</v>
      </c>
      <c r="C3683" s="126" t="s">
        <v>4</v>
      </c>
      <c r="D3683" s="127">
        <v>224.62</v>
      </c>
    </row>
    <row r="3684" spans="1:4">
      <c r="A3684" s="125" t="s">
        <v>9924</v>
      </c>
      <c r="B3684" s="126" t="s">
        <v>9925</v>
      </c>
      <c r="C3684" s="126" t="s">
        <v>4</v>
      </c>
      <c r="D3684" s="127">
        <v>282.86</v>
      </c>
    </row>
    <row r="3685" spans="1:4">
      <c r="A3685" s="125" t="s">
        <v>9926</v>
      </c>
      <c r="B3685" s="126" t="s">
        <v>9927</v>
      </c>
      <c r="C3685" s="126" t="s">
        <v>4</v>
      </c>
      <c r="D3685" s="127">
        <v>464.09</v>
      </c>
    </row>
    <row r="3686" spans="1:4">
      <c r="A3686" s="125" t="s">
        <v>9928</v>
      </c>
      <c r="B3686" s="126" t="s">
        <v>9929</v>
      </c>
      <c r="C3686" s="126" t="s">
        <v>4</v>
      </c>
      <c r="D3686" s="127">
        <v>644.91999999999996</v>
      </c>
    </row>
    <row r="3687" spans="1:4">
      <c r="A3687" s="125" t="s">
        <v>9930</v>
      </c>
      <c r="B3687" s="126" t="s">
        <v>9931</v>
      </c>
      <c r="C3687" s="126" t="s">
        <v>4</v>
      </c>
      <c r="D3687" s="127">
        <v>902.75</v>
      </c>
    </row>
    <row r="3688" spans="1:4">
      <c r="A3688" s="125" t="s">
        <v>9932</v>
      </c>
      <c r="B3688" s="126" t="s">
        <v>9933</v>
      </c>
      <c r="C3688" s="126" t="s">
        <v>4</v>
      </c>
      <c r="D3688" s="127">
        <v>1174.53</v>
      </c>
    </row>
    <row r="3689" spans="1:4">
      <c r="A3689" s="125" t="s">
        <v>9934</v>
      </c>
      <c r="B3689" s="126" t="s">
        <v>9935</v>
      </c>
      <c r="C3689" s="126" t="s">
        <v>4</v>
      </c>
      <c r="D3689" s="127">
        <v>1847.79</v>
      </c>
    </row>
    <row r="3690" spans="1:4">
      <c r="A3690" s="125" t="s">
        <v>9936</v>
      </c>
      <c r="B3690" s="126" t="s">
        <v>9937</v>
      </c>
      <c r="C3690" s="126" t="s">
        <v>4</v>
      </c>
      <c r="D3690" s="127">
        <v>2435.21</v>
      </c>
    </row>
    <row r="3691" spans="1:4">
      <c r="A3691" s="125" t="s">
        <v>9940</v>
      </c>
      <c r="B3691" s="126" t="s">
        <v>9941</v>
      </c>
      <c r="C3691" s="126" t="s">
        <v>4</v>
      </c>
      <c r="D3691" s="127">
        <v>6520.98</v>
      </c>
    </row>
    <row r="3692" spans="1:4">
      <c r="A3692" s="125" t="s">
        <v>9942</v>
      </c>
      <c r="B3692" s="126" t="s">
        <v>9943</v>
      </c>
      <c r="C3692" s="126" t="s">
        <v>4</v>
      </c>
      <c r="D3692" s="127">
        <v>7004</v>
      </c>
    </row>
    <row r="3693" spans="1:4">
      <c r="A3693" s="125" t="s">
        <v>9944</v>
      </c>
      <c r="B3693" s="126" t="s">
        <v>9945</v>
      </c>
      <c r="C3693" s="126" t="s">
        <v>4</v>
      </c>
      <c r="D3693" s="127">
        <v>9749.31</v>
      </c>
    </row>
    <row r="3694" spans="1:4">
      <c r="A3694" s="125" t="s">
        <v>9946</v>
      </c>
      <c r="B3694" s="126" t="s">
        <v>9947</v>
      </c>
      <c r="C3694" s="126" t="s">
        <v>4</v>
      </c>
      <c r="D3694" s="127">
        <v>13977.95</v>
      </c>
    </row>
    <row r="3695" spans="1:4">
      <c r="A3695" s="125" t="s">
        <v>9948</v>
      </c>
      <c r="B3695" s="126" t="s">
        <v>9949</v>
      </c>
      <c r="C3695" s="126" t="s">
        <v>4</v>
      </c>
      <c r="D3695" s="127">
        <v>15181.06</v>
      </c>
    </row>
    <row r="3696" spans="1:4">
      <c r="A3696" s="125" t="s">
        <v>9950</v>
      </c>
      <c r="B3696" s="126" t="s">
        <v>9951</v>
      </c>
      <c r="C3696" s="126" t="s">
        <v>4</v>
      </c>
      <c r="D3696" s="127">
        <v>22105.200000000001</v>
      </c>
    </row>
    <row r="3697" spans="1:4">
      <c r="A3697" s="125" t="s">
        <v>9952</v>
      </c>
      <c r="B3697" s="126" t="s">
        <v>9953</v>
      </c>
      <c r="C3697" s="126" t="s">
        <v>4</v>
      </c>
      <c r="D3697" s="127">
        <v>28413.42</v>
      </c>
    </row>
    <row r="3698" spans="1:4">
      <c r="A3698" s="125" t="s">
        <v>9954</v>
      </c>
      <c r="B3698" s="126" t="s">
        <v>9955</v>
      </c>
      <c r="C3698" s="126" t="s">
        <v>4</v>
      </c>
      <c r="D3698" s="127">
        <v>170.71</v>
      </c>
    </row>
    <row r="3699" spans="1:4">
      <c r="A3699" s="125" t="s">
        <v>9958</v>
      </c>
      <c r="B3699" s="126" t="s">
        <v>9959</v>
      </c>
      <c r="C3699" s="126" t="s">
        <v>4</v>
      </c>
      <c r="D3699" s="127">
        <v>172.42</v>
      </c>
    </row>
    <row r="3700" spans="1:4">
      <c r="A3700" s="125" t="s">
        <v>9960</v>
      </c>
      <c r="B3700" s="126" t="s">
        <v>9961</v>
      </c>
      <c r="C3700" s="126" t="s">
        <v>4</v>
      </c>
      <c r="D3700" s="127">
        <v>271.27</v>
      </c>
    </row>
    <row r="3701" spans="1:4">
      <c r="A3701" s="125" t="s">
        <v>9962</v>
      </c>
      <c r="B3701" s="126" t="s">
        <v>9963</v>
      </c>
      <c r="C3701" s="126" t="s">
        <v>4</v>
      </c>
      <c r="D3701" s="127">
        <v>389.64</v>
      </c>
    </row>
    <row r="3702" spans="1:4">
      <c r="A3702" s="125" t="s">
        <v>9964</v>
      </c>
      <c r="B3702" s="126" t="s">
        <v>9965</v>
      </c>
      <c r="C3702" s="126" t="s">
        <v>4</v>
      </c>
      <c r="D3702" s="127">
        <v>590.67999999999995</v>
      </c>
    </row>
    <row r="3703" spans="1:4">
      <c r="A3703" s="125" t="s">
        <v>9966</v>
      </c>
      <c r="B3703" s="126" t="s">
        <v>9967</v>
      </c>
      <c r="C3703" s="126" t="s">
        <v>4</v>
      </c>
      <c r="D3703" s="127">
        <v>737</v>
      </c>
    </row>
    <row r="3704" spans="1:4">
      <c r="A3704" s="125" t="s">
        <v>9968</v>
      </c>
      <c r="B3704" s="126" t="s">
        <v>9969</v>
      </c>
      <c r="C3704" s="126" t="s">
        <v>4</v>
      </c>
      <c r="D3704" s="127">
        <v>1310.1400000000001</v>
      </c>
    </row>
    <row r="3705" spans="1:4">
      <c r="A3705" s="125" t="s">
        <v>9970</v>
      </c>
      <c r="B3705" s="126" t="s">
        <v>9971</v>
      </c>
      <c r="C3705" s="126" t="s">
        <v>4</v>
      </c>
      <c r="D3705" s="127">
        <v>1692.33</v>
      </c>
    </row>
    <row r="3706" spans="1:4">
      <c r="A3706" s="125" t="s">
        <v>9974</v>
      </c>
      <c r="B3706" s="126" t="s">
        <v>9975</v>
      </c>
      <c r="C3706" s="126" t="s">
        <v>4</v>
      </c>
      <c r="D3706" s="127">
        <v>3590.75</v>
      </c>
    </row>
    <row r="3707" spans="1:4">
      <c r="A3707" s="125" t="s">
        <v>9976</v>
      </c>
      <c r="B3707" s="126" t="s">
        <v>9977</v>
      </c>
      <c r="C3707" s="126" t="s">
        <v>4</v>
      </c>
      <c r="D3707" s="127">
        <v>5345.95</v>
      </c>
    </row>
    <row r="3708" spans="1:4">
      <c r="A3708" s="125" t="s">
        <v>9978</v>
      </c>
      <c r="B3708" s="126" t="s">
        <v>9979</v>
      </c>
      <c r="C3708" s="126" t="s">
        <v>4</v>
      </c>
      <c r="D3708" s="127">
        <v>7464.32</v>
      </c>
    </row>
    <row r="3709" spans="1:4">
      <c r="A3709" s="125" t="s">
        <v>9980</v>
      </c>
      <c r="B3709" s="126" t="s">
        <v>9981</v>
      </c>
      <c r="C3709" s="126" t="s">
        <v>4</v>
      </c>
      <c r="D3709" s="127">
        <v>10629.8</v>
      </c>
    </row>
    <row r="3710" spans="1:4">
      <c r="A3710" s="125" t="s">
        <v>9982</v>
      </c>
      <c r="B3710" s="126" t="s">
        <v>9983</v>
      </c>
      <c r="C3710" s="126" t="s">
        <v>4</v>
      </c>
      <c r="D3710" s="127">
        <v>11438.39</v>
      </c>
    </row>
    <row r="3711" spans="1:4">
      <c r="A3711" s="125" t="s">
        <v>9984</v>
      </c>
      <c r="B3711" s="126" t="s">
        <v>9985</v>
      </c>
      <c r="C3711" s="126" t="s">
        <v>4</v>
      </c>
      <c r="D3711" s="127">
        <v>16642.16</v>
      </c>
    </row>
    <row r="3712" spans="1:4">
      <c r="A3712" s="125" t="s">
        <v>9986</v>
      </c>
      <c r="B3712" s="126" t="s">
        <v>9987</v>
      </c>
      <c r="C3712" s="126" t="s">
        <v>4</v>
      </c>
      <c r="D3712" s="127">
        <v>21667.62</v>
      </c>
    </row>
    <row r="3713" spans="1:4">
      <c r="A3713" s="125" t="s">
        <v>9988</v>
      </c>
      <c r="B3713" s="126" t="s">
        <v>9989</v>
      </c>
      <c r="C3713" s="126" t="s">
        <v>4</v>
      </c>
      <c r="D3713" s="127">
        <v>16.940000000000001</v>
      </c>
    </row>
    <row r="3714" spans="1:4">
      <c r="A3714" s="125" t="s">
        <v>9990</v>
      </c>
      <c r="B3714" s="126" t="s">
        <v>9991</v>
      </c>
      <c r="C3714" s="126" t="s">
        <v>4</v>
      </c>
      <c r="D3714" s="127">
        <v>9.4</v>
      </c>
    </row>
    <row r="3715" spans="1:4">
      <c r="A3715" s="125" t="s">
        <v>9992</v>
      </c>
      <c r="B3715" s="126" t="s">
        <v>9993</v>
      </c>
      <c r="C3715" s="126" t="s">
        <v>4</v>
      </c>
      <c r="D3715" s="127">
        <v>63.71</v>
      </c>
    </row>
    <row r="3716" spans="1:4">
      <c r="A3716" s="125" t="s">
        <v>9994</v>
      </c>
      <c r="B3716" s="126" t="s">
        <v>9995</v>
      </c>
      <c r="C3716" s="126" t="s">
        <v>4</v>
      </c>
      <c r="D3716" s="127">
        <v>111.68</v>
      </c>
    </row>
    <row r="3717" spans="1:4">
      <c r="A3717" s="125" t="s">
        <v>9996</v>
      </c>
      <c r="B3717" s="126" t="s">
        <v>9997</v>
      </c>
      <c r="C3717" s="126" t="s">
        <v>4</v>
      </c>
      <c r="D3717" s="127">
        <v>245.98</v>
      </c>
    </row>
    <row r="3718" spans="1:4">
      <c r="A3718" s="125" t="s">
        <v>9998</v>
      </c>
      <c r="B3718" s="126" t="s">
        <v>9999</v>
      </c>
      <c r="C3718" s="126" t="s">
        <v>4</v>
      </c>
      <c r="D3718" s="127">
        <v>404.62</v>
      </c>
    </row>
    <row r="3719" spans="1:4">
      <c r="A3719" s="125" t="s">
        <v>10000</v>
      </c>
      <c r="B3719" s="126" t="s">
        <v>10001</v>
      </c>
      <c r="C3719" s="126" t="s">
        <v>4</v>
      </c>
      <c r="D3719" s="127">
        <v>796.8</v>
      </c>
    </row>
    <row r="3720" spans="1:4">
      <c r="A3720" s="125" t="s">
        <v>10002</v>
      </c>
      <c r="B3720" s="126" t="s">
        <v>10003</v>
      </c>
      <c r="C3720" s="126" t="s">
        <v>4</v>
      </c>
      <c r="D3720" s="127">
        <v>1158.75</v>
      </c>
    </row>
    <row r="3721" spans="1:4">
      <c r="A3721" s="125" t="s">
        <v>10004</v>
      </c>
      <c r="B3721" s="126" t="s">
        <v>10005</v>
      </c>
      <c r="C3721" s="126" t="s">
        <v>4</v>
      </c>
      <c r="D3721" s="127">
        <v>1439.55</v>
      </c>
    </row>
    <row r="3722" spans="1:4">
      <c r="A3722" s="125" t="s">
        <v>10008</v>
      </c>
      <c r="B3722" s="126" t="s">
        <v>10009</v>
      </c>
      <c r="C3722" s="126" t="s">
        <v>4</v>
      </c>
      <c r="D3722" s="127">
        <v>30.39</v>
      </c>
    </row>
    <row r="3723" spans="1:4">
      <c r="A3723" s="125" t="s">
        <v>10022</v>
      </c>
      <c r="B3723" s="126" t="s">
        <v>10023</v>
      </c>
      <c r="C3723" s="126" t="s">
        <v>4</v>
      </c>
      <c r="D3723" s="127">
        <v>11.12</v>
      </c>
    </row>
    <row r="3724" spans="1:4">
      <c r="A3724" s="125" t="s">
        <v>10024</v>
      </c>
      <c r="B3724" s="126" t="s">
        <v>10025</v>
      </c>
      <c r="C3724" s="126" t="s">
        <v>4</v>
      </c>
      <c r="D3724" s="127">
        <v>27.95</v>
      </c>
    </row>
    <row r="3725" spans="1:4">
      <c r="A3725" s="125" t="s">
        <v>10026</v>
      </c>
      <c r="B3725" s="126" t="s">
        <v>10027</v>
      </c>
      <c r="C3725" s="126" t="s">
        <v>4</v>
      </c>
      <c r="D3725" s="127">
        <v>56.98</v>
      </c>
    </row>
    <row r="3726" spans="1:4">
      <c r="A3726" s="125" t="s">
        <v>10036</v>
      </c>
      <c r="B3726" s="126" t="s">
        <v>10037</v>
      </c>
      <c r="C3726" s="126" t="s">
        <v>4</v>
      </c>
      <c r="D3726" s="127">
        <v>114.52</v>
      </c>
    </row>
    <row r="3727" spans="1:4">
      <c r="A3727" s="125" t="s">
        <v>10006</v>
      </c>
      <c r="B3727" s="126" t="s">
        <v>10007</v>
      </c>
      <c r="C3727" s="126" t="s">
        <v>4</v>
      </c>
      <c r="D3727" s="127">
        <v>16.940000000000001</v>
      </c>
    </row>
    <row r="3728" spans="1:4">
      <c r="A3728" s="125" t="s">
        <v>10010</v>
      </c>
      <c r="B3728" s="126" t="s">
        <v>10011</v>
      </c>
      <c r="C3728" s="126" t="s">
        <v>4</v>
      </c>
      <c r="D3728" s="127">
        <v>69.52</v>
      </c>
    </row>
    <row r="3729" spans="1:4">
      <c r="A3729" s="125" t="s">
        <v>10012</v>
      </c>
      <c r="B3729" s="126" t="s">
        <v>10013</v>
      </c>
      <c r="C3729" s="126" t="s">
        <v>4</v>
      </c>
      <c r="D3729" s="127">
        <v>125.89</v>
      </c>
    </row>
    <row r="3730" spans="1:4">
      <c r="A3730" s="125" t="s">
        <v>10014</v>
      </c>
      <c r="B3730" s="126" t="s">
        <v>10015</v>
      </c>
      <c r="C3730" s="126" t="s">
        <v>4</v>
      </c>
      <c r="D3730" s="127">
        <v>398.69</v>
      </c>
    </row>
    <row r="3731" spans="1:4">
      <c r="A3731" s="125" t="s">
        <v>10016</v>
      </c>
      <c r="B3731" s="126" t="s">
        <v>10017</v>
      </c>
      <c r="C3731" s="126" t="s">
        <v>4</v>
      </c>
      <c r="D3731" s="127">
        <v>760.38</v>
      </c>
    </row>
    <row r="3732" spans="1:4">
      <c r="A3732" s="125" t="s">
        <v>10018</v>
      </c>
      <c r="B3732" s="126" t="s">
        <v>10019</v>
      </c>
      <c r="C3732" s="126" t="s">
        <v>4</v>
      </c>
      <c r="D3732" s="127">
        <v>957.9</v>
      </c>
    </row>
    <row r="3733" spans="1:4">
      <c r="A3733" s="125" t="s">
        <v>10020</v>
      </c>
      <c r="B3733" s="126" t="s">
        <v>10021</v>
      </c>
      <c r="C3733" s="126" t="s">
        <v>4</v>
      </c>
      <c r="D3733" s="127">
        <v>1216.17</v>
      </c>
    </row>
    <row r="3734" spans="1:4">
      <c r="A3734" s="125" t="s">
        <v>10028</v>
      </c>
      <c r="B3734" s="126" t="s">
        <v>10029</v>
      </c>
      <c r="C3734" s="126" t="s">
        <v>4</v>
      </c>
      <c r="D3734" s="127">
        <v>297.24</v>
      </c>
    </row>
    <row r="3735" spans="1:4">
      <c r="A3735" s="125" t="s">
        <v>10030</v>
      </c>
      <c r="B3735" s="126" t="s">
        <v>10031</v>
      </c>
      <c r="C3735" s="126" t="s">
        <v>4</v>
      </c>
      <c r="D3735" s="127">
        <v>501.81</v>
      </c>
    </row>
    <row r="3736" spans="1:4">
      <c r="A3736" s="125" t="s">
        <v>10032</v>
      </c>
      <c r="B3736" s="126" t="s">
        <v>10033</v>
      </c>
      <c r="C3736" s="126" t="s">
        <v>4</v>
      </c>
      <c r="D3736" s="127">
        <v>656.63</v>
      </c>
    </row>
    <row r="3737" spans="1:4">
      <c r="A3737" s="125" t="s">
        <v>10034</v>
      </c>
      <c r="B3737" s="126" t="s">
        <v>10035</v>
      </c>
      <c r="C3737" s="126" t="s">
        <v>4</v>
      </c>
      <c r="D3737" s="127">
        <v>1042.4100000000001</v>
      </c>
    </row>
    <row r="3738" spans="1:4">
      <c r="A3738" s="125" t="s">
        <v>31957</v>
      </c>
      <c r="B3738" s="126" t="s">
        <v>31958</v>
      </c>
      <c r="C3738" s="126" t="s">
        <v>4</v>
      </c>
      <c r="D3738" s="127">
        <v>1252</v>
      </c>
    </row>
    <row r="3739" spans="1:4">
      <c r="A3739" s="125" t="s">
        <v>31959</v>
      </c>
      <c r="B3739" s="126" t="s">
        <v>31960</v>
      </c>
      <c r="C3739" s="126" t="s">
        <v>4</v>
      </c>
      <c r="D3739" s="127">
        <v>32.1</v>
      </c>
    </row>
    <row r="3740" spans="1:4">
      <c r="A3740" s="125" t="s">
        <v>31961</v>
      </c>
      <c r="B3740" s="126" t="s">
        <v>31962</v>
      </c>
      <c r="C3740" s="126" t="s">
        <v>4</v>
      </c>
      <c r="D3740" s="127">
        <v>87.74</v>
      </c>
    </row>
    <row r="3741" spans="1:4">
      <c r="A3741" s="125" t="s">
        <v>31963</v>
      </c>
      <c r="B3741" s="126" t="s">
        <v>31964</v>
      </c>
      <c r="C3741" s="126" t="s">
        <v>4</v>
      </c>
      <c r="D3741" s="127">
        <v>175.51</v>
      </c>
    </row>
    <row r="3742" spans="1:4">
      <c r="A3742" s="125" t="s">
        <v>31965</v>
      </c>
      <c r="B3742" s="126" t="s">
        <v>31966</v>
      </c>
      <c r="C3742" s="126" t="s">
        <v>4</v>
      </c>
      <c r="D3742" s="127">
        <v>15020.25</v>
      </c>
    </row>
    <row r="3743" spans="1:4">
      <c r="A3743" s="125" t="s">
        <v>31967</v>
      </c>
      <c r="B3743" s="126" t="s">
        <v>31968</v>
      </c>
      <c r="C3743" s="126" t="s">
        <v>4</v>
      </c>
      <c r="D3743" s="127">
        <v>21588</v>
      </c>
    </row>
    <row r="3744" spans="1:4">
      <c r="A3744" s="125" t="s">
        <v>31969</v>
      </c>
      <c r="B3744" s="126" t="s">
        <v>31970</v>
      </c>
      <c r="C3744" s="126" t="s">
        <v>4</v>
      </c>
      <c r="D3744" s="127">
        <v>180.81</v>
      </c>
    </row>
    <row r="3745" spans="1:4">
      <c r="A3745" s="125" t="s">
        <v>31971</v>
      </c>
      <c r="B3745" s="126" t="s">
        <v>31972</v>
      </c>
      <c r="C3745" s="126" t="s">
        <v>4</v>
      </c>
      <c r="D3745" s="127">
        <v>117.23</v>
      </c>
    </row>
    <row r="3746" spans="1:4">
      <c r="A3746" s="125" t="s">
        <v>31973</v>
      </c>
      <c r="B3746" s="126" t="s">
        <v>31974</v>
      </c>
      <c r="C3746" s="126" t="s">
        <v>4</v>
      </c>
      <c r="D3746" s="127">
        <v>125.75</v>
      </c>
    </row>
    <row r="3747" spans="1:4">
      <c r="A3747" s="125" t="s">
        <v>31975</v>
      </c>
      <c r="B3747" s="126" t="s">
        <v>31976</v>
      </c>
      <c r="C3747" s="126" t="s">
        <v>4</v>
      </c>
      <c r="D3747" s="127">
        <v>80</v>
      </c>
    </row>
    <row r="3748" spans="1:4">
      <c r="A3748" s="125" t="s">
        <v>31977</v>
      </c>
      <c r="B3748" s="126" t="s">
        <v>31978</v>
      </c>
      <c r="C3748" s="126" t="s">
        <v>4</v>
      </c>
      <c r="D3748" s="127">
        <v>76</v>
      </c>
    </row>
    <row r="3749" spans="1:4">
      <c r="A3749" s="125" t="s">
        <v>31979</v>
      </c>
      <c r="B3749" s="126" t="s">
        <v>31980</v>
      </c>
      <c r="C3749" s="126" t="s">
        <v>4</v>
      </c>
      <c r="D3749" s="127">
        <v>19801.66</v>
      </c>
    </row>
    <row r="3750" spans="1:4">
      <c r="A3750" s="125" t="s">
        <v>31981</v>
      </c>
      <c r="B3750" s="126" t="s">
        <v>31982</v>
      </c>
      <c r="C3750" s="126" t="s">
        <v>4</v>
      </c>
      <c r="D3750" s="127">
        <v>9320.9</v>
      </c>
    </row>
    <row r="3751" spans="1:4">
      <c r="A3751" s="125" t="s">
        <v>31983</v>
      </c>
      <c r="B3751" s="126" t="s">
        <v>31984</v>
      </c>
      <c r="C3751" s="126" t="s">
        <v>4</v>
      </c>
      <c r="D3751" s="127">
        <v>132.16</v>
      </c>
    </row>
    <row r="3752" spans="1:4">
      <c r="A3752" s="125" t="s">
        <v>10087</v>
      </c>
      <c r="B3752" s="126" t="s">
        <v>10088</v>
      </c>
      <c r="C3752" s="126" t="s">
        <v>4</v>
      </c>
      <c r="D3752" s="127">
        <v>1.36</v>
      </c>
    </row>
    <row r="3753" spans="1:4">
      <c r="A3753" s="125" t="s">
        <v>10091</v>
      </c>
      <c r="B3753" s="126" t="s">
        <v>10092</v>
      </c>
      <c r="C3753" s="126" t="s">
        <v>4</v>
      </c>
      <c r="D3753" s="127">
        <v>311.85000000000002</v>
      </c>
    </row>
    <row r="3754" spans="1:4">
      <c r="A3754" s="125" t="s">
        <v>10115</v>
      </c>
      <c r="B3754" s="126" t="s">
        <v>10116</v>
      </c>
      <c r="C3754" s="126" t="s">
        <v>4</v>
      </c>
      <c r="D3754" s="127">
        <v>182.27</v>
      </c>
    </row>
    <row r="3755" spans="1:4">
      <c r="A3755" s="125" t="s">
        <v>10089</v>
      </c>
      <c r="B3755" s="126" t="s">
        <v>10090</v>
      </c>
      <c r="C3755" s="126" t="s">
        <v>4</v>
      </c>
      <c r="D3755" s="127">
        <v>311.85000000000002</v>
      </c>
    </row>
    <row r="3756" spans="1:4">
      <c r="A3756" s="125" t="s">
        <v>10093</v>
      </c>
      <c r="B3756" s="126" t="s">
        <v>10094</v>
      </c>
      <c r="C3756" s="126" t="s">
        <v>4</v>
      </c>
      <c r="D3756" s="127">
        <v>337.06</v>
      </c>
    </row>
    <row r="3757" spans="1:4">
      <c r="A3757" s="125" t="s">
        <v>10095</v>
      </c>
      <c r="B3757" s="126" t="s">
        <v>10096</v>
      </c>
      <c r="C3757" s="126" t="s">
        <v>4</v>
      </c>
      <c r="D3757" s="127">
        <v>531.94000000000005</v>
      </c>
    </row>
    <row r="3758" spans="1:4">
      <c r="A3758" s="125" t="s">
        <v>10097</v>
      </c>
      <c r="B3758" s="126" t="s">
        <v>10098</v>
      </c>
      <c r="C3758" s="126" t="s">
        <v>4</v>
      </c>
      <c r="D3758" s="127">
        <v>807.82</v>
      </c>
    </row>
    <row r="3759" spans="1:4">
      <c r="A3759" s="125" t="s">
        <v>10099</v>
      </c>
      <c r="B3759" s="126" t="s">
        <v>10100</v>
      </c>
      <c r="C3759" s="126" t="s">
        <v>4</v>
      </c>
      <c r="D3759" s="127">
        <v>1191.8800000000001</v>
      </c>
    </row>
    <row r="3760" spans="1:4">
      <c r="A3760" s="125" t="s">
        <v>10101</v>
      </c>
      <c r="B3760" s="126" t="s">
        <v>10102</v>
      </c>
      <c r="C3760" s="126" t="s">
        <v>4</v>
      </c>
      <c r="D3760" s="127">
        <v>1825.76</v>
      </c>
    </row>
    <row r="3761" spans="1:4">
      <c r="A3761" s="125" t="s">
        <v>10103</v>
      </c>
      <c r="B3761" s="126" t="s">
        <v>10104</v>
      </c>
      <c r="C3761" s="126" t="s">
        <v>4</v>
      </c>
      <c r="D3761" s="127">
        <v>5490.29</v>
      </c>
    </row>
    <row r="3762" spans="1:4">
      <c r="A3762" s="125" t="s">
        <v>10105</v>
      </c>
      <c r="B3762" s="126" t="s">
        <v>10106</v>
      </c>
      <c r="C3762" s="126" t="s">
        <v>4</v>
      </c>
      <c r="D3762" s="127">
        <v>5986.38</v>
      </c>
    </row>
    <row r="3763" spans="1:4">
      <c r="A3763" s="125" t="s">
        <v>10107</v>
      </c>
      <c r="B3763" s="126" t="s">
        <v>10108</v>
      </c>
      <c r="C3763" s="126" t="s">
        <v>4</v>
      </c>
      <c r="D3763" s="127">
        <v>6754.13</v>
      </c>
    </row>
    <row r="3764" spans="1:4">
      <c r="A3764" s="125" t="s">
        <v>10109</v>
      </c>
      <c r="B3764" s="126" t="s">
        <v>10110</v>
      </c>
      <c r="C3764" s="126" t="s">
        <v>4</v>
      </c>
      <c r="D3764" s="127">
        <v>6848.19</v>
      </c>
    </row>
    <row r="3765" spans="1:4">
      <c r="A3765" s="125" t="s">
        <v>10111</v>
      </c>
      <c r="B3765" s="126" t="s">
        <v>10112</v>
      </c>
      <c r="C3765" s="126" t="s">
        <v>4</v>
      </c>
      <c r="D3765" s="127">
        <v>9397.82</v>
      </c>
    </row>
    <row r="3766" spans="1:4">
      <c r="A3766" s="125" t="s">
        <v>10113</v>
      </c>
      <c r="B3766" s="126" t="s">
        <v>10114</v>
      </c>
      <c r="C3766" s="126" t="s">
        <v>4</v>
      </c>
      <c r="D3766" s="127">
        <v>234.93</v>
      </c>
    </row>
    <row r="3767" spans="1:4">
      <c r="A3767" s="125" t="s">
        <v>10117</v>
      </c>
      <c r="B3767" s="126" t="s">
        <v>10118</v>
      </c>
      <c r="C3767" s="126" t="s">
        <v>4</v>
      </c>
      <c r="D3767" s="127">
        <v>198.81</v>
      </c>
    </row>
    <row r="3768" spans="1:4">
      <c r="A3768" s="125" t="s">
        <v>10119</v>
      </c>
      <c r="B3768" s="126" t="s">
        <v>10120</v>
      </c>
      <c r="C3768" s="126" t="s">
        <v>4</v>
      </c>
      <c r="D3768" s="127">
        <v>232.43</v>
      </c>
    </row>
    <row r="3769" spans="1:4">
      <c r="A3769" s="125" t="s">
        <v>10121</v>
      </c>
      <c r="B3769" s="126" t="s">
        <v>10122</v>
      </c>
      <c r="C3769" s="126" t="s">
        <v>4</v>
      </c>
      <c r="D3769" s="127">
        <v>332.38</v>
      </c>
    </row>
    <row r="3770" spans="1:4">
      <c r="A3770" s="125" t="s">
        <v>10123</v>
      </c>
      <c r="B3770" s="126" t="s">
        <v>10124</v>
      </c>
      <c r="C3770" s="126" t="s">
        <v>4</v>
      </c>
      <c r="D3770" s="127">
        <v>731.56</v>
      </c>
    </row>
    <row r="3771" spans="1:4">
      <c r="A3771" s="125" t="s">
        <v>10125</v>
      </c>
      <c r="B3771" s="126" t="s">
        <v>10126</v>
      </c>
      <c r="C3771" s="126" t="s">
        <v>4</v>
      </c>
      <c r="D3771" s="127">
        <v>1100.22</v>
      </c>
    </row>
    <row r="3772" spans="1:4">
      <c r="A3772" s="125" t="s">
        <v>10127</v>
      </c>
      <c r="B3772" s="126" t="s">
        <v>10128</v>
      </c>
      <c r="C3772" s="126" t="s">
        <v>4</v>
      </c>
      <c r="D3772" s="127">
        <v>3106.14</v>
      </c>
    </row>
    <row r="3773" spans="1:4">
      <c r="A3773" s="125" t="s">
        <v>10129</v>
      </c>
      <c r="B3773" s="126" t="s">
        <v>10130</v>
      </c>
      <c r="C3773" s="126" t="s">
        <v>4</v>
      </c>
      <c r="D3773" s="127">
        <v>3562.75</v>
      </c>
    </row>
    <row r="3774" spans="1:4">
      <c r="A3774" s="125" t="s">
        <v>10131</v>
      </c>
      <c r="B3774" s="126" t="s">
        <v>10132</v>
      </c>
      <c r="C3774" s="126" t="s">
        <v>4</v>
      </c>
      <c r="D3774" s="127">
        <v>4301.54</v>
      </c>
    </row>
    <row r="3775" spans="1:4">
      <c r="A3775" s="125" t="s">
        <v>10133</v>
      </c>
      <c r="B3775" s="126" t="s">
        <v>10134</v>
      </c>
      <c r="C3775" s="126" t="s">
        <v>4</v>
      </c>
      <c r="D3775" s="127">
        <v>4820.2700000000004</v>
      </c>
    </row>
    <row r="3776" spans="1:4">
      <c r="A3776" s="125" t="s">
        <v>10135</v>
      </c>
      <c r="B3776" s="126" t="s">
        <v>10136</v>
      </c>
      <c r="C3776" s="126" t="s">
        <v>4</v>
      </c>
      <c r="D3776" s="127">
        <v>7177.03</v>
      </c>
    </row>
    <row r="3777" spans="1:4">
      <c r="A3777" s="125" t="s">
        <v>10137</v>
      </c>
      <c r="B3777" s="126" t="s">
        <v>10138</v>
      </c>
      <c r="C3777" s="126" t="s">
        <v>4</v>
      </c>
      <c r="D3777" s="127">
        <v>52.55</v>
      </c>
    </row>
    <row r="3778" spans="1:4">
      <c r="A3778" s="125" t="s">
        <v>10139</v>
      </c>
      <c r="B3778" s="126" t="s">
        <v>10140</v>
      </c>
      <c r="C3778" s="126" t="s">
        <v>4</v>
      </c>
      <c r="D3778" s="127">
        <v>96.35</v>
      </c>
    </row>
    <row r="3779" spans="1:4">
      <c r="A3779" s="125" t="s">
        <v>10141</v>
      </c>
      <c r="B3779" s="126" t="s">
        <v>10142</v>
      </c>
      <c r="C3779" s="126" t="s">
        <v>4</v>
      </c>
      <c r="D3779" s="127">
        <v>23.05</v>
      </c>
    </row>
    <row r="3780" spans="1:4">
      <c r="A3780" s="125" t="s">
        <v>10143</v>
      </c>
      <c r="B3780" s="126" t="s">
        <v>10144</v>
      </c>
      <c r="C3780" s="126" t="s">
        <v>4</v>
      </c>
      <c r="D3780" s="127">
        <v>24.49</v>
      </c>
    </row>
    <row r="3781" spans="1:4">
      <c r="A3781" s="125" t="s">
        <v>10145</v>
      </c>
      <c r="B3781" s="126" t="s">
        <v>10146</v>
      </c>
      <c r="C3781" s="126" t="s">
        <v>4</v>
      </c>
      <c r="D3781" s="127">
        <v>65.569999999999993</v>
      </c>
    </row>
    <row r="3782" spans="1:4">
      <c r="A3782" s="125" t="s">
        <v>10147</v>
      </c>
      <c r="B3782" s="126" t="s">
        <v>10148</v>
      </c>
      <c r="C3782" s="126" t="s">
        <v>4</v>
      </c>
      <c r="D3782" s="127">
        <v>82.04</v>
      </c>
    </row>
    <row r="3783" spans="1:4">
      <c r="A3783" s="125" t="s">
        <v>10149</v>
      </c>
      <c r="B3783" s="126" t="s">
        <v>10150</v>
      </c>
      <c r="C3783" s="126" t="s">
        <v>4</v>
      </c>
      <c r="D3783" s="127">
        <v>307.64999999999998</v>
      </c>
    </row>
    <row r="3784" spans="1:4">
      <c r="A3784" s="125" t="s">
        <v>10151</v>
      </c>
      <c r="B3784" s="126" t="s">
        <v>10152</v>
      </c>
      <c r="C3784" s="126" t="s">
        <v>4</v>
      </c>
      <c r="D3784" s="127">
        <v>454.8</v>
      </c>
    </row>
    <row r="3785" spans="1:4">
      <c r="A3785" s="125" t="s">
        <v>10153</v>
      </c>
      <c r="B3785" s="126" t="s">
        <v>10154</v>
      </c>
      <c r="C3785" s="126" t="s">
        <v>4</v>
      </c>
      <c r="D3785" s="127">
        <v>1006.8</v>
      </c>
    </row>
    <row r="3786" spans="1:4">
      <c r="A3786" s="125" t="s">
        <v>10155</v>
      </c>
      <c r="B3786" s="126" t="s">
        <v>10156</v>
      </c>
      <c r="C3786" s="126" t="s">
        <v>4</v>
      </c>
      <c r="D3786" s="127">
        <v>380.46</v>
      </c>
    </row>
    <row r="3787" spans="1:4">
      <c r="A3787" s="125" t="s">
        <v>10157</v>
      </c>
      <c r="B3787" s="126" t="s">
        <v>10158</v>
      </c>
      <c r="C3787" s="126" t="s">
        <v>4</v>
      </c>
      <c r="D3787" s="127">
        <v>1426.26</v>
      </c>
    </row>
    <row r="3788" spans="1:4">
      <c r="A3788" s="125" t="s">
        <v>10161</v>
      </c>
      <c r="B3788" s="126" t="s">
        <v>10162</v>
      </c>
      <c r="C3788" s="126" t="s">
        <v>4</v>
      </c>
      <c r="D3788" s="127">
        <v>28.43</v>
      </c>
    </row>
    <row r="3789" spans="1:4">
      <c r="A3789" s="125" t="s">
        <v>10175</v>
      </c>
      <c r="B3789" s="126" t="s">
        <v>10176</v>
      </c>
      <c r="C3789" s="126" t="s">
        <v>4</v>
      </c>
      <c r="D3789" s="127">
        <v>14.47</v>
      </c>
    </row>
    <row r="3790" spans="1:4">
      <c r="A3790" s="125" t="s">
        <v>10177</v>
      </c>
      <c r="B3790" s="126" t="s">
        <v>10178</v>
      </c>
      <c r="C3790" s="126" t="s">
        <v>4</v>
      </c>
      <c r="D3790" s="127">
        <v>41.63</v>
      </c>
    </row>
    <row r="3791" spans="1:4">
      <c r="A3791" s="125" t="s">
        <v>10179</v>
      </c>
      <c r="B3791" s="126" t="s">
        <v>10180</v>
      </c>
      <c r="C3791" s="126" t="s">
        <v>4</v>
      </c>
      <c r="D3791" s="127">
        <v>62.28</v>
      </c>
    </row>
    <row r="3792" spans="1:4">
      <c r="A3792" s="125" t="s">
        <v>10159</v>
      </c>
      <c r="B3792" s="126" t="s">
        <v>10160</v>
      </c>
      <c r="C3792" s="126" t="s">
        <v>4</v>
      </c>
      <c r="D3792" s="127">
        <v>23.05</v>
      </c>
    </row>
    <row r="3793" spans="1:4">
      <c r="A3793" s="125" t="s">
        <v>10163</v>
      </c>
      <c r="B3793" s="126" t="s">
        <v>10164</v>
      </c>
      <c r="C3793" s="126" t="s">
        <v>4</v>
      </c>
      <c r="D3793" s="127">
        <v>112.47</v>
      </c>
    </row>
    <row r="3794" spans="1:4">
      <c r="A3794" s="125" t="s">
        <v>10165</v>
      </c>
      <c r="B3794" s="126" t="s">
        <v>10166</v>
      </c>
      <c r="C3794" s="126" t="s">
        <v>4</v>
      </c>
      <c r="D3794" s="127">
        <v>307.64999999999998</v>
      </c>
    </row>
    <row r="3795" spans="1:4">
      <c r="A3795" s="125" t="s">
        <v>10167</v>
      </c>
      <c r="B3795" s="126" t="s">
        <v>10168</v>
      </c>
      <c r="C3795" s="126" t="s">
        <v>4</v>
      </c>
      <c r="D3795" s="127">
        <v>454.8</v>
      </c>
    </row>
    <row r="3796" spans="1:4">
      <c r="A3796" s="125" t="s">
        <v>10169</v>
      </c>
      <c r="B3796" s="126" t="s">
        <v>10170</v>
      </c>
      <c r="C3796" s="126" t="s">
        <v>4</v>
      </c>
      <c r="D3796" s="127">
        <v>1006.8</v>
      </c>
    </row>
    <row r="3797" spans="1:4">
      <c r="A3797" s="125" t="s">
        <v>10171</v>
      </c>
      <c r="B3797" s="126" t="s">
        <v>10172</v>
      </c>
      <c r="C3797" s="126" t="s">
        <v>4</v>
      </c>
      <c r="D3797" s="127">
        <v>380.46</v>
      </c>
    </row>
    <row r="3798" spans="1:4">
      <c r="A3798" s="125" t="s">
        <v>10173</v>
      </c>
      <c r="B3798" s="126" t="s">
        <v>10174</v>
      </c>
      <c r="C3798" s="126" t="s">
        <v>4</v>
      </c>
      <c r="D3798" s="127">
        <v>1283.0999999999999</v>
      </c>
    </row>
    <row r="3799" spans="1:4">
      <c r="A3799" s="125" t="s">
        <v>10181</v>
      </c>
      <c r="B3799" s="126" t="s">
        <v>10182</v>
      </c>
      <c r="C3799" s="126" t="s">
        <v>4</v>
      </c>
      <c r="D3799" s="127">
        <v>323.88</v>
      </c>
    </row>
    <row r="3800" spans="1:4">
      <c r="A3800" s="125" t="s">
        <v>10183</v>
      </c>
      <c r="B3800" s="126" t="s">
        <v>10184</v>
      </c>
      <c r="C3800" s="126" t="s">
        <v>4</v>
      </c>
      <c r="D3800" s="127">
        <v>558.05999999999995</v>
      </c>
    </row>
    <row r="3801" spans="1:4">
      <c r="A3801" s="125" t="s">
        <v>10185</v>
      </c>
      <c r="B3801" s="126" t="s">
        <v>10186</v>
      </c>
      <c r="C3801" s="126" t="s">
        <v>4</v>
      </c>
      <c r="D3801" s="127">
        <v>736.58</v>
      </c>
    </row>
    <row r="3802" spans="1:4">
      <c r="A3802" s="125" t="s">
        <v>10187</v>
      </c>
      <c r="B3802" s="126" t="s">
        <v>10188</v>
      </c>
      <c r="C3802" s="126" t="s">
        <v>4</v>
      </c>
      <c r="D3802" s="127">
        <v>1210.0999999999999</v>
      </c>
    </row>
    <row r="3803" spans="1:4">
      <c r="A3803" s="125" t="s">
        <v>10189</v>
      </c>
      <c r="B3803" s="126" t="s">
        <v>10190</v>
      </c>
      <c r="C3803" s="126" t="s">
        <v>4</v>
      </c>
      <c r="D3803" s="127">
        <v>177.05</v>
      </c>
    </row>
    <row r="3804" spans="1:4">
      <c r="A3804" s="125" t="s">
        <v>31985</v>
      </c>
      <c r="B3804" s="126" t="s">
        <v>31986</v>
      </c>
      <c r="C3804" s="126" t="s">
        <v>4</v>
      </c>
      <c r="D3804" s="127">
        <v>2717</v>
      </c>
    </row>
    <row r="3805" spans="1:4">
      <c r="A3805" s="125" t="s">
        <v>31987</v>
      </c>
      <c r="B3805" s="126" t="s">
        <v>31988</v>
      </c>
      <c r="C3805" s="126" t="s">
        <v>4</v>
      </c>
      <c r="D3805" s="127">
        <v>19873.349999999999</v>
      </c>
    </row>
    <row r="3806" spans="1:4">
      <c r="A3806" s="125" t="s">
        <v>31989</v>
      </c>
      <c r="B3806" s="126" t="s">
        <v>31990</v>
      </c>
      <c r="C3806" s="126" t="s">
        <v>4</v>
      </c>
      <c r="D3806" s="127">
        <v>58.41</v>
      </c>
    </row>
    <row r="3807" spans="1:4">
      <c r="A3807" s="125" t="s">
        <v>31991</v>
      </c>
      <c r="B3807" s="126" t="s">
        <v>31992</v>
      </c>
      <c r="C3807" s="126" t="s">
        <v>4</v>
      </c>
      <c r="D3807" s="127">
        <v>131.65</v>
      </c>
    </row>
    <row r="3808" spans="1:4">
      <c r="A3808" s="125" t="s">
        <v>31993</v>
      </c>
      <c r="B3808" s="126" t="s">
        <v>31994</v>
      </c>
      <c r="C3808" s="126" t="s">
        <v>4</v>
      </c>
      <c r="D3808" s="127">
        <v>2495</v>
      </c>
    </row>
    <row r="3809" spans="1:4">
      <c r="A3809" s="125" t="s">
        <v>31995</v>
      </c>
      <c r="B3809" s="126" t="s">
        <v>31996</v>
      </c>
      <c r="C3809" s="126" t="s">
        <v>4</v>
      </c>
      <c r="D3809" s="127">
        <v>75.599999999999994</v>
      </c>
    </row>
    <row r="3810" spans="1:4">
      <c r="A3810" s="125" t="s">
        <v>31997</v>
      </c>
      <c r="B3810" s="126" t="s">
        <v>31998</v>
      </c>
      <c r="C3810" s="126" t="s">
        <v>4</v>
      </c>
      <c r="D3810" s="127">
        <v>91</v>
      </c>
    </row>
    <row r="3811" spans="1:4">
      <c r="A3811" s="125" t="s">
        <v>31999</v>
      </c>
      <c r="B3811" s="126" t="s">
        <v>32000</v>
      </c>
      <c r="C3811" s="126" t="s">
        <v>4</v>
      </c>
      <c r="D3811" s="127">
        <v>200</v>
      </c>
    </row>
    <row r="3812" spans="1:4">
      <c r="A3812" s="125" t="s">
        <v>32001</v>
      </c>
      <c r="B3812" s="126" t="s">
        <v>32002</v>
      </c>
      <c r="C3812" s="126" t="s">
        <v>4</v>
      </c>
      <c r="D3812" s="127">
        <v>2205</v>
      </c>
    </row>
    <row r="3813" spans="1:4">
      <c r="A3813" s="125" t="s">
        <v>32003</v>
      </c>
      <c r="B3813" s="126" t="s">
        <v>32004</v>
      </c>
      <c r="C3813" s="126" t="s">
        <v>4</v>
      </c>
      <c r="D3813" s="127">
        <v>58.4</v>
      </c>
    </row>
    <row r="3814" spans="1:4">
      <c r="A3814" s="125" t="s">
        <v>32005</v>
      </c>
      <c r="B3814" s="126" t="s">
        <v>32006</v>
      </c>
      <c r="C3814" s="126" t="s">
        <v>4</v>
      </c>
      <c r="D3814" s="127">
        <v>120.75</v>
      </c>
    </row>
    <row r="3815" spans="1:4">
      <c r="A3815" s="125" t="s">
        <v>32007</v>
      </c>
      <c r="B3815" s="126" t="s">
        <v>32008</v>
      </c>
      <c r="C3815" s="126" t="s">
        <v>4</v>
      </c>
      <c r="D3815" s="127">
        <v>238.79</v>
      </c>
    </row>
    <row r="3816" spans="1:4">
      <c r="A3816" s="125" t="s">
        <v>32009</v>
      </c>
      <c r="B3816" s="126" t="s">
        <v>32010</v>
      </c>
      <c r="C3816" s="126" t="s">
        <v>4</v>
      </c>
      <c r="D3816" s="127">
        <v>25.58</v>
      </c>
    </row>
    <row r="3817" spans="1:4">
      <c r="A3817" s="125" t="s">
        <v>32011</v>
      </c>
      <c r="B3817" s="126" t="s">
        <v>32012</v>
      </c>
      <c r="C3817" s="126" t="s">
        <v>4</v>
      </c>
      <c r="D3817" s="127">
        <v>38.69</v>
      </c>
    </row>
    <row r="3818" spans="1:4">
      <c r="A3818" s="125" t="s">
        <v>32013</v>
      </c>
      <c r="B3818" s="126" t="s">
        <v>32014</v>
      </c>
      <c r="C3818" s="126" t="s">
        <v>4</v>
      </c>
      <c r="D3818" s="127">
        <v>96.79</v>
      </c>
    </row>
    <row r="3819" spans="1:4">
      <c r="A3819" s="125" t="s">
        <v>32015</v>
      </c>
      <c r="B3819" s="126" t="s">
        <v>32016</v>
      </c>
      <c r="C3819" s="126" t="s">
        <v>4</v>
      </c>
      <c r="D3819" s="127">
        <v>188.38</v>
      </c>
    </row>
    <row r="3820" spans="1:4">
      <c r="A3820" s="125" t="s">
        <v>32017</v>
      </c>
      <c r="B3820" s="126" t="s">
        <v>32018</v>
      </c>
      <c r="C3820" s="126" t="s">
        <v>4</v>
      </c>
      <c r="D3820" s="127">
        <v>835.7</v>
      </c>
    </row>
    <row r="3821" spans="1:4">
      <c r="A3821" s="125" t="s">
        <v>32019</v>
      </c>
      <c r="B3821" s="126" t="s">
        <v>32020</v>
      </c>
      <c r="C3821" s="126" t="s">
        <v>4</v>
      </c>
      <c r="D3821" s="127">
        <v>1052.46</v>
      </c>
    </row>
    <row r="3822" spans="1:4">
      <c r="A3822" s="125" t="s">
        <v>32021</v>
      </c>
      <c r="B3822" s="126" t="s">
        <v>32022</v>
      </c>
      <c r="C3822" s="126" t="s">
        <v>4</v>
      </c>
      <c r="D3822" s="127">
        <v>243.38</v>
      </c>
    </row>
    <row r="3823" spans="1:4">
      <c r="A3823" s="125" t="s">
        <v>32023</v>
      </c>
      <c r="B3823" s="126" t="s">
        <v>32024</v>
      </c>
      <c r="C3823" s="126" t="s">
        <v>4</v>
      </c>
      <c r="D3823" s="127">
        <v>117.17</v>
      </c>
    </row>
    <row r="3824" spans="1:4">
      <c r="A3824" s="125" t="s">
        <v>32025</v>
      </c>
      <c r="B3824" s="126" t="s">
        <v>32026</v>
      </c>
      <c r="C3824" s="126" t="s">
        <v>4</v>
      </c>
      <c r="D3824" s="127">
        <v>45.5</v>
      </c>
    </row>
    <row r="3825" spans="1:4">
      <c r="A3825" s="125" t="s">
        <v>32027</v>
      </c>
      <c r="B3825" s="126" t="s">
        <v>32028</v>
      </c>
      <c r="C3825" s="126" t="s">
        <v>4</v>
      </c>
      <c r="D3825" s="127">
        <v>90</v>
      </c>
    </row>
    <row r="3826" spans="1:4">
      <c r="A3826" s="125" t="s">
        <v>32029</v>
      </c>
      <c r="B3826" s="126" t="s">
        <v>32030</v>
      </c>
      <c r="C3826" s="126" t="s">
        <v>4</v>
      </c>
      <c r="D3826" s="127">
        <v>45.5</v>
      </c>
    </row>
    <row r="3827" spans="1:4">
      <c r="A3827" s="125" t="s">
        <v>32031</v>
      </c>
      <c r="B3827" s="126" t="s">
        <v>32032</v>
      </c>
      <c r="C3827" s="126" t="s">
        <v>4</v>
      </c>
      <c r="D3827" s="127">
        <v>90</v>
      </c>
    </row>
    <row r="3828" spans="1:4">
      <c r="A3828" s="125" t="s">
        <v>32033</v>
      </c>
      <c r="B3828" s="126" t="s">
        <v>32034</v>
      </c>
      <c r="C3828" s="126" t="s">
        <v>4</v>
      </c>
      <c r="D3828" s="127">
        <v>24217.74</v>
      </c>
    </row>
    <row r="3829" spans="1:4">
      <c r="A3829" s="125" t="s">
        <v>32035</v>
      </c>
      <c r="B3829" s="126" t="s">
        <v>32036</v>
      </c>
      <c r="C3829" s="126" t="s">
        <v>4</v>
      </c>
      <c r="D3829" s="127">
        <v>13105.35</v>
      </c>
    </row>
    <row r="3830" spans="1:4">
      <c r="A3830" s="125" t="s">
        <v>32037</v>
      </c>
      <c r="B3830" s="126" t="s">
        <v>32038</v>
      </c>
      <c r="C3830" s="126" t="s">
        <v>4</v>
      </c>
      <c r="D3830" s="127">
        <v>202.38</v>
      </c>
    </row>
    <row r="3831" spans="1:4">
      <c r="A3831" s="125" t="s">
        <v>32039</v>
      </c>
      <c r="B3831" s="126" t="s">
        <v>32040</v>
      </c>
      <c r="C3831" s="126" t="s">
        <v>4</v>
      </c>
      <c r="D3831" s="127">
        <v>1282.05</v>
      </c>
    </row>
    <row r="3832" spans="1:4">
      <c r="A3832" s="125" t="s">
        <v>32041</v>
      </c>
      <c r="B3832" s="126" t="s">
        <v>32042</v>
      </c>
      <c r="C3832" s="126" t="s">
        <v>4</v>
      </c>
      <c r="D3832" s="127">
        <v>190.61</v>
      </c>
    </row>
    <row r="3833" spans="1:4">
      <c r="A3833" s="125" t="s">
        <v>32043</v>
      </c>
      <c r="B3833" s="126" t="s">
        <v>32044</v>
      </c>
      <c r="C3833" s="126" t="s">
        <v>4</v>
      </c>
      <c r="D3833" s="127">
        <v>61.22</v>
      </c>
    </row>
    <row r="3834" spans="1:4">
      <c r="A3834" s="125" t="s">
        <v>32045</v>
      </c>
      <c r="B3834" s="126" t="s">
        <v>32046</v>
      </c>
      <c r="C3834" s="126" t="s">
        <v>4</v>
      </c>
      <c r="D3834" s="127">
        <v>29.4</v>
      </c>
    </row>
    <row r="3835" spans="1:4">
      <c r="A3835" s="125" t="s">
        <v>32047</v>
      </c>
      <c r="B3835" s="126" t="s">
        <v>32048</v>
      </c>
      <c r="C3835" s="126" t="s">
        <v>4</v>
      </c>
      <c r="D3835" s="127">
        <v>166.74</v>
      </c>
    </row>
    <row r="3836" spans="1:4">
      <c r="A3836" s="125" t="s">
        <v>32049</v>
      </c>
      <c r="B3836" s="126" t="s">
        <v>32050</v>
      </c>
      <c r="C3836" s="126" t="s">
        <v>4</v>
      </c>
      <c r="D3836" s="127">
        <v>326.33999999999997</v>
      </c>
    </row>
    <row r="3837" spans="1:4">
      <c r="A3837" s="125" t="s">
        <v>10277</v>
      </c>
      <c r="B3837" s="126" t="s">
        <v>10278</v>
      </c>
      <c r="C3837" s="126" t="s">
        <v>4</v>
      </c>
      <c r="D3837" s="127">
        <v>340.11</v>
      </c>
    </row>
    <row r="3838" spans="1:4">
      <c r="A3838" s="125" t="s">
        <v>10279</v>
      </c>
      <c r="B3838" s="126" t="s">
        <v>10280</v>
      </c>
      <c r="C3838" s="126" t="s">
        <v>4</v>
      </c>
      <c r="D3838" s="127">
        <v>340.11</v>
      </c>
    </row>
    <row r="3839" spans="1:4">
      <c r="A3839" s="125" t="s">
        <v>10281</v>
      </c>
      <c r="B3839" s="126" t="s">
        <v>10282</v>
      </c>
      <c r="C3839" s="126" t="s">
        <v>4</v>
      </c>
      <c r="D3839" s="127">
        <v>391.82</v>
      </c>
    </row>
    <row r="3840" spans="1:4">
      <c r="A3840" s="125" t="s">
        <v>10283</v>
      </c>
      <c r="B3840" s="126" t="s">
        <v>10284</v>
      </c>
      <c r="C3840" s="126" t="s">
        <v>4</v>
      </c>
      <c r="D3840" s="127">
        <v>705.73</v>
      </c>
    </row>
    <row r="3841" spans="1:4">
      <c r="A3841" s="125" t="s">
        <v>10285</v>
      </c>
      <c r="B3841" s="126" t="s">
        <v>10286</v>
      </c>
      <c r="C3841" s="126" t="s">
        <v>4</v>
      </c>
      <c r="D3841" s="127">
        <v>1014.93</v>
      </c>
    </row>
    <row r="3842" spans="1:4">
      <c r="A3842" s="125" t="s">
        <v>10287</v>
      </c>
      <c r="B3842" s="126" t="s">
        <v>10288</v>
      </c>
      <c r="C3842" s="126" t="s">
        <v>4</v>
      </c>
      <c r="D3842" s="127">
        <v>1829.5</v>
      </c>
    </row>
    <row r="3843" spans="1:4">
      <c r="A3843" s="125" t="s">
        <v>10289</v>
      </c>
      <c r="B3843" s="126" t="s">
        <v>10290</v>
      </c>
      <c r="C3843" s="126" t="s">
        <v>4</v>
      </c>
      <c r="D3843" s="127">
        <v>2088.66</v>
      </c>
    </row>
    <row r="3844" spans="1:4">
      <c r="A3844" s="125" t="s">
        <v>10291</v>
      </c>
      <c r="B3844" s="126" t="s">
        <v>10292</v>
      </c>
      <c r="C3844" s="126" t="s">
        <v>4</v>
      </c>
      <c r="D3844" s="127">
        <v>3691</v>
      </c>
    </row>
    <row r="3845" spans="1:4">
      <c r="A3845" s="125" t="s">
        <v>10293</v>
      </c>
      <c r="B3845" s="126" t="s">
        <v>10294</v>
      </c>
      <c r="C3845" s="126" t="s">
        <v>4</v>
      </c>
      <c r="D3845" s="127">
        <v>9895.86</v>
      </c>
    </row>
    <row r="3846" spans="1:4">
      <c r="A3846" s="125" t="s">
        <v>10295</v>
      </c>
      <c r="B3846" s="126" t="s">
        <v>10296</v>
      </c>
      <c r="C3846" s="126" t="s">
        <v>4</v>
      </c>
      <c r="D3846" s="127">
        <v>18022.099999999999</v>
      </c>
    </row>
    <row r="3847" spans="1:4">
      <c r="A3847" s="125" t="s">
        <v>10297</v>
      </c>
      <c r="B3847" s="126" t="s">
        <v>10298</v>
      </c>
      <c r="C3847" s="126" t="s">
        <v>4</v>
      </c>
      <c r="D3847" s="127">
        <v>25000.67</v>
      </c>
    </row>
    <row r="3848" spans="1:4">
      <c r="A3848" s="125" t="s">
        <v>10299</v>
      </c>
      <c r="B3848" s="126" t="s">
        <v>10300</v>
      </c>
      <c r="C3848" s="126" t="s">
        <v>4</v>
      </c>
      <c r="D3848" s="127">
        <v>220.92</v>
      </c>
    </row>
    <row r="3849" spans="1:4">
      <c r="A3849" s="125" t="s">
        <v>10301</v>
      </c>
      <c r="B3849" s="126" t="s">
        <v>10302</v>
      </c>
      <c r="C3849" s="126" t="s">
        <v>4</v>
      </c>
      <c r="D3849" s="127">
        <v>220.92</v>
      </c>
    </row>
    <row r="3850" spans="1:4">
      <c r="A3850" s="125" t="s">
        <v>10303</v>
      </c>
      <c r="B3850" s="126" t="s">
        <v>10304</v>
      </c>
      <c r="C3850" s="126" t="s">
        <v>4</v>
      </c>
      <c r="D3850" s="127">
        <v>339.83</v>
      </c>
    </row>
    <row r="3851" spans="1:4">
      <c r="A3851" s="125" t="s">
        <v>10305</v>
      </c>
      <c r="B3851" s="126" t="s">
        <v>10306</v>
      </c>
      <c r="C3851" s="126" t="s">
        <v>4</v>
      </c>
      <c r="D3851" s="127">
        <v>440.35</v>
      </c>
    </row>
    <row r="3852" spans="1:4">
      <c r="A3852" s="125" t="s">
        <v>10307</v>
      </c>
      <c r="B3852" s="126" t="s">
        <v>10308</v>
      </c>
      <c r="C3852" s="126" t="s">
        <v>4</v>
      </c>
      <c r="D3852" s="127">
        <v>514.62</v>
      </c>
    </row>
    <row r="3853" spans="1:4">
      <c r="A3853" s="125" t="s">
        <v>10309</v>
      </c>
      <c r="B3853" s="126" t="s">
        <v>10310</v>
      </c>
      <c r="C3853" s="126" t="s">
        <v>4</v>
      </c>
      <c r="D3853" s="127">
        <v>1171.4100000000001</v>
      </c>
    </row>
    <row r="3854" spans="1:4">
      <c r="A3854" s="125" t="s">
        <v>10311</v>
      </c>
      <c r="B3854" s="126" t="s">
        <v>10312</v>
      </c>
      <c r="C3854" s="126" t="s">
        <v>4</v>
      </c>
      <c r="D3854" s="127">
        <v>1598.56</v>
      </c>
    </row>
    <row r="3855" spans="1:4">
      <c r="A3855" s="125" t="s">
        <v>10313</v>
      </c>
      <c r="B3855" s="126" t="s">
        <v>10314</v>
      </c>
      <c r="C3855" s="126" t="s">
        <v>4</v>
      </c>
      <c r="D3855" s="127">
        <v>1885.64</v>
      </c>
    </row>
    <row r="3856" spans="1:4">
      <c r="A3856" s="125" t="s">
        <v>10315</v>
      </c>
      <c r="B3856" s="126" t="s">
        <v>10316</v>
      </c>
      <c r="C3856" s="126" t="s">
        <v>4</v>
      </c>
      <c r="D3856" s="127">
        <v>4274.13</v>
      </c>
    </row>
    <row r="3857" spans="1:4">
      <c r="A3857" s="125" t="s">
        <v>10317</v>
      </c>
      <c r="B3857" s="126" t="s">
        <v>10318</v>
      </c>
      <c r="C3857" s="126" t="s">
        <v>4</v>
      </c>
      <c r="D3857" s="127">
        <v>5712.98</v>
      </c>
    </row>
    <row r="3858" spans="1:4">
      <c r="A3858" s="125" t="s">
        <v>10319</v>
      </c>
      <c r="B3858" s="126" t="s">
        <v>10320</v>
      </c>
      <c r="C3858" s="126" t="s">
        <v>4</v>
      </c>
      <c r="D3858" s="127">
        <v>7161.46</v>
      </c>
    </row>
    <row r="3859" spans="1:4">
      <c r="A3859" s="125" t="s">
        <v>10321</v>
      </c>
      <c r="B3859" s="126" t="s">
        <v>10322</v>
      </c>
      <c r="C3859" s="126" t="s">
        <v>4</v>
      </c>
      <c r="D3859" s="127">
        <v>9447.4699999999993</v>
      </c>
    </row>
    <row r="3860" spans="1:4" ht="45">
      <c r="A3860" s="125" t="s">
        <v>32051</v>
      </c>
      <c r="B3860" s="126" t="s">
        <v>32052</v>
      </c>
      <c r="C3860" s="126" t="s">
        <v>4</v>
      </c>
      <c r="D3860" s="127">
        <v>17019</v>
      </c>
    </row>
    <row r="3861" spans="1:4" ht="33.75">
      <c r="A3861" s="125" t="s">
        <v>32053</v>
      </c>
      <c r="B3861" s="126" t="s">
        <v>32054</v>
      </c>
      <c r="C3861" s="126" t="s">
        <v>4</v>
      </c>
      <c r="D3861" s="127">
        <v>21588</v>
      </c>
    </row>
    <row r="3862" spans="1:4">
      <c r="A3862" s="125" t="s">
        <v>10341</v>
      </c>
      <c r="B3862" s="126" t="s">
        <v>6533</v>
      </c>
      <c r="C3862" s="126" t="s">
        <v>4</v>
      </c>
      <c r="D3862" s="127">
        <v>29.41</v>
      </c>
    </row>
    <row r="3863" spans="1:4">
      <c r="A3863" s="125" t="s">
        <v>10342</v>
      </c>
      <c r="B3863" s="126" t="s">
        <v>10343</v>
      </c>
      <c r="C3863" s="126" t="s">
        <v>4</v>
      </c>
      <c r="D3863" s="127">
        <v>4013.94</v>
      </c>
    </row>
    <row r="3864" spans="1:4">
      <c r="A3864" s="125" t="s">
        <v>10344</v>
      </c>
      <c r="B3864" s="126" t="s">
        <v>10345</v>
      </c>
      <c r="C3864" s="126" t="s">
        <v>4</v>
      </c>
      <c r="D3864" s="127">
        <v>4831.3599999999997</v>
      </c>
    </row>
    <row r="3865" spans="1:4">
      <c r="A3865" s="125" t="s">
        <v>10346</v>
      </c>
      <c r="B3865" s="126" t="s">
        <v>10347</v>
      </c>
      <c r="C3865" s="126" t="s">
        <v>4</v>
      </c>
      <c r="D3865" s="127">
        <v>5806.54</v>
      </c>
    </row>
    <row r="3866" spans="1:4">
      <c r="A3866" s="125" t="s">
        <v>10348</v>
      </c>
      <c r="B3866" s="126" t="s">
        <v>10349</v>
      </c>
      <c r="C3866" s="126" t="s">
        <v>4</v>
      </c>
      <c r="D3866" s="127">
        <v>8397.17</v>
      </c>
    </row>
    <row r="3867" spans="1:4">
      <c r="A3867" s="125" t="s">
        <v>10350</v>
      </c>
      <c r="B3867" s="126" t="s">
        <v>10351</v>
      </c>
      <c r="C3867" s="126" t="s">
        <v>4</v>
      </c>
      <c r="D3867" s="127">
        <v>11696.32</v>
      </c>
    </row>
    <row r="3868" spans="1:4">
      <c r="A3868" s="125" t="s">
        <v>10352</v>
      </c>
      <c r="B3868" s="126" t="s">
        <v>10353</v>
      </c>
      <c r="C3868" s="126" t="s">
        <v>4</v>
      </c>
      <c r="D3868" s="127">
        <v>22501.06</v>
      </c>
    </row>
    <row r="3869" spans="1:4">
      <c r="A3869" s="125" t="s">
        <v>10354</v>
      </c>
      <c r="B3869" s="126" t="s">
        <v>10355</v>
      </c>
      <c r="C3869" s="126" t="s">
        <v>4</v>
      </c>
      <c r="D3869" s="127">
        <v>26468.87</v>
      </c>
    </row>
    <row r="3870" spans="1:4">
      <c r="A3870" s="125" t="s">
        <v>10356</v>
      </c>
      <c r="B3870" s="126" t="s">
        <v>10357</v>
      </c>
      <c r="C3870" s="126" t="s">
        <v>4</v>
      </c>
      <c r="D3870" s="127">
        <v>28640.74</v>
      </c>
    </row>
    <row r="3871" spans="1:4">
      <c r="A3871" s="125" t="s">
        <v>10358</v>
      </c>
      <c r="B3871" s="126" t="s">
        <v>10359</v>
      </c>
      <c r="C3871" s="126" t="s">
        <v>4</v>
      </c>
      <c r="D3871" s="127">
        <v>41253.97</v>
      </c>
    </row>
    <row r="3872" spans="1:4">
      <c r="A3872" s="125" t="s">
        <v>10360</v>
      </c>
      <c r="B3872" s="126" t="s">
        <v>10361</v>
      </c>
      <c r="C3872" s="126" t="s">
        <v>4</v>
      </c>
      <c r="D3872" s="127">
        <v>45271.24</v>
      </c>
    </row>
    <row r="3873" spans="1:4">
      <c r="A3873" s="125" t="s">
        <v>10362</v>
      </c>
      <c r="B3873" s="126" t="s">
        <v>10363</v>
      </c>
      <c r="C3873" s="126" t="s">
        <v>4</v>
      </c>
      <c r="D3873" s="127">
        <v>3050.64</v>
      </c>
    </row>
    <row r="3874" spans="1:4">
      <c r="A3874" s="125" t="s">
        <v>10364</v>
      </c>
      <c r="B3874" s="126" t="s">
        <v>10365</v>
      </c>
      <c r="C3874" s="126" t="s">
        <v>4</v>
      </c>
      <c r="D3874" s="127">
        <v>3665.31</v>
      </c>
    </row>
    <row r="3875" spans="1:4">
      <c r="A3875" s="125" t="s">
        <v>10366</v>
      </c>
      <c r="B3875" s="126" t="s">
        <v>10367</v>
      </c>
      <c r="C3875" s="126" t="s">
        <v>4</v>
      </c>
      <c r="D3875" s="127">
        <v>4451.09</v>
      </c>
    </row>
    <row r="3876" spans="1:4">
      <c r="A3876" s="125" t="s">
        <v>10368</v>
      </c>
      <c r="B3876" s="126" t="s">
        <v>10369</v>
      </c>
      <c r="C3876" s="126" t="s">
        <v>4</v>
      </c>
      <c r="D3876" s="127">
        <v>6397.16</v>
      </c>
    </row>
    <row r="3877" spans="1:4">
      <c r="A3877" s="125" t="s">
        <v>10370</v>
      </c>
      <c r="B3877" s="126" t="s">
        <v>10371</v>
      </c>
      <c r="C3877" s="126" t="s">
        <v>4</v>
      </c>
      <c r="D3877" s="127">
        <v>8938.06</v>
      </c>
    </row>
    <row r="3878" spans="1:4">
      <c r="A3878" s="125" t="s">
        <v>10372</v>
      </c>
      <c r="B3878" s="126" t="s">
        <v>10373</v>
      </c>
      <c r="C3878" s="126" t="s">
        <v>4</v>
      </c>
      <c r="D3878" s="127">
        <v>17323.71</v>
      </c>
    </row>
    <row r="3879" spans="1:4">
      <c r="A3879" s="125" t="s">
        <v>10374</v>
      </c>
      <c r="B3879" s="126" t="s">
        <v>10375</v>
      </c>
      <c r="C3879" s="126" t="s">
        <v>4</v>
      </c>
      <c r="D3879" s="127">
        <v>20043.27</v>
      </c>
    </row>
    <row r="3880" spans="1:4">
      <c r="A3880" s="125" t="s">
        <v>10376</v>
      </c>
      <c r="B3880" s="126" t="s">
        <v>10377</v>
      </c>
      <c r="C3880" s="126" t="s">
        <v>4</v>
      </c>
      <c r="D3880" s="127">
        <v>21833</v>
      </c>
    </row>
    <row r="3881" spans="1:4">
      <c r="A3881" s="125" t="s">
        <v>10378</v>
      </c>
      <c r="B3881" s="126" t="s">
        <v>10379</v>
      </c>
      <c r="C3881" s="126" t="s">
        <v>4</v>
      </c>
      <c r="D3881" s="127">
        <v>31674.3</v>
      </c>
    </row>
    <row r="3882" spans="1:4">
      <c r="A3882" s="125" t="s">
        <v>10380</v>
      </c>
      <c r="B3882" s="126" t="s">
        <v>10381</v>
      </c>
      <c r="C3882" s="126" t="s">
        <v>4</v>
      </c>
      <c r="D3882" s="127">
        <v>34172.800000000003</v>
      </c>
    </row>
    <row r="3883" spans="1:4">
      <c r="A3883" s="125" t="s">
        <v>10382</v>
      </c>
      <c r="B3883" s="126" t="s">
        <v>10383</v>
      </c>
      <c r="C3883" s="126" t="s">
        <v>4</v>
      </c>
      <c r="D3883" s="127">
        <v>263.57</v>
      </c>
    </row>
    <row r="3884" spans="1:4">
      <c r="A3884" s="125" t="s">
        <v>10384</v>
      </c>
      <c r="B3884" s="126" t="s">
        <v>10385</v>
      </c>
      <c r="C3884" s="126" t="s">
        <v>4</v>
      </c>
      <c r="D3884" s="127">
        <v>263.57</v>
      </c>
    </row>
    <row r="3885" spans="1:4">
      <c r="A3885" s="125" t="s">
        <v>10386</v>
      </c>
      <c r="B3885" s="126" t="s">
        <v>10387</v>
      </c>
      <c r="C3885" s="126" t="s">
        <v>4</v>
      </c>
      <c r="D3885" s="127">
        <v>290.58</v>
      </c>
    </row>
    <row r="3886" spans="1:4">
      <c r="A3886" s="125" t="s">
        <v>10388</v>
      </c>
      <c r="B3886" s="126" t="s">
        <v>10389</v>
      </c>
      <c r="C3886" s="126" t="s">
        <v>4</v>
      </c>
      <c r="D3886" s="127">
        <v>452.14</v>
      </c>
    </row>
    <row r="3887" spans="1:4">
      <c r="A3887" s="125" t="s">
        <v>10390</v>
      </c>
      <c r="B3887" s="126" t="s">
        <v>10391</v>
      </c>
      <c r="C3887" s="126" t="s">
        <v>4</v>
      </c>
      <c r="D3887" s="127">
        <v>641.19000000000005</v>
      </c>
    </row>
    <row r="3888" spans="1:4">
      <c r="A3888" s="125" t="s">
        <v>10392</v>
      </c>
      <c r="B3888" s="126" t="s">
        <v>10393</v>
      </c>
      <c r="C3888" s="126" t="s">
        <v>4</v>
      </c>
      <c r="D3888" s="127">
        <v>845.58</v>
      </c>
    </row>
    <row r="3889" spans="1:4">
      <c r="A3889" s="125" t="s">
        <v>10394</v>
      </c>
      <c r="B3889" s="126" t="s">
        <v>10395</v>
      </c>
      <c r="C3889" s="126" t="s">
        <v>4</v>
      </c>
      <c r="D3889" s="127">
        <v>1250.57</v>
      </c>
    </row>
    <row r="3890" spans="1:4">
      <c r="A3890" s="125" t="s">
        <v>10396</v>
      </c>
      <c r="B3890" s="126" t="s">
        <v>10397</v>
      </c>
      <c r="C3890" s="126" t="s">
        <v>4</v>
      </c>
      <c r="D3890" s="127">
        <v>2442.7600000000002</v>
      </c>
    </row>
    <row r="3891" spans="1:4">
      <c r="A3891" s="125" t="s">
        <v>10398</v>
      </c>
      <c r="B3891" s="126" t="s">
        <v>10399</v>
      </c>
      <c r="C3891" s="126" t="s">
        <v>4</v>
      </c>
      <c r="D3891" s="127">
        <v>7511.88</v>
      </c>
    </row>
    <row r="3892" spans="1:4">
      <c r="A3892" s="125" t="s">
        <v>10400</v>
      </c>
      <c r="B3892" s="126" t="s">
        <v>10401</v>
      </c>
      <c r="C3892" s="126" t="s">
        <v>4</v>
      </c>
      <c r="D3892" s="127">
        <v>8866.5400000000009</v>
      </c>
    </row>
    <row r="3893" spans="1:4">
      <c r="A3893" s="125" t="s">
        <v>10402</v>
      </c>
      <c r="B3893" s="126" t="s">
        <v>10403</v>
      </c>
      <c r="C3893" s="126" t="s">
        <v>4</v>
      </c>
      <c r="D3893" s="127">
        <v>10257.27</v>
      </c>
    </row>
    <row r="3894" spans="1:4">
      <c r="A3894" s="125" t="s">
        <v>10404</v>
      </c>
      <c r="B3894" s="126" t="s">
        <v>10405</v>
      </c>
      <c r="C3894" s="126" t="s">
        <v>4</v>
      </c>
      <c r="D3894" s="127">
        <v>13750.3</v>
      </c>
    </row>
    <row r="3895" spans="1:4">
      <c r="A3895" s="125" t="s">
        <v>10406</v>
      </c>
      <c r="B3895" s="126" t="s">
        <v>10407</v>
      </c>
      <c r="C3895" s="126" t="s">
        <v>4</v>
      </c>
      <c r="D3895" s="127">
        <v>14868.68</v>
      </c>
    </row>
    <row r="3896" spans="1:4">
      <c r="A3896" s="125" t="s">
        <v>10408</v>
      </c>
      <c r="B3896" s="126" t="s">
        <v>10409</v>
      </c>
      <c r="C3896" s="126" t="s">
        <v>4</v>
      </c>
      <c r="D3896" s="127">
        <v>23300.29</v>
      </c>
    </row>
    <row r="3897" spans="1:4">
      <c r="A3897" s="125" t="s">
        <v>10410</v>
      </c>
      <c r="B3897" s="126" t="s">
        <v>10411</v>
      </c>
      <c r="C3897" s="126" t="s">
        <v>4</v>
      </c>
      <c r="D3897" s="127">
        <v>32325.43</v>
      </c>
    </row>
    <row r="3898" spans="1:4">
      <c r="A3898" s="125" t="s">
        <v>10412</v>
      </c>
      <c r="B3898" s="126" t="s">
        <v>10413</v>
      </c>
      <c r="C3898" s="126" t="s">
        <v>4</v>
      </c>
      <c r="D3898" s="127">
        <v>36926.89</v>
      </c>
    </row>
    <row r="3899" spans="1:4">
      <c r="A3899" s="125" t="s">
        <v>10414</v>
      </c>
      <c r="B3899" s="126" t="s">
        <v>10415</v>
      </c>
      <c r="C3899" s="126" t="s">
        <v>4</v>
      </c>
      <c r="D3899" s="127">
        <v>217.52</v>
      </c>
    </row>
    <row r="3900" spans="1:4">
      <c r="A3900" s="125" t="s">
        <v>10416</v>
      </c>
      <c r="B3900" s="126" t="s">
        <v>10417</v>
      </c>
      <c r="C3900" s="126" t="s">
        <v>4</v>
      </c>
      <c r="D3900" s="127">
        <v>217.52</v>
      </c>
    </row>
    <row r="3901" spans="1:4">
      <c r="A3901" s="125" t="s">
        <v>10418</v>
      </c>
      <c r="B3901" s="126" t="s">
        <v>10419</v>
      </c>
      <c r="C3901" s="126" t="s">
        <v>4</v>
      </c>
      <c r="D3901" s="127">
        <v>378.48</v>
      </c>
    </row>
    <row r="3902" spans="1:4">
      <c r="A3902" s="125" t="s">
        <v>10420</v>
      </c>
      <c r="B3902" s="126" t="s">
        <v>10421</v>
      </c>
      <c r="C3902" s="126" t="s">
        <v>4</v>
      </c>
      <c r="D3902" s="127">
        <v>505.68</v>
      </c>
    </row>
    <row r="3903" spans="1:4">
      <c r="A3903" s="125" t="s">
        <v>10422</v>
      </c>
      <c r="B3903" s="126" t="s">
        <v>10423</v>
      </c>
      <c r="C3903" s="126" t="s">
        <v>4</v>
      </c>
      <c r="D3903" s="127">
        <v>672.88</v>
      </c>
    </row>
    <row r="3904" spans="1:4">
      <c r="A3904" s="125" t="s">
        <v>10424</v>
      </c>
      <c r="B3904" s="126" t="s">
        <v>10425</v>
      </c>
      <c r="C3904" s="126" t="s">
        <v>4</v>
      </c>
      <c r="D3904" s="127">
        <v>1009.32</v>
      </c>
    </row>
    <row r="3905" spans="1:4">
      <c r="A3905" s="125" t="s">
        <v>10426</v>
      </c>
      <c r="B3905" s="126" t="s">
        <v>10427</v>
      </c>
      <c r="C3905" s="126" t="s">
        <v>4</v>
      </c>
      <c r="D3905" s="127">
        <v>3725.04</v>
      </c>
    </row>
    <row r="3906" spans="1:4">
      <c r="A3906" s="125" t="s">
        <v>10428</v>
      </c>
      <c r="B3906" s="126" t="s">
        <v>10429</v>
      </c>
      <c r="C3906" s="126" t="s">
        <v>4</v>
      </c>
      <c r="D3906" s="127">
        <v>2082.21</v>
      </c>
    </row>
    <row r="3907" spans="1:4">
      <c r="A3907" s="125" t="s">
        <v>10430</v>
      </c>
      <c r="B3907" s="126" t="s">
        <v>10431</v>
      </c>
      <c r="C3907" s="126" t="s">
        <v>4</v>
      </c>
      <c r="D3907" s="127">
        <v>7203.07</v>
      </c>
    </row>
    <row r="3908" spans="1:4">
      <c r="A3908" s="125" t="s">
        <v>10432</v>
      </c>
      <c r="B3908" s="126" t="s">
        <v>10433</v>
      </c>
      <c r="C3908" s="126" t="s">
        <v>4</v>
      </c>
      <c r="D3908" s="127">
        <v>8519.86</v>
      </c>
    </row>
    <row r="3909" spans="1:4">
      <c r="A3909" s="125" t="s">
        <v>10434</v>
      </c>
      <c r="B3909" s="126" t="s">
        <v>10435</v>
      </c>
      <c r="C3909" s="126" t="s">
        <v>4</v>
      </c>
      <c r="D3909" s="127">
        <v>9858.67</v>
      </c>
    </row>
    <row r="3910" spans="1:4">
      <c r="A3910" s="125" t="s">
        <v>10436</v>
      </c>
      <c r="B3910" s="126" t="s">
        <v>10437</v>
      </c>
      <c r="C3910" s="126" t="s">
        <v>4</v>
      </c>
      <c r="D3910" s="127">
        <v>13127.07</v>
      </c>
    </row>
    <row r="3911" spans="1:4">
      <c r="A3911" s="125" t="s">
        <v>10438</v>
      </c>
      <c r="B3911" s="126" t="s">
        <v>10439</v>
      </c>
      <c r="C3911" s="126" t="s">
        <v>4</v>
      </c>
      <c r="D3911" s="127">
        <v>14428.17</v>
      </c>
    </row>
    <row r="3912" spans="1:4">
      <c r="A3912" s="125" t="s">
        <v>10440</v>
      </c>
      <c r="B3912" s="126" t="s">
        <v>10441</v>
      </c>
      <c r="C3912" s="126" t="s">
        <v>4</v>
      </c>
      <c r="D3912" s="127">
        <v>22237.73</v>
      </c>
    </row>
    <row r="3913" spans="1:4">
      <c r="A3913" s="125" t="s">
        <v>10442</v>
      </c>
      <c r="B3913" s="126" t="s">
        <v>10443</v>
      </c>
      <c r="C3913" s="126" t="s">
        <v>4</v>
      </c>
      <c r="D3913" s="127">
        <v>30915.55</v>
      </c>
    </row>
    <row r="3914" spans="1:4">
      <c r="A3914" s="125" t="s">
        <v>10444</v>
      </c>
      <c r="B3914" s="126" t="s">
        <v>10445</v>
      </c>
      <c r="C3914" s="126" t="s">
        <v>4</v>
      </c>
      <c r="D3914" s="127">
        <v>35364.61</v>
      </c>
    </row>
    <row r="3915" spans="1:4">
      <c r="A3915" s="125" t="s">
        <v>10446</v>
      </c>
      <c r="B3915" s="126" t="s">
        <v>10447</v>
      </c>
      <c r="C3915" s="126" t="s">
        <v>4</v>
      </c>
      <c r="D3915" s="127">
        <v>239.59</v>
      </c>
    </row>
    <row r="3916" spans="1:4">
      <c r="A3916" s="125" t="s">
        <v>10448</v>
      </c>
      <c r="B3916" s="126" t="s">
        <v>10449</v>
      </c>
      <c r="C3916" s="126" t="s">
        <v>4</v>
      </c>
      <c r="D3916" s="127">
        <v>632.19000000000005</v>
      </c>
    </row>
    <row r="3917" spans="1:4">
      <c r="A3917" s="125" t="s">
        <v>10450</v>
      </c>
      <c r="B3917" s="126" t="s">
        <v>10451</v>
      </c>
      <c r="C3917" s="126" t="s">
        <v>4</v>
      </c>
      <c r="D3917" s="127">
        <v>726.6</v>
      </c>
    </row>
    <row r="3918" spans="1:4">
      <c r="A3918" s="125" t="s">
        <v>10452</v>
      </c>
      <c r="B3918" s="126" t="s">
        <v>10453</v>
      </c>
      <c r="C3918" s="126" t="s">
        <v>4</v>
      </c>
      <c r="D3918" s="127">
        <v>1209.1300000000001</v>
      </c>
    </row>
    <row r="3919" spans="1:4">
      <c r="A3919" s="125" t="s">
        <v>10454</v>
      </c>
      <c r="B3919" s="126" t="s">
        <v>10455</v>
      </c>
      <c r="C3919" s="126" t="s">
        <v>4</v>
      </c>
      <c r="D3919" s="127">
        <v>1583.99</v>
      </c>
    </row>
    <row r="3920" spans="1:4">
      <c r="A3920" s="125" t="s">
        <v>10456</v>
      </c>
      <c r="B3920" s="126" t="s">
        <v>10457</v>
      </c>
      <c r="C3920" s="126" t="s">
        <v>4</v>
      </c>
      <c r="D3920" s="127">
        <v>2950.21</v>
      </c>
    </row>
    <row r="3921" spans="1:4">
      <c r="A3921" s="125" t="s">
        <v>10458</v>
      </c>
      <c r="B3921" s="126" t="s">
        <v>10459</v>
      </c>
      <c r="C3921" s="126" t="s">
        <v>4</v>
      </c>
      <c r="D3921" s="127">
        <v>23535.73</v>
      </c>
    </row>
    <row r="3922" spans="1:4">
      <c r="A3922" s="125" t="s">
        <v>10460</v>
      </c>
      <c r="B3922" s="126" t="s">
        <v>10461</v>
      </c>
      <c r="C3922" s="126" t="s">
        <v>4</v>
      </c>
      <c r="D3922" s="127">
        <v>27022.97</v>
      </c>
    </row>
    <row r="3923" spans="1:4">
      <c r="A3923" s="125" t="s">
        <v>10462</v>
      </c>
      <c r="B3923" s="126" t="s">
        <v>10463</v>
      </c>
      <c r="C3923" s="126" t="s">
        <v>4</v>
      </c>
      <c r="D3923" s="127">
        <v>29956.59</v>
      </c>
    </row>
    <row r="3924" spans="1:4">
      <c r="A3924" s="125" t="s">
        <v>10464</v>
      </c>
      <c r="B3924" s="126" t="s">
        <v>10465</v>
      </c>
      <c r="C3924" s="126" t="s">
        <v>4</v>
      </c>
      <c r="D3924" s="127">
        <v>43621.64</v>
      </c>
    </row>
    <row r="3925" spans="1:4">
      <c r="A3925" s="125" t="s">
        <v>10466</v>
      </c>
      <c r="B3925" s="126" t="s">
        <v>10467</v>
      </c>
      <c r="C3925" s="126" t="s">
        <v>4</v>
      </c>
      <c r="D3925" s="127">
        <v>46150.53</v>
      </c>
    </row>
    <row r="3926" spans="1:4">
      <c r="A3926" s="125" t="s">
        <v>10468</v>
      </c>
      <c r="B3926" s="126" t="s">
        <v>10469</v>
      </c>
      <c r="C3926" s="126" t="s">
        <v>4</v>
      </c>
      <c r="D3926" s="127">
        <v>2848.89</v>
      </c>
    </row>
    <row r="3927" spans="1:4">
      <c r="A3927" s="125" t="s">
        <v>10470</v>
      </c>
      <c r="B3927" s="126" t="s">
        <v>10471</v>
      </c>
      <c r="C3927" s="126" t="s">
        <v>4</v>
      </c>
      <c r="D3927" s="127">
        <v>3601.72</v>
      </c>
    </row>
    <row r="3928" spans="1:4">
      <c r="A3928" s="125" t="s">
        <v>10472</v>
      </c>
      <c r="B3928" s="126" t="s">
        <v>10473</v>
      </c>
      <c r="C3928" s="126" t="s">
        <v>4</v>
      </c>
      <c r="D3928" s="127">
        <v>4341.43</v>
      </c>
    </row>
    <row r="3929" spans="1:4">
      <c r="A3929" s="125" t="s">
        <v>10474</v>
      </c>
      <c r="B3929" s="126" t="s">
        <v>10475</v>
      </c>
      <c r="C3929" s="126" t="s">
        <v>4</v>
      </c>
      <c r="D3929" s="127">
        <v>6112.36</v>
      </c>
    </row>
    <row r="3930" spans="1:4">
      <c r="A3930" s="125" t="s">
        <v>10476</v>
      </c>
      <c r="B3930" s="126" t="s">
        <v>10477</v>
      </c>
      <c r="C3930" s="126" t="s">
        <v>4</v>
      </c>
      <c r="D3930" s="127">
        <v>9331.19</v>
      </c>
    </row>
    <row r="3931" spans="1:4">
      <c r="A3931" s="125" t="s">
        <v>10478</v>
      </c>
      <c r="B3931" s="126" t="s">
        <v>10479</v>
      </c>
      <c r="C3931" s="126" t="s">
        <v>4</v>
      </c>
      <c r="D3931" s="127">
        <v>17287.990000000002</v>
      </c>
    </row>
    <row r="3932" spans="1:4">
      <c r="A3932" s="125" t="s">
        <v>10480</v>
      </c>
      <c r="B3932" s="126" t="s">
        <v>10481</v>
      </c>
      <c r="C3932" s="126" t="s">
        <v>4</v>
      </c>
      <c r="D3932" s="127">
        <v>19461.259999999998</v>
      </c>
    </row>
    <row r="3933" spans="1:4">
      <c r="A3933" s="125" t="s">
        <v>10482</v>
      </c>
      <c r="B3933" s="126" t="s">
        <v>10483</v>
      </c>
      <c r="C3933" s="126" t="s">
        <v>4</v>
      </c>
      <c r="D3933" s="127">
        <v>22007.77</v>
      </c>
    </row>
    <row r="3934" spans="1:4">
      <c r="A3934" s="125" t="s">
        <v>10484</v>
      </c>
      <c r="B3934" s="126" t="s">
        <v>10485</v>
      </c>
      <c r="C3934" s="126" t="s">
        <v>4</v>
      </c>
      <c r="D3934" s="127">
        <v>31385.33</v>
      </c>
    </row>
    <row r="3935" spans="1:4">
      <c r="A3935" s="125" t="s">
        <v>10486</v>
      </c>
      <c r="B3935" s="126" t="s">
        <v>10487</v>
      </c>
      <c r="C3935" s="126" t="s">
        <v>4</v>
      </c>
      <c r="D3935" s="127">
        <v>33106.230000000003</v>
      </c>
    </row>
    <row r="3936" spans="1:4">
      <c r="A3936" s="125" t="s">
        <v>10488</v>
      </c>
      <c r="B3936" s="126" t="s">
        <v>10489</v>
      </c>
      <c r="C3936" s="126" t="s">
        <v>4</v>
      </c>
      <c r="D3936" s="127">
        <v>243.94</v>
      </c>
    </row>
    <row r="3937" spans="1:4">
      <c r="A3937" s="125" t="s">
        <v>10490</v>
      </c>
      <c r="B3937" s="126" t="s">
        <v>10491</v>
      </c>
      <c r="C3937" s="126" t="s">
        <v>4</v>
      </c>
      <c r="D3937" s="127">
        <v>243.94</v>
      </c>
    </row>
    <row r="3938" spans="1:4">
      <c r="A3938" s="125" t="s">
        <v>10492</v>
      </c>
      <c r="B3938" s="126" t="s">
        <v>10493</v>
      </c>
      <c r="C3938" s="126" t="s">
        <v>4</v>
      </c>
      <c r="D3938" s="127">
        <v>286.87</v>
      </c>
    </row>
    <row r="3939" spans="1:4">
      <c r="A3939" s="125" t="s">
        <v>10494</v>
      </c>
      <c r="B3939" s="126" t="s">
        <v>10495</v>
      </c>
      <c r="C3939" s="126" t="s">
        <v>4</v>
      </c>
      <c r="D3939" s="127">
        <v>458.14</v>
      </c>
    </row>
    <row r="3940" spans="1:4">
      <c r="A3940" s="125" t="s">
        <v>10496</v>
      </c>
      <c r="B3940" s="126" t="s">
        <v>10497</v>
      </c>
      <c r="C3940" s="126" t="s">
        <v>4</v>
      </c>
      <c r="D3940" s="127">
        <v>628.25</v>
      </c>
    </row>
    <row r="3941" spans="1:4">
      <c r="A3941" s="125" t="s">
        <v>10498</v>
      </c>
      <c r="B3941" s="126" t="s">
        <v>10499</v>
      </c>
      <c r="C3941" s="126" t="s">
        <v>4</v>
      </c>
      <c r="D3941" s="127">
        <v>1037.58</v>
      </c>
    </row>
    <row r="3942" spans="1:4">
      <c r="A3942" s="125" t="s">
        <v>10500</v>
      </c>
      <c r="B3942" s="126" t="s">
        <v>10501</v>
      </c>
      <c r="C3942" s="126" t="s">
        <v>4</v>
      </c>
      <c r="D3942" s="127">
        <v>1463.63</v>
      </c>
    </row>
    <row r="3943" spans="1:4">
      <c r="A3943" s="125" t="s">
        <v>10502</v>
      </c>
      <c r="B3943" s="126" t="s">
        <v>10503</v>
      </c>
      <c r="C3943" s="126" t="s">
        <v>4</v>
      </c>
      <c r="D3943" s="127">
        <v>2531</v>
      </c>
    </row>
    <row r="3944" spans="1:4">
      <c r="A3944" s="125" t="s">
        <v>10504</v>
      </c>
      <c r="B3944" s="126" t="s">
        <v>10505</v>
      </c>
      <c r="C3944" s="126" t="s">
        <v>4</v>
      </c>
      <c r="D3944" s="127">
        <v>2751.07</v>
      </c>
    </row>
    <row r="3945" spans="1:4">
      <c r="A3945" s="125" t="s">
        <v>10506</v>
      </c>
      <c r="B3945" s="126" t="s">
        <v>10507</v>
      </c>
      <c r="C3945" s="126" t="s">
        <v>4</v>
      </c>
      <c r="D3945" s="127">
        <v>9334.11</v>
      </c>
    </row>
    <row r="3946" spans="1:4">
      <c r="A3946" s="125" t="s">
        <v>10508</v>
      </c>
      <c r="B3946" s="126" t="s">
        <v>10509</v>
      </c>
      <c r="C3946" s="126" t="s">
        <v>4</v>
      </c>
      <c r="D3946" s="127">
        <v>10210.9</v>
      </c>
    </row>
    <row r="3947" spans="1:4">
      <c r="A3947" s="125" t="s">
        <v>10510</v>
      </c>
      <c r="B3947" s="126" t="s">
        <v>10511</v>
      </c>
      <c r="C3947" s="126" t="s">
        <v>4</v>
      </c>
      <c r="D3947" s="127">
        <v>15884.75</v>
      </c>
    </row>
    <row r="3948" spans="1:4">
      <c r="A3948" s="125" t="s">
        <v>10512</v>
      </c>
      <c r="B3948" s="126" t="s">
        <v>10513</v>
      </c>
      <c r="C3948" s="126" t="s">
        <v>4</v>
      </c>
      <c r="D3948" s="127">
        <v>18555.240000000002</v>
      </c>
    </row>
    <row r="3949" spans="1:4">
      <c r="A3949" s="125" t="s">
        <v>10514</v>
      </c>
      <c r="B3949" s="126" t="s">
        <v>10515</v>
      </c>
      <c r="C3949" s="126" t="s">
        <v>4</v>
      </c>
      <c r="D3949" s="127">
        <v>21730.22</v>
      </c>
    </row>
    <row r="3950" spans="1:4">
      <c r="A3950" s="125" t="s">
        <v>10516</v>
      </c>
      <c r="B3950" s="126" t="s">
        <v>10517</v>
      </c>
      <c r="C3950" s="126" t="s">
        <v>4</v>
      </c>
      <c r="D3950" s="127">
        <v>30358.38</v>
      </c>
    </row>
    <row r="3951" spans="1:4">
      <c r="A3951" s="125" t="s">
        <v>10518</v>
      </c>
      <c r="B3951" s="126" t="s">
        <v>10519</v>
      </c>
      <c r="C3951" s="126" t="s">
        <v>4</v>
      </c>
      <c r="D3951" s="127">
        <v>37533.339999999997</v>
      </c>
    </row>
    <row r="3952" spans="1:4">
      <c r="A3952" s="125" t="s">
        <v>10520</v>
      </c>
      <c r="B3952" s="126" t="s">
        <v>10521</v>
      </c>
      <c r="C3952" s="126" t="s">
        <v>4</v>
      </c>
      <c r="D3952" s="127">
        <v>49632.33</v>
      </c>
    </row>
    <row r="3953" spans="1:4">
      <c r="A3953" s="125" t="s">
        <v>10522</v>
      </c>
      <c r="B3953" s="126" t="s">
        <v>10523</v>
      </c>
      <c r="C3953" s="126" t="s">
        <v>4</v>
      </c>
      <c r="D3953" s="127">
        <v>202.78</v>
      </c>
    </row>
    <row r="3954" spans="1:4">
      <c r="A3954" s="125" t="s">
        <v>10524</v>
      </c>
      <c r="B3954" s="126" t="s">
        <v>10525</v>
      </c>
      <c r="C3954" s="126" t="s">
        <v>4</v>
      </c>
      <c r="D3954" s="127">
        <v>202.78</v>
      </c>
    </row>
    <row r="3955" spans="1:4">
      <c r="A3955" s="125" t="s">
        <v>10526</v>
      </c>
      <c r="B3955" s="126" t="s">
        <v>10527</v>
      </c>
      <c r="C3955" s="126" t="s">
        <v>4</v>
      </c>
      <c r="D3955" s="127">
        <v>236.84</v>
      </c>
    </row>
    <row r="3956" spans="1:4">
      <c r="A3956" s="125" t="s">
        <v>10528</v>
      </c>
      <c r="B3956" s="126" t="s">
        <v>10529</v>
      </c>
      <c r="C3956" s="126" t="s">
        <v>4</v>
      </c>
      <c r="D3956" s="127">
        <v>386.18</v>
      </c>
    </row>
    <row r="3957" spans="1:4">
      <c r="A3957" s="125" t="s">
        <v>10530</v>
      </c>
      <c r="B3957" s="126" t="s">
        <v>10531</v>
      </c>
      <c r="C3957" s="126" t="s">
        <v>4</v>
      </c>
      <c r="D3957" s="127">
        <v>496.21</v>
      </c>
    </row>
    <row r="3958" spans="1:4">
      <c r="A3958" s="125" t="s">
        <v>10532</v>
      </c>
      <c r="B3958" s="126" t="s">
        <v>10533</v>
      </c>
      <c r="C3958" s="126" t="s">
        <v>4</v>
      </c>
      <c r="D3958" s="127">
        <v>826.39</v>
      </c>
    </row>
    <row r="3959" spans="1:4">
      <c r="A3959" s="125" t="s">
        <v>10534</v>
      </c>
      <c r="B3959" s="126" t="s">
        <v>10535</v>
      </c>
      <c r="C3959" s="126" t="s">
        <v>4</v>
      </c>
      <c r="D3959" s="127">
        <v>1214.08</v>
      </c>
    </row>
    <row r="3960" spans="1:4">
      <c r="A3960" s="125" t="s">
        <v>10536</v>
      </c>
      <c r="B3960" s="126" t="s">
        <v>10537</v>
      </c>
      <c r="C3960" s="126" t="s">
        <v>4</v>
      </c>
      <c r="D3960" s="127">
        <v>2160.36</v>
      </c>
    </row>
    <row r="3961" spans="1:4">
      <c r="A3961" s="125" t="s">
        <v>10538</v>
      </c>
      <c r="B3961" s="126" t="s">
        <v>10539</v>
      </c>
      <c r="C3961" s="126" t="s">
        <v>4</v>
      </c>
      <c r="D3961" s="127">
        <v>2378.15</v>
      </c>
    </row>
    <row r="3962" spans="1:4">
      <c r="A3962" s="125" t="s">
        <v>10540</v>
      </c>
      <c r="B3962" s="126" t="s">
        <v>10541</v>
      </c>
      <c r="C3962" s="126" t="s">
        <v>4</v>
      </c>
      <c r="D3962" s="127">
        <v>8973.9599999999991</v>
      </c>
    </row>
    <row r="3963" spans="1:4">
      <c r="A3963" s="125" t="s">
        <v>10542</v>
      </c>
      <c r="B3963" s="126" t="s">
        <v>10543</v>
      </c>
      <c r="C3963" s="126" t="s">
        <v>4</v>
      </c>
      <c r="D3963" s="127">
        <v>9802.4</v>
      </c>
    </row>
    <row r="3964" spans="1:4">
      <c r="A3964" s="125" t="s">
        <v>10544</v>
      </c>
      <c r="B3964" s="126" t="s">
        <v>10545</v>
      </c>
      <c r="C3964" s="126" t="s">
        <v>4</v>
      </c>
      <c r="D3964" s="127">
        <v>15262.65</v>
      </c>
    </row>
    <row r="3965" spans="1:4">
      <c r="A3965" s="125" t="s">
        <v>10546</v>
      </c>
      <c r="B3965" s="126" t="s">
        <v>10547</v>
      </c>
      <c r="C3965" s="126" t="s">
        <v>4</v>
      </c>
      <c r="D3965" s="127">
        <v>17730.5</v>
      </c>
    </row>
    <row r="3966" spans="1:4">
      <c r="A3966" s="125" t="s">
        <v>10548</v>
      </c>
      <c r="B3966" s="126" t="s">
        <v>10549</v>
      </c>
      <c r="C3966" s="126" t="s">
        <v>4</v>
      </c>
      <c r="D3966" s="127">
        <v>20361.810000000001</v>
      </c>
    </row>
    <row r="3967" spans="1:4">
      <c r="A3967" s="125" t="s">
        <v>10550</v>
      </c>
      <c r="B3967" s="126" t="s">
        <v>10551</v>
      </c>
      <c r="C3967" s="126" t="s">
        <v>4</v>
      </c>
      <c r="D3967" s="127">
        <v>28995.63</v>
      </c>
    </row>
    <row r="3968" spans="1:4">
      <c r="A3968" s="125" t="s">
        <v>10552</v>
      </c>
      <c r="B3968" s="126" t="s">
        <v>10553</v>
      </c>
      <c r="C3968" s="126" t="s">
        <v>4</v>
      </c>
      <c r="D3968" s="127">
        <v>35845.53</v>
      </c>
    </row>
    <row r="3969" spans="1:4">
      <c r="A3969" s="125" t="s">
        <v>10554</v>
      </c>
      <c r="B3969" s="126" t="s">
        <v>10555</v>
      </c>
      <c r="C3969" s="126" t="s">
        <v>4</v>
      </c>
      <c r="D3969" s="127">
        <v>47446.26</v>
      </c>
    </row>
    <row r="3970" spans="1:4">
      <c r="A3970" s="125" t="s">
        <v>10556</v>
      </c>
      <c r="B3970" s="126" t="s">
        <v>10557</v>
      </c>
      <c r="C3970" s="126" t="s">
        <v>4</v>
      </c>
      <c r="D3970" s="127">
        <v>416.53</v>
      </c>
    </row>
    <row r="3971" spans="1:4">
      <c r="A3971" s="125" t="s">
        <v>10558</v>
      </c>
      <c r="B3971" s="126" t="s">
        <v>10559</v>
      </c>
      <c r="C3971" s="126" t="s">
        <v>4</v>
      </c>
      <c r="D3971" s="127">
        <v>416.53</v>
      </c>
    </row>
    <row r="3972" spans="1:4">
      <c r="A3972" s="125" t="s">
        <v>10560</v>
      </c>
      <c r="B3972" s="126" t="s">
        <v>10561</v>
      </c>
      <c r="C3972" s="126" t="s">
        <v>4</v>
      </c>
      <c r="D3972" s="127">
        <v>355.27</v>
      </c>
    </row>
    <row r="3973" spans="1:4">
      <c r="A3973" s="125" t="s">
        <v>10562</v>
      </c>
      <c r="B3973" s="126" t="s">
        <v>10563</v>
      </c>
      <c r="C3973" s="126" t="s">
        <v>4</v>
      </c>
      <c r="D3973" s="127">
        <v>506.94</v>
      </c>
    </row>
    <row r="3974" spans="1:4">
      <c r="A3974" s="125" t="s">
        <v>10564</v>
      </c>
      <c r="B3974" s="126" t="s">
        <v>10565</v>
      </c>
      <c r="C3974" s="126" t="s">
        <v>4</v>
      </c>
      <c r="D3974" s="127">
        <v>684.85</v>
      </c>
    </row>
    <row r="3975" spans="1:4">
      <c r="A3975" s="125" t="s">
        <v>10566</v>
      </c>
      <c r="B3975" s="126" t="s">
        <v>10567</v>
      </c>
      <c r="C3975" s="126" t="s">
        <v>4</v>
      </c>
      <c r="D3975" s="127">
        <v>1946.99</v>
      </c>
    </row>
    <row r="3976" spans="1:4">
      <c r="A3976" s="125" t="s">
        <v>10568</v>
      </c>
      <c r="B3976" s="126" t="s">
        <v>10569</v>
      </c>
      <c r="C3976" s="126" t="s">
        <v>4</v>
      </c>
      <c r="D3976" s="127">
        <v>2347.6</v>
      </c>
    </row>
    <row r="3977" spans="1:4">
      <c r="A3977" s="125" t="s">
        <v>10570</v>
      </c>
      <c r="B3977" s="126" t="s">
        <v>10571</v>
      </c>
      <c r="C3977" s="126" t="s">
        <v>4</v>
      </c>
      <c r="D3977" s="127">
        <v>3092.28</v>
      </c>
    </row>
    <row r="3978" spans="1:4">
      <c r="A3978" s="125" t="s">
        <v>10572</v>
      </c>
      <c r="B3978" s="126" t="s">
        <v>10573</v>
      </c>
      <c r="C3978" s="126" t="s">
        <v>4</v>
      </c>
      <c r="D3978" s="127">
        <v>3007.78</v>
      </c>
    </row>
    <row r="3979" spans="1:4">
      <c r="A3979" s="125" t="s">
        <v>10574</v>
      </c>
      <c r="B3979" s="126" t="s">
        <v>10575</v>
      </c>
      <c r="C3979" s="126" t="s">
        <v>4</v>
      </c>
      <c r="D3979" s="127">
        <v>4301.55</v>
      </c>
    </row>
    <row r="3980" spans="1:4">
      <c r="A3980" s="125" t="s">
        <v>10576</v>
      </c>
      <c r="B3980" s="126" t="s">
        <v>10577</v>
      </c>
      <c r="C3980" s="126" t="s">
        <v>4</v>
      </c>
      <c r="D3980" s="127">
        <v>9898.17</v>
      </c>
    </row>
    <row r="3981" spans="1:4">
      <c r="A3981" s="125" t="s">
        <v>10578</v>
      </c>
      <c r="B3981" s="126" t="s">
        <v>10579</v>
      </c>
      <c r="C3981" s="126" t="s">
        <v>4</v>
      </c>
      <c r="D3981" s="127">
        <v>15793.34</v>
      </c>
    </row>
    <row r="3982" spans="1:4">
      <c r="A3982" s="125" t="s">
        <v>10580</v>
      </c>
      <c r="B3982" s="126" t="s">
        <v>10581</v>
      </c>
      <c r="C3982" s="126" t="s">
        <v>4</v>
      </c>
      <c r="D3982" s="127">
        <v>21396.35</v>
      </c>
    </row>
    <row r="3983" spans="1:4">
      <c r="A3983" s="125" t="s">
        <v>10582</v>
      </c>
      <c r="B3983" s="126" t="s">
        <v>10583</v>
      </c>
      <c r="C3983" s="126" t="s">
        <v>4</v>
      </c>
      <c r="D3983" s="127">
        <v>22610.07</v>
      </c>
    </row>
    <row r="3984" spans="1:4">
      <c r="A3984" s="125" t="s">
        <v>10584</v>
      </c>
      <c r="B3984" s="126" t="s">
        <v>10585</v>
      </c>
      <c r="C3984" s="126" t="s">
        <v>4</v>
      </c>
      <c r="D3984" s="127">
        <v>30101.83</v>
      </c>
    </row>
    <row r="3985" spans="1:4">
      <c r="A3985" s="125" t="s">
        <v>10586</v>
      </c>
      <c r="B3985" s="126" t="s">
        <v>10587</v>
      </c>
      <c r="C3985" s="126" t="s">
        <v>4</v>
      </c>
      <c r="D3985" s="127">
        <v>40457.360000000001</v>
      </c>
    </row>
    <row r="3986" spans="1:4">
      <c r="A3986" s="125" t="s">
        <v>10588</v>
      </c>
      <c r="B3986" s="126" t="s">
        <v>10589</v>
      </c>
      <c r="C3986" s="126" t="s">
        <v>4</v>
      </c>
      <c r="D3986" s="127">
        <v>52597.84</v>
      </c>
    </row>
    <row r="3987" spans="1:4">
      <c r="A3987" s="125" t="s">
        <v>10590</v>
      </c>
      <c r="B3987" s="126" t="s">
        <v>10591</v>
      </c>
      <c r="C3987" s="126" t="s">
        <v>4</v>
      </c>
      <c r="D3987" s="127">
        <v>209.99</v>
      </c>
    </row>
    <row r="3988" spans="1:4">
      <c r="A3988" s="125" t="s">
        <v>10592</v>
      </c>
      <c r="B3988" s="126" t="s">
        <v>10593</v>
      </c>
      <c r="C3988" s="126" t="s">
        <v>4</v>
      </c>
      <c r="D3988" s="127">
        <v>209.99</v>
      </c>
    </row>
    <row r="3989" spans="1:4">
      <c r="A3989" s="125" t="s">
        <v>10594</v>
      </c>
      <c r="B3989" s="126" t="s">
        <v>10595</v>
      </c>
      <c r="C3989" s="126" t="s">
        <v>4</v>
      </c>
      <c r="D3989" s="127">
        <v>298.57</v>
      </c>
    </row>
    <row r="3990" spans="1:4">
      <c r="A3990" s="125" t="s">
        <v>10596</v>
      </c>
      <c r="B3990" s="126" t="s">
        <v>10597</v>
      </c>
      <c r="C3990" s="126" t="s">
        <v>4</v>
      </c>
      <c r="D3990" s="127">
        <v>403.55</v>
      </c>
    </row>
    <row r="3991" spans="1:4">
      <c r="A3991" s="125" t="s">
        <v>10598</v>
      </c>
      <c r="B3991" s="126" t="s">
        <v>10599</v>
      </c>
      <c r="C3991" s="126" t="s">
        <v>4</v>
      </c>
      <c r="D3991" s="127">
        <v>539.77</v>
      </c>
    </row>
    <row r="3992" spans="1:4">
      <c r="A3992" s="125" t="s">
        <v>10600</v>
      </c>
      <c r="B3992" s="126" t="s">
        <v>10601</v>
      </c>
      <c r="C3992" s="126" t="s">
        <v>4</v>
      </c>
      <c r="D3992" s="127">
        <v>1669.48</v>
      </c>
    </row>
    <row r="3993" spans="1:4">
      <c r="A3993" s="125" t="s">
        <v>10602</v>
      </c>
      <c r="B3993" s="126" t="s">
        <v>10603</v>
      </c>
      <c r="C3993" s="126" t="s">
        <v>4</v>
      </c>
      <c r="D3993" s="127">
        <v>2004.35</v>
      </c>
    </row>
    <row r="3994" spans="1:4">
      <c r="A3994" s="125" t="s">
        <v>10604</v>
      </c>
      <c r="B3994" s="126" t="s">
        <v>10605</v>
      </c>
      <c r="C3994" s="126" t="s">
        <v>4</v>
      </c>
      <c r="D3994" s="127">
        <v>2637.39</v>
      </c>
    </row>
    <row r="3995" spans="1:4">
      <c r="A3995" s="125" t="s">
        <v>10606</v>
      </c>
      <c r="B3995" s="126" t="s">
        <v>10607</v>
      </c>
      <c r="C3995" s="126" t="s">
        <v>4</v>
      </c>
      <c r="D3995" s="127">
        <v>2587.79</v>
      </c>
    </row>
    <row r="3996" spans="1:4">
      <c r="A3996" s="125" t="s">
        <v>10608</v>
      </c>
      <c r="B3996" s="126" t="s">
        <v>10609</v>
      </c>
      <c r="C3996" s="126" t="s">
        <v>4</v>
      </c>
      <c r="D3996" s="127">
        <v>3603.22</v>
      </c>
    </row>
    <row r="3997" spans="1:4">
      <c r="A3997" s="125" t="s">
        <v>10610</v>
      </c>
      <c r="B3997" s="126" t="s">
        <v>10611</v>
      </c>
      <c r="C3997" s="126" t="s">
        <v>4</v>
      </c>
      <c r="D3997" s="127">
        <v>9496.74</v>
      </c>
    </row>
    <row r="3998" spans="1:4">
      <c r="A3998" s="125" t="s">
        <v>10612</v>
      </c>
      <c r="B3998" s="126" t="s">
        <v>10613</v>
      </c>
      <c r="C3998" s="126" t="s">
        <v>4</v>
      </c>
      <c r="D3998" s="127">
        <v>15186.28</v>
      </c>
    </row>
    <row r="3999" spans="1:4">
      <c r="A3999" s="125" t="s">
        <v>10614</v>
      </c>
      <c r="B3999" s="126" t="s">
        <v>10615</v>
      </c>
      <c r="C3999" s="126" t="s">
        <v>4</v>
      </c>
      <c r="D3999" s="127">
        <v>20504.09</v>
      </c>
    </row>
    <row r="4000" spans="1:4">
      <c r="A4000" s="125" t="s">
        <v>10616</v>
      </c>
      <c r="B4000" s="126" t="s">
        <v>10617</v>
      </c>
      <c r="C4000" s="126" t="s">
        <v>4</v>
      </c>
      <c r="D4000" s="127">
        <v>21851.16</v>
      </c>
    </row>
    <row r="4001" spans="1:4">
      <c r="A4001" s="125" t="s">
        <v>10618</v>
      </c>
      <c r="B4001" s="126" t="s">
        <v>10619</v>
      </c>
      <c r="C4001" s="126" t="s">
        <v>4</v>
      </c>
      <c r="D4001" s="127">
        <v>28792.080000000002</v>
      </c>
    </row>
    <row r="4002" spans="1:4">
      <c r="A4002" s="125" t="s">
        <v>10620</v>
      </c>
      <c r="B4002" s="126" t="s">
        <v>10621</v>
      </c>
      <c r="C4002" s="126" t="s">
        <v>4</v>
      </c>
      <c r="D4002" s="127">
        <v>38726.79</v>
      </c>
    </row>
    <row r="4003" spans="1:4">
      <c r="A4003" s="125" t="s">
        <v>10622</v>
      </c>
      <c r="B4003" s="126" t="s">
        <v>10623</v>
      </c>
      <c r="C4003" s="126" t="s">
        <v>4</v>
      </c>
      <c r="D4003" s="127">
        <v>50373.599999999999</v>
      </c>
    </row>
    <row r="4004" spans="1:4">
      <c r="A4004" s="125" t="s">
        <v>10624</v>
      </c>
      <c r="B4004" s="126" t="s">
        <v>10625</v>
      </c>
      <c r="C4004" s="126" t="s">
        <v>4</v>
      </c>
      <c r="D4004" s="127">
        <v>3927.69</v>
      </c>
    </row>
    <row r="4005" spans="1:4">
      <c r="A4005" s="125" t="s">
        <v>10626</v>
      </c>
      <c r="B4005" s="126" t="s">
        <v>10627</v>
      </c>
      <c r="C4005" s="126" t="s">
        <v>4</v>
      </c>
      <c r="D4005" s="127">
        <v>5142.96</v>
      </c>
    </row>
    <row r="4006" spans="1:4">
      <c r="A4006" s="125" t="s">
        <v>10628</v>
      </c>
      <c r="B4006" s="126" t="s">
        <v>10629</v>
      </c>
      <c r="C4006" s="126" t="s">
        <v>4</v>
      </c>
      <c r="D4006" s="127">
        <v>6329.97</v>
      </c>
    </row>
    <row r="4007" spans="1:4">
      <c r="A4007" s="125" t="s">
        <v>10630</v>
      </c>
      <c r="B4007" s="126" t="s">
        <v>10631</v>
      </c>
      <c r="C4007" s="126" t="s">
        <v>4</v>
      </c>
      <c r="D4007" s="127">
        <v>11690.98</v>
      </c>
    </row>
    <row r="4008" spans="1:4">
      <c r="A4008" s="125" t="s">
        <v>10632</v>
      </c>
      <c r="B4008" s="126" t="s">
        <v>10633</v>
      </c>
      <c r="C4008" s="126" t="s">
        <v>4</v>
      </c>
      <c r="D4008" s="127">
        <v>13172.81</v>
      </c>
    </row>
    <row r="4009" spans="1:4">
      <c r="A4009" s="125" t="s">
        <v>10634</v>
      </c>
      <c r="B4009" s="126" t="s">
        <v>10635</v>
      </c>
      <c r="C4009" s="126" t="s">
        <v>4</v>
      </c>
      <c r="D4009" s="127">
        <v>24874.04</v>
      </c>
    </row>
    <row r="4010" spans="1:4">
      <c r="A4010" s="125" t="s">
        <v>10636</v>
      </c>
      <c r="B4010" s="126" t="s">
        <v>10637</v>
      </c>
      <c r="C4010" s="126" t="s">
        <v>4</v>
      </c>
      <c r="D4010" s="127">
        <v>30654.19</v>
      </c>
    </row>
    <row r="4011" spans="1:4">
      <c r="A4011" s="125" t="s">
        <v>10638</v>
      </c>
      <c r="B4011" s="126" t="s">
        <v>10639</v>
      </c>
      <c r="C4011" s="126" t="s">
        <v>4</v>
      </c>
      <c r="D4011" s="127">
        <v>33312.43</v>
      </c>
    </row>
    <row r="4012" spans="1:4">
      <c r="A4012" s="125" t="s">
        <v>10640</v>
      </c>
      <c r="B4012" s="126" t="s">
        <v>10641</v>
      </c>
      <c r="C4012" s="126" t="s">
        <v>4</v>
      </c>
      <c r="D4012" s="127">
        <v>50231.65</v>
      </c>
    </row>
    <row r="4013" spans="1:4">
      <c r="A4013" s="125" t="s">
        <v>10642</v>
      </c>
      <c r="B4013" s="126" t="s">
        <v>10643</v>
      </c>
      <c r="C4013" s="126" t="s">
        <v>4</v>
      </c>
      <c r="D4013" s="127">
        <v>55670.82</v>
      </c>
    </row>
    <row r="4014" spans="1:4">
      <c r="A4014" s="125" t="s">
        <v>10644</v>
      </c>
      <c r="B4014" s="126" t="s">
        <v>10645</v>
      </c>
      <c r="C4014" s="126" t="s">
        <v>4</v>
      </c>
      <c r="D4014" s="127">
        <v>2977.1</v>
      </c>
    </row>
    <row r="4015" spans="1:4">
      <c r="A4015" s="125" t="s">
        <v>10646</v>
      </c>
      <c r="B4015" s="126" t="s">
        <v>10647</v>
      </c>
      <c r="C4015" s="126" t="s">
        <v>4</v>
      </c>
      <c r="D4015" s="127">
        <v>3905.83</v>
      </c>
    </row>
    <row r="4016" spans="1:4">
      <c r="A4016" s="125" t="s">
        <v>10648</v>
      </c>
      <c r="B4016" s="126" t="s">
        <v>10649</v>
      </c>
      <c r="C4016" s="126" t="s">
        <v>4</v>
      </c>
      <c r="D4016" s="127">
        <v>4860.1400000000003</v>
      </c>
    </row>
    <row r="4017" spans="1:4">
      <c r="A4017" s="125" t="s">
        <v>10650</v>
      </c>
      <c r="B4017" s="126" t="s">
        <v>10651</v>
      </c>
      <c r="C4017" s="126" t="s">
        <v>4</v>
      </c>
      <c r="D4017" s="127">
        <v>8836.35</v>
      </c>
    </row>
    <row r="4018" spans="1:4">
      <c r="A4018" s="125" t="s">
        <v>10652</v>
      </c>
      <c r="B4018" s="126" t="s">
        <v>10653</v>
      </c>
      <c r="C4018" s="126" t="s">
        <v>4</v>
      </c>
      <c r="D4018" s="127">
        <v>9978.19</v>
      </c>
    </row>
    <row r="4019" spans="1:4">
      <c r="A4019" s="125" t="s">
        <v>10654</v>
      </c>
      <c r="B4019" s="126" t="s">
        <v>10655</v>
      </c>
      <c r="C4019" s="126" t="s">
        <v>4</v>
      </c>
      <c r="D4019" s="127">
        <v>18881.900000000001</v>
      </c>
    </row>
    <row r="4020" spans="1:4">
      <c r="A4020" s="125" t="s">
        <v>10656</v>
      </c>
      <c r="B4020" s="126" t="s">
        <v>10657</v>
      </c>
      <c r="C4020" s="126" t="s">
        <v>4</v>
      </c>
      <c r="D4020" s="127">
        <v>23579.95</v>
      </c>
    </row>
    <row r="4021" spans="1:4">
      <c r="A4021" s="125" t="s">
        <v>10658</v>
      </c>
      <c r="B4021" s="126" t="s">
        <v>10659</v>
      </c>
      <c r="C4021" s="126" t="s">
        <v>4</v>
      </c>
      <c r="D4021" s="127">
        <v>25170.15</v>
      </c>
    </row>
    <row r="4022" spans="1:4">
      <c r="A4022" s="125" t="s">
        <v>10660</v>
      </c>
      <c r="B4022" s="126" t="s">
        <v>10661</v>
      </c>
      <c r="C4022" s="126" t="s">
        <v>4</v>
      </c>
      <c r="D4022" s="127">
        <v>38067.910000000003</v>
      </c>
    </row>
    <row r="4023" spans="1:4">
      <c r="A4023" s="125" t="s">
        <v>10662</v>
      </c>
      <c r="B4023" s="126" t="s">
        <v>10663</v>
      </c>
      <c r="C4023" s="126" t="s">
        <v>4</v>
      </c>
      <c r="D4023" s="127">
        <v>42701.14</v>
      </c>
    </row>
    <row r="4024" spans="1:4">
      <c r="A4024" s="125" t="s">
        <v>10664</v>
      </c>
      <c r="B4024" s="126" t="s">
        <v>10665</v>
      </c>
      <c r="C4024" s="126" t="s">
        <v>4</v>
      </c>
      <c r="D4024" s="127">
        <v>158.80000000000001</v>
      </c>
    </row>
    <row r="4025" spans="1:4">
      <c r="A4025" s="125" t="s">
        <v>10666</v>
      </c>
      <c r="B4025" s="126" t="s">
        <v>10667</v>
      </c>
      <c r="C4025" s="126" t="s">
        <v>4</v>
      </c>
      <c r="D4025" s="127">
        <v>214.63</v>
      </c>
    </row>
    <row r="4026" spans="1:4">
      <c r="A4026" s="125" t="s">
        <v>10668</v>
      </c>
      <c r="B4026" s="126" t="s">
        <v>10669</v>
      </c>
      <c r="C4026" s="126" t="s">
        <v>4</v>
      </c>
      <c r="D4026" s="127">
        <v>214.63</v>
      </c>
    </row>
    <row r="4027" spans="1:4">
      <c r="A4027" s="125" t="s">
        <v>10670</v>
      </c>
      <c r="B4027" s="126" t="s">
        <v>10671</v>
      </c>
      <c r="C4027" s="126" t="s">
        <v>4</v>
      </c>
      <c r="D4027" s="127">
        <v>293.95999999999998</v>
      </c>
    </row>
    <row r="4028" spans="1:4">
      <c r="A4028" s="125" t="s">
        <v>10672</v>
      </c>
      <c r="B4028" s="126" t="s">
        <v>10673</v>
      </c>
      <c r="C4028" s="126" t="s">
        <v>4</v>
      </c>
      <c r="D4028" s="127">
        <v>471.66</v>
      </c>
    </row>
    <row r="4029" spans="1:4">
      <c r="A4029" s="125" t="s">
        <v>10674</v>
      </c>
      <c r="B4029" s="126" t="s">
        <v>10675</v>
      </c>
      <c r="C4029" s="126" t="s">
        <v>4</v>
      </c>
      <c r="D4029" s="127">
        <v>697.16</v>
      </c>
    </row>
    <row r="4030" spans="1:4">
      <c r="A4030" s="125" t="s">
        <v>10676</v>
      </c>
      <c r="B4030" s="126" t="s">
        <v>10677</v>
      </c>
      <c r="C4030" s="126" t="s">
        <v>4</v>
      </c>
      <c r="D4030" s="127">
        <v>1193.1500000000001</v>
      </c>
    </row>
    <row r="4031" spans="1:4">
      <c r="A4031" s="125" t="s">
        <v>10678</v>
      </c>
      <c r="B4031" s="126" t="s">
        <v>10679</v>
      </c>
      <c r="C4031" s="126" t="s">
        <v>4</v>
      </c>
      <c r="D4031" s="127">
        <v>1726.79</v>
      </c>
    </row>
    <row r="4032" spans="1:4">
      <c r="A4032" s="125" t="s">
        <v>10680</v>
      </c>
      <c r="B4032" s="126" t="s">
        <v>10681</v>
      </c>
      <c r="C4032" s="126" t="s">
        <v>4</v>
      </c>
      <c r="D4032" s="127">
        <v>2648.77</v>
      </c>
    </row>
    <row r="4033" spans="1:4">
      <c r="A4033" s="125" t="s">
        <v>10682</v>
      </c>
      <c r="B4033" s="126" t="s">
        <v>10683</v>
      </c>
      <c r="C4033" s="126" t="s">
        <v>4</v>
      </c>
      <c r="D4033" s="127">
        <v>8447.1</v>
      </c>
    </row>
    <row r="4034" spans="1:4">
      <c r="A4034" s="125" t="s">
        <v>10684</v>
      </c>
      <c r="B4034" s="126" t="s">
        <v>10685</v>
      </c>
      <c r="C4034" s="126" t="s">
        <v>4</v>
      </c>
      <c r="D4034" s="127">
        <v>10774.54</v>
      </c>
    </row>
    <row r="4035" spans="1:4">
      <c r="A4035" s="125" t="s">
        <v>10686</v>
      </c>
      <c r="B4035" s="126" t="s">
        <v>10687</v>
      </c>
      <c r="C4035" s="126" t="s">
        <v>4</v>
      </c>
      <c r="D4035" s="127">
        <v>11802.78</v>
      </c>
    </row>
    <row r="4036" spans="1:4">
      <c r="A4036" s="125" t="s">
        <v>10688</v>
      </c>
      <c r="B4036" s="126" t="s">
        <v>10689</v>
      </c>
      <c r="C4036" s="126" t="s">
        <v>4</v>
      </c>
      <c r="D4036" s="127">
        <v>18963.650000000001</v>
      </c>
    </row>
    <row r="4037" spans="1:4">
      <c r="A4037" s="125" t="s">
        <v>10690</v>
      </c>
      <c r="B4037" s="126" t="s">
        <v>10691</v>
      </c>
      <c r="C4037" s="126" t="s">
        <v>4</v>
      </c>
      <c r="D4037" s="127">
        <v>26511.69</v>
      </c>
    </row>
    <row r="4038" spans="1:4">
      <c r="A4038" s="125" t="s">
        <v>10692</v>
      </c>
      <c r="B4038" s="126" t="s">
        <v>10693</v>
      </c>
      <c r="C4038" s="126" t="s">
        <v>4</v>
      </c>
      <c r="D4038" s="127">
        <v>31537.93</v>
      </c>
    </row>
    <row r="4039" spans="1:4">
      <c r="A4039" s="125" t="s">
        <v>10694</v>
      </c>
      <c r="B4039" s="126" t="s">
        <v>10695</v>
      </c>
      <c r="C4039" s="126" t="s">
        <v>4</v>
      </c>
      <c r="D4039" s="127">
        <v>41384.129999999997</v>
      </c>
    </row>
    <row r="4040" spans="1:4">
      <c r="A4040" s="125" t="s">
        <v>10696</v>
      </c>
      <c r="B4040" s="126" t="s">
        <v>10697</v>
      </c>
      <c r="C4040" s="126" t="s">
        <v>4</v>
      </c>
      <c r="D4040" s="127">
        <v>56383.79</v>
      </c>
    </row>
    <row r="4041" spans="1:4">
      <c r="A4041" s="125" t="s">
        <v>10698</v>
      </c>
      <c r="B4041" s="126" t="s">
        <v>10699</v>
      </c>
      <c r="C4041" s="126" t="s">
        <v>4</v>
      </c>
      <c r="D4041" s="127">
        <v>88377.11</v>
      </c>
    </row>
    <row r="4042" spans="1:4">
      <c r="A4042" s="125" t="s">
        <v>10700</v>
      </c>
      <c r="B4042" s="126" t="s">
        <v>10701</v>
      </c>
      <c r="C4042" s="126" t="s">
        <v>4</v>
      </c>
      <c r="D4042" s="127">
        <v>127.54</v>
      </c>
    </row>
    <row r="4043" spans="1:4">
      <c r="A4043" s="125" t="s">
        <v>10702</v>
      </c>
      <c r="B4043" s="126" t="s">
        <v>10703</v>
      </c>
      <c r="C4043" s="126" t="s">
        <v>4</v>
      </c>
      <c r="D4043" s="127">
        <v>252.67</v>
      </c>
    </row>
    <row r="4044" spans="1:4">
      <c r="A4044" s="125" t="s">
        <v>10704</v>
      </c>
      <c r="B4044" s="126" t="s">
        <v>10705</v>
      </c>
      <c r="C4044" s="126" t="s">
        <v>4</v>
      </c>
      <c r="D4044" s="127">
        <v>252.67</v>
      </c>
    </row>
    <row r="4045" spans="1:4">
      <c r="A4045" s="125" t="s">
        <v>10706</v>
      </c>
      <c r="B4045" s="126" t="s">
        <v>10707</v>
      </c>
      <c r="C4045" s="126" t="s">
        <v>4</v>
      </c>
      <c r="D4045" s="127">
        <v>294.70999999999998</v>
      </c>
    </row>
    <row r="4046" spans="1:4">
      <c r="A4046" s="125" t="s">
        <v>10708</v>
      </c>
      <c r="B4046" s="126" t="s">
        <v>10709</v>
      </c>
      <c r="C4046" s="126" t="s">
        <v>4</v>
      </c>
      <c r="D4046" s="127">
        <v>489.37</v>
      </c>
    </row>
    <row r="4047" spans="1:4">
      <c r="A4047" s="125" t="s">
        <v>10710</v>
      </c>
      <c r="B4047" s="126" t="s">
        <v>10711</v>
      </c>
      <c r="C4047" s="126" t="s">
        <v>4</v>
      </c>
      <c r="D4047" s="127">
        <v>603.55999999999995</v>
      </c>
    </row>
    <row r="4048" spans="1:4">
      <c r="A4048" s="125" t="s">
        <v>10712</v>
      </c>
      <c r="B4048" s="126" t="s">
        <v>10713</v>
      </c>
      <c r="C4048" s="126" t="s">
        <v>4</v>
      </c>
      <c r="D4048" s="127">
        <v>1151.77</v>
      </c>
    </row>
    <row r="4049" spans="1:4">
      <c r="A4049" s="125" t="s">
        <v>10714</v>
      </c>
      <c r="B4049" s="126" t="s">
        <v>10715</v>
      </c>
      <c r="C4049" s="126" t="s">
        <v>4</v>
      </c>
      <c r="D4049" s="127">
        <v>1411.7</v>
      </c>
    </row>
    <row r="4050" spans="1:4">
      <c r="A4050" s="125" t="s">
        <v>10716</v>
      </c>
      <c r="B4050" s="126" t="s">
        <v>10717</v>
      </c>
      <c r="C4050" s="126" t="s">
        <v>4</v>
      </c>
      <c r="D4050" s="127">
        <v>2233.09</v>
      </c>
    </row>
    <row r="4051" spans="1:4">
      <c r="A4051" s="125" t="s">
        <v>10718</v>
      </c>
      <c r="B4051" s="126" t="s">
        <v>10719</v>
      </c>
      <c r="C4051" s="126" t="s">
        <v>4</v>
      </c>
      <c r="D4051" s="127">
        <v>8116.53</v>
      </c>
    </row>
    <row r="4052" spans="1:4">
      <c r="A4052" s="125" t="s">
        <v>10720</v>
      </c>
      <c r="B4052" s="126" t="s">
        <v>10721</v>
      </c>
      <c r="C4052" s="126" t="s">
        <v>4</v>
      </c>
      <c r="D4052" s="127">
        <v>10349</v>
      </c>
    </row>
    <row r="4053" spans="1:4">
      <c r="A4053" s="125" t="s">
        <v>10722</v>
      </c>
      <c r="B4053" s="126" t="s">
        <v>10723</v>
      </c>
      <c r="C4053" s="126" t="s">
        <v>4</v>
      </c>
      <c r="D4053" s="127">
        <v>11337.82</v>
      </c>
    </row>
    <row r="4054" spans="1:4">
      <c r="A4054" s="125" t="s">
        <v>10724</v>
      </c>
      <c r="B4054" s="126" t="s">
        <v>10725</v>
      </c>
      <c r="C4054" s="126" t="s">
        <v>4</v>
      </c>
      <c r="D4054" s="127">
        <v>18224.12</v>
      </c>
    </row>
    <row r="4055" spans="1:4">
      <c r="A4055" s="125" t="s">
        <v>10726</v>
      </c>
      <c r="B4055" s="126" t="s">
        <v>10727</v>
      </c>
      <c r="C4055" s="126" t="s">
        <v>4</v>
      </c>
      <c r="D4055" s="127">
        <v>25293.93</v>
      </c>
    </row>
    <row r="4056" spans="1:4">
      <c r="A4056" s="125" t="s">
        <v>10728</v>
      </c>
      <c r="B4056" s="126" t="s">
        <v>10729</v>
      </c>
      <c r="C4056" s="126" t="s">
        <v>4</v>
      </c>
      <c r="D4056" s="127">
        <v>30412.52</v>
      </c>
    </row>
    <row r="4057" spans="1:4">
      <c r="A4057" s="125" t="s">
        <v>10730</v>
      </c>
      <c r="B4057" s="126" t="s">
        <v>10731</v>
      </c>
      <c r="C4057" s="126" t="s">
        <v>4</v>
      </c>
      <c r="D4057" s="127">
        <v>39610.03</v>
      </c>
    </row>
    <row r="4058" spans="1:4">
      <c r="A4058" s="125" t="s">
        <v>10732</v>
      </c>
      <c r="B4058" s="126" t="s">
        <v>10733</v>
      </c>
      <c r="C4058" s="126" t="s">
        <v>4</v>
      </c>
      <c r="D4058" s="127">
        <v>54123.34</v>
      </c>
    </row>
    <row r="4059" spans="1:4">
      <c r="A4059" s="125" t="s">
        <v>10734</v>
      </c>
      <c r="B4059" s="126" t="s">
        <v>10735</v>
      </c>
      <c r="C4059" s="126" t="s">
        <v>4</v>
      </c>
      <c r="D4059" s="127">
        <v>84817.06</v>
      </c>
    </row>
    <row r="4060" spans="1:4">
      <c r="A4060" s="125" t="s">
        <v>10736</v>
      </c>
      <c r="B4060" s="126" t="s">
        <v>10737</v>
      </c>
      <c r="C4060" s="126" t="s">
        <v>4</v>
      </c>
      <c r="D4060" s="127">
        <v>4562.43</v>
      </c>
    </row>
    <row r="4061" spans="1:4">
      <c r="A4061" s="125" t="s">
        <v>10738</v>
      </c>
      <c r="B4061" s="126" t="s">
        <v>10739</v>
      </c>
      <c r="C4061" s="126" t="s">
        <v>4</v>
      </c>
      <c r="D4061" s="127">
        <v>8458.61</v>
      </c>
    </row>
    <row r="4062" spans="1:4">
      <c r="A4062" s="125" t="s">
        <v>10740</v>
      </c>
      <c r="B4062" s="126" t="s">
        <v>10741</v>
      </c>
      <c r="C4062" s="126" t="s">
        <v>4</v>
      </c>
      <c r="D4062" s="127">
        <v>9639.01</v>
      </c>
    </row>
    <row r="4063" spans="1:4">
      <c r="A4063" s="125" t="s">
        <v>10742</v>
      </c>
      <c r="B4063" s="126" t="s">
        <v>10743</v>
      </c>
      <c r="C4063" s="126" t="s">
        <v>4</v>
      </c>
      <c r="D4063" s="127">
        <v>12047.78</v>
      </c>
    </row>
    <row r="4064" spans="1:4">
      <c r="A4064" s="125" t="s">
        <v>10744</v>
      </c>
      <c r="B4064" s="126" t="s">
        <v>10745</v>
      </c>
      <c r="C4064" s="126" t="s">
        <v>4</v>
      </c>
      <c r="D4064" s="127">
        <v>14969.66</v>
      </c>
    </row>
    <row r="4065" spans="1:4">
      <c r="A4065" s="125" t="s">
        <v>10746</v>
      </c>
      <c r="B4065" s="126" t="s">
        <v>10747</v>
      </c>
      <c r="C4065" s="126" t="s">
        <v>4</v>
      </c>
      <c r="D4065" s="127">
        <v>3483.29</v>
      </c>
    </row>
    <row r="4066" spans="1:4">
      <c r="A4066" s="125" t="s">
        <v>10748</v>
      </c>
      <c r="B4066" s="126" t="s">
        <v>10749</v>
      </c>
      <c r="C4066" s="126" t="s">
        <v>4</v>
      </c>
      <c r="D4066" s="127">
        <v>6515.42</v>
      </c>
    </row>
    <row r="4067" spans="1:4">
      <c r="A4067" s="125" t="s">
        <v>10750</v>
      </c>
      <c r="B4067" s="126" t="s">
        <v>10751</v>
      </c>
      <c r="C4067" s="126" t="s">
        <v>4</v>
      </c>
      <c r="D4067" s="127">
        <v>7354.33</v>
      </c>
    </row>
    <row r="4068" spans="1:4">
      <c r="A4068" s="125" t="s">
        <v>10752</v>
      </c>
      <c r="B4068" s="126" t="s">
        <v>10753</v>
      </c>
      <c r="C4068" s="126" t="s">
        <v>4</v>
      </c>
      <c r="D4068" s="127">
        <v>9164.57</v>
      </c>
    </row>
    <row r="4069" spans="1:4">
      <c r="A4069" s="125" t="s">
        <v>10754</v>
      </c>
      <c r="B4069" s="126" t="s">
        <v>10755</v>
      </c>
      <c r="C4069" s="126" t="s">
        <v>4</v>
      </c>
      <c r="D4069" s="127">
        <v>11554.93</v>
      </c>
    </row>
    <row r="4070" spans="1:4">
      <c r="A4070" s="125" t="s">
        <v>32055</v>
      </c>
      <c r="B4070" s="126" t="s">
        <v>32056</v>
      </c>
      <c r="C4070" s="126" t="s">
        <v>4</v>
      </c>
      <c r="D4070" s="127">
        <v>7.36</v>
      </c>
    </row>
    <row r="4071" spans="1:4">
      <c r="A4071" s="125" t="s">
        <v>8484</v>
      </c>
      <c r="B4071" s="126" t="s">
        <v>8485</v>
      </c>
      <c r="C4071" s="126" t="s">
        <v>4</v>
      </c>
      <c r="D4071" s="127">
        <v>18946.59</v>
      </c>
    </row>
    <row r="4072" spans="1:4">
      <c r="A4072" s="125" t="s">
        <v>8486</v>
      </c>
      <c r="B4072" s="126" t="s">
        <v>8487</v>
      </c>
      <c r="C4072" s="126" t="s">
        <v>4</v>
      </c>
      <c r="D4072" s="127">
        <v>31577.65</v>
      </c>
    </row>
    <row r="4073" spans="1:4">
      <c r="A4073" s="125" t="s">
        <v>8488</v>
      </c>
      <c r="B4073" s="126" t="s">
        <v>8489</v>
      </c>
      <c r="C4073" s="126" t="s">
        <v>4</v>
      </c>
      <c r="D4073" s="127">
        <v>37164.47</v>
      </c>
    </row>
    <row r="4074" spans="1:4">
      <c r="A4074" s="125" t="s">
        <v>8490</v>
      </c>
      <c r="B4074" s="126" t="s">
        <v>8491</v>
      </c>
      <c r="C4074" s="126" t="s">
        <v>4</v>
      </c>
      <c r="D4074" s="127">
        <v>76272.17</v>
      </c>
    </row>
    <row r="4075" spans="1:4">
      <c r="A4075" s="125" t="s">
        <v>8492</v>
      </c>
      <c r="B4075" s="126" t="s">
        <v>8493</v>
      </c>
      <c r="C4075" s="126" t="s">
        <v>4</v>
      </c>
      <c r="D4075" s="127">
        <v>103720.44</v>
      </c>
    </row>
    <row r="4076" spans="1:4">
      <c r="A4076" s="125" t="s">
        <v>8494</v>
      </c>
      <c r="B4076" s="126" t="s">
        <v>8495</v>
      </c>
      <c r="C4076" s="126" t="s">
        <v>4</v>
      </c>
      <c r="D4076" s="127">
        <v>781.23</v>
      </c>
    </row>
    <row r="4077" spans="1:4">
      <c r="A4077" s="125" t="s">
        <v>8496</v>
      </c>
      <c r="B4077" s="126" t="s">
        <v>8497</v>
      </c>
      <c r="C4077" s="126" t="s">
        <v>4</v>
      </c>
      <c r="D4077" s="127">
        <v>1141.7</v>
      </c>
    </row>
    <row r="4078" spans="1:4">
      <c r="A4078" s="125" t="s">
        <v>8498</v>
      </c>
      <c r="B4078" s="126" t="s">
        <v>8499</v>
      </c>
      <c r="C4078" s="126" t="s">
        <v>4</v>
      </c>
      <c r="D4078" s="127">
        <v>1291.93</v>
      </c>
    </row>
    <row r="4079" spans="1:4">
      <c r="A4079" s="125" t="s">
        <v>8500</v>
      </c>
      <c r="B4079" s="126" t="s">
        <v>8501</v>
      </c>
      <c r="C4079" s="126" t="s">
        <v>4</v>
      </c>
      <c r="D4079" s="127">
        <v>1411.84</v>
      </c>
    </row>
    <row r="4080" spans="1:4">
      <c r="A4080" s="125" t="s">
        <v>8502</v>
      </c>
      <c r="B4080" s="126" t="s">
        <v>8503</v>
      </c>
      <c r="C4080" s="126" t="s">
        <v>4</v>
      </c>
      <c r="D4080" s="127">
        <v>1924.38</v>
      </c>
    </row>
    <row r="4081" spans="1:4" ht="45">
      <c r="A4081" s="125" t="s">
        <v>32057</v>
      </c>
      <c r="B4081" s="126" t="s">
        <v>32058</v>
      </c>
      <c r="C4081" s="126" t="s">
        <v>4</v>
      </c>
      <c r="D4081" s="127">
        <v>130200</v>
      </c>
    </row>
    <row r="4082" spans="1:4" ht="22.5">
      <c r="A4082" s="125" t="s">
        <v>10784</v>
      </c>
      <c r="B4082" s="126" t="s">
        <v>10785</v>
      </c>
      <c r="C4082" s="126" t="s">
        <v>1331</v>
      </c>
      <c r="D4082" s="127">
        <v>15.88</v>
      </c>
    </row>
    <row r="4083" spans="1:4">
      <c r="A4083" s="125" t="s">
        <v>10788</v>
      </c>
      <c r="B4083" s="126" t="s">
        <v>10789</v>
      </c>
      <c r="C4083" s="126" t="s">
        <v>4</v>
      </c>
      <c r="D4083" s="127">
        <v>4364.96</v>
      </c>
    </row>
    <row r="4084" spans="1:4">
      <c r="A4084" s="125" t="s">
        <v>32059</v>
      </c>
      <c r="B4084" s="126" t="s">
        <v>32060</v>
      </c>
      <c r="C4084" s="126" t="s">
        <v>4</v>
      </c>
      <c r="D4084" s="127">
        <v>132</v>
      </c>
    </row>
    <row r="4085" spans="1:4">
      <c r="A4085" s="125" t="s">
        <v>10845</v>
      </c>
      <c r="B4085" s="126" t="s">
        <v>10846</v>
      </c>
      <c r="C4085" s="126" t="s">
        <v>4</v>
      </c>
      <c r="D4085" s="127">
        <v>31.35</v>
      </c>
    </row>
    <row r="4086" spans="1:4">
      <c r="A4086" s="125" t="s">
        <v>10851</v>
      </c>
      <c r="B4086" s="126" t="s">
        <v>10852</v>
      </c>
      <c r="C4086" s="126" t="s">
        <v>4</v>
      </c>
      <c r="D4086" s="127">
        <v>31.35</v>
      </c>
    </row>
    <row r="4087" spans="1:4">
      <c r="A4087" s="125" t="s">
        <v>10855</v>
      </c>
      <c r="B4087" s="126" t="s">
        <v>10856</v>
      </c>
      <c r="C4087" s="126" t="s">
        <v>4</v>
      </c>
      <c r="D4087" s="127">
        <v>23.52</v>
      </c>
    </row>
    <row r="4088" spans="1:4">
      <c r="A4088" s="125" t="s">
        <v>32061</v>
      </c>
      <c r="B4088" s="126" t="s">
        <v>32062</v>
      </c>
      <c r="C4088" s="126" t="s">
        <v>4</v>
      </c>
      <c r="D4088" s="127">
        <v>227.95</v>
      </c>
    </row>
    <row r="4089" spans="1:4">
      <c r="A4089" s="125" t="s">
        <v>32063</v>
      </c>
      <c r="B4089" s="126" t="s">
        <v>32064</v>
      </c>
      <c r="C4089" s="126" t="s">
        <v>4</v>
      </c>
      <c r="D4089" s="127">
        <v>911.8</v>
      </c>
    </row>
    <row r="4090" spans="1:4">
      <c r="A4090" s="125" t="s">
        <v>32065</v>
      </c>
      <c r="B4090" s="126" t="s">
        <v>32066</v>
      </c>
      <c r="C4090" s="126" t="s">
        <v>4</v>
      </c>
      <c r="D4090" s="127">
        <v>578.75</v>
      </c>
    </row>
    <row r="4091" spans="1:4" ht="22.5">
      <c r="A4091" s="125" t="s">
        <v>10920</v>
      </c>
      <c r="B4091" s="126" t="s">
        <v>10921</v>
      </c>
      <c r="C4091" s="126" t="s">
        <v>4</v>
      </c>
      <c r="D4091" s="127">
        <v>157.22999999999999</v>
      </c>
    </row>
    <row r="4092" spans="1:4">
      <c r="A4092" s="125" t="s">
        <v>10922</v>
      </c>
      <c r="B4092" s="126" t="s">
        <v>10923</v>
      </c>
      <c r="C4092" s="126" t="s">
        <v>4</v>
      </c>
      <c r="D4092" s="127">
        <v>2708.17</v>
      </c>
    </row>
    <row r="4093" spans="1:4">
      <c r="A4093" s="125" t="s">
        <v>10924</v>
      </c>
      <c r="B4093" s="126" t="s">
        <v>10925</v>
      </c>
      <c r="C4093" s="126" t="s">
        <v>4</v>
      </c>
      <c r="D4093" s="127">
        <v>72.55</v>
      </c>
    </row>
    <row r="4094" spans="1:4">
      <c r="A4094" s="125" t="s">
        <v>10926</v>
      </c>
      <c r="B4094" s="126" t="s">
        <v>10927</v>
      </c>
      <c r="C4094" s="126" t="s">
        <v>4</v>
      </c>
      <c r="D4094" s="127">
        <v>699.22</v>
      </c>
    </row>
    <row r="4095" spans="1:4">
      <c r="A4095" s="125" t="s">
        <v>11000</v>
      </c>
      <c r="B4095" s="126" t="s">
        <v>11001</v>
      </c>
      <c r="C4095" s="126" t="s">
        <v>4</v>
      </c>
      <c r="D4095" s="127">
        <v>4035.52</v>
      </c>
    </row>
    <row r="4096" spans="1:4">
      <c r="A4096" s="125" t="s">
        <v>32067</v>
      </c>
      <c r="B4096" s="126" t="s">
        <v>32068</v>
      </c>
      <c r="C4096" s="126" t="s">
        <v>4</v>
      </c>
      <c r="D4096" s="127">
        <v>417.34</v>
      </c>
    </row>
    <row r="4097" spans="1:4">
      <c r="A4097" s="125" t="s">
        <v>11063</v>
      </c>
      <c r="B4097" s="126" t="s">
        <v>11064</v>
      </c>
      <c r="C4097" s="126" t="s">
        <v>4</v>
      </c>
      <c r="D4097" s="127">
        <v>13.84</v>
      </c>
    </row>
    <row r="4098" spans="1:4">
      <c r="A4098" s="125" t="s">
        <v>11111</v>
      </c>
      <c r="B4098" s="126" t="s">
        <v>11112</v>
      </c>
      <c r="C4098" s="126" t="s">
        <v>29</v>
      </c>
      <c r="D4098" s="127">
        <v>7.44</v>
      </c>
    </row>
    <row r="4099" spans="1:4">
      <c r="A4099" s="125" t="s">
        <v>11113</v>
      </c>
      <c r="B4099" s="126" t="s">
        <v>11114</v>
      </c>
      <c r="C4099" s="126" t="s">
        <v>29</v>
      </c>
      <c r="D4099" s="127">
        <v>5.74</v>
      </c>
    </row>
    <row r="4100" spans="1:4" ht="22.5">
      <c r="A4100" s="125" t="s">
        <v>11168</v>
      </c>
      <c r="B4100" s="126" t="s">
        <v>11169</v>
      </c>
      <c r="C4100" s="126" t="s">
        <v>4</v>
      </c>
      <c r="D4100" s="127">
        <v>907.87</v>
      </c>
    </row>
    <row r="4101" spans="1:4">
      <c r="A4101" s="125" t="s">
        <v>11170</v>
      </c>
      <c r="B4101" s="126" t="s">
        <v>11171</v>
      </c>
      <c r="C4101" s="126" t="s">
        <v>1331</v>
      </c>
      <c r="D4101" s="127">
        <v>35.99</v>
      </c>
    </row>
    <row r="4102" spans="1:4">
      <c r="A4102" s="125" t="s">
        <v>32069</v>
      </c>
      <c r="B4102" s="126" t="s">
        <v>32070</v>
      </c>
      <c r="C4102" s="126" t="s">
        <v>29</v>
      </c>
      <c r="D4102" s="127">
        <v>609</v>
      </c>
    </row>
    <row r="4103" spans="1:4" ht="22.5">
      <c r="A4103" s="125" t="s">
        <v>11176</v>
      </c>
      <c r="B4103" s="126" t="s">
        <v>6655</v>
      </c>
      <c r="C4103" s="126" t="s">
        <v>29</v>
      </c>
      <c r="D4103" s="127">
        <v>1677.17</v>
      </c>
    </row>
    <row r="4104" spans="1:4" ht="22.5">
      <c r="A4104" s="125" t="s">
        <v>11177</v>
      </c>
      <c r="B4104" s="126" t="s">
        <v>6656</v>
      </c>
      <c r="C4104" s="126" t="s">
        <v>29</v>
      </c>
      <c r="D4104" s="127">
        <v>1311.77</v>
      </c>
    </row>
    <row r="4105" spans="1:4" ht="90">
      <c r="A4105" s="125" t="s">
        <v>11272</v>
      </c>
      <c r="B4105" s="126" t="s">
        <v>11273</v>
      </c>
      <c r="C4105" s="126" t="s">
        <v>4</v>
      </c>
      <c r="D4105" s="127">
        <v>164246.24</v>
      </c>
    </row>
    <row r="4106" spans="1:4" ht="90">
      <c r="A4106" s="125" t="s">
        <v>11274</v>
      </c>
      <c r="B4106" s="126" t="s">
        <v>11275</v>
      </c>
      <c r="C4106" s="126" t="s">
        <v>4</v>
      </c>
      <c r="D4106" s="127">
        <v>182985.75</v>
      </c>
    </row>
    <row r="4107" spans="1:4" ht="90">
      <c r="A4107" s="125" t="s">
        <v>11276</v>
      </c>
      <c r="B4107" s="126" t="s">
        <v>11277</v>
      </c>
      <c r="C4107" s="126" t="s">
        <v>4</v>
      </c>
      <c r="D4107" s="127">
        <v>207236.87</v>
      </c>
    </row>
    <row r="4108" spans="1:4" ht="22.5">
      <c r="A4108" s="125" t="s">
        <v>32071</v>
      </c>
      <c r="B4108" s="126" t="s">
        <v>32072</v>
      </c>
      <c r="C4108" s="126" t="s">
        <v>4</v>
      </c>
      <c r="D4108" s="127">
        <v>59225</v>
      </c>
    </row>
    <row r="4109" spans="1:4">
      <c r="A4109" s="125" t="s">
        <v>32073</v>
      </c>
      <c r="B4109" s="126" t="s">
        <v>32074</v>
      </c>
      <c r="C4109" s="126" t="s">
        <v>312</v>
      </c>
      <c r="D4109" s="127">
        <v>195.6</v>
      </c>
    </row>
    <row r="4110" spans="1:4">
      <c r="A4110" s="125" t="s">
        <v>32075</v>
      </c>
      <c r="B4110" s="126" t="s">
        <v>32076</v>
      </c>
      <c r="C4110" s="126" t="s">
        <v>4</v>
      </c>
      <c r="D4110" s="127">
        <v>178.5</v>
      </c>
    </row>
    <row r="4111" spans="1:4" ht="22.5">
      <c r="A4111" s="125" t="s">
        <v>32077</v>
      </c>
      <c r="B4111" s="126" t="s">
        <v>32078</v>
      </c>
      <c r="C4111" s="126" t="s">
        <v>4</v>
      </c>
      <c r="D4111" s="127">
        <v>2488.13</v>
      </c>
    </row>
    <row r="4112" spans="1:4">
      <c r="A4112" s="125" t="s">
        <v>11308</v>
      </c>
      <c r="B4112" s="126" t="s">
        <v>11309</v>
      </c>
      <c r="C4112" s="126" t="s">
        <v>4</v>
      </c>
      <c r="D4112" s="127">
        <v>130.4</v>
      </c>
    </row>
    <row r="4113" spans="1:4">
      <c r="A4113" s="125" t="s">
        <v>11310</v>
      </c>
      <c r="B4113" s="126" t="s">
        <v>11311</v>
      </c>
      <c r="C4113" s="126" t="s">
        <v>4</v>
      </c>
      <c r="D4113" s="127">
        <v>156.75</v>
      </c>
    </row>
    <row r="4114" spans="1:4">
      <c r="A4114" s="125" t="s">
        <v>11315</v>
      </c>
      <c r="B4114" s="126" t="s">
        <v>11316</v>
      </c>
      <c r="C4114" s="126" t="s">
        <v>4</v>
      </c>
      <c r="D4114" s="127">
        <v>136.77000000000001</v>
      </c>
    </row>
    <row r="4115" spans="1:4">
      <c r="A4115" s="125" t="s">
        <v>11317</v>
      </c>
      <c r="B4115" s="126" t="s">
        <v>11318</v>
      </c>
      <c r="C4115" s="126" t="s">
        <v>4</v>
      </c>
      <c r="D4115" s="127">
        <v>136.77000000000001</v>
      </c>
    </row>
    <row r="4116" spans="1:4">
      <c r="A4116" s="125" t="s">
        <v>11319</v>
      </c>
      <c r="B4116" s="126" t="s">
        <v>11320</v>
      </c>
      <c r="C4116" s="126" t="s">
        <v>4</v>
      </c>
      <c r="D4116" s="127">
        <v>151.97999999999999</v>
      </c>
    </row>
    <row r="4117" spans="1:4">
      <c r="A4117" s="125" t="s">
        <v>11321</v>
      </c>
      <c r="B4117" s="126" t="s">
        <v>11322</v>
      </c>
      <c r="C4117" s="126" t="s">
        <v>4</v>
      </c>
      <c r="D4117" s="127">
        <v>210.24</v>
      </c>
    </row>
    <row r="4118" spans="1:4">
      <c r="A4118" s="125" t="s">
        <v>11323</v>
      </c>
      <c r="B4118" s="126" t="s">
        <v>11324</v>
      </c>
      <c r="C4118" s="126" t="s">
        <v>4</v>
      </c>
      <c r="D4118" s="127">
        <v>314.54000000000002</v>
      </c>
    </row>
    <row r="4119" spans="1:4">
      <c r="A4119" s="125" t="s">
        <v>11325</v>
      </c>
      <c r="B4119" s="126" t="s">
        <v>11326</v>
      </c>
      <c r="C4119" s="126" t="s">
        <v>4</v>
      </c>
      <c r="D4119" s="127">
        <v>418.43</v>
      </c>
    </row>
    <row r="4120" spans="1:4">
      <c r="A4120" s="125" t="s">
        <v>11327</v>
      </c>
      <c r="B4120" s="126" t="s">
        <v>11328</v>
      </c>
      <c r="C4120" s="126" t="s">
        <v>4</v>
      </c>
      <c r="D4120" s="127">
        <v>580.58000000000004</v>
      </c>
    </row>
    <row r="4121" spans="1:4">
      <c r="A4121" s="125" t="s">
        <v>11329</v>
      </c>
      <c r="B4121" s="126" t="s">
        <v>11330</v>
      </c>
      <c r="C4121" s="126" t="s">
        <v>4</v>
      </c>
      <c r="D4121" s="127">
        <v>929.53</v>
      </c>
    </row>
    <row r="4122" spans="1:4">
      <c r="A4122" s="125" t="s">
        <v>11331</v>
      </c>
      <c r="B4122" s="126" t="s">
        <v>11332</v>
      </c>
      <c r="C4122" s="126" t="s">
        <v>4</v>
      </c>
      <c r="D4122" s="127">
        <v>1208.0999999999999</v>
      </c>
    </row>
    <row r="4123" spans="1:4">
      <c r="A4123" s="125" t="s">
        <v>11333</v>
      </c>
      <c r="B4123" s="126" t="s">
        <v>11334</v>
      </c>
      <c r="C4123" s="126" t="s">
        <v>4</v>
      </c>
      <c r="D4123" s="127">
        <v>1227.74</v>
      </c>
    </row>
    <row r="4124" spans="1:4">
      <c r="A4124" s="125" t="s">
        <v>11335</v>
      </c>
      <c r="B4124" s="126" t="s">
        <v>11336</v>
      </c>
      <c r="C4124" s="126" t="s">
        <v>4</v>
      </c>
      <c r="D4124" s="127">
        <v>1524.82</v>
      </c>
    </row>
    <row r="4125" spans="1:4">
      <c r="A4125" s="125" t="s">
        <v>11337</v>
      </c>
      <c r="B4125" s="126" t="s">
        <v>11338</v>
      </c>
      <c r="C4125" s="126" t="s">
        <v>4</v>
      </c>
      <c r="D4125" s="127">
        <v>3784.28</v>
      </c>
    </row>
    <row r="4126" spans="1:4">
      <c r="A4126" s="125" t="s">
        <v>11339</v>
      </c>
      <c r="B4126" s="126" t="s">
        <v>11340</v>
      </c>
      <c r="C4126" s="126" t="s">
        <v>4</v>
      </c>
      <c r="D4126" s="127">
        <v>4501.8999999999996</v>
      </c>
    </row>
    <row r="4127" spans="1:4">
      <c r="A4127" s="125" t="s">
        <v>11341</v>
      </c>
      <c r="B4127" s="126" t="s">
        <v>11342</v>
      </c>
      <c r="C4127" s="126" t="s">
        <v>4</v>
      </c>
      <c r="D4127" s="127">
        <v>5488.57</v>
      </c>
    </row>
    <row r="4128" spans="1:4">
      <c r="A4128" s="125" t="s">
        <v>11343</v>
      </c>
      <c r="B4128" s="126" t="s">
        <v>11344</v>
      </c>
      <c r="C4128" s="126" t="s">
        <v>4</v>
      </c>
      <c r="D4128" s="127">
        <v>6630.35</v>
      </c>
    </row>
    <row r="4129" spans="1:4">
      <c r="A4129" s="125" t="s">
        <v>11345</v>
      </c>
      <c r="B4129" s="126" t="s">
        <v>11346</v>
      </c>
      <c r="C4129" s="126" t="s">
        <v>4</v>
      </c>
      <c r="D4129" s="127">
        <v>7276.99</v>
      </c>
    </row>
    <row r="4130" spans="1:4">
      <c r="A4130" s="125" t="s">
        <v>11347</v>
      </c>
      <c r="B4130" s="126" t="s">
        <v>11348</v>
      </c>
      <c r="C4130" s="126" t="s">
        <v>4</v>
      </c>
      <c r="D4130" s="127">
        <v>9279.2099999999991</v>
      </c>
    </row>
    <row r="4131" spans="1:4">
      <c r="A4131" s="125" t="s">
        <v>11349</v>
      </c>
      <c r="B4131" s="126" t="s">
        <v>11350</v>
      </c>
      <c r="C4131" s="126" t="s">
        <v>4</v>
      </c>
      <c r="D4131" s="127">
        <v>1007.91</v>
      </c>
    </row>
    <row r="4132" spans="1:4">
      <c r="A4132" s="125" t="s">
        <v>11351</v>
      </c>
      <c r="B4132" s="126" t="s">
        <v>11352</v>
      </c>
      <c r="C4132" s="126" t="s">
        <v>4</v>
      </c>
      <c r="D4132" s="127">
        <v>1051.32</v>
      </c>
    </row>
    <row r="4133" spans="1:4">
      <c r="A4133" s="125" t="s">
        <v>11353</v>
      </c>
      <c r="B4133" s="126" t="s">
        <v>11354</v>
      </c>
      <c r="C4133" s="126" t="s">
        <v>4</v>
      </c>
      <c r="D4133" s="127">
        <v>1104.3699999999999</v>
      </c>
    </row>
    <row r="4134" spans="1:4">
      <c r="A4134" s="125" t="s">
        <v>11355</v>
      </c>
      <c r="B4134" s="126" t="s">
        <v>11356</v>
      </c>
      <c r="C4134" s="126" t="s">
        <v>4</v>
      </c>
      <c r="D4134" s="127">
        <v>1661.92</v>
      </c>
    </row>
    <row r="4135" spans="1:4">
      <c r="A4135" s="125" t="s">
        <v>11357</v>
      </c>
      <c r="B4135" s="126" t="s">
        <v>11358</v>
      </c>
      <c r="C4135" s="126" t="s">
        <v>4</v>
      </c>
      <c r="D4135" s="127">
        <v>1866.88</v>
      </c>
    </row>
    <row r="4136" spans="1:4">
      <c r="A4136" s="125" t="s">
        <v>11359</v>
      </c>
      <c r="B4136" s="126" t="s">
        <v>11360</v>
      </c>
      <c r="C4136" s="126" t="s">
        <v>4</v>
      </c>
      <c r="D4136" s="127">
        <v>1937.03</v>
      </c>
    </row>
    <row r="4137" spans="1:4">
      <c r="A4137" s="125" t="s">
        <v>11361</v>
      </c>
      <c r="B4137" s="126" t="s">
        <v>11362</v>
      </c>
      <c r="C4137" s="126" t="s">
        <v>4</v>
      </c>
      <c r="D4137" s="127">
        <v>2285.1999999999998</v>
      </c>
    </row>
    <row r="4138" spans="1:4">
      <c r="A4138" s="125" t="s">
        <v>11363</v>
      </c>
      <c r="B4138" s="126" t="s">
        <v>11364</v>
      </c>
      <c r="C4138" s="126" t="s">
        <v>4</v>
      </c>
      <c r="D4138" s="127">
        <v>2323.2199999999998</v>
      </c>
    </row>
    <row r="4139" spans="1:4">
      <c r="A4139" s="125" t="s">
        <v>11365</v>
      </c>
      <c r="B4139" s="126" t="s">
        <v>11366</v>
      </c>
      <c r="C4139" s="126" t="s">
        <v>4</v>
      </c>
      <c r="D4139" s="127">
        <v>2533.58</v>
      </c>
    </row>
    <row r="4140" spans="1:4">
      <c r="A4140" s="125" t="s">
        <v>11367</v>
      </c>
      <c r="B4140" s="126" t="s">
        <v>11368</v>
      </c>
      <c r="C4140" s="126" t="s">
        <v>4</v>
      </c>
      <c r="D4140" s="127">
        <v>3068.25</v>
      </c>
    </row>
    <row r="4141" spans="1:4">
      <c r="A4141" s="125" t="s">
        <v>11369</v>
      </c>
      <c r="B4141" s="126" t="s">
        <v>11370</v>
      </c>
      <c r="C4141" s="126" t="s">
        <v>4</v>
      </c>
      <c r="D4141" s="127">
        <v>3035.25</v>
      </c>
    </row>
    <row r="4142" spans="1:4">
      <c r="A4142" s="125" t="s">
        <v>11371</v>
      </c>
      <c r="B4142" s="126" t="s">
        <v>11372</v>
      </c>
      <c r="C4142" s="126" t="s">
        <v>4</v>
      </c>
      <c r="D4142" s="127">
        <v>3344.06</v>
      </c>
    </row>
    <row r="4143" spans="1:4">
      <c r="A4143" s="125" t="s">
        <v>11373</v>
      </c>
      <c r="B4143" s="126" t="s">
        <v>11374</v>
      </c>
      <c r="C4143" s="126" t="s">
        <v>4</v>
      </c>
      <c r="D4143" s="127">
        <v>3503.33</v>
      </c>
    </row>
    <row r="4144" spans="1:4">
      <c r="A4144" s="125" t="s">
        <v>11375</v>
      </c>
      <c r="B4144" s="126" t="s">
        <v>11376</v>
      </c>
      <c r="C4144" s="126" t="s">
        <v>4</v>
      </c>
      <c r="D4144" s="127">
        <v>10272.32</v>
      </c>
    </row>
    <row r="4145" spans="1:4">
      <c r="A4145" s="125" t="s">
        <v>11377</v>
      </c>
      <c r="B4145" s="126" t="s">
        <v>11378</v>
      </c>
      <c r="C4145" s="126" t="s">
        <v>4</v>
      </c>
      <c r="D4145" s="127">
        <v>10925.73</v>
      </c>
    </row>
    <row r="4146" spans="1:4">
      <c r="A4146" s="125" t="s">
        <v>11379</v>
      </c>
      <c r="B4146" s="126" t="s">
        <v>11380</v>
      </c>
      <c r="C4146" s="126" t="s">
        <v>4</v>
      </c>
      <c r="D4146" s="127">
        <v>12170.08</v>
      </c>
    </row>
    <row r="4147" spans="1:4">
      <c r="A4147" s="125" t="s">
        <v>11381</v>
      </c>
      <c r="B4147" s="126" t="s">
        <v>11382</v>
      </c>
      <c r="C4147" s="126" t="s">
        <v>4</v>
      </c>
      <c r="D4147" s="127">
        <v>12254.6</v>
      </c>
    </row>
    <row r="4148" spans="1:4">
      <c r="A4148" s="125" t="s">
        <v>11383</v>
      </c>
      <c r="B4148" s="126" t="s">
        <v>11384</v>
      </c>
      <c r="C4148" s="126" t="s">
        <v>4</v>
      </c>
      <c r="D4148" s="127">
        <v>12835.39</v>
      </c>
    </row>
    <row r="4149" spans="1:4">
      <c r="A4149" s="125" t="s">
        <v>11385</v>
      </c>
      <c r="B4149" s="126" t="s">
        <v>11386</v>
      </c>
      <c r="C4149" s="126" t="s">
        <v>4</v>
      </c>
      <c r="D4149" s="127">
        <v>13059.06</v>
      </c>
    </row>
    <row r="4150" spans="1:4">
      <c r="A4150" s="125" t="s">
        <v>11387</v>
      </c>
      <c r="B4150" s="126" t="s">
        <v>11388</v>
      </c>
      <c r="C4150" s="126" t="s">
        <v>4</v>
      </c>
      <c r="D4150" s="127">
        <v>13114.64</v>
      </c>
    </row>
    <row r="4151" spans="1:4">
      <c r="A4151" s="125" t="s">
        <v>11389</v>
      </c>
      <c r="B4151" s="126" t="s">
        <v>11390</v>
      </c>
      <c r="C4151" s="126" t="s">
        <v>4</v>
      </c>
      <c r="D4151" s="127">
        <v>13359.77</v>
      </c>
    </row>
    <row r="4152" spans="1:4">
      <c r="A4152" s="125" t="s">
        <v>11391</v>
      </c>
      <c r="B4152" s="126" t="s">
        <v>11392</v>
      </c>
      <c r="C4152" s="126" t="s">
        <v>4</v>
      </c>
      <c r="D4152" s="127">
        <v>14645.99</v>
      </c>
    </row>
    <row r="4153" spans="1:4">
      <c r="A4153" s="125" t="s">
        <v>11393</v>
      </c>
      <c r="B4153" s="126" t="s">
        <v>11394</v>
      </c>
      <c r="C4153" s="126" t="s">
        <v>4</v>
      </c>
      <c r="D4153" s="127">
        <v>16525.2</v>
      </c>
    </row>
    <row r="4154" spans="1:4">
      <c r="A4154" s="125" t="s">
        <v>11395</v>
      </c>
      <c r="B4154" s="126" t="s">
        <v>11396</v>
      </c>
      <c r="C4154" s="126" t="s">
        <v>4</v>
      </c>
      <c r="D4154" s="127">
        <v>16580.2</v>
      </c>
    </row>
    <row r="4155" spans="1:4">
      <c r="A4155" s="125" t="s">
        <v>11397</v>
      </c>
      <c r="B4155" s="126" t="s">
        <v>11398</v>
      </c>
      <c r="C4155" s="126" t="s">
        <v>4</v>
      </c>
      <c r="D4155" s="127">
        <v>17582.060000000001</v>
      </c>
    </row>
    <row r="4156" spans="1:4">
      <c r="A4156" s="125" t="s">
        <v>11399</v>
      </c>
      <c r="B4156" s="126" t="s">
        <v>11400</v>
      </c>
      <c r="C4156" s="126" t="s">
        <v>4</v>
      </c>
      <c r="D4156" s="127">
        <v>17755.63</v>
      </c>
    </row>
    <row r="4157" spans="1:4">
      <c r="A4157" s="125" t="s">
        <v>11401</v>
      </c>
      <c r="B4157" s="126" t="s">
        <v>11402</v>
      </c>
      <c r="C4157" s="126" t="s">
        <v>4</v>
      </c>
      <c r="D4157" s="127">
        <v>18672.18</v>
      </c>
    </row>
    <row r="4158" spans="1:4">
      <c r="A4158" s="125" t="s">
        <v>11403</v>
      </c>
      <c r="B4158" s="126" t="s">
        <v>11404</v>
      </c>
      <c r="C4158" s="126" t="s">
        <v>4</v>
      </c>
      <c r="D4158" s="127">
        <v>20706.45</v>
      </c>
    </row>
    <row r="4159" spans="1:4">
      <c r="A4159" s="125" t="s">
        <v>11405</v>
      </c>
      <c r="B4159" s="126" t="s">
        <v>11406</v>
      </c>
      <c r="C4159" s="126" t="s">
        <v>4</v>
      </c>
      <c r="D4159" s="127">
        <v>26421.62</v>
      </c>
    </row>
    <row r="4160" spans="1:4">
      <c r="A4160" s="125" t="s">
        <v>11407</v>
      </c>
      <c r="B4160" s="126" t="s">
        <v>11408</v>
      </c>
      <c r="C4160" s="126" t="s">
        <v>4</v>
      </c>
      <c r="D4160" s="127">
        <v>27215.08</v>
      </c>
    </row>
    <row r="4161" spans="1:4">
      <c r="A4161" s="125" t="s">
        <v>11409</v>
      </c>
      <c r="B4161" s="126" t="s">
        <v>11410</v>
      </c>
      <c r="C4161" s="126" t="s">
        <v>4</v>
      </c>
      <c r="D4161" s="127">
        <v>29338.52</v>
      </c>
    </row>
    <row r="4162" spans="1:4">
      <c r="A4162" s="125" t="s">
        <v>11411</v>
      </c>
      <c r="B4162" s="126" t="s">
        <v>11412</v>
      </c>
      <c r="C4162" s="126" t="s">
        <v>4</v>
      </c>
      <c r="D4162" s="127">
        <v>835.52</v>
      </c>
    </row>
    <row r="4163" spans="1:4">
      <c r="A4163" s="125" t="s">
        <v>11413</v>
      </c>
      <c r="B4163" s="126" t="s">
        <v>11414</v>
      </c>
      <c r="C4163" s="126" t="s">
        <v>4</v>
      </c>
      <c r="D4163" s="127">
        <v>1068.97</v>
      </c>
    </row>
    <row r="4164" spans="1:4">
      <c r="A4164" s="125" t="s">
        <v>11415</v>
      </c>
      <c r="B4164" s="126" t="s">
        <v>11416</v>
      </c>
      <c r="C4164" s="126" t="s">
        <v>4</v>
      </c>
      <c r="D4164" s="127">
        <v>1213.8499999999999</v>
      </c>
    </row>
    <row r="4165" spans="1:4">
      <c r="A4165" s="125" t="s">
        <v>11417</v>
      </c>
      <c r="B4165" s="126" t="s">
        <v>11418</v>
      </c>
      <c r="C4165" s="126" t="s">
        <v>4</v>
      </c>
      <c r="D4165" s="127">
        <v>1931.5</v>
      </c>
    </row>
    <row r="4166" spans="1:4">
      <c r="A4166" s="125" t="s">
        <v>11419</v>
      </c>
      <c r="B4166" s="126" t="s">
        <v>11420</v>
      </c>
      <c r="C4166" s="126" t="s">
        <v>4</v>
      </c>
      <c r="D4166" s="127">
        <v>3477.06</v>
      </c>
    </row>
    <row r="4167" spans="1:4">
      <c r="A4167" s="125" t="s">
        <v>11421</v>
      </c>
      <c r="B4167" s="126" t="s">
        <v>11422</v>
      </c>
      <c r="C4167" s="126" t="s">
        <v>4</v>
      </c>
      <c r="D4167" s="127">
        <v>3891.56</v>
      </c>
    </row>
    <row r="4168" spans="1:4">
      <c r="A4168" s="125" t="s">
        <v>11423</v>
      </c>
      <c r="B4168" s="126" t="s">
        <v>11424</v>
      </c>
      <c r="C4168" s="126" t="s">
        <v>4</v>
      </c>
      <c r="D4168" s="127">
        <v>4742.51</v>
      </c>
    </row>
    <row r="4169" spans="1:4">
      <c r="A4169" s="125" t="s">
        <v>11425</v>
      </c>
      <c r="B4169" s="126" t="s">
        <v>11426</v>
      </c>
      <c r="C4169" s="126" t="s">
        <v>4</v>
      </c>
      <c r="D4169" s="127">
        <v>5098.12</v>
      </c>
    </row>
    <row r="4170" spans="1:4">
      <c r="A4170" s="125" t="s">
        <v>11427</v>
      </c>
      <c r="B4170" s="126" t="s">
        <v>11428</v>
      </c>
      <c r="C4170" s="126" t="s">
        <v>4</v>
      </c>
      <c r="D4170" s="127">
        <v>6051.81</v>
      </c>
    </row>
    <row r="4171" spans="1:4">
      <c r="A4171" s="125" t="s">
        <v>11429</v>
      </c>
      <c r="B4171" s="126" t="s">
        <v>11430</v>
      </c>
      <c r="C4171" s="126" t="s">
        <v>4</v>
      </c>
      <c r="D4171" s="127">
        <v>6931.47</v>
      </c>
    </row>
    <row r="4172" spans="1:4">
      <c r="A4172" s="125" t="s">
        <v>11431</v>
      </c>
      <c r="B4172" s="126" t="s">
        <v>11432</v>
      </c>
      <c r="C4172" s="126" t="s">
        <v>4</v>
      </c>
      <c r="D4172" s="127">
        <v>7661.07</v>
      </c>
    </row>
    <row r="4173" spans="1:4">
      <c r="A4173" s="125" t="s">
        <v>11433</v>
      </c>
      <c r="B4173" s="126" t="s">
        <v>11434</v>
      </c>
      <c r="C4173" s="126" t="s">
        <v>4</v>
      </c>
      <c r="D4173" s="127">
        <v>256.70999999999998</v>
      </c>
    </row>
    <row r="4174" spans="1:4">
      <c r="A4174" s="125" t="s">
        <v>11435</v>
      </c>
      <c r="B4174" s="126" t="s">
        <v>11436</v>
      </c>
      <c r="C4174" s="126" t="s">
        <v>4</v>
      </c>
      <c r="D4174" s="127">
        <v>256.70999999999998</v>
      </c>
    </row>
    <row r="4175" spans="1:4">
      <c r="A4175" s="125" t="s">
        <v>11437</v>
      </c>
      <c r="B4175" s="126" t="s">
        <v>11438</v>
      </c>
      <c r="C4175" s="126" t="s">
        <v>4</v>
      </c>
      <c r="D4175" s="127">
        <v>164.29</v>
      </c>
    </row>
    <row r="4176" spans="1:4">
      <c r="A4176" s="125" t="s">
        <v>11439</v>
      </c>
      <c r="B4176" s="126" t="s">
        <v>11440</v>
      </c>
      <c r="C4176" s="126" t="s">
        <v>4</v>
      </c>
      <c r="D4176" s="127">
        <v>309.64999999999998</v>
      </c>
    </row>
    <row r="4177" spans="1:4">
      <c r="A4177" s="125" t="s">
        <v>11441</v>
      </c>
      <c r="B4177" s="126" t="s">
        <v>11442</v>
      </c>
      <c r="C4177" s="126" t="s">
        <v>4</v>
      </c>
      <c r="D4177" s="127">
        <v>415.55</v>
      </c>
    </row>
    <row r="4178" spans="1:4">
      <c r="A4178" s="125" t="s">
        <v>11443</v>
      </c>
      <c r="B4178" s="126" t="s">
        <v>11444</v>
      </c>
      <c r="C4178" s="126" t="s">
        <v>4</v>
      </c>
      <c r="D4178" s="127">
        <v>525.79999999999995</v>
      </c>
    </row>
    <row r="4179" spans="1:4">
      <c r="A4179" s="125" t="s">
        <v>11445</v>
      </c>
      <c r="B4179" s="126" t="s">
        <v>11446</v>
      </c>
      <c r="C4179" s="126" t="s">
        <v>4</v>
      </c>
      <c r="D4179" s="127">
        <v>746.7</v>
      </c>
    </row>
    <row r="4180" spans="1:4">
      <c r="A4180" s="125" t="s">
        <v>11447</v>
      </c>
      <c r="B4180" s="126" t="s">
        <v>11448</v>
      </c>
      <c r="C4180" s="126" t="s">
        <v>4</v>
      </c>
      <c r="D4180" s="127">
        <v>942.74</v>
      </c>
    </row>
    <row r="4181" spans="1:4">
      <c r="A4181" s="125" t="s">
        <v>11449</v>
      </c>
      <c r="B4181" s="126" t="s">
        <v>11450</v>
      </c>
      <c r="C4181" s="126" t="s">
        <v>4</v>
      </c>
      <c r="D4181" s="127">
        <v>1802.14</v>
      </c>
    </row>
    <row r="4182" spans="1:4">
      <c r="A4182" s="125" t="s">
        <v>11451</v>
      </c>
      <c r="B4182" s="126" t="s">
        <v>11452</v>
      </c>
      <c r="C4182" s="126" t="s">
        <v>4</v>
      </c>
      <c r="D4182" s="127">
        <v>2209.9699999999998</v>
      </c>
    </row>
    <row r="4183" spans="1:4">
      <c r="A4183" s="125" t="s">
        <v>11453</v>
      </c>
      <c r="B4183" s="126" t="s">
        <v>11454</v>
      </c>
      <c r="C4183" s="126" t="s">
        <v>4</v>
      </c>
      <c r="D4183" s="127">
        <v>5065.8</v>
      </c>
    </row>
    <row r="4184" spans="1:4">
      <c r="A4184" s="125" t="s">
        <v>11455</v>
      </c>
      <c r="B4184" s="126" t="s">
        <v>11456</v>
      </c>
      <c r="C4184" s="126" t="s">
        <v>4</v>
      </c>
      <c r="D4184" s="127">
        <v>2916.43</v>
      </c>
    </row>
    <row r="4185" spans="1:4">
      <c r="A4185" s="125" t="s">
        <v>11457</v>
      </c>
      <c r="B4185" s="126" t="s">
        <v>11458</v>
      </c>
      <c r="C4185" s="126" t="s">
        <v>4</v>
      </c>
      <c r="D4185" s="127">
        <v>10198.19</v>
      </c>
    </row>
    <row r="4186" spans="1:4">
      <c r="A4186" s="125" t="s">
        <v>11459</v>
      </c>
      <c r="B4186" s="126" t="s">
        <v>11460</v>
      </c>
      <c r="C4186" s="126" t="s">
        <v>4</v>
      </c>
      <c r="D4186" s="127">
        <v>12142.81</v>
      </c>
    </row>
    <row r="4187" spans="1:4">
      <c r="A4187" s="125" t="s">
        <v>11461</v>
      </c>
      <c r="B4187" s="126" t="s">
        <v>11462</v>
      </c>
      <c r="C4187" s="126" t="s">
        <v>4</v>
      </c>
      <c r="D4187" s="127">
        <v>12991.14</v>
      </c>
    </row>
    <row r="4188" spans="1:4">
      <c r="A4188" s="125" t="s">
        <v>11463</v>
      </c>
      <c r="B4188" s="126" t="s">
        <v>11464</v>
      </c>
      <c r="C4188" s="126" t="s">
        <v>4</v>
      </c>
      <c r="D4188" s="127">
        <v>16428.740000000002</v>
      </c>
    </row>
    <row r="4189" spans="1:4">
      <c r="A4189" s="125" t="s">
        <v>11465</v>
      </c>
      <c r="B4189" s="126" t="s">
        <v>11466</v>
      </c>
      <c r="C4189" s="126" t="s">
        <v>4</v>
      </c>
      <c r="D4189" s="127">
        <v>17791.39</v>
      </c>
    </row>
    <row r="4190" spans="1:4">
      <c r="A4190" s="125" t="s">
        <v>11467</v>
      </c>
      <c r="B4190" s="126" t="s">
        <v>11468</v>
      </c>
      <c r="C4190" s="126" t="s">
        <v>4</v>
      </c>
      <c r="D4190" s="127">
        <v>25312.29</v>
      </c>
    </row>
    <row r="4191" spans="1:4">
      <c r="A4191" s="125" t="s">
        <v>11469</v>
      </c>
      <c r="B4191" s="126" t="s">
        <v>11470</v>
      </c>
      <c r="C4191" s="126" t="s">
        <v>4</v>
      </c>
      <c r="D4191" s="127">
        <v>50.08</v>
      </c>
    </row>
    <row r="4192" spans="1:4">
      <c r="A4192" s="125" t="s">
        <v>11471</v>
      </c>
      <c r="B4192" s="126" t="s">
        <v>11472</v>
      </c>
      <c r="C4192" s="126" t="s">
        <v>4</v>
      </c>
      <c r="D4192" s="127">
        <v>89.08</v>
      </c>
    </row>
    <row r="4193" spans="1:4">
      <c r="A4193" s="125" t="s">
        <v>11473</v>
      </c>
      <c r="B4193" s="126" t="s">
        <v>11474</v>
      </c>
      <c r="C4193" s="126" t="s">
        <v>4</v>
      </c>
      <c r="D4193" s="127">
        <v>125.33</v>
      </c>
    </row>
    <row r="4194" spans="1:4">
      <c r="A4194" s="125" t="s">
        <v>11475</v>
      </c>
      <c r="B4194" s="126" t="s">
        <v>11476</v>
      </c>
      <c r="C4194" s="126" t="s">
        <v>4</v>
      </c>
      <c r="D4194" s="127">
        <v>52.55</v>
      </c>
    </row>
    <row r="4195" spans="1:4">
      <c r="A4195" s="125" t="s">
        <v>11477</v>
      </c>
      <c r="B4195" s="126" t="s">
        <v>11478</v>
      </c>
      <c r="C4195" s="126" t="s">
        <v>4</v>
      </c>
      <c r="D4195" s="127">
        <v>75.23</v>
      </c>
    </row>
    <row r="4196" spans="1:4">
      <c r="A4196" s="125" t="s">
        <v>11479</v>
      </c>
      <c r="B4196" s="126" t="s">
        <v>11480</v>
      </c>
      <c r="C4196" s="126" t="s">
        <v>4</v>
      </c>
      <c r="D4196" s="127">
        <v>104.17</v>
      </c>
    </row>
    <row r="4197" spans="1:4">
      <c r="A4197" s="125" t="s">
        <v>11481</v>
      </c>
      <c r="B4197" s="126" t="s">
        <v>11482</v>
      </c>
      <c r="C4197" s="126" t="s">
        <v>4</v>
      </c>
      <c r="D4197" s="127">
        <v>381.73</v>
      </c>
    </row>
    <row r="4198" spans="1:4">
      <c r="A4198" s="125" t="s">
        <v>11483</v>
      </c>
      <c r="B4198" s="126" t="s">
        <v>11484</v>
      </c>
      <c r="C4198" s="126" t="s">
        <v>4</v>
      </c>
      <c r="D4198" s="127">
        <v>381.73</v>
      </c>
    </row>
    <row r="4199" spans="1:4">
      <c r="A4199" s="125" t="s">
        <v>11485</v>
      </c>
      <c r="B4199" s="126" t="s">
        <v>11486</v>
      </c>
      <c r="C4199" s="126" t="s">
        <v>4</v>
      </c>
      <c r="D4199" s="127">
        <v>428.19</v>
      </c>
    </row>
    <row r="4200" spans="1:4">
      <c r="A4200" s="125" t="s">
        <v>11487</v>
      </c>
      <c r="B4200" s="126" t="s">
        <v>11488</v>
      </c>
      <c r="C4200" s="126" t="s">
        <v>4</v>
      </c>
      <c r="D4200" s="127">
        <v>535.65</v>
      </c>
    </row>
    <row r="4201" spans="1:4">
      <c r="A4201" s="125" t="s">
        <v>11489</v>
      </c>
      <c r="B4201" s="126" t="s">
        <v>11490</v>
      </c>
      <c r="C4201" s="126" t="s">
        <v>4</v>
      </c>
      <c r="D4201" s="127">
        <v>783.79</v>
      </c>
    </row>
    <row r="4202" spans="1:4">
      <c r="A4202" s="125" t="s">
        <v>11491</v>
      </c>
      <c r="B4202" s="126" t="s">
        <v>11492</v>
      </c>
      <c r="C4202" s="126" t="s">
        <v>4</v>
      </c>
      <c r="D4202" s="127">
        <v>1211.8599999999999</v>
      </c>
    </row>
    <row r="4203" spans="1:4">
      <c r="A4203" s="125" t="s">
        <v>11493</v>
      </c>
      <c r="B4203" s="126" t="s">
        <v>11494</v>
      </c>
      <c r="C4203" s="126" t="s">
        <v>4</v>
      </c>
      <c r="D4203" s="127">
        <v>1979.12</v>
      </c>
    </row>
    <row r="4204" spans="1:4">
      <c r="A4204" s="125" t="s">
        <v>11495</v>
      </c>
      <c r="B4204" s="126" t="s">
        <v>11496</v>
      </c>
      <c r="C4204" s="126" t="s">
        <v>4</v>
      </c>
      <c r="D4204" s="127">
        <v>2271.6</v>
      </c>
    </row>
    <row r="4205" spans="1:4">
      <c r="A4205" s="125" t="s">
        <v>11497</v>
      </c>
      <c r="B4205" s="126" t="s">
        <v>11498</v>
      </c>
      <c r="C4205" s="126" t="s">
        <v>4</v>
      </c>
      <c r="D4205" s="127">
        <v>2809.16</v>
      </c>
    </row>
    <row r="4206" spans="1:4">
      <c r="A4206" s="125" t="s">
        <v>11499</v>
      </c>
      <c r="B4206" s="126" t="s">
        <v>11500</v>
      </c>
      <c r="C4206" s="126" t="s">
        <v>4</v>
      </c>
      <c r="D4206" s="127">
        <v>8187.64</v>
      </c>
    </row>
    <row r="4207" spans="1:4">
      <c r="A4207" s="125" t="s">
        <v>11501</v>
      </c>
      <c r="B4207" s="126" t="s">
        <v>11502</v>
      </c>
      <c r="C4207" s="126" t="s">
        <v>4</v>
      </c>
      <c r="D4207" s="127">
        <v>9321.06</v>
      </c>
    </row>
    <row r="4208" spans="1:4">
      <c r="A4208" s="125" t="s">
        <v>11503</v>
      </c>
      <c r="B4208" s="126" t="s">
        <v>11504</v>
      </c>
      <c r="C4208" s="126" t="s">
        <v>4</v>
      </c>
      <c r="D4208" s="127">
        <v>11437.68</v>
      </c>
    </row>
    <row r="4209" spans="1:4">
      <c r="A4209" s="125" t="s">
        <v>11505</v>
      </c>
      <c r="B4209" s="126" t="s">
        <v>11506</v>
      </c>
      <c r="C4209" s="126" t="s">
        <v>4</v>
      </c>
      <c r="D4209" s="127">
        <v>12941.15</v>
      </c>
    </row>
    <row r="4210" spans="1:4">
      <c r="A4210" s="125" t="s">
        <v>11507</v>
      </c>
      <c r="B4210" s="126" t="s">
        <v>11508</v>
      </c>
      <c r="C4210" s="126" t="s">
        <v>4</v>
      </c>
      <c r="D4210" s="127">
        <v>15060.24</v>
      </c>
    </row>
    <row r="4211" spans="1:4">
      <c r="A4211" s="125" t="s">
        <v>11509</v>
      </c>
      <c r="B4211" s="126" t="s">
        <v>11510</v>
      </c>
      <c r="C4211" s="126" t="s">
        <v>4</v>
      </c>
      <c r="D4211" s="127">
        <v>18046.759999999998</v>
      </c>
    </row>
    <row r="4212" spans="1:4">
      <c r="A4212" s="125" t="s">
        <v>11511</v>
      </c>
      <c r="B4212" s="126" t="s">
        <v>11512</v>
      </c>
      <c r="C4212" s="126" t="s">
        <v>4</v>
      </c>
      <c r="D4212" s="127">
        <v>23568.51</v>
      </c>
    </row>
    <row r="4213" spans="1:4">
      <c r="A4213" s="125" t="s">
        <v>11513</v>
      </c>
      <c r="B4213" s="126" t="s">
        <v>11514</v>
      </c>
      <c r="C4213" s="126" t="s">
        <v>4</v>
      </c>
      <c r="D4213" s="127">
        <v>29414.14</v>
      </c>
    </row>
    <row r="4214" spans="1:4">
      <c r="A4214" s="125" t="s">
        <v>32079</v>
      </c>
      <c r="B4214" s="126" t="s">
        <v>32080</v>
      </c>
      <c r="C4214" s="126" t="s">
        <v>4</v>
      </c>
      <c r="D4214" s="127">
        <v>3333.39</v>
      </c>
    </row>
    <row r="4215" spans="1:4" ht="22.5">
      <c r="A4215" s="125" t="s">
        <v>32081</v>
      </c>
      <c r="B4215" s="126" t="s">
        <v>32082</v>
      </c>
      <c r="C4215" s="126" t="s">
        <v>312</v>
      </c>
      <c r="D4215" s="127">
        <v>4.6100000000000003</v>
      </c>
    </row>
    <row r="4216" spans="1:4">
      <c r="A4216" s="125" t="s">
        <v>11568</v>
      </c>
      <c r="B4216" s="126" t="s">
        <v>11569</v>
      </c>
      <c r="C4216" s="126" t="s">
        <v>4</v>
      </c>
      <c r="D4216" s="127">
        <v>179.09</v>
      </c>
    </row>
    <row r="4217" spans="1:4">
      <c r="A4217" s="125" t="s">
        <v>11570</v>
      </c>
      <c r="B4217" s="126" t="s">
        <v>11571</v>
      </c>
      <c r="C4217" s="126" t="s">
        <v>4</v>
      </c>
      <c r="D4217" s="127">
        <v>122.61</v>
      </c>
    </row>
    <row r="4218" spans="1:4">
      <c r="A4218" s="125" t="s">
        <v>11591</v>
      </c>
      <c r="B4218" s="126" t="s">
        <v>11592</v>
      </c>
      <c r="C4218" s="126" t="s">
        <v>4</v>
      </c>
      <c r="D4218" s="127">
        <v>26008.78</v>
      </c>
    </row>
    <row r="4219" spans="1:4">
      <c r="A4219" s="125" t="s">
        <v>11593</v>
      </c>
      <c r="B4219" s="126" t="s">
        <v>11594</v>
      </c>
      <c r="C4219" s="126" t="s">
        <v>4</v>
      </c>
      <c r="D4219" s="127">
        <v>50633.5</v>
      </c>
    </row>
    <row r="4220" spans="1:4">
      <c r="A4220" s="125" t="s">
        <v>11595</v>
      </c>
      <c r="B4220" s="126" t="s">
        <v>11596</v>
      </c>
      <c r="C4220" s="126" t="s">
        <v>4</v>
      </c>
      <c r="D4220" s="127">
        <v>110729.79</v>
      </c>
    </row>
    <row r="4221" spans="1:4">
      <c r="A4221" s="125" t="s">
        <v>32083</v>
      </c>
      <c r="B4221" s="126" t="s">
        <v>32084</v>
      </c>
      <c r="C4221" s="126" t="s">
        <v>4</v>
      </c>
      <c r="D4221" s="127">
        <v>45.87</v>
      </c>
    </row>
    <row r="4222" spans="1:4">
      <c r="A4222" s="125" t="s">
        <v>32085</v>
      </c>
      <c r="B4222" s="126" t="s">
        <v>32086</v>
      </c>
      <c r="C4222" s="126" t="s">
        <v>4</v>
      </c>
      <c r="D4222" s="127">
        <v>268</v>
      </c>
    </row>
    <row r="4223" spans="1:4" ht="22.5">
      <c r="A4223" s="125" t="s">
        <v>11597</v>
      </c>
      <c r="B4223" s="126" t="s">
        <v>11598</v>
      </c>
      <c r="C4223" s="126" t="s">
        <v>4</v>
      </c>
      <c r="D4223" s="127">
        <v>471635.56</v>
      </c>
    </row>
    <row r="4224" spans="1:4" ht="22.5">
      <c r="A4224" s="125" t="s">
        <v>11599</v>
      </c>
      <c r="B4224" s="126" t="s">
        <v>11600</v>
      </c>
      <c r="C4224" s="126" t="s">
        <v>4</v>
      </c>
      <c r="D4224" s="127">
        <v>83099.67</v>
      </c>
    </row>
    <row r="4225" spans="1:4" ht="22.5">
      <c r="A4225" s="125" t="s">
        <v>11601</v>
      </c>
      <c r="B4225" s="126" t="s">
        <v>11602</v>
      </c>
      <c r="C4225" s="126" t="s">
        <v>4</v>
      </c>
      <c r="D4225" s="127">
        <v>106493.29</v>
      </c>
    </row>
    <row r="4226" spans="1:4" ht="22.5">
      <c r="A4226" s="125" t="s">
        <v>11603</v>
      </c>
      <c r="B4226" s="126" t="s">
        <v>11604</v>
      </c>
      <c r="C4226" s="126" t="s">
        <v>4</v>
      </c>
      <c r="D4226" s="127">
        <v>24553.96</v>
      </c>
    </row>
    <row r="4227" spans="1:4" ht="22.5">
      <c r="A4227" s="125" t="s">
        <v>11605</v>
      </c>
      <c r="B4227" s="126" t="s">
        <v>11606</v>
      </c>
      <c r="C4227" s="126" t="s">
        <v>4</v>
      </c>
      <c r="D4227" s="127">
        <v>33025.74</v>
      </c>
    </row>
    <row r="4228" spans="1:4" ht="22.5">
      <c r="A4228" s="125" t="s">
        <v>11607</v>
      </c>
      <c r="B4228" s="126" t="s">
        <v>11608</v>
      </c>
      <c r="C4228" s="126" t="s">
        <v>4</v>
      </c>
      <c r="D4228" s="127">
        <v>140554.18</v>
      </c>
    </row>
    <row r="4229" spans="1:4" ht="22.5">
      <c r="A4229" s="125" t="s">
        <v>11609</v>
      </c>
      <c r="B4229" s="126" t="s">
        <v>11610</v>
      </c>
      <c r="C4229" s="126" t="s">
        <v>4</v>
      </c>
      <c r="D4229" s="127">
        <v>60257.26</v>
      </c>
    </row>
    <row r="4230" spans="1:4" ht="22.5">
      <c r="A4230" s="125" t="s">
        <v>11611</v>
      </c>
      <c r="B4230" s="126" t="s">
        <v>11612</v>
      </c>
      <c r="C4230" s="126" t="s">
        <v>4</v>
      </c>
      <c r="D4230" s="127">
        <v>191620.28</v>
      </c>
    </row>
    <row r="4231" spans="1:4" ht="22.5">
      <c r="A4231" s="125" t="s">
        <v>11613</v>
      </c>
      <c r="B4231" s="126" t="s">
        <v>11614</v>
      </c>
      <c r="C4231" s="126" t="s">
        <v>4</v>
      </c>
      <c r="D4231" s="127">
        <v>238185.17</v>
      </c>
    </row>
    <row r="4232" spans="1:4" ht="22.5">
      <c r="A4232" s="125" t="s">
        <v>11615</v>
      </c>
      <c r="B4232" s="126" t="s">
        <v>11616</v>
      </c>
      <c r="C4232" s="126" t="s">
        <v>4</v>
      </c>
      <c r="D4232" s="127">
        <v>302670.84000000003</v>
      </c>
    </row>
    <row r="4233" spans="1:4">
      <c r="A4233" s="125" t="s">
        <v>11619</v>
      </c>
      <c r="B4233" s="126" t="s">
        <v>11620</v>
      </c>
      <c r="C4233" s="126" t="s">
        <v>4</v>
      </c>
      <c r="D4233" s="127">
        <v>26008.78</v>
      </c>
    </row>
    <row r="4234" spans="1:4">
      <c r="A4234" s="125" t="s">
        <v>11621</v>
      </c>
      <c r="B4234" s="126" t="s">
        <v>11622</v>
      </c>
      <c r="C4234" s="126" t="s">
        <v>4</v>
      </c>
      <c r="D4234" s="127">
        <v>96742.87</v>
      </c>
    </row>
    <row r="4235" spans="1:4">
      <c r="A4235" s="125" t="s">
        <v>11623</v>
      </c>
      <c r="B4235" s="126" t="s">
        <v>11624</v>
      </c>
      <c r="C4235" s="126" t="s">
        <v>4</v>
      </c>
      <c r="D4235" s="127">
        <v>13677.69</v>
      </c>
    </row>
    <row r="4236" spans="1:4">
      <c r="A4236" s="125" t="s">
        <v>11625</v>
      </c>
      <c r="B4236" s="126" t="s">
        <v>11626</v>
      </c>
      <c r="C4236" s="126" t="s">
        <v>4</v>
      </c>
      <c r="D4236" s="127">
        <v>449.77</v>
      </c>
    </row>
    <row r="4237" spans="1:4">
      <c r="A4237" s="125" t="s">
        <v>11627</v>
      </c>
      <c r="B4237" s="126" t="s">
        <v>11628</v>
      </c>
      <c r="C4237" s="126" t="s">
        <v>4</v>
      </c>
      <c r="D4237" s="127">
        <v>449.77</v>
      </c>
    </row>
    <row r="4238" spans="1:4">
      <c r="A4238" s="125" t="s">
        <v>11629</v>
      </c>
      <c r="B4238" s="126" t="s">
        <v>11630</v>
      </c>
      <c r="C4238" s="126" t="s">
        <v>4</v>
      </c>
      <c r="D4238" s="127">
        <v>563.17999999999995</v>
      </c>
    </row>
    <row r="4239" spans="1:4">
      <c r="A4239" s="125" t="s">
        <v>11631</v>
      </c>
      <c r="B4239" s="126" t="s">
        <v>11632</v>
      </c>
      <c r="C4239" s="126" t="s">
        <v>4</v>
      </c>
      <c r="D4239" s="127">
        <v>563.17999999999995</v>
      </c>
    </row>
    <row r="4240" spans="1:4">
      <c r="A4240" s="125" t="s">
        <v>11633</v>
      </c>
      <c r="B4240" s="126" t="s">
        <v>11634</v>
      </c>
      <c r="C4240" s="126" t="s">
        <v>4</v>
      </c>
      <c r="D4240" s="127">
        <v>1130.3399999999999</v>
      </c>
    </row>
    <row r="4241" spans="1:4">
      <c r="A4241" s="125" t="s">
        <v>11635</v>
      </c>
      <c r="B4241" s="126" t="s">
        <v>11636</v>
      </c>
      <c r="C4241" s="126" t="s">
        <v>4</v>
      </c>
      <c r="D4241" s="127">
        <v>899.53</v>
      </c>
    </row>
    <row r="4242" spans="1:4">
      <c r="A4242" s="125" t="s">
        <v>11637</v>
      </c>
      <c r="B4242" s="126" t="s">
        <v>11638</v>
      </c>
      <c r="C4242" s="126" t="s">
        <v>4</v>
      </c>
      <c r="D4242" s="127">
        <v>1079.8499999999999</v>
      </c>
    </row>
    <row r="4243" spans="1:4">
      <c r="A4243" s="125" t="s">
        <v>11639</v>
      </c>
      <c r="B4243" s="126" t="s">
        <v>11640</v>
      </c>
      <c r="C4243" s="126" t="s">
        <v>4</v>
      </c>
      <c r="D4243" s="127">
        <v>1079.8499999999999</v>
      </c>
    </row>
    <row r="4244" spans="1:4">
      <c r="A4244" s="125" t="s">
        <v>11641</v>
      </c>
      <c r="B4244" s="126" t="s">
        <v>11642</v>
      </c>
      <c r="C4244" s="126" t="s">
        <v>4</v>
      </c>
      <c r="D4244" s="127">
        <v>209.88</v>
      </c>
    </row>
    <row r="4245" spans="1:4">
      <c r="A4245" s="125" t="s">
        <v>11643</v>
      </c>
      <c r="B4245" s="126" t="s">
        <v>11644</v>
      </c>
      <c r="C4245" s="126" t="s">
        <v>4</v>
      </c>
      <c r="D4245" s="127">
        <v>209.88</v>
      </c>
    </row>
    <row r="4246" spans="1:4">
      <c r="A4246" s="125" t="s">
        <v>11645</v>
      </c>
      <c r="B4246" s="126" t="s">
        <v>11646</v>
      </c>
      <c r="C4246" s="126" t="s">
        <v>4</v>
      </c>
      <c r="D4246" s="127">
        <v>209.58</v>
      </c>
    </row>
    <row r="4247" spans="1:4">
      <c r="A4247" s="125" t="s">
        <v>11647</v>
      </c>
      <c r="B4247" s="126" t="s">
        <v>11648</v>
      </c>
      <c r="C4247" s="126" t="s">
        <v>4</v>
      </c>
      <c r="D4247" s="127">
        <v>251.05</v>
      </c>
    </row>
    <row r="4248" spans="1:4">
      <c r="A4248" s="125" t="s">
        <v>11649</v>
      </c>
      <c r="B4248" s="126" t="s">
        <v>11650</v>
      </c>
      <c r="C4248" s="126" t="s">
        <v>4</v>
      </c>
      <c r="D4248" s="127">
        <v>419.92</v>
      </c>
    </row>
    <row r="4249" spans="1:4">
      <c r="A4249" s="125" t="s">
        <v>11651</v>
      </c>
      <c r="B4249" s="126" t="s">
        <v>11652</v>
      </c>
      <c r="C4249" s="126" t="s">
        <v>4</v>
      </c>
      <c r="D4249" s="127">
        <v>419.92</v>
      </c>
    </row>
    <row r="4250" spans="1:4">
      <c r="A4250" s="125" t="s">
        <v>11653</v>
      </c>
      <c r="B4250" s="126" t="s">
        <v>11654</v>
      </c>
      <c r="C4250" s="126" t="s">
        <v>4</v>
      </c>
      <c r="D4250" s="127">
        <v>421.56</v>
      </c>
    </row>
    <row r="4251" spans="1:4">
      <c r="A4251" s="125" t="s">
        <v>11655</v>
      </c>
      <c r="B4251" s="126" t="s">
        <v>11656</v>
      </c>
      <c r="C4251" s="126" t="s">
        <v>4</v>
      </c>
      <c r="D4251" s="127">
        <v>511.87</v>
      </c>
    </row>
    <row r="4252" spans="1:4">
      <c r="A4252" s="125" t="s">
        <v>11657</v>
      </c>
      <c r="B4252" s="126" t="s">
        <v>11658</v>
      </c>
      <c r="C4252" s="126" t="s">
        <v>4</v>
      </c>
      <c r="D4252" s="127">
        <v>408.34</v>
      </c>
    </row>
    <row r="4253" spans="1:4">
      <c r="A4253" s="125" t="s">
        <v>11659</v>
      </c>
      <c r="B4253" s="126" t="s">
        <v>11660</v>
      </c>
      <c r="C4253" s="126" t="s">
        <v>4</v>
      </c>
      <c r="D4253" s="127">
        <v>408.35</v>
      </c>
    </row>
    <row r="4254" spans="1:4">
      <c r="A4254" s="125" t="s">
        <v>11661</v>
      </c>
      <c r="B4254" s="126" t="s">
        <v>11662</v>
      </c>
      <c r="C4254" s="126" t="s">
        <v>4</v>
      </c>
      <c r="D4254" s="127">
        <v>408.35</v>
      </c>
    </row>
    <row r="4255" spans="1:4">
      <c r="A4255" s="125" t="s">
        <v>11663</v>
      </c>
      <c r="B4255" s="126" t="s">
        <v>11664</v>
      </c>
      <c r="C4255" s="126" t="s">
        <v>4</v>
      </c>
      <c r="D4255" s="127">
        <v>520.07000000000005</v>
      </c>
    </row>
    <row r="4256" spans="1:4">
      <c r="A4256" s="125" t="s">
        <v>11665</v>
      </c>
      <c r="B4256" s="126" t="s">
        <v>11666</v>
      </c>
      <c r="C4256" s="126" t="s">
        <v>4</v>
      </c>
      <c r="D4256" s="127">
        <v>816.67</v>
      </c>
    </row>
    <row r="4257" spans="1:4">
      <c r="A4257" s="125" t="s">
        <v>11667</v>
      </c>
      <c r="B4257" s="126" t="s">
        <v>11668</v>
      </c>
      <c r="C4257" s="126" t="s">
        <v>4</v>
      </c>
      <c r="D4257" s="127">
        <v>816.72</v>
      </c>
    </row>
    <row r="4258" spans="1:4">
      <c r="A4258" s="125" t="s">
        <v>32087</v>
      </c>
      <c r="B4258" s="126" t="s">
        <v>32088</v>
      </c>
      <c r="C4258" s="126" t="s">
        <v>4</v>
      </c>
      <c r="D4258" s="127">
        <v>720</v>
      </c>
    </row>
    <row r="4259" spans="1:4">
      <c r="A4259" s="125" t="s">
        <v>32089</v>
      </c>
      <c r="B4259" s="126" t="s">
        <v>32090</v>
      </c>
      <c r="C4259" s="126" t="s">
        <v>4</v>
      </c>
      <c r="D4259" s="127">
        <v>890</v>
      </c>
    </row>
    <row r="4260" spans="1:4">
      <c r="A4260" s="125" t="s">
        <v>32091</v>
      </c>
      <c r="B4260" s="126" t="s">
        <v>32092</v>
      </c>
      <c r="C4260" s="126" t="s">
        <v>4</v>
      </c>
      <c r="D4260" s="127">
        <v>850.82</v>
      </c>
    </row>
    <row r="4261" spans="1:4">
      <c r="A4261" s="125" t="s">
        <v>32093</v>
      </c>
      <c r="B4261" s="126" t="s">
        <v>32094</v>
      </c>
      <c r="C4261" s="126" t="s">
        <v>4</v>
      </c>
      <c r="D4261" s="127">
        <v>2051.2800000000002</v>
      </c>
    </row>
    <row r="4262" spans="1:4">
      <c r="A4262" s="125" t="s">
        <v>32095</v>
      </c>
      <c r="B4262" s="126" t="s">
        <v>32096</v>
      </c>
      <c r="C4262" s="126" t="s">
        <v>4</v>
      </c>
      <c r="D4262" s="127">
        <v>4347.32</v>
      </c>
    </row>
    <row r="4263" spans="1:4">
      <c r="A4263" s="125" t="s">
        <v>32097</v>
      </c>
      <c r="B4263" s="126" t="s">
        <v>32098</v>
      </c>
      <c r="C4263" s="126" t="s">
        <v>4</v>
      </c>
      <c r="D4263" s="127">
        <v>7365.27</v>
      </c>
    </row>
    <row r="4264" spans="1:4">
      <c r="A4264" s="125" t="s">
        <v>32099</v>
      </c>
      <c r="B4264" s="126" t="s">
        <v>32100</v>
      </c>
      <c r="C4264" s="126" t="s">
        <v>4</v>
      </c>
      <c r="D4264" s="127">
        <v>12004.65</v>
      </c>
    </row>
    <row r="4265" spans="1:4">
      <c r="A4265" s="125" t="s">
        <v>32101</v>
      </c>
      <c r="B4265" s="126" t="s">
        <v>32102</v>
      </c>
      <c r="C4265" s="126" t="s">
        <v>4</v>
      </c>
      <c r="D4265" s="127">
        <v>0.81</v>
      </c>
    </row>
    <row r="4266" spans="1:4">
      <c r="A4266" s="125" t="s">
        <v>32103</v>
      </c>
      <c r="B4266" s="126" t="s">
        <v>32104</v>
      </c>
      <c r="C4266" s="126" t="s">
        <v>4</v>
      </c>
      <c r="D4266" s="127">
        <v>0.36</v>
      </c>
    </row>
    <row r="4267" spans="1:4">
      <c r="A4267" s="125" t="s">
        <v>32105</v>
      </c>
      <c r="B4267" s="126" t="s">
        <v>32106</v>
      </c>
      <c r="C4267" s="126" t="s">
        <v>4</v>
      </c>
      <c r="D4267" s="127">
        <v>1.44</v>
      </c>
    </row>
    <row r="4268" spans="1:4">
      <c r="A4268" s="125" t="s">
        <v>11671</v>
      </c>
      <c r="B4268" s="126" t="s">
        <v>11672</v>
      </c>
      <c r="C4268" s="126" t="s">
        <v>1331</v>
      </c>
      <c r="D4268" s="127">
        <v>53.55</v>
      </c>
    </row>
    <row r="4269" spans="1:4">
      <c r="A4269" s="125" t="s">
        <v>11703</v>
      </c>
      <c r="B4269" s="126" t="s">
        <v>11704</v>
      </c>
      <c r="C4269" s="126" t="s">
        <v>4</v>
      </c>
      <c r="D4269" s="127">
        <v>8.98</v>
      </c>
    </row>
    <row r="4270" spans="1:4">
      <c r="A4270" s="125" t="s">
        <v>11709</v>
      </c>
      <c r="B4270" s="126" t="s">
        <v>11710</v>
      </c>
      <c r="C4270" s="126" t="s">
        <v>29</v>
      </c>
      <c r="D4270" s="127">
        <v>2.75</v>
      </c>
    </row>
    <row r="4271" spans="1:4">
      <c r="A4271" s="125" t="s">
        <v>32107</v>
      </c>
      <c r="B4271" s="126" t="s">
        <v>32108</v>
      </c>
      <c r="C4271" s="126" t="s">
        <v>29</v>
      </c>
      <c r="D4271" s="127">
        <v>0.41</v>
      </c>
    </row>
    <row r="4272" spans="1:4">
      <c r="A4272" s="125" t="s">
        <v>32109</v>
      </c>
      <c r="B4272" s="126" t="s">
        <v>32110</v>
      </c>
      <c r="C4272" s="126" t="s">
        <v>4</v>
      </c>
      <c r="D4272" s="127">
        <v>8524</v>
      </c>
    </row>
    <row r="4273" spans="1:4">
      <c r="A4273" s="125" t="s">
        <v>32111</v>
      </c>
      <c r="B4273" s="126" t="s">
        <v>32112</v>
      </c>
      <c r="C4273" s="126" t="s">
        <v>4</v>
      </c>
      <c r="D4273" s="127">
        <v>9471</v>
      </c>
    </row>
    <row r="4274" spans="1:4">
      <c r="A4274" s="125" t="s">
        <v>32113</v>
      </c>
      <c r="B4274" s="126" t="s">
        <v>32114</v>
      </c>
      <c r="C4274" s="126" t="s">
        <v>4</v>
      </c>
      <c r="D4274" s="127">
        <v>422.1</v>
      </c>
    </row>
    <row r="4275" spans="1:4">
      <c r="A4275" s="125" t="s">
        <v>32115</v>
      </c>
      <c r="B4275" s="126" t="s">
        <v>32116</v>
      </c>
      <c r="C4275" s="126" t="s">
        <v>4</v>
      </c>
      <c r="D4275" s="127">
        <v>74.73</v>
      </c>
    </row>
    <row r="4276" spans="1:4">
      <c r="A4276" s="125" t="s">
        <v>11748</v>
      </c>
      <c r="B4276" s="126" t="s">
        <v>11749</v>
      </c>
      <c r="C4276" s="126" t="s">
        <v>4</v>
      </c>
      <c r="D4276" s="127">
        <v>82.74</v>
      </c>
    </row>
    <row r="4277" spans="1:4">
      <c r="A4277" s="125" t="s">
        <v>11750</v>
      </c>
      <c r="B4277" s="126" t="s">
        <v>11751</v>
      </c>
      <c r="C4277" s="126" t="s">
        <v>4</v>
      </c>
      <c r="D4277" s="127">
        <v>4850.2299999999996</v>
      </c>
    </row>
    <row r="4278" spans="1:4">
      <c r="A4278" s="125" t="s">
        <v>11752</v>
      </c>
      <c r="B4278" s="126" t="s">
        <v>11753</v>
      </c>
      <c r="C4278" s="126" t="s">
        <v>4</v>
      </c>
      <c r="D4278" s="127">
        <v>6952.31</v>
      </c>
    </row>
    <row r="4279" spans="1:4">
      <c r="A4279" s="125" t="s">
        <v>11754</v>
      </c>
      <c r="B4279" s="126" t="s">
        <v>11755</v>
      </c>
      <c r="C4279" s="126" t="s">
        <v>4</v>
      </c>
      <c r="D4279" s="127">
        <v>112.68</v>
      </c>
    </row>
    <row r="4280" spans="1:4">
      <c r="A4280" s="125" t="s">
        <v>11756</v>
      </c>
      <c r="B4280" s="126" t="s">
        <v>11757</v>
      </c>
      <c r="C4280" s="126" t="s">
        <v>4</v>
      </c>
      <c r="D4280" s="127">
        <v>153.44999999999999</v>
      </c>
    </row>
    <row r="4281" spans="1:4">
      <c r="A4281" s="125" t="s">
        <v>11758</v>
      </c>
      <c r="B4281" s="126" t="s">
        <v>11759</v>
      </c>
      <c r="C4281" s="126" t="s">
        <v>4</v>
      </c>
      <c r="D4281" s="127">
        <v>233.94</v>
      </c>
    </row>
    <row r="4282" spans="1:4">
      <c r="A4282" s="125" t="s">
        <v>11760</v>
      </c>
      <c r="B4282" s="126" t="s">
        <v>11761</v>
      </c>
      <c r="C4282" s="126" t="s">
        <v>4</v>
      </c>
      <c r="D4282" s="127">
        <v>277.07</v>
      </c>
    </row>
    <row r="4283" spans="1:4">
      <c r="A4283" s="125" t="s">
        <v>11762</v>
      </c>
      <c r="B4283" s="126" t="s">
        <v>11763</v>
      </c>
      <c r="C4283" s="126" t="s">
        <v>4</v>
      </c>
      <c r="D4283" s="127">
        <v>450.31</v>
      </c>
    </row>
    <row r="4284" spans="1:4">
      <c r="A4284" s="125" t="s">
        <v>11764</v>
      </c>
      <c r="B4284" s="126" t="s">
        <v>11765</v>
      </c>
      <c r="C4284" s="126" t="s">
        <v>4</v>
      </c>
      <c r="D4284" s="127">
        <v>486.05</v>
      </c>
    </row>
    <row r="4285" spans="1:4">
      <c r="A4285" s="125" t="s">
        <v>11766</v>
      </c>
      <c r="B4285" s="126" t="s">
        <v>11767</v>
      </c>
      <c r="C4285" s="126" t="s">
        <v>4</v>
      </c>
      <c r="D4285" s="127">
        <v>754.14</v>
      </c>
    </row>
    <row r="4286" spans="1:4">
      <c r="A4286" s="125" t="s">
        <v>11768</v>
      </c>
      <c r="B4286" s="126" t="s">
        <v>11769</v>
      </c>
      <c r="C4286" s="126" t="s">
        <v>4</v>
      </c>
      <c r="D4286" s="127">
        <v>775.51</v>
      </c>
    </row>
    <row r="4287" spans="1:4">
      <c r="A4287" s="125" t="s">
        <v>11770</v>
      </c>
      <c r="B4287" s="126" t="s">
        <v>11771</v>
      </c>
      <c r="C4287" s="126" t="s">
        <v>4</v>
      </c>
      <c r="D4287" s="127">
        <v>809.18</v>
      </c>
    </row>
    <row r="4288" spans="1:4">
      <c r="A4288" s="125" t="s">
        <v>11772</v>
      </c>
      <c r="B4288" s="126" t="s">
        <v>11773</v>
      </c>
      <c r="C4288" s="126" t="s">
        <v>4</v>
      </c>
      <c r="D4288" s="127">
        <v>1657.23</v>
      </c>
    </row>
    <row r="4289" spans="1:4">
      <c r="A4289" s="125" t="s">
        <v>11774</v>
      </c>
      <c r="B4289" s="126" t="s">
        <v>11775</v>
      </c>
      <c r="C4289" s="126" t="s">
        <v>4</v>
      </c>
      <c r="D4289" s="127">
        <v>75.83</v>
      </c>
    </row>
    <row r="4290" spans="1:4">
      <c r="A4290" s="125" t="s">
        <v>11776</v>
      </c>
      <c r="B4290" s="126" t="s">
        <v>11777</v>
      </c>
      <c r="C4290" s="126" t="s">
        <v>4</v>
      </c>
      <c r="D4290" s="127">
        <v>75.83</v>
      </c>
    </row>
    <row r="4291" spans="1:4">
      <c r="A4291" s="125" t="s">
        <v>11778</v>
      </c>
      <c r="B4291" s="126" t="s">
        <v>11779</v>
      </c>
      <c r="C4291" s="126" t="s">
        <v>4</v>
      </c>
      <c r="D4291" s="127">
        <v>1835.03</v>
      </c>
    </row>
    <row r="4292" spans="1:4">
      <c r="A4292" s="125" t="s">
        <v>11780</v>
      </c>
      <c r="B4292" s="126" t="s">
        <v>11781</v>
      </c>
      <c r="C4292" s="126" t="s">
        <v>4</v>
      </c>
      <c r="D4292" s="127">
        <v>4581.04</v>
      </c>
    </row>
    <row r="4293" spans="1:4">
      <c r="A4293" s="125" t="s">
        <v>32117</v>
      </c>
      <c r="B4293" s="126" t="s">
        <v>32118</v>
      </c>
      <c r="C4293" s="126" t="s">
        <v>4</v>
      </c>
      <c r="D4293" s="127">
        <v>256.86</v>
      </c>
    </row>
    <row r="4294" spans="1:4">
      <c r="A4294" s="125" t="s">
        <v>32119</v>
      </c>
      <c r="B4294" s="126" t="s">
        <v>32120</v>
      </c>
      <c r="C4294" s="126" t="s">
        <v>4</v>
      </c>
      <c r="D4294" s="127">
        <v>5921</v>
      </c>
    </row>
    <row r="4295" spans="1:4">
      <c r="A4295" s="125" t="s">
        <v>32121</v>
      </c>
      <c r="B4295" s="126" t="s">
        <v>32122</v>
      </c>
      <c r="C4295" s="126" t="s">
        <v>4</v>
      </c>
      <c r="D4295" s="127">
        <v>392.33</v>
      </c>
    </row>
    <row r="4296" spans="1:4">
      <c r="A4296" s="125" t="s">
        <v>32123</v>
      </c>
      <c r="B4296" s="126" t="s">
        <v>32124</v>
      </c>
      <c r="C4296" s="126" t="s">
        <v>4</v>
      </c>
      <c r="D4296" s="127">
        <v>2919.49</v>
      </c>
    </row>
    <row r="4297" spans="1:4">
      <c r="A4297" s="125" t="s">
        <v>32125</v>
      </c>
      <c r="B4297" s="126" t="s">
        <v>32126</v>
      </c>
      <c r="C4297" s="126" t="s">
        <v>4</v>
      </c>
      <c r="D4297" s="127">
        <v>6153</v>
      </c>
    </row>
    <row r="4298" spans="1:4">
      <c r="A4298" s="125" t="s">
        <v>32127</v>
      </c>
      <c r="B4298" s="126" t="s">
        <v>32128</v>
      </c>
      <c r="C4298" s="126" t="s">
        <v>4</v>
      </c>
      <c r="D4298" s="127">
        <v>12168.45</v>
      </c>
    </row>
    <row r="4299" spans="1:4">
      <c r="A4299" s="125" t="s">
        <v>32129</v>
      </c>
      <c r="B4299" s="126" t="s">
        <v>32130</v>
      </c>
      <c r="C4299" s="126" t="s">
        <v>4</v>
      </c>
      <c r="D4299" s="127">
        <v>18942</v>
      </c>
    </row>
    <row r="4300" spans="1:4">
      <c r="A4300" s="125" t="s">
        <v>32131</v>
      </c>
      <c r="B4300" s="126" t="s">
        <v>32132</v>
      </c>
      <c r="C4300" s="126" t="s">
        <v>4</v>
      </c>
      <c r="D4300" s="127">
        <v>28921.200000000001</v>
      </c>
    </row>
    <row r="4301" spans="1:4">
      <c r="A4301" s="125" t="s">
        <v>32133</v>
      </c>
      <c r="B4301" s="126" t="s">
        <v>32134</v>
      </c>
      <c r="C4301" s="126" t="s">
        <v>4</v>
      </c>
      <c r="D4301" s="127">
        <v>3200</v>
      </c>
    </row>
    <row r="4302" spans="1:4">
      <c r="A4302" s="125" t="s">
        <v>32135</v>
      </c>
      <c r="B4302" s="126" t="s">
        <v>32136</v>
      </c>
      <c r="C4302" s="126" t="s">
        <v>4</v>
      </c>
      <c r="D4302" s="127">
        <v>4900</v>
      </c>
    </row>
    <row r="4303" spans="1:4">
      <c r="A4303" s="125" t="s">
        <v>32137</v>
      </c>
      <c r="B4303" s="126" t="s">
        <v>32138</v>
      </c>
      <c r="C4303" s="126" t="s">
        <v>4</v>
      </c>
      <c r="D4303" s="127">
        <v>242.59</v>
      </c>
    </row>
    <row r="4304" spans="1:4">
      <c r="A4304" s="125" t="s">
        <v>11804</v>
      </c>
      <c r="B4304" s="126" t="s">
        <v>11805</v>
      </c>
      <c r="C4304" s="126" t="s">
        <v>4</v>
      </c>
      <c r="D4304" s="127">
        <v>62</v>
      </c>
    </row>
    <row r="4305" spans="1:4">
      <c r="A4305" s="125" t="s">
        <v>32139</v>
      </c>
      <c r="B4305" s="126" t="s">
        <v>32140</v>
      </c>
      <c r="C4305" s="126" t="s">
        <v>4</v>
      </c>
      <c r="D4305" s="127">
        <v>3633.55</v>
      </c>
    </row>
    <row r="4306" spans="1:4">
      <c r="A4306" s="125" t="s">
        <v>32141</v>
      </c>
      <c r="B4306" s="126" t="s">
        <v>32142</v>
      </c>
      <c r="C4306" s="126" t="s">
        <v>4</v>
      </c>
      <c r="D4306" s="127">
        <v>4106.92</v>
      </c>
    </row>
    <row r="4307" spans="1:4">
      <c r="A4307" s="125" t="s">
        <v>11806</v>
      </c>
      <c r="B4307" s="126" t="s">
        <v>11807</v>
      </c>
      <c r="C4307" s="126" t="s">
        <v>4</v>
      </c>
      <c r="D4307" s="127">
        <v>78.010000000000005</v>
      </c>
    </row>
    <row r="4308" spans="1:4">
      <c r="A4308" s="125" t="s">
        <v>11808</v>
      </c>
      <c r="B4308" s="126" t="s">
        <v>11809</v>
      </c>
      <c r="C4308" s="126" t="s">
        <v>4</v>
      </c>
      <c r="D4308" s="127">
        <v>6756.06</v>
      </c>
    </row>
    <row r="4309" spans="1:4">
      <c r="A4309" s="125" t="s">
        <v>11810</v>
      </c>
      <c r="B4309" s="126" t="s">
        <v>11811</v>
      </c>
      <c r="C4309" s="126" t="s">
        <v>4</v>
      </c>
      <c r="D4309" s="127">
        <v>7624.46</v>
      </c>
    </row>
    <row r="4310" spans="1:4">
      <c r="A4310" s="125" t="s">
        <v>11812</v>
      </c>
      <c r="B4310" s="126" t="s">
        <v>11813</v>
      </c>
      <c r="C4310" s="126" t="s">
        <v>4</v>
      </c>
      <c r="D4310" s="127">
        <v>117.26</v>
      </c>
    </row>
    <row r="4311" spans="1:4">
      <c r="A4311" s="125" t="s">
        <v>11814</v>
      </c>
      <c r="B4311" s="126" t="s">
        <v>11815</v>
      </c>
      <c r="C4311" s="126" t="s">
        <v>4</v>
      </c>
      <c r="D4311" s="127">
        <v>143.6</v>
      </c>
    </row>
    <row r="4312" spans="1:4">
      <c r="A4312" s="125" t="s">
        <v>11816</v>
      </c>
      <c r="B4312" s="126" t="s">
        <v>11817</v>
      </c>
      <c r="C4312" s="126" t="s">
        <v>4</v>
      </c>
      <c r="D4312" s="127">
        <v>225.12</v>
      </c>
    </row>
    <row r="4313" spans="1:4">
      <c r="A4313" s="125" t="s">
        <v>11818</v>
      </c>
      <c r="B4313" s="126" t="s">
        <v>11819</v>
      </c>
      <c r="C4313" s="126" t="s">
        <v>4</v>
      </c>
      <c r="D4313" s="127">
        <v>443.34</v>
      </c>
    </row>
    <row r="4314" spans="1:4">
      <c r="A4314" s="125" t="s">
        <v>11820</v>
      </c>
      <c r="B4314" s="126" t="s">
        <v>11821</v>
      </c>
      <c r="C4314" s="126" t="s">
        <v>4</v>
      </c>
      <c r="D4314" s="127">
        <v>533.39</v>
      </c>
    </row>
    <row r="4315" spans="1:4">
      <c r="A4315" s="125" t="s">
        <v>11822</v>
      </c>
      <c r="B4315" s="126" t="s">
        <v>11823</v>
      </c>
      <c r="C4315" s="126" t="s">
        <v>4</v>
      </c>
      <c r="D4315" s="127">
        <v>578.91999999999996</v>
      </c>
    </row>
    <row r="4316" spans="1:4">
      <c r="A4316" s="125" t="s">
        <v>11824</v>
      </c>
      <c r="B4316" s="126" t="s">
        <v>11825</v>
      </c>
      <c r="C4316" s="126" t="s">
        <v>4</v>
      </c>
      <c r="D4316" s="127">
        <v>867.22</v>
      </c>
    </row>
    <row r="4317" spans="1:4">
      <c r="A4317" s="125" t="s">
        <v>11826</v>
      </c>
      <c r="B4317" s="126" t="s">
        <v>11827</v>
      </c>
      <c r="C4317" s="126" t="s">
        <v>4</v>
      </c>
      <c r="D4317" s="127">
        <v>38.56</v>
      </c>
    </row>
    <row r="4318" spans="1:4">
      <c r="A4318" s="125" t="s">
        <v>11828</v>
      </c>
      <c r="B4318" s="126" t="s">
        <v>11829</v>
      </c>
      <c r="C4318" s="126" t="s">
        <v>4</v>
      </c>
      <c r="D4318" s="127">
        <v>907.55</v>
      </c>
    </row>
    <row r="4319" spans="1:4">
      <c r="A4319" s="125" t="s">
        <v>11830</v>
      </c>
      <c r="B4319" s="126" t="s">
        <v>11831</v>
      </c>
      <c r="C4319" s="126" t="s">
        <v>4</v>
      </c>
      <c r="D4319" s="127">
        <v>1356.64</v>
      </c>
    </row>
    <row r="4320" spans="1:4">
      <c r="A4320" s="125" t="s">
        <v>11832</v>
      </c>
      <c r="B4320" s="126" t="s">
        <v>11833</v>
      </c>
      <c r="C4320" s="126" t="s">
        <v>4</v>
      </c>
      <c r="D4320" s="127">
        <v>4036.84</v>
      </c>
    </row>
    <row r="4321" spans="1:4">
      <c r="A4321" s="125" t="s">
        <v>11834</v>
      </c>
      <c r="B4321" s="126" t="s">
        <v>11835</v>
      </c>
      <c r="C4321" s="126" t="s">
        <v>4</v>
      </c>
      <c r="D4321" s="127">
        <v>62.28</v>
      </c>
    </row>
    <row r="4322" spans="1:4">
      <c r="A4322" s="125" t="s">
        <v>11836</v>
      </c>
      <c r="B4322" s="126" t="s">
        <v>11837</v>
      </c>
      <c r="C4322" s="126" t="s">
        <v>4</v>
      </c>
      <c r="D4322" s="127">
        <v>4946.96</v>
      </c>
    </row>
    <row r="4323" spans="1:4">
      <c r="A4323" s="125" t="s">
        <v>11838</v>
      </c>
      <c r="B4323" s="126" t="s">
        <v>11839</v>
      </c>
      <c r="C4323" s="126" t="s">
        <v>4</v>
      </c>
      <c r="D4323" s="127">
        <v>5266.82</v>
      </c>
    </row>
    <row r="4324" spans="1:4">
      <c r="A4324" s="125" t="s">
        <v>11863</v>
      </c>
      <c r="B4324" s="126" t="s">
        <v>11864</v>
      </c>
      <c r="C4324" s="126" t="s">
        <v>4</v>
      </c>
      <c r="D4324" s="127">
        <v>137.37</v>
      </c>
    </row>
    <row r="4325" spans="1:4">
      <c r="A4325" s="125" t="s">
        <v>11865</v>
      </c>
      <c r="B4325" s="126" t="s">
        <v>11866</v>
      </c>
      <c r="C4325" s="126" t="s">
        <v>4</v>
      </c>
      <c r="D4325" s="127">
        <v>70.13</v>
      </c>
    </row>
    <row r="4326" spans="1:4">
      <c r="A4326" s="125" t="s">
        <v>11867</v>
      </c>
      <c r="B4326" s="126" t="s">
        <v>11868</v>
      </c>
      <c r="C4326" s="126" t="s">
        <v>4</v>
      </c>
      <c r="D4326" s="127">
        <v>78.48</v>
      </c>
    </row>
    <row r="4327" spans="1:4">
      <c r="A4327" s="125" t="s">
        <v>11869</v>
      </c>
      <c r="B4327" s="126" t="s">
        <v>11870</v>
      </c>
      <c r="C4327" s="126" t="s">
        <v>4</v>
      </c>
      <c r="D4327" s="127">
        <v>125.31</v>
      </c>
    </row>
    <row r="4328" spans="1:4">
      <c r="A4328" s="125" t="s">
        <v>11871</v>
      </c>
      <c r="B4328" s="126" t="s">
        <v>11872</v>
      </c>
      <c r="C4328" s="126" t="s">
        <v>4</v>
      </c>
      <c r="D4328" s="127">
        <v>152.96</v>
      </c>
    </row>
    <row r="4329" spans="1:4">
      <c r="A4329" s="125" t="s">
        <v>11873</v>
      </c>
      <c r="B4329" s="126" t="s">
        <v>11874</v>
      </c>
      <c r="C4329" s="126" t="s">
        <v>4</v>
      </c>
      <c r="D4329" s="127">
        <v>70.13</v>
      </c>
    </row>
    <row r="4330" spans="1:4">
      <c r="A4330" s="125" t="s">
        <v>11875</v>
      </c>
      <c r="B4330" s="126" t="s">
        <v>11876</v>
      </c>
      <c r="C4330" s="126" t="s">
        <v>4</v>
      </c>
      <c r="D4330" s="127">
        <v>78.48</v>
      </c>
    </row>
    <row r="4331" spans="1:4">
      <c r="A4331" s="125" t="s">
        <v>11877</v>
      </c>
      <c r="B4331" s="126" t="s">
        <v>11878</v>
      </c>
      <c r="C4331" s="126" t="s">
        <v>4</v>
      </c>
      <c r="D4331" s="127">
        <v>135.41999999999999</v>
      </c>
    </row>
    <row r="4332" spans="1:4">
      <c r="A4332" s="125" t="s">
        <v>11879</v>
      </c>
      <c r="B4332" s="126" t="s">
        <v>11880</v>
      </c>
      <c r="C4332" s="126" t="s">
        <v>4</v>
      </c>
      <c r="D4332" s="127">
        <v>119.15</v>
      </c>
    </row>
    <row r="4333" spans="1:4">
      <c r="A4333" s="125" t="s">
        <v>11881</v>
      </c>
      <c r="B4333" s="126" t="s">
        <v>11882</v>
      </c>
      <c r="C4333" s="126" t="s">
        <v>4</v>
      </c>
      <c r="D4333" s="127">
        <v>118.46</v>
      </c>
    </row>
    <row r="4334" spans="1:4">
      <c r="A4334" s="125" t="s">
        <v>11883</v>
      </c>
      <c r="B4334" s="126" t="s">
        <v>11884</v>
      </c>
      <c r="C4334" s="126" t="s">
        <v>4</v>
      </c>
      <c r="D4334" s="127">
        <v>66.27</v>
      </c>
    </row>
    <row r="4335" spans="1:4">
      <c r="A4335" s="125" t="s">
        <v>11885</v>
      </c>
      <c r="B4335" s="126" t="s">
        <v>11886</v>
      </c>
      <c r="C4335" s="126" t="s">
        <v>4</v>
      </c>
      <c r="D4335" s="127">
        <v>101.19</v>
      </c>
    </row>
    <row r="4336" spans="1:4">
      <c r="A4336" s="125" t="s">
        <v>32143</v>
      </c>
      <c r="B4336" s="126" t="s">
        <v>32144</v>
      </c>
      <c r="C4336" s="126" t="s">
        <v>4</v>
      </c>
      <c r="D4336" s="127">
        <v>299.25</v>
      </c>
    </row>
    <row r="4337" spans="1:4">
      <c r="A4337" s="125" t="s">
        <v>11889</v>
      </c>
      <c r="B4337" s="126" t="s">
        <v>11890</v>
      </c>
      <c r="C4337" s="126" t="s">
        <v>4</v>
      </c>
      <c r="D4337" s="127">
        <v>1003.66</v>
      </c>
    </row>
    <row r="4338" spans="1:4">
      <c r="A4338" s="125" t="s">
        <v>11891</v>
      </c>
      <c r="B4338" s="126" t="s">
        <v>11892</v>
      </c>
      <c r="C4338" s="126" t="s">
        <v>4</v>
      </c>
      <c r="D4338" s="127">
        <v>7283.55</v>
      </c>
    </row>
    <row r="4339" spans="1:4">
      <c r="A4339" s="125" t="s">
        <v>32145</v>
      </c>
      <c r="B4339" s="126" t="s">
        <v>32146</v>
      </c>
      <c r="C4339" s="126" t="s">
        <v>4</v>
      </c>
      <c r="D4339" s="127">
        <v>414.8</v>
      </c>
    </row>
    <row r="4340" spans="1:4">
      <c r="A4340" s="125" t="s">
        <v>32147</v>
      </c>
      <c r="B4340" s="126" t="s">
        <v>32148</v>
      </c>
      <c r="C4340" s="126" t="s">
        <v>4</v>
      </c>
      <c r="D4340" s="127">
        <v>1034.08</v>
      </c>
    </row>
    <row r="4341" spans="1:4">
      <c r="A4341" s="125" t="s">
        <v>32149</v>
      </c>
      <c r="B4341" s="126" t="s">
        <v>32150</v>
      </c>
      <c r="C4341" s="126" t="s">
        <v>312</v>
      </c>
      <c r="D4341" s="127">
        <v>510.6</v>
      </c>
    </row>
    <row r="4342" spans="1:4">
      <c r="A4342" s="125" t="s">
        <v>32151</v>
      </c>
      <c r="B4342" s="126" t="s">
        <v>32152</v>
      </c>
      <c r="C4342" s="126" t="s">
        <v>312</v>
      </c>
      <c r="D4342" s="127">
        <v>500</v>
      </c>
    </row>
    <row r="4343" spans="1:4" ht="22.5">
      <c r="A4343" s="125" t="s">
        <v>32153</v>
      </c>
      <c r="B4343" s="126" t="s">
        <v>32154</v>
      </c>
      <c r="C4343" s="126" t="s">
        <v>4</v>
      </c>
      <c r="D4343" s="127">
        <v>700</v>
      </c>
    </row>
    <row r="4344" spans="1:4">
      <c r="A4344" s="125" t="s">
        <v>32155</v>
      </c>
      <c r="B4344" s="126" t="s">
        <v>32156</v>
      </c>
      <c r="C4344" s="126" t="s">
        <v>4</v>
      </c>
      <c r="D4344" s="127">
        <v>54.07</v>
      </c>
    </row>
    <row r="4345" spans="1:4" ht="45">
      <c r="A4345" s="125" t="s">
        <v>11517</v>
      </c>
      <c r="B4345" s="126" t="s">
        <v>11518</v>
      </c>
      <c r="C4345" s="126" t="s">
        <v>4</v>
      </c>
      <c r="D4345" s="127">
        <v>46950.29</v>
      </c>
    </row>
    <row r="4346" spans="1:4" ht="45">
      <c r="A4346" s="125" t="s">
        <v>11519</v>
      </c>
      <c r="B4346" s="126" t="s">
        <v>11520</v>
      </c>
      <c r="C4346" s="126" t="s">
        <v>4</v>
      </c>
      <c r="D4346" s="127">
        <v>71734.38</v>
      </c>
    </row>
    <row r="4347" spans="1:4" ht="22.5">
      <c r="A4347" s="125" t="s">
        <v>11523</v>
      </c>
      <c r="B4347" s="126" t="s">
        <v>11522</v>
      </c>
      <c r="C4347" s="126" t="s">
        <v>4</v>
      </c>
      <c r="D4347" s="127">
        <v>27171.35</v>
      </c>
    </row>
    <row r="4348" spans="1:4" ht="22.5">
      <c r="A4348" s="125" t="s">
        <v>11521</v>
      </c>
      <c r="B4348" s="126" t="s">
        <v>11522</v>
      </c>
      <c r="C4348" s="126" t="s">
        <v>4</v>
      </c>
      <c r="D4348" s="127">
        <v>27171.35</v>
      </c>
    </row>
    <row r="4349" spans="1:4">
      <c r="A4349" s="125" t="s">
        <v>12019</v>
      </c>
      <c r="B4349" s="126" t="s">
        <v>12018</v>
      </c>
      <c r="C4349" s="126" t="s">
        <v>4</v>
      </c>
      <c r="D4349" s="127">
        <v>8.35</v>
      </c>
    </row>
    <row r="4350" spans="1:4">
      <c r="A4350" s="125" t="s">
        <v>32157</v>
      </c>
      <c r="B4350" s="126" t="s">
        <v>32158</v>
      </c>
      <c r="C4350" s="126" t="s">
        <v>4</v>
      </c>
      <c r="D4350" s="127">
        <v>0.75</v>
      </c>
    </row>
    <row r="4351" spans="1:4">
      <c r="A4351" s="125" t="s">
        <v>32159</v>
      </c>
      <c r="B4351" s="126" t="s">
        <v>32160</v>
      </c>
      <c r="C4351" s="126" t="s">
        <v>312</v>
      </c>
      <c r="D4351" s="127">
        <v>455.18</v>
      </c>
    </row>
    <row r="4352" spans="1:4">
      <c r="A4352" s="125" t="s">
        <v>12078</v>
      </c>
      <c r="B4352" s="126" t="s">
        <v>12079</v>
      </c>
      <c r="C4352" s="126" t="s">
        <v>4</v>
      </c>
      <c r="D4352" s="127">
        <v>0.85</v>
      </c>
    </row>
    <row r="4353" spans="1:4" ht="22.5">
      <c r="A4353" s="125" t="s">
        <v>12173</v>
      </c>
      <c r="B4353" s="126" t="s">
        <v>12174</v>
      </c>
      <c r="C4353" s="126" t="s">
        <v>4</v>
      </c>
      <c r="D4353" s="127">
        <v>122114.32</v>
      </c>
    </row>
    <row r="4354" spans="1:4" ht="22.5">
      <c r="A4354" s="125" t="s">
        <v>12175</v>
      </c>
      <c r="B4354" s="126" t="s">
        <v>12176</v>
      </c>
      <c r="C4354" s="126" t="s">
        <v>4</v>
      </c>
      <c r="D4354" s="127">
        <v>50177.78</v>
      </c>
    </row>
    <row r="4355" spans="1:4" ht="22.5">
      <c r="A4355" s="125" t="s">
        <v>12177</v>
      </c>
      <c r="B4355" s="126" t="s">
        <v>12178</v>
      </c>
      <c r="C4355" s="126" t="s">
        <v>4</v>
      </c>
      <c r="D4355" s="127">
        <v>28739.79</v>
      </c>
    </row>
    <row r="4356" spans="1:4" ht="22.5">
      <c r="A4356" s="125" t="s">
        <v>12179</v>
      </c>
      <c r="B4356" s="126" t="s">
        <v>12180</v>
      </c>
      <c r="C4356" s="126" t="s">
        <v>4</v>
      </c>
      <c r="D4356" s="127">
        <v>55998.05</v>
      </c>
    </row>
    <row r="4357" spans="1:4" ht="22.5">
      <c r="A4357" s="125" t="s">
        <v>12181</v>
      </c>
      <c r="B4357" s="126" t="s">
        <v>12182</v>
      </c>
      <c r="C4357" s="126" t="s">
        <v>4</v>
      </c>
      <c r="D4357" s="127">
        <v>56058.68</v>
      </c>
    </row>
    <row r="4358" spans="1:4" ht="22.5">
      <c r="A4358" s="125" t="s">
        <v>12183</v>
      </c>
      <c r="B4358" s="126" t="s">
        <v>12184</v>
      </c>
      <c r="C4358" s="126" t="s">
        <v>4</v>
      </c>
      <c r="D4358" s="127">
        <v>51129.08</v>
      </c>
    </row>
    <row r="4359" spans="1:4" ht="22.5">
      <c r="A4359" s="125" t="s">
        <v>12185</v>
      </c>
      <c r="B4359" s="126" t="s">
        <v>12186</v>
      </c>
      <c r="C4359" s="126" t="s">
        <v>4</v>
      </c>
      <c r="D4359" s="127">
        <v>72478.89</v>
      </c>
    </row>
    <row r="4360" spans="1:4" ht="22.5">
      <c r="A4360" s="125" t="s">
        <v>12187</v>
      </c>
      <c r="B4360" s="126" t="s">
        <v>12188</v>
      </c>
      <c r="C4360" s="126" t="s">
        <v>4</v>
      </c>
      <c r="D4360" s="127">
        <v>77283.92</v>
      </c>
    </row>
    <row r="4361" spans="1:4" ht="22.5">
      <c r="A4361" s="125" t="s">
        <v>12189</v>
      </c>
      <c r="B4361" s="126" t="s">
        <v>12190</v>
      </c>
      <c r="C4361" s="126" t="s">
        <v>4</v>
      </c>
      <c r="D4361" s="127">
        <v>47100.09</v>
      </c>
    </row>
    <row r="4362" spans="1:4" ht="22.5">
      <c r="A4362" s="125" t="s">
        <v>12191</v>
      </c>
      <c r="B4362" s="126" t="s">
        <v>12192</v>
      </c>
      <c r="C4362" s="126" t="s">
        <v>4</v>
      </c>
      <c r="D4362" s="127">
        <v>87682.14</v>
      </c>
    </row>
    <row r="4363" spans="1:4" ht="33.75">
      <c r="A4363" s="125" t="s">
        <v>12193</v>
      </c>
      <c r="B4363" s="126" t="s">
        <v>6658</v>
      </c>
      <c r="C4363" s="126" t="s">
        <v>29</v>
      </c>
      <c r="D4363" s="127">
        <v>481.83</v>
      </c>
    </row>
    <row r="4364" spans="1:4">
      <c r="A4364" s="125" t="s">
        <v>12194</v>
      </c>
      <c r="B4364" s="126" t="s">
        <v>12195</v>
      </c>
      <c r="C4364" s="126" t="s">
        <v>4</v>
      </c>
      <c r="D4364" s="127">
        <v>0.25</v>
      </c>
    </row>
    <row r="4365" spans="1:4">
      <c r="A4365" s="125" t="s">
        <v>32161</v>
      </c>
      <c r="B4365" s="126" t="s">
        <v>32162</v>
      </c>
      <c r="C4365" s="126" t="s">
        <v>29</v>
      </c>
      <c r="D4365" s="127">
        <v>311.98</v>
      </c>
    </row>
    <row r="4366" spans="1:4" ht="22.5">
      <c r="A4366" s="125" t="s">
        <v>12244</v>
      </c>
      <c r="B4366" s="126" t="s">
        <v>12245</v>
      </c>
      <c r="C4366" s="126" t="s">
        <v>4</v>
      </c>
      <c r="D4366" s="127">
        <v>22.86</v>
      </c>
    </row>
    <row r="4367" spans="1:4">
      <c r="A4367" s="125" t="s">
        <v>12248</v>
      </c>
      <c r="B4367" s="126" t="s">
        <v>12249</v>
      </c>
      <c r="C4367" s="126" t="s">
        <v>4</v>
      </c>
      <c r="D4367" s="127">
        <v>1224.4100000000001</v>
      </c>
    </row>
    <row r="4368" spans="1:4">
      <c r="A4368" s="125" t="s">
        <v>12250</v>
      </c>
      <c r="B4368" s="126" t="s">
        <v>12251</v>
      </c>
      <c r="C4368" s="126" t="s">
        <v>4</v>
      </c>
      <c r="D4368" s="127">
        <v>1513.71</v>
      </c>
    </row>
    <row r="4369" spans="1:4">
      <c r="A4369" s="125" t="s">
        <v>12252</v>
      </c>
      <c r="B4369" s="126" t="s">
        <v>12253</v>
      </c>
      <c r="C4369" s="126" t="s">
        <v>4</v>
      </c>
      <c r="D4369" s="127">
        <v>1667.11</v>
      </c>
    </row>
    <row r="4370" spans="1:4">
      <c r="A4370" s="125" t="s">
        <v>12254</v>
      </c>
      <c r="B4370" s="126" t="s">
        <v>12255</v>
      </c>
      <c r="C4370" s="126" t="s">
        <v>4</v>
      </c>
      <c r="D4370" s="127">
        <v>1819.66</v>
      </c>
    </row>
    <row r="4371" spans="1:4">
      <c r="A4371" s="125" t="s">
        <v>12256</v>
      </c>
      <c r="B4371" s="126" t="s">
        <v>12257</v>
      </c>
      <c r="C4371" s="126" t="s">
        <v>4</v>
      </c>
      <c r="D4371" s="127">
        <v>2013.26</v>
      </c>
    </row>
    <row r="4372" spans="1:4">
      <c r="A4372" s="125" t="s">
        <v>12258</v>
      </c>
      <c r="B4372" s="126" t="s">
        <v>12259</v>
      </c>
      <c r="C4372" s="126" t="s">
        <v>4</v>
      </c>
      <c r="D4372" s="127">
        <v>2778.71</v>
      </c>
    </row>
    <row r="4373" spans="1:4">
      <c r="A4373" s="125" t="s">
        <v>12260</v>
      </c>
      <c r="B4373" s="126" t="s">
        <v>12261</v>
      </c>
      <c r="C4373" s="126" t="s">
        <v>4</v>
      </c>
      <c r="D4373" s="127">
        <v>3216.13</v>
      </c>
    </row>
    <row r="4374" spans="1:4">
      <c r="A4374" s="125" t="s">
        <v>12262</v>
      </c>
      <c r="B4374" s="126" t="s">
        <v>12263</v>
      </c>
      <c r="C4374" s="126" t="s">
        <v>4</v>
      </c>
      <c r="D4374" s="127">
        <v>3612.32</v>
      </c>
    </row>
    <row r="4375" spans="1:4">
      <c r="A4375" s="125" t="s">
        <v>12264</v>
      </c>
      <c r="B4375" s="126" t="s">
        <v>12265</v>
      </c>
      <c r="C4375" s="126" t="s">
        <v>4</v>
      </c>
      <c r="D4375" s="127">
        <v>3241.51</v>
      </c>
    </row>
    <row r="4376" spans="1:4">
      <c r="A4376" s="125" t="s">
        <v>12266</v>
      </c>
      <c r="B4376" s="126" t="s">
        <v>12267</v>
      </c>
      <c r="C4376" s="126" t="s">
        <v>4</v>
      </c>
      <c r="D4376" s="127">
        <v>3645.38</v>
      </c>
    </row>
    <row r="4377" spans="1:4">
      <c r="A4377" s="125" t="s">
        <v>12268</v>
      </c>
      <c r="B4377" s="126" t="s">
        <v>12269</v>
      </c>
      <c r="C4377" s="126" t="s">
        <v>4</v>
      </c>
      <c r="D4377" s="127">
        <v>3910.94</v>
      </c>
    </row>
    <row r="4378" spans="1:4">
      <c r="A4378" s="125" t="s">
        <v>12270</v>
      </c>
      <c r="B4378" s="126" t="s">
        <v>12271</v>
      </c>
      <c r="C4378" s="126" t="s">
        <v>4</v>
      </c>
      <c r="D4378" s="127">
        <v>4273.1899999999996</v>
      </c>
    </row>
    <row r="4379" spans="1:4">
      <c r="A4379" s="125" t="s">
        <v>12278</v>
      </c>
      <c r="B4379" s="126" t="s">
        <v>12279</v>
      </c>
      <c r="C4379" s="126" t="s">
        <v>4</v>
      </c>
      <c r="D4379" s="127">
        <v>5025.8599999999997</v>
      </c>
    </row>
    <row r="4380" spans="1:4">
      <c r="A4380" s="125" t="s">
        <v>12280</v>
      </c>
      <c r="B4380" s="126" t="s">
        <v>12281</v>
      </c>
      <c r="C4380" s="126" t="s">
        <v>4</v>
      </c>
      <c r="D4380" s="127">
        <v>5025.22</v>
      </c>
    </row>
    <row r="4381" spans="1:4">
      <c r="A4381" s="125" t="s">
        <v>12282</v>
      </c>
      <c r="B4381" s="126" t="s">
        <v>12283</v>
      </c>
      <c r="C4381" s="126" t="s">
        <v>4</v>
      </c>
      <c r="D4381" s="127">
        <v>5025.22</v>
      </c>
    </row>
    <row r="4382" spans="1:4">
      <c r="A4382" s="125" t="s">
        <v>12284</v>
      </c>
      <c r="B4382" s="126" t="s">
        <v>12285</v>
      </c>
      <c r="C4382" s="126" t="s">
        <v>4</v>
      </c>
      <c r="D4382" s="127">
        <v>5925.99</v>
      </c>
    </row>
    <row r="4383" spans="1:4">
      <c r="A4383" s="125" t="s">
        <v>12286</v>
      </c>
      <c r="B4383" s="126" t="s">
        <v>12287</v>
      </c>
      <c r="C4383" s="126" t="s">
        <v>4</v>
      </c>
      <c r="D4383" s="127">
        <v>5822.87</v>
      </c>
    </row>
    <row r="4384" spans="1:4">
      <c r="A4384" s="125" t="s">
        <v>12288</v>
      </c>
      <c r="B4384" s="126" t="s">
        <v>12289</v>
      </c>
      <c r="C4384" s="126" t="s">
        <v>4</v>
      </c>
      <c r="D4384" s="127">
        <v>8449.77</v>
      </c>
    </row>
    <row r="4385" spans="1:4">
      <c r="A4385" s="125" t="s">
        <v>12290</v>
      </c>
      <c r="B4385" s="126" t="s">
        <v>12291</v>
      </c>
      <c r="C4385" s="126" t="s">
        <v>4</v>
      </c>
      <c r="D4385" s="127">
        <v>3134.1</v>
      </c>
    </row>
    <row r="4386" spans="1:4">
      <c r="A4386" s="125" t="s">
        <v>12293</v>
      </c>
      <c r="B4386" s="126" t="s">
        <v>12294</v>
      </c>
      <c r="C4386" s="126" t="s">
        <v>4</v>
      </c>
      <c r="D4386" s="127">
        <v>1779.34</v>
      </c>
    </row>
    <row r="4387" spans="1:4">
      <c r="A4387" s="125" t="s">
        <v>12295</v>
      </c>
      <c r="B4387" s="126" t="s">
        <v>12296</v>
      </c>
      <c r="C4387" s="126" t="s">
        <v>4</v>
      </c>
      <c r="D4387" s="127">
        <v>2038.83</v>
      </c>
    </row>
    <row r="4388" spans="1:4">
      <c r="A4388" s="125" t="s">
        <v>12297</v>
      </c>
      <c r="B4388" s="126" t="s">
        <v>12298</v>
      </c>
      <c r="C4388" s="126" t="s">
        <v>4</v>
      </c>
      <c r="D4388" s="127">
        <v>2409.52</v>
      </c>
    </row>
    <row r="4389" spans="1:4">
      <c r="A4389" s="125" t="s">
        <v>12299</v>
      </c>
      <c r="B4389" s="126" t="s">
        <v>12300</v>
      </c>
      <c r="C4389" s="126" t="s">
        <v>4</v>
      </c>
      <c r="D4389" s="127">
        <v>2557.81</v>
      </c>
    </row>
    <row r="4390" spans="1:4">
      <c r="A4390" s="125" t="s">
        <v>12301</v>
      </c>
      <c r="B4390" s="126" t="s">
        <v>12302</v>
      </c>
      <c r="C4390" s="126" t="s">
        <v>4</v>
      </c>
      <c r="D4390" s="127">
        <v>580.73</v>
      </c>
    </row>
    <row r="4391" spans="1:4">
      <c r="A4391" s="125" t="s">
        <v>12303</v>
      </c>
      <c r="B4391" s="126" t="s">
        <v>12304</v>
      </c>
      <c r="C4391" s="126" t="s">
        <v>4</v>
      </c>
      <c r="D4391" s="127">
        <v>231.49</v>
      </c>
    </row>
    <row r="4392" spans="1:4">
      <c r="A4392" s="125" t="s">
        <v>12305</v>
      </c>
      <c r="B4392" s="126" t="s">
        <v>12306</v>
      </c>
      <c r="C4392" s="126" t="s">
        <v>4</v>
      </c>
      <c r="D4392" s="127">
        <v>410.06</v>
      </c>
    </row>
    <row r="4393" spans="1:4">
      <c r="A4393" s="125" t="s">
        <v>12307</v>
      </c>
      <c r="B4393" s="126" t="s">
        <v>12308</v>
      </c>
      <c r="C4393" s="126" t="s">
        <v>4</v>
      </c>
      <c r="D4393" s="127">
        <v>209.44</v>
      </c>
    </row>
    <row r="4394" spans="1:4">
      <c r="A4394" s="125" t="s">
        <v>12309</v>
      </c>
      <c r="B4394" s="126" t="s">
        <v>12310</v>
      </c>
      <c r="C4394" s="126" t="s">
        <v>4</v>
      </c>
      <c r="D4394" s="127">
        <v>75.290000000000006</v>
      </c>
    </row>
    <row r="4395" spans="1:4">
      <c r="A4395" s="125" t="s">
        <v>12311</v>
      </c>
      <c r="B4395" s="126" t="s">
        <v>12312</v>
      </c>
      <c r="C4395" s="126" t="s">
        <v>4</v>
      </c>
      <c r="D4395" s="127">
        <v>86.95</v>
      </c>
    </row>
    <row r="4396" spans="1:4">
      <c r="A4396" s="125" t="s">
        <v>12313</v>
      </c>
      <c r="B4396" s="126" t="s">
        <v>12314</v>
      </c>
      <c r="C4396" s="126" t="s">
        <v>4</v>
      </c>
      <c r="D4396" s="127">
        <v>6272.22</v>
      </c>
    </row>
    <row r="4397" spans="1:4">
      <c r="A4397" s="125" t="s">
        <v>12315</v>
      </c>
      <c r="B4397" s="126" t="s">
        <v>12316</v>
      </c>
      <c r="C4397" s="126" t="s">
        <v>4</v>
      </c>
      <c r="D4397" s="127">
        <v>3020.37</v>
      </c>
    </row>
    <row r="4398" spans="1:4">
      <c r="A4398" s="125" t="s">
        <v>12317</v>
      </c>
      <c r="B4398" s="126" t="s">
        <v>12318</v>
      </c>
      <c r="C4398" s="126" t="s">
        <v>4</v>
      </c>
      <c r="D4398" s="127">
        <v>3373.11</v>
      </c>
    </row>
    <row r="4399" spans="1:4">
      <c r="A4399" s="125" t="s">
        <v>32163</v>
      </c>
      <c r="B4399" s="126" t="s">
        <v>32164</v>
      </c>
      <c r="C4399" s="126" t="s">
        <v>4</v>
      </c>
      <c r="D4399" s="127">
        <v>4919.1000000000004</v>
      </c>
    </row>
    <row r="4400" spans="1:4">
      <c r="A4400" s="125" t="s">
        <v>32165</v>
      </c>
      <c r="B4400" s="126" t="s">
        <v>32166</v>
      </c>
      <c r="C4400" s="126" t="s">
        <v>4</v>
      </c>
      <c r="D4400" s="127">
        <v>2971.56</v>
      </c>
    </row>
    <row r="4401" spans="1:4">
      <c r="A4401" s="125" t="s">
        <v>32167</v>
      </c>
      <c r="B4401" s="126" t="s">
        <v>32168</v>
      </c>
      <c r="C4401" s="126" t="s">
        <v>4</v>
      </c>
      <c r="D4401" s="127">
        <v>2690.6</v>
      </c>
    </row>
    <row r="4402" spans="1:4" ht="22.5">
      <c r="A4402" s="125" t="s">
        <v>32169</v>
      </c>
      <c r="B4402" s="126" t="s">
        <v>32170</v>
      </c>
      <c r="C4402" s="126" t="s">
        <v>4</v>
      </c>
      <c r="D4402" s="127">
        <v>1363.73</v>
      </c>
    </row>
    <row r="4403" spans="1:4">
      <c r="A4403" s="125" t="s">
        <v>32171</v>
      </c>
      <c r="B4403" s="126" t="s">
        <v>32172</v>
      </c>
      <c r="C4403" s="126" t="s">
        <v>4</v>
      </c>
      <c r="D4403" s="127">
        <v>80</v>
      </c>
    </row>
    <row r="4404" spans="1:4" ht="22.5">
      <c r="A4404" s="125" t="s">
        <v>32173</v>
      </c>
      <c r="B4404" s="126" t="s">
        <v>32174</v>
      </c>
      <c r="C4404" s="126" t="s">
        <v>4</v>
      </c>
      <c r="D4404" s="127">
        <v>46190.6</v>
      </c>
    </row>
    <row r="4405" spans="1:4" ht="22.5">
      <c r="A4405" s="125" t="s">
        <v>32175</v>
      </c>
      <c r="B4405" s="126" t="s">
        <v>32176</v>
      </c>
      <c r="C4405" s="126" t="s">
        <v>4</v>
      </c>
      <c r="D4405" s="127">
        <v>58008.7</v>
      </c>
    </row>
    <row r="4406" spans="1:4" ht="22.5">
      <c r="A4406" s="125" t="s">
        <v>32177</v>
      </c>
      <c r="B4406" s="126" t="s">
        <v>32178</v>
      </c>
      <c r="C4406" s="126" t="s">
        <v>4</v>
      </c>
      <c r="D4406" s="127">
        <v>36177.08</v>
      </c>
    </row>
    <row r="4407" spans="1:4" ht="22.5">
      <c r="A4407" s="125" t="s">
        <v>32179</v>
      </c>
      <c r="B4407" s="126" t="s">
        <v>32180</v>
      </c>
      <c r="C4407" s="126" t="s">
        <v>4</v>
      </c>
      <c r="D4407" s="127">
        <v>25641</v>
      </c>
    </row>
    <row r="4408" spans="1:4">
      <c r="A4408" s="125" t="s">
        <v>32181</v>
      </c>
      <c r="B4408" s="126" t="s">
        <v>32182</v>
      </c>
      <c r="C4408" s="126" t="s">
        <v>4</v>
      </c>
      <c r="D4408" s="127">
        <v>2835</v>
      </c>
    </row>
    <row r="4409" spans="1:4">
      <c r="A4409" s="125" t="s">
        <v>32183</v>
      </c>
      <c r="B4409" s="126" t="s">
        <v>32184</v>
      </c>
      <c r="C4409" s="126" t="s">
        <v>4</v>
      </c>
      <c r="D4409" s="127">
        <v>0.69</v>
      </c>
    </row>
    <row r="4410" spans="1:4">
      <c r="A4410" s="125" t="s">
        <v>32185</v>
      </c>
      <c r="B4410" s="126" t="s">
        <v>32186</v>
      </c>
      <c r="C4410" s="126" t="s">
        <v>4</v>
      </c>
      <c r="D4410" s="127">
        <v>0.9</v>
      </c>
    </row>
    <row r="4411" spans="1:4">
      <c r="A4411" s="125" t="s">
        <v>12394</v>
      </c>
      <c r="B4411" s="126" t="s">
        <v>12395</v>
      </c>
      <c r="C4411" s="126" t="s">
        <v>4</v>
      </c>
      <c r="D4411" s="127">
        <v>1891.69</v>
      </c>
    </row>
    <row r="4412" spans="1:4">
      <c r="A4412" s="125" t="s">
        <v>12396</v>
      </c>
      <c r="B4412" s="126" t="s">
        <v>12397</v>
      </c>
      <c r="C4412" s="126" t="s">
        <v>4</v>
      </c>
      <c r="D4412" s="127">
        <v>57.86</v>
      </c>
    </row>
    <row r="4413" spans="1:4">
      <c r="A4413" s="125" t="s">
        <v>12401</v>
      </c>
      <c r="B4413" s="126" t="s">
        <v>12402</v>
      </c>
      <c r="C4413" s="126" t="s">
        <v>4</v>
      </c>
      <c r="D4413" s="127">
        <v>2.95</v>
      </c>
    </row>
    <row r="4414" spans="1:4">
      <c r="A4414" s="125" t="s">
        <v>12403</v>
      </c>
      <c r="B4414" s="126" t="s">
        <v>12404</v>
      </c>
      <c r="C4414" s="126" t="s">
        <v>4</v>
      </c>
      <c r="D4414" s="127">
        <v>1.98</v>
      </c>
    </row>
    <row r="4415" spans="1:4">
      <c r="A4415" s="125" t="s">
        <v>12405</v>
      </c>
      <c r="B4415" s="126" t="s">
        <v>12406</v>
      </c>
      <c r="C4415" s="126" t="s">
        <v>4</v>
      </c>
      <c r="D4415" s="127">
        <v>4.0599999999999996</v>
      </c>
    </row>
    <row r="4416" spans="1:4">
      <c r="A4416" s="125" t="s">
        <v>12407</v>
      </c>
      <c r="B4416" s="126" t="s">
        <v>12408</v>
      </c>
      <c r="C4416" s="126" t="s">
        <v>4</v>
      </c>
      <c r="D4416" s="127">
        <v>7.01</v>
      </c>
    </row>
    <row r="4417" spans="1:4">
      <c r="A4417" s="125" t="s">
        <v>32187</v>
      </c>
      <c r="B4417" s="126" t="s">
        <v>32188</v>
      </c>
      <c r="C4417" s="126" t="s">
        <v>4</v>
      </c>
      <c r="D4417" s="127">
        <v>4.21</v>
      </c>
    </row>
    <row r="4418" spans="1:4">
      <c r="A4418" s="125" t="s">
        <v>12432</v>
      </c>
      <c r="B4418" s="126" t="s">
        <v>12433</v>
      </c>
      <c r="C4418" s="126" t="s">
        <v>4</v>
      </c>
      <c r="D4418" s="127">
        <v>262</v>
      </c>
    </row>
    <row r="4419" spans="1:4">
      <c r="A4419" s="125" t="s">
        <v>32189</v>
      </c>
      <c r="B4419" s="126" t="s">
        <v>32190</v>
      </c>
      <c r="C4419" s="126" t="s">
        <v>4</v>
      </c>
      <c r="D4419" s="127">
        <v>699.3</v>
      </c>
    </row>
    <row r="4420" spans="1:4">
      <c r="A4420" s="125" t="s">
        <v>32191</v>
      </c>
      <c r="B4420" s="126" t="s">
        <v>32192</v>
      </c>
      <c r="C4420" s="126" t="s">
        <v>4</v>
      </c>
      <c r="D4420" s="127">
        <v>4.5</v>
      </c>
    </row>
    <row r="4421" spans="1:4">
      <c r="A4421" s="125" t="s">
        <v>32193</v>
      </c>
      <c r="B4421" s="126" t="s">
        <v>32194</v>
      </c>
      <c r="C4421" s="126" t="s">
        <v>4</v>
      </c>
      <c r="D4421" s="127">
        <v>46.2</v>
      </c>
    </row>
    <row r="4422" spans="1:4">
      <c r="A4422" s="125" t="s">
        <v>12450</v>
      </c>
      <c r="B4422" s="126" t="s">
        <v>12451</v>
      </c>
      <c r="C4422" s="126" t="s">
        <v>4</v>
      </c>
      <c r="D4422" s="127">
        <v>372.76</v>
      </c>
    </row>
    <row r="4423" spans="1:4">
      <c r="A4423" s="125" t="s">
        <v>12458</v>
      </c>
      <c r="B4423" s="126" t="s">
        <v>12459</v>
      </c>
      <c r="C4423" s="126" t="s">
        <v>4</v>
      </c>
      <c r="D4423" s="127">
        <v>5.08</v>
      </c>
    </row>
    <row r="4424" spans="1:4">
      <c r="A4424" s="125" t="s">
        <v>32195</v>
      </c>
      <c r="B4424" s="126" t="s">
        <v>32196</v>
      </c>
      <c r="C4424" s="126" t="s">
        <v>4</v>
      </c>
      <c r="D4424" s="127">
        <v>88.2</v>
      </c>
    </row>
    <row r="4425" spans="1:4">
      <c r="A4425" s="125" t="s">
        <v>32197</v>
      </c>
      <c r="B4425" s="126" t="s">
        <v>32198</v>
      </c>
      <c r="C4425" s="126" t="s">
        <v>4</v>
      </c>
      <c r="D4425" s="127">
        <v>1970.85</v>
      </c>
    </row>
    <row r="4426" spans="1:4">
      <c r="A4426" s="125" t="s">
        <v>32199</v>
      </c>
      <c r="B4426" s="126" t="s">
        <v>32200</v>
      </c>
      <c r="C4426" s="126" t="s">
        <v>4</v>
      </c>
      <c r="D4426" s="127">
        <v>2432.85</v>
      </c>
    </row>
    <row r="4427" spans="1:4">
      <c r="A4427" s="125" t="s">
        <v>32201</v>
      </c>
      <c r="B4427" s="126" t="s">
        <v>32202</v>
      </c>
      <c r="C4427" s="126" t="s">
        <v>4</v>
      </c>
      <c r="D4427" s="127">
        <v>889.16</v>
      </c>
    </row>
    <row r="4428" spans="1:4">
      <c r="A4428" s="125" t="s">
        <v>32203</v>
      </c>
      <c r="B4428" s="126" t="s">
        <v>32204</v>
      </c>
      <c r="C4428" s="126" t="s">
        <v>4</v>
      </c>
      <c r="D4428" s="127">
        <v>1014.39</v>
      </c>
    </row>
    <row r="4429" spans="1:4">
      <c r="A4429" s="125" t="s">
        <v>32205</v>
      </c>
      <c r="B4429" s="126" t="s">
        <v>32206</v>
      </c>
      <c r="C4429" s="126" t="s">
        <v>4</v>
      </c>
      <c r="D4429" s="127">
        <v>2478.5</v>
      </c>
    </row>
    <row r="4430" spans="1:4">
      <c r="A4430" s="125" t="s">
        <v>12603</v>
      </c>
      <c r="B4430" s="126" t="s">
        <v>12604</v>
      </c>
      <c r="C4430" s="126" t="s">
        <v>4</v>
      </c>
      <c r="D4430" s="127">
        <v>2078.23</v>
      </c>
    </row>
    <row r="4431" spans="1:4">
      <c r="A4431" s="125" t="s">
        <v>12605</v>
      </c>
      <c r="B4431" s="126" t="s">
        <v>12606</v>
      </c>
      <c r="C4431" s="126" t="s">
        <v>4</v>
      </c>
      <c r="D4431" s="127">
        <v>2378.54</v>
      </c>
    </row>
    <row r="4432" spans="1:4">
      <c r="A4432" s="125" t="s">
        <v>12607</v>
      </c>
      <c r="B4432" s="126" t="s">
        <v>12608</v>
      </c>
      <c r="C4432" s="126" t="s">
        <v>4</v>
      </c>
      <c r="D4432" s="127">
        <v>1980.68</v>
      </c>
    </row>
    <row r="4433" spans="1:4">
      <c r="A4433" s="125" t="s">
        <v>12609</v>
      </c>
      <c r="B4433" s="126" t="s">
        <v>12610</v>
      </c>
      <c r="C4433" s="126" t="s">
        <v>4</v>
      </c>
      <c r="D4433" s="127">
        <v>2478.5</v>
      </c>
    </row>
    <row r="4434" spans="1:4">
      <c r="A4434" s="125" t="s">
        <v>12611</v>
      </c>
      <c r="B4434" s="126" t="s">
        <v>12612</v>
      </c>
      <c r="C4434" s="126" t="s">
        <v>4</v>
      </c>
      <c r="D4434" s="127">
        <v>2748.91</v>
      </c>
    </row>
    <row r="4435" spans="1:4">
      <c r="A4435" s="125" t="s">
        <v>32207</v>
      </c>
      <c r="B4435" s="126" t="s">
        <v>32208</v>
      </c>
      <c r="C4435" s="126" t="s">
        <v>4</v>
      </c>
      <c r="D4435" s="127">
        <v>5518.58</v>
      </c>
    </row>
    <row r="4436" spans="1:4">
      <c r="A4436" s="125" t="s">
        <v>32209</v>
      </c>
      <c r="B4436" s="126" t="s">
        <v>32210</v>
      </c>
      <c r="C4436" s="126" t="s">
        <v>4</v>
      </c>
      <c r="D4436" s="127">
        <v>13200.3</v>
      </c>
    </row>
    <row r="4437" spans="1:4">
      <c r="A4437" s="125" t="s">
        <v>12613</v>
      </c>
      <c r="B4437" s="126" t="s">
        <v>12614</v>
      </c>
      <c r="C4437" s="126" t="s">
        <v>4</v>
      </c>
      <c r="D4437" s="127">
        <v>1140.32</v>
      </c>
    </row>
    <row r="4438" spans="1:4">
      <c r="A4438" s="125" t="s">
        <v>12615</v>
      </c>
      <c r="B4438" s="126" t="s">
        <v>12616</v>
      </c>
      <c r="C4438" s="126" t="s">
        <v>4</v>
      </c>
      <c r="D4438" s="127">
        <v>1539.43</v>
      </c>
    </row>
    <row r="4439" spans="1:4">
      <c r="A4439" s="125" t="s">
        <v>12617</v>
      </c>
      <c r="B4439" s="126" t="s">
        <v>12618</v>
      </c>
      <c r="C4439" s="126" t="s">
        <v>4</v>
      </c>
      <c r="D4439" s="127">
        <v>2182.14</v>
      </c>
    </row>
    <row r="4440" spans="1:4">
      <c r="A4440" s="125" t="s">
        <v>12619</v>
      </c>
      <c r="B4440" s="126" t="s">
        <v>12620</v>
      </c>
      <c r="C4440" s="126" t="s">
        <v>4</v>
      </c>
      <c r="D4440" s="127">
        <v>2497.46</v>
      </c>
    </row>
    <row r="4441" spans="1:4">
      <c r="A4441" s="125" t="s">
        <v>12621</v>
      </c>
      <c r="B4441" s="126" t="s">
        <v>12622</v>
      </c>
      <c r="C4441" s="126" t="s">
        <v>4</v>
      </c>
      <c r="D4441" s="127">
        <v>2040.57</v>
      </c>
    </row>
    <row r="4442" spans="1:4">
      <c r="A4442" s="125" t="s">
        <v>12623</v>
      </c>
      <c r="B4442" s="126" t="s">
        <v>12624</v>
      </c>
      <c r="C4442" s="126" t="s">
        <v>4</v>
      </c>
      <c r="D4442" s="127">
        <v>2437.38</v>
      </c>
    </row>
    <row r="4443" spans="1:4">
      <c r="A4443" s="125" t="s">
        <v>12625</v>
      </c>
      <c r="B4443" s="126" t="s">
        <v>12626</v>
      </c>
      <c r="C4443" s="126" t="s">
        <v>4</v>
      </c>
      <c r="D4443" s="127">
        <v>3126.93</v>
      </c>
    </row>
    <row r="4444" spans="1:4">
      <c r="A4444" s="125" t="s">
        <v>32211</v>
      </c>
      <c r="B4444" s="126" t="s">
        <v>32212</v>
      </c>
      <c r="C4444" s="126" t="s">
        <v>4</v>
      </c>
      <c r="D4444" s="127">
        <v>530</v>
      </c>
    </row>
    <row r="4445" spans="1:4">
      <c r="A4445" s="125" t="s">
        <v>32213</v>
      </c>
      <c r="B4445" s="126" t="s">
        <v>32214</v>
      </c>
      <c r="C4445" s="126" t="s">
        <v>4</v>
      </c>
      <c r="D4445" s="127">
        <v>1521.45</v>
      </c>
    </row>
    <row r="4446" spans="1:4" ht="22.5">
      <c r="A4446" s="125" t="s">
        <v>32215</v>
      </c>
      <c r="B4446" s="126" t="s">
        <v>32216</v>
      </c>
      <c r="C4446" s="126" t="s">
        <v>4</v>
      </c>
      <c r="D4446" s="127">
        <v>666.75</v>
      </c>
    </row>
    <row r="4447" spans="1:4" ht="22.5">
      <c r="A4447" s="125" t="s">
        <v>32217</v>
      </c>
      <c r="B4447" s="126" t="s">
        <v>32218</v>
      </c>
      <c r="C4447" s="126" t="s">
        <v>4</v>
      </c>
      <c r="D4447" s="127">
        <v>972.25</v>
      </c>
    </row>
    <row r="4448" spans="1:4" ht="22.5">
      <c r="A4448" s="125" t="s">
        <v>32219</v>
      </c>
      <c r="B4448" s="126" t="s">
        <v>32220</v>
      </c>
      <c r="C4448" s="126" t="s">
        <v>4</v>
      </c>
      <c r="D4448" s="127">
        <v>1449</v>
      </c>
    </row>
    <row r="4449" spans="1:4" ht="22.5">
      <c r="A4449" s="125" t="s">
        <v>32221</v>
      </c>
      <c r="B4449" s="126" t="s">
        <v>32222</v>
      </c>
      <c r="C4449" s="126" t="s">
        <v>4</v>
      </c>
      <c r="D4449" s="127">
        <v>2245.69</v>
      </c>
    </row>
    <row r="4450" spans="1:4" ht="22.5">
      <c r="A4450" s="125" t="s">
        <v>32223</v>
      </c>
      <c r="B4450" s="126" t="s">
        <v>32224</v>
      </c>
      <c r="C4450" s="126" t="s">
        <v>4</v>
      </c>
      <c r="D4450" s="127">
        <v>2450</v>
      </c>
    </row>
    <row r="4451" spans="1:4" ht="33.75">
      <c r="A4451" s="125" t="s">
        <v>12633</v>
      </c>
      <c r="B4451" s="126" t="s">
        <v>12634</v>
      </c>
      <c r="C4451" s="126" t="s">
        <v>4</v>
      </c>
      <c r="D4451" s="127">
        <v>3238.3</v>
      </c>
    </row>
    <row r="4452" spans="1:4" ht="33.75">
      <c r="A4452" s="125" t="s">
        <v>12635</v>
      </c>
      <c r="B4452" s="126" t="s">
        <v>12636</v>
      </c>
      <c r="C4452" s="126" t="s">
        <v>4</v>
      </c>
      <c r="D4452" s="127">
        <v>3408.35</v>
      </c>
    </row>
    <row r="4453" spans="1:4" ht="33.75">
      <c r="A4453" s="125" t="s">
        <v>12637</v>
      </c>
      <c r="B4453" s="126" t="s">
        <v>12638</v>
      </c>
      <c r="C4453" s="126" t="s">
        <v>4</v>
      </c>
      <c r="D4453" s="127">
        <v>4169.87</v>
      </c>
    </row>
    <row r="4454" spans="1:4" ht="33.75">
      <c r="A4454" s="125" t="s">
        <v>12639</v>
      </c>
      <c r="B4454" s="126" t="s">
        <v>12640</v>
      </c>
      <c r="C4454" s="126" t="s">
        <v>4</v>
      </c>
      <c r="D4454" s="127">
        <v>4813.1000000000004</v>
      </c>
    </row>
    <row r="4455" spans="1:4" ht="33.75">
      <c r="A4455" s="125" t="s">
        <v>12641</v>
      </c>
      <c r="B4455" s="126" t="s">
        <v>12642</v>
      </c>
      <c r="C4455" s="126" t="s">
        <v>4</v>
      </c>
      <c r="D4455" s="127">
        <v>5123.6099999999997</v>
      </c>
    </row>
    <row r="4456" spans="1:4" ht="33.75">
      <c r="A4456" s="125" t="s">
        <v>12643</v>
      </c>
      <c r="B4456" s="126" t="s">
        <v>12644</v>
      </c>
      <c r="C4456" s="126" t="s">
        <v>4</v>
      </c>
      <c r="D4456" s="127">
        <v>5286.27</v>
      </c>
    </row>
    <row r="4457" spans="1:4" ht="33.75">
      <c r="A4457" s="125" t="s">
        <v>12645</v>
      </c>
      <c r="B4457" s="126" t="s">
        <v>12646</v>
      </c>
      <c r="C4457" s="126" t="s">
        <v>4</v>
      </c>
      <c r="D4457" s="127">
        <v>7223.35</v>
      </c>
    </row>
    <row r="4458" spans="1:4" ht="33.75">
      <c r="A4458" s="125" t="s">
        <v>12647</v>
      </c>
      <c r="B4458" s="126" t="s">
        <v>12648</v>
      </c>
      <c r="C4458" s="126" t="s">
        <v>4</v>
      </c>
      <c r="D4458" s="127">
        <v>10853.49</v>
      </c>
    </row>
    <row r="4459" spans="1:4">
      <c r="A4459" s="125" t="s">
        <v>12649</v>
      </c>
      <c r="B4459" s="126" t="s">
        <v>12650</v>
      </c>
      <c r="C4459" s="126" t="s">
        <v>4</v>
      </c>
      <c r="D4459" s="127">
        <v>89.7</v>
      </c>
    </row>
    <row r="4460" spans="1:4">
      <c r="A4460" s="125" t="s">
        <v>12651</v>
      </c>
      <c r="B4460" s="126" t="s">
        <v>12652</v>
      </c>
      <c r="C4460" s="126" t="s">
        <v>4</v>
      </c>
      <c r="D4460" s="127">
        <v>135.19999999999999</v>
      </c>
    </row>
    <row r="4461" spans="1:4">
      <c r="A4461" s="125" t="s">
        <v>12653</v>
      </c>
      <c r="B4461" s="126" t="s">
        <v>12654</v>
      </c>
      <c r="C4461" s="126" t="s">
        <v>4</v>
      </c>
      <c r="D4461" s="127">
        <v>203.74</v>
      </c>
    </row>
    <row r="4462" spans="1:4">
      <c r="A4462" s="125" t="s">
        <v>12655</v>
      </c>
      <c r="B4462" s="126" t="s">
        <v>12656</v>
      </c>
      <c r="C4462" s="126" t="s">
        <v>4</v>
      </c>
      <c r="D4462" s="127">
        <v>263.18</v>
      </c>
    </row>
    <row r="4463" spans="1:4">
      <c r="A4463" s="125" t="s">
        <v>12657</v>
      </c>
      <c r="B4463" s="126" t="s">
        <v>12658</v>
      </c>
      <c r="C4463" s="126" t="s">
        <v>4</v>
      </c>
      <c r="D4463" s="127">
        <v>518.36</v>
      </c>
    </row>
    <row r="4464" spans="1:4">
      <c r="A4464" s="125" t="s">
        <v>12659</v>
      </c>
      <c r="B4464" s="126" t="s">
        <v>12660</v>
      </c>
      <c r="C4464" s="126" t="s">
        <v>4</v>
      </c>
      <c r="D4464" s="127">
        <v>847.66</v>
      </c>
    </row>
    <row r="4465" spans="1:4">
      <c r="A4465" s="125" t="s">
        <v>12661</v>
      </c>
      <c r="B4465" s="126" t="s">
        <v>12662</v>
      </c>
      <c r="C4465" s="126" t="s">
        <v>4</v>
      </c>
      <c r="D4465" s="127">
        <v>951.05</v>
      </c>
    </row>
    <row r="4466" spans="1:4">
      <c r="A4466" s="125" t="s">
        <v>12663</v>
      </c>
      <c r="B4466" s="126" t="s">
        <v>12664</v>
      </c>
      <c r="C4466" s="126" t="s">
        <v>4</v>
      </c>
      <c r="D4466" s="127">
        <v>2003.31</v>
      </c>
    </row>
    <row r="4467" spans="1:4">
      <c r="A4467" s="125" t="s">
        <v>12665</v>
      </c>
      <c r="B4467" s="126" t="s">
        <v>12666</v>
      </c>
      <c r="C4467" s="126" t="s">
        <v>4</v>
      </c>
      <c r="D4467" s="127">
        <v>101.68</v>
      </c>
    </row>
    <row r="4468" spans="1:4">
      <c r="A4468" s="125" t="s">
        <v>12667</v>
      </c>
      <c r="B4468" s="126" t="s">
        <v>12668</v>
      </c>
      <c r="C4468" s="126" t="s">
        <v>4</v>
      </c>
      <c r="D4468" s="127">
        <v>1414.37</v>
      </c>
    </row>
    <row r="4469" spans="1:4">
      <c r="A4469" s="125" t="s">
        <v>12669</v>
      </c>
      <c r="B4469" s="126" t="s">
        <v>12670</v>
      </c>
      <c r="C4469" s="126" t="s">
        <v>4</v>
      </c>
      <c r="D4469" s="127">
        <v>2546.17</v>
      </c>
    </row>
    <row r="4470" spans="1:4">
      <c r="A4470" s="125" t="s">
        <v>12671</v>
      </c>
      <c r="B4470" s="126" t="s">
        <v>12672</v>
      </c>
      <c r="C4470" s="126" t="s">
        <v>4</v>
      </c>
      <c r="D4470" s="127">
        <v>163.02000000000001</v>
      </c>
    </row>
    <row r="4471" spans="1:4">
      <c r="A4471" s="125" t="s">
        <v>12673</v>
      </c>
      <c r="B4471" s="126" t="s">
        <v>12674</v>
      </c>
      <c r="C4471" s="126" t="s">
        <v>4</v>
      </c>
      <c r="D4471" s="127">
        <v>120.81</v>
      </c>
    </row>
    <row r="4472" spans="1:4">
      <c r="A4472" s="125" t="s">
        <v>32225</v>
      </c>
      <c r="B4472" s="126" t="s">
        <v>32226</v>
      </c>
      <c r="C4472" s="126" t="s">
        <v>4</v>
      </c>
      <c r="D4472" s="127">
        <v>45632.12</v>
      </c>
    </row>
    <row r="4473" spans="1:4" ht="22.5">
      <c r="A4473" s="125" t="s">
        <v>32227</v>
      </c>
      <c r="B4473" s="126" t="s">
        <v>32228</v>
      </c>
      <c r="C4473" s="126" t="s">
        <v>4</v>
      </c>
      <c r="D4473" s="127">
        <v>49800</v>
      </c>
    </row>
    <row r="4474" spans="1:4" ht="22.5">
      <c r="A4474" s="125" t="s">
        <v>32229</v>
      </c>
      <c r="B4474" s="126" t="s">
        <v>32230</v>
      </c>
      <c r="C4474" s="126" t="s">
        <v>4</v>
      </c>
      <c r="D4474" s="127">
        <v>49708.58</v>
      </c>
    </row>
    <row r="4475" spans="1:4" ht="22.5">
      <c r="A4475" s="125" t="s">
        <v>32231</v>
      </c>
      <c r="B4475" s="126" t="s">
        <v>32232</v>
      </c>
      <c r="C4475" s="126" t="s">
        <v>4</v>
      </c>
      <c r="D4475" s="127">
        <v>61500</v>
      </c>
    </row>
    <row r="4476" spans="1:4">
      <c r="A4476" s="125" t="s">
        <v>12511</v>
      </c>
      <c r="B4476" s="126" t="s">
        <v>12512</v>
      </c>
      <c r="C4476" s="126" t="s">
        <v>4</v>
      </c>
      <c r="D4476" s="127">
        <v>329.57</v>
      </c>
    </row>
    <row r="4477" spans="1:4">
      <c r="A4477" s="125" t="s">
        <v>12513</v>
      </c>
      <c r="B4477" s="126" t="s">
        <v>12514</v>
      </c>
      <c r="C4477" s="126" t="s">
        <v>4</v>
      </c>
      <c r="D4477" s="127">
        <v>314.08999999999997</v>
      </c>
    </row>
    <row r="4478" spans="1:4">
      <c r="A4478" s="125" t="s">
        <v>12515</v>
      </c>
      <c r="B4478" s="126" t="s">
        <v>12516</v>
      </c>
      <c r="C4478" s="126" t="s">
        <v>4</v>
      </c>
      <c r="D4478" s="127">
        <v>317.75</v>
      </c>
    </row>
    <row r="4479" spans="1:4">
      <c r="A4479" s="125" t="s">
        <v>12517</v>
      </c>
      <c r="B4479" s="126" t="s">
        <v>12518</v>
      </c>
      <c r="C4479" s="126" t="s">
        <v>4</v>
      </c>
      <c r="D4479" s="127">
        <v>552.9</v>
      </c>
    </row>
    <row r="4480" spans="1:4">
      <c r="A4480" s="125" t="s">
        <v>12519</v>
      </c>
      <c r="B4480" s="126" t="s">
        <v>12520</v>
      </c>
      <c r="C4480" s="126" t="s">
        <v>4</v>
      </c>
      <c r="D4480" s="127">
        <v>763.29</v>
      </c>
    </row>
    <row r="4481" spans="1:4">
      <c r="A4481" s="125" t="s">
        <v>12521</v>
      </c>
      <c r="B4481" s="126" t="s">
        <v>12522</v>
      </c>
      <c r="C4481" s="126" t="s">
        <v>4</v>
      </c>
      <c r="D4481" s="127">
        <v>793.17</v>
      </c>
    </row>
    <row r="4482" spans="1:4">
      <c r="A4482" s="125" t="s">
        <v>12523</v>
      </c>
      <c r="B4482" s="126" t="s">
        <v>12524</v>
      </c>
      <c r="C4482" s="126" t="s">
        <v>4</v>
      </c>
      <c r="D4482" s="127">
        <v>896.25</v>
      </c>
    </row>
    <row r="4483" spans="1:4">
      <c r="A4483" s="125" t="s">
        <v>12525</v>
      </c>
      <c r="B4483" s="126" t="s">
        <v>12526</v>
      </c>
      <c r="C4483" s="126" t="s">
        <v>4</v>
      </c>
      <c r="D4483" s="127">
        <v>957.5</v>
      </c>
    </row>
    <row r="4484" spans="1:4">
      <c r="A4484" s="125" t="s">
        <v>12527</v>
      </c>
      <c r="B4484" s="126" t="s">
        <v>12528</v>
      </c>
      <c r="C4484" s="126" t="s">
        <v>4</v>
      </c>
      <c r="D4484" s="127">
        <v>1394.67</v>
      </c>
    </row>
    <row r="4485" spans="1:4">
      <c r="A4485" s="125" t="s">
        <v>12529</v>
      </c>
      <c r="B4485" s="126" t="s">
        <v>12530</v>
      </c>
      <c r="C4485" s="126" t="s">
        <v>4</v>
      </c>
      <c r="D4485" s="127">
        <v>1325.99</v>
      </c>
    </row>
    <row r="4486" spans="1:4">
      <c r="A4486" s="125" t="s">
        <v>12531</v>
      </c>
      <c r="B4486" s="126" t="s">
        <v>12532</v>
      </c>
      <c r="C4486" s="126" t="s">
        <v>4</v>
      </c>
      <c r="D4486" s="127">
        <v>1606.69</v>
      </c>
    </row>
    <row r="4487" spans="1:4">
      <c r="A4487" s="125" t="s">
        <v>12533</v>
      </c>
      <c r="B4487" s="126" t="s">
        <v>12534</v>
      </c>
      <c r="C4487" s="126" t="s">
        <v>4</v>
      </c>
      <c r="D4487" s="127">
        <v>1863.06</v>
      </c>
    </row>
    <row r="4488" spans="1:4">
      <c r="A4488" s="125" t="s">
        <v>12535</v>
      </c>
      <c r="B4488" s="126" t="s">
        <v>12536</v>
      </c>
      <c r="C4488" s="126" t="s">
        <v>4</v>
      </c>
      <c r="D4488" s="127">
        <v>2178.37</v>
      </c>
    </row>
    <row r="4489" spans="1:4">
      <c r="A4489" s="125" t="s">
        <v>12537</v>
      </c>
      <c r="B4489" s="126" t="s">
        <v>12538</v>
      </c>
      <c r="C4489" s="126" t="s">
        <v>4</v>
      </c>
      <c r="D4489" s="127">
        <v>2186.75</v>
      </c>
    </row>
    <row r="4490" spans="1:4">
      <c r="A4490" s="125" t="s">
        <v>12539</v>
      </c>
      <c r="B4490" s="126" t="s">
        <v>12540</v>
      </c>
      <c r="C4490" s="126" t="s">
        <v>4</v>
      </c>
      <c r="D4490" s="127">
        <v>4113.78</v>
      </c>
    </row>
    <row r="4491" spans="1:4">
      <c r="A4491" s="125" t="s">
        <v>12541</v>
      </c>
      <c r="B4491" s="126" t="s">
        <v>12542</v>
      </c>
      <c r="C4491" s="126" t="s">
        <v>4</v>
      </c>
      <c r="D4491" s="127">
        <v>4710.78</v>
      </c>
    </row>
    <row r="4492" spans="1:4">
      <c r="A4492" s="125" t="s">
        <v>12543</v>
      </c>
      <c r="B4492" s="126" t="s">
        <v>12544</v>
      </c>
      <c r="C4492" s="126" t="s">
        <v>4</v>
      </c>
      <c r="D4492" s="127">
        <v>4646.21</v>
      </c>
    </row>
    <row r="4493" spans="1:4">
      <c r="A4493" s="125" t="s">
        <v>12545</v>
      </c>
      <c r="B4493" s="126" t="s">
        <v>12546</v>
      </c>
      <c r="C4493" s="126" t="s">
        <v>4</v>
      </c>
      <c r="D4493" s="127">
        <v>276.81</v>
      </c>
    </row>
    <row r="4494" spans="1:4">
      <c r="A4494" s="125" t="s">
        <v>12547</v>
      </c>
      <c r="B4494" s="126" t="s">
        <v>12548</v>
      </c>
      <c r="C4494" s="126" t="s">
        <v>4</v>
      </c>
      <c r="D4494" s="127">
        <v>275.72000000000003</v>
      </c>
    </row>
    <row r="4495" spans="1:4">
      <c r="A4495" s="125" t="s">
        <v>12549</v>
      </c>
      <c r="B4495" s="126" t="s">
        <v>12550</v>
      </c>
      <c r="C4495" s="126" t="s">
        <v>4</v>
      </c>
      <c r="D4495" s="127">
        <v>140.19</v>
      </c>
    </row>
    <row r="4496" spans="1:4">
      <c r="A4496" s="125" t="s">
        <v>12551</v>
      </c>
      <c r="B4496" s="126" t="s">
        <v>12552</v>
      </c>
      <c r="C4496" s="126" t="s">
        <v>4</v>
      </c>
      <c r="D4496" s="127">
        <v>358.94</v>
      </c>
    </row>
    <row r="4497" spans="1:4">
      <c r="A4497" s="125" t="s">
        <v>12553</v>
      </c>
      <c r="B4497" s="126" t="s">
        <v>12554</v>
      </c>
      <c r="C4497" s="126" t="s">
        <v>4</v>
      </c>
      <c r="D4497" s="127">
        <v>540.55999999999995</v>
      </c>
    </row>
    <row r="4498" spans="1:4">
      <c r="A4498" s="125" t="s">
        <v>12555</v>
      </c>
      <c r="B4498" s="126" t="s">
        <v>12556</v>
      </c>
      <c r="C4498" s="126" t="s">
        <v>4</v>
      </c>
      <c r="D4498" s="127">
        <v>752.99</v>
      </c>
    </row>
    <row r="4499" spans="1:4">
      <c r="A4499" s="125" t="s">
        <v>12557</v>
      </c>
      <c r="B4499" s="126" t="s">
        <v>12558</v>
      </c>
      <c r="C4499" s="126" t="s">
        <v>4</v>
      </c>
      <c r="D4499" s="127">
        <v>1642.6</v>
      </c>
    </row>
    <row r="4500" spans="1:4">
      <c r="A4500" s="125" t="s">
        <v>12559</v>
      </c>
      <c r="B4500" s="126" t="s">
        <v>12560</v>
      </c>
      <c r="C4500" s="126" t="s">
        <v>4</v>
      </c>
      <c r="D4500" s="127">
        <v>2674.32</v>
      </c>
    </row>
    <row r="4501" spans="1:4">
      <c r="A4501" s="125" t="s">
        <v>12561</v>
      </c>
      <c r="B4501" s="126" t="s">
        <v>12562</v>
      </c>
      <c r="C4501" s="126" t="s">
        <v>4</v>
      </c>
      <c r="D4501" s="127">
        <v>3070.88</v>
      </c>
    </row>
    <row r="4502" spans="1:4">
      <c r="A4502" s="125" t="s">
        <v>12577</v>
      </c>
      <c r="B4502" s="126" t="s">
        <v>12578</v>
      </c>
      <c r="C4502" s="126" t="s">
        <v>4</v>
      </c>
      <c r="D4502" s="127">
        <v>31.44</v>
      </c>
    </row>
    <row r="4503" spans="1:4">
      <c r="A4503" s="125" t="s">
        <v>12563</v>
      </c>
      <c r="B4503" s="126" t="s">
        <v>12564</v>
      </c>
      <c r="C4503" s="126" t="s">
        <v>4</v>
      </c>
      <c r="D4503" s="127">
        <v>137.86000000000001</v>
      </c>
    </row>
    <row r="4504" spans="1:4">
      <c r="A4504" s="125" t="s">
        <v>12565</v>
      </c>
      <c r="B4504" s="126" t="s">
        <v>12566</v>
      </c>
      <c r="C4504" s="126" t="s">
        <v>4</v>
      </c>
      <c r="D4504" s="127">
        <v>198.1</v>
      </c>
    </row>
    <row r="4505" spans="1:4">
      <c r="A4505" s="125" t="s">
        <v>12567</v>
      </c>
      <c r="B4505" s="126" t="s">
        <v>12568</v>
      </c>
      <c r="C4505" s="126" t="s">
        <v>4</v>
      </c>
      <c r="D4505" s="127">
        <v>296.08</v>
      </c>
    </row>
    <row r="4506" spans="1:4">
      <c r="A4506" s="125" t="s">
        <v>12569</v>
      </c>
      <c r="B4506" s="126" t="s">
        <v>12570</v>
      </c>
      <c r="C4506" s="126" t="s">
        <v>4</v>
      </c>
      <c r="D4506" s="127">
        <v>579.63</v>
      </c>
    </row>
    <row r="4507" spans="1:4">
      <c r="A4507" s="125" t="s">
        <v>12571</v>
      </c>
      <c r="B4507" s="126" t="s">
        <v>12572</v>
      </c>
      <c r="C4507" s="126" t="s">
        <v>4</v>
      </c>
      <c r="D4507" s="127">
        <v>1158.6099999999999</v>
      </c>
    </row>
    <row r="4508" spans="1:4">
      <c r="A4508" s="125" t="s">
        <v>12573</v>
      </c>
      <c r="B4508" s="126" t="s">
        <v>12574</v>
      </c>
      <c r="C4508" s="126" t="s">
        <v>4</v>
      </c>
      <c r="D4508" s="127">
        <v>2270</v>
      </c>
    </row>
    <row r="4509" spans="1:4">
      <c r="A4509" s="125" t="s">
        <v>12575</v>
      </c>
      <c r="B4509" s="126" t="s">
        <v>12576</v>
      </c>
      <c r="C4509" s="126" t="s">
        <v>4</v>
      </c>
      <c r="D4509" s="127">
        <v>2290.7800000000002</v>
      </c>
    </row>
    <row r="4510" spans="1:4" ht="22.5">
      <c r="A4510" s="125" t="s">
        <v>12693</v>
      </c>
      <c r="B4510" s="126" t="s">
        <v>12694</v>
      </c>
      <c r="C4510" s="126" t="s">
        <v>4</v>
      </c>
      <c r="D4510" s="127">
        <v>13536.25</v>
      </c>
    </row>
    <row r="4511" spans="1:4" ht="22.5">
      <c r="A4511" s="125" t="s">
        <v>32233</v>
      </c>
      <c r="B4511" s="126" t="s">
        <v>32234</v>
      </c>
      <c r="C4511" s="126" t="s">
        <v>4</v>
      </c>
      <c r="D4511" s="127">
        <v>9214.5</v>
      </c>
    </row>
    <row r="4512" spans="1:4" ht="22.5">
      <c r="A4512" s="125" t="s">
        <v>32235</v>
      </c>
      <c r="B4512" s="126" t="s">
        <v>32236</v>
      </c>
      <c r="C4512" s="126" t="s">
        <v>4</v>
      </c>
      <c r="D4512" s="127">
        <v>26630</v>
      </c>
    </row>
    <row r="4513" spans="1:4">
      <c r="A4513" s="125" t="s">
        <v>12695</v>
      </c>
      <c r="B4513" s="126" t="s">
        <v>12696</v>
      </c>
      <c r="C4513" s="126" t="s">
        <v>4</v>
      </c>
      <c r="D4513" s="127">
        <v>33.130000000000003</v>
      </c>
    </row>
    <row r="4514" spans="1:4">
      <c r="A4514" s="125" t="s">
        <v>12697</v>
      </c>
      <c r="B4514" s="126" t="s">
        <v>12698</v>
      </c>
      <c r="C4514" s="126" t="s">
        <v>4</v>
      </c>
      <c r="D4514" s="127">
        <v>42.74</v>
      </c>
    </row>
    <row r="4515" spans="1:4">
      <c r="A4515" s="125" t="s">
        <v>12699</v>
      </c>
      <c r="B4515" s="126" t="s">
        <v>12700</v>
      </c>
      <c r="C4515" s="126" t="s">
        <v>4</v>
      </c>
      <c r="D4515" s="127">
        <v>51.04</v>
      </c>
    </row>
    <row r="4516" spans="1:4">
      <c r="A4516" s="125" t="s">
        <v>12701</v>
      </c>
      <c r="B4516" s="126" t="s">
        <v>12702</v>
      </c>
      <c r="C4516" s="126" t="s">
        <v>4</v>
      </c>
      <c r="D4516" s="127">
        <v>13.68</v>
      </c>
    </row>
    <row r="4517" spans="1:4">
      <c r="A4517" s="125" t="s">
        <v>12703</v>
      </c>
      <c r="B4517" s="126" t="s">
        <v>12704</v>
      </c>
      <c r="C4517" s="126" t="s">
        <v>4</v>
      </c>
      <c r="D4517" s="127">
        <v>18.37</v>
      </c>
    </row>
    <row r="4518" spans="1:4">
      <c r="A4518" s="125" t="s">
        <v>12705</v>
      </c>
      <c r="B4518" s="126" t="s">
        <v>12706</v>
      </c>
      <c r="C4518" s="126" t="s">
        <v>4</v>
      </c>
      <c r="D4518" s="127">
        <v>27.27</v>
      </c>
    </row>
    <row r="4519" spans="1:4" ht="22.5">
      <c r="A4519" s="125" t="s">
        <v>12708</v>
      </c>
      <c r="B4519" s="126" t="s">
        <v>12709</v>
      </c>
      <c r="C4519" s="126" t="s">
        <v>4</v>
      </c>
      <c r="D4519" s="127">
        <v>22758.33</v>
      </c>
    </row>
    <row r="4520" spans="1:4" ht="22.5">
      <c r="A4520" s="125" t="s">
        <v>12710</v>
      </c>
      <c r="B4520" s="126" t="s">
        <v>12711</v>
      </c>
      <c r="C4520" s="126" t="s">
        <v>4</v>
      </c>
      <c r="D4520" s="127">
        <v>26682.18</v>
      </c>
    </row>
    <row r="4521" spans="1:4" ht="22.5">
      <c r="A4521" s="125" t="s">
        <v>12712</v>
      </c>
      <c r="B4521" s="126" t="s">
        <v>12713</v>
      </c>
      <c r="C4521" s="126" t="s">
        <v>4</v>
      </c>
      <c r="D4521" s="127">
        <v>29559.67</v>
      </c>
    </row>
    <row r="4522" spans="1:4" ht="22.5">
      <c r="A4522" s="125" t="s">
        <v>12714</v>
      </c>
      <c r="B4522" s="126" t="s">
        <v>12715</v>
      </c>
      <c r="C4522" s="126" t="s">
        <v>4</v>
      </c>
      <c r="D4522" s="127">
        <v>14125.86</v>
      </c>
    </row>
    <row r="4523" spans="1:4" ht="22.5">
      <c r="A4523" s="125" t="s">
        <v>12716</v>
      </c>
      <c r="B4523" s="126" t="s">
        <v>12717</v>
      </c>
      <c r="C4523" s="126" t="s">
        <v>4</v>
      </c>
      <c r="D4523" s="127">
        <v>38715.32</v>
      </c>
    </row>
    <row r="4524" spans="1:4" ht="22.5">
      <c r="A4524" s="125" t="s">
        <v>12718</v>
      </c>
      <c r="B4524" s="126" t="s">
        <v>12719</v>
      </c>
      <c r="C4524" s="126" t="s">
        <v>4</v>
      </c>
      <c r="D4524" s="127">
        <v>14125.86</v>
      </c>
    </row>
    <row r="4525" spans="1:4" ht="22.5">
      <c r="A4525" s="125" t="s">
        <v>12720</v>
      </c>
      <c r="B4525" s="126" t="s">
        <v>12721</v>
      </c>
      <c r="C4525" s="126" t="s">
        <v>4</v>
      </c>
      <c r="D4525" s="127">
        <v>57811.39</v>
      </c>
    </row>
    <row r="4526" spans="1:4" ht="22.5">
      <c r="A4526" s="125" t="s">
        <v>12722</v>
      </c>
      <c r="B4526" s="126" t="s">
        <v>12723</v>
      </c>
      <c r="C4526" s="126" t="s">
        <v>4</v>
      </c>
      <c r="D4526" s="127">
        <v>9940.42</v>
      </c>
    </row>
    <row r="4527" spans="1:4" ht="22.5">
      <c r="A4527" s="125" t="s">
        <v>12724</v>
      </c>
      <c r="B4527" s="126" t="s">
        <v>12725</v>
      </c>
      <c r="C4527" s="126" t="s">
        <v>4</v>
      </c>
      <c r="D4527" s="127">
        <v>25897.41</v>
      </c>
    </row>
    <row r="4528" spans="1:4" ht="22.5">
      <c r="A4528" s="125" t="s">
        <v>12726</v>
      </c>
      <c r="B4528" s="126" t="s">
        <v>12727</v>
      </c>
      <c r="C4528" s="126" t="s">
        <v>4</v>
      </c>
      <c r="D4528" s="127">
        <v>20945.89</v>
      </c>
    </row>
    <row r="4529" spans="1:4" ht="22.5">
      <c r="A4529" s="125" t="s">
        <v>12728</v>
      </c>
      <c r="B4529" s="126" t="s">
        <v>12729</v>
      </c>
      <c r="C4529" s="126" t="s">
        <v>4</v>
      </c>
      <c r="D4529" s="127">
        <v>24776.31</v>
      </c>
    </row>
    <row r="4530" spans="1:4" ht="22.5">
      <c r="A4530" s="125" t="s">
        <v>12730</v>
      </c>
      <c r="B4530" s="126" t="s">
        <v>12731</v>
      </c>
      <c r="C4530" s="126" t="s">
        <v>4</v>
      </c>
      <c r="D4530" s="127">
        <v>27448.27</v>
      </c>
    </row>
    <row r="4531" spans="1:4" ht="22.5">
      <c r="A4531" s="125" t="s">
        <v>12732</v>
      </c>
      <c r="B4531" s="126" t="s">
        <v>12733</v>
      </c>
      <c r="C4531" s="126" t="s">
        <v>4</v>
      </c>
      <c r="D4531" s="127">
        <v>13116.87</v>
      </c>
    </row>
    <row r="4532" spans="1:4" ht="22.5">
      <c r="A4532" s="125" t="s">
        <v>12734</v>
      </c>
      <c r="B4532" s="126" t="s">
        <v>12735</v>
      </c>
      <c r="C4532" s="126" t="s">
        <v>4</v>
      </c>
      <c r="D4532" s="127">
        <v>35949.94</v>
      </c>
    </row>
    <row r="4533" spans="1:4" ht="22.5">
      <c r="A4533" s="125" t="s">
        <v>12736</v>
      </c>
      <c r="B4533" s="126" t="s">
        <v>12737</v>
      </c>
      <c r="C4533" s="126" t="s">
        <v>4</v>
      </c>
      <c r="D4533" s="127">
        <v>13116.87</v>
      </c>
    </row>
    <row r="4534" spans="1:4" ht="22.5">
      <c r="A4534" s="125" t="s">
        <v>12738</v>
      </c>
      <c r="B4534" s="126" t="s">
        <v>12739</v>
      </c>
      <c r="C4534" s="126" t="s">
        <v>4</v>
      </c>
      <c r="D4534" s="127">
        <v>53682.01</v>
      </c>
    </row>
    <row r="4535" spans="1:4" ht="22.5">
      <c r="A4535" s="125" t="s">
        <v>12740</v>
      </c>
      <c r="B4535" s="126" t="s">
        <v>12741</v>
      </c>
      <c r="C4535" s="126" t="s">
        <v>4</v>
      </c>
      <c r="D4535" s="127">
        <v>9230.39</v>
      </c>
    </row>
    <row r="4536" spans="1:4" ht="22.5">
      <c r="A4536" s="125" t="s">
        <v>12742</v>
      </c>
      <c r="B4536" s="126" t="s">
        <v>12743</v>
      </c>
      <c r="C4536" s="126" t="s">
        <v>4</v>
      </c>
      <c r="D4536" s="127">
        <v>24047.599999999999</v>
      </c>
    </row>
    <row r="4537" spans="1:4">
      <c r="A4537" s="125" t="s">
        <v>32237</v>
      </c>
      <c r="B4537" s="126" t="s">
        <v>32238</v>
      </c>
      <c r="C4537" s="126" t="s">
        <v>4</v>
      </c>
      <c r="D4537" s="127">
        <v>113.7</v>
      </c>
    </row>
    <row r="4538" spans="1:4">
      <c r="A4538" s="125" t="s">
        <v>12744</v>
      </c>
      <c r="B4538" s="126" t="s">
        <v>12745</v>
      </c>
      <c r="C4538" s="126" t="s">
        <v>4</v>
      </c>
      <c r="D4538" s="127">
        <v>2.7</v>
      </c>
    </row>
    <row r="4539" spans="1:4">
      <c r="A4539" s="125" t="s">
        <v>12746</v>
      </c>
      <c r="B4539" s="126" t="s">
        <v>12747</v>
      </c>
      <c r="C4539" s="126" t="s">
        <v>4</v>
      </c>
      <c r="D4539" s="127">
        <v>5.8</v>
      </c>
    </row>
    <row r="4540" spans="1:4">
      <c r="A4540" s="125" t="s">
        <v>12760</v>
      </c>
      <c r="B4540" s="126" t="s">
        <v>12761</v>
      </c>
      <c r="C4540" s="126" t="s">
        <v>4</v>
      </c>
      <c r="D4540" s="127">
        <v>54.83</v>
      </c>
    </row>
    <row r="4541" spans="1:4">
      <c r="A4541" s="125" t="s">
        <v>32239</v>
      </c>
      <c r="B4541" s="126" t="s">
        <v>32240</v>
      </c>
      <c r="C4541" s="126" t="s">
        <v>4</v>
      </c>
      <c r="D4541" s="127">
        <v>36.75</v>
      </c>
    </row>
    <row r="4542" spans="1:4">
      <c r="A4542" s="125" t="s">
        <v>12775</v>
      </c>
      <c r="B4542" s="126" t="s">
        <v>12776</v>
      </c>
      <c r="C4542" s="126" t="s">
        <v>12777</v>
      </c>
      <c r="D4542" s="127">
        <v>205.75</v>
      </c>
    </row>
    <row r="4543" spans="1:4">
      <c r="A4543" s="125" t="s">
        <v>32241</v>
      </c>
      <c r="B4543" s="126" t="s">
        <v>32242</v>
      </c>
      <c r="C4543" s="126" t="s">
        <v>6482</v>
      </c>
      <c r="D4543" s="127">
        <v>450</v>
      </c>
    </row>
    <row r="4544" spans="1:4">
      <c r="A4544" s="125" t="s">
        <v>32243</v>
      </c>
      <c r="B4544" s="126" t="s">
        <v>32244</v>
      </c>
      <c r="C4544" s="126" t="s">
        <v>4</v>
      </c>
      <c r="D4544" s="127">
        <v>70.900000000000006</v>
      </c>
    </row>
    <row r="4545" spans="1:4">
      <c r="A4545" s="125" t="s">
        <v>32245</v>
      </c>
      <c r="B4545" s="126" t="s">
        <v>32246</v>
      </c>
      <c r="C4545" s="126" t="s">
        <v>4</v>
      </c>
      <c r="D4545" s="127">
        <v>1456.06</v>
      </c>
    </row>
    <row r="4546" spans="1:4">
      <c r="A4546" s="125" t="s">
        <v>32247</v>
      </c>
      <c r="B4546" s="126" t="s">
        <v>32248</v>
      </c>
      <c r="C4546" s="126" t="s">
        <v>4</v>
      </c>
      <c r="D4546" s="127">
        <v>1879.26</v>
      </c>
    </row>
    <row r="4547" spans="1:4">
      <c r="A4547" s="125" t="s">
        <v>32249</v>
      </c>
      <c r="B4547" s="126" t="s">
        <v>32250</v>
      </c>
      <c r="C4547" s="126" t="s">
        <v>4</v>
      </c>
      <c r="D4547" s="127">
        <v>2321.9</v>
      </c>
    </row>
    <row r="4548" spans="1:4">
      <c r="A4548" s="125" t="s">
        <v>32251</v>
      </c>
      <c r="B4548" s="126" t="s">
        <v>32252</v>
      </c>
      <c r="C4548" s="126" t="s">
        <v>4</v>
      </c>
      <c r="D4548" s="127">
        <v>2875.04</v>
      </c>
    </row>
    <row r="4549" spans="1:4">
      <c r="A4549" s="125" t="s">
        <v>32253</v>
      </c>
      <c r="B4549" s="126" t="s">
        <v>32254</v>
      </c>
      <c r="C4549" s="126" t="s">
        <v>4</v>
      </c>
      <c r="D4549" s="127">
        <v>3249</v>
      </c>
    </row>
    <row r="4550" spans="1:4">
      <c r="A4550" s="125" t="s">
        <v>32255</v>
      </c>
      <c r="B4550" s="126" t="s">
        <v>32256</v>
      </c>
      <c r="C4550" s="126" t="s">
        <v>4</v>
      </c>
      <c r="D4550" s="127">
        <v>4033.79</v>
      </c>
    </row>
    <row r="4551" spans="1:4">
      <c r="A4551" s="125" t="s">
        <v>13057</v>
      </c>
      <c r="B4551" s="126" t="s">
        <v>13058</v>
      </c>
      <c r="C4551" s="126" t="s">
        <v>4</v>
      </c>
      <c r="D4551" s="127">
        <v>416.6</v>
      </c>
    </row>
    <row r="4552" spans="1:4">
      <c r="A4552" s="125" t="s">
        <v>13059</v>
      </c>
      <c r="B4552" s="126" t="s">
        <v>13060</v>
      </c>
      <c r="C4552" s="126" t="s">
        <v>4</v>
      </c>
      <c r="D4552" s="127">
        <v>22384.22</v>
      </c>
    </row>
    <row r="4553" spans="1:4">
      <c r="A4553" s="125" t="s">
        <v>13061</v>
      </c>
      <c r="B4553" s="126" t="s">
        <v>13062</v>
      </c>
      <c r="C4553" s="126" t="s">
        <v>4</v>
      </c>
      <c r="D4553" s="127">
        <v>26320.52</v>
      </c>
    </row>
    <row r="4554" spans="1:4">
      <c r="A4554" s="125" t="s">
        <v>13063</v>
      </c>
      <c r="B4554" s="126" t="s">
        <v>13064</v>
      </c>
      <c r="C4554" s="126" t="s">
        <v>4</v>
      </c>
      <c r="D4554" s="127">
        <v>466.66</v>
      </c>
    </row>
    <row r="4555" spans="1:4">
      <c r="A4555" s="125" t="s">
        <v>13065</v>
      </c>
      <c r="B4555" s="126" t="s">
        <v>13066</v>
      </c>
      <c r="C4555" s="126" t="s">
        <v>4</v>
      </c>
      <c r="D4555" s="127">
        <v>671.66</v>
      </c>
    </row>
    <row r="4556" spans="1:4">
      <c r="A4556" s="125" t="s">
        <v>13067</v>
      </c>
      <c r="B4556" s="126" t="s">
        <v>13068</v>
      </c>
      <c r="C4556" s="126" t="s">
        <v>4</v>
      </c>
      <c r="D4556" s="127">
        <v>1027.1300000000001</v>
      </c>
    </row>
    <row r="4557" spans="1:4">
      <c r="A4557" s="125" t="s">
        <v>13069</v>
      </c>
      <c r="B4557" s="126" t="s">
        <v>13070</v>
      </c>
      <c r="C4557" s="126" t="s">
        <v>4</v>
      </c>
      <c r="D4557" s="127">
        <v>1405.33</v>
      </c>
    </row>
    <row r="4558" spans="1:4">
      <c r="A4558" s="125" t="s">
        <v>13071</v>
      </c>
      <c r="B4558" s="126" t="s">
        <v>13072</v>
      </c>
      <c r="C4558" s="126" t="s">
        <v>4</v>
      </c>
      <c r="D4558" s="127">
        <v>2207.7600000000002</v>
      </c>
    </row>
    <row r="4559" spans="1:4">
      <c r="A4559" s="125" t="s">
        <v>13073</v>
      </c>
      <c r="B4559" s="126" t="s">
        <v>13074</v>
      </c>
      <c r="C4559" s="126" t="s">
        <v>4</v>
      </c>
      <c r="D4559" s="127">
        <v>2264.86</v>
      </c>
    </row>
    <row r="4560" spans="1:4">
      <c r="A4560" s="125" t="s">
        <v>13075</v>
      </c>
      <c r="B4560" s="126" t="s">
        <v>13076</v>
      </c>
      <c r="C4560" s="126" t="s">
        <v>4</v>
      </c>
      <c r="D4560" s="127">
        <v>3803.82</v>
      </c>
    </row>
    <row r="4561" spans="1:4">
      <c r="A4561" s="125" t="s">
        <v>13077</v>
      </c>
      <c r="B4561" s="126" t="s">
        <v>13078</v>
      </c>
      <c r="C4561" s="126" t="s">
        <v>4</v>
      </c>
      <c r="D4561" s="127">
        <v>265.77</v>
      </c>
    </row>
    <row r="4562" spans="1:4">
      <c r="A4562" s="125" t="s">
        <v>13079</v>
      </c>
      <c r="B4562" s="126" t="s">
        <v>13080</v>
      </c>
      <c r="C4562" s="126" t="s">
        <v>4</v>
      </c>
      <c r="D4562" s="127">
        <v>4685.09</v>
      </c>
    </row>
    <row r="4563" spans="1:4">
      <c r="A4563" s="125" t="s">
        <v>13081</v>
      </c>
      <c r="B4563" s="126" t="s">
        <v>13082</v>
      </c>
      <c r="C4563" s="126" t="s">
        <v>4</v>
      </c>
      <c r="D4563" s="127">
        <v>6818.04</v>
      </c>
    </row>
    <row r="4564" spans="1:4">
      <c r="A4564" s="125" t="s">
        <v>13083</v>
      </c>
      <c r="B4564" s="126" t="s">
        <v>13084</v>
      </c>
      <c r="C4564" s="126" t="s">
        <v>4</v>
      </c>
      <c r="D4564" s="127">
        <v>13040.34</v>
      </c>
    </row>
    <row r="4565" spans="1:4">
      <c r="A4565" s="125" t="s">
        <v>13085</v>
      </c>
      <c r="B4565" s="126" t="s">
        <v>13086</v>
      </c>
      <c r="C4565" s="126" t="s">
        <v>4</v>
      </c>
      <c r="D4565" s="127">
        <v>381.73</v>
      </c>
    </row>
    <row r="4566" spans="1:4">
      <c r="A4566" s="125" t="s">
        <v>13087</v>
      </c>
      <c r="B4566" s="126" t="s">
        <v>13088</v>
      </c>
      <c r="C4566" s="126" t="s">
        <v>4</v>
      </c>
      <c r="D4566" s="127">
        <v>388.41</v>
      </c>
    </row>
    <row r="4567" spans="1:4">
      <c r="A4567" s="125" t="s">
        <v>13089</v>
      </c>
      <c r="B4567" s="126" t="s">
        <v>13090</v>
      </c>
      <c r="C4567" s="126" t="s">
        <v>4</v>
      </c>
      <c r="D4567" s="127">
        <v>13211.12</v>
      </c>
    </row>
    <row r="4568" spans="1:4">
      <c r="A4568" s="125" t="s">
        <v>13091</v>
      </c>
      <c r="B4568" s="126" t="s">
        <v>13092</v>
      </c>
      <c r="C4568" s="126" t="s">
        <v>4</v>
      </c>
      <c r="D4568" s="127">
        <v>17920.599999999999</v>
      </c>
    </row>
    <row r="4569" spans="1:4">
      <c r="A4569" s="125" t="s">
        <v>13093</v>
      </c>
      <c r="B4569" s="126" t="s">
        <v>13094</v>
      </c>
      <c r="C4569" s="126" t="s">
        <v>4</v>
      </c>
      <c r="D4569" s="127">
        <v>678.84</v>
      </c>
    </row>
    <row r="4570" spans="1:4">
      <c r="A4570" s="125" t="s">
        <v>13095</v>
      </c>
      <c r="B4570" s="126" t="s">
        <v>13096</v>
      </c>
      <c r="C4570" s="126" t="s">
        <v>4</v>
      </c>
      <c r="D4570" s="127">
        <v>727.3</v>
      </c>
    </row>
    <row r="4571" spans="1:4">
      <c r="A4571" s="125" t="s">
        <v>13097</v>
      </c>
      <c r="B4571" s="126" t="s">
        <v>13098</v>
      </c>
      <c r="C4571" s="126" t="s">
        <v>4</v>
      </c>
      <c r="D4571" s="127">
        <v>922.42</v>
      </c>
    </row>
    <row r="4572" spans="1:4">
      <c r="A4572" s="125" t="s">
        <v>13099</v>
      </c>
      <c r="B4572" s="126" t="s">
        <v>13100</v>
      </c>
      <c r="C4572" s="126" t="s">
        <v>4</v>
      </c>
      <c r="D4572" s="127">
        <v>913.52</v>
      </c>
    </row>
    <row r="4573" spans="1:4">
      <c r="A4573" s="125" t="s">
        <v>13106</v>
      </c>
      <c r="B4573" s="126" t="s">
        <v>13107</v>
      </c>
      <c r="C4573" s="126" t="s">
        <v>4</v>
      </c>
      <c r="D4573" s="127">
        <v>36.119999999999997</v>
      </c>
    </row>
    <row r="4574" spans="1:4">
      <c r="A4574" s="125" t="s">
        <v>13117</v>
      </c>
      <c r="B4574" s="126" t="s">
        <v>13118</v>
      </c>
      <c r="C4574" s="126" t="s">
        <v>4</v>
      </c>
      <c r="D4574" s="127">
        <v>1121.99</v>
      </c>
    </row>
    <row r="4575" spans="1:4">
      <c r="A4575" s="125" t="s">
        <v>13119</v>
      </c>
      <c r="B4575" s="126" t="s">
        <v>13120</v>
      </c>
      <c r="C4575" s="126" t="s">
        <v>4</v>
      </c>
      <c r="D4575" s="127">
        <v>2711.37</v>
      </c>
    </row>
    <row r="4576" spans="1:4">
      <c r="A4576" s="125" t="s">
        <v>13121</v>
      </c>
      <c r="B4576" s="126" t="s">
        <v>13122</v>
      </c>
      <c r="C4576" s="126" t="s">
        <v>4</v>
      </c>
      <c r="D4576" s="127">
        <v>3690.93</v>
      </c>
    </row>
    <row r="4577" spans="1:4">
      <c r="A4577" s="125" t="s">
        <v>13123</v>
      </c>
      <c r="B4577" s="126" t="s">
        <v>13124</v>
      </c>
      <c r="C4577" s="126" t="s">
        <v>4</v>
      </c>
      <c r="D4577" s="127">
        <v>4284.6899999999996</v>
      </c>
    </row>
    <row r="4578" spans="1:4">
      <c r="A4578" s="125" t="s">
        <v>13125</v>
      </c>
      <c r="B4578" s="126" t="s">
        <v>13126</v>
      </c>
      <c r="C4578" s="126" t="s">
        <v>4</v>
      </c>
      <c r="D4578" s="127">
        <v>5539.5</v>
      </c>
    </row>
    <row r="4579" spans="1:4">
      <c r="A4579" s="125" t="s">
        <v>13127</v>
      </c>
      <c r="B4579" s="126" t="s">
        <v>13128</v>
      </c>
      <c r="C4579" s="126" t="s">
        <v>4</v>
      </c>
      <c r="D4579" s="127">
        <v>5801.86</v>
      </c>
    </row>
    <row r="4580" spans="1:4">
      <c r="A4580" s="125" t="s">
        <v>13129</v>
      </c>
      <c r="B4580" s="126" t="s">
        <v>13130</v>
      </c>
      <c r="C4580" s="126" t="s">
        <v>4</v>
      </c>
      <c r="D4580" s="127">
        <v>5817.31</v>
      </c>
    </row>
    <row r="4581" spans="1:4">
      <c r="A4581" s="125" t="s">
        <v>13131</v>
      </c>
      <c r="B4581" s="126" t="s">
        <v>13132</v>
      </c>
      <c r="C4581" s="126" t="s">
        <v>4</v>
      </c>
      <c r="D4581" s="127">
        <v>7395.26</v>
      </c>
    </row>
    <row r="4582" spans="1:4">
      <c r="A4582" s="125" t="s">
        <v>32257</v>
      </c>
      <c r="B4582" s="126" t="s">
        <v>32258</v>
      </c>
      <c r="C4582" s="126" t="s">
        <v>4</v>
      </c>
      <c r="D4582" s="127">
        <v>399</v>
      </c>
    </row>
    <row r="4583" spans="1:4">
      <c r="A4583" s="125" t="s">
        <v>13141</v>
      </c>
      <c r="B4583" s="126" t="s">
        <v>13142</v>
      </c>
      <c r="C4583" s="126" t="s">
        <v>4</v>
      </c>
      <c r="D4583" s="127">
        <v>13.16</v>
      </c>
    </row>
    <row r="4584" spans="1:4">
      <c r="A4584" s="125" t="s">
        <v>13143</v>
      </c>
      <c r="B4584" s="126" t="s">
        <v>13144</v>
      </c>
      <c r="C4584" s="126" t="s">
        <v>4</v>
      </c>
      <c r="D4584" s="127">
        <v>47.92</v>
      </c>
    </row>
    <row r="4585" spans="1:4">
      <c r="A4585" s="125" t="s">
        <v>13145</v>
      </c>
      <c r="B4585" s="126" t="s">
        <v>13146</v>
      </c>
      <c r="C4585" s="126" t="s">
        <v>4</v>
      </c>
      <c r="D4585" s="127">
        <v>46.08</v>
      </c>
    </row>
    <row r="4586" spans="1:4">
      <c r="A4586" s="125" t="s">
        <v>13147</v>
      </c>
      <c r="B4586" s="126" t="s">
        <v>13148</v>
      </c>
      <c r="C4586" s="126" t="s">
        <v>4</v>
      </c>
      <c r="D4586" s="127">
        <v>128.18</v>
      </c>
    </row>
    <row r="4587" spans="1:4">
      <c r="A4587" s="125" t="s">
        <v>13149</v>
      </c>
      <c r="B4587" s="126" t="s">
        <v>13150</v>
      </c>
      <c r="C4587" s="126" t="s">
        <v>4</v>
      </c>
      <c r="D4587" s="127">
        <v>229.18</v>
      </c>
    </row>
    <row r="4588" spans="1:4">
      <c r="A4588" s="125" t="s">
        <v>13151</v>
      </c>
      <c r="B4588" s="126" t="s">
        <v>13152</v>
      </c>
      <c r="C4588" s="126" t="s">
        <v>4</v>
      </c>
      <c r="D4588" s="127">
        <v>323.5</v>
      </c>
    </row>
    <row r="4589" spans="1:4">
      <c r="A4589" s="125" t="s">
        <v>13153</v>
      </c>
      <c r="B4589" s="126" t="s">
        <v>13154</v>
      </c>
      <c r="C4589" s="126" t="s">
        <v>4</v>
      </c>
      <c r="D4589" s="127">
        <v>388.83</v>
      </c>
    </row>
    <row r="4590" spans="1:4">
      <c r="A4590" s="125" t="s">
        <v>13155</v>
      </c>
      <c r="B4590" s="126" t="s">
        <v>13156</v>
      </c>
      <c r="C4590" s="126" t="s">
        <v>4</v>
      </c>
      <c r="D4590" s="127">
        <v>452.55</v>
      </c>
    </row>
    <row r="4591" spans="1:4">
      <c r="A4591" s="125" t="s">
        <v>13157</v>
      </c>
      <c r="B4591" s="126" t="s">
        <v>13158</v>
      </c>
      <c r="C4591" s="126" t="s">
        <v>4</v>
      </c>
      <c r="D4591" s="127">
        <v>11.21</v>
      </c>
    </row>
    <row r="4592" spans="1:4">
      <c r="A4592" s="125" t="s">
        <v>13159</v>
      </c>
      <c r="B4592" s="126" t="s">
        <v>13160</v>
      </c>
      <c r="C4592" s="126" t="s">
        <v>4</v>
      </c>
      <c r="D4592" s="127">
        <v>24.91</v>
      </c>
    </row>
    <row r="4593" spans="1:4">
      <c r="A4593" s="125" t="s">
        <v>13161</v>
      </c>
      <c r="B4593" s="126" t="s">
        <v>13162</v>
      </c>
      <c r="C4593" s="126" t="s">
        <v>4</v>
      </c>
      <c r="D4593" s="127">
        <v>82.06</v>
      </c>
    </row>
    <row r="4594" spans="1:4">
      <c r="A4594" s="125" t="s">
        <v>13163</v>
      </c>
      <c r="B4594" s="126" t="s">
        <v>13164</v>
      </c>
      <c r="C4594" s="126" t="s">
        <v>4</v>
      </c>
      <c r="D4594" s="127">
        <v>141.47999999999999</v>
      </c>
    </row>
    <row r="4595" spans="1:4">
      <c r="A4595" s="125" t="s">
        <v>13165</v>
      </c>
      <c r="B4595" s="126" t="s">
        <v>13166</v>
      </c>
      <c r="C4595" s="126" t="s">
        <v>4</v>
      </c>
      <c r="D4595" s="127">
        <v>204.17</v>
      </c>
    </row>
    <row r="4596" spans="1:4">
      <c r="A4596" s="125" t="s">
        <v>13167</v>
      </c>
      <c r="B4596" s="126" t="s">
        <v>13168</v>
      </c>
      <c r="C4596" s="126" t="s">
        <v>4</v>
      </c>
      <c r="D4596" s="127">
        <v>270.06</v>
      </c>
    </row>
    <row r="4597" spans="1:4">
      <c r="A4597" s="125" t="s">
        <v>13169</v>
      </c>
      <c r="B4597" s="126" t="s">
        <v>13170</v>
      </c>
      <c r="C4597" s="126" t="s">
        <v>4</v>
      </c>
      <c r="D4597" s="127">
        <v>319.01</v>
      </c>
    </row>
    <row r="4598" spans="1:4">
      <c r="A4598" s="125" t="s">
        <v>13171</v>
      </c>
      <c r="B4598" s="126" t="s">
        <v>13172</v>
      </c>
      <c r="C4598" s="126" t="s">
        <v>4</v>
      </c>
      <c r="D4598" s="127">
        <v>25.46</v>
      </c>
    </row>
    <row r="4599" spans="1:4">
      <c r="A4599" s="125" t="s">
        <v>13173</v>
      </c>
      <c r="B4599" s="126" t="s">
        <v>13174</v>
      </c>
      <c r="C4599" s="126" t="s">
        <v>4</v>
      </c>
      <c r="D4599" s="127">
        <v>6.42</v>
      </c>
    </row>
    <row r="4600" spans="1:4">
      <c r="A4600" s="125" t="s">
        <v>13175</v>
      </c>
      <c r="B4600" s="126" t="s">
        <v>13176</v>
      </c>
      <c r="C4600" s="126" t="s">
        <v>4</v>
      </c>
      <c r="D4600" s="127">
        <v>14.16</v>
      </c>
    </row>
    <row r="4601" spans="1:4">
      <c r="A4601" s="125" t="s">
        <v>13177</v>
      </c>
      <c r="B4601" s="126" t="s">
        <v>13178</v>
      </c>
      <c r="C4601" s="126" t="s">
        <v>4</v>
      </c>
      <c r="D4601" s="127">
        <v>30.22</v>
      </c>
    </row>
    <row r="4602" spans="1:4">
      <c r="A4602" s="125" t="s">
        <v>13179</v>
      </c>
      <c r="B4602" s="126" t="s">
        <v>13180</v>
      </c>
      <c r="C4602" s="126" t="s">
        <v>4</v>
      </c>
      <c r="D4602" s="127">
        <v>67.14</v>
      </c>
    </row>
    <row r="4603" spans="1:4">
      <c r="A4603" s="125" t="s">
        <v>13181</v>
      </c>
      <c r="B4603" s="126" t="s">
        <v>13182</v>
      </c>
      <c r="C4603" s="126" t="s">
        <v>4</v>
      </c>
      <c r="D4603" s="127">
        <v>115.09</v>
      </c>
    </row>
    <row r="4604" spans="1:4">
      <c r="A4604" s="125" t="s">
        <v>13183</v>
      </c>
      <c r="B4604" s="126" t="s">
        <v>13184</v>
      </c>
      <c r="C4604" s="126" t="s">
        <v>4</v>
      </c>
      <c r="D4604" s="127">
        <v>207.36</v>
      </c>
    </row>
    <row r="4605" spans="1:4">
      <c r="A4605" s="125" t="s">
        <v>13185</v>
      </c>
      <c r="B4605" s="126" t="s">
        <v>13186</v>
      </c>
      <c r="C4605" s="126" t="s">
        <v>4</v>
      </c>
      <c r="D4605" s="127">
        <v>308.58</v>
      </c>
    </row>
    <row r="4606" spans="1:4">
      <c r="A4606" s="125" t="s">
        <v>32259</v>
      </c>
      <c r="B4606" s="126" t="s">
        <v>32260</v>
      </c>
      <c r="C4606" s="126" t="s">
        <v>4</v>
      </c>
      <c r="D4606" s="127">
        <v>0.81</v>
      </c>
    </row>
    <row r="4607" spans="1:4">
      <c r="A4607" s="125" t="s">
        <v>32261</v>
      </c>
      <c r="B4607" s="126" t="s">
        <v>32262</v>
      </c>
      <c r="C4607" s="126" t="s">
        <v>4</v>
      </c>
      <c r="D4607" s="127">
        <v>1.44</v>
      </c>
    </row>
    <row r="4608" spans="1:4">
      <c r="A4608" s="125" t="s">
        <v>32263</v>
      </c>
      <c r="B4608" s="126" t="s">
        <v>32264</v>
      </c>
      <c r="C4608" s="126" t="s">
        <v>4</v>
      </c>
      <c r="D4608" s="127">
        <v>2.34</v>
      </c>
    </row>
    <row r="4609" spans="1:4">
      <c r="A4609" s="125" t="s">
        <v>13211</v>
      </c>
      <c r="B4609" s="126" t="s">
        <v>13212</v>
      </c>
      <c r="C4609" s="126" t="s">
        <v>4</v>
      </c>
      <c r="D4609" s="127">
        <v>38</v>
      </c>
    </row>
    <row r="4610" spans="1:4">
      <c r="A4610" s="125" t="s">
        <v>13213</v>
      </c>
      <c r="B4610" s="126" t="s">
        <v>13214</v>
      </c>
      <c r="C4610" s="126" t="s">
        <v>4</v>
      </c>
      <c r="D4610" s="127">
        <v>8.27</v>
      </c>
    </row>
    <row r="4611" spans="1:4">
      <c r="A4611" s="125" t="s">
        <v>13229</v>
      </c>
      <c r="B4611" s="126" t="s">
        <v>13230</v>
      </c>
      <c r="C4611" s="126" t="s">
        <v>4</v>
      </c>
      <c r="D4611" s="127">
        <v>41.01</v>
      </c>
    </row>
    <row r="4612" spans="1:4">
      <c r="A4612" s="125" t="s">
        <v>13231</v>
      </c>
      <c r="B4612" s="126" t="s">
        <v>13232</v>
      </c>
      <c r="C4612" s="126" t="s">
        <v>4</v>
      </c>
      <c r="D4612" s="127">
        <v>43.78</v>
      </c>
    </row>
    <row r="4613" spans="1:4">
      <c r="A4613" s="125" t="s">
        <v>32265</v>
      </c>
      <c r="B4613" s="126" t="s">
        <v>32266</v>
      </c>
      <c r="C4613" s="126" t="s">
        <v>4</v>
      </c>
      <c r="D4613" s="127">
        <v>10.87</v>
      </c>
    </row>
    <row r="4614" spans="1:4">
      <c r="A4614" s="125" t="s">
        <v>32267</v>
      </c>
      <c r="B4614" s="126" t="s">
        <v>32268</v>
      </c>
      <c r="C4614" s="126" t="s">
        <v>4</v>
      </c>
      <c r="D4614" s="127">
        <v>36.28</v>
      </c>
    </row>
    <row r="4615" spans="1:4">
      <c r="A4615" s="125" t="s">
        <v>32269</v>
      </c>
      <c r="B4615" s="126" t="s">
        <v>32270</v>
      </c>
      <c r="C4615" s="126" t="s">
        <v>4</v>
      </c>
      <c r="D4615" s="127">
        <v>205.53</v>
      </c>
    </row>
    <row r="4616" spans="1:4">
      <c r="A4616" s="125" t="s">
        <v>13239</v>
      </c>
      <c r="B4616" s="126" t="s">
        <v>13240</v>
      </c>
      <c r="C4616" s="126" t="s">
        <v>4</v>
      </c>
      <c r="D4616" s="127">
        <v>88.86</v>
      </c>
    </row>
    <row r="4617" spans="1:4">
      <c r="A4617" s="125" t="s">
        <v>13241</v>
      </c>
      <c r="B4617" s="126" t="s">
        <v>13242</v>
      </c>
      <c r="C4617" s="126" t="s">
        <v>4</v>
      </c>
      <c r="D4617" s="127">
        <v>113.02</v>
      </c>
    </row>
    <row r="4618" spans="1:4">
      <c r="A4618" s="125" t="s">
        <v>13248</v>
      </c>
      <c r="B4618" s="126" t="s">
        <v>13249</v>
      </c>
      <c r="C4618" s="126" t="s">
        <v>4</v>
      </c>
      <c r="D4618" s="127">
        <v>58.04</v>
      </c>
    </row>
    <row r="4619" spans="1:4">
      <c r="A4619" s="125" t="s">
        <v>13301</v>
      </c>
      <c r="B4619" s="126" t="s">
        <v>13302</v>
      </c>
      <c r="C4619" s="126" t="s">
        <v>4</v>
      </c>
      <c r="D4619" s="127">
        <v>70.59</v>
      </c>
    </row>
    <row r="4620" spans="1:4">
      <c r="A4620" s="125" t="s">
        <v>13327</v>
      </c>
      <c r="B4620" s="126" t="s">
        <v>13328</v>
      </c>
      <c r="C4620" s="126" t="s">
        <v>4</v>
      </c>
      <c r="D4620" s="127">
        <v>4.58</v>
      </c>
    </row>
    <row r="4621" spans="1:4">
      <c r="A4621" s="125" t="s">
        <v>13329</v>
      </c>
      <c r="B4621" s="126" t="s">
        <v>13330</v>
      </c>
      <c r="C4621" s="126" t="s">
        <v>4</v>
      </c>
      <c r="D4621" s="127">
        <v>1.44</v>
      </c>
    </row>
    <row r="4622" spans="1:4">
      <c r="A4622" s="125" t="s">
        <v>13337</v>
      </c>
      <c r="B4622" s="126" t="s">
        <v>13338</v>
      </c>
      <c r="C4622" s="126" t="s">
        <v>4</v>
      </c>
      <c r="D4622" s="127">
        <v>30495.27</v>
      </c>
    </row>
    <row r="4623" spans="1:4">
      <c r="A4623" s="125" t="s">
        <v>13339</v>
      </c>
      <c r="B4623" s="126" t="s">
        <v>13340</v>
      </c>
      <c r="C4623" s="126" t="s">
        <v>4</v>
      </c>
      <c r="D4623" s="127">
        <v>32164.240000000002</v>
      </c>
    </row>
    <row r="4624" spans="1:4">
      <c r="A4624" s="125" t="s">
        <v>13341</v>
      </c>
      <c r="B4624" s="126" t="s">
        <v>13342</v>
      </c>
      <c r="C4624" s="126" t="s">
        <v>4</v>
      </c>
      <c r="D4624" s="127">
        <v>2788.64</v>
      </c>
    </row>
    <row r="4625" spans="1:4">
      <c r="A4625" s="125" t="s">
        <v>13343</v>
      </c>
      <c r="B4625" s="126" t="s">
        <v>13344</v>
      </c>
      <c r="C4625" s="126" t="s">
        <v>4</v>
      </c>
      <c r="D4625" s="127">
        <v>3637.04</v>
      </c>
    </row>
    <row r="4626" spans="1:4">
      <c r="A4626" s="125" t="s">
        <v>13345</v>
      </c>
      <c r="B4626" s="126" t="s">
        <v>13346</v>
      </c>
      <c r="C4626" s="126" t="s">
        <v>4</v>
      </c>
      <c r="D4626" s="127">
        <v>4763.51</v>
      </c>
    </row>
    <row r="4627" spans="1:4">
      <c r="A4627" s="125" t="s">
        <v>13347</v>
      </c>
      <c r="B4627" s="126" t="s">
        <v>13348</v>
      </c>
      <c r="C4627" s="126" t="s">
        <v>4</v>
      </c>
      <c r="D4627" s="127">
        <v>6428.97</v>
      </c>
    </row>
    <row r="4628" spans="1:4">
      <c r="A4628" s="125" t="s">
        <v>13349</v>
      </c>
      <c r="B4628" s="126" t="s">
        <v>13350</v>
      </c>
      <c r="C4628" s="126" t="s">
        <v>4</v>
      </c>
      <c r="D4628" s="127">
        <v>9515.48</v>
      </c>
    </row>
    <row r="4629" spans="1:4">
      <c r="A4629" s="125" t="s">
        <v>13351</v>
      </c>
      <c r="B4629" s="126" t="s">
        <v>13352</v>
      </c>
      <c r="C4629" s="126" t="s">
        <v>4</v>
      </c>
      <c r="D4629" s="127">
        <v>17028.16</v>
      </c>
    </row>
    <row r="4630" spans="1:4">
      <c r="A4630" s="125" t="s">
        <v>13353</v>
      </c>
      <c r="B4630" s="126" t="s">
        <v>13354</v>
      </c>
      <c r="C4630" s="126" t="s">
        <v>4</v>
      </c>
      <c r="D4630" s="127">
        <v>20197.64</v>
      </c>
    </row>
    <row r="4631" spans="1:4">
      <c r="A4631" s="125" t="s">
        <v>13355</v>
      </c>
      <c r="B4631" s="126" t="s">
        <v>13356</v>
      </c>
      <c r="C4631" s="126" t="s">
        <v>4</v>
      </c>
      <c r="D4631" s="127">
        <v>178.52</v>
      </c>
    </row>
    <row r="4632" spans="1:4">
      <c r="A4632" s="125" t="s">
        <v>13357</v>
      </c>
      <c r="B4632" s="126" t="s">
        <v>13358</v>
      </c>
      <c r="C4632" s="126" t="s">
        <v>4</v>
      </c>
      <c r="D4632" s="127">
        <v>10543.05</v>
      </c>
    </row>
    <row r="4633" spans="1:4">
      <c r="A4633" s="125" t="s">
        <v>13359</v>
      </c>
      <c r="B4633" s="126" t="s">
        <v>13360</v>
      </c>
      <c r="C4633" s="126" t="s">
        <v>4</v>
      </c>
      <c r="D4633" s="127">
        <v>11398.9</v>
      </c>
    </row>
    <row r="4634" spans="1:4">
      <c r="A4634" s="125" t="s">
        <v>13361</v>
      </c>
      <c r="B4634" s="126" t="s">
        <v>13362</v>
      </c>
      <c r="C4634" s="126" t="s">
        <v>4</v>
      </c>
      <c r="D4634" s="127">
        <v>262.77999999999997</v>
      </c>
    </row>
    <row r="4635" spans="1:4">
      <c r="A4635" s="125" t="s">
        <v>13363</v>
      </c>
      <c r="B4635" s="126" t="s">
        <v>13364</v>
      </c>
      <c r="C4635" s="126" t="s">
        <v>4</v>
      </c>
      <c r="D4635" s="127">
        <v>369.58</v>
      </c>
    </row>
    <row r="4636" spans="1:4">
      <c r="A4636" s="125" t="s">
        <v>13365</v>
      </c>
      <c r="B4636" s="126" t="s">
        <v>13366</v>
      </c>
      <c r="C4636" s="126" t="s">
        <v>4</v>
      </c>
      <c r="D4636" s="127">
        <v>483.19</v>
      </c>
    </row>
    <row r="4637" spans="1:4">
      <c r="A4637" s="125" t="s">
        <v>13367</v>
      </c>
      <c r="B4637" s="126" t="s">
        <v>13368</v>
      </c>
      <c r="C4637" s="126" t="s">
        <v>4</v>
      </c>
      <c r="D4637" s="127">
        <v>600.98</v>
      </c>
    </row>
    <row r="4638" spans="1:4">
      <c r="A4638" s="125" t="s">
        <v>13369</v>
      </c>
      <c r="B4638" s="126" t="s">
        <v>13370</v>
      </c>
      <c r="C4638" s="126" t="s">
        <v>4</v>
      </c>
      <c r="D4638" s="127">
        <v>1067.99</v>
      </c>
    </row>
    <row r="4639" spans="1:4">
      <c r="A4639" s="125" t="s">
        <v>13371</v>
      </c>
      <c r="B4639" s="126" t="s">
        <v>13372</v>
      </c>
      <c r="C4639" s="126" t="s">
        <v>4</v>
      </c>
      <c r="D4639" s="127">
        <v>1294.06</v>
      </c>
    </row>
    <row r="4640" spans="1:4">
      <c r="A4640" s="125" t="s">
        <v>13375</v>
      </c>
      <c r="B4640" s="126" t="s">
        <v>13376</v>
      </c>
      <c r="C4640" s="126" t="s">
        <v>4</v>
      </c>
      <c r="D4640" s="127">
        <v>74.739999999999995</v>
      </c>
    </row>
    <row r="4641" spans="1:4">
      <c r="A4641" s="125" t="s">
        <v>13377</v>
      </c>
      <c r="B4641" s="126" t="s">
        <v>13378</v>
      </c>
      <c r="C4641" s="126" t="s">
        <v>4</v>
      </c>
      <c r="D4641" s="127">
        <v>1944.82</v>
      </c>
    </row>
    <row r="4642" spans="1:4">
      <c r="A4642" s="125" t="s">
        <v>13379</v>
      </c>
      <c r="B4642" s="126" t="s">
        <v>13380</v>
      </c>
      <c r="C4642" s="126" t="s">
        <v>4</v>
      </c>
      <c r="D4642" s="127">
        <v>4751.3</v>
      </c>
    </row>
    <row r="4643" spans="1:4">
      <c r="A4643" s="125" t="s">
        <v>13381</v>
      </c>
      <c r="B4643" s="126" t="s">
        <v>13382</v>
      </c>
      <c r="C4643" s="126" t="s">
        <v>4</v>
      </c>
      <c r="D4643" s="127">
        <v>5747.69</v>
      </c>
    </row>
    <row r="4644" spans="1:4">
      <c r="A4644" s="125" t="s">
        <v>13383</v>
      </c>
      <c r="B4644" s="126" t="s">
        <v>13384</v>
      </c>
      <c r="C4644" s="126" t="s">
        <v>4</v>
      </c>
      <c r="D4644" s="127">
        <v>170.47</v>
      </c>
    </row>
    <row r="4645" spans="1:4">
      <c r="A4645" s="125" t="s">
        <v>13385</v>
      </c>
      <c r="B4645" s="126" t="s">
        <v>13386</v>
      </c>
      <c r="C4645" s="126" t="s">
        <v>4</v>
      </c>
      <c r="D4645" s="127">
        <v>170.47</v>
      </c>
    </row>
    <row r="4646" spans="1:4">
      <c r="A4646" s="125" t="s">
        <v>13387</v>
      </c>
      <c r="B4646" s="126" t="s">
        <v>13388</v>
      </c>
      <c r="C4646" s="126" t="s">
        <v>4</v>
      </c>
      <c r="D4646" s="127">
        <v>7526.65</v>
      </c>
    </row>
    <row r="4647" spans="1:4">
      <c r="A4647" s="125" t="s">
        <v>13389</v>
      </c>
      <c r="B4647" s="126" t="s">
        <v>13390</v>
      </c>
      <c r="C4647" s="126" t="s">
        <v>4</v>
      </c>
      <c r="D4647" s="127">
        <v>9541.86</v>
      </c>
    </row>
    <row r="4648" spans="1:4">
      <c r="A4648" s="125" t="s">
        <v>13373</v>
      </c>
      <c r="B4648" s="126" t="s">
        <v>13374</v>
      </c>
      <c r="C4648" s="126" t="s">
        <v>4</v>
      </c>
      <c r="D4648" s="127">
        <v>1746.62</v>
      </c>
    </row>
    <row r="4649" spans="1:4">
      <c r="A4649" s="125" t="s">
        <v>13401</v>
      </c>
      <c r="B4649" s="126" t="s">
        <v>13402</v>
      </c>
      <c r="C4649" s="126" t="s">
        <v>4</v>
      </c>
      <c r="D4649" s="127">
        <v>38.619999999999997</v>
      </c>
    </row>
    <row r="4650" spans="1:4">
      <c r="A4650" s="125" t="s">
        <v>13403</v>
      </c>
      <c r="B4650" s="126" t="s">
        <v>13404</v>
      </c>
      <c r="C4650" s="126" t="s">
        <v>4</v>
      </c>
      <c r="D4650" s="127">
        <v>14.69</v>
      </c>
    </row>
    <row r="4651" spans="1:4">
      <c r="A4651" s="125" t="s">
        <v>13405</v>
      </c>
      <c r="B4651" s="126" t="s">
        <v>13406</v>
      </c>
      <c r="C4651" s="126" t="s">
        <v>4</v>
      </c>
      <c r="D4651" s="127">
        <v>22.4</v>
      </c>
    </row>
    <row r="4652" spans="1:4">
      <c r="A4652" s="125" t="s">
        <v>13427</v>
      </c>
      <c r="B4652" s="126" t="s">
        <v>13428</v>
      </c>
      <c r="C4652" s="126" t="s">
        <v>4</v>
      </c>
      <c r="D4652" s="127">
        <v>9.19</v>
      </c>
    </row>
    <row r="4653" spans="1:4">
      <c r="A4653" s="125" t="s">
        <v>13443</v>
      </c>
      <c r="B4653" s="126" t="s">
        <v>13444</v>
      </c>
      <c r="C4653" s="126" t="s">
        <v>4</v>
      </c>
      <c r="D4653" s="127">
        <v>1811.64</v>
      </c>
    </row>
    <row r="4654" spans="1:4">
      <c r="A4654" s="125" t="s">
        <v>13445</v>
      </c>
      <c r="B4654" s="126" t="s">
        <v>13446</v>
      </c>
      <c r="C4654" s="126" t="s">
        <v>4</v>
      </c>
      <c r="D4654" s="127">
        <v>1811.98</v>
      </c>
    </row>
    <row r="4655" spans="1:4">
      <c r="A4655" s="125" t="s">
        <v>13447</v>
      </c>
      <c r="B4655" s="126" t="s">
        <v>13448</v>
      </c>
      <c r="C4655" s="126" t="s">
        <v>4</v>
      </c>
      <c r="D4655" s="127">
        <v>1810.82</v>
      </c>
    </row>
    <row r="4656" spans="1:4">
      <c r="A4656" s="125" t="s">
        <v>13449</v>
      </c>
      <c r="B4656" s="126" t="s">
        <v>13450</v>
      </c>
      <c r="C4656" s="126" t="s">
        <v>4</v>
      </c>
      <c r="D4656" s="127">
        <v>1802.73</v>
      </c>
    </row>
    <row r="4657" spans="1:4">
      <c r="A4657" s="125" t="s">
        <v>32271</v>
      </c>
      <c r="B4657" s="126" t="s">
        <v>32272</v>
      </c>
      <c r="C4657" s="126" t="s">
        <v>4</v>
      </c>
      <c r="D4657" s="127">
        <v>842.07</v>
      </c>
    </row>
    <row r="4658" spans="1:4">
      <c r="A4658" s="125" t="s">
        <v>32273</v>
      </c>
      <c r="B4658" s="126" t="s">
        <v>32274</v>
      </c>
      <c r="C4658" s="126" t="s">
        <v>4</v>
      </c>
      <c r="D4658" s="127">
        <v>32.799999999999997</v>
      </c>
    </row>
    <row r="4659" spans="1:4" ht="22.5">
      <c r="A4659" s="125" t="s">
        <v>32275</v>
      </c>
      <c r="B4659" s="126" t="s">
        <v>32276</v>
      </c>
      <c r="C4659" s="126" t="s">
        <v>4</v>
      </c>
      <c r="D4659" s="127">
        <v>9600</v>
      </c>
    </row>
    <row r="4660" spans="1:4">
      <c r="A4660" s="125" t="s">
        <v>33</v>
      </c>
      <c r="B4660" s="126" t="s">
        <v>13463</v>
      </c>
      <c r="C4660" s="126" t="s">
        <v>4</v>
      </c>
      <c r="D4660" s="127">
        <v>8.07</v>
      </c>
    </row>
    <row r="4661" spans="1:4">
      <c r="A4661" s="125" t="s">
        <v>32277</v>
      </c>
      <c r="B4661" s="126" t="s">
        <v>32278</v>
      </c>
      <c r="C4661" s="126" t="s">
        <v>312</v>
      </c>
      <c r="D4661" s="127">
        <v>2.72</v>
      </c>
    </row>
    <row r="4662" spans="1:4" ht="22.5">
      <c r="A4662" s="125" t="s">
        <v>13496</v>
      </c>
      <c r="B4662" s="126" t="s">
        <v>13497</v>
      </c>
      <c r="C4662" s="126" t="s">
        <v>312</v>
      </c>
      <c r="D4662" s="127">
        <v>7.1</v>
      </c>
    </row>
    <row r="4663" spans="1:4">
      <c r="A4663" s="125" t="s">
        <v>32279</v>
      </c>
      <c r="B4663" s="126" t="s">
        <v>32280</v>
      </c>
      <c r="C4663" s="126" t="s">
        <v>312</v>
      </c>
      <c r="D4663" s="127">
        <v>14.01</v>
      </c>
    </row>
    <row r="4664" spans="1:4">
      <c r="A4664" s="125" t="s">
        <v>13464</v>
      </c>
      <c r="B4664" s="126" t="s">
        <v>13465</v>
      </c>
      <c r="C4664" s="126" t="s">
        <v>4</v>
      </c>
      <c r="D4664" s="127">
        <v>163.29</v>
      </c>
    </row>
    <row r="4665" spans="1:4" ht="22.5">
      <c r="A4665" s="125" t="s">
        <v>13466</v>
      </c>
      <c r="B4665" s="126" t="s">
        <v>13467</v>
      </c>
      <c r="C4665" s="126" t="s">
        <v>4</v>
      </c>
      <c r="D4665" s="127">
        <v>122.39</v>
      </c>
    </row>
    <row r="4666" spans="1:4">
      <c r="A4666" s="125" t="s">
        <v>32281</v>
      </c>
      <c r="B4666" s="126" t="s">
        <v>32282</v>
      </c>
      <c r="C4666" s="126" t="s">
        <v>4</v>
      </c>
      <c r="D4666" s="127">
        <v>2300</v>
      </c>
    </row>
    <row r="4667" spans="1:4">
      <c r="A4667" s="125" t="s">
        <v>13591</v>
      </c>
      <c r="B4667" s="126" t="s">
        <v>13592</v>
      </c>
      <c r="C4667" s="126" t="s">
        <v>4</v>
      </c>
      <c r="D4667" s="127">
        <v>22.25</v>
      </c>
    </row>
    <row r="4668" spans="1:4">
      <c r="A4668" s="125" t="s">
        <v>13617</v>
      </c>
      <c r="B4668" s="126" t="s">
        <v>13618</v>
      </c>
      <c r="C4668" s="126" t="s">
        <v>4</v>
      </c>
      <c r="D4668" s="127">
        <v>50.43</v>
      </c>
    </row>
    <row r="4669" spans="1:4">
      <c r="A4669" s="125" t="s">
        <v>13628</v>
      </c>
      <c r="B4669" s="126" t="s">
        <v>13629</v>
      </c>
      <c r="C4669" s="126" t="s">
        <v>4</v>
      </c>
      <c r="D4669" s="127">
        <v>114404.93</v>
      </c>
    </row>
    <row r="4670" spans="1:4">
      <c r="A4670" s="125" t="s">
        <v>13630</v>
      </c>
      <c r="B4670" s="126" t="s">
        <v>13631</v>
      </c>
      <c r="C4670" s="126" t="s">
        <v>4</v>
      </c>
      <c r="D4670" s="127">
        <v>12153.12</v>
      </c>
    </row>
    <row r="4671" spans="1:4">
      <c r="A4671" s="125" t="s">
        <v>13632</v>
      </c>
      <c r="B4671" s="126" t="s">
        <v>13633</v>
      </c>
      <c r="C4671" s="126" t="s">
        <v>4</v>
      </c>
      <c r="D4671" s="127">
        <v>14168.07</v>
      </c>
    </row>
    <row r="4672" spans="1:4">
      <c r="A4672" s="125" t="s">
        <v>13634</v>
      </c>
      <c r="B4672" s="126" t="s">
        <v>13635</v>
      </c>
      <c r="C4672" s="126" t="s">
        <v>4</v>
      </c>
      <c r="D4672" s="127">
        <v>28550.19</v>
      </c>
    </row>
    <row r="4673" spans="1:4">
      <c r="A4673" s="125" t="s">
        <v>13636</v>
      </c>
      <c r="B4673" s="126" t="s">
        <v>13637</v>
      </c>
      <c r="C4673" s="126" t="s">
        <v>4</v>
      </c>
      <c r="D4673" s="127">
        <v>7656.47</v>
      </c>
    </row>
    <row r="4674" spans="1:4">
      <c r="A4674" s="125" t="s">
        <v>13638</v>
      </c>
      <c r="B4674" s="126" t="s">
        <v>13639</v>
      </c>
      <c r="C4674" s="126" t="s">
        <v>4</v>
      </c>
      <c r="D4674" s="127">
        <v>8485.1200000000008</v>
      </c>
    </row>
    <row r="4675" spans="1:4">
      <c r="A4675" s="125" t="s">
        <v>13640</v>
      </c>
      <c r="B4675" s="126" t="s">
        <v>13641</v>
      </c>
      <c r="C4675" s="126" t="s">
        <v>4</v>
      </c>
      <c r="D4675" s="127">
        <v>10599.5</v>
      </c>
    </row>
    <row r="4676" spans="1:4">
      <c r="A4676" s="125" t="s">
        <v>13642</v>
      </c>
      <c r="B4676" s="126" t="s">
        <v>13643</v>
      </c>
      <c r="C4676" s="126" t="s">
        <v>4</v>
      </c>
      <c r="D4676" s="127">
        <v>12561.86</v>
      </c>
    </row>
    <row r="4677" spans="1:4">
      <c r="A4677" s="125" t="s">
        <v>13644</v>
      </c>
      <c r="B4677" s="126" t="s">
        <v>13645</v>
      </c>
      <c r="C4677" s="126" t="s">
        <v>4</v>
      </c>
      <c r="D4677" s="127">
        <v>13487.75</v>
      </c>
    </row>
    <row r="4678" spans="1:4">
      <c r="A4678" s="125" t="s">
        <v>13646</v>
      </c>
      <c r="B4678" s="126" t="s">
        <v>13647</v>
      </c>
      <c r="C4678" s="126" t="s">
        <v>4</v>
      </c>
      <c r="D4678" s="127">
        <v>17619.77</v>
      </c>
    </row>
    <row r="4679" spans="1:4">
      <c r="A4679" s="125" t="s">
        <v>13648</v>
      </c>
      <c r="B4679" s="126" t="s">
        <v>13649</v>
      </c>
      <c r="C4679" s="126" t="s">
        <v>4</v>
      </c>
      <c r="D4679" s="127">
        <v>6508.94</v>
      </c>
    </row>
    <row r="4680" spans="1:4">
      <c r="A4680" s="125" t="s">
        <v>13650</v>
      </c>
      <c r="B4680" s="126" t="s">
        <v>13651</v>
      </c>
      <c r="C4680" s="126" t="s">
        <v>4</v>
      </c>
      <c r="D4680" s="127">
        <v>7379.57</v>
      </c>
    </row>
    <row r="4681" spans="1:4">
      <c r="A4681" s="125" t="s">
        <v>32283</v>
      </c>
      <c r="B4681" s="126" t="s">
        <v>32284</v>
      </c>
      <c r="C4681" s="126" t="s">
        <v>4</v>
      </c>
      <c r="D4681" s="127">
        <v>10463</v>
      </c>
    </row>
    <row r="4682" spans="1:4">
      <c r="A4682" s="125" t="s">
        <v>32285</v>
      </c>
      <c r="B4682" s="126" t="s">
        <v>32286</v>
      </c>
      <c r="C4682" s="126" t="s">
        <v>4</v>
      </c>
      <c r="D4682" s="127">
        <v>17317.41</v>
      </c>
    </row>
    <row r="4683" spans="1:4">
      <c r="A4683" s="125" t="s">
        <v>32287</v>
      </c>
      <c r="B4683" s="126" t="s">
        <v>32288</v>
      </c>
      <c r="C4683" s="126" t="s">
        <v>4</v>
      </c>
      <c r="D4683" s="127">
        <v>18900</v>
      </c>
    </row>
    <row r="4684" spans="1:4">
      <c r="A4684" s="125" t="s">
        <v>32289</v>
      </c>
      <c r="B4684" s="126" t="s">
        <v>32290</v>
      </c>
      <c r="C4684" s="126" t="s">
        <v>4</v>
      </c>
      <c r="D4684" s="127">
        <v>49716.88</v>
      </c>
    </row>
    <row r="4685" spans="1:4">
      <c r="A4685" s="125" t="s">
        <v>32291</v>
      </c>
      <c r="B4685" s="126" t="s">
        <v>32292</v>
      </c>
      <c r="C4685" s="126" t="s">
        <v>4</v>
      </c>
      <c r="D4685" s="127">
        <v>10800</v>
      </c>
    </row>
    <row r="4686" spans="1:4">
      <c r="A4686" s="125" t="s">
        <v>32293</v>
      </c>
      <c r="B4686" s="126" t="s">
        <v>32294</v>
      </c>
      <c r="C4686" s="126" t="s">
        <v>1370</v>
      </c>
      <c r="D4686" s="127">
        <v>1494</v>
      </c>
    </row>
    <row r="4687" spans="1:4">
      <c r="A4687" s="125" t="s">
        <v>32295</v>
      </c>
      <c r="B4687" s="126" t="s">
        <v>32296</v>
      </c>
      <c r="C4687" s="126" t="s">
        <v>1370</v>
      </c>
      <c r="D4687" s="127">
        <v>1147.5999999999999</v>
      </c>
    </row>
    <row r="4688" spans="1:4" ht="22.5">
      <c r="A4688" s="125" t="s">
        <v>13673</v>
      </c>
      <c r="B4688" s="126" t="s">
        <v>13674</v>
      </c>
      <c r="C4688" s="126" t="s">
        <v>4</v>
      </c>
      <c r="D4688" s="127">
        <v>16057.59</v>
      </c>
    </row>
    <row r="4689" spans="1:4">
      <c r="A4689" s="125" t="s">
        <v>13675</v>
      </c>
      <c r="B4689" s="126" t="s">
        <v>13676</v>
      </c>
      <c r="C4689" s="126" t="s">
        <v>4</v>
      </c>
      <c r="D4689" s="127">
        <v>81.05</v>
      </c>
    </row>
    <row r="4690" spans="1:4">
      <c r="A4690" s="125" t="s">
        <v>32297</v>
      </c>
      <c r="B4690" s="126" t="s">
        <v>32298</v>
      </c>
      <c r="C4690" s="126" t="s">
        <v>4</v>
      </c>
      <c r="D4690" s="127">
        <v>2.1</v>
      </c>
    </row>
    <row r="4691" spans="1:4">
      <c r="A4691" s="125" t="s">
        <v>32299</v>
      </c>
      <c r="B4691" s="126" t="s">
        <v>32300</v>
      </c>
      <c r="C4691" s="126" t="s">
        <v>4</v>
      </c>
      <c r="D4691" s="127">
        <v>2.84</v>
      </c>
    </row>
    <row r="4692" spans="1:4">
      <c r="A4692" s="125" t="s">
        <v>13705</v>
      </c>
      <c r="B4692" s="126" t="s">
        <v>13706</v>
      </c>
      <c r="C4692" s="126" t="s">
        <v>4</v>
      </c>
      <c r="D4692" s="127">
        <v>7200.71</v>
      </c>
    </row>
    <row r="4693" spans="1:4">
      <c r="A4693" s="125" t="s">
        <v>13746</v>
      </c>
      <c r="B4693" s="126" t="s">
        <v>13747</v>
      </c>
      <c r="C4693" s="126" t="s">
        <v>4</v>
      </c>
      <c r="D4693" s="127">
        <v>53755.07</v>
      </c>
    </row>
    <row r="4694" spans="1:4">
      <c r="A4694" s="125" t="s">
        <v>32301</v>
      </c>
      <c r="B4694" s="126" t="s">
        <v>32302</v>
      </c>
      <c r="C4694" s="126" t="s">
        <v>4</v>
      </c>
      <c r="D4694" s="127">
        <v>7950.01</v>
      </c>
    </row>
    <row r="4695" spans="1:4">
      <c r="A4695" s="125" t="s">
        <v>13776</v>
      </c>
      <c r="B4695" s="126" t="s">
        <v>13777</v>
      </c>
      <c r="C4695" s="126" t="s">
        <v>4</v>
      </c>
      <c r="D4695" s="127">
        <v>17432.02</v>
      </c>
    </row>
    <row r="4696" spans="1:4">
      <c r="A4696" s="125" t="s">
        <v>13778</v>
      </c>
      <c r="B4696" s="126" t="s">
        <v>13779</v>
      </c>
      <c r="C4696" s="126" t="s">
        <v>4</v>
      </c>
      <c r="D4696" s="127">
        <v>15073.32</v>
      </c>
    </row>
    <row r="4697" spans="1:4">
      <c r="A4697" s="125" t="s">
        <v>13780</v>
      </c>
      <c r="B4697" s="126" t="s">
        <v>13781</v>
      </c>
      <c r="C4697" s="126" t="s">
        <v>4</v>
      </c>
      <c r="D4697" s="127">
        <v>18464.810000000001</v>
      </c>
    </row>
    <row r="4698" spans="1:4">
      <c r="A4698" s="125" t="s">
        <v>13782</v>
      </c>
      <c r="B4698" s="126" t="s">
        <v>13783</v>
      </c>
      <c r="C4698" s="126" t="s">
        <v>4</v>
      </c>
      <c r="D4698" s="127">
        <v>18464.810000000001</v>
      </c>
    </row>
    <row r="4699" spans="1:4">
      <c r="A4699" s="125" t="s">
        <v>32303</v>
      </c>
      <c r="B4699" s="126" t="s">
        <v>32304</v>
      </c>
      <c r="C4699" s="126" t="s">
        <v>4</v>
      </c>
      <c r="D4699" s="127">
        <v>0.41</v>
      </c>
    </row>
    <row r="4700" spans="1:4">
      <c r="A4700" s="125" t="s">
        <v>32305</v>
      </c>
      <c r="B4700" s="126" t="s">
        <v>32306</v>
      </c>
      <c r="C4700" s="126" t="s">
        <v>29</v>
      </c>
      <c r="D4700" s="127">
        <v>0.95</v>
      </c>
    </row>
    <row r="4701" spans="1:4">
      <c r="A4701" s="125" t="s">
        <v>32307</v>
      </c>
      <c r="B4701" s="126" t="s">
        <v>32308</v>
      </c>
      <c r="C4701" s="126" t="s">
        <v>29</v>
      </c>
      <c r="D4701" s="127">
        <v>2.64</v>
      </c>
    </row>
    <row r="4702" spans="1:4">
      <c r="A4702" s="125" t="s">
        <v>32309</v>
      </c>
      <c r="B4702" s="126" t="s">
        <v>32310</v>
      </c>
      <c r="C4702" s="126" t="s">
        <v>29</v>
      </c>
      <c r="D4702" s="127">
        <v>0.81</v>
      </c>
    </row>
    <row r="4703" spans="1:4">
      <c r="A4703" s="125" t="s">
        <v>32311</v>
      </c>
      <c r="B4703" s="126" t="s">
        <v>32312</v>
      </c>
      <c r="C4703" s="126" t="s">
        <v>4</v>
      </c>
      <c r="D4703" s="127">
        <v>15</v>
      </c>
    </row>
    <row r="4704" spans="1:4">
      <c r="A4704" s="125" t="s">
        <v>32313</v>
      </c>
      <c r="B4704" s="126" t="s">
        <v>32314</v>
      </c>
      <c r="C4704" s="126" t="s">
        <v>4</v>
      </c>
      <c r="D4704" s="127">
        <v>15</v>
      </c>
    </row>
    <row r="4705" spans="1:4">
      <c r="A4705" s="125" t="s">
        <v>32315</v>
      </c>
      <c r="B4705" s="126" t="s">
        <v>32316</v>
      </c>
      <c r="C4705" s="126" t="s">
        <v>4</v>
      </c>
      <c r="D4705" s="127">
        <v>15</v>
      </c>
    </row>
    <row r="4706" spans="1:4">
      <c r="A4706" s="125" t="s">
        <v>32317</v>
      </c>
      <c r="B4706" s="126" t="s">
        <v>32318</v>
      </c>
      <c r="C4706" s="126" t="s">
        <v>4</v>
      </c>
      <c r="D4706" s="127">
        <v>4</v>
      </c>
    </row>
    <row r="4707" spans="1:4">
      <c r="A4707" s="125" t="s">
        <v>32319</v>
      </c>
      <c r="B4707" s="126" t="s">
        <v>32320</v>
      </c>
      <c r="C4707" s="126" t="s">
        <v>4</v>
      </c>
      <c r="D4707" s="127">
        <v>6</v>
      </c>
    </row>
    <row r="4708" spans="1:4">
      <c r="A4708" s="125" t="s">
        <v>32321</v>
      </c>
      <c r="B4708" s="126" t="s">
        <v>32322</v>
      </c>
      <c r="C4708" s="126" t="s">
        <v>4</v>
      </c>
      <c r="D4708" s="127">
        <v>5</v>
      </c>
    </row>
    <row r="4709" spans="1:4">
      <c r="A4709" s="125" t="s">
        <v>32323</v>
      </c>
      <c r="B4709" s="126" t="s">
        <v>32324</v>
      </c>
      <c r="C4709" s="126" t="s">
        <v>4</v>
      </c>
      <c r="D4709" s="127">
        <v>6</v>
      </c>
    </row>
    <row r="4710" spans="1:4">
      <c r="A4710" s="125" t="s">
        <v>32325</v>
      </c>
      <c r="B4710" s="126" t="s">
        <v>32326</v>
      </c>
      <c r="C4710" s="126" t="s">
        <v>4</v>
      </c>
      <c r="D4710" s="127">
        <v>2.5</v>
      </c>
    </row>
    <row r="4711" spans="1:4">
      <c r="A4711" s="125" t="s">
        <v>32327</v>
      </c>
      <c r="B4711" s="126" t="s">
        <v>32328</v>
      </c>
      <c r="C4711" s="126" t="s">
        <v>4</v>
      </c>
      <c r="D4711" s="127">
        <v>6</v>
      </c>
    </row>
    <row r="4712" spans="1:4" ht="45">
      <c r="A4712" s="125" t="s">
        <v>13797</v>
      </c>
      <c r="B4712" s="126" t="s">
        <v>13798</v>
      </c>
      <c r="C4712" s="126" t="s">
        <v>4</v>
      </c>
      <c r="D4712" s="127">
        <v>2241.0300000000002</v>
      </c>
    </row>
    <row r="4713" spans="1:4">
      <c r="A4713" s="125" t="s">
        <v>32329</v>
      </c>
      <c r="B4713" s="126" t="s">
        <v>32330</v>
      </c>
      <c r="C4713" s="126" t="s">
        <v>4</v>
      </c>
      <c r="D4713" s="127">
        <v>2051.2800000000002</v>
      </c>
    </row>
    <row r="4714" spans="1:4">
      <c r="A4714" s="125" t="s">
        <v>32331</v>
      </c>
      <c r="B4714" s="126" t="s">
        <v>32332</v>
      </c>
      <c r="C4714" s="126" t="s">
        <v>4</v>
      </c>
      <c r="D4714" s="127">
        <v>1290</v>
      </c>
    </row>
    <row r="4715" spans="1:4" ht="22.5">
      <c r="A4715" s="125" t="s">
        <v>32333</v>
      </c>
      <c r="B4715" s="126" t="s">
        <v>32334</v>
      </c>
      <c r="C4715" s="126" t="s">
        <v>4</v>
      </c>
      <c r="D4715" s="127">
        <v>1730.74</v>
      </c>
    </row>
    <row r="4716" spans="1:4" ht="22.5">
      <c r="A4716" s="125" t="s">
        <v>32335</v>
      </c>
      <c r="B4716" s="126" t="s">
        <v>32336</v>
      </c>
      <c r="C4716" s="126" t="s">
        <v>4</v>
      </c>
      <c r="D4716" s="127">
        <v>1119.3499999999999</v>
      </c>
    </row>
    <row r="4717" spans="1:4">
      <c r="A4717" s="125" t="s">
        <v>13711</v>
      </c>
      <c r="B4717" s="126" t="s">
        <v>13712</v>
      </c>
      <c r="C4717" s="126" t="s">
        <v>4</v>
      </c>
      <c r="D4717" s="127">
        <v>6566.6</v>
      </c>
    </row>
    <row r="4718" spans="1:4" ht="22.5">
      <c r="A4718" s="125" t="s">
        <v>13713</v>
      </c>
      <c r="B4718" s="126" t="s">
        <v>13714</v>
      </c>
      <c r="C4718" s="126" t="s">
        <v>4</v>
      </c>
      <c r="D4718" s="127">
        <v>57.9</v>
      </c>
    </row>
    <row r="4719" spans="1:4" ht="22.5">
      <c r="A4719" s="125" t="s">
        <v>13715</v>
      </c>
      <c r="B4719" s="126" t="s">
        <v>13716</v>
      </c>
      <c r="C4719" s="126" t="s">
        <v>4</v>
      </c>
      <c r="D4719" s="127">
        <v>142.15</v>
      </c>
    </row>
    <row r="4720" spans="1:4" ht="22.5">
      <c r="A4720" s="125" t="s">
        <v>13717</v>
      </c>
      <c r="B4720" s="126" t="s">
        <v>13718</v>
      </c>
      <c r="C4720" s="126" t="s">
        <v>4</v>
      </c>
      <c r="D4720" s="127">
        <v>72.19</v>
      </c>
    </row>
    <row r="4721" spans="1:4" ht="22.5">
      <c r="A4721" s="125" t="s">
        <v>13719</v>
      </c>
      <c r="B4721" s="126" t="s">
        <v>13720</v>
      </c>
      <c r="C4721" s="126" t="s">
        <v>4</v>
      </c>
      <c r="D4721" s="127">
        <v>75.290000000000006</v>
      </c>
    </row>
    <row r="4722" spans="1:4" ht="22.5">
      <c r="A4722" s="125" t="s">
        <v>13721</v>
      </c>
      <c r="B4722" s="126" t="s">
        <v>13722</v>
      </c>
      <c r="C4722" s="126" t="s">
        <v>4</v>
      </c>
      <c r="D4722" s="127">
        <v>4395.97</v>
      </c>
    </row>
    <row r="4723" spans="1:4">
      <c r="A4723" s="125" t="s">
        <v>32337</v>
      </c>
      <c r="B4723" s="126" t="s">
        <v>32338</v>
      </c>
      <c r="C4723" s="126" t="s">
        <v>4</v>
      </c>
      <c r="D4723" s="127">
        <v>2310</v>
      </c>
    </row>
    <row r="4724" spans="1:4">
      <c r="A4724" s="125" t="s">
        <v>32339</v>
      </c>
      <c r="B4724" s="126" t="s">
        <v>32340</v>
      </c>
      <c r="C4724" s="126" t="s">
        <v>4</v>
      </c>
      <c r="D4724" s="127">
        <v>2628.15</v>
      </c>
    </row>
    <row r="4725" spans="1:4">
      <c r="A4725" s="125" t="s">
        <v>13727</v>
      </c>
      <c r="B4725" s="126" t="s">
        <v>13728</v>
      </c>
      <c r="C4725" s="126" t="s">
        <v>4</v>
      </c>
      <c r="D4725" s="127">
        <v>912.23</v>
      </c>
    </row>
    <row r="4726" spans="1:4">
      <c r="A4726" s="125" t="s">
        <v>13731</v>
      </c>
      <c r="B4726" s="126" t="s">
        <v>13732</v>
      </c>
      <c r="C4726" s="126" t="s">
        <v>4</v>
      </c>
      <c r="D4726" s="127">
        <v>3106.56</v>
      </c>
    </row>
    <row r="4727" spans="1:4">
      <c r="A4727" s="125" t="s">
        <v>32341</v>
      </c>
      <c r="B4727" s="126" t="s">
        <v>32342</v>
      </c>
      <c r="C4727" s="126" t="s">
        <v>4</v>
      </c>
      <c r="D4727" s="127">
        <v>1559.7</v>
      </c>
    </row>
    <row r="4728" spans="1:4">
      <c r="A4728" s="125" t="s">
        <v>32343</v>
      </c>
      <c r="B4728" s="126" t="s">
        <v>32344</v>
      </c>
      <c r="C4728" s="126" t="s">
        <v>4</v>
      </c>
      <c r="D4728" s="127">
        <v>464.04</v>
      </c>
    </row>
    <row r="4729" spans="1:4">
      <c r="A4729" s="125" t="s">
        <v>32345</v>
      </c>
      <c r="B4729" s="126" t="s">
        <v>32346</v>
      </c>
      <c r="C4729" s="126" t="s">
        <v>4</v>
      </c>
      <c r="D4729" s="127">
        <v>1436.38</v>
      </c>
    </row>
    <row r="4730" spans="1:4">
      <c r="A4730" s="125" t="s">
        <v>13734</v>
      </c>
      <c r="B4730" s="126" t="s">
        <v>13735</v>
      </c>
      <c r="C4730" s="126" t="s">
        <v>4</v>
      </c>
      <c r="D4730" s="127">
        <v>939.6</v>
      </c>
    </row>
    <row r="4731" spans="1:4">
      <c r="A4731" s="125" t="s">
        <v>13802</v>
      </c>
      <c r="B4731" s="126" t="s">
        <v>13803</v>
      </c>
      <c r="C4731" s="126" t="s">
        <v>4</v>
      </c>
      <c r="D4731" s="127">
        <v>4.8499999999999996</v>
      </c>
    </row>
    <row r="4732" spans="1:4">
      <c r="A4732" s="125" t="s">
        <v>13804</v>
      </c>
      <c r="B4732" s="126" t="s">
        <v>13805</v>
      </c>
      <c r="C4732" s="126" t="s">
        <v>4</v>
      </c>
      <c r="D4732" s="127">
        <v>15.14</v>
      </c>
    </row>
    <row r="4733" spans="1:4">
      <c r="A4733" s="125" t="s">
        <v>13811</v>
      </c>
      <c r="B4733" s="126" t="s">
        <v>13812</v>
      </c>
      <c r="C4733" s="126" t="s">
        <v>4</v>
      </c>
      <c r="D4733" s="127">
        <v>26.99</v>
      </c>
    </row>
    <row r="4734" spans="1:4">
      <c r="A4734" s="125" t="s">
        <v>32347</v>
      </c>
      <c r="B4734" s="126" t="s">
        <v>32348</v>
      </c>
      <c r="C4734" s="126" t="s">
        <v>4</v>
      </c>
      <c r="D4734" s="127">
        <v>9.5</v>
      </c>
    </row>
    <row r="4735" spans="1:4">
      <c r="A4735" s="125" t="s">
        <v>32349</v>
      </c>
      <c r="B4735" s="126" t="s">
        <v>32350</v>
      </c>
      <c r="C4735" s="126" t="s">
        <v>4</v>
      </c>
      <c r="D4735" s="127">
        <v>29.49</v>
      </c>
    </row>
    <row r="4736" spans="1:4">
      <c r="A4736" s="125" t="s">
        <v>32351</v>
      </c>
      <c r="B4736" s="126" t="s">
        <v>32352</v>
      </c>
      <c r="C4736" s="126" t="s">
        <v>4</v>
      </c>
      <c r="D4736" s="127">
        <v>23</v>
      </c>
    </row>
    <row r="4737" spans="1:4">
      <c r="A4737" s="125" t="s">
        <v>32353</v>
      </c>
      <c r="B4737" s="126" t="s">
        <v>32354</v>
      </c>
      <c r="C4737" s="126" t="s">
        <v>4</v>
      </c>
      <c r="D4737" s="127">
        <v>4.1100000000000003</v>
      </c>
    </row>
    <row r="4738" spans="1:4">
      <c r="A4738" s="125" t="s">
        <v>32355</v>
      </c>
      <c r="B4738" s="126" t="s">
        <v>32356</v>
      </c>
      <c r="C4738" s="126" t="s">
        <v>4</v>
      </c>
      <c r="D4738" s="127">
        <v>11.11</v>
      </c>
    </row>
    <row r="4739" spans="1:4">
      <c r="A4739" s="125" t="s">
        <v>32357</v>
      </c>
      <c r="B4739" s="126" t="s">
        <v>32358</v>
      </c>
      <c r="C4739" s="126" t="s">
        <v>4</v>
      </c>
      <c r="D4739" s="127">
        <v>463.33</v>
      </c>
    </row>
    <row r="4740" spans="1:4">
      <c r="A4740" s="125" t="s">
        <v>32359</v>
      </c>
      <c r="B4740" s="126" t="s">
        <v>32360</v>
      </c>
      <c r="C4740" s="126" t="s">
        <v>4</v>
      </c>
      <c r="D4740" s="127">
        <v>510.37</v>
      </c>
    </row>
    <row r="4741" spans="1:4">
      <c r="A4741" s="125" t="s">
        <v>32</v>
      </c>
      <c r="B4741" s="126" t="s">
        <v>13867</v>
      </c>
      <c r="C4741" s="126" t="s">
        <v>4</v>
      </c>
      <c r="D4741" s="127">
        <v>9.32</v>
      </c>
    </row>
    <row r="4742" spans="1:4" ht="56.25">
      <c r="A4742" s="125" t="s">
        <v>13944</v>
      </c>
      <c r="B4742" s="126" t="s">
        <v>13945</v>
      </c>
      <c r="C4742" s="126" t="s">
        <v>4</v>
      </c>
      <c r="D4742" s="127">
        <v>10597.23</v>
      </c>
    </row>
    <row r="4743" spans="1:4" ht="33.75">
      <c r="A4743" s="125" t="s">
        <v>13946</v>
      </c>
      <c r="B4743" s="126" t="s">
        <v>13947</v>
      </c>
      <c r="C4743" s="126" t="s">
        <v>4</v>
      </c>
      <c r="D4743" s="127">
        <v>463.85</v>
      </c>
    </row>
    <row r="4744" spans="1:4">
      <c r="A4744" s="125" t="s">
        <v>32361</v>
      </c>
      <c r="B4744" s="126" t="s">
        <v>32362</v>
      </c>
      <c r="C4744" s="126" t="s">
        <v>4</v>
      </c>
      <c r="D4744" s="127">
        <v>740.88</v>
      </c>
    </row>
    <row r="4745" spans="1:4">
      <c r="A4745" s="125" t="s">
        <v>32363</v>
      </c>
      <c r="B4745" s="126" t="s">
        <v>32364</v>
      </c>
      <c r="C4745" s="126" t="s">
        <v>4</v>
      </c>
      <c r="D4745" s="127">
        <v>18415.11</v>
      </c>
    </row>
    <row r="4746" spans="1:4">
      <c r="A4746" s="125" t="s">
        <v>32365</v>
      </c>
      <c r="B4746" s="126" t="s">
        <v>32366</v>
      </c>
      <c r="C4746" s="126" t="s">
        <v>4</v>
      </c>
      <c r="D4746" s="127">
        <v>26378.84</v>
      </c>
    </row>
    <row r="4747" spans="1:4">
      <c r="A4747" s="125" t="s">
        <v>32367</v>
      </c>
      <c r="B4747" s="126" t="s">
        <v>32368</v>
      </c>
      <c r="C4747" s="126" t="s">
        <v>4</v>
      </c>
      <c r="D4747" s="127">
        <v>15311.35</v>
      </c>
    </row>
    <row r="4748" spans="1:4">
      <c r="A4748" s="125" t="s">
        <v>32369</v>
      </c>
      <c r="B4748" s="126" t="s">
        <v>32370</v>
      </c>
      <c r="C4748" s="126" t="s">
        <v>4</v>
      </c>
      <c r="D4748" s="127">
        <v>138987.9</v>
      </c>
    </row>
    <row r="4749" spans="1:4">
      <c r="A4749" s="125" t="s">
        <v>32371</v>
      </c>
      <c r="B4749" s="126" t="s">
        <v>32372</v>
      </c>
      <c r="C4749" s="126" t="s">
        <v>4</v>
      </c>
      <c r="D4749" s="127">
        <v>173573.97</v>
      </c>
    </row>
    <row r="4750" spans="1:4">
      <c r="A4750" s="125" t="s">
        <v>32373</v>
      </c>
      <c r="B4750" s="126" t="s">
        <v>32374</v>
      </c>
      <c r="C4750" s="126" t="s">
        <v>4</v>
      </c>
      <c r="D4750" s="127">
        <v>40853.57</v>
      </c>
    </row>
    <row r="4751" spans="1:4">
      <c r="A4751" s="125" t="s">
        <v>13972</v>
      </c>
      <c r="B4751" s="126" t="s">
        <v>13973</v>
      </c>
      <c r="C4751" s="126" t="s">
        <v>4</v>
      </c>
      <c r="D4751" s="127">
        <v>19525.97</v>
      </c>
    </row>
    <row r="4752" spans="1:4">
      <c r="A4752" s="125" t="s">
        <v>13974</v>
      </c>
      <c r="B4752" s="126" t="s">
        <v>13975</v>
      </c>
      <c r="C4752" s="126" t="s">
        <v>4</v>
      </c>
      <c r="D4752" s="127">
        <v>23659.200000000001</v>
      </c>
    </row>
    <row r="4753" spans="1:4">
      <c r="A4753" s="125" t="s">
        <v>32375</v>
      </c>
      <c r="B4753" s="126" t="s">
        <v>32376</v>
      </c>
      <c r="C4753" s="126" t="s">
        <v>4</v>
      </c>
      <c r="D4753" s="127">
        <v>71055.960000000006</v>
      </c>
    </row>
    <row r="4754" spans="1:4">
      <c r="A4754" s="125" t="s">
        <v>32377</v>
      </c>
      <c r="B4754" s="126" t="s">
        <v>32378</v>
      </c>
      <c r="C4754" s="126" t="s">
        <v>4</v>
      </c>
      <c r="D4754" s="127">
        <v>189997</v>
      </c>
    </row>
    <row r="4755" spans="1:4">
      <c r="A4755" s="125" t="s">
        <v>32379</v>
      </c>
      <c r="B4755" s="126" t="s">
        <v>32380</v>
      </c>
      <c r="C4755" s="126" t="s">
        <v>4</v>
      </c>
      <c r="D4755" s="127">
        <v>59394.25</v>
      </c>
    </row>
    <row r="4756" spans="1:4">
      <c r="A4756" s="125" t="s">
        <v>13978</v>
      </c>
      <c r="B4756" s="126" t="s">
        <v>13979</v>
      </c>
      <c r="C4756" s="126" t="s">
        <v>4</v>
      </c>
      <c r="D4756" s="127">
        <v>14918.44</v>
      </c>
    </row>
    <row r="4757" spans="1:4">
      <c r="A4757" s="125" t="s">
        <v>13980</v>
      </c>
      <c r="B4757" s="126" t="s">
        <v>13981</v>
      </c>
      <c r="C4757" s="126" t="s">
        <v>4</v>
      </c>
      <c r="D4757" s="127">
        <v>15709.2</v>
      </c>
    </row>
    <row r="4758" spans="1:4">
      <c r="A4758" s="125" t="s">
        <v>13982</v>
      </c>
      <c r="B4758" s="126" t="s">
        <v>13983</v>
      </c>
      <c r="C4758" s="126" t="s">
        <v>4</v>
      </c>
      <c r="D4758" s="127">
        <v>15111.36</v>
      </c>
    </row>
    <row r="4759" spans="1:4">
      <c r="A4759" s="125" t="s">
        <v>13984</v>
      </c>
      <c r="B4759" s="126" t="s">
        <v>13985</v>
      </c>
      <c r="C4759" s="126" t="s">
        <v>4</v>
      </c>
      <c r="D4759" s="127">
        <v>15620.16</v>
      </c>
    </row>
    <row r="4760" spans="1:4">
      <c r="A4760" s="125" t="s">
        <v>13986</v>
      </c>
      <c r="B4760" s="126" t="s">
        <v>13987</v>
      </c>
      <c r="C4760" s="126" t="s">
        <v>4</v>
      </c>
      <c r="D4760" s="127">
        <v>16434.240000000002</v>
      </c>
    </row>
    <row r="4761" spans="1:4">
      <c r="A4761" s="125" t="s">
        <v>13988</v>
      </c>
      <c r="B4761" s="126" t="s">
        <v>13989</v>
      </c>
      <c r="C4761" s="126" t="s">
        <v>4</v>
      </c>
      <c r="D4761" s="127">
        <v>17006.64</v>
      </c>
    </row>
    <row r="4762" spans="1:4">
      <c r="A4762" s="125" t="s">
        <v>13990</v>
      </c>
      <c r="B4762" s="126" t="s">
        <v>13991</v>
      </c>
      <c r="C4762" s="126" t="s">
        <v>4</v>
      </c>
      <c r="D4762" s="127">
        <v>17222.88</v>
      </c>
    </row>
    <row r="4763" spans="1:4">
      <c r="A4763" s="125" t="s">
        <v>13992</v>
      </c>
      <c r="B4763" s="126" t="s">
        <v>13993</v>
      </c>
      <c r="C4763" s="126" t="s">
        <v>4</v>
      </c>
      <c r="D4763" s="127">
        <v>14678.88</v>
      </c>
    </row>
    <row r="4764" spans="1:4">
      <c r="A4764" s="125" t="s">
        <v>13994</v>
      </c>
      <c r="B4764" s="126" t="s">
        <v>13995</v>
      </c>
      <c r="C4764" s="126" t="s">
        <v>4</v>
      </c>
      <c r="D4764" s="127">
        <v>17350.080000000002</v>
      </c>
    </row>
    <row r="4765" spans="1:4">
      <c r="A4765" s="125" t="s">
        <v>13996</v>
      </c>
      <c r="B4765" s="126" t="s">
        <v>13997</v>
      </c>
      <c r="C4765" s="126" t="s">
        <v>4</v>
      </c>
      <c r="D4765" s="127">
        <v>17718.96</v>
      </c>
    </row>
    <row r="4766" spans="1:4">
      <c r="A4766" s="125" t="s">
        <v>13998</v>
      </c>
      <c r="B4766" s="126" t="s">
        <v>13999</v>
      </c>
      <c r="C4766" s="126" t="s">
        <v>4</v>
      </c>
      <c r="D4766" s="127">
        <v>18215.04</v>
      </c>
    </row>
    <row r="4767" spans="1:4">
      <c r="A4767" s="125" t="s">
        <v>14000</v>
      </c>
      <c r="B4767" s="126" t="s">
        <v>14001</v>
      </c>
      <c r="C4767" s="126" t="s">
        <v>4</v>
      </c>
      <c r="D4767" s="127">
        <v>18634.8</v>
      </c>
    </row>
    <row r="4768" spans="1:4">
      <c r="A4768" s="125" t="s">
        <v>14002</v>
      </c>
      <c r="B4768" s="126" t="s">
        <v>14003</v>
      </c>
      <c r="C4768" s="126" t="s">
        <v>4</v>
      </c>
      <c r="D4768" s="127">
        <v>18838.32</v>
      </c>
    </row>
    <row r="4769" spans="1:4">
      <c r="A4769" s="125" t="s">
        <v>14004</v>
      </c>
      <c r="B4769" s="126" t="s">
        <v>14005</v>
      </c>
      <c r="C4769" s="126" t="s">
        <v>4</v>
      </c>
      <c r="D4769" s="127">
        <v>18952.8</v>
      </c>
    </row>
    <row r="4770" spans="1:4">
      <c r="A4770" s="125" t="s">
        <v>14006</v>
      </c>
      <c r="B4770" s="126" t="s">
        <v>14007</v>
      </c>
      <c r="C4770" s="126" t="s">
        <v>4</v>
      </c>
      <c r="D4770" s="127">
        <v>19855.919999999998</v>
      </c>
    </row>
    <row r="4771" spans="1:4">
      <c r="A4771" s="125" t="s">
        <v>14008</v>
      </c>
      <c r="B4771" s="126" t="s">
        <v>14009</v>
      </c>
      <c r="C4771" s="126" t="s">
        <v>4</v>
      </c>
      <c r="D4771" s="127">
        <v>22107.360000000001</v>
      </c>
    </row>
    <row r="4772" spans="1:4">
      <c r="A4772" s="125" t="s">
        <v>14010</v>
      </c>
      <c r="B4772" s="126" t="s">
        <v>14011</v>
      </c>
      <c r="C4772" s="126" t="s">
        <v>4</v>
      </c>
      <c r="D4772" s="127">
        <v>17044.8</v>
      </c>
    </row>
    <row r="4773" spans="1:4">
      <c r="A4773" s="125" t="s">
        <v>13948</v>
      </c>
      <c r="B4773" s="126" t="s">
        <v>13949</v>
      </c>
      <c r="C4773" s="126" t="s">
        <v>4</v>
      </c>
      <c r="D4773" s="127">
        <v>27768.01</v>
      </c>
    </row>
    <row r="4774" spans="1:4">
      <c r="A4774" s="125" t="s">
        <v>13950</v>
      </c>
      <c r="B4774" s="126" t="s">
        <v>13951</v>
      </c>
      <c r="C4774" s="126" t="s">
        <v>4</v>
      </c>
      <c r="D4774" s="127">
        <v>23481.119999999999</v>
      </c>
    </row>
    <row r="4775" spans="1:4">
      <c r="A4775" s="125" t="s">
        <v>13952</v>
      </c>
      <c r="B4775" s="126" t="s">
        <v>13953</v>
      </c>
      <c r="C4775" s="126" t="s">
        <v>4</v>
      </c>
      <c r="D4775" s="127">
        <v>27755.040000000001</v>
      </c>
    </row>
    <row r="4776" spans="1:4">
      <c r="A4776" s="125" t="s">
        <v>13954</v>
      </c>
      <c r="B4776" s="126" t="s">
        <v>13955</v>
      </c>
      <c r="C4776" s="126" t="s">
        <v>4</v>
      </c>
      <c r="D4776" s="127">
        <v>34483.919999999998</v>
      </c>
    </row>
    <row r="4777" spans="1:4">
      <c r="A4777" s="125" t="s">
        <v>13956</v>
      </c>
      <c r="B4777" s="126" t="s">
        <v>13957</v>
      </c>
      <c r="C4777" s="126" t="s">
        <v>4</v>
      </c>
      <c r="D4777" s="127">
        <v>88671.38</v>
      </c>
    </row>
    <row r="4778" spans="1:4">
      <c r="A4778" s="125" t="s">
        <v>13958</v>
      </c>
      <c r="B4778" s="126" t="s">
        <v>13959</v>
      </c>
      <c r="C4778" s="126" t="s">
        <v>4</v>
      </c>
      <c r="D4778" s="127">
        <v>39152.160000000003</v>
      </c>
    </row>
    <row r="4779" spans="1:4">
      <c r="A4779" s="125" t="s">
        <v>13960</v>
      </c>
      <c r="B4779" s="126" t="s">
        <v>13961</v>
      </c>
      <c r="C4779" s="126" t="s">
        <v>4</v>
      </c>
      <c r="D4779" s="127">
        <v>42459.360000000001</v>
      </c>
    </row>
    <row r="4780" spans="1:4">
      <c r="A4780" s="125" t="s">
        <v>13962</v>
      </c>
      <c r="B4780" s="126" t="s">
        <v>13963</v>
      </c>
      <c r="C4780" s="126" t="s">
        <v>4</v>
      </c>
      <c r="D4780" s="127">
        <v>45334.080000000002</v>
      </c>
    </row>
    <row r="4781" spans="1:4">
      <c r="A4781" s="125" t="s">
        <v>13964</v>
      </c>
      <c r="B4781" s="126" t="s">
        <v>13965</v>
      </c>
      <c r="C4781" s="126" t="s">
        <v>4</v>
      </c>
      <c r="D4781" s="127">
        <v>49188.04</v>
      </c>
    </row>
    <row r="4782" spans="1:4">
      <c r="A4782" s="125" t="s">
        <v>13966</v>
      </c>
      <c r="B4782" s="126" t="s">
        <v>13967</v>
      </c>
      <c r="C4782" s="126" t="s">
        <v>4</v>
      </c>
      <c r="D4782" s="127">
        <v>21738.48</v>
      </c>
    </row>
    <row r="4783" spans="1:4">
      <c r="A4783" s="125" t="s">
        <v>13968</v>
      </c>
      <c r="B4783" s="126" t="s">
        <v>13969</v>
      </c>
      <c r="C4783" s="126" t="s">
        <v>4</v>
      </c>
      <c r="D4783" s="127">
        <v>54403.44</v>
      </c>
    </row>
    <row r="4784" spans="1:4">
      <c r="A4784" s="125" t="s">
        <v>13970</v>
      </c>
      <c r="B4784" s="126" t="s">
        <v>13971</v>
      </c>
      <c r="C4784" s="126" t="s">
        <v>4</v>
      </c>
      <c r="D4784" s="127">
        <v>71301.88</v>
      </c>
    </row>
    <row r="4785" spans="1:4">
      <c r="A4785" s="125" t="s">
        <v>13976</v>
      </c>
      <c r="B4785" s="126" t="s">
        <v>13977</v>
      </c>
      <c r="C4785" s="126" t="s">
        <v>4</v>
      </c>
      <c r="D4785" s="127">
        <v>72904.05</v>
      </c>
    </row>
    <row r="4786" spans="1:4">
      <c r="A4786" s="125" t="s">
        <v>32381</v>
      </c>
      <c r="B4786" s="126" t="s">
        <v>32382</v>
      </c>
      <c r="C4786" s="126" t="s">
        <v>312</v>
      </c>
      <c r="D4786" s="127">
        <v>525</v>
      </c>
    </row>
    <row r="4787" spans="1:4">
      <c r="A4787" s="125" t="s">
        <v>14059</v>
      </c>
      <c r="B4787" s="126" t="s">
        <v>14060</v>
      </c>
      <c r="C4787" s="126" t="s">
        <v>4</v>
      </c>
      <c r="D4787" s="127">
        <v>2.9</v>
      </c>
    </row>
    <row r="4788" spans="1:4">
      <c r="A4788" s="125" t="s">
        <v>14061</v>
      </c>
      <c r="B4788" s="126" t="s">
        <v>14062</v>
      </c>
      <c r="C4788" s="126" t="s">
        <v>4</v>
      </c>
      <c r="D4788" s="127">
        <v>6.2</v>
      </c>
    </row>
    <row r="4789" spans="1:4">
      <c r="A4789" s="125" t="s">
        <v>14063</v>
      </c>
      <c r="B4789" s="126" t="s">
        <v>14064</v>
      </c>
      <c r="C4789" s="126" t="s">
        <v>4</v>
      </c>
      <c r="D4789" s="127">
        <v>9.19</v>
      </c>
    </row>
    <row r="4790" spans="1:4">
      <c r="A4790" s="125" t="s">
        <v>14065</v>
      </c>
      <c r="B4790" s="126" t="s">
        <v>14066</v>
      </c>
      <c r="C4790" s="126" t="s">
        <v>4</v>
      </c>
      <c r="D4790" s="127">
        <v>23.56</v>
      </c>
    </row>
    <row r="4791" spans="1:4">
      <c r="A4791" s="125" t="s">
        <v>14067</v>
      </c>
      <c r="B4791" s="126" t="s">
        <v>14068</v>
      </c>
      <c r="C4791" s="126" t="s">
        <v>4</v>
      </c>
      <c r="D4791" s="127">
        <v>35.81</v>
      </c>
    </row>
    <row r="4792" spans="1:4">
      <c r="A4792" s="125" t="s">
        <v>14069</v>
      </c>
      <c r="B4792" s="126" t="s">
        <v>14070</v>
      </c>
      <c r="C4792" s="126" t="s">
        <v>4</v>
      </c>
      <c r="D4792" s="127">
        <v>53.75</v>
      </c>
    </row>
    <row r="4793" spans="1:4">
      <c r="A4793" s="125" t="s">
        <v>14071</v>
      </c>
      <c r="B4793" s="126" t="s">
        <v>14072</v>
      </c>
      <c r="C4793" s="126" t="s">
        <v>4</v>
      </c>
      <c r="D4793" s="127">
        <v>62.01</v>
      </c>
    </row>
    <row r="4794" spans="1:4">
      <c r="A4794" s="125" t="s">
        <v>14073</v>
      </c>
      <c r="B4794" s="126" t="s">
        <v>14074</v>
      </c>
      <c r="C4794" s="126" t="s">
        <v>4</v>
      </c>
      <c r="D4794" s="127">
        <v>92.5</v>
      </c>
    </row>
    <row r="4795" spans="1:4">
      <c r="A4795" s="125" t="s">
        <v>14075</v>
      </c>
      <c r="B4795" s="126" t="s">
        <v>14076</v>
      </c>
      <c r="C4795" s="126" t="s">
        <v>4</v>
      </c>
      <c r="D4795" s="127">
        <v>8.5299999999999994</v>
      </c>
    </row>
    <row r="4796" spans="1:4">
      <c r="A4796" s="125" t="s">
        <v>14077</v>
      </c>
      <c r="B4796" s="126" t="s">
        <v>14078</v>
      </c>
      <c r="C4796" s="126" t="s">
        <v>4</v>
      </c>
      <c r="D4796" s="127">
        <v>11.53</v>
      </c>
    </row>
    <row r="4797" spans="1:4">
      <c r="A4797" s="125" t="s">
        <v>32383</v>
      </c>
      <c r="B4797" s="126" t="s">
        <v>32384</v>
      </c>
      <c r="C4797" s="126" t="s">
        <v>4</v>
      </c>
      <c r="D4797" s="127">
        <v>0.11</v>
      </c>
    </row>
    <row r="4798" spans="1:4">
      <c r="A4798" s="125" t="s">
        <v>32385</v>
      </c>
      <c r="B4798" s="126" t="s">
        <v>32386</v>
      </c>
      <c r="C4798" s="126" t="s">
        <v>4</v>
      </c>
      <c r="D4798" s="127">
        <v>0.15</v>
      </c>
    </row>
    <row r="4799" spans="1:4">
      <c r="A4799" s="125" t="s">
        <v>14083</v>
      </c>
      <c r="B4799" s="126" t="s">
        <v>14084</v>
      </c>
      <c r="C4799" s="126" t="s">
        <v>4</v>
      </c>
      <c r="D4799" s="127">
        <v>7.47</v>
      </c>
    </row>
    <row r="4800" spans="1:4">
      <c r="A4800" s="125" t="s">
        <v>14085</v>
      </c>
      <c r="B4800" s="126" t="s">
        <v>14086</v>
      </c>
      <c r="C4800" s="126" t="s">
        <v>4</v>
      </c>
      <c r="D4800" s="127">
        <v>8.3800000000000008</v>
      </c>
    </row>
    <row r="4801" spans="1:4">
      <c r="A4801" s="125" t="s">
        <v>14148</v>
      </c>
      <c r="B4801" s="126" t="s">
        <v>14149</v>
      </c>
      <c r="C4801" s="126" t="s">
        <v>4</v>
      </c>
      <c r="D4801" s="127">
        <v>28.38</v>
      </c>
    </row>
    <row r="4802" spans="1:4">
      <c r="A4802" s="125" t="s">
        <v>14150</v>
      </c>
      <c r="B4802" s="126" t="s">
        <v>14151</v>
      </c>
      <c r="C4802" s="126" t="s">
        <v>4</v>
      </c>
      <c r="D4802" s="127">
        <v>30.1</v>
      </c>
    </row>
    <row r="4803" spans="1:4">
      <c r="A4803" s="125" t="s">
        <v>14152</v>
      </c>
      <c r="B4803" s="126" t="s">
        <v>14153</v>
      </c>
      <c r="C4803" s="126" t="s">
        <v>4</v>
      </c>
      <c r="D4803" s="127">
        <v>29.85</v>
      </c>
    </row>
    <row r="4804" spans="1:4">
      <c r="A4804" s="125" t="s">
        <v>14154</v>
      </c>
      <c r="B4804" s="126" t="s">
        <v>14155</v>
      </c>
      <c r="C4804" s="126" t="s">
        <v>4</v>
      </c>
      <c r="D4804" s="127">
        <v>30.08</v>
      </c>
    </row>
    <row r="4805" spans="1:4">
      <c r="A4805" s="125" t="s">
        <v>14156</v>
      </c>
      <c r="B4805" s="126" t="s">
        <v>14157</v>
      </c>
      <c r="C4805" s="126" t="s">
        <v>4</v>
      </c>
      <c r="D4805" s="127">
        <v>60.38</v>
      </c>
    </row>
    <row r="4806" spans="1:4">
      <c r="A4806" s="125" t="s">
        <v>14158</v>
      </c>
      <c r="B4806" s="126" t="s">
        <v>14159</v>
      </c>
      <c r="C4806" s="126" t="s">
        <v>4</v>
      </c>
      <c r="D4806" s="127">
        <v>36.21</v>
      </c>
    </row>
    <row r="4807" spans="1:4">
      <c r="A4807" s="125" t="s">
        <v>14160</v>
      </c>
      <c r="B4807" s="126" t="s">
        <v>14161</v>
      </c>
      <c r="C4807" s="126" t="s">
        <v>4</v>
      </c>
      <c r="D4807" s="127">
        <v>43.15</v>
      </c>
    </row>
    <row r="4808" spans="1:4">
      <c r="A4808" s="125" t="s">
        <v>14174</v>
      </c>
      <c r="B4808" s="126" t="s">
        <v>14175</v>
      </c>
      <c r="C4808" s="126" t="s">
        <v>4</v>
      </c>
      <c r="D4808" s="127">
        <v>0.51</v>
      </c>
    </row>
    <row r="4809" spans="1:4">
      <c r="A4809" s="125" t="s">
        <v>32387</v>
      </c>
      <c r="B4809" s="126" t="s">
        <v>32388</v>
      </c>
      <c r="C4809" s="126" t="s">
        <v>312</v>
      </c>
      <c r="D4809" s="127">
        <v>1713.6</v>
      </c>
    </row>
    <row r="4810" spans="1:4">
      <c r="A4810" s="125" t="s">
        <v>14190</v>
      </c>
      <c r="B4810" s="126" t="s">
        <v>14191</v>
      </c>
      <c r="C4810" s="126" t="s">
        <v>4</v>
      </c>
      <c r="D4810" s="127">
        <v>5.91</v>
      </c>
    </row>
    <row r="4811" spans="1:4">
      <c r="A4811" s="125" t="s">
        <v>14192</v>
      </c>
      <c r="B4811" s="126" t="s">
        <v>14193</v>
      </c>
      <c r="C4811" s="126" t="s">
        <v>4</v>
      </c>
      <c r="D4811" s="127">
        <v>14.13</v>
      </c>
    </row>
    <row r="4812" spans="1:4">
      <c r="A4812" s="125" t="s">
        <v>14194</v>
      </c>
      <c r="B4812" s="126" t="s">
        <v>14195</v>
      </c>
      <c r="C4812" s="126" t="s">
        <v>4</v>
      </c>
      <c r="D4812" s="127">
        <v>33.89</v>
      </c>
    </row>
    <row r="4813" spans="1:4">
      <c r="A4813" s="125" t="s">
        <v>14196</v>
      </c>
      <c r="B4813" s="126" t="s">
        <v>14197</v>
      </c>
      <c r="C4813" s="126" t="s">
        <v>4</v>
      </c>
      <c r="D4813" s="127">
        <v>74.19</v>
      </c>
    </row>
    <row r="4814" spans="1:4">
      <c r="A4814" s="125" t="s">
        <v>14204</v>
      </c>
      <c r="B4814" s="126" t="s">
        <v>14205</v>
      </c>
      <c r="C4814" s="126" t="s">
        <v>1331</v>
      </c>
      <c r="D4814" s="127">
        <v>35.03</v>
      </c>
    </row>
    <row r="4815" spans="1:4">
      <c r="A4815" s="125" t="s">
        <v>14231</v>
      </c>
      <c r="B4815" s="126" t="s">
        <v>14232</v>
      </c>
      <c r="C4815" s="126" t="s">
        <v>4</v>
      </c>
      <c r="D4815" s="127">
        <v>13499.41</v>
      </c>
    </row>
    <row r="4816" spans="1:4">
      <c r="A4816" s="125" t="s">
        <v>14233</v>
      </c>
      <c r="B4816" s="126" t="s">
        <v>14234</v>
      </c>
      <c r="C4816" s="126" t="s">
        <v>4</v>
      </c>
      <c r="D4816" s="127">
        <v>13587.34</v>
      </c>
    </row>
    <row r="4817" spans="1:4">
      <c r="A4817" s="125" t="s">
        <v>14235</v>
      </c>
      <c r="B4817" s="126" t="s">
        <v>14236</v>
      </c>
      <c r="C4817" s="126" t="s">
        <v>4</v>
      </c>
      <c r="D4817" s="127">
        <v>18729.95</v>
      </c>
    </row>
    <row r="4818" spans="1:4">
      <c r="A4818" s="125" t="s">
        <v>14237</v>
      </c>
      <c r="B4818" s="126" t="s">
        <v>14238</v>
      </c>
      <c r="C4818" s="126" t="s">
        <v>4</v>
      </c>
      <c r="D4818" s="127">
        <v>18752.14</v>
      </c>
    </row>
    <row r="4819" spans="1:4">
      <c r="A4819" s="125" t="s">
        <v>14239</v>
      </c>
      <c r="B4819" s="126" t="s">
        <v>14240</v>
      </c>
      <c r="C4819" s="126" t="s">
        <v>4</v>
      </c>
      <c r="D4819" s="127">
        <v>18759.169999999998</v>
      </c>
    </row>
    <row r="4820" spans="1:4">
      <c r="A4820" s="125" t="s">
        <v>14241</v>
      </c>
      <c r="B4820" s="126" t="s">
        <v>14242</v>
      </c>
      <c r="C4820" s="126" t="s">
        <v>4</v>
      </c>
      <c r="D4820" s="127">
        <v>18666.12</v>
      </c>
    </row>
    <row r="4821" spans="1:4">
      <c r="A4821" s="125" t="s">
        <v>14243</v>
      </c>
      <c r="B4821" s="126" t="s">
        <v>14244</v>
      </c>
      <c r="C4821" s="126" t="s">
        <v>4</v>
      </c>
      <c r="D4821" s="127">
        <v>18789.48</v>
      </c>
    </row>
    <row r="4822" spans="1:4">
      <c r="A4822" s="125" t="s">
        <v>14245</v>
      </c>
      <c r="B4822" s="126" t="s">
        <v>14246</v>
      </c>
      <c r="C4822" s="126" t="s">
        <v>4</v>
      </c>
      <c r="D4822" s="127">
        <v>19112.36</v>
      </c>
    </row>
    <row r="4823" spans="1:4">
      <c r="A4823" s="125" t="s">
        <v>14247</v>
      </c>
      <c r="B4823" s="126" t="s">
        <v>14248</v>
      </c>
      <c r="C4823" s="126" t="s">
        <v>4</v>
      </c>
      <c r="D4823" s="127">
        <v>19127.71</v>
      </c>
    </row>
    <row r="4824" spans="1:4">
      <c r="A4824" s="125" t="s">
        <v>14249</v>
      </c>
      <c r="B4824" s="126" t="s">
        <v>14250</v>
      </c>
      <c r="C4824" s="126" t="s">
        <v>4</v>
      </c>
      <c r="D4824" s="127">
        <v>19197.89</v>
      </c>
    </row>
    <row r="4825" spans="1:4">
      <c r="A4825" s="125" t="s">
        <v>14251</v>
      </c>
      <c r="B4825" s="126" t="s">
        <v>14252</v>
      </c>
      <c r="C4825" s="126" t="s">
        <v>4</v>
      </c>
      <c r="D4825" s="127">
        <v>19100.25</v>
      </c>
    </row>
    <row r="4826" spans="1:4">
      <c r="A4826" s="125" t="s">
        <v>14253</v>
      </c>
      <c r="B4826" s="126" t="s">
        <v>14254</v>
      </c>
      <c r="C4826" s="126" t="s">
        <v>4</v>
      </c>
      <c r="D4826" s="127">
        <v>19112.32</v>
      </c>
    </row>
    <row r="4827" spans="1:4">
      <c r="A4827" s="125" t="s">
        <v>14255</v>
      </c>
      <c r="B4827" s="126" t="s">
        <v>14256</v>
      </c>
      <c r="C4827" s="126" t="s">
        <v>4</v>
      </c>
      <c r="D4827" s="127">
        <v>19021.62</v>
      </c>
    </row>
    <row r="4828" spans="1:4">
      <c r="A4828" s="125" t="s">
        <v>14257</v>
      </c>
      <c r="B4828" s="126" t="s">
        <v>14258</v>
      </c>
      <c r="C4828" s="126" t="s">
        <v>4</v>
      </c>
      <c r="D4828" s="127">
        <v>6546.33</v>
      </c>
    </row>
    <row r="4829" spans="1:4">
      <c r="A4829" s="125" t="s">
        <v>14259</v>
      </c>
      <c r="B4829" s="126" t="s">
        <v>14260</v>
      </c>
      <c r="C4829" s="126" t="s">
        <v>4</v>
      </c>
      <c r="D4829" s="127">
        <v>6605.09</v>
      </c>
    </row>
    <row r="4830" spans="1:4">
      <c r="A4830" s="125" t="s">
        <v>14261</v>
      </c>
      <c r="B4830" s="126" t="s">
        <v>14262</v>
      </c>
      <c r="C4830" s="126" t="s">
        <v>4</v>
      </c>
      <c r="D4830" s="127">
        <v>9151.0400000000009</v>
      </c>
    </row>
    <row r="4831" spans="1:4">
      <c r="A4831" s="125" t="s">
        <v>14263</v>
      </c>
      <c r="B4831" s="126" t="s">
        <v>14264</v>
      </c>
      <c r="C4831" s="126" t="s">
        <v>4</v>
      </c>
      <c r="D4831" s="127">
        <v>9205.73</v>
      </c>
    </row>
    <row r="4832" spans="1:4">
      <c r="A4832" s="125" t="s">
        <v>14265</v>
      </c>
      <c r="B4832" s="126" t="s">
        <v>14266</v>
      </c>
      <c r="C4832" s="126" t="s">
        <v>4</v>
      </c>
      <c r="D4832" s="127">
        <v>7779.49</v>
      </c>
    </row>
    <row r="4833" spans="1:4">
      <c r="A4833" s="125" t="s">
        <v>14267</v>
      </c>
      <c r="B4833" s="126" t="s">
        <v>14268</v>
      </c>
      <c r="C4833" s="126" t="s">
        <v>4</v>
      </c>
      <c r="D4833" s="127">
        <v>7779.51</v>
      </c>
    </row>
    <row r="4834" spans="1:4">
      <c r="A4834" s="125" t="s">
        <v>14269</v>
      </c>
      <c r="B4834" s="126" t="s">
        <v>14270</v>
      </c>
      <c r="C4834" s="126" t="s">
        <v>4</v>
      </c>
      <c r="D4834" s="127">
        <v>7808.68</v>
      </c>
    </row>
    <row r="4835" spans="1:4">
      <c r="A4835" s="125" t="s">
        <v>14271</v>
      </c>
      <c r="B4835" s="126" t="s">
        <v>14272</v>
      </c>
      <c r="C4835" s="126" t="s">
        <v>4</v>
      </c>
      <c r="D4835" s="127">
        <v>7753.28</v>
      </c>
    </row>
    <row r="4836" spans="1:4">
      <c r="A4836" s="125" t="s">
        <v>14273</v>
      </c>
      <c r="B4836" s="126" t="s">
        <v>14274</v>
      </c>
      <c r="C4836" s="126" t="s">
        <v>4</v>
      </c>
      <c r="D4836" s="127">
        <v>8146.72</v>
      </c>
    </row>
    <row r="4837" spans="1:4">
      <c r="A4837" s="125" t="s">
        <v>14275</v>
      </c>
      <c r="B4837" s="126" t="s">
        <v>14276</v>
      </c>
      <c r="C4837" s="126" t="s">
        <v>4</v>
      </c>
      <c r="D4837" s="127">
        <v>7792.19</v>
      </c>
    </row>
    <row r="4838" spans="1:4">
      <c r="A4838" s="125" t="s">
        <v>14277</v>
      </c>
      <c r="B4838" s="126" t="s">
        <v>14278</v>
      </c>
      <c r="C4838" s="126" t="s">
        <v>4</v>
      </c>
      <c r="D4838" s="127">
        <v>7806.68</v>
      </c>
    </row>
    <row r="4839" spans="1:4">
      <c r="A4839" s="125" t="s">
        <v>14279</v>
      </c>
      <c r="B4839" s="126" t="s">
        <v>14280</v>
      </c>
      <c r="C4839" s="126" t="s">
        <v>4</v>
      </c>
      <c r="D4839" s="127">
        <v>7806.24</v>
      </c>
    </row>
    <row r="4840" spans="1:4">
      <c r="A4840" s="125" t="s">
        <v>14281</v>
      </c>
      <c r="B4840" s="126" t="s">
        <v>14282</v>
      </c>
      <c r="C4840" s="126" t="s">
        <v>4</v>
      </c>
      <c r="D4840" s="127">
        <v>8150.24</v>
      </c>
    </row>
    <row r="4841" spans="1:4">
      <c r="A4841" s="125" t="s">
        <v>14283</v>
      </c>
      <c r="B4841" s="126" t="s">
        <v>14284</v>
      </c>
      <c r="C4841" s="126" t="s">
        <v>4</v>
      </c>
      <c r="D4841" s="127">
        <v>8031.19</v>
      </c>
    </row>
    <row r="4842" spans="1:4">
      <c r="A4842" s="125" t="s">
        <v>14285</v>
      </c>
      <c r="B4842" s="126" t="s">
        <v>14286</v>
      </c>
      <c r="C4842" s="126" t="s">
        <v>4</v>
      </c>
      <c r="D4842" s="127">
        <v>8067.57</v>
      </c>
    </row>
    <row r="4843" spans="1:4">
      <c r="A4843" s="125" t="s">
        <v>14287</v>
      </c>
      <c r="B4843" s="126" t="s">
        <v>14288</v>
      </c>
      <c r="C4843" s="126" t="s">
        <v>4</v>
      </c>
      <c r="D4843" s="127">
        <v>8103.09</v>
      </c>
    </row>
    <row r="4844" spans="1:4">
      <c r="A4844" s="125" t="s">
        <v>14289</v>
      </c>
      <c r="B4844" s="126" t="s">
        <v>14290</v>
      </c>
      <c r="C4844" s="126" t="s">
        <v>4</v>
      </c>
      <c r="D4844" s="127">
        <v>8119.77</v>
      </c>
    </row>
    <row r="4845" spans="1:4">
      <c r="A4845" s="125" t="s">
        <v>14291</v>
      </c>
      <c r="B4845" s="126" t="s">
        <v>14292</v>
      </c>
      <c r="C4845" s="126" t="s">
        <v>4</v>
      </c>
      <c r="D4845" s="127">
        <v>8080.53</v>
      </c>
    </row>
    <row r="4846" spans="1:4">
      <c r="A4846" s="125" t="s">
        <v>14293</v>
      </c>
      <c r="B4846" s="126" t="s">
        <v>14294</v>
      </c>
      <c r="C4846" s="126" t="s">
        <v>4</v>
      </c>
      <c r="D4846" s="127">
        <v>8127.03</v>
      </c>
    </row>
    <row r="4847" spans="1:4">
      <c r="A4847" s="125" t="s">
        <v>14295</v>
      </c>
      <c r="B4847" s="126" t="s">
        <v>14296</v>
      </c>
      <c r="C4847" s="126" t="s">
        <v>4</v>
      </c>
      <c r="D4847" s="127">
        <v>8127.03</v>
      </c>
    </row>
    <row r="4848" spans="1:4">
      <c r="A4848" s="125" t="s">
        <v>14297</v>
      </c>
      <c r="B4848" s="126" t="s">
        <v>14298</v>
      </c>
      <c r="C4848" s="126" t="s">
        <v>4</v>
      </c>
      <c r="D4848" s="127">
        <v>11884.42</v>
      </c>
    </row>
    <row r="4849" spans="1:4">
      <c r="A4849" s="125" t="s">
        <v>14299</v>
      </c>
      <c r="B4849" s="126" t="s">
        <v>14300</v>
      </c>
      <c r="C4849" s="126" t="s">
        <v>4</v>
      </c>
      <c r="D4849" s="127">
        <v>11749.85</v>
      </c>
    </row>
    <row r="4850" spans="1:4">
      <c r="A4850" s="125" t="s">
        <v>14301</v>
      </c>
      <c r="B4850" s="126" t="s">
        <v>14302</v>
      </c>
      <c r="C4850" s="126" t="s">
        <v>4</v>
      </c>
      <c r="D4850" s="127">
        <v>11763.83</v>
      </c>
    </row>
    <row r="4851" spans="1:4">
      <c r="A4851" s="125" t="s">
        <v>14303</v>
      </c>
      <c r="B4851" s="126" t="s">
        <v>14304</v>
      </c>
      <c r="C4851" s="126" t="s">
        <v>4</v>
      </c>
      <c r="D4851" s="127">
        <v>11747.64</v>
      </c>
    </row>
    <row r="4852" spans="1:4">
      <c r="A4852" s="125" t="s">
        <v>14305</v>
      </c>
      <c r="B4852" s="126" t="s">
        <v>14306</v>
      </c>
      <c r="C4852" s="126" t="s">
        <v>4</v>
      </c>
      <c r="D4852" s="127">
        <v>11835.27</v>
      </c>
    </row>
    <row r="4853" spans="1:4">
      <c r="A4853" s="125" t="s">
        <v>14307</v>
      </c>
      <c r="B4853" s="126" t="s">
        <v>14308</v>
      </c>
      <c r="C4853" s="126" t="s">
        <v>4</v>
      </c>
      <c r="D4853" s="127">
        <v>11857.67</v>
      </c>
    </row>
    <row r="4854" spans="1:4">
      <c r="A4854" s="125" t="s">
        <v>14309</v>
      </c>
      <c r="B4854" s="126" t="s">
        <v>14310</v>
      </c>
      <c r="C4854" s="126" t="s">
        <v>4</v>
      </c>
      <c r="D4854" s="127">
        <v>12231.02</v>
      </c>
    </row>
    <row r="4855" spans="1:4">
      <c r="A4855" s="125" t="s">
        <v>14311</v>
      </c>
      <c r="B4855" s="126" t="s">
        <v>14312</v>
      </c>
      <c r="C4855" s="126" t="s">
        <v>4</v>
      </c>
      <c r="D4855" s="127">
        <v>12263.37</v>
      </c>
    </row>
    <row r="4856" spans="1:4">
      <c r="A4856" s="125" t="s">
        <v>14313</v>
      </c>
      <c r="B4856" s="126" t="s">
        <v>14314</v>
      </c>
      <c r="C4856" s="126" t="s">
        <v>4</v>
      </c>
      <c r="D4856" s="127">
        <v>12281.15</v>
      </c>
    </row>
    <row r="4857" spans="1:4">
      <c r="A4857" s="125" t="s">
        <v>14315</v>
      </c>
      <c r="B4857" s="126" t="s">
        <v>14316</v>
      </c>
      <c r="C4857" s="126" t="s">
        <v>4</v>
      </c>
      <c r="D4857" s="127">
        <v>12279.53</v>
      </c>
    </row>
    <row r="4858" spans="1:4">
      <c r="A4858" s="125" t="s">
        <v>14317</v>
      </c>
      <c r="B4858" s="126" t="s">
        <v>14318</v>
      </c>
      <c r="C4858" s="126" t="s">
        <v>4</v>
      </c>
      <c r="D4858" s="127">
        <v>12296.19</v>
      </c>
    </row>
    <row r="4859" spans="1:4">
      <c r="A4859" s="125" t="s">
        <v>14319</v>
      </c>
      <c r="B4859" s="126" t="s">
        <v>14320</v>
      </c>
      <c r="C4859" s="126" t="s">
        <v>4</v>
      </c>
      <c r="D4859" s="127">
        <v>15753.25</v>
      </c>
    </row>
    <row r="4860" spans="1:4">
      <c r="A4860" s="125" t="s">
        <v>14321</v>
      </c>
      <c r="B4860" s="126" t="s">
        <v>14322</v>
      </c>
      <c r="C4860" s="126" t="s">
        <v>4</v>
      </c>
      <c r="D4860" s="127">
        <v>16515.14</v>
      </c>
    </row>
    <row r="4861" spans="1:4">
      <c r="A4861" s="125" t="s">
        <v>14323</v>
      </c>
      <c r="B4861" s="126" t="s">
        <v>14324</v>
      </c>
      <c r="C4861" s="126" t="s">
        <v>4</v>
      </c>
      <c r="D4861" s="127">
        <v>16550.43</v>
      </c>
    </row>
    <row r="4862" spans="1:4">
      <c r="A4862" s="125" t="s">
        <v>14325</v>
      </c>
      <c r="B4862" s="126" t="s">
        <v>14326</v>
      </c>
      <c r="C4862" s="126" t="s">
        <v>4</v>
      </c>
      <c r="D4862" s="127">
        <v>16564.509999999998</v>
      </c>
    </row>
    <row r="4863" spans="1:4">
      <c r="A4863" s="125" t="s">
        <v>14327</v>
      </c>
      <c r="B4863" s="126" t="s">
        <v>14328</v>
      </c>
      <c r="C4863" s="126" t="s">
        <v>4</v>
      </c>
      <c r="D4863" s="127">
        <v>17157.12</v>
      </c>
    </row>
    <row r="4864" spans="1:4">
      <c r="A4864" s="125" t="s">
        <v>14329</v>
      </c>
      <c r="B4864" s="126" t="s">
        <v>14330</v>
      </c>
      <c r="C4864" s="126" t="s">
        <v>4</v>
      </c>
      <c r="D4864" s="127">
        <v>17185.330000000002</v>
      </c>
    </row>
    <row r="4865" spans="1:4">
      <c r="A4865" s="125" t="s">
        <v>14331</v>
      </c>
      <c r="B4865" s="126" t="s">
        <v>14332</v>
      </c>
      <c r="C4865" s="126" t="s">
        <v>4</v>
      </c>
      <c r="D4865" s="127">
        <v>17615.650000000001</v>
      </c>
    </row>
    <row r="4866" spans="1:4">
      <c r="A4866" s="125" t="s">
        <v>14333</v>
      </c>
      <c r="B4866" s="126" t="s">
        <v>14334</v>
      </c>
      <c r="C4866" s="126" t="s">
        <v>4</v>
      </c>
      <c r="D4866" s="127">
        <v>24075.3</v>
      </c>
    </row>
    <row r="4867" spans="1:4">
      <c r="A4867" s="125" t="s">
        <v>14335</v>
      </c>
      <c r="B4867" s="126" t="s">
        <v>14336</v>
      </c>
      <c r="C4867" s="126" t="s">
        <v>4</v>
      </c>
      <c r="D4867" s="127">
        <v>23664.07</v>
      </c>
    </row>
    <row r="4868" spans="1:4">
      <c r="A4868" s="125" t="s">
        <v>14337</v>
      </c>
      <c r="B4868" s="126" t="s">
        <v>14338</v>
      </c>
      <c r="C4868" s="126" t="s">
        <v>4</v>
      </c>
      <c r="D4868" s="127">
        <v>23362.16</v>
      </c>
    </row>
    <row r="4869" spans="1:4">
      <c r="A4869" s="125" t="s">
        <v>14339</v>
      </c>
      <c r="B4869" s="126" t="s">
        <v>14340</v>
      </c>
      <c r="C4869" s="126" t="s">
        <v>4</v>
      </c>
      <c r="D4869" s="127">
        <v>23566.99</v>
      </c>
    </row>
    <row r="4870" spans="1:4">
      <c r="A4870" s="125" t="s">
        <v>14341</v>
      </c>
      <c r="B4870" s="126" t="s">
        <v>14342</v>
      </c>
      <c r="C4870" s="126" t="s">
        <v>4</v>
      </c>
      <c r="D4870" s="127">
        <v>23873.22</v>
      </c>
    </row>
    <row r="4871" spans="1:4">
      <c r="A4871" s="125" t="s">
        <v>14343</v>
      </c>
      <c r="B4871" s="126" t="s">
        <v>14344</v>
      </c>
      <c r="C4871" s="126" t="s">
        <v>4</v>
      </c>
      <c r="D4871" s="127">
        <v>23929.38</v>
      </c>
    </row>
    <row r="4872" spans="1:4">
      <c r="A4872" s="125" t="s">
        <v>14345</v>
      </c>
      <c r="B4872" s="126" t="s">
        <v>14346</v>
      </c>
      <c r="C4872" s="126" t="s">
        <v>4</v>
      </c>
      <c r="D4872" s="127">
        <v>26255.95</v>
      </c>
    </row>
    <row r="4873" spans="1:4">
      <c r="A4873" s="125" t="s">
        <v>14347</v>
      </c>
      <c r="B4873" s="126" t="s">
        <v>14348</v>
      </c>
      <c r="C4873" s="126" t="s">
        <v>4</v>
      </c>
      <c r="D4873" s="127">
        <v>10695.12</v>
      </c>
    </row>
    <row r="4874" spans="1:4">
      <c r="A4874" s="125" t="s">
        <v>14349</v>
      </c>
      <c r="B4874" s="126" t="s">
        <v>14350</v>
      </c>
      <c r="C4874" s="126" t="s">
        <v>4</v>
      </c>
      <c r="D4874" s="127">
        <v>11038.25</v>
      </c>
    </row>
    <row r="4875" spans="1:4">
      <c r="A4875" s="125" t="s">
        <v>14351</v>
      </c>
      <c r="B4875" s="126" t="s">
        <v>14352</v>
      </c>
      <c r="C4875" s="126" t="s">
        <v>4</v>
      </c>
      <c r="D4875" s="127">
        <v>11358.78</v>
      </c>
    </row>
    <row r="4876" spans="1:4">
      <c r="A4876" s="125" t="s">
        <v>14353</v>
      </c>
      <c r="B4876" s="126" t="s">
        <v>14354</v>
      </c>
      <c r="C4876" s="126" t="s">
        <v>4</v>
      </c>
      <c r="D4876" s="127">
        <v>10275.84</v>
      </c>
    </row>
    <row r="4877" spans="1:4">
      <c r="A4877" s="125" t="s">
        <v>14368</v>
      </c>
      <c r="B4877" s="126" t="s">
        <v>14369</v>
      </c>
      <c r="C4877" s="126" t="s">
        <v>1370</v>
      </c>
      <c r="D4877" s="127">
        <v>637.83000000000004</v>
      </c>
    </row>
    <row r="4878" spans="1:4">
      <c r="A4878" s="125" t="s">
        <v>14370</v>
      </c>
      <c r="B4878" s="126" t="s">
        <v>14371</v>
      </c>
      <c r="C4878" s="126" t="s">
        <v>1370</v>
      </c>
      <c r="D4878" s="127">
        <v>637.83000000000004</v>
      </c>
    </row>
    <row r="4879" spans="1:4">
      <c r="A4879" s="125" t="s">
        <v>14372</v>
      </c>
      <c r="B4879" s="126" t="s">
        <v>14373</v>
      </c>
      <c r="C4879" s="126" t="s">
        <v>1370</v>
      </c>
      <c r="D4879" s="127">
        <v>637.83000000000004</v>
      </c>
    </row>
    <row r="4880" spans="1:4">
      <c r="A4880" s="125" t="s">
        <v>14374</v>
      </c>
      <c r="B4880" s="126" t="s">
        <v>14375</v>
      </c>
      <c r="C4880" s="126" t="s">
        <v>1370</v>
      </c>
      <c r="D4880" s="127">
        <v>637.83000000000004</v>
      </c>
    </row>
    <row r="4881" spans="1:4">
      <c r="A4881" s="125" t="s">
        <v>14376</v>
      </c>
      <c r="B4881" s="126" t="s">
        <v>14377</v>
      </c>
      <c r="C4881" s="126" t="s">
        <v>1370</v>
      </c>
      <c r="D4881" s="127">
        <v>637.83000000000004</v>
      </c>
    </row>
    <row r="4882" spans="1:4">
      <c r="A4882" s="125" t="s">
        <v>32389</v>
      </c>
      <c r="B4882" s="126" t="s">
        <v>6463</v>
      </c>
      <c r="C4882" s="126" t="s">
        <v>1331</v>
      </c>
      <c r="D4882" s="127">
        <v>6.74</v>
      </c>
    </row>
    <row r="4883" spans="1:4" ht="33.75">
      <c r="A4883" s="125" t="s">
        <v>14452</v>
      </c>
      <c r="B4883" s="126" t="s">
        <v>14453</v>
      </c>
      <c r="C4883" s="126" t="s">
        <v>130</v>
      </c>
      <c r="D4883" s="127">
        <v>9.6</v>
      </c>
    </row>
    <row r="4884" spans="1:4" ht="22.5">
      <c r="A4884" s="125" t="s">
        <v>32390</v>
      </c>
      <c r="B4884" s="126" t="s">
        <v>32391</v>
      </c>
      <c r="C4884" s="126" t="s">
        <v>4</v>
      </c>
      <c r="D4884" s="127">
        <v>8100</v>
      </c>
    </row>
    <row r="4885" spans="1:4">
      <c r="A4885" s="125" t="s">
        <v>32392</v>
      </c>
      <c r="B4885" s="126" t="s">
        <v>32393</v>
      </c>
      <c r="C4885" s="126" t="s">
        <v>312</v>
      </c>
      <c r="D4885" s="127">
        <v>29</v>
      </c>
    </row>
    <row r="4886" spans="1:4">
      <c r="A4886" s="125" t="s">
        <v>14556</v>
      </c>
      <c r="B4886" s="126" t="s">
        <v>14557</v>
      </c>
      <c r="C4886" s="126" t="s">
        <v>4</v>
      </c>
      <c r="D4886" s="127">
        <v>112.99</v>
      </c>
    </row>
    <row r="4887" spans="1:4">
      <c r="A4887" s="125" t="s">
        <v>14558</v>
      </c>
      <c r="B4887" s="126" t="s">
        <v>14559</v>
      </c>
      <c r="C4887" s="126" t="s">
        <v>4</v>
      </c>
      <c r="D4887" s="127">
        <v>4917.03</v>
      </c>
    </row>
    <row r="4888" spans="1:4">
      <c r="A4888" s="125" t="s">
        <v>14560</v>
      </c>
      <c r="B4888" s="126" t="s">
        <v>14561</v>
      </c>
      <c r="C4888" s="126" t="s">
        <v>4</v>
      </c>
      <c r="D4888" s="127">
        <v>5057.07</v>
      </c>
    </row>
    <row r="4889" spans="1:4">
      <c r="A4889" s="125" t="s">
        <v>14562</v>
      </c>
      <c r="B4889" s="126" t="s">
        <v>14563</v>
      </c>
      <c r="C4889" s="126" t="s">
        <v>4</v>
      </c>
      <c r="D4889" s="127">
        <v>422.22</v>
      </c>
    </row>
    <row r="4890" spans="1:4">
      <c r="A4890" s="125" t="s">
        <v>14564</v>
      </c>
      <c r="B4890" s="126" t="s">
        <v>14565</v>
      </c>
      <c r="C4890" s="126" t="s">
        <v>4</v>
      </c>
      <c r="D4890" s="127">
        <v>262.56</v>
      </c>
    </row>
    <row r="4891" spans="1:4">
      <c r="A4891" s="125" t="s">
        <v>14566</v>
      </c>
      <c r="B4891" s="126" t="s">
        <v>14567</v>
      </c>
      <c r="C4891" s="126" t="s">
        <v>4</v>
      </c>
      <c r="D4891" s="127">
        <v>261.62</v>
      </c>
    </row>
    <row r="4892" spans="1:4">
      <c r="A4892" s="125" t="s">
        <v>14568</v>
      </c>
      <c r="B4892" s="126" t="s">
        <v>14569</v>
      </c>
      <c r="C4892" s="126" t="s">
        <v>4</v>
      </c>
      <c r="D4892" s="127">
        <v>715.72</v>
      </c>
    </row>
    <row r="4893" spans="1:4">
      <c r="A4893" s="125" t="s">
        <v>14570</v>
      </c>
      <c r="B4893" s="126" t="s">
        <v>14571</v>
      </c>
      <c r="C4893" s="126" t="s">
        <v>4</v>
      </c>
      <c r="D4893" s="127">
        <v>846.07</v>
      </c>
    </row>
    <row r="4894" spans="1:4">
      <c r="A4894" s="125" t="s">
        <v>14572</v>
      </c>
      <c r="B4894" s="126" t="s">
        <v>14573</v>
      </c>
      <c r="C4894" s="126" t="s">
        <v>4</v>
      </c>
      <c r="D4894" s="127">
        <v>869.23</v>
      </c>
    </row>
    <row r="4895" spans="1:4">
      <c r="A4895" s="125" t="s">
        <v>14574</v>
      </c>
      <c r="B4895" s="126" t="s">
        <v>14575</v>
      </c>
      <c r="C4895" s="126" t="s">
        <v>4</v>
      </c>
      <c r="D4895" s="127">
        <v>896.93</v>
      </c>
    </row>
    <row r="4896" spans="1:4">
      <c r="A4896" s="125" t="s">
        <v>14576</v>
      </c>
      <c r="B4896" s="126" t="s">
        <v>14577</v>
      </c>
      <c r="C4896" s="126" t="s">
        <v>4</v>
      </c>
      <c r="D4896" s="127">
        <v>923.23</v>
      </c>
    </row>
    <row r="4897" spans="1:4">
      <c r="A4897" s="125" t="s">
        <v>14578</v>
      </c>
      <c r="B4897" s="126" t="s">
        <v>14579</v>
      </c>
      <c r="C4897" s="126" t="s">
        <v>4</v>
      </c>
      <c r="D4897" s="127">
        <v>960</v>
      </c>
    </row>
    <row r="4898" spans="1:4">
      <c r="A4898" s="125" t="s">
        <v>14580</v>
      </c>
      <c r="B4898" s="126" t="s">
        <v>14581</v>
      </c>
      <c r="C4898" s="126" t="s">
        <v>4</v>
      </c>
      <c r="D4898" s="127">
        <v>978.49</v>
      </c>
    </row>
    <row r="4899" spans="1:4">
      <c r="A4899" s="125" t="s">
        <v>14582</v>
      </c>
      <c r="B4899" s="126" t="s">
        <v>14583</v>
      </c>
      <c r="C4899" s="126" t="s">
        <v>4</v>
      </c>
      <c r="D4899" s="127">
        <v>799.47</v>
      </c>
    </row>
    <row r="4900" spans="1:4">
      <c r="A4900" s="125" t="s">
        <v>14584</v>
      </c>
      <c r="B4900" s="126" t="s">
        <v>14585</v>
      </c>
      <c r="C4900" s="126" t="s">
        <v>4</v>
      </c>
      <c r="D4900" s="127">
        <v>2929.34</v>
      </c>
    </row>
    <row r="4901" spans="1:4">
      <c r="A4901" s="125" t="s">
        <v>14586</v>
      </c>
      <c r="B4901" s="126" t="s">
        <v>14587</v>
      </c>
      <c r="C4901" s="126" t="s">
        <v>4</v>
      </c>
      <c r="D4901" s="127">
        <v>3198.66</v>
      </c>
    </row>
    <row r="4902" spans="1:4">
      <c r="A4902" s="125" t="s">
        <v>14588</v>
      </c>
      <c r="B4902" s="126" t="s">
        <v>14589</v>
      </c>
      <c r="C4902" s="126" t="s">
        <v>4</v>
      </c>
      <c r="D4902" s="127">
        <v>4071.43</v>
      </c>
    </row>
    <row r="4903" spans="1:4">
      <c r="A4903" s="125" t="s">
        <v>14590</v>
      </c>
      <c r="B4903" s="126" t="s">
        <v>14591</v>
      </c>
      <c r="C4903" s="126" t="s">
        <v>4</v>
      </c>
      <c r="D4903" s="127">
        <v>4172.4399999999996</v>
      </c>
    </row>
    <row r="4904" spans="1:4">
      <c r="A4904" s="125" t="s">
        <v>14592</v>
      </c>
      <c r="B4904" s="126" t="s">
        <v>14593</v>
      </c>
      <c r="C4904" s="126" t="s">
        <v>4</v>
      </c>
      <c r="D4904" s="127">
        <v>4230.08</v>
      </c>
    </row>
    <row r="4905" spans="1:4">
      <c r="A4905" s="125" t="s">
        <v>32394</v>
      </c>
      <c r="B4905" s="126" t="s">
        <v>32395</v>
      </c>
      <c r="C4905" s="126" t="s">
        <v>4</v>
      </c>
      <c r="D4905" s="127">
        <v>13.4</v>
      </c>
    </row>
    <row r="4906" spans="1:4" ht="22.5">
      <c r="A4906" s="125" t="s">
        <v>14608</v>
      </c>
      <c r="B4906" s="126" t="s">
        <v>14609</v>
      </c>
      <c r="C4906" s="126" t="s">
        <v>4</v>
      </c>
      <c r="D4906" s="127">
        <v>1494.46</v>
      </c>
    </row>
    <row r="4907" spans="1:4">
      <c r="A4907" s="125" t="s">
        <v>14610</v>
      </c>
      <c r="B4907" s="126" t="s">
        <v>14611</v>
      </c>
      <c r="C4907" s="126" t="s">
        <v>4</v>
      </c>
      <c r="D4907" s="127">
        <v>240.77</v>
      </c>
    </row>
    <row r="4908" spans="1:4">
      <c r="A4908" s="125" t="s">
        <v>14612</v>
      </c>
      <c r="B4908" s="126" t="s">
        <v>14613</v>
      </c>
      <c r="C4908" s="126" t="s">
        <v>4</v>
      </c>
      <c r="D4908" s="127">
        <v>258.32</v>
      </c>
    </row>
    <row r="4909" spans="1:4">
      <c r="A4909" s="125" t="s">
        <v>14614</v>
      </c>
      <c r="B4909" s="126" t="s">
        <v>14615</v>
      </c>
      <c r="C4909" s="126" t="s">
        <v>4</v>
      </c>
      <c r="D4909" s="127">
        <v>272.94</v>
      </c>
    </row>
    <row r="4910" spans="1:4">
      <c r="A4910" s="125" t="s">
        <v>14616</v>
      </c>
      <c r="B4910" s="126" t="s">
        <v>14617</v>
      </c>
      <c r="C4910" s="126" t="s">
        <v>4</v>
      </c>
      <c r="D4910" s="127">
        <v>284.64</v>
      </c>
    </row>
    <row r="4911" spans="1:4">
      <c r="A4911" s="125" t="s">
        <v>14618</v>
      </c>
      <c r="B4911" s="126" t="s">
        <v>14619</v>
      </c>
      <c r="C4911" s="126" t="s">
        <v>4</v>
      </c>
      <c r="D4911" s="127">
        <v>1591.63</v>
      </c>
    </row>
    <row r="4912" spans="1:4">
      <c r="A4912" s="125" t="s">
        <v>32396</v>
      </c>
      <c r="B4912" s="126" t="s">
        <v>32397</v>
      </c>
      <c r="C4912" s="126" t="s">
        <v>312</v>
      </c>
      <c r="D4912" s="127">
        <v>739.2</v>
      </c>
    </row>
    <row r="4913" spans="1:4">
      <c r="A4913" s="125" t="s">
        <v>32398</v>
      </c>
      <c r="B4913" s="126" t="s">
        <v>32399</v>
      </c>
      <c r="C4913" s="126" t="s">
        <v>312</v>
      </c>
      <c r="D4913" s="127">
        <v>437.25</v>
      </c>
    </row>
    <row r="4914" spans="1:4">
      <c r="A4914" s="125" t="s">
        <v>32400</v>
      </c>
      <c r="B4914" s="126" t="s">
        <v>32401</v>
      </c>
      <c r="C4914" s="126" t="s">
        <v>312</v>
      </c>
      <c r="D4914" s="127">
        <v>690.18</v>
      </c>
    </row>
    <row r="4915" spans="1:4">
      <c r="A4915" s="125" t="s">
        <v>32402</v>
      </c>
      <c r="B4915" s="126" t="s">
        <v>32403</v>
      </c>
      <c r="C4915" s="126" t="s">
        <v>312</v>
      </c>
      <c r="D4915" s="127">
        <v>1020</v>
      </c>
    </row>
    <row r="4916" spans="1:4">
      <c r="A4916" s="125" t="s">
        <v>14634</v>
      </c>
      <c r="B4916" s="126" t="s">
        <v>14635</v>
      </c>
      <c r="C4916" s="126" t="s">
        <v>4</v>
      </c>
      <c r="D4916" s="127">
        <v>4009.48</v>
      </c>
    </row>
    <row r="4917" spans="1:4">
      <c r="A4917" s="125" t="s">
        <v>14668</v>
      </c>
      <c r="B4917" s="126" t="s">
        <v>14669</v>
      </c>
      <c r="C4917" s="126" t="s">
        <v>130</v>
      </c>
      <c r="D4917" s="127">
        <v>0.26</v>
      </c>
    </row>
    <row r="4918" spans="1:4">
      <c r="A4918" s="125" t="s">
        <v>14679</v>
      </c>
      <c r="B4918" s="126" t="s">
        <v>14680</v>
      </c>
      <c r="C4918" s="126" t="s">
        <v>4</v>
      </c>
      <c r="D4918" s="127">
        <v>10.18</v>
      </c>
    </row>
    <row r="4919" spans="1:4">
      <c r="A4919" s="125" t="s">
        <v>32404</v>
      </c>
      <c r="B4919" s="126" t="s">
        <v>32405</v>
      </c>
      <c r="C4919" s="126" t="s">
        <v>4</v>
      </c>
      <c r="D4919" s="127">
        <v>2.1</v>
      </c>
    </row>
    <row r="4920" spans="1:4">
      <c r="A4920" s="125" t="s">
        <v>32406</v>
      </c>
      <c r="B4920" s="126" t="s">
        <v>32407</v>
      </c>
      <c r="C4920" s="126" t="s">
        <v>4</v>
      </c>
      <c r="D4920" s="127">
        <v>24.55</v>
      </c>
    </row>
    <row r="4921" spans="1:4">
      <c r="A4921" s="125" t="s">
        <v>32408</v>
      </c>
      <c r="B4921" s="126" t="s">
        <v>32409</v>
      </c>
      <c r="C4921" s="126" t="s">
        <v>4</v>
      </c>
      <c r="D4921" s="127">
        <v>29.55</v>
      </c>
    </row>
    <row r="4922" spans="1:4">
      <c r="A4922" s="125" t="s">
        <v>32410</v>
      </c>
      <c r="B4922" s="126" t="s">
        <v>32411</v>
      </c>
      <c r="C4922" s="126" t="s">
        <v>4</v>
      </c>
      <c r="D4922" s="127">
        <v>32.840000000000003</v>
      </c>
    </row>
    <row r="4923" spans="1:4">
      <c r="A4923" s="125" t="s">
        <v>14689</v>
      </c>
      <c r="B4923" s="126" t="s">
        <v>14690</v>
      </c>
      <c r="C4923" s="126" t="s">
        <v>4</v>
      </c>
      <c r="D4923" s="127">
        <v>23.78</v>
      </c>
    </row>
    <row r="4924" spans="1:4">
      <c r="A4924" s="125" t="s">
        <v>14691</v>
      </c>
      <c r="B4924" s="126" t="s">
        <v>14692</v>
      </c>
      <c r="C4924" s="126" t="s">
        <v>4</v>
      </c>
      <c r="D4924" s="127">
        <v>57.36</v>
      </c>
    </row>
    <row r="4925" spans="1:4">
      <c r="A4925" s="125" t="s">
        <v>14693</v>
      </c>
      <c r="B4925" s="126" t="s">
        <v>14694</v>
      </c>
      <c r="C4925" s="126" t="s">
        <v>4</v>
      </c>
      <c r="D4925" s="127">
        <v>53.82</v>
      </c>
    </row>
    <row r="4926" spans="1:4">
      <c r="A4926" s="125" t="s">
        <v>14695</v>
      </c>
      <c r="B4926" s="126" t="s">
        <v>14696</v>
      </c>
      <c r="C4926" s="126" t="s">
        <v>4</v>
      </c>
      <c r="D4926" s="127">
        <v>77.459999999999994</v>
      </c>
    </row>
    <row r="4927" spans="1:4">
      <c r="A4927" s="125" t="s">
        <v>14697</v>
      </c>
      <c r="B4927" s="126" t="s">
        <v>14698</v>
      </c>
      <c r="C4927" s="126" t="s">
        <v>4</v>
      </c>
      <c r="D4927" s="127">
        <v>141.97</v>
      </c>
    </row>
    <row r="4928" spans="1:4">
      <c r="A4928" s="125" t="s">
        <v>14699</v>
      </c>
      <c r="B4928" s="126" t="s">
        <v>14700</v>
      </c>
      <c r="C4928" s="126" t="s">
        <v>4</v>
      </c>
      <c r="D4928" s="127">
        <v>191.86</v>
      </c>
    </row>
    <row r="4929" spans="1:4">
      <c r="A4929" s="125" t="s">
        <v>14701</v>
      </c>
      <c r="B4929" s="126" t="s">
        <v>14702</v>
      </c>
      <c r="C4929" s="126" t="s">
        <v>4</v>
      </c>
      <c r="D4929" s="127">
        <v>279.24</v>
      </c>
    </row>
    <row r="4930" spans="1:4">
      <c r="A4930" s="125" t="s">
        <v>14703</v>
      </c>
      <c r="B4930" s="126" t="s">
        <v>14704</v>
      </c>
      <c r="C4930" s="126" t="s">
        <v>4</v>
      </c>
      <c r="D4930" s="127">
        <v>312.91000000000003</v>
      </c>
    </row>
    <row r="4931" spans="1:4">
      <c r="A4931" s="125" t="s">
        <v>14734</v>
      </c>
      <c r="B4931" s="126" t="s">
        <v>14735</v>
      </c>
      <c r="C4931" s="126" t="s">
        <v>5724</v>
      </c>
      <c r="D4931" s="127">
        <v>17.420000000000002</v>
      </c>
    </row>
    <row r="4932" spans="1:4">
      <c r="A4932" s="125" t="s">
        <v>32412</v>
      </c>
      <c r="B4932" s="126" t="s">
        <v>32413</v>
      </c>
      <c r="C4932" s="126" t="s">
        <v>4</v>
      </c>
      <c r="D4932" s="127">
        <v>178371.76</v>
      </c>
    </row>
    <row r="4933" spans="1:4">
      <c r="A4933" s="125" t="s">
        <v>32414</v>
      </c>
      <c r="B4933" s="126" t="s">
        <v>32415</v>
      </c>
      <c r="C4933" s="126" t="s">
        <v>4</v>
      </c>
      <c r="D4933" s="127">
        <v>0.9</v>
      </c>
    </row>
    <row r="4934" spans="1:4">
      <c r="A4934" s="125" t="s">
        <v>14749</v>
      </c>
      <c r="B4934" s="126" t="s">
        <v>14750</v>
      </c>
      <c r="C4934" s="126" t="s">
        <v>4</v>
      </c>
      <c r="D4934" s="127">
        <v>0.81</v>
      </c>
    </row>
    <row r="4935" spans="1:4" ht="22.5">
      <c r="A4935" s="125" t="s">
        <v>32416</v>
      </c>
      <c r="B4935" s="126" t="s">
        <v>32417</v>
      </c>
      <c r="C4935" s="126" t="s">
        <v>4</v>
      </c>
      <c r="D4935" s="127">
        <v>4357.5</v>
      </c>
    </row>
    <row r="4936" spans="1:4" ht="22.5">
      <c r="A4936" s="125" t="s">
        <v>32418</v>
      </c>
      <c r="B4936" s="126" t="s">
        <v>32419</v>
      </c>
      <c r="C4936" s="126" t="s">
        <v>4</v>
      </c>
      <c r="D4936" s="127">
        <v>2310</v>
      </c>
    </row>
    <row r="4937" spans="1:4">
      <c r="A4937" s="125" t="s">
        <v>14868</v>
      </c>
      <c r="B4937" s="126" t="s">
        <v>14869</v>
      </c>
      <c r="C4937" s="126" t="s">
        <v>4</v>
      </c>
      <c r="D4937" s="127">
        <v>4603.1400000000003</v>
      </c>
    </row>
    <row r="4938" spans="1:4">
      <c r="A4938" s="125" t="s">
        <v>32420</v>
      </c>
      <c r="B4938" s="126" t="s">
        <v>32421</v>
      </c>
      <c r="C4938" s="126" t="s">
        <v>4</v>
      </c>
      <c r="D4938" s="127">
        <v>2.0499999999999998</v>
      </c>
    </row>
    <row r="4939" spans="1:4">
      <c r="A4939" s="125" t="s">
        <v>14723</v>
      </c>
      <c r="B4939" s="126" t="s">
        <v>14724</v>
      </c>
      <c r="C4939" s="126" t="s">
        <v>4</v>
      </c>
      <c r="D4939" s="127">
        <v>670.5</v>
      </c>
    </row>
    <row r="4940" spans="1:4">
      <c r="A4940" s="125" t="s">
        <v>32422</v>
      </c>
      <c r="B4940" s="126" t="s">
        <v>32423</v>
      </c>
      <c r="C4940" s="126" t="s">
        <v>4</v>
      </c>
      <c r="D4940" s="127">
        <v>1000</v>
      </c>
    </row>
    <row r="4941" spans="1:4">
      <c r="A4941" s="125" t="s">
        <v>14932</v>
      </c>
      <c r="B4941" s="126" t="s">
        <v>14933</v>
      </c>
      <c r="C4941" s="126" t="s">
        <v>4</v>
      </c>
      <c r="D4941" s="127">
        <v>4.87</v>
      </c>
    </row>
    <row r="4942" spans="1:4">
      <c r="A4942" s="125" t="s">
        <v>32424</v>
      </c>
      <c r="B4942" s="126" t="s">
        <v>32425</v>
      </c>
      <c r="C4942" s="126" t="s">
        <v>4</v>
      </c>
      <c r="D4942" s="127">
        <v>2660</v>
      </c>
    </row>
    <row r="4943" spans="1:4" ht="33.75">
      <c r="A4943" s="125" t="s">
        <v>14978</v>
      </c>
      <c r="B4943" s="126" t="s">
        <v>14979</v>
      </c>
      <c r="C4943" s="126" t="s">
        <v>4</v>
      </c>
      <c r="D4943" s="127">
        <v>157.33000000000001</v>
      </c>
    </row>
    <row r="4944" spans="1:4">
      <c r="A4944" s="125" t="s">
        <v>32426</v>
      </c>
      <c r="B4944" s="126" t="s">
        <v>32427</v>
      </c>
      <c r="C4944" s="126" t="s">
        <v>4</v>
      </c>
      <c r="D4944" s="127">
        <v>82.5</v>
      </c>
    </row>
    <row r="4945" spans="1:4">
      <c r="A4945" s="125" t="s">
        <v>32428</v>
      </c>
      <c r="B4945" s="126" t="s">
        <v>32429</v>
      </c>
      <c r="C4945" s="126" t="s">
        <v>4</v>
      </c>
      <c r="D4945" s="127">
        <v>99</v>
      </c>
    </row>
    <row r="4946" spans="1:4">
      <c r="A4946" s="125" t="s">
        <v>14981</v>
      </c>
      <c r="B4946" s="126" t="s">
        <v>14982</v>
      </c>
      <c r="C4946" s="126" t="s">
        <v>4</v>
      </c>
      <c r="D4946" s="127">
        <v>55.55</v>
      </c>
    </row>
    <row r="4947" spans="1:4">
      <c r="A4947" s="125" t="s">
        <v>14983</v>
      </c>
      <c r="B4947" s="126" t="s">
        <v>14984</v>
      </c>
      <c r="C4947" s="126" t="s">
        <v>4</v>
      </c>
      <c r="D4947" s="127">
        <v>55.55</v>
      </c>
    </row>
    <row r="4948" spans="1:4">
      <c r="A4948" s="125" t="s">
        <v>32430</v>
      </c>
      <c r="B4948" s="126" t="s">
        <v>32431</v>
      </c>
      <c r="C4948" s="126" t="s">
        <v>4</v>
      </c>
      <c r="D4948" s="127">
        <v>100.42</v>
      </c>
    </row>
    <row r="4949" spans="1:4">
      <c r="A4949" s="125" t="s">
        <v>14985</v>
      </c>
      <c r="B4949" s="126" t="s">
        <v>14986</v>
      </c>
      <c r="C4949" s="126" t="s">
        <v>4</v>
      </c>
      <c r="D4949" s="127">
        <v>35.700000000000003</v>
      </c>
    </row>
    <row r="4950" spans="1:4">
      <c r="A4950" s="125" t="s">
        <v>13932</v>
      </c>
      <c r="B4950" s="126" t="s">
        <v>13933</v>
      </c>
      <c r="C4950" s="126" t="s">
        <v>4</v>
      </c>
      <c r="D4950" s="127">
        <v>27.95</v>
      </c>
    </row>
    <row r="4951" spans="1:4">
      <c r="A4951" s="125" t="s">
        <v>14046</v>
      </c>
      <c r="B4951" s="126" t="s">
        <v>14047</v>
      </c>
      <c r="C4951" s="126" t="s">
        <v>4</v>
      </c>
      <c r="D4951" s="127">
        <v>62.19</v>
      </c>
    </row>
    <row r="4952" spans="1:4">
      <c r="A4952" s="125" t="s">
        <v>15012</v>
      </c>
      <c r="B4952" s="126" t="s">
        <v>15013</v>
      </c>
      <c r="C4952" s="126" t="s">
        <v>4</v>
      </c>
      <c r="D4952" s="127">
        <v>267.79000000000002</v>
      </c>
    </row>
    <row r="4953" spans="1:4">
      <c r="A4953" s="125" t="s">
        <v>15112</v>
      </c>
      <c r="B4953" s="126" t="s">
        <v>15113</v>
      </c>
      <c r="C4953" s="126" t="s">
        <v>4</v>
      </c>
      <c r="D4953" s="127">
        <v>190680.43</v>
      </c>
    </row>
    <row r="4954" spans="1:4">
      <c r="A4954" s="125" t="s">
        <v>15114</v>
      </c>
      <c r="B4954" s="126" t="s">
        <v>15115</v>
      </c>
      <c r="C4954" s="126" t="s">
        <v>4</v>
      </c>
      <c r="D4954" s="127">
        <v>211327.35</v>
      </c>
    </row>
    <row r="4955" spans="1:4">
      <c r="A4955" s="125" t="s">
        <v>15116</v>
      </c>
      <c r="B4955" s="126" t="s">
        <v>15117</v>
      </c>
      <c r="C4955" s="126" t="s">
        <v>4</v>
      </c>
      <c r="D4955" s="127">
        <v>271081.98</v>
      </c>
    </row>
    <row r="4956" spans="1:4">
      <c r="A4956" s="125" t="s">
        <v>15118</v>
      </c>
      <c r="B4956" s="126" t="s">
        <v>15119</v>
      </c>
      <c r="C4956" s="126" t="s">
        <v>4</v>
      </c>
      <c r="D4956" s="127">
        <v>327921.75</v>
      </c>
    </row>
    <row r="4957" spans="1:4">
      <c r="A4957" s="125" t="s">
        <v>15120</v>
      </c>
      <c r="B4957" s="126" t="s">
        <v>15121</v>
      </c>
      <c r="C4957" s="126" t="s">
        <v>4</v>
      </c>
      <c r="D4957" s="127">
        <v>444516.15</v>
      </c>
    </row>
    <row r="4958" spans="1:4">
      <c r="A4958" s="125" t="s">
        <v>15122</v>
      </c>
      <c r="B4958" s="126" t="s">
        <v>15123</v>
      </c>
      <c r="C4958" s="126" t="s">
        <v>4</v>
      </c>
      <c r="D4958" s="127">
        <v>148172.04999999999</v>
      </c>
    </row>
    <row r="4959" spans="1:4" ht="22.5">
      <c r="A4959" s="125" t="s">
        <v>15142</v>
      </c>
      <c r="B4959" s="126" t="s">
        <v>15143</v>
      </c>
      <c r="C4959" s="126" t="s">
        <v>4</v>
      </c>
      <c r="D4959" s="127">
        <v>4575</v>
      </c>
    </row>
    <row r="4960" spans="1:4">
      <c r="A4960" s="125" t="s">
        <v>32432</v>
      </c>
      <c r="B4960" s="126" t="s">
        <v>32433</v>
      </c>
      <c r="C4960" s="126" t="s">
        <v>1370</v>
      </c>
      <c r="D4960" s="127">
        <v>9</v>
      </c>
    </row>
    <row r="4961" spans="1:4">
      <c r="A4961" s="125" t="s">
        <v>32434</v>
      </c>
      <c r="B4961" s="126" t="s">
        <v>32435</v>
      </c>
      <c r="C4961" s="126" t="s">
        <v>4</v>
      </c>
      <c r="D4961" s="127">
        <v>115.56</v>
      </c>
    </row>
    <row r="4962" spans="1:4">
      <c r="A4962" s="125" t="s">
        <v>32436</v>
      </c>
      <c r="B4962" s="126" t="s">
        <v>32437</v>
      </c>
      <c r="C4962" s="126" t="s">
        <v>4</v>
      </c>
      <c r="D4962" s="127">
        <v>72.45</v>
      </c>
    </row>
    <row r="4963" spans="1:4">
      <c r="A4963" s="125" t="s">
        <v>32438</v>
      </c>
      <c r="B4963" s="126" t="s">
        <v>32439</v>
      </c>
      <c r="C4963" s="126" t="s">
        <v>4</v>
      </c>
      <c r="D4963" s="127">
        <v>159.09</v>
      </c>
    </row>
    <row r="4964" spans="1:4">
      <c r="A4964" s="125" t="s">
        <v>32440</v>
      </c>
      <c r="B4964" s="126" t="s">
        <v>32441</v>
      </c>
      <c r="C4964" s="126" t="s">
        <v>4</v>
      </c>
      <c r="D4964" s="127">
        <v>2730</v>
      </c>
    </row>
    <row r="4965" spans="1:4">
      <c r="A4965" s="125" t="s">
        <v>32442</v>
      </c>
      <c r="B4965" s="126" t="s">
        <v>32443</v>
      </c>
      <c r="C4965" s="126" t="s">
        <v>4</v>
      </c>
      <c r="D4965" s="127">
        <v>2919</v>
      </c>
    </row>
    <row r="4966" spans="1:4">
      <c r="A4966" s="125" t="s">
        <v>32444</v>
      </c>
      <c r="B4966" s="126" t="s">
        <v>32445</v>
      </c>
      <c r="C4966" s="126" t="s">
        <v>4</v>
      </c>
      <c r="D4966" s="127">
        <v>1966.35</v>
      </c>
    </row>
    <row r="4967" spans="1:4">
      <c r="A4967" s="125" t="s">
        <v>32446</v>
      </c>
      <c r="B4967" s="126" t="s">
        <v>32447</v>
      </c>
      <c r="C4967" s="126" t="s">
        <v>4</v>
      </c>
      <c r="D4967" s="127">
        <v>8141.37</v>
      </c>
    </row>
    <row r="4968" spans="1:4">
      <c r="A4968" s="125" t="s">
        <v>32448</v>
      </c>
      <c r="B4968" s="126" t="s">
        <v>32449</v>
      </c>
      <c r="C4968" s="126" t="s">
        <v>4</v>
      </c>
      <c r="D4968" s="127">
        <v>13798.94</v>
      </c>
    </row>
    <row r="4969" spans="1:4">
      <c r="A4969" s="125" t="s">
        <v>32450</v>
      </c>
      <c r="B4969" s="126" t="s">
        <v>32451</v>
      </c>
      <c r="C4969" s="126" t="s">
        <v>4</v>
      </c>
      <c r="D4969" s="127">
        <v>18.02</v>
      </c>
    </row>
    <row r="4970" spans="1:4">
      <c r="A4970" s="125" t="s">
        <v>32452</v>
      </c>
      <c r="B4970" s="126" t="s">
        <v>32453</v>
      </c>
      <c r="C4970" s="126" t="s">
        <v>4</v>
      </c>
      <c r="D4970" s="127">
        <v>40.31</v>
      </c>
    </row>
    <row r="4971" spans="1:4">
      <c r="A4971" s="125" t="s">
        <v>32454</v>
      </c>
      <c r="B4971" s="126" t="s">
        <v>32455</v>
      </c>
      <c r="C4971" s="126" t="s">
        <v>4</v>
      </c>
      <c r="D4971" s="127">
        <v>76.599999999999994</v>
      </c>
    </row>
    <row r="4972" spans="1:4">
      <c r="A4972" s="125" t="s">
        <v>32456</v>
      </c>
      <c r="B4972" s="126" t="s">
        <v>32457</v>
      </c>
      <c r="C4972" s="126" t="s">
        <v>4</v>
      </c>
      <c r="D4972" s="127">
        <v>165.38</v>
      </c>
    </row>
    <row r="4973" spans="1:4">
      <c r="A4973" s="125" t="s">
        <v>32458</v>
      </c>
      <c r="B4973" s="126" t="s">
        <v>32459</v>
      </c>
      <c r="C4973" s="126" t="s">
        <v>4</v>
      </c>
      <c r="D4973" s="127">
        <v>8232.67</v>
      </c>
    </row>
    <row r="4974" spans="1:4">
      <c r="A4974" s="125" t="s">
        <v>32460</v>
      </c>
      <c r="B4974" s="126" t="s">
        <v>32461</v>
      </c>
      <c r="C4974" s="126" t="s">
        <v>4</v>
      </c>
      <c r="D4974" s="127">
        <v>269</v>
      </c>
    </row>
    <row r="4975" spans="1:4">
      <c r="A4975" s="125" t="s">
        <v>32462</v>
      </c>
      <c r="B4975" s="126" t="s">
        <v>32463</v>
      </c>
      <c r="C4975" s="126" t="s">
        <v>4</v>
      </c>
      <c r="D4975" s="127">
        <v>743.03</v>
      </c>
    </row>
    <row r="4976" spans="1:4">
      <c r="A4976" s="125" t="s">
        <v>32464</v>
      </c>
      <c r="B4976" s="126" t="s">
        <v>32465</v>
      </c>
      <c r="C4976" s="126" t="s">
        <v>4</v>
      </c>
      <c r="D4976" s="127">
        <v>167.86</v>
      </c>
    </row>
    <row r="4977" spans="1:4">
      <c r="A4977" s="125" t="s">
        <v>15210</v>
      </c>
      <c r="B4977" s="126" t="s">
        <v>15211</v>
      </c>
      <c r="C4977" s="126" t="s">
        <v>4</v>
      </c>
      <c r="D4977" s="127">
        <v>227.94</v>
      </c>
    </row>
    <row r="4978" spans="1:4">
      <c r="A4978" s="125" t="s">
        <v>15238</v>
      </c>
      <c r="B4978" s="126" t="s">
        <v>15239</v>
      </c>
      <c r="C4978" s="126" t="s">
        <v>4</v>
      </c>
      <c r="D4978" s="127">
        <v>102.62</v>
      </c>
    </row>
    <row r="4979" spans="1:4">
      <c r="A4979" s="125" t="s">
        <v>15208</v>
      </c>
      <c r="B4979" s="126" t="s">
        <v>15209</v>
      </c>
      <c r="C4979" s="126" t="s">
        <v>4</v>
      </c>
      <c r="D4979" s="127">
        <v>227.94</v>
      </c>
    </row>
    <row r="4980" spans="1:4">
      <c r="A4980" s="125" t="s">
        <v>15212</v>
      </c>
      <c r="B4980" s="126" t="s">
        <v>15213</v>
      </c>
      <c r="C4980" s="126" t="s">
        <v>4</v>
      </c>
      <c r="D4980" s="127">
        <v>284.85000000000002</v>
      </c>
    </row>
    <row r="4981" spans="1:4">
      <c r="A4981" s="125" t="s">
        <v>15214</v>
      </c>
      <c r="B4981" s="126" t="s">
        <v>15215</v>
      </c>
      <c r="C4981" s="126" t="s">
        <v>4</v>
      </c>
      <c r="D4981" s="127">
        <v>323.93</v>
      </c>
    </row>
    <row r="4982" spans="1:4">
      <c r="A4982" s="125" t="s">
        <v>15216</v>
      </c>
      <c r="B4982" s="126" t="s">
        <v>15217</v>
      </c>
      <c r="C4982" s="126" t="s">
        <v>4</v>
      </c>
      <c r="D4982" s="127">
        <v>323.93</v>
      </c>
    </row>
    <row r="4983" spans="1:4">
      <c r="A4983" s="125" t="s">
        <v>15218</v>
      </c>
      <c r="B4983" s="126" t="s">
        <v>15219</v>
      </c>
      <c r="C4983" s="126" t="s">
        <v>4</v>
      </c>
      <c r="D4983" s="127">
        <v>647.21</v>
      </c>
    </row>
    <row r="4984" spans="1:4">
      <c r="A4984" s="125" t="s">
        <v>15220</v>
      </c>
      <c r="B4984" s="126" t="s">
        <v>15221</v>
      </c>
      <c r="C4984" s="126" t="s">
        <v>4</v>
      </c>
      <c r="D4984" s="127">
        <v>567.25</v>
      </c>
    </row>
    <row r="4985" spans="1:4">
      <c r="A4985" s="125" t="s">
        <v>32466</v>
      </c>
      <c r="B4985" s="126" t="s">
        <v>32467</v>
      </c>
      <c r="C4985" s="126" t="s">
        <v>4</v>
      </c>
      <c r="D4985" s="127">
        <v>987.53</v>
      </c>
    </row>
    <row r="4986" spans="1:4">
      <c r="A4986" s="125" t="s">
        <v>32468</v>
      </c>
      <c r="B4986" s="126" t="s">
        <v>32469</v>
      </c>
      <c r="C4986" s="126" t="s">
        <v>4</v>
      </c>
      <c r="D4986" s="127">
        <v>1124.55</v>
      </c>
    </row>
    <row r="4987" spans="1:4">
      <c r="A4987" s="125" t="s">
        <v>15222</v>
      </c>
      <c r="B4987" s="126" t="s">
        <v>15223</v>
      </c>
      <c r="C4987" s="126" t="s">
        <v>4</v>
      </c>
      <c r="D4987" s="127">
        <v>790.5</v>
      </c>
    </row>
    <row r="4988" spans="1:4">
      <c r="A4988" s="125" t="s">
        <v>15224</v>
      </c>
      <c r="B4988" s="126" t="s">
        <v>15225</v>
      </c>
      <c r="C4988" s="126" t="s">
        <v>4</v>
      </c>
      <c r="D4988" s="127">
        <v>719.32</v>
      </c>
    </row>
    <row r="4989" spans="1:4">
      <c r="A4989" s="125" t="s">
        <v>15226</v>
      </c>
      <c r="B4989" s="126" t="s">
        <v>15227</v>
      </c>
      <c r="C4989" s="126" t="s">
        <v>4</v>
      </c>
      <c r="D4989" s="127">
        <v>940.39</v>
      </c>
    </row>
    <row r="4990" spans="1:4">
      <c r="A4990" s="125" t="s">
        <v>15228</v>
      </c>
      <c r="B4990" s="126" t="s">
        <v>15229</v>
      </c>
      <c r="C4990" s="126" t="s">
        <v>4</v>
      </c>
      <c r="D4990" s="127">
        <v>915.16</v>
      </c>
    </row>
    <row r="4991" spans="1:4">
      <c r="A4991" s="125" t="s">
        <v>15230</v>
      </c>
      <c r="B4991" s="126" t="s">
        <v>15231</v>
      </c>
      <c r="C4991" s="126" t="s">
        <v>4</v>
      </c>
      <c r="D4991" s="127">
        <v>930.83</v>
      </c>
    </row>
    <row r="4992" spans="1:4">
      <c r="A4992" s="125" t="s">
        <v>15232</v>
      </c>
      <c r="B4992" s="126" t="s">
        <v>15233</v>
      </c>
      <c r="C4992" s="126" t="s">
        <v>4</v>
      </c>
      <c r="D4992" s="127">
        <v>1499.82</v>
      </c>
    </row>
    <row r="4993" spans="1:4">
      <c r="A4993" s="125" t="s">
        <v>15234</v>
      </c>
      <c r="B4993" s="126" t="s">
        <v>15235</v>
      </c>
      <c r="C4993" s="126" t="s">
        <v>4</v>
      </c>
      <c r="D4993" s="127">
        <v>1720.66</v>
      </c>
    </row>
    <row r="4994" spans="1:4">
      <c r="A4994" s="125" t="s">
        <v>15236</v>
      </c>
      <c r="B4994" s="126" t="s">
        <v>15237</v>
      </c>
      <c r="C4994" s="126" t="s">
        <v>4</v>
      </c>
      <c r="D4994" s="127">
        <v>102.62</v>
      </c>
    </row>
    <row r="4995" spans="1:4" ht="22.5">
      <c r="A4995" s="125" t="s">
        <v>32470</v>
      </c>
      <c r="B4995" s="126" t="s">
        <v>32471</v>
      </c>
      <c r="C4995" s="126" t="s">
        <v>4</v>
      </c>
      <c r="D4995" s="127">
        <v>3800</v>
      </c>
    </row>
    <row r="4996" spans="1:4" ht="22.5">
      <c r="A4996" s="125" t="s">
        <v>32472</v>
      </c>
      <c r="B4996" s="126" t="s">
        <v>32473</v>
      </c>
      <c r="C4996" s="126" t="s">
        <v>4</v>
      </c>
      <c r="D4996" s="127">
        <v>1207.24</v>
      </c>
    </row>
    <row r="4997" spans="1:4" ht="22.5">
      <c r="A4997" s="125" t="s">
        <v>32474</v>
      </c>
      <c r="B4997" s="126" t="s">
        <v>32475</v>
      </c>
      <c r="C4997" s="126" t="s">
        <v>4</v>
      </c>
      <c r="D4997" s="127">
        <v>2629.46</v>
      </c>
    </row>
    <row r="4998" spans="1:4" ht="22.5">
      <c r="A4998" s="125" t="s">
        <v>32476</v>
      </c>
      <c r="B4998" s="126" t="s">
        <v>32477</v>
      </c>
      <c r="C4998" s="126" t="s">
        <v>4</v>
      </c>
      <c r="D4998" s="127">
        <v>1109.43</v>
      </c>
    </row>
    <row r="4999" spans="1:4">
      <c r="A4999" s="125" t="s">
        <v>15240</v>
      </c>
      <c r="B4999" s="126" t="s">
        <v>15241</v>
      </c>
      <c r="C4999" s="126" t="s">
        <v>4</v>
      </c>
      <c r="D4999" s="127">
        <v>34.770000000000003</v>
      </c>
    </row>
    <row r="5000" spans="1:4">
      <c r="A5000" s="125" t="s">
        <v>15242</v>
      </c>
      <c r="B5000" s="126" t="s">
        <v>15243</v>
      </c>
      <c r="C5000" s="126" t="s">
        <v>4</v>
      </c>
      <c r="D5000" s="127">
        <v>57.03</v>
      </c>
    </row>
    <row r="5001" spans="1:4">
      <c r="A5001" s="125" t="s">
        <v>15244</v>
      </c>
      <c r="B5001" s="126" t="s">
        <v>15245</v>
      </c>
      <c r="C5001" s="126" t="s">
        <v>4</v>
      </c>
      <c r="D5001" s="127">
        <v>110.06</v>
      </c>
    </row>
    <row r="5002" spans="1:4">
      <c r="A5002" s="125" t="s">
        <v>15246</v>
      </c>
      <c r="B5002" s="126" t="s">
        <v>15247</v>
      </c>
      <c r="C5002" s="126" t="s">
        <v>4</v>
      </c>
      <c r="D5002" s="127">
        <v>91.78</v>
      </c>
    </row>
    <row r="5003" spans="1:4">
      <c r="A5003" s="125" t="s">
        <v>15248</v>
      </c>
      <c r="B5003" s="126" t="s">
        <v>15249</v>
      </c>
      <c r="C5003" s="126" t="s">
        <v>4</v>
      </c>
      <c r="D5003" s="127">
        <v>187.24</v>
      </c>
    </row>
    <row r="5004" spans="1:4">
      <c r="A5004" s="125" t="s">
        <v>15250</v>
      </c>
      <c r="B5004" s="126" t="s">
        <v>15251</v>
      </c>
      <c r="C5004" s="126" t="s">
        <v>4</v>
      </c>
      <c r="D5004" s="127">
        <v>382.41</v>
      </c>
    </row>
    <row r="5005" spans="1:4">
      <c r="A5005" s="125" t="s">
        <v>15252</v>
      </c>
      <c r="B5005" s="126" t="s">
        <v>15253</v>
      </c>
      <c r="C5005" s="126" t="s">
        <v>4</v>
      </c>
      <c r="D5005" s="127">
        <v>345.49</v>
      </c>
    </row>
    <row r="5006" spans="1:4">
      <c r="A5006" s="125" t="s">
        <v>15254</v>
      </c>
      <c r="B5006" s="126" t="s">
        <v>15255</v>
      </c>
      <c r="C5006" s="126" t="s">
        <v>4</v>
      </c>
      <c r="D5006" s="127">
        <v>662.61</v>
      </c>
    </row>
    <row r="5007" spans="1:4">
      <c r="A5007" s="125" t="s">
        <v>15256</v>
      </c>
      <c r="B5007" s="126" t="s">
        <v>15257</v>
      </c>
      <c r="C5007" s="126" t="s">
        <v>4</v>
      </c>
      <c r="D5007" s="127">
        <v>872.34</v>
      </c>
    </row>
    <row r="5008" spans="1:4">
      <c r="A5008" s="125" t="s">
        <v>15258</v>
      </c>
      <c r="B5008" s="126" t="s">
        <v>15259</v>
      </c>
      <c r="C5008" s="126" t="s">
        <v>4</v>
      </c>
      <c r="D5008" s="127">
        <v>1164.2</v>
      </c>
    </row>
    <row r="5009" spans="1:4">
      <c r="A5009" s="125" t="s">
        <v>15260</v>
      </c>
      <c r="B5009" s="126" t="s">
        <v>15261</v>
      </c>
      <c r="C5009" s="126" t="s">
        <v>4</v>
      </c>
      <c r="D5009" s="127">
        <v>60.37</v>
      </c>
    </row>
    <row r="5010" spans="1:4">
      <c r="A5010" s="125" t="s">
        <v>15262</v>
      </c>
      <c r="B5010" s="126" t="s">
        <v>15263</v>
      </c>
      <c r="C5010" s="126" t="s">
        <v>4</v>
      </c>
      <c r="D5010" s="127">
        <v>69.819999999999993</v>
      </c>
    </row>
    <row r="5011" spans="1:4">
      <c r="A5011" s="125" t="s">
        <v>15264</v>
      </c>
      <c r="B5011" s="126" t="s">
        <v>15265</v>
      </c>
      <c r="C5011" s="126" t="s">
        <v>4</v>
      </c>
      <c r="D5011" s="127">
        <v>116.22</v>
      </c>
    </row>
    <row r="5012" spans="1:4">
      <c r="A5012" s="125" t="s">
        <v>15266</v>
      </c>
      <c r="B5012" s="126" t="s">
        <v>15267</v>
      </c>
      <c r="C5012" s="126" t="s">
        <v>4</v>
      </c>
      <c r="D5012" s="127">
        <v>204.39</v>
      </c>
    </row>
    <row r="5013" spans="1:4">
      <c r="A5013" s="125" t="s">
        <v>15268</v>
      </c>
      <c r="B5013" s="126" t="s">
        <v>15269</v>
      </c>
      <c r="C5013" s="126" t="s">
        <v>4</v>
      </c>
      <c r="D5013" s="127">
        <v>451.79</v>
      </c>
    </row>
    <row r="5014" spans="1:4">
      <c r="A5014" s="125" t="s">
        <v>15270</v>
      </c>
      <c r="B5014" s="126" t="s">
        <v>15271</v>
      </c>
      <c r="C5014" s="126" t="s">
        <v>4</v>
      </c>
      <c r="D5014" s="127">
        <v>630.41999999999996</v>
      </c>
    </row>
    <row r="5015" spans="1:4">
      <c r="A5015" s="125" t="s">
        <v>15272</v>
      </c>
      <c r="B5015" s="126" t="s">
        <v>15273</v>
      </c>
      <c r="C5015" s="126" t="s">
        <v>4</v>
      </c>
      <c r="D5015" s="127">
        <v>606.42999999999995</v>
      </c>
    </row>
    <row r="5016" spans="1:4">
      <c r="A5016" s="125" t="s">
        <v>15274</v>
      </c>
      <c r="B5016" s="126" t="s">
        <v>15275</v>
      </c>
      <c r="C5016" s="126" t="s">
        <v>4</v>
      </c>
      <c r="D5016" s="127">
        <v>744.53</v>
      </c>
    </row>
    <row r="5017" spans="1:4">
      <c r="A5017" s="125" t="s">
        <v>15276</v>
      </c>
      <c r="B5017" s="126" t="s">
        <v>15277</v>
      </c>
      <c r="C5017" s="126" t="s">
        <v>4</v>
      </c>
      <c r="D5017" s="127">
        <v>955.08</v>
      </c>
    </row>
    <row r="5018" spans="1:4">
      <c r="A5018" s="125" t="s">
        <v>32478</v>
      </c>
      <c r="B5018" s="126" t="s">
        <v>32479</v>
      </c>
      <c r="C5018" s="126" t="s">
        <v>4</v>
      </c>
      <c r="D5018" s="127">
        <v>259.35000000000002</v>
      </c>
    </row>
    <row r="5019" spans="1:4">
      <c r="A5019" s="125" t="s">
        <v>32480</v>
      </c>
      <c r="B5019" s="126" t="s">
        <v>32481</v>
      </c>
      <c r="C5019" s="126" t="s">
        <v>4</v>
      </c>
      <c r="D5019" s="127">
        <v>342.3</v>
      </c>
    </row>
    <row r="5020" spans="1:4">
      <c r="A5020" s="125" t="s">
        <v>32482</v>
      </c>
      <c r="B5020" s="126" t="s">
        <v>32483</v>
      </c>
      <c r="C5020" s="126" t="s">
        <v>4</v>
      </c>
      <c r="D5020" s="127">
        <v>436.8</v>
      </c>
    </row>
    <row r="5021" spans="1:4">
      <c r="A5021" s="125" t="s">
        <v>32484</v>
      </c>
      <c r="B5021" s="126" t="s">
        <v>32485</v>
      </c>
      <c r="C5021" s="126" t="s">
        <v>4</v>
      </c>
      <c r="D5021" s="127">
        <v>418.11</v>
      </c>
    </row>
    <row r="5022" spans="1:4">
      <c r="A5022" s="125" t="s">
        <v>32486</v>
      </c>
      <c r="B5022" s="126" t="s">
        <v>32487</v>
      </c>
      <c r="C5022" s="126" t="s">
        <v>4</v>
      </c>
      <c r="D5022" s="127">
        <v>927.96</v>
      </c>
    </row>
    <row r="5023" spans="1:4">
      <c r="A5023" s="125" t="s">
        <v>32488</v>
      </c>
      <c r="B5023" s="126" t="s">
        <v>32489</v>
      </c>
      <c r="C5023" s="126" t="s">
        <v>4</v>
      </c>
      <c r="D5023" s="127">
        <v>1154.81</v>
      </c>
    </row>
    <row r="5024" spans="1:4">
      <c r="A5024" s="125" t="s">
        <v>32490</v>
      </c>
      <c r="B5024" s="126" t="s">
        <v>32491</v>
      </c>
      <c r="C5024" s="126" t="s">
        <v>4</v>
      </c>
      <c r="D5024" s="127">
        <v>207.93</v>
      </c>
    </row>
    <row r="5025" spans="1:4">
      <c r="A5025" s="125" t="s">
        <v>32492</v>
      </c>
      <c r="B5025" s="126" t="s">
        <v>32493</v>
      </c>
      <c r="C5025" s="126" t="s">
        <v>4</v>
      </c>
      <c r="D5025" s="127">
        <v>335.15</v>
      </c>
    </row>
    <row r="5026" spans="1:4">
      <c r="A5026" s="125" t="s">
        <v>32494</v>
      </c>
      <c r="B5026" s="126" t="s">
        <v>32495</v>
      </c>
      <c r="C5026" s="126" t="s">
        <v>4</v>
      </c>
      <c r="D5026" s="127">
        <v>554.4</v>
      </c>
    </row>
    <row r="5027" spans="1:4">
      <c r="A5027" s="125" t="s">
        <v>32496</v>
      </c>
      <c r="B5027" s="126" t="s">
        <v>32497</v>
      </c>
      <c r="C5027" s="126" t="s">
        <v>4</v>
      </c>
      <c r="D5027" s="127">
        <v>859.62</v>
      </c>
    </row>
    <row r="5028" spans="1:4">
      <c r="A5028" s="125" t="s">
        <v>32498</v>
      </c>
      <c r="B5028" s="126" t="s">
        <v>32499</v>
      </c>
      <c r="C5028" s="126" t="s">
        <v>4</v>
      </c>
      <c r="D5028" s="127">
        <v>1256.8499999999999</v>
      </c>
    </row>
    <row r="5029" spans="1:4">
      <c r="A5029" s="125" t="s">
        <v>32500</v>
      </c>
      <c r="B5029" s="126" t="s">
        <v>32501</v>
      </c>
      <c r="C5029" s="126" t="s">
        <v>4</v>
      </c>
      <c r="D5029" s="127">
        <v>950.94</v>
      </c>
    </row>
    <row r="5030" spans="1:4">
      <c r="A5030" s="125" t="s">
        <v>32502</v>
      </c>
      <c r="B5030" s="126" t="s">
        <v>32503</v>
      </c>
      <c r="C5030" s="126" t="s">
        <v>4</v>
      </c>
      <c r="D5030" s="127">
        <v>1470</v>
      </c>
    </row>
    <row r="5031" spans="1:4">
      <c r="A5031" s="125" t="s">
        <v>32504</v>
      </c>
      <c r="B5031" s="126" t="s">
        <v>32505</v>
      </c>
      <c r="C5031" s="126" t="s">
        <v>4</v>
      </c>
      <c r="D5031" s="127">
        <v>1558.2</v>
      </c>
    </row>
    <row r="5032" spans="1:4">
      <c r="A5032" s="125" t="s">
        <v>32506</v>
      </c>
      <c r="B5032" s="126" t="s">
        <v>32507</v>
      </c>
      <c r="C5032" s="126" t="s">
        <v>4</v>
      </c>
      <c r="D5032" s="127">
        <v>16</v>
      </c>
    </row>
    <row r="5033" spans="1:4">
      <c r="A5033" s="125" t="s">
        <v>15286</v>
      </c>
      <c r="B5033" s="126" t="s">
        <v>15287</v>
      </c>
      <c r="C5033" s="126" t="s">
        <v>4</v>
      </c>
      <c r="D5033" s="127">
        <v>106.13</v>
      </c>
    </row>
    <row r="5034" spans="1:4">
      <c r="A5034" s="125" t="s">
        <v>15288</v>
      </c>
      <c r="B5034" s="126" t="s">
        <v>15289</v>
      </c>
      <c r="C5034" s="126" t="s">
        <v>4</v>
      </c>
      <c r="D5034" s="127">
        <v>106.13</v>
      </c>
    </row>
    <row r="5035" spans="1:4">
      <c r="A5035" s="125" t="s">
        <v>15290</v>
      </c>
      <c r="B5035" s="126" t="s">
        <v>15291</v>
      </c>
      <c r="C5035" s="126" t="s">
        <v>4</v>
      </c>
      <c r="D5035" s="127">
        <v>125.32</v>
      </c>
    </row>
    <row r="5036" spans="1:4">
      <c r="A5036" s="125" t="s">
        <v>15292</v>
      </c>
      <c r="B5036" s="126" t="s">
        <v>15293</v>
      </c>
      <c r="C5036" s="126" t="s">
        <v>4</v>
      </c>
      <c r="D5036" s="127">
        <v>238.06</v>
      </c>
    </row>
    <row r="5037" spans="1:4">
      <c r="A5037" s="125" t="s">
        <v>15294</v>
      </c>
      <c r="B5037" s="126" t="s">
        <v>15295</v>
      </c>
      <c r="C5037" s="126" t="s">
        <v>4</v>
      </c>
      <c r="D5037" s="127">
        <v>209.21</v>
      </c>
    </row>
    <row r="5038" spans="1:4">
      <c r="A5038" s="125" t="s">
        <v>15296</v>
      </c>
      <c r="B5038" s="126" t="s">
        <v>15297</v>
      </c>
      <c r="C5038" s="126" t="s">
        <v>4</v>
      </c>
      <c r="D5038" s="127">
        <v>196.32</v>
      </c>
    </row>
    <row r="5039" spans="1:4">
      <c r="A5039" s="125" t="s">
        <v>15298</v>
      </c>
      <c r="B5039" s="126" t="s">
        <v>15299</v>
      </c>
      <c r="C5039" s="126" t="s">
        <v>4</v>
      </c>
      <c r="D5039" s="127">
        <v>285.81</v>
      </c>
    </row>
    <row r="5040" spans="1:4">
      <c r="A5040" s="125" t="s">
        <v>15300</v>
      </c>
      <c r="B5040" s="126" t="s">
        <v>15301</v>
      </c>
      <c r="C5040" s="126" t="s">
        <v>4</v>
      </c>
      <c r="D5040" s="127">
        <v>286.72000000000003</v>
      </c>
    </row>
    <row r="5041" spans="1:4">
      <c r="A5041" s="125" t="s">
        <v>15302</v>
      </c>
      <c r="B5041" s="126" t="s">
        <v>15303</v>
      </c>
      <c r="C5041" s="126" t="s">
        <v>4</v>
      </c>
      <c r="D5041" s="127">
        <v>319.3</v>
      </c>
    </row>
    <row r="5042" spans="1:4">
      <c r="A5042" s="125" t="s">
        <v>15304</v>
      </c>
      <c r="B5042" s="126" t="s">
        <v>15305</v>
      </c>
      <c r="C5042" s="126" t="s">
        <v>4</v>
      </c>
      <c r="D5042" s="127">
        <v>690.28</v>
      </c>
    </row>
    <row r="5043" spans="1:4">
      <c r="A5043" s="125" t="s">
        <v>15306</v>
      </c>
      <c r="B5043" s="126" t="s">
        <v>15307</v>
      </c>
      <c r="C5043" s="126" t="s">
        <v>4</v>
      </c>
      <c r="D5043" s="127">
        <v>434.63</v>
      </c>
    </row>
    <row r="5044" spans="1:4">
      <c r="A5044" s="125" t="s">
        <v>15308</v>
      </c>
      <c r="B5044" s="126" t="s">
        <v>15309</v>
      </c>
      <c r="C5044" s="126" t="s">
        <v>4</v>
      </c>
      <c r="D5044" s="127">
        <v>777.07</v>
      </c>
    </row>
    <row r="5045" spans="1:4">
      <c r="A5045" s="125" t="s">
        <v>15310</v>
      </c>
      <c r="B5045" s="126" t="s">
        <v>15311</v>
      </c>
      <c r="C5045" s="126" t="s">
        <v>4</v>
      </c>
      <c r="D5045" s="127">
        <v>724.48</v>
      </c>
    </row>
    <row r="5046" spans="1:4">
      <c r="A5046" s="125" t="s">
        <v>15312</v>
      </c>
      <c r="B5046" s="126" t="s">
        <v>15313</v>
      </c>
      <c r="C5046" s="126" t="s">
        <v>4</v>
      </c>
      <c r="D5046" s="127">
        <v>915.88</v>
      </c>
    </row>
    <row r="5047" spans="1:4">
      <c r="A5047" s="125" t="s">
        <v>15314</v>
      </c>
      <c r="B5047" s="126" t="s">
        <v>15315</v>
      </c>
      <c r="C5047" s="126" t="s">
        <v>4</v>
      </c>
      <c r="D5047" s="127">
        <v>1072.3499999999999</v>
      </c>
    </row>
    <row r="5048" spans="1:4">
      <c r="A5048" s="125" t="s">
        <v>15316</v>
      </c>
      <c r="B5048" s="126" t="s">
        <v>15317</v>
      </c>
      <c r="C5048" s="126" t="s">
        <v>4</v>
      </c>
      <c r="D5048" s="127">
        <v>894.96</v>
      </c>
    </row>
    <row r="5049" spans="1:4">
      <c r="A5049" s="125" t="s">
        <v>15318</v>
      </c>
      <c r="B5049" s="126" t="s">
        <v>15319</v>
      </c>
      <c r="C5049" s="126" t="s">
        <v>4</v>
      </c>
      <c r="D5049" s="127">
        <v>1127.5</v>
      </c>
    </row>
    <row r="5050" spans="1:4">
      <c r="A5050" s="125" t="s">
        <v>15320</v>
      </c>
      <c r="B5050" s="126" t="s">
        <v>15321</v>
      </c>
      <c r="C5050" s="126" t="s">
        <v>4</v>
      </c>
      <c r="D5050" s="127">
        <v>1347.37</v>
      </c>
    </row>
    <row r="5051" spans="1:4">
      <c r="A5051" s="125" t="s">
        <v>15322</v>
      </c>
      <c r="B5051" s="126" t="s">
        <v>15323</v>
      </c>
      <c r="C5051" s="126" t="s">
        <v>4</v>
      </c>
      <c r="D5051" s="127">
        <v>1315.8</v>
      </c>
    </row>
    <row r="5052" spans="1:4">
      <c r="A5052" s="125" t="s">
        <v>15324</v>
      </c>
      <c r="B5052" s="126" t="s">
        <v>15325</v>
      </c>
      <c r="C5052" s="126" t="s">
        <v>4</v>
      </c>
      <c r="D5052" s="127">
        <v>1339.39</v>
      </c>
    </row>
    <row r="5053" spans="1:4">
      <c r="A5053" s="125" t="s">
        <v>15326</v>
      </c>
      <c r="B5053" s="126" t="s">
        <v>15327</v>
      </c>
      <c r="C5053" s="126" t="s">
        <v>4</v>
      </c>
      <c r="D5053" s="127">
        <v>1405.91</v>
      </c>
    </row>
    <row r="5054" spans="1:4">
      <c r="A5054" s="125" t="s">
        <v>15328</v>
      </c>
      <c r="B5054" s="126" t="s">
        <v>15329</v>
      </c>
      <c r="C5054" s="126" t="s">
        <v>4</v>
      </c>
      <c r="D5054" s="127">
        <v>1427.53</v>
      </c>
    </row>
    <row r="5055" spans="1:4">
      <c r="A5055" s="125" t="s">
        <v>15330</v>
      </c>
      <c r="B5055" s="126" t="s">
        <v>15331</v>
      </c>
      <c r="C5055" s="126" t="s">
        <v>4</v>
      </c>
      <c r="D5055" s="127">
        <v>1754.49</v>
      </c>
    </row>
    <row r="5056" spans="1:4">
      <c r="A5056" s="125" t="s">
        <v>15332</v>
      </c>
      <c r="B5056" s="126" t="s">
        <v>15333</v>
      </c>
      <c r="C5056" s="126" t="s">
        <v>4</v>
      </c>
      <c r="D5056" s="127">
        <v>1711.38</v>
      </c>
    </row>
    <row r="5057" spans="1:4">
      <c r="A5057" s="125" t="s">
        <v>15334</v>
      </c>
      <c r="B5057" s="126" t="s">
        <v>15335</v>
      </c>
      <c r="C5057" s="126" t="s">
        <v>4</v>
      </c>
      <c r="D5057" s="127">
        <v>1674.53</v>
      </c>
    </row>
    <row r="5058" spans="1:4">
      <c r="A5058" s="125" t="s">
        <v>15336</v>
      </c>
      <c r="B5058" s="126" t="s">
        <v>15337</v>
      </c>
      <c r="C5058" s="126" t="s">
        <v>4</v>
      </c>
      <c r="D5058" s="127">
        <v>1933.49</v>
      </c>
    </row>
    <row r="5059" spans="1:4">
      <c r="A5059" s="125" t="s">
        <v>15338</v>
      </c>
      <c r="B5059" s="126" t="s">
        <v>15339</v>
      </c>
      <c r="C5059" s="126" t="s">
        <v>4</v>
      </c>
      <c r="D5059" s="127">
        <v>3235.91</v>
      </c>
    </row>
    <row r="5060" spans="1:4">
      <c r="A5060" s="125" t="s">
        <v>15340</v>
      </c>
      <c r="B5060" s="126" t="s">
        <v>15341</v>
      </c>
      <c r="C5060" s="126" t="s">
        <v>4</v>
      </c>
      <c r="D5060" s="127">
        <v>3879.85</v>
      </c>
    </row>
    <row r="5061" spans="1:4">
      <c r="A5061" s="125" t="s">
        <v>15342</v>
      </c>
      <c r="B5061" s="126" t="s">
        <v>15343</v>
      </c>
      <c r="C5061" s="126" t="s">
        <v>4</v>
      </c>
      <c r="D5061" s="127">
        <v>4137.43</v>
      </c>
    </row>
    <row r="5062" spans="1:4">
      <c r="A5062" s="125" t="s">
        <v>15344</v>
      </c>
      <c r="B5062" s="126" t="s">
        <v>15345</v>
      </c>
      <c r="C5062" s="126" t="s">
        <v>4</v>
      </c>
      <c r="D5062" s="127">
        <v>4790.4399999999996</v>
      </c>
    </row>
    <row r="5063" spans="1:4">
      <c r="A5063" s="125" t="s">
        <v>15346</v>
      </c>
      <c r="B5063" s="126" t="s">
        <v>15347</v>
      </c>
      <c r="C5063" s="126" t="s">
        <v>4</v>
      </c>
      <c r="D5063" s="127">
        <v>5072.17</v>
      </c>
    </row>
    <row r="5064" spans="1:4">
      <c r="A5064" s="125" t="s">
        <v>15348</v>
      </c>
      <c r="B5064" s="126" t="s">
        <v>15349</v>
      </c>
      <c r="C5064" s="126" t="s">
        <v>4</v>
      </c>
      <c r="D5064" s="127">
        <v>5590.25</v>
      </c>
    </row>
    <row r="5065" spans="1:4">
      <c r="A5065" s="125" t="s">
        <v>15350</v>
      </c>
      <c r="B5065" s="126" t="s">
        <v>15351</v>
      </c>
      <c r="C5065" s="126" t="s">
        <v>4</v>
      </c>
      <c r="D5065" s="127">
        <v>5817.81</v>
      </c>
    </row>
    <row r="5066" spans="1:4">
      <c r="A5066" s="125" t="s">
        <v>15352</v>
      </c>
      <c r="B5066" s="126" t="s">
        <v>15353</v>
      </c>
      <c r="C5066" s="126" t="s">
        <v>4</v>
      </c>
      <c r="D5066" s="127">
        <v>7203.49</v>
      </c>
    </row>
    <row r="5067" spans="1:4">
      <c r="A5067" s="125" t="s">
        <v>15354</v>
      </c>
      <c r="B5067" s="126" t="s">
        <v>15355</v>
      </c>
      <c r="C5067" s="126" t="s">
        <v>4</v>
      </c>
      <c r="D5067" s="127">
        <v>7950.27</v>
      </c>
    </row>
    <row r="5068" spans="1:4">
      <c r="A5068" s="125" t="s">
        <v>15356</v>
      </c>
      <c r="B5068" s="126" t="s">
        <v>15357</v>
      </c>
      <c r="C5068" s="126" t="s">
        <v>4</v>
      </c>
      <c r="D5068" s="127">
        <v>13248.85</v>
      </c>
    </row>
    <row r="5069" spans="1:4">
      <c r="A5069" s="125" t="s">
        <v>15358</v>
      </c>
      <c r="B5069" s="126" t="s">
        <v>15359</v>
      </c>
      <c r="C5069" s="126" t="s">
        <v>4</v>
      </c>
      <c r="D5069" s="127">
        <v>1196</v>
      </c>
    </row>
    <row r="5070" spans="1:4">
      <c r="A5070" s="125" t="s">
        <v>15360</v>
      </c>
      <c r="B5070" s="126" t="s">
        <v>15361</v>
      </c>
      <c r="C5070" s="126" t="s">
        <v>4</v>
      </c>
      <c r="D5070" s="127">
        <v>1425.68</v>
      </c>
    </row>
    <row r="5071" spans="1:4">
      <c r="A5071" s="125" t="s">
        <v>15362</v>
      </c>
      <c r="B5071" s="126" t="s">
        <v>15363</v>
      </c>
      <c r="C5071" s="126" t="s">
        <v>4</v>
      </c>
      <c r="D5071" s="127">
        <v>1493.11</v>
      </c>
    </row>
    <row r="5072" spans="1:4">
      <c r="A5072" s="125" t="s">
        <v>15364</v>
      </c>
      <c r="B5072" s="126" t="s">
        <v>15365</v>
      </c>
      <c r="C5072" s="126" t="s">
        <v>4</v>
      </c>
      <c r="D5072" s="127">
        <v>1972.88</v>
      </c>
    </row>
    <row r="5073" spans="1:4">
      <c r="A5073" s="125" t="s">
        <v>15366</v>
      </c>
      <c r="B5073" s="126" t="s">
        <v>15367</v>
      </c>
      <c r="C5073" s="126" t="s">
        <v>4</v>
      </c>
      <c r="D5073" s="127">
        <v>2067.19</v>
      </c>
    </row>
    <row r="5074" spans="1:4">
      <c r="A5074" s="125" t="s">
        <v>15368</v>
      </c>
      <c r="B5074" s="126" t="s">
        <v>15369</v>
      </c>
      <c r="C5074" s="126" t="s">
        <v>4</v>
      </c>
      <c r="D5074" s="127">
        <v>3061.82</v>
      </c>
    </row>
    <row r="5075" spans="1:4">
      <c r="A5075" s="125" t="s">
        <v>15370</v>
      </c>
      <c r="B5075" s="126" t="s">
        <v>15371</v>
      </c>
      <c r="C5075" s="126" t="s">
        <v>4</v>
      </c>
      <c r="D5075" s="127">
        <v>3563.15</v>
      </c>
    </row>
    <row r="5076" spans="1:4">
      <c r="A5076" s="125" t="s">
        <v>15372</v>
      </c>
      <c r="B5076" s="126" t="s">
        <v>15373</v>
      </c>
      <c r="C5076" s="126" t="s">
        <v>4</v>
      </c>
      <c r="D5076" s="127">
        <v>5701.85</v>
      </c>
    </row>
    <row r="5077" spans="1:4">
      <c r="A5077" s="125" t="s">
        <v>15374</v>
      </c>
      <c r="B5077" s="126" t="s">
        <v>15375</v>
      </c>
      <c r="C5077" s="126" t="s">
        <v>4</v>
      </c>
      <c r="D5077" s="127">
        <v>8994.92</v>
      </c>
    </row>
    <row r="5078" spans="1:4">
      <c r="A5078" s="125" t="s">
        <v>15376</v>
      </c>
      <c r="B5078" s="126" t="s">
        <v>15377</v>
      </c>
      <c r="C5078" s="126" t="s">
        <v>4</v>
      </c>
      <c r="D5078" s="127">
        <v>3422.91</v>
      </c>
    </row>
    <row r="5079" spans="1:4">
      <c r="A5079" s="125" t="s">
        <v>15378</v>
      </c>
      <c r="B5079" s="126" t="s">
        <v>15379</v>
      </c>
      <c r="C5079" s="126" t="s">
        <v>4</v>
      </c>
      <c r="D5079" s="127">
        <v>6900.81</v>
      </c>
    </row>
    <row r="5080" spans="1:4">
      <c r="A5080" s="125" t="s">
        <v>15380</v>
      </c>
      <c r="B5080" s="126" t="s">
        <v>15381</v>
      </c>
      <c r="C5080" s="126" t="s">
        <v>4</v>
      </c>
      <c r="D5080" s="127">
        <v>8101.1</v>
      </c>
    </row>
    <row r="5081" spans="1:4">
      <c r="A5081" s="125" t="s">
        <v>15382</v>
      </c>
      <c r="B5081" s="126" t="s">
        <v>15383</v>
      </c>
      <c r="C5081" s="126" t="s">
        <v>4</v>
      </c>
      <c r="D5081" s="127">
        <v>8342.68</v>
      </c>
    </row>
    <row r="5082" spans="1:4">
      <c r="A5082" s="125" t="s">
        <v>15384</v>
      </c>
      <c r="B5082" s="126" t="s">
        <v>15385</v>
      </c>
      <c r="C5082" s="126" t="s">
        <v>4</v>
      </c>
      <c r="D5082" s="127">
        <v>9821.7000000000007</v>
      </c>
    </row>
    <row r="5083" spans="1:4">
      <c r="A5083" s="125" t="s">
        <v>15386</v>
      </c>
      <c r="B5083" s="126" t="s">
        <v>15387</v>
      </c>
      <c r="C5083" s="126" t="s">
        <v>4</v>
      </c>
      <c r="D5083" s="127">
        <v>9869.74</v>
      </c>
    </row>
    <row r="5084" spans="1:4">
      <c r="A5084" s="125" t="s">
        <v>15388</v>
      </c>
      <c r="B5084" s="126" t="s">
        <v>15389</v>
      </c>
      <c r="C5084" s="126" t="s">
        <v>4</v>
      </c>
      <c r="D5084" s="127">
        <v>12368.63</v>
      </c>
    </row>
    <row r="5085" spans="1:4">
      <c r="A5085" s="125" t="s">
        <v>15390</v>
      </c>
      <c r="B5085" s="126" t="s">
        <v>15391</v>
      </c>
      <c r="C5085" s="126" t="s">
        <v>4</v>
      </c>
      <c r="D5085" s="127">
        <v>915.49</v>
      </c>
    </row>
    <row r="5086" spans="1:4">
      <c r="A5086" s="125" t="s">
        <v>15392</v>
      </c>
      <c r="B5086" s="126" t="s">
        <v>15393</v>
      </c>
      <c r="C5086" s="126" t="s">
        <v>4</v>
      </c>
      <c r="D5086" s="127">
        <v>955.94</v>
      </c>
    </row>
    <row r="5087" spans="1:4">
      <c r="A5087" s="125" t="s">
        <v>15394</v>
      </c>
      <c r="B5087" s="126" t="s">
        <v>15395</v>
      </c>
      <c r="C5087" s="126" t="s">
        <v>4</v>
      </c>
      <c r="D5087" s="127">
        <v>1214.05</v>
      </c>
    </row>
    <row r="5088" spans="1:4">
      <c r="A5088" s="125" t="s">
        <v>32508</v>
      </c>
      <c r="B5088" s="126" t="s">
        <v>32509</v>
      </c>
      <c r="C5088" s="126" t="s">
        <v>4</v>
      </c>
      <c r="D5088" s="127">
        <v>27.3</v>
      </c>
    </row>
    <row r="5089" spans="1:4">
      <c r="A5089" s="125" t="s">
        <v>32510</v>
      </c>
      <c r="B5089" s="126" t="s">
        <v>32511</v>
      </c>
      <c r="C5089" s="126" t="s">
        <v>4</v>
      </c>
      <c r="D5089" s="127">
        <v>71.400000000000006</v>
      </c>
    </row>
    <row r="5090" spans="1:4">
      <c r="A5090" s="125" t="s">
        <v>32512</v>
      </c>
      <c r="B5090" s="126" t="s">
        <v>32513</v>
      </c>
      <c r="C5090" s="126" t="s">
        <v>4</v>
      </c>
      <c r="D5090" s="127">
        <v>54.86</v>
      </c>
    </row>
    <row r="5091" spans="1:4">
      <c r="A5091" s="125" t="s">
        <v>15396</v>
      </c>
      <c r="B5091" s="126" t="s">
        <v>15397</v>
      </c>
      <c r="C5091" s="126" t="s">
        <v>4</v>
      </c>
      <c r="D5091" s="127">
        <v>93.83</v>
      </c>
    </row>
    <row r="5092" spans="1:4">
      <c r="A5092" s="125" t="s">
        <v>15398</v>
      </c>
      <c r="B5092" s="126" t="s">
        <v>15399</v>
      </c>
      <c r="C5092" s="126" t="s">
        <v>4</v>
      </c>
      <c r="D5092" s="127">
        <v>93.83</v>
      </c>
    </row>
    <row r="5093" spans="1:4">
      <c r="A5093" s="125" t="s">
        <v>15400</v>
      </c>
      <c r="B5093" s="126" t="s">
        <v>15401</v>
      </c>
      <c r="C5093" s="126" t="s">
        <v>4</v>
      </c>
      <c r="D5093" s="127">
        <v>104</v>
      </c>
    </row>
    <row r="5094" spans="1:4">
      <c r="A5094" s="125" t="s">
        <v>15402</v>
      </c>
      <c r="B5094" s="126" t="s">
        <v>15403</v>
      </c>
      <c r="C5094" s="126" t="s">
        <v>4</v>
      </c>
      <c r="D5094" s="127">
        <v>104.57</v>
      </c>
    </row>
    <row r="5095" spans="1:4">
      <c r="A5095" s="125" t="s">
        <v>15404</v>
      </c>
      <c r="B5095" s="126" t="s">
        <v>15405</v>
      </c>
      <c r="C5095" s="126" t="s">
        <v>4</v>
      </c>
      <c r="D5095" s="127">
        <v>105.86</v>
      </c>
    </row>
    <row r="5096" spans="1:4">
      <c r="A5096" s="125" t="s">
        <v>15406</v>
      </c>
      <c r="B5096" s="126" t="s">
        <v>15407</v>
      </c>
      <c r="C5096" s="126" t="s">
        <v>4</v>
      </c>
      <c r="D5096" s="127">
        <v>149.97999999999999</v>
      </c>
    </row>
    <row r="5097" spans="1:4">
      <c r="A5097" s="125" t="s">
        <v>15408</v>
      </c>
      <c r="B5097" s="126" t="s">
        <v>15409</v>
      </c>
      <c r="C5097" s="126" t="s">
        <v>4</v>
      </c>
      <c r="D5097" s="127">
        <v>184.48</v>
      </c>
    </row>
    <row r="5098" spans="1:4">
      <c r="A5098" s="125" t="s">
        <v>15410</v>
      </c>
      <c r="B5098" s="126" t="s">
        <v>15411</v>
      </c>
      <c r="C5098" s="126" t="s">
        <v>4</v>
      </c>
      <c r="D5098" s="127">
        <v>138.97999999999999</v>
      </c>
    </row>
    <row r="5099" spans="1:4">
      <c r="A5099" s="125" t="s">
        <v>15412</v>
      </c>
      <c r="B5099" s="126" t="s">
        <v>15413</v>
      </c>
      <c r="C5099" s="126" t="s">
        <v>4</v>
      </c>
      <c r="D5099" s="127">
        <v>271.83999999999997</v>
      </c>
    </row>
    <row r="5100" spans="1:4">
      <c r="A5100" s="125" t="s">
        <v>15414</v>
      </c>
      <c r="B5100" s="126" t="s">
        <v>15415</v>
      </c>
      <c r="C5100" s="126" t="s">
        <v>4</v>
      </c>
      <c r="D5100" s="127">
        <v>265.75</v>
      </c>
    </row>
    <row r="5101" spans="1:4">
      <c r="A5101" s="125" t="s">
        <v>15416</v>
      </c>
      <c r="B5101" s="126" t="s">
        <v>15417</v>
      </c>
      <c r="C5101" s="126" t="s">
        <v>4</v>
      </c>
      <c r="D5101" s="127">
        <v>286.94</v>
      </c>
    </row>
    <row r="5102" spans="1:4">
      <c r="A5102" s="125" t="s">
        <v>15418</v>
      </c>
      <c r="B5102" s="126" t="s">
        <v>15419</v>
      </c>
      <c r="C5102" s="126" t="s">
        <v>4</v>
      </c>
      <c r="D5102" s="127">
        <v>306.5</v>
      </c>
    </row>
    <row r="5103" spans="1:4">
      <c r="A5103" s="125" t="s">
        <v>15420</v>
      </c>
      <c r="B5103" s="126" t="s">
        <v>15421</v>
      </c>
      <c r="C5103" s="126" t="s">
        <v>4</v>
      </c>
      <c r="D5103" s="127">
        <v>138.83000000000001</v>
      </c>
    </row>
    <row r="5104" spans="1:4">
      <c r="A5104" s="125" t="s">
        <v>15422</v>
      </c>
      <c r="B5104" s="126" t="s">
        <v>15423</v>
      </c>
      <c r="C5104" s="126" t="s">
        <v>4</v>
      </c>
      <c r="D5104" s="127">
        <v>138.83000000000001</v>
      </c>
    </row>
    <row r="5105" spans="1:4">
      <c r="A5105" s="125" t="s">
        <v>15424</v>
      </c>
      <c r="B5105" s="126" t="s">
        <v>15425</v>
      </c>
      <c r="C5105" s="126" t="s">
        <v>4</v>
      </c>
      <c r="D5105" s="127">
        <v>197.35</v>
      </c>
    </row>
    <row r="5106" spans="1:4">
      <c r="A5106" s="125" t="s">
        <v>15426</v>
      </c>
      <c r="B5106" s="126" t="s">
        <v>15427</v>
      </c>
      <c r="C5106" s="126" t="s">
        <v>4</v>
      </c>
      <c r="D5106" s="127">
        <v>156.84</v>
      </c>
    </row>
    <row r="5107" spans="1:4">
      <c r="A5107" s="125" t="s">
        <v>15428</v>
      </c>
      <c r="B5107" s="126" t="s">
        <v>15429</v>
      </c>
      <c r="C5107" s="126" t="s">
        <v>4</v>
      </c>
      <c r="D5107" s="127">
        <v>174.37</v>
      </c>
    </row>
    <row r="5108" spans="1:4">
      <c r="A5108" s="125" t="s">
        <v>15430</v>
      </c>
      <c r="B5108" s="126" t="s">
        <v>15431</v>
      </c>
      <c r="C5108" s="126" t="s">
        <v>4</v>
      </c>
      <c r="D5108" s="127">
        <v>215.41</v>
      </c>
    </row>
    <row r="5109" spans="1:4">
      <c r="A5109" s="125" t="s">
        <v>15432</v>
      </c>
      <c r="B5109" s="126" t="s">
        <v>15433</v>
      </c>
      <c r="C5109" s="126" t="s">
        <v>4</v>
      </c>
      <c r="D5109" s="127">
        <v>216.31</v>
      </c>
    </row>
    <row r="5110" spans="1:4">
      <c r="A5110" s="125" t="s">
        <v>15434</v>
      </c>
      <c r="B5110" s="126" t="s">
        <v>15435</v>
      </c>
      <c r="C5110" s="126" t="s">
        <v>4</v>
      </c>
      <c r="D5110" s="127">
        <v>368.48</v>
      </c>
    </row>
    <row r="5111" spans="1:4">
      <c r="A5111" s="125" t="s">
        <v>15436</v>
      </c>
      <c r="B5111" s="126" t="s">
        <v>15437</v>
      </c>
      <c r="C5111" s="126" t="s">
        <v>4</v>
      </c>
      <c r="D5111" s="127">
        <v>446.98</v>
      </c>
    </row>
    <row r="5112" spans="1:4">
      <c r="A5112" s="125" t="s">
        <v>15438</v>
      </c>
      <c r="B5112" s="126" t="s">
        <v>15439</v>
      </c>
      <c r="C5112" s="126" t="s">
        <v>4</v>
      </c>
      <c r="D5112" s="127">
        <v>565.21</v>
      </c>
    </row>
    <row r="5113" spans="1:4">
      <c r="A5113" s="125" t="s">
        <v>15442</v>
      </c>
      <c r="B5113" s="126" t="s">
        <v>15443</v>
      </c>
      <c r="C5113" s="126" t="s">
        <v>4</v>
      </c>
      <c r="D5113" s="127">
        <v>448.4</v>
      </c>
    </row>
    <row r="5114" spans="1:4">
      <c r="A5114" s="125" t="s">
        <v>15440</v>
      </c>
      <c r="B5114" s="126" t="s">
        <v>15441</v>
      </c>
      <c r="C5114" s="126" t="s">
        <v>4</v>
      </c>
      <c r="D5114" s="127">
        <v>379</v>
      </c>
    </row>
    <row r="5115" spans="1:4">
      <c r="A5115" s="125" t="s">
        <v>15444</v>
      </c>
      <c r="B5115" s="126" t="s">
        <v>15445</v>
      </c>
      <c r="C5115" s="126" t="s">
        <v>4</v>
      </c>
      <c r="D5115" s="127">
        <v>675.21</v>
      </c>
    </row>
    <row r="5116" spans="1:4">
      <c r="A5116" s="125" t="s">
        <v>15446</v>
      </c>
      <c r="B5116" s="126" t="s">
        <v>15447</v>
      </c>
      <c r="C5116" s="126" t="s">
        <v>4</v>
      </c>
      <c r="D5116" s="127">
        <v>727.78</v>
      </c>
    </row>
    <row r="5117" spans="1:4">
      <c r="A5117" s="125" t="s">
        <v>15448</v>
      </c>
      <c r="B5117" s="126" t="s">
        <v>15449</v>
      </c>
      <c r="C5117" s="126" t="s">
        <v>4</v>
      </c>
      <c r="D5117" s="127">
        <v>788.95</v>
      </c>
    </row>
    <row r="5118" spans="1:4">
      <c r="A5118" s="125" t="s">
        <v>15450</v>
      </c>
      <c r="B5118" s="126" t="s">
        <v>15451</v>
      </c>
      <c r="C5118" s="126" t="s">
        <v>4</v>
      </c>
      <c r="D5118" s="127">
        <v>763.18</v>
      </c>
    </row>
    <row r="5119" spans="1:4">
      <c r="A5119" s="125" t="s">
        <v>15452</v>
      </c>
      <c r="B5119" s="126" t="s">
        <v>15453</v>
      </c>
      <c r="C5119" s="126" t="s">
        <v>4</v>
      </c>
      <c r="D5119" s="127">
        <v>963.01</v>
      </c>
    </row>
    <row r="5120" spans="1:4">
      <c r="A5120" s="125" t="s">
        <v>15454</v>
      </c>
      <c r="B5120" s="126" t="s">
        <v>15455</v>
      </c>
      <c r="C5120" s="126" t="s">
        <v>4</v>
      </c>
      <c r="D5120" s="127">
        <v>956.74</v>
      </c>
    </row>
    <row r="5121" spans="1:4">
      <c r="A5121" s="125" t="s">
        <v>15456</v>
      </c>
      <c r="B5121" s="126" t="s">
        <v>15457</v>
      </c>
      <c r="C5121" s="126" t="s">
        <v>4</v>
      </c>
      <c r="D5121" s="127">
        <v>926.75</v>
      </c>
    </row>
    <row r="5122" spans="1:4">
      <c r="A5122" s="125" t="s">
        <v>15458</v>
      </c>
      <c r="B5122" s="126" t="s">
        <v>15459</v>
      </c>
      <c r="C5122" s="126" t="s">
        <v>4</v>
      </c>
      <c r="D5122" s="127">
        <v>1520.34</v>
      </c>
    </row>
    <row r="5123" spans="1:4">
      <c r="A5123" s="125" t="s">
        <v>15460</v>
      </c>
      <c r="B5123" s="126" t="s">
        <v>15461</v>
      </c>
      <c r="C5123" s="126" t="s">
        <v>4</v>
      </c>
      <c r="D5123" s="127">
        <v>1504.4</v>
      </c>
    </row>
    <row r="5124" spans="1:4">
      <c r="A5124" s="125" t="s">
        <v>15462</v>
      </c>
      <c r="B5124" s="126" t="s">
        <v>15463</v>
      </c>
      <c r="C5124" s="126" t="s">
        <v>4</v>
      </c>
      <c r="D5124" s="127">
        <v>4048.72</v>
      </c>
    </row>
    <row r="5125" spans="1:4">
      <c r="A5125" s="125" t="s">
        <v>15464</v>
      </c>
      <c r="B5125" s="126" t="s">
        <v>15465</v>
      </c>
      <c r="C5125" s="126" t="s">
        <v>4</v>
      </c>
      <c r="D5125" s="127">
        <v>4125</v>
      </c>
    </row>
    <row r="5126" spans="1:4">
      <c r="A5126" s="125" t="s">
        <v>15466</v>
      </c>
      <c r="B5126" s="126" t="s">
        <v>15467</v>
      </c>
      <c r="C5126" s="126" t="s">
        <v>4</v>
      </c>
      <c r="D5126" s="127">
        <v>76.900000000000006</v>
      </c>
    </row>
    <row r="5127" spans="1:4">
      <c r="A5127" s="125" t="s">
        <v>15476</v>
      </c>
      <c r="B5127" s="126" t="s">
        <v>15477</v>
      </c>
      <c r="C5127" s="126" t="s">
        <v>4</v>
      </c>
      <c r="D5127" s="127">
        <v>36.47</v>
      </c>
    </row>
    <row r="5128" spans="1:4">
      <c r="A5128" s="125" t="s">
        <v>15478</v>
      </c>
      <c r="B5128" s="126" t="s">
        <v>15479</v>
      </c>
      <c r="C5128" s="126" t="s">
        <v>4</v>
      </c>
      <c r="D5128" s="127">
        <v>16.38</v>
      </c>
    </row>
    <row r="5129" spans="1:4">
      <c r="A5129" s="125" t="s">
        <v>15480</v>
      </c>
      <c r="B5129" s="126" t="s">
        <v>15481</v>
      </c>
      <c r="C5129" s="126" t="s">
        <v>4</v>
      </c>
      <c r="D5129" s="127">
        <v>18.02</v>
      </c>
    </row>
    <row r="5130" spans="1:4">
      <c r="A5130" s="125" t="s">
        <v>15482</v>
      </c>
      <c r="B5130" s="126" t="s">
        <v>15483</v>
      </c>
      <c r="C5130" s="126" t="s">
        <v>4</v>
      </c>
      <c r="D5130" s="127">
        <v>9.15</v>
      </c>
    </row>
    <row r="5131" spans="1:4">
      <c r="A5131" s="125" t="s">
        <v>15484</v>
      </c>
      <c r="B5131" s="126" t="s">
        <v>15485</v>
      </c>
      <c r="C5131" s="126" t="s">
        <v>4</v>
      </c>
      <c r="D5131" s="127">
        <v>423.84</v>
      </c>
    </row>
    <row r="5132" spans="1:4">
      <c r="A5132" s="125" t="s">
        <v>15486</v>
      </c>
      <c r="B5132" s="126" t="s">
        <v>15487</v>
      </c>
      <c r="C5132" s="126" t="s">
        <v>4</v>
      </c>
      <c r="D5132" s="127">
        <v>691.71</v>
      </c>
    </row>
    <row r="5133" spans="1:4">
      <c r="A5133" s="125" t="s">
        <v>15488</v>
      </c>
      <c r="B5133" s="126" t="s">
        <v>15489</v>
      </c>
      <c r="C5133" s="126" t="s">
        <v>4</v>
      </c>
      <c r="D5133" s="127">
        <v>695.64</v>
      </c>
    </row>
    <row r="5134" spans="1:4">
      <c r="A5134" s="125" t="s">
        <v>15490</v>
      </c>
      <c r="B5134" s="126" t="s">
        <v>15491</v>
      </c>
      <c r="C5134" s="126" t="s">
        <v>4</v>
      </c>
      <c r="D5134" s="127">
        <v>974.68</v>
      </c>
    </row>
    <row r="5135" spans="1:4">
      <c r="A5135" s="125" t="s">
        <v>32514</v>
      </c>
      <c r="B5135" s="126" t="s">
        <v>32515</v>
      </c>
      <c r="C5135" s="126" t="s">
        <v>4</v>
      </c>
      <c r="D5135" s="127">
        <v>3.68</v>
      </c>
    </row>
    <row r="5136" spans="1:4">
      <c r="A5136" s="125" t="s">
        <v>15492</v>
      </c>
      <c r="B5136" s="126" t="s">
        <v>15493</v>
      </c>
      <c r="C5136" s="126" t="s">
        <v>4</v>
      </c>
      <c r="D5136" s="127">
        <v>89.73</v>
      </c>
    </row>
    <row r="5137" spans="1:4">
      <c r="A5137" s="125" t="s">
        <v>15494</v>
      </c>
      <c r="B5137" s="126" t="s">
        <v>15495</v>
      </c>
      <c r="C5137" s="126" t="s">
        <v>4</v>
      </c>
      <c r="D5137" s="127">
        <v>1404.55</v>
      </c>
    </row>
    <row r="5138" spans="1:4">
      <c r="A5138" s="125" t="s">
        <v>15496</v>
      </c>
      <c r="B5138" s="126" t="s">
        <v>15497</v>
      </c>
      <c r="C5138" s="126" t="s">
        <v>4</v>
      </c>
      <c r="D5138" s="127">
        <v>2201.73</v>
      </c>
    </row>
    <row r="5139" spans="1:4">
      <c r="A5139" s="125" t="s">
        <v>15498</v>
      </c>
      <c r="B5139" s="126" t="s">
        <v>15499</v>
      </c>
      <c r="C5139" s="126" t="s">
        <v>4</v>
      </c>
      <c r="D5139" s="127">
        <v>4116.67</v>
      </c>
    </row>
    <row r="5140" spans="1:4">
      <c r="A5140" s="125" t="s">
        <v>15500</v>
      </c>
      <c r="B5140" s="126" t="s">
        <v>15501</v>
      </c>
      <c r="C5140" s="126" t="s">
        <v>4</v>
      </c>
      <c r="D5140" s="127">
        <v>5310.01</v>
      </c>
    </row>
    <row r="5141" spans="1:4">
      <c r="A5141" s="125" t="s">
        <v>15502</v>
      </c>
      <c r="B5141" s="126" t="s">
        <v>15503</v>
      </c>
      <c r="C5141" s="126" t="s">
        <v>4</v>
      </c>
      <c r="D5141" s="127">
        <v>11573.8</v>
      </c>
    </row>
    <row r="5142" spans="1:4">
      <c r="A5142" s="125" t="s">
        <v>15504</v>
      </c>
      <c r="B5142" s="126" t="s">
        <v>15505</v>
      </c>
      <c r="C5142" s="126" t="s">
        <v>4</v>
      </c>
      <c r="D5142" s="127">
        <v>18359.98</v>
      </c>
    </row>
    <row r="5143" spans="1:4">
      <c r="A5143" s="125" t="s">
        <v>15506</v>
      </c>
      <c r="B5143" s="126" t="s">
        <v>15507</v>
      </c>
      <c r="C5143" s="126" t="s">
        <v>4</v>
      </c>
      <c r="D5143" s="127">
        <v>22279.3</v>
      </c>
    </row>
    <row r="5144" spans="1:4">
      <c r="A5144" s="125" t="s">
        <v>15508</v>
      </c>
      <c r="B5144" s="126" t="s">
        <v>15509</v>
      </c>
      <c r="C5144" s="126" t="s">
        <v>4</v>
      </c>
      <c r="D5144" s="127">
        <v>28802.55</v>
      </c>
    </row>
    <row r="5145" spans="1:4">
      <c r="A5145" s="125" t="s">
        <v>15510</v>
      </c>
      <c r="B5145" s="126" t="s">
        <v>15511</v>
      </c>
      <c r="C5145" s="126" t="s">
        <v>4</v>
      </c>
      <c r="D5145" s="127">
        <v>17613.599999999999</v>
      </c>
    </row>
    <row r="5146" spans="1:4">
      <c r="A5146" s="125" t="s">
        <v>15512</v>
      </c>
      <c r="B5146" s="126" t="s">
        <v>15513</v>
      </c>
      <c r="C5146" s="126" t="s">
        <v>4</v>
      </c>
      <c r="D5146" s="127">
        <v>19198.03</v>
      </c>
    </row>
    <row r="5147" spans="1:4">
      <c r="A5147" s="125" t="s">
        <v>15514</v>
      </c>
      <c r="B5147" s="126" t="s">
        <v>15515</v>
      </c>
      <c r="C5147" s="126" t="s">
        <v>4</v>
      </c>
      <c r="D5147" s="127">
        <v>23023.48</v>
      </c>
    </row>
    <row r="5148" spans="1:4">
      <c r="A5148" s="125" t="s">
        <v>15516</v>
      </c>
      <c r="B5148" s="126" t="s">
        <v>15517</v>
      </c>
      <c r="C5148" s="126" t="s">
        <v>4</v>
      </c>
      <c r="D5148" s="127">
        <v>24553.67</v>
      </c>
    </row>
    <row r="5149" spans="1:4">
      <c r="A5149" s="125" t="s">
        <v>15518</v>
      </c>
      <c r="B5149" s="126" t="s">
        <v>15519</v>
      </c>
      <c r="C5149" s="126" t="s">
        <v>4</v>
      </c>
      <c r="D5149" s="127">
        <v>31890.9</v>
      </c>
    </row>
    <row r="5150" spans="1:4">
      <c r="A5150" s="125" t="s">
        <v>32516</v>
      </c>
      <c r="B5150" s="126" t="s">
        <v>32517</v>
      </c>
      <c r="C5150" s="126" t="s">
        <v>4</v>
      </c>
      <c r="D5150" s="127">
        <v>2832.77</v>
      </c>
    </row>
    <row r="5151" spans="1:4">
      <c r="A5151" s="125" t="s">
        <v>32518</v>
      </c>
      <c r="B5151" s="126" t="s">
        <v>32519</v>
      </c>
      <c r="C5151" s="126" t="s">
        <v>4</v>
      </c>
      <c r="D5151" s="127">
        <v>1309.6199999999999</v>
      </c>
    </row>
    <row r="5152" spans="1:4">
      <c r="A5152" s="125" t="s">
        <v>15520</v>
      </c>
      <c r="B5152" s="126" t="s">
        <v>15521</v>
      </c>
      <c r="C5152" s="126" t="s">
        <v>4</v>
      </c>
      <c r="D5152" s="127">
        <v>10.54</v>
      </c>
    </row>
    <row r="5153" spans="1:4">
      <c r="A5153" s="125" t="s">
        <v>15524</v>
      </c>
      <c r="B5153" s="126" t="s">
        <v>15523</v>
      </c>
      <c r="C5153" s="126" t="s">
        <v>4</v>
      </c>
      <c r="D5153" s="127">
        <v>11.96</v>
      </c>
    </row>
    <row r="5154" spans="1:4">
      <c r="A5154" s="125" t="s">
        <v>15525</v>
      </c>
      <c r="B5154" s="126" t="s">
        <v>15526</v>
      </c>
      <c r="C5154" s="126" t="s">
        <v>4</v>
      </c>
      <c r="D5154" s="127">
        <v>12.09</v>
      </c>
    </row>
    <row r="5155" spans="1:4">
      <c r="A5155" s="125" t="s">
        <v>15527</v>
      </c>
      <c r="B5155" s="126" t="s">
        <v>15528</v>
      </c>
      <c r="C5155" s="126" t="s">
        <v>4</v>
      </c>
      <c r="D5155" s="127">
        <v>15.91</v>
      </c>
    </row>
    <row r="5156" spans="1:4">
      <c r="A5156" s="125" t="s">
        <v>32520</v>
      </c>
      <c r="B5156" s="126" t="s">
        <v>32521</v>
      </c>
      <c r="C5156" s="126" t="s">
        <v>4</v>
      </c>
      <c r="D5156" s="127">
        <v>66.150000000000006</v>
      </c>
    </row>
    <row r="5157" spans="1:4">
      <c r="A5157" s="125" t="s">
        <v>32522</v>
      </c>
      <c r="B5157" s="126" t="s">
        <v>32523</v>
      </c>
      <c r="C5157" s="126" t="s">
        <v>4</v>
      </c>
      <c r="D5157" s="127">
        <v>24.36</v>
      </c>
    </row>
    <row r="5158" spans="1:4">
      <c r="A5158" s="125" t="s">
        <v>32524</v>
      </c>
      <c r="B5158" s="126" t="s">
        <v>32525</v>
      </c>
      <c r="C5158" s="126" t="s">
        <v>4</v>
      </c>
      <c r="D5158" s="127">
        <v>17.2</v>
      </c>
    </row>
    <row r="5159" spans="1:4">
      <c r="A5159" s="125" t="s">
        <v>32526</v>
      </c>
      <c r="B5159" s="126" t="s">
        <v>32527</v>
      </c>
      <c r="C5159" s="126" t="s">
        <v>4</v>
      </c>
      <c r="D5159" s="127">
        <v>23.75</v>
      </c>
    </row>
    <row r="5160" spans="1:4">
      <c r="A5160" s="125" t="s">
        <v>32528</v>
      </c>
      <c r="B5160" s="126" t="s">
        <v>32529</v>
      </c>
      <c r="C5160" s="126" t="s">
        <v>4</v>
      </c>
      <c r="D5160" s="127">
        <v>8850</v>
      </c>
    </row>
    <row r="5161" spans="1:4" ht="22.5">
      <c r="A5161" s="125" t="s">
        <v>32530</v>
      </c>
      <c r="B5161" s="126" t="s">
        <v>32531</v>
      </c>
      <c r="C5161" s="126" t="s">
        <v>4</v>
      </c>
      <c r="D5161" s="127">
        <v>4520.45</v>
      </c>
    </row>
    <row r="5162" spans="1:4">
      <c r="A5162" s="125" t="s">
        <v>32532</v>
      </c>
      <c r="B5162" s="126" t="s">
        <v>32533</v>
      </c>
      <c r="C5162" s="126" t="s">
        <v>4</v>
      </c>
      <c r="D5162" s="127">
        <v>44.1</v>
      </c>
    </row>
    <row r="5163" spans="1:4">
      <c r="A5163" s="125" t="s">
        <v>32534</v>
      </c>
      <c r="B5163" s="126" t="s">
        <v>32535</v>
      </c>
      <c r="C5163" s="126" t="s">
        <v>4</v>
      </c>
      <c r="D5163" s="127">
        <v>6121.5</v>
      </c>
    </row>
    <row r="5164" spans="1:4">
      <c r="A5164" s="125" t="s">
        <v>32536</v>
      </c>
      <c r="B5164" s="126" t="s">
        <v>32537</v>
      </c>
      <c r="C5164" s="126" t="s">
        <v>4</v>
      </c>
      <c r="D5164" s="127">
        <v>1724.94</v>
      </c>
    </row>
    <row r="5165" spans="1:4">
      <c r="A5165" s="125" t="s">
        <v>32538</v>
      </c>
      <c r="B5165" s="126" t="s">
        <v>32539</v>
      </c>
      <c r="C5165" s="126" t="s">
        <v>4</v>
      </c>
      <c r="D5165" s="127">
        <v>2538.9499999999998</v>
      </c>
    </row>
    <row r="5166" spans="1:4" ht="22.5">
      <c r="A5166" s="125" t="s">
        <v>32540</v>
      </c>
      <c r="B5166" s="126" t="s">
        <v>32541</v>
      </c>
      <c r="C5166" s="126" t="s">
        <v>4</v>
      </c>
      <c r="D5166" s="127">
        <v>992.18</v>
      </c>
    </row>
    <row r="5167" spans="1:4" ht="22.5">
      <c r="A5167" s="125" t="s">
        <v>32542</v>
      </c>
      <c r="B5167" s="126" t="s">
        <v>32543</v>
      </c>
      <c r="C5167" s="126" t="s">
        <v>4</v>
      </c>
      <c r="D5167" s="127">
        <v>777.83</v>
      </c>
    </row>
    <row r="5168" spans="1:4">
      <c r="A5168" s="125" t="s">
        <v>32544</v>
      </c>
      <c r="B5168" s="126" t="s">
        <v>32545</v>
      </c>
      <c r="C5168" s="126" t="s">
        <v>4</v>
      </c>
      <c r="D5168" s="127">
        <v>58.9</v>
      </c>
    </row>
    <row r="5169" spans="1:4">
      <c r="A5169" s="125" t="s">
        <v>32546</v>
      </c>
      <c r="B5169" s="126" t="s">
        <v>32547</v>
      </c>
      <c r="C5169" s="126" t="s">
        <v>4</v>
      </c>
      <c r="D5169" s="127">
        <v>150.96</v>
      </c>
    </row>
    <row r="5170" spans="1:4">
      <c r="A5170" s="125" t="s">
        <v>32548</v>
      </c>
      <c r="B5170" s="126" t="s">
        <v>32549</v>
      </c>
      <c r="C5170" s="126" t="s">
        <v>4</v>
      </c>
      <c r="D5170" s="127">
        <v>117.82</v>
      </c>
    </row>
    <row r="5171" spans="1:4">
      <c r="A5171" s="125" t="s">
        <v>15565</v>
      </c>
      <c r="B5171" s="126" t="s">
        <v>15566</v>
      </c>
      <c r="C5171" s="126" t="s">
        <v>4</v>
      </c>
      <c r="D5171" s="127">
        <v>10.59</v>
      </c>
    </row>
    <row r="5172" spans="1:4">
      <c r="A5172" s="125" t="s">
        <v>15567</v>
      </c>
      <c r="B5172" s="126" t="s">
        <v>15568</v>
      </c>
      <c r="C5172" s="126" t="s">
        <v>4</v>
      </c>
      <c r="D5172" s="127">
        <v>25.97</v>
      </c>
    </row>
    <row r="5173" spans="1:4">
      <c r="A5173" s="125" t="s">
        <v>15569</v>
      </c>
      <c r="B5173" s="126" t="s">
        <v>15570</v>
      </c>
      <c r="C5173" s="126" t="s">
        <v>4</v>
      </c>
      <c r="D5173" s="127">
        <v>25.28</v>
      </c>
    </row>
    <row r="5174" spans="1:4">
      <c r="A5174" s="125" t="s">
        <v>15571</v>
      </c>
      <c r="B5174" s="126" t="s">
        <v>15572</v>
      </c>
      <c r="C5174" s="126" t="s">
        <v>4</v>
      </c>
      <c r="D5174" s="127">
        <v>32.619999999999997</v>
      </c>
    </row>
    <row r="5175" spans="1:4">
      <c r="A5175" s="125" t="s">
        <v>15575</v>
      </c>
      <c r="B5175" s="126" t="s">
        <v>15576</v>
      </c>
      <c r="C5175" s="126" t="s">
        <v>4</v>
      </c>
      <c r="D5175" s="127">
        <v>22.41</v>
      </c>
    </row>
    <row r="5176" spans="1:4">
      <c r="A5176" s="125" t="s">
        <v>15577</v>
      </c>
      <c r="B5176" s="126" t="s">
        <v>15578</v>
      </c>
      <c r="C5176" s="126" t="s">
        <v>4</v>
      </c>
      <c r="D5176" s="127">
        <v>34.25</v>
      </c>
    </row>
    <row r="5177" spans="1:4">
      <c r="A5177" s="125" t="s">
        <v>15579</v>
      </c>
      <c r="B5177" s="126" t="s">
        <v>15580</v>
      </c>
      <c r="C5177" s="126" t="s">
        <v>4</v>
      </c>
      <c r="D5177" s="127">
        <v>18115.55</v>
      </c>
    </row>
    <row r="5178" spans="1:4">
      <c r="A5178" s="125" t="s">
        <v>15581</v>
      </c>
      <c r="B5178" s="126" t="s">
        <v>15582</v>
      </c>
      <c r="C5178" s="126" t="s">
        <v>4</v>
      </c>
      <c r="D5178" s="127">
        <v>20673.23</v>
      </c>
    </row>
    <row r="5179" spans="1:4">
      <c r="A5179" s="125" t="s">
        <v>15583</v>
      </c>
      <c r="B5179" s="126" t="s">
        <v>15584</v>
      </c>
      <c r="C5179" s="126" t="s">
        <v>4</v>
      </c>
      <c r="D5179" s="127">
        <v>23667.09</v>
      </c>
    </row>
    <row r="5180" spans="1:4">
      <c r="A5180" s="125" t="s">
        <v>15585</v>
      </c>
      <c r="B5180" s="126" t="s">
        <v>15586</v>
      </c>
      <c r="C5180" s="126" t="s">
        <v>4</v>
      </c>
      <c r="D5180" s="127">
        <v>28074.15</v>
      </c>
    </row>
    <row r="5181" spans="1:4">
      <c r="A5181" s="125" t="s">
        <v>15587</v>
      </c>
      <c r="B5181" s="126" t="s">
        <v>15588</v>
      </c>
      <c r="C5181" s="126" t="s">
        <v>4</v>
      </c>
      <c r="D5181" s="127">
        <v>36890.51</v>
      </c>
    </row>
    <row r="5182" spans="1:4">
      <c r="A5182" s="125" t="s">
        <v>15589</v>
      </c>
      <c r="B5182" s="126" t="s">
        <v>15590</v>
      </c>
      <c r="C5182" s="126" t="s">
        <v>4</v>
      </c>
      <c r="D5182" s="127">
        <v>27496.14</v>
      </c>
    </row>
    <row r="5183" spans="1:4">
      <c r="A5183" s="125" t="s">
        <v>15591</v>
      </c>
      <c r="B5183" s="126" t="s">
        <v>15592</v>
      </c>
      <c r="C5183" s="126" t="s">
        <v>4</v>
      </c>
      <c r="D5183" s="127">
        <v>29193.43</v>
      </c>
    </row>
    <row r="5184" spans="1:4">
      <c r="A5184" s="125" t="s">
        <v>15593</v>
      </c>
      <c r="B5184" s="126" t="s">
        <v>15594</v>
      </c>
      <c r="C5184" s="126" t="s">
        <v>4</v>
      </c>
      <c r="D5184" s="127">
        <v>34752.800000000003</v>
      </c>
    </row>
    <row r="5185" spans="1:4">
      <c r="A5185" s="125" t="s">
        <v>15595</v>
      </c>
      <c r="B5185" s="126" t="s">
        <v>15596</v>
      </c>
      <c r="C5185" s="126" t="s">
        <v>4</v>
      </c>
      <c r="D5185" s="127">
        <v>39850.54</v>
      </c>
    </row>
    <row r="5186" spans="1:4">
      <c r="A5186" s="125" t="s">
        <v>15597</v>
      </c>
      <c r="B5186" s="126" t="s">
        <v>15598</v>
      </c>
      <c r="C5186" s="126" t="s">
        <v>4</v>
      </c>
      <c r="D5186" s="127">
        <v>48497.69</v>
      </c>
    </row>
    <row r="5187" spans="1:4">
      <c r="A5187" s="125" t="s">
        <v>32550</v>
      </c>
      <c r="B5187" s="126" t="s">
        <v>32551</v>
      </c>
      <c r="C5187" s="126" t="s">
        <v>4</v>
      </c>
      <c r="D5187" s="127">
        <v>418.62</v>
      </c>
    </row>
    <row r="5188" spans="1:4">
      <c r="A5188" s="125" t="s">
        <v>32552</v>
      </c>
      <c r="B5188" s="126" t="s">
        <v>32553</v>
      </c>
      <c r="C5188" s="126" t="s">
        <v>4</v>
      </c>
      <c r="D5188" s="127">
        <v>534.19000000000005</v>
      </c>
    </row>
    <row r="5189" spans="1:4">
      <c r="A5189" s="125" t="s">
        <v>32554</v>
      </c>
      <c r="B5189" s="126" t="s">
        <v>32555</v>
      </c>
      <c r="C5189" s="126" t="s">
        <v>4</v>
      </c>
      <c r="D5189" s="127">
        <v>513.17999999999995</v>
      </c>
    </row>
    <row r="5190" spans="1:4">
      <c r="A5190" s="125" t="s">
        <v>32556</v>
      </c>
      <c r="B5190" s="126" t="s">
        <v>32557</v>
      </c>
      <c r="C5190" s="126" t="s">
        <v>4</v>
      </c>
      <c r="D5190" s="127">
        <v>604.57000000000005</v>
      </c>
    </row>
    <row r="5191" spans="1:4">
      <c r="A5191" s="125" t="s">
        <v>15599</v>
      </c>
      <c r="B5191" s="126" t="s">
        <v>15600</v>
      </c>
      <c r="C5191" s="126" t="s">
        <v>4</v>
      </c>
      <c r="D5191" s="127">
        <v>604.57000000000005</v>
      </c>
    </row>
    <row r="5192" spans="1:4">
      <c r="A5192" s="125" t="s">
        <v>32558</v>
      </c>
      <c r="B5192" s="126" t="s">
        <v>32559</v>
      </c>
      <c r="C5192" s="126" t="s">
        <v>4</v>
      </c>
      <c r="D5192" s="127">
        <v>914.14</v>
      </c>
    </row>
    <row r="5193" spans="1:4">
      <c r="A5193" s="125" t="s">
        <v>15601</v>
      </c>
      <c r="B5193" s="126" t="s">
        <v>15602</v>
      </c>
      <c r="C5193" s="126" t="s">
        <v>4</v>
      </c>
      <c r="D5193" s="127">
        <v>914.14</v>
      </c>
    </row>
    <row r="5194" spans="1:4">
      <c r="A5194" s="125" t="s">
        <v>15603</v>
      </c>
      <c r="B5194" s="126" t="s">
        <v>15604</v>
      </c>
      <c r="C5194" s="126" t="s">
        <v>4</v>
      </c>
      <c r="D5194" s="127">
        <v>1811.1</v>
      </c>
    </row>
    <row r="5195" spans="1:4">
      <c r="A5195" s="125" t="s">
        <v>15605</v>
      </c>
      <c r="B5195" s="126" t="s">
        <v>15606</v>
      </c>
      <c r="C5195" s="126" t="s">
        <v>4</v>
      </c>
      <c r="D5195" s="127">
        <v>1870.01</v>
      </c>
    </row>
    <row r="5196" spans="1:4">
      <c r="A5196" s="125" t="s">
        <v>15607</v>
      </c>
      <c r="B5196" s="126" t="s">
        <v>15608</v>
      </c>
      <c r="C5196" s="126" t="s">
        <v>4</v>
      </c>
      <c r="D5196" s="127">
        <v>2303.44</v>
      </c>
    </row>
    <row r="5197" spans="1:4">
      <c r="A5197" s="125" t="s">
        <v>15609</v>
      </c>
      <c r="B5197" s="126" t="s">
        <v>15610</v>
      </c>
      <c r="C5197" s="126" t="s">
        <v>4</v>
      </c>
      <c r="D5197" s="127">
        <v>4305.46</v>
      </c>
    </row>
    <row r="5198" spans="1:4">
      <c r="A5198" s="125" t="s">
        <v>15611</v>
      </c>
      <c r="B5198" s="126" t="s">
        <v>15612</v>
      </c>
      <c r="C5198" s="126" t="s">
        <v>4</v>
      </c>
      <c r="D5198" s="127">
        <v>4681.57</v>
      </c>
    </row>
    <row r="5199" spans="1:4">
      <c r="A5199" s="125" t="s">
        <v>15613</v>
      </c>
      <c r="B5199" s="126" t="s">
        <v>15614</v>
      </c>
      <c r="C5199" s="126" t="s">
        <v>4</v>
      </c>
      <c r="D5199" s="127">
        <v>23418.52</v>
      </c>
    </row>
    <row r="5200" spans="1:4">
      <c r="A5200" s="125" t="s">
        <v>32560</v>
      </c>
      <c r="B5200" s="126" t="s">
        <v>32561</v>
      </c>
      <c r="C5200" s="126" t="s">
        <v>4</v>
      </c>
      <c r="D5200" s="127">
        <v>23418.52</v>
      </c>
    </row>
    <row r="5201" spans="1:4">
      <c r="A5201" s="125" t="s">
        <v>15615</v>
      </c>
      <c r="B5201" s="126" t="s">
        <v>15616</v>
      </c>
      <c r="C5201" s="126" t="s">
        <v>4</v>
      </c>
      <c r="D5201" s="127">
        <v>23364.16</v>
      </c>
    </row>
    <row r="5202" spans="1:4">
      <c r="A5202" s="125" t="s">
        <v>15617</v>
      </c>
      <c r="B5202" s="126" t="s">
        <v>15618</v>
      </c>
      <c r="C5202" s="126" t="s">
        <v>4</v>
      </c>
      <c r="D5202" s="127">
        <v>418.62</v>
      </c>
    </row>
    <row r="5203" spans="1:4">
      <c r="A5203" s="125" t="s">
        <v>15619</v>
      </c>
      <c r="B5203" s="126" t="s">
        <v>15620</v>
      </c>
      <c r="C5203" s="126" t="s">
        <v>4</v>
      </c>
      <c r="D5203" s="127">
        <v>27669.79</v>
      </c>
    </row>
    <row r="5204" spans="1:4">
      <c r="A5204" s="125" t="s">
        <v>15621</v>
      </c>
      <c r="B5204" s="126" t="s">
        <v>15622</v>
      </c>
      <c r="C5204" s="126" t="s">
        <v>4</v>
      </c>
      <c r="D5204" s="127">
        <v>36205.89</v>
      </c>
    </row>
    <row r="5205" spans="1:4">
      <c r="A5205" s="125" t="s">
        <v>15623</v>
      </c>
      <c r="B5205" s="126" t="s">
        <v>15624</v>
      </c>
      <c r="C5205" s="126" t="s">
        <v>4</v>
      </c>
      <c r="D5205" s="127">
        <v>534.19000000000005</v>
      </c>
    </row>
    <row r="5206" spans="1:4">
      <c r="A5206" s="125" t="s">
        <v>15625</v>
      </c>
      <c r="B5206" s="126" t="s">
        <v>15626</v>
      </c>
      <c r="C5206" s="126" t="s">
        <v>4</v>
      </c>
      <c r="D5206" s="127">
        <v>513.17999999999995</v>
      </c>
    </row>
    <row r="5207" spans="1:4">
      <c r="A5207" s="125" t="s">
        <v>15627</v>
      </c>
      <c r="B5207" s="126" t="s">
        <v>15628</v>
      </c>
      <c r="C5207" s="126" t="s">
        <v>4</v>
      </c>
      <c r="D5207" s="127">
        <v>60959.839999999997</v>
      </c>
    </row>
    <row r="5208" spans="1:4">
      <c r="A5208" s="125" t="s">
        <v>15629</v>
      </c>
      <c r="B5208" s="126" t="s">
        <v>15630</v>
      </c>
      <c r="C5208" s="126" t="s">
        <v>4</v>
      </c>
      <c r="D5208" s="127">
        <v>7631.93</v>
      </c>
    </row>
    <row r="5209" spans="1:4">
      <c r="A5209" s="125" t="s">
        <v>15631</v>
      </c>
      <c r="B5209" s="126" t="s">
        <v>15632</v>
      </c>
      <c r="C5209" s="126" t="s">
        <v>4</v>
      </c>
      <c r="D5209" s="127">
        <v>103728.97</v>
      </c>
    </row>
    <row r="5210" spans="1:4">
      <c r="A5210" s="125" t="s">
        <v>15633</v>
      </c>
      <c r="B5210" s="126" t="s">
        <v>15634</v>
      </c>
      <c r="C5210" s="126" t="s">
        <v>4</v>
      </c>
      <c r="D5210" s="127">
        <v>9156.4500000000007</v>
      </c>
    </row>
    <row r="5211" spans="1:4">
      <c r="A5211" s="125" t="s">
        <v>15635</v>
      </c>
      <c r="B5211" s="126" t="s">
        <v>15636</v>
      </c>
      <c r="C5211" s="126" t="s">
        <v>4</v>
      </c>
      <c r="D5211" s="127">
        <v>10831.56</v>
      </c>
    </row>
    <row r="5212" spans="1:4">
      <c r="A5212" s="125" t="s">
        <v>15637</v>
      </c>
      <c r="B5212" s="126" t="s">
        <v>15638</v>
      </c>
      <c r="C5212" s="126" t="s">
        <v>4</v>
      </c>
      <c r="D5212" s="127">
        <v>15596.59</v>
      </c>
    </row>
    <row r="5213" spans="1:4">
      <c r="A5213" s="125" t="s">
        <v>15639</v>
      </c>
      <c r="B5213" s="126" t="s">
        <v>15640</v>
      </c>
      <c r="C5213" s="126" t="s">
        <v>4</v>
      </c>
      <c r="D5213" s="127">
        <v>16393.919999999998</v>
      </c>
    </row>
    <row r="5214" spans="1:4">
      <c r="A5214" s="125" t="s">
        <v>15641</v>
      </c>
      <c r="B5214" s="126" t="s">
        <v>15642</v>
      </c>
      <c r="C5214" s="126" t="s">
        <v>4</v>
      </c>
      <c r="D5214" s="127">
        <v>19682.650000000001</v>
      </c>
    </row>
    <row r="5215" spans="1:4">
      <c r="A5215" s="125" t="s">
        <v>15643</v>
      </c>
      <c r="B5215" s="126" t="s">
        <v>15644</v>
      </c>
      <c r="C5215" s="126" t="s">
        <v>4</v>
      </c>
      <c r="D5215" s="127">
        <v>23135.64</v>
      </c>
    </row>
    <row r="5216" spans="1:4">
      <c r="A5216" s="125" t="s">
        <v>15645</v>
      </c>
      <c r="B5216" s="126" t="s">
        <v>15646</v>
      </c>
      <c r="C5216" s="126" t="s">
        <v>4</v>
      </c>
      <c r="D5216" s="127">
        <v>29048.89</v>
      </c>
    </row>
    <row r="5217" spans="1:4">
      <c r="A5217" s="125" t="s">
        <v>15647</v>
      </c>
      <c r="B5217" s="126" t="s">
        <v>15648</v>
      </c>
      <c r="C5217" s="126" t="s">
        <v>4</v>
      </c>
      <c r="D5217" s="127">
        <v>5602.51</v>
      </c>
    </row>
    <row r="5218" spans="1:4">
      <c r="A5218" s="125" t="s">
        <v>15649</v>
      </c>
      <c r="B5218" s="126" t="s">
        <v>15650</v>
      </c>
      <c r="C5218" s="126" t="s">
        <v>4</v>
      </c>
      <c r="D5218" s="127">
        <v>31288.2</v>
      </c>
    </row>
    <row r="5219" spans="1:4">
      <c r="A5219" s="125" t="s">
        <v>15651</v>
      </c>
      <c r="B5219" s="126" t="s">
        <v>15652</v>
      </c>
      <c r="C5219" s="126" t="s">
        <v>4</v>
      </c>
      <c r="D5219" s="127">
        <v>47121.08</v>
      </c>
    </row>
    <row r="5220" spans="1:4">
      <c r="A5220" s="125" t="s">
        <v>15653</v>
      </c>
      <c r="B5220" s="126" t="s">
        <v>15654</v>
      </c>
      <c r="C5220" s="126" t="s">
        <v>4</v>
      </c>
      <c r="D5220" s="127">
        <v>5551.78</v>
      </c>
    </row>
    <row r="5221" spans="1:4">
      <c r="A5221" s="125" t="s">
        <v>15655</v>
      </c>
      <c r="B5221" s="126" t="s">
        <v>15656</v>
      </c>
      <c r="C5221" s="126" t="s">
        <v>4</v>
      </c>
      <c r="D5221" s="127">
        <v>69610.009999999995</v>
      </c>
    </row>
    <row r="5222" spans="1:4">
      <c r="A5222" s="125" t="s">
        <v>15657</v>
      </c>
      <c r="B5222" s="126" t="s">
        <v>15658</v>
      </c>
      <c r="C5222" s="126" t="s">
        <v>4</v>
      </c>
      <c r="D5222" s="127">
        <v>83602.91</v>
      </c>
    </row>
    <row r="5223" spans="1:4">
      <c r="A5223" s="125" t="s">
        <v>15659</v>
      </c>
      <c r="B5223" s="126" t="s">
        <v>15660</v>
      </c>
      <c r="C5223" s="126" t="s">
        <v>4</v>
      </c>
      <c r="D5223" s="127">
        <v>5933.44</v>
      </c>
    </row>
    <row r="5224" spans="1:4">
      <c r="A5224" s="125" t="s">
        <v>15661</v>
      </c>
      <c r="B5224" s="126" t="s">
        <v>15662</v>
      </c>
      <c r="C5224" s="126" t="s">
        <v>4</v>
      </c>
      <c r="D5224" s="127">
        <v>25971.4</v>
      </c>
    </row>
    <row r="5225" spans="1:4">
      <c r="A5225" s="125" t="s">
        <v>15663</v>
      </c>
      <c r="B5225" s="126" t="s">
        <v>15664</v>
      </c>
      <c r="C5225" s="126" t="s">
        <v>4</v>
      </c>
      <c r="D5225" s="127">
        <v>688.52</v>
      </c>
    </row>
    <row r="5226" spans="1:4">
      <c r="A5226" s="125" t="s">
        <v>15665</v>
      </c>
      <c r="B5226" s="126" t="s">
        <v>15666</v>
      </c>
      <c r="C5226" s="126" t="s">
        <v>4</v>
      </c>
      <c r="D5226" s="127">
        <v>542.41999999999996</v>
      </c>
    </row>
    <row r="5227" spans="1:4">
      <c r="A5227" s="125" t="s">
        <v>15667</v>
      </c>
      <c r="B5227" s="126" t="s">
        <v>15668</v>
      </c>
      <c r="C5227" s="126" t="s">
        <v>4</v>
      </c>
      <c r="D5227" s="127">
        <v>542.41999999999996</v>
      </c>
    </row>
    <row r="5228" spans="1:4">
      <c r="A5228" s="125" t="s">
        <v>15669</v>
      </c>
      <c r="B5228" s="126" t="s">
        <v>15670</v>
      </c>
      <c r="C5228" s="126" t="s">
        <v>4</v>
      </c>
      <c r="D5228" s="127">
        <v>736.83</v>
      </c>
    </row>
    <row r="5229" spans="1:4">
      <c r="A5229" s="125" t="s">
        <v>15671</v>
      </c>
      <c r="B5229" s="126" t="s">
        <v>15672</v>
      </c>
      <c r="C5229" s="126" t="s">
        <v>4</v>
      </c>
      <c r="D5229" s="127">
        <v>562.98</v>
      </c>
    </row>
    <row r="5230" spans="1:4">
      <c r="A5230" s="125" t="s">
        <v>15673</v>
      </c>
      <c r="B5230" s="126" t="s">
        <v>15674</v>
      </c>
      <c r="C5230" s="126" t="s">
        <v>4</v>
      </c>
      <c r="D5230" s="127">
        <v>562.98</v>
      </c>
    </row>
    <row r="5231" spans="1:4">
      <c r="A5231" s="125" t="s">
        <v>15675</v>
      </c>
      <c r="B5231" s="126" t="s">
        <v>15676</v>
      </c>
      <c r="C5231" s="126" t="s">
        <v>4</v>
      </c>
      <c r="D5231" s="127">
        <v>1049.71</v>
      </c>
    </row>
    <row r="5232" spans="1:4">
      <c r="A5232" s="125" t="s">
        <v>15677</v>
      </c>
      <c r="B5232" s="126" t="s">
        <v>15678</v>
      </c>
      <c r="C5232" s="126" t="s">
        <v>4</v>
      </c>
      <c r="D5232" s="127">
        <v>1736.19</v>
      </c>
    </row>
    <row r="5233" spans="1:4">
      <c r="A5233" s="125" t="s">
        <v>15679</v>
      </c>
      <c r="B5233" s="126" t="s">
        <v>15680</v>
      </c>
      <c r="C5233" s="126" t="s">
        <v>4</v>
      </c>
      <c r="D5233" s="127">
        <v>2718.78</v>
      </c>
    </row>
    <row r="5234" spans="1:4">
      <c r="A5234" s="125" t="s">
        <v>15681</v>
      </c>
      <c r="B5234" s="126" t="s">
        <v>15682</v>
      </c>
      <c r="C5234" s="126" t="s">
        <v>4</v>
      </c>
      <c r="D5234" s="127">
        <v>5213.84</v>
      </c>
    </row>
    <row r="5235" spans="1:4">
      <c r="A5235" s="125" t="s">
        <v>15683</v>
      </c>
      <c r="B5235" s="126" t="s">
        <v>15684</v>
      </c>
      <c r="C5235" s="126" t="s">
        <v>4</v>
      </c>
      <c r="D5235" s="127">
        <v>1102.33</v>
      </c>
    </row>
    <row r="5236" spans="1:4">
      <c r="A5236" s="125" t="s">
        <v>15685</v>
      </c>
      <c r="B5236" s="126" t="s">
        <v>15686</v>
      </c>
      <c r="C5236" s="126" t="s">
        <v>4</v>
      </c>
      <c r="D5236" s="127">
        <v>1824.61</v>
      </c>
    </row>
    <row r="5237" spans="1:4">
      <c r="A5237" s="125" t="s">
        <v>15687</v>
      </c>
      <c r="B5237" s="126" t="s">
        <v>15688</v>
      </c>
      <c r="C5237" s="126" t="s">
        <v>4</v>
      </c>
      <c r="D5237" s="127">
        <v>2829.38</v>
      </c>
    </row>
    <row r="5238" spans="1:4">
      <c r="A5238" s="125" t="s">
        <v>15689</v>
      </c>
      <c r="B5238" s="126" t="s">
        <v>15690</v>
      </c>
      <c r="C5238" s="126" t="s">
        <v>4</v>
      </c>
      <c r="D5238" s="127">
        <v>5315.07</v>
      </c>
    </row>
    <row r="5239" spans="1:4">
      <c r="A5239" s="125" t="s">
        <v>15691</v>
      </c>
      <c r="B5239" s="126" t="s">
        <v>15692</v>
      </c>
      <c r="C5239" s="126" t="s">
        <v>4</v>
      </c>
      <c r="D5239" s="127">
        <v>19217.47</v>
      </c>
    </row>
    <row r="5240" spans="1:4">
      <c r="A5240" s="125" t="s">
        <v>15693</v>
      </c>
      <c r="B5240" s="126" t="s">
        <v>15694</v>
      </c>
      <c r="C5240" s="126" t="s">
        <v>4</v>
      </c>
      <c r="D5240" s="127">
        <v>22939.58</v>
      </c>
    </row>
    <row r="5241" spans="1:4">
      <c r="A5241" s="125" t="s">
        <v>15695</v>
      </c>
      <c r="B5241" s="126" t="s">
        <v>15696</v>
      </c>
      <c r="C5241" s="126" t="s">
        <v>4</v>
      </c>
      <c r="D5241" s="127">
        <v>28060.7</v>
      </c>
    </row>
    <row r="5242" spans="1:4">
      <c r="A5242" s="125" t="s">
        <v>15697</v>
      </c>
      <c r="B5242" s="126" t="s">
        <v>15698</v>
      </c>
      <c r="C5242" s="126" t="s">
        <v>4</v>
      </c>
      <c r="D5242" s="127">
        <v>29385.23</v>
      </c>
    </row>
    <row r="5243" spans="1:4">
      <c r="A5243" s="125" t="s">
        <v>15699</v>
      </c>
      <c r="B5243" s="126" t="s">
        <v>15700</v>
      </c>
      <c r="C5243" s="126" t="s">
        <v>4</v>
      </c>
      <c r="D5243" s="127">
        <v>42702.879999999997</v>
      </c>
    </row>
    <row r="5244" spans="1:4">
      <c r="A5244" s="125" t="s">
        <v>15701</v>
      </c>
      <c r="B5244" s="126" t="s">
        <v>15702</v>
      </c>
      <c r="C5244" s="126" t="s">
        <v>4</v>
      </c>
      <c r="D5244" s="127">
        <v>26176.240000000002</v>
      </c>
    </row>
    <row r="5245" spans="1:4">
      <c r="A5245" s="125" t="s">
        <v>15703</v>
      </c>
      <c r="B5245" s="126" t="s">
        <v>15704</v>
      </c>
      <c r="C5245" s="126" t="s">
        <v>4</v>
      </c>
      <c r="D5245" s="127">
        <v>28993.47</v>
      </c>
    </row>
    <row r="5246" spans="1:4">
      <c r="A5246" s="125" t="s">
        <v>15705</v>
      </c>
      <c r="B5246" s="126" t="s">
        <v>15706</v>
      </c>
      <c r="C5246" s="126" t="s">
        <v>4</v>
      </c>
      <c r="D5246" s="127">
        <v>33898.49</v>
      </c>
    </row>
    <row r="5247" spans="1:4">
      <c r="A5247" s="125" t="s">
        <v>15707</v>
      </c>
      <c r="B5247" s="126" t="s">
        <v>15708</v>
      </c>
      <c r="C5247" s="126" t="s">
        <v>4</v>
      </c>
      <c r="D5247" s="127">
        <v>35408.410000000003</v>
      </c>
    </row>
    <row r="5248" spans="1:4">
      <c r="A5248" s="125" t="s">
        <v>15709</v>
      </c>
      <c r="B5248" s="126" t="s">
        <v>15710</v>
      </c>
      <c r="C5248" s="126" t="s">
        <v>4</v>
      </c>
      <c r="D5248" s="127">
        <v>48932.36</v>
      </c>
    </row>
    <row r="5249" spans="1:4">
      <c r="A5249" s="125" t="s">
        <v>15711</v>
      </c>
      <c r="B5249" s="126" t="s">
        <v>15712</v>
      </c>
      <c r="C5249" s="126" t="s">
        <v>4</v>
      </c>
      <c r="D5249" s="127">
        <v>28585.65</v>
      </c>
    </row>
    <row r="5250" spans="1:4">
      <c r="A5250" s="125" t="s">
        <v>15713</v>
      </c>
      <c r="B5250" s="126" t="s">
        <v>15714</v>
      </c>
      <c r="C5250" s="126" t="s">
        <v>4</v>
      </c>
      <c r="D5250" s="127">
        <v>33532.75</v>
      </c>
    </row>
    <row r="5251" spans="1:4">
      <c r="A5251" s="125" t="s">
        <v>15715</v>
      </c>
      <c r="B5251" s="126" t="s">
        <v>15716</v>
      </c>
      <c r="C5251" s="126" t="s">
        <v>4</v>
      </c>
      <c r="D5251" s="127">
        <v>40720.67</v>
      </c>
    </row>
    <row r="5252" spans="1:4">
      <c r="A5252" s="125" t="s">
        <v>15717</v>
      </c>
      <c r="B5252" s="126" t="s">
        <v>15718</v>
      </c>
      <c r="C5252" s="126" t="s">
        <v>4</v>
      </c>
      <c r="D5252" s="127">
        <v>49095.05</v>
      </c>
    </row>
    <row r="5253" spans="1:4">
      <c r="A5253" s="125" t="s">
        <v>15719</v>
      </c>
      <c r="B5253" s="126" t="s">
        <v>15720</v>
      </c>
      <c r="C5253" s="126" t="s">
        <v>4</v>
      </c>
      <c r="D5253" s="127">
        <v>2967.91</v>
      </c>
    </row>
    <row r="5254" spans="1:4">
      <c r="A5254" s="125" t="s">
        <v>15721</v>
      </c>
      <c r="B5254" s="126" t="s">
        <v>15722</v>
      </c>
      <c r="C5254" s="126" t="s">
        <v>4</v>
      </c>
      <c r="D5254" s="127">
        <v>3761.95</v>
      </c>
    </row>
    <row r="5255" spans="1:4">
      <c r="A5255" s="125" t="s">
        <v>15723</v>
      </c>
      <c r="B5255" s="126" t="s">
        <v>15724</v>
      </c>
      <c r="C5255" s="126" t="s">
        <v>4</v>
      </c>
      <c r="D5255" s="127">
        <v>20335.3</v>
      </c>
    </row>
    <row r="5256" spans="1:4">
      <c r="A5256" s="125" t="s">
        <v>15725</v>
      </c>
      <c r="B5256" s="126" t="s">
        <v>15726</v>
      </c>
      <c r="C5256" s="126" t="s">
        <v>4</v>
      </c>
      <c r="D5256" s="127">
        <v>24124.15</v>
      </c>
    </row>
    <row r="5257" spans="1:4">
      <c r="A5257" s="125" t="s">
        <v>15727</v>
      </c>
      <c r="B5257" s="126" t="s">
        <v>15728</v>
      </c>
      <c r="C5257" s="126" t="s">
        <v>4</v>
      </c>
      <c r="D5257" s="127">
        <v>29493.7</v>
      </c>
    </row>
    <row r="5258" spans="1:4">
      <c r="A5258" s="125" t="s">
        <v>15729</v>
      </c>
      <c r="B5258" s="126" t="s">
        <v>15730</v>
      </c>
      <c r="C5258" s="126" t="s">
        <v>4</v>
      </c>
      <c r="D5258" s="127">
        <v>31186.98</v>
      </c>
    </row>
    <row r="5259" spans="1:4">
      <c r="A5259" s="125" t="s">
        <v>15731</v>
      </c>
      <c r="B5259" s="126" t="s">
        <v>15732</v>
      </c>
      <c r="C5259" s="126" t="s">
        <v>4</v>
      </c>
      <c r="D5259" s="127">
        <v>44782.57</v>
      </c>
    </row>
    <row r="5260" spans="1:4">
      <c r="A5260" s="125" t="s">
        <v>15733</v>
      </c>
      <c r="B5260" s="126" t="s">
        <v>15734</v>
      </c>
      <c r="C5260" s="126" t="s">
        <v>4</v>
      </c>
      <c r="D5260" s="127">
        <v>24031.16</v>
      </c>
    </row>
    <row r="5261" spans="1:4">
      <c r="A5261" s="125" t="s">
        <v>15735</v>
      </c>
      <c r="B5261" s="126" t="s">
        <v>15736</v>
      </c>
      <c r="C5261" s="126" t="s">
        <v>4</v>
      </c>
      <c r="D5261" s="127">
        <v>26129.41</v>
      </c>
    </row>
    <row r="5262" spans="1:4">
      <c r="A5262" s="125" t="s">
        <v>15737</v>
      </c>
      <c r="B5262" s="126" t="s">
        <v>15738</v>
      </c>
      <c r="C5262" s="126" t="s">
        <v>4</v>
      </c>
      <c r="D5262" s="127">
        <v>30746.43</v>
      </c>
    </row>
    <row r="5263" spans="1:4">
      <c r="A5263" s="125" t="s">
        <v>15739</v>
      </c>
      <c r="B5263" s="126" t="s">
        <v>15740</v>
      </c>
      <c r="C5263" s="126" t="s">
        <v>4</v>
      </c>
      <c r="D5263" s="127">
        <v>32262.09</v>
      </c>
    </row>
    <row r="5264" spans="1:4">
      <c r="A5264" s="125" t="s">
        <v>15741</v>
      </c>
      <c r="B5264" s="126" t="s">
        <v>15742</v>
      </c>
      <c r="C5264" s="126" t="s">
        <v>4</v>
      </c>
      <c r="D5264" s="127">
        <v>44513.43</v>
      </c>
    </row>
    <row r="5265" spans="1:4">
      <c r="A5265" s="125" t="s">
        <v>15743</v>
      </c>
      <c r="B5265" s="126" t="s">
        <v>15744</v>
      </c>
      <c r="C5265" s="126" t="s">
        <v>4</v>
      </c>
      <c r="D5265" s="127">
        <v>26923.14</v>
      </c>
    </row>
    <row r="5266" spans="1:4">
      <c r="A5266" s="125" t="s">
        <v>15745</v>
      </c>
      <c r="B5266" s="126" t="s">
        <v>15746</v>
      </c>
      <c r="C5266" s="126" t="s">
        <v>4</v>
      </c>
      <c r="D5266" s="127">
        <v>29912.95</v>
      </c>
    </row>
    <row r="5267" spans="1:4">
      <c r="A5267" s="125" t="s">
        <v>15747</v>
      </c>
      <c r="B5267" s="126" t="s">
        <v>15748</v>
      </c>
      <c r="C5267" s="126" t="s">
        <v>4</v>
      </c>
      <c r="D5267" s="127">
        <v>34659.93</v>
      </c>
    </row>
    <row r="5268" spans="1:4">
      <c r="A5268" s="125" t="s">
        <v>15749</v>
      </c>
      <c r="B5268" s="126" t="s">
        <v>15750</v>
      </c>
      <c r="C5268" s="126" t="s">
        <v>4</v>
      </c>
      <c r="D5268" s="127">
        <v>42411.34</v>
      </c>
    </row>
    <row r="5269" spans="1:4">
      <c r="A5269" s="125" t="s">
        <v>15751</v>
      </c>
      <c r="B5269" s="126" t="s">
        <v>15752</v>
      </c>
      <c r="C5269" s="126" t="s">
        <v>4</v>
      </c>
      <c r="D5269" s="127">
        <v>49984.99</v>
      </c>
    </row>
    <row r="5270" spans="1:4">
      <c r="A5270" s="125" t="s">
        <v>15753</v>
      </c>
      <c r="B5270" s="126" t="s">
        <v>15754</v>
      </c>
      <c r="C5270" s="126" t="s">
        <v>4</v>
      </c>
      <c r="D5270" s="127">
        <v>19413.8</v>
      </c>
    </row>
    <row r="5271" spans="1:4">
      <c r="A5271" s="125" t="s">
        <v>15755</v>
      </c>
      <c r="B5271" s="126" t="s">
        <v>15756</v>
      </c>
      <c r="C5271" s="126" t="s">
        <v>4</v>
      </c>
      <c r="D5271" s="127">
        <v>28073.43</v>
      </c>
    </row>
    <row r="5272" spans="1:4">
      <c r="A5272" s="125" t="s">
        <v>15757</v>
      </c>
      <c r="B5272" s="126" t="s">
        <v>15758</v>
      </c>
      <c r="C5272" s="126" t="s">
        <v>4</v>
      </c>
      <c r="D5272" s="127">
        <v>29761.47</v>
      </c>
    </row>
    <row r="5273" spans="1:4">
      <c r="A5273" s="125" t="s">
        <v>15759</v>
      </c>
      <c r="B5273" s="126" t="s">
        <v>15760</v>
      </c>
      <c r="C5273" s="126" t="s">
        <v>4</v>
      </c>
      <c r="D5273" s="127">
        <v>42457.41</v>
      </c>
    </row>
    <row r="5274" spans="1:4">
      <c r="A5274" s="125" t="s">
        <v>15761</v>
      </c>
      <c r="B5274" s="126" t="s">
        <v>15762</v>
      </c>
      <c r="C5274" s="126" t="s">
        <v>4</v>
      </c>
      <c r="D5274" s="127">
        <v>2512.2800000000002</v>
      </c>
    </row>
    <row r="5275" spans="1:4">
      <c r="A5275" s="125" t="s">
        <v>15763</v>
      </c>
      <c r="B5275" s="126" t="s">
        <v>15764</v>
      </c>
      <c r="C5275" s="126" t="s">
        <v>4</v>
      </c>
      <c r="D5275" s="127">
        <v>3309.1</v>
      </c>
    </row>
    <row r="5276" spans="1:4">
      <c r="A5276" s="125" t="s">
        <v>15765</v>
      </c>
      <c r="B5276" s="126" t="s">
        <v>15766</v>
      </c>
      <c r="C5276" s="126" t="s">
        <v>4</v>
      </c>
      <c r="D5276" s="127">
        <v>19881.98</v>
      </c>
    </row>
    <row r="5277" spans="1:4">
      <c r="A5277" s="125" t="s">
        <v>15767</v>
      </c>
      <c r="B5277" s="126" t="s">
        <v>15768</v>
      </c>
      <c r="C5277" s="126" t="s">
        <v>4</v>
      </c>
      <c r="D5277" s="127">
        <v>23112.9</v>
      </c>
    </row>
    <row r="5278" spans="1:4">
      <c r="A5278" s="125" t="s">
        <v>15769</v>
      </c>
      <c r="B5278" s="126" t="s">
        <v>15770</v>
      </c>
      <c r="C5278" s="126" t="s">
        <v>4</v>
      </c>
      <c r="D5278" s="127">
        <v>28598.47</v>
      </c>
    </row>
    <row r="5279" spans="1:4">
      <c r="A5279" s="125" t="s">
        <v>15771</v>
      </c>
      <c r="B5279" s="126" t="s">
        <v>15772</v>
      </c>
      <c r="C5279" s="126" t="s">
        <v>4</v>
      </c>
      <c r="D5279" s="127">
        <v>30578.89</v>
      </c>
    </row>
    <row r="5280" spans="1:4">
      <c r="A5280" s="125" t="s">
        <v>15773</v>
      </c>
      <c r="B5280" s="126" t="s">
        <v>15774</v>
      </c>
      <c r="C5280" s="126" t="s">
        <v>4</v>
      </c>
      <c r="D5280" s="127">
        <v>43189.13</v>
      </c>
    </row>
    <row r="5281" spans="1:4">
      <c r="A5281" s="125" t="s">
        <v>15775</v>
      </c>
      <c r="B5281" s="126" t="s">
        <v>15776</v>
      </c>
      <c r="C5281" s="126" t="s">
        <v>4</v>
      </c>
      <c r="D5281" s="127">
        <v>106896</v>
      </c>
    </row>
    <row r="5282" spans="1:4">
      <c r="A5282" s="125" t="s">
        <v>15777</v>
      </c>
      <c r="B5282" s="126" t="s">
        <v>15778</v>
      </c>
      <c r="C5282" s="126" t="s">
        <v>4</v>
      </c>
      <c r="D5282" s="127">
        <v>104500.07</v>
      </c>
    </row>
    <row r="5283" spans="1:4">
      <c r="A5283" s="125" t="s">
        <v>15779</v>
      </c>
      <c r="B5283" s="126" t="s">
        <v>15780</v>
      </c>
      <c r="C5283" s="126" t="s">
        <v>4</v>
      </c>
      <c r="D5283" s="127">
        <v>115390.7</v>
      </c>
    </row>
    <row r="5284" spans="1:4">
      <c r="A5284" s="125" t="s">
        <v>15781</v>
      </c>
      <c r="B5284" s="126" t="s">
        <v>15782</v>
      </c>
      <c r="C5284" s="126" t="s">
        <v>4</v>
      </c>
      <c r="D5284" s="127">
        <v>3215.16</v>
      </c>
    </row>
    <row r="5285" spans="1:4">
      <c r="A5285" s="125" t="s">
        <v>15783</v>
      </c>
      <c r="B5285" s="126" t="s">
        <v>15784</v>
      </c>
      <c r="C5285" s="126" t="s">
        <v>4</v>
      </c>
      <c r="D5285" s="127">
        <v>3195.51</v>
      </c>
    </row>
    <row r="5286" spans="1:4">
      <c r="A5286" s="125" t="s">
        <v>15785</v>
      </c>
      <c r="B5286" s="126" t="s">
        <v>15786</v>
      </c>
      <c r="C5286" s="126" t="s">
        <v>4</v>
      </c>
      <c r="D5286" s="127">
        <v>3387.34</v>
      </c>
    </row>
    <row r="5287" spans="1:4">
      <c r="A5287" s="125" t="s">
        <v>15787</v>
      </c>
      <c r="B5287" s="126" t="s">
        <v>15788</v>
      </c>
      <c r="C5287" s="126" t="s">
        <v>4</v>
      </c>
      <c r="D5287" s="127">
        <v>4045.89</v>
      </c>
    </row>
    <row r="5288" spans="1:4">
      <c r="A5288" s="125" t="s">
        <v>15789</v>
      </c>
      <c r="B5288" s="126" t="s">
        <v>15790</v>
      </c>
      <c r="C5288" s="126" t="s">
        <v>4</v>
      </c>
      <c r="D5288" s="127">
        <v>4094.09</v>
      </c>
    </row>
    <row r="5289" spans="1:4">
      <c r="A5289" s="125" t="s">
        <v>15791</v>
      </c>
      <c r="B5289" s="126" t="s">
        <v>15792</v>
      </c>
      <c r="C5289" s="126" t="s">
        <v>4</v>
      </c>
      <c r="D5289" s="127">
        <v>4149.09</v>
      </c>
    </row>
    <row r="5290" spans="1:4">
      <c r="A5290" s="125" t="s">
        <v>15793</v>
      </c>
      <c r="B5290" s="126" t="s">
        <v>15794</v>
      </c>
      <c r="C5290" s="126" t="s">
        <v>4</v>
      </c>
      <c r="D5290" s="127">
        <v>20458.79</v>
      </c>
    </row>
    <row r="5291" spans="1:4">
      <c r="A5291" s="125" t="s">
        <v>15795</v>
      </c>
      <c r="B5291" s="126" t="s">
        <v>15796</v>
      </c>
      <c r="C5291" s="126" t="s">
        <v>4</v>
      </c>
      <c r="D5291" s="127">
        <v>22762.080000000002</v>
      </c>
    </row>
    <row r="5292" spans="1:4">
      <c r="A5292" s="125" t="s">
        <v>15797</v>
      </c>
      <c r="B5292" s="126" t="s">
        <v>15798</v>
      </c>
      <c r="C5292" s="126" t="s">
        <v>4</v>
      </c>
      <c r="D5292" s="127">
        <v>20758.740000000002</v>
      </c>
    </row>
    <row r="5293" spans="1:4">
      <c r="A5293" s="125" t="s">
        <v>15799</v>
      </c>
      <c r="B5293" s="126" t="s">
        <v>15800</v>
      </c>
      <c r="C5293" s="126" t="s">
        <v>4</v>
      </c>
      <c r="D5293" s="127">
        <v>23839.96</v>
      </c>
    </row>
    <row r="5294" spans="1:4">
      <c r="A5294" s="125" t="s">
        <v>15801</v>
      </c>
      <c r="B5294" s="126" t="s">
        <v>15802</v>
      </c>
      <c r="C5294" s="126" t="s">
        <v>4</v>
      </c>
      <c r="D5294" s="127">
        <v>24643.42</v>
      </c>
    </row>
    <row r="5295" spans="1:4">
      <c r="A5295" s="125" t="s">
        <v>15803</v>
      </c>
      <c r="B5295" s="126" t="s">
        <v>15804</v>
      </c>
      <c r="C5295" s="126" t="s">
        <v>4</v>
      </c>
      <c r="D5295" s="127">
        <v>24750.29</v>
      </c>
    </row>
    <row r="5296" spans="1:4">
      <c r="A5296" s="125" t="s">
        <v>15805</v>
      </c>
      <c r="B5296" s="126" t="s">
        <v>15806</v>
      </c>
      <c r="C5296" s="126" t="s">
        <v>4</v>
      </c>
      <c r="D5296" s="127">
        <v>30055.7</v>
      </c>
    </row>
    <row r="5297" spans="1:4">
      <c r="A5297" s="125" t="s">
        <v>15807</v>
      </c>
      <c r="B5297" s="126" t="s">
        <v>15808</v>
      </c>
      <c r="C5297" s="126" t="s">
        <v>4</v>
      </c>
      <c r="D5297" s="127">
        <v>30377.48</v>
      </c>
    </row>
    <row r="5298" spans="1:4">
      <c r="A5298" s="125" t="s">
        <v>15809</v>
      </c>
      <c r="B5298" s="126" t="s">
        <v>15810</v>
      </c>
      <c r="C5298" s="126" t="s">
        <v>4</v>
      </c>
      <c r="D5298" s="127">
        <v>30354.51</v>
      </c>
    </row>
    <row r="5299" spans="1:4">
      <c r="A5299" s="125" t="s">
        <v>15811</v>
      </c>
      <c r="B5299" s="126" t="s">
        <v>15812</v>
      </c>
      <c r="C5299" s="126" t="s">
        <v>4</v>
      </c>
      <c r="D5299" s="127">
        <v>31762.080000000002</v>
      </c>
    </row>
    <row r="5300" spans="1:4">
      <c r="A5300" s="125" t="s">
        <v>15813</v>
      </c>
      <c r="B5300" s="126" t="s">
        <v>15814</v>
      </c>
      <c r="C5300" s="126" t="s">
        <v>4</v>
      </c>
      <c r="D5300" s="127">
        <v>31523.41</v>
      </c>
    </row>
    <row r="5301" spans="1:4">
      <c r="A5301" s="125" t="s">
        <v>15815</v>
      </c>
      <c r="B5301" s="126" t="s">
        <v>15816</v>
      </c>
      <c r="C5301" s="126" t="s">
        <v>4</v>
      </c>
      <c r="D5301" s="127">
        <v>38412.44</v>
      </c>
    </row>
    <row r="5302" spans="1:4">
      <c r="A5302" s="125" t="s">
        <v>15817</v>
      </c>
      <c r="B5302" s="126" t="s">
        <v>15818</v>
      </c>
      <c r="C5302" s="126" t="s">
        <v>4</v>
      </c>
      <c r="D5302" s="127">
        <v>45171.35</v>
      </c>
    </row>
    <row r="5303" spans="1:4">
      <c r="A5303" s="125" t="s">
        <v>15819</v>
      </c>
      <c r="B5303" s="126" t="s">
        <v>15820</v>
      </c>
      <c r="C5303" s="126" t="s">
        <v>4</v>
      </c>
      <c r="D5303" s="127">
        <v>45571.03</v>
      </c>
    </row>
    <row r="5304" spans="1:4">
      <c r="A5304" s="125" t="s">
        <v>15821</v>
      </c>
      <c r="B5304" s="126" t="s">
        <v>15822</v>
      </c>
      <c r="C5304" s="126" t="s">
        <v>4</v>
      </c>
      <c r="D5304" s="127">
        <v>54441.14</v>
      </c>
    </row>
    <row r="5305" spans="1:4">
      <c r="A5305" s="125" t="s">
        <v>15823</v>
      </c>
      <c r="B5305" s="126" t="s">
        <v>15824</v>
      </c>
      <c r="C5305" s="126" t="s">
        <v>4</v>
      </c>
      <c r="D5305" s="127">
        <v>62464.160000000003</v>
      </c>
    </row>
    <row r="5306" spans="1:4">
      <c r="A5306" s="125" t="s">
        <v>15825</v>
      </c>
      <c r="B5306" s="126" t="s">
        <v>15826</v>
      </c>
      <c r="C5306" s="126" t="s">
        <v>4</v>
      </c>
      <c r="D5306" s="127">
        <v>63296.89</v>
      </c>
    </row>
    <row r="5307" spans="1:4">
      <c r="A5307" s="125" t="s">
        <v>15827</v>
      </c>
      <c r="B5307" s="126" t="s">
        <v>15828</v>
      </c>
      <c r="C5307" s="126" t="s">
        <v>4</v>
      </c>
      <c r="D5307" s="127">
        <v>64236.21</v>
      </c>
    </row>
    <row r="5308" spans="1:4">
      <c r="A5308" s="125" t="s">
        <v>15829</v>
      </c>
      <c r="B5308" s="126" t="s">
        <v>15830</v>
      </c>
      <c r="C5308" s="126" t="s">
        <v>4</v>
      </c>
      <c r="D5308" s="127">
        <v>71253.02</v>
      </c>
    </row>
    <row r="5309" spans="1:4">
      <c r="A5309" s="125" t="s">
        <v>15831</v>
      </c>
      <c r="B5309" s="126" t="s">
        <v>15832</v>
      </c>
      <c r="C5309" s="126" t="s">
        <v>4</v>
      </c>
      <c r="D5309" s="127">
        <v>76096.86</v>
      </c>
    </row>
    <row r="5310" spans="1:4">
      <c r="A5310" s="125" t="s">
        <v>15833</v>
      </c>
      <c r="B5310" s="126" t="s">
        <v>15834</v>
      </c>
      <c r="C5310" s="126" t="s">
        <v>4</v>
      </c>
      <c r="D5310" s="127">
        <v>72949.78</v>
      </c>
    </row>
    <row r="5311" spans="1:4">
      <c r="A5311" s="125" t="s">
        <v>15835</v>
      </c>
      <c r="B5311" s="126" t="s">
        <v>15836</v>
      </c>
      <c r="C5311" s="126" t="s">
        <v>4</v>
      </c>
      <c r="D5311" s="127">
        <v>85100.79</v>
      </c>
    </row>
    <row r="5312" spans="1:4">
      <c r="A5312" s="125" t="s">
        <v>15837</v>
      </c>
      <c r="B5312" s="126" t="s">
        <v>15838</v>
      </c>
      <c r="C5312" s="126" t="s">
        <v>4</v>
      </c>
      <c r="D5312" s="127">
        <v>89108.81</v>
      </c>
    </row>
    <row r="5313" spans="1:4">
      <c r="A5313" s="125" t="s">
        <v>15839</v>
      </c>
      <c r="B5313" s="126" t="s">
        <v>15840</v>
      </c>
      <c r="C5313" s="126" t="s">
        <v>4</v>
      </c>
      <c r="D5313" s="127">
        <v>90305.67</v>
      </c>
    </row>
    <row r="5314" spans="1:4">
      <c r="A5314" s="125" t="s">
        <v>15841</v>
      </c>
      <c r="B5314" s="126" t="s">
        <v>15842</v>
      </c>
      <c r="C5314" s="126" t="s">
        <v>4</v>
      </c>
      <c r="D5314" s="127">
        <v>109160.13</v>
      </c>
    </row>
    <row r="5315" spans="1:4">
      <c r="A5315" s="125" t="s">
        <v>15843</v>
      </c>
      <c r="B5315" s="126" t="s">
        <v>15844</v>
      </c>
      <c r="C5315" s="126" t="s">
        <v>4</v>
      </c>
      <c r="D5315" s="127">
        <v>113898.39</v>
      </c>
    </row>
    <row r="5316" spans="1:4">
      <c r="A5316" s="125" t="s">
        <v>15845</v>
      </c>
      <c r="B5316" s="126" t="s">
        <v>15846</v>
      </c>
      <c r="C5316" s="126" t="s">
        <v>4</v>
      </c>
      <c r="D5316" s="127">
        <v>110181.04</v>
      </c>
    </row>
    <row r="5317" spans="1:4">
      <c r="A5317" s="125" t="s">
        <v>15847</v>
      </c>
      <c r="B5317" s="126" t="s">
        <v>15848</v>
      </c>
      <c r="C5317" s="126" t="s">
        <v>4</v>
      </c>
      <c r="D5317" s="127">
        <v>26734.560000000001</v>
      </c>
    </row>
    <row r="5318" spans="1:4">
      <c r="A5318" s="125" t="s">
        <v>15849</v>
      </c>
      <c r="B5318" s="126" t="s">
        <v>15850</v>
      </c>
      <c r="C5318" s="126" t="s">
        <v>4</v>
      </c>
      <c r="D5318" s="127">
        <v>27939.4</v>
      </c>
    </row>
    <row r="5319" spans="1:4">
      <c r="A5319" s="125" t="s">
        <v>15851</v>
      </c>
      <c r="B5319" s="126" t="s">
        <v>15852</v>
      </c>
      <c r="C5319" s="126" t="s">
        <v>4</v>
      </c>
      <c r="D5319" s="127">
        <v>27141.99</v>
      </c>
    </row>
    <row r="5320" spans="1:4">
      <c r="A5320" s="125" t="s">
        <v>15853</v>
      </c>
      <c r="B5320" s="126" t="s">
        <v>15854</v>
      </c>
      <c r="C5320" s="126" t="s">
        <v>4</v>
      </c>
      <c r="D5320" s="127">
        <v>29219</v>
      </c>
    </row>
    <row r="5321" spans="1:4">
      <c r="A5321" s="125" t="s">
        <v>15855</v>
      </c>
      <c r="B5321" s="126" t="s">
        <v>15856</v>
      </c>
      <c r="C5321" s="126" t="s">
        <v>4</v>
      </c>
      <c r="D5321" s="127">
        <v>30325.06</v>
      </c>
    </row>
    <row r="5322" spans="1:4">
      <c r="A5322" s="125" t="s">
        <v>15857</v>
      </c>
      <c r="B5322" s="126" t="s">
        <v>15858</v>
      </c>
      <c r="C5322" s="126" t="s">
        <v>4</v>
      </c>
      <c r="D5322" s="127">
        <v>29858.26</v>
      </c>
    </row>
    <row r="5323" spans="1:4">
      <c r="A5323" s="125" t="s">
        <v>15859</v>
      </c>
      <c r="B5323" s="126" t="s">
        <v>15860</v>
      </c>
      <c r="C5323" s="126" t="s">
        <v>4</v>
      </c>
      <c r="D5323" s="127">
        <v>34573.22</v>
      </c>
    </row>
    <row r="5324" spans="1:4">
      <c r="A5324" s="125" t="s">
        <v>15861</v>
      </c>
      <c r="B5324" s="126" t="s">
        <v>15862</v>
      </c>
      <c r="C5324" s="126" t="s">
        <v>4</v>
      </c>
      <c r="D5324" s="127">
        <v>35216.050000000003</v>
      </c>
    </row>
    <row r="5325" spans="1:4">
      <c r="A5325" s="125" t="s">
        <v>15863</v>
      </c>
      <c r="B5325" s="126" t="s">
        <v>15864</v>
      </c>
      <c r="C5325" s="126" t="s">
        <v>4</v>
      </c>
      <c r="D5325" s="127">
        <v>35467.5</v>
      </c>
    </row>
    <row r="5326" spans="1:4">
      <c r="A5326" s="125" t="s">
        <v>15865</v>
      </c>
      <c r="B5326" s="126" t="s">
        <v>15866</v>
      </c>
      <c r="C5326" s="126" t="s">
        <v>4</v>
      </c>
      <c r="D5326" s="127">
        <v>36442.42</v>
      </c>
    </row>
    <row r="5327" spans="1:4">
      <c r="A5327" s="125" t="s">
        <v>15867</v>
      </c>
      <c r="B5327" s="126" t="s">
        <v>15868</v>
      </c>
      <c r="C5327" s="126" t="s">
        <v>4</v>
      </c>
      <c r="D5327" s="127">
        <v>36583.15</v>
      </c>
    </row>
    <row r="5328" spans="1:4">
      <c r="A5328" s="125" t="s">
        <v>15869</v>
      </c>
      <c r="B5328" s="126" t="s">
        <v>15870</v>
      </c>
      <c r="C5328" s="126" t="s">
        <v>4</v>
      </c>
      <c r="D5328" s="127">
        <v>37976.28</v>
      </c>
    </row>
    <row r="5329" spans="1:4">
      <c r="A5329" s="125" t="s">
        <v>15871</v>
      </c>
      <c r="B5329" s="126" t="s">
        <v>15872</v>
      </c>
      <c r="C5329" s="126" t="s">
        <v>4</v>
      </c>
      <c r="D5329" s="127">
        <v>49688.56</v>
      </c>
    </row>
    <row r="5330" spans="1:4">
      <c r="A5330" s="125" t="s">
        <v>15873</v>
      </c>
      <c r="B5330" s="126" t="s">
        <v>15874</v>
      </c>
      <c r="C5330" s="126" t="s">
        <v>4</v>
      </c>
      <c r="D5330" s="127">
        <v>49863.7</v>
      </c>
    </row>
    <row r="5331" spans="1:4">
      <c r="A5331" s="125" t="s">
        <v>15875</v>
      </c>
      <c r="B5331" s="126" t="s">
        <v>15876</v>
      </c>
      <c r="C5331" s="126" t="s">
        <v>4</v>
      </c>
      <c r="D5331" s="127">
        <v>59093.77</v>
      </c>
    </row>
    <row r="5332" spans="1:4">
      <c r="A5332" s="125" t="s">
        <v>15877</v>
      </c>
      <c r="B5332" s="126" t="s">
        <v>15878</v>
      </c>
      <c r="C5332" s="126" t="s">
        <v>4</v>
      </c>
      <c r="D5332" s="127">
        <v>66086.13</v>
      </c>
    </row>
    <row r="5333" spans="1:4">
      <c r="A5333" s="125" t="s">
        <v>15879</v>
      </c>
      <c r="B5333" s="126" t="s">
        <v>15880</v>
      </c>
      <c r="C5333" s="126" t="s">
        <v>4</v>
      </c>
      <c r="D5333" s="127">
        <v>66800.94</v>
      </c>
    </row>
    <row r="5334" spans="1:4">
      <c r="A5334" s="125" t="s">
        <v>15881</v>
      </c>
      <c r="B5334" s="126" t="s">
        <v>15882</v>
      </c>
      <c r="C5334" s="126" t="s">
        <v>4</v>
      </c>
      <c r="D5334" s="127">
        <v>67748.350000000006</v>
      </c>
    </row>
    <row r="5335" spans="1:4">
      <c r="A5335" s="125" t="s">
        <v>15883</v>
      </c>
      <c r="B5335" s="126" t="s">
        <v>15884</v>
      </c>
      <c r="C5335" s="126" t="s">
        <v>4</v>
      </c>
      <c r="D5335" s="127">
        <v>74920.97</v>
      </c>
    </row>
    <row r="5336" spans="1:4">
      <c r="A5336" s="125" t="s">
        <v>15885</v>
      </c>
      <c r="B5336" s="126" t="s">
        <v>15886</v>
      </c>
      <c r="C5336" s="126" t="s">
        <v>4</v>
      </c>
      <c r="D5336" s="127">
        <v>79774.19</v>
      </c>
    </row>
    <row r="5337" spans="1:4">
      <c r="A5337" s="125" t="s">
        <v>15887</v>
      </c>
      <c r="B5337" s="126" t="s">
        <v>15888</v>
      </c>
      <c r="C5337" s="126" t="s">
        <v>4</v>
      </c>
      <c r="D5337" s="127">
        <v>79071</v>
      </c>
    </row>
    <row r="5338" spans="1:4">
      <c r="A5338" s="125" t="s">
        <v>15889</v>
      </c>
      <c r="B5338" s="126" t="s">
        <v>15890</v>
      </c>
      <c r="C5338" s="126" t="s">
        <v>4</v>
      </c>
      <c r="D5338" s="127">
        <v>89384.71</v>
      </c>
    </row>
    <row r="5339" spans="1:4">
      <c r="A5339" s="125" t="s">
        <v>15891</v>
      </c>
      <c r="B5339" s="126" t="s">
        <v>15892</v>
      </c>
      <c r="C5339" s="126" t="s">
        <v>4</v>
      </c>
      <c r="D5339" s="127">
        <v>87768</v>
      </c>
    </row>
    <row r="5340" spans="1:4">
      <c r="A5340" s="125" t="s">
        <v>15893</v>
      </c>
      <c r="B5340" s="126" t="s">
        <v>15894</v>
      </c>
      <c r="C5340" s="126" t="s">
        <v>4</v>
      </c>
      <c r="D5340" s="127">
        <v>89697.73</v>
      </c>
    </row>
    <row r="5341" spans="1:4">
      <c r="A5341" s="125" t="s">
        <v>15895</v>
      </c>
      <c r="B5341" s="126" t="s">
        <v>15896</v>
      </c>
      <c r="C5341" s="126" t="s">
        <v>4</v>
      </c>
      <c r="D5341" s="127">
        <v>976.46</v>
      </c>
    </row>
    <row r="5342" spans="1:4">
      <c r="A5342" s="125" t="s">
        <v>15897</v>
      </c>
      <c r="B5342" s="126" t="s">
        <v>15898</v>
      </c>
      <c r="C5342" s="126" t="s">
        <v>4</v>
      </c>
      <c r="D5342" s="127">
        <v>100604.29</v>
      </c>
    </row>
    <row r="5343" spans="1:4">
      <c r="A5343" s="125" t="s">
        <v>15899</v>
      </c>
      <c r="B5343" s="126" t="s">
        <v>15900</v>
      </c>
      <c r="C5343" s="126" t="s">
        <v>4</v>
      </c>
      <c r="D5343" s="127">
        <v>102182.51</v>
      </c>
    </row>
    <row r="5344" spans="1:4">
      <c r="A5344" s="125" t="s">
        <v>15901</v>
      </c>
      <c r="B5344" s="126" t="s">
        <v>15902</v>
      </c>
      <c r="C5344" s="126" t="s">
        <v>4</v>
      </c>
      <c r="D5344" s="127">
        <v>1314.02</v>
      </c>
    </row>
    <row r="5345" spans="1:4">
      <c r="A5345" s="125" t="s">
        <v>15903</v>
      </c>
      <c r="B5345" s="126" t="s">
        <v>15904</v>
      </c>
      <c r="C5345" s="126" t="s">
        <v>4</v>
      </c>
      <c r="D5345" s="127">
        <v>1604.2</v>
      </c>
    </row>
    <row r="5346" spans="1:4">
      <c r="A5346" s="125" t="s">
        <v>15905</v>
      </c>
      <c r="B5346" s="126" t="s">
        <v>15906</v>
      </c>
      <c r="C5346" s="126" t="s">
        <v>4</v>
      </c>
      <c r="D5346" s="127">
        <v>1720.09</v>
      </c>
    </row>
    <row r="5347" spans="1:4">
      <c r="A5347" s="125" t="s">
        <v>15907</v>
      </c>
      <c r="B5347" s="126" t="s">
        <v>15908</v>
      </c>
      <c r="C5347" s="126" t="s">
        <v>4</v>
      </c>
      <c r="D5347" s="127">
        <v>2564</v>
      </c>
    </row>
    <row r="5348" spans="1:4">
      <c r="A5348" s="125" t="s">
        <v>15909</v>
      </c>
      <c r="B5348" s="126" t="s">
        <v>15910</v>
      </c>
      <c r="C5348" s="126" t="s">
        <v>4</v>
      </c>
      <c r="D5348" s="127">
        <v>3388.18</v>
      </c>
    </row>
    <row r="5349" spans="1:4">
      <c r="A5349" s="125" t="s">
        <v>15911</v>
      </c>
      <c r="B5349" s="126" t="s">
        <v>15912</v>
      </c>
      <c r="C5349" s="126" t="s">
        <v>4</v>
      </c>
      <c r="D5349" s="127">
        <v>3739.12</v>
      </c>
    </row>
    <row r="5350" spans="1:4">
      <c r="A5350" s="125" t="s">
        <v>15913</v>
      </c>
      <c r="B5350" s="126" t="s">
        <v>15914</v>
      </c>
      <c r="C5350" s="126" t="s">
        <v>4</v>
      </c>
      <c r="D5350" s="127">
        <v>19521.63</v>
      </c>
    </row>
    <row r="5351" spans="1:4">
      <c r="A5351" s="125" t="s">
        <v>15915</v>
      </c>
      <c r="B5351" s="126" t="s">
        <v>15916</v>
      </c>
      <c r="C5351" s="126" t="s">
        <v>4</v>
      </c>
      <c r="D5351" s="127">
        <v>19701.78</v>
      </c>
    </row>
    <row r="5352" spans="1:4">
      <c r="A5352" s="125" t="s">
        <v>15917</v>
      </c>
      <c r="B5352" s="126" t="s">
        <v>15918</v>
      </c>
      <c r="C5352" s="126" t="s">
        <v>4</v>
      </c>
      <c r="D5352" s="127">
        <v>22689</v>
      </c>
    </row>
    <row r="5353" spans="1:4">
      <c r="A5353" s="125" t="s">
        <v>15919</v>
      </c>
      <c r="B5353" s="126" t="s">
        <v>15920</v>
      </c>
      <c r="C5353" s="126" t="s">
        <v>4</v>
      </c>
      <c r="D5353" s="127">
        <v>23417.919999999998</v>
      </c>
    </row>
    <row r="5354" spans="1:4">
      <c r="A5354" s="125" t="s">
        <v>15921</v>
      </c>
      <c r="B5354" s="126" t="s">
        <v>15922</v>
      </c>
      <c r="C5354" s="126" t="s">
        <v>4</v>
      </c>
      <c r="D5354" s="127">
        <v>28634.3</v>
      </c>
    </row>
    <row r="5355" spans="1:4">
      <c r="A5355" s="125" t="s">
        <v>15923</v>
      </c>
      <c r="B5355" s="126" t="s">
        <v>15924</v>
      </c>
      <c r="C5355" s="126" t="s">
        <v>4</v>
      </c>
      <c r="D5355" s="127">
        <v>29156.34</v>
      </c>
    </row>
    <row r="5356" spans="1:4">
      <c r="A5356" s="125" t="s">
        <v>15925</v>
      </c>
      <c r="B5356" s="126" t="s">
        <v>15926</v>
      </c>
      <c r="C5356" s="126" t="s">
        <v>4</v>
      </c>
      <c r="D5356" s="127">
        <v>30463.32</v>
      </c>
    </row>
    <row r="5357" spans="1:4">
      <c r="A5357" s="125" t="s">
        <v>15927</v>
      </c>
      <c r="B5357" s="126" t="s">
        <v>15928</v>
      </c>
      <c r="C5357" s="126" t="s">
        <v>4</v>
      </c>
      <c r="D5357" s="127">
        <v>43206.15</v>
      </c>
    </row>
    <row r="5358" spans="1:4">
      <c r="A5358" s="125" t="s">
        <v>15929</v>
      </c>
      <c r="B5358" s="126" t="s">
        <v>15930</v>
      </c>
      <c r="C5358" s="126" t="s">
        <v>4</v>
      </c>
      <c r="D5358" s="127">
        <v>44042.47</v>
      </c>
    </row>
    <row r="5359" spans="1:4">
      <c r="A5359" s="125" t="s">
        <v>15931</v>
      </c>
      <c r="B5359" s="126" t="s">
        <v>15932</v>
      </c>
      <c r="C5359" s="126" t="s">
        <v>4</v>
      </c>
      <c r="D5359" s="127">
        <v>59371.56</v>
      </c>
    </row>
    <row r="5360" spans="1:4">
      <c r="A5360" s="125" t="s">
        <v>15933</v>
      </c>
      <c r="B5360" s="126" t="s">
        <v>15934</v>
      </c>
      <c r="C5360" s="126" t="s">
        <v>4</v>
      </c>
      <c r="D5360" s="127">
        <v>60007.13</v>
      </c>
    </row>
    <row r="5361" spans="1:4">
      <c r="A5361" s="125" t="s">
        <v>15935</v>
      </c>
      <c r="B5361" s="126" t="s">
        <v>15936</v>
      </c>
      <c r="C5361" s="126" t="s">
        <v>4</v>
      </c>
      <c r="D5361" s="127">
        <v>674.38</v>
      </c>
    </row>
    <row r="5362" spans="1:4">
      <c r="A5362" s="125" t="s">
        <v>15937</v>
      </c>
      <c r="B5362" s="126" t="s">
        <v>15938</v>
      </c>
      <c r="C5362" s="126" t="s">
        <v>4</v>
      </c>
      <c r="D5362" s="127">
        <v>68624.800000000003</v>
      </c>
    </row>
    <row r="5363" spans="1:4">
      <c r="A5363" s="125" t="s">
        <v>15939</v>
      </c>
      <c r="B5363" s="126" t="s">
        <v>15940</v>
      </c>
      <c r="C5363" s="126" t="s">
        <v>4</v>
      </c>
      <c r="D5363" s="127">
        <v>71950.78</v>
      </c>
    </row>
    <row r="5364" spans="1:4">
      <c r="A5364" s="125" t="s">
        <v>15941</v>
      </c>
      <c r="B5364" s="126" t="s">
        <v>15942</v>
      </c>
      <c r="C5364" s="126" t="s">
        <v>4</v>
      </c>
      <c r="D5364" s="127">
        <v>84503.76</v>
      </c>
    </row>
    <row r="5365" spans="1:4">
      <c r="A5365" s="125" t="s">
        <v>15943</v>
      </c>
      <c r="B5365" s="126" t="s">
        <v>15944</v>
      </c>
      <c r="C5365" s="126" t="s">
        <v>4</v>
      </c>
      <c r="D5365" s="127">
        <v>82092.759999999995</v>
      </c>
    </row>
    <row r="5366" spans="1:4">
      <c r="A5366" s="125" t="s">
        <v>15946</v>
      </c>
      <c r="B5366" s="126" t="s">
        <v>15947</v>
      </c>
      <c r="C5366" s="126" t="s">
        <v>4</v>
      </c>
      <c r="D5366" s="127">
        <v>105064.51</v>
      </c>
    </row>
    <row r="5367" spans="1:4">
      <c r="A5367" s="125" t="s">
        <v>15948</v>
      </c>
      <c r="B5367" s="126" t="s">
        <v>15949</v>
      </c>
      <c r="C5367" s="126" t="s">
        <v>4</v>
      </c>
      <c r="D5367" s="127">
        <v>106154.71</v>
      </c>
    </row>
    <row r="5368" spans="1:4">
      <c r="A5368" s="125" t="s">
        <v>15950</v>
      </c>
      <c r="B5368" s="126" t="s">
        <v>15951</v>
      </c>
      <c r="C5368" s="126" t="s">
        <v>4</v>
      </c>
      <c r="D5368" s="127">
        <v>113864.93</v>
      </c>
    </row>
    <row r="5369" spans="1:4">
      <c r="A5369" s="125" t="s">
        <v>15952</v>
      </c>
      <c r="B5369" s="126" t="s">
        <v>15953</v>
      </c>
      <c r="C5369" s="126" t="s">
        <v>4</v>
      </c>
      <c r="D5369" s="127">
        <v>3297.91</v>
      </c>
    </row>
    <row r="5370" spans="1:4">
      <c r="A5370" s="125" t="s">
        <v>15954</v>
      </c>
      <c r="B5370" s="126" t="s">
        <v>15955</v>
      </c>
      <c r="C5370" s="126" t="s">
        <v>4</v>
      </c>
      <c r="D5370" s="127">
        <v>3287.53</v>
      </c>
    </row>
    <row r="5371" spans="1:4">
      <c r="A5371" s="125" t="s">
        <v>15956</v>
      </c>
      <c r="B5371" s="126" t="s">
        <v>15957</v>
      </c>
      <c r="C5371" s="126" t="s">
        <v>4</v>
      </c>
      <c r="D5371" s="127">
        <v>3504.97</v>
      </c>
    </row>
    <row r="5372" spans="1:4">
      <c r="A5372" s="125" t="s">
        <v>15958</v>
      </c>
      <c r="B5372" s="126" t="s">
        <v>15959</v>
      </c>
      <c r="C5372" s="126" t="s">
        <v>4</v>
      </c>
      <c r="D5372" s="127">
        <v>4163.21</v>
      </c>
    </row>
    <row r="5373" spans="1:4">
      <c r="A5373" s="125" t="s">
        <v>15960</v>
      </c>
      <c r="B5373" s="126" t="s">
        <v>15961</v>
      </c>
      <c r="C5373" s="126" t="s">
        <v>4</v>
      </c>
      <c r="D5373" s="127">
        <v>4110.6499999999996</v>
      </c>
    </row>
    <row r="5374" spans="1:4">
      <c r="A5374" s="125" t="s">
        <v>15962</v>
      </c>
      <c r="B5374" s="126" t="s">
        <v>15963</v>
      </c>
      <c r="C5374" s="126" t="s">
        <v>4</v>
      </c>
      <c r="D5374" s="127">
        <v>4257.8599999999997</v>
      </c>
    </row>
    <row r="5375" spans="1:4">
      <c r="A5375" s="125" t="s">
        <v>15964</v>
      </c>
      <c r="B5375" s="126" t="s">
        <v>15965</v>
      </c>
      <c r="C5375" s="126" t="s">
        <v>4</v>
      </c>
      <c r="D5375" s="127">
        <v>20926.39</v>
      </c>
    </row>
    <row r="5376" spans="1:4">
      <c r="A5376" s="125" t="s">
        <v>15966</v>
      </c>
      <c r="B5376" s="126" t="s">
        <v>15967</v>
      </c>
      <c r="C5376" s="126" t="s">
        <v>4</v>
      </c>
      <c r="D5376" s="127">
        <v>23255.42</v>
      </c>
    </row>
    <row r="5377" spans="1:4">
      <c r="A5377" s="125" t="s">
        <v>15968</v>
      </c>
      <c r="B5377" s="126" t="s">
        <v>15969</v>
      </c>
      <c r="C5377" s="126" t="s">
        <v>4</v>
      </c>
      <c r="D5377" s="127">
        <v>21259.35</v>
      </c>
    </row>
    <row r="5378" spans="1:4">
      <c r="A5378" s="125" t="s">
        <v>15970</v>
      </c>
      <c r="B5378" s="126" t="s">
        <v>15971</v>
      </c>
      <c r="C5378" s="126" t="s">
        <v>4</v>
      </c>
      <c r="D5378" s="127">
        <v>24206.45</v>
      </c>
    </row>
    <row r="5379" spans="1:4">
      <c r="A5379" s="125" t="s">
        <v>15972</v>
      </c>
      <c r="B5379" s="126" t="s">
        <v>15973</v>
      </c>
      <c r="C5379" s="126" t="s">
        <v>4</v>
      </c>
      <c r="D5379" s="127">
        <v>25058.25</v>
      </c>
    </row>
    <row r="5380" spans="1:4">
      <c r="A5380" s="125" t="s">
        <v>15974</v>
      </c>
      <c r="B5380" s="126" t="s">
        <v>15975</v>
      </c>
      <c r="C5380" s="126" t="s">
        <v>4</v>
      </c>
      <c r="D5380" s="127">
        <v>25133.62</v>
      </c>
    </row>
    <row r="5381" spans="1:4">
      <c r="A5381" s="125" t="s">
        <v>15976</v>
      </c>
      <c r="B5381" s="126" t="s">
        <v>15977</v>
      </c>
      <c r="C5381" s="126" t="s">
        <v>4</v>
      </c>
      <c r="D5381" s="127">
        <v>30496.57</v>
      </c>
    </row>
    <row r="5382" spans="1:4">
      <c r="A5382" s="125" t="s">
        <v>15978</v>
      </c>
      <c r="B5382" s="126" t="s">
        <v>15979</v>
      </c>
      <c r="C5382" s="126" t="s">
        <v>4</v>
      </c>
      <c r="D5382" s="127">
        <v>30545.200000000001</v>
      </c>
    </row>
    <row r="5383" spans="1:4">
      <c r="A5383" s="125" t="s">
        <v>15980</v>
      </c>
      <c r="B5383" s="126" t="s">
        <v>15981</v>
      </c>
      <c r="C5383" s="126" t="s">
        <v>4</v>
      </c>
      <c r="D5383" s="127">
        <v>30789.67</v>
      </c>
    </row>
    <row r="5384" spans="1:4">
      <c r="A5384" s="125" t="s">
        <v>15982</v>
      </c>
      <c r="B5384" s="126" t="s">
        <v>15983</v>
      </c>
      <c r="C5384" s="126" t="s">
        <v>4</v>
      </c>
      <c r="D5384" s="127">
        <v>31472.5</v>
      </c>
    </row>
    <row r="5385" spans="1:4">
      <c r="A5385" s="125" t="s">
        <v>15984</v>
      </c>
      <c r="B5385" s="126" t="s">
        <v>15985</v>
      </c>
      <c r="C5385" s="126" t="s">
        <v>4</v>
      </c>
      <c r="D5385" s="127">
        <v>31418.9</v>
      </c>
    </row>
    <row r="5386" spans="1:4">
      <c r="A5386" s="125" t="s">
        <v>15986</v>
      </c>
      <c r="B5386" s="126" t="s">
        <v>15987</v>
      </c>
      <c r="C5386" s="126" t="s">
        <v>4</v>
      </c>
      <c r="D5386" s="127">
        <v>38542.65</v>
      </c>
    </row>
    <row r="5387" spans="1:4">
      <c r="A5387" s="125" t="s">
        <v>15988</v>
      </c>
      <c r="B5387" s="126" t="s">
        <v>15989</v>
      </c>
      <c r="C5387" s="126" t="s">
        <v>4</v>
      </c>
      <c r="D5387" s="127">
        <v>47082.46</v>
      </c>
    </row>
    <row r="5388" spans="1:4">
      <c r="A5388" s="125" t="s">
        <v>15990</v>
      </c>
      <c r="B5388" s="126" t="s">
        <v>15991</v>
      </c>
      <c r="C5388" s="126" t="s">
        <v>4</v>
      </c>
      <c r="D5388" s="127">
        <v>45532.04</v>
      </c>
    </row>
    <row r="5389" spans="1:4">
      <c r="A5389" s="125" t="s">
        <v>15992</v>
      </c>
      <c r="B5389" s="126" t="s">
        <v>15993</v>
      </c>
      <c r="C5389" s="126" t="s">
        <v>4</v>
      </c>
      <c r="D5389" s="127">
        <v>52978.26</v>
      </c>
    </row>
    <row r="5390" spans="1:4">
      <c r="A5390" s="125" t="s">
        <v>15994</v>
      </c>
      <c r="B5390" s="126" t="s">
        <v>15995</v>
      </c>
      <c r="C5390" s="126" t="s">
        <v>4</v>
      </c>
      <c r="D5390" s="127">
        <v>57342.89</v>
      </c>
    </row>
    <row r="5391" spans="1:4">
      <c r="A5391" s="125" t="s">
        <v>15996</v>
      </c>
      <c r="B5391" s="126" t="s">
        <v>15997</v>
      </c>
      <c r="C5391" s="126" t="s">
        <v>4</v>
      </c>
      <c r="D5391" s="127">
        <v>63063.07</v>
      </c>
    </row>
    <row r="5392" spans="1:4">
      <c r="A5392" s="125" t="s">
        <v>15998</v>
      </c>
      <c r="B5392" s="126" t="s">
        <v>15999</v>
      </c>
      <c r="C5392" s="126" t="s">
        <v>4</v>
      </c>
      <c r="D5392" s="127">
        <v>64751.97</v>
      </c>
    </row>
    <row r="5393" spans="1:4">
      <c r="A5393" s="125" t="s">
        <v>16000</v>
      </c>
      <c r="B5393" s="126" t="s">
        <v>16001</v>
      </c>
      <c r="C5393" s="126" t="s">
        <v>4</v>
      </c>
      <c r="D5393" s="127">
        <v>75916.039999999994</v>
      </c>
    </row>
    <row r="5394" spans="1:4">
      <c r="A5394" s="125" t="s">
        <v>16002</v>
      </c>
      <c r="B5394" s="126" t="s">
        <v>16003</v>
      </c>
      <c r="C5394" s="126" t="s">
        <v>4</v>
      </c>
      <c r="D5394" s="127">
        <v>76238.570000000007</v>
      </c>
    </row>
    <row r="5395" spans="1:4">
      <c r="A5395" s="125" t="s">
        <v>16004</v>
      </c>
      <c r="B5395" s="126" t="s">
        <v>16005</v>
      </c>
      <c r="C5395" s="126" t="s">
        <v>4</v>
      </c>
      <c r="D5395" s="127">
        <v>73325.929999999993</v>
      </c>
    </row>
    <row r="5396" spans="1:4">
      <c r="A5396" s="125" t="s">
        <v>16006</v>
      </c>
      <c r="B5396" s="126" t="s">
        <v>16007</v>
      </c>
      <c r="C5396" s="126" t="s">
        <v>4</v>
      </c>
      <c r="D5396" s="127">
        <v>85910.34</v>
      </c>
    </row>
    <row r="5397" spans="1:4">
      <c r="A5397" s="125" t="s">
        <v>16008</v>
      </c>
      <c r="B5397" s="126" t="s">
        <v>16009</v>
      </c>
      <c r="C5397" s="126" t="s">
        <v>4</v>
      </c>
      <c r="D5397" s="127">
        <v>85675.33</v>
      </c>
    </row>
    <row r="5398" spans="1:4">
      <c r="A5398" s="125" t="s">
        <v>16010</v>
      </c>
      <c r="B5398" s="126" t="s">
        <v>16011</v>
      </c>
      <c r="C5398" s="126" t="s">
        <v>4</v>
      </c>
      <c r="D5398" s="127">
        <v>91428.04</v>
      </c>
    </row>
    <row r="5399" spans="1:4">
      <c r="A5399" s="125" t="s">
        <v>16012</v>
      </c>
      <c r="B5399" s="126" t="s">
        <v>16013</v>
      </c>
      <c r="C5399" s="126" t="s">
        <v>4</v>
      </c>
      <c r="D5399" s="127">
        <v>110551.31</v>
      </c>
    </row>
    <row r="5400" spans="1:4">
      <c r="A5400" s="125" t="s">
        <v>16014</v>
      </c>
      <c r="B5400" s="126" t="s">
        <v>16015</v>
      </c>
      <c r="C5400" s="126" t="s">
        <v>4</v>
      </c>
      <c r="D5400" s="127">
        <v>114038.94</v>
      </c>
    </row>
    <row r="5401" spans="1:4">
      <c r="A5401" s="125" t="s">
        <v>16016</v>
      </c>
      <c r="B5401" s="126" t="s">
        <v>16017</v>
      </c>
      <c r="C5401" s="126" t="s">
        <v>4</v>
      </c>
      <c r="D5401" s="127">
        <v>110743.06</v>
      </c>
    </row>
    <row r="5402" spans="1:4">
      <c r="A5402" s="125" t="s">
        <v>16018</v>
      </c>
      <c r="B5402" s="126" t="s">
        <v>16019</v>
      </c>
      <c r="C5402" s="126" t="s">
        <v>4</v>
      </c>
      <c r="D5402" s="127">
        <v>27720.21</v>
      </c>
    </row>
    <row r="5403" spans="1:4">
      <c r="A5403" s="125" t="s">
        <v>16020</v>
      </c>
      <c r="B5403" s="126" t="s">
        <v>16021</v>
      </c>
      <c r="C5403" s="126" t="s">
        <v>4</v>
      </c>
      <c r="D5403" s="127">
        <v>27902.65</v>
      </c>
    </row>
    <row r="5404" spans="1:4">
      <c r="A5404" s="125" t="s">
        <v>16022</v>
      </c>
      <c r="B5404" s="126" t="s">
        <v>16023</v>
      </c>
      <c r="C5404" s="126" t="s">
        <v>4</v>
      </c>
      <c r="D5404" s="127">
        <v>28218.68</v>
      </c>
    </row>
    <row r="5405" spans="1:4">
      <c r="A5405" s="125" t="s">
        <v>16024</v>
      </c>
      <c r="B5405" s="126" t="s">
        <v>16025</v>
      </c>
      <c r="C5405" s="126" t="s">
        <v>4</v>
      </c>
      <c r="D5405" s="127">
        <v>29382.57</v>
      </c>
    </row>
    <row r="5406" spans="1:4">
      <c r="A5406" s="125" t="s">
        <v>16026</v>
      </c>
      <c r="B5406" s="126" t="s">
        <v>16027</v>
      </c>
      <c r="C5406" s="126" t="s">
        <v>4</v>
      </c>
      <c r="D5406" s="127">
        <v>30547.62</v>
      </c>
    </row>
    <row r="5407" spans="1:4">
      <c r="A5407" s="125" t="s">
        <v>16028</v>
      </c>
      <c r="B5407" s="126" t="s">
        <v>16029</v>
      </c>
      <c r="C5407" s="126" t="s">
        <v>4</v>
      </c>
      <c r="D5407" s="127">
        <v>30389.77</v>
      </c>
    </row>
    <row r="5408" spans="1:4">
      <c r="A5408" s="125" t="s">
        <v>16030</v>
      </c>
      <c r="B5408" s="126" t="s">
        <v>16031</v>
      </c>
      <c r="C5408" s="126" t="s">
        <v>4</v>
      </c>
      <c r="D5408" s="127">
        <v>34833.99</v>
      </c>
    </row>
    <row r="5409" spans="1:4">
      <c r="A5409" s="125" t="s">
        <v>16032</v>
      </c>
      <c r="B5409" s="126" t="s">
        <v>16033</v>
      </c>
      <c r="C5409" s="126" t="s">
        <v>4</v>
      </c>
      <c r="D5409" s="127">
        <v>35688.089999999997</v>
      </c>
    </row>
    <row r="5410" spans="1:4">
      <c r="A5410" s="125" t="s">
        <v>16034</v>
      </c>
      <c r="B5410" s="126" t="s">
        <v>16035</v>
      </c>
      <c r="C5410" s="126" t="s">
        <v>4</v>
      </c>
      <c r="D5410" s="127">
        <v>35514.67</v>
      </c>
    </row>
    <row r="5411" spans="1:4">
      <c r="A5411" s="125" t="s">
        <v>16036</v>
      </c>
      <c r="B5411" s="126" t="s">
        <v>16037</v>
      </c>
      <c r="C5411" s="126" t="s">
        <v>4</v>
      </c>
      <c r="D5411" s="127">
        <v>36603.040000000001</v>
      </c>
    </row>
    <row r="5412" spans="1:4">
      <c r="A5412" s="125" t="s">
        <v>16038</v>
      </c>
      <c r="B5412" s="126" t="s">
        <v>16039</v>
      </c>
      <c r="C5412" s="126" t="s">
        <v>4</v>
      </c>
      <c r="D5412" s="127">
        <v>36600.03</v>
      </c>
    </row>
    <row r="5413" spans="1:4">
      <c r="A5413" s="125" t="s">
        <v>16040</v>
      </c>
      <c r="B5413" s="126" t="s">
        <v>16041</v>
      </c>
      <c r="C5413" s="126" t="s">
        <v>4</v>
      </c>
      <c r="D5413" s="127">
        <v>37851.83</v>
      </c>
    </row>
    <row r="5414" spans="1:4">
      <c r="A5414" s="125" t="s">
        <v>16042</v>
      </c>
      <c r="B5414" s="126" t="s">
        <v>16043</v>
      </c>
      <c r="C5414" s="126" t="s">
        <v>4</v>
      </c>
      <c r="D5414" s="127">
        <v>49600.07</v>
      </c>
    </row>
    <row r="5415" spans="1:4">
      <c r="A5415" s="125" t="s">
        <v>16044</v>
      </c>
      <c r="B5415" s="126" t="s">
        <v>16045</v>
      </c>
      <c r="C5415" s="126" t="s">
        <v>4</v>
      </c>
      <c r="D5415" s="127">
        <v>50215.1</v>
      </c>
    </row>
    <row r="5416" spans="1:4">
      <c r="A5416" s="125" t="s">
        <v>16046</v>
      </c>
      <c r="B5416" s="126" t="s">
        <v>16047</v>
      </c>
      <c r="C5416" s="126" t="s">
        <v>4</v>
      </c>
      <c r="D5416" s="127">
        <v>58618.9</v>
      </c>
    </row>
    <row r="5417" spans="1:4">
      <c r="A5417" s="125" t="s">
        <v>16048</v>
      </c>
      <c r="B5417" s="126" t="s">
        <v>16049</v>
      </c>
      <c r="C5417" s="126" t="s">
        <v>4</v>
      </c>
      <c r="D5417" s="127">
        <v>65931.94</v>
      </c>
    </row>
    <row r="5418" spans="1:4">
      <c r="A5418" s="125" t="s">
        <v>16050</v>
      </c>
      <c r="B5418" s="126" t="s">
        <v>16051</v>
      </c>
      <c r="C5418" s="126" t="s">
        <v>4</v>
      </c>
      <c r="D5418" s="127">
        <v>66610.3</v>
      </c>
    </row>
    <row r="5419" spans="1:4">
      <c r="A5419" s="125" t="s">
        <v>16052</v>
      </c>
      <c r="B5419" s="126" t="s">
        <v>16053</v>
      </c>
      <c r="C5419" s="126" t="s">
        <v>4</v>
      </c>
      <c r="D5419" s="127">
        <v>68325.42</v>
      </c>
    </row>
    <row r="5420" spans="1:4">
      <c r="A5420" s="125" t="s">
        <v>16054</v>
      </c>
      <c r="B5420" s="126" t="s">
        <v>16055</v>
      </c>
      <c r="C5420" s="126" t="s">
        <v>4</v>
      </c>
      <c r="D5420" s="127">
        <v>75230.240000000005</v>
      </c>
    </row>
    <row r="5421" spans="1:4">
      <c r="A5421" s="125" t="s">
        <v>16056</v>
      </c>
      <c r="B5421" s="126" t="s">
        <v>16057</v>
      </c>
      <c r="C5421" s="126" t="s">
        <v>4</v>
      </c>
      <c r="D5421" s="127">
        <v>79573</v>
      </c>
    </row>
    <row r="5422" spans="1:4">
      <c r="A5422" s="125" t="s">
        <v>16058</v>
      </c>
      <c r="B5422" s="126" t="s">
        <v>16059</v>
      </c>
      <c r="C5422" s="126" t="s">
        <v>4</v>
      </c>
      <c r="D5422" s="127">
        <v>79301.09</v>
      </c>
    </row>
    <row r="5423" spans="1:4">
      <c r="A5423" s="125" t="s">
        <v>16060</v>
      </c>
      <c r="B5423" s="126" t="s">
        <v>16061</v>
      </c>
      <c r="C5423" s="126" t="s">
        <v>4</v>
      </c>
      <c r="D5423" s="127">
        <v>89138.76</v>
      </c>
    </row>
    <row r="5424" spans="1:4">
      <c r="A5424" s="125" t="s">
        <v>15945</v>
      </c>
      <c r="B5424" s="126" t="s">
        <v>32562</v>
      </c>
      <c r="C5424" s="126" t="s">
        <v>4</v>
      </c>
      <c r="D5424" s="127">
        <v>89045.4</v>
      </c>
    </row>
    <row r="5425" spans="1:4">
      <c r="A5425" s="125" t="s">
        <v>16062</v>
      </c>
      <c r="B5425" s="126" t="s">
        <v>16063</v>
      </c>
      <c r="C5425" s="126" t="s">
        <v>4</v>
      </c>
      <c r="D5425" s="127">
        <v>88974.16</v>
      </c>
    </row>
    <row r="5426" spans="1:4">
      <c r="A5426" s="125" t="s">
        <v>16064</v>
      </c>
      <c r="B5426" s="126" t="s">
        <v>16065</v>
      </c>
      <c r="C5426" s="126" t="s">
        <v>4</v>
      </c>
      <c r="D5426" s="127">
        <v>105146.86</v>
      </c>
    </row>
    <row r="5427" spans="1:4">
      <c r="A5427" s="125" t="s">
        <v>16066</v>
      </c>
      <c r="B5427" s="126" t="s">
        <v>16067</v>
      </c>
      <c r="C5427" s="126" t="s">
        <v>4</v>
      </c>
      <c r="D5427" s="127">
        <v>105146.86</v>
      </c>
    </row>
    <row r="5428" spans="1:4">
      <c r="A5428" s="125" t="s">
        <v>16068</v>
      </c>
      <c r="B5428" s="126" t="s">
        <v>16069</v>
      </c>
      <c r="C5428" s="126" t="s">
        <v>4</v>
      </c>
      <c r="D5428" s="127">
        <v>115004.29</v>
      </c>
    </row>
    <row r="5429" spans="1:4">
      <c r="A5429" s="125" t="s">
        <v>16070</v>
      </c>
      <c r="B5429" s="126" t="s">
        <v>16071</v>
      </c>
      <c r="C5429" s="126" t="s">
        <v>4</v>
      </c>
      <c r="D5429" s="127">
        <v>26931.91</v>
      </c>
    </row>
    <row r="5430" spans="1:4">
      <c r="A5430" s="125" t="s">
        <v>16072</v>
      </c>
      <c r="B5430" s="126" t="s">
        <v>16073</v>
      </c>
      <c r="C5430" s="126" t="s">
        <v>4</v>
      </c>
      <c r="D5430" s="127">
        <v>23506.61</v>
      </c>
    </row>
    <row r="5431" spans="1:4">
      <c r="A5431" s="125" t="s">
        <v>16074</v>
      </c>
      <c r="B5431" s="126" t="s">
        <v>16075</v>
      </c>
      <c r="C5431" s="126" t="s">
        <v>4</v>
      </c>
      <c r="D5431" s="127">
        <v>27060.35</v>
      </c>
    </row>
    <row r="5432" spans="1:4">
      <c r="A5432" s="125" t="s">
        <v>16076</v>
      </c>
      <c r="B5432" s="126" t="s">
        <v>16077</v>
      </c>
      <c r="C5432" s="126" t="s">
        <v>4</v>
      </c>
      <c r="D5432" s="127">
        <v>28331.02</v>
      </c>
    </row>
    <row r="5433" spans="1:4">
      <c r="A5433" s="125" t="s">
        <v>16078</v>
      </c>
      <c r="B5433" s="126" t="s">
        <v>16079</v>
      </c>
      <c r="C5433" s="126" t="s">
        <v>4</v>
      </c>
      <c r="D5433" s="127">
        <v>28833.4</v>
      </c>
    </row>
    <row r="5434" spans="1:4">
      <c r="A5434" s="125" t="s">
        <v>16080</v>
      </c>
      <c r="B5434" s="126" t="s">
        <v>16081</v>
      </c>
      <c r="C5434" s="126" t="s">
        <v>4</v>
      </c>
      <c r="D5434" s="127">
        <v>29252.7</v>
      </c>
    </row>
    <row r="5435" spans="1:4">
      <c r="A5435" s="125" t="s">
        <v>16082</v>
      </c>
      <c r="B5435" s="126" t="s">
        <v>16083</v>
      </c>
      <c r="C5435" s="126" t="s">
        <v>4</v>
      </c>
      <c r="D5435" s="127">
        <v>33421.370000000003</v>
      </c>
    </row>
    <row r="5436" spans="1:4">
      <c r="A5436" s="125" t="s">
        <v>16084</v>
      </c>
      <c r="B5436" s="126" t="s">
        <v>16085</v>
      </c>
      <c r="C5436" s="126" t="s">
        <v>4</v>
      </c>
      <c r="D5436" s="127">
        <v>33503.33</v>
      </c>
    </row>
    <row r="5437" spans="1:4">
      <c r="A5437" s="125" t="s">
        <v>16086</v>
      </c>
      <c r="B5437" s="126" t="s">
        <v>16087</v>
      </c>
      <c r="C5437" s="126" t="s">
        <v>4</v>
      </c>
      <c r="D5437" s="127">
        <v>34076.559999999998</v>
      </c>
    </row>
    <row r="5438" spans="1:4">
      <c r="A5438" s="125" t="s">
        <v>16088</v>
      </c>
      <c r="B5438" s="126" t="s">
        <v>16089</v>
      </c>
      <c r="C5438" s="126" t="s">
        <v>4</v>
      </c>
      <c r="D5438" s="127">
        <v>39091.019999999997</v>
      </c>
    </row>
    <row r="5439" spans="1:4">
      <c r="A5439" s="125" t="s">
        <v>16090</v>
      </c>
      <c r="B5439" s="126" t="s">
        <v>16091</v>
      </c>
      <c r="C5439" s="126" t="s">
        <v>4</v>
      </c>
      <c r="D5439" s="127">
        <v>37455.910000000003</v>
      </c>
    </row>
    <row r="5440" spans="1:4">
      <c r="A5440" s="125" t="s">
        <v>16092</v>
      </c>
      <c r="B5440" s="126" t="s">
        <v>16093</v>
      </c>
      <c r="C5440" s="126" t="s">
        <v>4</v>
      </c>
      <c r="D5440" s="127">
        <v>41697.96</v>
      </c>
    </row>
    <row r="5441" spans="1:4">
      <c r="A5441" s="125" t="s">
        <v>16094</v>
      </c>
      <c r="B5441" s="126" t="s">
        <v>16095</v>
      </c>
      <c r="C5441" s="126" t="s">
        <v>4</v>
      </c>
      <c r="D5441" s="127">
        <v>49378.14</v>
      </c>
    </row>
    <row r="5442" spans="1:4">
      <c r="A5442" s="125" t="s">
        <v>16096</v>
      </c>
      <c r="B5442" s="126" t="s">
        <v>16097</v>
      </c>
      <c r="C5442" s="126" t="s">
        <v>4</v>
      </c>
      <c r="D5442" s="127">
        <v>47780.51</v>
      </c>
    </row>
    <row r="5443" spans="1:4">
      <c r="A5443" s="125" t="s">
        <v>16098</v>
      </c>
      <c r="B5443" s="126" t="s">
        <v>16099</v>
      </c>
      <c r="C5443" s="126" t="s">
        <v>4</v>
      </c>
      <c r="D5443" s="127">
        <v>52280.51</v>
      </c>
    </row>
    <row r="5444" spans="1:4">
      <c r="A5444" s="125" t="s">
        <v>16100</v>
      </c>
      <c r="B5444" s="126" t="s">
        <v>16101</v>
      </c>
      <c r="C5444" s="126" t="s">
        <v>4</v>
      </c>
      <c r="D5444" s="127">
        <v>59490.69</v>
      </c>
    </row>
    <row r="5445" spans="1:4">
      <c r="A5445" s="125" t="s">
        <v>16102</v>
      </c>
      <c r="B5445" s="126" t="s">
        <v>16103</v>
      </c>
      <c r="C5445" s="126" t="s">
        <v>4</v>
      </c>
      <c r="D5445" s="127">
        <v>69552.509999999995</v>
      </c>
    </row>
    <row r="5446" spans="1:4">
      <c r="A5446" s="125" t="s">
        <v>16104</v>
      </c>
      <c r="B5446" s="126" t="s">
        <v>16105</v>
      </c>
      <c r="C5446" s="126" t="s">
        <v>4</v>
      </c>
      <c r="D5446" s="127">
        <v>75283.62</v>
      </c>
    </row>
    <row r="5447" spans="1:4">
      <c r="A5447" s="125" t="s">
        <v>16106</v>
      </c>
      <c r="B5447" s="126" t="s">
        <v>16107</v>
      </c>
      <c r="C5447" s="126" t="s">
        <v>4</v>
      </c>
      <c r="D5447" s="127">
        <v>75779.100000000006</v>
      </c>
    </row>
    <row r="5448" spans="1:4">
      <c r="A5448" s="125" t="s">
        <v>16108</v>
      </c>
      <c r="B5448" s="126" t="s">
        <v>16109</v>
      </c>
      <c r="C5448" s="126" t="s">
        <v>4</v>
      </c>
      <c r="D5448" s="127">
        <v>77400.820000000007</v>
      </c>
    </row>
    <row r="5449" spans="1:4">
      <c r="A5449" s="125" t="s">
        <v>16110</v>
      </c>
      <c r="B5449" s="126" t="s">
        <v>16111</v>
      </c>
      <c r="C5449" s="126" t="s">
        <v>4</v>
      </c>
      <c r="D5449" s="127">
        <v>91863.39</v>
      </c>
    </row>
    <row r="5450" spans="1:4">
      <c r="A5450" s="125" t="s">
        <v>16112</v>
      </c>
      <c r="B5450" s="126" t="s">
        <v>16113</v>
      </c>
      <c r="C5450" s="126" t="s">
        <v>4</v>
      </c>
      <c r="D5450" s="127">
        <v>90233.87</v>
      </c>
    </row>
    <row r="5451" spans="1:4">
      <c r="A5451" s="125" t="s">
        <v>16114</v>
      </c>
      <c r="B5451" s="126" t="s">
        <v>16115</v>
      </c>
      <c r="C5451" s="126" t="s">
        <v>4</v>
      </c>
      <c r="D5451" s="127">
        <v>1036.98</v>
      </c>
    </row>
    <row r="5452" spans="1:4">
      <c r="A5452" s="125" t="s">
        <v>16116</v>
      </c>
      <c r="B5452" s="126" t="s">
        <v>16117</v>
      </c>
      <c r="C5452" s="126" t="s">
        <v>4</v>
      </c>
      <c r="D5452" s="127">
        <v>104566.58</v>
      </c>
    </row>
    <row r="5453" spans="1:4">
      <c r="A5453" s="125" t="s">
        <v>16118</v>
      </c>
      <c r="B5453" s="126" t="s">
        <v>16119</v>
      </c>
      <c r="C5453" s="126" t="s">
        <v>4</v>
      </c>
      <c r="D5453" s="127">
        <v>103176.72</v>
      </c>
    </row>
    <row r="5454" spans="1:4">
      <c r="A5454" s="125" t="s">
        <v>16120</v>
      </c>
      <c r="B5454" s="126" t="s">
        <v>16121</v>
      </c>
      <c r="C5454" s="126" t="s">
        <v>4</v>
      </c>
      <c r="D5454" s="127">
        <v>1444.95</v>
      </c>
    </row>
    <row r="5455" spans="1:4">
      <c r="A5455" s="125" t="s">
        <v>16122</v>
      </c>
      <c r="B5455" s="126" t="s">
        <v>16123</v>
      </c>
      <c r="C5455" s="126" t="s">
        <v>4</v>
      </c>
      <c r="D5455" s="127">
        <v>1850.81</v>
      </c>
    </row>
    <row r="5456" spans="1:4">
      <c r="A5456" s="125" t="s">
        <v>16124</v>
      </c>
      <c r="B5456" s="126" t="s">
        <v>16125</v>
      </c>
      <c r="C5456" s="126" t="s">
        <v>4</v>
      </c>
      <c r="D5456" s="127">
        <v>2717.05</v>
      </c>
    </row>
    <row r="5457" spans="1:4">
      <c r="A5457" s="125" t="s">
        <v>16126</v>
      </c>
      <c r="B5457" s="126" t="s">
        <v>16127</v>
      </c>
      <c r="C5457" s="126" t="s">
        <v>4</v>
      </c>
      <c r="D5457" s="127">
        <v>2974.68</v>
      </c>
    </row>
    <row r="5458" spans="1:4">
      <c r="A5458" s="125" t="s">
        <v>16128</v>
      </c>
      <c r="B5458" s="126" t="s">
        <v>16129</v>
      </c>
      <c r="C5458" s="126" t="s">
        <v>4</v>
      </c>
      <c r="D5458" s="127">
        <v>3537.77</v>
      </c>
    </row>
    <row r="5459" spans="1:4">
      <c r="A5459" s="125" t="s">
        <v>16130</v>
      </c>
      <c r="B5459" s="126" t="s">
        <v>16131</v>
      </c>
      <c r="C5459" s="126" t="s">
        <v>4</v>
      </c>
      <c r="D5459" s="127">
        <v>3901.65</v>
      </c>
    </row>
    <row r="5460" spans="1:4">
      <c r="A5460" s="125" t="s">
        <v>16132</v>
      </c>
      <c r="B5460" s="126" t="s">
        <v>16133</v>
      </c>
      <c r="C5460" s="126" t="s">
        <v>4</v>
      </c>
      <c r="D5460" s="127">
        <v>19862.509999999998</v>
      </c>
    </row>
    <row r="5461" spans="1:4">
      <c r="A5461" s="125" t="s">
        <v>16134</v>
      </c>
      <c r="B5461" s="126" t="s">
        <v>16135</v>
      </c>
      <c r="C5461" s="126" t="s">
        <v>4</v>
      </c>
      <c r="D5461" s="127">
        <v>20265.41</v>
      </c>
    </row>
    <row r="5462" spans="1:4">
      <c r="A5462" s="125" t="s">
        <v>16136</v>
      </c>
      <c r="B5462" s="126" t="s">
        <v>16137</v>
      </c>
      <c r="C5462" s="126" t="s">
        <v>4</v>
      </c>
      <c r="D5462" s="127">
        <v>23319.81</v>
      </c>
    </row>
    <row r="5463" spans="1:4">
      <c r="A5463" s="125" t="s">
        <v>16138</v>
      </c>
      <c r="B5463" s="126" t="s">
        <v>16139</v>
      </c>
      <c r="C5463" s="126" t="s">
        <v>4</v>
      </c>
      <c r="D5463" s="127">
        <v>24012.69</v>
      </c>
    </row>
    <row r="5464" spans="1:4">
      <c r="A5464" s="125" t="s">
        <v>16140</v>
      </c>
      <c r="B5464" s="126" t="s">
        <v>16141</v>
      </c>
      <c r="C5464" s="126" t="s">
        <v>4</v>
      </c>
      <c r="D5464" s="127">
        <v>28915.49</v>
      </c>
    </row>
    <row r="5465" spans="1:4">
      <c r="A5465" s="125" t="s">
        <v>16142</v>
      </c>
      <c r="B5465" s="126" t="s">
        <v>16143</v>
      </c>
      <c r="C5465" s="126" t="s">
        <v>4</v>
      </c>
      <c r="D5465" s="127">
        <v>29580.32</v>
      </c>
    </row>
    <row r="5466" spans="1:4">
      <c r="A5466" s="125" t="s">
        <v>16144</v>
      </c>
      <c r="B5466" s="126" t="s">
        <v>16145</v>
      </c>
      <c r="C5466" s="126" t="s">
        <v>4</v>
      </c>
      <c r="D5466" s="127">
        <v>30253.07</v>
      </c>
    </row>
    <row r="5467" spans="1:4">
      <c r="A5467" s="125" t="s">
        <v>16146</v>
      </c>
      <c r="B5467" s="126" t="s">
        <v>16147</v>
      </c>
      <c r="C5467" s="126" t="s">
        <v>4</v>
      </c>
      <c r="D5467" s="127">
        <v>30624.400000000001</v>
      </c>
    </row>
    <row r="5468" spans="1:4">
      <c r="A5468" s="125" t="s">
        <v>16148</v>
      </c>
      <c r="B5468" s="126" t="s">
        <v>16149</v>
      </c>
      <c r="C5468" s="126" t="s">
        <v>4</v>
      </c>
      <c r="D5468" s="127">
        <v>43639.75</v>
      </c>
    </row>
    <row r="5469" spans="1:4">
      <c r="A5469" s="125" t="s">
        <v>16150</v>
      </c>
      <c r="B5469" s="126" t="s">
        <v>16151</v>
      </c>
      <c r="C5469" s="126" t="s">
        <v>4</v>
      </c>
      <c r="D5469" s="127">
        <v>43781.65</v>
      </c>
    </row>
    <row r="5470" spans="1:4">
      <c r="A5470" s="125" t="s">
        <v>16152</v>
      </c>
      <c r="B5470" s="126" t="s">
        <v>16153</v>
      </c>
      <c r="C5470" s="126" t="s">
        <v>4</v>
      </c>
      <c r="D5470" s="127">
        <v>59520.97</v>
      </c>
    </row>
    <row r="5471" spans="1:4">
      <c r="A5471" s="125" t="s">
        <v>16154</v>
      </c>
      <c r="B5471" s="126" t="s">
        <v>16155</v>
      </c>
      <c r="C5471" s="126" t="s">
        <v>4</v>
      </c>
      <c r="D5471" s="127">
        <v>59991.8</v>
      </c>
    </row>
    <row r="5472" spans="1:4">
      <c r="A5472" s="125" t="s">
        <v>16156</v>
      </c>
      <c r="B5472" s="126" t="s">
        <v>16157</v>
      </c>
      <c r="C5472" s="126" t="s">
        <v>4</v>
      </c>
      <c r="D5472" s="127">
        <v>69638</v>
      </c>
    </row>
    <row r="5473" spans="1:4">
      <c r="A5473" s="125" t="s">
        <v>16158</v>
      </c>
      <c r="B5473" s="126" t="s">
        <v>16159</v>
      </c>
      <c r="C5473" s="126" t="s">
        <v>4</v>
      </c>
      <c r="D5473" s="127">
        <v>73273.119999999995</v>
      </c>
    </row>
    <row r="5474" spans="1:4">
      <c r="A5474" s="125" t="s">
        <v>16160</v>
      </c>
      <c r="B5474" s="126" t="s">
        <v>16161</v>
      </c>
      <c r="C5474" s="126" t="s">
        <v>4</v>
      </c>
      <c r="D5474" s="127">
        <v>84942.52</v>
      </c>
    </row>
    <row r="5475" spans="1:4">
      <c r="A5475" s="125" t="s">
        <v>16162</v>
      </c>
      <c r="B5475" s="126" t="s">
        <v>16163</v>
      </c>
      <c r="C5475" s="126" t="s">
        <v>4</v>
      </c>
      <c r="D5475" s="127">
        <v>81661.600000000006</v>
      </c>
    </row>
    <row r="5476" spans="1:4">
      <c r="A5476" s="125" t="s">
        <v>16164</v>
      </c>
      <c r="B5476" s="126" t="s">
        <v>16165</v>
      </c>
      <c r="C5476" s="126" t="s">
        <v>4</v>
      </c>
      <c r="D5476" s="127">
        <v>561.13</v>
      </c>
    </row>
    <row r="5477" spans="1:4">
      <c r="A5477" s="125" t="s">
        <v>16166</v>
      </c>
      <c r="B5477" s="126" t="s">
        <v>16167</v>
      </c>
      <c r="C5477" s="126" t="s">
        <v>4</v>
      </c>
      <c r="D5477" s="127">
        <v>387.08</v>
      </c>
    </row>
    <row r="5478" spans="1:4">
      <c r="A5478" s="125" t="s">
        <v>16168</v>
      </c>
      <c r="B5478" s="126" t="s">
        <v>16169</v>
      </c>
      <c r="C5478" s="126" t="s">
        <v>4</v>
      </c>
      <c r="D5478" s="127">
        <v>529.17999999999995</v>
      </c>
    </row>
    <row r="5479" spans="1:4">
      <c r="A5479" s="125" t="s">
        <v>16170</v>
      </c>
      <c r="B5479" s="126" t="s">
        <v>16171</v>
      </c>
      <c r="C5479" s="126" t="s">
        <v>4</v>
      </c>
      <c r="D5479" s="127">
        <v>612.64</v>
      </c>
    </row>
    <row r="5480" spans="1:4">
      <c r="A5480" s="125" t="s">
        <v>16172</v>
      </c>
      <c r="B5480" s="126" t="s">
        <v>16173</v>
      </c>
      <c r="C5480" s="126" t="s">
        <v>4</v>
      </c>
      <c r="D5480" s="127">
        <v>405.03</v>
      </c>
    </row>
    <row r="5481" spans="1:4">
      <c r="A5481" s="125" t="s">
        <v>16174</v>
      </c>
      <c r="B5481" s="126" t="s">
        <v>16175</v>
      </c>
      <c r="C5481" s="126" t="s">
        <v>4</v>
      </c>
      <c r="D5481" s="127">
        <v>550.44000000000005</v>
      </c>
    </row>
    <row r="5482" spans="1:4">
      <c r="A5482" s="125" t="s">
        <v>16176</v>
      </c>
      <c r="B5482" s="126" t="s">
        <v>16177</v>
      </c>
      <c r="C5482" s="126" t="s">
        <v>4</v>
      </c>
      <c r="D5482" s="127">
        <v>22742.720000000001</v>
      </c>
    </row>
    <row r="5483" spans="1:4">
      <c r="A5483" s="125" t="s">
        <v>16178</v>
      </c>
      <c r="B5483" s="126" t="s">
        <v>16179</v>
      </c>
      <c r="C5483" s="126" t="s">
        <v>4</v>
      </c>
      <c r="D5483" s="127">
        <v>2810.99</v>
      </c>
    </row>
    <row r="5484" spans="1:4">
      <c r="A5484" s="125" t="s">
        <v>16180</v>
      </c>
      <c r="B5484" s="126" t="s">
        <v>16181</v>
      </c>
      <c r="C5484" s="126" t="s">
        <v>4</v>
      </c>
      <c r="D5484" s="127">
        <v>30128.58</v>
      </c>
    </row>
    <row r="5485" spans="1:4">
      <c r="A5485" s="125" t="s">
        <v>16182</v>
      </c>
      <c r="B5485" s="126" t="s">
        <v>16183</v>
      </c>
      <c r="C5485" s="126" t="s">
        <v>4</v>
      </c>
      <c r="D5485" s="127">
        <v>61220.37</v>
      </c>
    </row>
    <row r="5486" spans="1:4">
      <c r="A5486" s="125" t="s">
        <v>16184</v>
      </c>
      <c r="B5486" s="126" t="s">
        <v>16185</v>
      </c>
      <c r="C5486" s="126" t="s">
        <v>4</v>
      </c>
      <c r="D5486" s="127">
        <v>93965.86</v>
      </c>
    </row>
    <row r="5487" spans="1:4">
      <c r="A5487" s="125" t="s">
        <v>16190</v>
      </c>
      <c r="B5487" s="126" t="s">
        <v>16191</v>
      </c>
      <c r="C5487" s="126" t="s">
        <v>4</v>
      </c>
      <c r="D5487" s="127">
        <v>184.88</v>
      </c>
    </row>
    <row r="5488" spans="1:4">
      <c r="A5488" s="125" t="s">
        <v>16204</v>
      </c>
      <c r="B5488" s="126" t="s">
        <v>16205</v>
      </c>
      <c r="C5488" s="126" t="s">
        <v>4</v>
      </c>
      <c r="D5488" s="127">
        <v>24866.16</v>
      </c>
    </row>
    <row r="5489" spans="1:4">
      <c r="A5489" s="125" t="s">
        <v>16206</v>
      </c>
      <c r="B5489" s="126" t="s">
        <v>16207</v>
      </c>
      <c r="C5489" s="126" t="s">
        <v>4</v>
      </c>
      <c r="D5489" s="127">
        <v>14159.74</v>
      </c>
    </row>
    <row r="5490" spans="1:4">
      <c r="A5490" s="125" t="s">
        <v>16208</v>
      </c>
      <c r="B5490" s="126" t="s">
        <v>16209</v>
      </c>
      <c r="C5490" s="126" t="s">
        <v>4</v>
      </c>
      <c r="D5490" s="127">
        <v>16266.86</v>
      </c>
    </row>
    <row r="5491" spans="1:4">
      <c r="A5491" s="125" t="s">
        <v>16210</v>
      </c>
      <c r="B5491" s="126" t="s">
        <v>16211</v>
      </c>
      <c r="C5491" s="126" t="s">
        <v>4</v>
      </c>
      <c r="D5491" s="127">
        <v>18659.95</v>
      </c>
    </row>
    <row r="5492" spans="1:4">
      <c r="A5492" s="125" t="s">
        <v>16212</v>
      </c>
      <c r="B5492" s="126" t="s">
        <v>16213</v>
      </c>
      <c r="C5492" s="126" t="s">
        <v>4</v>
      </c>
      <c r="D5492" s="127">
        <v>22360.21</v>
      </c>
    </row>
    <row r="5493" spans="1:4">
      <c r="A5493" s="125" t="s">
        <v>16214</v>
      </c>
      <c r="B5493" s="126" t="s">
        <v>16215</v>
      </c>
      <c r="C5493" s="126" t="s">
        <v>4</v>
      </c>
      <c r="D5493" s="127">
        <v>29056.43</v>
      </c>
    </row>
    <row r="5494" spans="1:4">
      <c r="A5494" s="125" t="s">
        <v>16216</v>
      </c>
      <c r="B5494" s="126" t="s">
        <v>16217</v>
      </c>
      <c r="C5494" s="126" t="s">
        <v>4</v>
      </c>
      <c r="D5494" s="127">
        <v>18114</v>
      </c>
    </row>
    <row r="5495" spans="1:4">
      <c r="A5495" s="125" t="s">
        <v>16218</v>
      </c>
      <c r="B5495" s="126" t="s">
        <v>16219</v>
      </c>
      <c r="C5495" s="126" t="s">
        <v>4</v>
      </c>
      <c r="D5495" s="127">
        <v>20954.61</v>
      </c>
    </row>
    <row r="5496" spans="1:4">
      <c r="A5496" s="125" t="s">
        <v>16220</v>
      </c>
      <c r="B5496" s="126" t="s">
        <v>16221</v>
      </c>
      <c r="C5496" s="126" t="s">
        <v>4</v>
      </c>
      <c r="D5496" s="127">
        <v>23288.400000000001</v>
      </c>
    </row>
    <row r="5497" spans="1:4">
      <c r="A5497" s="125" t="s">
        <v>16222</v>
      </c>
      <c r="B5497" s="126" t="s">
        <v>16223</v>
      </c>
      <c r="C5497" s="126" t="s">
        <v>4</v>
      </c>
      <c r="D5497" s="127">
        <v>24779.94</v>
      </c>
    </row>
    <row r="5498" spans="1:4">
      <c r="A5498" s="125" t="s">
        <v>16224</v>
      </c>
      <c r="B5498" s="126" t="s">
        <v>16225</v>
      </c>
      <c r="C5498" s="126" t="s">
        <v>4</v>
      </c>
      <c r="D5498" s="127">
        <v>32509.94</v>
      </c>
    </row>
    <row r="5499" spans="1:4">
      <c r="A5499" s="125" t="s">
        <v>16226</v>
      </c>
      <c r="B5499" s="126" t="s">
        <v>16227</v>
      </c>
      <c r="C5499" s="126" t="s">
        <v>4</v>
      </c>
      <c r="D5499" s="127">
        <v>19104.79</v>
      </c>
    </row>
    <row r="5500" spans="1:4">
      <c r="A5500" s="125" t="s">
        <v>16228</v>
      </c>
      <c r="B5500" s="126" t="s">
        <v>16229</v>
      </c>
      <c r="C5500" s="126" t="s">
        <v>4</v>
      </c>
      <c r="D5500" s="127">
        <v>21947.84</v>
      </c>
    </row>
    <row r="5501" spans="1:4">
      <c r="A5501" s="125" t="s">
        <v>16230</v>
      </c>
      <c r="B5501" s="126" t="s">
        <v>16231</v>
      </c>
      <c r="C5501" s="126" t="s">
        <v>4</v>
      </c>
      <c r="D5501" s="127">
        <v>24264.52</v>
      </c>
    </row>
    <row r="5502" spans="1:4">
      <c r="A5502" s="125" t="s">
        <v>16232</v>
      </c>
      <c r="B5502" s="126" t="s">
        <v>16233</v>
      </c>
      <c r="C5502" s="126" t="s">
        <v>4</v>
      </c>
      <c r="D5502" s="127">
        <v>33677.14</v>
      </c>
    </row>
    <row r="5503" spans="1:4">
      <c r="A5503" s="125" t="s">
        <v>32563</v>
      </c>
      <c r="B5503" s="126" t="s">
        <v>32564</v>
      </c>
      <c r="C5503" s="126" t="s">
        <v>4</v>
      </c>
      <c r="D5503" s="127">
        <v>342.14</v>
      </c>
    </row>
    <row r="5504" spans="1:4">
      <c r="A5504" s="125" t="s">
        <v>32565</v>
      </c>
      <c r="B5504" s="126" t="s">
        <v>32566</v>
      </c>
      <c r="C5504" s="126" t="s">
        <v>4</v>
      </c>
      <c r="D5504" s="127">
        <v>453.47</v>
      </c>
    </row>
    <row r="5505" spans="1:4">
      <c r="A5505" s="125" t="s">
        <v>32567</v>
      </c>
      <c r="B5505" s="126" t="s">
        <v>32568</v>
      </c>
      <c r="C5505" s="126" t="s">
        <v>4</v>
      </c>
      <c r="D5505" s="127">
        <v>517.28</v>
      </c>
    </row>
    <row r="5506" spans="1:4">
      <c r="A5506" s="125" t="s">
        <v>16234</v>
      </c>
      <c r="B5506" s="126" t="s">
        <v>16235</v>
      </c>
      <c r="C5506" s="126" t="s">
        <v>4</v>
      </c>
      <c r="D5506" s="127">
        <v>517.28</v>
      </c>
    </row>
    <row r="5507" spans="1:4">
      <c r="A5507" s="125" t="s">
        <v>32569</v>
      </c>
      <c r="B5507" s="126" t="s">
        <v>32570</v>
      </c>
      <c r="C5507" s="126" t="s">
        <v>4</v>
      </c>
      <c r="D5507" s="127">
        <v>936.41</v>
      </c>
    </row>
    <row r="5508" spans="1:4">
      <c r="A5508" s="125" t="s">
        <v>16236</v>
      </c>
      <c r="B5508" s="126" t="s">
        <v>16237</v>
      </c>
      <c r="C5508" s="126" t="s">
        <v>4</v>
      </c>
      <c r="D5508" s="127">
        <v>936.41</v>
      </c>
    </row>
    <row r="5509" spans="1:4">
      <c r="A5509" s="125" t="s">
        <v>16238</v>
      </c>
      <c r="B5509" s="126" t="s">
        <v>16239</v>
      </c>
      <c r="C5509" s="126" t="s">
        <v>4</v>
      </c>
      <c r="D5509" s="127">
        <v>1536.48</v>
      </c>
    </row>
    <row r="5510" spans="1:4">
      <c r="A5510" s="125" t="s">
        <v>16240</v>
      </c>
      <c r="B5510" s="126" t="s">
        <v>16241</v>
      </c>
      <c r="C5510" s="126" t="s">
        <v>4</v>
      </c>
      <c r="D5510" s="127">
        <v>342.14</v>
      </c>
    </row>
    <row r="5511" spans="1:4">
      <c r="A5511" s="125" t="s">
        <v>16242</v>
      </c>
      <c r="B5511" s="126" t="s">
        <v>16243</v>
      </c>
      <c r="C5511" s="126" t="s">
        <v>4</v>
      </c>
      <c r="D5511" s="127">
        <v>453.47</v>
      </c>
    </row>
    <row r="5512" spans="1:4">
      <c r="A5512" s="125" t="s">
        <v>16244</v>
      </c>
      <c r="B5512" s="126" t="s">
        <v>16245</v>
      </c>
      <c r="C5512" s="126" t="s">
        <v>4</v>
      </c>
      <c r="D5512" s="127">
        <v>430.4</v>
      </c>
    </row>
    <row r="5513" spans="1:4">
      <c r="A5513" s="125" t="s">
        <v>32571</v>
      </c>
      <c r="B5513" s="126" t="s">
        <v>32572</v>
      </c>
      <c r="C5513" s="126" t="s">
        <v>4</v>
      </c>
      <c r="D5513" s="127">
        <v>249.9</v>
      </c>
    </row>
    <row r="5514" spans="1:4">
      <c r="A5514" s="125" t="s">
        <v>32573</v>
      </c>
      <c r="B5514" s="126" t="s">
        <v>32574</v>
      </c>
      <c r="C5514" s="126" t="s">
        <v>4</v>
      </c>
      <c r="D5514" s="127">
        <v>94.4</v>
      </c>
    </row>
    <row r="5515" spans="1:4">
      <c r="A5515" s="125" t="s">
        <v>32575</v>
      </c>
      <c r="B5515" s="126" t="s">
        <v>32576</v>
      </c>
      <c r="C5515" s="126" t="s">
        <v>4</v>
      </c>
      <c r="D5515" s="127">
        <v>257.25</v>
      </c>
    </row>
    <row r="5516" spans="1:4">
      <c r="A5516" s="125" t="s">
        <v>32577</v>
      </c>
      <c r="B5516" s="126" t="s">
        <v>32578</v>
      </c>
      <c r="C5516" s="126" t="s">
        <v>4</v>
      </c>
      <c r="D5516" s="127">
        <v>39.89</v>
      </c>
    </row>
    <row r="5517" spans="1:4">
      <c r="A5517" s="125" t="s">
        <v>32579</v>
      </c>
      <c r="B5517" s="126" t="s">
        <v>32580</v>
      </c>
      <c r="C5517" s="126" t="s">
        <v>4</v>
      </c>
      <c r="D5517" s="127">
        <v>35.700000000000003</v>
      </c>
    </row>
    <row r="5518" spans="1:4">
      <c r="A5518" s="125" t="s">
        <v>32581</v>
      </c>
      <c r="B5518" s="126" t="s">
        <v>32582</v>
      </c>
      <c r="C5518" s="126" t="s">
        <v>4</v>
      </c>
      <c r="D5518" s="127">
        <v>68.25</v>
      </c>
    </row>
    <row r="5519" spans="1:4">
      <c r="A5519" s="125" t="s">
        <v>32583</v>
      </c>
      <c r="B5519" s="126" t="s">
        <v>32584</v>
      </c>
      <c r="C5519" s="126" t="s">
        <v>4</v>
      </c>
      <c r="D5519" s="127">
        <v>52.55</v>
      </c>
    </row>
    <row r="5520" spans="1:4">
      <c r="A5520" s="125" t="s">
        <v>16267</v>
      </c>
      <c r="B5520" s="126" t="s">
        <v>6645</v>
      </c>
      <c r="C5520" s="126" t="s">
        <v>4</v>
      </c>
      <c r="D5520" s="127">
        <v>101.89</v>
      </c>
    </row>
    <row r="5521" spans="1:4">
      <c r="A5521" s="125" t="s">
        <v>32585</v>
      </c>
      <c r="B5521" s="126" t="s">
        <v>32586</v>
      </c>
      <c r="C5521" s="126" t="s">
        <v>4</v>
      </c>
      <c r="D5521" s="127">
        <v>137.66999999999999</v>
      </c>
    </row>
    <row r="5522" spans="1:4">
      <c r="A5522" s="125" t="s">
        <v>32587</v>
      </c>
      <c r="B5522" s="126" t="s">
        <v>32588</v>
      </c>
      <c r="C5522" s="126" t="s">
        <v>4</v>
      </c>
      <c r="D5522" s="127">
        <v>97.95</v>
      </c>
    </row>
    <row r="5523" spans="1:4">
      <c r="A5523" s="125" t="s">
        <v>32589</v>
      </c>
      <c r="B5523" s="126" t="s">
        <v>32590</v>
      </c>
      <c r="C5523" s="126" t="s">
        <v>4</v>
      </c>
      <c r="D5523" s="127">
        <v>97.95</v>
      </c>
    </row>
    <row r="5524" spans="1:4">
      <c r="A5524" s="125" t="s">
        <v>32591</v>
      </c>
      <c r="B5524" s="126" t="s">
        <v>32592</v>
      </c>
      <c r="C5524" s="126" t="s">
        <v>4</v>
      </c>
      <c r="D5524" s="127">
        <v>155.71</v>
      </c>
    </row>
    <row r="5525" spans="1:4">
      <c r="A5525" s="125" t="s">
        <v>32593</v>
      </c>
      <c r="B5525" s="126" t="s">
        <v>32594</v>
      </c>
      <c r="C5525" s="126" t="s">
        <v>4</v>
      </c>
      <c r="D5525" s="127">
        <v>123.56</v>
      </c>
    </row>
    <row r="5526" spans="1:4" ht="33.75">
      <c r="A5526" s="125" t="s">
        <v>16290</v>
      </c>
      <c r="B5526" s="126" t="s">
        <v>16291</v>
      </c>
      <c r="C5526" s="126" t="s">
        <v>4</v>
      </c>
      <c r="D5526" s="127">
        <v>24288.39</v>
      </c>
    </row>
    <row r="5527" spans="1:4" ht="33.75">
      <c r="A5527" s="125" t="s">
        <v>16292</v>
      </c>
      <c r="B5527" s="126" t="s">
        <v>16293</v>
      </c>
      <c r="C5527" s="126" t="s">
        <v>4</v>
      </c>
      <c r="D5527" s="127">
        <v>28947.55</v>
      </c>
    </row>
    <row r="5528" spans="1:4" ht="33.75">
      <c r="A5528" s="125" t="s">
        <v>16294</v>
      </c>
      <c r="B5528" s="126" t="s">
        <v>16295</v>
      </c>
      <c r="C5528" s="126" t="s">
        <v>4</v>
      </c>
      <c r="D5528" s="127">
        <v>32333.91</v>
      </c>
    </row>
    <row r="5529" spans="1:4" ht="33.75">
      <c r="A5529" s="125" t="s">
        <v>16296</v>
      </c>
      <c r="B5529" s="126" t="s">
        <v>16297</v>
      </c>
      <c r="C5529" s="126" t="s">
        <v>4</v>
      </c>
      <c r="D5529" s="127">
        <v>27195.99</v>
      </c>
    </row>
    <row r="5530" spans="1:4" ht="33.75">
      <c r="A5530" s="125" t="s">
        <v>16298</v>
      </c>
      <c r="B5530" s="126" t="s">
        <v>16299</v>
      </c>
      <c r="C5530" s="126" t="s">
        <v>4</v>
      </c>
      <c r="D5530" s="127">
        <v>26740.58</v>
      </c>
    </row>
    <row r="5531" spans="1:4" ht="33.75">
      <c r="A5531" s="125" t="s">
        <v>16300</v>
      </c>
      <c r="B5531" s="126" t="s">
        <v>16301</v>
      </c>
      <c r="C5531" s="126" t="s">
        <v>4</v>
      </c>
      <c r="D5531" s="127">
        <v>31866.83</v>
      </c>
    </row>
    <row r="5532" spans="1:4" ht="22.5">
      <c r="A5532" s="125" t="s">
        <v>32595</v>
      </c>
      <c r="B5532" s="126" t="s">
        <v>32596</v>
      </c>
      <c r="C5532" s="126" t="s">
        <v>4</v>
      </c>
      <c r="D5532" s="127">
        <v>104433.44</v>
      </c>
    </row>
    <row r="5533" spans="1:4" ht="22.5">
      <c r="A5533" s="125" t="s">
        <v>32597</v>
      </c>
      <c r="B5533" s="126" t="s">
        <v>32598</v>
      </c>
      <c r="C5533" s="126" t="s">
        <v>4</v>
      </c>
      <c r="D5533" s="127">
        <v>200340</v>
      </c>
    </row>
    <row r="5534" spans="1:4">
      <c r="A5534" s="125" t="s">
        <v>32599</v>
      </c>
      <c r="B5534" s="126" t="s">
        <v>32600</v>
      </c>
      <c r="C5534" s="126" t="s">
        <v>4</v>
      </c>
      <c r="D5534" s="127">
        <v>91761.600000000006</v>
      </c>
    </row>
    <row r="5535" spans="1:4">
      <c r="A5535" s="125" t="s">
        <v>16312</v>
      </c>
      <c r="B5535" s="126" t="s">
        <v>16313</v>
      </c>
      <c r="C5535" s="126" t="s">
        <v>1331</v>
      </c>
      <c r="D5535" s="127">
        <v>4.72</v>
      </c>
    </row>
    <row r="5536" spans="1:4">
      <c r="A5536" s="125" t="s">
        <v>32601</v>
      </c>
      <c r="B5536" s="126" t="s">
        <v>32602</v>
      </c>
      <c r="C5536" s="126" t="s">
        <v>4</v>
      </c>
      <c r="D5536" s="127">
        <v>9065.42</v>
      </c>
    </row>
    <row r="5537" spans="1:4">
      <c r="A5537" s="125" t="s">
        <v>16396</v>
      </c>
      <c r="B5537" s="126" t="s">
        <v>16397</v>
      </c>
      <c r="C5537" s="126" t="s">
        <v>1331</v>
      </c>
      <c r="D5537" s="127">
        <v>1.37</v>
      </c>
    </row>
    <row r="5538" spans="1:4">
      <c r="A5538" s="125" t="s">
        <v>16402</v>
      </c>
      <c r="B5538" s="126" t="s">
        <v>16403</v>
      </c>
      <c r="C5538" s="126" t="s">
        <v>4</v>
      </c>
      <c r="D5538" s="127">
        <v>201.58</v>
      </c>
    </row>
    <row r="5539" spans="1:4">
      <c r="A5539" s="125" t="s">
        <v>16432</v>
      </c>
      <c r="B5539" s="126" t="s">
        <v>16433</v>
      </c>
      <c r="C5539" s="126" t="s">
        <v>4</v>
      </c>
      <c r="D5539" s="127">
        <v>17.77</v>
      </c>
    </row>
    <row r="5540" spans="1:4">
      <c r="A5540" s="125" t="s">
        <v>16434</v>
      </c>
      <c r="B5540" s="126" t="s">
        <v>16435</v>
      </c>
      <c r="C5540" s="126" t="s">
        <v>4</v>
      </c>
      <c r="D5540" s="127">
        <v>18.059999999999999</v>
      </c>
    </row>
    <row r="5541" spans="1:4">
      <c r="A5541" s="125" t="s">
        <v>16436</v>
      </c>
      <c r="B5541" s="126" t="s">
        <v>16437</v>
      </c>
      <c r="C5541" s="126" t="s">
        <v>4</v>
      </c>
      <c r="D5541" s="127">
        <v>29.26</v>
      </c>
    </row>
    <row r="5542" spans="1:4">
      <c r="A5542" s="125" t="s">
        <v>16438</v>
      </c>
      <c r="B5542" s="126" t="s">
        <v>16439</v>
      </c>
      <c r="C5542" s="126" t="s">
        <v>4</v>
      </c>
      <c r="D5542" s="127">
        <v>54.31</v>
      </c>
    </row>
    <row r="5543" spans="1:4">
      <c r="A5543" s="125" t="s">
        <v>16440</v>
      </c>
      <c r="B5543" s="126" t="s">
        <v>16441</v>
      </c>
      <c r="C5543" s="126" t="s">
        <v>4</v>
      </c>
      <c r="D5543" s="127">
        <v>79.5</v>
      </c>
    </row>
    <row r="5544" spans="1:4">
      <c r="A5544" s="125" t="s">
        <v>16442</v>
      </c>
      <c r="B5544" s="126" t="s">
        <v>16443</v>
      </c>
      <c r="C5544" s="126" t="s">
        <v>4</v>
      </c>
      <c r="D5544" s="127">
        <v>18.920000000000002</v>
      </c>
    </row>
    <row r="5545" spans="1:4">
      <c r="A5545" s="125" t="s">
        <v>16444</v>
      </c>
      <c r="B5545" s="126" t="s">
        <v>16445</v>
      </c>
      <c r="C5545" s="126" t="s">
        <v>4</v>
      </c>
      <c r="D5545" s="127">
        <v>29.64</v>
      </c>
    </row>
    <row r="5546" spans="1:4">
      <c r="A5546" s="125" t="s">
        <v>16446</v>
      </c>
      <c r="B5546" s="126" t="s">
        <v>16447</v>
      </c>
      <c r="C5546" s="126" t="s">
        <v>4</v>
      </c>
      <c r="D5546" s="127">
        <v>30.66</v>
      </c>
    </row>
    <row r="5547" spans="1:4">
      <c r="A5547" s="125" t="s">
        <v>16448</v>
      </c>
      <c r="B5547" s="126" t="s">
        <v>16449</v>
      </c>
      <c r="C5547" s="126" t="s">
        <v>4</v>
      </c>
      <c r="D5547" s="127">
        <v>45.78</v>
      </c>
    </row>
    <row r="5548" spans="1:4">
      <c r="A5548" s="125" t="s">
        <v>16450</v>
      </c>
      <c r="B5548" s="126" t="s">
        <v>16451</v>
      </c>
      <c r="C5548" s="126" t="s">
        <v>4</v>
      </c>
      <c r="D5548" s="127">
        <v>46.3</v>
      </c>
    </row>
    <row r="5549" spans="1:4">
      <c r="A5549" s="125" t="s">
        <v>16453</v>
      </c>
      <c r="B5549" s="126" t="s">
        <v>16454</v>
      </c>
      <c r="C5549" s="126" t="s">
        <v>4</v>
      </c>
      <c r="D5549" s="127">
        <v>2.4300000000000002</v>
      </c>
    </row>
    <row r="5550" spans="1:4" ht="22.5">
      <c r="A5550" s="125" t="s">
        <v>16455</v>
      </c>
      <c r="B5550" s="126" t="s">
        <v>16456</v>
      </c>
      <c r="C5550" s="126" t="s">
        <v>4</v>
      </c>
      <c r="D5550" s="127">
        <v>2.4300000000000002</v>
      </c>
    </row>
    <row r="5551" spans="1:4">
      <c r="A5551" s="125" t="s">
        <v>32603</v>
      </c>
      <c r="B5551" s="126" t="s">
        <v>32604</v>
      </c>
      <c r="C5551" s="126" t="s">
        <v>4</v>
      </c>
      <c r="D5551" s="127">
        <v>4230.54</v>
      </c>
    </row>
    <row r="5552" spans="1:4">
      <c r="A5552" s="125" t="s">
        <v>32605</v>
      </c>
      <c r="B5552" s="126" t="s">
        <v>32606</v>
      </c>
      <c r="C5552" s="126" t="s">
        <v>4</v>
      </c>
      <c r="D5552" s="127">
        <v>183.3</v>
      </c>
    </row>
    <row r="5553" spans="1:4">
      <c r="A5553" s="125" t="s">
        <v>16462</v>
      </c>
      <c r="B5553" s="126" t="s">
        <v>16463</v>
      </c>
      <c r="C5553" s="126" t="s">
        <v>4</v>
      </c>
      <c r="D5553" s="127">
        <v>12564.81</v>
      </c>
    </row>
    <row r="5554" spans="1:4">
      <c r="A5554" s="125" t="s">
        <v>16464</v>
      </c>
      <c r="B5554" s="126" t="s">
        <v>16465</v>
      </c>
      <c r="C5554" s="126" t="s">
        <v>4</v>
      </c>
      <c r="D5554" s="127">
        <v>3449.87</v>
      </c>
    </row>
    <row r="5555" spans="1:4">
      <c r="A5555" s="125" t="s">
        <v>16466</v>
      </c>
      <c r="B5555" s="126" t="s">
        <v>16467</v>
      </c>
      <c r="C5555" s="126" t="s">
        <v>4</v>
      </c>
      <c r="D5555" s="127">
        <v>7064.83</v>
      </c>
    </row>
    <row r="5556" spans="1:4">
      <c r="A5556" s="125" t="s">
        <v>16468</v>
      </c>
      <c r="B5556" s="126" t="s">
        <v>16469</v>
      </c>
      <c r="C5556" s="126" t="s">
        <v>4</v>
      </c>
      <c r="D5556" s="127">
        <v>16680.830000000002</v>
      </c>
    </row>
    <row r="5557" spans="1:4" ht="22.5">
      <c r="A5557" s="125" t="s">
        <v>32607</v>
      </c>
      <c r="B5557" s="126" t="s">
        <v>32608</v>
      </c>
      <c r="C5557" s="126" t="s">
        <v>4</v>
      </c>
      <c r="D5557" s="127">
        <v>2664.45</v>
      </c>
    </row>
    <row r="5558" spans="1:4">
      <c r="A5558" s="125" t="s">
        <v>16520</v>
      </c>
      <c r="B5558" s="126" t="s">
        <v>16521</v>
      </c>
      <c r="C5558" s="126" t="s">
        <v>1331</v>
      </c>
      <c r="D5558" s="127">
        <v>3.08</v>
      </c>
    </row>
    <row r="5559" spans="1:4">
      <c r="A5559" s="125" t="s">
        <v>32609</v>
      </c>
      <c r="B5559" s="126" t="s">
        <v>32610</v>
      </c>
      <c r="C5559" s="126" t="s">
        <v>4</v>
      </c>
      <c r="D5559" s="127">
        <v>20.38</v>
      </c>
    </row>
    <row r="5560" spans="1:4">
      <c r="A5560" s="125" t="s">
        <v>32611</v>
      </c>
      <c r="B5560" s="126" t="s">
        <v>32612</v>
      </c>
      <c r="C5560" s="126" t="s">
        <v>4</v>
      </c>
      <c r="D5560" s="127">
        <v>18.829999999999998</v>
      </c>
    </row>
    <row r="5561" spans="1:4">
      <c r="A5561" s="125" t="s">
        <v>32613</v>
      </c>
      <c r="B5561" s="126" t="s">
        <v>32614</v>
      </c>
      <c r="C5561" s="126" t="s">
        <v>4</v>
      </c>
      <c r="D5561" s="127">
        <v>13.67</v>
      </c>
    </row>
    <row r="5562" spans="1:4">
      <c r="A5562" s="125" t="s">
        <v>32615</v>
      </c>
      <c r="B5562" s="126" t="s">
        <v>32616</v>
      </c>
      <c r="C5562" s="126" t="s">
        <v>4</v>
      </c>
      <c r="D5562" s="127">
        <v>25.26</v>
      </c>
    </row>
    <row r="5563" spans="1:4">
      <c r="A5563" s="125" t="s">
        <v>16678</v>
      </c>
      <c r="B5563" s="126" t="s">
        <v>16679</v>
      </c>
      <c r="C5563" s="126" t="s">
        <v>4</v>
      </c>
      <c r="D5563" s="127">
        <v>5.16</v>
      </c>
    </row>
    <row r="5564" spans="1:4">
      <c r="A5564" s="125" t="s">
        <v>16680</v>
      </c>
      <c r="B5564" s="126" t="s">
        <v>16681</v>
      </c>
      <c r="C5564" s="126" t="s">
        <v>4</v>
      </c>
      <c r="D5564" s="127">
        <v>3.93</v>
      </c>
    </row>
    <row r="5565" spans="1:4" ht="22.5">
      <c r="A5565" s="125" t="s">
        <v>32617</v>
      </c>
      <c r="B5565" s="126" t="s">
        <v>32618</v>
      </c>
      <c r="C5565" s="126" t="s">
        <v>4</v>
      </c>
      <c r="D5565" s="127">
        <v>23353.05</v>
      </c>
    </row>
    <row r="5566" spans="1:4" ht="22.5">
      <c r="A5566" s="125" t="s">
        <v>32619</v>
      </c>
      <c r="B5566" s="126" t="s">
        <v>32620</v>
      </c>
      <c r="C5566" s="126" t="s">
        <v>4</v>
      </c>
      <c r="D5566" s="127">
        <v>37901.599999999999</v>
      </c>
    </row>
    <row r="5567" spans="1:4">
      <c r="A5567" s="125" t="s">
        <v>16746</v>
      </c>
      <c r="B5567" s="126" t="s">
        <v>16747</v>
      </c>
      <c r="C5567" s="126" t="s">
        <v>4</v>
      </c>
      <c r="D5567" s="127">
        <v>37.81</v>
      </c>
    </row>
    <row r="5568" spans="1:4" ht="22.5">
      <c r="A5568" s="125" t="s">
        <v>32621</v>
      </c>
      <c r="B5568" s="126" t="s">
        <v>32622</v>
      </c>
      <c r="C5568" s="126" t="s">
        <v>312</v>
      </c>
      <c r="D5568" s="127">
        <v>880.44</v>
      </c>
    </row>
    <row r="5569" spans="1:4" ht="22.5">
      <c r="A5569" s="125" t="s">
        <v>16750</v>
      </c>
      <c r="B5569" s="126" t="s">
        <v>6659</v>
      </c>
      <c r="C5569" s="126" t="s">
        <v>312</v>
      </c>
      <c r="D5569" s="127">
        <v>923.04</v>
      </c>
    </row>
    <row r="5570" spans="1:4" ht="22.5">
      <c r="A5570" s="125" t="s">
        <v>16751</v>
      </c>
      <c r="B5570" s="126" t="s">
        <v>6660</v>
      </c>
      <c r="C5570" s="126" t="s">
        <v>312</v>
      </c>
      <c r="D5570" s="127">
        <v>977.86</v>
      </c>
    </row>
    <row r="5571" spans="1:4">
      <c r="A5571" s="125" t="s">
        <v>16766</v>
      </c>
      <c r="B5571" s="126" t="s">
        <v>16767</v>
      </c>
      <c r="C5571" s="126" t="s">
        <v>4</v>
      </c>
      <c r="D5571" s="127">
        <v>36.9</v>
      </c>
    </row>
    <row r="5572" spans="1:4">
      <c r="A5572" s="125" t="s">
        <v>16772</v>
      </c>
      <c r="B5572" s="126" t="s">
        <v>16773</v>
      </c>
      <c r="C5572" s="126" t="s">
        <v>4</v>
      </c>
      <c r="D5572" s="127">
        <v>534.27</v>
      </c>
    </row>
    <row r="5573" spans="1:4">
      <c r="A5573" s="125" t="s">
        <v>16774</v>
      </c>
      <c r="B5573" s="126" t="s">
        <v>16775</v>
      </c>
      <c r="C5573" s="126" t="s">
        <v>4</v>
      </c>
      <c r="D5573" s="127">
        <v>715</v>
      </c>
    </row>
    <row r="5574" spans="1:4">
      <c r="A5574" s="125" t="s">
        <v>16776</v>
      </c>
      <c r="B5574" s="126" t="s">
        <v>16777</v>
      </c>
      <c r="C5574" s="126" t="s">
        <v>4</v>
      </c>
      <c r="D5574" s="127">
        <v>1030.8699999999999</v>
      </c>
    </row>
    <row r="5575" spans="1:4">
      <c r="A5575" s="125" t="s">
        <v>16778</v>
      </c>
      <c r="B5575" s="126" t="s">
        <v>16779</v>
      </c>
      <c r="C5575" s="126" t="s">
        <v>4</v>
      </c>
      <c r="D5575" s="127">
        <v>1751.66</v>
      </c>
    </row>
    <row r="5576" spans="1:4">
      <c r="A5576" s="125" t="s">
        <v>16780</v>
      </c>
      <c r="B5576" s="126" t="s">
        <v>16781</v>
      </c>
      <c r="C5576" s="126" t="s">
        <v>4</v>
      </c>
      <c r="D5576" s="127">
        <v>499.72</v>
      </c>
    </row>
    <row r="5577" spans="1:4">
      <c r="A5577" s="125" t="s">
        <v>16782</v>
      </c>
      <c r="B5577" s="126" t="s">
        <v>16783</v>
      </c>
      <c r="C5577" s="126" t="s">
        <v>4</v>
      </c>
      <c r="D5577" s="127">
        <v>710.82</v>
      </c>
    </row>
    <row r="5578" spans="1:4">
      <c r="A5578" s="125" t="s">
        <v>16784</v>
      </c>
      <c r="B5578" s="126" t="s">
        <v>16785</v>
      </c>
      <c r="C5578" s="126" t="s">
        <v>4</v>
      </c>
      <c r="D5578" s="127">
        <v>1034.44</v>
      </c>
    </row>
    <row r="5579" spans="1:4">
      <c r="A5579" s="125" t="s">
        <v>16786</v>
      </c>
      <c r="B5579" s="126" t="s">
        <v>16787</v>
      </c>
      <c r="C5579" s="126" t="s">
        <v>4</v>
      </c>
      <c r="D5579" s="127">
        <v>1769.32</v>
      </c>
    </row>
    <row r="5580" spans="1:4">
      <c r="A5580" s="125" t="s">
        <v>16794</v>
      </c>
      <c r="B5580" s="126" t="s">
        <v>16795</v>
      </c>
      <c r="C5580" s="126" t="s">
        <v>4</v>
      </c>
      <c r="D5580" s="127">
        <v>36.299999999999997</v>
      </c>
    </row>
    <row r="5581" spans="1:4">
      <c r="A5581" s="125" t="s">
        <v>16796</v>
      </c>
      <c r="B5581" s="126" t="s">
        <v>16797</v>
      </c>
      <c r="C5581" s="126" t="s">
        <v>4</v>
      </c>
      <c r="D5581" s="127">
        <v>33.450000000000003</v>
      </c>
    </row>
    <row r="5582" spans="1:4">
      <c r="A5582" s="125" t="s">
        <v>16798</v>
      </c>
      <c r="B5582" s="126" t="s">
        <v>16799</v>
      </c>
      <c r="C5582" s="126" t="s">
        <v>4</v>
      </c>
      <c r="D5582" s="127">
        <v>81.760000000000005</v>
      </c>
    </row>
    <row r="5583" spans="1:4">
      <c r="A5583" s="125" t="s">
        <v>16800</v>
      </c>
      <c r="B5583" s="126" t="s">
        <v>16801</v>
      </c>
      <c r="C5583" s="126" t="s">
        <v>4</v>
      </c>
      <c r="D5583" s="127">
        <v>31.63</v>
      </c>
    </row>
    <row r="5584" spans="1:4">
      <c r="A5584" s="125" t="s">
        <v>16788</v>
      </c>
      <c r="B5584" s="126" t="s">
        <v>16789</v>
      </c>
      <c r="C5584" s="126" t="s">
        <v>4</v>
      </c>
      <c r="D5584" s="127">
        <v>2199.46</v>
      </c>
    </row>
    <row r="5585" spans="1:4">
      <c r="A5585" s="125" t="s">
        <v>16790</v>
      </c>
      <c r="B5585" s="126" t="s">
        <v>16791</v>
      </c>
      <c r="C5585" s="126" t="s">
        <v>4</v>
      </c>
      <c r="D5585" s="127">
        <v>3438.26</v>
      </c>
    </row>
    <row r="5586" spans="1:4">
      <c r="A5586" s="125" t="s">
        <v>32623</v>
      </c>
      <c r="B5586" s="126" t="s">
        <v>32624</v>
      </c>
      <c r="C5586" s="126" t="s">
        <v>4</v>
      </c>
      <c r="D5586" s="127">
        <v>54.9</v>
      </c>
    </row>
    <row r="5587" spans="1:4">
      <c r="A5587" s="125" t="s">
        <v>16810</v>
      </c>
      <c r="B5587" s="126" t="s">
        <v>16811</v>
      </c>
      <c r="C5587" s="126" t="s">
        <v>4</v>
      </c>
      <c r="D5587" s="127">
        <v>53.92</v>
      </c>
    </row>
    <row r="5588" spans="1:4">
      <c r="A5588" s="125" t="s">
        <v>16812</v>
      </c>
      <c r="B5588" s="126" t="s">
        <v>16813</v>
      </c>
      <c r="C5588" s="126" t="s">
        <v>4</v>
      </c>
      <c r="D5588" s="127">
        <v>55.2</v>
      </c>
    </row>
    <row r="5589" spans="1:4">
      <c r="A5589" s="125" t="s">
        <v>16814</v>
      </c>
      <c r="B5589" s="126" t="s">
        <v>16815</v>
      </c>
      <c r="C5589" s="126" t="s">
        <v>4</v>
      </c>
      <c r="D5589" s="127">
        <v>82.77</v>
      </c>
    </row>
    <row r="5590" spans="1:4">
      <c r="A5590" s="125" t="s">
        <v>16816</v>
      </c>
      <c r="B5590" s="126" t="s">
        <v>16817</v>
      </c>
      <c r="C5590" s="126" t="s">
        <v>4</v>
      </c>
      <c r="D5590" s="127">
        <v>105.6</v>
      </c>
    </row>
    <row r="5591" spans="1:4">
      <c r="A5591" s="125" t="s">
        <v>16818</v>
      </c>
      <c r="B5591" s="126" t="s">
        <v>16819</v>
      </c>
      <c r="C5591" s="126" t="s">
        <v>4</v>
      </c>
      <c r="D5591" s="127">
        <v>130.78</v>
      </c>
    </row>
    <row r="5592" spans="1:4">
      <c r="A5592" s="125" t="s">
        <v>32625</v>
      </c>
      <c r="B5592" s="126" t="s">
        <v>32626</v>
      </c>
      <c r="C5592" s="126" t="s">
        <v>4</v>
      </c>
      <c r="D5592" s="127">
        <v>282.02</v>
      </c>
    </row>
    <row r="5593" spans="1:4">
      <c r="A5593" s="125" t="s">
        <v>16820</v>
      </c>
      <c r="B5593" s="126" t="s">
        <v>16821</v>
      </c>
      <c r="C5593" s="126" t="s">
        <v>4</v>
      </c>
      <c r="D5593" s="127">
        <v>339.47</v>
      </c>
    </row>
    <row r="5594" spans="1:4">
      <c r="A5594" s="125" t="s">
        <v>32627</v>
      </c>
      <c r="B5594" s="126" t="s">
        <v>32628</v>
      </c>
      <c r="C5594" s="126" t="s">
        <v>4</v>
      </c>
      <c r="D5594" s="127">
        <v>1203.45</v>
      </c>
    </row>
    <row r="5595" spans="1:4">
      <c r="A5595" s="125" t="s">
        <v>32629</v>
      </c>
      <c r="B5595" s="126" t="s">
        <v>32630</v>
      </c>
      <c r="C5595" s="126" t="s">
        <v>4</v>
      </c>
      <c r="D5595" s="127">
        <v>2550</v>
      </c>
    </row>
    <row r="5596" spans="1:4">
      <c r="A5596" s="125" t="s">
        <v>16830</v>
      </c>
      <c r="B5596" s="126" t="s">
        <v>16831</v>
      </c>
      <c r="C5596" s="126" t="s">
        <v>4</v>
      </c>
      <c r="D5596" s="127">
        <v>92.01</v>
      </c>
    </row>
    <row r="5597" spans="1:4">
      <c r="A5597" s="125" t="s">
        <v>16832</v>
      </c>
      <c r="B5597" s="126" t="s">
        <v>16833</v>
      </c>
      <c r="C5597" s="126" t="s">
        <v>4</v>
      </c>
      <c r="D5597" s="127">
        <v>1028.31</v>
      </c>
    </row>
    <row r="5598" spans="1:4" ht="22.5">
      <c r="A5598" s="125" t="s">
        <v>16840</v>
      </c>
      <c r="B5598" s="126" t="s">
        <v>16841</v>
      </c>
      <c r="C5598" s="126" t="s">
        <v>4</v>
      </c>
      <c r="D5598" s="127">
        <v>3264.27</v>
      </c>
    </row>
    <row r="5599" spans="1:4" ht="22.5">
      <c r="A5599" s="125" t="s">
        <v>16842</v>
      </c>
      <c r="B5599" s="126" t="s">
        <v>16843</v>
      </c>
      <c r="C5599" s="126" t="s">
        <v>4</v>
      </c>
      <c r="D5599" s="127">
        <v>4764.68</v>
      </c>
    </row>
    <row r="5600" spans="1:4" ht="22.5">
      <c r="A5600" s="125" t="s">
        <v>16844</v>
      </c>
      <c r="B5600" s="126" t="s">
        <v>16845</v>
      </c>
      <c r="C5600" s="126" t="s">
        <v>4</v>
      </c>
      <c r="D5600" s="127">
        <v>30697.59</v>
      </c>
    </row>
    <row r="5601" spans="1:4" ht="22.5">
      <c r="A5601" s="125" t="s">
        <v>16846</v>
      </c>
      <c r="B5601" s="126" t="s">
        <v>16847</v>
      </c>
      <c r="C5601" s="126" t="s">
        <v>4</v>
      </c>
      <c r="D5601" s="127">
        <v>42844.71</v>
      </c>
    </row>
    <row r="5602" spans="1:4" ht="22.5">
      <c r="A5602" s="125" t="s">
        <v>16848</v>
      </c>
      <c r="B5602" s="126" t="s">
        <v>16849</v>
      </c>
      <c r="C5602" s="126" t="s">
        <v>4</v>
      </c>
      <c r="D5602" s="127">
        <v>10940.07</v>
      </c>
    </row>
    <row r="5603" spans="1:4" ht="22.5">
      <c r="A5603" s="125" t="s">
        <v>16850</v>
      </c>
      <c r="B5603" s="126" t="s">
        <v>16851</v>
      </c>
      <c r="C5603" s="126" t="s">
        <v>4</v>
      </c>
      <c r="D5603" s="127">
        <v>56591.26</v>
      </c>
    </row>
    <row r="5604" spans="1:4" ht="22.5">
      <c r="A5604" s="125" t="s">
        <v>16852</v>
      </c>
      <c r="B5604" s="126" t="s">
        <v>16853</v>
      </c>
      <c r="C5604" s="126" t="s">
        <v>4</v>
      </c>
      <c r="D5604" s="127">
        <v>16140.1</v>
      </c>
    </row>
    <row r="5605" spans="1:4" ht="22.5">
      <c r="A5605" s="125" t="s">
        <v>16854</v>
      </c>
      <c r="B5605" s="126" t="s">
        <v>16855</v>
      </c>
      <c r="C5605" s="126" t="s">
        <v>4</v>
      </c>
      <c r="D5605" s="127">
        <v>19772.47</v>
      </c>
    </row>
    <row r="5606" spans="1:4">
      <c r="A5606" s="125" t="s">
        <v>32631</v>
      </c>
      <c r="B5606" s="126" t="s">
        <v>32632</v>
      </c>
      <c r="C5606" s="126" t="s">
        <v>4</v>
      </c>
      <c r="D5606" s="127">
        <v>750</v>
      </c>
    </row>
    <row r="5607" spans="1:4">
      <c r="A5607" s="125" t="s">
        <v>32633</v>
      </c>
      <c r="B5607" s="126" t="s">
        <v>32634</v>
      </c>
      <c r="C5607" s="126" t="s">
        <v>4</v>
      </c>
      <c r="D5607" s="127">
        <v>2300</v>
      </c>
    </row>
    <row r="5608" spans="1:4">
      <c r="A5608" s="125" t="s">
        <v>32635</v>
      </c>
      <c r="B5608" s="126" t="s">
        <v>32636</v>
      </c>
      <c r="C5608" s="126" t="s">
        <v>4</v>
      </c>
      <c r="D5608" s="127">
        <v>3400</v>
      </c>
    </row>
    <row r="5609" spans="1:4">
      <c r="A5609" s="125" t="s">
        <v>32637</v>
      </c>
      <c r="B5609" s="126" t="s">
        <v>32638</v>
      </c>
      <c r="C5609" s="126" t="s">
        <v>4</v>
      </c>
      <c r="D5609" s="127">
        <v>4500</v>
      </c>
    </row>
    <row r="5610" spans="1:4">
      <c r="A5610" s="125" t="s">
        <v>32639</v>
      </c>
      <c r="B5610" s="126" t="s">
        <v>32640</v>
      </c>
      <c r="C5610" s="126" t="s">
        <v>4</v>
      </c>
      <c r="D5610" s="127">
        <v>8855</v>
      </c>
    </row>
    <row r="5611" spans="1:4">
      <c r="A5611" s="125" t="s">
        <v>16868</v>
      </c>
      <c r="B5611" s="126" t="s">
        <v>16869</v>
      </c>
      <c r="C5611" s="126" t="s">
        <v>4</v>
      </c>
      <c r="D5611" s="127">
        <v>121035.15</v>
      </c>
    </row>
    <row r="5612" spans="1:4">
      <c r="A5612" s="125" t="s">
        <v>16870</v>
      </c>
      <c r="B5612" s="126" t="s">
        <v>16871</v>
      </c>
      <c r="C5612" s="126" t="s">
        <v>4</v>
      </c>
      <c r="D5612" s="127">
        <v>140821.85999999999</v>
      </c>
    </row>
    <row r="5613" spans="1:4">
      <c r="A5613" s="125" t="s">
        <v>16872</v>
      </c>
      <c r="B5613" s="126" t="s">
        <v>16873</v>
      </c>
      <c r="C5613" s="126" t="s">
        <v>4</v>
      </c>
      <c r="D5613" s="127">
        <v>137768.42000000001</v>
      </c>
    </row>
    <row r="5614" spans="1:4">
      <c r="A5614" s="125" t="s">
        <v>16874</v>
      </c>
      <c r="B5614" s="126" t="s">
        <v>16875</v>
      </c>
      <c r="C5614" s="126" t="s">
        <v>4</v>
      </c>
      <c r="D5614" s="127">
        <v>190283.13</v>
      </c>
    </row>
    <row r="5615" spans="1:4">
      <c r="A5615" s="125" t="s">
        <v>16876</v>
      </c>
      <c r="B5615" s="126" t="s">
        <v>16877</v>
      </c>
      <c r="C5615" s="126" t="s">
        <v>4</v>
      </c>
      <c r="D5615" s="127">
        <v>66668.539999999994</v>
      </c>
    </row>
    <row r="5616" spans="1:4">
      <c r="A5616" s="125" t="s">
        <v>16878</v>
      </c>
      <c r="B5616" s="126" t="s">
        <v>16879</v>
      </c>
      <c r="C5616" s="126" t="s">
        <v>4</v>
      </c>
      <c r="D5616" s="127">
        <v>95472.26</v>
      </c>
    </row>
    <row r="5617" spans="1:4">
      <c r="A5617" s="125" t="s">
        <v>16880</v>
      </c>
      <c r="B5617" s="126" t="s">
        <v>16881</v>
      </c>
      <c r="C5617" s="126" t="s">
        <v>4</v>
      </c>
      <c r="D5617" s="127">
        <v>120682.92</v>
      </c>
    </row>
    <row r="5618" spans="1:4">
      <c r="A5618" s="125" t="s">
        <v>32641</v>
      </c>
      <c r="B5618" s="126" t="s">
        <v>32642</v>
      </c>
      <c r="C5618" s="126" t="s">
        <v>4</v>
      </c>
      <c r="D5618" s="127">
        <v>168160</v>
      </c>
    </row>
    <row r="5619" spans="1:4">
      <c r="A5619" s="125" t="s">
        <v>32643</v>
      </c>
      <c r="B5619" s="126" t="s">
        <v>32644</v>
      </c>
      <c r="C5619" s="126" t="s">
        <v>4</v>
      </c>
      <c r="D5619" s="127">
        <v>322245</v>
      </c>
    </row>
    <row r="5620" spans="1:4">
      <c r="A5620" s="125" t="s">
        <v>16898</v>
      </c>
      <c r="B5620" s="126" t="s">
        <v>16899</v>
      </c>
      <c r="C5620" s="126" t="s">
        <v>4</v>
      </c>
      <c r="D5620" s="127">
        <v>320.83</v>
      </c>
    </row>
    <row r="5621" spans="1:4">
      <c r="A5621" s="125" t="s">
        <v>16900</v>
      </c>
      <c r="B5621" s="126" t="s">
        <v>16901</v>
      </c>
      <c r="C5621" s="126" t="s">
        <v>4</v>
      </c>
      <c r="D5621" s="127">
        <v>356.16</v>
      </c>
    </row>
    <row r="5622" spans="1:4">
      <c r="A5622" s="125" t="s">
        <v>16902</v>
      </c>
      <c r="B5622" s="126" t="s">
        <v>16903</v>
      </c>
      <c r="C5622" s="126" t="s">
        <v>4</v>
      </c>
      <c r="D5622" s="127">
        <v>314.89999999999998</v>
      </c>
    </row>
    <row r="5623" spans="1:4">
      <c r="A5623" s="125" t="s">
        <v>16908</v>
      </c>
      <c r="B5623" s="126" t="s">
        <v>16909</v>
      </c>
      <c r="C5623" s="126" t="s">
        <v>4</v>
      </c>
      <c r="D5623" s="127">
        <v>93.86</v>
      </c>
    </row>
    <row r="5624" spans="1:4">
      <c r="A5624" s="125" t="s">
        <v>16910</v>
      </c>
      <c r="B5624" s="126" t="s">
        <v>16911</v>
      </c>
      <c r="C5624" s="126" t="s">
        <v>4</v>
      </c>
      <c r="D5624" s="127">
        <v>113.02</v>
      </c>
    </row>
    <row r="5625" spans="1:4">
      <c r="A5625" s="125" t="s">
        <v>16912</v>
      </c>
      <c r="B5625" s="126" t="s">
        <v>16913</v>
      </c>
      <c r="C5625" s="126" t="s">
        <v>4</v>
      </c>
      <c r="D5625" s="127">
        <v>246.36</v>
      </c>
    </row>
    <row r="5626" spans="1:4">
      <c r="A5626" s="125" t="s">
        <v>16914</v>
      </c>
      <c r="B5626" s="126" t="s">
        <v>16915</v>
      </c>
      <c r="C5626" s="126" t="s">
        <v>4</v>
      </c>
      <c r="D5626" s="127">
        <v>368.43</v>
      </c>
    </row>
    <row r="5627" spans="1:4">
      <c r="A5627" s="125" t="s">
        <v>16916</v>
      </c>
      <c r="B5627" s="126" t="s">
        <v>16917</v>
      </c>
      <c r="C5627" s="126" t="s">
        <v>4</v>
      </c>
      <c r="D5627" s="127">
        <v>1059.08</v>
      </c>
    </row>
    <row r="5628" spans="1:4">
      <c r="A5628" s="125" t="s">
        <v>16918</v>
      </c>
      <c r="B5628" s="126" t="s">
        <v>16919</v>
      </c>
      <c r="C5628" s="126" t="s">
        <v>4</v>
      </c>
      <c r="D5628" s="127">
        <v>1318.21</v>
      </c>
    </row>
    <row r="5629" spans="1:4">
      <c r="A5629" s="125" t="s">
        <v>16920</v>
      </c>
      <c r="B5629" s="126" t="s">
        <v>16921</v>
      </c>
      <c r="C5629" s="126" t="s">
        <v>4</v>
      </c>
      <c r="D5629" s="127">
        <v>2400.52</v>
      </c>
    </row>
    <row r="5630" spans="1:4">
      <c r="A5630" s="125" t="s">
        <v>16934</v>
      </c>
      <c r="B5630" s="126" t="s">
        <v>16935</v>
      </c>
      <c r="C5630" s="126" t="s">
        <v>4</v>
      </c>
      <c r="D5630" s="127">
        <v>26.34</v>
      </c>
    </row>
    <row r="5631" spans="1:4">
      <c r="A5631" s="125" t="s">
        <v>16904</v>
      </c>
      <c r="B5631" s="126" t="s">
        <v>16905</v>
      </c>
      <c r="C5631" s="126" t="s">
        <v>4</v>
      </c>
      <c r="D5631" s="127">
        <v>287.20999999999998</v>
      </c>
    </row>
    <row r="5632" spans="1:4">
      <c r="A5632" s="125" t="s">
        <v>16906</v>
      </c>
      <c r="B5632" s="126" t="s">
        <v>16907</v>
      </c>
      <c r="C5632" s="126" t="s">
        <v>4</v>
      </c>
      <c r="D5632" s="127">
        <v>428.42</v>
      </c>
    </row>
    <row r="5633" spans="1:4">
      <c r="A5633" s="125" t="s">
        <v>16922</v>
      </c>
      <c r="B5633" s="126" t="s">
        <v>16923</v>
      </c>
      <c r="C5633" s="126" t="s">
        <v>4</v>
      </c>
      <c r="D5633" s="127">
        <v>98.04</v>
      </c>
    </row>
    <row r="5634" spans="1:4">
      <c r="A5634" s="125" t="s">
        <v>16924</v>
      </c>
      <c r="B5634" s="126" t="s">
        <v>16925</v>
      </c>
      <c r="C5634" s="126" t="s">
        <v>4</v>
      </c>
      <c r="D5634" s="127">
        <v>138.84</v>
      </c>
    </row>
    <row r="5635" spans="1:4">
      <c r="A5635" s="125" t="s">
        <v>16926</v>
      </c>
      <c r="B5635" s="126" t="s">
        <v>16927</v>
      </c>
      <c r="C5635" s="126" t="s">
        <v>4</v>
      </c>
      <c r="D5635" s="127">
        <v>211.93</v>
      </c>
    </row>
    <row r="5636" spans="1:4">
      <c r="A5636" s="125" t="s">
        <v>16928</v>
      </c>
      <c r="B5636" s="126" t="s">
        <v>16929</v>
      </c>
      <c r="C5636" s="126" t="s">
        <v>4</v>
      </c>
      <c r="D5636" s="127">
        <v>748.42</v>
      </c>
    </row>
    <row r="5637" spans="1:4">
      <c r="A5637" s="125" t="s">
        <v>16930</v>
      </c>
      <c r="B5637" s="126" t="s">
        <v>16931</v>
      </c>
      <c r="C5637" s="126" t="s">
        <v>4</v>
      </c>
      <c r="D5637" s="127">
        <v>927.94</v>
      </c>
    </row>
    <row r="5638" spans="1:4">
      <c r="A5638" s="125" t="s">
        <v>16932</v>
      </c>
      <c r="B5638" s="126" t="s">
        <v>16933</v>
      </c>
      <c r="C5638" s="126" t="s">
        <v>4</v>
      </c>
      <c r="D5638" s="127">
        <v>1672.16</v>
      </c>
    </row>
    <row r="5639" spans="1:4">
      <c r="A5639" s="125" t="s">
        <v>16936</v>
      </c>
      <c r="B5639" s="126" t="s">
        <v>16937</v>
      </c>
      <c r="C5639" s="126" t="s">
        <v>4</v>
      </c>
      <c r="D5639" s="127">
        <v>37.31</v>
      </c>
    </row>
    <row r="5640" spans="1:4">
      <c r="A5640" s="125" t="s">
        <v>16938</v>
      </c>
      <c r="B5640" s="126" t="s">
        <v>16939</v>
      </c>
      <c r="C5640" s="126" t="s">
        <v>4</v>
      </c>
      <c r="D5640" s="127">
        <v>497.08</v>
      </c>
    </row>
    <row r="5641" spans="1:4">
      <c r="A5641" s="125" t="s">
        <v>32645</v>
      </c>
      <c r="B5641" s="126" t="s">
        <v>32646</v>
      </c>
      <c r="C5641" s="126" t="s">
        <v>4</v>
      </c>
      <c r="D5641" s="127">
        <v>3386</v>
      </c>
    </row>
    <row r="5642" spans="1:4">
      <c r="A5642" s="125" t="s">
        <v>16954</v>
      </c>
      <c r="B5642" s="126" t="s">
        <v>16955</v>
      </c>
      <c r="C5642" s="126" t="s">
        <v>4</v>
      </c>
      <c r="D5642" s="127">
        <v>27.35</v>
      </c>
    </row>
    <row r="5643" spans="1:4">
      <c r="A5643" s="125" t="s">
        <v>32647</v>
      </c>
      <c r="B5643" s="126" t="s">
        <v>32648</v>
      </c>
      <c r="C5643" s="126" t="s">
        <v>4</v>
      </c>
      <c r="D5643" s="127">
        <v>317.5</v>
      </c>
    </row>
    <row r="5644" spans="1:4">
      <c r="A5644" s="125" t="s">
        <v>32649</v>
      </c>
      <c r="B5644" s="126" t="s">
        <v>32650</v>
      </c>
      <c r="C5644" s="126" t="s">
        <v>4</v>
      </c>
      <c r="D5644" s="127">
        <v>132.30000000000001</v>
      </c>
    </row>
    <row r="5645" spans="1:4">
      <c r="A5645" s="125" t="s">
        <v>32651</v>
      </c>
      <c r="B5645" s="126" t="s">
        <v>32652</v>
      </c>
      <c r="C5645" s="126" t="s">
        <v>4</v>
      </c>
      <c r="D5645" s="127">
        <v>1121.1400000000001</v>
      </c>
    </row>
    <row r="5646" spans="1:4">
      <c r="A5646" s="125" t="s">
        <v>32653</v>
      </c>
      <c r="B5646" s="126" t="s">
        <v>32654</v>
      </c>
      <c r="C5646" s="126" t="s">
        <v>4</v>
      </c>
      <c r="D5646" s="127">
        <v>165.94</v>
      </c>
    </row>
    <row r="5647" spans="1:4">
      <c r="A5647" s="125" t="s">
        <v>32655</v>
      </c>
      <c r="B5647" s="126" t="s">
        <v>32656</v>
      </c>
      <c r="C5647" s="126" t="s">
        <v>4</v>
      </c>
      <c r="D5647" s="127">
        <v>301.05</v>
      </c>
    </row>
    <row r="5648" spans="1:4">
      <c r="A5648" s="125" t="s">
        <v>32657</v>
      </c>
      <c r="B5648" s="126" t="s">
        <v>32658</v>
      </c>
      <c r="C5648" s="126" t="s">
        <v>4</v>
      </c>
      <c r="D5648" s="127">
        <v>885.31</v>
      </c>
    </row>
    <row r="5649" spans="1:4">
      <c r="A5649" s="125" t="s">
        <v>32659</v>
      </c>
      <c r="B5649" s="126" t="s">
        <v>32660</v>
      </c>
      <c r="C5649" s="126" t="s">
        <v>4</v>
      </c>
      <c r="D5649" s="127">
        <v>435.09</v>
      </c>
    </row>
    <row r="5650" spans="1:4">
      <c r="A5650" s="125" t="s">
        <v>32661</v>
      </c>
      <c r="B5650" s="126" t="s">
        <v>32662</v>
      </c>
      <c r="C5650" s="126" t="s">
        <v>4</v>
      </c>
      <c r="D5650" s="127">
        <v>50.59</v>
      </c>
    </row>
    <row r="5651" spans="1:4">
      <c r="A5651" s="125" t="s">
        <v>32663</v>
      </c>
      <c r="B5651" s="126" t="s">
        <v>32664</v>
      </c>
      <c r="C5651" s="126" t="s">
        <v>4</v>
      </c>
      <c r="D5651" s="127">
        <v>35.340000000000003</v>
      </c>
    </row>
    <row r="5652" spans="1:4">
      <c r="A5652" s="125" t="s">
        <v>32665</v>
      </c>
      <c r="B5652" s="126" t="s">
        <v>32666</v>
      </c>
      <c r="C5652" s="126" t="s">
        <v>4</v>
      </c>
      <c r="D5652" s="127">
        <v>68.22</v>
      </c>
    </row>
    <row r="5653" spans="1:4">
      <c r="A5653" s="125" t="s">
        <v>32667</v>
      </c>
      <c r="B5653" s="126" t="s">
        <v>32668</v>
      </c>
      <c r="C5653" s="126" t="s">
        <v>4</v>
      </c>
      <c r="D5653" s="127">
        <v>301.94</v>
      </c>
    </row>
    <row r="5654" spans="1:4">
      <c r="A5654" s="125" t="s">
        <v>32669</v>
      </c>
      <c r="B5654" s="126" t="s">
        <v>32670</v>
      </c>
      <c r="C5654" s="126" t="s">
        <v>4</v>
      </c>
      <c r="D5654" s="127">
        <v>710.23</v>
      </c>
    </row>
    <row r="5655" spans="1:4">
      <c r="A5655" s="125" t="s">
        <v>32671</v>
      </c>
      <c r="B5655" s="126" t="s">
        <v>32672</v>
      </c>
      <c r="C5655" s="126" t="s">
        <v>4</v>
      </c>
      <c r="D5655" s="127">
        <v>1118.53</v>
      </c>
    </row>
    <row r="5656" spans="1:4">
      <c r="A5656" s="125" t="s">
        <v>32673</v>
      </c>
      <c r="B5656" s="126" t="s">
        <v>32674</v>
      </c>
      <c r="C5656" s="126" t="s">
        <v>4</v>
      </c>
      <c r="D5656" s="127">
        <v>71.09</v>
      </c>
    </row>
    <row r="5657" spans="1:4">
      <c r="A5657" s="125" t="s">
        <v>32675</v>
      </c>
      <c r="B5657" s="126" t="s">
        <v>32676</v>
      </c>
      <c r="C5657" s="126" t="s">
        <v>4</v>
      </c>
      <c r="D5657" s="127">
        <v>1527.01</v>
      </c>
    </row>
    <row r="5658" spans="1:4">
      <c r="A5658" s="125" t="s">
        <v>32677</v>
      </c>
      <c r="B5658" s="126" t="s">
        <v>32678</v>
      </c>
      <c r="C5658" s="126" t="s">
        <v>4</v>
      </c>
      <c r="D5658" s="127">
        <v>596.73</v>
      </c>
    </row>
    <row r="5659" spans="1:4">
      <c r="A5659" s="125" t="s">
        <v>32679</v>
      </c>
      <c r="B5659" s="126" t="s">
        <v>32680</v>
      </c>
      <c r="C5659" s="126" t="s">
        <v>4</v>
      </c>
      <c r="D5659" s="127">
        <v>1199.8699999999999</v>
      </c>
    </row>
    <row r="5660" spans="1:4">
      <c r="A5660" s="125" t="s">
        <v>32681</v>
      </c>
      <c r="B5660" s="126" t="s">
        <v>32682</v>
      </c>
      <c r="C5660" s="126" t="s">
        <v>4</v>
      </c>
      <c r="D5660" s="127">
        <v>1285.4000000000001</v>
      </c>
    </row>
    <row r="5661" spans="1:4">
      <c r="A5661" s="125" t="s">
        <v>17024</v>
      </c>
      <c r="B5661" s="126" t="s">
        <v>17025</v>
      </c>
      <c r="C5661" s="126" t="s">
        <v>4</v>
      </c>
      <c r="D5661" s="127">
        <v>296.99</v>
      </c>
    </row>
    <row r="5662" spans="1:4">
      <c r="A5662" s="125" t="s">
        <v>17032</v>
      </c>
      <c r="B5662" s="126" t="s">
        <v>17033</v>
      </c>
      <c r="C5662" s="126" t="s">
        <v>4</v>
      </c>
      <c r="D5662" s="127">
        <v>346.27</v>
      </c>
    </row>
    <row r="5663" spans="1:4">
      <c r="A5663" s="125" t="s">
        <v>17036</v>
      </c>
      <c r="B5663" s="126" t="s">
        <v>17037</v>
      </c>
      <c r="C5663" s="126" t="s">
        <v>4</v>
      </c>
      <c r="D5663" s="127">
        <v>519.23</v>
      </c>
    </row>
    <row r="5664" spans="1:4">
      <c r="A5664" s="125" t="s">
        <v>17042</v>
      </c>
      <c r="B5664" s="126" t="s">
        <v>17043</v>
      </c>
      <c r="C5664" s="126" t="s">
        <v>4</v>
      </c>
      <c r="D5664" s="127">
        <v>656.16</v>
      </c>
    </row>
    <row r="5665" spans="1:4">
      <c r="A5665" s="125" t="s">
        <v>17050</v>
      </c>
      <c r="B5665" s="126" t="s">
        <v>17051</v>
      </c>
      <c r="C5665" s="126" t="s">
        <v>4</v>
      </c>
      <c r="D5665" s="127">
        <v>615.20000000000005</v>
      </c>
    </row>
    <row r="5666" spans="1:4">
      <c r="A5666" s="125" t="s">
        <v>17064</v>
      </c>
      <c r="B5666" s="126" t="s">
        <v>17065</v>
      </c>
      <c r="C5666" s="126" t="s">
        <v>4</v>
      </c>
      <c r="D5666" s="127">
        <v>818.58</v>
      </c>
    </row>
    <row r="5667" spans="1:4">
      <c r="A5667" s="125" t="s">
        <v>17066</v>
      </c>
      <c r="B5667" s="126" t="s">
        <v>17067</v>
      </c>
      <c r="C5667" s="126" t="s">
        <v>4</v>
      </c>
      <c r="D5667" s="127">
        <v>1190.24</v>
      </c>
    </row>
    <row r="5668" spans="1:4">
      <c r="A5668" s="125" t="s">
        <v>17070</v>
      </c>
      <c r="B5668" s="126" t="s">
        <v>17071</v>
      </c>
      <c r="C5668" s="126" t="s">
        <v>4</v>
      </c>
      <c r="D5668" s="127">
        <v>1668.31</v>
      </c>
    </row>
    <row r="5669" spans="1:4">
      <c r="A5669" s="125" t="s">
        <v>17084</v>
      </c>
      <c r="B5669" s="126" t="s">
        <v>17085</v>
      </c>
      <c r="C5669" s="126" t="s">
        <v>4</v>
      </c>
      <c r="D5669" s="127">
        <v>1447.58</v>
      </c>
    </row>
    <row r="5670" spans="1:4">
      <c r="A5670" s="125" t="s">
        <v>17104</v>
      </c>
      <c r="B5670" s="126" t="s">
        <v>17105</v>
      </c>
      <c r="C5670" s="126" t="s">
        <v>4</v>
      </c>
      <c r="D5670" s="127">
        <v>4867.7700000000004</v>
      </c>
    </row>
    <row r="5671" spans="1:4">
      <c r="A5671" s="125" t="s">
        <v>17110</v>
      </c>
      <c r="B5671" s="126" t="s">
        <v>17111</v>
      </c>
      <c r="C5671" s="126" t="s">
        <v>4</v>
      </c>
      <c r="D5671" s="127">
        <v>211.43</v>
      </c>
    </row>
    <row r="5672" spans="1:4">
      <c r="A5672" s="125" t="s">
        <v>17020</v>
      </c>
      <c r="B5672" s="126" t="s">
        <v>17021</v>
      </c>
      <c r="C5672" s="126" t="s">
        <v>4</v>
      </c>
      <c r="D5672" s="127">
        <v>303.43</v>
      </c>
    </row>
    <row r="5673" spans="1:4">
      <c r="A5673" s="125" t="s">
        <v>17022</v>
      </c>
      <c r="B5673" s="126" t="s">
        <v>17023</v>
      </c>
      <c r="C5673" s="126" t="s">
        <v>4</v>
      </c>
      <c r="D5673" s="127">
        <v>296.99</v>
      </c>
    </row>
    <row r="5674" spans="1:4">
      <c r="A5674" s="125" t="s">
        <v>17026</v>
      </c>
      <c r="B5674" s="126" t="s">
        <v>17027</v>
      </c>
      <c r="C5674" s="126" t="s">
        <v>4</v>
      </c>
      <c r="D5674" s="127">
        <v>298.85000000000002</v>
      </c>
    </row>
    <row r="5675" spans="1:4">
      <c r="A5675" s="125" t="s">
        <v>17028</v>
      </c>
      <c r="B5675" s="126" t="s">
        <v>17029</v>
      </c>
      <c r="C5675" s="126" t="s">
        <v>4</v>
      </c>
      <c r="D5675" s="127">
        <v>279.92</v>
      </c>
    </row>
    <row r="5676" spans="1:4">
      <c r="A5676" s="125" t="s">
        <v>17030</v>
      </c>
      <c r="B5676" s="126" t="s">
        <v>17031</v>
      </c>
      <c r="C5676" s="126" t="s">
        <v>4</v>
      </c>
      <c r="D5676" s="127">
        <v>420.49</v>
      </c>
    </row>
    <row r="5677" spans="1:4">
      <c r="A5677" s="125" t="s">
        <v>17034</v>
      </c>
      <c r="B5677" s="126" t="s">
        <v>17035</v>
      </c>
      <c r="C5677" s="126" t="s">
        <v>4</v>
      </c>
      <c r="D5677" s="127">
        <v>668.3</v>
      </c>
    </row>
    <row r="5678" spans="1:4">
      <c r="A5678" s="125" t="s">
        <v>17038</v>
      </c>
      <c r="B5678" s="126" t="s">
        <v>17039</v>
      </c>
      <c r="C5678" s="126" t="s">
        <v>4</v>
      </c>
      <c r="D5678" s="127">
        <v>423.91</v>
      </c>
    </row>
    <row r="5679" spans="1:4">
      <c r="A5679" s="125" t="s">
        <v>17040</v>
      </c>
      <c r="B5679" s="126" t="s">
        <v>17041</v>
      </c>
      <c r="C5679" s="126" t="s">
        <v>4</v>
      </c>
      <c r="D5679" s="127">
        <v>656.16</v>
      </c>
    </row>
    <row r="5680" spans="1:4">
      <c r="A5680" s="125" t="s">
        <v>17044</v>
      </c>
      <c r="B5680" s="126" t="s">
        <v>17045</v>
      </c>
      <c r="C5680" s="126" t="s">
        <v>4</v>
      </c>
      <c r="D5680" s="127">
        <v>669.53</v>
      </c>
    </row>
    <row r="5681" spans="1:4">
      <c r="A5681" s="125" t="s">
        <v>17046</v>
      </c>
      <c r="B5681" s="126" t="s">
        <v>17047</v>
      </c>
      <c r="C5681" s="126" t="s">
        <v>4</v>
      </c>
      <c r="D5681" s="127">
        <v>826.66</v>
      </c>
    </row>
    <row r="5682" spans="1:4">
      <c r="A5682" s="125" t="s">
        <v>17048</v>
      </c>
      <c r="B5682" s="126" t="s">
        <v>17049</v>
      </c>
      <c r="C5682" s="126" t="s">
        <v>4</v>
      </c>
      <c r="D5682" s="127">
        <v>615.20000000000005</v>
      </c>
    </row>
    <row r="5683" spans="1:4">
      <c r="A5683" s="125" t="s">
        <v>17052</v>
      </c>
      <c r="B5683" s="126" t="s">
        <v>17053</v>
      </c>
      <c r="C5683" s="126" t="s">
        <v>4</v>
      </c>
      <c r="D5683" s="127">
        <v>882.93</v>
      </c>
    </row>
    <row r="5684" spans="1:4">
      <c r="A5684" s="125" t="s">
        <v>17054</v>
      </c>
      <c r="B5684" s="126" t="s">
        <v>17055</v>
      </c>
      <c r="C5684" s="126" t="s">
        <v>4</v>
      </c>
      <c r="D5684" s="127">
        <v>921.98</v>
      </c>
    </row>
    <row r="5685" spans="1:4">
      <c r="A5685" s="125" t="s">
        <v>17056</v>
      </c>
      <c r="B5685" s="126" t="s">
        <v>17057</v>
      </c>
      <c r="C5685" s="126" t="s">
        <v>4</v>
      </c>
      <c r="D5685" s="127">
        <v>1239.76</v>
      </c>
    </row>
    <row r="5686" spans="1:4">
      <c r="A5686" s="125" t="s">
        <v>17058</v>
      </c>
      <c r="B5686" s="126" t="s">
        <v>17059</v>
      </c>
      <c r="C5686" s="126" t="s">
        <v>4</v>
      </c>
      <c r="D5686" s="127">
        <v>1299.19</v>
      </c>
    </row>
    <row r="5687" spans="1:4">
      <c r="A5687" s="125" t="s">
        <v>17060</v>
      </c>
      <c r="B5687" s="126" t="s">
        <v>17061</v>
      </c>
      <c r="C5687" s="126" t="s">
        <v>4</v>
      </c>
      <c r="D5687" s="127">
        <v>1056.8900000000001</v>
      </c>
    </row>
    <row r="5688" spans="1:4">
      <c r="A5688" s="125" t="s">
        <v>17062</v>
      </c>
      <c r="B5688" s="126" t="s">
        <v>17063</v>
      </c>
      <c r="C5688" s="126" t="s">
        <v>4</v>
      </c>
      <c r="D5688" s="127">
        <v>818.58</v>
      </c>
    </row>
    <row r="5689" spans="1:4">
      <c r="A5689" s="125" t="s">
        <v>17068</v>
      </c>
      <c r="B5689" s="126" t="s">
        <v>17069</v>
      </c>
      <c r="C5689" s="126" t="s">
        <v>4</v>
      </c>
      <c r="D5689" s="127">
        <v>1541.13</v>
      </c>
    </row>
    <row r="5690" spans="1:4">
      <c r="A5690" s="125" t="s">
        <v>17072</v>
      </c>
      <c r="B5690" s="126" t="s">
        <v>17073</v>
      </c>
      <c r="C5690" s="126" t="s">
        <v>4</v>
      </c>
      <c r="D5690" s="127">
        <v>4650.45</v>
      </c>
    </row>
    <row r="5691" spans="1:4">
      <c r="A5691" s="125" t="s">
        <v>17074</v>
      </c>
      <c r="B5691" s="126" t="s">
        <v>17075</v>
      </c>
      <c r="C5691" s="126" t="s">
        <v>4</v>
      </c>
      <c r="D5691" s="127">
        <v>1625.28</v>
      </c>
    </row>
    <row r="5692" spans="1:4">
      <c r="A5692" s="125" t="s">
        <v>17076</v>
      </c>
      <c r="B5692" s="126" t="s">
        <v>17077</v>
      </c>
      <c r="C5692" s="126" t="s">
        <v>4</v>
      </c>
      <c r="D5692" s="127">
        <v>1960.27</v>
      </c>
    </row>
    <row r="5693" spans="1:4">
      <c r="A5693" s="125" t="s">
        <v>17078</v>
      </c>
      <c r="B5693" s="126" t="s">
        <v>17079</v>
      </c>
      <c r="C5693" s="126" t="s">
        <v>4</v>
      </c>
      <c r="D5693" s="127">
        <v>2145.67</v>
      </c>
    </row>
    <row r="5694" spans="1:4">
      <c r="A5694" s="125" t="s">
        <v>17080</v>
      </c>
      <c r="B5694" s="126" t="s">
        <v>17081</v>
      </c>
      <c r="C5694" s="126" t="s">
        <v>4</v>
      </c>
      <c r="D5694" s="127">
        <v>2342.27</v>
      </c>
    </row>
    <row r="5695" spans="1:4">
      <c r="A5695" s="125" t="s">
        <v>17082</v>
      </c>
      <c r="B5695" s="126" t="s">
        <v>17083</v>
      </c>
      <c r="C5695" s="126" t="s">
        <v>4</v>
      </c>
      <c r="D5695" s="127">
        <v>1447.58</v>
      </c>
    </row>
    <row r="5696" spans="1:4">
      <c r="A5696" s="125" t="s">
        <v>17086</v>
      </c>
      <c r="B5696" s="126" t="s">
        <v>17087</v>
      </c>
      <c r="C5696" s="126" t="s">
        <v>4</v>
      </c>
      <c r="D5696" s="127">
        <v>2293.88</v>
      </c>
    </row>
    <row r="5697" spans="1:4">
      <c r="A5697" s="125" t="s">
        <v>17088</v>
      </c>
      <c r="B5697" s="126" t="s">
        <v>17089</v>
      </c>
      <c r="C5697" s="126" t="s">
        <v>4</v>
      </c>
      <c r="D5697" s="127">
        <v>2547.09</v>
      </c>
    </row>
    <row r="5698" spans="1:4">
      <c r="A5698" s="125" t="s">
        <v>17090</v>
      </c>
      <c r="B5698" s="126" t="s">
        <v>17091</v>
      </c>
      <c r="C5698" s="126" t="s">
        <v>4</v>
      </c>
      <c r="D5698" s="127">
        <v>4273.45</v>
      </c>
    </row>
    <row r="5699" spans="1:4">
      <c r="A5699" s="125" t="s">
        <v>17092</v>
      </c>
      <c r="B5699" s="126" t="s">
        <v>17093</v>
      </c>
      <c r="C5699" s="126" t="s">
        <v>4</v>
      </c>
      <c r="D5699" s="127">
        <v>5449.18</v>
      </c>
    </row>
    <row r="5700" spans="1:4">
      <c r="A5700" s="125" t="s">
        <v>17094</v>
      </c>
      <c r="B5700" s="126" t="s">
        <v>17095</v>
      </c>
      <c r="C5700" s="126" t="s">
        <v>4</v>
      </c>
      <c r="D5700" s="127">
        <v>2486.33</v>
      </c>
    </row>
    <row r="5701" spans="1:4">
      <c r="A5701" s="125" t="s">
        <v>17096</v>
      </c>
      <c r="B5701" s="126" t="s">
        <v>17097</v>
      </c>
      <c r="C5701" s="126" t="s">
        <v>4</v>
      </c>
      <c r="D5701" s="127">
        <v>6633.18</v>
      </c>
    </row>
    <row r="5702" spans="1:4">
      <c r="A5702" s="125" t="s">
        <v>17098</v>
      </c>
      <c r="B5702" s="126" t="s">
        <v>17099</v>
      </c>
      <c r="C5702" s="126" t="s">
        <v>4</v>
      </c>
      <c r="D5702" s="127">
        <v>6949.05</v>
      </c>
    </row>
    <row r="5703" spans="1:4">
      <c r="A5703" s="125" t="s">
        <v>17100</v>
      </c>
      <c r="B5703" s="126" t="s">
        <v>17101</v>
      </c>
      <c r="C5703" s="126" t="s">
        <v>4</v>
      </c>
      <c r="D5703" s="127">
        <v>7302.62</v>
      </c>
    </row>
    <row r="5704" spans="1:4">
      <c r="A5704" s="125" t="s">
        <v>17102</v>
      </c>
      <c r="B5704" s="126" t="s">
        <v>17103</v>
      </c>
      <c r="C5704" s="126" t="s">
        <v>4</v>
      </c>
      <c r="D5704" s="127">
        <v>7692.87</v>
      </c>
    </row>
    <row r="5705" spans="1:4">
      <c r="A5705" s="125" t="s">
        <v>17106</v>
      </c>
      <c r="B5705" s="126" t="s">
        <v>17107</v>
      </c>
      <c r="C5705" s="126" t="s">
        <v>4</v>
      </c>
      <c r="D5705" s="127">
        <v>7966.39</v>
      </c>
    </row>
    <row r="5706" spans="1:4">
      <c r="A5706" s="125" t="s">
        <v>17108</v>
      </c>
      <c r="B5706" s="126" t="s">
        <v>17109</v>
      </c>
      <c r="C5706" s="126" t="s">
        <v>4</v>
      </c>
      <c r="D5706" s="127">
        <v>256.20999999999998</v>
      </c>
    </row>
    <row r="5707" spans="1:4">
      <c r="A5707" s="125" t="s">
        <v>17112</v>
      </c>
      <c r="B5707" s="126" t="s">
        <v>17113</v>
      </c>
      <c r="C5707" s="126" t="s">
        <v>4</v>
      </c>
      <c r="D5707" s="127">
        <v>219</v>
      </c>
    </row>
    <row r="5708" spans="1:4">
      <c r="A5708" s="125" t="s">
        <v>17114</v>
      </c>
      <c r="B5708" s="126" t="s">
        <v>17115</v>
      </c>
      <c r="C5708" s="126" t="s">
        <v>4</v>
      </c>
      <c r="D5708" s="127">
        <v>209.09</v>
      </c>
    </row>
    <row r="5709" spans="1:4">
      <c r="A5709" s="125" t="s">
        <v>17116</v>
      </c>
      <c r="B5709" s="126" t="s">
        <v>17117</v>
      </c>
      <c r="C5709" s="126" t="s">
        <v>4</v>
      </c>
      <c r="D5709" s="127">
        <v>219</v>
      </c>
    </row>
    <row r="5710" spans="1:4">
      <c r="A5710" s="125" t="s">
        <v>17118</v>
      </c>
      <c r="B5710" s="126" t="s">
        <v>17119</v>
      </c>
      <c r="C5710" s="126" t="s">
        <v>4</v>
      </c>
      <c r="D5710" s="127">
        <v>209.09</v>
      </c>
    </row>
    <row r="5711" spans="1:4">
      <c r="A5711" s="125" t="s">
        <v>17120</v>
      </c>
      <c r="B5711" s="126" t="s">
        <v>17121</v>
      </c>
      <c r="C5711" s="126" t="s">
        <v>4</v>
      </c>
      <c r="D5711" s="127">
        <v>272.02999999999997</v>
      </c>
    </row>
    <row r="5712" spans="1:4">
      <c r="A5712" s="125" t="s">
        <v>17122</v>
      </c>
      <c r="B5712" s="126" t="s">
        <v>17123</v>
      </c>
      <c r="C5712" s="126" t="s">
        <v>4</v>
      </c>
      <c r="D5712" s="127">
        <v>258.32</v>
      </c>
    </row>
    <row r="5713" spans="1:4">
      <c r="A5713" s="125" t="s">
        <v>17124</v>
      </c>
      <c r="B5713" s="126" t="s">
        <v>17125</v>
      </c>
      <c r="C5713" s="126" t="s">
        <v>4</v>
      </c>
      <c r="D5713" s="127">
        <v>261.06</v>
      </c>
    </row>
    <row r="5714" spans="1:4">
      <c r="A5714" s="125" t="s">
        <v>17126</v>
      </c>
      <c r="B5714" s="126" t="s">
        <v>17127</v>
      </c>
      <c r="C5714" s="126" t="s">
        <v>4</v>
      </c>
      <c r="D5714" s="127">
        <v>348.12</v>
      </c>
    </row>
    <row r="5715" spans="1:4">
      <c r="A5715" s="125" t="s">
        <v>17128</v>
      </c>
      <c r="B5715" s="126" t="s">
        <v>17129</v>
      </c>
      <c r="C5715" s="126" t="s">
        <v>4</v>
      </c>
      <c r="D5715" s="127">
        <v>433.19</v>
      </c>
    </row>
    <row r="5716" spans="1:4">
      <c r="A5716" s="125" t="s">
        <v>17130</v>
      </c>
      <c r="B5716" s="126" t="s">
        <v>17131</v>
      </c>
      <c r="C5716" s="126" t="s">
        <v>4</v>
      </c>
      <c r="D5716" s="127">
        <v>343</v>
      </c>
    </row>
    <row r="5717" spans="1:4">
      <c r="A5717" s="125" t="s">
        <v>17132</v>
      </c>
      <c r="B5717" s="126" t="s">
        <v>17133</v>
      </c>
      <c r="C5717" s="126" t="s">
        <v>4</v>
      </c>
      <c r="D5717" s="127">
        <v>338.24</v>
      </c>
    </row>
    <row r="5718" spans="1:4">
      <c r="A5718" s="125" t="s">
        <v>17134</v>
      </c>
      <c r="B5718" s="126" t="s">
        <v>17135</v>
      </c>
      <c r="C5718" s="126" t="s">
        <v>4</v>
      </c>
      <c r="D5718" s="127">
        <v>343.16</v>
      </c>
    </row>
    <row r="5719" spans="1:4">
      <c r="A5719" s="125" t="s">
        <v>17136</v>
      </c>
      <c r="B5719" s="126" t="s">
        <v>17137</v>
      </c>
      <c r="C5719" s="126" t="s">
        <v>4</v>
      </c>
      <c r="D5719" s="127">
        <v>504.28</v>
      </c>
    </row>
    <row r="5720" spans="1:4">
      <c r="A5720" s="125" t="s">
        <v>17138</v>
      </c>
      <c r="B5720" s="126" t="s">
        <v>17139</v>
      </c>
      <c r="C5720" s="126" t="s">
        <v>4</v>
      </c>
      <c r="D5720" s="127">
        <v>614.87</v>
      </c>
    </row>
    <row r="5721" spans="1:4">
      <c r="A5721" s="125" t="s">
        <v>17140</v>
      </c>
      <c r="B5721" s="126" t="s">
        <v>17141</v>
      </c>
      <c r="C5721" s="126" t="s">
        <v>4</v>
      </c>
      <c r="D5721" s="127">
        <v>585.89</v>
      </c>
    </row>
    <row r="5722" spans="1:4">
      <c r="A5722" s="125" t="s">
        <v>17142</v>
      </c>
      <c r="B5722" s="126" t="s">
        <v>17143</v>
      </c>
      <c r="C5722" s="126" t="s">
        <v>4</v>
      </c>
      <c r="D5722" s="127">
        <v>627.11</v>
      </c>
    </row>
    <row r="5723" spans="1:4">
      <c r="A5723" s="125" t="s">
        <v>17144</v>
      </c>
      <c r="B5723" s="126" t="s">
        <v>17145</v>
      </c>
      <c r="C5723" s="126" t="s">
        <v>4</v>
      </c>
      <c r="D5723" s="127">
        <v>491.59</v>
      </c>
    </row>
    <row r="5724" spans="1:4">
      <c r="A5724" s="125" t="s">
        <v>17146</v>
      </c>
      <c r="B5724" s="126" t="s">
        <v>17147</v>
      </c>
      <c r="C5724" s="126" t="s">
        <v>4</v>
      </c>
      <c r="D5724" s="127">
        <v>496.98</v>
      </c>
    </row>
    <row r="5725" spans="1:4">
      <c r="A5725" s="125" t="s">
        <v>17148</v>
      </c>
      <c r="B5725" s="126" t="s">
        <v>17149</v>
      </c>
      <c r="C5725" s="126" t="s">
        <v>4</v>
      </c>
      <c r="D5725" s="127">
        <v>666.27</v>
      </c>
    </row>
    <row r="5726" spans="1:4">
      <c r="A5726" s="125" t="s">
        <v>17150</v>
      </c>
      <c r="B5726" s="126" t="s">
        <v>17151</v>
      </c>
      <c r="C5726" s="126" t="s">
        <v>4</v>
      </c>
      <c r="D5726" s="127">
        <v>969.39</v>
      </c>
    </row>
    <row r="5727" spans="1:4">
      <c r="A5727" s="125" t="s">
        <v>17152</v>
      </c>
      <c r="B5727" s="126" t="s">
        <v>17153</v>
      </c>
      <c r="C5727" s="126" t="s">
        <v>4</v>
      </c>
      <c r="D5727" s="127">
        <v>479.97</v>
      </c>
    </row>
    <row r="5728" spans="1:4">
      <c r="A5728" s="125" t="s">
        <v>17154</v>
      </c>
      <c r="B5728" s="126" t="s">
        <v>17155</v>
      </c>
      <c r="C5728" s="126" t="s">
        <v>4</v>
      </c>
      <c r="D5728" s="127">
        <v>501.93</v>
      </c>
    </row>
    <row r="5729" spans="1:4">
      <c r="A5729" s="125" t="s">
        <v>17156</v>
      </c>
      <c r="B5729" s="126" t="s">
        <v>17157</v>
      </c>
      <c r="C5729" s="126" t="s">
        <v>4</v>
      </c>
      <c r="D5729" s="127">
        <v>501.93</v>
      </c>
    </row>
    <row r="5730" spans="1:4">
      <c r="A5730" s="125" t="s">
        <v>17158</v>
      </c>
      <c r="B5730" s="126" t="s">
        <v>17159</v>
      </c>
      <c r="C5730" s="126" t="s">
        <v>4</v>
      </c>
      <c r="D5730" s="127">
        <v>932.1</v>
      </c>
    </row>
    <row r="5731" spans="1:4">
      <c r="A5731" s="125" t="s">
        <v>17160</v>
      </c>
      <c r="B5731" s="126" t="s">
        <v>17161</v>
      </c>
      <c r="C5731" s="126" t="s">
        <v>4</v>
      </c>
      <c r="D5731" s="127">
        <v>1108</v>
      </c>
    </row>
    <row r="5732" spans="1:4">
      <c r="A5732" s="125" t="s">
        <v>17162</v>
      </c>
      <c r="B5732" s="126" t="s">
        <v>17163</v>
      </c>
      <c r="C5732" s="126" t="s">
        <v>4</v>
      </c>
      <c r="D5732" s="127">
        <v>1133.1199999999999</v>
      </c>
    </row>
    <row r="5733" spans="1:4">
      <c r="A5733" s="125" t="s">
        <v>17164</v>
      </c>
      <c r="B5733" s="126" t="s">
        <v>17165</v>
      </c>
      <c r="C5733" s="126" t="s">
        <v>4</v>
      </c>
      <c r="D5733" s="127">
        <v>1245.6600000000001</v>
      </c>
    </row>
    <row r="5734" spans="1:4">
      <c r="A5734" s="125" t="s">
        <v>17166</v>
      </c>
      <c r="B5734" s="126" t="s">
        <v>17167</v>
      </c>
      <c r="C5734" s="126" t="s">
        <v>4</v>
      </c>
      <c r="D5734" s="127">
        <v>1485.81</v>
      </c>
    </row>
    <row r="5735" spans="1:4">
      <c r="A5735" s="125" t="s">
        <v>17168</v>
      </c>
      <c r="B5735" s="126" t="s">
        <v>17169</v>
      </c>
      <c r="C5735" s="126" t="s">
        <v>4</v>
      </c>
      <c r="D5735" s="127">
        <v>3356.22</v>
      </c>
    </row>
    <row r="5736" spans="1:4">
      <c r="A5736" s="125" t="s">
        <v>17170</v>
      </c>
      <c r="B5736" s="126" t="s">
        <v>17171</v>
      </c>
      <c r="C5736" s="126" t="s">
        <v>4</v>
      </c>
      <c r="D5736" s="127">
        <v>1461.81</v>
      </c>
    </row>
    <row r="5737" spans="1:4">
      <c r="A5737" s="125" t="s">
        <v>17172</v>
      </c>
      <c r="B5737" s="126" t="s">
        <v>17173</v>
      </c>
      <c r="C5737" s="126" t="s">
        <v>4</v>
      </c>
      <c r="D5737" s="127">
        <v>1712.93</v>
      </c>
    </row>
    <row r="5738" spans="1:4">
      <c r="A5738" s="125" t="s">
        <v>17174</v>
      </c>
      <c r="B5738" s="126" t="s">
        <v>17175</v>
      </c>
      <c r="C5738" s="126" t="s">
        <v>4</v>
      </c>
      <c r="D5738" s="127">
        <v>1995.77</v>
      </c>
    </row>
    <row r="5739" spans="1:4">
      <c r="A5739" s="125" t="s">
        <v>17176</v>
      </c>
      <c r="B5739" s="126" t="s">
        <v>17177</v>
      </c>
      <c r="C5739" s="126" t="s">
        <v>4</v>
      </c>
      <c r="D5739" s="127">
        <v>4283.3100000000004</v>
      </c>
    </row>
    <row r="5740" spans="1:4">
      <c r="A5740" s="125" t="s">
        <v>17178</v>
      </c>
      <c r="B5740" s="126" t="s">
        <v>17179</v>
      </c>
      <c r="C5740" s="126" t="s">
        <v>4</v>
      </c>
      <c r="D5740" s="127">
        <v>2105.98</v>
      </c>
    </row>
    <row r="5741" spans="1:4">
      <c r="A5741" s="125" t="s">
        <v>17180</v>
      </c>
      <c r="B5741" s="126" t="s">
        <v>17181</v>
      </c>
      <c r="C5741" s="126" t="s">
        <v>4</v>
      </c>
      <c r="D5741" s="127">
        <v>2226.41</v>
      </c>
    </row>
    <row r="5742" spans="1:4">
      <c r="A5742" s="125" t="s">
        <v>17182</v>
      </c>
      <c r="B5742" s="126" t="s">
        <v>17183</v>
      </c>
      <c r="C5742" s="126" t="s">
        <v>4</v>
      </c>
      <c r="D5742" s="127">
        <v>2688.78</v>
      </c>
    </row>
    <row r="5743" spans="1:4">
      <c r="A5743" s="125" t="s">
        <v>17184</v>
      </c>
      <c r="B5743" s="126" t="s">
        <v>17185</v>
      </c>
      <c r="C5743" s="126" t="s">
        <v>4</v>
      </c>
      <c r="D5743" s="127">
        <v>5323.32</v>
      </c>
    </row>
    <row r="5744" spans="1:4">
      <c r="A5744" s="125" t="s">
        <v>17186</v>
      </c>
      <c r="B5744" s="126" t="s">
        <v>17187</v>
      </c>
      <c r="C5744" s="126" t="s">
        <v>4</v>
      </c>
      <c r="D5744" s="127">
        <v>6060.69</v>
      </c>
    </row>
    <row r="5745" spans="1:4">
      <c r="A5745" s="125" t="s">
        <v>17188</v>
      </c>
      <c r="B5745" s="126" t="s">
        <v>17189</v>
      </c>
      <c r="C5745" s="126" t="s">
        <v>4</v>
      </c>
      <c r="D5745" s="127">
        <v>4049.74</v>
      </c>
    </row>
    <row r="5746" spans="1:4">
      <c r="A5746" s="125" t="s">
        <v>17190</v>
      </c>
      <c r="B5746" s="126" t="s">
        <v>17191</v>
      </c>
      <c r="C5746" s="126" t="s">
        <v>4</v>
      </c>
      <c r="D5746" s="127">
        <v>4049.74</v>
      </c>
    </row>
    <row r="5747" spans="1:4">
      <c r="A5747" s="125" t="s">
        <v>17192</v>
      </c>
      <c r="B5747" s="126" t="s">
        <v>17193</v>
      </c>
      <c r="C5747" s="126" t="s">
        <v>4</v>
      </c>
      <c r="D5747" s="127">
        <v>4932.1499999999996</v>
      </c>
    </row>
    <row r="5748" spans="1:4">
      <c r="A5748" s="125" t="s">
        <v>17194</v>
      </c>
      <c r="B5748" s="126" t="s">
        <v>17195</v>
      </c>
      <c r="C5748" s="126" t="s">
        <v>4</v>
      </c>
      <c r="D5748" s="127">
        <v>5292.91</v>
      </c>
    </row>
    <row r="5749" spans="1:4">
      <c r="A5749" s="125" t="s">
        <v>17196</v>
      </c>
      <c r="B5749" s="126" t="s">
        <v>17197</v>
      </c>
      <c r="C5749" s="126" t="s">
        <v>4</v>
      </c>
      <c r="D5749" s="127">
        <v>5978.32</v>
      </c>
    </row>
    <row r="5750" spans="1:4">
      <c r="A5750" s="125" t="s">
        <v>17198</v>
      </c>
      <c r="B5750" s="126" t="s">
        <v>17199</v>
      </c>
      <c r="C5750" s="126" t="s">
        <v>4</v>
      </c>
      <c r="D5750" s="127">
        <v>5366.8</v>
      </c>
    </row>
    <row r="5751" spans="1:4">
      <c r="A5751" s="125" t="s">
        <v>17200</v>
      </c>
      <c r="B5751" s="126" t="s">
        <v>17201</v>
      </c>
      <c r="C5751" s="126" t="s">
        <v>4</v>
      </c>
      <c r="D5751" s="127">
        <v>5961.33</v>
      </c>
    </row>
    <row r="5752" spans="1:4">
      <c r="A5752" s="125" t="s">
        <v>17202</v>
      </c>
      <c r="B5752" s="126" t="s">
        <v>17203</v>
      </c>
      <c r="C5752" s="126" t="s">
        <v>4</v>
      </c>
      <c r="D5752" s="127">
        <v>8528.61</v>
      </c>
    </row>
    <row r="5753" spans="1:4">
      <c r="A5753" s="125" t="s">
        <v>17204</v>
      </c>
      <c r="B5753" s="126" t="s">
        <v>17205</v>
      </c>
      <c r="C5753" s="126" t="s">
        <v>4</v>
      </c>
      <c r="D5753" s="127">
        <v>9606.5300000000007</v>
      </c>
    </row>
    <row r="5754" spans="1:4">
      <c r="A5754" s="125" t="s">
        <v>17206</v>
      </c>
      <c r="B5754" s="126" t="s">
        <v>17207</v>
      </c>
      <c r="C5754" s="126" t="s">
        <v>4</v>
      </c>
      <c r="D5754" s="127">
        <v>6607.87</v>
      </c>
    </row>
    <row r="5755" spans="1:4">
      <c r="A5755" s="125" t="s">
        <v>17208</v>
      </c>
      <c r="B5755" s="126" t="s">
        <v>17209</v>
      </c>
      <c r="C5755" s="126" t="s">
        <v>4</v>
      </c>
      <c r="D5755" s="127">
        <v>8365.14</v>
      </c>
    </row>
    <row r="5756" spans="1:4">
      <c r="A5756" s="125" t="s">
        <v>17210</v>
      </c>
      <c r="B5756" s="126" t="s">
        <v>17211</v>
      </c>
      <c r="C5756" s="126" t="s">
        <v>4</v>
      </c>
      <c r="D5756" s="127">
        <v>9860.7800000000007</v>
      </c>
    </row>
    <row r="5757" spans="1:4">
      <c r="A5757" s="125" t="s">
        <v>17212</v>
      </c>
      <c r="B5757" s="126" t="s">
        <v>17213</v>
      </c>
      <c r="C5757" s="126" t="s">
        <v>4</v>
      </c>
      <c r="D5757" s="127">
        <v>11471.29</v>
      </c>
    </row>
    <row r="5758" spans="1:4">
      <c r="A5758" s="125" t="s">
        <v>17214</v>
      </c>
      <c r="B5758" s="126" t="s">
        <v>17215</v>
      </c>
      <c r="C5758" s="126" t="s">
        <v>4</v>
      </c>
      <c r="D5758" s="127">
        <v>6324.29</v>
      </c>
    </row>
    <row r="5759" spans="1:4">
      <c r="A5759" s="125" t="s">
        <v>17216</v>
      </c>
      <c r="B5759" s="126" t="s">
        <v>17217</v>
      </c>
      <c r="C5759" s="126" t="s">
        <v>4</v>
      </c>
      <c r="D5759" s="127">
        <v>9015.5499999999993</v>
      </c>
    </row>
    <row r="5760" spans="1:4">
      <c r="A5760" s="125" t="s">
        <v>17218</v>
      </c>
      <c r="B5760" s="126" t="s">
        <v>17219</v>
      </c>
      <c r="C5760" s="126" t="s">
        <v>4</v>
      </c>
      <c r="D5760" s="127">
        <v>11401.92</v>
      </c>
    </row>
    <row r="5761" spans="1:4">
      <c r="A5761" s="125" t="s">
        <v>17220</v>
      </c>
      <c r="B5761" s="126" t="s">
        <v>17221</v>
      </c>
      <c r="C5761" s="126" t="s">
        <v>4</v>
      </c>
      <c r="D5761" s="127">
        <v>15491.61</v>
      </c>
    </row>
    <row r="5762" spans="1:4">
      <c r="A5762" s="125" t="s">
        <v>17222</v>
      </c>
      <c r="B5762" s="126" t="s">
        <v>17223</v>
      </c>
      <c r="C5762" s="126" t="s">
        <v>4</v>
      </c>
      <c r="D5762" s="127">
        <v>15849.21</v>
      </c>
    </row>
    <row r="5763" spans="1:4">
      <c r="A5763" s="125" t="s">
        <v>17224</v>
      </c>
      <c r="B5763" s="126" t="s">
        <v>17225</v>
      </c>
      <c r="C5763" s="126" t="s">
        <v>4</v>
      </c>
      <c r="D5763" s="127">
        <v>17678</v>
      </c>
    </row>
    <row r="5764" spans="1:4">
      <c r="A5764" s="125" t="s">
        <v>17226</v>
      </c>
      <c r="B5764" s="126" t="s">
        <v>17227</v>
      </c>
      <c r="C5764" s="126" t="s">
        <v>4</v>
      </c>
      <c r="D5764" s="127">
        <v>9598.61</v>
      </c>
    </row>
    <row r="5765" spans="1:4">
      <c r="A5765" s="125" t="s">
        <v>17228</v>
      </c>
      <c r="B5765" s="126" t="s">
        <v>17229</v>
      </c>
      <c r="C5765" s="126" t="s">
        <v>4</v>
      </c>
      <c r="D5765" s="127">
        <v>11369.5</v>
      </c>
    </row>
    <row r="5766" spans="1:4">
      <c r="A5766" s="125" t="s">
        <v>17230</v>
      </c>
      <c r="B5766" s="126" t="s">
        <v>17231</v>
      </c>
      <c r="C5766" s="126" t="s">
        <v>4</v>
      </c>
      <c r="D5766" s="127">
        <v>16202.88</v>
      </c>
    </row>
    <row r="5767" spans="1:4">
      <c r="A5767" s="125" t="s">
        <v>17232</v>
      </c>
      <c r="B5767" s="126" t="s">
        <v>17233</v>
      </c>
      <c r="C5767" s="126" t="s">
        <v>4</v>
      </c>
      <c r="D5767" s="127">
        <v>16671.04</v>
      </c>
    </row>
    <row r="5768" spans="1:4">
      <c r="A5768" s="125" t="s">
        <v>17234</v>
      </c>
      <c r="B5768" s="126" t="s">
        <v>17235</v>
      </c>
      <c r="C5768" s="126" t="s">
        <v>4</v>
      </c>
      <c r="D5768" s="127">
        <v>22415.16</v>
      </c>
    </row>
    <row r="5769" spans="1:4">
      <c r="A5769" s="125" t="s">
        <v>17236</v>
      </c>
      <c r="B5769" s="126" t="s">
        <v>17237</v>
      </c>
      <c r="C5769" s="126" t="s">
        <v>4</v>
      </c>
      <c r="D5769" s="127">
        <v>23914.86</v>
      </c>
    </row>
    <row r="5770" spans="1:4">
      <c r="A5770" s="125" t="s">
        <v>17238</v>
      </c>
      <c r="B5770" s="126" t="s">
        <v>17239</v>
      </c>
      <c r="C5770" s="126" t="s">
        <v>4</v>
      </c>
      <c r="D5770" s="127">
        <v>15267.59</v>
      </c>
    </row>
    <row r="5771" spans="1:4">
      <c r="A5771" s="125" t="s">
        <v>17240</v>
      </c>
      <c r="B5771" s="126" t="s">
        <v>17241</v>
      </c>
      <c r="C5771" s="126" t="s">
        <v>4</v>
      </c>
      <c r="D5771" s="127">
        <v>16928.39</v>
      </c>
    </row>
    <row r="5772" spans="1:4">
      <c r="A5772" s="125" t="s">
        <v>17242</v>
      </c>
      <c r="B5772" s="126" t="s">
        <v>17243</v>
      </c>
      <c r="C5772" s="126" t="s">
        <v>4</v>
      </c>
      <c r="D5772" s="127">
        <v>19117.169999999998</v>
      </c>
    </row>
    <row r="5773" spans="1:4">
      <c r="A5773" s="125" t="s">
        <v>17244</v>
      </c>
      <c r="B5773" s="126" t="s">
        <v>17245</v>
      </c>
      <c r="C5773" s="126" t="s">
        <v>4</v>
      </c>
      <c r="D5773" s="127">
        <v>21463.95</v>
      </c>
    </row>
    <row r="5774" spans="1:4">
      <c r="A5774" s="125" t="s">
        <v>17246</v>
      </c>
      <c r="B5774" s="126" t="s">
        <v>17247</v>
      </c>
      <c r="C5774" s="126" t="s">
        <v>4</v>
      </c>
      <c r="D5774" s="127">
        <v>196.06</v>
      </c>
    </row>
    <row r="5775" spans="1:4">
      <c r="A5775" s="125" t="s">
        <v>17248</v>
      </c>
      <c r="B5775" s="126" t="s">
        <v>17249</v>
      </c>
      <c r="C5775" s="126" t="s">
        <v>4</v>
      </c>
      <c r="D5775" s="127">
        <v>215.6</v>
      </c>
    </row>
    <row r="5776" spans="1:4">
      <c r="A5776" s="125" t="s">
        <v>17250</v>
      </c>
      <c r="B5776" s="126" t="s">
        <v>17251</v>
      </c>
      <c r="C5776" s="126" t="s">
        <v>4</v>
      </c>
      <c r="D5776" s="127">
        <v>224.76</v>
      </c>
    </row>
    <row r="5777" spans="1:4">
      <c r="A5777" s="125" t="s">
        <v>17252</v>
      </c>
      <c r="B5777" s="126" t="s">
        <v>17253</v>
      </c>
      <c r="C5777" s="126" t="s">
        <v>4</v>
      </c>
      <c r="D5777" s="127">
        <v>256.99</v>
      </c>
    </row>
    <row r="5778" spans="1:4">
      <c r="A5778" s="125" t="s">
        <v>17254</v>
      </c>
      <c r="B5778" s="126" t="s">
        <v>17255</v>
      </c>
      <c r="C5778" s="126" t="s">
        <v>4</v>
      </c>
      <c r="D5778" s="127">
        <v>414.95</v>
      </c>
    </row>
    <row r="5779" spans="1:4">
      <c r="A5779" s="125" t="s">
        <v>17256</v>
      </c>
      <c r="B5779" s="126" t="s">
        <v>17257</v>
      </c>
      <c r="C5779" s="126" t="s">
        <v>4</v>
      </c>
      <c r="D5779" s="127">
        <v>337.98</v>
      </c>
    </row>
    <row r="5780" spans="1:4">
      <c r="A5780" s="125" t="s">
        <v>17258</v>
      </c>
      <c r="B5780" s="126" t="s">
        <v>17259</v>
      </c>
      <c r="C5780" s="126" t="s">
        <v>4</v>
      </c>
      <c r="D5780" s="127">
        <v>400.99</v>
      </c>
    </row>
    <row r="5781" spans="1:4">
      <c r="A5781" s="125" t="s">
        <v>17260</v>
      </c>
      <c r="B5781" s="126" t="s">
        <v>17261</v>
      </c>
      <c r="C5781" s="126" t="s">
        <v>4</v>
      </c>
      <c r="D5781" s="127">
        <v>400.99</v>
      </c>
    </row>
    <row r="5782" spans="1:4">
      <c r="A5782" s="125" t="s">
        <v>17262</v>
      </c>
      <c r="B5782" s="126" t="s">
        <v>17263</v>
      </c>
      <c r="C5782" s="126" t="s">
        <v>4</v>
      </c>
      <c r="D5782" s="127">
        <v>541.99</v>
      </c>
    </row>
    <row r="5783" spans="1:4">
      <c r="A5783" s="125" t="s">
        <v>17264</v>
      </c>
      <c r="B5783" s="126" t="s">
        <v>17265</v>
      </c>
      <c r="C5783" s="126" t="s">
        <v>4</v>
      </c>
      <c r="D5783" s="127">
        <v>566.11</v>
      </c>
    </row>
    <row r="5784" spans="1:4">
      <c r="A5784" s="125" t="s">
        <v>17266</v>
      </c>
      <c r="B5784" s="126" t="s">
        <v>17267</v>
      </c>
      <c r="C5784" s="126" t="s">
        <v>4</v>
      </c>
      <c r="D5784" s="127">
        <v>507.54</v>
      </c>
    </row>
    <row r="5785" spans="1:4">
      <c r="A5785" s="125" t="s">
        <v>17268</v>
      </c>
      <c r="B5785" s="126" t="s">
        <v>17269</v>
      </c>
      <c r="C5785" s="126" t="s">
        <v>4</v>
      </c>
      <c r="D5785" s="127">
        <v>526.28</v>
      </c>
    </row>
    <row r="5786" spans="1:4">
      <c r="A5786" s="125" t="s">
        <v>17270</v>
      </c>
      <c r="B5786" s="126" t="s">
        <v>17271</v>
      </c>
      <c r="C5786" s="126" t="s">
        <v>4</v>
      </c>
      <c r="D5786" s="127">
        <v>526.28</v>
      </c>
    </row>
    <row r="5787" spans="1:4">
      <c r="A5787" s="125" t="s">
        <v>17272</v>
      </c>
      <c r="B5787" s="126" t="s">
        <v>17273</v>
      </c>
      <c r="C5787" s="126" t="s">
        <v>4</v>
      </c>
      <c r="D5787" s="127">
        <v>811.99</v>
      </c>
    </row>
    <row r="5788" spans="1:4">
      <c r="A5788" s="125" t="s">
        <v>17274</v>
      </c>
      <c r="B5788" s="126" t="s">
        <v>17275</v>
      </c>
      <c r="C5788" s="126" t="s">
        <v>4</v>
      </c>
      <c r="D5788" s="127">
        <v>945.93</v>
      </c>
    </row>
    <row r="5789" spans="1:4">
      <c r="A5789" s="125" t="s">
        <v>17276</v>
      </c>
      <c r="B5789" s="126" t="s">
        <v>17277</v>
      </c>
      <c r="C5789" s="126" t="s">
        <v>4</v>
      </c>
      <c r="D5789" s="127">
        <v>723.84</v>
      </c>
    </row>
    <row r="5790" spans="1:4">
      <c r="A5790" s="125" t="s">
        <v>17278</v>
      </c>
      <c r="B5790" s="126" t="s">
        <v>17279</v>
      </c>
      <c r="C5790" s="126" t="s">
        <v>4</v>
      </c>
      <c r="D5790" s="127">
        <v>612.38</v>
      </c>
    </row>
    <row r="5791" spans="1:4">
      <c r="A5791" s="125" t="s">
        <v>17280</v>
      </c>
      <c r="B5791" s="126" t="s">
        <v>17281</v>
      </c>
      <c r="C5791" s="126" t="s">
        <v>4</v>
      </c>
      <c r="D5791" s="127">
        <v>909.05</v>
      </c>
    </row>
    <row r="5792" spans="1:4">
      <c r="A5792" s="125" t="s">
        <v>17282</v>
      </c>
      <c r="B5792" s="126" t="s">
        <v>17283</v>
      </c>
      <c r="C5792" s="126" t="s">
        <v>4</v>
      </c>
      <c r="D5792" s="127">
        <v>909.05</v>
      </c>
    </row>
    <row r="5793" spans="1:4">
      <c r="A5793" s="125" t="s">
        <v>17284</v>
      </c>
      <c r="B5793" s="126" t="s">
        <v>17285</v>
      </c>
      <c r="C5793" s="126" t="s">
        <v>4</v>
      </c>
      <c r="D5793" s="127">
        <v>1088.49</v>
      </c>
    </row>
    <row r="5794" spans="1:4">
      <c r="A5794" s="125" t="s">
        <v>17286</v>
      </c>
      <c r="B5794" s="126" t="s">
        <v>17287</v>
      </c>
      <c r="C5794" s="126" t="s">
        <v>4</v>
      </c>
      <c r="D5794" s="127">
        <v>1210.83</v>
      </c>
    </row>
    <row r="5795" spans="1:4">
      <c r="A5795" s="125" t="s">
        <v>17288</v>
      </c>
      <c r="B5795" s="126" t="s">
        <v>17289</v>
      </c>
      <c r="C5795" s="126" t="s">
        <v>4</v>
      </c>
      <c r="D5795" s="127">
        <v>1263.03</v>
      </c>
    </row>
    <row r="5796" spans="1:4">
      <c r="A5796" s="125" t="s">
        <v>17290</v>
      </c>
      <c r="B5796" s="126" t="s">
        <v>17291</v>
      </c>
      <c r="C5796" s="126" t="s">
        <v>4</v>
      </c>
      <c r="D5796" s="127">
        <v>1172.26</v>
      </c>
    </row>
    <row r="5797" spans="1:4">
      <c r="A5797" s="125" t="s">
        <v>17292</v>
      </c>
      <c r="B5797" s="126" t="s">
        <v>17293</v>
      </c>
      <c r="C5797" s="126" t="s">
        <v>4</v>
      </c>
      <c r="D5797" s="127">
        <v>1212.4000000000001</v>
      </c>
    </row>
    <row r="5798" spans="1:4">
      <c r="A5798" s="125" t="s">
        <v>17294</v>
      </c>
      <c r="B5798" s="126" t="s">
        <v>17295</v>
      </c>
      <c r="C5798" s="126" t="s">
        <v>4</v>
      </c>
      <c r="D5798" s="127">
        <v>1212.4000000000001</v>
      </c>
    </row>
    <row r="5799" spans="1:4">
      <c r="A5799" s="125" t="s">
        <v>17296</v>
      </c>
      <c r="B5799" s="126" t="s">
        <v>17297</v>
      </c>
      <c r="C5799" s="126" t="s">
        <v>4</v>
      </c>
      <c r="D5799" s="127">
        <v>1453.24</v>
      </c>
    </row>
    <row r="5800" spans="1:4">
      <c r="A5800" s="125" t="s">
        <v>17298</v>
      </c>
      <c r="B5800" s="126" t="s">
        <v>17299</v>
      </c>
      <c r="C5800" s="126" t="s">
        <v>4</v>
      </c>
      <c r="D5800" s="127">
        <v>1602.74</v>
      </c>
    </row>
    <row r="5801" spans="1:4">
      <c r="A5801" s="125" t="s">
        <v>17300</v>
      </c>
      <c r="B5801" s="126" t="s">
        <v>17301</v>
      </c>
      <c r="C5801" s="126" t="s">
        <v>4</v>
      </c>
      <c r="D5801" s="127">
        <v>1753.94</v>
      </c>
    </row>
    <row r="5802" spans="1:4">
      <c r="A5802" s="125" t="s">
        <v>17302</v>
      </c>
      <c r="B5802" s="126" t="s">
        <v>17303</v>
      </c>
      <c r="C5802" s="126" t="s">
        <v>4</v>
      </c>
      <c r="D5802" s="127">
        <v>2065.62</v>
      </c>
    </row>
    <row r="5803" spans="1:4">
      <c r="A5803" s="125" t="s">
        <v>17304</v>
      </c>
      <c r="B5803" s="126" t="s">
        <v>17305</v>
      </c>
      <c r="C5803" s="126" t="s">
        <v>4</v>
      </c>
      <c r="D5803" s="127">
        <v>2209.0500000000002</v>
      </c>
    </row>
    <row r="5804" spans="1:4">
      <c r="A5804" s="125" t="s">
        <v>17306</v>
      </c>
      <c r="B5804" s="126" t="s">
        <v>17307</v>
      </c>
      <c r="C5804" s="126" t="s">
        <v>4</v>
      </c>
      <c r="D5804" s="127">
        <v>2271.34</v>
      </c>
    </row>
    <row r="5805" spans="1:4">
      <c r="A5805" s="125" t="s">
        <v>17308</v>
      </c>
      <c r="B5805" s="126" t="s">
        <v>17309</v>
      </c>
      <c r="C5805" s="126" t="s">
        <v>4</v>
      </c>
      <c r="D5805" s="127">
        <v>2459.5700000000002</v>
      </c>
    </row>
    <row r="5806" spans="1:4">
      <c r="A5806" s="125" t="s">
        <v>17310</v>
      </c>
      <c r="B5806" s="126" t="s">
        <v>17311</v>
      </c>
      <c r="C5806" s="126" t="s">
        <v>4</v>
      </c>
      <c r="D5806" s="127">
        <v>3501.77</v>
      </c>
    </row>
    <row r="5807" spans="1:4">
      <c r="A5807" s="125" t="s">
        <v>17312</v>
      </c>
      <c r="B5807" s="126" t="s">
        <v>17313</v>
      </c>
      <c r="C5807" s="126" t="s">
        <v>4</v>
      </c>
      <c r="D5807" s="127">
        <v>3565.95</v>
      </c>
    </row>
    <row r="5808" spans="1:4">
      <c r="A5808" s="125" t="s">
        <v>17314</v>
      </c>
      <c r="B5808" s="126" t="s">
        <v>17315</v>
      </c>
      <c r="C5808" s="126" t="s">
        <v>4</v>
      </c>
      <c r="D5808" s="127">
        <v>3819.24</v>
      </c>
    </row>
    <row r="5809" spans="1:4">
      <c r="A5809" s="125" t="s">
        <v>17316</v>
      </c>
      <c r="B5809" s="126" t="s">
        <v>17317</v>
      </c>
      <c r="C5809" s="126" t="s">
        <v>4</v>
      </c>
      <c r="D5809" s="127">
        <v>4411.68</v>
      </c>
    </row>
    <row r="5810" spans="1:4">
      <c r="A5810" s="125" t="s">
        <v>17318</v>
      </c>
      <c r="B5810" s="126" t="s">
        <v>17319</v>
      </c>
      <c r="C5810" s="126" t="s">
        <v>4</v>
      </c>
      <c r="D5810" s="127">
        <v>4979.5</v>
      </c>
    </row>
    <row r="5811" spans="1:4">
      <c r="A5811" s="125" t="s">
        <v>17320</v>
      </c>
      <c r="B5811" s="126" t="s">
        <v>17321</v>
      </c>
      <c r="C5811" s="126" t="s">
        <v>4</v>
      </c>
      <c r="D5811" s="127">
        <v>5117.18</v>
      </c>
    </row>
    <row r="5812" spans="1:4">
      <c r="A5812" s="125" t="s">
        <v>17322</v>
      </c>
      <c r="B5812" s="126" t="s">
        <v>17323</v>
      </c>
      <c r="C5812" s="126" t="s">
        <v>4</v>
      </c>
      <c r="D5812" s="127">
        <v>6122.06</v>
      </c>
    </row>
    <row r="5813" spans="1:4">
      <c r="A5813" s="125" t="s">
        <v>17324</v>
      </c>
      <c r="B5813" s="126" t="s">
        <v>17325</v>
      </c>
      <c r="C5813" s="126" t="s">
        <v>4</v>
      </c>
      <c r="D5813" s="127">
        <v>6522.64</v>
      </c>
    </row>
    <row r="5814" spans="1:4">
      <c r="A5814" s="125" t="s">
        <v>17326</v>
      </c>
      <c r="B5814" s="126" t="s">
        <v>17327</v>
      </c>
      <c r="C5814" s="126" t="s">
        <v>4</v>
      </c>
      <c r="D5814" s="127">
        <v>5283.55</v>
      </c>
    </row>
    <row r="5815" spans="1:4">
      <c r="A5815" s="125" t="s">
        <v>17328</v>
      </c>
      <c r="B5815" s="126" t="s">
        <v>17329</v>
      </c>
      <c r="C5815" s="126" t="s">
        <v>4</v>
      </c>
      <c r="D5815" s="127">
        <v>5066.9799999999996</v>
      </c>
    </row>
    <row r="5816" spans="1:4">
      <c r="A5816" s="125" t="s">
        <v>17330</v>
      </c>
      <c r="B5816" s="126" t="s">
        <v>17331</v>
      </c>
      <c r="C5816" s="126" t="s">
        <v>4</v>
      </c>
      <c r="D5816" s="127">
        <v>5530.91</v>
      </c>
    </row>
    <row r="5817" spans="1:4">
      <c r="A5817" s="125" t="s">
        <v>17332</v>
      </c>
      <c r="B5817" s="126" t="s">
        <v>17333</v>
      </c>
      <c r="C5817" s="126" t="s">
        <v>4</v>
      </c>
      <c r="D5817" s="127">
        <v>5741.53</v>
      </c>
    </row>
    <row r="5818" spans="1:4">
      <c r="A5818" s="125" t="s">
        <v>17334</v>
      </c>
      <c r="B5818" s="126" t="s">
        <v>17335</v>
      </c>
      <c r="C5818" s="126" t="s">
        <v>4</v>
      </c>
      <c r="D5818" s="127">
        <v>6211.71</v>
      </c>
    </row>
    <row r="5819" spans="1:4">
      <c r="A5819" s="125" t="s">
        <v>17336</v>
      </c>
      <c r="B5819" s="126" t="s">
        <v>17337</v>
      </c>
      <c r="C5819" s="126" t="s">
        <v>4</v>
      </c>
      <c r="D5819" s="127">
        <v>6474.94</v>
      </c>
    </row>
    <row r="5820" spans="1:4">
      <c r="A5820" s="125" t="s">
        <v>17338</v>
      </c>
      <c r="B5820" s="126" t="s">
        <v>17339</v>
      </c>
      <c r="C5820" s="126" t="s">
        <v>4</v>
      </c>
      <c r="D5820" s="127">
        <v>5999.55</v>
      </c>
    </row>
    <row r="5821" spans="1:4">
      <c r="A5821" s="125" t="s">
        <v>17340</v>
      </c>
      <c r="B5821" s="126" t="s">
        <v>17341</v>
      </c>
      <c r="C5821" s="126" t="s">
        <v>4</v>
      </c>
      <c r="D5821" s="127">
        <v>6081.03</v>
      </c>
    </row>
    <row r="5822" spans="1:4">
      <c r="A5822" s="125" t="s">
        <v>17342</v>
      </c>
      <c r="B5822" s="126" t="s">
        <v>17343</v>
      </c>
      <c r="C5822" s="126" t="s">
        <v>4</v>
      </c>
      <c r="D5822" s="127">
        <v>7001.65</v>
      </c>
    </row>
    <row r="5823" spans="1:4">
      <c r="A5823" s="125" t="s">
        <v>17344</v>
      </c>
      <c r="B5823" s="126" t="s">
        <v>17345</v>
      </c>
      <c r="C5823" s="126" t="s">
        <v>4</v>
      </c>
      <c r="D5823" s="127">
        <v>7183.54</v>
      </c>
    </row>
    <row r="5824" spans="1:4">
      <c r="A5824" s="125" t="s">
        <v>17346</v>
      </c>
      <c r="B5824" s="126" t="s">
        <v>17347</v>
      </c>
      <c r="C5824" s="126" t="s">
        <v>4</v>
      </c>
      <c r="D5824" s="127">
        <v>7247.06</v>
      </c>
    </row>
    <row r="5825" spans="1:4">
      <c r="A5825" s="125" t="s">
        <v>17348</v>
      </c>
      <c r="B5825" s="126" t="s">
        <v>17349</v>
      </c>
      <c r="C5825" s="126" t="s">
        <v>4</v>
      </c>
      <c r="D5825" s="127">
        <v>7495.89</v>
      </c>
    </row>
    <row r="5826" spans="1:4">
      <c r="A5826" s="125" t="s">
        <v>17350</v>
      </c>
      <c r="B5826" s="126" t="s">
        <v>17351</v>
      </c>
      <c r="C5826" s="126" t="s">
        <v>4</v>
      </c>
      <c r="D5826" s="127">
        <v>6093.09</v>
      </c>
    </row>
    <row r="5827" spans="1:4">
      <c r="A5827" s="125" t="s">
        <v>17352</v>
      </c>
      <c r="B5827" s="126" t="s">
        <v>17353</v>
      </c>
      <c r="C5827" s="126" t="s">
        <v>4</v>
      </c>
      <c r="D5827" s="127">
        <v>7157.15</v>
      </c>
    </row>
    <row r="5828" spans="1:4">
      <c r="A5828" s="125" t="s">
        <v>17354</v>
      </c>
      <c r="B5828" s="126" t="s">
        <v>17355</v>
      </c>
      <c r="C5828" s="126" t="s">
        <v>4</v>
      </c>
      <c r="D5828" s="127">
        <v>9406.5</v>
      </c>
    </row>
    <row r="5829" spans="1:4">
      <c r="A5829" s="125" t="s">
        <v>17356</v>
      </c>
      <c r="B5829" s="126" t="s">
        <v>17357</v>
      </c>
      <c r="C5829" s="126" t="s">
        <v>4</v>
      </c>
      <c r="D5829" s="127">
        <v>7269.01</v>
      </c>
    </row>
    <row r="5830" spans="1:4">
      <c r="A5830" s="125" t="s">
        <v>17358</v>
      </c>
      <c r="B5830" s="126" t="s">
        <v>17359</v>
      </c>
      <c r="C5830" s="126" t="s">
        <v>4</v>
      </c>
      <c r="D5830" s="127">
        <v>8853.0499999999993</v>
      </c>
    </row>
    <row r="5831" spans="1:4">
      <c r="A5831" s="125" t="s">
        <v>17360</v>
      </c>
      <c r="B5831" s="126" t="s">
        <v>17361</v>
      </c>
      <c r="C5831" s="126" t="s">
        <v>4</v>
      </c>
      <c r="D5831" s="127">
        <v>9656.92</v>
      </c>
    </row>
    <row r="5832" spans="1:4">
      <c r="A5832" s="125" t="s">
        <v>17362</v>
      </c>
      <c r="B5832" s="126" t="s">
        <v>17363</v>
      </c>
      <c r="C5832" s="126" t="s">
        <v>4</v>
      </c>
      <c r="D5832" s="127">
        <v>10262.299999999999</v>
      </c>
    </row>
    <row r="5833" spans="1:4">
      <c r="A5833" s="125" t="s">
        <v>17364</v>
      </c>
      <c r="B5833" s="126" t="s">
        <v>17365</v>
      </c>
      <c r="C5833" s="126" t="s">
        <v>4</v>
      </c>
      <c r="D5833" s="127">
        <v>8734.61</v>
      </c>
    </row>
    <row r="5834" spans="1:4">
      <c r="A5834" s="125" t="s">
        <v>17366</v>
      </c>
      <c r="B5834" s="126" t="s">
        <v>17367</v>
      </c>
      <c r="C5834" s="126" t="s">
        <v>4</v>
      </c>
      <c r="D5834" s="127">
        <v>10268.49</v>
      </c>
    </row>
    <row r="5835" spans="1:4">
      <c r="A5835" s="125" t="s">
        <v>17368</v>
      </c>
      <c r="B5835" s="126" t="s">
        <v>17369</v>
      </c>
      <c r="C5835" s="126" t="s">
        <v>4</v>
      </c>
      <c r="D5835" s="127">
        <v>14081.67</v>
      </c>
    </row>
    <row r="5836" spans="1:4">
      <c r="A5836" s="125" t="s">
        <v>17370</v>
      </c>
      <c r="B5836" s="126" t="s">
        <v>17371</v>
      </c>
      <c r="C5836" s="126" t="s">
        <v>4</v>
      </c>
      <c r="D5836" s="127">
        <v>14566.45</v>
      </c>
    </row>
    <row r="5837" spans="1:4">
      <c r="A5837" s="125" t="s">
        <v>17372</v>
      </c>
      <c r="B5837" s="126" t="s">
        <v>17373</v>
      </c>
      <c r="C5837" s="126" t="s">
        <v>4</v>
      </c>
      <c r="D5837" s="127">
        <v>15954.74</v>
      </c>
    </row>
    <row r="5838" spans="1:4">
      <c r="A5838" s="125" t="s">
        <v>17374</v>
      </c>
      <c r="B5838" s="126" t="s">
        <v>17375</v>
      </c>
      <c r="C5838" s="126" t="s">
        <v>4</v>
      </c>
      <c r="D5838" s="127">
        <v>9566.83</v>
      </c>
    </row>
    <row r="5839" spans="1:4">
      <c r="A5839" s="125" t="s">
        <v>17376</v>
      </c>
      <c r="B5839" s="126" t="s">
        <v>17377</v>
      </c>
      <c r="C5839" s="126" t="s">
        <v>4</v>
      </c>
      <c r="D5839" s="127">
        <v>10667.38</v>
      </c>
    </row>
    <row r="5840" spans="1:4">
      <c r="A5840" s="125" t="s">
        <v>17378</v>
      </c>
      <c r="B5840" s="126" t="s">
        <v>17379</v>
      </c>
      <c r="C5840" s="126" t="s">
        <v>4</v>
      </c>
      <c r="D5840" s="127">
        <v>15183.46</v>
      </c>
    </row>
    <row r="5841" spans="1:4">
      <c r="A5841" s="125" t="s">
        <v>17380</v>
      </c>
      <c r="B5841" s="126" t="s">
        <v>17381</v>
      </c>
      <c r="C5841" s="126" t="s">
        <v>4</v>
      </c>
      <c r="D5841" s="127">
        <v>21304.68</v>
      </c>
    </row>
    <row r="5842" spans="1:4">
      <c r="A5842" s="125" t="s">
        <v>17382</v>
      </c>
      <c r="B5842" s="126" t="s">
        <v>17383</v>
      </c>
      <c r="C5842" s="126" t="s">
        <v>4</v>
      </c>
      <c r="D5842" s="127">
        <v>21227.46</v>
      </c>
    </row>
    <row r="5843" spans="1:4">
      <c r="A5843" s="125" t="s">
        <v>17384</v>
      </c>
      <c r="B5843" s="126" t="s">
        <v>17385</v>
      </c>
      <c r="C5843" s="126" t="s">
        <v>4</v>
      </c>
      <c r="D5843" s="127">
        <v>13261.25</v>
      </c>
    </row>
    <row r="5844" spans="1:4">
      <c r="A5844" s="125" t="s">
        <v>17386</v>
      </c>
      <c r="B5844" s="126" t="s">
        <v>17387</v>
      </c>
      <c r="C5844" s="126" t="s">
        <v>4</v>
      </c>
      <c r="D5844" s="127">
        <v>14690.17</v>
      </c>
    </row>
    <row r="5845" spans="1:4">
      <c r="A5845" s="125" t="s">
        <v>17388</v>
      </c>
      <c r="B5845" s="126" t="s">
        <v>17389</v>
      </c>
      <c r="C5845" s="126" t="s">
        <v>4</v>
      </c>
      <c r="D5845" s="127">
        <v>15618.64</v>
      </c>
    </row>
    <row r="5846" spans="1:4">
      <c r="A5846" s="125" t="s">
        <v>17390</v>
      </c>
      <c r="B5846" s="126" t="s">
        <v>17391</v>
      </c>
      <c r="C5846" s="126" t="s">
        <v>4</v>
      </c>
      <c r="D5846" s="127">
        <v>18854.68</v>
      </c>
    </row>
    <row r="5847" spans="1:4">
      <c r="A5847" s="125" t="s">
        <v>17392</v>
      </c>
      <c r="B5847" s="126" t="s">
        <v>17393</v>
      </c>
      <c r="C5847" s="126" t="s">
        <v>4</v>
      </c>
      <c r="D5847" s="127">
        <v>2861.32</v>
      </c>
    </row>
    <row r="5848" spans="1:4">
      <c r="A5848" s="125" t="s">
        <v>17394</v>
      </c>
      <c r="B5848" s="126" t="s">
        <v>17395</v>
      </c>
      <c r="C5848" s="126" t="s">
        <v>4</v>
      </c>
      <c r="D5848" s="127">
        <v>4335.68</v>
      </c>
    </row>
    <row r="5849" spans="1:4">
      <c r="A5849" s="125" t="s">
        <v>17396</v>
      </c>
      <c r="B5849" s="126" t="s">
        <v>17397</v>
      </c>
      <c r="C5849" s="126" t="s">
        <v>4</v>
      </c>
      <c r="D5849" s="127">
        <v>5996.06</v>
      </c>
    </row>
    <row r="5850" spans="1:4">
      <c r="A5850" s="125" t="s">
        <v>17398</v>
      </c>
      <c r="B5850" s="126" t="s">
        <v>17399</v>
      </c>
      <c r="C5850" s="126" t="s">
        <v>4</v>
      </c>
      <c r="D5850" s="127">
        <v>6127.33</v>
      </c>
    </row>
    <row r="5851" spans="1:4">
      <c r="A5851" s="125" t="s">
        <v>17400</v>
      </c>
      <c r="B5851" s="126" t="s">
        <v>17401</v>
      </c>
      <c r="C5851" s="126" t="s">
        <v>4</v>
      </c>
      <c r="D5851" s="127">
        <v>7987.45</v>
      </c>
    </row>
    <row r="5852" spans="1:4">
      <c r="A5852" s="125" t="s">
        <v>17402</v>
      </c>
      <c r="B5852" s="126" t="s">
        <v>17403</v>
      </c>
      <c r="C5852" s="126" t="s">
        <v>4</v>
      </c>
      <c r="D5852" s="127">
        <v>8592.27</v>
      </c>
    </row>
    <row r="5853" spans="1:4">
      <c r="A5853" s="125" t="s">
        <v>17404</v>
      </c>
      <c r="B5853" s="126" t="s">
        <v>17405</v>
      </c>
      <c r="C5853" s="126" t="s">
        <v>4</v>
      </c>
      <c r="D5853" s="127">
        <v>8850.19</v>
      </c>
    </row>
    <row r="5854" spans="1:4">
      <c r="A5854" s="125" t="s">
        <v>17406</v>
      </c>
      <c r="B5854" s="126" t="s">
        <v>17407</v>
      </c>
      <c r="C5854" s="126" t="s">
        <v>4</v>
      </c>
      <c r="D5854" s="127">
        <v>9578.4599999999991</v>
      </c>
    </row>
    <row r="5855" spans="1:4">
      <c r="A5855" s="125" t="s">
        <v>17408</v>
      </c>
      <c r="B5855" s="126" t="s">
        <v>17409</v>
      </c>
      <c r="C5855" s="126" t="s">
        <v>4</v>
      </c>
      <c r="D5855" s="127">
        <v>33112.31</v>
      </c>
    </row>
    <row r="5856" spans="1:4">
      <c r="A5856" s="125" t="s">
        <v>17410</v>
      </c>
      <c r="B5856" s="126" t="s">
        <v>17411</v>
      </c>
      <c r="C5856" s="126" t="s">
        <v>4</v>
      </c>
      <c r="D5856" s="127">
        <v>33646.65</v>
      </c>
    </row>
    <row r="5857" spans="1:4">
      <c r="A5857" s="125" t="s">
        <v>17412</v>
      </c>
      <c r="B5857" s="126" t="s">
        <v>17413</v>
      </c>
      <c r="C5857" s="126" t="s">
        <v>4</v>
      </c>
      <c r="D5857" s="127">
        <v>33403.230000000003</v>
      </c>
    </row>
    <row r="5858" spans="1:4">
      <c r="A5858" s="125" t="s">
        <v>17414</v>
      </c>
      <c r="B5858" s="126" t="s">
        <v>17415</v>
      </c>
      <c r="C5858" s="126" t="s">
        <v>4</v>
      </c>
      <c r="D5858" s="127">
        <v>26359.94</v>
      </c>
    </row>
    <row r="5859" spans="1:4">
      <c r="A5859" s="125" t="s">
        <v>17416</v>
      </c>
      <c r="B5859" s="126" t="s">
        <v>17417</v>
      </c>
      <c r="C5859" s="126" t="s">
        <v>4</v>
      </c>
      <c r="D5859" s="127">
        <v>26624.26</v>
      </c>
    </row>
    <row r="5860" spans="1:4">
      <c r="A5860" s="125" t="s">
        <v>17418</v>
      </c>
      <c r="B5860" s="126" t="s">
        <v>17419</v>
      </c>
      <c r="C5860" s="126" t="s">
        <v>4</v>
      </c>
      <c r="D5860" s="127">
        <v>23976.57</v>
      </c>
    </row>
    <row r="5861" spans="1:4">
      <c r="A5861" s="125" t="s">
        <v>17420</v>
      </c>
      <c r="B5861" s="126" t="s">
        <v>17421</v>
      </c>
      <c r="C5861" s="126" t="s">
        <v>4</v>
      </c>
      <c r="D5861" s="127">
        <v>28174.43</v>
      </c>
    </row>
    <row r="5862" spans="1:4">
      <c r="A5862" s="125" t="s">
        <v>17422</v>
      </c>
      <c r="B5862" s="126" t="s">
        <v>17423</v>
      </c>
      <c r="C5862" s="126" t="s">
        <v>4</v>
      </c>
      <c r="D5862" s="127">
        <v>28639.22</v>
      </c>
    </row>
    <row r="5863" spans="1:4">
      <c r="A5863" s="125" t="s">
        <v>17424</v>
      </c>
      <c r="B5863" s="126" t="s">
        <v>17425</v>
      </c>
      <c r="C5863" s="126" t="s">
        <v>4</v>
      </c>
      <c r="D5863" s="127">
        <v>26066.77</v>
      </c>
    </row>
    <row r="5864" spans="1:4">
      <c r="A5864" s="125" t="s">
        <v>17426</v>
      </c>
      <c r="B5864" s="126" t="s">
        <v>17427</v>
      </c>
      <c r="C5864" s="126" t="s">
        <v>4</v>
      </c>
      <c r="D5864" s="127">
        <v>32986.82</v>
      </c>
    </row>
    <row r="5865" spans="1:4">
      <c r="A5865" s="125" t="s">
        <v>17428</v>
      </c>
      <c r="B5865" s="126" t="s">
        <v>17429</v>
      </c>
      <c r="C5865" s="126" t="s">
        <v>4</v>
      </c>
      <c r="D5865" s="127">
        <v>33042.86</v>
      </c>
    </row>
    <row r="5866" spans="1:4">
      <c r="A5866" s="125" t="s">
        <v>17430</v>
      </c>
      <c r="B5866" s="126" t="s">
        <v>17431</v>
      </c>
      <c r="C5866" s="126" t="s">
        <v>4</v>
      </c>
      <c r="D5866" s="127">
        <v>30318.75</v>
      </c>
    </row>
    <row r="5867" spans="1:4">
      <c r="A5867" s="125" t="s">
        <v>17432</v>
      </c>
      <c r="B5867" s="126" t="s">
        <v>17433</v>
      </c>
      <c r="C5867" s="126" t="s">
        <v>4</v>
      </c>
      <c r="D5867" s="127">
        <v>33321.160000000003</v>
      </c>
    </row>
    <row r="5868" spans="1:4">
      <c r="A5868" s="125" t="s">
        <v>17434</v>
      </c>
      <c r="B5868" s="126" t="s">
        <v>17435</v>
      </c>
      <c r="C5868" s="126" t="s">
        <v>4</v>
      </c>
      <c r="D5868" s="127">
        <v>33954.239999999998</v>
      </c>
    </row>
    <row r="5869" spans="1:4">
      <c r="A5869" s="125" t="s">
        <v>17436</v>
      </c>
      <c r="B5869" s="126" t="s">
        <v>17437</v>
      </c>
      <c r="C5869" s="126" t="s">
        <v>4</v>
      </c>
      <c r="D5869" s="127">
        <v>31223.29</v>
      </c>
    </row>
    <row r="5870" spans="1:4">
      <c r="A5870" s="125" t="s">
        <v>17438</v>
      </c>
      <c r="B5870" s="126" t="s">
        <v>17439</v>
      </c>
      <c r="C5870" s="126" t="s">
        <v>4</v>
      </c>
      <c r="D5870" s="127">
        <v>38028.14</v>
      </c>
    </row>
    <row r="5871" spans="1:4">
      <c r="A5871" s="125" t="s">
        <v>17440</v>
      </c>
      <c r="B5871" s="126" t="s">
        <v>17441</v>
      </c>
      <c r="C5871" s="126" t="s">
        <v>4</v>
      </c>
      <c r="D5871" s="127">
        <v>40912.94</v>
      </c>
    </row>
    <row r="5872" spans="1:4">
      <c r="A5872" s="125" t="s">
        <v>17442</v>
      </c>
      <c r="B5872" s="126" t="s">
        <v>17443</v>
      </c>
      <c r="C5872" s="126" t="s">
        <v>4</v>
      </c>
      <c r="D5872" s="127">
        <v>41615.699999999997</v>
      </c>
    </row>
    <row r="5873" spans="1:4">
      <c r="A5873" s="125" t="s">
        <v>17444</v>
      </c>
      <c r="B5873" s="126" t="s">
        <v>17445</v>
      </c>
      <c r="C5873" s="126" t="s">
        <v>4</v>
      </c>
      <c r="D5873" s="127">
        <v>39291.25</v>
      </c>
    </row>
    <row r="5874" spans="1:4">
      <c r="A5874" s="125" t="s">
        <v>17446</v>
      </c>
      <c r="B5874" s="126" t="s">
        <v>17447</v>
      </c>
      <c r="C5874" s="126" t="s">
        <v>4</v>
      </c>
      <c r="D5874" s="127">
        <v>42271.91</v>
      </c>
    </row>
    <row r="5875" spans="1:4">
      <c r="A5875" s="125" t="s">
        <v>17448</v>
      </c>
      <c r="B5875" s="126" t="s">
        <v>17449</v>
      </c>
      <c r="C5875" s="126" t="s">
        <v>4</v>
      </c>
      <c r="D5875" s="127">
        <v>42448.01</v>
      </c>
    </row>
    <row r="5876" spans="1:4">
      <c r="A5876" s="125" t="s">
        <v>17450</v>
      </c>
      <c r="B5876" s="126" t="s">
        <v>17451</v>
      </c>
      <c r="C5876" s="126" t="s">
        <v>4</v>
      </c>
      <c r="D5876" s="127">
        <v>31416.799999999999</v>
      </c>
    </row>
    <row r="5877" spans="1:4">
      <c r="A5877" s="125" t="s">
        <v>17452</v>
      </c>
      <c r="B5877" s="126" t="s">
        <v>17453</v>
      </c>
      <c r="C5877" s="126" t="s">
        <v>4</v>
      </c>
      <c r="D5877" s="127">
        <v>29975.52</v>
      </c>
    </row>
    <row r="5878" spans="1:4">
      <c r="A5878" s="125" t="s">
        <v>17454</v>
      </c>
      <c r="B5878" s="126" t="s">
        <v>17455</v>
      </c>
      <c r="C5878" s="126" t="s">
        <v>4</v>
      </c>
      <c r="D5878" s="127">
        <v>29666.85</v>
      </c>
    </row>
    <row r="5879" spans="1:4">
      <c r="A5879" s="125" t="s">
        <v>17456</v>
      </c>
      <c r="B5879" s="126" t="s">
        <v>17457</v>
      </c>
      <c r="C5879" s="126" t="s">
        <v>4</v>
      </c>
      <c r="D5879" s="127">
        <v>33243.47</v>
      </c>
    </row>
    <row r="5880" spans="1:4">
      <c r="A5880" s="125" t="s">
        <v>17458</v>
      </c>
      <c r="B5880" s="126" t="s">
        <v>17459</v>
      </c>
      <c r="C5880" s="126" t="s">
        <v>4</v>
      </c>
      <c r="D5880" s="127">
        <v>33130.480000000003</v>
      </c>
    </row>
    <row r="5881" spans="1:4">
      <c r="A5881" s="125" t="s">
        <v>17460</v>
      </c>
      <c r="B5881" s="126" t="s">
        <v>17461</v>
      </c>
      <c r="C5881" s="126" t="s">
        <v>4</v>
      </c>
      <c r="D5881" s="127">
        <v>30263.84</v>
      </c>
    </row>
    <row r="5882" spans="1:4">
      <c r="A5882" s="125" t="s">
        <v>17462</v>
      </c>
      <c r="B5882" s="126" t="s">
        <v>17463</v>
      </c>
      <c r="C5882" s="126" t="s">
        <v>4</v>
      </c>
      <c r="D5882" s="127">
        <v>34312.15</v>
      </c>
    </row>
    <row r="5883" spans="1:4">
      <c r="A5883" s="125" t="s">
        <v>17464</v>
      </c>
      <c r="B5883" s="126" t="s">
        <v>17465</v>
      </c>
      <c r="C5883" s="126" t="s">
        <v>4</v>
      </c>
      <c r="D5883" s="127">
        <v>34027.93</v>
      </c>
    </row>
    <row r="5884" spans="1:4">
      <c r="A5884" s="125" t="s">
        <v>17466</v>
      </c>
      <c r="B5884" s="126" t="s">
        <v>17467</v>
      </c>
      <c r="C5884" s="126" t="s">
        <v>4</v>
      </c>
      <c r="D5884" s="127">
        <v>32625.74</v>
      </c>
    </row>
    <row r="5885" spans="1:4">
      <c r="A5885" s="125" t="s">
        <v>17468</v>
      </c>
      <c r="B5885" s="126" t="s">
        <v>17469</v>
      </c>
      <c r="C5885" s="126" t="s">
        <v>4</v>
      </c>
      <c r="D5885" s="127">
        <v>37295.43</v>
      </c>
    </row>
    <row r="5886" spans="1:4">
      <c r="A5886" s="125" t="s">
        <v>17470</v>
      </c>
      <c r="B5886" s="126" t="s">
        <v>17471</v>
      </c>
      <c r="C5886" s="126" t="s">
        <v>4</v>
      </c>
      <c r="D5886" s="127">
        <v>37465.11</v>
      </c>
    </row>
    <row r="5887" spans="1:4">
      <c r="A5887" s="125" t="s">
        <v>17472</v>
      </c>
      <c r="B5887" s="126" t="s">
        <v>17473</v>
      </c>
      <c r="C5887" s="126" t="s">
        <v>4</v>
      </c>
      <c r="D5887" s="127">
        <v>34533.4</v>
      </c>
    </row>
    <row r="5888" spans="1:4">
      <c r="A5888" s="125" t="s">
        <v>17474</v>
      </c>
      <c r="B5888" s="126" t="s">
        <v>17475</v>
      </c>
      <c r="C5888" s="126" t="s">
        <v>4</v>
      </c>
      <c r="D5888" s="127">
        <v>2622.96</v>
      </c>
    </row>
    <row r="5889" spans="1:4">
      <c r="A5889" s="125" t="s">
        <v>17476</v>
      </c>
      <c r="B5889" s="126" t="s">
        <v>17477</v>
      </c>
      <c r="C5889" s="126" t="s">
        <v>4</v>
      </c>
      <c r="D5889" s="127">
        <v>2622.96</v>
      </c>
    </row>
    <row r="5890" spans="1:4">
      <c r="A5890" s="125" t="s">
        <v>17478</v>
      </c>
      <c r="B5890" s="126" t="s">
        <v>17479</v>
      </c>
      <c r="C5890" s="126" t="s">
        <v>4</v>
      </c>
      <c r="D5890" s="127">
        <v>2807.54</v>
      </c>
    </row>
    <row r="5891" spans="1:4">
      <c r="A5891" s="125" t="s">
        <v>17480</v>
      </c>
      <c r="B5891" s="126" t="s">
        <v>17481</v>
      </c>
      <c r="C5891" s="126" t="s">
        <v>4</v>
      </c>
      <c r="D5891" s="127">
        <v>2870.9</v>
      </c>
    </row>
    <row r="5892" spans="1:4">
      <c r="A5892" s="125" t="s">
        <v>17482</v>
      </c>
      <c r="B5892" s="126" t="s">
        <v>17483</v>
      </c>
      <c r="C5892" s="126" t="s">
        <v>4</v>
      </c>
      <c r="D5892" s="127">
        <v>2687.43</v>
      </c>
    </row>
    <row r="5893" spans="1:4">
      <c r="A5893" s="125" t="s">
        <v>17484</v>
      </c>
      <c r="B5893" s="126" t="s">
        <v>17485</v>
      </c>
      <c r="C5893" s="126" t="s">
        <v>4</v>
      </c>
      <c r="D5893" s="127">
        <v>2861.32</v>
      </c>
    </row>
    <row r="5894" spans="1:4">
      <c r="A5894" s="125" t="s">
        <v>17486</v>
      </c>
      <c r="B5894" s="126" t="s">
        <v>17487</v>
      </c>
      <c r="C5894" s="126" t="s">
        <v>4</v>
      </c>
      <c r="D5894" s="127">
        <v>2911.96</v>
      </c>
    </row>
    <row r="5895" spans="1:4">
      <c r="A5895" s="125" t="s">
        <v>17488</v>
      </c>
      <c r="B5895" s="126" t="s">
        <v>17489</v>
      </c>
      <c r="C5895" s="126" t="s">
        <v>4</v>
      </c>
      <c r="D5895" s="127">
        <v>2717.34</v>
      </c>
    </row>
    <row r="5896" spans="1:4">
      <c r="A5896" s="125" t="s">
        <v>17490</v>
      </c>
      <c r="B5896" s="126" t="s">
        <v>17491</v>
      </c>
      <c r="C5896" s="126" t="s">
        <v>4</v>
      </c>
      <c r="D5896" s="127">
        <v>2513.96</v>
      </c>
    </row>
    <row r="5897" spans="1:4">
      <c r="A5897" s="125" t="s">
        <v>17492</v>
      </c>
      <c r="B5897" s="126" t="s">
        <v>17493</v>
      </c>
      <c r="C5897" s="126" t="s">
        <v>4</v>
      </c>
      <c r="D5897" s="127">
        <v>2513.96</v>
      </c>
    </row>
    <row r="5898" spans="1:4">
      <c r="A5898" s="125" t="s">
        <v>17494</v>
      </c>
      <c r="B5898" s="126" t="s">
        <v>17495</v>
      </c>
      <c r="C5898" s="126" t="s">
        <v>4</v>
      </c>
      <c r="D5898" s="127">
        <v>3209.09</v>
      </c>
    </row>
    <row r="5899" spans="1:4">
      <c r="A5899" s="125" t="s">
        <v>17496</v>
      </c>
      <c r="B5899" s="126" t="s">
        <v>17497</v>
      </c>
      <c r="C5899" s="126" t="s">
        <v>4</v>
      </c>
      <c r="D5899" s="127">
        <v>3526.81</v>
      </c>
    </row>
    <row r="5900" spans="1:4">
      <c r="A5900" s="125" t="s">
        <v>17498</v>
      </c>
      <c r="B5900" s="126" t="s">
        <v>17499</v>
      </c>
      <c r="C5900" s="126" t="s">
        <v>4</v>
      </c>
      <c r="D5900" s="127">
        <v>3601.06</v>
      </c>
    </row>
    <row r="5901" spans="1:4">
      <c r="A5901" s="125" t="s">
        <v>17500</v>
      </c>
      <c r="B5901" s="126" t="s">
        <v>17501</v>
      </c>
      <c r="C5901" s="126" t="s">
        <v>4</v>
      </c>
      <c r="D5901" s="127">
        <v>3666.04</v>
      </c>
    </row>
    <row r="5902" spans="1:4">
      <c r="A5902" s="125" t="s">
        <v>17502</v>
      </c>
      <c r="B5902" s="126" t="s">
        <v>17503</v>
      </c>
      <c r="C5902" s="126" t="s">
        <v>4</v>
      </c>
      <c r="D5902" s="127">
        <v>5626.54</v>
      </c>
    </row>
    <row r="5903" spans="1:4">
      <c r="A5903" s="125" t="s">
        <v>17504</v>
      </c>
      <c r="B5903" s="126" t="s">
        <v>17505</v>
      </c>
      <c r="C5903" s="126" t="s">
        <v>4</v>
      </c>
      <c r="D5903" s="127">
        <v>5647.73</v>
      </c>
    </row>
    <row r="5904" spans="1:4">
      <c r="A5904" s="125" t="s">
        <v>17506</v>
      </c>
      <c r="B5904" s="126" t="s">
        <v>17507</v>
      </c>
      <c r="C5904" s="126" t="s">
        <v>4</v>
      </c>
      <c r="D5904" s="127">
        <v>5223.9399999999996</v>
      </c>
    </row>
    <row r="5905" spans="1:4">
      <c r="A5905" s="125" t="s">
        <v>17508</v>
      </c>
      <c r="B5905" s="126" t="s">
        <v>17509</v>
      </c>
      <c r="C5905" s="126" t="s">
        <v>4</v>
      </c>
      <c r="D5905" s="127">
        <v>3782.84</v>
      </c>
    </row>
    <row r="5906" spans="1:4">
      <c r="A5906" s="125" t="s">
        <v>17510</v>
      </c>
      <c r="B5906" s="126" t="s">
        <v>17511</v>
      </c>
      <c r="C5906" s="126" t="s">
        <v>4</v>
      </c>
      <c r="D5906" s="127">
        <v>3461.35</v>
      </c>
    </row>
    <row r="5907" spans="1:4">
      <c r="A5907" s="125" t="s">
        <v>17512</v>
      </c>
      <c r="B5907" s="126" t="s">
        <v>17513</v>
      </c>
      <c r="C5907" s="126" t="s">
        <v>4</v>
      </c>
      <c r="D5907" s="127">
        <v>4058.59</v>
      </c>
    </row>
    <row r="5908" spans="1:4">
      <c r="A5908" s="125" t="s">
        <v>17514</v>
      </c>
      <c r="B5908" s="126" t="s">
        <v>17515</v>
      </c>
      <c r="C5908" s="126" t="s">
        <v>4</v>
      </c>
      <c r="D5908" s="127">
        <v>4120.82</v>
      </c>
    </row>
    <row r="5909" spans="1:4">
      <c r="A5909" s="125" t="s">
        <v>17516</v>
      </c>
      <c r="B5909" s="126" t="s">
        <v>17517</v>
      </c>
      <c r="C5909" s="126" t="s">
        <v>4</v>
      </c>
      <c r="D5909" s="127">
        <v>3868.71</v>
      </c>
    </row>
    <row r="5910" spans="1:4">
      <c r="A5910" s="125" t="s">
        <v>17518</v>
      </c>
      <c r="B5910" s="126" t="s">
        <v>17519</v>
      </c>
      <c r="C5910" s="126" t="s">
        <v>4</v>
      </c>
      <c r="D5910" s="127">
        <v>4335.68</v>
      </c>
    </row>
    <row r="5911" spans="1:4">
      <c r="A5911" s="125" t="s">
        <v>17520</v>
      </c>
      <c r="B5911" s="126" t="s">
        <v>17521</v>
      </c>
      <c r="C5911" s="126" t="s">
        <v>4</v>
      </c>
      <c r="D5911" s="127">
        <v>4375.57</v>
      </c>
    </row>
    <row r="5912" spans="1:4">
      <c r="A5912" s="125" t="s">
        <v>17522</v>
      </c>
      <c r="B5912" s="126" t="s">
        <v>17523</v>
      </c>
      <c r="C5912" s="126" t="s">
        <v>4</v>
      </c>
      <c r="D5912" s="127">
        <v>5996.06</v>
      </c>
    </row>
    <row r="5913" spans="1:4">
      <c r="A5913" s="125" t="s">
        <v>17524</v>
      </c>
      <c r="B5913" s="126" t="s">
        <v>17525</v>
      </c>
      <c r="C5913" s="126" t="s">
        <v>4</v>
      </c>
      <c r="D5913" s="127">
        <v>6527.89</v>
      </c>
    </row>
    <row r="5914" spans="1:4">
      <c r="A5914" s="125" t="s">
        <v>17526</v>
      </c>
      <c r="B5914" s="126" t="s">
        <v>17527</v>
      </c>
      <c r="C5914" s="126" t="s">
        <v>4</v>
      </c>
      <c r="D5914" s="127">
        <v>5809.31</v>
      </c>
    </row>
    <row r="5915" spans="1:4">
      <c r="A5915" s="125" t="s">
        <v>17528</v>
      </c>
      <c r="B5915" s="126" t="s">
        <v>17529</v>
      </c>
      <c r="C5915" s="126" t="s">
        <v>4</v>
      </c>
      <c r="D5915" s="127">
        <v>5588.36</v>
      </c>
    </row>
    <row r="5916" spans="1:4">
      <c r="A5916" s="125" t="s">
        <v>17530</v>
      </c>
      <c r="B5916" s="126" t="s">
        <v>17531</v>
      </c>
      <c r="C5916" s="126" t="s">
        <v>4</v>
      </c>
      <c r="D5916" s="127">
        <v>5588.36</v>
      </c>
    </row>
    <row r="5917" spans="1:4">
      <c r="A5917" s="125" t="s">
        <v>17532</v>
      </c>
      <c r="B5917" s="126" t="s">
        <v>17533</v>
      </c>
      <c r="C5917" s="126" t="s">
        <v>4</v>
      </c>
      <c r="D5917" s="127">
        <v>5191.97</v>
      </c>
    </row>
    <row r="5918" spans="1:4">
      <c r="A5918" s="125" t="s">
        <v>17534</v>
      </c>
      <c r="B5918" s="126" t="s">
        <v>17535</v>
      </c>
      <c r="C5918" s="126" t="s">
        <v>4</v>
      </c>
      <c r="D5918" s="127">
        <v>5680.05</v>
      </c>
    </row>
    <row r="5919" spans="1:4">
      <c r="A5919" s="125" t="s">
        <v>17536</v>
      </c>
      <c r="B5919" s="126" t="s">
        <v>17537</v>
      </c>
      <c r="C5919" s="126" t="s">
        <v>4</v>
      </c>
      <c r="D5919" s="127">
        <v>5819.98</v>
      </c>
    </row>
    <row r="5920" spans="1:4">
      <c r="A5920" s="125" t="s">
        <v>17538</v>
      </c>
      <c r="B5920" s="126" t="s">
        <v>17539</v>
      </c>
      <c r="C5920" s="126" t="s">
        <v>4</v>
      </c>
      <c r="D5920" s="127">
        <v>5428.64</v>
      </c>
    </row>
    <row r="5921" spans="1:4">
      <c r="A5921" s="125" t="s">
        <v>17540</v>
      </c>
      <c r="B5921" s="126" t="s">
        <v>17541</v>
      </c>
      <c r="C5921" s="126" t="s">
        <v>4</v>
      </c>
      <c r="D5921" s="127">
        <v>6127.33</v>
      </c>
    </row>
    <row r="5922" spans="1:4">
      <c r="A5922" s="125" t="s">
        <v>17542</v>
      </c>
      <c r="B5922" s="126" t="s">
        <v>17543</v>
      </c>
      <c r="C5922" s="126" t="s">
        <v>4</v>
      </c>
      <c r="D5922" s="127">
        <v>6261.02</v>
      </c>
    </row>
    <row r="5923" spans="1:4">
      <c r="A5923" s="125" t="s">
        <v>17544</v>
      </c>
      <c r="B5923" s="126" t="s">
        <v>17545</v>
      </c>
      <c r="C5923" s="126" t="s">
        <v>4</v>
      </c>
      <c r="D5923" s="127">
        <v>5807.26</v>
      </c>
    </row>
    <row r="5924" spans="1:4">
      <c r="A5924" s="125" t="s">
        <v>17546</v>
      </c>
      <c r="B5924" s="126" t="s">
        <v>17547</v>
      </c>
      <c r="C5924" s="126" t="s">
        <v>4</v>
      </c>
      <c r="D5924" s="127">
        <v>7420.88</v>
      </c>
    </row>
    <row r="5925" spans="1:4">
      <c r="A5925" s="125" t="s">
        <v>17548</v>
      </c>
      <c r="B5925" s="126" t="s">
        <v>17549</v>
      </c>
      <c r="C5925" s="126" t="s">
        <v>4</v>
      </c>
      <c r="D5925" s="127">
        <v>7507.26</v>
      </c>
    </row>
    <row r="5926" spans="1:4">
      <c r="A5926" s="125" t="s">
        <v>17550</v>
      </c>
      <c r="B5926" s="126" t="s">
        <v>17551</v>
      </c>
      <c r="C5926" s="126" t="s">
        <v>4</v>
      </c>
      <c r="D5926" s="127">
        <v>7216.15</v>
      </c>
    </row>
    <row r="5927" spans="1:4">
      <c r="A5927" s="125" t="s">
        <v>17552</v>
      </c>
      <c r="B5927" s="126" t="s">
        <v>17553</v>
      </c>
      <c r="C5927" s="126" t="s">
        <v>4</v>
      </c>
      <c r="D5927" s="127">
        <v>7987.45</v>
      </c>
    </row>
    <row r="5928" spans="1:4">
      <c r="A5928" s="125" t="s">
        <v>17554</v>
      </c>
      <c r="B5928" s="126" t="s">
        <v>17555</v>
      </c>
      <c r="C5928" s="126" t="s">
        <v>4</v>
      </c>
      <c r="D5928" s="127">
        <v>8212.39</v>
      </c>
    </row>
    <row r="5929" spans="1:4">
      <c r="A5929" s="125" t="s">
        <v>17556</v>
      </c>
      <c r="B5929" s="126" t="s">
        <v>17557</v>
      </c>
      <c r="C5929" s="126" t="s">
        <v>4</v>
      </c>
      <c r="D5929" s="127">
        <v>7610.03</v>
      </c>
    </row>
    <row r="5930" spans="1:4">
      <c r="A5930" s="125" t="s">
        <v>17558</v>
      </c>
      <c r="B5930" s="126" t="s">
        <v>17559</v>
      </c>
      <c r="C5930" s="126" t="s">
        <v>4</v>
      </c>
      <c r="D5930" s="127">
        <v>7649.07</v>
      </c>
    </row>
    <row r="5931" spans="1:4">
      <c r="A5931" s="125" t="s">
        <v>17560</v>
      </c>
      <c r="B5931" s="126" t="s">
        <v>17561</v>
      </c>
      <c r="C5931" s="126" t="s">
        <v>4</v>
      </c>
      <c r="D5931" s="127">
        <v>7649.07</v>
      </c>
    </row>
    <row r="5932" spans="1:4">
      <c r="A5932" s="125" t="s">
        <v>17562</v>
      </c>
      <c r="B5932" s="126" t="s">
        <v>17563</v>
      </c>
      <c r="C5932" s="126" t="s">
        <v>4</v>
      </c>
      <c r="D5932" s="127">
        <v>6908.86</v>
      </c>
    </row>
    <row r="5933" spans="1:4">
      <c r="A5933" s="125" t="s">
        <v>17564</v>
      </c>
      <c r="B5933" s="126" t="s">
        <v>17565</v>
      </c>
      <c r="C5933" s="126" t="s">
        <v>4</v>
      </c>
      <c r="D5933" s="127">
        <v>7364.15</v>
      </c>
    </row>
    <row r="5934" spans="1:4">
      <c r="A5934" s="125" t="s">
        <v>17566</v>
      </c>
      <c r="B5934" s="126" t="s">
        <v>17567</v>
      </c>
      <c r="C5934" s="126" t="s">
        <v>4</v>
      </c>
      <c r="D5934" s="127">
        <v>7937.13</v>
      </c>
    </row>
    <row r="5935" spans="1:4">
      <c r="A5935" s="125" t="s">
        <v>17568</v>
      </c>
      <c r="B5935" s="126" t="s">
        <v>17569</v>
      </c>
      <c r="C5935" s="126" t="s">
        <v>4</v>
      </c>
      <c r="D5935" s="127">
        <v>7203.61</v>
      </c>
    </row>
    <row r="5936" spans="1:4">
      <c r="A5936" s="125" t="s">
        <v>17570</v>
      </c>
      <c r="B5936" s="126" t="s">
        <v>17571</v>
      </c>
      <c r="C5936" s="126" t="s">
        <v>4</v>
      </c>
      <c r="D5936" s="127">
        <v>8592.27</v>
      </c>
    </row>
    <row r="5937" spans="1:4">
      <c r="A5937" s="125" t="s">
        <v>17572</v>
      </c>
      <c r="B5937" s="126" t="s">
        <v>17573</v>
      </c>
      <c r="C5937" s="126" t="s">
        <v>4</v>
      </c>
      <c r="D5937" s="127">
        <v>8723.8799999999992</v>
      </c>
    </row>
    <row r="5938" spans="1:4">
      <c r="A5938" s="125" t="s">
        <v>17574</v>
      </c>
      <c r="B5938" s="126" t="s">
        <v>17575</v>
      </c>
      <c r="C5938" s="126" t="s">
        <v>4</v>
      </c>
      <c r="D5938" s="127">
        <v>7663.06</v>
      </c>
    </row>
    <row r="5939" spans="1:4">
      <c r="A5939" s="125" t="s">
        <v>17576</v>
      </c>
      <c r="B5939" s="126" t="s">
        <v>17577</v>
      </c>
      <c r="C5939" s="126" t="s">
        <v>4</v>
      </c>
      <c r="D5939" s="127">
        <v>8850.19</v>
      </c>
    </row>
    <row r="5940" spans="1:4">
      <c r="A5940" s="125" t="s">
        <v>17578</v>
      </c>
      <c r="B5940" s="126" t="s">
        <v>17579</v>
      </c>
      <c r="C5940" s="126" t="s">
        <v>4</v>
      </c>
      <c r="D5940" s="127">
        <v>8894.84</v>
      </c>
    </row>
    <row r="5941" spans="1:4">
      <c r="A5941" s="125" t="s">
        <v>17580</v>
      </c>
      <c r="B5941" s="126" t="s">
        <v>17581</v>
      </c>
      <c r="C5941" s="126" t="s">
        <v>4</v>
      </c>
      <c r="D5941" s="127">
        <v>8209.06</v>
      </c>
    </row>
    <row r="5942" spans="1:4">
      <c r="A5942" s="125" t="s">
        <v>17582</v>
      </c>
      <c r="B5942" s="126" t="s">
        <v>17583</v>
      </c>
      <c r="C5942" s="126" t="s">
        <v>4</v>
      </c>
      <c r="D5942" s="127">
        <v>9578.4599999999991</v>
      </c>
    </row>
    <row r="5943" spans="1:4">
      <c r="A5943" s="125" t="s">
        <v>17584</v>
      </c>
      <c r="B5943" s="126" t="s">
        <v>17585</v>
      </c>
      <c r="C5943" s="126" t="s">
        <v>4</v>
      </c>
      <c r="D5943" s="127">
        <v>10495.64</v>
      </c>
    </row>
    <row r="5944" spans="1:4">
      <c r="A5944" s="125" t="s">
        <v>17586</v>
      </c>
      <c r="B5944" s="126" t="s">
        <v>17587</v>
      </c>
      <c r="C5944" s="126" t="s">
        <v>4</v>
      </c>
      <c r="D5944" s="127">
        <v>9554.2999999999993</v>
      </c>
    </row>
    <row r="5945" spans="1:4">
      <c r="A5945" s="125" t="s">
        <v>17588</v>
      </c>
      <c r="B5945" s="126" t="s">
        <v>17589</v>
      </c>
      <c r="C5945" s="126" t="s">
        <v>4</v>
      </c>
      <c r="D5945" s="127">
        <v>14422.23</v>
      </c>
    </row>
    <row r="5946" spans="1:4">
      <c r="A5946" s="125" t="s">
        <v>17590</v>
      </c>
      <c r="B5946" s="126" t="s">
        <v>17591</v>
      </c>
      <c r="C5946" s="126" t="s">
        <v>4</v>
      </c>
      <c r="D5946" s="127">
        <v>14542.74</v>
      </c>
    </row>
    <row r="5947" spans="1:4">
      <c r="A5947" s="125" t="s">
        <v>17592</v>
      </c>
      <c r="B5947" s="126" t="s">
        <v>17593</v>
      </c>
      <c r="C5947" s="126" t="s">
        <v>4</v>
      </c>
      <c r="D5947" s="127">
        <v>12990.65</v>
      </c>
    </row>
    <row r="5948" spans="1:4">
      <c r="A5948" s="125" t="s">
        <v>17594</v>
      </c>
      <c r="B5948" s="126" t="s">
        <v>17595</v>
      </c>
      <c r="C5948" s="126" t="s">
        <v>4</v>
      </c>
      <c r="D5948" s="127">
        <v>17650.53</v>
      </c>
    </row>
    <row r="5949" spans="1:4">
      <c r="A5949" s="125" t="s">
        <v>17596</v>
      </c>
      <c r="B5949" s="126" t="s">
        <v>17597</v>
      </c>
      <c r="C5949" s="126" t="s">
        <v>4</v>
      </c>
      <c r="D5949" s="127">
        <v>17320.25</v>
      </c>
    </row>
    <row r="5950" spans="1:4">
      <c r="A5950" s="125" t="s">
        <v>17598</v>
      </c>
      <c r="B5950" s="126" t="s">
        <v>17599</v>
      </c>
      <c r="C5950" s="126" t="s">
        <v>4</v>
      </c>
      <c r="D5950" s="127">
        <v>15746.33</v>
      </c>
    </row>
    <row r="5951" spans="1:4">
      <c r="A5951" s="125" t="s">
        <v>17600</v>
      </c>
      <c r="B5951" s="126" t="s">
        <v>17601</v>
      </c>
      <c r="C5951" s="126" t="s">
        <v>4</v>
      </c>
      <c r="D5951" s="127">
        <v>18647.68</v>
      </c>
    </row>
    <row r="5952" spans="1:4">
      <c r="A5952" s="125" t="s">
        <v>17602</v>
      </c>
      <c r="B5952" s="126" t="s">
        <v>17603</v>
      </c>
      <c r="C5952" s="126" t="s">
        <v>4</v>
      </c>
      <c r="D5952" s="127">
        <v>17388.47</v>
      </c>
    </row>
    <row r="5953" spans="1:4">
      <c r="A5953" s="125" t="s">
        <v>17604</v>
      </c>
      <c r="B5953" s="126" t="s">
        <v>17605</v>
      </c>
      <c r="C5953" s="126" t="s">
        <v>4</v>
      </c>
      <c r="D5953" s="127">
        <v>16506.64</v>
      </c>
    </row>
    <row r="5954" spans="1:4">
      <c r="A5954" s="125" t="s">
        <v>17606</v>
      </c>
      <c r="B5954" s="126" t="s">
        <v>17607</v>
      </c>
      <c r="C5954" s="126" t="s">
        <v>4</v>
      </c>
      <c r="D5954" s="127">
        <v>16448.78</v>
      </c>
    </row>
    <row r="5955" spans="1:4">
      <c r="A5955" s="125" t="s">
        <v>17608</v>
      </c>
      <c r="B5955" s="126" t="s">
        <v>17609</v>
      </c>
      <c r="C5955" s="126" t="s">
        <v>4</v>
      </c>
      <c r="D5955" s="127">
        <v>17222.46</v>
      </c>
    </row>
    <row r="5956" spans="1:4">
      <c r="A5956" s="125" t="s">
        <v>17610</v>
      </c>
      <c r="B5956" s="126" t="s">
        <v>17611</v>
      </c>
      <c r="C5956" s="126" t="s">
        <v>4</v>
      </c>
      <c r="D5956" s="127">
        <v>14983.43</v>
      </c>
    </row>
    <row r="5957" spans="1:4">
      <c r="A5957" s="125" t="s">
        <v>17612</v>
      </c>
      <c r="B5957" s="126" t="s">
        <v>17613</v>
      </c>
      <c r="C5957" s="126" t="s">
        <v>4</v>
      </c>
      <c r="D5957" s="127">
        <v>18347.68</v>
      </c>
    </row>
    <row r="5958" spans="1:4">
      <c r="A5958" s="125" t="s">
        <v>17614</v>
      </c>
      <c r="B5958" s="126" t="s">
        <v>17615</v>
      </c>
      <c r="C5958" s="126" t="s">
        <v>4</v>
      </c>
      <c r="D5958" s="127">
        <v>17899.810000000001</v>
      </c>
    </row>
    <row r="5959" spans="1:4">
      <c r="A5959" s="125" t="s">
        <v>17616</v>
      </c>
      <c r="B5959" s="126" t="s">
        <v>17617</v>
      </c>
      <c r="C5959" s="126" t="s">
        <v>4</v>
      </c>
      <c r="D5959" s="127">
        <v>16369.52</v>
      </c>
    </row>
    <row r="5960" spans="1:4">
      <c r="A5960" s="125" t="s">
        <v>17618</v>
      </c>
      <c r="B5960" s="126" t="s">
        <v>17619</v>
      </c>
      <c r="C5960" s="126" t="s">
        <v>4</v>
      </c>
      <c r="D5960" s="127">
        <v>19784.72</v>
      </c>
    </row>
    <row r="5961" spans="1:4">
      <c r="A5961" s="125" t="s">
        <v>17620</v>
      </c>
      <c r="B5961" s="126" t="s">
        <v>17621</v>
      </c>
      <c r="C5961" s="126" t="s">
        <v>4</v>
      </c>
      <c r="D5961" s="127">
        <v>19751</v>
      </c>
    </row>
    <row r="5962" spans="1:4">
      <c r="A5962" s="125" t="s">
        <v>17622</v>
      </c>
      <c r="B5962" s="126" t="s">
        <v>17623</v>
      </c>
      <c r="C5962" s="126" t="s">
        <v>4</v>
      </c>
      <c r="D5962" s="127">
        <v>18360.72</v>
      </c>
    </row>
    <row r="5963" spans="1:4">
      <c r="A5963" s="125" t="s">
        <v>17624</v>
      </c>
      <c r="B5963" s="126" t="s">
        <v>17625</v>
      </c>
      <c r="C5963" s="126" t="s">
        <v>4</v>
      </c>
      <c r="D5963" s="127">
        <v>21588.880000000001</v>
      </c>
    </row>
    <row r="5964" spans="1:4">
      <c r="A5964" s="125" t="s">
        <v>17626</v>
      </c>
      <c r="B5964" s="126" t="s">
        <v>17627</v>
      </c>
      <c r="C5964" s="126" t="s">
        <v>4</v>
      </c>
      <c r="D5964" s="127">
        <v>20246.419999999998</v>
      </c>
    </row>
    <row r="5965" spans="1:4">
      <c r="A5965" s="125" t="s">
        <v>17628</v>
      </c>
      <c r="B5965" s="126" t="s">
        <v>17629</v>
      </c>
      <c r="C5965" s="126" t="s">
        <v>4</v>
      </c>
      <c r="D5965" s="127">
        <v>20918.349999999999</v>
      </c>
    </row>
    <row r="5966" spans="1:4">
      <c r="A5966" s="125" t="s">
        <v>17630</v>
      </c>
      <c r="B5966" s="126" t="s">
        <v>17631</v>
      </c>
      <c r="C5966" s="126" t="s">
        <v>4</v>
      </c>
      <c r="D5966" s="127">
        <v>16980.919999999998</v>
      </c>
    </row>
    <row r="5967" spans="1:4">
      <c r="A5967" s="125" t="s">
        <v>17632</v>
      </c>
      <c r="B5967" s="126" t="s">
        <v>17633</v>
      </c>
      <c r="C5967" s="126" t="s">
        <v>4</v>
      </c>
      <c r="D5967" s="127">
        <v>18335.580000000002</v>
      </c>
    </row>
    <row r="5968" spans="1:4">
      <c r="A5968" s="125" t="s">
        <v>17634</v>
      </c>
      <c r="B5968" s="126" t="s">
        <v>17635</v>
      </c>
      <c r="C5968" s="126" t="s">
        <v>4</v>
      </c>
      <c r="D5968" s="127">
        <v>15616.16</v>
      </c>
    </row>
    <row r="5969" spans="1:4">
      <c r="A5969" s="125" t="s">
        <v>17636</v>
      </c>
      <c r="B5969" s="126" t="s">
        <v>17637</v>
      </c>
      <c r="C5969" s="126" t="s">
        <v>4</v>
      </c>
      <c r="D5969" s="127">
        <v>19772.64</v>
      </c>
    </row>
    <row r="5970" spans="1:4">
      <c r="A5970" s="125" t="s">
        <v>17638</v>
      </c>
      <c r="B5970" s="126" t="s">
        <v>17639</v>
      </c>
      <c r="C5970" s="126" t="s">
        <v>4</v>
      </c>
      <c r="D5970" s="127">
        <v>19894.53</v>
      </c>
    </row>
    <row r="5971" spans="1:4">
      <c r="A5971" s="125" t="s">
        <v>17640</v>
      </c>
      <c r="B5971" s="126" t="s">
        <v>17641</v>
      </c>
      <c r="C5971" s="126" t="s">
        <v>4</v>
      </c>
      <c r="D5971" s="127">
        <v>17979.099999999999</v>
      </c>
    </row>
    <row r="5972" spans="1:4">
      <c r="A5972" s="125" t="s">
        <v>17642</v>
      </c>
      <c r="B5972" s="126" t="s">
        <v>17643</v>
      </c>
      <c r="C5972" s="126" t="s">
        <v>4</v>
      </c>
      <c r="D5972" s="127">
        <v>24039.3</v>
      </c>
    </row>
    <row r="5973" spans="1:4">
      <c r="A5973" s="125" t="s">
        <v>17644</v>
      </c>
      <c r="B5973" s="126" t="s">
        <v>17645</v>
      </c>
      <c r="C5973" s="126" t="s">
        <v>4</v>
      </c>
      <c r="D5973" s="127">
        <v>24254.79</v>
      </c>
    </row>
    <row r="5974" spans="1:4">
      <c r="A5974" s="125" t="s">
        <v>17646</v>
      </c>
      <c r="B5974" s="126" t="s">
        <v>17647</v>
      </c>
      <c r="C5974" s="126" t="s">
        <v>4</v>
      </c>
      <c r="D5974" s="127">
        <v>25199.15</v>
      </c>
    </row>
    <row r="5975" spans="1:4">
      <c r="A5975" s="125" t="s">
        <v>17648</v>
      </c>
      <c r="B5975" s="126" t="s">
        <v>17649</v>
      </c>
      <c r="C5975" s="126" t="s">
        <v>4</v>
      </c>
      <c r="D5975" s="127">
        <v>26244.26</v>
      </c>
    </row>
    <row r="5976" spans="1:4">
      <c r="A5976" s="125" t="s">
        <v>17650</v>
      </c>
      <c r="B5976" s="126" t="s">
        <v>17651</v>
      </c>
      <c r="C5976" s="126" t="s">
        <v>4</v>
      </c>
      <c r="D5976" s="127">
        <v>25051.65</v>
      </c>
    </row>
    <row r="5977" spans="1:4">
      <c r="A5977" s="125" t="s">
        <v>17652</v>
      </c>
      <c r="B5977" s="126" t="s">
        <v>17653</v>
      </c>
      <c r="C5977" s="126" t="s">
        <v>4</v>
      </c>
      <c r="D5977" s="127">
        <v>27757.3</v>
      </c>
    </row>
    <row r="5978" spans="1:4">
      <c r="A5978" s="125" t="s">
        <v>17654</v>
      </c>
      <c r="B5978" s="126" t="s">
        <v>17655</v>
      </c>
      <c r="C5978" s="126" t="s">
        <v>4</v>
      </c>
      <c r="D5978" s="127">
        <v>26735.69</v>
      </c>
    </row>
    <row r="5979" spans="1:4">
      <c r="A5979" s="125" t="s">
        <v>17656</v>
      </c>
      <c r="B5979" s="126" t="s">
        <v>17657</v>
      </c>
      <c r="C5979" s="126" t="s">
        <v>4</v>
      </c>
      <c r="D5979" s="127">
        <v>26909.08</v>
      </c>
    </row>
    <row r="5980" spans="1:4">
      <c r="A5980" s="125" t="s">
        <v>17658</v>
      </c>
      <c r="B5980" s="126" t="s">
        <v>17659</v>
      </c>
      <c r="C5980" s="126" t="s">
        <v>4</v>
      </c>
      <c r="D5980" s="127">
        <v>29574.43</v>
      </c>
    </row>
    <row r="5981" spans="1:4">
      <c r="A5981" s="125" t="s">
        <v>17660</v>
      </c>
      <c r="B5981" s="126" t="s">
        <v>17661</v>
      </c>
      <c r="C5981" s="126" t="s">
        <v>4</v>
      </c>
      <c r="D5981" s="127">
        <v>458.52</v>
      </c>
    </row>
    <row r="5982" spans="1:4">
      <c r="A5982" s="125" t="s">
        <v>17662</v>
      </c>
      <c r="B5982" s="126" t="s">
        <v>17663</v>
      </c>
      <c r="C5982" s="126" t="s">
        <v>4</v>
      </c>
      <c r="D5982" s="127">
        <v>481.59</v>
      </c>
    </row>
    <row r="5983" spans="1:4">
      <c r="A5983" s="125" t="s">
        <v>17664</v>
      </c>
      <c r="B5983" s="126" t="s">
        <v>17665</v>
      </c>
      <c r="C5983" s="126" t="s">
        <v>4</v>
      </c>
      <c r="D5983" s="127">
        <v>551.55999999999995</v>
      </c>
    </row>
    <row r="5984" spans="1:4">
      <c r="A5984" s="125" t="s">
        <v>17666</v>
      </c>
      <c r="B5984" s="126" t="s">
        <v>17667</v>
      </c>
      <c r="C5984" s="126" t="s">
        <v>4</v>
      </c>
      <c r="D5984" s="127">
        <v>487.12</v>
      </c>
    </row>
    <row r="5985" spans="1:4">
      <c r="A5985" s="125" t="s">
        <v>17668</v>
      </c>
      <c r="B5985" s="126" t="s">
        <v>17669</v>
      </c>
      <c r="C5985" s="126" t="s">
        <v>4</v>
      </c>
      <c r="D5985" s="127">
        <v>518.36</v>
      </c>
    </row>
    <row r="5986" spans="1:4">
      <c r="A5986" s="125" t="s">
        <v>17670</v>
      </c>
      <c r="B5986" s="126" t="s">
        <v>17671</v>
      </c>
      <c r="C5986" s="126" t="s">
        <v>4</v>
      </c>
      <c r="D5986" s="127">
        <v>853.92</v>
      </c>
    </row>
    <row r="5987" spans="1:4">
      <c r="A5987" s="125" t="s">
        <v>17672</v>
      </c>
      <c r="B5987" s="126" t="s">
        <v>17673</v>
      </c>
      <c r="C5987" s="126" t="s">
        <v>4</v>
      </c>
      <c r="D5987" s="127">
        <v>836.2</v>
      </c>
    </row>
    <row r="5988" spans="1:4">
      <c r="A5988" s="125" t="s">
        <v>17674</v>
      </c>
      <c r="B5988" s="126" t="s">
        <v>17675</v>
      </c>
      <c r="C5988" s="126" t="s">
        <v>4</v>
      </c>
      <c r="D5988" s="127">
        <v>840.85</v>
      </c>
    </row>
    <row r="5989" spans="1:4">
      <c r="A5989" s="125" t="s">
        <v>17676</v>
      </c>
      <c r="B5989" s="126" t="s">
        <v>17677</v>
      </c>
      <c r="C5989" s="126" t="s">
        <v>4</v>
      </c>
      <c r="D5989" s="127">
        <v>857.15</v>
      </c>
    </row>
    <row r="5990" spans="1:4">
      <c r="A5990" s="125" t="s">
        <v>17678</v>
      </c>
      <c r="B5990" s="126" t="s">
        <v>17679</v>
      </c>
      <c r="C5990" s="126" t="s">
        <v>4</v>
      </c>
      <c r="D5990" s="127">
        <v>821.65</v>
      </c>
    </row>
    <row r="5991" spans="1:4">
      <c r="A5991" s="125" t="s">
        <v>17680</v>
      </c>
      <c r="B5991" s="126" t="s">
        <v>17681</v>
      </c>
      <c r="C5991" s="126" t="s">
        <v>4</v>
      </c>
      <c r="D5991" s="127">
        <v>839.3</v>
      </c>
    </row>
    <row r="5992" spans="1:4">
      <c r="A5992" s="125" t="s">
        <v>17682</v>
      </c>
      <c r="B5992" s="126" t="s">
        <v>17683</v>
      </c>
      <c r="C5992" s="126" t="s">
        <v>4</v>
      </c>
      <c r="D5992" s="127">
        <v>25515.01</v>
      </c>
    </row>
    <row r="5993" spans="1:4">
      <c r="A5993" s="125" t="s">
        <v>17684</v>
      </c>
      <c r="B5993" s="126" t="s">
        <v>17685</v>
      </c>
      <c r="C5993" s="126" t="s">
        <v>4</v>
      </c>
      <c r="D5993" s="127">
        <v>15852.82</v>
      </c>
    </row>
    <row r="5994" spans="1:4">
      <c r="A5994" s="125" t="s">
        <v>17686</v>
      </c>
      <c r="B5994" s="126" t="s">
        <v>17687</v>
      </c>
      <c r="C5994" s="126" t="s">
        <v>4</v>
      </c>
      <c r="D5994" s="127">
        <v>17114.86</v>
      </c>
    </row>
    <row r="5995" spans="1:4">
      <c r="A5995" s="125" t="s">
        <v>17688</v>
      </c>
      <c r="B5995" s="126" t="s">
        <v>17689</v>
      </c>
      <c r="C5995" s="126" t="s">
        <v>4</v>
      </c>
      <c r="D5995" s="127">
        <v>21852.69</v>
      </c>
    </row>
    <row r="5996" spans="1:4">
      <c r="A5996" s="125" t="s">
        <v>17690</v>
      </c>
      <c r="B5996" s="126" t="s">
        <v>17691</v>
      </c>
      <c r="C5996" s="126" t="s">
        <v>4</v>
      </c>
      <c r="D5996" s="127">
        <v>22887.93</v>
      </c>
    </row>
    <row r="5997" spans="1:4">
      <c r="A5997" s="125" t="s">
        <v>17692</v>
      </c>
      <c r="B5997" s="126" t="s">
        <v>17693</v>
      </c>
      <c r="C5997" s="126" t="s">
        <v>4</v>
      </c>
      <c r="D5997" s="127">
        <v>34362</v>
      </c>
    </row>
    <row r="5998" spans="1:4">
      <c r="A5998" s="125" t="s">
        <v>17694</v>
      </c>
      <c r="B5998" s="126" t="s">
        <v>17695</v>
      </c>
      <c r="C5998" s="126" t="s">
        <v>4</v>
      </c>
      <c r="D5998" s="127">
        <v>34115.53</v>
      </c>
    </row>
    <row r="5999" spans="1:4">
      <c r="A5999" s="125" t="s">
        <v>17696</v>
      </c>
      <c r="B5999" s="126" t="s">
        <v>17697</v>
      </c>
      <c r="C5999" s="126" t="s">
        <v>4</v>
      </c>
      <c r="D5999" s="127">
        <v>19513.009999999998</v>
      </c>
    </row>
    <row r="6000" spans="1:4">
      <c r="A6000" s="125" t="s">
        <v>17698</v>
      </c>
      <c r="B6000" s="126" t="s">
        <v>17699</v>
      </c>
      <c r="C6000" s="126" t="s">
        <v>4</v>
      </c>
      <c r="D6000" s="127">
        <v>22957.56</v>
      </c>
    </row>
    <row r="6001" spans="1:4">
      <c r="A6001" s="125" t="s">
        <v>17700</v>
      </c>
      <c r="B6001" s="126" t="s">
        <v>17701</v>
      </c>
      <c r="C6001" s="126" t="s">
        <v>4</v>
      </c>
      <c r="D6001" s="127">
        <v>27432.28</v>
      </c>
    </row>
    <row r="6002" spans="1:4">
      <c r="A6002" s="125" t="s">
        <v>17702</v>
      </c>
      <c r="B6002" s="126" t="s">
        <v>17703</v>
      </c>
      <c r="C6002" s="126" t="s">
        <v>4</v>
      </c>
      <c r="D6002" s="127">
        <v>30226.95</v>
      </c>
    </row>
    <row r="6003" spans="1:4">
      <c r="A6003" s="125" t="s">
        <v>17704</v>
      </c>
      <c r="B6003" s="126" t="s">
        <v>17705</v>
      </c>
      <c r="C6003" s="126" t="s">
        <v>4</v>
      </c>
      <c r="D6003" s="127">
        <v>1412.15</v>
      </c>
    </row>
    <row r="6004" spans="1:4">
      <c r="A6004" s="125" t="s">
        <v>17706</v>
      </c>
      <c r="B6004" s="126" t="s">
        <v>17707</v>
      </c>
      <c r="C6004" s="126" t="s">
        <v>4</v>
      </c>
      <c r="D6004" s="127">
        <v>1454.94</v>
      </c>
    </row>
    <row r="6005" spans="1:4">
      <c r="A6005" s="125" t="s">
        <v>17708</v>
      </c>
      <c r="B6005" s="126" t="s">
        <v>17709</v>
      </c>
      <c r="C6005" s="126" t="s">
        <v>4</v>
      </c>
      <c r="D6005" s="127">
        <v>2039.15</v>
      </c>
    </row>
    <row r="6006" spans="1:4">
      <c r="A6006" s="125" t="s">
        <v>17710</v>
      </c>
      <c r="B6006" s="126" t="s">
        <v>17711</v>
      </c>
      <c r="C6006" s="126" t="s">
        <v>4</v>
      </c>
      <c r="D6006" s="127">
        <v>3945.44</v>
      </c>
    </row>
    <row r="6007" spans="1:4">
      <c r="A6007" s="125" t="s">
        <v>17712</v>
      </c>
      <c r="B6007" s="126" t="s">
        <v>17713</v>
      </c>
      <c r="C6007" s="126" t="s">
        <v>4</v>
      </c>
      <c r="D6007" s="127">
        <v>4980.57</v>
      </c>
    </row>
    <row r="6008" spans="1:4">
      <c r="A6008" s="125" t="s">
        <v>17714</v>
      </c>
      <c r="B6008" s="126" t="s">
        <v>17715</v>
      </c>
      <c r="C6008" s="126" t="s">
        <v>4</v>
      </c>
      <c r="D6008" s="127">
        <v>5120.74</v>
      </c>
    </row>
    <row r="6009" spans="1:4">
      <c r="A6009" s="125" t="s">
        <v>17716</v>
      </c>
      <c r="B6009" s="126" t="s">
        <v>17717</v>
      </c>
      <c r="C6009" s="126" t="s">
        <v>4</v>
      </c>
      <c r="D6009" s="127">
        <v>5289.41</v>
      </c>
    </row>
    <row r="6010" spans="1:4">
      <c r="A6010" s="125" t="s">
        <v>17718</v>
      </c>
      <c r="B6010" s="126" t="s">
        <v>17719</v>
      </c>
      <c r="C6010" s="126" t="s">
        <v>4</v>
      </c>
      <c r="D6010" s="127">
        <v>6935.54</v>
      </c>
    </row>
    <row r="6011" spans="1:4">
      <c r="A6011" s="125" t="s">
        <v>17720</v>
      </c>
      <c r="B6011" s="126" t="s">
        <v>17721</v>
      </c>
      <c r="C6011" s="126" t="s">
        <v>4</v>
      </c>
      <c r="D6011" s="127">
        <v>2409.52</v>
      </c>
    </row>
    <row r="6012" spans="1:4">
      <c r="A6012" s="125" t="s">
        <v>17722</v>
      </c>
      <c r="B6012" s="126" t="s">
        <v>17723</v>
      </c>
      <c r="C6012" s="126" t="s">
        <v>4</v>
      </c>
      <c r="D6012" s="127">
        <v>2664.11</v>
      </c>
    </row>
    <row r="6013" spans="1:4">
      <c r="A6013" s="125" t="s">
        <v>17724</v>
      </c>
      <c r="B6013" s="126" t="s">
        <v>17725</v>
      </c>
      <c r="C6013" s="126" t="s">
        <v>4</v>
      </c>
      <c r="D6013" s="127">
        <v>3792.49</v>
      </c>
    </row>
    <row r="6014" spans="1:4">
      <c r="A6014" s="125" t="s">
        <v>17726</v>
      </c>
      <c r="B6014" s="126" t="s">
        <v>17727</v>
      </c>
      <c r="C6014" s="126" t="s">
        <v>4</v>
      </c>
      <c r="D6014" s="127">
        <v>4088.63</v>
      </c>
    </row>
    <row r="6015" spans="1:4">
      <c r="A6015" s="125" t="s">
        <v>17728</v>
      </c>
      <c r="B6015" s="126" t="s">
        <v>17729</v>
      </c>
      <c r="C6015" s="126" t="s">
        <v>4</v>
      </c>
      <c r="D6015" s="127">
        <v>4360.78</v>
      </c>
    </row>
    <row r="6016" spans="1:4">
      <c r="A6016" s="125" t="s">
        <v>17730</v>
      </c>
      <c r="B6016" s="126" t="s">
        <v>17731</v>
      </c>
      <c r="C6016" s="126" t="s">
        <v>4</v>
      </c>
      <c r="D6016" s="127">
        <v>4703.3100000000004</v>
      </c>
    </row>
    <row r="6017" spans="1:4">
      <c r="A6017" s="125" t="s">
        <v>17732</v>
      </c>
      <c r="B6017" s="126" t="s">
        <v>17733</v>
      </c>
      <c r="C6017" s="126" t="s">
        <v>4</v>
      </c>
      <c r="D6017" s="127">
        <v>5188.55</v>
      </c>
    </row>
    <row r="6018" spans="1:4">
      <c r="A6018" s="125" t="s">
        <v>17734</v>
      </c>
      <c r="B6018" s="126" t="s">
        <v>17735</v>
      </c>
      <c r="C6018" s="126" t="s">
        <v>4</v>
      </c>
      <c r="D6018" s="127">
        <v>5798.14</v>
      </c>
    </row>
    <row r="6019" spans="1:4">
      <c r="A6019" s="125" t="s">
        <v>17736</v>
      </c>
      <c r="B6019" s="126" t="s">
        <v>17737</v>
      </c>
      <c r="C6019" s="126" t="s">
        <v>4</v>
      </c>
      <c r="D6019" s="127">
        <v>6192.65</v>
      </c>
    </row>
    <row r="6020" spans="1:4">
      <c r="A6020" s="125" t="s">
        <v>17738</v>
      </c>
      <c r="B6020" s="126" t="s">
        <v>17739</v>
      </c>
      <c r="C6020" s="126" t="s">
        <v>4</v>
      </c>
      <c r="D6020" s="127">
        <v>3948.27</v>
      </c>
    </row>
    <row r="6021" spans="1:4">
      <c r="A6021" s="125" t="s">
        <v>17740</v>
      </c>
      <c r="B6021" s="126" t="s">
        <v>17741</v>
      </c>
      <c r="C6021" s="126" t="s">
        <v>4</v>
      </c>
      <c r="D6021" s="127">
        <v>4255.72</v>
      </c>
    </row>
    <row r="6022" spans="1:4">
      <c r="A6022" s="125" t="s">
        <v>17742</v>
      </c>
      <c r="B6022" s="126" t="s">
        <v>17743</v>
      </c>
      <c r="C6022" s="126" t="s">
        <v>4</v>
      </c>
      <c r="D6022" s="127">
        <v>4625.7700000000004</v>
      </c>
    </row>
    <row r="6023" spans="1:4">
      <c r="A6023" s="125" t="s">
        <v>17744</v>
      </c>
      <c r="B6023" s="126" t="s">
        <v>17745</v>
      </c>
      <c r="C6023" s="126" t="s">
        <v>4</v>
      </c>
      <c r="D6023" s="127">
        <v>5176.93</v>
      </c>
    </row>
    <row r="6024" spans="1:4">
      <c r="A6024" s="125" t="s">
        <v>17746</v>
      </c>
      <c r="B6024" s="126" t="s">
        <v>17747</v>
      </c>
      <c r="C6024" s="126" t="s">
        <v>4</v>
      </c>
      <c r="D6024" s="127">
        <v>5678.1</v>
      </c>
    </row>
    <row r="6025" spans="1:4">
      <c r="A6025" s="125" t="s">
        <v>17748</v>
      </c>
      <c r="B6025" s="126" t="s">
        <v>17749</v>
      </c>
      <c r="C6025" s="126" t="s">
        <v>4</v>
      </c>
      <c r="D6025" s="127">
        <v>4571.25</v>
      </c>
    </row>
    <row r="6026" spans="1:4">
      <c r="A6026" s="125" t="s">
        <v>17750</v>
      </c>
      <c r="B6026" s="126" t="s">
        <v>17751</v>
      </c>
      <c r="C6026" s="126" t="s">
        <v>4</v>
      </c>
      <c r="D6026" s="127">
        <v>5030.83</v>
      </c>
    </row>
    <row r="6027" spans="1:4">
      <c r="A6027" s="125" t="s">
        <v>17752</v>
      </c>
      <c r="B6027" s="126" t="s">
        <v>17753</v>
      </c>
      <c r="C6027" s="126" t="s">
        <v>4</v>
      </c>
      <c r="D6027" s="127">
        <v>5466.02</v>
      </c>
    </row>
    <row r="6028" spans="1:4">
      <c r="A6028" s="125" t="s">
        <v>17754</v>
      </c>
      <c r="B6028" s="126" t="s">
        <v>17755</v>
      </c>
      <c r="C6028" s="126" t="s">
        <v>4</v>
      </c>
      <c r="D6028" s="127">
        <v>6503.34</v>
      </c>
    </row>
    <row r="6029" spans="1:4">
      <c r="A6029" s="125" t="s">
        <v>17756</v>
      </c>
      <c r="B6029" s="126" t="s">
        <v>17757</v>
      </c>
      <c r="C6029" s="126" t="s">
        <v>4</v>
      </c>
      <c r="D6029" s="127">
        <v>7085.18</v>
      </c>
    </row>
    <row r="6030" spans="1:4">
      <c r="A6030" s="125" t="s">
        <v>17758</v>
      </c>
      <c r="B6030" s="126" t="s">
        <v>17759</v>
      </c>
      <c r="C6030" s="126" t="s">
        <v>4</v>
      </c>
      <c r="D6030" s="127">
        <v>6482.5</v>
      </c>
    </row>
    <row r="6031" spans="1:4">
      <c r="A6031" s="125" t="s">
        <v>17760</v>
      </c>
      <c r="B6031" s="126" t="s">
        <v>17761</v>
      </c>
      <c r="C6031" s="126" t="s">
        <v>4</v>
      </c>
      <c r="D6031" s="127">
        <v>7612.1</v>
      </c>
    </row>
    <row r="6032" spans="1:4">
      <c r="A6032" s="125" t="s">
        <v>17762</v>
      </c>
      <c r="B6032" s="126" t="s">
        <v>17763</v>
      </c>
      <c r="C6032" s="126" t="s">
        <v>4</v>
      </c>
      <c r="D6032" s="127">
        <v>8900.1200000000008</v>
      </c>
    </row>
    <row r="6033" spans="1:4">
      <c r="A6033" s="125" t="s">
        <v>17764</v>
      </c>
      <c r="B6033" s="126" t="s">
        <v>17765</v>
      </c>
      <c r="C6033" s="126" t="s">
        <v>4</v>
      </c>
      <c r="D6033" s="127">
        <v>9294.2000000000007</v>
      </c>
    </row>
    <row r="6034" spans="1:4">
      <c r="A6034" s="125" t="s">
        <v>17766</v>
      </c>
      <c r="B6034" s="126" t="s">
        <v>17767</v>
      </c>
      <c r="C6034" s="126" t="s">
        <v>4</v>
      </c>
      <c r="D6034" s="127">
        <v>8350.25</v>
      </c>
    </row>
    <row r="6035" spans="1:4">
      <c r="A6035" s="125" t="s">
        <v>17768</v>
      </c>
      <c r="B6035" s="126" t="s">
        <v>17769</v>
      </c>
      <c r="C6035" s="126" t="s">
        <v>4</v>
      </c>
      <c r="D6035" s="127">
        <v>9689.7199999999993</v>
      </c>
    </row>
    <row r="6036" spans="1:4">
      <c r="A6036" s="125" t="s">
        <v>17770</v>
      </c>
      <c r="B6036" s="126" t="s">
        <v>17771</v>
      </c>
      <c r="C6036" s="126" t="s">
        <v>4</v>
      </c>
      <c r="D6036" s="127">
        <v>12871.49</v>
      </c>
    </row>
    <row r="6037" spans="1:4">
      <c r="A6037" s="125" t="s">
        <v>17772</v>
      </c>
      <c r="B6037" s="126" t="s">
        <v>17773</v>
      </c>
      <c r="C6037" s="126" t="s">
        <v>4</v>
      </c>
      <c r="D6037" s="127">
        <v>13306.87</v>
      </c>
    </row>
    <row r="6038" spans="1:4">
      <c r="A6038" s="125" t="s">
        <v>17774</v>
      </c>
      <c r="B6038" s="126" t="s">
        <v>17775</v>
      </c>
      <c r="C6038" s="126" t="s">
        <v>4</v>
      </c>
      <c r="D6038" s="127">
        <v>10383.66</v>
      </c>
    </row>
    <row r="6039" spans="1:4">
      <c r="A6039" s="125" t="s">
        <v>17776</v>
      </c>
      <c r="B6039" s="126" t="s">
        <v>17777</v>
      </c>
      <c r="C6039" s="126" t="s">
        <v>4</v>
      </c>
      <c r="D6039" s="127">
        <v>12249.75</v>
      </c>
    </row>
    <row r="6040" spans="1:4">
      <c r="A6040" s="125" t="s">
        <v>17778</v>
      </c>
      <c r="B6040" s="126" t="s">
        <v>17779</v>
      </c>
      <c r="C6040" s="126" t="s">
        <v>4</v>
      </c>
      <c r="D6040" s="127">
        <v>15506.6</v>
      </c>
    </row>
    <row r="6041" spans="1:4">
      <c r="A6041" s="125" t="s">
        <v>17780</v>
      </c>
      <c r="B6041" s="126" t="s">
        <v>17781</v>
      </c>
      <c r="C6041" s="126" t="s">
        <v>4</v>
      </c>
      <c r="D6041" s="127">
        <v>16504.330000000002</v>
      </c>
    </row>
    <row r="6042" spans="1:4">
      <c r="A6042" s="125" t="s">
        <v>17782</v>
      </c>
      <c r="B6042" s="126" t="s">
        <v>17783</v>
      </c>
      <c r="C6042" s="126" t="s">
        <v>4</v>
      </c>
      <c r="D6042" s="127">
        <v>18906.36</v>
      </c>
    </row>
    <row r="6043" spans="1:4">
      <c r="A6043" s="125" t="s">
        <v>32683</v>
      </c>
      <c r="B6043" s="126" t="s">
        <v>32684</v>
      </c>
      <c r="C6043" s="126" t="s">
        <v>4</v>
      </c>
      <c r="D6043" s="127">
        <v>1.1000000000000001</v>
      </c>
    </row>
    <row r="6044" spans="1:4">
      <c r="A6044" s="125" t="s">
        <v>32685</v>
      </c>
      <c r="B6044" s="126" t="s">
        <v>32686</v>
      </c>
      <c r="C6044" s="126" t="s">
        <v>4</v>
      </c>
      <c r="D6044" s="127">
        <v>277.77999999999997</v>
      </c>
    </row>
    <row r="6045" spans="1:4">
      <c r="A6045" s="125" t="s">
        <v>32687</v>
      </c>
      <c r="B6045" s="126" t="s">
        <v>32688</v>
      </c>
      <c r="C6045" s="126" t="s">
        <v>4</v>
      </c>
      <c r="D6045" s="127">
        <v>337.98</v>
      </c>
    </row>
    <row r="6046" spans="1:4">
      <c r="A6046" s="125" t="s">
        <v>32689</v>
      </c>
      <c r="B6046" s="126" t="s">
        <v>32690</v>
      </c>
      <c r="C6046" s="126" t="s">
        <v>4</v>
      </c>
      <c r="D6046" s="127">
        <v>373.1</v>
      </c>
    </row>
    <row r="6047" spans="1:4">
      <c r="A6047" s="125" t="s">
        <v>32691</v>
      </c>
      <c r="B6047" s="126" t="s">
        <v>32692</v>
      </c>
      <c r="C6047" s="126" t="s">
        <v>4</v>
      </c>
      <c r="D6047" s="127">
        <v>425.64</v>
      </c>
    </row>
    <row r="6048" spans="1:4">
      <c r="A6048" s="125" t="s">
        <v>32693</v>
      </c>
      <c r="B6048" s="126" t="s">
        <v>32694</v>
      </c>
      <c r="C6048" s="126" t="s">
        <v>4</v>
      </c>
      <c r="D6048" s="127">
        <v>469.65</v>
      </c>
    </row>
    <row r="6049" spans="1:4">
      <c r="A6049" s="125" t="s">
        <v>17784</v>
      </c>
      <c r="B6049" s="126" t="s">
        <v>17785</v>
      </c>
      <c r="C6049" s="126" t="s">
        <v>4</v>
      </c>
      <c r="D6049" s="127">
        <v>257.47000000000003</v>
      </c>
    </row>
    <row r="6050" spans="1:4">
      <c r="A6050" s="125" t="s">
        <v>17786</v>
      </c>
      <c r="B6050" s="126" t="s">
        <v>17787</v>
      </c>
      <c r="C6050" s="126" t="s">
        <v>4</v>
      </c>
      <c r="D6050" s="127">
        <v>437.88</v>
      </c>
    </row>
    <row r="6051" spans="1:4">
      <c r="A6051" s="125" t="s">
        <v>17788</v>
      </c>
      <c r="B6051" s="126" t="s">
        <v>17789</v>
      </c>
      <c r="C6051" s="126" t="s">
        <v>4</v>
      </c>
      <c r="D6051" s="127">
        <v>589.04</v>
      </c>
    </row>
    <row r="6052" spans="1:4">
      <c r="A6052" s="125" t="s">
        <v>17790</v>
      </c>
      <c r="B6052" s="126" t="s">
        <v>17791</v>
      </c>
      <c r="C6052" s="126" t="s">
        <v>4</v>
      </c>
      <c r="D6052" s="127">
        <v>2035.26</v>
      </c>
    </row>
    <row r="6053" spans="1:4">
      <c r="A6053" s="125" t="s">
        <v>17795</v>
      </c>
      <c r="B6053" s="126" t="s">
        <v>17796</v>
      </c>
      <c r="C6053" s="126" t="s">
        <v>4</v>
      </c>
      <c r="D6053" s="127">
        <v>47.52</v>
      </c>
    </row>
    <row r="6054" spans="1:4">
      <c r="A6054" s="125" t="s">
        <v>17797</v>
      </c>
      <c r="B6054" s="126" t="s">
        <v>17798</v>
      </c>
      <c r="C6054" s="126" t="s">
        <v>4</v>
      </c>
      <c r="D6054" s="127">
        <v>10.85</v>
      </c>
    </row>
    <row r="6055" spans="1:4">
      <c r="A6055" s="125" t="s">
        <v>17799</v>
      </c>
      <c r="B6055" s="126" t="s">
        <v>17800</v>
      </c>
      <c r="C6055" s="126" t="s">
        <v>4</v>
      </c>
      <c r="D6055" s="127">
        <v>25.62</v>
      </c>
    </row>
    <row r="6056" spans="1:4">
      <c r="A6056" s="125" t="s">
        <v>17843</v>
      </c>
      <c r="B6056" s="126" t="s">
        <v>17844</v>
      </c>
      <c r="C6056" s="126" t="s">
        <v>4</v>
      </c>
      <c r="D6056" s="127">
        <v>243.39</v>
      </c>
    </row>
    <row r="6057" spans="1:4">
      <c r="A6057" s="125" t="s">
        <v>17848</v>
      </c>
      <c r="B6057" s="126" t="s">
        <v>17849</v>
      </c>
      <c r="C6057" s="126" t="s">
        <v>4</v>
      </c>
      <c r="D6057" s="127">
        <v>40.880000000000003</v>
      </c>
    </row>
    <row r="6058" spans="1:4">
      <c r="A6058" s="125" t="s">
        <v>17850</v>
      </c>
      <c r="B6058" s="126" t="s">
        <v>17851</v>
      </c>
      <c r="C6058" s="126" t="s">
        <v>4</v>
      </c>
      <c r="D6058" s="127">
        <v>41.96</v>
      </c>
    </row>
    <row r="6059" spans="1:4">
      <c r="A6059" s="125" t="s">
        <v>17852</v>
      </c>
      <c r="B6059" s="126" t="s">
        <v>17853</v>
      </c>
      <c r="C6059" s="126" t="s">
        <v>4</v>
      </c>
      <c r="D6059" s="127">
        <v>24.18</v>
      </c>
    </row>
    <row r="6060" spans="1:4">
      <c r="A6060" s="125" t="s">
        <v>32695</v>
      </c>
      <c r="B6060" s="126" t="s">
        <v>32696</v>
      </c>
      <c r="C6060" s="126" t="s">
        <v>4</v>
      </c>
      <c r="D6060" s="127">
        <v>342.4</v>
      </c>
    </row>
    <row r="6061" spans="1:4">
      <c r="A6061" s="125" t="s">
        <v>32697</v>
      </c>
      <c r="B6061" s="126" t="s">
        <v>32698</v>
      </c>
      <c r="C6061" s="126" t="s">
        <v>4</v>
      </c>
      <c r="D6061" s="127">
        <v>352.57</v>
      </c>
    </row>
    <row r="6062" spans="1:4">
      <c r="A6062" s="125" t="s">
        <v>17953</v>
      </c>
      <c r="B6062" s="126" t="s">
        <v>17954</v>
      </c>
      <c r="C6062" s="126" t="s">
        <v>312</v>
      </c>
      <c r="D6062" s="127">
        <v>8.68</v>
      </c>
    </row>
    <row r="6063" spans="1:4">
      <c r="A6063" s="125" t="s">
        <v>17961</v>
      </c>
      <c r="B6063" s="126" t="s">
        <v>17962</v>
      </c>
      <c r="C6063" s="126" t="s">
        <v>312</v>
      </c>
      <c r="D6063" s="127">
        <v>4.63</v>
      </c>
    </row>
    <row r="6064" spans="1:4" ht="22.5">
      <c r="A6064" s="125" t="s">
        <v>32699</v>
      </c>
      <c r="B6064" s="126" t="s">
        <v>32700</v>
      </c>
      <c r="C6064" s="126" t="s">
        <v>312</v>
      </c>
      <c r="D6064" s="127">
        <v>319.97000000000003</v>
      </c>
    </row>
    <row r="6065" spans="1:4" ht="22.5">
      <c r="A6065" s="125" t="s">
        <v>32701</v>
      </c>
      <c r="B6065" s="126" t="s">
        <v>32702</v>
      </c>
      <c r="C6065" s="126" t="s">
        <v>312</v>
      </c>
      <c r="D6065" s="127">
        <v>128.55000000000001</v>
      </c>
    </row>
    <row r="6066" spans="1:4">
      <c r="A6066" s="125" t="s">
        <v>32703</v>
      </c>
      <c r="B6066" s="126" t="s">
        <v>32704</v>
      </c>
      <c r="C6066" s="126" t="s">
        <v>4</v>
      </c>
      <c r="D6066" s="127">
        <v>92</v>
      </c>
    </row>
    <row r="6067" spans="1:4">
      <c r="A6067" s="125" t="s">
        <v>32705</v>
      </c>
      <c r="B6067" s="126" t="s">
        <v>32706</v>
      </c>
      <c r="C6067" s="126" t="s">
        <v>4</v>
      </c>
      <c r="D6067" s="127">
        <v>92</v>
      </c>
    </row>
    <row r="6068" spans="1:4">
      <c r="A6068" s="125" t="s">
        <v>32707</v>
      </c>
      <c r="B6068" s="126" t="s">
        <v>32708</v>
      </c>
      <c r="C6068" s="126" t="s">
        <v>4</v>
      </c>
      <c r="D6068" s="127">
        <v>99</v>
      </c>
    </row>
    <row r="6069" spans="1:4">
      <c r="A6069" s="125" t="s">
        <v>32709</v>
      </c>
      <c r="B6069" s="126" t="s">
        <v>32710</v>
      </c>
      <c r="C6069" s="126" t="s">
        <v>4</v>
      </c>
      <c r="D6069" s="127">
        <v>1150</v>
      </c>
    </row>
    <row r="6070" spans="1:4">
      <c r="A6070" s="125" t="s">
        <v>18049</v>
      </c>
      <c r="B6070" s="126" t="s">
        <v>18050</v>
      </c>
      <c r="C6070" s="126" t="s">
        <v>4</v>
      </c>
      <c r="D6070" s="127">
        <v>5.16</v>
      </c>
    </row>
    <row r="6071" spans="1:4">
      <c r="A6071" s="125" t="s">
        <v>18051</v>
      </c>
      <c r="B6071" s="126" t="s">
        <v>18052</v>
      </c>
      <c r="C6071" s="126" t="s">
        <v>4</v>
      </c>
      <c r="D6071" s="127">
        <v>5.54</v>
      </c>
    </row>
    <row r="6072" spans="1:4">
      <c r="A6072" s="125" t="s">
        <v>32711</v>
      </c>
      <c r="B6072" s="126" t="s">
        <v>32712</v>
      </c>
      <c r="C6072" s="126" t="s">
        <v>4</v>
      </c>
      <c r="D6072" s="127">
        <v>0.22</v>
      </c>
    </row>
    <row r="6073" spans="1:4">
      <c r="A6073" s="125" t="s">
        <v>32713</v>
      </c>
      <c r="B6073" s="126" t="s">
        <v>32714</v>
      </c>
      <c r="C6073" s="126" t="s">
        <v>4</v>
      </c>
      <c r="D6073" s="127">
        <v>0.14000000000000001</v>
      </c>
    </row>
    <row r="6074" spans="1:4">
      <c r="A6074" s="125" t="s">
        <v>32715</v>
      </c>
      <c r="B6074" s="126" t="s">
        <v>32716</v>
      </c>
      <c r="C6074" s="126" t="s">
        <v>4</v>
      </c>
      <c r="D6074" s="127">
        <v>0.22</v>
      </c>
    </row>
    <row r="6075" spans="1:4">
      <c r="A6075" s="125" t="s">
        <v>18090</v>
      </c>
      <c r="B6075" s="126" t="s">
        <v>18091</v>
      </c>
      <c r="C6075" s="126" t="s">
        <v>4</v>
      </c>
      <c r="D6075" s="127">
        <v>11.16</v>
      </c>
    </row>
    <row r="6076" spans="1:4">
      <c r="A6076" s="125" t="s">
        <v>18116</v>
      </c>
      <c r="B6076" s="126" t="s">
        <v>18117</v>
      </c>
      <c r="C6076" s="126" t="s">
        <v>4</v>
      </c>
      <c r="D6076" s="127">
        <v>421.51</v>
      </c>
    </row>
    <row r="6077" spans="1:4">
      <c r="A6077" s="125" t="s">
        <v>18118</v>
      </c>
      <c r="B6077" s="126" t="s">
        <v>18119</v>
      </c>
      <c r="C6077" s="126" t="s">
        <v>4</v>
      </c>
      <c r="D6077" s="127">
        <v>494.27</v>
      </c>
    </row>
    <row r="6078" spans="1:4">
      <c r="A6078" s="125" t="s">
        <v>18120</v>
      </c>
      <c r="B6078" s="126" t="s">
        <v>18121</v>
      </c>
      <c r="C6078" s="126" t="s">
        <v>4</v>
      </c>
      <c r="D6078" s="127">
        <v>534.62</v>
      </c>
    </row>
    <row r="6079" spans="1:4">
      <c r="A6079" s="125" t="s">
        <v>18122</v>
      </c>
      <c r="B6079" s="126" t="s">
        <v>18123</v>
      </c>
      <c r="C6079" s="126" t="s">
        <v>4</v>
      </c>
      <c r="D6079" s="127">
        <v>711.9</v>
      </c>
    </row>
    <row r="6080" spans="1:4">
      <c r="A6080" s="125" t="s">
        <v>18124</v>
      </c>
      <c r="B6080" s="126" t="s">
        <v>18125</v>
      </c>
      <c r="C6080" s="126" t="s">
        <v>4</v>
      </c>
      <c r="D6080" s="127">
        <v>792.91</v>
      </c>
    </row>
    <row r="6081" spans="1:4">
      <c r="A6081" s="125" t="s">
        <v>18126</v>
      </c>
      <c r="B6081" s="126" t="s">
        <v>18127</v>
      </c>
      <c r="C6081" s="126" t="s">
        <v>4</v>
      </c>
      <c r="D6081" s="127">
        <v>191.58</v>
      </c>
    </row>
    <row r="6082" spans="1:4">
      <c r="A6082" s="125" t="s">
        <v>18128</v>
      </c>
      <c r="B6082" s="126" t="s">
        <v>18129</v>
      </c>
      <c r="C6082" s="126" t="s">
        <v>4</v>
      </c>
      <c r="D6082" s="127">
        <v>352.54</v>
      </c>
    </row>
    <row r="6083" spans="1:4">
      <c r="A6083" s="125" t="s">
        <v>18130</v>
      </c>
      <c r="B6083" s="126" t="s">
        <v>18131</v>
      </c>
      <c r="C6083" s="126" t="s">
        <v>4</v>
      </c>
      <c r="D6083" s="127">
        <v>641.89</v>
      </c>
    </row>
    <row r="6084" spans="1:4">
      <c r="A6084" s="125" t="s">
        <v>18132</v>
      </c>
      <c r="B6084" s="126" t="s">
        <v>18133</v>
      </c>
      <c r="C6084" s="126" t="s">
        <v>4</v>
      </c>
      <c r="D6084" s="127">
        <v>672.76</v>
      </c>
    </row>
    <row r="6085" spans="1:4">
      <c r="A6085" s="125" t="s">
        <v>18134</v>
      </c>
      <c r="B6085" s="126" t="s">
        <v>18135</v>
      </c>
      <c r="C6085" s="126" t="s">
        <v>4</v>
      </c>
      <c r="D6085" s="127">
        <v>750.89</v>
      </c>
    </row>
    <row r="6086" spans="1:4">
      <c r="A6086" s="125" t="s">
        <v>18136</v>
      </c>
      <c r="B6086" s="126" t="s">
        <v>18137</v>
      </c>
      <c r="C6086" s="126" t="s">
        <v>4</v>
      </c>
      <c r="D6086" s="127">
        <v>963.31</v>
      </c>
    </row>
    <row r="6087" spans="1:4">
      <c r="A6087" s="125" t="s">
        <v>18138</v>
      </c>
      <c r="B6087" s="126" t="s">
        <v>18139</v>
      </c>
      <c r="C6087" s="126" t="s">
        <v>4</v>
      </c>
      <c r="D6087" s="127">
        <v>30.73</v>
      </c>
    </row>
    <row r="6088" spans="1:4">
      <c r="A6088" s="125" t="s">
        <v>18140</v>
      </c>
      <c r="B6088" s="126" t="s">
        <v>18141</v>
      </c>
      <c r="C6088" s="126" t="s">
        <v>4</v>
      </c>
      <c r="D6088" s="127">
        <v>25.63</v>
      </c>
    </row>
    <row r="6089" spans="1:4">
      <c r="A6089" s="125" t="s">
        <v>18142</v>
      </c>
      <c r="B6089" s="126" t="s">
        <v>18143</v>
      </c>
      <c r="C6089" s="126" t="s">
        <v>4</v>
      </c>
      <c r="D6089" s="127">
        <v>25.78</v>
      </c>
    </row>
    <row r="6090" spans="1:4">
      <c r="A6090" s="125" t="s">
        <v>18144</v>
      </c>
      <c r="B6090" s="126" t="s">
        <v>18145</v>
      </c>
      <c r="C6090" s="126" t="s">
        <v>4</v>
      </c>
      <c r="D6090" s="127">
        <v>25.31</v>
      </c>
    </row>
    <row r="6091" spans="1:4">
      <c r="A6091" s="125" t="s">
        <v>18146</v>
      </c>
      <c r="B6091" s="126" t="s">
        <v>18147</v>
      </c>
      <c r="C6091" s="126" t="s">
        <v>4</v>
      </c>
      <c r="D6091" s="127">
        <v>689.8</v>
      </c>
    </row>
    <row r="6092" spans="1:4">
      <c r="A6092" s="125" t="s">
        <v>18148</v>
      </c>
      <c r="B6092" s="126" t="s">
        <v>18149</v>
      </c>
      <c r="C6092" s="126" t="s">
        <v>4</v>
      </c>
      <c r="D6092" s="127">
        <v>2015.82</v>
      </c>
    </row>
    <row r="6093" spans="1:4">
      <c r="A6093" s="125" t="s">
        <v>18206</v>
      </c>
      <c r="B6093" s="126" t="s">
        <v>18207</v>
      </c>
      <c r="C6093" s="126" t="s">
        <v>4</v>
      </c>
      <c r="D6093" s="127">
        <v>37.909999999999997</v>
      </c>
    </row>
    <row r="6094" spans="1:4">
      <c r="A6094" s="125" t="s">
        <v>18208</v>
      </c>
      <c r="B6094" s="126" t="s">
        <v>18209</v>
      </c>
      <c r="C6094" s="126" t="s">
        <v>4</v>
      </c>
      <c r="D6094" s="127">
        <v>60.1</v>
      </c>
    </row>
    <row r="6095" spans="1:4">
      <c r="A6095" s="125" t="s">
        <v>18210</v>
      </c>
      <c r="B6095" s="126" t="s">
        <v>18211</v>
      </c>
      <c r="C6095" s="126" t="s">
        <v>4</v>
      </c>
      <c r="D6095" s="127">
        <v>89.48</v>
      </c>
    </row>
    <row r="6096" spans="1:4">
      <c r="A6096" s="125" t="s">
        <v>18212</v>
      </c>
      <c r="B6096" s="126" t="s">
        <v>18213</v>
      </c>
      <c r="C6096" s="126" t="s">
        <v>4</v>
      </c>
      <c r="D6096" s="127">
        <v>173.69</v>
      </c>
    </row>
    <row r="6097" spans="1:4">
      <c r="A6097" s="125" t="s">
        <v>18214</v>
      </c>
      <c r="B6097" s="126" t="s">
        <v>18215</v>
      </c>
      <c r="C6097" s="126" t="s">
        <v>4</v>
      </c>
      <c r="D6097" s="127">
        <v>179.39</v>
      </c>
    </row>
    <row r="6098" spans="1:4">
      <c r="A6098" s="125" t="s">
        <v>18216</v>
      </c>
      <c r="B6098" s="126" t="s">
        <v>18217</v>
      </c>
      <c r="C6098" s="126" t="s">
        <v>4</v>
      </c>
      <c r="D6098" s="127">
        <v>264.81</v>
      </c>
    </row>
    <row r="6099" spans="1:4">
      <c r="A6099" s="125" t="s">
        <v>18218</v>
      </c>
      <c r="B6099" s="126" t="s">
        <v>18219</v>
      </c>
      <c r="C6099" s="126" t="s">
        <v>4</v>
      </c>
      <c r="D6099" s="127">
        <v>321.45999999999998</v>
      </c>
    </row>
    <row r="6100" spans="1:4">
      <c r="A6100" s="125" t="s">
        <v>18220</v>
      </c>
      <c r="B6100" s="126" t="s">
        <v>18221</v>
      </c>
      <c r="C6100" s="126" t="s">
        <v>4</v>
      </c>
      <c r="D6100" s="127">
        <v>298.13</v>
      </c>
    </row>
    <row r="6101" spans="1:4">
      <c r="A6101" s="125" t="s">
        <v>18222</v>
      </c>
      <c r="B6101" s="126" t="s">
        <v>18223</v>
      </c>
      <c r="C6101" s="126" t="s">
        <v>4</v>
      </c>
      <c r="D6101" s="127">
        <v>589.77</v>
      </c>
    </row>
    <row r="6102" spans="1:4">
      <c r="A6102" s="125" t="s">
        <v>18224</v>
      </c>
      <c r="B6102" s="126" t="s">
        <v>18225</v>
      </c>
      <c r="C6102" s="126" t="s">
        <v>4</v>
      </c>
      <c r="D6102" s="127">
        <v>671.41</v>
      </c>
    </row>
    <row r="6103" spans="1:4">
      <c r="A6103" s="125" t="s">
        <v>18229</v>
      </c>
      <c r="B6103" s="126" t="s">
        <v>18230</v>
      </c>
      <c r="C6103" s="126" t="s">
        <v>4</v>
      </c>
      <c r="D6103" s="127">
        <v>409.16</v>
      </c>
    </row>
    <row r="6104" spans="1:4">
      <c r="A6104" s="125" t="s">
        <v>18231</v>
      </c>
      <c r="B6104" s="126" t="s">
        <v>18232</v>
      </c>
      <c r="C6104" s="126" t="s">
        <v>4</v>
      </c>
      <c r="D6104" s="127">
        <v>11218.4</v>
      </c>
    </row>
    <row r="6105" spans="1:4">
      <c r="A6105" s="125" t="s">
        <v>18233</v>
      </c>
      <c r="B6105" s="126" t="s">
        <v>18234</v>
      </c>
      <c r="C6105" s="126" t="s">
        <v>4</v>
      </c>
      <c r="D6105" s="127">
        <v>13241.93</v>
      </c>
    </row>
    <row r="6106" spans="1:4">
      <c r="A6106" s="125" t="s">
        <v>18235</v>
      </c>
      <c r="B6106" s="126" t="s">
        <v>18236</v>
      </c>
      <c r="C6106" s="126" t="s">
        <v>4</v>
      </c>
      <c r="D6106" s="127">
        <v>637.44000000000005</v>
      </c>
    </row>
    <row r="6107" spans="1:4">
      <c r="A6107" s="125" t="s">
        <v>18237</v>
      </c>
      <c r="B6107" s="126" t="s">
        <v>18238</v>
      </c>
      <c r="C6107" s="126" t="s">
        <v>4</v>
      </c>
      <c r="D6107" s="127">
        <v>926.55</v>
      </c>
    </row>
    <row r="6108" spans="1:4">
      <c r="A6108" s="125" t="s">
        <v>18239</v>
      </c>
      <c r="B6108" s="126" t="s">
        <v>18240</v>
      </c>
      <c r="C6108" s="126" t="s">
        <v>4</v>
      </c>
      <c r="D6108" s="127">
        <v>1191.06</v>
      </c>
    </row>
    <row r="6109" spans="1:4">
      <c r="A6109" s="125" t="s">
        <v>18241</v>
      </c>
      <c r="B6109" s="126" t="s">
        <v>18242</v>
      </c>
      <c r="C6109" s="126" t="s">
        <v>4</v>
      </c>
      <c r="D6109" s="127">
        <v>1404.12</v>
      </c>
    </row>
    <row r="6110" spans="1:4">
      <c r="A6110" s="125" t="s">
        <v>18243</v>
      </c>
      <c r="B6110" s="126" t="s">
        <v>18244</v>
      </c>
      <c r="C6110" s="126" t="s">
        <v>4</v>
      </c>
      <c r="D6110" s="127">
        <v>1807.55</v>
      </c>
    </row>
    <row r="6111" spans="1:4">
      <c r="A6111" s="125" t="s">
        <v>18245</v>
      </c>
      <c r="B6111" s="126" t="s">
        <v>18246</v>
      </c>
      <c r="C6111" s="126" t="s">
        <v>4</v>
      </c>
      <c r="D6111" s="127">
        <v>2076.1799999999998</v>
      </c>
    </row>
    <row r="6112" spans="1:4">
      <c r="A6112" s="125" t="s">
        <v>18247</v>
      </c>
      <c r="B6112" s="126" t="s">
        <v>18248</v>
      </c>
      <c r="C6112" s="126" t="s">
        <v>4</v>
      </c>
      <c r="D6112" s="127">
        <v>5247.33</v>
      </c>
    </row>
    <row r="6113" spans="1:4">
      <c r="A6113" s="125" t="s">
        <v>18249</v>
      </c>
      <c r="B6113" s="126" t="s">
        <v>18250</v>
      </c>
      <c r="C6113" s="126" t="s">
        <v>4</v>
      </c>
      <c r="D6113" s="127">
        <v>4522.74</v>
      </c>
    </row>
    <row r="6114" spans="1:4">
      <c r="A6114" s="125" t="s">
        <v>18251</v>
      </c>
      <c r="B6114" s="126" t="s">
        <v>18252</v>
      </c>
      <c r="C6114" s="126" t="s">
        <v>4</v>
      </c>
      <c r="D6114" s="127">
        <v>5063.41</v>
      </c>
    </row>
    <row r="6115" spans="1:4">
      <c r="A6115" s="125" t="s">
        <v>18253</v>
      </c>
      <c r="B6115" s="126" t="s">
        <v>18254</v>
      </c>
      <c r="C6115" s="126" t="s">
        <v>4</v>
      </c>
      <c r="D6115" s="127">
        <v>5666.88</v>
      </c>
    </row>
    <row r="6116" spans="1:4">
      <c r="A6116" s="125" t="s">
        <v>18255</v>
      </c>
      <c r="B6116" s="126" t="s">
        <v>18256</v>
      </c>
      <c r="C6116" s="126" t="s">
        <v>4</v>
      </c>
      <c r="D6116" s="127">
        <v>379.65</v>
      </c>
    </row>
    <row r="6117" spans="1:4">
      <c r="A6117" s="125" t="s">
        <v>18257</v>
      </c>
      <c r="B6117" s="126" t="s">
        <v>18258</v>
      </c>
      <c r="C6117" s="126" t="s">
        <v>4</v>
      </c>
      <c r="D6117" s="127">
        <v>379.65</v>
      </c>
    </row>
    <row r="6118" spans="1:4">
      <c r="A6118" s="125" t="s">
        <v>18259</v>
      </c>
      <c r="B6118" s="126" t="s">
        <v>18260</v>
      </c>
      <c r="C6118" s="126" t="s">
        <v>4</v>
      </c>
      <c r="D6118" s="127">
        <v>7250.17</v>
      </c>
    </row>
    <row r="6119" spans="1:4">
      <c r="A6119" s="125" t="s">
        <v>18261</v>
      </c>
      <c r="B6119" s="126" t="s">
        <v>18262</v>
      </c>
      <c r="C6119" s="126" t="s">
        <v>4</v>
      </c>
      <c r="D6119" s="127">
        <v>7837.16</v>
      </c>
    </row>
    <row r="6120" spans="1:4">
      <c r="A6120" s="125" t="s">
        <v>32717</v>
      </c>
      <c r="B6120" s="126" t="s">
        <v>32718</v>
      </c>
      <c r="C6120" s="126" t="s">
        <v>4</v>
      </c>
      <c r="D6120" s="127">
        <v>749.7</v>
      </c>
    </row>
    <row r="6121" spans="1:4">
      <c r="A6121" s="125" t="s">
        <v>32719</v>
      </c>
      <c r="B6121" s="126" t="s">
        <v>32720</v>
      </c>
      <c r="C6121" s="126" t="s">
        <v>4</v>
      </c>
      <c r="D6121" s="127">
        <v>857.75</v>
      </c>
    </row>
    <row r="6122" spans="1:4">
      <c r="A6122" s="125" t="s">
        <v>32721</v>
      </c>
      <c r="B6122" s="126" t="s">
        <v>32722</v>
      </c>
      <c r="C6122" s="126" t="s">
        <v>4</v>
      </c>
      <c r="D6122" s="127">
        <v>581.4</v>
      </c>
    </row>
    <row r="6123" spans="1:4">
      <c r="A6123" s="125" t="s">
        <v>32723</v>
      </c>
      <c r="B6123" s="126" t="s">
        <v>32724</v>
      </c>
      <c r="C6123" s="126" t="s">
        <v>4</v>
      </c>
      <c r="D6123" s="127">
        <v>63.57</v>
      </c>
    </row>
    <row r="6124" spans="1:4">
      <c r="A6124" s="125" t="s">
        <v>32725</v>
      </c>
      <c r="B6124" s="126" t="s">
        <v>32726</v>
      </c>
      <c r="C6124" s="126" t="s">
        <v>4</v>
      </c>
      <c r="D6124" s="127">
        <v>41.9</v>
      </c>
    </row>
    <row r="6125" spans="1:4">
      <c r="A6125" s="125" t="s">
        <v>18356</v>
      </c>
      <c r="B6125" s="126" t="s">
        <v>18357</v>
      </c>
      <c r="C6125" s="126" t="s">
        <v>4</v>
      </c>
      <c r="D6125" s="127">
        <v>1.3</v>
      </c>
    </row>
    <row r="6126" spans="1:4" ht="33.75">
      <c r="A6126" s="125" t="s">
        <v>32727</v>
      </c>
      <c r="B6126" s="126" t="s">
        <v>32728</v>
      </c>
      <c r="C6126" s="126" t="s">
        <v>4</v>
      </c>
      <c r="D6126" s="127">
        <v>10785.68</v>
      </c>
    </row>
    <row r="6127" spans="1:4">
      <c r="A6127" s="125" t="s">
        <v>32729</v>
      </c>
      <c r="B6127" s="126" t="s">
        <v>32730</v>
      </c>
      <c r="C6127" s="126" t="s">
        <v>4</v>
      </c>
      <c r="D6127" s="127">
        <v>3867.02</v>
      </c>
    </row>
    <row r="6128" spans="1:4">
      <c r="A6128" s="125" t="s">
        <v>32731</v>
      </c>
      <c r="B6128" s="126" t="s">
        <v>32732</v>
      </c>
      <c r="C6128" s="126" t="s">
        <v>4</v>
      </c>
      <c r="D6128" s="127">
        <v>3552.62</v>
      </c>
    </row>
    <row r="6129" spans="1:4" ht="22.5">
      <c r="A6129" s="125" t="s">
        <v>18368</v>
      </c>
      <c r="B6129" s="126" t="s">
        <v>18369</v>
      </c>
      <c r="C6129" s="126" t="s">
        <v>4</v>
      </c>
      <c r="D6129" s="127">
        <v>3257.99</v>
      </c>
    </row>
    <row r="6130" spans="1:4" ht="33.75">
      <c r="A6130" s="125" t="s">
        <v>32733</v>
      </c>
      <c r="B6130" s="126" t="s">
        <v>32734</v>
      </c>
      <c r="C6130" s="126" t="s">
        <v>4</v>
      </c>
      <c r="D6130" s="127">
        <v>9615.49</v>
      </c>
    </row>
    <row r="6131" spans="1:4" ht="22.5">
      <c r="A6131" s="125" t="s">
        <v>32735</v>
      </c>
      <c r="B6131" s="126" t="s">
        <v>32736</v>
      </c>
      <c r="C6131" s="126" t="s">
        <v>4</v>
      </c>
      <c r="D6131" s="127">
        <v>622.6</v>
      </c>
    </row>
    <row r="6132" spans="1:4" ht="33.75">
      <c r="A6132" s="125" t="s">
        <v>18406</v>
      </c>
      <c r="B6132" s="126" t="s">
        <v>18407</v>
      </c>
      <c r="C6132" s="126" t="s">
        <v>4</v>
      </c>
      <c r="D6132" s="127">
        <v>1292.5999999999999</v>
      </c>
    </row>
    <row r="6133" spans="1:4" ht="22.5">
      <c r="A6133" s="125" t="s">
        <v>32737</v>
      </c>
      <c r="B6133" s="126" t="s">
        <v>32738</v>
      </c>
      <c r="C6133" s="126" t="s">
        <v>29</v>
      </c>
      <c r="D6133" s="127">
        <v>1305.76</v>
      </c>
    </row>
    <row r="6134" spans="1:4" ht="22.5">
      <c r="A6134" s="125" t="s">
        <v>32739</v>
      </c>
      <c r="B6134" s="126" t="s">
        <v>32740</v>
      </c>
      <c r="C6134" s="126" t="s">
        <v>29</v>
      </c>
      <c r="D6134" s="127">
        <v>1410.91</v>
      </c>
    </row>
    <row r="6135" spans="1:4" ht="22.5">
      <c r="A6135" s="125" t="s">
        <v>32741</v>
      </c>
      <c r="B6135" s="126" t="s">
        <v>32742</v>
      </c>
      <c r="C6135" s="126" t="s">
        <v>29</v>
      </c>
      <c r="D6135" s="127">
        <v>1500</v>
      </c>
    </row>
    <row r="6136" spans="1:4" ht="22.5">
      <c r="A6136" s="125" t="s">
        <v>32743</v>
      </c>
      <c r="B6136" s="126" t="s">
        <v>32744</v>
      </c>
      <c r="C6136" s="126" t="s">
        <v>29</v>
      </c>
      <c r="D6136" s="127">
        <v>2625</v>
      </c>
    </row>
    <row r="6137" spans="1:4">
      <c r="A6137" s="125" t="s">
        <v>32745</v>
      </c>
      <c r="B6137" s="126" t="s">
        <v>32746</v>
      </c>
      <c r="C6137" s="126" t="s">
        <v>4</v>
      </c>
      <c r="D6137" s="127">
        <v>18.649999999999999</v>
      </c>
    </row>
    <row r="6138" spans="1:4">
      <c r="A6138" s="125" t="s">
        <v>18450</v>
      </c>
      <c r="B6138" s="126" t="s">
        <v>18451</v>
      </c>
      <c r="C6138" s="126" t="s">
        <v>4</v>
      </c>
      <c r="D6138" s="127">
        <v>0.95</v>
      </c>
    </row>
    <row r="6139" spans="1:4">
      <c r="A6139" s="125" t="s">
        <v>32747</v>
      </c>
      <c r="B6139" s="126" t="s">
        <v>32748</v>
      </c>
      <c r="C6139" s="126" t="s">
        <v>29</v>
      </c>
      <c r="D6139" s="127">
        <v>9396.7099999999991</v>
      </c>
    </row>
    <row r="6140" spans="1:4">
      <c r="A6140" s="125" t="s">
        <v>32749</v>
      </c>
      <c r="B6140" s="126" t="s">
        <v>32750</v>
      </c>
      <c r="C6140" s="126" t="s">
        <v>29</v>
      </c>
      <c r="D6140" s="127">
        <v>3378.13</v>
      </c>
    </row>
    <row r="6141" spans="1:4">
      <c r="A6141" s="125" t="s">
        <v>32751</v>
      </c>
      <c r="B6141" s="126" t="s">
        <v>32752</v>
      </c>
      <c r="C6141" s="126" t="s">
        <v>29</v>
      </c>
      <c r="D6141" s="127">
        <v>4472.51</v>
      </c>
    </row>
    <row r="6142" spans="1:4">
      <c r="A6142" s="125" t="s">
        <v>32753</v>
      </c>
      <c r="B6142" s="126" t="s">
        <v>32754</v>
      </c>
      <c r="C6142" s="126" t="s">
        <v>29</v>
      </c>
      <c r="D6142" s="127">
        <v>4670.3599999999997</v>
      </c>
    </row>
    <row r="6143" spans="1:4">
      <c r="A6143" s="125" t="s">
        <v>32755</v>
      </c>
      <c r="B6143" s="126" t="s">
        <v>32756</v>
      </c>
      <c r="C6143" s="126" t="s">
        <v>29</v>
      </c>
      <c r="D6143" s="127">
        <v>4868.2</v>
      </c>
    </row>
    <row r="6144" spans="1:4">
      <c r="A6144" s="125" t="s">
        <v>32757</v>
      </c>
      <c r="B6144" s="126" t="s">
        <v>32758</v>
      </c>
      <c r="C6144" s="126" t="s">
        <v>29</v>
      </c>
      <c r="D6144" s="127">
        <v>5066.04</v>
      </c>
    </row>
    <row r="6145" spans="1:4">
      <c r="A6145" s="125" t="s">
        <v>32759</v>
      </c>
      <c r="B6145" s="126" t="s">
        <v>32760</v>
      </c>
      <c r="C6145" s="126" t="s">
        <v>29</v>
      </c>
      <c r="D6145" s="127">
        <v>5263.89</v>
      </c>
    </row>
    <row r="6146" spans="1:4">
      <c r="A6146" s="125" t="s">
        <v>32761</v>
      </c>
      <c r="B6146" s="126" t="s">
        <v>32762</v>
      </c>
      <c r="C6146" s="126" t="s">
        <v>29</v>
      </c>
      <c r="D6146" s="127">
        <v>5729.68</v>
      </c>
    </row>
    <row r="6147" spans="1:4">
      <c r="A6147" s="125" t="s">
        <v>32763</v>
      </c>
      <c r="B6147" s="126" t="s">
        <v>32764</v>
      </c>
      <c r="C6147" s="126" t="s">
        <v>29</v>
      </c>
      <c r="D6147" s="127">
        <v>1441.18</v>
      </c>
    </row>
    <row r="6148" spans="1:4">
      <c r="A6148" s="125" t="s">
        <v>32765</v>
      </c>
      <c r="B6148" s="126" t="s">
        <v>32766</v>
      </c>
      <c r="C6148" s="126" t="s">
        <v>29</v>
      </c>
      <c r="D6148" s="127">
        <v>2139</v>
      </c>
    </row>
    <row r="6149" spans="1:4">
      <c r="A6149" s="125" t="s">
        <v>32767</v>
      </c>
      <c r="B6149" s="126" t="s">
        <v>32768</v>
      </c>
      <c r="C6149" s="126" t="s">
        <v>29</v>
      </c>
      <c r="D6149" s="127">
        <v>2585.58</v>
      </c>
    </row>
    <row r="6150" spans="1:4">
      <c r="A6150" s="125" t="s">
        <v>32769</v>
      </c>
      <c r="B6150" s="126" t="s">
        <v>32770</v>
      </c>
      <c r="C6150" s="126" t="s">
        <v>29</v>
      </c>
      <c r="D6150" s="127">
        <v>3031.17</v>
      </c>
    </row>
    <row r="6151" spans="1:4">
      <c r="A6151" s="125" t="s">
        <v>32771</v>
      </c>
      <c r="B6151" s="126" t="s">
        <v>32772</v>
      </c>
      <c r="C6151" s="126" t="s">
        <v>29</v>
      </c>
      <c r="D6151" s="127">
        <v>3476.76</v>
      </c>
    </row>
    <row r="6152" spans="1:4">
      <c r="A6152" s="125" t="s">
        <v>32773</v>
      </c>
      <c r="B6152" s="126" t="s">
        <v>32774</v>
      </c>
      <c r="C6152" s="126" t="s">
        <v>29</v>
      </c>
      <c r="D6152" s="127">
        <v>4364.2700000000004</v>
      </c>
    </row>
    <row r="6153" spans="1:4">
      <c r="A6153" s="125" t="s">
        <v>32775</v>
      </c>
      <c r="B6153" s="126" t="s">
        <v>32776</v>
      </c>
      <c r="C6153" s="126" t="s">
        <v>29</v>
      </c>
      <c r="D6153" s="127">
        <v>4849.13</v>
      </c>
    </row>
    <row r="6154" spans="1:4">
      <c r="A6154" s="125" t="s">
        <v>32777</v>
      </c>
      <c r="B6154" s="126" t="s">
        <v>32778</v>
      </c>
      <c r="C6154" s="126" t="s">
        <v>29</v>
      </c>
      <c r="D6154" s="127">
        <v>5818.97</v>
      </c>
    </row>
    <row r="6155" spans="1:4">
      <c r="A6155" s="125" t="s">
        <v>32779</v>
      </c>
      <c r="B6155" s="126" t="s">
        <v>32780</v>
      </c>
      <c r="C6155" s="126" t="s">
        <v>29</v>
      </c>
      <c r="D6155" s="127">
        <v>7273.41</v>
      </c>
    </row>
    <row r="6156" spans="1:4" ht="22.5">
      <c r="A6156" s="125" t="s">
        <v>32781</v>
      </c>
      <c r="B6156" s="126" t="s">
        <v>32782</v>
      </c>
      <c r="C6156" s="126" t="s">
        <v>29</v>
      </c>
      <c r="D6156" s="127">
        <v>6729.13</v>
      </c>
    </row>
    <row r="6157" spans="1:4">
      <c r="A6157" s="125" t="s">
        <v>32783</v>
      </c>
      <c r="B6157" s="126" t="s">
        <v>32784</v>
      </c>
      <c r="C6157" s="126" t="s">
        <v>29</v>
      </c>
      <c r="D6157" s="127">
        <v>1648.71</v>
      </c>
    </row>
    <row r="6158" spans="1:4">
      <c r="A6158" s="125" t="s">
        <v>32785</v>
      </c>
      <c r="B6158" s="126" t="s">
        <v>32786</v>
      </c>
      <c r="C6158" s="126" t="s">
        <v>29</v>
      </c>
      <c r="D6158" s="127">
        <v>3489.99</v>
      </c>
    </row>
    <row r="6159" spans="1:4">
      <c r="A6159" s="125" t="s">
        <v>32787</v>
      </c>
      <c r="B6159" s="126" t="s">
        <v>32788</v>
      </c>
      <c r="C6159" s="126" t="s">
        <v>29</v>
      </c>
      <c r="D6159" s="127">
        <v>5133.95</v>
      </c>
    </row>
    <row r="6160" spans="1:4">
      <c r="A6160" s="125" t="s">
        <v>32789</v>
      </c>
      <c r="B6160" s="126" t="s">
        <v>32790</v>
      </c>
      <c r="C6160" s="126" t="s">
        <v>29</v>
      </c>
      <c r="D6160" s="127">
        <v>6599.61</v>
      </c>
    </row>
    <row r="6161" spans="1:4" ht="22.5">
      <c r="A6161" s="125" t="s">
        <v>32791</v>
      </c>
      <c r="B6161" s="126" t="s">
        <v>32792</v>
      </c>
      <c r="C6161" s="126" t="s">
        <v>29</v>
      </c>
      <c r="D6161" s="127">
        <v>744.35</v>
      </c>
    </row>
    <row r="6162" spans="1:4" ht="22.5">
      <c r="A6162" s="125" t="s">
        <v>32793</v>
      </c>
      <c r="B6162" s="126" t="s">
        <v>32794</v>
      </c>
      <c r="C6162" s="126" t="s">
        <v>29</v>
      </c>
      <c r="D6162" s="127">
        <v>572.98</v>
      </c>
    </row>
    <row r="6163" spans="1:4" ht="22.5">
      <c r="A6163" s="125" t="s">
        <v>32795</v>
      </c>
      <c r="B6163" s="126" t="s">
        <v>32796</v>
      </c>
      <c r="C6163" s="126" t="s">
        <v>29</v>
      </c>
      <c r="D6163" s="127">
        <v>575.59</v>
      </c>
    </row>
    <row r="6164" spans="1:4" ht="22.5">
      <c r="A6164" s="125" t="s">
        <v>32797</v>
      </c>
      <c r="B6164" s="126" t="s">
        <v>32798</v>
      </c>
      <c r="C6164" s="126" t="s">
        <v>29</v>
      </c>
      <c r="D6164" s="127">
        <v>567.75</v>
      </c>
    </row>
    <row r="6165" spans="1:4">
      <c r="A6165" s="125" t="s">
        <v>32799</v>
      </c>
      <c r="B6165" s="126" t="s">
        <v>32800</v>
      </c>
      <c r="C6165" s="126" t="s">
        <v>29</v>
      </c>
      <c r="D6165" s="127">
        <v>5862.62</v>
      </c>
    </row>
    <row r="6166" spans="1:4">
      <c r="A6166" s="125" t="s">
        <v>32801</v>
      </c>
      <c r="B6166" s="126" t="s">
        <v>32802</v>
      </c>
      <c r="C6166" s="126" t="s">
        <v>29</v>
      </c>
      <c r="D6166" s="127">
        <v>1312.31</v>
      </c>
    </row>
    <row r="6167" spans="1:4">
      <c r="A6167" s="125" t="s">
        <v>32803</v>
      </c>
      <c r="B6167" s="126" t="s">
        <v>32804</v>
      </c>
      <c r="C6167" s="126" t="s">
        <v>29</v>
      </c>
      <c r="D6167" s="127">
        <v>2911.1</v>
      </c>
    </row>
    <row r="6168" spans="1:4" ht="22.5">
      <c r="A6168" s="125" t="s">
        <v>32805</v>
      </c>
      <c r="B6168" s="126" t="s">
        <v>32806</v>
      </c>
      <c r="C6168" s="126" t="s">
        <v>29</v>
      </c>
      <c r="D6168" s="127">
        <v>7335.4</v>
      </c>
    </row>
    <row r="6169" spans="1:4">
      <c r="A6169" s="125" t="s">
        <v>18631</v>
      </c>
      <c r="B6169" s="126" t="s">
        <v>18632</v>
      </c>
      <c r="C6169" s="126" t="s">
        <v>29</v>
      </c>
      <c r="D6169" s="127">
        <v>108.39</v>
      </c>
    </row>
    <row r="6170" spans="1:4">
      <c r="A6170" s="125" t="s">
        <v>18637</v>
      </c>
      <c r="B6170" s="126" t="s">
        <v>18638</v>
      </c>
      <c r="C6170" s="126" t="s">
        <v>29</v>
      </c>
      <c r="D6170" s="127">
        <v>2.16</v>
      </c>
    </row>
    <row r="6171" spans="1:4">
      <c r="A6171" s="125" t="s">
        <v>18639</v>
      </c>
      <c r="B6171" s="126" t="s">
        <v>18640</v>
      </c>
      <c r="C6171" s="126" t="s">
        <v>29</v>
      </c>
      <c r="D6171" s="127">
        <v>4.5999999999999996</v>
      </c>
    </row>
    <row r="6172" spans="1:4">
      <c r="A6172" s="125" t="s">
        <v>18641</v>
      </c>
      <c r="B6172" s="126" t="s">
        <v>18642</v>
      </c>
      <c r="C6172" s="126" t="s">
        <v>29</v>
      </c>
      <c r="D6172" s="127">
        <v>2.69</v>
      </c>
    </row>
    <row r="6173" spans="1:4">
      <c r="A6173" s="125" t="s">
        <v>18661</v>
      </c>
      <c r="B6173" s="126" t="s">
        <v>18662</v>
      </c>
      <c r="C6173" s="126" t="s">
        <v>4</v>
      </c>
      <c r="D6173" s="127">
        <v>102.12</v>
      </c>
    </row>
    <row r="6174" spans="1:4">
      <c r="A6174" s="125" t="s">
        <v>18663</v>
      </c>
      <c r="B6174" s="126" t="s">
        <v>18664</v>
      </c>
      <c r="C6174" s="126" t="s">
        <v>29</v>
      </c>
      <c r="D6174" s="127">
        <v>15.91</v>
      </c>
    </row>
    <row r="6175" spans="1:4">
      <c r="A6175" s="125" t="s">
        <v>18665</v>
      </c>
      <c r="B6175" s="126" t="s">
        <v>18666</v>
      </c>
      <c r="C6175" s="126" t="s">
        <v>29</v>
      </c>
      <c r="D6175" s="127">
        <v>20.239999999999998</v>
      </c>
    </row>
    <row r="6176" spans="1:4">
      <c r="A6176" s="125" t="s">
        <v>18667</v>
      </c>
      <c r="B6176" s="126" t="s">
        <v>18668</v>
      </c>
      <c r="C6176" s="126" t="s">
        <v>29</v>
      </c>
      <c r="D6176" s="127">
        <v>59.05</v>
      </c>
    </row>
    <row r="6177" spans="1:4" ht="22.5">
      <c r="A6177" s="125" t="s">
        <v>32807</v>
      </c>
      <c r="B6177" s="126" t="s">
        <v>32808</v>
      </c>
      <c r="C6177" s="126" t="s">
        <v>29</v>
      </c>
      <c r="D6177" s="127">
        <v>3022.53</v>
      </c>
    </row>
    <row r="6178" spans="1:4" ht="22.5">
      <c r="A6178" s="125" t="s">
        <v>32809</v>
      </c>
      <c r="B6178" s="126" t="s">
        <v>32810</v>
      </c>
      <c r="C6178" s="126" t="s">
        <v>29</v>
      </c>
      <c r="D6178" s="127">
        <v>7909.38</v>
      </c>
    </row>
    <row r="6179" spans="1:4" ht="22.5">
      <c r="A6179" s="125" t="s">
        <v>32811</v>
      </c>
      <c r="B6179" s="126" t="s">
        <v>32812</v>
      </c>
      <c r="C6179" s="126" t="s">
        <v>29</v>
      </c>
      <c r="D6179" s="127">
        <v>11288.67</v>
      </c>
    </row>
    <row r="6180" spans="1:4">
      <c r="A6180" s="125" t="s">
        <v>32813</v>
      </c>
      <c r="B6180" s="126" t="s">
        <v>32814</v>
      </c>
      <c r="C6180" s="126" t="s">
        <v>29</v>
      </c>
      <c r="D6180" s="127">
        <v>559.79</v>
      </c>
    </row>
    <row r="6181" spans="1:4">
      <c r="A6181" s="125" t="s">
        <v>32815</v>
      </c>
      <c r="B6181" s="126" t="s">
        <v>32816</v>
      </c>
      <c r="C6181" s="126" t="s">
        <v>29</v>
      </c>
      <c r="D6181" s="127">
        <v>421.33</v>
      </c>
    </row>
    <row r="6182" spans="1:4">
      <c r="A6182" s="125" t="s">
        <v>32817</v>
      </c>
      <c r="B6182" s="126" t="s">
        <v>32818</v>
      </c>
      <c r="C6182" s="126" t="s">
        <v>29</v>
      </c>
      <c r="D6182" s="127">
        <v>144.94499999999999</v>
      </c>
    </row>
    <row r="6183" spans="1:4">
      <c r="A6183" s="125" t="s">
        <v>32819</v>
      </c>
      <c r="B6183" s="126" t="s">
        <v>32820</v>
      </c>
      <c r="C6183" s="126" t="s">
        <v>29</v>
      </c>
      <c r="D6183" s="127">
        <v>211.57499999999999</v>
      </c>
    </row>
    <row r="6184" spans="1:4">
      <c r="A6184" s="125" t="s">
        <v>32821</v>
      </c>
      <c r="B6184" s="126" t="s">
        <v>32822</v>
      </c>
      <c r="C6184" s="126" t="s">
        <v>29</v>
      </c>
      <c r="D6184" s="127">
        <v>420.19650000000001</v>
      </c>
    </row>
    <row r="6185" spans="1:4">
      <c r="A6185" s="125" t="s">
        <v>32823</v>
      </c>
      <c r="B6185" s="126" t="s">
        <v>32824</v>
      </c>
      <c r="C6185" s="126" t="s">
        <v>29</v>
      </c>
      <c r="D6185" s="127">
        <v>480</v>
      </c>
    </row>
    <row r="6186" spans="1:4">
      <c r="A6186" s="125" t="s">
        <v>32825</v>
      </c>
      <c r="B6186" s="126" t="s">
        <v>32826</v>
      </c>
      <c r="C6186" s="126" t="s">
        <v>29</v>
      </c>
      <c r="D6186" s="127">
        <v>152.02000000000001</v>
      </c>
    </row>
    <row r="6187" spans="1:4">
      <c r="A6187" s="125" t="s">
        <v>32827</v>
      </c>
      <c r="B6187" s="126" t="s">
        <v>32828</v>
      </c>
      <c r="C6187" s="126" t="s">
        <v>29</v>
      </c>
      <c r="D6187" s="127">
        <v>752.17</v>
      </c>
    </row>
    <row r="6188" spans="1:4">
      <c r="A6188" s="125" t="s">
        <v>32829</v>
      </c>
      <c r="B6188" s="126" t="s">
        <v>32830</v>
      </c>
      <c r="C6188" s="126" t="s">
        <v>29</v>
      </c>
      <c r="D6188" s="127">
        <v>228.18</v>
      </c>
    </row>
    <row r="6189" spans="1:4">
      <c r="A6189" s="125" t="s">
        <v>32831</v>
      </c>
      <c r="B6189" s="126" t="s">
        <v>32832</v>
      </c>
      <c r="C6189" s="126" t="s">
        <v>29</v>
      </c>
      <c r="D6189" s="127">
        <v>402.19200000000001</v>
      </c>
    </row>
    <row r="6190" spans="1:4">
      <c r="A6190" s="125" t="s">
        <v>32833</v>
      </c>
      <c r="B6190" s="126" t="s">
        <v>32834</v>
      </c>
      <c r="C6190" s="126" t="s">
        <v>29</v>
      </c>
      <c r="D6190" s="127">
        <v>1244.3900000000001</v>
      </c>
    </row>
    <row r="6191" spans="1:4">
      <c r="A6191" s="125" t="s">
        <v>32835</v>
      </c>
      <c r="B6191" s="126" t="s">
        <v>32836</v>
      </c>
      <c r="C6191" s="126" t="s">
        <v>29</v>
      </c>
      <c r="D6191" s="127">
        <v>576.21</v>
      </c>
    </row>
    <row r="6192" spans="1:4">
      <c r="A6192" s="125" t="s">
        <v>32837</v>
      </c>
      <c r="B6192" s="126" t="s">
        <v>32838</v>
      </c>
      <c r="C6192" s="126" t="s">
        <v>29</v>
      </c>
      <c r="D6192" s="127">
        <v>2.2999999999999998</v>
      </c>
    </row>
    <row r="6193" spans="1:4">
      <c r="A6193" s="125" t="s">
        <v>32839</v>
      </c>
      <c r="B6193" s="126" t="s">
        <v>32840</v>
      </c>
      <c r="C6193" s="126" t="s">
        <v>29</v>
      </c>
      <c r="D6193" s="127">
        <v>341.8</v>
      </c>
    </row>
    <row r="6194" spans="1:4">
      <c r="A6194" s="125" t="s">
        <v>18671</v>
      </c>
      <c r="B6194" s="126" t="s">
        <v>18672</v>
      </c>
      <c r="C6194" s="126" t="s">
        <v>4</v>
      </c>
      <c r="D6194" s="127">
        <v>441.13</v>
      </c>
    </row>
    <row r="6195" spans="1:4">
      <c r="A6195" s="125" t="s">
        <v>18673</v>
      </c>
      <c r="B6195" s="126" t="s">
        <v>18674</v>
      </c>
      <c r="C6195" s="126" t="s">
        <v>4</v>
      </c>
      <c r="D6195" s="127">
        <v>353.15</v>
      </c>
    </row>
    <row r="6196" spans="1:4">
      <c r="A6196" s="125" t="s">
        <v>18675</v>
      </c>
      <c r="B6196" s="126" t="s">
        <v>18676</v>
      </c>
      <c r="C6196" s="126" t="s">
        <v>4</v>
      </c>
      <c r="D6196" s="127">
        <v>180.32</v>
      </c>
    </row>
    <row r="6197" spans="1:4">
      <c r="A6197" s="125" t="s">
        <v>18677</v>
      </c>
      <c r="B6197" s="126" t="s">
        <v>18678</v>
      </c>
      <c r="C6197" s="126" t="s">
        <v>4</v>
      </c>
      <c r="D6197" s="127">
        <v>241.61</v>
      </c>
    </row>
    <row r="6198" spans="1:4">
      <c r="A6198" s="125" t="s">
        <v>18679</v>
      </c>
      <c r="B6198" s="126" t="s">
        <v>18680</v>
      </c>
      <c r="C6198" s="126" t="s">
        <v>4</v>
      </c>
      <c r="D6198" s="127">
        <v>234.66</v>
      </c>
    </row>
    <row r="6199" spans="1:4">
      <c r="A6199" s="125" t="s">
        <v>18681</v>
      </c>
      <c r="B6199" s="126" t="s">
        <v>18682</v>
      </c>
      <c r="C6199" s="126" t="s">
        <v>4</v>
      </c>
      <c r="D6199" s="127">
        <v>301.14</v>
      </c>
    </row>
    <row r="6200" spans="1:4">
      <c r="A6200" s="125" t="s">
        <v>18683</v>
      </c>
      <c r="B6200" s="126" t="s">
        <v>18684</v>
      </c>
      <c r="C6200" s="126" t="s">
        <v>4</v>
      </c>
      <c r="D6200" s="127">
        <v>1152.93</v>
      </c>
    </row>
    <row r="6201" spans="1:4">
      <c r="A6201" s="125" t="s">
        <v>18685</v>
      </c>
      <c r="B6201" s="126" t="s">
        <v>18686</v>
      </c>
      <c r="C6201" s="126" t="s">
        <v>4</v>
      </c>
      <c r="D6201" s="127">
        <v>1289.9000000000001</v>
      </c>
    </row>
    <row r="6202" spans="1:4">
      <c r="A6202" s="125" t="s">
        <v>18687</v>
      </c>
      <c r="B6202" s="126" t="s">
        <v>18688</v>
      </c>
      <c r="C6202" s="126" t="s">
        <v>4</v>
      </c>
      <c r="D6202" s="127">
        <v>1426.83</v>
      </c>
    </row>
    <row r="6203" spans="1:4">
      <c r="A6203" s="125" t="s">
        <v>18689</v>
      </c>
      <c r="B6203" s="126" t="s">
        <v>18690</v>
      </c>
      <c r="C6203" s="126" t="s">
        <v>4</v>
      </c>
      <c r="D6203" s="127">
        <v>1563.77</v>
      </c>
    </row>
    <row r="6204" spans="1:4">
      <c r="A6204" s="125" t="s">
        <v>18691</v>
      </c>
      <c r="B6204" s="126" t="s">
        <v>18692</v>
      </c>
      <c r="C6204" s="126" t="s">
        <v>4</v>
      </c>
      <c r="D6204" s="127">
        <v>1700.39</v>
      </c>
    </row>
    <row r="6205" spans="1:4">
      <c r="A6205" s="125" t="s">
        <v>18693</v>
      </c>
      <c r="B6205" s="126" t="s">
        <v>18694</v>
      </c>
      <c r="C6205" s="126" t="s">
        <v>4</v>
      </c>
      <c r="D6205" s="127">
        <v>1801.35</v>
      </c>
    </row>
    <row r="6206" spans="1:4">
      <c r="A6206" s="125" t="s">
        <v>18695</v>
      </c>
      <c r="B6206" s="126" t="s">
        <v>18696</v>
      </c>
      <c r="C6206" s="126" t="s">
        <v>4</v>
      </c>
      <c r="D6206" s="127">
        <v>1971.81</v>
      </c>
    </row>
    <row r="6207" spans="1:4">
      <c r="A6207" s="125" t="s">
        <v>18697</v>
      </c>
      <c r="B6207" s="126" t="s">
        <v>18698</v>
      </c>
      <c r="C6207" s="126" t="s">
        <v>4</v>
      </c>
      <c r="D6207" s="127">
        <v>2108.7600000000002</v>
      </c>
    </row>
    <row r="6208" spans="1:4">
      <c r="A6208" s="125" t="s">
        <v>18699</v>
      </c>
      <c r="B6208" s="126" t="s">
        <v>18700</v>
      </c>
      <c r="C6208" s="126" t="s">
        <v>4</v>
      </c>
      <c r="D6208" s="127">
        <v>2357.71</v>
      </c>
    </row>
    <row r="6209" spans="1:4">
      <c r="A6209" s="125" t="s">
        <v>18701</v>
      </c>
      <c r="B6209" s="126" t="s">
        <v>18702</v>
      </c>
      <c r="C6209" s="126" t="s">
        <v>4</v>
      </c>
      <c r="D6209" s="127">
        <v>2383.58</v>
      </c>
    </row>
    <row r="6210" spans="1:4">
      <c r="A6210" s="125" t="s">
        <v>18703</v>
      </c>
      <c r="B6210" s="126" t="s">
        <v>18704</v>
      </c>
      <c r="C6210" s="126" t="s">
        <v>4</v>
      </c>
      <c r="D6210" s="127">
        <v>2398.04</v>
      </c>
    </row>
    <row r="6211" spans="1:4">
      <c r="A6211" s="125" t="s">
        <v>18705</v>
      </c>
      <c r="B6211" s="126" t="s">
        <v>18706</v>
      </c>
      <c r="C6211" s="126" t="s">
        <v>4</v>
      </c>
      <c r="D6211" s="127">
        <v>314.07</v>
      </c>
    </row>
    <row r="6212" spans="1:4">
      <c r="A6212" s="125" t="s">
        <v>18707</v>
      </c>
      <c r="B6212" s="126" t="s">
        <v>18708</v>
      </c>
      <c r="C6212" s="126" t="s">
        <v>4</v>
      </c>
      <c r="D6212" s="127">
        <v>629.95000000000005</v>
      </c>
    </row>
    <row r="6213" spans="1:4">
      <c r="A6213" s="125" t="s">
        <v>18709</v>
      </c>
      <c r="B6213" s="126" t="s">
        <v>18710</v>
      </c>
      <c r="C6213" s="126" t="s">
        <v>4</v>
      </c>
      <c r="D6213" s="127">
        <v>1402.61</v>
      </c>
    </row>
    <row r="6214" spans="1:4">
      <c r="A6214" s="125" t="s">
        <v>18711</v>
      </c>
      <c r="B6214" s="126" t="s">
        <v>18712</v>
      </c>
      <c r="C6214" s="126" t="s">
        <v>4</v>
      </c>
      <c r="D6214" s="127">
        <v>1568.81</v>
      </c>
    </row>
    <row r="6215" spans="1:4">
      <c r="A6215" s="125" t="s">
        <v>18713</v>
      </c>
      <c r="B6215" s="126" t="s">
        <v>18714</v>
      </c>
      <c r="C6215" s="126" t="s">
        <v>4</v>
      </c>
      <c r="D6215" s="127">
        <v>1735.05</v>
      </c>
    </row>
    <row r="6216" spans="1:4">
      <c r="A6216" s="125" t="s">
        <v>18715</v>
      </c>
      <c r="B6216" s="126" t="s">
        <v>18716</v>
      </c>
      <c r="C6216" s="126" t="s">
        <v>4</v>
      </c>
      <c r="D6216" s="127">
        <v>1903.99</v>
      </c>
    </row>
    <row r="6217" spans="1:4">
      <c r="A6217" s="125" t="s">
        <v>18717</v>
      </c>
      <c r="B6217" s="126" t="s">
        <v>18718</v>
      </c>
      <c r="C6217" s="126" t="s">
        <v>4</v>
      </c>
      <c r="D6217" s="127">
        <v>2070.21</v>
      </c>
    </row>
    <row r="6218" spans="1:4">
      <c r="A6218" s="125" t="s">
        <v>18719</v>
      </c>
      <c r="B6218" s="126" t="s">
        <v>18720</v>
      </c>
      <c r="C6218" s="126" t="s">
        <v>4</v>
      </c>
      <c r="D6218" s="127">
        <v>2236.4299999999998</v>
      </c>
    </row>
    <row r="6219" spans="1:4">
      <c r="A6219" s="125" t="s">
        <v>18721</v>
      </c>
      <c r="B6219" s="126" t="s">
        <v>18722</v>
      </c>
      <c r="C6219" s="126" t="s">
        <v>4</v>
      </c>
      <c r="D6219" s="127">
        <v>2405.39</v>
      </c>
    </row>
    <row r="6220" spans="1:4">
      <c r="A6220" s="125" t="s">
        <v>18723</v>
      </c>
      <c r="B6220" s="126" t="s">
        <v>18724</v>
      </c>
      <c r="C6220" s="126" t="s">
        <v>4</v>
      </c>
      <c r="D6220" s="127">
        <v>2571.59</v>
      </c>
    </row>
    <row r="6221" spans="1:4">
      <c r="A6221" s="125" t="s">
        <v>18725</v>
      </c>
      <c r="B6221" s="126" t="s">
        <v>18726</v>
      </c>
      <c r="C6221" s="126" t="s">
        <v>4</v>
      </c>
      <c r="D6221" s="127">
        <v>2867.78</v>
      </c>
    </row>
    <row r="6222" spans="1:4">
      <c r="A6222" s="125" t="s">
        <v>18727</v>
      </c>
      <c r="B6222" s="126" t="s">
        <v>18728</v>
      </c>
      <c r="C6222" s="126" t="s">
        <v>4</v>
      </c>
      <c r="D6222" s="127">
        <v>2907.98</v>
      </c>
    </row>
    <row r="6223" spans="1:4">
      <c r="A6223" s="125" t="s">
        <v>18729</v>
      </c>
      <c r="B6223" s="126" t="s">
        <v>18730</v>
      </c>
      <c r="C6223" s="126" t="s">
        <v>4</v>
      </c>
      <c r="D6223" s="127">
        <v>2930.95</v>
      </c>
    </row>
    <row r="6224" spans="1:4">
      <c r="A6224" s="125" t="s">
        <v>18731</v>
      </c>
      <c r="B6224" s="126" t="s">
        <v>18732</v>
      </c>
      <c r="C6224" s="126" t="s">
        <v>4</v>
      </c>
      <c r="D6224" s="127">
        <v>506.74</v>
      </c>
    </row>
    <row r="6225" spans="1:4">
      <c r="A6225" s="125" t="s">
        <v>18733</v>
      </c>
      <c r="B6225" s="126" t="s">
        <v>18734</v>
      </c>
      <c r="C6225" s="126" t="s">
        <v>4</v>
      </c>
      <c r="D6225" s="127">
        <v>694.2</v>
      </c>
    </row>
    <row r="6226" spans="1:4">
      <c r="A6226" s="125" t="s">
        <v>18735</v>
      </c>
      <c r="B6226" s="126" t="s">
        <v>18736</v>
      </c>
      <c r="C6226" s="126" t="s">
        <v>4</v>
      </c>
      <c r="D6226" s="127">
        <v>1696.51</v>
      </c>
    </row>
    <row r="6227" spans="1:4">
      <c r="A6227" s="125" t="s">
        <v>18737</v>
      </c>
      <c r="B6227" s="126" t="s">
        <v>18738</v>
      </c>
      <c r="C6227" s="126" t="s">
        <v>4</v>
      </c>
      <c r="D6227" s="127">
        <v>1912.18</v>
      </c>
    </row>
    <row r="6228" spans="1:4">
      <c r="A6228" s="125" t="s">
        <v>18739</v>
      </c>
      <c r="B6228" s="126" t="s">
        <v>18740</v>
      </c>
      <c r="C6228" s="126" t="s">
        <v>4</v>
      </c>
      <c r="D6228" s="127">
        <v>2130.63</v>
      </c>
    </row>
    <row r="6229" spans="1:4">
      <c r="A6229" s="125" t="s">
        <v>18741</v>
      </c>
      <c r="B6229" s="126" t="s">
        <v>18742</v>
      </c>
      <c r="C6229" s="126" t="s">
        <v>4</v>
      </c>
      <c r="D6229" s="127">
        <v>2349.11</v>
      </c>
    </row>
    <row r="6230" spans="1:4">
      <c r="A6230" s="125" t="s">
        <v>18743</v>
      </c>
      <c r="B6230" s="126" t="s">
        <v>18744</v>
      </c>
      <c r="C6230" s="126" t="s">
        <v>4</v>
      </c>
      <c r="D6230" s="127">
        <v>2564.79</v>
      </c>
    </row>
    <row r="6231" spans="1:4">
      <c r="A6231" s="125" t="s">
        <v>18745</v>
      </c>
      <c r="B6231" s="126" t="s">
        <v>18746</v>
      </c>
      <c r="C6231" s="126" t="s">
        <v>4</v>
      </c>
      <c r="D6231" s="127">
        <v>2783.28</v>
      </c>
    </row>
    <row r="6232" spans="1:4">
      <c r="A6232" s="125" t="s">
        <v>18747</v>
      </c>
      <c r="B6232" s="126" t="s">
        <v>18748</v>
      </c>
      <c r="C6232" s="126" t="s">
        <v>4</v>
      </c>
      <c r="D6232" s="127">
        <v>3001.71</v>
      </c>
    </row>
    <row r="6233" spans="1:4">
      <c r="A6233" s="125" t="s">
        <v>18749</v>
      </c>
      <c r="B6233" s="126" t="s">
        <v>18750</v>
      </c>
      <c r="C6233" s="126" t="s">
        <v>4</v>
      </c>
      <c r="D6233" s="127">
        <v>3217.44</v>
      </c>
    </row>
    <row r="6234" spans="1:4">
      <c r="A6234" s="125" t="s">
        <v>18751</v>
      </c>
      <c r="B6234" s="126" t="s">
        <v>18752</v>
      </c>
      <c r="C6234" s="126" t="s">
        <v>4</v>
      </c>
      <c r="D6234" s="127">
        <v>3601.43</v>
      </c>
    </row>
    <row r="6235" spans="1:4">
      <c r="A6235" s="125" t="s">
        <v>18753</v>
      </c>
      <c r="B6235" s="126" t="s">
        <v>18754</v>
      </c>
      <c r="C6235" s="126" t="s">
        <v>4</v>
      </c>
      <c r="D6235" s="127">
        <v>3655.87</v>
      </c>
    </row>
    <row r="6236" spans="1:4">
      <c r="A6236" s="125" t="s">
        <v>18755</v>
      </c>
      <c r="B6236" s="126" t="s">
        <v>18756</v>
      </c>
      <c r="C6236" s="126" t="s">
        <v>4</v>
      </c>
      <c r="D6236" s="127">
        <v>3687.39</v>
      </c>
    </row>
    <row r="6237" spans="1:4">
      <c r="A6237" s="125" t="s">
        <v>18757</v>
      </c>
      <c r="B6237" s="126" t="s">
        <v>18758</v>
      </c>
      <c r="C6237" s="126" t="s">
        <v>4</v>
      </c>
      <c r="D6237" s="127">
        <v>732.43</v>
      </c>
    </row>
    <row r="6238" spans="1:4">
      <c r="A6238" s="125" t="s">
        <v>18759</v>
      </c>
      <c r="B6238" s="126" t="s">
        <v>18760</v>
      </c>
      <c r="C6238" s="126" t="s">
        <v>4</v>
      </c>
      <c r="D6238" s="127">
        <v>925.15</v>
      </c>
    </row>
    <row r="6239" spans="1:4">
      <c r="A6239" s="125" t="s">
        <v>18761</v>
      </c>
      <c r="B6239" s="126" t="s">
        <v>18762</v>
      </c>
      <c r="C6239" s="126" t="s">
        <v>4</v>
      </c>
      <c r="D6239" s="127">
        <v>1958.32</v>
      </c>
    </row>
    <row r="6240" spans="1:4">
      <c r="A6240" s="125" t="s">
        <v>18763</v>
      </c>
      <c r="B6240" s="126" t="s">
        <v>18764</v>
      </c>
      <c r="C6240" s="126" t="s">
        <v>4</v>
      </c>
      <c r="D6240" s="127">
        <v>2230.64</v>
      </c>
    </row>
    <row r="6241" spans="1:4">
      <c r="A6241" s="125" t="s">
        <v>18765</v>
      </c>
      <c r="B6241" s="126" t="s">
        <v>18766</v>
      </c>
      <c r="C6241" s="126" t="s">
        <v>4</v>
      </c>
      <c r="D6241" s="127">
        <v>2503.0500000000002</v>
      </c>
    </row>
    <row r="6242" spans="1:4">
      <c r="A6242" s="125" t="s">
        <v>18767</v>
      </c>
      <c r="B6242" s="126" t="s">
        <v>18768</v>
      </c>
      <c r="C6242" s="126" t="s">
        <v>4</v>
      </c>
      <c r="D6242" s="127">
        <v>2772.61</v>
      </c>
    </row>
    <row r="6243" spans="1:4">
      <c r="A6243" s="125" t="s">
        <v>18769</v>
      </c>
      <c r="B6243" s="126" t="s">
        <v>18770</v>
      </c>
      <c r="C6243" s="126" t="s">
        <v>4</v>
      </c>
      <c r="D6243" s="127">
        <v>3044.91</v>
      </c>
    </row>
    <row r="6244" spans="1:4">
      <c r="A6244" s="125" t="s">
        <v>18771</v>
      </c>
      <c r="B6244" s="126" t="s">
        <v>18772</v>
      </c>
      <c r="C6244" s="126" t="s">
        <v>4</v>
      </c>
      <c r="D6244" s="127">
        <v>3317.22</v>
      </c>
    </row>
    <row r="6245" spans="1:4">
      <c r="A6245" s="125" t="s">
        <v>18773</v>
      </c>
      <c r="B6245" s="126" t="s">
        <v>18774</v>
      </c>
      <c r="C6245" s="126" t="s">
        <v>4</v>
      </c>
      <c r="D6245" s="127">
        <v>3586.82</v>
      </c>
    </row>
    <row r="6246" spans="1:4">
      <c r="A6246" s="125" t="s">
        <v>18775</v>
      </c>
      <c r="B6246" s="126" t="s">
        <v>18776</v>
      </c>
      <c r="C6246" s="126" t="s">
        <v>4</v>
      </c>
      <c r="D6246" s="127">
        <v>3859.15</v>
      </c>
    </row>
    <row r="6247" spans="1:4">
      <c r="A6247" s="125" t="s">
        <v>18777</v>
      </c>
      <c r="B6247" s="126" t="s">
        <v>18778</v>
      </c>
      <c r="C6247" s="126" t="s">
        <v>4</v>
      </c>
      <c r="D6247" s="127">
        <v>4331.58</v>
      </c>
    </row>
    <row r="6248" spans="1:4">
      <c r="A6248" s="125" t="s">
        <v>18779</v>
      </c>
      <c r="B6248" s="126" t="s">
        <v>18780</v>
      </c>
      <c r="C6248" s="126" t="s">
        <v>4</v>
      </c>
      <c r="D6248" s="127">
        <v>4402.92</v>
      </c>
    </row>
    <row r="6249" spans="1:4">
      <c r="A6249" s="125" t="s">
        <v>18781</v>
      </c>
      <c r="B6249" s="126" t="s">
        <v>18782</v>
      </c>
      <c r="C6249" s="126" t="s">
        <v>4</v>
      </c>
      <c r="D6249" s="127">
        <v>4445.7</v>
      </c>
    </row>
    <row r="6250" spans="1:4">
      <c r="A6250" s="125" t="s">
        <v>18783</v>
      </c>
      <c r="B6250" s="126" t="s">
        <v>18784</v>
      </c>
      <c r="C6250" s="126" t="s">
        <v>4</v>
      </c>
      <c r="D6250" s="127">
        <v>864.44</v>
      </c>
    </row>
    <row r="6251" spans="1:4">
      <c r="A6251" s="125" t="s">
        <v>18785</v>
      </c>
      <c r="B6251" s="126" t="s">
        <v>18786</v>
      </c>
      <c r="C6251" s="126" t="s">
        <v>4</v>
      </c>
      <c r="D6251" s="127">
        <v>1109.75</v>
      </c>
    </row>
    <row r="6252" spans="1:4">
      <c r="A6252" s="125" t="s">
        <v>18787</v>
      </c>
      <c r="B6252" s="126" t="s">
        <v>18788</v>
      </c>
      <c r="C6252" s="126" t="s">
        <v>4</v>
      </c>
      <c r="D6252" s="127">
        <v>2369.61</v>
      </c>
    </row>
    <row r="6253" spans="1:4">
      <c r="A6253" s="125" t="s">
        <v>18789</v>
      </c>
      <c r="B6253" s="126" t="s">
        <v>18790</v>
      </c>
      <c r="C6253" s="126" t="s">
        <v>4</v>
      </c>
      <c r="D6253" s="127">
        <v>2702.07</v>
      </c>
    </row>
    <row r="6254" spans="1:4">
      <c r="A6254" s="125" t="s">
        <v>18791</v>
      </c>
      <c r="B6254" s="126" t="s">
        <v>18792</v>
      </c>
      <c r="C6254" s="126" t="s">
        <v>4</v>
      </c>
      <c r="D6254" s="127">
        <v>3034.53</v>
      </c>
    </row>
    <row r="6255" spans="1:4">
      <c r="A6255" s="125" t="s">
        <v>18793</v>
      </c>
      <c r="B6255" s="126" t="s">
        <v>18794</v>
      </c>
      <c r="C6255" s="126" t="s">
        <v>4</v>
      </c>
      <c r="D6255" s="127">
        <v>3366.99</v>
      </c>
    </row>
    <row r="6256" spans="1:4">
      <c r="A6256" s="125" t="s">
        <v>18795</v>
      </c>
      <c r="B6256" s="126" t="s">
        <v>18796</v>
      </c>
      <c r="C6256" s="126" t="s">
        <v>4</v>
      </c>
      <c r="D6256" s="127">
        <v>3699.43</v>
      </c>
    </row>
    <row r="6257" spans="1:4">
      <c r="A6257" s="125" t="s">
        <v>18797</v>
      </c>
      <c r="B6257" s="126" t="s">
        <v>18798</v>
      </c>
      <c r="C6257" s="126" t="s">
        <v>4</v>
      </c>
      <c r="D6257" s="127">
        <v>4031.9</v>
      </c>
    </row>
    <row r="6258" spans="1:4">
      <c r="A6258" s="125" t="s">
        <v>18799</v>
      </c>
      <c r="B6258" s="126" t="s">
        <v>18800</v>
      </c>
      <c r="C6258" s="126" t="s">
        <v>4</v>
      </c>
      <c r="D6258" s="127">
        <v>4364.3100000000004</v>
      </c>
    </row>
    <row r="6259" spans="1:4">
      <c r="A6259" s="125" t="s">
        <v>18801</v>
      </c>
      <c r="B6259" s="126" t="s">
        <v>18802</v>
      </c>
      <c r="C6259" s="126" t="s">
        <v>4</v>
      </c>
      <c r="D6259" s="127">
        <v>4696.82</v>
      </c>
    </row>
    <row r="6260" spans="1:4">
      <c r="A6260" s="125" t="s">
        <v>18803</v>
      </c>
      <c r="B6260" s="126" t="s">
        <v>18804</v>
      </c>
      <c r="C6260" s="126" t="s">
        <v>4</v>
      </c>
      <c r="D6260" s="127">
        <v>5275.87</v>
      </c>
    </row>
    <row r="6261" spans="1:4">
      <c r="A6261" s="125" t="s">
        <v>18805</v>
      </c>
      <c r="B6261" s="126" t="s">
        <v>18806</v>
      </c>
      <c r="C6261" s="126" t="s">
        <v>4</v>
      </c>
      <c r="D6261" s="127">
        <v>5363.93</v>
      </c>
    </row>
    <row r="6262" spans="1:4">
      <c r="A6262" s="125" t="s">
        <v>18807</v>
      </c>
      <c r="B6262" s="126" t="s">
        <v>18808</v>
      </c>
      <c r="C6262" s="126" t="s">
        <v>4</v>
      </c>
      <c r="D6262" s="127">
        <v>5417.86</v>
      </c>
    </row>
    <row r="6263" spans="1:4">
      <c r="A6263" s="125" t="s">
        <v>18809</v>
      </c>
      <c r="B6263" s="126" t="s">
        <v>18810</v>
      </c>
      <c r="C6263" s="126" t="s">
        <v>4</v>
      </c>
      <c r="D6263" s="127">
        <v>1104.17</v>
      </c>
    </row>
    <row r="6264" spans="1:4">
      <c r="A6264" s="125" t="s">
        <v>18811</v>
      </c>
      <c r="B6264" s="126" t="s">
        <v>18812</v>
      </c>
      <c r="C6264" s="126" t="s">
        <v>4</v>
      </c>
      <c r="D6264" s="127">
        <v>1692.53</v>
      </c>
    </row>
    <row r="6265" spans="1:4">
      <c r="A6265" s="125" t="s">
        <v>18813</v>
      </c>
      <c r="B6265" s="126" t="s">
        <v>18814</v>
      </c>
      <c r="C6265" s="126" t="s">
        <v>4</v>
      </c>
      <c r="D6265" s="127">
        <v>2855.07</v>
      </c>
    </row>
    <row r="6266" spans="1:4">
      <c r="A6266" s="125" t="s">
        <v>18815</v>
      </c>
      <c r="B6266" s="126" t="s">
        <v>18816</v>
      </c>
      <c r="C6266" s="126" t="s">
        <v>4</v>
      </c>
      <c r="D6266" s="127">
        <v>3236.7</v>
      </c>
    </row>
    <row r="6267" spans="1:4">
      <c r="A6267" s="125" t="s">
        <v>18817</v>
      </c>
      <c r="B6267" s="126" t="s">
        <v>18818</v>
      </c>
      <c r="C6267" s="126" t="s">
        <v>4</v>
      </c>
      <c r="D6267" s="127">
        <v>3618.32</v>
      </c>
    </row>
    <row r="6268" spans="1:4">
      <c r="A6268" s="125" t="s">
        <v>18819</v>
      </c>
      <c r="B6268" s="126" t="s">
        <v>18820</v>
      </c>
      <c r="C6268" s="126" t="s">
        <v>4</v>
      </c>
      <c r="D6268" s="127">
        <v>4000.05</v>
      </c>
    </row>
    <row r="6269" spans="1:4">
      <c r="A6269" s="125" t="s">
        <v>18821</v>
      </c>
      <c r="B6269" s="126" t="s">
        <v>18822</v>
      </c>
      <c r="C6269" s="126" t="s">
        <v>4</v>
      </c>
      <c r="D6269" s="127">
        <v>4381.72</v>
      </c>
    </row>
    <row r="6270" spans="1:4">
      <c r="A6270" s="125" t="s">
        <v>18823</v>
      </c>
      <c r="B6270" s="126" t="s">
        <v>18824</v>
      </c>
      <c r="C6270" s="126" t="s">
        <v>4</v>
      </c>
      <c r="D6270" s="127">
        <v>4763.38</v>
      </c>
    </row>
    <row r="6271" spans="1:4">
      <c r="A6271" s="125" t="s">
        <v>18825</v>
      </c>
      <c r="B6271" s="126" t="s">
        <v>18826</v>
      </c>
      <c r="C6271" s="126" t="s">
        <v>4</v>
      </c>
      <c r="D6271" s="127">
        <v>5145.1099999999997</v>
      </c>
    </row>
    <row r="6272" spans="1:4">
      <c r="A6272" s="125" t="s">
        <v>18827</v>
      </c>
      <c r="B6272" s="126" t="s">
        <v>18828</v>
      </c>
      <c r="C6272" s="126" t="s">
        <v>4</v>
      </c>
      <c r="D6272" s="127">
        <v>5523.92</v>
      </c>
    </row>
    <row r="6273" spans="1:4">
      <c r="A6273" s="125" t="s">
        <v>18829</v>
      </c>
      <c r="B6273" s="126" t="s">
        <v>18830</v>
      </c>
      <c r="C6273" s="126" t="s">
        <v>4</v>
      </c>
      <c r="D6273" s="127">
        <v>6180.87</v>
      </c>
    </row>
    <row r="6274" spans="1:4">
      <c r="A6274" s="125" t="s">
        <v>18831</v>
      </c>
      <c r="B6274" s="126" t="s">
        <v>18832</v>
      </c>
      <c r="C6274" s="126" t="s">
        <v>4</v>
      </c>
      <c r="D6274" s="127">
        <v>6289.78</v>
      </c>
    </row>
    <row r="6275" spans="1:4">
      <c r="A6275" s="125" t="s">
        <v>18833</v>
      </c>
      <c r="B6275" s="126" t="s">
        <v>18834</v>
      </c>
      <c r="C6275" s="126" t="s">
        <v>4</v>
      </c>
      <c r="D6275" s="127">
        <v>6355.69</v>
      </c>
    </row>
    <row r="6276" spans="1:4">
      <c r="A6276" s="125" t="s">
        <v>18835</v>
      </c>
      <c r="B6276" s="126" t="s">
        <v>18836</v>
      </c>
      <c r="C6276" s="126" t="s">
        <v>4</v>
      </c>
      <c r="D6276" s="127">
        <v>1173.7</v>
      </c>
    </row>
    <row r="6277" spans="1:4">
      <c r="A6277" s="125" t="s">
        <v>18837</v>
      </c>
      <c r="B6277" s="126" t="s">
        <v>18838</v>
      </c>
      <c r="C6277" s="126" t="s">
        <v>4</v>
      </c>
      <c r="D6277" s="127">
        <v>3056.85</v>
      </c>
    </row>
    <row r="6278" spans="1:4">
      <c r="A6278" s="125" t="s">
        <v>18839</v>
      </c>
      <c r="B6278" s="126" t="s">
        <v>18840</v>
      </c>
      <c r="C6278" s="126" t="s">
        <v>4</v>
      </c>
      <c r="D6278" s="127">
        <v>3477.67</v>
      </c>
    </row>
    <row r="6279" spans="1:4">
      <c r="A6279" s="125" t="s">
        <v>18841</v>
      </c>
      <c r="B6279" s="126" t="s">
        <v>18842</v>
      </c>
      <c r="C6279" s="126" t="s">
        <v>4</v>
      </c>
      <c r="D6279" s="127">
        <v>3898.5</v>
      </c>
    </row>
    <row r="6280" spans="1:4">
      <c r="A6280" s="125" t="s">
        <v>18843</v>
      </c>
      <c r="B6280" s="126" t="s">
        <v>18844</v>
      </c>
      <c r="C6280" s="126" t="s">
        <v>4</v>
      </c>
      <c r="D6280" s="127">
        <v>4316.5200000000004</v>
      </c>
    </row>
    <row r="6281" spans="1:4">
      <c r="A6281" s="125" t="s">
        <v>18845</v>
      </c>
      <c r="B6281" s="126" t="s">
        <v>18846</v>
      </c>
      <c r="C6281" s="126" t="s">
        <v>4</v>
      </c>
      <c r="D6281" s="127">
        <v>4737.04</v>
      </c>
    </row>
    <row r="6282" spans="1:4">
      <c r="A6282" s="125" t="s">
        <v>18847</v>
      </c>
      <c r="B6282" s="126" t="s">
        <v>18848</v>
      </c>
      <c r="C6282" s="126" t="s">
        <v>4</v>
      </c>
      <c r="D6282" s="127">
        <v>5158.07</v>
      </c>
    </row>
    <row r="6283" spans="1:4">
      <c r="A6283" s="125" t="s">
        <v>18849</v>
      </c>
      <c r="B6283" s="126" t="s">
        <v>18850</v>
      </c>
      <c r="C6283" s="126" t="s">
        <v>4</v>
      </c>
      <c r="D6283" s="127">
        <v>5578.9</v>
      </c>
    </row>
    <row r="6284" spans="1:4">
      <c r="A6284" s="125" t="s">
        <v>18851</v>
      </c>
      <c r="B6284" s="126" t="s">
        <v>18852</v>
      </c>
      <c r="C6284" s="126" t="s">
        <v>4</v>
      </c>
      <c r="D6284" s="127">
        <v>5999.72</v>
      </c>
    </row>
    <row r="6285" spans="1:4">
      <c r="A6285" s="125" t="s">
        <v>18853</v>
      </c>
      <c r="B6285" s="126" t="s">
        <v>18854</v>
      </c>
      <c r="C6285" s="126" t="s">
        <v>4</v>
      </c>
      <c r="D6285" s="127">
        <v>6715.42</v>
      </c>
    </row>
    <row r="6286" spans="1:4">
      <c r="A6286" s="125" t="s">
        <v>18855</v>
      </c>
      <c r="B6286" s="126" t="s">
        <v>18856</v>
      </c>
      <c r="C6286" s="126" t="s">
        <v>4</v>
      </c>
      <c r="D6286" s="127">
        <v>6843.97</v>
      </c>
    </row>
    <row r="6287" spans="1:4">
      <c r="A6287" s="125" t="s">
        <v>18857</v>
      </c>
      <c r="B6287" s="126" t="s">
        <v>18858</v>
      </c>
      <c r="C6287" s="126" t="s">
        <v>4</v>
      </c>
      <c r="D6287" s="127">
        <v>6921.14</v>
      </c>
    </row>
    <row r="6288" spans="1:4">
      <c r="A6288" s="125" t="s">
        <v>18859</v>
      </c>
      <c r="B6288" s="126" t="s">
        <v>18860</v>
      </c>
      <c r="C6288" s="126" t="s">
        <v>4</v>
      </c>
      <c r="D6288" s="127">
        <v>3177.88</v>
      </c>
    </row>
    <row r="6289" spans="1:4">
      <c r="A6289" s="125" t="s">
        <v>18861</v>
      </c>
      <c r="B6289" s="126" t="s">
        <v>18862</v>
      </c>
      <c r="C6289" s="126" t="s">
        <v>4</v>
      </c>
      <c r="D6289" s="127">
        <v>3474.89</v>
      </c>
    </row>
    <row r="6290" spans="1:4">
      <c r="A6290" s="125" t="s">
        <v>18863</v>
      </c>
      <c r="B6290" s="126" t="s">
        <v>18864</v>
      </c>
      <c r="C6290" s="126" t="s">
        <v>4</v>
      </c>
      <c r="D6290" s="127">
        <v>3815</v>
      </c>
    </row>
    <row r="6291" spans="1:4">
      <c r="A6291" s="125" t="s">
        <v>18865</v>
      </c>
      <c r="B6291" s="126" t="s">
        <v>18866</v>
      </c>
      <c r="C6291" s="126" t="s">
        <v>4</v>
      </c>
      <c r="D6291" s="127">
        <v>4305.22</v>
      </c>
    </row>
    <row r="6292" spans="1:4">
      <c r="A6292" s="125" t="s">
        <v>18867</v>
      </c>
      <c r="B6292" s="126" t="s">
        <v>18868</v>
      </c>
      <c r="C6292" s="126" t="s">
        <v>4</v>
      </c>
      <c r="D6292" s="127">
        <v>4795.37</v>
      </c>
    </row>
    <row r="6293" spans="1:4">
      <c r="A6293" s="125" t="s">
        <v>18869</v>
      </c>
      <c r="B6293" s="126" t="s">
        <v>18870</v>
      </c>
      <c r="C6293" s="126" t="s">
        <v>4</v>
      </c>
      <c r="D6293" s="127">
        <v>5285.64</v>
      </c>
    </row>
    <row r="6294" spans="1:4">
      <c r="A6294" s="125" t="s">
        <v>18871</v>
      </c>
      <c r="B6294" s="126" t="s">
        <v>18872</v>
      </c>
      <c r="C6294" s="126" t="s">
        <v>4</v>
      </c>
      <c r="D6294" s="127">
        <v>5775.48</v>
      </c>
    </row>
    <row r="6295" spans="1:4">
      <c r="A6295" s="125" t="s">
        <v>18873</v>
      </c>
      <c r="B6295" s="126" t="s">
        <v>18874</v>
      </c>
      <c r="C6295" s="126" t="s">
        <v>4</v>
      </c>
      <c r="D6295" s="127">
        <v>6265.98</v>
      </c>
    </row>
    <row r="6296" spans="1:4">
      <c r="A6296" s="125" t="s">
        <v>18875</v>
      </c>
      <c r="B6296" s="126" t="s">
        <v>18876</v>
      </c>
      <c r="C6296" s="126" t="s">
        <v>4</v>
      </c>
      <c r="D6296" s="127">
        <v>6756.19</v>
      </c>
    </row>
    <row r="6297" spans="1:4">
      <c r="A6297" s="125" t="s">
        <v>18877</v>
      </c>
      <c r="B6297" s="126" t="s">
        <v>18878</v>
      </c>
      <c r="C6297" s="126" t="s">
        <v>4</v>
      </c>
      <c r="D6297" s="127">
        <v>7246.4</v>
      </c>
    </row>
    <row r="6298" spans="1:4">
      <c r="A6298" s="125" t="s">
        <v>18879</v>
      </c>
      <c r="B6298" s="126" t="s">
        <v>18880</v>
      </c>
      <c r="C6298" s="126" t="s">
        <v>4</v>
      </c>
      <c r="D6298" s="127">
        <v>8079.03</v>
      </c>
    </row>
    <row r="6299" spans="1:4">
      <c r="A6299" s="125" t="s">
        <v>18881</v>
      </c>
      <c r="B6299" s="126" t="s">
        <v>18882</v>
      </c>
      <c r="C6299" s="126" t="s">
        <v>4</v>
      </c>
      <c r="D6299" s="127">
        <v>8227.11</v>
      </c>
    </row>
    <row r="6300" spans="1:4">
      <c r="A6300" s="125" t="s">
        <v>18883</v>
      </c>
      <c r="B6300" s="126" t="s">
        <v>18884</v>
      </c>
      <c r="C6300" s="126" t="s">
        <v>4</v>
      </c>
      <c r="D6300" s="127">
        <v>8318.19</v>
      </c>
    </row>
    <row r="6301" spans="1:4">
      <c r="A6301" s="125" t="s">
        <v>18885</v>
      </c>
      <c r="B6301" s="126" t="s">
        <v>18886</v>
      </c>
      <c r="C6301" s="126" t="s">
        <v>4</v>
      </c>
      <c r="D6301" s="127">
        <v>300.38</v>
      </c>
    </row>
    <row r="6302" spans="1:4">
      <c r="A6302" s="125" t="s">
        <v>18887</v>
      </c>
      <c r="B6302" s="126" t="s">
        <v>18888</v>
      </c>
      <c r="C6302" s="126" t="s">
        <v>4</v>
      </c>
      <c r="D6302" s="127">
        <v>314.25</v>
      </c>
    </row>
    <row r="6303" spans="1:4">
      <c r="A6303" s="125" t="s">
        <v>18889</v>
      </c>
      <c r="B6303" s="126" t="s">
        <v>18890</v>
      </c>
      <c r="C6303" s="126" t="s">
        <v>4</v>
      </c>
      <c r="D6303" s="127">
        <v>985.02</v>
      </c>
    </row>
    <row r="6304" spans="1:4">
      <c r="A6304" s="125" t="s">
        <v>18891</v>
      </c>
      <c r="B6304" s="126" t="s">
        <v>18892</v>
      </c>
      <c r="C6304" s="126" t="s">
        <v>4</v>
      </c>
      <c r="D6304" s="127">
        <v>1120.1500000000001</v>
      </c>
    </row>
    <row r="6305" spans="1:4">
      <c r="A6305" s="125" t="s">
        <v>18893</v>
      </c>
      <c r="B6305" s="126" t="s">
        <v>18894</v>
      </c>
      <c r="C6305" s="126" t="s">
        <v>4</v>
      </c>
      <c r="D6305" s="127">
        <v>1258.04</v>
      </c>
    </row>
    <row r="6306" spans="1:4">
      <c r="A6306" s="125" t="s">
        <v>18895</v>
      </c>
      <c r="B6306" s="126" t="s">
        <v>18896</v>
      </c>
      <c r="C6306" s="126" t="s">
        <v>4</v>
      </c>
      <c r="D6306" s="127">
        <v>1393.22</v>
      </c>
    </row>
    <row r="6307" spans="1:4">
      <c r="A6307" s="125" t="s">
        <v>18897</v>
      </c>
      <c r="B6307" s="126" t="s">
        <v>18898</v>
      </c>
      <c r="C6307" s="126" t="s">
        <v>4</v>
      </c>
      <c r="D6307" s="127">
        <v>1528.61</v>
      </c>
    </row>
    <row r="6308" spans="1:4">
      <c r="A6308" s="125" t="s">
        <v>18899</v>
      </c>
      <c r="B6308" s="126" t="s">
        <v>18900</v>
      </c>
      <c r="C6308" s="126" t="s">
        <v>4</v>
      </c>
      <c r="D6308" s="127">
        <v>1663.47</v>
      </c>
    </row>
    <row r="6309" spans="1:4">
      <c r="A6309" s="125" t="s">
        <v>18901</v>
      </c>
      <c r="B6309" s="126" t="s">
        <v>18902</v>
      </c>
      <c r="C6309" s="126" t="s">
        <v>4</v>
      </c>
      <c r="D6309" s="127">
        <v>1798.63</v>
      </c>
    </row>
    <row r="6310" spans="1:4">
      <c r="A6310" s="125" t="s">
        <v>18903</v>
      </c>
      <c r="B6310" s="126" t="s">
        <v>18904</v>
      </c>
      <c r="C6310" s="126" t="s">
        <v>4</v>
      </c>
      <c r="D6310" s="127">
        <v>1933.68</v>
      </c>
    </row>
    <row r="6311" spans="1:4">
      <c r="A6311" s="125" t="s">
        <v>18905</v>
      </c>
      <c r="B6311" s="126" t="s">
        <v>18906</v>
      </c>
      <c r="C6311" s="126" t="s">
        <v>4</v>
      </c>
      <c r="D6311" s="127">
        <v>2185.17</v>
      </c>
    </row>
    <row r="6312" spans="1:4">
      <c r="A6312" s="125" t="s">
        <v>18907</v>
      </c>
      <c r="B6312" s="126" t="s">
        <v>18908</v>
      </c>
      <c r="C6312" s="126" t="s">
        <v>4</v>
      </c>
      <c r="D6312" s="127">
        <v>2208.11</v>
      </c>
    </row>
    <row r="6313" spans="1:4">
      <c r="A6313" s="125" t="s">
        <v>18909</v>
      </c>
      <c r="B6313" s="126" t="s">
        <v>18910</v>
      </c>
      <c r="C6313" s="126" t="s">
        <v>4</v>
      </c>
      <c r="D6313" s="127">
        <v>2219.23</v>
      </c>
    </row>
    <row r="6314" spans="1:4">
      <c r="A6314" s="125" t="s">
        <v>18911</v>
      </c>
      <c r="B6314" s="126" t="s">
        <v>18912</v>
      </c>
      <c r="C6314" s="126" t="s">
        <v>4</v>
      </c>
      <c r="D6314" s="127">
        <v>985.02</v>
      </c>
    </row>
    <row r="6315" spans="1:4">
      <c r="A6315" s="125" t="s">
        <v>18913</v>
      </c>
      <c r="B6315" s="126" t="s">
        <v>18914</v>
      </c>
      <c r="C6315" s="126" t="s">
        <v>4</v>
      </c>
      <c r="D6315" s="127">
        <v>1120.1500000000001</v>
      </c>
    </row>
    <row r="6316" spans="1:4">
      <c r="A6316" s="125" t="s">
        <v>18915</v>
      </c>
      <c r="B6316" s="126" t="s">
        <v>18916</v>
      </c>
      <c r="C6316" s="126" t="s">
        <v>4</v>
      </c>
      <c r="D6316" s="127">
        <v>1258.04</v>
      </c>
    </row>
    <row r="6317" spans="1:4">
      <c r="A6317" s="125" t="s">
        <v>18917</v>
      </c>
      <c r="B6317" s="126" t="s">
        <v>18918</v>
      </c>
      <c r="C6317" s="126" t="s">
        <v>4</v>
      </c>
      <c r="D6317" s="127">
        <v>1393.22</v>
      </c>
    </row>
    <row r="6318" spans="1:4">
      <c r="A6318" s="125" t="s">
        <v>18919</v>
      </c>
      <c r="B6318" s="126" t="s">
        <v>18920</v>
      </c>
      <c r="C6318" s="126" t="s">
        <v>4</v>
      </c>
      <c r="D6318" s="127">
        <v>1528.61</v>
      </c>
    </row>
    <row r="6319" spans="1:4">
      <c r="A6319" s="125" t="s">
        <v>18921</v>
      </c>
      <c r="B6319" s="126" t="s">
        <v>18922</v>
      </c>
      <c r="C6319" s="126" t="s">
        <v>4</v>
      </c>
      <c r="D6319" s="127">
        <v>1663.47</v>
      </c>
    </row>
    <row r="6320" spans="1:4">
      <c r="A6320" s="125" t="s">
        <v>18923</v>
      </c>
      <c r="B6320" s="126" t="s">
        <v>18924</v>
      </c>
      <c r="C6320" s="126" t="s">
        <v>4</v>
      </c>
      <c r="D6320" s="127">
        <v>1798.63</v>
      </c>
    </row>
    <row r="6321" spans="1:4">
      <c r="A6321" s="125" t="s">
        <v>18925</v>
      </c>
      <c r="B6321" s="126" t="s">
        <v>18926</v>
      </c>
      <c r="C6321" s="126" t="s">
        <v>4</v>
      </c>
      <c r="D6321" s="127">
        <v>1933.68</v>
      </c>
    </row>
    <row r="6322" spans="1:4">
      <c r="A6322" s="125" t="s">
        <v>18927</v>
      </c>
      <c r="B6322" s="126" t="s">
        <v>18928</v>
      </c>
      <c r="C6322" s="126" t="s">
        <v>4</v>
      </c>
      <c r="D6322" s="127">
        <v>2185.17</v>
      </c>
    </row>
    <row r="6323" spans="1:4">
      <c r="A6323" s="125" t="s">
        <v>18929</v>
      </c>
      <c r="B6323" s="126" t="s">
        <v>18930</v>
      </c>
      <c r="C6323" s="126" t="s">
        <v>4</v>
      </c>
      <c r="D6323" s="127">
        <v>2208.11</v>
      </c>
    </row>
    <row r="6324" spans="1:4">
      <c r="A6324" s="125" t="s">
        <v>18931</v>
      </c>
      <c r="B6324" s="126" t="s">
        <v>18932</v>
      </c>
      <c r="C6324" s="126" t="s">
        <v>4</v>
      </c>
      <c r="D6324" s="127">
        <v>2219.23</v>
      </c>
    </row>
    <row r="6325" spans="1:4">
      <c r="A6325" s="125" t="s">
        <v>18933</v>
      </c>
      <c r="B6325" s="126" t="s">
        <v>18934</v>
      </c>
      <c r="C6325" s="126" t="s">
        <v>4</v>
      </c>
      <c r="D6325" s="127">
        <v>328.13</v>
      </c>
    </row>
    <row r="6326" spans="1:4">
      <c r="A6326" s="125" t="s">
        <v>18935</v>
      </c>
      <c r="B6326" s="126" t="s">
        <v>18936</v>
      </c>
      <c r="C6326" s="126" t="s">
        <v>4</v>
      </c>
      <c r="D6326" s="127">
        <v>343.29</v>
      </c>
    </row>
    <row r="6327" spans="1:4">
      <c r="A6327" s="125" t="s">
        <v>18937</v>
      </c>
      <c r="B6327" s="126" t="s">
        <v>18938</v>
      </c>
      <c r="C6327" s="126" t="s">
        <v>4</v>
      </c>
      <c r="D6327" s="127">
        <v>4410.12</v>
      </c>
    </row>
    <row r="6328" spans="1:4">
      <c r="A6328" s="125" t="s">
        <v>18939</v>
      </c>
      <c r="B6328" s="126" t="s">
        <v>18940</v>
      </c>
      <c r="C6328" s="126" t="s">
        <v>4</v>
      </c>
      <c r="D6328" s="127">
        <v>20312.18</v>
      </c>
    </row>
    <row r="6329" spans="1:4">
      <c r="A6329" s="125" t="s">
        <v>18941</v>
      </c>
      <c r="B6329" s="126" t="s">
        <v>18942</v>
      </c>
      <c r="C6329" s="126" t="s">
        <v>4</v>
      </c>
      <c r="D6329" s="127">
        <v>22512.81</v>
      </c>
    </row>
    <row r="6330" spans="1:4">
      <c r="A6330" s="125" t="s">
        <v>18943</v>
      </c>
      <c r="B6330" s="126" t="s">
        <v>18944</v>
      </c>
      <c r="C6330" s="126" t="s">
        <v>4</v>
      </c>
      <c r="D6330" s="127">
        <v>24713.48</v>
      </c>
    </row>
    <row r="6331" spans="1:4">
      <c r="A6331" s="125" t="s">
        <v>18945</v>
      </c>
      <c r="B6331" s="126" t="s">
        <v>18946</v>
      </c>
      <c r="C6331" s="126" t="s">
        <v>4</v>
      </c>
      <c r="D6331" s="127">
        <v>26911.27</v>
      </c>
    </row>
    <row r="6332" spans="1:4">
      <c r="A6332" s="125" t="s">
        <v>18947</v>
      </c>
      <c r="B6332" s="126" t="s">
        <v>18948</v>
      </c>
      <c r="C6332" s="126" t="s">
        <v>4</v>
      </c>
      <c r="D6332" s="127">
        <v>29111.87</v>
      </c>
    </row>
    <row r="6333" spans="1:4">
      <c r="A6333" s="125" t="s">
        <v>18949</v>
      </c>
      <c r="B6333" s="126" t="s">
        <v>18950</v>
      </c>
      <c r="C6333" s="126" t="s">
        <v>4</v>
      </c>
      <c r="D6333" s="127">
        <v>31284.76</v>
      </c>
    </row>
    <row r="6334" spans="1:4">
      <c r="A6334" s="125" t="s">
        <v>18951</v>
      </c>
      <c r="B6334" s="126" t="s">
        <v>18952</v>
      </c>
      <c r="C6334" s="126" t="s">
        <v>4</v>
      </c>
      <c r="D6334" s="127">
        <v>33510.31</v>
      </c>
    </row>
    <row r="6335" spans="1:4">
      <c r="A6335" s="125" t="s">
        <v>18953</v>
      </c>
      <c r="B6335" s="126" t="s">
        <v>18954</v>
      </c>
      <c r="C6335" s="126" t="s">
        <v>4</v>
      </c>
      <c r="D6335" s="127">
        <v>35710.92</v>
      </c>
    </row>
    <row r="6336" spans="1:4">
      <c r="A6336" s="125" t="s">
        <v>18955</v>
      </c>
      <c r="B6336" s="126" t="s">
        <v>18956</v>
      </c>
      <c r="C6336" s="126" t="s">
        <v>4</v>
      </c>
      <c r="D6336" s="127">
        <v>37911.56</v>
      </c>
    </row>
    <row r="6337" spans="1:4">
      <c r="A6337" s="125" t="s">
        <v>18957</v>
      </c>
      <c r="B6337" s="126" t="s">
        <v>18958</v>
      </c>
      <c r="C6337" s="126" t="s">
        <v>4</v>
      </c>
      <c r="D6337" s="127">
        <v>40109.440000000002</v>
      </c>
    </row>
    <row r="6338" spans="1:4">
      <c r="A6338" s="125" t="s">
        <v>18959</v>
      </c>
      <c r="B6338" s="126" t="s">
        <v>18960</v>
      </c>
      <c r="C6338" s="126" t="s">
        <v>4</v>
      </c>
      <c r="D6338" s="127">
        <v>43633.87</v>
      </c>
    </row>
    <row r="6339" spans="1:4">
      <c r="A6339" s="125" t="s">
        <v>18961</v>
      </c>
      <c r="B6339" s="126" t="s">
        <v>18962</v>
      </c>
      <c r="C6339" s="126" t="s">
        <v>4</v>
      </c>
      <c r="D6339" s="127">
        <v>44266.05</v>
      </c>
    </row>
    <row r="6340" spans="1:4">
      <c r="A6340" s="125" t="s">
        <v>18963</v>
      </c>
      <c r="B6340" s="126" t="s">
        <v>18964</v>
      </c>
      <c r="C6340" s="126" t="s">
        <v>4</v>
      </c>
      <c r="D6340" s="127">
        <v>44644.75</v>
      </c>
    </row>
    <row r="6341" spans="1:4">
      <c r="A6341" s="125" t="s">
        <v>18965</v>
      </c>
      <c r="B6341" s="126" t="s">
        <v>18966</v>
      </c>
      <c r="C6341" s="126" t="s">
        <v>4</v>
      </c>
      <c r="D6341" s="127">
        <v>4516.08</v>
      </c>
    </row>
    <row r="6342" spans="1:4">
      <c r="A6342" s="125" t="s">
        <v>18967</v>
      </c>
      <c r="B6342" s="126" t="s">
        <v>18968</v>
      </c>
      <c r="C6342" s="126" t="s">
        <v>4</v>
      </c>
      <c r="D6342" s="127">
        <v>7666.1</v>
      </c>
    </row>
    <row r="6343" spans="1:4">
      <c r="A6343" s="125" t="s">
        <v>18969</v>
      </c>
      <c r="B6343" s="126" t="s">
        <v>18970</v>
      </c>
      <c r="C6343" s="126" t="s">
        <v>4</v>
      </c>
      <c r="D6343" s="127">
        <v>28447.08</v>
      </c>
    </row>
    <row r="6344" spans="1:4">
      <c r="A6344" s="125" t="s">
        <v>18971</v>
      </c>
      <c r="B6344" s="126" t="s">
        <v>18972</v>
      </c>
      <c r="C6344" s="126" t="s">
        <v>4</v>
      </c>
      <c r="D6344" s="127">
        <v>31376.1</v>
      </c>
    </row>
    <row r="6345" spans="1:4">
      <c r="A6345" s="125" t="s">
        <v>18973</v>
      </c>
      <c r="B6345" s="126" t="s">
        <v>18974</v>
      </c>
      <c r="C6345" s="126" t="s">
        <v>4</v>
      </c>
      <c r="D6345" s="127">
        <v>34302.400000000001</v>
      </c>
    </row>
    <row r="6346" spans="1:4">
      <c r="A6346" s="125" t="s">
        <v>18975</v>
      </c>
      <c r="B6346" s="126" t="s">
        <v>18976</v>
      </c>
      <c r="C6346" s="126" t="s">
        <v>4</v>
      </c>
      <c r="D6346" s="127">
        <v>37231.51</v>
      </c>
    </row>
    <row r="6347" spans="1:4">
      <c r="A6347" s="125" t="s">
        <v>18977</v>
      </c>
      <c r="B6347" s="126" t="s">
        <v>18978</v>
      </c>
      <c r="C6347" s="126" t="s">
        <v>4</v>
      </c>
      <c r="D6347" s="127">
        <v>40157.78</v>
      </c>
    </row>
    <row r="6348" spans="1:4">
      <c r="A6348" s="125" t="s">
        <v>18979</v>
      </c>
      <c r="B6348" s="126" t="s">
        <v>18980</v>
      </c>
      <c r="C6348" s="126" t="s">
        <v>4</v>
      </c>
      <c r="D6348" s="127">
        <v>42748.45</v>
      </c>
    </row>
    <row r="6349" spans="1:4">
      <c r="A6349" s="125" t="s">
        <v>18981</v>
      </c>
      <c r="B6349" s="126" t="s">
        <v>18982</v>
      </c>
      <c r="C6349" s="126" t="s">
        <v>4</v>
      </c>
      <c r="D6349" s="127">
        <v>46013.07</v>
      </c>
    </row>
    <row r="6350" spans="1:4">
      <c r="A6350" s="125" t="s">
        <v>18983</v>
      </c>
      <c r="B6350" s="126" t="s">
        <v>18984</v>
      </c>
      <c r="C6350" s="126" t="s">
        <v>4</v>
      </c>
      <c r="D6350" s="127">
        <v>48942.15</v>
      </c>
    </row>
    <row r="6351" spans="1:4">
      <c r="A6351" s="125" t="s">
        <v>18985</v>
      </c>
      <c r="B6351" s="126" t="s">
        <v>18986</v>
      </c>
      <c r="C6351" s="126" t="s">
        <v>4</v>
      </c>
      <c r="D6351" s="127">
        <v>51868.43</v>
      </c>
    </row>
    <row r="6352" spans="1:4">
      <c r="A6352" s="125" t="s">
        <v>18987</v>
      </c>
      <c r="B6352" s="126" t="s">
        <v>18988</v>
      </c>
      <c r="C6352" s="126" t="s">
        <v>4</v>
      </c>
      <c r="D6352" s="127">
        <v>54797.46</v>
      </c>
    </row>
    <row r="6353" spans="1:4">
      <c r="A6353" s="125" t="s">
        <v>18989</v>
      </c>
      <c r="B6353" s="126" t="s">
        <v>18990</v>
      </c>
      <c r="C6353" s="126" t="s">
        <v>4</v>
      </c>
      <c r="D6353" s="127">
        <v>59479.040000000001</v>
      </c>
    </row>
    <row r="6354" spans="1:4">
      <c r="A6354" s="125" t="s">
        <v>18991</v>
      </c>
      <c r="B6354" s="126" t="s">
        <v>18992</v>
      </c>
      <c r="C6354" s="126" t="s">
        <v>4</v>
      </c>
      <c r="D6354" s="127">
        <v>60328.5</v>
      </c>
    </row>
    <row r="6355" spans="1:4">
      <c r="A6355" s="125" t="s">
        <v>18993</v>
      </c>
      <c r="B6355" s="126" t="s">
        <v>18994</v>
      </c>
      <c r="C6355" s="126" t="s">
        <v>4</v>
      </c>
      <c r="D6355" s="127">
        <v>60838.16</v>
      </c>
    </row>
    <row r="6356" spans="1:4">
      <c r="A6356" s="125" t="s">
        <v>18995</v>
      </c>
      <c r="B6356" s="126" t="s">
        <v>18996</v>
      </c>
      <c r="C6356" s="126" t="s">
        <v>4</v>
      </c>
      <c r="D6356" s="127">
        <v>2167.38</v>
      </c>
    </row>
    <row r="6357" spans="1:4">
      <c r="A6357" s="125" t="s">
        <v>18997</v>
      </c>
      <c r="B6357" s="126" t="s">
        <v>18998</v>
      </c>
      <c r="C6357" s="126" t="s">
        <v>4</v>
      </c>
      <c r="D6357" s="127">
        <v>4105.3599999999997</v>
      </c>
    </row>
    <row r="6358" spans="1:4">
      <c r="A6358" s="125" t="s">
        <v>18999</v>
      </c>
      <c r="B6358" s="126" t="s">
        <v>19000</v>
      </c>
      <c r="C6358" s="126" t="s">
        <v>4</v>
      </c>
      <c r="D6358" s="127">
        <v>4657.33</v>
      </c>
    </row>
    <row r="6359" spans="1:4">
      <c r="A6359" s="125" t="s">
        <v>19001</v>
      </c>
      <c r="B6359" s="126" t="s">
        <v>19002</v>
      </c>
      <c r="C6359" s="126" t="s">
        <v>4</v>
      </c>
      <c r="D6359" s="127">
        <v>5209.26</v>
      </c>
    </row>
    <row r="6360" spans="1:4">
      <c r="A6360" s="125" t="s">
        <v>19003</v>
      </c>
      <c r="B6360" s="126" t="s">
        <v>19004</v>
      </c>
      <c r="C6360" s="126" t="s">
        <v>4</v>
      </c>
      <c r="D6360" s="127">
        <v>5761.16</v>
      </c>
    </row>
    <row r="6361" spans="1:4">
      <c r="A6361" s="125" t="s">
        <v>19005</v>
      </c>
      <c r="B6361" s="126" t="s">
        <v>19006</v>
      </c>
      <c r="C6361" s="126" t="s">
        <v>4</v>
      </c>
      <c r="D6361" s="127">
        <v>6313.01</v>
      </c>
    </row>
    <row r="6362" spans="1:4">
      <c r="A6362" s="125" t="s">
        <v>19007</v>
      </c>
      <c r="B6362" s="126" t="s">
        <v>19008</v>
      </c>
      <c r="C6362" s="126" t="s">
        <v>4</v>
      </c>
      <c r="D6362" s="127">
        <v>6864.92</v>
      </c>
    </row>
    <row r="6363" spans="1:4">
      <c r="A6363" s="125" t="s">
        <v>19009</v>
      </c>
      <c r="B6363" s="126" t="s">
        <v>19010</v>
      </c>
      <c r="C6363" s="126" t="s">
        <v>4</v>
      </c>
      <c r="D6363" s="127">
        <v>7416.82</v>
      </c>
    </row>
    <row r="6364" spans="1:4">
      <c r="A6364" s="125" t="s">
        <v>19011</v>
      </c>
      <c r="B6364" s="126" t="s">
        <v>19012</v>
      </c>
      <c r="C6364" s="126" t="s">
        <v>4</v>
      </c>
      <c r="D6364" s="127">
        <v>7968.73</v>
      </c>
    </row>
    <row r="6365" spans="1:4">
      <c r="A6365" s="125" t="s">
        <v>19013</v>
      </c>
      <c r="B6365" s="126" t="s">
        <v>19014</v>
      </c>
      <c r="C6365" s="126" t="s">
        <v>4</v>
      </c>
      <c r="D6365" s="127">
        <v>2687.74</v>
      </c>
    </row>
    <row r="6366" spans="1:4">
      <c r="A6366" s="125" t="s">
        <v>19015</v>
      </c>
      <c r="B6366" s="126" t="s">
        <v>19016</v>
      </c>
      <c r="C6366" s="126" t="s">
        <v>4</v>
      </c>
      <c r="D6366" s="127">
        <v>8904.6299999999992</v>
      </c>
    </row>
    <row r="6367" spans="1:4">
      <c r="A6367" s="125" t="s">
        <v>19017</v>
      </c>
      <c r="B6367" s="126" t="s">
        <v>19018</v>
      </c>
      <c r="C6367" s="126" t="s">
        <v>4</v>
      </c>
      <c r="D6367" s="127">
        <v>9078.7999999999993</v>
      </c>
    </row>
    <row r="6368" spans="1:4">
      <c r="A6368" s="125" t="s">
        <v>19019</v>
      </c>
      <c r="B6368" s="126" t="s">
        <v>19020</v>
      </c>
      <c r="C6368" s="126" t="s">
        <v>4</v>
      </c>
      <c r="D6368" s="127">
        <v>9181.65</v>
      </c>
    </row>
    <row r="6369" spans="1:4">
      <c r="A6369" s="125" t="s">
        <v>19021</v>
      </c>
      <c r="B6369" s="126" t="s">
        <v>19022</v>
      </c>
      <c r="C6369" s="126" t="s">
        <v>4</v>
      </c>
      <c r="D6369" s="127">
        <v>4963.8900000000003</v>
      </c>
    </row>
    <row r="6370" spans="1:4">
      <c r="A6370" s="125" t="s">
        <v>19023</v>
      </c>
      <c r="B6370" s="126" t="s">
        <v>19024</v>
      </c>
      <c r="C6370" s="126" t="s">
        <v>4</v>
      </c>
      <c r="D6370" s="127">
        <v>5685.66</v>
      </c>
    </row>
    <row r="6371" spans="1:4">
      <c r="A6371" s="125" t="s">
        <v>19025</v>
      </c>
      <c r="B6371" s="126" t="s">
        <v>19026</v>
      </c>
      <c r="C6371" s="126" t="s">
        <v>4</v>
      </c>
      <c r="D6371" s="127">
        <v>6410.13</v>
      </c>
    </row>
    <row r="6372" spans="1:4">
      <c r="A6372" s="125" t="s">
        <v>19027</v>
      </c>
      <c r="B6372" s="126" t="s">
        <v>19028</v>
      </c>
      <c r="C6372" s="126" t="s">
        <v>4</v>
      </c>
      <c r="D6372" s="127">
        <v>2950.81</v>
      </c>
    </row>
    <row r="6373" spans="1:4">
      <c r="A6373" s="125" t="s">
        <v>19029</v>
      </c>
      <c r="B6373" s="126" t="s">
        <v>19030</v>
      </c>
      <c r="C6373" s="126" t="s">
        <v>4</v>
      </c>
      <c r="D6373" s="127">
        <v>7131.81</v>
      </c>
    </row>
    <row r="6374" spans="1:4">
      <c r="A6374" s="125" t="s">
        <v>19031</v>
      </c>
      <c r="B6374" s="126" t="s">
        <v>19032</v>
      </c>
      <c r="C6374" s="126" t="s">
        <v>4</v>
      </c>
      <c r="D6374" s="127">
        <v>7853.17</v>
      </c>
    </row>
    <row r="6375" spans="1:4">
      <c r="A6375" s="125" t="s">
        <v>19033</v>
      </c>
      <c r="B6375" s="126" t="s">
        <v>19034</v>
      </c>
      <c r="C6375" s="126" t="s">
        <v>4</v>
      </c>
      <c r="D6375" s="127">
        <v>8575.19</v>
      </c>
    </row>
    <row r="6376" spans="1:4">
      <c r="A6376" s="125" t="s">
        <v>19035</v>
      </c>
      <c r="B6376" s="126" t="s">
        <v>19036</v>
      </c>
      <c r="C6376" s="126" t="s">
        <v>4</v>
      </c>
      <c r="D6376" s="127">
        <v>9299.67</v>
      </c>
    </row>
    <row r="6377" spans="1:4">
      <c r="A6377" s="125" t="s">
        <v>19037</v>
      </c>
      <c r="B6377" s="126" t="s">
        <v>19038</v>
      </c>
      <c r="C6377" s="126" t="s">
        <v>4</v>
      </c>
      <c r="D6377" s="127">
        <v>10021.44</v>
      </c>
    </row>
    <row r="6378" spans="1:4">
      <c r="A6378" s="125" t="s">
        <v>19039</v>
      </c>
      <c r="B6378" s="126" t="s">
        <v>19040</v>
      </c>
      <c r="C6378" s="126" t="s">
        <v>4</v>
      </c>
      <c r="D6378" s="127">
        <v>3448.13</v>
      </c>
    </row>
    <row r="6379" spans="1:4">
      <c r="A6379" s="125" t="s">
        <v>19041</v>
      </c>
      <c r="B6379" s="126" t="s">
        <v>19042</v>
      </c>
      <c r="C6379" s="126" t="s">
        <v>4</v>
      </c>
      <c r="D6379" s="127">
        <v>11245.86</v>
      </c>
    </row>
    <row r="6380" spans="1:4">
      <c r="A6380" s="125" t="s">
        <v>19043</v>
      </c>
      <c r="B6380" s="126" t="s">
        <v>19044</v>
      </c>
      <c r="C6380" s="126" t="s">
        <v>4</v>
      </c>
      <c r="D6380" s="127">
        <v>11472.13</v>
      </c>
    </row>
    <row r="6381" spans="1:4">
      <c r="A6381" s="125" t="s">
        <v>19045</v>
      </c>
      <c r="B6381" s="126" t="s">
        <v>19046</v>
      </c>
      <c r="C6381" s="126" t="s">
        <v>4</v>
      </c>
      <c r="D6381" s="127">
        <v>11605.13</v>
      </c>
    </row>
    <row r="6382" spans="1:4">
      <c r="A6382" s="125" t="s">
        <v>19047</v>
      </c>
      <c r="B6382" s="126" t="s">
        <v>19048</v>
      </c>
      <c r="C6382" s="126" t="s">
        <v>4</v>
      </c>
      <c r="D6382" s="127">
        <v>3234.1</v>
      </c>
    </row>
    <row r="6383" spans="1:4">
      <c r="A6383" s="125" t="s">
        <v>19049</v>
      </c>
      <c r="B6383" s="126" t="s">
        <v>19050</v>
      </c>
      <c r="C6383" s="126" t="s">
        <v>4</v>
      </c>
      <c r="D6383" s="127">
        <v>3844.84</v>
      </c>
    </row>
    <row r="6384" spans="1:4">
      <c r="A6384" s="125" t="s">
        <v>19051</v>
      </c>
      <c r="B6384" s="126" t="s">
        <v>19052</v>
      </c>
      <c r="C6384" s="126" t="s">
        <v>4</v>
      </c>
      <c r="D6384" s="127">
        <v>11242.14</v>
      </c>
    </row>
    <row r="6385" spans="1:4">
      <c r="A6385" s="125" t="s">
        <v>19053</v>
      </c>
      <c r="B6385" s="126" t="s">
        <v>19054</v>
      </c>
      <c r="C6385" s="126" t="s">
        <v>4</v>
      </c>
      <c r="D6385" s="127">
        <v>12545.06</v>
      </c>
    </row>
    <row r="6386" spans="1:4">
      <c r="A6386" s="125" t="s">
        <v>19055</v>
      </c>
      <c r="B6386" s="126" t="s">
        <v>19056</v>
      </c>
      <c r="C6386" s="126" t="s">
        <v>4</v>
      </c>
      <c r="D6386" s="127">
        <v>13781.44</v>
      </c>
    </row>
    <row r="6387" spans="1:4">
      <c r="A6387" s="125" t="s">
        <v>19057</v>
      </c>
      <c r="B6387" s="126" t="s">
        <v>19058</v>
      </c>
      <c r="C6387" s="126" t="s">
        <v>4</v>
      </c>
      <c r="D6387" s="127">
        <v>15087.16</v>
      </c>
    </row>
    <row r="6388" spans="1:4">
      <c r="A6388" s="125" t="s">
        <v>19059</v>
      </c>
      <c r="B6388" s="126" t="s">
        <v>19060</v>
      </c>
      <c r="C6388" s="126" t="s">
        <v>4</v>
      </c>
      <c r="D6388" s="127">
        <v>16390.2</v>
      </c>
    </row>
    <row r="6389" spans="1:4">
      <c r="A6389" s="125" t="s">
        <v>19061</v>
      </c>
      <c r="B6389" s="126" t="s">
        <v>19062</v>
      </c>
      <c r="C6389" s="126" t="s">
        <v>4</v>
      </c>
      <c r="D6389" s="127">
        <v>17695.91</v>
      </c>
    </row>
    <row r="6390" spans="1:4">
      <c r="A6390" s="125" t="s">
        <v>19063</v>
      </c>
      <c r="B6390" s="126" t="s">
        <v>19064</v>
      </c>
      <c r="C6390" s="126" t="s">
        <v>4</v>
      </c>
      <c r="D6390" s="127">
        <v>19065.419999999998</v>
      </c>
    </row>
    <row r="6391" spans="1:4">
      <c r="A6391" s="125" t="s">
        <v>19065</v>
      </c>
      <c r="B6391" s="126" t="s">
        <v>19066</v>
      </c>
      <c r="C6391" s="126" t="s">
        <v>4</v>
      </c>
      <c r="D6391" s="127">
        <v>20301.759999999998</v>
      </c>
    </row>
    <row r="6392" spans="1:4">
      <c r="A6392" s="125" t="s">
        <v>19067</v>
      </c>
      <c r="B6392" s="126" t="s">
        <v>19068</v>
      </c>
      <c r="C6392" s="126" t="s">
        <v>4</v>
      </c>
      <c r="D6392" s="127">
        <v>21607.53</v>
      </c>
    </row>
    <row r="6393" spans="1:4">
      <c r="A6393" s="125" t="s">
        <v>19069</v>
      </c>
      <c r="B6393" s="126" t="s">
        <v>19070</v>
      </c>
      <c r="C6393" s="126" t="s">
        <v>4</v>
      </c>
      <c r="D6393" s="127">
        <v>22910.5</v>
      </c>
    </row>
    <row r="6394" spans="1:4">
      <c r="A6394" s="125" t="s">
        <v>19071</v>
      </c>
      <c r="B6394" s="126" t="s">
        <v>19072</v>
      </c>
      <c r="C6394" s="126" t="s">
        <v>4</v>
      </c>
      <c r="D6394" s="127">
        <v>25005.119999999999</v>
      </c>
    </row>
    <row r="6395" spans="1:4">
      <c r="A6395" s="125" t="s">
        <v>19073</v>
      </c>
      <c r="B6395" s="126" t="s">
        <v>19074</v>
      </c>
      <c r="C6395" s="126" t="s">
        <v>4</v>
      </c>
      <c r="D6395" s="127">
        <v>25372.84</v>
      </c>
    </row>
    <row r="6396" spans="1:4">
      <c r="A6396" s="125" t="s">
        <v>19075</v>
      </c>
      <c r="B6396" s="126" t="s">
        <v>19076</v>
      </c>
      <c r="C6396" s="126" t="s">
        <v>4</v>
      </c>
      <c r="D6396" s="127">
        <v>25591.86</v>
      </c>
    </row>
    <row r="6397" spans="1:4">
      <c r="A6397" s="125" t="s">
        <v>19077</v>
      </c>
      <c r="B6397" s="126" t="s">
        <v>19078</v>
      </c>
      <c r="C6397" s="126" t="s">
        <v>4</v>
      </c>
      <c r="D6397" s="127">
        <v>2737.87</v>
      </c>
    </row>
    <row r="6398" spans="1:4">
      <c r="A6398" s="125" t="s">
        <v>19079</v>
      </c>
      <c r="B6398" s="126" t="s">
        <v>19080</v>
      </c>
      <c r="C6398" s="126" t="s">
        <v>4</v>
      </c>
      <c r="D6398" s="127">
        <v>3296.3</v>
      </c>
    </row>
    <row r="6399" spans="1:4">
      <c r="A6399" s="125" t="s">
        <v>19081</v>
      </c>
      <c r="B6399" s="126" t="s">
        <v>19082</v>
      </c>
      <c r="C6399" s="126" t="s">
        <v>4</v>
      </c>
      <c r="D6399" s="127">
        <v>13935.82</v>
      </c>
    </row>
    <row r="6400" spans="1:4">
      <c r="A6400" s="125" t="s">
        <v>19083</v>
      </c>
      <c r="B6400" s="126" t="s">
        <v>19084</v>
      </c>
      <c r="C6400" s="126" t="s">
        <v>4</v>
      </c>
      <c r="D6400" s="127">
        <v>15561.86</v>
      </c>
    </row>
    <row r="6401" spans="1:4">
      <c r="A6401" s="125" t="s">
        <v>19085</v>
      </c>
      <c r="B6401" s="126" t="s">
        <v>19086</v>
      </c>
      <c r="C6401" s="126" t="s">
        <v>4</v>
      </c>
      <c r="D6401" s="127">
        <v>16204.72</v>
      </c>
    </row>
    <row r="6402" spans="1:4">
      <c r="A6402" s="125" t="s">
        <v>19087</v>
      </c>
      <c r="B6402" s="126" t="s">
        <v>19088</v>
      </c>
      <c r="C6402" s="126" t="s">
        <v>4</v>
      </c>
      <c r="D6402" s="127">
        <v>18704.71</v>
      </c>
    </row>
    <row r="6403" spans="1:4">
      <c r="A6403" s="125" t="s">
        <v>19089</v>
      </c>
      <c r="B6403" s="126" t="s">
        <v>19090</v>
      </c>
      <c r="C6403" s="126" t="s">
        <v>4</v>
      </c>
      <c r="D6403" s="127">
        <v>20277.5</v>
      </c>
    </row>
    <row r="6404" spans="1:4">
      <c r="A6404" s="125" t="s">
        <v>19091</v>
      </c>
      <c r="B6404" s="126" t="s">
        <v>19092</v>
      </c>
      <c r="C6404" s="126" t="s">
        <v>4</v>
      </c>
      <c r="D6404" s="127">
        <v>21850.36</v>
      </c>
    </row>
    <row r="6405" spans="1:4">
      <c r="A6405" s="125" t="s">
        <v>19093</v>
      </c>
      <c r="B6405" s="126" t="s">
        <v>19094</v>
      </c>
      <c r="C6405" s="126" t="s">
        <v>4</v>
      </c>
      <c r="D6405" s="127">
        <v>23423.15</v>
      </c>
    </row>
    <row r="6406" spans="1:4">
      <c r="A6406" s="125" t="s">
        <v>19095</v>
      </c>
      <c r="B6406" s="126" t="s">
        <v>19096</v>
      </c>
      <c r="C6406" s="126" t="s">
        <v>4</v>
      </c>
      <c r="D6406" s="127">
        <v>24996.01</v>
      </c>
    </row>
    <row r="6407" spans="1:4">
      <c r="A6407" s="125" t="s">
        <v>19097</v>
      </c>
      <c r="B6407" s="126" t="s">
        <v>19098</v>
      </c>
      <c r="C6407" s="126" t="s">
        <v>4</v>
      </c>
      <c r="D6407" s="127">
        <v>24105.25</v>
      </c>
    </row>
    <row r="6408" spans="1:4">
      <c r="A6408" s="125" t="s">
        <v>19099</v>
      </c>
      <c r="B6408" s="126" t="s">
        <v>19100</v>
      </c>
      <c r="C6408" s="126" t="s">
        <v>4</v>
      </c>
      <c r="D6408" s="127">
        <v>28138.85</v>
      </c>
    </row>
    <row r="6409" spans="1:4">
      <c r="A6409" s="125" t="s">
        <v>19101</v>
      </c>
      <c r="B6409" s="126" t="s">
        <v>19102</v>
      </c>
      <c r="C6409" s="126" t="s">
        <v>4</v>
      </c>
      <c r="D6409" s="127">
        <v>30662.5</v>
      </c>
    </row>
    <row r="6410" spans="1:4">
      <c r="A6410" s="125" t="s">
        <v>19103</v>
      </c>
      <c r="B6410" s="126" t="s">
        <v>19104</v>
      </c>
      <c r="C6410" s="126" t="s">
        <v>4</v>
      </c>
      <c r="D6410" s="127">
        <v>27246.89</v>
      </c>
    </row>
    <row r="6411" spans="1:4">
      <c r="A6411" s="125" t="s">
        <v>19105</v>
      </c>
      <c r="B6411" s="126" t="s">
        <v>19106</v>
      </c>
      <c r="C6411" s="126" t="s">
        <v>4</v>
      </c>
      <c r="D6411" s="127">
        <v>31376.57</v>
      </c>
    </row>
    <row r="6412" spans="1:4">
      <c r="A6412" s="125" t="s">
        <v>19107</v>
      </c>
      <c r="B6412" s="126" t="s">
        <v>19108</v>
      </c>
      <c r="C6412" s="126" t="s">
        <v>4</v>
      </c>
      <c r="D6412" s="127">
        <v>3716.31</v>
      </c>
    </row>
    <row r="6413" spans="1:4">
      <c r="A6413" s="125" t="s">
        <v>19109</v>
      </c>
      <c r="B6413" s="126" t="s">
        <v>19110</v>
      </c>
      <c r="C6413" s="126" t="s">
        <v>4</v>
      </c>
      <c r="D6413" s="127">
        <v>4765.9399999999996</v>
      </c>
    </row>
    <row r="6414" spans="1:4">
      <c r="A6414" s="125" t="s">
        <v>19111</v>
      </c>
      <c r="B6414" s="126" t="s">
        <v>19112</v>
      </c>
      <c r="C6414" s="126" t="s">
        <v>4</v>
      </c>
      <c r="D6414" s="127">
        <v>19101.03</v>
      </c>
    </row>
    <row r="6415" spans="1:4">
      <c r="A6415" s="125" t="s">
        <v>19113</v>
      </c>
      <c r="B6415" s="126" t="s">
        <v>19114</v>
      </c>
      <c r="C6415" s="126" t="s">
        <v>4</v>
      </c>
      <c r="D6415" s="127">
        <v>20965.34</v>
      </c>
    </row>
    <row r="6416" spans="1:4">
      <c r="A6416" s="125" t="s">
        <v>19115</v>
      </c>
      <c r="B6416" s="126" t="s">
        <v>19116</v>
      </c>
      <c r="C6416" s="126" t="s">
        <v>4</v>
      </c>
      <c r="D6416" s="127">
        <v>22829.65</v>
      </c>
    </row>
    <row r="6417" spans="1:4">
      <c r="A6417" s="125" t="s">
        <v>19117</v>
      </c>
      <c r="B6417" s="126" t="s">
        <v>19118</v>
      </c>
      <c r="C6417" s="126" t="s">
        <v>4</v>
      </c>
      <c r="D6417" s="127">
        <v>24693.93</v>
      </c>
    </row>
    <row r="6418" spans="1:4">
      <c r="A6418" s="125" t="s">
        <v>19119</v>
      </c>
      <c r="B6418" s="126" t="s">
        <v>19120</v>
      </c>
      <c r="C6418" s="126" t="s">
        <v>4</v>
      </c>
      <c r="D6418" s="127">
        <v>26558.21</v>
      </c>
    </row>
    <row r="6419" spans="1:4">
      <c r="A6419" s="125" t="s">
        <v>19121</v>
      </c>
      <c r="B6419" s="126" t="s">
        <v>19122</v>
      </c>
      <c r="C6419" s="126" t="s">
        <v>4</v>
      </c>
      <c r="D6419" s="127">
        <v>28422.53</v>
      </c>
    </row>
    <row r="6420" spans="1:4">
      <c r="A6420" s="125" t="s">
        <v>19123</v>
      </c>
      <c r="B6420" s="126" t="s">
        <v>19124</v>
      </c>
      <c r="C6420" s="126" t="s">
        <v>4</v>
      </c>
      <c r="D6420" s="127">
        <v>30284.03</v>
      </c>
    </row>
    <row r="6421" spans="1:4">
      <c r="A6421" s="125" t="s">
        <v>19125</v>
      </c>
      <c r="B6421" s="126" t="s">
        <v>19126</v>
      </c>
      <c r="C6421" s="126" t="s">
        <v>4</v>
      </c>
      <c r="D6421" s="127">
        <v>32148.33</v>
      </c>
    </row>
    <row r="6422" spans="1:4">
      <c r="A6422" s="125" t="s">
        <v>19127</v>
      </c>
      <c r="B6422" s="126" t="s">
        <v>19128</v>
      </c>
      <c r="C6422" s="126" t="s">
        <v>4</v>
      </c>
      <c r="D6422" s="127">
        <v>34012.639999999999</v>
      </c>
    </row>
    <row r="6423" spans="1:4">
      <c r="A6423" s="125" t="s">
        <v>19129</v>
      </c>
      <c r="B6423" s="126" t="s">
        <v>19130</v>
      </c>
      <c r="C6423" s="126" t="s">
        <v>4</v>
      </c>
      <c r="D6423" s="127">
        <v>35876.9</v>
      </c>
    </row>
    <row r="6424" spans="1:4">
      <c r="A6424" s="125" t="s">
        <v>19131</v>
      </c>
      <c r="B6424" s="126" t="s">
        <v>19132</v>
      </c>
      <c r="C6424" s="126" t="s">
        <v>4</v>
      </c>
      <c r="D6424" s="127">
        <v>38865.919999999998</v>
      </c>
    </row>
    <row r="6425" spans="1:4">
      <c r="A6425" s="125" t="s">
        <v>19133</v>
      </c>
      <c r="B6425" s="126" t="s">
        <v>19134</v>
      </c>
      <c r="C6425" s="126" t="s">
        <v>4</v>
      </c>
      <c r="D6425" s="127">
        <v>39397.699999999997</v>
      </c>
    </row>
    <row r="6426" spans="1:4">
      <c r="A6426" s="125" t="s">
        <v>19135</v>
      </c>
      <c r="B6426" s="126" t="s">
        <v>19136</v>
      </c>
      <c r="C6426" s="126" t="s">
        <v>4</v>
      </c>
      <c r="D6426" s="127">
        <v>39716.22</v>
      </c>
    </row>
    <row r="6427" spans="1:4">
      <c r="A6427" s="125" t="s">
        <v>19137</v>
      </c>
      <c r="B6427" s="126" t="s">
        <v>19138</v>
      </c>
      <c r="C6427" s="126" t="s">
        <v>4</v>
      </c>
      <c r="D6427" s="127">
        <v>441.13</v>
      </c>
    </row>
    <row r="6428" spans="1:4">
      <c r="A6428" s="125" t="s">
        <v>19139</v>
      </c>
      <c r="B6428" s="126" t="s">
        <v>19140</v>
      </c>
      <c r="C6428" s="126" t="s">
        <v>4</v>
      </c>
      <c r="D6428" s="127">
        <v>530.86</v>
      </c>
    </row>
    <row r="6429" spans="1:4">
      <c r="A6429" s="125" t="s">
        <v>19141</v>
      </c>
      <c r="B6429" s="126" t="s">
        <v>19142</v>
      </c>
      <c r="C6429" s="126" t="s">
        <v>4</v>
      </c>
      <c r="D6429" s="127">
        <v>693.78</v>
      </c>
    </row>
    <row r="6430" spans="1:4">
      <c r="A6430" s="125" t="s">
        <v>19143</v>
      </c>
      <c r="B6430" s="126" t="s">
        <v>19144</v>
      </c>
      <c r="C6430" s="126" t="s">
        <v>4</v>
      </c>
      <c r="D6430" s="127">
        <v>803.67</v>
      </c>
    </row>
    <row r="6431" spans="1:4">
      <c r="A6431" s="125" t="s">
        <v>19145</v>
      </c>
      <c r="B6431" s="126" t="s">
        <v>19146</v>
      </c>
      <c r="C6431" s="126" t="s">
        <v>4</v>
      </c>
      <c r="D6431" s="127">
        <v>972.12</v>
      </c>
    </row>
    <row r="6432" spans="1:4">
      <c r="A6432" s="125" t="s">
        <v>19147</v>
      </c>
      <c r="B6432" s="126" t="s">
        <v>19148</v>
      </c>
      <c r="C6432" s="126" t="s">
        <v>4</v>
      </c>
      <c r="D6432" s="127">
        <v>1956.4</v>
      </c>
    </row>
    <row r="6433" spans="1:4">
      <c r="A6433" s="125" t="s">
        <v>19149</v>
      </c>
      <c r="B6433" s="126" t="s">
        <v>19150</v>
      </c>
      <c r="C6433" s="126" t="s">
        <v>4</v>
      </c>
      <c r="D6433" s="127">
        <v>1679.39</v>
      </c>
    </row>
    <row r="6434" spans="1:4">
      <c r="A6434" s="125" t="s">
        <v>19151</v>
      </c>
      <c r="B6434" s="126" t="s">
        <v>19152</v>
      </c>
      <c r="C6434" s="126" t="s">
        <v>4</v>
      </c>
      <c r="D6434" s="127">
        <v>2992.55</v>
      </c>
    </row>
    <row r="6435" spans="1:4">
      <c r="A6435" s="125" t="s">
        <v>19153</v>
      </c>
      <c r="B6435" s="126" t="s">
        <v>19154</v>
      </c>
      <c r="C6435" s="126" t="s">
        <v>4</v>
      </c>
      <c r="D6435" s="127">
        <v>3614.27</v>
      </c>
    </row>
    <row r="6436" spans="1:4">
      <c r="A6436" s="125" t="s">
        <v>19155</v>
      </c>
      <c r="B6436" s="126" t="s">
        <v>19156</v>
      </c>
      <c r="C6436" s="126" t="s">
        <v>4</v>
      </c>
      <c r="D6436" s="127">
        <v>2491.8000000000002</v>
      </c>
    </row>
    <row r="6437" spans="1:4">
      <c r="A6437" s="125" t="s">
        <v>19157</v>
      </c>
      <c r="B6437" s="126" t="s">
        <v>19158</v>
      </c>
      <c r="C6437" s="126" t="s">
        <v>4</v>
      </c>
      <c r="D6437" s="127">
        <v>3489.74</v>
      </c>
    </row>
    <row r="6438" spans="1:4">
      <c r="A6438" s="125" t="s">
        <v>19159</v>
      </c>
      <c r="B6438" s="126" t="s">
        <v>19160</v>
      </c>
      <c r="C6438" s="126" t="s">
        <v>4</v>
      </c>
      <c r="D6438" s="127">
        <v>8474.5499999999993</v>
      </c>
    </row>
    <row r="6439" spans="1:4">
      <c r="A6439" s="125" t="s">
        <v>19161</v>
      </c>
      <c r="B6439" s="126" t="s">
        <v>19162</v>
      </c>
      <c r="C6439" s="126" t="s">
        <v>4</v>
      </c>
      <c r="D6439" s="127">
        <v>9439.75</v>
      </c>
    </row>
    <row r="6440" spans="1:4">
      <c r="A6440" s="125" t="s">
        <v>19163</v>
      </c>
      <c r="B6440" s="126" t="s">
        <v>19164</v>
      </c>
      <c r="C6440" s="126" t="s">
        <v>4</v>
      </c>
      <c r="D6440" s="127">
        <v>13538.19</v>
      </c>
    </row>
    <row r="6441" spans="1:4">
      <c r="A6441" s="125" t="s">
        <v>19165</v>
      </c>
      <c r="B6441" s="126" t="s">
        <v>19166</v>
      </c>
      <c r="C6441" s="126" t="s">
        <v>4</v>
      </c>
      <c r="D6441" s="127">
        <v>15748.68</v>
      </c>
    </row>
    <row r="6442" spans="1:4">
      <c r="A6442" s="125" t="s">
        <v>19167</v>
      </c>
      <c r="B6442" s="126" t="s">
        <v>19168</v>
      </c>
      <c r="C6442" s="126" t="s">
        <v>4</v>
      </c>
      <c r="D6442" s="127">
        <v>19398.47</v>
      </c>
    </row>
    <row r="6443" spans="1:4">
      <c r="A6443" s="125" t="s">
        <v>19169</v>
      </c>
      <c r="B6443" s="126" t="s">
        <v>19170</v>
      </c>
      <c r="C6443" s="126" t="s">
        <v>4</v>
      </c>
      <c r="D6443" s="127">
        <v>718.97</v>
      </c>
    </row>
    <row r="6444" spans="1:4">
      <c r="A6444" s="125" t="s">
        <v>19171</v>
      </c>
      <c r="B6444" s="126" t="s">
        <v>19172</v>
      </c>
      <c r="C6444" s="126" t="s">
        <v>4</v>
      </c>
      <c r="D6444" s="127">
        <v>852.21</v>
      </c>
    </row>
    <row r="6445" spans="1:4">
      <c r="A6445" s="125" t="s">
        <v>19173</v>
      </c>
      <c r="B6445" s="126" t="s">
        <v>19174</v>
      </c>
      <c r="C6445" s="126" t="s">
        <v>4</v>
      </c>
      <c r="D6445" s="127">
        <v>985.44</v>
      </c>
    </row>
    <row r="6446" spans="1:4">
      <c r="A6446" s="125" t="s">
        <v>19175</v>
      </c>
      <c r="B6446" s="126" t="s">
        <v>19176</v>
      </c>
      <c r="C6446" s="126" t="s">
        <v>4</v>
      </c>
      <c r="D6446" s="127">
        <v>1118.69</v>
      </c>
    </row>
    <row r="6447" spans="1:4">
      <c r="A6447" s="125" t="s">
        <v>19177</v>
      </c>
      <c r="B6447" s="126" t="s">
        <v>19178</v>
      </c>
      <c r="C6447" s="126" t="s">
        <v>4</v>
      </c>
      <c r="D6447" s="127">
        <v>1251.94</v>
      </c>
    </row>
    <row r="6448" spans="1:4">
      <c r="A6448" s="125" t="s">
        <v>19179</v>
      </c>
      <c r="B6448" s="126" t="s">
        <v>19180</v>
      </c>
      <c r="C6448" s="126" t="s">
        <v>4</v>
      </c>
      <c r="D6448" s="127">
        <v>1385.17</v>
      </c>
    </row>
    <row r="6449" spans="1:4">
      <c r="A6449" s="125" t="s">
        <v>19181</v>
      </c>
      <c r="B6449" s="126" t="s">
        <v>19182</v>
      </c>
      <c r="C6449" s="126" t="s">
        <v>4</v>
      </c>
      <c r="D6449" s="127">
        <v>1521.17</v>
      </c>
    </row>
    <row r="6450" spans="1:4">
      <c r="A6450" s="125" t="s">
        <v>19183</v>
      </c>
      <c r="B6450" s="126" t="s">
        <v>19184</v>
      </c>
      <c r="C6450" s="126" t="s">
        <v>4</v>
      </c>
      <c r="D6450" s="127">
        <v>1654.31</v>
      </c>
    </row>
    <row r="6451" spans="1:4">
      <c r="A6451" s="125" t="s">
        <v>19185</v>
      </c>
      <c r="B6451" s="126" t="s">
        <v>19186</v>
      </c>
      <c r="C6451" s="126" t="s">
        <v>4</v>
      </c>
      <c r="D6451" s="127">
        <v>1902.27</v>
      </c>
    </row>
    <row r="6452" spans="1:4">
      <c r="A6452" s="125" t="s">
        <v>19187</v>
      </c>
      <c r="B6452" s="126" t="s">
        <v>19188</v>
      </c>
      <c r="C6452" s="126" t="s">
        <v>4</v>
      </c>
      <c r="D6452" s="127">
        <v>1921.9</v>
      </c>
    </row>
    <row r="6453" spans="1:4">
      <c r="A6453" s="125" t="s">
        <v>19189</v>
      </c>
      <c r="B6453" s="126" t="s">
        <v>19190</v>
      </c>
      <c r="C6453" s="126" t="s">
        <v>4</v>
      </c>
      <c r="D6453" s="127">
        <v>1933.12</v>
      </c>
    </row>
    <row r="6454" spans="1:4">
      <c r="A6454" s="125" t="s">
        <v>19191</v>
      </c>
      <c r="B6454" s="126" t="s">
        <v>19192</v>
      </c>
      <c r="C6454" s="126" t="s">
        <v>4</v>
      </c>
      <c r="D6454" s="127">
        <v>718.97</v>
      </c>
    </row>
    <row r="6455" spans="1:4">
      <c r="A6455" s="125" t="s">
        <v>19193</v>
      </c>
      <c r="B6455" s="126" t="s">
        <v>19194</v>
      </c>
      <c r="C6455" s="126" t="s">
        <v>4</v>
      </c>
      <c r="D6455" s="127">
        <v>852.21</v>
      </c>
    </row>
    <row r="6456" spans="1:4">
      <c r="A6456" s="125" t="s">
        <v>19195</v>
      </c>
      <c r="B6456" s="126" t="s">
        <v>19196</v>
      </c>
      <c r="C6456" s="126" t="s">
        <v>4</v>
      </c>
      <c r="D6456" s="127">
        <v>985.44</v>
      </c>
    </row>
    <row r="6457" spans="1:4">
      <c r="A6457" s="125" t="s">
        <v>19197</v>
      </c>
      <c r="B6457" s="126" t="s">
        <v>19198</v>
      </c>
      <c r="C6457" s="126" t="s">
        <v>4</v>
      </c>
      <c r="D6457" s="127">
        <v>1118.69</v>
      </c>
    </row>
    <row r="6458" spans="1:4">
      <c r="A6458" s="125" t="s">
        <v>19199</v>
      </c>
      <c r="B6458" s="126" t="s">
        <v>19200</v>
      </c>
      <c r="C6458" s="126" t="s">
        <v>4</v>
      </c>
      <c r="D6458" s="127">
        <v>1251.94</v>
      </c>
    </row>
    <row r="6459" spans="1:4">
      <c r="A6459" s="125" t="s">
        <v>19201</v>
      </c>
      <c r="B6459" s="126" t="s">
        <v>19202</v>
      </c>
      <c r="C6459" s="126" t="s">
        <v>4</v>
      </c>
      <c r="D6459" s="127">
        <v>1385.17</v>
      </c>
    </row>
    <row r="6460" spans="1:4">
      <c r="A6460" s="125" t="s">
        <v>19203</v>
      </c>
      <c r="B6460" s="126" t="s">
        <v>19204</v>
      </c>
      <c r="C6460" s="126" t="s">
        <v>4</v>
      </c>
      <c r="D6460" s="127">
        <v>1521.17</v>
      </c>
    </row>
    <row r="6461" spans="1:4">
      <c r="A6461" s="125" t="s">
        <v>19205</v>
      </c>
      <c r="B6461" s="126" t="s">
        <v>19206</v>
      </c>
      <c r="C6461" s="126" t="s">
        <v>4</v>
      </c>
      <c r="D6461" s="127">
        <v>1654.31</v>
      </c>
    </row>
    <row r="6462" spans="1:4">
      <c r="A6462" s="125" t="s">
        <v>19207</v>
      </c>
      <c r="B6462" s="126" t="s">
        <v>19208</v>
      </c>
      <c r="C6462" s="126" t="s">
        <v>4</v>
      </c>
      <c r="D6462" s="127">
        <v>1902.27</v>
      </c>
    </row>
    <row r="6463" spans="1:4">
      <c r="A6463" s="125" t="s">
        <v>19209</v>
      </c>
      <c r="B6463" s="126" t="s">
        <v>19210</v>
      </c>
      <c r="C6463" s="126" t="s">
        <v>4</v>
      </c>
      <c r="D6463" s="127">
        <v>1921.9</v>
      </c>
    </row>
    <row r="6464" spans="1:4">
      <c r="A6464" s="125" t="s">
        <v>19211</v>
      </c>
      <c r="B6464" s="126" t="s">
        <v>19212</v>
      </c>
      <c r="C6464" s="126" t="s">
        <v>4</v>
      </c>
      <c r="D6464" s="127">
        <v>1933.12</v>
      </c>
    </row>
    <row r="6465" spans="1:4">
      <c r="A6465" s="125" t="s">
        <v>19213</v>
      </c>
      <c r="B6465" s="126" t="s">
        <v>19214</v>
      </c>
      <c r="C6465" s="126" t="s">
        <v>4</v>
      </c>
      <c r="D6465" s="127">
        <v>811.22</v>
      </c>
    </row>
    <row r="6466" spans="1:4">
      <c r="A6466" s="125" t="s">
        <v>19215</v>
      </c>
      <c r="B6466" s="126" t="s">
        <v>19216</v>
      </c>
      <c r="C6466" s="126" t="s">
        <v>4</v>
      </c>
      <c r="D6466" s="127">
        <v>946.29</v>
      </c>
    </row>
    <row r="6467" spans="1:4">
      <c r="A6467" s="125" t="s">
        <v>19217</v>
      </c>
      <c r="B6467" s="126" t="s">
        <v>19218</v>
      </c>
      <c r="C6467" s="126" t="s">
        <v>4</v>
      </c>
      <c r="D6467" s="127">
        <v>1078.55</v>
      </c>
    </row>
    <row r="6468" spans="1:4">
      <c r="A6468" s="125" t="s">
        <v>19219</v>
      </c>
      <c r="B6468" s="126" t="s">
        <v>19220</v>
      </c>
      <c r="C6468" s="126" t="s">
        <v>4</v>
      </c>
      <c r="D6468" s="127">
        <v>1213.54</v>
      </c>
    </row>
    <row r="6469" spans="1:4">
      <c r="A6469" s="125" t="s">
        <v>19221</v>
      </c>
      <c r="B6469" s="126" t="s">
        <v>19222</v>
      </c>
      <c r="C6469" s="126" t="s">
        <v>4</v>
      </c>
      <c r="D6469" s="127">
        <v>1348.52</v>
      </c>
    </row>
    <row r="6470" spans="1:4">
      <c r="A6470" s="125" t="s">
        <v>19223</v>
      </c>
      <c r="B6470" s="126" t="s">
        <v>19224</v>
      </c>
      <c r="C6470" s="126" t="s">
        <v>4</v>
      </c>
      <c r="D6470" s="127">
        <v>1483.58</v>
      </c>
    </row>
    <row r="6471" spans="1:4">
      <c r="A6471" s="125" t="s">
        <v>19225</v>
      </c>
      <c r="B6471" s="126" t="s">
        <v>19226</v>
      </c>
      <c r="C6471" s="126" t="s">
        <v>4</v>
      </c>
      <c r="D6471" s="127">
        <v>1618.6</v>
      </c>
    </row>
    <row r="6472" spans="1:4">
      <c r="A6472" s="125" t="s">
        <v>19227</v>
      </c>
      <c r="B6472" s="126" t="s">
        <v>19228</v>
      </c>
      <c r="C6472" s="126" t="s">
        <v>4</v>
      </c>
      <c r="D6472" s="127">
        <v>1753.63</v>
      </c>
    </row>
    <row r="6473" spans="1:4">
      <c r="A6473" s="125" t="s">
        <v>19229</v>
      </c>
      <c r="B6473" s="126" t="s">
        <v>19230</v>
      </c>
      <c r="C6473" s="126" t="s">
        <v>4</v>
      </c>
      <c r="D6473" s="127">
        <v>1996.36</v>
      </c>
    </row>
    <row r="6474" spans="1:4">
      <c r="A6474" s="125" t="s">
        <v>19231</v>
      </c>
      <c r="B6474" s="126" t="s">
        <v>19232</v>
      </c>
      <c r="C6474" s="126" t="s">
        <v>4</v>
      </c>
      <c r="D6474" s="127">
        <v>2021.88</v>
      </c>
    </row>
    <row r="6475" spans="1:4">
      <c r="A6475" s="125" t="s">
        <v>19233</v>
      </c>
      <c r="B6475" s="126" t="s">
        <v>19234</v>
      </c>
      <c r="C6475" s="126" t="s">
        <v>4</v>
      </c>
      <c r="D6475" s="127">
        <v>2038.87</v>
      </c>
    </row>
    <row r="6476" spans="1:4">
      <c r="A6476" s="125" t="s">
        <v>19235</v>
      </c>
      <c r="B6476" s="126" t="s">
        <v>19236</v>
      </c>
      <c r="C6476" s="126" t="s">
        <v>4</v>
      </c>
      <c r="D6476" s="127">
        <v>974.25</v>
      </c>
    </row>
    <row r="6477" spans="1:4">
      <c r="A6477" s="125" t="s">
        <v>19237</v>
      </c>
      <c r="B6477" s="126" t="s">
        <v>19238</v>
      </c>
      <c r="C6477" s="126" t="s">
        <v>4</v>
      </c>
      <c r="D6477" s="127">
        <v>1140.8599999999999</v>
      </c>
    </row>
    <row r="6478" spans="1:4">
      <c r="A6478" s="125" t="s">
        <v>19239</v>
      </c>
      <c r="B6478" s="126" t="s">
        <v>19240</v>
      </c>
      <c r="C6478" s="126" t="s">
        <v>4</v>
      </c>
      <c r="D6478" s="127">
        <v>1304.76</v>
      </c>
    </row>
    <row r="6479" spans="1:4">
      <c r="A6479" s="125" t="s">
        <v>19241</v>
      </c>
      <c r="B6479" s="126" t="s">
        <v>19242</v>
      </c>
      <c r="C6479" s="126" t="s">
        <v>4</v>
      </c>
      <c r="D6479" s="127">
        <v>1468.59</v>
      </c>
    </row>
    <row r="6480" spans="1:4">
      <c r="A6480" s="125" t="s">
        <v>19243</v>
      </c>
      <c r="B6480" s="126" t="s">
        <v>19244</v>
      </c>
      <c r="C6480" s="126" t="s">
        <v>4</v>
      </c>
      <c r="D6480" s="127">
        <v>1635.2</v>
      </c>
    </row>
    <row r="6481" spans="1:4">
      <c r="A6481" s="125" t="s">
        <v>19245</v>
      </c>
      <c r="B6481" s="126" t="s">
        <v>19246</v>
      </c>
      <c r="C6481" s="126" t="s">
        <v>4</v>
      </c>
      <c r="D6481" s="127">
        <v>1192.04</v>
      </c>
    </row>
    <row r="6482" spans="1:4">
      <c r="A6482" s="125" t="s">
        <v>19247</v>
      </c>
      <c r="B6482" s="126" t="s">
        <v>19248</v>
      </c>
      <c r="C6482" s="126" t="s">
        <v>4</v>
      </c>
      <c r="D6482" s="127">
        <v>1407.44</v>
      </c>
    </row>
    <row r="6483" spans="1:4">
      <c r="A6483" s="125" t="s">
        <v>19249</v>
      </c>
      <c r="B6483" s="126" t="s">
        <v>19250</v>
      </c>
      <c r="C6483" s="126" t="s">
        <v>4</v>
      </c>
      <c r="D6483" s="127">
        <v>1622.82</v>
      </c>
    </row>
    <row r="6484" spans="1:4">
      <c r="A6484" s="125" t="s">
        <v>19251</v>
      </c>
      <c r="B6484" s="126" t="s">
        <v>19252</v>
      </c>
      <c r="C6484" s="126" t="s">
        <v>4</v>
      </c>
      <c r="D6484" s="127">
        <v>1835.48</v>
      </c>
    </row>
    <row r="6485" spans="1:4">
      <c r="A6485" s="125" t="s">
        <v>19253</v>
      </c>
      <c r="B6485" s="126" t="s">
        <v>19254</v>
      </c>
      <c r="C6485" s="126" t="s">
        <v>4</v>
      </c>
      <c r="D6485" s="127">
        <v>2050.87</v>
      </c>
    </row>
    <row r="6486" spans="1:4">
      <c r="A6486" s="125" t="s">
        <v>19255</v>
      </c>
      <c r="B6486" s="126" t="s">
        <v>19256</v>
      </c>
      <c r="C6486" s="126" t="s">
        <v>4</v>
      </c>
      <c r="D6486" s="127">
        <v>2266.29</v>
      </c>
    </row>
    <row r="6487" spans="1:4">
      <c r="A6487" s="125" t="s">
        <v>19257</v>
      </c>
      <c r="B6487" s="126" t="s">
        <v>19258</v>
      </c>
      <c r="C6487" s="126" t="s">
        <v>4</v>
      </c>
      <c r="D6487" s="127">
        <v>2478.9299999999998</v>
      </c>
    </row>
    <row r="6488" spans="1:4">
      <c r="A6488" s="125" t="s">
        <v>19259</v>
      </c>
      <c r="B6488" s="126" t="s">
        <v>19260</v>
      </c>
      <c r="C6488" s="126" t="s">
        <v>4</v>
      </c>
      <c r="D6488" s="127">
        <v>2694.36</v>
      </c>
    </row>
    <row r="6489" spans="1:4">
      <c r="A6489" s="125" t="s">
        <v>19261</v>
      </c>
      <c r="B6489" s="126" t="s">
        <v>19262</v>
      </c>
      <c r="C6489" s="126" t="s">
        <v>4</v>
      </c>
      <c r="D6489" s="127">
        <v>3072.95</v>
      </c>
    </row>
    <row r="6490" spans="1:4">
      <c r="A6490" s="125" t="s">
        <v>19263</v>
      </c>
      <c r="B6490" s="126" t="s">
        <v>19264</v>
      </c>
      <c r="C6490" s="126" t="s">
        <v>4</v>
      </c>
      <c r="D6490" s="127">
        <v>3123.91</v>
      </c>
    </row>
    <row r="6491" spans="1:4">
      <c r="A6491" s="125" t="s">
        <v>19265</v>
      </c>
      <c r="B6491" s="126" t="s">
        <v>19266</v>
      </c>
      <c r="C6491" s="126" t="s">
        <v>4</v>
      </c>
      <c r="D6491" s="127">
        <v>3157.74</v>
      </c>
    </row>
    <row r="6492" spans="1:4">
      <c r="A6492" s="125" t="s">
        <v>19267</v>
      </c>
      <c r="B6492" s="126" t="s">
        <v>19268</v>
      </c>
      <c r="C6492" s="126" t="s">
        <v>4</v>
      </c>
      <c r="D6492" s="127">
        <v>1393.8</v>
      </c>
    </row>
    <row r="6493" spans="1:4">
      <c r="A6493" s="125" t="s">
        <v>19269</v>
      </c>
      <c r="B6493" s="126" t="s">
        <v>19270</v>
      </c>
      <c r="C6493" s="126" t="s">
        <v>4</v>
      </c>
      <c r="D6493" s="127">
        <v>1662.34</v>
      </c>
    </row>
    <row r="6494" spans="1:4">
      <c r="A6494" s="125" t="s">
        <v>19271</v>
      </c>
      <c r="B6494" s="126" t="s">
        <v>19272</v>
      </c>
      <c r="C6494" s="126" t="s">
        <v>4</v>
      </c>
      <c r="D6494" s="127">
        <v>1928.18</v>
      </c>
    </row>
    <row r="6495" spans="1:4">
      <c r="A6495" s="125" t="s">
        <v>19273</v>
      </c>
      <c r="B6495" s="126" t="s">
        <v>19274</v>
      </c>
      <c r="C6495" s="126" t="s">
        <v>4</v>
      </c>
      <c r="D6495" s="127">
        <v>2196.6799999999998</v>
      </c>
    </row>
    <row r="6496" spans="1:4">
      <c r="A6496" s="125" t="s">
        <v>19275</v>
      </c>
      <c r="B6496" s="126" t="s">
        <v>19276</v>
      </c>
      <c r="C6496" s="126" t="s">
        <v>4</v>
      </c>
      <c r="D6496" s="127">
        <v>2465.1799999999998</v>
      </c>
    </row>
    <row r="6497" spans="1:4">
      <c r="A6497" s="125" t="s">
        <v>19277</v>
      </c>
      <c r="B6497" s="126" t="s">
        <v>19278</v>
      </c>
      <c r="C6497" s="126" t="s">
        <v>4</v>
      </c>
      <c r="D6497" s="127">
        <v>2730.92</v>
      </c>
    </row>
    <row r="6498" spans="1:4">
      <c r="A6498" s="125" t="s">
        <v>19279</v>
      </c>
      <c r="B6498" s="126" t="s">
        <v>19280</v>
      </c>
      <c r="C6498" s="126" t="s">
        <v>4</v>
      </c>
      <c r="D6498" s="127">
        <v>2999.46</v>
      </c>
    </row>
    <row r="6499" spans="1:4">
      <c r="A6499" s="125" t="s">
        <v>19281</v>
      </c>
      <c r="B6499" s="126" t="s">
        <v>19282</v>
      </c>
      <c r="C6499" s="126" t="s">
        <v>4</v>
      </c>
      <c r="D6499" s="127">
        <v>3265.24</v>
      </c>
    </row>
    <row r="6500" spans="1:4">
      <c r="A6500" s="125" t="s">
        <v>19283</v>
      </c>
      <c r="B6500" s="126" t="s">
        <v>19284</v>
      </c>
      <c r="C6500" s="126" t="s">
        <v>4</v>
      </c>
      <c r="D6500" s="127">
        <v>3733.77</v>
      </c>
    </row>
    <row r="6501" spans="1:4">
      <c r="A6501" s="125" t="s">
        <v>19285</v>
      </c>
      <c r="B6501" s="126" t="s">
        <v>19286</v>
      </c>
      <c r="C6501" s="126" t="s">
        <v>4</v>
      </c>
      <c r="D6501" s="127">
        <v>3804.11</v>
      </c>
    </row>
    <row r="6502" spans="1:4">
      <c r="A6502" s="125" t="s">
        <v>19287</v>
      </c>
      <c r="B6502" s="126" t="s">
        <v>19288</v>
      </c>
      <c r="C6502" s="126" t="s">
        <v>4</v>
      </c>
      <c r="D6502" s="127">
        <v>3843.56</v>
      </c>
    </row>
    <row r="6503" spans="1:4">
      <c r="A6503" s="125" t="s">
        <v>19289</v>
      </c>
      <c r="B6503" s="126" t="s">
        <v>19290</v>
      </c>
      <c r="C6503" s="126" t="s">
        <v>4</v>
      </c>
      <c r="D6503" s="127">
        <v>1681.84</v>
      </c>
    </row>
    <row r="6504" spans="1:4">
      <c r="A6504" s="125" t="s">
        <v>19291</v>
      </c>
      <c r="B6504" s="126" t="s">
        <v>19292</v>
      </c>
      <c r="C6504" s="126" t="s">
        <v>4</v>
      </c>
      <c r="D6504" s="127">
        <v>2009.63</v>
      </c>
    </row>
    <row r="6505" spans="1:4">
      <c r="A6505" s="125" t="s">
        <v>19293</v>
      </c>
      <c r="B6505" s="126" t="s">
        <v>19294</v>
      </c>
      <c r="C6505" s="126" t="s">
        <v>4</v>
      </c>
      <c r="D6505" s="127">
        <v>2337.42</v>
      </c>
    </row>
    <row r="6506" spans="1:4">
      <c r="A6506" s="125" t="s">
        <v>19295</v>
      </c>
      <c r="B6506" s="126" t="s">
        <v>19296</v>
      </c>
      <c r="C6506" s="126" t="s">
        <v>4</v>
      </c>
      <c r="D6506" s="127">
        <v>2665.23</v>
      </c>
    </row>
    <row r="6507" spans="1:4">
      <c r="A6507" s="125" t="s">
        <v>19297</v>
      </c>
      <c r="B6507" s="126" t="s">
        <v>19298</v>
      </c>
      <c r="C6507" s="126" t="s">
        <v>4</v>
      </c>
      <c r="D6507" s="127">
        <v>2993</v>
      </c>
    </row>
    <row r="6508" spans="1:4">
      <c r="A6508" s="125" t="s">
        <v>19299</v>
      </c>
      <c r="B6508" s="126" t="s">
        <v>19300</v>
      </c>
      <c r="C6508" s="126" t="s">
        <v>4</v>
      </c>
      <c r="D6508" s="127">
        <v>3320.78</v>
      </c>
    </row>
    <row r="6509" spans="1:4">
      <c r="A6509" s="125" t="s">
        <v>19301</v>
      </c>
      <c r="B6509" s="126" t="s">
        <v>19302</v>
      </c>
      <c r="C6509" s="126" t="s">
        <v>4</v>
      </c>
      <c r="D6509" s="127">
        <v>3648.55</v>
      </c>
    </row>
    <row r="6510" spans="1:4">
      <c r="A6510" s="125" t="s">
        <v>19303</v>
      </c>
      <c r="B6510" s="126" t="s">
        <v>19304</v>
      </c>
      <c r="C6510" s="126" t="s">
        <v>4</v>
      </c>
      <c r="D6510" s="127">
        <v>3976.38</v>
      </c>
    </row>
    <row r="6511" spans="1:4">
      <c r="A6511" s="125" t="s">
        <v>19305</v>
      </c>
      <c r="B6511" s="126" t="s">
        <v>19306</v>
      </c>
      <c r="C6511" s="126" t="s">
        <v>4</v>
      </c>
      <c r="D6511" s="127">
        <v>4550.05</v>
      </c>
    </row>
    <row r="6512" spans="1:4">
      <c r="A6512" s="125" t="s">
        <v>19307</v>
      </c>
      <c r="B6512" s="126" t="s">
        <v>19308</v>
      </c>
      <c r="C6512" s="126" t="s">
        <v>4</v>
      </c>
      <c r="D6512" s="127">
        <v>4636.8599999999997</v>
      </c>
    </row>
    <row r="6513" spans="1:4">
      <c r="A6513" s="125" t="s">
        <v>19309</v>
      </c>
      <c r="B6513" s="126" t="s">
        <v>19310</v>
      </c>
      <c r="C6513" s="126" t="s">
        <v>4</v>
      </c>
      <c r="D6513" s="127">
        <v>4687.32</v>
      </c>
    </row>
    <row r="6514" spans="1:4">
      <c r="A6514" s="125" t="s">
        <v>19311</v>
      </c>
      <c r="B6514" s="126" t="s">
        <v>19312</v>
      </c>
      <c r="C6514" s="126" t="s">
        <v>4</v>
      </c>
      <c r="D6514" s="127">
        <v>2006.36</v>
      </c>
    </row>
    <row r="6515" spans="1:4">
      <c r="A6515" s="125" t="s">
        <v>19313</v>
      </c>
      <c r="B6515" s="126" t="s">
        <v>19314</v>
      </c>
      <c r="C6515" s="126" t="s">
        <v>4</v>
      </c>
      <c r="D6515" s="127">
        <v>2382.6</v>
      </c>
    </row>
    <row r="6516" spans="1:4">
      <c r="A6516" s="125" t="s">
        <v>19315</v>
      </c>
      <c r="B6516" s="126" t="s">
        <v>19316</v>
      </c>
      <c r="C6516" s="126" t="s">
        <v>4</v>
      </c>
      <c r="D6516" s="127">
        <v>2758.92</v>
      </c>
    </row>
    <row r="6517" spans="1:4">
      <c r="A6517" s="125" t="s">
        <v>19317</v>
      </c>
      <c r="B6517" s="126" t="s">
        <v>19318</v>
      </c>
      <c r="C6517" s="126" t="s">
        <v>4</v>
      </c>
      <c r="D6517" s="127">
        <v>3135.27</v>
      </c>
    </row>
    <row r="6518" spans="1:4">
      <c r="A6518" s="125" t="s">
        <v>19319</v>
      </c>
      <c r="B6518" s="126" t="s">
        <v>19320</v>
      </c>
      <c r="C6518" s="126" t="s">
        <v>4</v>
      </c>
      <c r="D6518" s="127">
        <v>3511.6</v>
      </c>
    </row>
    <row r="6519" spans="1:4">
      <c r="A6519" s="125" t="s">
        <v>19321</v>
      </c>
      <c r="B6519" s="126" t="s">
        <v>19322</v>
      </c>
      <c r="C6519" s="126" t="s">
        <v>4</v>
      </c>
      <c r="D6519" s="127">
        <v>3887.89</v>
      </c>
    </row>
    <row r="6520" spans="1:4">
      <c r="A6520" s="125" t="s">
        <v>19323</v>
      </c>
      <c r="B6520" s="126" t="s">
        <v>19324</v>
      </c>
      <c r="C6520" s="126" t="s">
        <v>4</v>
      </c>
      <c r="D6520" s="127">
        <v>4264.24</v>
      </c>
    </row>
    <row r="6521" spans="1:4">
      <c r="A6521" s="125" t="s">
        <v>19325</v>
      </c>
      <c r="B6521" s="126" t="s">
        <v>19326</v>
      </c>
      <c r="C6521" s="126" t="s">
        <v>4</v>
      </c>
      <c r="D6521" s="127">
        <v>4637.76</v>
      </c>
    </row>
    <row r="6522" spans="1:4">
      <c r="A6522" s="125" t="s">
        <v>19327</v>
      </c>
      <c r="B6522" s="126" t="s">
        <v>19328</v>
      </c>
      <c r="C6522" s="126" t="s">
        <v>4</v>
      </c>
      <c r="D6522" s="127">
        <v>5285.49</v>
      </c>
    </row>
    <row r="6523" spans="1:4">
      <c r="A6523" s="125" t="s">
        <v>19329</v>
      </c>
      <c r="B6523" s="126" t="s">
        <v>19330</v>
      </c>
      <c r="C6523" s="126" t="s">
        <v>4</v>
      </c>
      <c r="D6523" s="127">
        <v>5392.85</v>
      </c>
    </row>
    <row r="6524" spans="1:4">
      <c r="A6524" s="125" t="s">
        <v>19331</v>
      </c>
      <c r="B6524" s="126" t="s">
        <v>19332</v>
      </c>
      <c r="C6524" s="126" t="s">
        <v>4</v>
      </c>
      <c r="D6524" s="127">
        <v>5457.85</v>
      </c>
    </row>
    <row r="6525" spans="1:4">
      <c r="A6525" s="125" t="s">
        <v>19333</v>
      </c>
      <c r="B6525" s="126" t="s">
        <v>19334</v>
      </c>
      <c r="C6525" s="126" t="s">
        <v>4</v>
      </c>
      <c r="D6525" s="127">
        <v>2186.52</v>
      </c>
    </row>
    <row r="6526" spans="1:4">
      <c r="A6526" s="125" t="s">
        <v>19335</v>
      </c>
      <c r="B6526" s="126" t="s">
        <v>19336</v>
      </c>
      <c r="C6526" s="126" t="s">
        <v>4</v>
      </c>
      <c r="D6526" s="127">
        <v>2601.44</v>
      </c>
    </row>
    <row r="6527" spans="1:4">
      <c r="A6527" s="125" t="s">
        <v>19337</v>
      </c>
      <c r="B6527" s="126" t="s">
        <v>19338</v>
      </c>
      <c r="C6527" s="126" t="s">
        <v>4</v>
      </c>
      <c r="D6527" s="127">
        <v>3016.36</v>
      </c>
    </row>
    <row r="6528" spans="1:4">
      <c r="A6528" s="125" t="s">
        <v>19339</v>
      </c>
      <c r="B6528" s="126" t="s">
        <v>19340</v>
      </c>
      <c r="C6528" s="126" t="s">
        <v>4</v>
      </c>
      <c r="D6528" s="127">
        <v>3431.23</v>
      </c>
    </row>
    <row r="6529" spans="1:4">
      <c r="A6529" s="125" t="s">
        <v>19341</v>
      </c>
      <c r="B6529" s="126" t="s">
        <v>19342</v>
      </c>
      <c r="C6529" s="126" t="s">
        <v>4</v>
      </c>
      <c r="D6529" s="127">
        <v>3846.13</v>
      </c>
    </row>
    <row r="6530" spans="1:4">
      <c r="A6530" s="125" t="s">
        <v>19343</v>
      </c>
      <c r="B6530" s="126" t="s">
        <v>19344</v>
      </c>
      <c r="C6530" s="126" t="s">
        <v>4</v>
      </c>
      <c r="D6530" s="127">
        <v>4260.9799999999996</v>
      </c>
    </row>
    <row r="6531" spans="1:4">
      <c r="A6531" s="125" t="s">
        <v>19345</v>
      </c>
      <c r="B6531" s="126" t="s">
        <v>19346</v>
      </c>
      <c r="C6531" s="126" t="s">
        <v>4</v>
      </c>
      <c r="D6531" s="127">
        <v>4675.8999999999996</v>
      </c>
    </row>
    <row r="6532" spans="1:4">
      <c r="A6532" s="125" t="s">
        <v>19347</v>
      </c>
      <c r="B6532" s="126" t="s">
        <v>19348</v>
      </c>
      <c r="C6532" s="126" t="s">
        <v>4</v>
      </c>
      <c r="D6532" s="127">
        <v>5090.83</v>
      </c>
    </row>
    <row r="6533" spans="1:4">
      <c r="A6533" s="125" t="s">
        <v>19349</v>
      </c>
      <c r="B6533" s="126" t="s">
        <v>19350</v>
      </c>
      <c r="C6533" s="126" t="s">
        <v>4</v>
      </c>
      <c r="D6533" s="127">
        <v>5793.74</v>
      </c>
    </row>
    <row r="6534" spans="1:4">
      <c r="A6534" s="125" t="s">
        <v>19351</v>
      </c>
      <c r="B6534" s="126" t="s">
        <v>19352</v>
      </c>
      <c r="C6534" s="126" t="s">
        <v>4</v>
      </c>
      <c r="D6534" s="127">
        <v>5920.5</v>
      </c>
    </row>
    <row r="6535" spans="1:4">
      <c r="A6535" s="125" t="s">
        <v>19353</v>
      </c>
      <c r="B6535" s="126" t="s">
        <v>19354</v>
      </c>
      <c r="C6535" s="126" t="s">
        <v>4</v>
      </c>
      <c r="D6535" s="127">
        <v>5996.56</v>
      </c>
    </row>
    <row r="6536" spans="1:4">
      <c r="A6536" s="125" t="s">
        <v>19355</v>
      </c>
      <c r="B6536" s="126" t="s">
        <v>19356</v>
      </c>
      <c r="C6536" s="126" t="s">
        <v>4</v>
      </c>
      <c r="D6536" s="127">
        <v>2671.49</v>
      </c>
    </row>
    <row r="6537" spans="1:4">
      <c r="A6537" s="125" t="s">
        <v>19357</v>
      </c>
      <c r="B6537" s="126" t="s">
        <v>19358</v>
      </c>
      <c r="C6537" s="126" t="s">
        <v>4</v>
      </c>
      <c r="D6537" s="127">
        <v>3154.8</v>
      </c>
    </row>
    <row r="6538" spans="1:4">
      <c r="A6538" s="125" t="s">
        <v>19359</v>
      </c>
      <c r="B6538" s="126" t="s">
        <v>19360</v>
      </c>
      <c r="C6538" s="126" t="s">
        <v>4</v>
      </c>
      <c r="D6538" s="127">
        <v>3638.09</v>
      </c>
    </row>
    <row r="6539" spans="1:4">
      <c r="A6539" s="125" t="s">
        <v>19361</v>
      </c>
      <c r="B6539" s="126" t="s">
        <v>19362</v>
      </c>
      <c r="C6539" s="126" t="s">
        <v>4</v>
      </c>
      <c r="D6539" s="127">
        <v>4121.45</v>
      </c>
    </row>
    <row r="6540" spans="1:4">
      <c r="A6540" s="125" t="s">
        <v>19363</v>
      </c>
      <c r="B6540" s="126" t="s">
        <v>19364</v>
      </c>
      <c r="C6540" s="126" t="s">
        <v>4</v>
      </c>
      <c r="D6540" s="127">
        <v>4604.75</v>
      </c>
    </row>
    <row r="6541" spans="1:4">
      <c r="A6541" s="125" t="s">
        <v>19365</v>
      </c>
      <c r="B6541" s="126" t="s">
        <v>19366</v>
      </c>
      <c r="C6541" s="126" t="s">
        <v>4</v>
      </c>
      <c r="D6541" s="127">
        <v>5088.05</v>
      </c>
    </row>
    <row r="6542" spans="1:4">
      <c r="A6542" s="125" t="s">
        <v>19367</v>
      </c>
      <c r="B6542" s="126" t="s">
        <v>19368</v>
      </c>
      <c r="C6542" s="126" t="s">
        <v>4</v>
      </c>
      <c r="D6542" s="127">
        <v>5571.38</v>
      </c>
    </row>
    <row r="6543" spans="1:4">
      <c r="A6543" s="125" t="s">
        <v>19369</v>
      </c>
      <c r="B6543" s="126" t="s">
        <v>19370</v>
      </c>
      <c r="C6543" s="126" t="s">
        <v>4</v>
      </c>
      <c r="D6543" s="127">
        <v>6054.71</v>
      </c>
    </row>
    <row r="6544" spans="1:4">
      <c r="A6544" s="125" t="s">
        <v>19371</v>
      </c>
      <c r="B6544" s="126" t="s">
        <v>19372</v>
      </c>
      <c r="C6544" s="126" t="s">
        <v>4</v>
      </c>
      <c r="D6544" s="127">
        <v>6875.65</v>
      </c>
    </row>
    <row r="6545" spans="1:4">
      <c r="A6545" s="125" t="s">
        <v>19373</v>
      </c>
      <c r="B6545" s="126" t="s">
        <v>19374</v>
      </c>
      <c r="C6545" s="126" t="s">
        <v>4</v>
      </c>
      <c r="D6545" s="127">
        <v>7024.4</v>
      </c>
    </row>
    <row r="6546" spans="1:4">
      <c r="A6546" s="125" t="s">
        <v>19375</v>
      </c>
      <c r="B6546" s="126" t="s">
        <v>19376</v>
      </c>
      <c r="C6546" s="126" t="s">
        <v>4</v>
      </c>
      <c r="D6546" s="127">
        <v>7111.46</v>
      </c>
    </row>
    <row r="6547" spans="1:4">
      <c r="A6547" s="125" t="s">
        <v>19377</v>
      </c>
      <c r="B6547" s="126" t="s">
        <v>19378</v>
      </c>
      <c r="C6547" s="126" t="s">
        <v>4</v>
      </c>
      <c r="D6547" s="127">
        <v>2906.18</v>
      </c>
    </row>
    <row r="6548" spans="1:4">
      <c r="A6548" s="125" t="s">
        <v>19379</v>
      </c>
      <c r="B6548" s="126" t="s">
        <v>19380</v>
      </c>
      <c r="C6548" s="126" t="s">
        <v>4</v>
      </c>
      <c r="D6548" s="127">
        <v>3450.39</v>
      </c>
    </row>
    <row r="6549" spans="1:4">
      <c r="A6549" s="125" t="s">
        <v>19381</v>
      </c>
      <c r="B6549" s="126" t="s">
        <v>19382</v>
      </c>
      <c r="C6549" s="126" t="s">
        <v>4</v>
      </c>
      <c r="D6549" s="127">
        <v>3994.59</v>
      </c>
    </row>
    <row r="6550" spans="1:4">
      <c r="A6550" s="125" t="s">
        <v>19383</v>
      </c>
      <c r="B6550" s="126" t="s">
        <v>19384</v>
      </c>
      <c r="C6550" s="126" t="s">
        <v>4</v>
      </c>
      <c r="D6550" s="127">
        <v>4538.76</v>
      </c>
    </row>
    <row r="6551" spans="1:4">
      <c r="A6551" s="125" t="s">
        <v>19385</v>
      </c>
      <c r="B6551" s="126" t="s">
        <v>19386</v>
      </c>
      <c r="C6551" s="126" t="s">
        <v>4</v>
      </c>
      <c r="D6551" s="127">
        <v>5082.87</v>
      </c>
    </row>
    <row r="6552" spans="1:4">
      <c r="A6552" s="125" t="s">
        <v>19387</v>
      </c>
      <c r="B6552" s="126" t="s">
        <v>19388</v>
      </c>
      <c r="C6552" s="126" t="s">
        <v>4</v>
      </c>
      <c r="D6552" s="127">
        <v>5627.03</v>
      </c>
    </row>
    <row r="6553" spans="1:4">
      <c r="A6553" s="125" t="s">
        <v>19389</v>
      </c>
      <c r="B6553" s="126" t="s">
        <v>19390</v>
      </c>
      <c r="C6553" s="126" t="s">
        <v>4</v>
      </c>
      <c r="D6553" s="127">
        <v>6171.18</v>
      </c>
    </row>
    <row r="6554" spans="1:4">
      <c r="A6554" s="125" t="s">
        <v>19391</v>
      </c>
      <c r="B6554" s="126" t="s">
        <v>19392</v>
      </c>
      <c r="C6554" s="126" t="s">
        <v>4</v>
      </c>
      <c r="D6554" s="127">
        <v>6715.36</v>
      </c>
    </row>
    <row r="6555" spans="1:4">
      <c r="A6555" s="125" t="s">
        <v>19393</v>
      </c>
      <c r="B6555" s="126" t="s">
        <v>19394</v>
      </c>
      <c r="C6555" s="126" t="s">
        <v>4</v>
      </c>
      <c r="D6555" s="127">
        <v>7638.09</v>
      </c>
    </row>
    <row r="6556" spans="1:4">
      <c r="A6556" s="125" t="s">
        <v>19395</v>
      </c>
      <c r="B6556" s="126" t="s">
        <v>19396</v>
      </c>
      <c r="C6556" s="126" t="s">
        <v>4</v>
      </c>
      <c r="D6556" s="127">
        <v>7809.84</v>
      </c>
    </row>
    <row r="6557" spans="1:4">
      <c r="A6557" s="125" t="s">
        <v>19397</v>
      </c>
      <c r="B6557" s="126" t="s">
        <v>19398</v>
      </c>
      <c r="C6557" s="126" t="s">
        <v>4</v>
      </c>
      <c r="D6557" s="127">
        <v>7911.23</v>
      </c>
    </row>
    <row r="6558" spans="1:4">
      <c r="A6558" s="125" t="s">
        <v>19399</v>
      </c>
      <c r="B6558" s="126" t="s">
        <v>19400</v>
      </c>
      <c r="C6558" s="126" t="s">
        <v>4</v>
      </c>
      <c r="D6558" s="127">
        <v>3593.26</v>
      </c>
    </row>
    <row r="6559" spans="1:4">
      <c r="A6559" s="125" t="s">
        <v>19401</v>
      </c>
      <c r="B6559" s="126" t="s">
        <v>19402</v>
      </c>
      <c r="C6559" s="126" t="s">
        <v>4</v>
      </c>
      <c r="D6559" s="127">
        <v>4304.8900000000003</v>
      </c>
    </row>
    <row r="6560" spans="1:4">
      <c r="A6560" s="125" t="s">
        <v>19403</v>
      </c>
      <c r="B6560" s="126" t="s">
        <v>19404</v>
      </c>
      <c r="C6560" s="126" t="s">
        <v>4</v>
      </c>
      <c r="D6560" s="127">
        <v>5016.47</v>
      </c>
    </row>
    <row r="6561" spans="1:4">
      <c r="A6561" s="125" t="s">
        <v>19405</v>
      </c>
      <c r="B6561" s="126" t="s">
        <v>19406</v>
      </c>
      <c r="C6561" s="126" t="s">
        <v>4</v>
      </c>
      <c r="D6561" s="127">
        <v>5728.02</v>
      </c>
    </row>
    <row r="6562" spans="1:4">
      <c r="A6562" s="125" t="s">
        <v>19407</v>
      </c>
      <c r="B6562" s="126" t="s">
        <v>19408</v>
      </c>
      <c r="C6562" s="126" t="s">
        <v>4</v>
      </c>
      <c r="D6562" s="127">
        <v>6442.27</v>
      </c>
    </row>
    <row r="6563" spans="1:4">
      <c r="A6563" s="125" t="s">
        <v>19409</v>
      </c>
      <c r="B6563" s="126" t="s">
        <v>19410</v>
      </c>
      <c r="C6563" s="126" t="s">
        <v>4</v>
      </c>
      <c r="D6563" s="127">
        <v>7153.88</v>
      </c>
    </row>
    <row r="6564" spans="1:4">
      <c r="A6564" s="125" t="s">
        <v>19411</v>
      </c>
      <c r="B6564" s="126" t="s">
        <v>19412</v>
      </c>
      <c r="C6564" s="126" t="s">
        <v>4</v>
      </c>
      <c r="D6564" s="127">
        <v>7969.4</v>
      </c>
    </row>
    <row r="6565" spans="1:4">
      <c r="A6565" s="125" t="s">
        <v>19413</v>
      </c>
      <c r="B6565" s="126" t="s">
        <v>19414</v>
      </c>
      <c r="C6565" s="126" t="s">
        <v>4</v>
      </c>
      <c r="D6565" s="127">
        <v>8577.08</v>
      </c>
    </row>
    <row r="6566" spans="1:4">
      <c r="A6566" s="125" t="s">
        <v>19415</v>
      </c>
      <c r="B6566" s="126" t="s">
        <v>19416</v>
      </c>
      <c r="C6566" s="126" t="s">
        <v>4</v>
      </c>
      <c r="D6566" s="127">
        <v>9787.07</v>
      </c>
    </row>
    <row r="6567" spans="1:4">
      <c r="A6567" s="125" t="s">
        <v>19417</v>
      </c>
      <c r="B6567" s="126" t="s">
        <v>19418</v>
      </c>
      <c r="C6567" s="126" t="s">
        <v>4</v>
      </c>
      <c r="D6567" s="127">
        <v>10007.44</v>
      </c>
    </row>
    <row r="6568" spans="1:4">
      <c r="A6568" s="125" t="s">
        <v>19419</v>
      </c>
      <c r="B6568" s="126" t="s">
        <v>19420</v>
      </c>
      <c r="C6568" s="126" t="s">
        <v>4</v>
      </c>
      <c r="D6568" s="127">
        <v>10141.290000000001</v>
      </c>
    </row>
    <row r="6569" spans="1:4">
      <c r="A6569" s="125" t="s">
        <v>19421</v>
      </c>
      <c r="B6569" s="126" t="s">
        <v>19422</v>
      </c>
      <c r="C6569" s="126" t="s">
        <v>4</v>
      </c>
      <c r="D6569" s="127">
        <v>7924.77</v>
      </c>
    </row>
    <row r="6570" spans="1:4">
      <c r="A6570" s="125" t="s">
        <v>19423</v>
      </c>
      <c r="B6570" s="126" t="s">
        <v>19424</v>
      </c>
      <c r="C6570" s="126" t="s">
        <v>4</v>
      </c>
      <c r="D6570" s="127">
        <v>9212.16</v>
      </c>
    </row>
    <row r="6571" spans="1:4">
      <c r="A6571" s="125" t="s">
        <v>19425</v>
      </c>
      <c r="B6571" s="126" t="s">
        <v>19426</v>
      </c>
      <c r="C6571" s="126" t="s">
        <v>4</v>
      </c>
      <c r="D6571" s="127">
        <v>10496.79</v>
      </c>
    </row>
    <row r="6572" spans="1:4">
      <c r="A6572" s="125" t="s">
        <v>19427</v>
      </c>
      <c r="B6572" s="126" t="s">
        <v>19428</v>
      </c>
      <c r="C6572" s="126" t="s">
        <v>4</v>
      </c>
      <c r="D6572" s="127">
        <v>11784.19</v>
      </c>
    </row>
    <row r="6573" spans="1:4">
      <c r="A6573" s="125" t="s">
        <v>19429</v>
      </c>
      <c r="B6573" s="126" t="s">
        <v>19430</v>
      </c>
      <c r="C6573" s="126" t="s">
        <v>4</v>
      </c>
      <c r="D6573" s="127">
        <v>13068.95</v>
      </c>
    </row>
    <row r="6574" spans="1:4">
      <c r="A6574" s="125" t="s">
        <v>19431</v>
      </c>
      <c r="B6574" s="126" t="s">
        <v>19432</v>
      </c>
      <c r="C6574" s="126" t="s">
        <v>4</v>
      </c>
      <c r="D6574" s="127">
        <v>14353.61</v>
      </c>
    </row>
    <row r="6575" spans="1:4">
      <c r="A6575" s="125" t="s">
        <v>19433</v>
      </c>
      <c r="B6575" s="126" t="s">
        <v>19434</v>
      </c>
      <c r="C6575" s="126" t="s">
        <v>4</v>
      </c>
      <c r="D6575" s="127">
        <v>15641</v>
      </c>
    </row>
    <row r="6576" spans="1:4">
      <c r="A6576" s="125" t="s">
        <v>19435</v>
      </c>
      <c r="B6576" s="126" t="s">
        <v>19436</v>
      </c>
      <c r="C6576" s="126" t="s">
        <v>4</v>
      </c>
      <c r="D6576" s="127">
        <v>16925.62</v>
      </c>
    </row>
    <row r="6577" spans="1:4">
      <c r="A6577" s="125" t="s">
        <v>19437</v>
      </c>
      <c r="B6577" s="126" t="s">
        <v>19438</v>
      </c>
      <c r="C6577" s="126" t="s">
        <v>4</v>
      </c>
      <c r="D6577" s="127">
        <v>18210.330000000002</v>
      </c>
    </row>
    <row r="6578" spans="1:4">
      <c r="A6578" s="125" t="s">
        <v>19439</v>
      </c>
      <c r="B6578" s="126" t="s">
        <v>19440</v>
      </c>
      <c r="C6578" s="126" t="s">
        <v>4</v>
      </c>
      <c r="D6578" s="127">
        <v>19497.740000000002</v>
      </c>
    </row>
    <row r="6579" spans="1:4">
      <c r="A6579" s="125" t="s">
        <v>19441</v>
      </c>
      <c r="B6579" s="126" t="s">
        <v>19442</v>
      </c>
      <c r="C6579" s="126" t="s">
        <v>4</v>
      </c>
      <c r="D6579" s="127">
        <v>21562.959999999999</v>
      </c>
    </row>
    <row r="6580" spans="1:4">
      <c r="A6580" s="125" t="s">
        <v>19443</v>
      </c>
      <c r="B6580" s="126" t="s">
        <v>19444</v>
      </c>
      <c r="C6580" s="126" t="s">
        <v>4</v>
      </c>
      <c r="D6580" s="127">
        <v>21922.799999999999</v>
      </c>
    </row>
    <row r="6581" spans="1:4">
      <c r="A6581" s="125" t="s">
        <v>19445</v>
      </c>
      <c r="B6581" s="126" t="s">
        <v>19446</v>
      </c>
      <c r="C6581" s="126" t="s">
        <v>4</v>
      </c>
      <c r="D6581" s="127">
        <v>22141.47</v>
      </c>
    </row>
    <row r="6582" spans="1:4">
      <c r="A6582" s="125" t="s">
        <v>19447</v>
      </c>
      <c r="B6582" s="126" t="s">
        <v>19448</v>
      </c>
      <c r="C6582" s="126" t="s">
        <v>4</v>
      </c>
      <c r="D6582" s="127">
        <v>14094.44</v>
      </c>
    </row>
    <row r="6583" spans="1:4">
      <c r="A6583" s="125" t="s">
        <v>19449</v>
      </c>
      <c r="B6583" s="126" t="s">
        <v>19450</v>
      </c>
      <c r="C6583" s="126" t="s">
        <v>4</v>
      </c>
      <c r="D6583" s="127">
        <v>16261.46</v>
      </c>
    </row>
    <row r="6584" spans="1:4">
      <c r="A6584" s="125" t="s">
        <v>19451</v>
      </c>
      <c r="B6584" s="126" t="s">
        <v>19452</v>
      </c>
      <c r="C6584" s="126" t="s">
        <v>4</v>
      </c>
      <c r="D6584" s="127">
        <v>18431.240000000002</v>
      </c>
    </row>
    <row r="6585" spans="1:4">
      <c r="A6585" s="125" t="s">
        <v>19453</v>
      </c>
      <c r="B6585" s="126" t="s">
        <v>19454</v>
      </c>
      <c r="C6585" s="126" t="s">
        <v>4</v>
      </c>
      <c r="D6585" s="127">
        <v>20600.91</v>
      </c>
    </row>
    <row r="6586" spans="1:4">
      <c r="A6586" s="125" t="s">
        <v>19455</v>
      </c>
      <c r="B6586" s="126" t="s">
        <v>19456</v>
      </c>
      <c r="C6586" s="126" t="s">
        <v>4</v>
      </c>
      <c r="D6586" s="127">
        <v>22767.9</v>
      </c>
    </row>
    <row r="6587" spans="1:4">
      <c r="A6587" s="125" t="s">
        <v>19457</v>
      </c>
      <c r="B6587" s="126" t="s">
        <v>19458</v>
      </c>
      <c r="C6587" s="126" t="s">
        <v>4</v>
      </c>
      <c r="D6587" s="127">
        <v>24937.66</v>
      </c>
    </row>
    <row r="6588" spans="1:4">
      <c r="A6588" s="125" t="s">
        <v>19459</v>
      </c>
      <c r="B6588" s="126" t="s">
        <v>19460</v>
      </c>
      <c r="C6588" s="126" t="s">
        <v>4</v>
      </c>
      <c r="D6588" s="127">
        <v>27107.38</v>
      </c>
    </row>
    <row r="6589" spans="1:4">
      <c r="A6589" s="125" t="s">
        <v>19461</v>
      </c>
      <c r="B6589" s="126" t="s">
        <v>19462</v>
      </c>
      <c r="C6589" s="126" t="s">
        <v>4</v>
      </c>
      <c r="D6589" s="127">
        <v>29274.34</v>
      </c>
    </row>
    <row r="6590" spans="1:4">
      <c r="A6590" s="125" t="s">
        <v>19463</v>
      </c>
      <c r="B6590" s="126" t="s">
        <v>19464</v>
      </c>
      <c r="C6590" s="126" t="s">
        <v>4</v>
      </c>
      <c r="D6590" s="127">
        <v>31444.1</v>
      </c>
    </row>
    <row r="6591" spans="1:4">
      <c r="A6591" s="125" t="s">
        <v>19465</v>
      </c>
      <c r="B6591" s="126" t="s">
        <v>19466</v>
      </c>
      <c r="C6591" s="126" t="s">
        <v>4</v>
      </c>
      <c r="D6591" s="127">
        <v>33613.870000000003</v>
      </c>
    </row>
    <row r="6592" spans="1:4">
      <c r="A6592" s="125" t="s">
        <v>19467</v>
      </c>
      <c r="B6592" s="126" t="s">
        <v>19468</v>
      </c>
      <c r="C6592" s="126" t="s">
        <v>4</v>
      </c>
      <c r="D6592" s="127">
        <v>37086.11</v>
      </c>
    </row>
    <row r="6593" spans="1:4">
      <c r="A6593" s="125" t="s">
        <v>19469</v>
      </c>
      <c r="B6593" s="126" t="s">
        <v>19470</v>
      </c>
      <c r="C6593" s="126" t="s">
        <v>4</v>
      </c>
      <c r="D6593" s="127">
        <v>37709.379999999997</v>
      </c>
    </row>
    <row r="6594" spans="1:4">
      <c r="A6594" s="125" t="s">
        <v>19471</v>
      </c>
      <c r="B6594" s="126" t="s">
        <v>19472</v>
      </c>
      <c r="C6594" s="126" t="s">
        <v>4</v>
      </c>
      <c r="D6594" s="127">
        <v>38082.78</v>
      </c>
    </row>
    <row r="6595" spans="1:4">
      <c r="A6595" s="125" t="s">
        <v>19473</v>
      </c>
      <c r="B6595" s="126" t="s">
        <v>19474</v>
      </c>
      <c r="C6595" s="126" t="s">
        <v>4</v>
      </c>
      <c r="D6595" s="127">
        <v>19202.03</v>
      </c>
    </row>
    <row r="6596" spans="1:4">
      <c r="A6596" s="125" t="s">
        <v>19475</v>
      </c>
      <c r="B6596" s="126" t="s">
        <v>19476</v>
      </c>
      <c r="C6596" s="126" t="s">
        <v>4</v>
      </c>
      <c r="D6596" s="127">
        <v>22087.24</v>
      </c>
    </row>
    <row r="6597" spans="1:4">
      <c r="A6597" s="125" t="s">
        <v>19477</v>
      </c>
      <c r="B6597" s="126" t="s">
        <v>19478</v>
      </c>
      <c r="C6597" s="126" t="s">
        <v>4</v>
      </c>
      <c r="D6597" s="127">
        <v>24975.18</v>
      </c>
    </row>
    <row r="6598" spans="1:4">
      <c r="A6598" s="125" t="s">
        <v>19479</v>
      </c>
      <c r="B6598" s="126" t="s">
        <v>19480</v>
      </c>
      <c r="C6598" s="126" t="s">
        <v>4</v>
      </c>
      <c r="D6598" s="127">
        <v>27860.45</v>
      </c>
    </row>
    <row r="6599" spans="1:4">
      <c r="A6599" s="125" t="s">
        <v>19481</v>
      </c>
      <c r="B6599" s="126" t="s">
        <v>19482</v>
      </c>
      <c r="C6599" s="126" t="s">
        <v>4</v>
      </c>
      <c r="D6599" s="127">
        <v>30748.400000000001</v>
      </c>
    </row>
    <row r="6600" spans="1:4">
      <c r="A6600" s="125" t="s">
        <v>19483</v>
      </c>
      <c r="B6600" s="126" t="s">
        <v>19484</v>
      </c>
      <c r="C6600" s="126" t="s">
        <v>4</v>
      </c>
      <c r="D6600" s="127">
        <v>33633.599999999999</v>
      </c>
    </row>
    <row r="6601" spans="1:4">
      <c r="A6601" s="125" t="s">
        <v>19485</v>
      </c>
      <c r="B6601" s="126" t="s">
        <v>19486</v>
      </c>
      <c r="C6601" s="126" t="s">
        <v>4</v>
      </c>
      <c r="D6601" s="127">
        <v>36521.51</v>
      </c>
    </row>
    <row r="6602" spans="1:4">
      <c r="A6602" s="125" t="s">
        <v>19487</v>
      </c>
      <c r="B6602" s="126" t="s">
        <v>19488</v>
      </c>
      <c r="C6602" s="126" t="s">
        <v>4</v>
      </c>
      <c r="D6602" s="127">
        <v>39409.5</v>
      </c>
    </row>
    <row r="6603" spans="1:4">
      <c r="A6603" s="125" t="s">
        <v>19489</v>
      </c>
      <c r="B6603" s="126" t="s">
        <v>19490</v>
      </c>
      <c r="C6603" s="126" t="s">
        <v>4</v>
      </c>
      <c r="D6603" s="127">
        <v>42294.69</v>
      </c>
    </row>
    <row r="6604" spans="1:4">
      <c r="A6604" s="125" t="s">
        <v>19491</v>
      </c>
      <c r="B6604" s="126" t="s">
        <v>19492</v>
      </c>
      <c r="C6604" s="126" t="s">
        <v>4</v>
      </c>
      <c r="D6604" s="127">
        <v>45182.63</v>
      </c>
    </row>
    <row r="6605" spans="1:4">
      <c r="A6605" s="125" t="s">
        <v>19493</v>
      </c>
      <c r="B6605" s="126" t="s">
        <v>19494</v>
      </c>
      <c r="C6605" s="126" t="s">
        <v>4</v>
      </c>
      <c r="D6605" s="127">
        <v>49798.5</v>
      </c>
    </row>
    <row r="6606" spans="1:4">
      <c r="A6606" s="125" t="s">
        <v>19495</v>
      </c>
      <c r="B6606" s="126" t="s">
        <v>19496</v>
      </c>
      <c r="C6606" s="126" t="s">
        <v>4</v>
      </c>
      <c r="D6606" s="127">
        <v>50636.04</v>
      </c>
    </row>
    <row r="6607" spans="1:4">
      <c r="A6607" s="125" t="s">
        <v>19497</v>
      </c>
      <c r="B6607" s="126" t="s">
        <v>19498</v>
      </c>
      <c r="C6607" s="126" t="s">
        <v>4</v>
      </c>
      <c r="D6607" s="127">
        <v>51135.79</v>
      </c>
    </row>
    <row r="6608" spans="1:4">
      <c r="A6608" s="125" t="s">
        <v>19499</v>
      </c>
      <c r="B6608" s="126" t="s">
        <v>19500</v>
      </c>
      <c r="C6608" s="126" t="s">
        <v>4</v>
      </c>
      <c r="D6608" s="127">
        <v>1799.09</v>
      </c>
    </row>
    <row r="6609" spans="1:4">
      <c r="A6609" s="125" t="s">
        <v>19501</v>
      </c>
      <c r="B6609" s="126" t="s">
        <v>19502</v>
      </c>
      <c r="C6609" s="126" t="s">
        <v>4</v>
      </c>
      <c r="D6609" s="127">
        <v>1962.95</v>
      </c>
    </row>
    <row r="6610" spans="1:4">
      <c r="A6610" s="125" t="s">
        <v>19503</v>
      </c>
      <c r="B6610" s="126" t="s">
        <v>19504</v>
      </c>
      <c r="C6610" s="126" t="s">
        <v>4</v>
      </c>
      <c r="D6610" s="127">
        <v>2126.8200000000002</v>
      </c>
    </row>
    <row r="6611" spans="1:4">
      <c r="A6611" s="125" t="s">
        <v>19505</v>
      </c>
      <c r="B6611" s="126" t="s">
        <v>19506</v>
      </c>
      <c r="C6611" s="126" t="s">
        <v>4</v>
      </c>
      <c r="D6611" s="127">
        <v>2421.6</v>
      </c>
    </row>
    <row r="6612" spans="1:4">
      <c r="A6612" s="125" t="s">
        <v>19507</v>
      </c>
      <c r="B6612" s="126" t="s">
        <v>19508</v>
      </c>
      <c r="C6612" s="126" t="s">
        <v>4</v>
      </c>
      <c r="D6612" s="127">
        <v>2458.48</v>
      </c>
    </row>
    <row r="6613" spans="1:4">
      <c r="A6613" s="125" t="s">
        <v>19509</v>
      </c>
      <c r="B6613" s="126" t="s">
        <v>19510</v>
      </c>
      <c r="C6613" s="126" t="s">
        <v>4</v>
      </c>
      <c r="D6613" s="127">
        <v>2481.13</v>
      </c>
    </row>
    <row r="6614" spans="1:4">
      <c r="A6614" s="125" t="s">
        <v>19511</v>
      </c>
      <c r="B6614" s="126" t="s">
        <v>19512</v>
      </c>
      <c r="C6614" s="126" t="s">
        <v>4</v>
      </c>
      <c r="D6614" s="127">
        <v>9639.4699999999993</v>
      </c>
    </row>
    <row r="6615" spans="1:4">
      <c r="A6615" s="125" t="s">
        <v>19513</v>
      </c>
      <c r="B6615" s="126" t="s">
        <v>19514</v>
      </c>
      <c r="C6615" s="126" t="s">
        <v>4</v>
      </c>
      <c r="D6615" s="127">
        <v>11190.28</v>
      </c>
    </row>
    <row r="6616" spans="1:4">
      <c r="A6616" s="125" t="s">
        <v>19515</v>
      </c>
      <c r="B6616" s="126" t="s">
        <v>19516</v>
      </c>
      <c r="C6616" s="126" t="s">
        <v>4</v>
      </c>
      <c r="D6616" s="127">
        <v>12741.04</v>
      </c>
    </row>
    <row r="6617" spans="1:4">
      <c r="A6617" s="125" t="s">
        <v>19517</v>
      </c>
      <c r="B6617" s="126" t="s">
        <v>19518</v>
      </c>
      <c r="C6617" s="126" t="s">
        <v>4</v>
      </c>
      <c r="D6617" s="127">
        <v>14291.77</v>
      </c>
    </row>
    <row r="6618" spans="1:4">
      <c r="A6618" s="125" t="s">
        <v>19519</v>
      </c>
      <c r="B6618" s="126" t="s">
        <v>19520</v>
      </c>
      <c r="C6618" s="126" t="s">
        <v>4</v>
      </c>
      <c r="D6618" s="127">
        <v>15842.45</v>
      </c>
    </row>
    <row r="6619" spans="1:4">
      <c r="A6619" s="125" t="s">
        <v>19521</v>
      </c>
      <c r="B6619" s="126" t="s">
        <v>19522</v>
      </c>
      <c r="C6619" s="126" t="s">
        <v>4</v>
      </c>
      <c r="D6619" s="127">
        <v>17393.259999999998</v>
      </c>
    </row>
    <row r="6620" spans="1:4">
      <c r="A6620" s="125" t="s">
        <v>19523</v>
      </c>
      <c r="B6620" s="126" t="s">
        <v>19524</v>
      </c>
      <c r="C6620" s="126" t="s">
        <v>4</v>
      </c>
      <c r="D6620" s="127">
        <v>18941.240000000002</v>
      </c>
    </row>
    <row r="6621" spans="1:4">
      <c r="A6621" s="125" t="s">
        <v>19525</v>
      </c>
      <c r="B6621" s="126" t="s">
        <v>19526</v>
      </c>
      <c r="C6621" s="126" t="s">
        <v>4</v>
      </c>
      <c r="D6621" s="127">
        <v>20492.02</v>
      </c>
    </row>
    <row r="6622" spans="1:4">
      <c r="A6622" s="125" t="s">
        <v>19527</v>
      </c>
      <c r="B6622" s="126" t="s">
        <v>19528</v>
      </c>
      <c r="C6622" s="126" t="s">
        <v>4</v>
      </c>
      <c r="D6622" s="127">
        <v>22042.720000000001</v>
      </c>
    </row>
    <row r="6623" spans="1:4">
      <c r="A6623" s="125" t="s">
        <v>19529</v>
      </c>
      <c r="B6623" s="126" t="s">
        <v>19530</v>
      </c>
      <c r="C6623" s="126" t="s">
        <v>4</v>
      </c>
      <c r="D6623" s="127">
        <v>23593.48</v>
      </c>
    </row>
    <row r="6624" spans="1:4">
      <c r="A6624" s="125" t="s">
        <v>19531</v>
      </c>
      <c r="B6624" s="126" t="s">
        <v>19532</v>
      </c>
      <c r="C6624" s="126" t="s">
        <v>4</v>
      </c>
      <c r="D6624" s="127">
        <v>26081.71</v>
      </c>
    </row>
    <row r="6625" spans="1:4">
      <c r="A6625" s="125" t="s">
        <v>19533</v>
      </c>
      <c r="B6625" s="126" t="s">
        <v>19534</v>
      </c>
      <c r="C6625" s="126" t="s">
        <v>4</v>
      </c>
      <c r="D6625" s="127">
        <v>26081.71</v>
      </c>
    </row>
    <row r="6626" spans="1:4">
      <c r="A6626" s="125" t="s">
        <v>19535</v>
      </c>
      <c r="B6626" s="126" t="s">
        <v>19536</v>
      </c>
      <c r="C6626" s="126" t="s">
        <v>4</v>
      </c>
      <c r="D6626" s="127">
        <v>26785.79</v>
      </c>
    </row>
    <row r="6627" spans="1:4">
      <c r="A6627" s="125" t="s">
        <v>19537</v>
      </c>
      <c r="B6627" s="126" t="s">
        <v>19538</v>
      </c>
      <c r="C6627" s="126" t="s">
        <v>4</v>
      </c>
      <c r="D6627" s="127">
        <v>13014.69</v>
      </c>
    </row>
    <row r="6628" spans="1:4">
      <c r="A6628" s="125" t="s">
        <v>19539</v>
      </c>
      <c r="B6628" s="126" t="s">
        <v>19540</v>
      </c>
      <c r="C6628" s="126" t="s">
        <v>4</v>
      </c>
      <c r="D6628" s="127">
        <v>14852.83</v>
      </c>
    </row>
    <row r="6629" spans="1:4">
      <c r="A6629" s="125" t="s">
        <v>19541</v>
      </c>
      <c r="B6629" s="126" t="s">
        <v>19542</v>
      </c>
      <c r="C6629" s="126" t="s">
        <v>4</v>
      </c>
      <c r="D6629" s="127">
        <v>16690.990000000002</v>
      </c>
    </row>
    <row r="6630" spans="1:4">
      <c r="A6630" s="125" t="s">
        <v>19543</v>
      </c>
      <c r="B6630" s="126" t="s">
        <v>19544</v>
      </c>
      <c r="C6630" s="126" t="s">
        <v>4</v>
      </c>
      <c r="D6630" s="127">
        <v>18529.099999999999</v>
      </c>
    </row>
    <row r="6631" spans="1:4">
      <c r="A6631" s="125" t="s">
        <v>19545</v>
      </c>
      <c r="B6631" s="126" t="s">
        <v>19546</v>
      </c>
      <c r="C6631" s="126" t="s">
        <v>4</v>
      </c>
      <c r="D6631" s="127">
        <v>20367.21</v>
      </c>
    </row>
    <row r="6632" spans="1:4">
      <c r="A6632" s="125" t="s">
        <v>19547</v>
      </c>
      <c r="B6632" s="126" t="s">
        <v>19548</v>
      </c>
      <c r="C6632" s="126" t="s">
        <v>4</v>
      </c>
      <c r="D6632" s="127">
        <v>22205.39</v>
      </c>
    </row>
    <row r="6633" spans="1:4">
      <c r="A6633" s="125" t="s">
        <v>19549</v>
      </c>
      <c r="B6633" s="126" t="s">
        <v>19550</v>
      </c>
      <c r="C6633" s="126" t="s">
        <v>4</v>
      </c>
      <c r="D6633" s="127">
        <v>24043.48</v>
      </c>
    </row>
    <row r="6634" spans="1:4">
      <c r="A6634" s="125" t="s">
        <v>19551</v>
      </c>
      <c r="B6634" s="126" t="s">
        <v>19552</v>
      </c>
      <c r="C6634" s="126" t="s">
        <v>4</v>
      </c>
      <c r="D6634" s="127">
        <v>25881.64</v>
      </c>
    </row>
    <row r="6635" spans="1:4">
      <c r="A6635" s="125" t="s">
        <v>19553</v>
      </c>
      <c r="B6635" s="126" t="s">
        <v>19554</v>
      </c>
      <c r="C6635" s="126" t="s">
        <v>4</v>
      </c>
      <c r="D6635" s="127">
        <v>27719.75</v>
      </c>
    </row>
    <row r="6636" spans="1:4">
      <c r="A6636" s="125" t="s">
        <v>19555</v>
      </c>
      <c r="B6636" s="126" t="s">
        <v>19556</v>
      </c>
      <c r="C6636" s="126" t="s">
        <v>4</v>
      </c>
      <c r="D6636" s="127">
        <v>29557.87</v>
      </c>
    </row>
    <row r="6637" spans="1:4">
      <c r="A6637" s="125" t="s">
        <v>19557</v>
      </c>
      <c r="B6637" s="126" t="s">
        <v>19558</v>
      </c>
      <c r="C6637" s="126" t="s">
        <v>4</v>
      </c>
      <c r="D6637" s="127">
        <v>32504.94</v>
      </c>
    </row>
    <row r="6638" spans="1:4">
      <c r="A6638" s="125" t="s">
        <v>19559</v>
      </c>
      <c r="B6638" s="126" t="s">
        <v>19560</v>
      </c>
      <c r="C6638" s="126" t="s">
        <v>4</v>
      </c>
      <c r="D6638" s="127">
        <v>33029.25</v>
      </c>
    </row>
    <row r="6639" spans="1:4">
      <c r="A6639" s="125" t="s">
        <v>19561</v>
      </c>
      <c r="B6639" s="126" t="s">
        <v>19562</v>
      </c>
      <c r="C6639" s="126" t="s">
        <v>4</v>
      </c>
      <c r="D6639" s="127">
        <v>33343.31</v>
      </c>
    </row>
    <row r="6640" spans="1:4">
      <c r="A6640" s="125" t="s">
        <v>19563</v>
      </c>
      <c r="B6640" s="126" t="s">
        <v>19564</v>
      </c>
      <c r="C6640" s="126" t="s">
        <v>4</v>
      </c>
      <c r="D6640" s="127">
        <v>429.45</v>
      </c>
    </row>
    <row r="6641" spans="1:4">
      <c r="A6641" s="125" t="s">
        <v>19565</v>
      </c>
      <c r="B6641" s="126" t="s">
        <v>19566</v>
      </c>
      <c r="C6641" s="126" t="s">
        <v>4</v>
      </c>
      <c r="D6641" s="127">
        <v>708.77</v>
      </c>
    </row>
    <row r="6642" spans="1:4">
      <c r="A6642" s="125" t="s">
        <v>19567</v>
      </c>
      <c r="B6642" s="126" t="s">
        <v>19568</v>
      </c>
      <c r="C6642" s="126" t="s">
        <v>4</v>
      </c>
      <c r="D6642" s="127">
        <v>843.91</v>
      </c>
    </row>
    <row r="6643" spans="1:4">
      <c r="A6643" s="125" t="s">
        <v>19569</v>
      </c>
      <c r="B6643" s="126" t="s">
        <v>19570</v>
      </c>
      <c r="C6643" s="126" t="s">
        <v>4</v>
      </c>
      <c r="D6643" s="127">
        <v>981.78</v>
      </c>
    </row>
    <row r="6644" spans="1:4">
      <c r="A6644" s="125" t="s">
        <v>19571</v>
      </c>
      <c r="B6644" s="126" t="s">
        <v>19572</v>
      </c>
      <c r="C6644" s="126" t="s">
        <v>4</v>
      </c>
      <c r="D6644" s="127">
        <v>1116.95</v>
      </c>
    </row>
    <row r="6645" spans="1:4">
      <c r="A6645" s="125" t="s">
        <v>19573</v>
      </c>
      <c r="B6645" s="126" t="s">
        <v>19574</v>
      </c>
      <c r="C6645" s="126" t="s">
        <v>4</v>
      </c>
      <c r="D6645" s="127">
        <v>1252.08</v>
      </c>
    </row>
    <row r="6646" spans="1:4">
      <c r="A6646" s="125" t="s">
        <v>19575</v>
      </c>
      <c r="B6646" s="126" t="s">
        <v>19576</v>
      </c>
      <c r="C6646" s="126" t="s">
        <v>4</v>
      </c>
      <c r="D6646" s="127">
        <v>1387.22</v>
      </c>
    </row>
    <row r="6647" spans="1:4">
      <c r="A6647" s="125" t="s">
        <v>19577</v>
      </c>
      <c r="B6647" s="126" t="s">
        <v>19578</v>
      </c>
      <c r="C6647" s="126" t="s">
        <v>4</v>
      </c>
      <c r="D6647" s="127">
        <v>1522.38</v>
      </c>
    </row>
    <row r="6648" spans="1:4">
      <c r="A6648" s="125" t="s">
        <v>19579</v>
      </c>
      <c r="B6648" s="126" t="s">
        <v>19580</v>
      </c>
      <c r="C6648" s="126" t="s">
        <v>4</v>
      </c>
      <c r="D6648" s="127">
        <v>1657.43</v>
      </c>
    </row>
    <row r="6649" spans="1:4">
      <c r="A6649" s="125" t="s">
        <v>19581</v>
      </c>
      <c r="B6649" s="126" t="s">
        <v>19582</v>
      </c>
      <c r="C6649" s="126" t="s">
        <v>4</v>
      </c>
      <c r="D6649" s="127">
        <v>1908.89</v>
      </c>
    </row>
    <row r="6650" spans="1:4">
      <c r="A6650" s="125" t="s">
        <v>19583</v>
      </c>
      <c r="B6650" s="126" t="s">
        <v>19584</v>
      </c>
      <c r="C6650" s="126" t="s">
        <v>4</v>
      </c>
      <c r="D6650" s="127">
        <v>1931.58</v>
      </c>
    </row>
    <row r="6651" spans="1:4">
      <c r="A6651" s="125" t="s">
        <v>19585</v>
      </c>
      <c r="B6651" s="126" t="s">
        <v>19586</v>
      </c>
      <c r="C6651" s="126" t="s">
        <v>4</v>
      </c>
      <c r="D6651" s="127">
        <v>1942.97</v>
      </c>
    </row>
    <row r="6652" spans="1:4">
      <c r="A6652" s="125" t="s">
        <v>19587</v>
      </c>
      <c r="B6652" s="126" t="s">
        <v>19588</v>
      </c>
      <c r="C6652" s="126" t="s">
        <v>4</v>
      </c>
      <c r="D6652" s="127">
        <v>708.77</v>
      </c>
    </row>
    <row r="6653" spans="1:4">
      <c r="A6653" s="125" t="s">
        <v>19589</v>
      </c>
      <c r="B6653" s="126" t="s">
        <v>19590</v>
      </c>
      <c r="C6653" s="126" t="s">
        <v>4</v>
      </c>
      <c r="D6653" s="127">
        <v>843.91</v>
      </c>
    </row>
    <row r="6654" spans="1:4">
      <c r="A6654" s="125" t="s">
        <v>19591</v>
      </c>
      <c r="B6654" s="126" t="s">
        <v>19592</v>
      </c>
      <c r="C6654" s="126" t="s">
        <v>4</v>
      </c>
      <c r="D6654" s="127">
        <v>981.78</v>
      </c>
    </row>
    <row r="6655" spans="1:4">
      <c r="A6655" s="125" t="s">
        <v>19593</v>
      </c>
      <c r="B6655" s="126" t="s">
        <v>19594</v>
      </c>
      <c r="C6655" s="126" t="s">
        <v>4</v>
      </c>
      <c r="D6655" s="127">
        <v>1116.95</v>
      </c>
    </row>
    <row r="6656" spans="1:4">
      <c r="A6656" s="125" t="s">
        <v>19595</v>
      </c>
      <c r="B6656" s="126" t="s">
        <v>19596</v>
      </c>
      <c r="C6656" s="126" t="s">
        <v>4</v>
      </c>
      <c r="D6656" s="127">
        <v>1252.08</v>
      </c>
    </row>
    <row r="6657" spans="1:4">
      <c r="A6657" s="125" t="s">
        <v>19597</v>
      </c>
      <c r="B6657" s="126" t="s">
        <v>19598</v>
      </c>
      <c r="C6657" s="126" t="s">
        <v>4</v>
      </c>
      <c r="D6657" s="127">
        <v>1387.22</v>
      </c>
    </row>
    <row r="6658" spans="1:4">
      <c r="A6658" s="125" t="s">
        <v>19599</v>
      </c>
      <c r="B6658" s="126" t="s">
        <v>19600</v>
      </c>
      <c r="C6658" s="126" t="s">
        <v>4</v>
      </c>
      <c r="D6658" s="127">
        <v>1522.38</v>
      </c>
    </row>
    <row r="6659" spans="1:4">
      <c r="A6659" s="125" t="s">
        <v>19601</v>
      </c>
      <c r="B6659" s="126" t="s">
        <v>19602</v>
      </c>
      <c r="C6659" s="126" t="s">
        <v>4</v>
      </c>
      <c r="D6659" s="127">
        <v>1657.43</v>
      </c>
    </row>
    <row r="6660" spans="1:4">
      <c r="A6660" s="125" t="s">
        <v>19603</v>
      </c>
      <c r="B6660" s="126" t="s">
        <v>19604</v>
      </c>
      <c r="C6660" s="126" t="s">
        <v>4</v>
      </c>
      <c r="D6660" s="127">
        <v>1908.89</v>
      </c>
    </row>
    <row r="6661" spans="1:4">
      <c r="A6661" s="125" t="s">
        <v>19605</v>
      </c>
      <c r="B6661" s="126" t="s">
        <v>19606</v>
      </c>
      <c r="C6661" s="126" t="s">
        <v>4</v>
      </c>
      <c r="D6661" s="127">
        <v>1931.58</v>
      </c>
    </row>
    <row r="6662" spans="1:4">
      <c r="A6662" s="125" t="s">
        <v>19607</v>
      </c>
      <c r="B6662" s="126" t="s">
        <v>19608</v>
      </c>
      <c r="C6662" s="126" t="s">
        <v>4</v>
      </c>
      <c r="D6662" s="127">
        <v>1942.97</v>
      </c>
    </row>
    <row r="6663" spans="1:4">
      <c r="A6663" s="125" t="s">
        <v>19609</v>
      </c>
      <c r="B6663" s="126" t="s">
        <v>19610</v>
      </c>
      <c r="C6663" s="126" t="s">
        <v>4</v>
      </c>
      <c r="D6663" s="127">
        <v>484.63</v>
      </c>
    </row>
    <row r="6664" spans="1:4">
      <c r="A6664" s="125" t="s">
        <v>19611</v>
      </c>
      <c r="B6664" s="126" t="s">
        <v>19612</v>
      </c>
      <c r="C6664" s="126" t="s">
        <v>4</v>
      </c>
      <c r="D6664" s="127">
        <v>796.11</v>
      </c>
    </row>
    <row r="6665" spans="1:4">
      <c r="A6665" s="125" t="s">
        <v>19613</v>
      </c>
      <c r="B6665" s="126" t="s">
        <v>19614</v>
      </c>
      <c r="C6665" s="126" t="s">
        <v>4</v>
      </c>
      <c r="D6665" s="127">
        <v>933.08</v>
      </c>
    </row>
    <row r="6666" spans="1:4">
      <c r="A6666" s="125" t="s">
        <v>19615</v>
      </c>
      <c r="B6666" s="126" t="s">
        <v>19616</v>
      </c>
      <c r="C6666" s="126" t="s">
        <v>4</v>
      </c>
      <c r="D6666" s="127">
        <v>1069.99</v>
      </c>
    </row>
    <row r="6667" spans="1:4">
      <c r="A6667" s="125" t="s">
        <v>19617</v>
      </c>
      <c r="B6667" s="126" t="s">
        <v>19618</v>
      </c>
      <c r="C6667" s="126" t="s">
        <v>4</v>
      </c>
      <c r="D6667" s="127">
        <v>1206.9100000000001</v>
      </c>
    </row>
    <row r="6668" spans="1:4">
      <c r="A6668" s="125" t="s">
        <v>19619</v>
      </c>
      <c r="B6668" s="126" t="s">
        <v>19620</v>
      </c>
      <c r="C6668" s="126" t="s">
        <v>4</v>
      </c>
      <c r="D6668" s="127">
        <v>1343.82</v>
      </c>
    </row>
    <row r="6669" spans="1:4">
      <c r="A6669" s="125" t="s">
        <v>19621</v>
      </c>
      <c r="B6669" s="126" t="s">
        <v>19622</v>
      </c>
      <c r="C6669" s="126" t="s">
        <v>4</v>
      </c>
      <c r="D6669" s="127">
        <v>1480.79</v>
      </c>
    </row>
    <row r="6670" spans="1:4">
      <c r="A6670" s="125" t="s">
        <v>19623</v>
      </c>
      <c r="B6670" s="126" t="s">
        <v>19624</v>
      </c>
      <c r="C6670" s="126" t="s">
        <v>4</v>
      </c>
      <c r="D6670" s="127">
        <v>1614.95</v>
      </c>
    </row>
    <row r="6671" spans="1:4">
      <c r="A6671" s="125" t="s">
        <v>19625</v>
      </c>
      <c r="B6671" s="126" t="s">
        <v>19626</v>
      </c>
      <c r="C6671" s="126" t="s">
        <v>4</v>
      </c>
      <c r="D6671" s="127">
        <v>1751.9</v>
      </c>
    </row>
    <row r="6672" spans="1:4">
      <c r="A6672" s="125" t="s">
        <v>19627</v>
      </c>
      <c r="B6672" s="126" t="s">
        <v>19628</v>
      </c>
      <c r="C6672" s="126" t="s">
        <v>4</v>
      </c>
      <c r="D6672" s="127">
        <v>2000.88</v>
      </c>
    </row>
    <row r="6673" spans="1:4">
      <c r="A6673" s="125" t="s">
        <v>19629</v>
      </c>
      <c r="B6673" s="126" t="s">
        <v>19630</v>
      </c>
      <c r="C6673" s="126" t="s">
        <v>4</v>
      </c>
      <c r="D6673" s="127">
        <v>2026.76</v>
      </c>
    </row>
    <row r="6674" spans="1:4">
      <c r="A6674" s="125" t="s">
        <v>19631</v>
      </c>
      <c r="B6674" s="126" t="s">
        <v>19632</v>
      </c>
      <c r="C6674" s="126" t="s">
        <v>4</v>
      </c>
      <c r="D6674" s="127">
        <v>2041.2</v>
      </c>
    </row>
    <row r="6675" spans="1:4">
      <c r="A6675" s="125" t="s">
        <v>19633</v>
      </c>
      <c r="B6675" s="126" t="s">
        <v>19634</v>
      </c>
      <c r="C6675" s="126" t="s">
        <v>4</v>
      </c>
      <c r="D6675" s="127">
        <v>603.38</v>
      </c>
    </row>
    <row r="6676" spans="1:4">
      <c r="A6676" s="125" t="s">
        <v>19635</v>
      </c>
      <c r="B6676" s="126" t="s">
        <v>19636</v>
      </c>
      <c r="C6676" s="126" t="s">
        <v>4</v>
      </c>
      <c r="D6676" s="127">
        <v>954.05</v>
      </c>
    </row>
    <row r="6677" spans="1:4">
      <c r="A6677" s="125" t="s">
        <v>19637</v>
      </c>
      <c r="B6677" s="126" t="s">
        <v>19638</v>
      </c>
      <c r="C6677" s="126" t="s">
        <v>4</v>
      </c>
      <c r="D6677" s="127">
        <v>1120.25</v>
      </c>
    </row>
    <row r="6678" spans="1:4">
      <c r="A6678" s="125" t="s">
        <v>19639</v>
      </c>
      <c r="B6678" s="126" t="s">
        <v>19640</v>
      </c>
      <c r="C6678" s="126" t="s">
        <v>4</v>
      </c>
      <c r="D6678" s="127">
        <v>1289.28</v>
      </c>
    </row>
    <row r="6679" spans="1:4">
      <c r="A6679" s="125" t="s">
        <v>19641</v>
      </c>
      <c r="B6679" s="126" t="s">
        <v>19642</v>
      </c>
      <c r="C6679" s="126" t="s">
        <v>4</v>
      </c>
      <c r="D6679" s="127">
        <v>1455.43</v>
      </c>
    </row>
    <row r="6680" spans="1:4">
      <c r="A6680" s="125" t="s">
        <v>19643</v>
      </c>
      <c r="B6680" s="126" t="s">
        <v>19644</v>
      </c>
      <c r="C6680" s="126" t="s">
        <v>4</v>
      </c>
      <c r="D6680" s="127">
        <v>1621.65</v>
      </c>
    </row>
    <row r="6681" spans="1:4">
      <c r="A6681" s="125" t="s">
        <v>19645</v>
      </c>
      <c r="B6681" s="126" t="s">
        <v>19646</v>
      </c>
      <c r="C6681" s="126" t="s">
        <v>4</v>
      </c>
      <c r="D6681" s="127">
        <v>1790.64</v>
      </c>
    </row>
    <row r="6682" spans="1:4">
      <c r="A6682" s="125" t="s">
        <v>19647</v>
      </c>
      <c r="B6682" s="126" t="s">
        <v>19648</v>
      </c>
      <c r="C6682" s="126" t="s">
        <v>4</v>
      </c>
      <c r="D6682" s="127">
        <v>1956.83</v>
      </c>
    </row>
    <row r="6683" spans="1:4">
      <c r="A6683" s="125" t="s">
        <v>19649</v>
      </c>
      <c r="B6683" s="126" t="s">
        <v>19650</v>
      </c>
      <c r="C6683" s="126" t="s">
        <v>4</v>
      </c>
      <c r="D6683" s="127">
        <v>2123.0300000000002</v>
      </c>
    </row>
    <row r="6684" spans="1:4">
      <c r="A6684" s="125" t="s">
        <v>19651</v>
      </c>
      <c r="B6684" s="126" t="s">
        <v>19652</v>
      </c>
      <c r="C6684" s="126" t="s">
        <v>4</v>
      </c>
      <c r="D6684" s="127">
        <v>2421.9899999999998</v>
      </c>
    </row>
    <row r="6685" spans="1:4">
      <c r="A6685" s="125" t="s">
        <v>19653</v>
      </c>
      <c r="B6685" s="126" t="s">
        <v>19654</v>
      </c>
      <c r="C6685" s="126" t="s">
        <v>4</v>
      </c>
      <c r="D6685" s="127">
        <v>2459.42</v>
      </c>
    </row>
    <row r="6686" spans="1:4">
      <c r="A6686" s="125" t="s">
        <v>19655</v>
      </c>
      <c r="B6686" s="126" t="s">
        <v>19656</v>
      </c>
      <c r="C6686" s="126" t="s">
        <v>4</v>
      </c>
      <c r="D6686" s="127">
        <v>2482.39</v>
      </c>
    </row>
    <row r="6687" spans="1:4">
      <c r="A6687" s="125" t="s">
        <v>19657</v>
      </c>
      <c r="B6687" s="126" t="s">
        <v>19658</v>
      </c>
      <c r="C6687" s="126" t="s">
        <v>4</v>
      </c>
      <c r="D6687" s="127">
        <v>755.37</v>
      </c>
    </row>
    <row r="6688" spans="1:4">
      <c r="A6688" s="125" t="s">
        <v>19659</v>
      </c>
      <c r="B6688" s="126" t="s">
        <v>19660</v>
      </c>
      <c r="C6688" s="126" t="s">
        <v>4</v>
      </c>
      <c r="D6688" s="127">
        <v>1162.47</v>
      </c>
    </row>
    <row r="6689" spans="1:4">
      <c r="A6689" s="125" t="s">
        <v>19661</v>
      </c>
      <c r="B6689" s="126" t="s">
        <v>19662</v>
      </c>
      <c r="C6689" s="126" t="s">
        <v>4</v>
      </c>
      <c r="D6689" s="127">
        <v>1380.9</v>
      </c>
    </row>
    <row r="6690" spans="1:4">
      <c r="A6690" s="125" t="s">
        <v>19663</v>
      </c>
      <c r="B6690" s="126" t="s">
        <v>19664</v>
      </c>
      <c r="C6690" s="126" t="s">
        <v>4</v>
      </c>
      <c r="D6690" s="127">
        <v>1596.59</v>
      </c>
    </row>
    <row r="6691" spans="1:4">
      <c r="A6691" s="125" t="s">
        <v>19665</v>
      </c>
      <c r="B6691" s="126" t="s">
        <v>19666</v>
      </c>
      <c r="C6691" s="126" t="s">
        <v>4</v>
      </c>
      <c r="D6691" s="127">
        <v>1815.07</v>
      </c>
    </row>
    <row r="6692" spans="1:4">
      <c r="A6692" s="125" t="s">
        <v>19667</v>
      </c>
      <c r="B6692" s="126" t="s">
        <v>19668</v>
      </c>
      <c r="C6692" s="126" t="s">
        <v>4</v>
      </c>
      <c r="D6692" s="127">
        <v>2033.52</v>
      </c>
    </row>
    <row r="6693" spans="1:4">
      <c r="A6693" s="125" t="s">
        <v>19669</v>
      </c>
      <c r="B6693" s="126" t="s">
        <v>19670</v>
      </c>
      <c r="C6693" s="126" t="s">
        <v>4</v>
      </c>
      <c r="D6693" s="127">
        <v>2249.2199999999998</v>
      </c>
    </row>
    <row r="6694" spans="1:4">
      <c r="A6694" s="125" t="s">
        <v>19671</v>
      </c>
      <c r="B6694" s="126" t="s">
        <v>19672</v>
      </c>
      <c r="C6694" s="126" t="s">
        <v>4</v>
      </c>
      <c r="D6694" s="127">
        <v>2467.67</v>
      </c>
    </row>
    <row r="6695" spans="1:4">
      <c r="A6695" s="125" t="s">
        <v>19673</v>
      </c>
      <c r="B6695" s="126" t="s">
        <v>19674</v>
      </c>
      <c r="C6695" s="126" t="s">
        <v>4</v>
      </c>
      <c r="D6695" s="127">
        <v>2686.17</v>
      </c>
    </row>
    <row r="6696" spans="1:4">
      <c r="A6696" s="125" t="s">
        <v>19675</v>
      </c>
      <c r="B6696" s="126" t="s">
        <v>19676</v>
      </c>
      <c r="C6696" s="126" t="s">
        <v>4</v>
      </c>
      <c r="D6696" s="127">
        <v>3070.15</v>
      </c>
    </row>
    <row r="6697" spans="1:4">
      <c r="A6697" s="125" t="s">
        <v>19677</v>
      </c>
      <c r="B6697" s="126" t="s">
        <v>19678</v>
      </c>
      <c r="C6697" s="126" t="s">
        <v>4</v>
      </c>
      <c r="D6697" s="127">
        <v>3121.83</v>
      </c>
    </row>
    <row r="6698" spans="1:4">
      <c r="A6698" s="125" t="s">
        <v>19679</v>
      </c>
      <c r="B6698" s="126" t="s">
        <v>19680</v>
      </c>
      <c r="C6698" s="126" t="s">
        <v>4</v>
      </c>
      <c r="D6698" s="127">
        <v>3153.35</v>
      </c>
    </row>
    <row r="6699" spans="1:4">
      <c r="A6699" s="125" t="s">
        <v>19681</v>
      </c>
      <c r="B6699" s="126" t="s">
        <v>19682</v>
      </c>
      <c r="C6699" s="126" t="s">
        <v>4</v>
      </c>
      <c r="D6699" s="127">
        <v>922.65</v>
      </c>
    </row>
    <row r="6700" spans="1:4">
      <c r="A6700" s="125" t="s">
        <v>19683</v>
      </c>
      <c r="B6700" s="126" t="s">
        <v>19684</v>
      </c>
      <c r="C6700" s="126" t="s">
        <v>4</v>
      </c>
      <c r="D6700" s="127">
        <v>1350.6</v>
      </c>
    </row>
    <row r="6701" spans="1:4">
      <c r="A6701" s="125" t="s">
        <v>19685</v>
      </c>
      <c r="B6701" s="126" t="s">
        <v>19686</v>
      </c>
      <c r="C6701" s="126" t="s">
        <v>4</v>
      </c>
      <c r="D6701" s="127">
        <v>1620.16</v>
      </c>
    </row>
    <row r="6702" spans="1:4">
      <c r="A6702" s="125" t="s">
        <v>19687</v>
      </c>
      <c r="B6702" s="126" t="s">
        <v>19688</v>
      </c>
      <c r="C6702" s="126" t="s">
        <v>4</v>
      </c>
      <c r="D6702" s="127">
        <v>1892.57</v>
      </c>
    </row>
    <row r="6703" spans="1:4">
      <c r="A6703" s="125" t="s">
        <v>19689</v>
      </c>
      <c r="B6703" s="126" t="s">
        <v>19690</v>
      </c>
      <c r="C6703" s="126" t="s">
        <v>4</v>
      </c>
      <c r="D6703" s="127">
        <v>2164.9</v>
      </c>
    </row>
    <row r="6704" spans="1:4">
      <c r="A6704" s="125" t="s">
        <v>19691</v>
      </c>
      <c r="B6704" s="126" t="s">
        <v>19692</v>
      </c>
      <c r="C6704" s="126" t="s">
        <v>4</v>
      </c>
      <c r="D6704" s="127">
        <v>2434.73</v>
      </c>
    </row>
    <row r="6705" spans="1:4">
      <c r="A6705" s="125" t="s">
        <v>19693</v>
      </c>
      <c r="B6705" s="126" t="s">
        <v>19694</v>
      </c>
      <c r="C6705" s="126" t="s">
        <v>4</v>
      </c>
      <c r="D6705" s="127">
        <v>2706.74</v>
      </c>
    </row>
    <row r="6706" spans="1:4">
      <c r="A6706" s="125" t="s">
        <v>19695</v>
      </c>
      <c r="B6706" s="126" t="s">
        <v>19696</v>
      </c>
      <c r="C6706" s="126" t="s">
        <v>4</v>
      </c>
      <c r="D6706" s="127">
        <v>2979.11</v>
      </c>
    </row>
    <row r="6707" spans="1:4">
      <c r="A6707" s="125" t="s">
        <v>19697</v>
      </c>
      <c r="B6707" s="126" t="s">
        <v>19698</v>
      </c>
      <c r="C6707" s="126" t="s">
        <v>4</v>
      </c>
      <c r="D6707" s="127">
        <v>3248.67</v>
      </c>
    </row>
    <row r="6708" spans="1:4">
      <c r="A6708" s="125" t="s">
        <v>19699</v>
      </c>
      <c r="B6708" s="126" t="s">
        <v>19700</v>
      </c>
      <c r="C6708" s="126" t="s">
        <v>4</v>
      </c>
      <c r="D6708" s="127">
        <v>3723.87</v>
      </c>
    </row>
    <row r="6709" spans="1:4">
      <c r="A6709" s="125" t="s">
        <v>19701</v>
      </c>
      <c r="B6709" s="126" t="s">
        <v>19702</v>
      </c>
      <c r="C6709" s="126" t="s">
        <v>4</v>
      </c>
      <c r="D6709" s="127">
        <v>3792.42</v>
      </c>
    </row>
    <row r="6710" spans="1:4">
      <c r="A6710" s="125" t="s">
        <v>19703</v>
      </c>
      <c r="B6710" s="126" t="s">
        <v>19704</v>
      </c>
      <c r="C6710" s="126" t="s">
        <v>4</v>
      </c>
      <c r="D6710" s="127">
        <v>3835.22</v>
      </c>
    </row>
    <row r="6711" spans="1:4">
      <c r="A6711" s="125" t="s">
        <v>19705</v>
      </c>
      <c r="B6711" s="126" t="s">
        <v>19706</v>
      </c>
      <c r="C6711" s="126" t="s">
        <v>4</v>
      </c>
      <c r="D6711" s="127">
        <v>1121.4100000000001</v>
      </c>
    </row>
    <row r="6712" spans="1:4">
      <c r="A6712" s="125" t="s">
        <v>19707</v>
      </c>
      <c r="B6712" s="126" t="s">
        <v>19708</v>
      </c>
      <c r="C6712" s="126" t="s">
        <v>4</v>
      </c>
      <c r="D6712" s="127">
        <v>1618.67</v>
      </c>
    </row>
    <row r="6713" spans="1:4">
      <c r="A6713" s="125" t="s">
        <v>19709</v>
      </c>
      <c r="B6713" s="126" t="s">
        <v>19710</v>
      </c>
      <c r="C6713" s="126" t="s">
        <v>4</v>
      </c>
      <c r="D6713" s="127">
        <v>1951.13</v>
      </c>
    </row>
    <row r="6714" spans="1:4">
      <c r="A6714" s="125" t="s">
        <v>19711</v>
      </c>
      <c r="B6714" s="126" t="s">
        <v>19712</v>
      </c>
      <c r="C6714" s="126" t="s">
        <v>4</v>
      </c>
      <c r="D6714" s="127">
        <v>2286.36</v>
      </c>
    </row>
    <row r="6715" spans="1:4">
      <c r="A6715" s="125" t="s">
        <v>19713</v>
      </c>
      <c r="B6715" s="126" t="s">
        <v>19714</v>
      </c>
      <c r="C6715" s="126" t="s">
        <v>4</v>
      </c>
      <c r="D6715" s="127">
        <v>2618.83</v>
      </c>
    </row>
    <row r="6716" spans="1:4">
      <c r="A6716" s="125" t="s">
        <v>19715</v>
      </c>
      <c r="B6716" s="126" t="s">
        <v>19716</v>
      </c>
      <c r="C6716" s="126" t="s">
        <v>4</v>
      </c>
      <c r="D6716" s="127">
        <v>2951.27</v>
      </c>
    </row>
    <row r="6717" spans="1:4">
      <c r="A6717" s="125" t="s">
        <v>19717</v>
      </c>
      <c r="B6717" s="126" t="s">
        <v>19718</v>
      </c>
      <c r="C6717" s="126" t="s">
        <v>4</v>
      </c>
      <c r="D6717" s="127">
        <v>3283.73</v>
      </c>
    </row>
    <row r="6718" spans="1:4">
      <c r="A6718" s="125" t="s">
        <v>19719</v>
      </c>
      <c r="B6718" s="126" t="s">
        <v>19720</v>
      </c>
      <c r="C6718" s="126" t="s">
        <v>4</v>
      </c>
      <c r="D6718" s="127">
        <v>3616.14</v>
      </c>
    </row>
    <row r="6719" spans="1:4">
      <c r="A6719" s="125" t="s">
        <v>19721</v>
      </c>
      <c r="B6719" s="126" t="s">
        <v>19722</v>
      </c>
      <c r="C6719" s="126" t="s">
        <v>4</v>
      </c>
      <c r="D6719" s="127">
        <v>3948.65</v>
      </c>
    </row>
    <row r="6720" spans="1:4">
      <c r="A6720" s="125" t="s">
        <v>19723</v>
      </c>
      <c r="B6720" s="126" t="s">
        <v>19724</v>
      </c>
      <c r="C6720" s="126" t="s">
        <v>4</v>
      </c>
      <c r="D6720" s="127">
        <v>4527.6899999999996</v>
      </c>
    </row>
    <row r="6721" spans="1:4">
      <c r="A6721" s="125" t="s">
        <v>19725</v>
      </c>
      <c r="B6721" s="126" t="s">
        <v>19726</v>
      </c>
      <c r="C6721" s="126" t="s">
        <v>4</v>
      </c>
      <c r="D6721" s="127">
        <v>4615.76</v>
      </c>
    </row>
    <row r="6722" spans="1:4">
      <c r="A6722" s="125" t="s">
        <v>19727</v>
      </c>
      <c r="B6722" s="126" t="s">
        <v>19728</v>
      </c>
      <c r="C6722" s="126" t="s">
        <v>4</v>
      </c>
      <c r="D6722" s="127">
        <v>4669.7</v>
      </c>
    </row>
    <row r="6723" spans="1:4">
      <c r="A6723" s="125" t="s">
        <v>19729</v>
      </c>
      <c r="B6723" s="126" t="s">
        <v>19730</v>
      </c>
      <c r="C6723" s="126" t="s">
        <v>4</v>
      </c>
      <c r="D6723" s="127">
        <v>1350.35</v>
      </c>
    </row>
    <row r="6724" spans="1:4">
      <c r="A6724" s="125" t="s">
        <v>19731</v>
      </c>
      <c r="B6724" s="126" t="s">
        <v>19732</v>
      </c>
      <c r="C6724" s="126" t="s">
        <v>4</v>
      </c>
      <c r="D6724" s="127">
        <v>1911.59</v>
      </c>
    </row>
    <row r="6725" spans="1:4">
      <c r="A6725" s="125" t="s">
        <v>19733</v>
      </c>
      <c r="B6725" s="126" t="s">
        <v>19734</v>
      </c>
      <c r="C6725" s="126" t="s">
        <v>4</v>
      </c>
      <c r="D6725" s="127">
        <v>2293.2199999999998</v>
      </c>
    </row>
    <row r="6726" spans="1:4">
      <c r="A6726" s="125" t="s">
        <v>19735</v>
      </c>
      <c r="B6726" s="126" t="s">
        <v>19736</v>
      </c>
      <c r="C6726" s="126" t="s">
        <v>4</v>
      </c>
      <c r="D6726" s="127">
        <v>2674.88</v>
      </c>
    </row>
    <row r="6727" spans="1:4">
      <c r="A6727" s="125" t="s">
        <v>19737</v>
      </c>
      <c r="B6727" s="126" t="s">
        <v>19738</v>
      </c>
      <c r="C6727" s="126" t="s">
        <v>4</v>
      </c>
      <c r="D6727" s="127">
        <v>3056.57</v>
      </c>
    </row>
    <row r="6728" spans="1:4">
      <c r="A6728" s="125" t="s">
        <v>19739</v>
      </c>
      <c r="B6728" s="126" t="s">
        <v>19740</v>
      </c>
      <c r="C6728" s="126" t="s">
        <v>4</v>
      </c>
      <c r="D6728" s="127">
        <v>3438.25</v>
      </c>
    </row>
    <row r="6729" spans="1:4">
      <c r="A6729" s="125" t="s">
        <v>19741</v>
      </c>
      <c r="B6729" s="126" t="s">
        <v>19742</v>
      </c>
      <c r="C6729" s="126" t="s">
        <v>4</v>
      </c>
      <c r="D6729" s="127">
        <v>3819.9</v>
      </c>
    </row>
    <row r="6730" spans="1:4">
      <c r="A6730" s="125" t="s">
        <v>19743</v>
      </c>
      <c r="B6730" s="126" t="s">
        <v>19744</v>
      </c>
      <c r="C6730" s="126" t="s">
        <v>4</v>
      </c>
      <c r="D6730" s="127">
        <v>4201.63</v>
      </c>
    </row>
    <row r="6731" spans="1:4">
      <c r="A6731" s="125" t="s">
        <v>19745</v>
      </c>
      <c r="B6731" s="126" t="s">
        <v>19746</v>
      </c>
      <c r="C6731" s="126" t="s">
        <v>4</v>
      </c>
      <c r="D6731" s="127">
        <v>4583.2299999999996</v>
      </c>
    </row>
    <row r="6732" spans="1:4">
      <c r="A6732" s="125" t="s">
        <v>19747</v>
      </c>
      <c r="B6732" s="126" t="s">
        <v>19748</v>
      </c>
      <c r="C6732" s="126" t="s">
        <v>4</v>
      </c>
      <c r="D6732" s="127">
        <v>5240.16</v>
      </c>
    </row>
    <row r="6733" spans="1:4">
      <c r="A6733" s="125" t="s">
        <v>19749</v>
      </c>
      <c r="B6733" s="126" t="s">
        <v>19750</v>
      </c>
      <c r="C6733" s="126" t="s">
        <v>4</v>
      </c>
      <c r="D6733" s="127">
        <v>5349.08</v>
      </c>
    </row>
    <row r="6734" spans="1:4">
      <c r="A6734" s="125" t="s">
        <v>19751</v>
      </c>
      <c r="B6734" s="126" t="s">
        <v>19752</v>
      </c>
      <c r="C6734" s="126" t="s">
        <v>4</v>
      </c>
      <c r="D6734" s="127">
        <v>5412.21</v>
      </c>
    </row>
    <row r="6735" spans="1:4">
      <c r="A6735" s="125" t="s">
        <v>19753</v>
      </c>
      <c r="B6735" s="126" t="s">
        <v>19754</v>
      </c>
      <c r="C6735" s="126" t="s">
        <v>4</v>
      </c>
      <c r="D6735" s="127">
        <v>1434.73</v>
      </c>
    </row>
    <row r="6736" spans="1:4">
      <c r="A6736" s="125" t="s">
        <v>19755</v>
      </c>
      <c r="B6736" s="126" t="s">
        <v>19756</v>
      </c>
      <c r="C6736" s="126" t="s">
        <v>4</v>
      </c>
      <c r="D6736" s="127">
        <v>2089.7399999999998</v>
      </c>
    </row>
    <row r="6737" spans="1:4">
      <c r="A6737" s="125" t="s">
        <v>19757</v>
      </c>
      <c r="B6737" s="126" t="s">
        <v>19758</v>
      </c>
      <c r="C6737" s="126" t="s">
        <v>4</v>
      </c>
      <c r="D6737" s="127">
        <v>2510.56</v>
      </c>
    </row>
    <row r="6738" spans="1:4">
      <c r="A6738" s="125" t="s">
        <v>19759</v>
      </c>
      <c r="B6738" s="126" t="s">
        <v>19760</v>
      </c>
      <c r="C6738" s="126" t="s">
        <v>4</v>
      </c>
      <c r="D6738" s="127">
        <v>2931.39</v>
      </c>
    </row>
    <row r="6739" spans="1:4">
      <c r="A6739" s="125" t="s">
        <v>19761</v>
      </c>
      <c r="B6739" s="126" t="s">
        <v>19762</v>
      </c>
      <c r="C6739" s="126" t="s">
        <v>4</v>
      </c>
      <c r="D6739" s="127">
        <v>3352.17</v>
      </c>
    </row>
    <row r="6740" spans="1:4">
      <c r="A6740" s="125" t="s">
        <v>19763</v>
      </c>
      <c r="B6740" s="126" t="s">
        <v>19764</v>
      </c>
      <c r="C6740" s="126" t="s">
        <v>4</v>
      </c>
      <c r="D6740" s="127">
        <v>3770.2</v>
      </c>
    </row>
    <row r="6741" spans="1:4">
      <c r="A6741" s="125" t="s">
        <v>19765</v>
      </c>
      <c r="B6741" s="126" t="s">
        <v>19766</v>
      </c>
      <c r="C6741" s="126" t="s">
        <v>4</v>
      </c>
      <c r="D6741" s="127">
        <v>4190.96</v>
      </c>
    </row>
    <row r="6742" spans="1:4">
      <c r="A6742" s="125" t="s">
        <v>19767</v>
      </c>
      <c r="B6742" s="126" t="s">
        <v>19768</v>
      </c>
      <c r="C6742" s="126" t="s">
        <v>4</v>
      </c>
      <c r="D6742" s="127">
        <v>4611.78</v>
      </c>
    </row>
    <row r="6743" spans="1:4">
      <c r="A6743" s="125" t="s">
        <v>19769</v>
      </c>
      <c r="B6743" s="126" t="s">
        <v>19770</v>
      </c>
      <c r="C6743" s="126" t="s">
        <v>4</v>
      </c>
      <c r="D6743" s="127">
        <v>5032.6099999999997</v>
      </c>
    </row>
    <row r="6744" spans="1:4">
      <c r="A6744" s="125" t="s">
        <v>19771</v>
      </c>
      <c r="B6744" s="126" t="s">
        <v>19772</v>
      </c>
      <c r="C6744" s="126" t="s">
        <v>4</v>
      </c>
      <c r="D6744" s="127">
        <v>5748.3</v>
      </c>
    </row>
    <row r="6745" spans="1:4">
      <c r="A6745" s="125" t="s">
        <v>19773</v>
      </c>
      <c r="B6745" s="126" t="s">
        <v>19774</v>
      </c>
      <c r="C6745" s="126" t="s">
        <v>4</v>
      </c>
      <c r="D6745" s="127">
        <v>5876.86</v>
      </c>
    </row>
    <row r="6746" spans="1:4">
      <c r="A6746" s="125" t="s">
        <v>19775</v>
      </c>
      <c r="B6746" s="126" t="s">
        <v>19776</v>
      </c>
      <c r="C6746" s="126" t="s">
        <v>4</v>
      </c>
      <c r="D6746" s="127">
        <v>5954.03</v>
      </c>
    </row>
    <row r="6747" spans="1:4">
      <c r="A6747" s="125" t="s">
        <v>19777</v>
      </c>
      <c r="B6747" s="126" t="s">
        <v>19778</v>
      </c>
      <c r="C6747" s="126" t="s">
        <v>4</v>
      </c>
      <c r="D6747" s="127">
        <v>1515.29</v>
      </c>
    </row>
    <row r="6748" spans="1:4">
      <c r="A6748" s="125" t="s">
        <v>19779</v>
      </c>
      <c r="B6748" s="126" t="s">
        <v>19780</v>
      </c>
      <c r="C6748" s="126" t="s">
        <v>4</v>
      </c>
      <c r="D6748" s="127">
        <v>2540.13</v>
      </c>
    </row>
    <row r="6749" spans="1:4">
      <c r="A6749" s="125" t="s">
        <v>19781</v>
      </c>
      <c r="B6749" s="126" t="s">
        <v>19782</v>
      </c>
      <c r="C6749" s="126" t="s">
        <v>4</v>
      </c>
      <c r="D6749" s="127">
        <v>3030.35</v>
      </c>
    </row>
    <row r="6750" spans="1:4">
      <c r="A6750" s="125" t="s">
        <v>19783</v>
      </c>
      <c r="B6750" s="126" t="s">
        <v>19784</v>
      </c>
      <c r="C6750" s="126" t="s">
        <v>4</v>
      </c>
      <c r="D6750" s="127">
        <v>3520.5</v>
      </c>
    </row>
    <row r="6751" spans="1:4">
      <c r="A6751" s="125" t="s">
        <v>19785</v>
      </c>
      <c r="B6751" s="126" t="s">
        <v>19786</v>
      </c>
      <c r="C6751" s="126" t="s">
        <v>4</v>
      </c>
      <c r="D6751" s="127">
        <v>4010.77</v>
      </c>
    </row>
    <row r="6752" spans="1:4">
      <c r="A6752" s="125" t="s">
        <v>19787</v>
      </c>
      <c r="B6752" s="126" t="s">
        <v>19788</v>
      </c>
      <c r="C6752" s="126" t="s">
        <v>4</v>
      </c>
      <c r="D6752" s="127">
        <v>4500.92</v>
      </c>
    </row>
    <row r="6753" spans="1:4">
      <c r="A6753" s="125" t="s">
        <v>19789</v>
      </c>
      <c r="B6753" s="126" t="s">
        <v>19790</v>
      </c>
      <c r="C6753" s="126" t="s">
        <v>4</v>
      </c>
      <c r="D6753" s="127">
        <v>4991.1099999999997</v>
      </c>
    </row>
    <row r="6754" spans="1:4">
      <c r="A6754" s="125" t="s">
        <v>19791</v>
      </c>
      <c r="B6754" s="126" t="s">
        <v>19792</v>
      </c>
      <c r="C6754" s="126" t="s">
        <v>4</v>
      </c>
      <c r="D6754" s="127">
        <v>5481.33</v>
      </c>
    </row>
    <row r="6755" spans="1:4">
      <c r="A6755" s="125" t="s">
        <v>19793</v>
      </c>
      <c r="B6755" s="126" t="s">
        <v>19794</v>
      </c>
      <c r="C6755" s="126" t="s">
        <v>4</v>
      </c>
      <c r="D6755" s="127">
        <v>5971.53</v>
      </c>
    </row>
    <row r="6756" spans="1:4">
      <c r="A6756" s="125" t="s">
        <v>19795</v>
      </c>
      <c r="B6756" s="126" t="s">
        <v>19796</v>
      </c>
      <c r="C6756" s="126" t="s">
        <v>4</v>
      </c>
      <c r="D6756" s="127">
        <v>6804.16</v>
      </c>
    </row>
    <row r="6757" spans="1:4">
      <c r="A6757" s="125" t="s">
        <v>19797</v>
      </c>
      <c r="B6757" s="126" t="s">
        <v>19798</v>
      </c>
      <c r="C6757" s="126" t="s">
        <v>4</v>
      </c>
      <c r="D6757" s="127">
        <v>6955.03</v>
      </c>
    </row>
    <row r="6758" spans="1:4">
      <c r="A6758" s="125" t="s">
        <v>19799</v>
      </c>
      <c r="B6758" s="126" t="s">
        <v>19800</v>
      </c>
      <c r="C6758" s="126" t="s">
        <v>4</v>
      </c>
      <c r="D6758" s="127">
        <v>7046.12</v>
      </c>
    </row>
    <row r="6759" spans="1:4">
      <c r="A6759" s="125" t="s">
        <v>19801</v>
      </c>
      <c r="B6759" s="126" t="s">
        <v>19802</v>
      </c>
      <c r="C6759" s="126" t="s">
        <v>4</v>
      </c>
      <c r="D6759" s="127">
        <v>1715.83</v>
      </c>
    </row>
    <row r="6760" spans="1:4">
      <c r="A6760" s="125" t="s">
        <v>19803</v>
      </c>
      <c r="B6760" s="126" t="s">
        <v>19804</v>
      </c>
      <c r="C6760" s="126" t="s">
        <v>4</v>
      </c>
      <c r="D6760" s="127">
        <v>2757.83</v>
      </c>
    </row>
    <row r="6761" spans="1:4">
      <c r="A6761" s="125" t="s">
        <v>19805</v>
      </c>
      <c r="B6761" s="126" t="s">
        <v>19806</v>
      </c>
      <c r="C6761" s="126" t="s">
        <v>4</v>
      </c>
      <c r="D6761" s="127">
        <v>3309.79</v>
      </c>
    </row>
    <row r="6762" spans="1:4">
      <c r="A6762" s="125" t="s">
        <v>19807</v>
      </c>
      <c r="B6762" s="126" t="s">
        <v>19808</v>
      </c>
      <c r="C6762" s="126" t="s">
        <v>4</v>
      </c>
      <c r="D6762" s="127">
        <v>3861.72</v>
      </c>
    </row>
    <row r="6763" spans="1:4">
      <c r="A6763" s="125" t="s">
        <v>19809</v>
      </c>
      <c r="B6763" s="126" t="s">
        <v>19810</v>
      </c>
      <c r="C6763" s="126" t="s">
        <v>4</v>
      </c>
      <c r="D6763" s="127">
        <v>4413.6400000000003</v>
      </c>
    </row>
    <row r="6764" spans="1:4">
      <c r="A6764" s="125" t="s">
        <v>19811</v>
      </c>
      <c r="B6764" s="126" t="s">
        <v>19812</v>
      </c>
      <c r="C6764" s="126" t="s">
        <v>4</v>
      </c>
      <c r="D6764" s="127">
        <v>4965.49</v>
      </c>
    </row>
    <row r="6765" spans="1:4">
      <c r="A6765" s="125" t="s">
        <v>19813</v>
      </c>
      <c r="B6765" s="126" t="s">
        <v>19814</v>
      </c>
      <c r="C6765" s="126" t="s">
        <v>4</v>
      </c>
      <c r="D6765" s="127">
        <v>5517.38</v>
      </c>
    </row>
    <row r="6766" spans="1:4">
      <c r="A6766" s="125" t="s">
        <v>19815</v>
      </c>
      <c r="B6766" s="126" t="s">
        <v>19816</v>
      </c>
      <c r="C6766" s="126" t="s">
        <v>4</v>
      </c>
      <c r="D6766" s="127">
        <v>6072.07</v>
      </c>
    </row>
    <row r="6767" spans="1:4">
      <c r="A6767" s="125" t="s">
        <v>19817</v>
      </c>
      <c r="B6767" s="126" t="s">
        <v>19818</v>
      </c>
      <c r="C6767" s="126" t="s">
        <v>4</v>
      </c>
      <c r="D6767" s="127">
        <v>6623.99</v>
      </c>
    </row>
    <row r="6768" spans="1:4">
      <c r="A6768" s="125" t="s">
        <v>19819</v>
      </c>
      <c r="B6768" s="126" t="s">
        <v>19820</v>
      </c>
      <c r="C6768" s="126" t="s">
        <v>4</v>
      </c>
      <c r="D6768" s="127">
        <v>7557.09</v>
      </c>
    </row>
    <row r="6769" spans="1:4">
      <c r="A6769" s="125" t="s">
        <v>19821</v>
      </c>
      <c r="B6769" s="126" t="s">
        <v>19822</v>
      </c>
      <c r="C6769" s="126" t="s">
        <v>4</v>
      </c>
      <c r="D6769" s="127">
        <v>7731.29</v>
      </c>
    </row>
    <row r="6770" spans="1:4">
      <c r="A6770" s="125" t="s">
        <v>19823</v>
      </c>
      <c r="B6770" s="126" t="s">
        <v>19824</v>
      </c>
      <c r="C6770" s="126" t="s">
        <v>4</v>
      </c>
      <c r="D6770" s="127">
        <v>7836.87</v>
      </c>
    </row>
    <row r="6771" spans="1:4">
      <c r="A6771" s="125" t="s">
        <v>19825</v>
      </c>
      <c r="B6771" s="126" t="s">
        <v>19826</v>
      </c>
      <c r="C6771" s="126" t="s">
        <v>4</v>
      </c>
      <c r="D6771" s="127">
        <v>1984.38</v>
      </c>
    </row>
    <row r="6772" spans="1:4">
      <c r="A6772" s="125" t="s">
        <v>19827</v>
      </c>
      <c r="B6772" s="126" t="s">
        <v>19828</v>
      </c>
      <c r="C6772" s="126" t="s">
        <v>4</v>
      </c>
      <c r="D6772" s="127">
        <v>3385.48</v>
      </c>
    </row>
    <row r="6773" spans="1:4">
      <c r="A6773" s="125" t="s">
        <v>19829</v>
      </c>
      <c r="B6773" s="126" t="s">
        <v>19830</v>
      </c>
      <c r="C6773" s="126" t="s">
        <v>4</v>
      </c>
      <c r="D6773" s="127">
        <v>4110</v>
      </c>
    </row>
    <row r="6774" spans="1:4">
      <c r="A6774" s="125" t="s">
        <v>19831</v>
      </c>
      <c r="B6774" s="126" t="s">
        <v>19832</v>
      </c>
      <c r="C6774" s="126" t="s">
        <v>4</v>
      </c>
      <c r="D6774" s="127">
        <v>4831.7</v>
      </c>
    </row>
    <row r="6775" spans="1:4">
      <c r="A6775" s="125" t="s">
        <v>19833</v>
      </c>
      <c r="B6775" s="126" t="s">
        <v>19834</v>
      </c>
      <c r="C6775" s="126" t="s">
        <v>4</v>
      </c>
      <c r="D6775" s="127">
        <v>5553.4</v>
      </c>
    </row>
    <row r="6776" spans="1:4">
      <c r="A6776" s="125" t="s">
        <v>19835</v>
      </c>
      <c r="B6776" s="126" t="s">
        <v>19836</v>
      </c>
      <c r="C6776" s="126" t="s">
        <v>4</v>
      </c>
      <c r="D6776" s="127">
        <v>6275.02</v>
      </c>
    </row>
    <row r="6777" spans="1:4">
      <c r="A6777" s="125" t="s">
        <v>19837</v>
      </c>
      <c r="B6777" s="126" t="s">
        <v>19838</v>
      </c>
      <c r="C6777" s="126" t="s">
        <v>4</v>
      </c>
      <c r="D6777" s="127">
        <v>6999.55</v>
      </c>
    </row>
    <row r="6778" spans="1:4">
      <c r="A6778" s="125" t="s">
        <v>19839</v>
      </c>
      <c r="B6778" s="126" t="s">
        <v>19840</v>
      </c>
      <c r="C6778" s="126" t="s">
        <v>4</v>
      </c>
      <c r="D6778" s="127">
        <v>7721.27</v>
      </c>
    </row>
    <row r="6779" spans="1:4">
      <c r="A6779" s="125" t="s">
        <v>19841</v>
      </c>
      <c r="B6779" s="126" t="s">
        <v>19842</v>
      </c>
      <c r="C6779" s="126" t="s">
        <v>4</v>
      </c>
      <c r="D6779" s="127">
        <v>8443.01</v>
      </c>
    </row>
    <row r="6780" spans="1:4">
      <c r="A6780" s="125" t="s">
        <v>19843</v>
      </c>
      <c r="B6780" s="126" t="s">
        <v>19844</v>
      </c>
      <c r="C6780" s="126" t="s">
        <v>4</v>
      </c>
      <c r="D6780" s="127">
        <v>9667.4599999999991</v>
      </c>
    </row>
    <row r="6781" spans="1:4">
      <c r="A6781" s="125" t="s">
        <v>19845</v>
      </c>
      <c r="B6781" s="126" t="s">
        <v>19846</v>
      </c>
      <c r="C6781" s="126" t="s">
        <v>4</v>
      </c>
      <c r="D6781" s="127">
        <v>9893.7000000000007</v>
      </c>
    </row>
    <row r="6782" spans="1:4">
      <c r="A6782" s="125" t="s">
        <v>19847</v>
      </c>
      <c r="B6782" s="126" t="s">
        <v>19848</v>
      </c>
      <c r="C6782" s="126" t="s">
        <v>4</v>
      </c>
      <c r="D6782" s="127">
        <v>10026.69</v>
      </c>
    </row>
    <row r="6783" spans="1:4">
      <c r="A6783" s="125" t="s">
        <v>19849</v>
      </c>
      <c r="B6783" s="126" t="s">
        <v>19850</v>
      </c>
      <c r="C6783" s="126" t="s">
        <v>4</v>
      </c>
      <c r="D6783" s="127">
        <v>5592.51</v>
      </c>
    </row>
    <row r="6784" spans="1:4">
      <c r="A6784" s="125" t="s">
        <v>19851</v>
      </c>
      <c r="B6784" s="126" t="s">
        <v>19852</v>
      </c>
      <c r="C6784" s="126" t="s">
        <v>4</v>
      </c>
      <c r="D6784" s="127">
        <v>8149.21</v>
      </c>
    </row>
    <row r="6785" spans="1:4">
      <c r="A6785" s="125" t="s">
        <v>19853</v>
      </c>
      <c r="B6785" s="126" t="s">
        <v>19854</v>
      </c>
      <c r="C6785" s="126" t="s">
        <v>4</v>
      </c>
      <c r="D6785" s="127">
        <v>8913.32</v>
      </c>
    </row>
    <row r="6786" spans="1:4">
      <c r="A6786" s="125" t="s">
        <v>19855</v>
      </c>
      <c r="B6786" s="126" t="s">
        <v>19856</v>
      </c>
      <c r="C6786" s="126" t="s">
        <v>4</v>
      </c>
      <c r="D6786" s="127">
        <v>10216.280000000001</v>
      </c>
    </row>
    <row r="6787" spans="1:4">
      <c r="A6787" s="125" t="s">
        <v>19857</v>
      </c>
      <c r="B6787" s="126" t="s">
        <v>19858</v>
      </c>
      <c r="C6787" s="126" t="s">
        <v>4</v>
      </c>
      <c r="D6787" s="127">
        <v>11519.2</v>
      </c>
    </row>
    <row r="6788" spans="1:4">
      <c r="A6788" s="125" t="s">
        <v>19859</v>
      </c>
      <c r="B6788" s="126" t="s">
        <v>19860</v>
      </c>
      <c r="C6788" s="126" t="s">
        <v>4</v>
      </c>
      <c r="D6788" s="127">
        <v>12825.04</v>
      </c>
    </row>
    <row r="6789" spans="1:4">
      <c r="A6789" s="125" t="s">
        <v>19861</v>
      </c>
      <c r="B6789" s="126" t="s">
        <v>19862</v>
      </c>
      <c r="C6789" s="126" t="s">
        <v>4</v>
      </c>
      <c r="D6789" s="127">
        <v>14127.96</v>
      </c>
    </row>
    <row r="6790" spans="1:4">
      <c r="A6790" s="125" t="s">
        <v>19863</v>
      </c>
      <c r="B6790" s="126" t="s">
        <v>19864</v>
      </c>
      <c r="C6790" s="126" t="s">
        <v>4</v>
      </c>
      <c r="D6790" s="127">
        <v>15433.68</v>
      </c>
    </row>
    <row r="6791" spans="1:4">
      <c r="A6791" s="125" t="s">
        <v>19865</v>
      </c>
      <c r="B6791" s="126" t="s">
        <v>19866</v>
      </c>
      <c r="C6791" s="126" t="s">
        <v>4</v>
      </c>
      <c r="D6791" s="127">
        <v>16736.580000000002</v>
      </c>
    </row>
    <row r="6792" spans="1:4">
      <c r="A6792" s="125" t="s">
        <v>19867</v>
      </c>
      <c r="B6792" s="126" t="s">
        <v>19868</v>
      </c>
      <c r="C6792" s="126" t="s">
        <v>4</v>
      </c>
      <c r="D6792" s="127">
        <v>18039.599999999999</v>
      </c>
    </row>
    <row r="6793" spans="1:4">
      <c r="A6793" s="125" t="s">
        <v>19869</v>
      </c>
      <c r="B6793" s="126" t="s">
        <v>19870</v>
      </c>
      <c r="C6793" s="126" t="s">
        <v>4</v>
      </c>
      <c r="D6793" s="127">
        <v>19345.32</v>
      </c>
    </row>
    <row r="6794" spans="1:4">
      <c r="A6794" s="125" t="s">
        <v>19871</v>
      </c>
      <c r="B6794" s="126" t="s">
        <v>19872</v>
      </c>
      <c r="C6794" s="126" t="s">
        <v>4</v>
      </c>
      <c r="D6794" s="127">
        <v>21439.96</v>
      </c>
    </row>
    <row r="6795" spans="1:4">
      <c r="A6795" s="125" t="s">
        <v>19873</v>
      </c>
      <c r="B6795" s="126" t="s">
        <v>19874</v>
      </c>
      <c r="C6795" s="126" t="s">
        <v>4</v>
      </c>
      <c r="D6795" s="127">
        <v>21804.9</v>
      </c>
    </row>
    <row r="6796" spans="1:4">
      <c r="A6796" s="125" t="s">
        <v>19875</v>
      </c>
      <c r="B6796" s="126" t="s">
        <v>19876</v>
      </c>
      <c r="C6796" s="126" t="s">
        <v>4</v>
      </c>
      <c r="D6796" s="127">
        <v>22026.7</v>
      </c>
    </row>
    <row r="6797" spans="1:4">
      <c r="A6797" s="125" t="s">
        <v>19877</v>
      </c>
      <c r="B6797" s="126" t="s">
        <v>19878</v>
      </c>
      <c r="C6797" s="126" t="s">
        <v>4</v>
      </c>
      <c r="D6797" s="127">
        <v>6882.21</v>
      </c>
    </row>
    <row r="6798" spans="1:4">
      <c r="A6798" s="125" t="s">
        <v>19879</v>
      </c>
      <c r="B6798" s="126" t="s">
        <v>19880</v>
      </c>
      <c r="C6798" s="126" t="s">
        <v>4</v>
      </c>
      <c r="D6798" s="127">
        <v>9252.7199999999993</v>
      </c>
    </row>
    <row r="6799" spans="1:4">
      <c r="A6799" s="125" t="s">
        <v>19881</v>
      </c>
      <c r="B6799" s="126" t="s">
        <v>19882</v>
      </c>
      <c r="C6799" s="126" t="s">
        <v>4</v>
      </c>
      <c r="D6799" s="127">
        <v>10823.76</v>
      </c>
    </row>
    <row r="6800" spans="1:4">
      <c r="A6800" s="125" t="s">
        <v>19883</v>
      </c>
      <c r="B6800" s="126" t="s">
        <v>19884</v>
      </c>
      <c r="C6800" s="126" t="s">
        <v>4</v>
      </c>
      <c r="D6800" s="127">
        <v>12394.07</v>
      </c>
    </row>
    <row r="6801" spans="1:4">
      <c r="A6801" s="125" t="s">
        <v>19885</v>
      </c>
      <c r="B6801" s="126" t="s">
        <v>19886</v>
      </c>
      <c r="C6801" s="126" t="s">
        <v>4</v>
      </c>
      <c r="D6801" s="127">
        <v>12127.58</v>
      </c>
    </row>
    <row r="6802" spans="1:4">
      <c r="A6802" s="125" t="s">
        <v>19887</v>
      </c>
      <c r="B6802" s="126" t="s">
        <v>19888</v>
      </c>
      <c r="C6802" s="126" t="s">
        <v>4</v>
      </c>
      <c r="D6802" s="127">
        <v>15539.64</v>
      </c>
    </row>
    <row r="6803" spans="1:4">
      <c r="A6803" s="125" t="s">
        <v>19889</v>
      </c>
      <c r="B6803" s="126" t="s">
        <v>19890</v>
      </c>
      <c r="C6803" s="126" t="s">
        <v>4</v>
      </c>
      <c r="D6803" s="127">
        <v>17020.990000000002</v>
      </c>
    </row>
    <row r="6804" spans="1:4">
      <c r="A6804" s="125" t="s">
        <v>19891</v>
      </c>
      <c r="B6804" s="126" t="s">
        <v>19892</v>
      </c>
      <c r="C6804" s="126" t="s">
        <v>4</v>
      </c>
      <c r="D6804" s="127">
        <v>18685.32</v>
      </c>
    </row>
    <row r="6805" spans="1:4">
      <c r="A6805" s="125" t="s">
        <v>19893</v>
      </c>
      <c r="B6805" s="126" t="s">
        <v>19894</v>
      </c>
      <c r="C6805" s="126" t="s">
        <v>4</v>
      </c>
      <c r="D6805" s="127">
        <v>20258.150000000001</v>
      </c>
    </row>
    <row r="6806" spans="1:4">
      <c r="A6806" s="125" t="s">
        <v>19895</v>
      </c>
      <c r="B6806" s="126" t="s">
        <v>19896</v>
      </c>
      <c r="C6806" s="126" t="s">
        <v>4</v>
      </c>
      <c r="D6806" s="127">
        <v>21830.94</v>
      </c>
    </row>
    <row r="6807" spans="1:4">
      <c r="A6807" s="125" t="s">
        <v>19897</v>
      </c>
      <c r="B6807" s="126" t="s">
        <v>19898</v>
      </c>
      <c r="C6807" s="126" t="s">
        <v>4</v>
      </c>
      <c r="D6807" s="127">
        <v>23400.99</v>
      </c>
    </row>
    <row r="6808" spans="1:4">
      <c r="A6808" s="125" t="s">
        <v>19899</v>
      </c>
      <c r="B6808" s="126" t="s">
        <v>19900</v>
      </c>
      <c r="C6808" s="126" t="s">
        <v>4</v>
      </c>
      <c r="D6808" s="127">
        <v>25924.65</v>
      </c>
    </row>
    <row r="6809" spans="1:4">
      <c r="A6809" s="125" t="s">
        <v>19901</v>
      </c>
      <c r="B6809" s="126" t="s">
        <v>19902</v>
      </c>
      <c r="C6809" s="126" t="s">
        <v>4</v>
      </c>
      <c r="D6809" s="127">
        <v>25924.65</v>
      </c>
    </row>
    <row r="6810" spans="1:4">
      <c r="A6810" s="125" t="s">
        <v>19903</v>
      </c>
      <c r="B6810" s="126" t="s">
        <v>19904</v>
      </c>
      <c r="C6810" s="126" t="s">
        <v>4</v>
      </c>
      <c r="D6810" s="127">
        <v>26638.74</v>
      </c>
    </row>
    <row r="6811" spans="1:4">
      <c r="A6811" s="125" t="s">
        <v>19905</v>
      </c>
      <c r="B6811" s="126" t="s">
        <v>19906</v>
      </c>
      <c r="C6811" s="126" t="s">
        <v>4</v>
      </c>
      <c r="D6811" s="127">
        <v>10479.709999999999</v>
      </c>
    </row>
    <row r="6812" spans="1:4">
      <c r="A6812" s="125" t="s">
        <v>19907</v>
      </c>
      <c r="B6812" s="126" t="s">
        <v>19908</v>
      </c>
      <c r="C6812" s="126" t="s">
        <v>4</v>
      </c>
      <c r="D6812" s="127">
        <v>13494.56</v>
      </c>
    </row>
    <row r="6813" spans="1:4">
      <c r="A6813" s="125" t="s">
        <v>19909</v>
      </c>
      <c r="B6813" s="126" t="s">
        <v>19910</v>
      </c>
      <c r="C6813" s="126" t="s">
        <v>4</v>
      </c>
      <c r="D6813" s="127">
        <v>15695.19</v>
      </c>
    </row>
    <row r="6814" spans="1:4">
      <c r="A6814" s="125" t="s">
        <v>19911</v>
      </c>
      <c r="B6814" s="126" t="s">
        <v>19912</v>
      </c>
      <c r="C6814" s="126" t="s">
        <v>4</v>
      </c>
      <c r="D6814" s="127">
        <v>17895.86</v>
      </c>
    </row>
    <row r="6815" spans="1:4">
      <c r="A6815" s="125" t="s">
        <v>19913</v>
      </c>
      <c r="B6815" s="126" t="s">
        <v>19914</v>
      </c>
      <c r="C6815" s="126" t="s">
        <v>4</v>
      </c>
      <c r="D6815" s="127">
        <v>20093.650000000001</v>
      </c>
    </row>
    <row r="6816" spans="1:4">
      <c r="A6816" s="125" t="s">
        <v>19915</v>
      </c>
      <c r="B6816" s="126" t="s">
        <v>19916</v>
      </c>
      <c r="C6816" s="126" t="s">
        <v>4</v>
      </c>
      <c r="D6816" s="127">
        <v>22294.25</v>
      </c>
    </row>
    <row r="6817" spans="1:4">
      <c r="A6817" s="125" t="s">
        <v>19917</v>
      </c>
      <c r="B6817" s="126" t="s">
        <v>19918</v>
      </c>
      <c r="C6817" s="126" t="s">
        <v>4</v>
      </c>
      <c r="D6817" s="127">
        <v>24481</v>
      </c>
    </row>
    <row r="6818" spans="1:4">
      <c r="A6818" s="125" t="s">
        <v>19919</v>
      </c>
      <c r="B6818" s="126" t="s">
        <v>19920</v>
      </c>
      <c r="C6818" s="126" t="s">
        <v>4</v>
      </c>
      <c r="D6818" s="127">
        <v>29692.69</v>
      </c>
    </row>
    <row r="6819" spans="1:4">
      <c r="A6819" s="125" t="s">
        <v>19921</v>
      </c>
      <c r="B6819" s="126" t="s">
        <v>19922</v>
      </c>
      <c r="C6819" s="126" t="s">
        <v>4</v>
      </c>
      <c r="D6819" s="127">
        <v>28893.3</v>
      </c>
    </row>
    <row r="6820" spans="1:4">
      <c r="A6820" s="125" t="s">
        <v>19923</v>
      </c>
      <c r="B6820" s="126" t="s">
        <v>19924</v>
      </c>
      <c r="C6820" s="126" t="s">
        <v>4</v>
      </c>
      <c r="D6820" s="127">
        <v>31093.94</v>
      </c>
    </row>
    <row r="6821" spans="1:4">
      <c r="A6821" s="125" t="s">
        <v>19925</v>
      </c>
      <c r="B6821" s="126" t="s">
        <v>19926</v>
      </c>
      <c r="C6821" s="126" t="s">
        <v>4</v>
      </c>
      <c r="D6821" s="127">
        <v>33291.800000000003</v>
      </c>
    </row>
    <row r="6822" spans="1:4">
      <c r="A6822" s="125" t="s">
        <v>19927</v>
      </c>
      <c r="B6822" s="126" t="s">
        <v>19928</v>
      </c>
      <c r="C6822" s="126" t="s">
        <v>4</v>
      </c>
      <c r="D6822" s="127">
        <v>36816.269999999997</v>
      </c>
    </row>
    <row r="6823" spans="1:4">
      <c r="A6823" s="125" t="s">
        <v>19929</v>
      </c>
      <c r="B6823" s="126" t="s">
        <v>19930</v>
      </c>
      <c r="C6823" s="126" t="s">
        <v>4</v>
      </c>
      <c r="D6823" s="127">
        <v>37448.410000000003</v>
      </c>
    </row>
    <row r="6824" spans="1:4">
      <c r="A6824" s="125" t="s">
        <v>19931</v>
      </c>
      <c r="B6824" s="126" t="s">
        <v>19932</v>
      </c>
      <c r="C6824" s="126" t="s">
        <v>4</v>
      </c>
      <c r="D6824" s="127">
        <v>37827.129999999997</v>
      </c>
    </row>
    <row r="6825" spans="1:4">
      <c r="A6825" s="125" t="s">
        <v>19933</v>
      </c>
      <c r="B6825" s="126" t="s">
        <v>19934</v>
      </c>
      <c r="C6825" s="126" t="s">
        <v>4</v>
      </c>
      <c r="D6825" s="127">
        <v>13494.56</v>
      </c>
    </row>
    <row r="6826" spans="1:4">
      <c r="A6826" s="125" t="s">
        <v>19935</v>
      </c>
      <c r="B6826" s="126" t="s">
        <v>19936</v>
      </c>
      <c r="C6826" s="126" t="s">
        <v>4</v>
      </c>
      <c r="D6826" s="127">
        <v>15695.19</v>
      </c>
    </row>
    <row r="6827" spans="1:4">
      <c r="A6827" s="125" t="s">
        <v>19937</v>
      </c>
      <c r="B6827" s="126" t="s">
        <v>19938</v>
      </c>
      <c r="C6827" s="126" t="s">
        <v>4</v>
      </c>
      <c r="D6827" s="127">
        <v>17895.86</v>
      </c>
    </row>
    <row r="6828" spans="1:4">
      <c r="A6828" s="125" t="s">
        <v>19939</v>
      </c>
      <c r="B6828" s="126" t="s">
        <v>19940</v>
      </c>
      <c r="C6828" s="126" t="s">
        <v>4</v>
      </c>
      <c r="D6828" s="127">
        <v>20093.650000000001</v>
      </c>
    </row>
    <row r="6829" spans="1:4">
      <c r="A6829" s="125" t="s">
        <v>19941</v>
      </c>
      <c r="B6829" s="126" t="s">
        <v>19942</v>
      </c>
      <c r="C6829" s="126" t="s">
        <v>4</v>
      </c>
      <c r="D6829" s="127">
        <v>22294.25</v>
      </c>
    </row>
    <row r="6830" spans="1:4">
      <c r="A6830" s="125" t="s">
        <v>19943</v>
      </c>
      <c r="B6830" s="126" t="s">
        <v>19944</v>
      </c>
      <c r="C6830" s="126" t="s">
        <v>4</v>
      </c>
      <c r="D6830" s="127">
        <v>24481</v>
      </c>
    </row>
    <row r="6831" spans="1:4">
      <c r="A6831" s="125" t="s">
        <v>19945</v>
      </c>
      <c r="B6831" s="126" t="s">
        <v>19946</v>
      </c>
      <c r="C6831" s="126" t="s">
        <v>4</v>
      </c>
      <c r="D6831" s="127">
        <v>26692.69</v>
      </c>
    </row>
    <row r="6832" spans="1:4">
      <c r="A6832" s="125" t="s">
        <v>19947</v>
      </c>
      <c r="B6832" s="126" t="s">
        <v>19948</v>
      </c>
      <c r="C6832" s="126" t="s">
        <v>4</v>
      </c>
      <c r="D6832" s="127">
        <v>28893.3</v>
      </c>
    </row>
    <row r="6833" spans="1:4">
      <c r="A6833" s="125" t="s">
        <v>19949</v>
      </c>
      <c r="B6833" s="126" t="s">
        <v>19950</v>
      </c>
      <c r="C6833" s="126" t="s">
        <v>4</v>
      </c>
      <c r="D6833" s="127">
        <v>10267</v>
      </c>
    </row>
    <row r="6834" spans="1:4">
      <c r="A6834" s="125" t="s">
        <v>19951</v>
      </c>
      <c r="B6834" s="126" t="s">
        <v>19952</v>
      </c>
      <c r="C6834" s="126" t="s">
        <v>4</v>
      </c>
      <c r="D6834" s="127">
        <v>31093.94</v>
      </c>
    </row>
    <row r="6835" spans="1:4">
      <c r="A6835" s="125" t="s">
        <v>19953</v>
      </c>
      <c r="B6835" s="126" t="s">
        <v>19954</v>
      </c>
      <c r="C6835" s="126" t="s">
        <v>4</v>
      </c>
      <c r="D6835" s="127">
        <v>33291.800000000003</v>
      </c>
    </row>
    <row r="6836" spans="1:4">
      <c r="A6836" s="125" t="s">
        <v>19955</v>
      </c>
      <c r="B6836" s="126" t="s">
        <v>19956</v>
      </c>
      <c r="C6836" s="126" t="s">
        <v>4</v>
      </c>
      <c r="D6836" s="127">
        <v>36816.269999999997</v>
      </c>
    </row>
    <row r="6837" spans="1:4">
      <c r="A6837" s="125" t="s">
        <v>19957</v>
      </c>
      <c r="B6837" s="126" t="s">
        <v>19958</v>
      </c>
      <c r="C6837" s="126" t="s">
        <v>4</v>
      </c>
      <c r="D6837" s="127">
        <v>37448.410000000003</v>
      </c>
    </row>
    <row r="6838" spans="1:4">
      <c r="A6838" s="125" t="s">
        <v>19959</v>
      </c>
      <c r="B6838" s="126" t="s">
        <v>19960</v>
      </c>
      <c r="C6838" s="126" t="s">
        <v>4</v>
      </c>
      <c r="D6838" s="127">
        <v>37827.129999999997</v>
      </c>
    </row>
    <row r="6839" spans="1:4">
      <c r="A6839" s="125" t="s">
        <v>19961</v>
      </c>
      <c r="B6839" s="126" t="s">
        <v>19962</v>
      </c>
      <c r="C6839" s="126" t="s">
        <v>4</v>
      </c>
      <c r="D6839" s="127">
        <v>13203.2</v>
      </c>
    </row>
    <row r="6840" spans="1:4">
      <c r="A6840" s="125" t="s">
        <v>19963</v>
      </c>
      <c r="B6840" s="126" t="s">
        <v>19964</v>
      </c>
      <c r="C6840" s="126" t="s">
        <v>4</v>
      </c>
      <c r="D6840" s="127">
        <v>18290.46</v>
      </c>
    </row>
    <row r="6841" spans="1:4">
      <c r="A6841" s="125" t="s">
        <v>19965</v>
      </c>
      <c r="B6841" s="126" t="s">
        <v>19966</v>
      </c>
      <c r="C6841" s="126" t="s">
        <v>4</v>
      </c>
      <c r="D6841" s="127">
        <v>21219.5</v>
      </c>
    </row>
    <row r="6842" spans="1:4">
      <c r="A6842" s="125" t="s">
        <v>19967</v>
      </c>
      <c r="B6842" s="126" t="s">
        <v>19968</v>
      </c>
      <c r="C6842" s="126" t="s">
        <v>4</v>
      </c>
      <c r="D6842" s="127">
        <v>24145.8</v>
      </c>
    </row>
    <row r="6843" spans="1:4">
      <c r="A6843" s="125" t="s">
        <v>19969</v>
      </c>
      <c r="B6843" s="126" t="s">
        <v>19970</v>
      </c>
      <c r="C6843" s="126" t="s">
        <v>4</v>
      </c>
      <c r="D6843" s="127">
        <v>27074.880000000001</v>
      </c>
    </row>
    <row r="6844" spans="1:4">
      <c r="A6844" s="125" t="s">
        <v>19971</v>
      </c>
      <c r="B6844" s="126" t="s">
        <v>19972</v>
      </c>
      <c r="C6844" s="126" t="s">
        <v>4</v>
      </c>
      <c r="D6844" s="127">
        <v>30001.18</v>
      </c>
    </row>
    <row r="6845" spans="1:4">
      <c r="A6845" s="125" t="s">
        <v>19973</v>
      </c>
      <c r="B6845" s="126" t="s">
        <v>19974</v>
      </c>
      <c r="C6845" s="126" t="s">
        <v>4</v>
      </c>
      <c r="D6845" s="127">
        <v>32761.05</v>
      </c>
    </row>
    <row r="6846" spans="1:4">
      <c r="A6846" s="125" t="s">
        <v>19975</v>
      </c>
      <c r="B6846" s="126" t="s">
        <v>19976</v>
      </c>
      <c r="C6846" s="126" t="s">
        <v>4</v>
      </c>
      <c r="D6846" s="127">
        <v>35856.47</v>
      </c>
    </row>
    <row r="6847" spans="1:4">
      <c r="A6847" s="125" t="s">
        <v>19977</v>
      </c>
      <c r="B6847" s="126" t="s">
        <v>19978</v>
      </c>
      <c r="C6847" s="126" t="s">
        <v>4</v>
      </c>
      <c r="D6847" s="127">
        <v>38785.550000000003</v>
      </c>
    </row>
    <row r="6848" spans="1:4">
      <c r="A6848" s="125" t="s">
        <v>19979</v>
      </c>
      <c r="B6848" s="126" t="s">
        <v>19980</v>
      </c>
      <c r="C6848" s="126" t="s">
        <v>4</v>
      </c>
      <c r="D6848" s="127">
        <v>41711.83</v>
      </c>
    </row>
    <row r="6849" spans="1:4">
      <c r="A6849" s="125" t="s">
        <v>19981</v>
      </c>
      <c r="B6849" s="126" t="s">
        <v>19982</v>
      </c>
      <c r="C6849" s="126" t="s">
        <v>4</v>
      </c>
      <c r="D6849" s="127">
        <v>44640.87</v>
      </c>
    </row>
    <row r="6850" spans="1:4">
      <c r="A6850" s="125" t="s">
        <v>19983</v>
      </c>
      <c r="B6850" s="126" t="s">
        <v>19984</v>
      </c>
      <c r="C6850" s="126" t="s">
        <v>4</v>
      </c>
      <c r="D6850" s="127">
        <v>49322.44</v>
      </c>
    </row>
    <row r="6851" spans="1:4">
      <c r="A6851" s="125" t="s">
        <v>19985</v>
      </c>
      <c r="B6851" s="126" t="s">
        <v>19986</v>
      </c>
      <c r="C6851" s="126" t="s">
        <v>4</v>
      </c>
      <c r="D6851" s="127">
        <v>50171.9</v>
      </c>
    </row>
    <row r="6852" spans="1:4">
      <c r="A6852" s="125" t="s">
        <v>19987</v>
      </c>
      <c r="B6852" s="126" t="s">
        <v>19988</v>
      </c>
      <c r="C6852" s="126" t="s">
        <v>4</v>
      </c>
      <c r="D6852" s="127">
        <v>50681.55</v>
      </c>
    </row>
    <row r="6853" spans="1:4">
      <c r="A6853" s="125" t="s">
        <v>19989</v>
      </c>
      <c r="B6853" s="126" t="s">
        <v>19990</v>
      </c>
      <c r="C6853" s="126" t="s">
        <v>4</v>
      </c>
      <c r="D6853" s="127">
        <v>1855.02</v>
      </c>
    </row>
    <row r="6854" spans="1:4">
      <c r="A6854" s="125" t="s">
        <v>19991</v>
      </c>
      <c r="B6854" s="126" t="s">
        <v>19992</v>
      </c>
      <c r="C6854" s="126" t="s">
        <v>4</v>
      </c>
      <c r="D6854" s="127">
        <v>3386.25</v>
      </c>
    </row>
    <row r="6855" spans="1:4">
      <c r="A6855" s="125" t="s">
        <v>20025</v>
      </c>
      <c r="B6855" s="126" t="s">
        <v>20026</v>
      </c>
      <c r="C6855" s="126" t="s">
        <v>4</v>
      </c>
      <c r="D6855" s="127">
        <v>2587.5500000000002</v>
      </c>
    </row>
    <row r="6856" spans="1:4">
      <c r="A6856" s="125" t="s">
        <v>20027</v>
      </c>
      <c r="B6856" s="126" t="s">
        <v>20028</v>
      </c>
      <c r="C6856" s="126" t="s">
        <v>4</v>
      </c>
      <c r="D6856" s="127">
        <v>2811.45</v>
      </c>
    </row>
    <row r="6857" spans="1:4">
      <c r="A6857" s="125" t="s">
        <v>20029</v>
      </c>
      <c r="B6857" s="126" t="s">
        <v>20030</v>
      </c>
      <c r="C6857" s="126" t="s">
        <v>4</v>
      </c>
      <c r="D6857" s="127">
        <v>3695.32</v>
      </c>
    </row>
    <row r="6858" spans="1:4">
      <c r="A6858" s="125" t="s">
        <v>20031</v>
      </c>
      <c r="B6858" s="126" t="s">
        <v>20032</v>
      </c>
      <c r="C6858" s="126" t="s">
        <v>4</v>
      </c>
      <c r="D6858" s="127">
        <v>4664.01</v>
      </c>
    </row>
    <row r="6859" spans="1:4">
      <c r="A6859" s="125" t="s">
        <v>20033</v>
      </c>
      <c r="B6859" s="126" t="s">
        <v>20034</v>
      </c>
      <c r="C6859" s="126" t="s">
        <v>4</v>
      </c>
      <c r="D6859" s="127">
        <v>6034.98</v>
      </c>
    </row>
    <row r="6860" spans="1:4">
      <c r="A6860" s="125" t="s">
        <v>20035</v>
      </c>
      <c r="B6860" s="126" t="s">
        <v>20036</v>
      </c>
      <c r="C6860" s="126" t="s">
        <v>4</v>
      </c>
      <c r="D6860" s="127">
        <v>7514.78</v>
      </c>
    </row>
    <row r="6861" spans="1:4">
      <c r="A6861" s="125" t="s">
        <v>20037</v>
      </c>
      <c r="B6861" s="126" t="s">
        <v>20038</v>
      </c>
      <c r="C6861" s="126" t="s">
        <v>4</v>
      </c>
      <c r="D6861" s="127">
        <v>8351.76</v>
      </c>
    </row>
    <row r="6862" spans="1:4">
      <c r="A6862" s="125" t="s">
        <v>20039</v>
      </c>
      <c r="B6862" s="126" t="s">
        <v>20040</v>
      </c>
      <c r="C6862" s="126" t="s">
        <v>4</v>
      </c>
      <c r="D6862" s="127">
        <v>9820.94</v>
      </c>
    </row>
    <row r="6863" spans="1:4">
      <c r="A6863" s="125" t="s">
        <v>20041</v>
      </c>
      <c r="B6863" s="126" t="s">
        <v>20042</v>
      </c>
      <c r="C6863" s="126" t="s">
        <v>4</v>
      </c>
      <c r="D6863" s="127">
        <v>8691.3700000000008</v>
      </c>
    </row>
    <row r="6864" spans="1:4">
      <c r="A6864" s="125" t="s">
        <v>20043</v>
      </c>
      <c r="B6864" s="126" t="s">
        <v>20044</v>
      </c>
      <c r="C6864" s="126" t="s">
        <v>4</v>
      </c>
      <c r="D6864" s="127">
        <v>12696.04</v>
      </c>
    </row>
    <row r="6865" spans="1:4">
      <c r="A6865" s="125" t="s">
        <v>20045</v>
      </c>
      <c r="B6865" s="126" t="s">
        <v>20046</v>
      </c>
      <c r="C6865" s="126" t="s">
        <v>4</v>
      </c>
      <c r="D6865" s="127">
        <v>17120.98</v>
      </c>
    </row>
    <row r="6866" spans="1:4">
      <c r="A6866" s="125" t="s">
        <v>20047</v>
      </c>
      <c r="B6866" s="126" t="s">
        <v>20048</v>
      </c>
      <c r="C6866" s="126" t="s">
        <v>4</v>
      </c>
      <c r="D6866" s="127">
        <v>26581.53</v>
      </c>
    </row>
    <row r="6867" spans="1:4">
      <c r="A6867" s="125" t="s">
        <v>20049</v>
      </c>
      <c r="B6867" s="126" t="s">
        <v>20050</v>
      </c>
      <c r="C6867" s="126" t="s">
        <v>4</v>
      </c>
      <c r="D6867" s="127">
        <v>32229.51</v>
      </c>
    </row>
    <row r="6868" spans="1:4">
      <c r="A6868" s="125" t="s">
        <v>20051</v>
      </c>
      <c r="B6868" s="126" t="s">
        <v>20052</v>
      </c>
      <c r="C6868" s="126" t="s">
        <v>4</v>
      </c>
      <c r="D6868" s="127">
        <v>40678.54</v>
      </c>
    </row>
    <row r="6869" spans="1:4">
      <c r="A6869" s="125" t="s">
        <v>20053</v>
      </c>
      <c r="B6869" s="126" t="s">
        <v>20054</v>
      </c>
      <c r="C6869" s="126" t="s">
        <v>4</v>
      </c>
      <c r="D6869" s="127">
        <v>45837.84</v>
      </c>
    </row>
    <row r="6870" spans="1:4">
      <c r="A6870" s="125" t="s">
        <v>20055</v>
      </c>
      <c r="B6870" s="126" t="s">
        <v>20056</v>
      </c>
      <c r="C6870" s="126" t="s">
        <v>4</v>
      </c>
      <c r="D6870" s="127">
        <v>58738.47</v>
      </c>
    </row>
    <row r="6871" spans="1:4">
      <c r="A6871" s="125" t="s">
        <v>19993</v>
      </c>
      <c r="B6871" s="126" t="s">
        <v>19994</v>
      </c>
      <c r="C6871" s="126" t="s">
        <v>4</v>
      </c>
      <c r="D6871" s="127">
        <v>2371.38</v>
      </c>
    </row>
    <row r="6872" spans="1:4">
      <c r="A6872" s="125" t="s">
        <v>19995</v>
      </c>
      <c r="B6872" s="126" t="s">
        <v>19996</v>
      </c>
      <c r="C6872" s="126" t="s">
        <v>4</v>
      </c>
      <c r="D6872" s="127">
        <v>2592.9899999999998</v>
      </c>
    </row>
    <row r="6873" spans="1:4">
      <c r="A6873" s="125" t="s">
        <v>19997</v>
      </c>
      <c r="B6873" s="126" t="s">
        <v>19998</v>
      </c>
      <c r="C6873" s="126" t="s">
        <v>4</v>
      </c>
      <c r="D6873" s="127">
        <v>3313.95</v>
      </c>
    </row>
    <row r="6874" spans="1:4">
      <c r="A6874" s="125" t="s">
        <v>19999</v>
      </c>
      <c r="B6874" s="126" t="s">
        <v>20000</v>
      </c>
      <c r="C6874" s="126" t="s">
        <v>4</v>
      </c>
      <c r="D6874" s="127">
        <v>4228.95</v>
      </c>
    </row>
    <row r="6875" spans="1:4">
      <c r="A6875" s="125" t="s">
        <v>20001</v>
      </c>
      <c r="B6875" s="126" t="s">
        <v>20002</v>
      </c>
      <c r="C6875" s="126" t="s">
        <v>4</v>
      </c>
      <c r="D6875" s="127">
        <v>5466.08</v>
      </c>
    </row>
    <row r="6876" spans="1:4">
      <c r="A6876" s="125" t="s">
        <v>20003</v>
      </c>
      <c r="B6876" s="126" t="s">
        <v>20004</v>
      </c>
      <c r="C6876" s="126" t="s">
        <v>4</v>
      </c>
      <c r="D6876" s="127">
        <v>6497.9</v>
      </c>
    </row>
    <row r="6877" spans="1:4">
      <c r="A6877" s="125" t="s">
        <v>20005</v>
      </c>
      <c r="B6877" s="126" t="s">
        <v>20006</v>
      </c>
      <c r="C6877" s="126" t="s">
        <v>4</v>
      </c>
      <c r="D6877" s="127">
        <v>7646.03</v>
      </c>
    </row>
    <row r="6878" spans="1:4">
      <c r="A6878" s="125" t="s">
        <v>20007</v>
      </c>
      <c r="B6878" s="126" t="s">
        <v>20008</v>
      </c>
      <c r="C6878" s="126" t="s">
        <v>4</v>
      </c>
      <c r="D6878" s="127">
        <v>8954.7999999999993</v>
      </c>
    </row>
    <row r="6879" spans="1:4">
      <c r="A6879" s="125" t="s">
        <v>20009</v>
      </c>
      <c r="B6879" s="126" t="s">
        <v>20010</v>
      </c>
      <c r="C6879" s="126" t="s">
        <v>4</v>
      </c>
      <c r="D6879" s="127">
        <v>10180.43</v>
      </c>
    </row>
    <row r="6880" spans="1:4">
      <c r="A6880" s="125" t="s">
        <v>20011</v>
      </c>
      <c r="B6880" s="126" t="s">
        <v>20012</v>
      </c>
      <c r="C6880" s="126" t="s">
        <v>4</v>
      </c>
      <c r="D6880" s="127">
        <v>11651.15</v>
      </c>
    </row>
    <row r="6881" spans="1:4">
      <c r="A6881" s="125" t="s">
        <v>20013</v>
      </c>
      <c r="B6881" s="126" t="s">
        <v>20014</v>
      </c>
      <c r="C6881" s="126" t="s">
        <v>4</v>
      </c>
      <c r="D6881" s="127">
        <v>15016.24</v>
      </c>
    </row>
    <row r="6882" spans="1:4">
      <c r="A6882" s="125" t="s">
        <v>20015</v>
      </c>
      <c r="B6882" s="126" t="s">
        <v>20016</v>
      </c>
      <c r="C6882" s="126" t="s">
        <v>4</v>
      </c>
      <c r="D6882" s="127">
        <v>29391.39</v>
      </c>
    </row>
    <row r="6883" spans="1:4">
      <c r="A6883" s="125" t="s">
        <v>20017</v>
      </c>
      <c r="B6883" s="126" t="s">
        <v>20018</v>
      </c>
      <c r="C6883" s="126" t="s">
        <v>4</v>
      </c>
      <c r="D6883" s="127">
        <v>34892.129999999997</v>
      </c>
    </row>
    <row r="6884" spans="1:4">
      <c r="A6884" s="125" t="s">
        <v>20019</v>
      </c>
      <c r="B6884" s="126" t="s">
        <v>20020</v>
      </c>
      <c r="C6884" s="126" t="s">
        <v>4</v>
      </c>
      <c r="D6884" s="127">
        <v>43566.53</v>
      </c>
    </row>
    <row r="6885" spans="1:4">
      <c r="A6885" s="125" t="s">
        <v>20021</v>
      </c>
      <c r="B6885" s="126" t="s">
        <v>20022</v>
      </c>
      <c r="C6885" s="126" t="s">
        <v>4</v>
      </c>
      <c r="D6885" s="127">
        <v>50082.17</v>
      </c>
    </row>
    <row r="6886" spans="1:4">
      <c r="A6886" s="125" t="s">
        <v>20023</v>
      </c>
      <c r="B6886" s="126" t="s">
        <v>20024</v>
      </c>
      <c r="C6886" s="126" t="s">
        <v>4</v>
      </c>
      <c r="D6886" s="127">
        <v>64920.69</v>
      </c>
    </row>
    <row r="6887" spans="1:4">
      <c r="A6887" s="125" t="s">
        <v>20057</v>
      </c>
      <c r="B6887" s="126" t="s">
        <v>20058</v>
      </c>
      <c r="C6887" s="126" t="s">
        <v>29</v>
      </c>
      <c r="D6887" s="127">
        <v>298.47000000000003</v>
      </c>
    </row>
    <row r="6888" spans="1:4">
      <c r="A6888" s="125" t="s">
        <v>20059</v>
      </c>
      <c r="B6888" s="126" t="s">
        <v>20060</v>
      </c>
      <c r="C6888" s="126" t="s">
        <v>29</v>
      </c>
      <c r="D6888" s="127">
        <v>328.76</v>
      </c>
    </row>
    <row r="6889" spans="1:4">
      <c r="A6889" s="125" t="s">
        <v>20061</v>
      </c>
      <c r="B6889" s="126" t="s">
        <v>20062</v>
      </c>
      <c r="C6889" s="126" t="s">
        <v>29</v>
      </c>
      <c r="D6889" s="127">
        <v>428.3</v>
      </c>
    </row>
    <row r="6890" spans="1:4">
      <c r="A6890" s="125" t="s">
        <v>20063</v>
      </c>
      <c r="B6890" s="126" t="s">
        <v>20064</v>
      </c>
      <c r="C6890" s="126" t="s">
        <v>29</v>
      </c>
      <c r="D6890" s="127">
        <v>554.53</v>
      </c>
    </row>
    <row r="6891" spans="1:4">
      <c r="A6891" s="125" t="s">
        <v>20065</v>
      </c>
      <c r="B6891" s="126" t="s">
        <v>20066</v>
      </c>
      <c r="C6891" s="126" t="s">
        <v>29</v>
      </c>
      <c r="D6891" s="127">
        <v>671.8</v>
      </c>
    </row>
    <row r="6892" spans="1:4">
      <c r="A6892" s="125" t="s">
        <v>20067</v>
      </c>
      <c r="B6892" s="126" t="s">
        <v>20068</v>
      </c>
      <c r="C6892" s="126" t="s">
        <v>29</v>
      </c>
      <c r="D6892" s="127">
        <v>866.57</v>
      </c>
    </row>
    <row r="6893" spans="1:4">
      <c r="A6893" s="125" t="s">
        <v>20069</v>
      </c>
      <c r="B6893" s="126" t="s">
        <v>20070</v>
      </c>
      <c r="C6893" s="126" t="s">
        <v>29</v>
      </c>
      <c r="D6893" s="127">
        <v>974.58</v>
      </c>
    </row>
    <row r="6894" spans="1:4">
      <c r="A6894" s="125" t="s">
        <v>20071</v>
      </c>
      <c r="B6894" s="126" t="s">
        <v>20072</v>
      </c>
      <c r="C6894" s="126" t="s">
        <v>29</v>
      </c>
      <c r="D6894" s="127">
        <v>1127.49</v>
      </c>
    </row>
    <row r="6895" spans="1:4">
      <c r="A6895" s="125" t="s">
        <v>20073</v>
      </c>
      <c r="B6895" s="126" t="s">
        <v>20074</v>
      </c>
      <c r="C6895" s="126" t="s">
        <v>29</v>
      </c>
      <c r="D6895" s="127">
        <v>1307.53</v>
      </c>
    </row>
    <row r="6896" spans="1:4">
      <c r="A6896" s="125" t="s">
        <v>20075</v>
      </c>
      <c r="B6896" s="126" t="s">
        <v>20076</v>
      </c>
      <c r="C6896" s="126" t="s">
        <v>29</v>
      </c>
      <c r="D6896" s="127">
        <v>1500.1</v>
      </c>
    </row>
    <row r="6897" spans="1:4">
      <c r="A6897" s="125" t="s">
        <v>20077</v>
      </c>
      <c r="B6897" s="126" t="s">
        <v>20078</v>
      </c>
      <c r="C6897" s="126" t="s">
        <v>29</v>
      </c>
      <c r="D6897" s="127">
        <v>1932.78</v>
      </c>
    </row>
    <row r="6898" spans="1:4">
      <c r="A6898" s="125" t="s">
        <v>20079</v>
      </c>
      <c r="B6898" s="126" t="s">
        <v>20080</v>
      </c>
      <c r="C6898" s="126" t="s">
        <v>29</v>
      </c>
      <c r="D6898" s="127">
        <v>2939.52</v>
      </c>
    </row>
    <row r="6899" spans="1:4">
      <c r="A6899" s="125" t="s">
        <v>20081</v>
      </c>
      <c r="B6899" s="126" t="s">
        <v>20082</v>
      </c>
      <c r="C6899" s="126" t="s">
        <v>29</v>
      </c>
      <c r="D6899" s="127">
        <v>3540.53</v>
      </c>
    </row>
    <row r="6900" spans="1:4">
      <c r="A6900" s="125" t="s">
        <v>20083</v>
      </c>
      <c r="B6900" s="126" t="s">
        <v>20084</v>
      </c>
      <c r="C6900" s="126" t="s">
        <v>29</v>
      </c>
      <c r="D6900" s="127">
        <v>3992.28</v>
      </c>
    </row>
    <row r="6901" spans="1:4">
      <c r="A6901" s="125" t="s">
        <v>20085</v>
      </c>
      <c r="B6901" s="126" t="s">
        <v>20086</v>
      </c>
      <c r="C6901" s="126" t="s">
        <v>29</v>
      </c>
      <c r="D6901" s="127">
        <v>4596.38</v>
      </c>
    </row>
    <row r="6902" spans="1:4">
      <c r="A6902" s="125" t="s">
        <v>20087</v>
      </c>
      <c r="B6902" s="126" t="s">
        <v>20088</v>
      </c>
      <c r="C6902" s="126" t="s">
        <v>29</v>
      </c>
      <c r="D6902" s="127">
        <v>5935.89</v>
      </c>
    </row>
    <row r="6903" spans="1:4">
      <c r="A6903" s="125" t="s">
        <v>20089</v>
      </c>
      <c r="B6903" s="126" t="s">
        <v>20090</v>
      </c>
      <c r="C6903" s="126" t="s">
        <v>29</v>
      </c>
      <c r="D6903" s="127">
        <v>356.44</v>
      </c>
    </row>
    <row r="6904" spans="1:4">
      <c r="A6904" s="125" t="s">
        <v>20091</v>
      </c>
      <c r="B6904" s="126" t="s">
        <v>20092</v>
      </c>
      <c r="C6904" s="126" t="s">
        <v>29</v>
      </c>
      <c r="D6904" s="127">
        <v>462.66</v>
      </c>
    </row>
    <row r="6905" spans="1:4">
      <c r="A6905" s="125" t="s">
        <v>20093</v>
      </c>
      <c r="B6905" s="126" t="s">
        <v>20094</v>
      </c>
      <c r="C6905" s="126" t="s">
        <v>29</v>
      </c>
      <c r="D6905" s="127">
        <v>580.54999999999995</v>
      </c>
    </row>
    <row r="6906" spans="1:4">
      <c r="A6906" s="125" t="s">
        <v>20095</v>
      </c>
      <c r="B6906" s="126" t="s">
        <v>20096</v>
      </c>
      <c r="C6906" s="126" t="s">
        <v>29</v>
      </c>
      <c r="D6906" s="127">
        <v>699.12</v>
      </c>
    </row>
    <row r="6907" spans="1:4">
      <c r="A6907" s="125" t="s">
        <v>20097</v>
      </c>
      <c r="B6907" s="126" t="s">
        <v>20098</v>
      </c>
      <c r="C6907" s="126" t="s">
        <v>29</v>
      </c>
      <c r="D6907" s="127">
        <v>809.25</v>
      </c>
    </row>
    <row r="6908" spans="1:4">
      <c r="A6908" s="125" t="s">
        <v>20099</v>
      </c>
      <c r="B6908" s="126" t="s">
        <v>20100</v>
      </c>
      <c r="C6908" s="126" t="s">
        <v>29</v>
      </c>
      <c r="D6908" s="127">
        <v>929.82</v>
      </c>
    </row>
    <row r="6909" spans="1:4">
      <c r="A6909" s="125" t="s">
        <v>20101</v>
      </c>
      <c r="B6909" s="126" t="s">
        <v>20102</v>
      </c>
      <c r="C6909" s="126" t="s">
        <v>29</v>
      </c>
      <c r="D6909" s="127">
        <v>1099.31</v>
      </c>
    </row>
    <row r="6910" spans="1:4">
      <c r="A6910" s="125" t="s">
        <v>20103</v>
      </c>
      <c r="B6910" s="126" t="s">
        <v>20104</v>
      </c>
      <c r="C6910" s="126" t="s">
        <v>29</v>
      </c>
      <c r="D6910" s="127">
        <v>1250.28</v>
      </c>
    </row>
    <row r="6911" spans="1:4">
      <c r="A6911" s="125" t="s">
        <v>20105</v>
      </c>
      <c r="B6911" s="126" t="s">
        <v>20106</v>
      </c>
      <c r="C6911" s="126" t="s">
        <v>29</v>
      </c>
      <c r="D6911" s="127">
        <v>1644.85</v>
      </c>
    </row>
    <row r="6912" spans="1:4">
      <c r="A6912" s="125" t="s">
        <v>20107</v>
      </c>
      <c r="B6912" s="126" t="s">
        <v>20108</v>
      </c>
      <c r="C6912" s="126" t="s">
        <v>29</v>
      </c>
      <c r="D6912" s="127">
        <v>2171.9899999999998</v>
      </c>
    </row>
    <row r="6913" spans="1:4">
      <c r="A6913" s="125" t="s">
        <v>20109</v>
      </c>
      <c r="B6913" s="126" t="s">
        <v>20110</v>
      </c>
      <c r="C6913" s="126" t="s">
        <v>29</v>
      </c>
      <c r="D6913" s="127">
        <v>2656.75</v>
      </c>
    </row>
    <row r="6914" spans="1:4">
      <c r="A6914" s="125" t="s">
        <v>20111</v>
      </c>
      <c r="B6914" s="126" t="s">
        <v>20112</v>
      </c>
      <c r="C6914" s="126" t="s">
        <v>29</v>
      </c>
      <c r="D6914" s="127">
        <v>2977.17</v>
      </c>
    </row>
    <row r="6915" spans="1:4">
      <c r="A6915" s="125" t="s">
        <v>20113</v>
      </c>
      <c r="B6915" s="126" t="s">
        <v>20114</v>
      </c>
      <c r="C6915" s="126" t="s">
        <v>29</v>
      </c>
      <c r="D6915" s="127">
        <v>3542.87</v>
      </c>
    </row>
    <row r="6916" spans="1:4">
      <c r="A6916" s="125" t="s">
        <v>20115</v>
      </c>
      <c r="B6916" s="126" t="s">
        <v>20116</v>
      </c>
      <c r="C6916" s="126" t="s">
        <v>29</v>
      </c>
      <c r="D6916" s="127">
        <v>4719.03</v>
      </c>
    </row>
    <row r="6917" spans="1:4">
      <c r="A6917" s="125" t="s">
        <v>20117</v>
      </c>
      <c r="B6917" s="126" t="s">
        <v>20118</v>
      </c>
      <c r="C6917" s="126" t="s">
        <v>29</v>
      </c>
      <c r="D6917" s="127">
        <v>1070.3599999999999</v>
      </c>
    </row>
    <row r="6918" spans="1:4">
      <c r="A6918" s="125" t="s">
        <v>20119</v>
      </c>
      <c r="B6918" s="126" t="s">
        <v>20120</v>
      </c>
      <c r="C6918" s="126" t="s">
        <v>29</v>
      </c>
      <c r="D6918" s="127">
        <v>1288.72</v>
      </c>
    </row>
    <row r="6919" spans="1:4">
      <c r="A6919" s="125" t="s">
        <v>20121</v>
      </c>
      <c r="B6919" s="126" t="s">
        <v>20122</v>
      </c>
      <c r="C6919" s="126" t="s">
        <v>29</v>
      </c>
      <c r="D6919" s="127">
        <v>1417.64</v>
      </c>
    </row>
    <row r="6920" spans="1:4">
      <c r="A6920" s="125" t="s">
        <v>20123</v>
      </c>
      <c r="B6920" s="126" t="s">
        <v>20124</v>
      </c>
      <c r="C6920" s="126" t="s">
        <v>29</v>
      </c>
      <c r="D6920" s="127">
        <v>1958.36</v>
      </c>
    </row>
    <row r="6921" spans="1:4">
      <c r="A6921" s="125" t="s">
        <v>20125</v>
      </c>
      <c r="B6921" s="126" t="s">
        <v>20126</v>
      </c>
      <c r="C6921" s="126" t="s">
        <v>29</v>
      </c>
      <c r="D6921" s="127">
        <v>2635.99</v>
      </c>
    </row>
    <row r="6922" spans="1:4">
      <c r="A6922" s="125" t="s">
        <v>20127</v>
      </c>
      <c r="B6922" s="126" t="s">
        <v>20128</v>
      </c>
      <c r="C6922" s="126" t="s">
        <v>29</v>
      </c>
      <c r="D6922" s="127">
        <v>4046.35</v>
      </c>
    </row>
    <row r="6923" spans="1:4">
      <c r="A6923" s="125" t="s">
        <v>20129</v>
      </c>
      <c r="B6923" s="126" t="s">
        <v>20130</v>
      </c>
      <c r="C6923" s="126" t="s">
        <v>29</v>
      </c>
      <c r="D6923" s="127">
        <v>4684.37</v>
      </c>
    </row>
    <row r="6924" spans="1:4">
      <c r="A6924" s="125" t="s">
        <v>20131</v>
      </c>
      <c r="B6924" s="126" t="s">
        <v>20132</v>
      </c>
      <c r="C6924" s="126" t="s">
        <v>29</v>
      </c>
      <c r="D6924" s="127">
        <v>5346.43</v>
      </c>
    </row>
    <row r="6925" spans="1:4">
      <c r="A6925" s="125" t="s">
        <v>20133</v>
      </c>
      <c r="B6925" s="126" t="s">
        <v>20134</v>
      </c>
      <c r="C6925" s="126" t="s">
        <v>29</v>
      </c>
      <c r="D6925" s="127">
        <v>6575.03</v>
      </c>
    </row>
    <row r="6926" spans="1:4">
      <c r="A6926" s="125" t="s">
        <v>20135</v>
      </c>
      <c r="B6926" s="126" t="s">
        <v>20136</v>
      </c>
      <c r="C6926" s="126" t="s">
        <v>29</v>
      </c>
      <c r="D6926" s="127">
        <v>8015.87</v>
      </c>
    </row>
    <row r="6927" spans="1:4">
      <c r="A6927" s="125" t="s">
        <v>20137</v>
      </c>
      <c r="B6927" s="126" t="s">
        <v>20138</v>
      </c>
      <c r="C6927" s="126" t="s">
        <v>29</v>
      </c>
      <c r="D6927" s="127">
        <v>931.67</v>
      </c>
    </row>
    <row r="6928" spans="1:4">
      <c r="A6928" s="125" t="s">
        <v>20139</v>
      </c>
      <c r="B6928" s="126" t="s">
        <v>20140</v>
      </c>
      <c r="C6928" s="126" t="s">
        <v>29</v>
      </c>
      <c r="D6928" s="127">
        <v>1028.0999999999999</v>
      </c>
    </row>
    <row r="6929" spans="1:4">
      <c r="A6929" s="125" t="s">
        <v>20173</v>
      </c>
      <c r="B6929" s="126" t="s">
        <v>20174</v>
      </c>
      <c r="C6929" s="126" t="s">
        <v>29</v>
      </c>
      <c r="D6929" s="127">
        <v>456.18</v>
      </c>
    </row>
    <row r="6930" spans="1:4">
      <c r="A6930" s="125" t="s">
        <v>20175</v>
      </c>
      <c r="B6930" s="126" t="s">
        <v>20176</v>
      </c>
      <c r="C6930" s="126" t="s">
        <v>29</v>
      </c>
      <c r="D6930" s="127">
        <v>589.45000000000005</v>
      </c>
    </row>
    <row r="6931" spans="1:4">
      <c r="A6931" s="125" t="s">
        <v>20177</v>
      </c>
      <c r="B6931" s="126" t="s">
        <v>20178</v>
      </c>
      <c r="C6931" s="126" t="s">
        <v>29</v>
      </c>
      <c r="D6931" s="127">
        <v>731.66</v>
      </c>
    </row>
    <row r="6932" spans="1:4">
      <c r="A6932" s="125" t="s">
        <v>20179</v>
      </c>
      <c r="B6932" s="126" t="s">
        <v>20180</v>
      </c>
      <c r="C6932" s="126" t="s">
        <v>29</v>
      </c>
      <c r="D6932" s="127">
        <v>905.45</v>
      </c>
    </row>
    <row r="6933" spans="1:4">
      <c r="A6933" s="125" t="s">
        <v>20181</v>
      </c>
      <c r="B6933" s="126" t="s">
        <v>20182</v>
      </c>
      <c r="C6933" s="126" t="s">
        <v>29</v>
      </c>
      <c r="D6933" s="127">
        <v>1056.3599999999999</v>
      </c>
    </row>
    <row r="6934" spans="1:4">
      <c r="A6934" s="125" t="s">
        <v>20183</v>
      </c>
      <c r="B6934" s="126" t="s">
        <v>20184</v>
      </c>
      <c r="C6934" s="126" t="s">
        <v>29</v>
      </c>
      <c r="D6934" s="127">
        <v>1225.21</v>
      </c>
    </row>
    <row r="6935" spans="1:4">
      <c r="A6935" s="125" t="s">
        <v>20185</v>
      </c>
      <c r="B6935" s="126" t="s">
        <v>20186</v>
      </c>
      <c r="C6935" s="126" t="s">
        <v>29</v>
      </c>
      <c r="D6935" s="127">
        <v>1401.36</v>
      </c>
    </row>
    <row r="6936" spans="1:4">
      <c r="A6936" s="125" t="s">
        <v>20187</v>
      </c>
      <c r="B6936" s="126" t="s">
        <v>20188</v>
      </c>
      <c r="C6936" s="126" t="s">
        <v>29</v>
      </c>
      <c r="D6936" s="127">
        <v>1629.83</v>
      </c>
    </row>
    <row r="6937" spans="1:4">
      <c r="A6937" s="125" t="s">
        <v>20189</v>
      </c>
      <c r="B6937" s="126" t="s">
        <v>20190</v>
      </c>
      <c r="C6937" s="126" t="s">
        <v>29</v>
      </c>
      <c r="D6937" s="127">
        <v>2117.54</v>
      </c>
    </row>
    <row r="6938" spans="1:4">
      <c r="A6938" s="125" t="s">
        <v>20191</v>
      </c>
      <c r="B6938" s="126" t="s">
        <v>20192</v>
      </c>
      <c r="C6938" s="126" t="s">
        <v>29</v>
      </c>
      <c r="D6938" s="127">
        <v>3352.76</v>
      </c>
    </row>
    <row r="6939" spans="1:4">
      <c r="A6939" s="125" t="s">
        <v>20193</v>
      </c>
      <c r="B6939" s="126" t="s">
        <v>20194</v>
      </c>
      <c r="C6939" s="126" t="s">
        <v>29</v>
      </c>
      <c r="D6939" s="127">
        <v>4149.87</v>
      </c>
    </row>
    <row r="6940" spans="1:4">
      <c r="A6940" s="125" t="s">
        <v>20195</v>
      </c>
      <c r="B6940" s="126" t="s">
        <v>20196</v>
      </c>
      <c r="C6940" s="126" t="s">
        <v>29</v>
      </c>
      <c r="D6940" s="127">
        <v>4705.08</v>
      </c>
    </row>
    <row r="6941" spans="1:4">
      <c r="A6941" s="125" t="s">
        <v>20197</v>
      </c>
      <c r="B6941" s="126" t="s">
        <v>20198</v>
      </c>
      <c r="C6941" s="126" t="s">
        <v>29</v>
      </c>
      <c r="D6941" s="127">
        <v>5373.82</v>
      </c>
    </row>
    <row r="6942" spans="1:4">
      <c r="A6942" s="125" t="s">
        <v>20199</v>
      </c>
      <c r="B6942" s="126" t="s">
        <v>20200</v>
      </c>
      <c r="C6942" s="126" t="s">
        <v>29</v>
      </c>
      <c r="D6942" s="127">
        <v>6903.59</v>
      </c>
    </row>
    <row r="6943" spans="1:4">
      <c r="A6943" s="125" t="s">
        <v>20141</v>
      </c>
      <c r="B6943" s="126" t="s">
        <v>20142</v>
      </c>
      <c r="C6943" s="126" t="s">
        <v>29</v>
      </c>
      <c r="D6943" s="127">
        <v>290.22000000000003</v>
      </c>
    </row>
    <row r="6944" spans="1:4">
      <c r="A6944" s="125" t="s">
        <v>20143</v>
      </c>
      <c r="B6944" s="126" t="s">
        <v>20144</v>
      </c>
      <c r="C6944" s="126" t="s">
        <v>29</v>
      </c>
      <c r="D6944" s="127">
        <v>307.11</v>
      </c>
    </row>
    <row r="6945" spans="1:4">
      <c r="A6945" s="125" t="s">
        <v>20145</v>
      </c>
      <c r="B6945" s="126" t="s">
        <v>20146</v>
      </c>
      <c r="C6945" s="126" t="s">
        <v>29</v>
      </c>
      <c r="D6945" s="127">
        <v>389.22</v>
      </c>
    </row>
    <row r="6946" spans="1:4">
      <c r="A6946" s="125" t="s">
        <v>20147</v>
      </c>
      <c r="B6946" s="126" t="s">
        <v>20148</v>
      </c>
      <c r="C6946" s="126" t="s">
        <v>29</v>
      </c>
      <c r="D6946" s="127">
        <v>505.3</v>
      </c>
    </row>
    <row r="6947" spans="1:4">
      <c r="A6947" s="125" t="s">
        <v>20149</v>
      </c>
      <c r="B6947" s="126" t="s">
        <v>20150</v>
      </c>
      <c r="C6947" s="126" t="s">
        <v>29</v>
      </c>
      <c r="D6947" s="127">
        <v>654.30999999999995</v>
      </c>
    </row>
    <row r="6948" spans="1:4">
      <c r="A6948" s="125" t="s">
        <v>20151</v>
      </c>
      <c r="B6948" s="126" t="s">
        <v>20152</v>
      </c>
      <c r="C6948" s="126" t="s">
        <v>29</v>
      </c>
      <c r="D6948" s="127">
        <v>793.51</v>
      </c>
    </row>
    <row r="6949" spans="1:4">
      <c r="A6949" s="125" t="s">
        <v>20153</v>
      </c>
      <c r="B6949" s="126" t="s">
        <v>20154</v>
      </c>
      <c r="C6949" s="126" t="s">
        <v>29</v>
      </c>
      <c r="D6949" s="127">
        <v>927.99</v>
      </c>
    </row>
    <row r="6950" spans="1:4">
      <c r="A6950" s="125" t="s">
        <v>20155</v>
      </c>
      <c r="B6950" s="126" t="s">
        <v>20156</v>
      </c>
      <c r="C6950" s="126" t="s">
        <v>29</v>
      </c>
      <c r="D6950" s="127">
        <v>1068.98</v>
      </c>
    </row>
    <row r="6951" spans="1:4">
      <c r="A6951" s="125" t="s">
        <v>20157</v>
      </c>
      <c r="B6951" s="126" t="s">
        <v>20158</v>
      </c>
      <c r="C6951" s="126" t="s">
        <v>29</v>
      </c>
      <c r="D6951" s="127">
        <v>1296.4000000000001</v>
      </c>
    </row>
    <row r="6952" spans="1:4">
      <c r="A6952" s="125" t="s">
        <v>20159</v>
      </c>
      <c r="B6952" s="126" t="s">
        <v>20160</v>
      </c>
      <c r="C6952" s="126" t="s">
        <v>29</v>
      </c>
      <c r="D6952" s="127">
        <v>1475.87</v>
      </c>
    </row>
    <row r="6953" spans="1:4">
      <c r="A6953" s="125" t="s">
        <v>20161</v>
      </c>
      <c r="B6953" s="126" t="s">
        <v>20162</v>
      </c>
      <c r="C6953" s="126" t="s">
        <v>29</v>
      </c>
      <c r="D6953" s="127">
        <v>1954.73</v>
      </c>
    </row>
    <row r="6954" spans="1:4">
      <c r="A6954" s="125" t="s">
        <v>20163</v>
      </c>
      <c r="B6954" s="126" t="s">
        <v>20164</v>
      </c>
      <c r="C6954" s="126" t="s">
        <v>29</v>
      </c>
      <c r="D6954" s="127">
        <v>2478.4299999999998</v>
      </c>
    </row>
    <row r="6955" spans="1:4">
      <c r="A6955" s="125" t="s">
        <v>20165</v>
      </c>
      <c r="B6955" s="126" t="s">
        <v>20166</v>
      </c>
      <c r="C6955" s="126" t="s">
        <v>29</v>
      </c>
      <c r="D6955" s="127">
        <v>3124.67</v>
      </c>
    </row>
    <row r="6956" spans="1:4">
      <c r="A6956" s="125" t="s">
        <v>20167</v>
      </c>
      <c r="B6956" s="126" t="s">
        <v>20168</v>
      </c>
      <c r="C6956" s="126" t="s">
        <v>29</v>
      </c>
      <c r="D6956" s="127">
        <v>3533.19</v>
      </c>
    </row>
    <row r="6957" spans="1:4">
      <c r="A6957" s="125" t="s">
        <v>20169</v>
      </c>
      <c r="B6957" s="126" t="s">
        <v>20170</v>
      </c>
      <c r="C6957" s="126" t="s">
        <v>29</v>
      </c>
      <c r="D6957" s="127">
        <v>4182.2</v>
      </c>
    </row>
    <row r="6958" spans="1:4">
      <c r="A6958" s="125" t="s">
        <v>20171</v>
      </c>
      <c r="B6958" s="126" t="s">
        <v>20172</v>
      </c>
      <c r="C6958" s="126" t="s">
        <v>29</v>
      </c>
      <c r="D6958" s="127">
        <v>5508.1</v>
      </c>
    </row>
    <row r="6959" spans="1:4" ht="22.5">
      <c r="A6959" s="125" t="s">
        <v>32841</v>
      </c>
      <c r="B6959" s="126" t="s">
        <v>32842</v>
      </c>
      <c r="C6959" s="126" t="s">
        <v>29</v>
      </c>
      <c r="D6959" s="127">
        <v>65.12</v>
      </c>
    </row>
    <row r="6960" spans="1:4" ht="22.5">
      <c r="A6960" s="125" t="s">
        <v>32843</v>
      </c>
      <c r="B6960" s="126" t="s">
        <v>32844</v>
      </c>
      <c r="C6960" s="126" t="s">
        <v>29</v>
      </c>
      <c r="D6960" s="127">
        <v>97.84</v>
      </c>
    </row>
    <row r="6961" spans="1:4" ht="22.5">
      <c r="A6961" s="125" t="s">
        <v>32845</v>
      </c>
      <c r="B6961" s="126" t="s">
        <v>32846</v>
      </c>
      <c r="C6961" s="126" t="s">
        <v>29</v>
      </c>
      <c r="D6961" s="127">
        <v>143.13</v>
      </c>
    </row>
    <row r="6962" spans="1:4" ht="22.5">
      <c r="A6962" s="125" t="s">
        <v>32847</v>
      </c>
      <c r="B6962" s="126" t="s">
        <v>32848</v>
      </c>
      <c r="C6962" s="126" t="s">
        <v>29</v>
      </c>
      <c r="D6962" s="127">
        <v>227.49</v>
      </c>
    </row>
    <row r="6963" spans="1:4" ht="22.5">
      <c r="A6963" s="125" t="s">
        <v>32849</v>
      </c>
      <c r="B6963" s="126" t="s">
        <v>32850</v>
      </c>
      <c r="C6963" s="126" t="s">
        <v>29</v>
      </c>
      <c r="D6963" s="127">
        <v>341.24</v>
      </c>
    </row>
    <row r="6964" spans="1:4" ht="22.5">
      <c r="A6964" s="125" t="s">
        <v>32851</v>
      </c>
      <c r="B6964" s="126" t="s">
        <v>32852</v>
      </c>
      <c r="C6964" s="126" t="s">
        <v>29</v>
      </c>
      <c r="D6964" s="127">
        <v>616.12</v>
      </c>
    </row>
    <row r="6965" spans="1:4" ht="22.5">
      <c r="A6965" s="125" t="s">
        <v>32853</v>
      </c>
      <c r="B6965" s="126" t="s">
        <v>32854</v>
      </c>
      <c r="C6965" s="126" t="s">
        <v>29</v>
      </c>
      <c r="D6965" s="127">
        <v>822.4</v>
      </c>
    </row>
    <row r="6966" spans="1:4" ht="22.5">
      <c r="A6966" s="125" t="s">
        <v>32855</v>
      </c>
      <c r="B6966" s="126" t="s">
        <v>32856</v>
      </c>
      <c r="C6966" s="126" t="s">
        <v>29</v>
      </c>
      <c r="D6966" s="127">
        <v>1137.45</v>
      </c>
    </row>
    <row r="6967" spans="1:4" ht="33.75">
      <c r="A6967" s="125" t="s">
        <v>32857</v>
      </c>
      <c r="B6967" s="126" t="s">
        <v>32858</v>
      </c>
      <c r="C6967" s="126" t="s">
        <v>29</v>
      </c>
      <c r="D6967" s="127">
        <v>71.78</v>
      </c>
    </row>
    <row r="6968" spans="1:4" ht="33.75">
      <c r="A6968" s="125" t="s">
        <v>32859</v>
      </c>
      <c r="B6968" s="126" t="s">
        <v>32860</v>
      </c>
      <c r="C6968" s="126" t="s">
        <v>29</v>
      </c>
      <c r="D6968" s="127">
        <v>101.21</v>
      </c>
    </row>
    <row r="6969" spans="1:4" ht="33.75">
      <c r="A6969" s="125" t="s">
        <v>32861</v>
      </c>
      <c r="B6969" s="126" t="s">
        <v>32862</v>
      </c>
      <c r="C6969" s="126" t="s">
        <v>29</v>
      </c>
      <c r="D6969" s="127">
        <v>172.23</v>
      </c>
    </row>
    <row r="6970" spans="1:4" ht="33.75">
      <c r="A6970" s="125" t="s">
        <v>32863</v>
      </c>
      <c r="B6970" s="126" t="s">
        <v>32864</v>
      </c>
      <c r="C6970" s="126" t="s">
        <v>29</v>
      </c>
      <c r="D6970" s="127">
        <v>281.02999999999997</v>
      </c>
    </row>
    <row r="6971" spans="1:4" ht="33.75">
      <c r="A6971" s="125" t="s">
        <v>32865</v>
      </c>
      <c r="B6971" s="126" t="s">
        <v>32866</v>
      </c>
      <c r="C6971" s="126" t="s">
        <v>29</v>
      </c>
      <c r="D6971" s="127">
        <v>392.05</v>
      </c>
    </row>
    <row r="6972" spans="1:4" ht="33.75">
      <c r="A6972" s="125" t="s">
        <v>32867</v>
      </c>
      <c r="B6972" s="126" t="s">
        <v>32868</v>
      </c>
      <c r="C6972" s="126" t="s">
        <v>29</v>
      </c>
      <c r="D6972" s="127">
        <v>771.95</v>
      </c>
    </row>
    <row r="6973" spans="1:4">
      <c r="A6973" s="125" t="s">
        <v>20201</v>
      </c>
      <c r="B6973" s="126" t="s">
        <v>20202</v>
      </c>
      <c r="C6973" s="126" t="s">
        <v>4</v>
      </c>
      <c r="D6973" s="127">
        <v>663.53</v>
      </c>
    </row>
    <row r="6974" spans="1:4">
      <c r="A6974" s="125" t="s">
        <v>20203</v>
      </c>
      <c r="B6974" s="126" t="s">
        <v>20204</v>
      </c>
      <c r="C6974" s="126" t="s">
        <v>4</v>
      </c>
      <c r="D6974" s="127">
        <v>866.12</v>
      </c>
    </row>
    <row r="6975" spans="1:4">
      <c r="A6975" s="125" t="s">
        <v>20205</v>
      </c>
      <c r="B6975" s="126" t="s">
        <v>20206</v>
      </c>
      <c r="C6975" s="126" t="s">
        <v>4</v>
      </c>
      <c r="D6975" s="127">
        <v>1095.5999999999999</v>
      </c>
    </row>
    <row r="6976" spans="1:4">
      <c r="A6976" s="125" t="s">
        <v>20207</v>
      </c>
      <c r="B6976" s="126" t="s">
        <v>20208</v>
      </c>
      <c r="C6976" s="126" t="s">
        <v>4</v>
      </c>
      <c r="D6976" s="127">
        <v>1714.68</v>
      </c>
    </row>
    <row r="6977" spans="1:4">
      <c r="A6977" s="125" t="s">
        <v>20209</v>
      </c>
      <c r="B6977" s="126" t="s">
        <v>20210</v>
      </c>
      <c r="C6977" s="126" t="s">
        <v>4</v>
      </c>
      <c r="D6977" s="127">
        <v>2114.36</v>
      </c>
    </row>
    <row r="6978" spans="1:4">
      <c r="A6978" s="125" t="s">
        <v>20211</v>
      </c>
      <c r="B6978" s="126" t="s">
        <v>20212</v>
      </c>
      <c r="C6978" s="126" t="s">
        <v>4</v>
      </c>
      <c r="D6978" s="127">
        <v>3343.48</v>
      </c>
    </row>
    <row r="6979" spans="1:4">
      <c r="A6979" s="125" t="s">
        <v>20213</v>
      </c>
      <c r="B6979" s="126" t="s">
        <v>20214</v>
      </c>
      <c r="C6979" s="126" t="s">
        <v>4</v>
      </c>
      <c r="D6979" s="127">
        <v>4255.1400000000003</v>
      </c>
    </row>
    <row r="6980" spans="1:4">
      <c r="A6980" s="125" t="s">
        <v>20215</v>
      </c>
      <c r="B6980" s="126" t="s">
        <v>20216</v>
      </c>
      <c r="C6980" s="126" t="s">
        <v>29</v>
      </c>
      <c r="D6980" s="127">
        <v>104</v>
      </c>
    </row>
    <row r="6981" spans="1:4">
      <c r="A6981" s="125" t="s">
        <v>20217</v>
      </c>
      <c r="B6981" s="126" t="s">
        <v>20218</v>
      </c>
      <c r="C6981" s="126" t="s">
        <v>29</v>
      </c>
      <c r="D6981" s="127">
        <v>218.4</v>
      </c>
    </row>
    <row r="6982" spans="1:4">
      <c r="A6982" s="125" t="s">
        <v>20219</v>
      </c>
      <c r="B6982" s="126" t="s">
        <v>20220</v>
      </c>
      <c r="C6982" s="126" t="s">
        <v>29</v>
      </c>
      <c r="D6982" s="127">
        <v>276.95999999999998</v>
      </c>
    </row>
    <row r="6983" spans="1:4">
      <c r="A6983" s="125" t="s">
        <v>20221</v>
      </c>
      <c r="B6983" s="126" t="s">
        <v>20222</v>
      </c>
      <c r="C6983" s="126" t="s">
        <v>29</v>
      </c>
      <c r="D6983" s="127">
        <v>341.49</v>
      </c>
    </row>
    <row r="6984" spans="1:4">
      <c r="A6984" s="125" t="s">
        <v>20223</v>
      </c>
      <c r="B6984" s="126" t="s">
        <v>20224</v>
      </c>
      <c r="C6984" s="126" t="s">
        <v>29</v>
      </c>
      <c r="D6984" s="127">
        <v>430.78</v>
      </c>
    </row>
    <row r="6985" spans="1:4">
      <c r="A6985" s="125" t="s">
        <v>20225</v>
      </c>
      <c r="B6985" s="126" t="s">
        <v>20226</v>
      </c>
      <c r="C6985" s="126" t="s">
        <v>29</v>
      </c>
      <c r="D6985" s="127">
        <v>532.96</v>
      </c>
    </row>
    <row r="6986" spans="1:4">
      <c r="A6986" s="125" t="s">
        <v>20227</v>
      </c>
      <c r="B6986" s="126" t="s">
        <v>20228</v>
      </c>
      <c r="C6986" s="126" t="s">
        <v>4</v>
      </c>
      <c r="D6986" s="127">
        <v>667.09</v>
      </c>
    </row>
    <row r="6987" spans="1:4">
      <c r="A6987" s="125" t="s">
        <v>20229</v>
      </c>
      <c r="B6987" s="126" t="s">
        <v>20230</v>
      </c>
      <c r="C6987" s="126" t="s">
        <v>29</v>
      </c>
      <c r="D6987" s="127">
        <v>844.68</v>
      </c>
    </row>
    <row r="6988" spans="1:4">
      <c r="A6988" s="125" t="s">
        <v>20231</v>
      </c>
      <c r="B6988" s="126" t="s">
        <v>20232</v>
      </c>
      <c r="C6988" s="126" t="s">
        <v>29</v>
      </c>
      <c r="D6988" s="127">
        <v>1069.96</v>
      </c>
    </row>
    <row r="6989" spans="1:4">
      <c r="A6989" s="125" t="s">
        <v>20233</v>
      </c>
      <c r="B6989" s="126" t="s">
        <v>20234</v>
      </c>
      <c r="C6989" s="126" t="s">
        <v>29</v>
      </c>
      <c r="D6989" s="127">
        <v>1359.96</v>
      </c>
    </row>
    <row r="6990" spans="1:4">
      <c r="A6990" s="125" t="s">
        <v>20235</v>
      </c>
      <c r="B6990" s="126" t="s">
        <v>20236</v>
      </c>
      <c r="C6990" s="126" t="s">
        <v>29</v>
      </c>
      <c r="D6990" s="127">
        <v>1720.92</v>
      </c>
    </row>
    <row r="6991" spans="1:4">
      <c r="A6991" s="125" t="s">
        <v>20237</v>
      </c>
      <c r="B6991" s="126" t="s">
        <v>20238</v>
      </c>
      <c r="C6991" s="126" t="s">
        <v>29</v>
      </c>
      <c r="D6991" s="127">
        <v>2124.33</v>
      </c>
    </row>
    <row r="6992" spans="1:4">
      <c r="A6992" s="125" t="s">
        <v>20239</v>
      </c>
      <c r="B6992" s="126" t="s">
        <v>20240</v>
      </c>
      <c r="C6992" s="126" t="s">
        <v>29</v>
      </c>
      <c r="D6992" s="127">
        <v>2659.94</v>
      </c>
    </row>
    <row r="6993" spans="1:4">
      <c r="A6993" s="125" t="s">
        <v>20241</v>
      </c>
      <c r="B6993" s="126" t="s">
        <v>20242</v>
      </c>
      <c r="C6993" s="126" t="s">
        <v>29</v>
      </c>
      <c r="D6993" s="127">
        <v>34.24</v>
      </c>
    </row>
    <row r="6994" spans="1:4">
      <c r="A6994" s="125" t="s">
        <v>20243</v>
      </c>
      <c r="B6994" s="126" t="s">
        <v>20244</v>
      </c>
      <c r="C6994" s="126" t="s">
        <v>29</v>
      </c>
      <c r="D6994" s="127">
        <v>3366.1</v>
      </c>
    </row>
    <row r="6995" spans="1:4">
      <c r="A6995" s="125" t="s">
        <v>20245</v>
      </c>
      <c r="B6995" s="126" t="s">
        <v>20246</v>
      </c>
      <c r="C6995" s="126" t="s">
        <v>29</v>
      </c>
      <c r="D6995" s="127">
        <v>4767.4799999999996</v>
      </c>
    </row>
    <row r="6996" spans="1:4">
      <c r="A6996" s="125" t="s">
        <v>20247</v>
      </c>
      <c r="B6996" s="126" t="s">
        <v>20248</v>
      </c>
      <c r="C6996" s="126" t="s">
        <v>29</v>
      </c>
      <c r="D6996" s="127">
        <v>69.48</v>
      </c>
    </row>
    <row r="6997" spans="1:4">
      <c r="A6997" s="125" t="s">
        <v>20249</v>
      </c>
      <c r="B6997" s="126" t="s">
        <v>20250</v>
      </c>
      <c r="C6997" s="126" t="s">
        <v>29</v>
      </c>
      <c r="D6997" s="127">
        <v>75.22</v>
      </c>
    </row>
    <row r="6998" spans="1:4">
      <c r="A6998" s="125" t="s">
        <v>20251</v>
      </c>
      <c r="B6998" s="126" t="s">
        <v>20252</v>
      </c>
      <c r="C6998" s="126" t="s">
        <v>29</v>
      </c>
      <c r="D6998" s="127">
        <v>157.27000000000001</v>
      </c>
    </row>
    <row r="6999" spans="1:4">
      <c r="A6999" s="125" t="s">
        <v>20253</v>
      </c>
      <c r="B6999" s="126" t="s">
        <v>20254</v>
      </c>
      <c r="C6999" s="126" t="s">
        <v>29</v>
      </c>
      <c r="D6999" s="127">
        <v>224.96</v>
      </c>
    </row>
    <row r="7000" spans="1:4">
      <c r="A7000" s="125" t="s">
        <v>20255</v>
      </c>
      <c r="B7000" s="126" t="s">
        <v>20256</v>
      </c>
      <c r="C7000" s="126" t="s">
        <v>29</v>
      </c>
      <c r="D7000" s="127">
        <v>245.49</v>
      </c>
    </row>
    <row r="7001" spans="1:4">
      <c r="A7001" s="125" t="s">
        <v>20257</v>
      </c>
      <c r="B7001" s="126" t="s">
        <v>20258</v>
      </c>
      <c r="C7001" s="126" t="s">
        <v>29</v>
      </c>
      <c r="D7001" s="127">
        <v>311.33</v>
      </c>
    </row>
    <row r="7002" spans="1:4">
      <c r="A7002" s="125" t="s">
        <v>20259</v>
      </c>
      <c r="B7002" s="126" t="s">
        <v>20260</v>
      </c>
      <c r="C7002" s="126" t="s">
        <v>29</v>
      </c>
      <c r="D7002" s="127">
        <v>434.15</v>
      </c>
    </row>
    <row r="7003" spans="1:4">
      <c r="A7003" s="125" t="s">
        <v>20261</v>
      </c>
      <c r="B7003" s="126" t="s">
        <v>20262</v>
      </c>
      <c r="C7003" s="126" t="s">
        <v>29</v>
      </c>
      <c r="D7003" s="127">
        <v>542.13</v>
      </c>
    </row>
    <row r="7004" spans="1:4">
      <c r="A7004" s="125" t="s">
        <v>20263</v>
      </c>
      <c r="B7004" s="126" t="s">
        <v>20264</v>
      </c>
      <c r="C7004" s="126" t="s">
        <v>29</v>
      </c>
      <c r="D7004" s="127">
        <v>424.24</v>
      </c>
    </row>
    <row r="7005" spans="1:4">
      <c r="A7005" s="125" t="s">
        <v>20265</v>
      </c>
      <c r="B7005" s="126" t="s">
        <v>20266</v>
      </c>
      <c r="C7005" s="126" t="s">
        <v>29</v>
      </c>
      <c r="D7005" s="127">
        <v>539.92999999999995</v>
      </c>
    </row>
    <row r="7006" spans="1:4">
      <c r="A7006" s="125" t="s">
        <v>20267</v>
      </c>
      <c r="B7006" s="126" t="s">
        <v>20268</v>
      </c>
      <c r="C7006" s="126" t="s">
        <v>29</v>
      </c>
      <c r="D7006" s="127">
        <v>1108.47</v>
      </c>
    </row>
    <row r="7007" spans="1:4">
      <c r="A7007" s="125" t="s">
        <v>20269</v>
      </c>
      <c r="B7007" s="126" t="s">
        <v>20270</v>
      </c>
      <c r="C7007" s="126" t="s">
        <v>29</v>
      </c>
      <c r="D7007" s="127">
        <v>1399.15</v>
      </c>
    </row>
    <row r="7008" spans="1:4">
      <c r="A7008" s="125" t="s">
        <v>20271</v>
      </c>
      <c r="B7008" s="126" t="s">
        <v>20272</v>
      </c>
      <c r="C7008" s="126" t="s">
        <v>29</v>
      </c>
      <c r="D7008" s="127">
        <v>1728.75</v>
      </c>
    </row>
    <row r="7009" spans="1:4">
      <c r="A7009" s="125" t="s">
        <v>20273</v>
      </c>
      <c r="B7009" s="126" t="s">
        <v>20274</v>
      </c>
      <c r="C7009" s="126" t="s">
        <v>29</v>
      </c>
      <c r="D7009" s="127">
        <v>2165.66</v>
      </c>
    </row>
    <row r="7010" spans="1:4">
      <c r="A7010" s="125" t="s">
        <v>20275</v>
      </c>
      <c r="B7010" s="126" t="s">
        <v>20276</v>
      </c>
      <c r="C7010" s="126" t="s">
        <v>29</v>
      </c>
      <c r="D7010" s="127">
        <v>28.19</v>
      </c>
    </row>
    <row r="7011" spans="1:4">
      <c r="A7011" s="125" t="s">
        <v>20277</v>
      </c>
      <c r="B7011" s="126" t="s">
        <v>20278</v>
      </c>
      <c r="C7011" s="126" t="s">
        <v>29</v>
      </c>
      <c r="D7011" s="127">
        <v>2742.95</v>
      </c>
    </row>
    <row r="7012" spans="1:4">
      <c r="A7012" s="125" t="s">
        <v>20279</v>
      </c>
      <c r="B7012" s="126" t="s">
        <v>20280</v>
      </c>
      <c r="C7012" s="126" t="s">
        <v>29</v>
      </c>
      <c r="D7012" s="127">
        <v>3883.33</v>
      </c>
    </row>
    <row r="7013" spans="1:4">
      <c r="A7013" s="125" t="s">
        <v>20281</v>
      </c>
      <c r="B7013" s="126" t="s">
        <v>20282</v>
      </c>
      <c r="C7013" s="126" t="s">
        <v>29</v>
      </c>
      <c r="D7013" s="127">
        <v>57.18</v>
      </c>
    </row>
    <row r="7014" spans="1:4">
      <c r="A7014" s="125" t="s">
        <v>20283</v>
      </c>
      <c r="B7014" s="126" t="s">
        <v>20284</v>
      </c>
      <c r="C7014" s="126" t="s">
        <v>29</v>
      </c>
      <c r="D7014" s="127">
        <v>580.77</v>
      </c>
    </row>
    <row r="7015" spans="1:4">
      <c r="A7015" s="125" t="s">
        <v>20285</v>
      </c>
      <c r="B7015" s="126" t="s">
        <v>20286</v>
      </c>
      <c r="C7015" s="126" t="s">
        <v>29</v>
      </c>
      <c r="D7015" s="127">
        <v>735.94</v>
      </c>
    </row>
    <row r="7016" spans="1:4">
      <c r="A7016" s="125" t="s">
        <v>20287</v>
      </c>
      <c r="B7016" s="126" t="s">
        <v>20288</v>
      </c>
      <c r="C7016" s="126" t="s">
        <v>29</v>
      </c>
      <c r="D7016" s="127">
        <v>934.8</v>
      </c>
    </row>
    <row r="7017" spans="1:4">
      <c r="A7017" s="125" t="s">
        <v>20289</v>
      </c>
      <c r="B7017" s="126" t="s">
        <v>20290</v>
      </c>
      <c r="C7017" s="126" t="s">
        <v>29</v>
      </c>
      <c r="D7017" s="127">
        <v>1151.93</v>
      </c>
    </row>
    <row r="7018" spans="1:4">
      <c r="A7018" s="125" t="s">
        <v>20291</v>
      </c>
      <c r="B7018" s="126" t="s">
        <v>20292</v>
      </c>
      <c r="C7018" s="126" t="s">
        <v>29</v>
      </c>
      <c r="D7018" s="127">
        <v>1442.45</v>
      </c>
    </row>
    <row r="7019" spans="1:4">
      <c r="A7019" s="125" t="s">
        <v>20293</v>
      </c>
      <c r="B7019" s="126" t="s">
        <v>20294</v>
      </c>
      <c r="C7019" s="126" t="s">
        <v>29</v>
      </c>
      <c r="D7019" s="127">
        <v>1826.02</v>
      </c>
    </row>
    <row r="7020" spans="1:4">
      <c r="A7020" s="125" t="s">
        <v>20295</v>
      </c>
      <c r="B7020" s="126" t="s">
        <v>20296</v>
      </c>
      <c r="C7020" s="126" t="s">
        <v>29</v>
      </c>
      <c r="D7020" s="127">
        <v>2587.65</v>
      </c>
    </row>
    <row r="7021" spans="1:4">
      <c r="A7021" s="125" t="s">
        <v>20297</v>
      </c>
      <c r="B7021" s="126" t="s">
        <v>20298</v>
      </c>
      <c r="C7021" s="126" t="s">
        <v>29</v>
      </c>
      <c r="D7021" s="127">
        <v>933.26</v>
      </c>
    </row>
    <row r="7022" spans="1:4">
      <c r="A7022" s="125" t="s">
        <v>20299</v>
      </c>
      <c r="B7022" s="126" t="s">
        <v>20300</v>
      </c>
      <c r="C7022" s="126" t="s">
        <v>29</v>
      </c>
      <c r="D7022" s="127">
        <v>1173.01</v>
      </c>
    </row>
    <row r="7023" spans="1:4">
      <c r="A7023" s="125" t="s">
        <v>20301</v>
      </c>
      <c r="B7023" s="126" t="s">
        <v>20302</v>
      </c>
      <c r="C7023" s="126" t="s">
        <v>29</v>
      </c>
      <c r="D7023" s="127">
        <v>1346.85</v>
      </c>
    </row>
    <row r="7024" spans="1:4">
      <c r="A7024" s="125" t="s">
        <v>20303</v>
      </c>
      <c r="B7024" s="126" t="s">
        <v>20304</v>
      </c>
      <c r="C7024" s="126" t="s">
        <v>29</v>
      </c>
      <c r="D7024" s="127">
        <v>2106.92</v>
      </c>
    </row>
    <row r="7025" spans="1:4">
      <c r="A7025" s="125" t="s">
        <v>32869</v>
      </c>
      <c r="B7025" s="126" t="s">
        <v>32870</v>
      </c>
      <c r="C7025" s="126" t="s">
        <v>29</v>
      </c>
      <c r="D7025" s="127">
        <v>188.76</v>
      </c>
    </row>
    <row r="7026" spans="1:4">
      <c r="A7026" s="125" t="s">
        <v>32871</v>
      </c>
      <c r="B7026" s="126" t="s">
        <v>32872</v>
      </c>
      <c r="C7026" s="126" t="s">
        <v>29</v>
      </c>
      <c r="D7026" s="127">
        <v>1544.6</v>
      </c>
    </row>
    <row r="7027" spans="1:4">
      <c r="A7027" s="125" t="s">
        <v>32873</v>
      </c>
      <c r="B7027" s="126" t="s">
        <v>32874</v>
      </c>
      <c r="C7027" s="126" t="s">
        <v>29</v>
      </c>
      <c r="D7027" s="127">
        <v>2483.59</v>
      </c>
    </row>
    <row r="7028" spans="1:4">
      <c r="A7028" s="125" t="s">
        <v>32875</v>
      </c>
      <c r="B7028" s="126" t="s">
        <v>32876</v>
      </c>
      <c r="C7028" s="126" t="s">
        <v>29</v>
      </c>
      <c r="D7028" s="127">
        <v>2664.44</v>
      </c>
    </row>
    <row r="7029" spans="1:4">
      <c r="A7029" s="125" t="s">
        <v>32877</v>
      </c>
      <c r="B7029" s="126" t="s">
        <v>32878</v>
      </c>
      <c r="C7029" s="126" t="s">
        <v>29</v>
      </c>
      <c r="D7029" s="127">
        <v>2845.28</v>
      </c>
    </row>
    <row r="7030" spans="1:4">
      <c r="A7030" s="125" t="s">
        <v>32879</v>
      </c>
      <c r="B7030" s="126" t="s">
        <v>32880</v>
      </c>
      <c r="C7030" s="126" t="s">
        <v>29</v>
      </c>
      <c r="D7030" s="127">
        <v>61.94</v>
      </c>
    </row>
    <row r="7031" spans="1:4">
      <c r="A7031" s="125" t="s">
        <v>32881</v>
      </c>
      <c r="B7031" s="126" t="s">
        <v>32882</v>
      </c>
      <c r="C7031" s="126" t="s">
        <v>29</v>
      </c>
      <c r="D7031" s="127">
        <v>887.23</v>
      </c>
    </row>
    <row r="7032" spans="1:4">
      <c r="A7032" s="125" t="s">
        <v>32883</v>
      </c>
      <c r="B7032" s="126" t="s">
        <v>32884</v>
      </c>
      <c r="C7032" s="126" t="s">
        <v>29</v>
      </c>
      <c r="D7032" s="127">
        <v>1016.55</v>
      </c>
    </row>
    <row r="7033" spans="1:4">
      <c r="A7033" s="125" t="s">
        <v>32885</v>
      </c>
      <c r="B7033" s="126" t="s">
        <v>32886</v>
      </c>
      <c r="C7033" s="126" t="s">
        <v>29</v>
      </c>
      <c r="D7033" s="127">
        <v>1275.2</v>
      </c>
    </row>
    <row r="7034" spans="1:4">
      <c r="A7034" s="125" t="s">
        <v>32887</v>
      </c>
      <c r="B7034" s="126" t="s">
        <v>32888</v>
      </c>
      <c r="C7034" s="126" t="s">
        <v>29</v>
      </c>
      <c r="D7034" s="127">
        <v>5345.29</v>
      </c>
    </row>
    <row r="7035" spans="1:4">
      <c r="A7035" s="125" t="s">
        <v>32889</v>
      </c>
      <c r="B7035" s="126" t="s">
        <v>32890</v>
      </c>
      <c r="C7035" s="126" t="s">
        <v>29</v>
      </c>
      <c r="D7035" s="127">
        <v>5515.9</v>
      </c>
    </row>
    <row r="7036" spans="1:4">
      <c r="A7036" s="125" t="s">
        <v>32891</v>
      </c>
      <c r="B7036" s="126" t="s">
        <v>32892</v>
      </c>
      <c r="C7036" s="126" t="s">
        <v>29</v>
      </c>
      <c r="D7036" s="127">
        <v>138.33000000000001</v>
      </c>
    </row>
    <row r="7037" spans="1:4">
      <c r="A7037" s="125" t="s">
        <v>32893</v>
      </c>
      <c r="B7037" s="126" t="s">
        <v>32894</v>
      </c>
      <c r="C7037" s="126" t="s">
        <v>29</v>
      </c>
      <c r="D7037" s="127">
        <v>146.38999999999999</v>
      </c>
    </row>
    <row r="7038" spans="1:4">
      <c r="A7038" s="125" t="s">
        <v>20305</v>
      </c>
      <c r="B7038" s="126" t="s">
        <v>20306</v>
      </c>
      <c r="C7038" s="126" t="s">
        <v>29</v>
      </c>
      <c r="D7038" s="127">
        <v>166.96</v>
      </c>
    </row>
    <row r="7039" spans="1:4">
      <c r="A7039" s="125" t="s">
        <v>20307</v>
      </c>
      <c r="B7039" s="126" t="s">
        <v>20308</v>
      </c>
      <c r="C7039" s="126" t="s">
        <v>29</v>
      </c>
      <c r="D7039" s="127">
        <v>203.17</v>
      </c>
    </row>
    <row r="7040" spans="1:4">
      <c r="A7040" s="125" t="s">
        <v>20309</v>
      </c>
      <c r="B7040" s="126" t="s">
        <v>20310</v>
      </c>
      <c r="C7040" s="126" t="s">
        <v>29</v>
      </c>
      <c r="D7040" s="127">
        <v>246.4</v>
      </c>
    </row>
    <row r="7041" spans="1:4">
      <c r="A7041" s="125" t="s">
        <v>20311</v>
      </c>
      <c r="B7041" s="126" t="s">
        <v>20312</v>
      </c>
      <c r="C7041" s="126" t="s">
        <v>29</v>
      </c>
      <c r="D7041" s="127">
        <v>345.58</v>
      </c>
    </row>
    <row r="7042" spans="1:4">
      <c r="A7042" s="125" t="s">
        <v>32895</v>
      </c>
      <c r="B7042" s="126" t="s">
        <v>32896</v>
      </c>
      <c r="C7042" s="126" t="s">
        <v>29</v>
      </c>
      <c r="D7042" s="127">
        <v>708.15</v>
      </c>
    </row>
    <row r="7043" spans="1:4">
      <c r="A7043" s="125" t="s">
        <v>32897</v>
      </c>
      <c r="B7043" s="126" t="s">
        <v>32898</v>
      </c>
      <c r="C7043" s="126" t="s">
        <v>29</v>
      </c>
      <c r="D7043" s="127">
        <v>283.24</v>
      </c>
    </row>
    <row r="7044" spans="1:4">
      <c r="A7044" s="125" t="s">
        <v>32899</v>
      </c>
      <c r="B7044" s="126" t="s">
        <v>32900</v>
      </c>
      <c r="C7044" s="126" t="s">
        <v>29</v>
      </c>
      <c r="D7044" s="127">
        <v>359.82</v>
      </c>
    </row>
    <row r="7045" spans="1:4">
      <c r="A7045" s="125" t="s">
        <v>20359</v>
      </c>
      <c r="B7045" s="126" t="s">
        <v>20360</v>
      </c>
      <c r="C7045" s="126" t="s">
        <v>29</v>
      </c>
      <c r="D7045" s="127">
        <v>1233.0899999999999</v>
      </c>
    </row>
    <row r="7046" spans="1:4">
      <c r="A7046" s="125" t="s">
        <v>20313</v>
      </c>
      <c r="B7046" s="126" t="s">
        <v>20314</v>
      </c>
      <c r="C7046" s="126" t="s">
        <v>29</v>
      </c>
      <c r="D7046" s="127">
        <v>166.96</v>
      </c>
    </row>
    <row r="7047" spans="1:4">
      <c r="A7047" s="125" t="s">
        <v>20315</v>
      </c>
      <c r="B7047" s="126" t="s">
        <v>20316</v>
      </c>
      <c r="C7047" s="126" t="s">
        <v>29</v>
      </c>
      <c r="D7047" s="127">
        <v>203.17</v>
      </c>
    </row>
    <row r="7048" spans="1:4">
      <c r="A7048" s="125" t="s">
        <v>20317</v>
      </c>
      <c r="B7048" s="126" t="s">
        <v>20318</v>
      </c>
      <c r="C7048" s="126" t="s">
        <v>29</v>
      </c>
      <c r="D7048" s="127">
        <v>246.4</v>
      </c>
    </row>
    <row r="7049" spans="1:4">
      <c r="A7049" s="125" t="s">
        <v>20319</v>
      </c>
      <c r="B7049" s="126" t="s">
        <v>20320</v>
      </c>
      <c r="C7049" s="126" t="s">
        <v>29</v>
      </c>
      <c r="D7049" s="127">
        <v>304.81</v>
      </c>
    </row>
    <row r="7050" spans="1:4">
      <c r="A7050" s="125" t="s">
        <v>20321</v>
      </c>
      <c r="B7050" s="126" t="s">
        <v>20322</v>
      </c>
      <c r="C7050" s="126" t="s">
        <v>29</v>
      </c>
      <c r="D7050" s="127">
        <v>364.64</v>
      </c>
    </row>
    <row r="7051" spans="1:4">
      <c r="A7051" s="125" t="s">
        <v>20323</v>
      </c>
      <c r="B7051" s="126" t="s">
        <v>20324</v>
      </c>
      <c r="C7051" s="126" t="s">
        <v>29</v>
      </c>
      <c r="D7051" s="127">
        <v>413.57</v>
      </c>
    </row>
    <row r="7052" spans="1:4">
      <c r="A7052" s="125" t="s">
        <v>20325</v>
      </c>
      <c r="B7052" s="126" t="s">
        <v>20326</v>
      </c>
      <c r="C7052" s="126" t="s">
        <v>29</v>
      </c>
      <c r="D7052" s="127">
        <v>475.24</v>
      </c>
    </row>
    <row r="7053" spans="1:4">
      <c r="A7053" s="125" t="s">
        <v>20327</v>
      </c>
      <c r="B7053" s="126" t="s">
        <v>20328</v>
      </c>
      <c r="C7053" s="126" t="s">
        <v>29</v>
      </c>
      <c r="D7053" s="127">
        <v>477.93</v>
      </c>
    </row>
    <row r="7054" spans="1:4">
      <c r="A7054" s="125" t="s">
        <v>20329</v>
      </c>
      <c r="B7054" s="126" t="s">
        <v>20330</v>
      </c>
      <c r="C7054" s="126" t="s">
        <v>29</v>
      </c>
      <c r="D7054" s="127">
        <v>623.69000000000005</v>
      </c>
    </row>
    <row r="7055" spans="1:4">
      <c r="A7055" s="125" t="s">
        <v>20331</v>
      </c>
      <c r="B7055" s="126" t="s">
        <v>20332</v>
      </c>
      <c r="C7055" s="126" t="s">
        <v>29</v>
      </c>
      <c r="D7055" s="127">
        <v>590.13</v>
      </c>
    </row>
    <row r="7056" spans="1:4">
      <c r="A7056" s="125" t="s">
        <v>20333</v>
      </c>
      <c r="B7056" s="126" t="s">
        <v>20334</v>
      </c>
      <c r="C7056" s="126" t="s">
        <v>29</v>
      </c>
      <c r="D7056" s="127">
        <v>737.23</v>
      </c>
    </row>
    <row r="7057" spans="1:4">
      <c r="A7057" s="125" t="s">
        <v>20335</v>
      </c>
      <c r="B7057" s="126" t="s">
        <v>20336</v>
      </c>
      <c r="C7057" s="126" t="s">
        <v>29</v>
      </c>
      <c r="D7057" s="127">
        <v>726.47</v>
      </c>
    </row>
    <row r="7058" spans="1:4">
      <c r="A7058" s="125" t="s">
        <v>20337</v>
      </c>
      <c r="B7058" s="126" t="s">
        <v>20338</v>
      </c>
      <c r="C7058" s="126" t="s">
        <v>29</v>
      </c>
      <c r="D7058" s="127">
        <v>765.21</v>
      </c>
    </row>
    <row r="7059" spans="1:4">
      <c r="A7059" s="125" t="s">
        <v>20339</v>
      </c>
      <c r="B7059" s="126" t="s">
        <v>20340</v>
      </c>
      <c r="C7059" s="126" t="s">
        <v>29</v>
      </c>
      <c r="D7059" s="127">
        <v>866.98</v>
      </c>
    </row>
    <row r="7060" spans="1:4">
      <c r="A7060" s="125" t="s">
        <v>20341</v>
      </c>
      <c r="B7060" s="126" t="s">
        <v>20342</v>
      </c>
      <c r="C7060" s="126" t="s">
        <v>29</v>
      </c>
      <c r="D7060" s="127">
        <v>1038.6300000000001</v>
      </c>
    </row>
    <row r="7061" spans="1:4">
      <c r="A7061" s="125" t="s">
        <v>20343</v>
      </c>
      <c r="B7061" s="126" t="s">
        <v>20344</v>
      </c>
      <c r="C7061" s="126" t="s">
        <v>29</v>
      </c>
      <c r="D7061" s="127">
        <v>1508.25</v>
      </c>
    </row>
    <row r="7062" spans="1:4">
      <c r="A7062" s="125" t="s">
        <v>20345</v>
      </c>
      <c r="B7062" s="126" t="s">
        <v>20346</v>
      </c>
      <c r="C7062" s="126" t="s">
        <v>29</v>
      </c>
      <c r="D7062" s="127">
        <v>1507.98</v>
      </c>
    </row>
    <row r="7063" spans="1:4">
      <c r="A7063" s="125" t="s">
        <v>20347</v>
      </c>
      <c r="B7063" s="126" t="s">
        <v>20348</v>
      </c>
      <c r="C7063" s="126" t="s">
        <v>29</v>
      </c>
      <c r="D7063" s="127">
        <v>1695.45</v>
      </c>
    </row>
    <row r="7064" spans="1:4">
      <c r="A7064" s="125" t="s">
        <v>20349</v>
      </c>
      <c r="B7064" s="126" t="s">
        <v>20350</v>
      </c>
      <c r="C7064" s="126" t="s">
        <v>29</v>
      </c>
      <c r="D7064" s="127">
        <v>2055.23</v>
      </c>
    </row>
    <row r="7065" spans="1:4">
      <c r="A7065" s="125" t="s">
        <v>20351</v>
      </c>
      <c r="B7065" s="126" t="s">
        <v>20352</v>
      </c>
      <c r="C7065" s="126" t="s">
        <v>29</v>
      </c>
      <c r="D7065" s="127">
        <v>1869.06</v>
      </c>
    </row>
    <row r="7066" spans="1:4">
      <c r="A7066" s="125" t="s">
        <v>20353</v>
      </c>
      <c r="B7066" s="126" t="s">
        <v>20354</v>
      </c>
      <c r="C7066" s="126" t="s">
        <v>29</v>
      </c>
      <c r="D7066" s="127">
        <v>2248.0500000000002</v>
      </c>
    </row>
    <row r="7067" spans="1:4">
      <c r="A7067" s="125" t="s">
        <v>20355</v>
      </c>
      <c r="B7067" s="126" t="s">
        <v>20356</v>
      </c>
      <c r="C7067" s="126" t="s">
        <v>29</v>
      </c>
      <c r="D7067" s="127">
        <v>2556.7800000000002</v>
      </c>
    </row>
    <row r="7068" spans="1:4">
      <c r="A7068" s="125" t="s">
        <v>20357</v>
      </c>
      <c r="B7068" s="126" t="s">
        <v>20358</v>
      </c>
      <c r="C7068" s="126" t="s">
        <v>29</v>
      </c>
      <c r="D7068" s="127">
        <v>2838.05</v>
      </c>
    </row>
    <row r="7069" spans="1:4">
      <c r="A7069" s="125" t="s">
        <v>20361</v>
      </c>
      <c r="B7069" s="126" t="s">
        <v>20362</v>
      </c>
      <c r="C7069" s="126" t="s">
        <v>29</v>
      </c>
      <c r="D7069" s="127">
        <v>166.96</v>
      </c>
    </row>
    <row r="7070" spans="1:4">
      <c r="A7070" s="125" t="s">
        <v>20363</v>
      </c>
      <c r="B7070" s="126" t="s">
        <v>20364</v>
      </c>
      <c r="C7070" s="126" t="s">
        <v>29</v>
      </c>
      <c r="D7070" s="127">
        <v>203.17</v>
      </c>
    </row>
    <row r="7071" spans="1:4">
      <c r="A7071" s="125" t="s">
        <v>20365</v>
      </c>
      <c r="B7071" s="126" t="s">
        <v>20366</v>
      </c>
      <c r="C7071" s="126" t="s">
        <v>29</v>
      </c>
      <c r="D7071" s="127">
        <v>246.4</v>
      </c>
    </row>
    <row r="7072" spans="1:4">
      <c r="A7072" s="125" t="s">
        <v>20367</v>
      </c>
      <c r="B7072" s="126" t="s">
        <v>20368</v>
      </c>
      <c r="C7072" s="126" t="s">
        <v>29</v>
      </c>
      <c r="D7072" s="127">
        <v>304.81</v>
      </c>
    </row>
    <row r="7073" spans="1:4">
      <c r="A7073" s="125" t="s">
        <v>20369</v>
      </c>
      <c r="B7073" s="126" t="s">
        <v>20370</v>
      </c>
      <c r="C7073" s="126" t="s">
        <v>29</v>
      </c>
      <c r="D7073" s="127">
        <v>365.62</v>
      </c>
    </row>
    <row r="7074" spans="1:4">
      <c r="A7074" s="125" t="s">
        <v>20371</v>
      </c>
      <c r="B7074" s="126" t="s">
        <v>20372</v>
      </c>
      <c r="C7074" s="126" t="s">
        <v>29</v>
      </c>
      <c r="D7074" s="127">
        <v>414.91</v>
      </c>
    </row>
    <row r="7075" spans="1:4">
      <c r="A7075" s="125" t="s">
        <v>20373</v>
      </c>
      <c r="B7075" s="126" t="s">
        <v>20374</v>
      </c>
      <c r="C7075" s="126" t="s">
        <v>29</v>
      </c>
      <c r="D7075" s="127">
        <v>476.83</v>
      </c>
    </row>
    <row r="7076" spans="1:4">
      <c r="A7076" s="125" t="s">
        <v>20375</v>
      </c>
      <c r="B7076" s="126" t="s">
        <v>20376</v>
      </c>
      <c r="C7076" s="126" t="s">
        <v>29</v>
      </c>
      <c r="D7076" s="127">
        <v>502.95</v>
      </c>
    </row>
    <row r="7077" spans="1:4">
      <c r="A7077" s="125" t="s">
        <v>20377</v>
      </c>
      <c r="B7077" s="126" t="s">
        <v>20378</v>
      </c>
      <c r="C7077" s="126" t="s">
        <v>29</v>
      </c>
      <c r="D7077" s="127">
        <v>659.79</v>
      </c>
    </row>
    <row r="7078" spans="1:4">
      <c r="A7078" s="125" t="s">
        <v>20379</v>
      </c>
      <c r="B7078" s="126" t="s">
        <v>20380</v>
      </c>
      <c r="C7078" s="126" t="s">
        <v>29</v>
      </c>
      <c r="D7078" s="127">
        <v>626.16999999999996</v>
      </c>
    </row>
    <row r="7079" spans="1:4">
      <c r="A7079" s="125" t="s">
        <v>20381</v>
      </c>
      <c r="B7079" s="126" t="s">
        <v>20382</v>
      </c>
      <c r="C7079" s="126" t="s">
        <v>29</v>
      </c>
      <c r="D7079" s="127">
        <v>783.78</v>
      </c>
    </row>
    <row r="7080" spans="1:4">
      <c r="A7080" s="125" t="s">
        <v>20383</v>
      </c>
      <c r="B7080" s="126" t="s">
        <v>20384</v>
      </c>
      <c r="C7080" s="126" t="s">
        <v>29</v>
      </c>
      <c r="D7080" s="127">
        <v>774.89</v>
      </c>
    </row>
    <row r="7081" spans="1:4">
      <c r="A7081" s="125" t="s">
        <v>20385</v>
      </c>
      <c r="B7081" s="126" t="s">
        <v>20386</v>
      </c>
      <c r="C7081" s="126" t="s">
        <v>29</v>
      </c>
      <c r="D7081" s="127">
        <v>969.11</v>
      </c>
    </row>
    <row r="7082" spans="1:4">
      <c r="A7082" s="125" t="s">
        <v>20387</v>
      </c>
      <c r="B7082" s="126" t="s">
        <v>20388</v>
      </c>
      <c r="C7082" s="126" t="s">
        <v>29</v>
      </c>
      <c r="D7082" s="127">
        <v>927.79</v>
      </c>
    </row>
    <row r="7083" spans="1:4">
      <c r="A7083" s="125" t="s">
        <v>20389</v>
      </c>
      <c r="B7083" s="126" t="s">
        <v>20390</v>
      </c>
      <c r="C7083" s="126" t="s">
        <v>29</v>
      </c>
      <c r="D7083" s="127">
        <v>1115.5</v>
      </c>
    </row>
    <row r="7084" spans="1:4">
      <c r="A7084" s="125" t="s">
        <v>20391</v>
      </c>
      <c r="B7084" s="126" t="s">
        <v>20392</v>
      </c>
      <c r="C7084" s="126" t="s">
        <v>29</v>
      </c>
      <c r="D7084" s="127">
        <v>1334.12</v>
      </c>
    </row>
    <row r="7085" spans="1:4">
      <c r="A7085" s="125" t="s">
        <v>20393</v>
      </c>
      <c r="B7085" s="126" t="s">
        <v>20394</v>
      </c>
      <c r="C7085" s="126" t="s">
        <v>29</v>
      </c>
      <c r="D7085" s="127">
        <v>1634.26</v>
      </c>
    </row>
    <row r="7086" spans="1:4">
      <c r="A7086" s="125" t="s">
        <v>20395</v>
      </c>
      <c r="B7086" s="126" t="s">
        <v>20396</v>
      </c>
      <c r="C7086" s="126" t="s">
        <v>29</v>
      </c>
      <c r="D7086" s="127">
        <v>1514.23</v>
      </c>
    </row>
    <row r="7087" spans="1:4">
      <c r="A7087" s="125" t="s">
        <v>20397</v>
      </c>
      <c r="B7087" s="126" t="s">
        <v>20398</v>
      </c>
      <c r="C7087" s="126" t="s">
        <v>29</v>
      </c>
      <c r="D7087" s="127">
        <v>1840.25</v>
      </c>
    </row>
    <row r="7088" spans="1:4">
      <c r="A7088" s="125" t="s">
        <v>20399</v>
      </c>
      <c r="B7088" s="126" t="s">
        <v>20400</v>
      </c>
      <c r="C7088" s="126" t="s">
        <v>29</v>
      </c>
      <c r="D7088" s="127">
        <v>2249.9699999999998</v>
      </c>
    </row>
    <row r="7089" spans="1:4">
      <c r="A7089" s="125" t="s">
        <v>20401</v>
      </c>
      <c r="B7089" s="126" t="s">
        <v>20402</v>
      </c>
      <c r="C7089" s="126" t="s">
        <v>29</v>
      </c>
      <c r="D7089" s="127">
        <v>2031.77</v>
      </c>
    </row>
    <row r="7090" spans="1:4">
      <c r="A7090" s="125" t="s">
        <v>20403</v>
      </c>
      <c r="B7090" s="126" t="s">
        <v>20404</v>
      </c>
      <c r="C7090" s="126" t="s">
        <v>29</v>
      </c>
      <c r="D7090" s="127">
        <v>2439.1999999999998</v>
      </c>
    </row>
    <row r="7091" spans="1:4">
      <c r="A7091" s="125" t="s">
        <v>20405</v>
      </c>
      <c r="B7091" s="126" t="s">
        <v>20406</v>
      </c>
      <c r="C7091" s="126" t="s">
        <v>29</v>
      </c>
      <c r="D7091" s="127">
        <v>2772.58</v>
      </c>
    </row>
    <row r="7092" spans="1:4">
      <c r="A7092" s="125" t="s">
        <v>20407</v>
      </c>
      <c r="B7092" s="126" t="s">
        <v>20408</v>
      </c>
      <c r="C7092" s="126" t="s">
        <v>29</v>
      </c>
      <c r="D7092" s="127">
        <v>3123.49</v>
      </c>
    </row>
    <row r="7093" spans="1:4">
      <c r="A7093" s="125" t="s">
        <v>20409</v>
      </c>
      <c r="B7093" s="126" t="s">
        <v>20410</v>
      </c>
      <c r="C7093" s="126" t="s">
        <v>29</v>
      </c>
      <c r="D7093" s="127">
        <v>166.96</v>
      </c>
    </row>
    <row r="7094" spans="1:4">
      <c r="A7094" s="125" t="s">
        <v>20411</v>
      </c>
      <c r="B7094" s="126" t="s">
        <v>20412</v>
      </c>
      <c r="C7094" s="126" t="s">
        <v>29</v>
      </c>
      <c r="D7094" s="127">
        <v>203.17</v>
      </c>
    </row>
    <row r="7095" spans="1:4">
      <c r="A7095" s="125" t="s">
        <v>20413</v>
      </c>
      <c r="B7095" s="126" t="s">
        <v>20414</v>
      </c>
      <c r="C7095" s="126" t="s">
        <v>29</v>
      </c>
      <c r="D7095" s="127">
        <v>246.4</v>
      </c>
    </row>
    <row r="7096" spans="1:4">
      <c r="A7096" s="125" t="s">
        <v>20415</v>
      </c>
      <c r="B7096" s="126" t="s">
        <v>20416</v>
      </c>
      <c r="C7096" s="126" t="s">
        <v>29</v>
      </c>
      <c r="D7096" s="127">
        <v>312.95999999999998</v>
      </c>
    </row>
    <row r="7097" spans="1:4">
      <c r="A7097" s="125" t="s">
        <v>20417</v>
      </c>
      <c r="B7097" s="126" t="s">
        <v>20418</v>
      </c>
      <c r="C7097" s="126" t="s">
        <v>29</v>
      </c>
      <c r="D7097" s="127">
        <v>1041.71</v>
      </c>
    </row>
    <row r="7098" spans="1:4">
      <c r="A7098" s="125" t="s">
        <v>20419</v>
      </c>
      <c r="B7098" s="126" t="s">
        <v>20420</v>
      </c>
      <c r="C7098" s="126" t="s">
        <v>29</v>
      </c>
      <c r="D7098" s="127">
        <v>1403.43</v>
      </c>
    </row>
    <row r="7099" spans="1:4">
      <c r="A7099" s="125" t="s">
        <v>20421</v>
      </c>
      <c r="B7099" s="126" t="s">
        <v>20422</v>
      </c>
      <c r="C7099" s="126" t="s">
        <v>29</v>
      </c>
      <c r="D7099" s="127">
        <v>1654.34</v>
      </c>
    </row>
    <row r="7100" spans="1:4">
      <c r="A7100" s="125" t="s">
        <v>20423</v>
      </c>
      <c r="B7100" s="126" t="s">
        <v>20424</v>
      </c>
      <c r="C7100" s="126" t="s">
        <v>29</v>
      </c>
      <c r="D7100" s="127">
        <v>2084.86</v>
      </c>
    </row>
    <row r="7101" spans="1:4">
      <c r="A7101" s="125" t="s">
        <v>20425</v>
      </c>
      <c r="B7101" s="126" t="s">
        <v>20426</v>
      </c>
      <c r="C7101" s="126" t="s">
        <v>29</v>
      </c>
      <c r="D7101" s="127">
        <v>305.05</v>
      </c>
    </row>
    <row r="7102" spans="1:4">
      <c r="A7102" s="125" t="s">
        <v>20427</v>
      </c>
      <c r="B7102" s="126" t="s">
        <v>20428</v>
      </c>
      <c r="C7102" s="126" t="s">
        <v>29</v>
      </c>
      <c r="D7102" s="127">
        <v>364.28</v>
      </c>
    </row>
    <row r="7103" spans="1:4">
      <c r="A7103" s="125" t="s">
        <v>20429</v>
      </c>
      <c r="B7103" s="126" t="s">
        <v>20430</v>
      </c>
      <c r="C7103" s="126" t="s">
        <v>29</v>
      </c>
      <c r="D7103" s="127">
        <v>413.08</v>
      </c>
    </row>
    <row r="7104" spans="1:4">
      <c r="A7104" s="125" t="s">
        <v>20431</v>
      </c>
      <c r="B7104" s="126" t="s">
        <v>20432</v>
      </c>
      <c r="C7104" s="126" t="s">
        <v>29</v>
      </c>
      <c r="D7104" s="127">
        <v>474.5</v>
      </c>
    </row>
    <row r="7105" spans="1:4">
      <c r="A7105" s="125" t="s">
        <v>20433</v>
      </c>
      <c r="B7105" s="126" t="s">
        <v>20434</v>
      </c>
      <c r="C7105" s="126" t="s">
        <v>29</v>
      </c>
      <c r="D7105" s="127">
        <v>461.38</v>
      </c>
    </row>
    <row r="7106" spans="1:4">
      <c r="A7106" s="125" t="s">
        <v>20435</v>
      </c>
      <c r="B7106" s="126" t="s">
        <v>20436</v>
      </c>
      <c r="C7106" s="126" t="s">
        <v>29</v>
      </c>
      <c r="D7106" s="127">
        <v>600.34</v>
      </c>
    </row>
    <row r="7107" spans="1:4">
      <c r="A7107" s="125" t="s">
        <v>20437</v>
      </c>
      <c r="B7107" s="126" t="s">
        <v>20438</v>
      </c>
      <c r="C7107" s="126" t="s">
        <v>29</v>
      </c>
      <c r="D7107" s="127">
        <v>566.34</v>
      </c>
    </row>
    <row r="7108" spans="1:4">
      <c r="A7108" s="125" t="s">
        <v>20440</v>
      </c>
      <c r="B7108" s="126" t="s">
        <v>20441</v>
      </c>
      <c r="C7108" s="126" t="s">
        <v>29</v>
      </c>
      <c r="D7108" s="127">
        <v>18.75</v>
      </c>
    </row>
    <row r="7109" spans="1:4">
      <c r="A7109" s="125" t="s">
        <v>20442</v>
      </c>
      <c r="B7109" s="126" t="s">
        <v>20443</v>
      </c>
      <c r="C7109" s="126" t="s">
        <v>29</v>
      </c>
      <c r="D7109" s="127">
        <v>39.22</v>
      </c>
    </row>
    <row r="7110" spans="1:4">
      <c r="A7110" s="125" t="s">
        <v>20450</v>
      </c>
      <c r="B7110" s="126" t="s">
        <v>20451</v>
      </c>
      <c r="C7110" s="126" t="s">
        <v>29</v>
      </c>
      <c r="D7110" s="127">
        <v>33.81</v>
      </c>
    </row>
    <row r="7111" spans="1:4">
      <c r="A7111" s="125" t="s">
        <v>20452</v>
      </c>
      <c r="B7111" s="126" t="s">
        <v>20453</v>
      </c>
      <c r="C7111" s="126" t="s">
        <v>29</v>
      </c>
      <c r="D7111" s="127">
        <v>67.53</v>
      </c>
    </row>
    <row r="7112" spans="1:4">
      <c r="A7112" s="125" t="s">
        <v>20454</v>
      </c>
      <c r="B7112" s="126" t="s">
        <v>20455</v>
      </c>
      <c r="C7112" s="126" t="s">
        <v>29</v>
      </c>
      <c r="D7112" s="127">
        <v>82.29</v>
      </c>
    </row>
    <row r="7113" spans="1:4">
      <c r="A7113" s="125" t="s">
        <v>20456</v>
      </c>
      <c r="B7113" s="126" t="s">
        <v>20457</v>
      </c>
      <c r="C7113" s="126" t="s">
        <v>29</v>
      </c>
      <c r="D7113" s="127">
        <v>125.18</v>
      </c>
    </row>
    <row r="7114" spans="1:4">
      <c r="A7114" s="125" t="s">
        <v>20458</v>
      </c>
      <c r="B7114" s="126" t="s">
        <v>20459</v>
      </c>
      <c r="C7114" s="126" t="s">
        <v>29</v>
      </c>
      <c r="D7114" s="127">
        <v>177.18</v>
      </c>
    </row>
    <row r="7115" spans="1:4">
      <c r="A7115" s="125" t="s">
        <v>32901</v>
      </c>
      <c r="B7115" s="126" t="s">
        <v>32902</v>
      </c>
      <c r="C7115" s="126" t="s">
        <v>29</v>
      </c>
      <c r="D7115" s="127">
        <v>525</v>
      </c>
    </row>
    <row r="7116" spans="1:4">
      <c r="A7116" s="125" t="s">
        <v>20460</v>
      </c>
      <c r="B7116" s="126" t="s">
        <v>20461</v>
      </c>
      <c r="C7116" s="126" t="s">
        <v>29</v>
      </c>
      <c r="D7116" s="127">
        <v>530.16999999999996</v>
      </c>
    </row>
    <row r="7117" spans="1:4">
      <c r="A7117" s="125" t="s">
        <v>20462</v>
      </c>
      <c r="B7117" s="126" t="s">
        <v>20463</v>
      </c>
      <c r="C7117" s="126" t="s">
        <v>29</v>
      </c>
      <c r="D7117" s="127">
        <v>1061.92</v>
      </c>
    </row>
    <row r="7118" spans="1:4">
      <c r="A7118" s="125" t="s">
        <v>32903</v>
      </c>
      <c r="B7118" s="126" t="s">
        <v>32904</v>
      </c>
      <c r="C7118" s="126" t="s">
        <v>29</v>
      </c>
      <c r="D7118" s="127">
        <v>15.75</v>
      </c>
    </row>
    <row r="7119" spans="1:4">
      <c r="A7119" s="125" t="s">
        <v>20484</v>
      </c>
      <c r="B7119" s="126" t="s">
        <v>20485</v>
      </c>
      <c r="C7119" s="126" t="s">
        <v>29</v>
      </c>
      <c r="D7119" s="127">
        <v>8.08</v>
      </c>
    </row>
    <row r="7120" spans="1:4">
      <c r="A7120" s="125" t="s">
        <v>20486</v>
      </c>
      <c r="B7120" s="126" t="s">
        <v>20487</v>
      </c>
      <c r="C7120" s="126" t="s">
        <v>29</v>
      </c>
      <c r="D7120" s="127">
        <v>22.24</v>
      </c>
    </row>
    <row r="7121" spans="1:4">
      <c r="A7121" s="125" t="s">
        <v>20488</v>
      </c>
      <c r="B7121" s="126" t="s">
        <v>20489</v>
      </c>
      <c r="C7121" s="126" t="s">
        <v>29</v>
      </c>
      <c r="D7121" s="127">
        <v>18.09</v>
      </c>
    </row>
    <row r="7122" spans="1:4">
      <c r="A7122" s="125" t="s">
        <v>20490</v>
      </c>
      <c r="B7122" s="126" t="s">
        <v>20491</v>
      </c>
      <c r="C7122" s="126" t="s">
        <v>29</v>
      </c>
      <c r="D7122" s="127">
        <v>37.64</v>
      </c>
    </row>
    <row r="7123" spans="1:4">
      <c r="A7123" s="125" t="s">
        <v>32905</v>
      </c>
      <c r="B7123" s="126" t="s">
        <v>32906</v>
      </c>
      <c r="C7123" s="126" t="s">
        <v>4</v>
      </c>
      <c r="D7123" s="127">
        <v>16</v>
      </c>
    </row>
    <row r="7124" spans="1:4">
      <c r="A7124" s="125" t="s">
        <v>32907</v>
      </c>
      <c r="B7124" s="126" t="s">
        <v>32908</v>
      </c>
      <c r="C7124" s="126" t="s">
        <v>4</v>
      </c>
      <c r="D7124" s="127">
        <v>22.95</v>
      </c>
    </row>
    <row r="7125" spans="1:4">
      <c r="A7125" s="125" t="s">
        <v>20492</v>
      </c>
      <c r="B7125" s="126" t="s">
        <v>20493</v>
      </c>
      <c r="C7125" s="126" t="s">
        <v>4</v>
      </c>
      <c r="D7125" s="127">
        <v>117.2</v>
      </c>
    </row>
    <row r="7126" spans="1:4">
      <c r="A7126" s="125" t="s">
        <v>20494</v>
      </c>
      <c r="B7126" s="126" t="s">
        <v>20495</v>
      </c>
      <c r="C7126" s="126" t="s">
        <v>4</v>
      </c>
      <c r="D7126" s="127">
        <v>234.41</v>
      </c>
    </row>
    <row r="7127" spans="1:4">
      <c r="A7127" s="125" t="s">
        <v>20496</v>
      </c>
      <c r="B7127" s="126" t="s">
        <v>20497</v>
      </c>
      <c r="C7127" s="126" t="s">
        <v>4</v>
      </c>
      <c r="D7127" s="127">
        <v>415.91</v>
      </c>
    </row>
    <row r="7128" spans="1:4">
      <c r="A7128" s="125" t="s">
        <v>20498</v>
      </c>
      <c r="B7128" s="126" t="s">
        <v>20499</v>
      </c>
      <c r="C7128" s="126" t="s">
        <v>4</v>
      </c>
      <c r="D7128" s="127">
        <v>795.6</v>
      </c>
    </row>
    <row r="7129" spans="1:4">
      <c r="A7129" s="125" t="s">
        <v>20500</v>
      </c>
      <c r="B7129" s="126" t="s">
        <v>20501</v>
      </c>
      <c r="C7129" s="126" t="s">
        <v>4</v>
      </c>
      <c r="D7129" s="127">
        <v>165.73</v>
      </c>
    </row>
    <row r="7130" spans="1:4">
      <c r="A7130" s="125" t="s">
        <v>20502</v>
      </c>
      <c r="B7130" s="126" t="s">
        <v>20503</v>
      </c>
      <c r="C7130" s="126" t="s">
        <v>4</v>
      </c>
      <c r="D7130" s="127">
        <v>328.26</v>
      </c>
    </row>
    <row r="7131" spans="1:4">
      <c r="A7131" s="125" t="s">
        <v>20504</v>
      </c>
      <c r="B7131" s="126" t="s">
        <v>20505</v>
      </c>
      <c r="C7131" s="126" t="s">
        <v>4</v>
      </c>
      <c r="D7131" s="127">
        <v>564.23</v>
      </c>
    </row>
    <row r="7132" spans="1:4">
      <c r="A7132" s="125" t="s">
        <v>20506</v>
      </c>
      <c r="B7132" s="126" t="s">
        <v>20507</v>
      </c>
      <c r="C7132" s="126" t="s">
        <v>4</v>
      </c>
      <c r="D7132" s="127">
        <v>1113.5999999999999</v>
      </c>
    </row>
    <row r="7133" spans="1:4">
      <c r="A7133" s="125" t="s">
        <v>20508</v>
      </c>
      <c r="B7133" s="126" t="s">
        <v>20509</v>
      </c>
      <c r="C7133" s="126" t="s">
        <v>29</v>
      </c>
      <c r="D7133" s="127">
        <v>164.06</v>
      </c>
    </row>
    <row r="7134" spans="1:4">
      <c r="A7134" s="125" t="s">
        <v>20510</v>
      </c>
      <c r="B7134" s="126" t="s">
        <v>20511</v>
      </c>
      <c r="C7134" s="126" t="s">
        <v>29</v>
      </c>
      <c r="D7134" s="127">
        <v>7.71</v>
      </c>
    </row>
    <row r="7135" spans="1:4">
      <c r="A7135" s="125" t="s">
        <v>20512</v>
      </c>
      <c r="B7135" s="126" t="s">
        <v>20513</v>
      </c>
      <c r="C7135" s="126" t="s">
        <v>29</v>
      </c>
      <c r="D7135" s="127">
        <v>15.83</v>
      </c>
    </row>
    <row r="7136" spans="1:4">
      <c r="A7136" s="125" t="s">
        <v>20514</v>
      </c>
      <c r="B7136" s="126" t="s">
        <v>20515</v>
      </c>
      <c r="C7136" s="126" t="s">
        <v>29</v>
      </c>
      <c r="D7136" s="127">
        <v>25.87</v>
      </c>
    </row>
    <row r="7137" spans="1:4">
      <c r="A7137" s="125" t="s">
        <v>20516</v>
      </c>
      <c r="B7137" s="126" t="s">
        <v>20517</v>
      </c>
      <c r="C7137" s="126" t="s">
        <v>29</v>
      </c>
      <c r="D7137" s="127">
        <v>11.56</v>
      </c>
    </row>
    <row r="7138" spans="1:4">
      <c r="A7138" s="125" t="s">
        <v>20518</v>
      </c>
      <c r="B7138" s="126" t="s">
        <v>20519</v>
      </c>
      <c r="C7138" s="126" t="s">
        <v>29</v>
      </c>
      <c r="D7138" s="127">
        <v>21.57</v>
      </c>
    </row>
    <row r="7139" spans="1:4">
      <c r="A7139" s="125" t="s">
        <v>20520</v>
      </c>
      <c r="B7139" s="126" t="s">
        <v>20521</v>
      </c>
      <c r="C7139" s="126" t="s">
        <v>29</v>
      </c>
      <c r="D7139" s="127">
        <v>39.04</v>
      </c>
    </row>
    <row r="7140" spans="1:4">
      <c r="A7140" s="125" t="s">
        <v>20522</v>
      </c>
      <c r="B7140" s="126" t="s">
        <v>20523</v>
      </c>
      <c r="C7140" s="126" t="s">
        <v>29</v>
      </c>
      <c r="D7140" s="127">
        <v>14.44</v>
      </c>
    </row>
    <row r="7141" spans="1:4">
      <c r="A7141" s="125" t="s">
        <v>20524</v>
      </c>
      <c r="B7141" s="126" t="s">
        <v>20525</v>
      </c>
      <c r="C7141" s="126" t="s">
        <v>29</v>
      </c>
      <c r="D7141" s="127">
        <v>28.54</v>
      </c>
    </row>
    <row r="7142" spans="1:4">
      <c r="A7142" s="125" t="s">
        <v>20526</v>
      </c>
      <c r="B7142" s="126" t="s">
        <v>20527</v>
      </c>
      <c r="C7142" s="126" t="s">
        <v>29</v>
      </c>
      <c r="D7142" s="127">
        <v>47.29</v>
      </c>
    </row>
    <row r="7143" spans="1:4">
      <c r="A7143" s="125" t="s">
        <v>20528</v>
      </c>
      <c r="B7143" s="126" t="s">
        <v>20529</v>
      </c>
      <c r="C7143" s="126" t="s">
        <v>29</v>
      </c>
      <c r="D7143" s="127">
        <v>8.75</v>
      </c>
    </row>
    <row r="7144" spans="1:4">
      <c r="A7144" s="125" t="s">
        <v>20530</v>
      </c>
      <c r="B7144" s="126" t="s">
        <v>20531</v>
      </c>
      <c r="C7144" s="126" t="s">
        <v>29</v>
      </c>
      <c r="D7144" s="127">
        <v>18.8</v>
      </c>
    </row>
    <row r="7145" spans="1:4">
      <c r="A7145" s="125" t="s">
        <v>20532</v>
      </c>
      <c r="B7145" s="126" t="s">
        <v>20533</v>
      </c>
      <c r="C7145" s="126" t="s">
        <v>29</v>
      </c>
      <c r="D7145" s="127">
        <v>28.47</v>
      </c>
    </row>
    <row r="7146" spans="1:4">
      <c r="A7146" s="125" t="s">
        <v>20534</v>
      </c>
      <c r="B7146" s="126" t="s">
        <v>20535</v>
      </c>
      <c r="C7146" s="126" t="s">
        <v>29</v>
      </c>
      <c r="D7146" s="127">
        <v>10.18</v>
      </c>
    </row>
    <row r="7147" spans="1:4">
      <c r="A7147" s="125" t="s">
        <v>20536</v>
      </c>
      <c r="B7147" s="126" t="s">
        <v>20537</v>
      </c>
      <c r="C7147" s="126" t="s">
        <v>29</v>
      </c>
      <c r="D7147" s="127">
        <v>20.72</v>
      </c>
    </row>
    <row r="7148" spans="1:4">
      <c r="A7148" s="125" t="s">
        <v>20538</v>
      </c>
      <c r="B7148" s="126" t="s">
        <v>20539</v>
      </c>
      <c r="C7148" s="126" t="s">
        <v>29</v>
      </c>
      <c r="D7148" s="127">
        <v>34.229999999999997</v>
      </c>
    </row>
    <row r="7149" spans="1:4">
      <c r="A7149" s="125" t="s">
        <v>20540</v>
      </c>
      <c r="B7149" s="126" t="s">
        <v>20541</v>
      </c>
      <c r="C7149" s="126" t="s">
        <v>29</v>
      </c>
      <c r="D7149" s="127">
        <v>12.95</v>
      </c>
    </row>
    <row r="7150" spans="1:4">
      <c r="A7150" s="125" t="s">
        <v>20542</v>
      </c>
      <c r="B7150" s="126" t="s">
        <v>20543</v>
      </c>
      <c r="C7150" s="126" t="s">
        <v>29</v>
      </c>
      <c r="D7150" s="127">
        <v>25.9</v>
      </c>
    </row>
    <row r="7151" spans="1:4">
      <c r="A7151" s="125" t="s">
        <v>20544</v>
      </c>
      <c r="B7151" s="126" t="s">
        <v>20545</v>
      </c>
      <c r="C7151" s="126" t="s">
        <v>29</v>
      </c>
      <c r="D7151" s="127">
        <v>42.55</v>
      </c>
    </row>
    <row r="7152" spans="1:4">
      <c r="A7152" s="125" t="s">
        <v>20546</v>
      </c>
      <c r="B7152" s="126" t="s">
        <v>20547</v>
      </c>
      <c r="C7152" s="126" t="s">
        <v>29</v>
      </c>
      <c r="D7152" s="127">
        <v>63.24</v>
      </c>
    </row>
    <row r="7153" spans="1:4">
      <c r="A7153" s="125" t="s">
        <v>20548</v>
      </c>
      <c r="B7153" s="126" t="s">
        <v>20549</v>
      </c>
      <c r="C7153" s="126" t="s">
        <v>29</v>
      </c>
      <c r="D7153" s="127">
        <v>98.89</v>
      </c>
    </row>
    <row r="7154" spans="1:4">
      <c r="A7154" s="125" t="s">
        <v>20550</v>
      </c>
      <c r="B7154" s="126" t="s">
        <v>20551</v>
      </c>
      <c r="C7154" s="126" t="s">
        <v>29</v>
      </c>
      <c r="D7154" s="127">
        <v>75.12</v>
      </c>
    </row>
    <row r="7155" spans="1:4">
      <c r="A7155" s="125" t="s">
        <v>20552</v>
      </c>
      <c r="B7155" s="126" t="s">
        <v>20553</v>
      </c>
      <c r="C7155" s="126" t="s">
        <v>29</v>
      </c>
      <c r="D7155" s="127">
        <v>118.82</v>
      </c>
    </row>
    <row r="7156" spans="1:4">
      <c r="A7156" s="125" t="s">
        <v>20554</v>
      </c>
      <c r="B7156" s="126" t="s">
        <v>20555</v>
      </c>
      <c r="C7156" s="126" t="s">
        <v>29</v>
      </c>
      <c r="D7156" s="127">
        <v>18.170000000000002</v>
      </c>
    </row>
    <row r="7157" spans="1:4">
      <c r="A7157" s="125" t="s">
        <v>20556</v>
      </c>
      <c r="B7157" s="126" t="s">
        <v>20557</v>
      </c>
      <c r="C7157" s="126" t="s">
        <v>29</v>
      </c>
      <c r="D7157" s="127">
        <v>36.35</v>
      </c>
    </row>
    <row r="7158" spans="1:4">
      <c r="A7158" s="125" t="s">
        <v>20558</v>
      </c>
      <c r="B7158" s="126" t="s">
        <v>20559</v>
      </c>
      <c r="C7158" s="126" t="s">
        <v>29</v>
      </c>
      <c r="D7158" s="127">
        <v>59.64</v>
      </c>
    </row>
    <row r="7159" spans="1:4">
      <c r="A7159" s="125" t="s">
        <v>20560</v>
      </c>
      <c r="B7159" s="126" t="s">
        <v>20561</v>
      </c>
      <c r="C7159" s="126" t="s">
        <v>29</v>
      </c>
      <c r="D7159" s="127">
        <v>95.81</v>
      </c>
    </row>
    <row r="7160" spans="1:4">
      <c r="A7160" s="125" t="s">
        <v>20562</v>
      </c>
      <c r="B7160" s="126" t="s">
        <v>20563</v>
      </c>
      <c r="C7160" s="126" t="s">
        <v>29</v>
      </c>
      <c r="D7160" s="127">
        <v>150.62</v>
      </c>
    </row>
    <row r="7161" spans="1:4">
      <c r="A7161" s="125" t="s">
        <v>32909</v>
      </c>
      <c r="B7161" s="126" t="s">
        <v>32910</v>
      </c>
      <c r="C7161" s="126" t="s">
        <v>29</v>
      </c>
      <c r="D7161" s="127">
        <v>73.900000000000006</v>
      </c>
    </row>
    <row r="7162" spans="1:4">
      <c r="A7162" s="125" t="s">
        <v>20565</v>
      </c>
      <c r="B7162" s="126" t="s">
        <v>20566</v>
      </c>
      <c r="C7162" s="126" t="s">
        <v>29</v>
      </c>
      <c r="D7162" s="127">
        <v>12.87</v>
      </c>
    </row>
    <row r="7163" spans="1:4">
      <c r="A7163" s="125" t="s">
        <v>20569</v>
      </c>
      <c r="B7163" s="126" t="s">
        <v>20570</v>
      </c>
      <c r="C7163" s="126" t="s">
        <v>29</v>
      </c>
      <c r="D7163" s="127">
        <v>15.79</v>
      </c>
    </row>
    <row r="7164" spans="1:4">
      <c r="A7164" s="125" t="s">
        <v>20571</v>
      </c>
      <c r="B7164" s="126" t="s">
        <v>20572</v>
      </c>
      <c r="C7164" s="126" t="s">
        <v>29</v>
      </c>
      <c r="D7164" s="127">
        <v>32.39</v>
      </c>
    </row>
    <row r="7165" spans="1:4">
      <c r="A7165" s="125" t="s">
        <v>20573</v>
      </c>
      <c r="B7165" s="126" t="s">
        <v>20574</v>
      </c>
      <c r="C7165" s="126" t="s">
        <v>29</v>
      </c>
      <c r="D7165" s="127">
        <v>43.24</v>
      </c>
    </row>
    <row r="7166" spans="1:4">
      <c r="A7166" s="125" t="s">
        <v>20577</v>
      </c>
      <c r="B7166" s="126" t="s">
        <v>20578</v>
      </c>
      <c r="C7166" s="126" t="s">
        <v>29</v>
      </c>
      <c r="D7166" s="127">
        <v>58.47</v>
      </c>
    </row>
    <row r="7167" spans="1:4">
      <c r="A7167" s="125" t="s">
        <v>20579</v>
      </c>
      <c r="B7167" s="126" t="s">
        <v>20580</v>
      </c>
      <c r="C7167" s="126" t="s">
        <v>29</v>
      </c>
      <c r="D7167" s="127">
        <v>152.27000000000001</v>
      </c>
    </row>
    <row r="7168" spans="1:4">
      <c r="A7168" s="125" t="s">
        <v>20581</v>
      </c>
      <c r="B7168" s="126" t="s">
        <v>20582</v>
      </c>
      <c r="C7168" s="126" t="s">
        <v>29</v>
      </c>
      <c r="D7168" s="127">
        <v>173.69</v>
      </c>
    </row>
    <row r="7169" spans="1:4">
      <c r="A7169" s="125" t="s">
        <v>20583</v>
      </c>
      <c r="B7169" s="126" t="s">
        <v>20584</v>
      </c>
      <c r="C7169" s="126" t="s">
        <v>29</v>
      </c>
      <c r="D7169" s="127">
        <v>11.27</v>
      </c>
    </row>
    <row r="7170" spans="1:4">
      <c r="A7170" s="125" t="s">
        <v>20585</v>
      </c>
      <c r="B7170" s="126" t="s">
        <v>20586</v>
      </c>
      <c r="C7170" s="126" t="s">
        <v>29</v>
      </c>
      <c r="D7170" s="127">
        <v>23.27</v>
      </c>
    </row>
    <row r="7171" spans="1:4">
      <c r="A7171" s="125" t="s">
        <v>20587</v>
      </c>
      <c r="B7171" s="126" t="s">
        <v>20588</v>
      </c>
      <c r="C7171" s="126" t="s">
        <v>29</v>
      </c>
      <c r="D7171" s="127">
        <v>24</v>
      </c>
    </row>
    <row r="7172" spans="1:4">
      <c r="A7172" s="125" t="s">
        <v>20589</v>
      </c>
      <c r="B7172" s="126" t="s">
        <v>20590</v>
      </c>
      <c r="C7172" s="126" t="s">
        <v>29</v>
      </c>
      <c r="D7172" s="127">
        <v>36.979999999999997</v>
      </c>
    </row>
    <row r="7173" spans="1:4">
      <c r="A7173" s="125" t="s">
        <v>20591</v>
      </c>
      <c r="B7173" s="126" t="s">
        <v>20592</v>
      </c>
      <c r="C7173" s="126" t="s">
        <v>29</v>
      </c>
      <c r="D7173" s="127">
        <v>63.56</v>
      </c>
    </row>
    <row r="7174" spans="1:4">
      <c r="A7174" s="125" t="s">
        <v>20593</v>
      </c>
      <c r="B7174" s="126" t="s">
        <v>20594</v>
      </c>
      <c r="C7174" s="126" t="s">
        <v>29</v>
      </c>
      <c r="D7174" s="127">
        <v>101.95</v>
      </c>
    </row>
    <row r="7175" spans="1:4">
      <c r="A7175" s="125" t="s">
        <v>20595</v>
      </c>
      <c r="B7175" s="126" t="s">
        <v>20596</v>
      </c>
      <c r="C7175" s="126" t="s">
        <v>29</v>
      </c>
      <c r="D7175" s="127">
        <v>160.56</v>
      </c>
    </row>
    <row r="7176" spans="1:4">
      <c r="A7176" s="125" t="s">
        <v>20597</v>
      </c>
      <c r="B7176" s="126" t="s">
        <v>20598</v>
      </c>
      <c r="C7176" s="126" t="s">
        <v>29</v>
      </c>
      <c r="D7176" s="127">
        <v>171.92</v>
      </c>
    </row>
    <row r="7177" spans="1:4">
      <c r="A7177" s="125" t="s">
        <v>20599</v>
      </c>
      <c r="B7177" s="126" t="s">
        <v>20600</v>
      </c>
      <c r="C7177" s="126" t="s">
        <v>29</v>
      </c>
      <c r="D7177" s="127">
        <v>13.81</v>
      </c>
    </row>
    <row r="7178" spans="1:4">
      <c r="A7178" s="125" t="s">
        <v>20601</v>
      </c>
      <c r="B7178" s="126" t="s">
        <v>20602</v>
      </c>
      <c r="C7178" s="126" t="s">
        <v>29</v>
      </c>
      <c r="D7178" s="127">
        <v>28.92</v>
      </c>
    </row>
    <row r="7179" spans="1:4">
      <c r="A7179" s="125" t="s">
        <v>20603</v>
      </c>
      <c r="B7179" s="126" t="s">
        <v>20604</v>
      </c>
      <c r="C7179" s="126" t="s">
        <v>29</v>
      </c>
      <c r="D7179" s="127">
        <v>43.44</v>
      </c>
    </row>
    <row r="7180" spans="1:4">
      <c r="A7180" s="125" t="s">
        <v>20605</v>
      </c>
      <c r="B7180" s="126" t="s">
        <v>20606</v>
      </c>
      <c r="C7180" s="126" t="s">
        <v>29</v>
      </c>
      <c r="D7180" s="127">
        <v>74.69</v>
      </c>
    </row>
    <row r="7181" spans="1:4">
      <c r="A7181" s="125" t="s">
        <v>20607</v>
      </c>
      <c r="B7181" s="126" t="s">
        <v>20608</v>
      </c>
      <c r="C7181" s="126" t="s">
        <v>29</v>
      </c>
      <c r="D7181" s="127">
        <v>119.24</v>
      </c>
    </row>
    <row r="7182" spans="1:4">
      <c r="A7182" s="125" t="s">
        <v>20609</v>
      </c>
      <c r="B7182" s="126" t="s">
        <v>20610</v>
      </c>
      <c r="C7182" s="126" t="s">
        <v>29</v>
      </c>
      <c r="D7182" s="127">
        <v>160.16</v>
      </c>
    </row>
    <row r="7183" spans="1:4">
      <c r="A7183" s="125" t="s">
        <v>20611</v>
      </c>
      <c r="B7183" s="126" t="s">
        <v>20612</v>
      </c>
      <c r="C7183" s="126" t="s">
        <v>29</v>
      </c>
      <c r="D7183" s="127">
        <v>195.24</v>
      </c>
    </row>
    <row r="7184" spans="1:4">
      <c r="A7184" s="125" t="s">
        <v>32911</v>
      </c>
      <c r="B7184" s="126" t="s">
        <v>32912</v>
      </c>
      <c r="C7184" s="126" t="s">
        <v>29</v>
      </c>
      <c r="D7184" s="127">
        <v>75.42</v>
      </c>
    </row>
    <row r="7185" spans="1:4">
      <c r="A7185" s="125" t="s">
        <v>32913</v>
      </c>
      <c r="B7185" s="126" t="s">
        <v>32914</v>
      </c>
      <c r="C7185" s="126" t="s">
        <v>29</v>
      </c>
      <c r="D7185" s="127">
        <v>115.5</v>
      </c>
    </row>
    <row r="7186" spans="1:4">
      <c r="A7186" s="125" t="s">
        <v>32915</v>
      </c>
      <c r="B7186" s="126" t="s">
        <v>32916</v>
      </c>
      <c r="C7186" s="126" t="s">
        <v>29</v>
      </c>
      <c r="D7186" s="127">
        <v>149.34</v>
      </c>
    </row>
    <row r="7187" spans="1:4">
      <c r="A7187" s="125" t="s">
        <v>32917</v>
      </c>
      <c r="B7187" s="126" t="s">
        <v>32918</v>
      </c>
      <c r="C7187" s="126" t="s">
        <v>29</v>
      </c>
      <c r="D7187" s="127">
        <v>154.35</v>
      </c>
    </row>
    <row r="7188" spans="1:4">
      <c r="A7188" s="125" t="s">
        <v>32919</v>
      </c>
      <c r="B7188" s="126" t="s">
        <v>32920</v>
      </c>
      <c r="C7188" s="126" t="s">
        <v>29</v>
      </c>
      <c r="D7188" s="127">
        <v>219.28</v>
      </c>
    </row>
    <row r="7189" spans="1:4">
      <c r="A7189" s="125" t="s">
        <v>32921</v>
      </c>
      <c r="B7189" s="126" t="s">
        <v>32922</v>
      </c>
      <c r="C7189" s="126" t="s">
        <v>29</v>
      </c>
      <c r="D7189" s="127">
        <v>251.18</v>
      </c>
    </row>
    <row r="7190" spans="1:4">
      <c r="A7190" s="125" t="s">
        <v>32923</v>
      </c>
      <c r="B7190" s="126" t="s">
        <v>32924</v>
      </c>
      <c r="C7190" s="126" t="s">
        <v>29</v>
      </c>
      <c r="D7190" s="127">
        <v>314.99</v>
      </c>
    </row>
    <row r="7191" spans="1:4">
      <c r="A7191" s="125" t="s">
        <v>32925</v>
      </c>
      <c r="B7191" s="126" t="s">
        <v>32926</v>
      </c>
      <c r="C7191" s="126" t="s">
        <v>29</v>
      </c>
      <c r="D7191" s="127">
        <v>81.900000000000006</v>
      </c>
    </row>
    <row r="7192" spans="1:4">
      <c r="A7192" s="125" t="s">
        <v>32927</v>
      </c>
      <c r="B7192" s="126" t="s">
        <v>32928</v>
      </c>
      <c r="C7192" s="126" t="s">
        <v>29</v>
      </c>
      <c r="D7192" s="127">
        <v>170.1</v>
      </c>
    </row>
    <row r="7193" spans="1:4">
      <c r="A7193" s="125" t="s">
        <v>32929</v>
      </c>
      <c r="B7193" s="126" t="s">
        <v>32930</v>
      </c>
      <c r="C7193" s="126" t="s">
        <v>29</v>
      </c>
      <c r="D7193" s="127">
        <v>180.75</v>
      </c>
    </row>
    <row r="7194" spans="1:4">
      <c r="A7194" s="125" t="s">
        <v>32931</v>
      </c>
      <c r="B7194" s="126" t="s">
        <v>32932</v>
      </c>
      <c r="C7194" s="126" t="s">
        <v>29</v>
      </c>
      <c r="D7194" s="127">
        <v>191.4</v>
      </c>
    </row>
    <row r="7195" spans="1:4" ht="22.5">
      <c r="A7195" s="125" t="s">
        <v>20681</v>
      </c>
      <c r="B7195" s="126" t="s">
        <v>20682</v>
      </c>
      <c r="C7195" s="126" t="s">
        <v>4</v>
      </c>
      <c r="D7195" s="127">
        <v>88775.38</v>
      </c>
    </row>
    <row r="7196" spans="1:4" ht="22.5">
      <c r="A7196" s="125" t="s">
        <v>20683</v>
      </c>
      <c r="B7196" s="126" t="s">
        <v>20684</v>
      </c>
      <c r="C7196" s="126" t="s">
        <v>4</v>
      </c>
      <c r="D7196" s="127">
        <v>89028.42</v>
      </c>
    </row>
    <row r="7197" spans="1:4" ht="22.5">
      <c r="A7197" s="125" t="s">
        <v>20685</v>
      </c>
      <c r="B7197" s="126" t="s">
        <v>20686</v>
      </c>
      <c r="C7197" s="126" t="s">
        <v>4</v>
      </c>
      <c r="D7197" s="127">
        <v>85400</v>
      </c>
    </row>
    <row r="7198" spans="1:4" ht="22.5">
      <c r="A7198" s="125" t="s">
        <v>20687</v>
      </c>
      <c r="B7198" s="126" t="s">
        <v>20688</v>
      </c>
      <c r="C7198" s="126" t="s">
        <v>4</v>
      </c>
      <c r="D7198" s="127">
        <v>87436.800000000003</v>
      </c>
    </row>
    <row r="7199" spans="1:4" ht="22.5">
      <c r="A7199" s="125" t="s">
        <v>20689</v>
      </c>
      <c r="B7199" s="126" t="s">
        <v>20690</v>
      </c>
      <c r="C7199" s="126" t="s">
        <v>4</v>
      </c>
      <c r="D7199" s="127">
        <v>107433.14</v>
      </c>
    </row>
    <row r="7200" spans="1:4" ht="22.5">
      <c r="A7200" s="125" t="s">
        <v>20691</v>
      </c>
      <c r="B7200" s="126" t="s">
        <v>20692</v>
      </c>
      <c r="C7200" s="126" t="s">
        <v>4</v>
      </c>
      <c r="D7200" s="127">
        <v>131802.12</v>
      </c>
    </row>
    <row r="7201" spans="1:4" ht="22.5">
      <c r="A7201" s="125" t="s">
        <v>20693</v>
      </c>
      <c r="B7201" s="126" t="s">
        <v>20694</v>
      </c>
      <c r="C7201" s="126" t="s">
        <v>4</v>
      </c>
      <c r="D7201" s="127">
        <v>146765.07</v>
      </c>
    </row>
    <row r="7202" spans="1:4" ht="22.5">
      <c r="A7202" s="125" t="s">
        <v>20695</v>
      </c>
      <c r="B7202" s="126" t="s">
        <v>20696</v>
      </c>
      <c r="C7202" s="126" t="s">
        <v>4</v>
      </c>
      <c r="D7202" s="127">
        <v>190041.4</v>
      </c>
    </row>
    <row r="7203" spans="1:4" ht="22.5">
      <c r="A7203" s="125" t="s">
        <v>20697</v>
      </c>
      <c r="B7203" s="126" t="s">
        <v>20698</v>
      </c>
      <c r="C7203" s="126" t="s">
        <v>4</v>
      </c>
      <c r="D7203" s="127">
        <v>250390.21</v>
      </c>
    </row>
    <row r="7204" spans="1:4" ht="22.5">
      <c r="A7204" s="125" t="s">
        <v>20699</v>
      </c>
      <c r="B7204" s="126" t="s">
        <v>20700</v>
      </c>
      <c r="C7204" s="126" t="s">
        <v>4</v>
      </c>
      <c r="D7204" s="127">
        <v>329190.46000000002</v>
      </c>
    </row>
    <row r="7205" spans="1:4">
      <c r="A7205" s="125" t="s">
        <v>20671</v>
      </c>
      <c r="B7205" s="126" t="s">
        <v>20672</v>
      </c>
      <c r="C7205" s="126" t="s">
        <v>4</v>
      </c>
      <c r="D7205" s="127">
        <v>4.5199999999999996</v>
      </c>
    </row>
    <row r="7206" spans="1:4">
      <c r="A7206" s="125" t="s">
        <v>20725</v>
      </c>
      <c r="B7206" s="126" t="s">
        <v>20726</v>
      </c>
      <c r="C7206" s="126" t="s">
        <v>4</v>
      </c>
      <c r="D7206" s="127">
        <v>11358.62</v>
      </c>
    </row>
    <row r="7207" spans="1:4">
      <c r="A7207" s="125" t="s">
        <v>20727</v>
      </c>
      <c r="B7207" s="126" t="s">
        <v>20728</v>
      </c>
      <c r="C7207" s="126" t="s">
        <v>4</v>
      </c>
      <c r="D7207" s="127">
        <v>751.55</v>
      </c>
    </row>
    <row r="7208" spans="1:4">
      <c r="A7208" s="125" t="s">
        <v>20729</v>
      </c>
      <c r="B7208" s="126" t="s">
        <v>20730</v>
      </c>
      <c r="C7208" s="126" t="s">
        <v>4</v>
      </c>
      <c r="D7208" s="127">
        <v>905.3</v>
      </c>
    </row>
    <row r="7209" spans="1:4">
      <c r="A7209" s="125" t="s">
        <v>20731</v>
      </c>
      <c r="B7209" s="126" t="s">
        <v>20732</v>
      </c>
      <c r="C7209" s="126" t="s">
        <v>4</v>
      </c>
      <c r="D7209" s="127">
        <v>1024.6199999999999</v>
      </c>
    </row>
    <row r="7210" spans="1:4">
      <c r="A7210" s="125" t="s">
        <v>20733</v>
      </c>
      <c r="B7210" s="126" t="s">
        <v>20734</v>
      </c>
      <c r="C7210" s="126" t="s">
        <v>4</v>
      </c>
      <c r="D7210" s="127">
        <v>2060.3000000000002</v>
      </c>
    </row>
    <row r="7211" spans="1:4">
      <c r="A7211" s="125" t="s">
        <v>20735</v>
      </c>
      <c r="B7211" s="126" t="s">
        <v>20736</v>
      </c>
      <c r="C7211" s="126" t="s">
        <v>4</v>
      </c>
      <c r="D7211" s="127">
        <v>3054.18</v>
      </c>
    </row>
    <row r="7212" spans="1:4">
      <c r="A7212" s="125" t="s">
        <v>20737</v>
      </c>
      <c r="B7212" s="126" t="s">
        <v>20738</v>
      </c>
      <c r="C7212" s="126" t="s">
        <v>4</v>
      </c>
      <c r="D7212" s="127">
        <v>3054.18</v>
      </c>
    </row>
    <row r="7213" spans="1:4">
      <c r="A7213" s="125" t="s">
        <v>20739</v>
      </c>
      <c r="B7213" s="126" t="s">
        <v>20740</v>
      </c>
      <c r="C7213" s="126" t="s">
        <v>4</v>
      </c>
      <c r="D7213" s="127">
        <v>4947.1899999999996</v>
      </c>
    </row>
    <row r="7214" spans="1:4">
      <c r="A7214" s="125" t="s">
        <v>20741</v>
      </c>
      <c r="B7214" s="126" t="s">
        <v>20742</v>
      </c>
      <c r="C7214" s="126" t="s">
        <v>4</v>
      </c>
      <c r="D7214" s="127">
        <v>4947.1899999999996</v>
      </c>
    </row>
    <row r="7215" spans="1:4">
      <c r="A7215" s="125" t="s">
        <v>20743</v>
      </c>
      <c r="B7215" s="126" t="s">
        <v>20744</v>
      </c>
      <c r="C7215" s="126" t="s">
        <v>4</v>
      </c>
      <c r="D7215" s="127">
        <v>7338.38</v>
      </c>
    </row>
    <row r="7216" spans="1:4">
      <c r="A7216" s="125" t="s">
        <v>20745</v>
      </c>
      <c r="B7216" s="126" t="s">
        <v>20746</v>
      </c>
      <c r="C7216" s="126" t="s">
        <v>4</v>
      </c>
      <c r="D7216" s="127">
        <v>6931.38</v>
      </c>
    </row>
    <row r="7217" spans="1:4">
      <c r="A7217" s="125" t="s">
        <v>20747</v>
      </c>
      <c r="B7217" s="126" t="s">
        <v>20748</v>
      </c>
      <c r="C7217" s="126" t="s">
        <v>4</v>
      </c>
      <c r="D7217" s="127">
        <v>10484.81</v>
      </c>
    </row>
    <row r="7218" spans="1:4">
      <c r="A7218" s="125" t="s">
        <v>20749</v>
      </c>
      <c r="B7218" s="126" t="s">
        <v>20750</v>
      </c>
      <c r="C7218" s="126" t="s">
        <v>4</v>
      </c>
      <c r="D7218" s="127">
        <v>10484.81</v>
      </c>
    </row>
    <row r="7219" spans="1:4">
      <c r="A7219" s="125" t="s">
        <v>20751</v>
      </c>
      <c r="B7219" s="126" t="s">
        <v>20752</v>
      </c>
      <c r="C7219" s="126" t="s">
        <v>4</v>
      </c>
      <c r="D7219" s="127">
        <v>797.24</v>
      </c>
    </row>
    <row r="7220" spans="1:4">
      <c r="A7220" s="125" t="s">
        <v>20753</v>
      </c>
      <c r="B7220" s="126" t="s">
        <v>20754</v>
      </c>
      <c r="C7220" s="126" t="s">
        <v>4</v>
      </c>
      <c r="D7220" s="127">
        <v>799.69</v>
      </c>
    </row>
    <row r="7221" spans="1:4">
      <c r="A7221" s="125" t="s">
        <v>20755</v>
      </c>
      <c r="B7221" s="126" t="s">
        <v>20756</v>
      </c>
      <c r="C7221" s="126" t="s">
        <v>4</v>
      </c>
      <c r="D7221" s="127">
        <v>1070.03</v>
      </c>
    </row>
    <row r="7222" spans="1:4">
      <c r="A7222" s="125" t="s">
        <v>20757</v>
      </c>
      <c r="B7222" s="126" t="s">
        <v>20758</v>
      </c>
      <c r="C7222" s="126" t="s">
        <v>4</v>
      </c>
      <c r="D7222" s="127">
        <v>2025.43</v>
      </c>
    </row>
    <row r="7223" spans="1:4">
      <c r="A7223" s="125" t="s">
        <v>20759</v>
      </c>
      <c r="B7223" s="126" t="s">
        <v>20760</v>
      </c>
      <c r="C7223" s="126" t="s">
        <v>4</v>
      </c>
      <c r="D7223" s="127">
        <v>3033.66</v>
      </c>
    </row>
    <row r="7224" spans="1:4">
      <c r="A7224" s="125" t="s">
        <v>20761</v>
      </c>
      <c r="B7224" s="126" t="s">
        <v>20762</v>
      </c>
      <c r="C7224" s="126" t="s">
        <v>4</v>
      </c>
      <c r="D7224" s="127">
        <v>3033.66</v>
      </c>
    </row>
    <row r="7225" spans="1:4">
      <c r="A7225" s="125" t="s">
        <v>20763</v>
      </c>
      <c r="B7225" s="126" t="s">
        <v>20764</v>
      </c>
      <c r="C7225" s="126" t="s">
        <v>4</v>
      </c>
      <c r="D7225" s="127">
        <v>4696.6499999999996</v>
      </c>
    </row>
    <row r="7226" spans="1:4">
      <c r="A7226" s="125" t="s">
        <v>20765</v>
      </c>
      <c r="B7226" s="126" t="s">
        <v>20766</v>
      </c>
      <c r="C7226" s="126" t="s">
        <v>4</v>
      </c>
      <c r="D7226" s="127">
        <v>8393.0499999999993</v>
      </c>
    </row>
    <row r="7227" spans="1:4">
      <c r="A7227" s="125" t="s">
        <v>20767</v>
      </c>
      <c r="B7227" s="126" t="s">
        <v>20768</v>
      </c>
      <c r="C7227" s="126" t="s">
        <v>4</v>
      </c>
      <c r="D7227" s="127">
        <v>8775.99</v>
      </c>
    </row>
    <row r="7228" spans="1:4">
      <c r="A7228" s="125" t="s">
        <v>20769</v>
      </c>
      <c r="B7228" s="126" t="s">
        <v>20770</v>
      </c>
      <c r="C7228" s="126" t="s">
        <v>4</v>
      </c>
      <c r="D7228" s="127">
        <v>8775.99</v>
      </c>
    </row>
    <row r="7229" spans="1:4">
      <c r="A7229" s="125" t="s">
        <v>20771</v>
      </c>
      <c r="B7229" s="126" t="s">
        <v>20772</v>
      </c>
      <c r="C7229" s="126" t="s">
        <v>4</v>
      </c>
      <c r="D7229" s="127">
        <v>6943.06</v>
      </c>
    </row>
    <row r="7230" spans="1:4">
      <c r="A7230" s="125" t="s">
        <v>20773</v>
      </c>
      <c r="B7230" s="126" t="s">
        <v>20774</v>
      </c>
      <c r="C7230" s="126" t="s">
        <v>4</v>
      </c>
      <c r="D7230" s="127">
        <v>6943.06</v>
      </c>
    </row>
    <row r="7231" spans="1:4">
      <c r="A7231" s="125" t="s">
        <v>20779</v>
      </c>
      <c r="B7231" s="126" t="s">
        <v>20780</v>
      </c>
      <c r="C7231" s="126" t="s">
        <v>4</v>
      </c>
      <c r="D7231" s="127">
        <v>4452.0600000000004</v>
      </c>
    </row>
    <row r="7232" spans="1:4">
      <c r="A7232" s="125" t="s">
        <v>20781</v>
      </c>
      <c r="B7232" s="126" t="s">
        <v>20782</v>
      </c>
      <c r="C7232" s="126" t="s">
        <v>4</v>
      </c>
      <c r="D7232" s="127">
        <v>4954.32</v>
      </c>
    </row>
    <row r="7233" spans="1:4">
      <c r="A7233" s="125" t="s">
        <v>20783</v>
      </c>
      <c r="B7233" s="126" t="s">
        <v>20784</v>
      </c>
      <c r="C7233" s="126" t="s">
        <v>4</v>
      </c>
      <c r="D7233" s="127">
        <v>5627.38</v>
      </c>
    </row>
    <row r="7234" spans="1:4">
      <c r="A7234" s="125" t="s">
        <v>20785</v>
      </c>
      <c r="B7234" s="126" t="s">
        <v>20786</v>
      </c>
      <c r="C7234" s="126" t="s">
        <v>4</v>
      </c>
      <c r="D7234" s="127">
        <v>6850.53</v>
      </c>
    </row>
    <row r="7235" spans="1:4">
      <c r="A7235" s="125" t="s">
        <v>32933</v>
      </c>
      <c r="B7235" s="126" t="s">
        <v>32934</v>
      </c>
      <c r="C7235" s="126" t="s">
        <v>4</v>
      </c>
      <c r="D7235" s="127">
        <v>3991.56</v>
      </c>
    </row>
    <row r="7236" spans="1:4">
      <c r="A7236" s="125" t="s">
        <v>32935</v>
      </c>
      <c r="B7236" s="126" t="s">
        <v>32936</v>
      </c>
      <c r="C7236" s="126" t="s">
        <v>4</v>
      </c>
      <c r="D7236" s="127">
        <v>3790</v>
      </c>
    </row>
    <row r="7237" spans="1:4" ht="22.5">
      <c r="A7237" s="125" t="s">
        <v>32937</v>
      </c>
      <c r="B7237" s="126" t="s">
        <v>32938</v>
      </c>
      <c r="C7237" s="126" t="s">
        <v>4</v>
      </c>
      <c r="D7237" s="127">
        <v>55573.4</v>
      </c>
    </row>
    <row r="7238" spans="1:4" ht="22.5">
      <c r="A7238" s="125" t="s">
        <v>32939</v>
      </c>
      <c r="B7238" s="126" t="s">
        <v>32940</v>
      </c>
      <c r="C7238" s="126" t="s">
        <v>4</v>
      </c>
      <c r="D7238" s="127">
        <v>13736.28</v>
      </c>
    </row>
    <row r="7239" spans="1:4" ht="22.5">
      <c r="A7239" s="125" t="s">
        <v>32941</v>
      </c>
      <c r="B7239" s="126" t="s">
        <v>32942</v>
      </c>
      <c r="C7239" s="126" t="s">
        <v>4</v>
      </c>
      <c r="D7239" s="127">
        <v>37239.15</v>
      </c>
    </row>
    <row r="7240" spans="1:4">
      <c r="A7240" s="125" t="s">
        <v>20787</v>
      </c>
      <c r="B7240" s="126" t="s">
        <v>20788</v>
      </c>
      <c r="C7240" s="126" t="s">
        <v>4</v>
      </c>
      <c r="D7240" s="127">
        <v>1019.29</v>
      </c>
    </row>
    <row r="7241" spans="1:4">
      <c r="A7241" s="125" t="s">
        <v>20789</v>
      </c>
      <c r="B7241" s="126" t="s">
        <v>20790</v>
      </c>
      <c r="C7241" s="126" t="s">
        <v>4</v>
      </c>
      <c r="D7241" s="127">
        <v>1036.6400000000001</v>
      </c>
    </row>
    <row r="7242" spans="1:4">
      <c r="A7242" s="125" t="s">
        <v>20793</v>
      </c>
      <c r="B7242" s="126" t="s">
        <v>20794</v>
      </c>
      <c r="C7242" s="126" t="s">
        <v>4</v>
      </c>
      <c r="D7242" s="127">
        <v>4115.1400000000003</v>
      </c>
    </row>
    <row r="7243" spans="1:4">
      <c r="A7243" s="125" t="s">
        <v>20795</v>
      </c>
      <c r="B7243" s="126" t="s">
        <v>20796</v>
      </c>
      <c r="C7243" s="126" t="s">
        <v>4</v>
      </c>
      <c r="D7243" s="127">
        <v>5553.28</v>
      </c>
    </row>
    <row r="7244" spans="1:4">
      <c r="A7244" s="125" t="s">
        <v>20797</v>
      </c>
      <c r="B7244" s="126" t="s">
        <v>20798</v>
      </c>
      <c r="C7244" s="126" t="s">
        <v>4</v>
      </c>
      <c r="D7244" s="127">
        <v>8258.73</v>
      </c>
    </row>
    <row r="7245" spans="1:4">
      <c r="A7245" s="125" t="s">
        <v>20799</v>
      </c>
      <c r="B7245" s="126" t="s">
        <v>20800</v>
      </c>
      <c r="C7245" s="126" t="s">
        <v>4</v>
      </c>
      <c r="D7245" s="127">
        <v>5705.02</v>
      </c>
    </row>
    <row r="7246" spans="1:4">
      <c r="A7246" s="125" t="s">
        <v>20801</v>
      </c>
      <c r="B7246" s="126" t="s">
        <v>20802</v>
      </c>
      <c r="C7246" s="126" t="s">
        <v>4</v>
      </c>
      <c r="D7246" s="127">
        <v>3560</v>
      </c>
    </row>
    <row r="7247" spans="1:4">
      <c r="A7247" s="125" t="s">
        <v>20803</v>
      </c>
      <c r="B7247" s="126" t="s">
        <v>20804</v>
      </c>
      <c r="C7247" s="126" t="s">
        <v>4</v>
      </c>
      <c r="D7247" s="127">
        <v>4644</v>
      </c>
    </row>
    <row r="7248" spans="1:4">
      <c r="A7248" s="125" t="s">
        <v>20805</v>
      </c>
      <c r="B7248" s="126" t="s">
        <v>20806</v>
      </c>
      <c r="C7248" s="126" t="s">
        <v>4</v>
      </c>
      <c r="D7248" s="127">
        <v>6338</v>
      </c>
    </row>
    <row r="7249" spans="1:4">
      <c r="A7249" s="125" t="s">
        <v>20807</v>
      </c>
      <c r="B7249" s="126" t="s">
        <v>20808</v>
      </c>
      <c r="C7249" s="126" t="s">
        <v>4</v>
      </c>
      <c r="D7249" s="127">
        <v>6121</v>
      </c>
    </row>
    <row r="7250" spans="1:4">
      <c r="A7250" s="125" t="s">
        <v>32943</v>
      </c>
      <c r="B7250" s="126" t="s">
        <v>32944</v>
      </c>
      <c r="C7250" s="126" t="s">
        <v>4</v>
      </c>
      <c r="D7250" s="127">
        <v>8870.5</v>
      </c>
    </row>
    <row r="7251" spans="1:4">
      <c r="A7251" s="125" t="s">
        <v>32945</v>
      </c>
      <c r="B7251" s="126" t="s">
        <v>32946</v>
      </c>
      <c r="C7251" s="126" t="s">
        <v>4</v>
      </c>
      <c r="D7251" s="127">
        <v>19823.59</v>
      </c>
    </row>
    <row r="7252" spans="1:4">
      <c r="A7252" s="125" t="s">
        <v>20951</v>
      </c>
      <c r="B7252" s="126" t="s">
        <v>20952</v>
      </c>
      <c r="C7252" s="126" t="s">
        <v>4</v>
      </c>
      <c r="D7252" s="127">
        <v>11674</v>
      </c>
    </row>
    <row r="7253" spans="1:4">
      <c r="A7253" s="125" t="s">
        <v>20953</v>
      </c>
      <c r="B7253" s="126" t="s">
        <v>20954</v>
      </c>
      <c r="C7253" s="126" t="s">
        <v>4</v>
      </c>
      <c r="D7253" s="127">
        <v>15145</v>
      </c>
    </row>
    <row r="7254" spans="1:4">
      <c r="A7254" s="125" t="s">
        <v>20955</v>
      </c>
      <c r="B7254" s="126" t="s">
        <v>20956</v>
      </c>
      <c r="C7254" s="126" t="s">
        <v>4</v>
      </c>
      <c r="D7254" s="127">
        <v>15955</v>
      </c>
    </row>
    <row r="7255" spans="1:4">
      <c r="A7255" s="125" t="s">
        <v>32947</v>
      </c>
      <c r="B7255" s="126" t="s">
        <v>32948</v>
      </c>
      <c r="C7255" s="126" t="s">
        <v>4</v>
      </c>
      <c r="D7255" s="127">
        <v>2297.6999999999998</v>
      </c>
    </row>
    <row r="7256" spans="1:4">
      <c r="A7256" s="125" t="s">
        <v>20961</v>
      </c>
      <c r="B7256" s="126" t="s">
        <v>20962</v>
      </c>
      <c r="C7256" s="126" t="s">
        <v>4</v>
      </c>
      <c r="D7256" s="127">
        <v>3560</v>
      </c>
    </row>
    <row r="7257" spans="1:4">
      <c r="A7257" s="125" t="s">
        <v>20963</v>
      </c>
      <c r="B7257" s="126" t="s">
        <v>20964</v>
      </c>
      <c r="C7257" s="126" t="s">
        <v>4</v>
      </c>
      <c r="D7257" s="127">
        <v>4644</v>
      </c>
    </row>
    <row r="7258" spans="1:4">
      <c r="A7258" s="125" t="s">
        <v>20965</v>
      </c>
      <c r="B7258" s="126" t="s">
        <v>20966</v>
      </c>
      <c r="C7258" s="126" t="s">
        <v>4</v>
      </c>
      <c r="D7258" s="127">
        <v>6338</v>
      </c>
    </row>
    <row r="7259" spans="1:4">
      <c r="A7259" s="125" t="s">
        <v>20967</v>
      </c>
      <c r="B7259" s="126" t="s">
        <v>20968</v>
      </c>
      <c r="C7259" s="126" t="s">
        <v>4</v>
      </c>
      <c r="D7259" s="127">
        <v>11338</v>
      </c>
    </row>
    <row r="7260" spans="1:4">
      <c r="A7260" s="125" t="s">
        <v>20969</v>
      </c>
      <c r="B7260" s="126" t="s">
        <v>20970</v>
      </c>
      <c r="C7260" s="126" t="s">
        <v>4</v>
      </c>
      <c r="D7260" s="127">
        <v>11510</v>
      </c>
    </row>
    <row r="7261" spans="1:4">
      <c r="A7261" s="125" t="s">
        <v>20971</v>
      </c>
      <c r="B7261" s="126" t="s">
        <v>20972</v>
      </c>
      <c r="C7261" s="126" t="s">
        <v>4</v>
      </c>
      <c r="D7261" s="127">
        <v>18318</v>
      </c>
    </row>
    <row r="7262" spans="1:4">
      <c r="A7262" s="125" t="s">
        <v>32949</v>
      </c>
      <c r="B7262" s="126" t="s">
        <v>32950</v>
      </c>
      <c r="C7262" s="126" t="s">
        <v>4</v>
      </c>
      <c r="D7262" s="127">
        <v>20603.91</v>
      </c>
    </row>
    <row r="7263" spans="1:4">
      <c r="A7263" s="125" t="s">
        <v>20973</v>
      </c>
      <c r="B7263" s="126" t="s">
        <v>20974</v>
      </c>
      <c r="C7263" s="126" t="s">
        <v>4</v>
      </c>
      <c r="D7263" s="127">
        <v>18971</v>
      </c>
    </row>
    <row r="7264" spans="1:4">
      <c r="A7264" s="125" t="s">
        <v>32951</v>
      </c>
      <c r="B7264" s="126" t="s">
        <v>32952</v>
      </c>
      <c r="C7264" s="126" t="s">
        <v>4</v>
      </c>
      <c r="D7264" s="127">
        <v>1450</v>
      </c>
    </row>
    <row r="7265" spans="1:4">
      <c r="A7265" s="125" t="s">
        <v>32953</v>
      </c>
      <c r="B7265" s="126" t="s">
        <v>32954</v>
      </c>
      <c r="C7265" s="126" t="s">
        <v>4</v>
      </c>
      <c r="D7265" s="127">
        <v>553.32000000000005</v>
      </c>
    </row>
    <row r="7266" spans="1:4" ht="22.5">
      <c r="A7266" s="125" t="s">
        <v>32955</v>
      </c>
      <c r="B7266" s="126" t="s">
        <v>32956</v>
      </c>
      <c r="C7266" s="126" t="s">
        <v>4</v>
      </c>
      <c r="D7266" s="127">
        <v>1792.57</v>
      </c>
    </row>
    <row r="7267" spans="1:4">
      <c r="A7267" s="125" t="s">
        <v>21015</v>
      </c>
      <c r="B7267" s="126" t="s">
        <v>21016</v>
      </c>
      <c r="C7267" s="126" t="s">
        <v>4</v>
      </c>
      <c r="D7267" s="127">
        <v>9221</v>
      </c>
    </row>
    <row r="7268" spans="1:4">
      <c r="A7268" s="125" t="s">
        <v>21017</v>
      </c>
      <c r="B7268" s="126" t="s">
        <v>21018</v>
      </c>
      <c r="C7268" s="126" t="s">
        <v>4</v>
      </c>
      <c r="D7268" s="127">
        <v>13728</v>
      </c>
    </row>
    <row r="7269" spans="1:4">
      <c r="A7269" s="125" t="s">
        <v>21019</v>
      </c>
      <c r="B7269" s="126" t="s">
        <v>21020</v>
      </c>
      <c r="C7269" s="126" t="s">
        <v>4</v>
      </c>
      <c r="D7269" s="127">
        <v>21490</v>
      </c>
    </row>
    <row r="7270" spans="1:4">
      <c r="A7270" s="125" t="s">
        <v>32957</v>
      </c>
      <c r="B7270" s="126" t="s">
        <v>32958</v>
      </c>
      <c r="C7270" s="126" t="s">
        <v>4</v>
      </c>
      <c r="D7270" s="127">
        <v>5197.5</v>
      </c>
    </row>
    <row r="7271" spans="1:4">
      <c r="A7271" s="125" t="s">
        <v>32959</v>
      </c>
      <c r="B7271" s="126" t="s">
        <v>32960</v>
      </c>
      <c r="C7271" s="126" t="s">
        <v>4</v>
      </c>
      <c r="D7271" s="127">
        <v>9450</v>
      </c>
    </row>
    <row r="7272" spans="1:4">
      <c r="A7272" s="125" t="s">
        <v>32961</v>
      </c>
      <c r="B7272" s="126" t="s">
        <v>32962</v>
      </c>
      <c r="C7272" s="126" t="s">
        <v>4</v>
      </c>
      <c r="D7272" s="127">
        <v>11125</v>
      </c>
    </row>
    <row r="7273" spans="1:4">
      <c r="A7273" s="125" t="s">
        <v>21021</v>
      </c>
      <c r="B7273" s="126" t="s">
        <v>21022</v>
      </c>
      <c r="C7273" s="126" t="s">
        <v>4</v>
      </c>
      <c r="D7273" s="127">
        <v>2405</v>
      </c>
    </row>
    <row r="7274" spans="1:4">
      <c r="A7274" s="125" t="s">
        <v>21023</v>
      </c>
      <c r="B7274" s="126" t="s">
        <v>21024</v>
      </c>
      <c r="C7274" s="126" t="s">
        <v>4</v>
      </c>
      <c r="D7274" s="127">
        <v>2872</v>
      </c>
    </row>
    <row r="7275" spans="1:4" ht="22.5">
      <c r="A7275" s="125" t="s">
        <v>32963</v>
      </c>
      <c r="B7275" s="126" t="s">
        <v>32964</v>
      </c>
      <c r="C7275" s="126" t="s">
        <v>4</v>
      </c>
      <c r="D7275" s="127">
        <v>269.85000000000002</v>
      </c>
    </row>
    <row r="7276" spans="1:4" ht="22.5">
      <c r="A7276" s="125" t="s">
        <v>32965</v>
      </c>
      <c r="B7276" s="126" t="s">
        <v>32966</v>
      </c>
      <c r="C7276" s="126" t="s">
        <v>4</v>
      </c>
      <c r="D7276" s="127">
        <v>79142.25</v>
      </c>
    </row>
    <row r="7277" spans="1:4" ht="22.5">
      <c r="A7277" s="125" t="s">
        <v>32967</v>
      </c>
      <c r="B7277" s="126" t="s">
        <v>32968</v>
      </c>
      <c r="C7277" s="126" t="s">
        <v>4</v>
      </c>
      <c r="D7277" s="127">
        <v>50018.43</v>
      </c>
    </row>
    <row r="7278" spans="1:4" ht="22.5">
      <c r="A7278" s="125" t="s">
        <v>32969</v>
      </c>
      <c r="B7278" s="126" t="s">
        <v>32970</v>
      </c>
      <c r="C7278" s="126" t="s">
        <v>4</v>
      </c>
      <c r="D7278" s="127">
        <v>63479.61</v>
      </c>
    </row>
    <row r="7279" spans="1:4">
      <c r="A7279" s="125" t="s">
        <v>32971</v>
      </c>
      <c r="B7279" s="126" t="s">
        <v>32972</v>
      </c>
      <c r="C7279" s="126" t="s">
        <v>4</v>
      </c>
      <c r="D7279" s="127">
        <v>2078.75</v>
      </c>
    </row>
    <row r="7280" spans="1:4">
      <c r="A7280" s="125" t="s">
        <v>21049</v>
      </c>
      <c r="B7280" s="126" t="s">
        <v>21050</v>
      </c>
      <c r="C7280" s="126" t="s">
        <v>4</v>
      </c>
      <c r="D7280" s="127">
        <v>630.33000000000004</v>
      </c>
    </row>
    <row r="7281" spans="1:4">
      <c r="A7281" s="125" t="s">
        <v>21051</v>
      </c>
      <c r="B7281" s="126" t="s">
        <v>21052</v>
      </c>
      <c r="C7281" s="126" t="s">
        <v>4</v>
      </c>
      <c r="D7281" s="127">
        <v>745.87</v>
      </c>
    </row>
    <row r="7282" spans="1:4">
      <c r="A7282" s="125" t="s">
        <v>21053</v>
      </c>
      <c r="B7282" s="126" t="s">
        <v>21054</v>
      </c>
      <c r="C7282" s="126" t="s">
        <v>4</v>
      </c>
      <c r="D7282" s="127">
        <v>869.01</v>
      </c>
    </row>
    <row r="7283" spans="1:4">
      <c r="A7283" s="125" t="s">
        <v>21055</v>
      </c>
      <c r="B7283" s="126" t="s">
        <v>21056</v>
      </c>
      <c r="C7283" s="126" t="s">
        <v>4</v>
      </c>
      <c r="D7283" s="127">
        <v>1148.4100000000001</v>
      </c>
    </row>
    <row r="7284" spans="1:4">
      <c r="A7284" s="125" t="s">
        <v>21057</v>
      </c>
      <c r="B7284" s="126" t="s">
        <v>21058</v>
      </c>
      <c r="C7284" s="126" t="s">
        <v>4</v>
      </c>
      <c r="D7284" s="127">
        <v>1263.23</v>
      </c>
    </row>
    <row r="7285" spans="1:4">
      <c r="A7285" s="125" t="s">
        <v>21059</v>
      </c>
      <c r="B7285" s="126" t="s">
        <v>21060</v>
      </c>
      <c r="C7285" s="126" t="s">
        <v>4</v>
      </c>
      <c r="D7285" s="127">
        <v>1951.06</v>
      </c>
    </row>
    <row r="7286" spans="1:4">
      <c r="A7286" s="125" t="s">
        <v>21061</v>
      </c>
      <c r="B7286" s="126" t="s">
        <v>21062</v>
      </c>
      <c r="C7286" s="126" t="s">
        <v>4</v>
      </c>
      <c r="D7286" s="127">
        <v>2146.19</v>
      </c>
    </row>
    <row r="7287" spans="1:4">
      <c r="A7287" s="125" t="s">
        <v>21063</v>
      </c>
      <c r="B7287" s="126" t="s">
        <v>21064</v>
      </c>
      <c r="C7287" s="126" t="s">
        <v>4</v>
      </c>
      <c r="D7287" s="127">
        <v>2566.7199999999998</v>
      </c>
    </row>
    <row r="7288" spans="1:4">
      <c r="A7288" s="125" t="s">
        <v>21065</v>
      </c>
      <c r="B7288" s="126" t="s">
        <v>21066</v>
      </c>
      <c r="C7288" s="126" t="s">
        <v>4</v>
      </c>
      <c r="D7288" s="127">
        <v>2823.37</v>
      </c>
    </row>
    <row r="7289" spans="1:4">
      <c r="A7289" s="125" t="s">
        <v>21067</v>
      </c>
      <c r="B7289" s="126" t="s">
        <v>21068</v>
      </c>
      <c r="C7289" s="126" t="s">
        <v>4</v>
      </c>
      <c r="D7289" s="127">
        <v>8512.51</v>
      </c>
    </row>
    <row r="7290" spans="1:4">
      <c r="A7290" s="125" t="s">
        <v>21069</v>
      </c>
      <c r="B7290" s="126" t="s">
        <v>21070</v>
      </c>
      <c r="C7290" s="126" t="s">
        <v>4</v>
      </c>
      <c r="D7290" s="127">
        <v>9363.64</v>
      </c>
    </row>
    <row r="7291" spans="1:4">
      <c r="A7291" s="125" t="s">
        <v>21071</v>
      </c>
      <c r="B7291" s="126" t="s">
        <v>21072</v>
      </c>
      <c r="C7291" s="126" t="s">
        <v>4</v>
      </c>
      <c r="D7291" s="127">
        <v>8597.75</v>
      </c>
    </row>
    <row r="7292" spans="1:4">
      <c r="A7292" s="125" t="s">
        <v>21073</v>
      </c>
      <c r="B7292" s="126" t="s">
        <v>21074</v>
      </c>
      <c r="C7292" s="126" t="s">
        <v>4</v>
      </c>
      <c r="D7292" s="127">
        <v>9457.52</v>
      </c>
    </row>
    <row r="7293" spans="1:4">
      <c r="A7293" s="125" t="s">
        <v>21075</v>
      </c>
      <c r="B7293" s="126" t="s">
        <v>21076</v>
      </c>
      <c r="C7293" s="126" t="s">
        <v>4</v>
      </c>
      <c r="D7293" s="127">
        <v>12180.08</v>
      </c>
    </row>
    <row r="7294" spans="1:4">
      <c r="A7294" s="125" t="s">
        <v>21077</v>
      </c>
      <c r="B7294" s="126" t="s">
        <v>21078</v>
      </c>
      <c r="C7294" s="126" t="s">
        <v>4</v>
      </c>
      <c r="D7294" s="127">
        <v>13425.56</v>
      </c>
    </row>
    <row r="7295" spans="1:4">
      <c r="A7295" s="125" t="s">
        <v>21079</v>
      </c>
      <c r="B7295" s="126" t="s">
        <v>21080</v>
      </c>
      <c r="C7295" s="126" t="s">
        <v>4</v>
      </c>
      <c r="D7295" s="127">
        <v>12406.47</v>
      </c>
    </row>
    <row r="7296" spans="1:4">
      <c r="A7296" s="125" t="s">
        <v>21081</v>
      </c>
      <c r="B7296" s="126" t="s">
        <v>21082</v>
      </c>
      <c r="C7296" s="126" t="s">
        <v>4</v>
      </c>
      <c r="D7296" s="127">
        <v>13688.51</v>
      </c>
    </row>
    <row r="7297" spans="1:4">
      <c r="A7297" s="125" t="s">
        <v>21083</v>
      </c>
      <c r="B7297" s="126" t="s">
        <v>21084</v>
      </c>
      <c r="C7297" s="126" t="s">
        <v>4</v>
      </c>
      <c r="D7297" s="127">
        <v>16214.38</v>
      </c>
    </row>
    <row r="7298" spans="1:4">
      <c r="A7298" s="125" t="s">
        <v>21085</v>
      </c>
      <c r="B7298" s="126" t="s">
        <v>21086</v>
      </c>
      <c r="C7298" s="126" t="s">
        <v>4</v>
      </c>
      <c r="D7298" s="127">
        <v>17896.21</v>
      </c>
    </row>
    <row r="7299" spans="1:4">
      <c r="A7299" s="125" t="s">
        <v>21087</v>
      </c>
      <c r="B7299" s="126" t="s">
        <v>21088</v>
      </c>
      <c r="C7299" s="126" t="s">
        <v>4</v>
      </c>
      <c r="D7299" s="127">
        <v>764.66</v>
      </c>
    </row>
    <row r="7300" spans="1:4">
      <c r="A7300" s="125" t="s">
        <v>21089</v>
      </c>
      <c r="B7300" s="126" t="s">
        <v>21090</v>
      </c>
      <c r="C7300" s="126" t="s">
        <v>4</v>
      </c>
      <c r="D7300" s="127">
        <v>947.14</v>
      </c>
    </row>
    <row r="7301" spans="1:4">
      <c r="A7301" s="125" t="s">
        <v>21091</v>
      </c>
      <c r="B7301" s="126" t="s">
        <v>21092</v>
      </c>
      <c r="C7301" s="126" t="s">
        <v>4</v>
      </c>
      <c r="D7301" s="127">
        <v>1107.3900000000001</v>
      </c>
    </row>
    <row r="7302" spans="1:4">
      <c r="A7302" s="125" t="s">
        <v>21093</v>
      </c>
      <c r="B7302" s="126" t="s">
        <v>21094</v>
      </c>
      <c r="C7302" s="126" t="s">
        <v>4</v>
      </c>
      <c r="D7302" s="127">
        <v>1466.15</v>
      </c>
    </row>
    <row r="7303" spans="1:4">
      <c r="A7303" s="125" t="s">
        <v>21095</v>
      </c>
      <c r="B7303" s="126" t="s">
        <v>21096</v>
      </c>
      <c r="C7303" s="126" t="s">
        <v>4</v>
      </c>
      <c r="D7303" s="127">
        <v>1612.77</v>
      </c>
    </row>
    <row r="7304" spans="1:4">
      <c r="A7304" s="125" t="s">
        <v>21097</v>
      </c>
      <c r="B7304" s="126" t="s">
        <v>21098</v>
      </c>
      <c r="C7304" s="126" t="s">
        <v>4</v>
      </c>
      <c r="D7304" s="127">
        <v>2485</v>
      </c>
    </row>
    <row r="7305" spans="1:4">
      <c r="A7305" s="125" t="s">
        <v>21099</v>
      </c>
      <c r="B7305" s="126" t="s">
        <v>21100</v>
      </c>
      <c r="C7305" s="126" t="s">
        <v>4</v>
      </c>
      <c r="D7305" s="127">
        <v>2733.51</v>
      </c>
    </row>
    <row r="7306" spans="1:4">
      <c r="A7306" s="125" t="s">
        <v>21101</v>
      </c>
      <c r="B7306" s="126" t="s">
        <v>21102</v>
      </c>
      <c r="C7306" s="126" t="s">
        <v>4</v>
      </c>
      <c r="D7306" s="127">
        <v>3899.68</v>
      </c>
    </row>
    <row r="7307" spans="1:4">
      <c r="A7307" s="125" t="s">
        <v>21103</v>
      </c>
      <c r="B7307" s="126" t="s">
        <v>21104</v>
      </c>
      <c r="C7307" s="126" t="s">
        <v>4</v>
      </c>
      <c r="D7307" s="127">
        <v>4427.29</v>
      </c>
    </row>
    <row r="7308" spans="1:4">
      <c r="A7308" s="125" t="s">
        <v>21105</v>
      </c>
      <c r="B7308" s="126" t="s">
        <v>21106</v>
      </c>
      <c r="C7308" s="126" t="s">
        <v>4</v>
      </c>
      <c r="D7308" s="127">
        <v>7116.36</v>
      </c>
    </row>
    <row r="7309" spans="1:4">
      <c r="A7309" s="125" t="s">
        <v>21107</v>
      </c>
      <c r="B7309" s="126" t="s">
        <v>21108</v>
      </c>
      <c r="C7309" s="126" t="s">
        <v>4</v>
      </c>
      <c r="D7309" s="127">
        <v>7827.99</v>
      </c>
    </row>
    <row r="7310" spans="1:4">
      <c r="A7310" s="125" t="s">
        <v>21109</v>
      </c>
      <c r="B7310" s="126" t="s">
        <v>21110</v>
      </c>
      <c r="C7310" s="126" t="s">
        <v>4</v>
      </c>
      <c r="D7310" s="127">
        <v>7274.17</v>
      </c>
    </row>
    <row r="7311" spans="1:4">
      <c r="A7311" s="125" t="s">
        <v>21111</v>
      </c>
      <c r="B7311" s="126" t="s">
        <v>21112</v>
      </c>
      <c r="C7311" s="126" t="s">
        <v>4</v>
      </c>
      <c r="D7311" s="127">
        <v>8001.59</v>
      </c>
    </row>
    <row r="7312" spans="1:4">
      <c r="A7312" s="125" t="s">
        <v>21113</v>
      </c>
      <c r="B7312" s="126" t="s">
        <v>21114</v>
      </c>
      <c r="C7312" s="126" t="s">
        <v>4</v>
      </c>
      <c r="D7312" s="127">
        <v>7593.65</v>
      </c>
    </row>
    <row r="7313" spans="1:4">
      <c r="A7313" s="125" t="s">
        <v>21115</v>
      </c>
      <c r="B7313" s="126" t="s">
        <v>21116</v>
      </c>
      <c r="C7313" s="126" t="s">
        <v>4</v>
      </c>
      <c r="D7313" s="127">
        <v>8379.68</v>
      </c>
    </row>
    <row r="7314" spans="1:4">
      <c r="A7314" s="125" t="s">
        <v>21117</v>
      </c>
      <c r="B7314" s="126" t="s">
        <v>21118</v>
      </c>
      <c r="C7314" s="126" t="s">
        <v>4</v>
      </c>
      <c r="D7314" s="127">
        <v>8453.86</v>
      </c>
    </row>
    <row r="7315" spans="1:4">
      <c r="A7315" s="125" t="s">
        <v>21119</v>
      </c>
      <c r="B7315" s="126" t="s">
        <v>21120</v>
      </c>
      <c r="C7315" s="126" t="s">
        <v>4</v>
      </c>
      <c r="D7315" s="127">
        <v>9195.41</v>
      </c>
    </row>
    <row r="7316" spans="1:4">
      <c r="A7316" s="125" t="s">
        <v>21121</v>
      </c>
      <c r="B7316" s="126" t="s">
        <v>21122</v>
      </c>
      <c r="C7316" s="126" t="s">
        <v>4</v>
      </c>
      <c r="D7316" s="127">
        <v>11078.98</v>
      </c>
    </row>
    <row r="7317" spans="1:4">
      <c r="A7317" s="125" t="s">
        <v>21123</v>
      </c>
      <c r="B7317" s="126" t="s">
        <v>21124</v>
      </c>
      <c r="C7317" s="126" t="s">
        <v>4</v>
      </c>
      <c r="D7317" s="127">
        <v>12161.66</v>
      </c>
    </row>
    <row r="7318" spans="1:4">
      <c r="A7318" s="125" t="s">
        <v>21125</v>
      </c>
      <c r="B7318" s="126" t="s">
        <v>21126</v>
      </c>
      <c r="C7318" s="126" t="s">
        <v>4</v>
      </c>
      <c r="D7318" s="127">
        <v>165.31</v>
      </c>
    </row>
    <row r="7319" spans="1:4">
      <c r="A7319" s="125" t="s">
        <v>21127</v>
      </c>
      <c r="B7319" s="126" t="s">
        <v>21128</v>
      </c>
      <c r="C7319" s="126" t="s">
        <v>4</v>
      </c>
      <c r="D7319" s="127">
        <v>385.75</v>
      </c>
    </row>
    <row r="7320" spans="1:4">
      <c r="A7320" s="125" t="s">
        <v>21131</v>
      </c>
      <c r="B7320" s="126" t="s">
        <v>21132</v>
      </c>
      <c r="C7320" s="126" t="s">
        <v>4</v>
      </c>
      <c r="D7320" s="127">
        <v>111.44</v>
      </c>
    </row>
    <row r="7321" spans="1:4">
      <c r="A7321" s="125" t="s">
        <v>21133</v>
      </c>
      <c r="B7321" s="126" t="s">
        <v>21134</v>
      </c>
      <c r="C7321" s="126" t="s">
        <v>4</v>
      </c>
      <c r="D7321" s="127">
        <v>254.36</v>
      </c>
    </row>
    <row r="7322" spans="1:4">
      <c r="A7322" s="125" t="s">
        <v>21183</v>
      </c>
      <c r="B7322" s="126" t="s">
        <v>21184</v>
      </c>
      <c r="C7322" s="126" t="s">
        <v>4</v>
      </c>
      <c r="D7322" s="127">
        <v>6120</v>
      </c>
    </row>
    <row r="7323" spans="1:4">
      <c r="A7323" s="125" t="s">
        <v>21185</v>
      </c>
      <c r="B7323" s="126" t="s">
        <v>21186</v>
      </c>
      <c r="C7323" s="126" t="s">
        <v>4</v>
      </c>
      <c r="D7323" s="127">
        <v>9458</v>
      </c>
    </row>
    <row r="7324" spans="1:4">
      <c r="A7324" s="125" t="s">
        <v>21187</v>
      </c>
      <c r="B7324" s="126" t="s">
        <v>21188</v>
      </c>
      <c r="C7324" s="126" t="s">
        <v>4</v>
      </c>
      <c r="D7324" s="127">
        <v>12291</v>
      </c>
    </row>
    <row r="7325" spans="1:4">
      <c r="A7325" s="125" t="s">
        <v>21189</v>
      </c>
      <c r="B7325" s="126" t="s">
        <v>21190</v>
      </c>
      <c r="C7325" s="126" t="s">
        <v>4</v>
      </c>
      <c r="D7325" s="127">
        <v>2025</v>
      </c>
    </row>
    <row r="7326" spans="1:4">
      <c r="A7326" s="125" t="s">
        <v>32973</v>
      </c>
      <c r="B7326" s="126" t="s">
        <v>32974</v>
      </c>
      <c r="C7326" s="126" t="s">
        <v>4</v>
      </c>
      <c r="D7326" s="127">
        <v>7575.75</v>
      </c>
    </row>
    <row r="7327" spans="1:4">
      <c r="A7327" s="125" t="s">
        <v>32975</v>
      </c>
      <c r="B7327" s="126" t="s">
        <v>32976</v>
      </c>
      <c r="C7327" s="126" t="s">
        <v>4</v>
      </c>
      <c r="D7327" s="127">
        <v>5894</v>
      </c>
    </row>
    <row r="7328" spans="1:4">
      <c r="A7328" s="125" t="s">
        <v>21217</v>
      </c>
      <c r="B7328" s="126" t="s">
        <v>21218</v>
      </c>
      <c r="C7328" s="126" t="s">
        <v>4</v>
      </c>
      <c r="D7328" s="127">
        <v>3018</v>
      </c>
    </row>
    <row r="7329" spans="1:4">
      <c r="A7329" s="125" t="s">
        <v>21219</v>
      </c>
      <c r="B7329" s="126" t="s">
        <v>21220</v>
      </c>
      <c r="C7329" s="126" t="s">
        <v>4</v>
      </c>
      <c r="D7329" s="127">
        <v>4421</v>
      </c>
    </row>
    <row r="7330" spans="1:4">
      <c r="A7330" s="125" t="s">
        <v>21221</v>
      </c>
      <c r="B7330" s="126" t="s">
        <v>21222</v>
      </c>
      <c r="C7330" s="126" t="s">
        <v>4</v>
      </c>
      <c r="D7330" s="127">
        <v>5433</v>
      </c>
    </row>
    <row r="7331" spans="1:4">
      <c r="A7331" s="125" t="s">
        <v>21223</v>
      </c>
      <c r="B7331" s="126" t="s">
        <v>21224</v>
      </c>
      <c r="C7331" s="126" t="s">
        <v>4</v>
      </c>
      <c r="D7331" s="127">
        <v>7262</v>
      </c>
    </row>
    <row r="7332" spans="1:4">
      <c r="A7332" s="125" t="s">
        <v>21225</v>
      </c>
      <c r="B7332" s="126" t="s">
        <v>21226</v>
      </c>
      <c r="C7332" s="126" t="s">
        <v>4</v>
      </c>
      <c r="D7332" s="127">
        <v>10875</v>
      </c>
    </row>
    <row r="7333" spans="1:4">
      <c r="A7333" s="125" t="s">
        <v>21227</v>
      </c>
      <c r="B7333" s="126" t="s">
        <v>21228</v>
      </c>
      <c r="C7333" s="126" t="s">
        <v>4</v>
      </c>
      <c r="D7333" s="127">
        <v>16650</v>
      </c>
    </row>
    <row r="7334" spans="1:4">
      <c r="A7334" s="125" t="s">
        <v>32977</v>
      </c>
      <c r="B7334" s="126" t="s">
        <v>32978</v>
      </c>
      <c r="C7334" s="126" t="s">
        <v>4</v>
      </c>
      <c r="D7334" s="127">
        <v>736</v>
      </c>
    </row>
    <row r="7335" spans="1:4">
      <c r="A7335" s="125" t="s">
        <v>32979</v>
      </c>
      <c r="B7335" s="126" t="s">
        <v>32980</v>
      </c>
      <c r="C7335" s="126" t="s">
        <v>4</v>
      </c>
      <c r="D7335" s="127">
        <v>5665.7</v>
      </c>
    </row>
    <row r="7336" spans="1:4">
      <c r="A7336" s="125" t="s">
        <v>32981</v>
      </c>
      <c r="B7336" s="126" t="s">
        <v>32982</v>
      </c>
      <c r="C7336" s="126" t="s">
        <v>4</v>
      </c>
      <c r="D7336" s="127">
        <v>11313.79</v>
      </c>
    </row>
    <row r="7337" spans="1:4">
      <c r="A7337" s="125" t="s">
        <v>32983</v>
      </c>
      <c r="B7337" s="126" t="s">
        <v>32984</v>
      </c>
      <c r="C7337" s="126" t="s">
        <v>4</v>
      </c>
      <c r="D7337" s="127">
        <v>29220</v>
      </c>
    </row>
    <row r="7338" spans="1:4">
      <c r="A7338" s="125" t="s">
        <v>32985</v>
      </c>
      <c r="B7338" s="126" t="s">
        <v>32986</v>
      </c>
      <c r="C7338" s="126" t="s">
        <v>4</v>
      </c>
      <c r="D7338" s="127">
        <v>2480.5100000000002</v>
      </c>
    </row>
    <row r="7339" spans="1:4">
      <c r="A7339" s="125" t="s">
        <v>32987</v>
      </c>
      <c r="B7339" s="126" t="s">
        <v>32988</v>
      </c>
      <c r="C7339" s="126" t="s">
        <v>4</v>
      </c>
      <c r="D7339" s="127">
        <v>231</v>
      </c>
    </row>
    <row r="7340" spans="1:4">
      <c r="A7340" s="125" t="s">
        <v>32989</v>
      </c>
      <c r="B7340" s="126" t="s">
        <v>32990</v>
      </c>
      <c r="C7340" s="126" t="s">
        <v>4</v>
      </c>
      <c r="D7340" s="127">
        <v>540.16</v>
      </c>
    </row>
    <row r="7341" spans="1:4">
      <c r="A7341" s="125" t="s">
        <v>32991</v>
      </c>
      <c r="B7341" s="126" t="s">
        <v>32992</v>
      </c>
      <c r="C7341" s="126" t="s">
        <v>4</v>
      </c>
      <c r="D7341" s="127">
        <v>27.81</v>
      </c>
    </row>
    <row r="7342" spans="1:4">
      <c r="A7342" s="125" t="s">
        <v>21384</v>
      </c>
      <c r="B7342" s="126" t="s">
        <v>21385</v>
      </c>
      <c r="C7342" s="126" t="s">
        <v>4</v>
      </c>
      <c r="D7342" s="127">
        <v>615.07000000000005</v>
      </c>
    </row>
    <row r="7343" spans="1:4">
      <c r="A7343" s="125" t="s">
        <v>21386</v>
      </c>
      <c r="B7343" s="126" t="s">
        <v>21387</v>
      </c>
      <c r="C7343" s="126" t="s">
        <v>4</v>
      </c>
      <c r="D7343" s="127">
        <v>501.95</v>
      </c>
    </row>
    <row r="7344" spans="1:4">
      <c r="A7344" s="125" t="s">
        <v>21388</v>
      </c>
      <c r="B7344" s="126" t="s">
        <v>21389</v>
      </c>
      <c r="C7344" s="126" t="s">
        <v>4</v>
      </c>
      <c r="D7344" s="127">
        <v>493.43</v>
      </c>
    </row>
    <row r="7345" spans="1:4">
      <c r="A7345" s="125" t="s">
        <v>21390</v>
      </c>
      <c r="B7345" s="126" t="s">
        <v>21391</v>
      </c>
      <c r="C7345" s="126" t="s">
        <v>4</v>
      </c>
      <c r="D7345" s="127">
        <v>476.91</v>
      </c>
    </row>
    <row r="7346" spans="1:4">
      <c r="A7346" s="125" t="s">
        <v>21392</v>
      </c>
      <c r="B7346" s="126" t="s">
        <v>21393</v>
      </c>
      <c r="C7346" s="126" t="s">
        <v>4</v>
      </c>
      <c r="D7346" s="127">
        <v>476.91</v>
      </c>
    </row>
    <row r="7347" spans="1:4">
      <c r="A7347" s="125" t="s">
        <v>21394</v>
      </c>
      <c r="B7347" s="126" t="s">
        <v>21395</v>
      </c>
      <c r="C7347" s="126" t="s">
        <v>4</v>
      </c>
      <c r="D7347" s="127">
        <v>464.63</v>
      </c>
    </row>
    <row r="7348" spans="1:4">
      <c r="A7348" s="125" t="s">
        <v>21396</v>
      </c>
      <c r="B7348" s="126" t="s">
        <v>21397</v>
      </c>
      <c r="C7348" s="126" t="s">
        <v>4</v>
      </c>
      <c r="D7348" s="127">
        <v>1254.8399999999999</v>
      </c>
    </row>
    <row r="7349" spans="1:4">
      <c r="A7349" s="125" t="s">
        <v>21398</v>
      </c>
      <c r="B7349" s="126" t="s">
        <v>21399</v>
      </c>
      <c r="C7349" s="126" t="s">
        <v>4</v>
      </c>
      <c r="D7349" s="127">
        <v>1703.34</v>
      </c>
    </row>
    <row r="7350" spans="1:4">
      <c r="A7350" s="125" t="s">
        <v>21400</v>
      </c>
      <c r="B7350" s="126" t="s">
        <v>21401</v>
      </c>
      <c r="C7350" s="126" t="s">
        <v>4</v>
      </c>
      <c r="D7350" s="127">
        <v>1701.04</v>
      </c>
    </row>
    <row r="7351" spans="1:4">
      <c r="A7351" s="125" t="s">
        <v>21402</v>
      </c>
      <c r="B7351" s="126" t="s">
        <v>21403</v>
      </c>
      <c r="C7351" s="126" t="s">
        <v>4</v>
      </c>
      <c r="D7351" s="127">
        <v>1760.22</v>
      </c>
    </row>
    <row r="7352" spans="1:4">
      <c r="A7352" s="125" t="s">
        <v>21404</v>
      </c>
      <c r="B7352" s="126" t="s">
        <v>21405</v>
      </c>
      <c r="C7352" s="126" t="s">
        <v>4</v>
      </c>
      <c r="D7352" s="127">
        <v>1833.09</v>
      </c>
    </row>
    <row r="7353" spans="1:4">
      <c r="A7353" s="125" t="s">
        <v>21406</v>
      </c>
      <c r="B7353" s="126" t="s">
        <v>21407</v>
      </c>
      <c r="C7353" s="126" t="s">
        <v>4</v>
      </c>
      <c r="D7353" s="127">
        <v>5159.13</v>
      </c>
    </row>
    <row r="7354" spans="1:4">
      <c r="A7354" s="125" t="s">
        <v>21408</v>
      </c>
      <c r="B7354" s="126" t="s">
        <v>21409</v>
      </c>
      <c r="C7354" s="126" t="s">
        <v>4</v>
      </c>
      <c r="D7354" s="127">
        <v>5257.4</v>
      </c>
    </row>
    <row r="7355" spans="1:4">
      <c r="A7355" s="125" t="s">
        <v>21410</v>
      </c>
      <c r="B7355" s="126" t="s">
        <v>21411</v>
      </c>
      <c r="C7355" s="126" t="s">
        <v>4</v>
      </c>
      <c r="D7355" s="127">
        <v>4913.46</v>
      </c>
    </row>
    <row r="7356" spans="1:4">
      <c r="A7356" s="125" t="s">
        <v>21412</v>
      </c>
      <c r="B7356" s="126" t="s">
        <v>21413</v>
      </c>
      <c r="C7356" s="126" t="s">
        <v>4</v>
      </c>
      <c r="D7356" s="127">
        <v>4993.37</v>
      </c>
    </row>
    <row r="7357" spans="1:4">
      <c r="A7357" s="125" t="s">
        <v>21414</v>
      </c>
      <c r="B7357" s="126" t="s">
        <v>21415</v>
      </c>
      <c r="C7357" s="126" t="s">
        <v>4</v>
      </c>
      <c r="D7357" s="127">
        <v>5520.27</v>
      </c>
    </row>
    <row r="7358" spans="1:4">
      <c r="A7358" s="125" t="s">
        <v>32993</v>
      </c>
      <c r="B7358" s="126" t="s">
        <v>32994</v>
      </c>
      <c r="C7358" s="126" t="s">
        <v>4</v>
      </c>
      <c r="D7358" s="127">
        <v>2497.5100000000002</v>
      </c>
    </row>
    <row r="7359" spans="1:4">
      <c r="A7359" s="125" t="s">
        <v>32995</v>
      </c>
      <c r="B7359" s="126" t="s">
        <v>32996</v>
      </c>
      <c r="C7359" s="126" t="s">
        <v>4</v>
      </c>
      <c r="D7359" s="127">
        <v>3617.5</v>
      </c>
    </row>
    <row r="7360" spans="1:4">
      <c r="A7360" s="125" t="s">
        <v>32997</v>
      </c>
      <c r="B7360" s="126" t="s">
        <v>32998</v>
      </c>
      <c r="C7360" s="126" t="s">
        <v>4</v>
      </c>
      <c r="D7360" s="127">
        <v>4855</v>
      </c>
    </row>
    <row r="7361" spans="1:4">
      <c r="A7361" s="125" t="s">
        <v>21488</v>
      </c>
      <c r="B7361" s="126" t="s">
        <v>21489</v>
      </c>
      <c r="C7361" s="126" t="s">
        <v>4</v>
      </c>
      <c r="D7361" s="127">
        <v>260.14</v>
      </c>
    </row>
    <row r="7362" spans="1:4">
      <c r="A7362" s="125" t="s">
        <v>21490</v>
      </c>
      <c r="B7362" s="126" t="s">
        <v>21491</v>
      </c>
      <c r="C7362" s="126" t="s">
        <v>4</v>
      </c>
      <c r="D7362" s="127">
        <v>366.96</v>
      </c>
    </row>
    <row r="7363" spans="1:4">
      <c r="A7363" s="125" t="s">
        <v>21492</v>
      </c>
      <c r="B7363" s="126" t="s">
        <v>21493</v>
      </c>
      <c r="C7363" s="126" t="s">
        <v>4</v>
      </c>
      <c r="D7363" s="127">
        <v>529.26</v>
      </c>
    </row>
    <row r="7364" spans="1:4">
      <c r="A7364" s="125" t="s">
        <v>20791</v>
      </c>
      <c r="B7364" s="126" t="s">
        <v>20792</v>
      </c>
      <c r="C7364" s="126" t="s">
        <v>4</v>
      </c>
      <c r="D7364" s="127">
        <v>2434.35</v>
      </c>
    </row>
    <row r="7365" spans="1:4">
      <c r="A7365" s="125" t="s">
        <v>20809</v>
      </c>
      <c r="B7365" s="126" t="s">
        <v>20810</v>
      </c>
      <c r="C7365" s="126" t="s">
        <v>4</v>
      </c>
      <c r="D7365" s="127">
        <v>4796.3599999999997</v>
      </c>
    </row>
    <row r="7366" spans="1:4">
      <c r="A7366" s="125" t="s">
        <v>20811</v>
      </c>
      <c r="B7366" s="126" t="s">
        <v>20812</v>
      </c>
      <c r="C7366" s="126" t="s">
        <v>4</v>
      </c>
      <c r="D7366" s="127">
        <v>5901.95</v>
      </c>
    </row>
    <row r="7367" spans="1:4">
      <c r="A7367" s="125" t="s">
        <v>20813</v>
      </c>
      <c r="B7367" s="126" t="s">
        <v>20814</v>
      </c>
      <c r="C7367" s="126" t="s">
        <v>4</v>
      </c>
      <c r="D7367" s="127">
        <v>6096.7</v>
      </c>
    </row>
    <row r="7368" spans="1:4">
      <c r="A7368" s="125" t="s">
        <v>20815</v>
      </c>
      <c r="B7368" s="126" t="s">
        <v>20816</v>
      </c>
      <c r="C7368" s="126" t="s">
        <v>4</v>
      </c>
      <c r="D7368" s="127">
        <v>6909.58</v>
      </c>
    </row>
    <row r="7369" spans="1:4">
      <c r="A7369" s="125" t="s">
        <v>20817</v>
      </c>
      <c r="B7369" s="126" t="s">
        <v>20818</v>
      </c>
      <c r="C7369" s="126" t="s">
        <v>4</v>
      </c>
      <c r="D7369" s="127">
        <v>7242.86</v>
      </c>
    </row>
    <row r="7370" spans="1:4">
      <c r="A7370" s="125" t="s">
        <v>20819</v>
      </c>
      <c r="B7370" s="126" t="s">
        <v>20820</v>
      </c>
      <c r="C7370" s="126" t="s">
        <v>4</v>
      </c>
      <c r="D7370" s="127">
        <v>9044.2800000000007</v>
      </c>
    </row>
    <row r="7371" spans="1:4">
      <c r="A7371" s="125" t="s">
        <v>20821</v>
      </c>
      <c r="B7371" s="126" t="s">
        <v>20822</v>
      </c>
      <c r="C7371" s="126" t="s">
        <v>4</v>
      </c>
      <c r="D7371" s="127">
        <v>9086.61</v>
      </c>
    </row>
    <row r="7372" spans="1:4">
      <c r="A7372" s="125" t="s">
        <v>20823</v>
      </c>
      <c r="B7372" s="126" t="s">
        <v>20824</v>
      </c>
      <c r="C7372" s="126" t="s">
        <v>4</v>
      </c>
      <c r="D7372" s="127">
        <v>9489.2800000000007</v>
      </c>
    </row>
    <row r="7373" spans="1:4">
      <c r="A7373" s="125" t="s">
        <v>20825</v>
      </c>
      <c r="B7373" s="126" t="s">
        <v>20826</v>
      </c>
      <c r="C7373" s="126" t="s">
        <v>4</v>
      </c>
      <c r="D7373" s="127">
        <v>10277.959999999999</v>
      </c>
    </row>
    <row r="7374" spans="1:4">
      <c r="A7374" s="125" t="s">
        <v>20827</v>
      </c>
      <c r="B7374" s="126" t="s">
        <v>20828</v>
      </c>
      <c r="C7374" s="126" t="s">
        <v>4</v>
      </c>
      <c r="D7374" s="127">
        <v>11750.08</v>
      </c>
    </row>
    <row r="7375" spans="1:4">
      <c r="A7375" s="125" t="s">
        <v>20829</v>
      </c>
      <c r="B7375" s="126" t="s">
        <v>20830</v>
      </c>
      <c r="C7375" s="126" t="s">
        <v>4</v>
      </c>
      <c r="D7375" s="127">
        <v>12430.15</v>
      </c>
    </row>
    <row r="7376" spans="1:4">
      <c r="A7376" s="125" t="s">
        <v>20831</v>
      </c>
      <c r="B7376" s="126" t="s">
        <v>20832</v>
      </c>
      <c r="C7376" s="126" t="s">
        <v>4</v>
      </c>
      <c r="D7376" s="127">
        <v>13855.35</v>
      </c>
    </row>
    <row r="7377" spans="1:4">
      <c r="A7377" s="125" t="s">
        <v>20833</v>
      </c>
      <c r="B7377" s="126" t="s">
        <v>20834</v>
      </c>
      <c r="C7377" s="126" t="s">
        <v>4</v>
      </c>
      <c r="D7377" s="127">
        <v>15558.35</v>
      </c>
    </row>
    <row r="7378" spans="1:4">
      <c r="A7378" s="125" t="s">
        <v>20835</v>
      </c>
      <c r="B7378" s="126" t="s">
        <v>20836</v>
      </c>
      <c r="C7378" s="126" t="s">
        <v>4</v>
      </c>
      <c r="D7378" s="127">
        <v>15828.15</v>
      </c>
    </row>
    <row r="7379" spans="1:4">
      <c r="A7379" s="125" t="s">
        <v>20837</v>
      </c>
      <c r="B7379" s="126" t="s">
        <v>20838</v>
      </c>
      <c r="C7379" s="126" t="s">
        <v>4</v>
      </c>
      <c r="D7379" s="127">
        <v>17730.29</v>
      </c>
    </row>
    <row r="7380" spans="1:4">
      <c r="A7380" s="125" t="s">
        <v>20839</v>
      </c>
      <c r="B7380" s="126" t="s">
        <v>20840</v>
      </c>
      <c r="C7380" s="126" t="s">
        <v>4</v>
      </c>
      <c r="D7380" s="127">
        <v>18037.12</v>
      </c>
    </row>
    <row r="7381" spans="1:4">
      <c r="A7381" s="125" t="s">
        <v>20841</v>
      </c>
      <c r="B7381" s="126" t="s">
        <v>20842</v>
      </c>
      <c r="C7381" s="126" t="s">
        <v>4</v>
      </c>
      <c r="D7381" s="127">
        <v>18164.150000000001</v>
      </c>
    </row>
    <row r="7382" spans="1:4">
      <c r="A7382" s="125" t="s">
        <v>20843</v>
      </c>
      <c r="B7382" s="126" t="s">
        <v>20844</v>
      </c>
      <c r="C7382" s="126" t="s">
        <v>4</v>
      </c>
      <c r="D7382" s="127">
        <v>20829.96</v>
      </c>
    </row>
    <row r="7383" spans="1:4">
      <c r="A7383" s="125" t="s">
        <v>20845</v>
      </c>
      <c r="B7383" s="126" t="s">
        <v>20846</v>
      </c>
      <c r="C7383" s="126" t="s">
        <v>4</v>
      </c>
      <c r="D7383" s="127">
        <v>21565.16</v>
      </c>
    </row>
    <row r="7384" spans="1:4">
      <c r="A7384" s="125" t="s">
        <v>20847</v>
      </c>
      <c r="B7384" s="126" t="s">
        <v>20848</v>
      </c>
      <c r="C7384" s="126" t="s">
        <v>4</v>
      </c>
      <c r="D7384" s="127">
        <v>30799.02</v>
      </c>
    </row>
    <row r="7385" spans="1:4">
      <c r="A7385" s="125" t="s">
        <v>20849</v>
      </c>
      <c r="B7385" s="126" t="s">
        <v>20850</v>
      </c>
      <c r="C7385" s="126" t="s">
        <v>4</v>
      </c>
      <c r="D7385" s="127">
        <v>33883.199999999997</v>
      </c>
    </row>
    <row r="7386" spans="1:4">
      <c r="A7386" s="125" t="s">
        <v>20851</v>
      </c>
      <c r="B7386" s="126" t="s">
        <v>20852</v>
      </c>
      <c r="C7386" s="126" t="s">
        <v>4</v>
      </c>
      <c r="D7386" s="127">
        <v>28833.03</v>
      </c>
    </row>
    <row r="7387" spans="1:4">
      <c r="A7387" s="125" t="s">
        <v>20853</v>
      </c>
      <c r="B7387" s="126" t="s">
        <v>20854</v>
      </c>
      <c r="C7387" s="126" t="s">
        <v>4</v>
      </c>
      <c r="D7387" s="127">
        <v>34465.24</v>
      </c>
    </row>
    <row r="7388" spans="1:4">
      <c r="A7388" s="125" t="s">
        <v>20855</v>
      </c>
      <c r="B7388" s="126" t="s">
        <v>20856</v>
      </c>
      <c r="C7388" s="126" t="s">
        <v>4</v>
      </c>
      <c r="D7388" s="127">
        <v>36745.26</v>
      </c>
    </row>
    <row r="7389" spans="1:4">
      <c r="A7389" s="125" t="s">
        <v>20857</v>
      </c>
      <c r="B7389" s="126" t="s">
        <v>20858</v>
      </c>
      <c r="C7389" s="126" t="s">
        <v>4</v>
      </c>
      <c r="D7389" s="127">
        <v>36885.26</v>
      </c>
    </row>
    <row r="7390" spans="1:4">
      <c r="A7390" s="125" t="s">
        <v>20859</v>
      </c>
      <c r="B7390" s="126" t="s">
        <v>20860</v>
      </c>
      <c r="C7390" s="126" t="s">
        <v>4</v>
      </c>
      <c r="D7390" s="127">
        <v>45205.81</v>
      </c>
    </row>
    <row r="7391" spans="1:4">
      <c r="A7391" s="125" t="s">
        <v>20861</v>
      </c>
      <c r="B7391" s="126" t="s">
        <v>20862</v>
      </c>
      <c r="C7391" s="126" t="s">
        <v>4</v>
      </c>
      <c r="D7391" s="127">
        <v>45112.01</v>
      </c>
    </row>
    <row r="7392" spans="1:4">
      <c r="A7392" s="125" t="s">
        <v>20863</v>
      </c>
      <c r="B7392" s="126" t="s">
        <v>20864</v>
      </c>
      <c r="C7392" s="126" t="s">
        <v>4</v>
      </c>
      <c r="D7392" s="127">
        <v>57774.54</v>
      </c>
    </row>
    <row r="7393" spans="1:4">
      <c r="A7393" s="125" t="s">
        <v>20865</v>
      </c>
      <c r="B7393" s="126" t="s">
        <v>20866</v>
      </c>
      <c r="C7393" s="126" t="s">
        <v>4</v>
      </c>
      <c r="D7393" s="127">
        <v>61928.5</v>
      </c>
    </row>
    <row r="7394" spans="1:4">
      <c r="A7394" s="125" t="s">
        <v>20867</v>
      </c>
      <c r="B7394" s="126" t="s">
        <v>20868</v>
      </c>
      <c r="C7394" s="126" t="s">
        <v>4</v>
      </c>
      <c r="D7394" s="127">
        <v>76552.100000000006</v>
      </c>
    </row>
    <row r="7395" spans="1:4">
      <c r="A7395" s="125" t="s">
        <v>20869</v>
      </c>
      <c r="B7395" s="126" t="s">
        <v>20870</v>
      </c>
      <c r="C7395" s="126" t="s">
        <v>4</v>
      </c>
      <c r="D7395" s="127">
        <v>77399.87</v>
      </c>
    </row>
    <row r="7396" spans="1:4">
      <c r="A7396" s="125" t="s">
        <v>20871</v>
      </c>
      <c r="B7396" s="126" t="s">
        <v>20872</v>
      </c>
      <c r="C7396" s="126" t="s">
        <v>4</v>
      </c>
      <c r="D7396" s="127">
        <v>6636.41</v>
      </c>
    </row>
    <row r="7397" spans="1:4">
      <c r="A7397" s="125" t="s">
        <v>20873</v>
      </c>
      <c r="B7397" s="126" t="s">
        <v>20874</v>
      </c>
      <c r="C7397" s="126" t="s">
        <v>4</v>
      </c>
      <c r="D7397" s="127">
        <v>8806.44</v>
      </c>
    </row>
    <row r="7398" spans="1:4">
      <c r="A7398" s="125" t="s">
        <v>20875</v>
      </c>
      <c r="B7398" s="126" t="s">
        <v>20876</v>
      </c>
      <c r="C7398" s="126" t="s">
        <v>4</v>
      </c>
      <c r="D7398" s="127">
        <v>9182.35</v>
      </c>
    </row>
    <row r="7399" spans="1:4">
      <c r="A7399" s="125" t="s">
        <v>20877</v>
      </c>
      <c r="B7399" s="126" t="s">
        <v>20878</v>
      </c>
      <c r="C7399" s="126" t="s">
        <v>4</v>
      </c>
      <c r="D7399" s="127">
        <v>11445.91</v>
      </c>
    </row>
    <row r="7400" spans="1:4">
      <c r="A7400" s="125" t="s">
        <v>20879</v>
      </c>
      <c r="B7400" s="126" t="s">
        <v>20880</v>
      </c>
      <c r="C7400" s="126" t="s">
        <v>4</v>
      </c>
      <c r="D7400" s="127">
        <v>13581.19</v>
      </c>
    </row>
    <row r="7401" spans="1:4">
      <c r="A7401" s="125" t="s">
        <v>20881</v>
      </c>
      <c r="B7401" s="126" t="s">
        <v>20882</v>
      </c>
      <c r="C7401" s="126" t="s">
        <v>4</v>
      </c>
      <c r="D7401" s="127">
        <v>15544.29</v>
      </c>
    </row>
    <row r="7402" spans="1:4">
      <c r="A7402" s="125" t="s">
        <v>20883</v>
      </c>
      <c r="B7402" s="126" t="s">
        <v>20884</v>
      </c>
      <c r="C7402" s="126" t="s">
        <v>4</v>
      </c>
      <c r="D7402" s="127">
        <v>17817.669999999998</v>
      </c>
    </row>
    <row r="7403" spans="1:4">
      <c r="A7403" s="125" t="s">
        <v>20885</v>
      </c>
      <c r="B7403" s="126" t="s">
        <v>20886</v>
      </c>
      <c r="C7403" s="126" t="s">
        <v>4</v>
      </c>
      <c r="D7403" s="127">
        <v>20576.05</v>
      </c>
    </row>
    <row r="7404" spans="1:4">
      <c r="A7404" s="125" t="s">
        <v>20887</v>
      </c>
      <c r="B7404" s="126" t="s">
        <v>20888</v>
      </c>
      <c r="C7404" s="126" t="s">
        <v>4</v>
      </c>
      <c r="D7404" s="127">
        <v>30572.58</v>
      </c>
    </row>
    <row r="7405" spans="1:4">
      <c r="A7405" s="125" t="s">
        <v>20889</v>
      </c>
      <c r="B7405" s="126" t="s">
        <v>20890</v>
      </c>
      <c r="C7405" s="126" t="s">
        <v>4</v>
      </c>
      <c r="D7405" s="127">
        <v>28579.34</v>
      </c>
    </row>
    <row r="7406" spans="1:4">
      <c r="A7406" s="125" t="s">
        <v>20891</v>
      </c>
      <c r="B7406" s="126" t="s">
        <v>20892</v>
      </c>
      <c r="C7406" s="126" t="s">
        <v>4</v>
      </c>
      <c r="D7406" s="127">
        <v>36484.410000000003</v>
      </c>
    </row>
    <row r="7407" spans="1:4">
      <c r="A7407" s="125" t="s">
        <v>20893</v>
      </c>
      <c r="B7407" s="126" t="s">
        <v>20894</v>
      </c>
      <c r="C7407" s="126" t="s">
        <v>4</v>
      </c>
      <c r="D7407" s="127">
        <v>44896.81</v>
      </c>
    </row>
    <row r="7408" spans="1:4">
      <c r="A7408" s="125" t="s">
        <v>20895</v>
      </c>
      <c r="B7408" s="126" t="s">
        <v>20896</v>
      </c>
      <c r="C7408" s="126" t="s">
        <v>4</v>
      </c>
      <c r="D7408" s="127">
        <v>57036.6</v>
      </c>
    </row>
    <row r="7409" spans="1:4">
      <c r="A7409" s="125" t="s">
        <v>20897</v>
      </c>
      <c r="B7409" s="126" t="s">
        <v>20898</v>
      </c>
      <c r="C7409" s="126" t="s">
        <v>4</v>
      </c>
      <c r="D7409" s="127">
        <v>76430.62</v>
      </c>
    </row>
    <row r="7410" spans="1:4">
      <c r="A7410" s="125" t="s">
        <v>20899</v>
      </c>
      <c r="B7410" s="126" t="s">
        <v>20900</v>
      </c>
      <c r="C7410" s="126" t="s">
        <v>4</v>
      </c>
      <c r="D7410" s="127">
        <v>15368.48</v>
      </c>
    </row>
    <row r="7411" spans="1:4">
      <c r="A7411" s="125" t="s">
        <v>20901</v>
      </c>
      <c r="B7411" s="126" t="s">
        <v>20902</v>
      </c>
      <c r="C7411" s="126" t="s">
        <v>4</v>
      </c>
      <c r="D7411" s="127">
        <v>16008.81</v>
      </c>
    </row>
    <row r="7412" spans="1:4">
      <c r="A7412" s="125" t="s">
        <v>20903</v>
      </c>
      <c r="B7412" s="126" t="s">
        <v>20904</v>
      </c>
      <c r="C7412" s="126" t="s">
        <v>4</v>
      </c>
      <c r="D7412" s="127">
        <v>16927.25</v>
      </c>
    </row>
    <row r="7413" spans="1:4">
      <c r="A7413" s="125" t="s">
        <v>20905</v>
      </c>
      <c r="B7413" s="126" t="s">
        <v>20906</v>
      </c>
      <c r="C7413" s="126" t="s">
        <v>4</v>
      </c>
      <c r="D7413" s="127">
        <v>16671.18</v>
      </c>
    </row>
    <row r="7414" spans="1:4">
      <c r="A7414" s="125" t="s">
        <v>20907</v>
      </c>
      <c r="B7414" s="126" t="s">
        <v>20908</v>
      </c>
      <c r="C7414" s="126" t="s">
        <v>4</v>
      </c>
      <c r="D7414" s="127">
        <v>17029.39</v>
      </c>
    </row>
    <row r="7415" spans="1:4">
      <c r="A7415" s="125" t="s">
        <v>20909</v>
      </c>
      <c r="B7415" s="126" t="s">
        <v>20910</v>
      </c>
      <c r="C7415" s="126" t="s">
        <v>4</v>
      </c>
      <c r="D7415" s="127">
        <v>17969.54</v>
      </c>
    </row>
    <row r="7416" spans="1:4">
      <c r="A7416" s="125" t="s">
        <v>20911</v>
      </c>
      <c r="B7416" s="126" t="s">
        <v>20912</v>
      </c>
      <c r="C7416" s="126" t="s">
        <v>4</v>
      </c>
      <c r="D7416" s="127">
        <v>18394.849999999999</v>
      </c>
    </row>
    <row r="7417" spans="1:4">
      <c r="A7417" s="125" t="s">
        <v>20913</v>
      </c>
      <c r="B7417" s="126" t="s">
        <v>20914</v>
      </c>
      <c r="C7417" s="126" t="s">
        <v>4</v>
      </c>
      <c r="D7417" s="127">
        <v>19655.28</v>
      </c>
    </row>
    <row r="7418" spans="1:4">
      <c r="A7418" s="125" t="s">
        <v>20915</v>
      </c>
      <c r="B7418" s="126" t="s">
        <v>20916</v>
      </c>
      <c r="C7418" s="126" t="s">
        <v>4</v>
      </c>
      <c r="D7418" s="127">
        <v>21798.6</v>
      </c>
    </row>
    <row r="7419" spans="1:4">
      <c r="A7419" s="125" t="s">
        <v>20917</v>
      </c>
      <c r="B7419" s="126" t="s">
        <v>20918</v>
      </c>
      <c r="C7419" s="126" t="s">
        <v>4</v>
      </c>
      <c r="D7419" s="127">
        <v>25698</v>
      </c>
    </row>
    <row r="7420" spans="1:4">
      <c r="A7420" s="125" t="s">
        <v>20919</v>
      </c>
      <c r="B7420" s="126" t="s">
        <v>20920</v>
      </c>
      <c r="C7420" s="126" t="s">
        <v>4</v>
      </c>
      <c r="D7420" s="127">
        <v>28238.77</v>
      </c>
    </row>
    <row r="7421" spans="1:4">
      <c r="A7421" s="125" t="s">
        <v>20921</v>
      </c>
      <c r="B7421" s="126" t="s">
        <v>20922</v>
      </c>
      <c r="C7421" s="126" t="s">
        <v>4</v>
      </c>
      <c r="D7421" s="127">
        <v>32901.5</v>
      </c>
    </row>
    <row r="7422" spans="1:4">
      <c r="A7422" s="125" t="s">
        <v>20923</v>
      </c>
      <c r="B7422" s="126" t="s">
        <v>20924</v>
      </c>
      <c r="C7422" s="126" t="s">
        <v>4</v>
      </c>
      <c r="D7422" s="127">
        <v>32615.43</v>
      </c>
    </row>
    <row r="7423" spans="1:4">
      <c r="A7423" s="125" t="s">
        <v>20925</v>
      </c>
      <c r="B7423" s="126" t="s">
        <v>20926</v>
      </c>
      <c r="C7423" s="126" t="s">
        <v>4</v>
      </c>
      <c r="D7423" s="127">
        <v>34876.44</v>
      </c>
    </row>
    <row r="7424" spans="1:4">
      <c r="A7424" s="125" t="s">
        <v>20927</v>
      </c>
      <c r="B7424" s="126" t="s">
        <v>20928</v>
      </c>
      <c r="C7424" s="126" t="s">
        <v>4</v>
      </c>
      <c r="D7424" s="127">
        <v>32816.44</v>
      </c>
    </row>
    <row r="7425" spans="1:4">
      <c r="A7425" s="125" t="s">
        <v>20929</v>
      </c>
      <c r="B7425" s="126" t="s">
        <v>20930</v>
      </c>
      <c r="C7425" s="126" t="s">
        <v>4</v>
      </c>
      <c r="D7425" s="127">
        <v>40348.230000000003</v>
      </c>
    </row>
    <row r="7426" spans="1:4">
      <c r="A7426" s="125" t="s">
        <v>20931</v>
      </c>
      <c r="B7426" s="126" t="s">
        <v>20932</v>
      </c>
      <c r="C7426" s="126" t="s">
        <v>4</v>
      </c>
      <c r="D7426" s="127">
        <v>53707.72</v>
      </c>
    </row>
    <row r="7427" spans="1:4">
      <c r="A7427" s="125" t="s">
        <v>20933</v>
      </c>
      <c r="B7427" s="126" t="s">
        <v>20934</v>
      </c>
      <c r="C7427" s="126" t="s">
        <v>4</v>
      </c>
      <c r="D7427" s="127">
        <v>15195.67</v>
      </c>
    </row>
    <row r="7428" spans="1:4">
      <c r="A7428" s="125" t="s">
        <v>20935</v>
      </c>
      <c r="B7428" s="126" t="s">
        <v>20936</v>
      </c>
      <c r="C7428" s="126" t="s">
        <v>4</v>
      </c>
      <c r="D7428" s="127">
        <v>15850.4</v>
      </c>
    </row>
    <row r="7429" spans="1:4">
      <c r="A7429" s="125" t="s">
        <v>20937</v>
      </c>
      <c r="B7429" s="126" t="s">
        <v>20938</v>
      </c>
      <c r="C7429" s="126" t="s">
        <v>4</v>
      </c>
      <c r="D7429" s="127">
        <v>16991.21</v>
      </c>
    </row>
    <row r="7430" spans="1:4">
      <c r="A7430" s="125" t="s">
        <v>20939</v>
      </c>
      <c r="B7430" s="126" t="s">
        <v>20940</v>
      </c>
      <c r="C7430" s="126" t="s">
        <v>4</v>
      </c>
      <c r="D7430" s="127">
        <v>16884.14</v>
      </c>
    </row>
    <row r="7431" spans="1:4">
      <c r="A7431" s="125" t="s">
        <v>20941</v>
      </c>
      <c r="B7431" s="126" t="s">
        <v>20942</v>
      </c>
      <c r="C7431" s="126" t="s">
        <v>4</v>
      </c>
      <c r="D7431" s="127">
        <v>18739.91</v>
      </c>
    </row>
    <row r="7432" spans="1:4">
      <c r="A7432" s="125" t="s">
        <v>20943</v>
      </c>
      <c r="B7432" s="126" t="s">
        <v>20944</v>
      </c>
      <c r="C7432" s="126" t="s">
        <v>4</v>
      </c>
      <c r="D7432" s="127">
        <v>21822.61</v>
      </c>
    </row>
    <row r="7433" spans="1:4">
      <c r="A7433" s="125" t="s">
        <v>20945</v>
      </c>
      <c r="B7433" s="126" t="s">
        <v>20946</v>
      </c>
      <c r="C7433" s="126" t="s">
        <v>4</v>
      </c>
      <c r="D7433" s="127">
        <v>28347.88</v>
      </c>
    </row>
    <row r="7434" spans="1:4">
      <c r="A7434" s="125" t="s">
        <v>20947</v>
      </c>
      <c r="B7434" s="126" t="s">
        <v>20948</v>
      </c>
      <c r="C7434" s="126" t="s">
        <v>4</v>
      </c>
      <c r="D7434" s="127">
        <v>32588.03</v>
      </c>
    </row>
    <row r="7435" spans="1:4">
      <c r="A7435" s="125" t="s">
        <v>20949</v>
      </c>
      <c r="B7435" s="126" t="s">
        <v>20950</v>
      </c>
      <c r="C7435" s="126" t="s">
        <v>4</v>
      </c>
      <c r="D7435" s="127">
        <v>32988.019999999997</v>
      </c>
    </row>
    <row r="7436" spans="1:4">
      <c r="A7436" s="125" t="s">
        <v>20957</v>
      </c>
      <c r="B7436" s="126" t="s">
        <v>20958</v>
      </c>
      <c r="C7436" s="126" t="s">
        <v>4</v>
      </c>
      <c r="D7436" s="127">
        <v>21548</v>
      </c>
    </row>
    <row r="7437" spans="1:4">
      <c r="A7437" s="125" t="s">
        <v>20959</v>
      </c>
      <c r="B7437" s="126" t="s">
        <v>20960</v>
      </c>
      <c r="C7437" s="126" t="s">
        <v>4</v>
      </c>
      <c r="D7437" s="127">
        <v>25376</v>
      </c>
    </row>
    <row r="7438" spans="1:4" ht="22.5">
      <c r="A7438" s="125" t="s">
        <v>20975</v>
      </c>
      <c r="B7438" s="126" t="s">
        <v>20976</v>
      </c>
      <c r="C7438" s="126" t="s">
        <v>4</v>
      </c>
      <c r="D7438" s="127">
        <v>39173</v>
      </c>
    </row>
    <row r="7439" spans="1:4">
      <c r="A7439" s="125" t="s">
        <v>20977</v>
      </c>
      <c r="B7439" s="126" t="s">
        <v>20978</v>
      </c>
      <c r="C7439" s="126" t="s">
        <v>4</v>
      </c>
      <c r="D7439" s="127">
        <v>286.74</v>
      </c>
    </row>
    <row r="7440" spans="1:4">
      <c r="A7440" s="125" t="s">
        <v>20979</v>
      </c>
      <c r="B7440" s="126" t="s">
        <v>20980</v>
      </c>
      <c r="C7440" s="126" t="s">
        <v>4</v>
      </c>
      <c r="D7440" s="127">
        <v>349.74</v>
      </c>
    </row>
    <row r="7441" spans="1:4">
      <c r="A7441" s="125" t="s">
        <v>20981</v>
      </c>
      <c r="B7441" s="126" t="s">
        <v>20982</v>
      </c>
      <c r="C7441" s="126" t="s">
        <v>4</v>
      </c>
      <c r="D7441" s="127">
        <v>592.86</v>
      </c>
    </row>
    <row r="7442" spans="1:4">
      <c r="A7442" s="125" t="s">
        <v>20983</v>
      </c>
      <c r="B7442" s="126" t="s">
        <v>20984</v>
      </c>
      <c r="C7442" s="126" t="s">
        <v>4</v>
      </c>
      <c r="D7442" s="127">
        <v>380.42</v>
      </c>
    </row>
    <row r="7443" spans="1:4">
      <c r="A7443" s="125" t="s">
        <v>20985</v>
      </c>
      <c r="B7443" s="126" t="s">
        <v>20986</v>
      </c>
      <c r="C7443" s="126" t="s">
        <v>4</v>
      </c>
      <c r="D7443" s="127">
        <v>442.17</v>
      </c>
    </row>
    <row r="7444" spans="1:4">
      <c r="A7444" s="125" t="s">
        <v>20987</v>
      </c>
      <c r="B7444" s="126" t="s">
        <v>20988</v>
      </c>
      <c r="C7444" s="126" t="s">
        <v>4</v>
      </c>
      <c r="D7444" s="127">
        <v>479.8</v>
      </c>
    </row>
    <row r="7445" spans="1:4">
      <c r="A7445" s="125" t="s">
        <v>20989</v>
      </c>
      <c r="B7445" s="126" t="s">
        <v>20990</v>
      </c>
      <c r="C7445" s="126" t="s">
        <v>4</v>
      </c>
      <c r="D7445" s="127">
        <v>665.95</v>
      </c>
    </row>
    <row r="7446" spans="1:4" ht="22.5">
      <c r="A7446" s="125" t="s">
        <v>20991</v>
      </c>
      <c r="B7446" s="126" t="s">
        <v>20992</v>
      </c>
      <c r="C7446" s="126" t="s">
        <v>4</v>
      </c>
      <c r="D7446" s="127">
        <v>25346.91</v>
      </c>
    </row>
    <row r="7447" spans="1:4" ht="22.5">
      <c r="A7447" s="125" t="s">
        <v>20993</v>
      </c>
      <c r="B7447" s="126" t="s">
        <v>20994</v>
      </c>
      <c r="C7447" s="126" t="s">
        <v>4</v>
      </c>
      <c r="D7447" s="127">
        <v>35457.480000000003</v>
      </c>
    </row>
    <row r="7448" spans="1:4" ht="22.5">
      <c r="A7448" s="125" t="s">
        <v>20995</v>
      </c>
      <c r="B7448" s="126" t="s">
        <v>20996</v>
      </c>
      <c r="C7448" s="126" t="s">
        <v>4</v>
      </c>
      <c r="D7448" s="127">
        <v>46429.88</v>
      </c>
    </row>
    <row r="7449" spans="1:4" ht="22.5">
      <c r="A7449" s="125" t="s">
        <v>20997</v>
      </c>
      <c r="B7449" s="126" t="s">
        <v>20998</v>
      </c>
      <c r="C7449" s="126" t="s">
        <v>4</v>
      </c>
      <c r="D7449" s="127">
        <v>53286.19</v>
      </c>
    </row>
    <row r="7450" spans="1:4">
      <c r="A7450" s="125" t="s">
        <v>20999</v>
      </c>
      <c r="B7450" s="126" t="s">
        <v>21000</v>
      </c>
      <c r="C7450" s="126" t="s">
        <v>4</v>
      </c>
      <c r="D7450" s="127">
        <v>7294</v>
      </c>
    </row>
    <row r="7451" spans="1:4">
      <c r="A7451" s="125" t="s">
        <v>21001</v>
      </c>
      <c r="B7451" s="126" t="s">
        <v>21002</v>
      </c>
      <c r="C7451" s="126" t="s">
        <v>4</v>
      </c>
      <c r="D7451" s="127">
        <v>2145</v>
      </c>
    </row>
    <row r="7452" spans="1:4">
      <c r="A7452" s="125" t="s">
        <v>21003</v>
      </c>
      <c r="B7452" s="126" t="s">
        <v>21004</v>
      </c>
      <c r="C7452" s="126" t="s">
        <v>4</v>
      </c>
      <c r="D7452" s="127">
        <v>2757</v>
      </c>
    </row>
    <row r="7453" spans="1:4">
      <c r="A7453" s="125" t="s">
        <v>21005</v>
      </c>
      <c r="B7453" s="126" t="s">
        <v>21006</v>
      </c>
      <c r="C7453" s="126" t="s">
        <v>4</v>
      </c>
      <c r="D7453" s="127">
        <v>4730</v>
      </c>
    </row>
    <row r="7454" spans="1:4">
      <c r="A7454" s="125" t="s">
        <v>21007</v>
      </c>
      <c r="B7454" s="126" t="s">
        <v>21008</v>
      </c>
      <c r="C7454" s="126" t="s">
        <v>4</v>
      </c>
      <c r="D7454" s="127">
        <v>9221</v>
      </c>
    </row>
    <row r="7455" spans="1:4">
      <c r="A7455" s="125" t="s">
        <v>21009</v>
      </c>
      <c r="B7455" s="126" t="s">
        <v>21010</v>
      </c>
      <c r="C7455" s="126" t="s">
        <v>4</v>
      </c>
      <c r="D7455" s="127">
        <v>13728</v>
      </c>
    </row>
    <row r="7456" spans="1:4">
      <c r="A7456" s="125" t="s">
        <v>21011</v>
      </c>
      <c r="B7456" s="126" t="s">
        <v>21012</v>
      </c>
      <c r="C7456" s="126" t="s">
        <v>4</v>
      </c>
      <c r="D7456" s="127">
        <v>21490</v>
      </c>
    </row>
    <row r="7457" spans="1:4">
      <c r="A7457" s="125" t="s">
        <v>21013</v>
      </c>
      <c r="B7457" s="126" t="s">
        <v>21014</v>
      </c>
      <c r="C7457" s="126" t="s">
        <v>4</v>
      </c>
      <c r="D7457" s="127">
        <v>42189.66</v>
      </c>
    </row>
    <row r="7458" spans="1:4">
      <c r="A7458" s="125" t="s">
        <v>32999</v>
      </c>
      <c r="B7458" s="126" t="s">
        <v>33000</v>
      </c>
      <c r="C7458" s="126" t="s">
        <v>4</v>
      </c>
      <c r="D7458" s="127">
        <v>2200</v>
      </c>
    </row>
    <row r="7459" spans="1:4">
      <c r="A7459" s="125" t="s">
        <v>33001</v>
      </c>
      <c r="B7459" s="126" t="s">
        <v>33002</v>
      </c>
      <c r="C7459" s="126" t="s">
        <v>4</v>
      </c>
      <c r="D7459" s="127">
        <v>2380</v>
      </c>
    </row>
    <row r="7460" spans="1:4">
      <c r="A7460" s="125" t="s">
        <v>21025</v>
      </c>
      <c r="B7460" s="126" t="s">
        <v>21026</v>
      </c>
      <c r="C7460" s="126" t="s">
        <v>4</v>
      </c>
      <c r="D7460" s="127">
        <v>4307</v>
      </c>
    </row>
    <row r="7461" spans="1:4">
      <c r="A7461" s="125" t="s">
        <v>21027</v>
      </c>
      <c r="B7461" s="126" t="s">
        <v>21028</v>
      </c>
      <c r="C7461" s="126" t="s">
        <v>4</v>
      </c>
      <c r="D7461" s="127">
        <v>4222</v>
      </c>
    </row>
    <row r="7462" spans="1:4">
      <c r="A7462" s="125" t="s">
        <v>21029</v>
      </c>
      <c r="B7462" s="126" t="s">
        <v>21030</v>
      </c>
      <c r="C7462" s="126" t="s">
        <v>4</v>
      </c>
      <c r="D7462" s="127">
        <v>5778</v>
      </c>
    </row>
    <row r="7463" spans="1:4">
      <c r="A7463" s="125" t="s">
        <v>33003</v>
      </c>
      <c r="B7463" s="126" t="s">
        <v>33004</v>
      </c>
      <c r="C7463" s="126" t="s">
        <v>4</v>
      </c>
      <c r="D7463" s="127">
        <v>2639.39</v>
      </c>
    </row>
    <row r="7464" spans="1:4">
      <c r="A7464" s="125" t="s">
        <v>21041</v>
      </c>
      <c r="B7464" s="126" t="s">
        <v>21042</v>
      </c>
      <c r="C7464" s="126" t="s">
        <v>4</v>
      </c>
      <c r="D7464" s="127">
        <v>1560.52</v>
      </c>
    </row>
    <row r="7465" spans="1:4">
      <c r="A7465" s="125" t="s">
        <v>21167</v>
      </c>
      <c r="B7465" s="126" t="s">
        <v>21168</v>
      </c>
      <c r="C7465" s="126" t="s">
        <v>4</v>
      </c>
      <c r="D7465" s="127">
        <v>1815.35</v>
      </c>
    </row>
    <row r="7466" spans="1:4">
      <c r="A7466" s="125" t="s">
        <v>21169</v>
      </c>
      <c r="B7466" s="126" t="s">
        <v>21170</v>
      </c>
      <c r="C7466" s="126" t="s">
        <v>4</v>
      </c>
      <c r="D7466" s="127">
        <v>2948.72</v>
      </c>
    </row>
    <row r="7467" spans="1:4">
      <c r="A7467" s="125" t="s">
        <v>21171</v>
      </c>
      <c r="B7467" s="126" t="s">
        <v>21172</v>
      </c>
      <c r="C7467" s="126" t="s">
        <v>4</v>
      </c>
      <c r="D7467" s="127">
        <v>3066.66</v>
      </c>
    </row>
    <row r="7468" spans="1:4">
      <c r="A7468" s="125" t="s">
        <v>21173</v>
      </c>
      <c r="B7468" s="126" t="s">
        <v>21174</v>
      </c>
      <c r="C7468" s="126" t="s">
        <v>4</v>
      </c>
      <c r="D7468" s="127">
        <v>3656.41</v>
      </c>
    </row>
    <row r="7469" spans="1:4">
      <c r="A7469" s="125" t="s">
        <v>21175</v>
      </c>
      <c r="B7469" s="126" t="s">
        <v>21176</v>
      </c>
      <c r="C7469" s="126" t="s">
        <v>4</v>
      </c>
      <c r="D7469" s="127">
        <v>4482.05</v>
      </c>
    </row>
    <row r="7470" spans="1:4">
      <c r="A7470" s="125" t="s">
        <v>21177</v>
      </c>
      <c r="B7470" s="126" t="s">
        <v>21178</v>
      </c>
      <c r="C7470" s="126" t="s">
        <v>4</v>
      </c>
      <c r="D7470" s="127">
        <v>7666.66</v>
      </c>
    </row>
    <row r="7471" spans="1:4">
      <c r="A7471" s="125" t="s">
        <v>21179</v>
      </c>
      <c r="B7471" s="126" t="s">
        <v>21180</v>
      </c>
      <c r="C7471" s="126" t="s">
        <v>4</v>
      </c>
      <c r="D7471" s="127">
        <v>9082.0499999999993</v>
      </c>
    </row>
    <row r="7472" spans="1:4">
      <c r="A7472" s="125" t="s">
        <v>21181</v>
      </c>
      <c r="B7472" s="126" t="s">
        <v>21182</v>
      </c>
      <c r="C7472" s="126" t="s">
        <v>4</v>
      </c>
      <c r="D7472" s="127">
        <v>25948.7</v>
      </c>
    </row>
    <row r="7473" spans="1:4">
      <c r="A7473" s="125" t="s">
        <v>21201</v>
      </c>
      <c r="B7473" s="126" t="s">
        <v>21202</v>
      </c>
      <c r="C7473" s="126" t="s">
        <v>4</v>
      </c>
      <c r="D7473" s="127">
        <v>2925</v>
      </c>
    </row>
    <row r="7474" spans="1:4">
      <c r="A7474" s="125" t="s">
        <v>21203</v>
      </c>
      <c r="B7474" s="126" t="s">
        <v>21204</v>
      </c>
      <c r="C7474" s="126" t="s">
        <v>4</v>
      </c>
      <c r="D7474" s="127">
        <v>3262.5</v>
      </c>
    </row>
    <row r="7475" spans="1:4">
      <c r="A7475" s="125" t="s">
        <v>21205</v>
      </c>
      <c r="B7475" s="126" t="s">
        <v>21206</v>
      </c>
      <c r="C7475" s="126" t="s">
        <v>4</v>
      </c>
      <c r="D7475" s="127">
        <v>5032.5</v>
      </c>
    </row>
    <row r="7476" spans="1:4">
      <c r="A7476" s="125" t="s">
        <v>21207</v>
      </c>
      <c r="B7476" s="126" t="s">
        <v>21208</v>
      </c>
      <c r="C7476" s="126" t="s">
        <v>4</v>
      </c>
      <c r="D7476" s="127">
        <v>9079.18</v>
      </c>
    </row>
    <row r="7477" spans="1:4">
      <c r="A7477" s="125" t="s">
        <v>21209</v>
      </c>
      <c r="B7477" s="126" t="s">
        <v>21210</v>
      </c>
      <c r="C7477" s="126" t="s">
        <v>4</v>
      </c>
      <c r="D7477" s="127">
        <v>13331.75</v>
      </c>
    </row>
    <row r="7478" spans="1:4">
      <c r="A7478" s="125" t="s">
        <v>21211</v>
      </c>
      <c r="B7478" s="126" t="s">
        <v>21212</v>
      </c>
      <c r="C7478" s="126" t="s">
        <v>4</v>
      </c>
      <c r="D7478" s="127">
        <v>20855.09</v>
      </c>
    </row>
    <row r="7479" spans="1:4">
      <c r="A7479" s="125" t="s">
        <v>21213</v>
      </c>
      <c r="B7479" s="126" t="s">
        <v>21214</v>
      </c>
      <c r="C7479" s="126" t="s">
        <v>4</v>
      </c>
      <c r="D7479" s="127">
        <v>40058.07</v>
      </c>
    </row>
    <row r="7480" spans="1:4">
      <c r="A7480" s="125" t="s">
        <v>21215</v>
      </c>
      <c r="B7480" s="126" t="s">
        <v>21216</v>
      </c>
      <c r="C7480" s="126" t="s">
        <v>4</v>
      </c>
      <c r="D7480" s="127">
        <v>1170.4000000000001</v>
      </c>
    </row>
    <row r="7481" spans="1:4">
      <c r="A7481" s="125" t="s">
        <v>33005</v>
      </c>
      <c r="B7481" s="126" t="s">
        <v>33006</v>
      </c>
      <c r="C7481" s="126" t="s">
        <v>4</v>
      </c>
      <c r="D7481" s="127">
        <v>9300</v>
      </c>
    </row>
    <row r="7482" spans="1:4">
      <c r="A7482" s="125" t="s">
        <v>21229</v>
      </c>
      <c r="B7482" s="126" t="s">
        <v>21230</v>
      </c>
      <c r="C7482" s="126" t="s">
        <v>4</v>
      </c>
      <c r="D7482" s="127">
        <v>2812</v>
      </c>
    </row>
    <row r="7483" spans="1:4">
      <c r="A7483" s="125" t="s">
        <v>21249</v>
      </c>
      <c r="B7483" s="126" t="s">
        <v>21250</v>
      </c>
      <c r="C7483" s="126" t="s">
        <v>4</v>
      </c>
      <c r="D7483" s="127">
        <v>593.49</v>
      </c>
    </row>
    <row r="7484" spans="1:4">
      <c r="A7484" s="125" t="s">
        <v>21251</v>
      </c>
      <c r="B7484" s="126" t="s">
        <v>21252</v>
      </c>
      <c r="C7484" s="126" t="s">
        <v>4</v>
      </c>
      <c r="D7484" s="127">
        <v>831.5</v>
      </c>
    </row>
    <row r="7485" spans="1:4">
      <c r="A7485" s="125" t="s">
        <v>21253</v>
      </c>
      <c r="B7485" s="126" t="s">
        <v>21254</v>
      </c>
      <c r="C7485" s="126" t="s">
        <v>4</v>
      </c>
      <c r="D7485" s="127">
        <v>886.24</v>
      </c>
    </row>
    <row r="7486" spans="1:4">
      <c r="A7486" s="125" t="s">
        <v>21255</v>
      </c>
      <c r="B7486" s="126" t="s">
        <v>21256</v>
      </c>
      <c r="C7486" s="126" t="s">
        <v>4</v>
      </c>
      <c r="D7486" s="127">
        <v>2145.8000000000002</v>
      </c>
    </row>
    <row r="7487" spans="1:4">
      <c r="A7487" s="125" t="s">
        <v>21257</v>
      </c>
      <c r="B7487" s="126" t="s">
        <v>21258</v>
      </c>
      <c r="C7487" s="126" t="s">
        <v>4</v>
      </c>
      <c r="D7487" s="127">
        <v>938.81</v>
      </c>
    </row>
    <row r="7488" spans="1:4">
      <c r="A7488" s="125" t="s">
        <v>21259</v>
      </c>
      <c r="B7488" s="126" t="s">
        <v>21260</v>
      </c>
      <c r="C7488" s="126" t="s">
        <v>4</v>
      </c>
      <c r="D7488" s="127">
        <v>2449.75</v>
      </c>
    </row>
    <row r="7489" spans="1:4">
      <c r="A7489" s="125" t="s">
        <v>21261</v>
      </c>
      <c r="B7489" s="126" t="s">
        <v>21262</v>
      </c>
      <c r="C7489" s="126" t="s">
        <v>4</v>
      </c>
      <c r="D7489" s="127">
        <v>1442.27</v>
      </c>
    </row>
    <row r="7490" spans="1:4">
      <c r="A7490" s="125" t="s">
        <v>21263</v>
      </c>
      <c r="B7490" s="126" t="s">
        <v>21264</v>
      </c>
      <c r="C7490" s="126" t="s">
        <v>4</v>
      </c>
      <c r="D7490" s="127">
        <v>3283.58</v>
      </c>
    </row>
    <row r="7491" spans="1:4">
      <c r="A7491" s="125" t="s">
        <v>21265</v>
      </c>
      <c r="B7491" s="126" t="s">
        <v>21266</v>
      </c>
      <c r="C7491" s="126" t="s">
        <v>4</v>
      </c>
      <c r="D7491" s="127">
        <v>2235.08</v>
      </c>
    </row>
    <row r="7492" spans="1:4">
      <c r="A7492" s="125" t="s">
        <v>21267</v>
      </c>
      <c r="B7492" s="126" t="s">
        <v>21268</v>
      </c>
      <c r="C7492" s="126" t="s">
        <v>4</v>
      </c>
      <c r="D7492" s="127">
        <v>5687.68</v>
      </c>
    </row>
    <row r="7493" spans="1:4">
      <c r="A7493" s="125" t="s">
        <v>21269</v>
      </c>
      <c r="B7493" s="126" t="s">
        <v>21270</v>
      </c>
      <c r="C7493" s="126" t="s">
        <v>4</v>
      </c>
      <c r="D7493" s="127">
        <v>3366.11</v>
      </c>
    </row>
    <row r="7494" spans="1:4">
      <c r="A7494" s="125" t="s">
        <v>21271</v>
      </c>
      <c r="B7494" s="126" t="s">
        <v>21272</v>
      </c>
      <c r="C7494" s="126" t="s">
        <v>4</v>
      </c>
      <c r="D7494" s="127">
        <v>10384.43</v>
      </c>
    </row>
    <row r="7495" spans="1:4">
      <c r="A7495" s="125" t="s">
        <v>21273</v>
      </c>
      <c r="B7495" s="126" t="s">
        <v>21274</v>
      </c>
      <c r="C7495" s="126" t="s">
        <v>4</v>
      </c>
      <c r="D7495" s="127">
        <v>4391.53</v>
      </c>
    </row>
    <row r="7496" spans="1:4">
      <c r="A7496" s="125" t="s">
        <v>21275</v>
      </c>
      <c r="B7496" s="126" t="s">
        <v>21276</v>
      </c>
      <c r="C7496" s="126" t="s">
        <v>4</v>
      </c>
      <c r="D7496" s="127">
        <v>17116.88</v>
      </c>
    </row>
    <row r="7497" spans="1:4">
      <c r="A7497" s="125" t="s">
        <v>21277</v>
      </c>
      <c r="B7497" s="126" t="s">
        <v>21278</v>
      </c>
      <c r="C7497" s="126" t="s">
        <v>4</v>
      </c>
      <c r="D7497" s="127">
        <v>5462.04</v>
      </c>
    </row>
    <row r="7498" spans="1:4">
      <c r="A7498" s="125" t="s">
        <v>21279</v>
      </c>
      <c r="B7498" s="126" t="s">
        <v>21280</v>
      </c>
      <c r="C7498" s="126" t="s">
        <v>4</v>
      </c>
      <c r="D7498" s="127">
        <v>5488.67</v>
      </c>
    </row>
    <row r="7499" spans="1:4">
      <c r="A7499" s="125" t="s">
        <v>21281</v>
      </c>
      <c r="B7499" s="126" t="s">
        <v>21282</v>
      </c>
      <c r="C7499" s="126" t="s">
        <v>4</v>
      </c>
      <c r="D7499" s="127">
        <v>7176.75</v>
      </c>
    </row>
    <row r="7500" spans="1:4">
      <c r="A7500" s="125" t="s">
        <v>21283</v>
      </c>
      <c r="B7500" s="126" t="s">
        <v>21284</v>
      </c>
      <c r="C7500" s="126" t="s">
        <v>4</v>
      </c>
      <c r="D7500" s="127">
        <v>7204.8</v>
      </c>
    </row>
    <row r="7501" spans="1:4">
      <c r="A7501" s="125" t="s">
        <v>21285</v>
      </c>
      <c r="B7501" s="126" t="s">
        <v>21286</v>
      </c>
      <c r="C7501" s="126" t="s">
        <v>4</v>
      </c>
      <c r="D7501" s="127">
        <v>28443.42</v>
      </c>
    </row>
    <row r="7502" spans="1:4">
      <c r="A7502" s="125" t="s">
        <v>21287</v>
      </c>
      <c r="B7502" s="126" t="s">
        <v>21288</v>
      </c>
      <c r="C7502" s="126" t="s">
        <v>4</v>
      </c>
      <c r="D7502" s="127">
        <v>10375.969999999999</v>
      </c>
    </row>
    <row r="7503" spans="1:4">
      <c r="A7503" s="125" t="s">
        <v>21289</v>
      </c>
      <c r="B7503" s="126" t="s">
        <v>21290</v>
      </c>
      <c r="C7503" s="126" t="s">
        <v>4</v>
      </c>
      <c r="D7503" s="127">
        <v>10499.96</v>
      </c>
    </row>
    <row r="7504" spans="1:4">
      <c r="A7504" s="125" t="s">
        <v>21291</v>
      </c>
      <c r="B7504" s="126" t="s">
        <v>21292</v>
      </c>
      <c r="C7504" s="126" t="s">
        <v>4</v>
      </c>
      <c r="D7504" s="127">
        <v>37495.32</v>
      </c>
    </row>
    <row r="7505" spans="1:4">
      <c r="A7505" s="125" t="s">
        <v>21293</v>
      </c>
      <c r="B7505" s="126" t="s">
        <v>21294</v>
      </c>
      <c r="C7505" s="126" t="s">
        <v>4</v>
      </c>
      <c r="D7505" s="127">
        <v>19980.91</v>
      </c>
    </row>
    <row r="7506" spans="1:4">
      <c r="A7506" s="125" t="s">
        <v>21295</v>
      </c>
      <c r="B7506" s="126" t="s">
        <v>21296</v>
      </c>
      <c r="C7506" s="126" t="s">
        <v>4</v>
      </c>
      <c r="D7506" s="127">
        <v>32856.879999999997</v>
      </c>
    </row>
    <row r="7507" spans="1:4">
      <c r="A7507" s="125" t="s">
        <v>21297</v>
      </c>
      <c r="B7507" s="126" t="s">
        <v>21298</v>
      </c>
      <c r="C7507" s="126" t="s">
        <v>4</v>
      </c>
      <c r="D7507" s="127">
        <v>48544.82</v>
      </c>
    </row>
    <row r="7508" spans="1:4">
      <c r="A7508" s="125" t="s">
        <v>21299</v>
      </c>
      <c r="B7508" s="126" t="s">
        <v>21300</v>
      </c>
      <c r="C7508" s="126" t="s">
        <v>4</v>
      </c>
      <c r="D7508" s="127">
        <v>67741.899999999994</v>
      </c>
    </row>
    <row r="7509" spans="1:4">
      <c r="A7509" s="125" t="s">
        <v>21301</v>
      </c>
      <c r="B7509" s="126" t="s">
        <v>21302</v>
      </c>
      <c r="C7509" s="126" t="s">
        <v>4</v>
      </c>
      <c r="D7509" s="127">
        <v>136265.26999999999</v>
      </c>
    </row>
    <row r="7510" spans="1:4">
      <c r="A7510" s="125" t="s">
        <v>21303</v>
      </c>
      <c r="B7510" s="126" t="s">
        <v>21304</v>
      </c>
      <c r="C7510" s="126" t="s">
        <v>4</v>
      </c>
      <c r="D7510" s="127">
        <v>21431.74</v>
      </c>
    </row>
    <row r="7511" spans="1:4">
      <c r="A7511" s="125" t="s">
        <v>21305</v>
      </c>
      <c r="B7511" s="126" t="s">
        <v>21306</v>
      </c>
      <c r="C7511" s="126" t="s">
        <v>4</v>
      </c>
      <c r="D7511" s="127">
        <v>1521</v>
      </c>
    </row>
    <row r="7512" spans="1:4">
      <c r="A7512" s="125" t="s">
        <v>21307</v>
      </c>
      <c r="B7512" s="126" t="s">
        <v>21308</v>
      </c>
      <c r="C7512" s="126" t="s">
        <v>4</v>
      </c>
      <c r="D7512" s="127">
        <v>4425</v>
      </c>
    </row>
    <row r="7513" spans="1:4">
      <c r="A7513" s="125" t="s">
        <v>21309</v>
      </c>
      <c r="B7513" s="126" t="s">
        <v>21310</v>
      </c>
      <c r="C7513" s="126" t="s">
        <v>4</v>
      </c>
      <c r="D7513" s="127">
        <v>1111.1400000000001</v>
      </c>
    </row>
    <row r="7514" spans="1:4">
      <c r="A7514" s="125" t="s">
        <v>21311</v>
      </c>
      <c r="B7514" s="126" t="s">
        <v>21312</v>
      </c>
      <c r="C7514" s="126" t="s">
        <v>4</v>
      </c>
      <c r="D7514" s="127">
        <v>1173.6400000000001</v>
      </c>
    </row>
    <row r="7515" spans="1:4">
      <c r="A7515" s="125" t="s">
        <v>21313</v>
      </c>
      <c r="B7515" s="126" t="s">
        <v>21314</v>
      </c>
      <c r="C7515" s="126" t="s">
        <v>4</v>
      </c>
      <c r="D7515" s="127">
        <v>1936.4</v>
      </c>
    </row>
    <row r="7516" spans="1:4">
      <c r="A7516" s="125" t="s">
        <v>21315</v>
      </c>
      <c r="B7516" s="126" t="s">
        <v>21316</v>
      </c>
      <c r="C7516" s="126" t="s">
        <v>4</v>
      </c>
      <c r="D7516" s="127">
        <v>3412.13</v>
      </c>
    </row>
    <row r="7517" spans="1:4">
      <c r="A7517" s="125" t="s">
        <v>21317</v>
      </c>
      <c r="B7517" s="126" t="s">
        <v>21318</v>
      </c>
      <c r="C7517" s="126" t="s">
        <v>4</v>
      </c>
      <c r="D7517" s="127">
        <v>5299.92</v>
      </c>
    </row>
    <row r="7518" spans="1:4">
      <c r="A7518" s="125" t="s">
        <v>21319</v>
      </c>
      <c r="B7518" s="126" t="s">
        <v>21320</v>
      </c>
      <c r="C7518" s="126" t="s">
        <v>4</v>
      </c>
      <c r="D7518" s="127">
        <v>6289.53</v>
      </c>
    </row>
    <row r="7519" spans="1:4">
      <c r="A7519" s="125" t="s">
        <v>21321</v>
      </c>
      <c r="B7519" s="126" t="s">
        <v>21322</v>
      </c>
      <c r="C7519" s="126" t="s">
        <v>4</v>
      </c>
      <c r="D7519" s="127">
        <v>7903</v>
      </c>
    </row>
    <row r="7520" spans="1:4">
      <c r="A7520" s="125" t="s">
        <v>21341</v>
      </c>
      <c r="B7520" s="126" t="s">
        <v>21342</v>
      </c>
      <c r="C7520" s="126" t="s">
        <v>4</v>
      </c>
      <c r="D7520" s="127">
        <v>2581.39</v>
      </c>
    </row>
    <row r="7521" spans="1:4">
      <c r="A7521" s="125" t="s">
        <v>21343</v>
      </c>
      <c r="B7521" s="126" t="s">
        <v>21344</v>
      </c>
      <c r="C7521" s="126" t="s">
        <v>4</v>
      </c>
      <c r="D7521" s="127">
        <v>3056.9</v>
      </c>
    </row>
    <row r="7522" spans="1:4">
      <c r="A7522" s="125" t="s">
        <v>21345</v>
      </c>
      <c r="B7522" s="126" t="s">
        <v>21346</v>
      </c>
      <c r="C7522" s="126" t="s">
        <v>4</v>
      </c>
      <c r="D7522" s="127">
        <v>3940.01</v>
      </c>
    </row>
    <row r="7523" spans="1:4">
      <c r="A7523" s="125" t="s">
        <v>21347</v>
      </c>
      <c r="B7523" s="126" t="s">
        <v>21348</v>
      </c>
      <c r="C7523" s="126" t="s">
        <v>4</v>
      </c>
      <c r="D7523" s="127">
        <v>4080</v>
      </c>
    </row>
    <row r="7524" spans="1:4">
      <c r="A7524" s="125" t="s">
        <v>21349</v>
      </c>
      <c r="B7524" s="126" t="s">
        <v>21350</v>
      </c>
      <c r="C7524" s="126" t="s">
        <v>4</v>
      </c>
      <c r="D7524" s="127">
        <v>6391.78</v>
      </c>
    </row>
    <row r="7525" spans="1:4">
      <c r="A7525" s="125" t="s">
        <v>21351</v>
      </c>
      <c r="B7525" s="126" t="s">
        <v>21352</v>
      </c>
      <c r="C7525" s="126" t="s">
        <v>4</v>
      </c>
      <c r="D7525" s="127">
        <v>6982</v>
      </c>
    </row>
    <row r="7526" spans="1:4">
      <c r="A7526" s="125" t="s">
        <v>21353</v>
      </c>
      <c r="B7526" s="126" t="s">
        <v>21354</v>
      </c>
      <c r="C7526" s="126" t="s">
        <v>4</v>
      </c>
      <c r="D7526" s="127">
        <v>18593</v>
      </c>
    </row>
    <row r="7527" spans="1:4">
      <c r="A7527" s="125" t="s">
        <v>21355</v>
      </c>
      <c r="B7527" s="126" t="s">
        <v>21356</v>
      </c>
      <c r="C7527" s="126" t="s">
        <v>4</v>
      </c>
      <c r="D7527" s="127">
        <v>29528</v>
      </c>
    </row>
    <row r="7528" spans="1:4">
      <c r="A7528" s="125" t="s">
        <v>13859</v>
      </c>
      <c r="B7528" s="126" t="s">
        <v>13860</v>
      </c>
      <c r="C7528" s="126" t="s">
        <v>4</v>
      </c>
      <c r="D7528" s="127">
        <v>6.06</v>
      </c>
    </row>
    <row r="7529" spans="1:4">
      <c r="A7529" s="125" t="s">
        <v>13861</v>
      </c>
      <c r="B7529" s="126" t="s">
        <v>13862</v>
      </c>
      <c r="C7529" s="126" t="s">
        <v>4</v>
      </c>
      <c r="D7529" s="127">
        <v>20.6</v>
      </c>
    </row>
    <row r="7530" spans="1:4" ht="15.75">
      <c r="A7530" s="120" t="s">
        <v>33007</v>
      </c>
      <c r="B7530" s="121"/>
      <c r="C7530" s="121"/>
      <c r="D7530" s="121"/>
    </row>
    <row r="7531" spans="1:4">
      <c r="A7531" s="122" t="s">
        <v>6672</v>
      </c>
      <c r="B7531" s="123" t="s">
        <v>6420</v>
      </c>
      <c r="C7531" s="123" t="s">
        <v>6421</v>
      </c>
      <c r="D7531" s="124" t="s">
        <v>31130</v>
      </c>
    </row>
    <row r="7532" spans="1:4">
      <c r="A7532" s="125" t="s">
        <v>18490</v>
      </c>
      <c r="B7532" s="126" t="s">
        <v>18491</v>
      </c>
      <c r="C7532" s="126" t="s">
        <v>29</v>
      </c>
      <c r="D7532" s="127">
        <v>732.9</v>
      </c>
    </row>
    <row r="7533" spans="1:4">
      <c r="A7533" s="125" t="s">
        <v>18492</v>
      </c>
      <c r="B7533" s="126" t="s">
        <v>18493</v>
      </c>
      <c r="C7533" s="126" t="s">
        <v>29</v>
      </c>
      <c r="D7533" s="127">
        <v>977.55</v>
      </c>
    </row>
    <row r="7534" spans="1:4">
      <c r="A7534" s="125" t="s">
        <v>18494</v>
      </c>
      <c r="B7534" s="126" t="s">
        <v>18495</v>
      </c>
      <c r="C7534" s="126" t="s">
        <v>29</v>
      </c>
      <c r="D7534" s="127">
        <v>1222.2</v>
      </c>
    </row>
    <row r="7535" spans="1:4">
      <c r="A7535" s="125" t="s">
        <v>18496</v>
      </c>
      <c r="B7535" s="126" t="s">
        <v>18497</v>
      </c>
      <c r="C7535" s="126" t="s">
        <v>29</v>
      </c>
      <c r="D7535" s="127">
        <v>1861.65</v>
      </c>
    </row>
    <row r="7536" spans="1:4">
      <c r="A7536" s="125" t="s">
        <v>18498</v>
      </c>
      <c r="B7536" s="126" t="s">
        <v>18499</v>
      </c>
      <c r="C7536" s="126" t="s">
        <v>29</v>
      </c>
      <c r="D7536" s="127">
        <v>2172.23</v>
      </c>
    </row>
    <row r="7537" spans="1:4">
      <c r="A7537" s="125" t="s">
        <v>18500</v>
      </c>
      <c r="B7537" s="126" t="s">
        <v>18501</v>
      </c>
      <c r="C7537" s="126" t="s">
        <v>29</v>
      </c>
      <c r="D7537" s="127">
        <v>2482.1999999999998</v>
      </c>
    </row>
    <row r="7538" spans="1:4">
      <c r="A7538" s="125" t="s">
        <v>18502</v>
      </c>
      <c r="B7538" s="126" t="s">
        <v>18503</v>
      </c>
      <c r="C7538" s="126" t="s">
        <v>29</v>
      </c>
      <c r="D7538" s="127">
        <v>2793</v>
      </c>
    </row>
    <row r="7539" spans="1:4">
      <c r="A7539" s="125" t="s">
        <v>18504</v>
      </c>
      <c r="B7539" s="126" t="s">
        <v>18505</v>
      </c>
      <c r="C7539" s="126" t="s">
        <v>29</v>
      </c>
      <c r="D7539" s="127">
        <v>3103.19</v>
      </c>
    </row>
    <row r="7540" spans="1:4" ht="22.5">
      <c r="A7540" s="125" t="s">
        <v>18506</v>
      </c>
      <c r="B7540" s="126" t="s">
        <v>18507</v>
      </c>
      <c r="C7540" s="126" t="s">
        <v>29</v>
      </c>
      <c r="D7540" s="127">
        <v>3723.82</v>
      </c>
    </row>
    <row r="7541" spans="1:4">
      <c r="A7541" s="125" t="s">
        <v>18508</v>
      </c>
      <c r="B7541" s="126" t="s">
        <v>18509</v>
      </c>
      <c r="C7541" s="126" t="s">
        <v>29</v>
      </c>
      <c r="D7541" s="127">
        <v>4654.78</v>
      </c>
    </row>
    <row r="7542" spans="1:4">
      <c r="A7542" s="125" t="s">
        <v>18510</v>
      </c>
      <c r="B7542" s="126" t="s">
        <v>18511</v>
      </c>
      <c r="C7542" s="126" t="s">
        <v>29</v>
      </c>
      <c r="D7542" s="127">
        <v>6206.37</v>
      </c>
    </row>
    <row r="7543" spans="1:4">
      <c r="A7543" s="125" t="s">
        <v>18585</v>
      </c>
      <c r="B7543" s="126" t="s">
        <v>18586</v>
      </c>
      <c r="C7543" s="126" t="s">
        <v>29</v>
      </c>
      <c r="D7543" s="127">
        <v>4413.32</v>
      </c>
    </row>
    <row r="7544" spans="1:4">
      <c r="A7544" s="125" t="s">
        <v>18587</v>
      </c>
      <c r="B7544" s="126" t="s">
        <v>18588</v>
      </c>
      <c r="C7544" s="126" t="s">
        <v>29</v>
      </c>
      <c r="D7544" s="127">
        <v>5295.29</v>
      </c>
    </row>
    <row r="7545" spans="1:4">
      <c r="A7545" s="125" t="s">
        <v>18589</v>
      </c>
      <c r="B7545" s="126" t="s">
        <v>18590</v>
      </c>
      <c r="C7545" s="126" t="s">
        <v>29</v>
      </c>
      <c r="D7545" s="127">
        <v>6178.41</v>
      </c>
    </row>
    <row r="7546" spans="1:4">
      <c r="A7546" s="125" t="s">
        <v>18591</v>
      </c>
      <c r="B7546" s="126" t="s">
        <v>18592</v>
      </c>
      <c r="C7546" s="126" t="s">
        <v>29</v>
      </c>
      <c r="D7546" s="127">
        <v>7060.38</v>
      </c>
    </row>
    <row r="7547" spans="1:4">
      <c r="A7547" s="125" t="s">
        <v>18599</v>
      </c>
      <c r="B7547" s="126" t="s">
        <v>18600</v>
      </c>
      <c r="C7547" s="126" t="s">
        <v>29</v>
      </c>
      <c r="D7547" s="127">
        <v>1334.53</v>
      </c>
    </row>
    <row r="7548" spans="1:4">
      <c r="A7548" s="125" t="s">
        <v>18601</v>
      </c>
      <c r="B7548" s="126" t="s">
        <v>18602</v>
      </c>
      <c r="C7548" s="126" t="s">
        <v>29</v>
      </c>
      <c r="D7548" s="127">
        <v>1556.76</v>
      </c>
    </row>
    <row r="7549" spans="1:4">
      <c r="A7549" s="125" t="s">
        <v>18603</v>
      </c>
      <c r="B7549" s="126" t="s">
        <v>18604</v>
      </c>
      <c r="C7549" s="126" t="s">
        <v>29</v>
      </c>
      <c r="D7549" s="127">
        <v>1778.99</v>
      </c>
    </row>
    <row r="7550" spans="1:4">
      <c r="A7550" s="125" t="s">
        <v>18605</v>
      </c>
      <c r="B7550" s="126" t="s">
        <v>18606</v>
      </c>
      <c r="C7550" s="126" t="s">
        <v>29</v>
      </c>
      <c r="D7550" s="127">
        <v>513.9</v>
      </c>
    </row>
    <row r="7551" spans="1:4">
      <c r="A7551" s="125" t="s">
        <v>18607</v>
      </c>
      <c r="B7551" s="126" t="s">
        <v>18608</v>
      </c>
      <c r="C7551" s="126" t="s">
        <v>29</v>
      </c>
      <c r="D7551" s="127">
        <v>684.05</v>
      </c>
    </row>
    <row r="7552" spans="1:4">
      <c r="A7552" s="125" t="s">
        <v>18609</v>
      </c>
      <c r="B7552" s="126" t="s">
        <v>18610</v>
      </c>
      <c r="C7552" s="126" t="s">
        <v>29</v>
      </c>
      <c r="D7552" s="127">
        <v>855.35</v>
      </c>
    </row>
    <row r="7553" spans="1:4">
      <c r="A7553" s="125" t="s">
        <v>18611</v>
      </c>
      <c r="B7553" s="126" t="s">
        <v>18612</v>
      </c>
      <c r="C7553" s="126" t="s">
        <v>29</v>
      </c>
      <c r="D7553" s="127">
        <v>2012.79</v>
      </c>
    </row>
    <row r="7554" spans="1:4">
      <c r="A7554" s="125" t="s">
        <v>18613</v>
      </c>
      <c r="B7554" s="126" t="s">
        <v>18614</v>
      </c>
      <c r="C7554" s="126" t="s">
        <v>29</v>
      </c>
      <c r="D7554" s="127">
        <v>2347.29</v>
      </c>
    </row>
    <row r="7555" spans="1:4">
      <c r="A7555" s="125" t="s">
        <v>18615</v>
      </c>
      <c r="B7555" s="126" t="s">
        <v>18616</v>
      </c>
      <c r="C7555" s="126" t="s">
        <v>29</v>
      </c>
      <c r="D7555" s="127">
        <v>2682.95</v>
      </c>
    </row>
    <row r="7556" spans="1:4">
      <c r="A7556" s="125" t="s">
        <v>18617</v>
      </c>
      <c r="B7556" s="126" t="s">
        <v>18618</v>
      </c>
      <c r="C7556" s="126" t="s">
        <v>29</v>
      </c>
      <c r="D7556" s="127">
        <v>3018.6</v>
      </c>
    </row>
    <row r="7557" spans="1:4">
      <c r="A7557" s="125" t="s">
        <v>18619</v>
      </c>
      <c r="B7557" s="126" t="s">
        <v>18620</v>
      </c>
      <c r="C7557" s="126" t="s">
        <v>29</v>
      </c>
      <c r="D7557" s="127">
        <v>3354.26</v>
      </c>
    </row>
    <row r="7558" spans="1:4">
      <c r="A7558" s="125" t="s">
        <v>18621</v>
      </c>
      <c r="B7558" s="126" t="s">
        <v>18622</v>
      </c>
      <c r="C7558" s="126" t="s">
        <v>29</v>
      </c>
      <c r="D7558" s="127">
        <v>4024.42</v>
      </c>
    </row>
    <row r="7559" spans="1:4">
      <c r="A7559" s="125" t="s">
        <v>18623</v>
      </c>
      <c r="B7559" s="126" t="s">
        <v>18624</v>
      </c>
      <c r="C7559" s="126" t="s">
        <v>29</v>
      </c>
      <c r="D7559" s="127">
        <v>1694.49</v>
      </c>
    </row>
    <row r="7560" spans="1:4">
      <c r="A7560" s="125" t="s">
        <v>18625</v>
      </c>
      <c r="B7560" s="126" t="s">
        <v>18626</v>
      </c>
      <c r="C7560" s="126" t="s">
        <v>29</v>
      </c>
      <c r="D7560" s="127">
        <v>2259.3200000000002</v>
      </c>
    </row>
    <row r="7561" spans="1:4">
      <c r="A7561" s="125" t="s">
        <v>18627</v>
      </c>
      <c r="B7561" s="126" t="s">
        <v>18628</v>
      </c>
      <c r="C7561" s="126" t="s">
        <v>29</v>
      </c>
      <c r="D7561" s="127">
        <v>2541.7399999999998</v>
      </c>
    </row>
    <row r="7562" spans="1:4">
      <c r="A7562" s="125" t="s">
        <v>18629</v>
      </c>
      <c r="B7562" s="126" t="s">
        <v>18630</v>
      </c>
      <c r="C7562" s="126" t="s">
        <v>29</v>
      </c>
      <c r="D7562" s="127">
        <v>2824.15</v>
      </c>
    </row>
    <row r="7563" spans="1:4">
      <c r="A7563" s="125" t="s">
        <v>18593</v>
      </c>
      <c r="B7563" s="126" t="s">
        <v>18594</v>
      </c>
      <c r="C7563" s="126" t="s">
        <v>29</v>
      </c>
      <c r="D7563" s="127">
        <v>732.56</v>
      </c>
    </row>
    <row r="7564" spans="1:4">
      <c r="A7564" s="125" t="s">
        <v>18595</v>
      </c>
      <c r="B7564" s="126" t="s">
        <v>18596</v>
      </c>
      <c r="C7564" s="126" t="s">
        <v>29</v>
      </c>
      <c r="D7564" s="127">
        <v>978.01</v>
      </c>
    </row>
    <row r="7565" spans="1:4">
      <c r="A7565" s="125" t="s">
        <v>18597</v>
      </c>
      <c r="B7565" s="126" t="s">
        <v>18598</v>
      </c>
      <c r="C7565" s="126" t="s">
        <v>29</v>
      </c>
      <c r="D7565" s="127">
        <v>1222.2</v>
      </c>
    </row>
    <row r="7566" spans="1:4" ht="15.75">
      <c r="A7566" s="120" t="s">
        <v>33008</v>
      </c>
      <c r="B7566" s="121"/>
      <c r="C7566" s="121"/>
      <c r="D7566" s="121"/>
    </row>
    <row r="7567" spans="1:4">
      <c r="A7567" s="122" t="s">
        <v>6672</v>
      </c>
      <c r="B7567" s="123" t="s">
        <v>6420</v>
      </c>
      <c r="C7567" s="123" t="s">
        <v>6421</v>
      </c>
      <c r="D7567" s="124" t="s">
        <v>31130</v>
      </c>
    </row>
    <row r="7568" spans="1:4" ht="22.5">
      <c r="A7568" s="125" t="s">
        <v>6706</v>
      </c>
      <c r="B7568" s="126" t="s">
        <v>6707</v>
      </c>
      <c r="C7568" s="126" t="s">
        <v>4</v>
      </c>
      <c r="D7568" s="127">
        <v>556.86</v>
      </c>
    </row>
    <row r="7569" spans="1:4" ht="22.5">
      <c r="A7569" s="125" t="s">
        <v>6708</v>
      </c>
      <c r="B7569" s="126" t="s">
        <v>6709</v>
      </c>
      <c r="C7569" s="126" t="s">
        <v>4</v>
      </c>
      <c r="D7569" s="127">
        <v>645.08000000000004</v>
      </c>
    </row>
    <row r="7570" spans="1:4" ht="22.5">
      <c r="A7570" s="125" t="s">
        <v>6710</v>
      </c>
      <c r="B7570" s="126" t="s">
        <v>6711</v>
      </c>
      <c r="C7570" s="126" t="s">
        <v>4</v>
      </c>
      <c r="D7570" s="127">
        <v>716.76</v>
      </c>
    </row>
    <row r="7571" spans="1:4" ht="22.5">
      <c r="A7571" s="125" t="s">
        <v>6712</v>
      </c>
      <c r="B7571" s="126" t="s">
        <v>6713</v>
      </c>
      <c r="C7571" s="126" t="s">
        <v>4</v>
      </c>
      <c r="D7571" s="127">
        <v>915.24</v>
      </c>
    </row>
    <row r="7572" spans="1:4" ht="22.5">
      <c r="A7572" s="125" t="s">
        <v>6714</v>
      </c>
      <c r="B7572" s="126" t="s">
        <v>6715</v>
      </c>
      <c r="C7572" s="126" t="s">
        <v>4</v>
      </c>
      <c r="D7572" s="127">
        <v>1124.75</v>
      </c>
    </row>
    <row r="7573" spans="1:4" ht="22.5">
      <c r="A7573" s="125" t="s">
        <v>6716</v>
      </c>
      <c r="B7573" s="126" t="s">
        <v>6717</v>
      </c>
      <c r="C7573" s="126" t="s">
        <v>4</v>
      </c>
      <c r="D7573" s="127">
        <v>1350.81</v>
      </c>
    </row>
    <row r="7574" spans="1:4" ht="22.5">
      <c r="A7574" s="125" t="s">
        <v>6718</v>
      </c>
      <c r="B7574" s="126" t="s">
        <v>6719</v>
      </c>
      <c r="C7574" s="126" t="s">
        <v>4</v>
      </c>
      <c r="D7574" s="127">
        <v>1709.19</v>
      </c>
    </row>
    <row r="7575" spans="1:4">
      <c r="A7575" s="125" t="s">
        <v>6858</v>
      </c>
      <c r="B7575" s="126" t="s">
        <v>6859</v>
      </c>
      <c r="C7575" s="126" t="s">
        <v>4</v>
      </c>
      <c r="D7575" s="127">
        <v>14588.72</v>
      </c>
    </row>
    <row r="7576" spans="1:4">
      <c r="A7576" s="125" t="s">
        <v>6860</v>
      </c>
      <c r="B7576" s="126" t="s">
        <v>6861</v>
      </c>
      <c r="C7576" s="126" t="s">
        <v>4</v>
      </c>
      <c r="D7576" s="127">
        <v>12737.01</v>
      </c>
    </row>
    <row r="7577" spans="1:4">
      <c r="A7577" s="125" t="s">
        <v>6862</v>
      </c>
      <c r="B7577" s="126" t="s">
        <v>6863</v>
      </c>
      <c r="C7577" s="126" t="s">
        <v>4</v>
      </c>
      <c r="D7577" s="127">
        <v>16162.32</v>
      </c>
    </row>
    <row r="7578" spans="1:4">
      <c r="A7578" s="125" t="s">
        <v>6864</v>
      </c>
      <c r="B7578" s="126" t="s">
        <v>6865</v>
      </c>
      <c r="C7578" s="126" t="s">
        <v>4</v>
      </c>
      <c r="D7578" s="127">
        <v>19798.98</v>
      </c>
    </row>
    <row r="7579" spans="1:4">
      <c r="A7579" s="125" t="s">
        <v>6866</v>
      </c>
      <c r="B7579" s="126" t="s">
        <v>6867</v>
      </c>
      <c r="C7579" s="126" t="s">
        <v>4</v>
      </c>
      <c r="D7579" s="127">
        <v>24786.93</v>
      </c>
    </row>
    <row r="7580" spans="1:4">
      <c r="A7580" s="125" t="s">
        <v>6868</v>
      </c>
      <c r="B7580" s="126" t="s">
        <v>6869</v>
      </c>
      <c r="C7580" s="126" t="s">
        <v>4</v>
      </c>
      <c r="D7580" s="127">
        <v>35821.56</v>
      </c>
    </row>
    <row r="7581" spans="1:4">
      <c r="A7581" s="125" t="s">
        <v>6870</v>
      </c>
      <c r="B7581" s="126" t="s">
        <v>6871</v>
      </c>
      <c r="C7581" s="126" t="s">
        <v>4</v>
      </c>
      <c r="D7581" s="127">
        <v>45155.57</v>
      </c>
    </row>
    <row r="7582" spans="1:4">
      <c r="A7582" s="125" t="s">
        <v>6872</v>
      </c>
      <c r="B7582" s="126" t="s">
        <v>6873</v>
      </c>
      <c r="C7582" s="126" t="s">
        <v>4</v>
      </c>
      <c r="D7582" s="127">
        <v>61828.39</v>
      </c>
    </row>
    <row r="7583" spans="1:4">
      <c r="A7583" s="125" t="s">
        <v>6874</v>
      </c>
      <c r="B7583" s="126" t="s">
        <v>6875</v>
      </c>
      <c r="C7583" s="126" t="s">
        <v>4</v>
      </c>
      <c r="D7583" s="127">
        <v>63773.55</v>
      </c>
    </row>
    <row r="7584" spans="1:4">
      <c r="A7584" s="125" t="s">
        <v>6876</v>
      </c>
      <c r="B7584" s="126" t="s">
        <v>6877</v>
      </c>
      <c r="C7584" s="126" t="s">
        <v>4</v>
      </c>
      <c r="D7584" s="127">
        <v>14588.72</v>
      </c>
    </row>
    <row r="7585" spans="1:4">
      <c r="A7585" s="125" t="s">
        <v>6878</v>
      </c>
      <c r="B7585" s="126" t="s">
        <v>6879</v>
      </c>
      <c r="C7585" s="126" t="s">
        <v>4</v>
      </c>
      <c r="D7585" s="127">
        <v>20563.150000000001</v>
      </c>
    </row>
    <row r="7586" spans="1:4">
      <c r="A7586" s="125" t="s">
        <v>6880</v>
      </c>
      <c r="B7586" s="126" t="s">
        <v>6881</v>
      </c>
      <c r="C7586" s="126" t="s">
        <v>4</v>
      </c>
      <c r="D7586" s="127">
        <v>22925.13</v>
      </c>
    </row>
    <row r="7587" spans="1:4">
      <c r="A7587" s="125" t="s">
        <v>6882</v>
      </c>
      <c r="B7587" s="126" t="s">
        <v>6883</v>
      </c>
      <c r="C7587" s="126" t="s">
        <v>4</v>
      </c>
      <c r="D7587" s="127">
        <v>26259.7</v>
      </c>
    </row>
    <row r="7588" spans="1:4">
      <c r="A7588" s="125" t="s">
        <v>6884</v>
      </c>
      <c r="B7588" s="126" t="s">
        <v>6885</v>
      </c>
      <c r="C7588" s="126" t="s">
        <v>4</v>
      </c>
      <c r="D7588" s="127">
        <v>31295.59</v>
      </c>
    </row>
    <row r="7589" spans="1:4">
      <c r="A7589" s="125" t="s">
        <v>6886</v>
      </c>
      <c r="B7589" s="126" t="s">
        <v>6887</v>
      </c>
      <c r="C7589" s="126" t="s">
        <v>4</v>
      </c>
      <c r="D7589" s="127">
        <v>42066.92</v>
      </c>
    </row>
    <row r="7590" spans="1:4">
      <c r="A7590" s="125" t="s">
        <v>6888</v>
      </c>
      <c r="B7590" s="126" t="s">
        <v>6889</v>
      </c>
      <c r="C7590" s="126" t="s">
        <v>4</v>
      </c>
      <c r="D7590" s="127">
        <v>57417.04</v>
      </c>
    </row>
    <row r="7591" spans="1:4">
      <c r="A7591" s="125" t="s">
        <v>6890</v>
      </c>
      <c r="B7591" s="126" t="s">
        <v>6891</v>
      </c>
      <c r="C7591" s="126" t="s">
        <v>4</v>
      </c>
      <c r="D7591" s="127">
        <v>65162.95</v>
      </c>
    </row>
    <row r="7592" spans="1:4">
      <c r="A7592" s="125" t="s">
        <v>6892</v>
      </c>
      <c r="B7592" s="126" t="s">
        <v>6893</v>
      </c>
      <c r="C7592" s="126" t="s">
        <v>4</v>
      </c>
      <c r="D7592" s="127">
        <v>67941.759999999995</v>
      </c>
    </row>
    <row r="7593" spans="1:4" ht="22.5">
      <c r="A7593" s="125" t="s">
        <v>6894</v>
      </c>
      <c r="B7593" s="126" t="s">
        <v>6895</v>
      </c>
      <c r="C7593" s="126" t="s">
        <v>4</v>
      </c>
      <c r="D7593" s="127">
        <v>37235.97</v>
      </c>
    </row>
    <row r="7594" spans="1:4" ht="22.5">
      <c r="A7594" s="125" t="s">
        <v>6896</v>
      </c>
      <c r="B7594" s="126" t="s">
        <v>6897</v>
      </c>
      <c r="C7594" s="126" t="s">
        <v>4</v>
      </c>
      <c r="D7594" s="127">
        <v>22091.49</v>
      </c>
    </row>
    <row r="7595" spans="1:4" ht="22.5">
      <c r="A7595" s="125" t="s">
        <v>6898</v>
      </c>
      <c r="B7595" s="126" t="s">
        <v>6899</v>
      </c>
      <c r="C7595" s="126" t="s">
        <v>4</v>
      </c>
      <c r="D7595" s="127">
        <v>23480.89</v>
      </c>
    </row>
    <row r="7596" spans="1:4" ht="22.5">
      <c r="A7596" s="125" t="s">
        <v>6900</v>
      </c>
      <c r="B7596" s="126" t="s">
        <v>6901</v>
      </c>
      <c r="C7596" s="126" t="s">
        <v>4</v>
      </c>
      <c r="D7596" s="127">
        <v>24620.2</v>
      </c>
    </row>
    <row r="7597" spans="1:4" ht="22.5">
      <c r="A7597" s="125" t="s">
        <v>6902</v>
      </c>
      <c r="B7597" s="126" t="s">
        <v>6903</v>
      </c>
      <c r="C7597" s="126" t="s">
        <v>4</v>
      </c>
      <c r="D7597" s="127">
        <v>31817.31</v>
      </c>
    </row>
    <row r="7598" spans="1:4" ht="22.5">
      <c r="A7598" s="125" t="s">
        <v>6904</v>
      </c>
      <c r="B7598" s="126" t="s">
        <v>6905</v>
      </c>
      <c r="C7598" s="126" t="s">
        <v>4</v>
      </c>
      <c r="D7598" s="127">
        <v>32164.66</v>
      </c>
    </row>
    <row r="7599" spans="1:4" ht="22.5">
      <c r="A7599" s="125" t="s">
        <v>7098</v>
      </c>
      <c r="B7599" s="126" t="s">
        <v>7099</v>
      </c>
      <c r="C7599" s="126" t="s">
        <v>4</v>
      </c>
      <c r="D7599" s="127">
        <v>80.75</v>
      </c>
    </row>
    <row r="7600" spans="1:4" ht="22.5">
      <c r="A7600" s="125" t="s">
        <v>7100</v>
      </c>
      <c r="B7600" s="126" t="s">
        <v>7101</v>
      </c>
      <c r="C7600" s="126" t="s">
        <v>4</v>
      </c>
      <c r="D7600" s="127">
        <v>135.26</v>
      </c>
    </row>
    <row r="7601" spans="1:4" ht="22.5">
      <c r="A7601" s="125" t="s">
        <v>7102</v>
      </c>
      <c r="B7601" s="126" t="s">
        <v>7103</v>
      </c>
      <c r="C7601" s="126" t="s">
        <v>4</v>
      </c>
      <c r="D7601" s="127">
        <v>183.6</v>
      </c>
    </row>
    <row r="7602" spans="1:4" ht="22.5">
      <c r="A7602" s="125" t="s">
        <v>7104</v>
      </c>
      <c r="B7602" s="126" t="s">
        <v>7105</v>
      </c>
      <c r="C7602" s="126" t="s">
        <v>4</v>
      </c>
      <c r="D7602" s="127">
        <v>318.39</v>
      </c>
    </row>
    <row r="7603" spans="1:4" ht="22.5">
      <c r="A7603" s="125" t="s">
        <v>7106</v>
      </c>
      <c r="B7603" s="126" t="s">
        <v>7107</v>
      </c>
      <c r="C7603" s="126" t="s">
        <v>4</v>
      </c>
      <c r="D7603" s="127">
        <v>553.55999999999995</v>
      </c>
    </row>
    <row r="7604" spans="1:4" ht="22.5">
      <c r="A7604" s="125" t="s">
        <v>7108</v>
      </c>
      <c r="B7604" s="126" t="s">
        <v>7109</v>
      </c>
      <c r="C7604" s="126" t="s">
        <v>4</v>
      </c>
      <c r="D7604" s="127">
        <v>796.85</v>
      </c>
    </row>
    <row r="7605" spans="1:4" ht="22.5">
      <c r="A7605" s="125" t="s">
        <v>7110</v>
      </c>
      <c r="B7605" s="126" t="s">
        <v>7111</v>
      </c>
      <c r="C7605" s="126" t="s">
        <v>4</v>
      </c>
      <c r="D7605" s="127">
        <v>1756.93</v>
      </c>
    </row>
    <row r="7606" spans="1:4">
      <c r="A7606" s="125" t="s">
        <v>7259</v>
      </c>
      <c r="B7606" s="126" t="s">
        <v>7260</v>
      </c>
      <c r="C7606" s="126" t="s">
        <v>1370</v>
      </c>
      <c r="D7606" s="127">
        <v>33.08</v>
      </c>
    </row>
    <row r="7607" spans="1:4" ht="33.75">
      <c r="A7607" s="125" t="s">
        <v>7473</v>
      </c>
      <c r="B7607" s="126" t="s">
        <v>7474</v>
      </c>
      <c r="C7607" s="126" t="s">
        <v>4</v>
      </c>
      <c r="D7607" s="127">
        <v>135.49</v>
      </c>
    </row>
    <row r="7608" spans="1:4">
      <c r="A7608" s="125" t="s">
        <v>7489</v>
      </c>
      <c r="B7608" s="126" t="s">
        <v>7490</v>
      </c>
      <c r="C7608" s="126" t="s">
        <v>1331</v>
      </c>
      <c r="D7608" s="127">
        <v>4.3</v>
      </c>
    </row>
    <row r="7609" spans="1:4">
      <c r="A7609" s="125" t="s">
        <v>7566</v>
      </c>
      <c r="B7609" s="126" t="s">
        <v>7567</v>
      </c>
      <c r="C7609" s="126" t="s">
        <v>1331</v>
      </c>
      <c r="D7609" s="127">
        <v>1.1100000000000001</v>
      </c>
    </row>
    <row r="7610" spans="1:4">
      <c r="A7610" s="125" t="s">
        <v>7570</v>
      </c>
      <c r="B7610" s="126" t="s">
        <v>7571</v>
      </c>
      <c r="C7610" s="126" t="s">
        <v>1331</v>
      </c>
      <c r="D7610" s="127">
        <v>44.88</v>
      </c>
    </row>
    <row r="7611" spans="1:4" ht="22.5">
      <c r="A7611" s="125" t="s">
        <v>7839</v>
      </c>
      <c r="B7611" s="126" t="s">
        <v>7840</v>
      </c>
      <c r="C7611" s="126" t="s">
        <v>4</v>
      </c>
      <c r="D7611" s="127">
        <v>16.059999999999999</v>
      </c>
    </row>
    <row r="7612" spans="1:4">
      <c r="A7612" s="125" t="s">
        <v>7841</v>
      </c>
      <c r="B7612" s="126" t="s">
        <v>7842</v>
      </c>
      <c r="C7612" s="126" t="s">
        <v>4</v>
      </c>
      <c r="D7612" s="127">
        <v>9.65</v>
      </c>
    </row>
    <row r="7613" spans="1:4">
      <c r="A7613" s="125" t="s">
        <v>7843</v>
      </c>
      <c r="B7613" s="126" t="s">
        <v>7844</v>
      </c>
      <c r="C7613" s="126" t="s">
        <v>4</v>
      </c>
      <c r="D7613" s="127">
        <v>11.38</v>
      </c>
    </row>
    <row r="7614" spans="1:4" ht="22.5">
      <c r="A7614" s="125" t="s">
        <v>7845</v>
      </c>
      <c r="B7614" s="126" t="s">
        <v>7846</v>
      </c>
      <c r="C7614" s="126" t="s">
        <v>4</v>
      </c>
      <c r="D7614" s="127">
        <v>57.94</v>
      </c>
    </row>
    <row r="7615" spans="1:4" ht="22.5">
      <c r="A7615" s="125" t="s">
        <v>33009</v>
      </c>
      <c r="B7615" s="126" t="s">
        <v>33010</v>
      </c>
      <c r="C7615" s="126" t="s">
        <v>1331</v>
      </c>
      <c r="D7615" s="127">
        <v>5.49</v>
      </c>
    </row>
    <row r="7616" spans="1:4">
      <c r="A7616" s="125" t="s">
        <v>8628</v>
      </c>
      <c r="B7616" s="126" t="s">
        <v>8629</v>
      </c>
      <c r="C7616" s="126" t="s">
        <v>4</v>
      </c>
      <c r="D7616" s="127">
        <v>20.03</v>
      </c>
    </row>
    <row r="7617" spans="1:4">
      <c r="A7617" s="125" t="s">
        <v>8630</v>
      </c>
      <c r="B7617" s="126" t="s">
        <v>8631</v>
      </c>
      <c r="C7617" s="126" t="s">
        <v>4</v>
      </c>
      <c r="D7617" s="127">
        <v>10.8</v>
      </c>
    </row>
    <row r="7618" spans="1:4">
      <c r="A7618" s="125" t="s">
        <v>8632</v>
      </c>
      <c r="B7618" s="126" t="s">
        <v>8633</v>
      </c>
      <c r="C7618" s="126" t="s">
        <v>4</v>
      </c>
      <c r="D7618" s="127">
        <v>13.28</v>
      </c>
    </row>
    <row r="7619" spans="1:4" ht="22.5">
      <c r="A7619" s="125" t="s">
        <v>8634</v>
      </c>
      <c r="B7619" s="126" t="s">
        <v>8635</v>
      </c>
      <c r="C7619" s="126" t="s">
        <v>4</v>
      </c>
      <c r="D7619" s="127">
        <v>24.52</v>
      </c>
    </row>
    <row r="7620" spans="1:4" ht="22.5">
      <c r="A7620" s="125" t="s">
        <v>8636</v>
      </c>
      <c r="B7620" s="126" t="s">
        <v>8637</v>
      </c>
      <c r="C7620" s="126" t="s">
        <v>4</v>
      </c>
      <c r="D7620" s="127">
        <v>40.29</v>
      </c>
    </row>
    <row r="7621" spans="1:4" ht="22.5">
      <c r="A7621" s="125" t="s">
        <v>8638</v>
      </c>
      <c r="B7621" s="126" t="s">
        <v>8639</v>
      </c>
      <c r="C7621" s="126" t="s">
        <v>4</v>
      </c>
      <c r="D7621" s="127">
        <v>90.69</v>
      </c>
    </row>
    <row r="7622" spans="1:4" ht="22.5">
      <c r="A7622" s="125" t="s">
        <v>8640</v>
      </c>
      <c r="B7622" s="126" t="s">
        <v>8641</v>
      </c>
      <c r="C7622" s="126" t="s">
        <v>4</v>
      </c>
      <c r="D7622" s="127">
        <v>114.29</v>
      </c>
    </row>
    <row r="7623" spans="1:4">
      <c r="A7623" s="125" t="s">
        <v>33011</v>
      </c>
      <c r="B7623" s="126" t="s">
        <v>33012</v>
      </c>
      <c r="C7623" s="126" t="s">
        <v>1331</v>
      </c>
      <c r="D7623" s="127">
        <v>15.35</v>
      </c>
    </row>
    <row r="7624" spans="1:4" ht="22.5">
      <c r="A7624" s="125" t="s">
        <v>9103</v>
      </c>
      <c r="B7624" s="126" t="s">
        <v>9104</v>
      </c>
      <c r="C7624" s="126" t="s">
        <v>4</v>
      </c>
      <c r="D7624" s="127">
        <v>120.89</v>
      </c>
    </row>
    <row r="7625" spans="1:4" ht="22.5">
      <c r="A7625" s="125" t="s">
        <v>9105</v>
      </c>
      <c r="B7625" s="126" t="s">
        <v>9106</v>
      </c>
      <c r="C7625" s="126" t="s">
        <v>4</v>
      </c>
      <c r="D7625" s="127">
        <v>112.39</v>
      </c>
    </row>
    <row r="7626" spans="1:4" ht="22.5">
      <c r="A7626" s="125" t="s">
        <v>9107</v>
      </c>
      <c r="B7626" s="126" t="s">
        <v>9108</v>
      </c>
      <c r="C7626" s="126" t="s">
        <v>4</v>
      </c>
      <c r="D7626" s="127">
        <v>97.64</v>
      </c>
    </row>
    <row r="7627" spans="1:4" ht="22.5">
      <c r="A7627" s="125" t="s">
        <v>9109</v>
      </c>
      <c r="B7627" s="126" t="s">
        <v>9110</v>
      </c>
      <c r="C7627" s="126" t="s">
        <v>4</v>
      </c>
      <c r="D7627" s="127">
        <v>124.1</v>
      </c>
    </row>
    <row r="7628" spans="1:4" ht="22.5">
      <c r="A7628" s="125" t="s">
        <v>9111</v>
      </c>
      <c r="B7628" s="126" t="s">
        <v>9112</v>
      </c>
      <c r="C7628" s="126" t="s">
        <v>4</v>
      </c>
      <c r="D7628" s="127">
        <v>99.56</v>
      </c>
    </row>
    <row r="7629" spans="1:4" ht="22.5">
      <c r="A7629" s="125" t="s">
        <v>9113</v>
      </c>
      <c r="B7629" s="126" t="s">
        <v>9114</v>
      </c>
      <c r="C7629" s="126" t="s">
        <v>4</v>
      </c>
      <c r="D7629" s="127">
        <v>168.7</v>
      </c>
    </row>
    <row r="7630" spans="1:4" ht="22.5">
      <c r="A7630" s="125" t="s">
        <v>9115</v>
      </c>
      <c r="B7630" s="126" t="s">
        <v>9116</v>
      </c>
      <c r="C7630" s="126" t="s">
        <v>4</v>
      </c>
      <c r="D7630" s="127">
        <v>100.86</v>
      </c>
    </row>
    <row r="7631" spans="1:4" ht="22.5">
      <c r="A7631" s="125" t="s">
        <v>9117</v>
      </c>
      <c r="B7631" s="126" t="s">
        <v>9118</v>
      </c>
      <c r="C7631" s="126" t="s">
        <v>4</v>
      </c>
      <c r="D7631" s="127">
        <v>126.14</v>
      </c>
    </row>
    <row r="7632" spans="1:4" ht="22.5">
      <c r="A7632" s="125" t="s">
        <v>9119</v>
      </c>
      <c r="B7632" s="126" t="s">
        <v>9120</v>
      </c>
      <c r="C7632" s="126" t="s">
        <v>4</v>
      </c>
      <c r="D7632" s="127">
        <v>256.38</v>
      </c>
    </row>
    <row r="7633" spans="1:4" ht="22.5">
      <c r="A7633" s="125" t="s">
        <v>9121</v>
      </c>
      <c r="B7633" s="126" t="s">
        <v>9122</v>
      </c>
      <c r="C7633" s="126" t="s">
        <v>4</v>
      </c>
      <c r="D7633" s="127">
        <v>287.47000000000003</v>
      </c>
    </row>
    <row r="7634" spans="1:4" ht="22.5">
      <c r="A7634" s="125" t="s">
        <v>9487</v>
      </c>
      <c r="B7634" s="126" t="s">
        <v>33013</v>
      </c>
      <c r="C7634" s="126" t="s">
        <v>4</v>
      </c>
      <c r="D7634" s="127">
        <v>175.51</v>
      </c>
    </row>
    <row r="7635" spans="1:4" ht="22.5">
      <c r="A7635" s="125" t="s">
        <v>9484</v>
      </c>
      <c r="B7635" s="126" t="s">
        <v>33014</v>
      </c>
      <c r="C7635" s="126" t="s">
        <v>4</v>
      </c>
      <c r="D7635" s="127">
        <v>31.43</v>
      </c>
    </row>
    <row r="7636" spans="1:4" ht="22.5">
      <c r="A7636" s="125" t="s">
        <v>9485</v>
      </c>
      <c r="B7636" s="126" t="s">
        <v>33015</v>
      </c>
      <c r="C7636" s="126" t="s">
        <v>4</v>
      </c>
      <c r="D7636" s="127">
        <v>38.479999999999997</v>
      </c>
    </row>
    <row r="7637" spans="1:4" ht="22.5">
      <c r="A7637" s="125" t="s">
        <v>9486</v>
      </c>
      <c r="B7637" s="126" t="s">
        <v>33016</v>
      </c>
      <c r="C7637" s="126" t="s">
        <v>4</v>
      </c>
      <c r="D7637" s="127">
        <v>85.01</v>
      </c>
    </row>
    <row r="7638" spans="1:4" ht="22.5">
      <c r="A7638" s="125" t="s">
        <v>9495</v>
      </c>
      <c r="B7638" s="126" t="s">
        <v>33017</v>
      </c>
      <c r="C7638" s="126" t="s">
        <v>4</v>
      </c>
      <c r="D7638" s="127">
        <v>175.51</v>
      </c>
    </row>
    <row r="7639" spans="1:4" ht="22.5">
      <c r="A7639" s="125" t="s">
        <v>9492</v>
      </c>
      <c r="B7639" s="126" t="s">
        <v>33018</v>
      </c>
      <c r="C7639" s="126" t="s">
        <v>4</v>
      </c>
      <c r="D7639" s="127">
        <v>35.590000000000003</v>
      </c>
    </row>
    <row r="7640" spans="1:4" ht="22.5">
      <c r="A7640" s="125" t="s">
        <v>9493</v>
      </c>
      <c r="B7640" s="126" t="s">
        <v>33019</v>
      </c>
      <c r="C7640" s="126" t="s">
        <v>4</v>
      </c>
      <c r="D7640" s="127">
        <v>90.76</v>
      </c>
    </row>
    <row r="7641" spans="1:4" ht="22.5">
      <c r="A7641" s="125" t="s">
        <v>9494</v>
      </c>
      <c r="B7641" s="126" t="s">
        <v>33020</v>
      </c>
      <c r="C7641" s="126" t="s">
        <v>4</v>
      </c>
      <c r="D7641" s="127">
        <v>87.96</v>
      </c>
    </row>
    <row r="7642" spans="1:4">
      <c r="A7642" s="125" t="s">
        <v>10038</v>
      </c>
      <c r="B7642" s="126" t="s">
        <v>10039</v>
      </c>
      <c r="C7642" s="126" t="s">
        <v>4</v>
      </c>
      <c r="D7642" s="127">
        <v>31.87</v>
      </c>
    </row>
    <row r="7643" spans="1:4">
      <c r="A7643" s="125" t="s">
        <v>10040</v>
      </c>
      <c r="B7643" s="126" t="s">
        <v>10041</v>
      </c>
      <c r="C7643" s="126" t="s">
        <v>4</v>
      </c>
      <c r="D7643" s="127">
        <v>182.83</v>
      </c>
    </row>
    <row r="7644" spans="1:4">
      <c r="A7644" s="125" t="s">
        <v>10042</v>
      </c>
      <c r="B7644" s="126" t="s">
        <v>10043</v>
      </c>
      <c r="C7644" s="126" t="s">
        <v>4</v>
      </c>
      <c r="D7644" s="127">
        <v>286.69</v>
      </c>
    </row>
    <row r="7645" spans="1:4">
      <c r="A7645" s="125" t="s">
        <v>10044</v>
      </c>
      <c r="B7645" s="126" t="s">
        <v>10045</v>
      </c>
      <c r="C7645" s="126" t="s">
        <v>4</v>
      </c>
      <c r="D7645" s="127">
        <v>595.84</v>
      </c>
    </row>
    <row r="7646" spans="1:4">
      <c r="A7646" s="125" t="s">
        <v>10046</v>
      </c>
      <c r="B7646" s="126" t="s">
        <v>10047</v>
      </c>
      <c r="C7646" s="126" t="s">
        <v>4</v>
      </c>
      <c r="D7646" s="127">
        <v>873.79</v>
      </c>
    </row>
    <row r="7647" spans="1:4">
      <c r="A7647" s="125" t="s">
        <v>10048</v>
      </c>
      <c r="B7647" s="126" t="s">
        <v>10049</v>
      </c>
      <c r="C7647" s="126" t="s">
        <v>4</v>
      </c>
      <c r="D7647" s="127">
        <v>1226.1500000000001</v>
      </c>
    </row>
    <row r="7648" spans="1:4">
      <c r="A7648" s="125" t="s">
        <v>10050</v>
      </c>
      <c r="B7648" s="126" t="s">
        <v>10051</v>
      </c>
      <c r="C7648" s="126" t="s">
        <v>4</v>
      </c>
      <c r="D7648" s="127">
        <v>1822.98</v>
      </c>
    </row>
    <row r="7649" spans="1:4">
      <c r="A7649" s="125" t="s">
        <v>10052</v>
      </c>
      <c r="B7649" s="126" t="s">
        <v>10053</v>
      </c>
      <c r="C7649" s="126" t="s">
        <v>4</v>
      </c>
      <c r="D7649" s="127">
        <v>873.79</v>
      </c>
    </row>
    <row r="7650" spans="1:4">
      <c r="A7650" s="125" t="s">
        <v>10054</v>
      </c>
      <c r="B7650" s="126" t="s">
        <v>10055</v>
      </c>
      <c r="C7650" s="126" t="s">
        <v>4</v>
      </c>
      <c r="D7650" s="127">
        <v>1226.1500000000001</v>
      </c>
    </row>
    <row r="7651" spans="1:4">
      <c r="A7651" s="125" t="s">
        <v>10056</v>
      </c>
      <c r="B7651" s="126" t="s">
        <v>10057</v>
      </c>
      <c r="C7651" s="126" t="s">
        <v>4</v>
      </c>
      <c r="D7651" s="127">
        <v>1822.98</v>
      </c>
    </row>
    <row r="7652" spans="1:4" ht="22.5">
      <c r="A7652" s="125" t="s">
        <v>10058</v>
      </c>
      <c r="B7652" s="126" t="s">
        <v>10059</v>
      </c>
      <c r="C7652" s="126" t="s">
        <v>4</v>
      </c>
      <c r="D7652" s="127">
        <v>29.44</v>
      </c>
    </row>
    <row r="7653" spans="1:4" ht="22.5">
      <c r="A7653" s="125" t="s">
        <v>10060</v>
      </c>
      <c r="B7653" s="126" t="s">
        <v>10061</v>
      </c>
      <c r="C7653" s="126" t="s">
        <v>4</v>
      </c>
      <c r="D7653" s="127">
        <v>46.66</v>
      </c>
    </row>
    <row r="7654" spans="1:4" ht="22.5">
      <c r="A7654" s="125" t="s">
        <v>10062</v>
      </c>
      <c r="B7654" s="126" t="s">
        <v>10063</v>
      </c>
      <c r="C7654" s="126" t="s">
        <v>4</v>
      </c>
      <c r="D7654" s="127">
        <v>115.89</v>
      </c>
    </row>
    <row r="7655" spans="1:4" ht="22.5">
      <c r="A7655" s="125" t="s">
        <v>10064</v>
      </c>
      <c r="B7655" s="126" t="s">
        <v>10065</v>
      </c>
      <c r="C7655" s="126" t="s">
        <v>4</v>
      </c>
      <c r="D7655" s="127">
        <v>235.04</v>
      </c>
    </row>
    <row r="7656" spans="1:4" ht="22.5">
      <c r="A7656" s="125" t="s">
        <v>10066</v>
      </c>
      <c r="B7656" s="126" t="s">
        <v>10067</v>
      </c>
      <c r="C7656" s="126" t="s">
        <v>4</v>
      </c>
      <c r="D7656" s="127">
        <v>421.78</v>
      </c>
    </row>
    <row r="7657" spans="1:4" ht="22.5">
      <c r="A7657" s="125" t="s">
        <v>10068</v>
      </c>
      <c r="B7657" s="126" t="s">
        <v>10069</v>
      </c>
      <c r="C7657" s="126" t="s">
        <v>4</v>
      </c>
      <c r="D7657" s="127">
        <v>714.49</v>
      </c>
    </row>
    <row r="7658" spans="1:4" ht="22.5">
      <c r="A7658" s="125" t="s">
        <v>10070</v>
      </c>
      <c r="B7658" s="126" t="s">
        <v>10071</v>
      </c>
      <c r="C7658" s="126" t="s">
        <v>4</v>
      </c>
      <c r="D7658" s="127">
        <v>11.18</v>
      </c>
    </row>
    <row r="7659" spans="1:4" ht="22.5">
      <c r="A7659" s="125" t="s">
        <v>10072</v>
      </c>
      <c r="B7659" s="126" t="s">
        <v>10073</v>
      </c>
      <c r="C7659" s="126" t="s">
        <v>4</v>
      </c>
      <c r="D7659" s="127">
        <v>26.9</v>
      </c>
    </row>
    <row r="7660" spans="1:4" ht="22.5">
      <c r="A7660" s="125" t="s">
        <v>10074</v>
      </c>
      <c r="B7660" s="126" t="s">
        <v>10075</v>
      </c>
      <c r="C7660" s="126" t="s">
        <v>4</v>
      </c>
      <c r="D7660" s="127">
        <v>53.9</v>
      </c>
    </row>
    <row r="7661" spans="1:4" ht="22.5">
      <c r="A7661" s="125" t="s">
        <v>10076</v>
      </c>
      <c r="B7661" s="126" t="s">
        <v>10077</v>
      </c>
      <c r="C7661" s="126" t="s">
        <v>4</v>
      </c>
      <c r="D7661" s="127">
        <v>127.6</v>
      </c>
    </row>
    <row r="7662" spans="1:4" ht="22.5">
      <c r="A7662" s="125" t="s">
        <v>10078</v>
      </c>
      <c r="B7662" s="126" t="s">
        <v>10079</v>
      </c>
      <c r="C7662" s="126" t="s">
        <v>4</v>
      </c>
      <c r="D7662" s="127">
        <v>239.53</v>
      </c>
    </row>
    <row r="7663" spans="1:4" ht="22.5">
      <c r="A7663" s="125" t="s">
        <v>10080</v>
      </c>
      <c r="B7663" s="126" t="s">
        <v>10081</v>
      </c>
      <c r="C7663" s="126" t="s">
        <v>4</v>
      </c>
      <c r="D7663" s="127">
        <v>476.73</v>
      </c>
    </row>
    <row r="7664" spans="1:4" ht="22.5">
      <c r="A7664" s="125" t="s">
        <v>10082</v>
      </c>
      <c r="B7664" s="126" t="s">
        <v>10083</v>
      </c>
      <c r="C7664" s="126" t="s">
        <v>4</v>
      </c>
      <c r="D7664" s="127">
        <v>685.67</v>
      </c>
    </row>
    <row r="7665" spans="1:4">
      <c r="A7665" s="125" t="s">
        <v>10191</v>
      </c>
      <c r="B7665" s="126" t="s">
        <v>10192</v>
      </c>
      <c r="C7665" s="126" t="s">
        <v>4</v>
      </c>
      <c r="D7665" s="127">
        <v>63.75</v>
      </c>
    </row>
    <row r="7666" spans="1:4">
      <c r="A7666" s="125" t="s">
        <v>10193</v>
      </c>
      <c r="B7666" s="126" t="s">
        <v>10194</v>
      </c>
      <c r="C7666" s="126" t="s">
        <v>4</v>
      </c>
      <c r="D7666" s="127">
        <v>365.67</v>
      </c>
    </row>
    <row r="7667" spans="1:4">
      <c r="A7667" s="125" t="s">
        <v>10195</v>
      </c>
      <c r="B7667" s="126" t="s">
        <v>10196</v>
      </c>
      <c r="C7667" s="126" t="s">
        <v>4</v>
      </c>
      <c r="D7667" s="127">
        <v>573.39</v>
      </c>
    </row>
    <row r="7668" spans="1:4">
      <c r="A7668" s="125" t="s">
        <v>10197</v>
      </c>
      <c r="B7668" s="126" t="s">
        <v>10198</v>
      </c>
      <c r="C7668" s="126" t="s">
        <v>4</v>
      </c>
      <c r="D7668" s="127">
        <v>1191.7</v>
      </c>
    </row>
    <row r="7669" spans="1:4">
      <c r="A7669" s="125" t="s">
        <v>10199</v>
      </c>
      <c r="B7669" s="126" t="s">
        <v>10200</v>
      </c>
      <c r="C7669" s="126" t="s">
        <v>4</v>
      </c>
      <c r="D7669" s="127">
        <v>1747.59</v>
      </c>
    </row>
    <row r="7670" spans="1:4">
      <c r="A7670" s="125" t="s">
        <v>10201</v>
      </c>
      <c r="B7670" s="126" t="s">
        <v>10202</v>
      </c>
      <c r="C7670" s="126" t="s">
        <v>4</v>
      </c>
      <c r="D7670" s="127">
        <v>2452.29</v>
      </c>
    </row>
    <row r="7671" spans="1:4">
      <c r="A7671" s="125" t="s">
        <v>10203</v>
      </c>
      <c r="B7671" s="126" t="s">
        <v>10204</v>
      </c>
      <c r="C7671" s="126" t="s">
        <v>4</v>
      </c>
      <c r="D7671" s="127">
        <v>3645.98</v>
      </c>
    </row>
    <row r="7672" spans="1:4" ht="22.5">
      <c r="A7672" s="125" t="s">
        <v>10086</v>
      </c>
      <c r="B7672" s="126" t="s">
        <v>33021</v>
      </c>
      <c r="C7672" s="126" t="s">
        <v>4</v>
      </c>
      <c r="D7672" s="127">
        <v>1747.59</v>
      </c>
    </row>
    <row r="7673" spans="1:4" ht="22.5">
      <c r="A7673" s="125" t="s">
        <v>10205</v>
      </c>
      <c r="B7673" s="126" t="s">
        <v>10206</v>
      </c>
      <c r="C7673" s="126" t="s">
        <v>4</v>
      </c>
      <c r="D7673" s="127">
        <v>8.85</v>
      </c>
    </row>
    <row r="7674" spans="1:4" ht="22.5">
      <c r="A7674" s="125" t="s">
        <v>10207</v>
      </c>
      <c r="B7674" s="126" t="s">
        <v>10208</v>
      </c>
      <c r="C7674" s="126" t="s">
        <v>4</v>
      </c>
      <c r="D7674" s="127">
        <v>12.11</v>
      </c>
    </row>
    <row r="7675" spans="1:4" ht="22.5">
      <c r="A7675" s="125" t="s">
        <v>10209</v>
      </c>
      <c r="B7675" s="126" t="s">
        <v>10210</v>
      </c>
      <c r="C7675" s="126" t="s">
        <v>4</v>
      </c>
      <c r="D7675" s="127">
        <v>34.68</v>
      </c>
    </row>
    <row r="7676" spans="1:4" ht="22.5">
      <c r="A7676" s="125" t="s">
        <v>10211</v>
      </c>
      <c r="B7676" s="126" t="s">
        <v>10212</v>
      </c>
      <c r="C7676" s="126" t="s">
        <v>4</v>
      </c>
      <c r="D7676" s="127">
        <v>59.03</v>
      </c>
    </row>
    <row r="7677" spans="1:4" ht="22.5">
      <c r="A7677" s="125" t="s">
        <v>10213</v>
      </c>
      <c r="B7677" s="126" t="s">
        <v>10214</v>
      </c>
      <c r="C7677" s="126" t="s">
        <v>4</v>
      </c>
      <c r="D7677" s="127">
        <v>173.07</v>
      </c>
    </row>
    <row r="7678" spans="1:4" ht="22.5">
      <c r="A7678" s="125" t="s">
        <v>10215</v>
      </c>
      <c r="B7678" s="126" t="s">
        <v>10216</v>
      </c>
      <c r="C7678" s="126" t="s">
        <v>4</v>
      </c>
      <c r="D7678" s="127">
        <v>357.36</v>
      </c>
    </row>
    <row r="7679" spans="1:4" ht="22.5">
      <c r="A7679" s="125" t="s">
        <v>10217</v>
      </c>
      <c r="B7679" s="126" t="s">
        <v>10218</v>
      </c>
      <c r="C7679" s="126" t="s">
        <v>4</v>
      </c>
      <c r="D7679" s="127">
        <v>10.220000000000001</v>
      </c>
    </row>
    <row r="7680" spans="1:4" ht="22.5">
      <c r="A7680" s="125" t="s">
        <v>10219</v>
      </c>
      <c r="B7680" s="126" t="s">
        <v>10220</v>
      </c>
      <c r="C7680" s="126" t="s">
        <v>4</v>
      </c>
      <c r="D7680" s="127">
        <v>431.29</v>
      </c>
    </row>
    <row r="7681" spans="1:4" ht="22.5">
      <c r="A7681" s="125" t="s">
        <v>10221</v>
      </c>
      <c r="B7681" s="126" t="s">
        <v>10222</v>
      </c>
      <c r="C7681" s="126" t="s">
        <v>4</v>
      </c>
      <c r="D7681" s="127">
        <v>884.89</v>
      </c>
    </row>
    <row r="7682" spans="1:4" ht="22.5">
      <c r="A7682" s="125" t="s">
        <v>10225</v>
      </c>
      <c r="B7682" s="126" t="s">
        <v>10226</v>
      </c>
      <c r="C7682" s="126" t="s">
        <v>4</v>
      </c>
      <c r="D7682" s="127">
        <v>8.17</v>
      </c>
    </row>
    <row r="7683" spans="1:4" ht="22.5">
      <c r="A7683" s="125" t="s">
        <v>10227</v>
      </c>
      <c r="B7683" s="126" t="s">
        <v>10228</v>
      </c>
      <c r="C7683" s="126" t="s">
        <v>4</v>
      </c>
      <c r="D7683" s="127">
        <v>18.12</v>
      </c>
    </row>
    <row r="7684" spans="1:4" ht="22.5">
      <c r="A7684" s="125" t="s">
        <v>10229</v>
      </c>
      <c r="B7684" s="126" t="s">
        <v>10230</v>
      </c>
      <c r="C7684" s="126" t="s">
        <v>4</v>
      </c>
      <c r="D7684" s="127">
        <v>38.950000000000003</v>
      </c>
    </row>
    <row r="7685" spans="1:4" ht="22.5">
      <c r="A7685" s="125" t="s">
        <v>10231</v>
      </c>
      <c r="B7685" s="126" t="s">
        <v>10232</v>
      </c>
      <c r="C7685" s="126" t="s">
        <v>4</v>
      </c>
      <c r="D7685" s="127">
        <v>69.45</v>
      </c>
    </row>
    <row r="7686" spans="1:4" ht="22.5">
      <c r="A7686" s="125" t="s">
        <v>10233</v>
      </c>
      <c r="B7686" s="126" t="s">
        <v>10234</v>
      </c>
      <c r="C7686" s="126" t="s">
        <v>4</v>
      </c>
      <c r="D7686" s="127">
        <v>173.81</v>
      </c>
    </row>
    <row r="7687" spans="1:4" ht="22.5">
      <c r="A7687" s="125" t="s">
        <v>10235</v>
      </c>
      <c r="B7687" s="126" t="s">
        <v>10236</v>
      </c>
      <c r="C7687" s="126" t="s">
        <v>4</v>
      </c>
      <c r="D7687" s="127">
        <v>548.25</v>
      </c>
    </row>
    <row r="7688" spans="1:4" ht="22.5">
      <c r="A7688" s="125" t="s">
        <v>10237</v>
      </c>
      <c r="B7688" s="126" t="s">
        <v>10238</v>
      </c>
      <c r="C7688" s="126" t="s">
        <v>4</v>
      </c>
      <c r="D7688" s="127">
        <v>551.85</v>
      </c>
    </row>
    <row r="7689" spans="1:4" ht="22.5">
      <c r="A7689" s="125" t="s">
        <v>10239</v>
      </c>
      <c r="B7689" s="126" t="s">
        <v>10240</v>
      </c>
      <c r="C7689" s="126" t="s">
        <v>4</v>
      </c>
      <c r="D7689" s="127">
        <v>1498</v>
      </c>
    </row>
    <row r="7690" spans="1:4" ht="33.75">
      <c r="A7690" s="125" t="s">
        <v>10084</v>
      </c>
      <c r="B7690" s="126" t="s">
        <v>33022</v>
      </c>
      <c r="C7690" s="126" t="s">
        <v>4</v>
      </c>
      <c r="D7690" s="127">
        <v>2452.29</v>
      </c>
    </row>
    <row r="7691" spans="1:4" ht="33.75">
      <c r="A7691" s="125" t="s">
        <v>10085</v>
      </c>
      <c r="B7691" s="126" t="s">
        <v>33023</v>
      </c>
      <c r="C7691" s="126" t="s">
        <v>4</v>
      </c>
      <c r="D7691" s="127">
        <v>3645.98</v>
      </c>
    </row>
    <row r="7692" spans="1:4" ht="22.5">
      <c r="A7692" s="125" t="s">
        <v>10223</v>
      </c>
      <c r="B7692" s="126" t="s">
        <v>10224</v>
      </c>
      <c r="C7692" s="126" t="s">
        <v>4</v>
      </c>
      <c r="D7692" s="127">
        <v>15.3</v>
      </c>
    </row>
    <row r="7693" spans="1:4">
      <c r="A7693" s="125" t="s">
        <v>10803</v>
      </c>
      <c r="B7693" s="126" t="s">
        <v>10804</v>
      </c>
      <c r="C7693" s="126" t="s">
        <v>5724</v>
      </c>
      <c r="D7693" s="127">
        <v>62.46</v>
      </c>
    </row>
    <row r="7694" spans="1:4">
      <c r="A7694" s="125" t="s">
        <v>10811</v>
      </c>
      <c r="B7694" s="126" t="s">
        <v>10812</v>
      </c>
      <c r="C7694" s="126" t="s">
        <v>4</v>
      </c>
      <c r="D7694" s="127">
        <v>6.59</v>
      </c>
    </row>
    <row r="7695" spans="1:4" ht="45">
      <c r="A7695" s="125" t="s">
        <v>10916</v>
      </c>
      <c r="B7695" s="126" t="s">
        <v>10917</v>
      </c>
      <c r="C7695" s="126" t="s">
        <v>1331</v>
      </c>
      <c r="D7695" s="127">
        <v>17.309999999999999</v>
      </c>
    </row>
    <row r="7696" spans="1:4">
      <c r="A7696" s="125" t="s">
        <v>11205</v>
      </c>
      <c r="B7696" s="126" t="s">
        <v>11206</v>
      </c>
      <c r="C7696" s="126" t="s">
        <v>4</v>
      </c>
      <c r="D7696" s="127">
        <v>26.64</v>
      </c>
    </row>
    <row r="7697" spans="1:4" ht="33.75">
      <c r="A7697" s="125" t="s">
        <v>11207</v>
      </c>
      <c r="B7697" s="126" t="s">
        <v>11208</v>
      </c>
      <c r="C7697" s="126" t="s">
        <v>4</v>
      </c>
      <c r="D7697" s="127">
        <v>24.25</v>
      </c>
    </row>
    <row r="7698" spans="1:4" ht="56.25">
      <c r="A7698" s="125" t="s">
        <v>11209</v>
      </c>
      <c r="B7698" s="126" t="s">
        <v>11210</v>
      </c>
      <c r="C7698" s="126" t="s">
        <v>4</v>
      </c>
      <c r="D7698" s="127">
        <v>6.34</v>
      </c>
    </row>
    <row r="7699" spans="1:4" ht="22.5">
      <c r="A7699" s="125" t="s">
        <v>11242</v>
      </c>
      <c r="B7699" s="126" t="s">
        <v>11243</v>
      </c>
      <c r="C7699" s="126" t="s">
        <v>4</v>
      </c>
      <c r="D7699" s="127">
        <v>8.81</v>
      </c>
    </row>
    <row r="7700" spans="1:4" ht="22.5">
      <c r="A7700" s="125" t="s">
        <v>11572</v>
      </c>
      <c r="B7700" s="126" t="s">
        <v>11573</v>
      </c>
      <c r="C7700" s="126" t="s">
        <v>4</v>
      </c>
      <c r="D7700" s="127">
        <v>112.84</v>
      </c>
    </row>
    <row r="7701" spans="1:4" ht="22.5">
      <c r="A7701" s="125" t="s">
        <v>11574</v>
      </c>
      <c r="B7701" s="126" t="s">
        <v>11575</v>
      </c>
      <c r="C7701" s="126" t="s">
        <v>4</v>
      </c>
      <c r="D7701" s="127">
        <v>191.13</v>
      </c>
    </row>
    <row r="7702" spans="1:4" ht="22.5">
      <c r="A7702" s="125" t="s">
        <v>11576</v>
      </c>
      <c r="B7702" s="126" t="s">
        <v>11577</v>
      </c>
      <c r="C7702" s="126" t="s">
        <v>4</v>
      </c>
      <c r="D7702" s="127">
        <v>256.93</v>
      </c>
    </row>
    <row r="7703" spans="1:4" ht="22.5">
      <c r="A7703" s="125" t="s">
        <v>11578</v>
      </c>
      <c r="B7703" s="126" t="s">
        <v>11579</v>
      </c>
      <c r="C7703" s="126" t="s">
        <v>4</v>
      </c>
      <c r="D7703" s="127">
        <v>531.13</v>
      </c>
    </row>
    <row r="7704" spans="1:4" ht="22.5">
      <c r="A7704" s="125" t="s">
        <v>11580</v>
      </c>
      <c r="B7704" s="126" t="s">
        <v>11581</v>
      </c>
      <c r="C7704" s="126" t="s">
        <v>4</v>
      </c>
      <c r="D7704" s="127">
        <v>933.62</v>
      </c>
    </row>
    <row r="7705" spans="1:4" ht="22.5">
      <c r="A7705" s="125" t="s">
        <v>11582</v>
      </c>
      <c r="B7705" s="126" t="s">
        <v>11583</v>
      </c>
      <c r="C7705" s="126" t="s">
        <v>4</v>
      </c>
      <c r="D7705" s="127">
        <v>1524.3</v>
      </c>
    </row>
    <row r="7706" spans="1:4" ht="22.5">
      <c r="A7706" s="125" t="s">
        <v>11584</v>
      </c>
      <c r="B7706" s="126" t="s">
        <v>11585</v>
      </c>
      <c r="C7706" s="126" t="s">
        <v>4</v>
      </c>
      <c r="D7706" s="127">
        <v>2261.27</v>
      </c>
    </row>
    <row r="7707" spans="1:4">
      <c r="A7707" s="125" t="s">
        <v>11711</v>
      </c>
      <c r="B7707" s="126" t="s">
        <v>11712</v>
      </c>
      <c r="C7707" s="126" t="s">
        <v>29</v>
      </c>
      <c r="D7707" s="127">
        <v>4.83</v>
      </c>
    </row>
    <row r="7708" spans="1:4" ht="33.75">
      <c r="A7708" s="125" t="s">
        <v>11790</v>
      </c>
      <c r="B7708" s="126" t="s">
        <v>11791</v>
      </c>
      <c r="C7708" s="126" t="s">
        <v>4</v>
      </c>
      <c r="D7708" s="127">
        <v>37.14</v>
      </c>
    </row>
    <row r="7709" spans="1:4" ht="33.75">
      <c r="A7709" s="125" t="s">
        <v>11792</v>
      </c>
      <c r="B7709" s="126" t="s">
        <v>11793</v>
      </c>
      <c r="C7709" s="126" t="s">
        <v>4</v>
      </c>
      <c r="D7709" s="127">
        <v>65.06</v>
      </c>
    </row>
    <row r="7710" spans="1:4" ht="33.75">
      <c r="A7710" s="125" t="s">
        <v>11794</v>
      </c>
      <c r="B7710" s="126" t="s">
        <v>11795</v>
      </c>
      <c r="C7710" s="126" t="s">
        <v>4</v>
      </c>
      <c r="D7710" s="127">
        <v>99.81</v>
      </c>
    </row>
    <row r="7711" spans="1:4" ht="33.75">
      <c r="A7711" s="125" t="s">
        <v>11796</v>
      </c>
      <c r="B7711" s="126" t="s">
        <v>11797</v>
      </c>
      <c r="C7711" s="126" t="s">
        <v>4</v>
      </c>
      <c r="D7711" s="127">
        <v>161.35</v>
      </c>
    </row>
    <row r="7712" spans="1:4" ht="33.75">
      <c r="A7712" s="125" t="s">
        <v>11798</v>
      </c>
      <c r="B7712" s="126" t="s">
        <v>11799</v>
      </c>
      <c r="C7712" s="126" t="s">
        <v>4</v>
      </c>
      <c r="D7712" s="127">
        <v>370.18</v>
      </c>
    </row>
    <row r="7713" spans="1:4" ht="33.75">
      <c r="A7713" s="125" t="s">
        <v>11800</v>
      </c>
      <c r="B7713" s="126" t="s">
        <v>11801</v>
      </c>
      <c r="C7713" s="126" t="s">
        <v>4</v>
      </c>
      <c r="D7713" s="127">
        <v>516.80999999999995</v>
      </c>
    </row>
    <row r="7714" spans="1:4" ht="33.75">
      <c r="A7714" s="125" t="s">
        <v>11802</v>
      </c>
      <c r="B7714" s="126" t="s">
        <v>11803</v>
      </c>
      <c r="C7714" s="126" t="s">
        <v>4</v>
      </c>
      <c r="D7714" s="127">
        <v>777.5</v>
      </c>
    </row>
    <row r="7715" spans="1:4" ht="33.75">
      <c r="A7715" s="125" t="s">
        <v>11840</v>
      </c>
      <c r="B7715" s="126" t="s">
        <v>11841</v>
      </c>
      <c r="C7715" s="126" t="s">
        <v>4</v>
      </c>
      <c r="D7715" s="127">
        <v>20.57</v>
      </c>
    </row>
    <row r="7716" spans="1:4" ht="33.75">
      <c r="A7716" s="125" t="s">
        <v>11842</v>
      </c>
      <c r="B7716" s="126" t="s">
        <v>11843</v>
      </c>
      <c r="C7716" s="126" t="s">
        <v>4</v>
      </c>
      <c r="D7716" s="127">
        <v>33.96</v>
      </c>
    </row>
    <row r="7717" spans="1:4" ht="33.75">
      <c r="A7717" s="125" t="s">
        <v>11844</v>
      </c>
      <c r="B7717" s="126" t="s">
        <v>11845</v>
      </c>
      <c r="C7717" s="126" t="s">
        <v>4</v>
      </c>
      <c r="D7717" s="127">
        <v>28.83</v>
      </c>
    </row>
    <row r="7718" spans="1:4" ht="33.75">
      <c r="A7718" s="125" t="s">
        <v>11846</v>
      </c>
      <c r="B7718" s="126" t="s">
        <v>11847</v>
      </c>
      <c r="C7718" s="126" t="s">
        <v>4</v>
      </c>
      <c r="D7718" s="127">
        <v>61.58</v>
      </c>
    </row>
    <row r="7719" spans="1:4" ht="33.75">
      <c r="A7719" s="125" t="s">
        <v>11848</v>
      </c>
      <c r="B7719" s="126" t="s">
        <v>11849</v>
      </c>
      <c r="C7719" s="126" t="s">
        <v>4</v>
      </c>
      <c r="D7719" s="127">
        <v>33.08</v>
      </c>
    </row>
    <row r="7720" spans="1:4" ht="33.75">
      <c r="A7720" s="125" t="s">
        <v>11850</v>
      </c>
      <c r="B7720" s="126" t="s">
        <v>11851</v>
      </c>
      <c r="C7720" s="126" t="s">
        <v>4</v>
      </c>
      <c r="D7720" s="127">
        <v>48.38</v>
      </c>
    </row>
    <row r="7721" spans="1:4" ht="33.75">
      <c r="A7721" s="125" t="s">
        <v>11852</v>
      </c>
      <c r="B7721" s="126" t="s">
        <v>11853</v>
      </c>
      <c r="C7721" s="126" t="s">
        <v>4</v>
      </c>
      <c r="D7721" s="127">
        <v>43.2</v>
      </c>
    </row>
    <row r="7722" spans="1:4" ht="33.75">
      <c r="A7722" s="125" t="s">
        <v>11854</v>
      </c>
      <c r="B7722" s="126" t="s">
        <v>11855</v>
      </c>
      <c r="C7722" s="126" t="s">
        <v>4</v>
      </c>
      <c r="D7722" s="127">
        <v>80.33</v>
      </c>
    </row>
    <row r="7723" spans="1:4" ht="33.75">
      <c r="A7723" s="125" t="s">
        <v>11856</v>
      </c>
      <c r="B7723" s="126" t="s">
        <v>33024</v>
      </c>
      <c r="C7723" s="126" t="s">
        <v>4</v>
      </c>
      <c r="D7723" s="127">
        <v>73.11</v>
      </c>
    </row>
    <row r="7724" spans="1:4" ht="33.75">
      <c r="A7724" s="125" t="s">
        <v>11857</v>
      </c>
      <c r="B7724" s="126" t="s">
        <v>33025</v>
      </c>
      <c r="C7724" s="126" t="s">
        <v>4</v>
      </c>
      <c r="D7724" s="127">
        <v>119.38</v>
      </c>
    </row>
    <row r="7725" spans="1:4" ht="33.75">
      <c r="A7725" s="125" t="s">
        <v>11858</v>
      </c>
      <c r="B7725" s="126" t="s">
        <v>33026</v>
      </c>
      <c r="C7725" s="126" t="s">
        <v>4</v>
      </c>
      <c r="D7725" s="127">
        <v>171.14</v>
      </c>
    </row>
    <row r="7726" spans="1:4" ht="33.75">
      <c r="A7726" s="125" t="s">
        <v>11859</v>
      </c>
      <c r="B7726" s="126" t="s">
        <v>33027</v>
      </c>
      <c r="C7726" s="126" t="s">
        <v>4</v>
      </c>
      <c r="D7726" s="127">
        <v>255.16</v>
      </c>
    </row>
    <row r="7727" spans="1:4" ht="33.75">
      <c r="A7727" s="125" t="s">
        <v>11860</v>
      </c>
      <c r="B7727" s="126" t="s">
        <v>33028</v>
      </c>
      <c r="C7727" s="126" t="s">
        <v>4</v>
      </c>
      <c r="D7727" s="127">
        <v>411.22</v>
      </c>
    </row>
    <row r="7728" spans="1:4" ht="33.75">
      <c r="A7728" s="125" t="s">
        <v>11861</v>
      </c>
      <c r="B7728" s="126" t="s">
        <v>33029</v>
      </c>
      <c r="C7728" s="126" t="s">
        <v>4</v>
      </c>
      <c r="D7728" s="127">
        <v>587.27</v>
      </c>
    </row>
    <row r="7729" spans="1:4" ht="33.75">
      <c r="A7729" s="125" t="s">
        <v>11862</v>
      </c>
      <c r="B7729" s="126" t="s">
        <v>33030</v>
      </c>
      <c r="C7729" s="126" t="s">
        <v>4</v>
      </c>
      <c r="D7729" s="127">
        <v>913.64</v>
      </c>
    </row>
    <row r="7730" spans="1:4" ht="33.75">
      <c r="A7730" s="125" t="s">
        <v>12319</v>
      </c>
      <c r="B7730" s="126" t="s">
        <v>12320</v>
      </c>
      <c r="C7730" s="126" t="s">
        <v>4</v>
      </c>
      <c r="D7730" s="127">
        <v>6590.71</v>
      </c>
    </row>
    <row r="7731" spans="1:4">
      <c r="A7731" s="125" t="s">
        <v>12452</v>
      </c>
      <c r="B7731" s="126" t="s">
        <v>12453</v>
      </c>
      <c r="C7731" s="126" t="s">
        <v>4</v>
      </c>
      <c r="D7731" s="127">
        <v>20.329999999999998</v>
      </c>
    </row>
    <row r="7732" spans="1:4">
      <c r="A7732" s="125" t="s">
        <v>12454</v>
      </c>
      <c r="B7732" s="126" t="s">
        <v>12455</v>
      </c>
      <c r="C7732" s="126" t="s">
        <v>4</v>
      </c>
      <c r="D7732" s="127">
        <v>31.63</v>
      </c>
    </row>
    <row r="7733" spans="1:4">
      <c r="A7733" s="125" t="s">
        <v>12456</v>
      </c>
      <c r="B7733" s="126" t="s">
        <v>12457</v>
      </c>
      <c r="C7733" s="126" t="s">
        <v>4</v>
      </c>
      <c r="D7733" s="127">
        <v>40.69</v>
      </c>
    </row>
    <row r="7734" spans="1:4" ht="22.5">
      <c r="A7734" s="125" t="s">
        <v>12437</v>
      </c>
      <c r="B7734" s="126" t="s">
        <v>12438</v>
      </c>
      <c r="C7734" s="126" t="s">
        <v>4</v>
      </c>
      <c r="D7734" s="127">
        <v>18.579999999999998</v>
      </c>
    </row>
    <row r="7735" spans="1:4" ht="22.5">
      <c r="A7735" s="125" t="s">
        <v>12444</v>
      </c>
      <c r="B7735" s="126" t="s">
        <v>12445</v>
      </c>
      <c r="C7735" s="126" t="s">
        <v>4</v>
      </c>
      <c r="D7735" s="127">
        <v>25.71</v>
      </c>
    </row>
    <row r="7736" spans="1:4" ht="22.5">
      <c r="A7736" s="125" t="s">
        <v>12446</v>
      </c>
      <c r="B7736" s="126" t="s">
        <v>12447</v>
      </c>
      <c r="C7736" s="126" t="s">
        <v>4</v>
      </c>
      <c r="D7736" s="127">
        <v>71.89</v>
      </c>
    </row>
    <row r="7737" spans="1:4" ht="22.5">
      <c r="A7737" s="125" t="s">
        <v>12448</v>
      </c>
      <c r="B7737" s="126" t="s">
        <v>12449</v>
      </c>
      <c r="C7737" s="126" t="s">
        <v>4</v>
      </c>
      <c r="D7737" s="127">
        <v>37.130000000000003</v>
      </c>
    </row>
    <row r="7738" spans="1:4" ht="56.25">
      <c r="A7738" s="125" t="s">
        <v>12679</v>
      </c>
      <c r="B7738" s="126" t="s">
        <v>12680</v>
      </c>
      <c r="C7738" s="126" t="s">
        <v>4</v>
      </c>
      <c r="D7738" s="127">
        <v>29.43</v>
      </c>
    </row>
    <row r="7739" spans="1:4" ht="56.25">
      <c r="A7739" s="125" t="s">
        <v>12681</v>
      </c>
      <c r="B7739" s="126" t="s">
        <v>12682</v>
      </c>
      <c r="C7739" s="126" t="s">
        <v>4</v>
      </c>
      <c r="D7739" s="127">
        <v>45.57</v>
      </c>
    </row>
    <row r="7740" spans="1:4" ht="56.25">
      <c r="A7740" s="125" t="s">
        <v>12683</v>
      </c>
      <c r="B7740" s="126" t="s">
        <v>12684</v>
      </c>
      <c r="C7740" s="126" t="s">
        <v>4</v>
      </c>
      <c r="D7740" s="127">
        <v>62.63</v>
      </c>
    </row>
    <row r="7741" spans="1:4" ht="56.25">
      <c r="A7741" s="125" t="s">
        <v>12685</v>
      </c>
      <c r="B7741" s="126" t="s">
        <v>12686</v>
      </c>
      <c r="C7741" s="126" t="s">
        <v>4</v>
      </c>
      <c r="D7741" s="127">
        <v>99.27</v>
      </c>
    </row>
    <row r="7742" spans="1:4" ht="56.25">
      <c r="A7742" s="125" t="s">
        <v>12687</v>
      </c>
      <c r="B7742" s="126" t="s">
        <v>12688</v>
      </c>
      <c r="C7742" s="126" t="s">
        <v>4</v>
      </c>
      <c r="D7742" s="127">
        <v>123.2</v>
      </c>
    </row>
    <row r="7743" spans="1:4" ht="56.25">
      <c r="A7743" s="125" t="s">
        <v>12689</v>
      </c>
      <c r="B7743" s="126" t="s">
        <v>12690</v>
      </c>
      <c r="C7743" s="126" t="s">
        <v>4</v>
      </c>
      <c r="D7743" s="127">
        <v>147.93</v>
      </c>
    </row>
    <row r="7744" spans="1:4" ht="56.25">
      <c r="A7744" s="125" t="s">
        <v>12691</v>
      </c>
      <c r="B7744" s="126" t="s">
        <v>12692</v>
      </c>
      <c r="C7744" s="126" t="s">
        <v>4</v>
      </c>
      <c r="D7744" s="127">
        <v>197</v>
      </c>
    </row>
    <row r="7745" spans="1:4">
      <c r="A7745" s="125" t="s">
        <v>12951</v>
      </c>
      <c r="B7745" s="126" t="s">
        <v>12952</v>
      </c>
      <c r="C7745" s="126" t="s">
        <v>5724</v>
      </c>
      <c r="D7745" s="127">
        <v>29.66</v>
      </c>
    </row>
    <row r="7746" spans="1:4" ht="22.5">
      <c r="A7746" s="125" t="s">
        <v>13205</v>
      </c>
      <c r="B7746" s="126" t="s">
        <v>13206</v>
      </c>
      <c r="C7746" s="126" t="s">
        <v>4</v>
      </c>
      <c r="D7746" s="127">
        <v>78.150000000000006</v>
      </c>
    </row>
    <row r="7747" spans="1:4" ht="22.5">
      <c r="A7747" s="125" t="s">
        <v>13207</v>
      </c>
      <c r="B7747" s="126" t="s">
        <v>13208</v>
      </c>
      <c r="C7747" s="126" t="s">
        <v>4</v>
      </c>
      <c r="D7747" s="127">
        <v>166.4</v>
      </c>
    </row>
    <row r="7748" spans="1:4" ht="22.5">
      <c r="A7748" s="125" t="s">
        <v>13209</v>
      </c>
      <c r="B7748" s="126" t="s">
        <v>13210</v>
      </c>
      <c r="C7748" s="126" t="s">
        <v>4</v>
      </c>
      <c r="D7748" s="127">
        <v>182.46</v>
      </c>
    </row>
    <row r="7749" spans="1:4" ht="22.5">
      <c r="A7749" s="125" t="s">
        <v>13215</v>
      </c>
      <c r="B7749" s="126" t="s">
        <v>13216</v>
      </c>
      <c r="C7749" s="126" t="s">
        <v>4</v>
      </c>
      <c r="D7749" s="127">
        <v>126.47</v>
      </c>
    </row>
    <row r="7750" spans="1:4" ht="33.75">
      <c r="A7750" s="125" t="s">
        <v>13217</v>
      </c>
      <c r="B7750" s="126" t="s">
        <v>13218</v>
      </c>
      <c r="C7750" s="126" t="s">
        <v>4</v>
      </c>
      <c r="D7750" s="127">
        <v>127.73</v>
      </c>
    </row>
    <row r="7751" spans="1:4" ht="33.75">
      <c r="A7751" s="125" t="s">
        <v>13219</v>
      </c>
      <c r="B7751" s="126" t="s">
        <v>13220</v>
      </c>
      <c r="C7751" s="126" t="s">
        <v>4</v>
      </c>
      <c r="D7751" s="127">
        <v>94.55</v>
      </c>
    </row>
    <row r="7752" spans="1:4" ht="33.75">
      <c r="A7752" s="125" t="s">
        <v>13221</v>
      </c>
      <c r="B7752" s="126" t="s">
        <v>13222</v>
      </c>
      <c r="C7752" s="126" t="s">
        <v>4</v>
      </c>
      <c r="D7752" s="127">
        <v>215.41</v>
      </c>
    </row>
    <row r="7753" spans="1:4" ht="33.75">
      <c r="A7753" s="125" t="s">
        <v>13223</v>
      </c>
      <c r="B7753" s="126" t="s">
        <v>13224</v>
      </c>
      <c r="C7753" s="126" t="s">
        <v>4</v>
      </c>
      <c r="D7753" s="127">
        <v>425.28</v>
      </c>
    </row>
    <row r="7754" spans="1:4" ht="22.5">
      <c r="A7754" s="125" t="s">
        <v>13225</v>
      </c>
      <c r="B7754" s="126" t="s">
        <v>13226</v>
      </c>
      <c r="C7754" s="126" t="s">
        <v>4</v>
      </c>
      <c r="D7754" s="127">
        <v>71.28</v>
      </c>
    </row>
    <row r="7755" spans="1:4" ht="22.5">
      <c r="A7755" s="125" t="s">
        <v>13227</v>
      </c>
      <c r="B7755" s="126" t="s">
        <v>13228</v>
      </c>
      <c r="C7755" s="126" t="s">
        <v>4</v>
      </c>
      <c r="D7755" s="127">
        <v>138.94</v>
      </c>
    </row>
    <row r="7756" spans="1:4" ht="22.5">
      <c r="A7756" s="125" t="s">
        <v>13243</v>
      </c>
      <c r="B7756" s="126" t="s">
        <v>13244</v>
      </c>
      <c r="C7756" s="126" t="s">
        <v>4</v>
      </c>
      <c r="D7756" s="127">
        <v>69.42</v>
      </c>
    </row>
    <row r="7757" spans="1:4">
      <c r="A7757" s="125" t="s">
        <v>13331</v>
      </c>
      <c r="B7757" s="126" t="s">
        <v>13332</v>
      </c>
      <c r="C7757" s="126" t="s">
        <v>4</v>
      </c>
      <c r="D7757" s="127">
        <v>9.86</v>
      </c>
    </row>
    <row r="7758" spans="1:4">
      <c r="A7758" s="125" t="s">
        <v>13333</v>
      </c>
      <c r="B7758" s="126" t="s">
        <v>13334</v>
      </c>
      <c r="C7758" s="126" t="s">
        <v>4</v>
      </c>
      <c r="D7758" s="127">
        <v>20.59</v>
      </c>
    </row>
    <row r="7759" spans="1:4">
      <c r="A7759" s="125" t="s">
        <v>13335</v>
      </c>
      <c r="B7759" s="126" t="s">
        <v>13336</v>
      </c>
      <c r="C7759" s="126" t="s">
        <v>4</v>
      </c>
      <c r="D7759" s="127">
        <v>14.77</v>
      </c>
    </row>
    <row r="7760" spans="1:4" ht="22.5">
      <c r="A7760" s="125" t="s">
        <v>13407</v>
      </c>
      <c r="B7760" s="126" t="s">
        <v>13408</v>
      </c>
      <c r="C7760" s="126" t="s">
        <v>4</v>
      </c>
      <c r="D7760" s="127">
        <v>11.62</v>
      </c>
    </row>
    <row r="7761" spans="1:4" ht="22.5">
      <c r="A7761" s="125" t="s">
        <v>13409</v>
      </c>
      <c r="B7761" s="126" t="s">
        <v>13410</v>
      </c>
      <c r="C7761" s="126" t="s">
        <v>4</v>
      </c>
      <c r="D7761" s="127">
        <v>19.38</v>
      </c>
    </row>
    <row r="7762" spans="1:4" ht="22.5">
      <c r="A7762" s="125" t="s">
        <v>13411</v>
      </c>
      <c r="B7762" s="126" t="s">
        <v>13412</v>
      </c>
      <c r="C7762" s="126" t="s">
        <v>4</v>
      </c>
      <c r="D7762" s="127">
        <v>35.81</v>
      </c>
    </row>
    <row r="7763" spans="1:4" ht="22.5">
      <c r="A7763" s="125" t="s">
        <v>13413</v>
      </c>
      <c r="B7763" s="126" t="s">
        <v>13414</v>
      </c>
      <c r="C7763" s="126" t="s">
        <v>4</v>
      </c>
      <c r="D7763" s="127">
        <v>46.23</v>
      </c>
    </row>
    <row r="7764" spans="1:4" ht="33.75">
      <c r="A7764" s="125" t="s">
        <v>13451</v>
      </c>
      <c r="B7764" s="126" t="s">
        <v>13452</v>
      </c>
      <c r="C7764" s="126" t="s">
        <v>29</v>
      </c>
      <c r="D7764" s="127">
        <v>179.38</v>
      </c>
    </row>
    <row r="7765" spans="1:4" ht="101.25">
      <c r="A7765" s="125" t="s">
        <v>13498</v>
      </c>
      <c r="B7765" s="126" t="s">
        <v>13499</v>
      </c>
      <c r="C7765" s="126" t="s">
        <v>4</v>
      </c>
      <c r="D7765" s="127">
        <v>335.05</v>
      </c>
    </row>
    <row r="7766" spans="1:4" ht="135">
      <c r="A7766" s="125" t="s">
        <v>13500</v>
      </c>
      <c r="B7766" s="126" t="s">
        <v>13501</v>
      </c>
      <c r="C7766" s="126" t="s">
        <v>4</v>
      </c>
      <c r="D7766" s="127">
        <v>368.85</v>
      </c>
    </row>
    <row r="7767" spans="1:4" ht="135">
      <c r="A7767" s="125" t="s">
        <v>13502</v>
      </c>
      <c r="B7767" s="126" t="s">
        <v>13503</v>
      </c>
      <c r="C7767" s="126" t="s">
        <v>4</v>
      </c>
      <c r="D7767" s="127">
        <v>416.7</v>
      </c>
    </row>
    <row r="7768" spans="1:4" ht="101.25">
      <c r="A7768" s="125" t="s">
        <v>13504</v>
      </c>
      <c r="B7768" s="126" t="s">
        <v>13505</v>
      </c>
      <c r="C7768" s="126" t="s">
        <v>4</v>
      </c>
      <c r="D7768" s="127">
        <v>391.62</v>
      </c>
    </row>
    <row r="7769" spans="1:4" ht="135">
      <c r="A7769" s="125" t="s">
        <v>13506</v>
      </c>
      <c r="B7769" s="126" t="s">
        <v>13507</v>
      </c>
      <c r="C7769" s="126" t="s">
        <v>4</v>
      </c>
      <c r="D7769" s="127">
        <v>653.17999999999995</v>
      </c>
    </row>
    <row r="7770" spans="1:4" ht="135">
      <c r="A7770" s="125" t="s">
        <v>13508</v>
      </c>
      <c r="B7770" s="126" t="s">
        <v>13509</v>
      </c>
      <c r="C7770" s="126" t="s">
        <v>4</v>
      </c>
      <c r="D7770" s="127">
        <v>1149.07</v>
      </c>
    </row>
    <row r="7771" spans="1:4" ht="101.25">
      <c r="A7771" s="125" t="s">
        <v>13510</v>
      </c>
      <c r="B7771" s="126" t="s">
        <v>13511</v>
      </c>
      <c r="C7771" s="126" t="s">
        <v>4</v>
      </c>
      <c r="D7771" s="127">
        <v>369.48</v>
      </c>
    </row>
    <row r="7772" spans="1:4" ht="135">
      <c r="A7772" s="125" t="s">
        <v>13512</v>
      </c>
      <c r="B7772" s="126" t="s">
        <v>13513</v>
      </c>
      <c r="C7772" s="126" t="s">
        <v>4</v>
      </c>
      <c r="D7772" s="127">
        <v>418.59</v>
      </c>
    </row>
    <row r="7773" spans="1:4" ht="101.25">
      <c r="A7773" s="125" t="s">
        <v>13514</v>
      </c>
      <c r="B7773" s="126" t="s">
        <v>13515</v>
      </c>
      <c r="C7773" s="126" t="s">
        <v>4</v>
      </c>
      <c r="D7773" s="127">
        <v>407.38</v>
      </c>
    </row>
    <row r="7774" spans="1:4" ht="146.25">
      <c r="A7774" s="125" t="s">
        <v>13516</v>
      </c>
      <c r="B7774" s="126" t="s">
        <v>13517</v>
      </c>
      <c r="C7774" s="126" t="s">
        <v>4</v>
      </c>
      <c r="D7774" s="127">
        <v>473.37</v>
      </c>
    </row>
    <row r="7775" spans="1:4" ht="101.25">
      <c r="A7775" s="125" t="s">
        <v>13518</v>
      </c>
      <c r="B7775" s="126" t="s">
        <v>13519</v>
      </c>
      <c r="C7775" s="126" t="s">
        <v>4</v>
      </c>
      <c r="D7775" s="127">
        <v>442.92</v>
      </c>
    </row>
    <row r="7776" spans="1:4" ht="146.25">
      <c r="A7776" s="125" t="s">
        <v>13520</v>
      </c>
      <c r="B7776" s="126" t="s">
        <v>13521</v>
      </c>
      <c r="C7776" s="126" t="s">
        <v>4</v>
      </c>
      <c r="D7776" s="127">
        <v>524.83000000000004</v>
      </c>
    </row>
    <row r="7777" spans="1:4" ht="101.25">
      <c r="A7777" s="125" t="s">
        <v>13522</v>
      </c>
      <c r="B7777" s="126" t="s">
        <v>13523</v>
      </c>
      <c r="C7777" s="126" t="s">
        <v>4</v>
      </c>
      <c r="D7777" s="127">
        <v>507.94</v>
      </c>
    </row>
    <row r="7778" spans="1:4" ht="135">
      <c r="A7778" s="125" t="s">
        <v>13524</v>
      </c>
      <c r="B7778" s="126" t="s">
        <v>13525</v>
      </c>
      <c r="C7778" s="126" t="s">
        <v>4</v>
      </c>
      <c r="D7778" s="127">
        <v>606.02</v>
      </c>
    </row>
    <row r="7779" spans="1:4" ht="135">
      <c r="A7779" s="125" t="s">
        <v>13526</v>
      </c>
      <c r="B7779" s="126" t="s">
        <v>13527</v>
      </c>
      <c r="C7779" s="126" t="s">
        <v>4</v>
      </c>
      <c r="D7779" s="127">
        <v>1312.1</v>
      </c>
    </row>
    <row r="7780" spans="1:4" ht="101.25">
      <c r="A7780" s="125" t="s">
        <v>13528</v>
      </c>
      <c r="B7780" s="126" t="s">
        <v>13529</v>
      </c>
      <c r="C7780" s="126" t="s">
        <v>4</v>
      </c>
      <c r="D7780" s="127">
        <v>542.41999999999996</v>
      </c>
    </row>
    <row r="7781" spans="1:4" ht="135">
      <c r="A7781" s="125" t="s">
        <v>13530</v>
      </c>
      <c r="B7781" s="126" t="s">
        <v>13531</v>
      </c>
      <c r="C7781" s="126" t="s">
        <v>4</v>
      </c>
      <c r="D7781" s="127">
        <v>656.61</v>
      </c>
    </row>
    <row r="7782" spans="1:4" ht="135">
      <c r="A7782" s="125" t="s">
        <v>13532</v>
      </c>
      <c r="B7782" s="126" t="s">
        <v>13533</v>
      </c>
      <c r="C7782" s="126" t="s">
        <v>4</v>
      </c>
      <c r="D7782" s="127">
        <v>1488.6</v>
      </c>
    </row>
    <row r="7783" spans="1:4" ht="135">
      <c r="A7783" s="125" t="s">
        <v>13534</v>
      </c>
      <c r="B7783" s="126" t="s">
        <v>13535</v>
      </c>
      <c r="C7783" s="126" t="s">
        <v>4</v>
      </c>
      <c r="D7783" s="127">
        <v>743.92</v>
      </c>
    </row>
    <row r="7784" spans="1:4" ht="135">
      <c r="A7784" s="125" t="s">
        <v>13536</v>
      </c>
      <c r="B7784" s="126" t="s">
        <v>13537</v>
      </c>
      <c r="C7784" s="126" t="s">
        <v>4</v>
      </c>
      <c r="D7784" s="127">
        <v>929.74</v>
      </c>
    </row>
    <row r="7785" spans="1:4" ht="135">
      <c r="A7785" s="125" t="s">
        <v>13538</v>
      </c>
      <c r="B7785" s="126" t="s">
        <v>13539</v>
      </c>
      <c r="C7785" s="126" t="s">
        <v>4</v>
      </c>
      <c r="D7785" s="127">
        <v>988.84</v>
      </c>
    </row>
    <row r="7786" spans="1:4" ht="33.75">
      <c r="A7786" s="125" t="s">
        <v>13608</v>
      </c>
      <c r="B7786" s="126" t="s">
        <v>13609</v>
      </c>
      <c r="C7786" s="126" t="s">
        <v>4</v>
      </c>
      <c r="D7786" s="127">
        <v>322.85000000000002</v>
      </c>
    </row>
    <row r="7787" spans="1:4">
      <c r="A7787" s="125" t="s">
        <v>13652</v>
      </c>
      <c r="B7787" s="126" t="s">
        <v>13653</v>
      </c>
      <c r="C7787" s="126" t="s">
        <v>4</v>
      </c>
      <c r="D7787" s="127">
        <v>8.76</v>
      </c>
    </row>
    <row r="7788" spans="1:4">
      <c r="A7788" s="125" t="s">
        <v>13654</v>
      </c>
      <c r="B7788" s="126" t="s">
        <v>13655</v>
      </c>
      <c r="C7788" s="126" t="s">
        <v>4</v>
      </c>
      <c r="D7788" s="127">
        <v>8.07</v>
      </c>
    </row>
    <row r="7789" spans="1:4">
      <c r="A7789" s="125" t="s">
        <v>13656</v>
      </c>
      <c r="B7789" s="126" t="s">
        <v>13657</v>
      </c>
      <c r="C7789" s="126" t="s">
        <v>4</v>
      </c>
      <c r="D7789" s="127">
        <v>12.05</v>
      </c>
    </row>
    <row r="7790" spans="1:4">
      <c r="A7790" s="125" t="s">
        <v>13658</v>
      </c>
      <c r="B7790" s="126" t="s">
        <v>13659</v>
      </c>
      <c r="C7790" s="126" t="s">
        <v>4</v>
      </c>
      <c r="D7790" s="127">
        <v>10.89</v>
      </c>
    </row>
    <row r="7791" spans="1:4">
      <c r="A7791" s="125" t="s">
        <v>13660</v>
      </c>
      <c r="B7791" s="126" t="s">
        <v>13661</v>
      </c>
      <c r="C7791" s="126" t="s">
        <v>4</v>
      </c>
      <c r="D7791" s="127">
        <v>15.99</v>
      </c>
    </row>
    <row r="7792" spans="1:4">
      <c r="A7792" s="125" t="s">
        <v>13662</v>
      </c>
      <c r="B7792" s="126" t="s">
        <v>13663</v>
      </c>
      <c r="C7792" s="126" t="s">
        <v>4</v>
      </c>
      <c r="D7792" s="127">
        <v>15.04</v>
      </c>
    </row>
    <row r="7793" spans="1:4" ht="22.5">
      <c r="A7793" s="125" t="s">
        <v>13815</v>
      </c>
      <c r="B7793" s="126" t="s">
        <v>13816</v>
      </c>
      <c r="C7793" s="126" t="s">
        <v>4</v>
      </c>
      <c r="D7793" s="127">
        <v>11.66</v>
      </c>
    </row>
    <row r="7794" spans="1:4" ht="22.5">
      <c r="A7794" s="125" t="s">
        <v>13817</v>
      </c>
      <c r="B7794" s="126" t="s">
        <v>13818</v>
      </c>
      <c r="C7794" s="126" t="s">
        <v>4</v>
      </c>
      <c r="D7794" s="127">
        <v>27.52</v>
      </c>
    </row>
    <row r="7795" spans="1:4" ht="22.5">
      <c r="A7795" s="125" t="s">
        <v>13819</v>
      </c>
      <c r="B7795" s="126" t="s">
        <v>13820</v>
      </c>
      <c r="C7795" s="126" t="s">
        <v>4</v>
      </c>
      <c r="D7795" s="127">
        <v>21.78</v>
      </c>
    </row>
    <row r="7796" spans="1:4">
      <c r="A7796" s="125" t="s">
        <v>13837</v>
      </c>
      <c r="B7796" s="126" t="s">
        <v>13838</v>
      </c>
      <c r="C7796" s="126" t="s">
        <v>1370</v>
      </c>
      <c r="D7796" s="127">
        <v>27.57</v>
      </c>
    </row>
    <row r="7797" spans="1:4" ht="56.25">
      <c r="A7797" s="125" t="s">
        <v>14118</v>
      </c>
      <c r="B7797" s="126" t="s">
        <v>14119</v>
      </c>
      <c r="C7797" s="126" t="s">
        <v>4</v>
      </c>
      <c r="D7797" s="127">
        <v>10.07</v>
      </c>
    </row>
    <row r="7798" spans="1:4" ht="56.25">
      <c r="A7798" s="125" t="s">
        <v>14120</v>
      </c>
      <c r="B7798" s="126" t="s">
        <v>14121</v>
      </c>
      <c r="C7798" s="126" t="s">
        <v>4</v>
      </c>
      <c r="D7798" s="127">
        <v>10.81</v>
      </c>
    </row>
    <row r="7799" spans="1:4" ht="56.25">
      <c r="A7799" s="125" t="s">
        <v>14122</v>
      </c>
      <c r="B7799" s="126" t="s">
        <v>14123</v>
      </c>
      <c r="C7799" s="126" t="s">
        <v>4</v>
      </c>
      <c r="D7799" s="127">
        <v>10.81</v>
      </c>
    </row>
    <row r="7800" spans="1:4" ht="56.25">
      <c r="A7800" s="125" t="s">
        <v>14124</v>
      </c>
      <c r="B7800" s="126" t="s">
        <v>14125</v>
      </c>
      <c r="C7800" s="126" t="s">
        <v>4</v>
      </c>
      <c r="D7800" s="127">
        <v>25.91</v>
      </c>
    </row>
    <row r="7801" spans="1:4" ht="56.25">
      <c r="A7801" s="125" t="s">
        <v>14126</v>
      </c>
      <c r="B7801" s="126" t="s">
        <v>14127</v>
      </c>
      <c r="C7801" s="126" t="s">
        <v>4</v>
      </c>
      <c r="D7801" s="127">
        <v>25.91</v>
      </c>
    </row>
    <row r="7802" spans="1:4" ht="56.25">
      <c r="A7802" s="125" t="s">
        <v>14128</v>
      </c>
      <c r="B7802" s="126" t="s">
        <v>14129</v>
      </c>
      <c r="C7802" s="126" t="s">
        <v>4</v>
      </c>
      <c r="D7802" s="127">
        <v>17.239999999999998</v>
      </c>
    </row>
    <row r="7803" spans="1:4" ht="56.25">
      <c r="A7803" s="125" t="s">
        <v>14130</v>
      </c>
      <c r="B7803" s="126" t="s">
        <v>14131</v>
      </c>
      <c r="C7803" s="126" t="s">
        <v>4</v>
      </c>
      <c r="D7803" s="127">
        <v>16.260000000000002</v>
      </c>
    </row>
    <row r="7804" spans="1:4" ht="45">
      <c r="A7804" s="125" t="s">
        <v>14489</v>
      </c>
      <c r="B7804" s="126" t="s">
        <v>14490</v>
      </c>
      <c r="C7804" s="126" t="s">
        <v>4</v>
      </c>
      <c r="D7804" s="127">
        <v>21.45</v>
      </c>
    </row>
    <row r="7805" spans="1:4" ht="45">
      <c r="A7805" s="125" t="s">
        <v>14491</v>
      </c>
      <c r="B7805" s="126" t="s">
        <v>14492</v>
      </c>
      <c r="C7805" s="126" t="s">
        <v>4</v>
      </c>
      <c r="D7805" s="127">
        <v>31.38</v>
      </c>
    </row>
    <row r="7806" spans="1:4" ht="45">
      <c r="A7806" s="125" t="s">
        <v>14493</v>
      </c>
      <c r="B7806" s="126" t="s">
        <v>14494</v>
      </c>
      <c r="C7806" s="126" t="s">
        <v>4</v>
      </c>
      <c r="D7806" s="127">
        <v>40.43</v>
      </c>
    </row>
    <row r="7807" spans="1:4" ht="45">
      <c r="A7807" s="125" t="s">
        <v>14495</v>
      </c>
      <c r="B7807" s="126" t="s">
        <v>14496</v>
      </c>
      <c r="C7807" s="126" t="s">
        <v>4</v>
      </c>
      <c r="D7807" s="127">
        <v>171.42</v>
      </c>
    </row>
    <row r="7808" spans="1:4" ht="45">
      <c r="A7808" s="125" t="s">
        <v>14497</v>
      </c>
      <c r="B7808" s="126" t="s">
        <v>14498</v>
      </c>
      <c r="C7808" s="126" t="s">
        <v>4</v>
      </c>
      <c r="D7808" s="127">
        <v>195.8</v>
      </c>
    </row>
    <row r="7809" spans="1:4" ht="45">
      <c r="A7809" s="125" t="s">
        <v>14499</v>
      </c>
      <c r="B7809" s="126" t="s">
        <v>14500</v>
      </c>
      <c r="C7809" s="126" t="s">
        <v>4</v>
      </c>
      <c r="D7809" s="127">
        <v>255.28</v>
      </c>
    </row>
    <row r="7810" spans="1:4" ht="45">
      <c r="A7810" s="125" t="s">
        <v>14511</v>
      </c>
      <c r="B7810" s="126" t="s">
        <v>14512</v>
      </c>
      <c r="C7810" s="126" t="s">
        <v>4</v>
      </c>
      <c r="D7810" s="127">
        <v>2.97</v>
      </c>
    </row>
    <row r="7811" spans="1:4" ht="45">
      <c r="A7811" s="125" t="s">
        <v>14513</v>
      </c>
      <c r="B7811" s="126" t="s">
        <v>14514</v>
      </c>
      <c r="C7811" s="126" t="s">
        <v>4</v>
      </c>
      <c r="D7811" s="127">
        <v>4.41</v>
      </c>
    </row>
    <row r="7812" spans="1:4" ht="45">
      <c r="A7812" s="125" t="s">
        <v>14515</v>
      </c>
      <c r="B7812" s="126" t="s">
        <v>14516</v>
      </c>
      <c r="C7812" s="126" t="s">
        <v>4</v>
      </c>
      <c r="D7812" s="127">
        <v>1.8</v>
      </c>
    </row>
    <row r="7813" spans="1:4" ht="22.5">
      <c r="A7813" s="125" t="s">
        <v>14505</v>
      </c>
      <c r="B7813" s="126" t="s">
        <v>14506</v>
      </c>
      <c r="C7813" s="126" t="s">
        <v>4</v>
      </c>
      <c r="D7813" s="127">
        <v>4344.8599999999997</v>
      </c>
    </row>
    <row r="7814" spans="1:4" ht="22.5">
      <c r="A7814" s="125" t="s">
        <v>14507</v>
      </c>
      <c r="B7814" s="126" t="s">
        <v>14508</v>
      </c>
      <c r="C7814" s="126" t="s">
        <v>4</v>
      </c>
      <c r="D7814" s="127">
        <v>275.24</v>
      </c>
    </row>
    <row r="7815" spans="1:4" ht="22.5">
      <c r="A7815" s="125" t="s">
        <v>14727</v>
      </c>
      <c r="B7815" s="126" t="s">
        <v>14728</v>
      </c>
      <c r="C7815" s="126" t="s">
        <v>5724</v>
      </c>
      <c r="D7815" s="127">
        <v>29.36</v>
      </c>
    </row>
    <row r="7816" spans="1:4" ht="22.5">
      <c r="A7816" s="125" t="s">
        <v>14736</v>
      </c>
      <c r="B7816" s="126" t="s">
        <v>14737</v>
      </c>
      <c r="C7816" s="126" t="s">
        <v>1331</v>
      </c>
      <c r="D7816" s="127">
        <v>43.24</v>
      </c>
    </row>
    <row r="7817" spans="1:4">
      <c r="A7817" s="125" t="s">
        <v>14739</v>
      </c>
      <c r="B7817" s="126" t="s">
        <v>14740</v>
      </c>
      <c r="C7817" s="126" t="s">
        <v>4</v>
      </c>
      <c r="D7817" s="127">
        <v>11.08</v>
      </c>
    </row>
    <row r="7818" spans="1:4" ht="33.75">
      <c r="A7818" s="125" t="s">
        <v>14956</v>
      </c>
      <c r="B7818" s="126" t="s">
        <v>14957</v>
      </c>
      <c r="C7818" s="126" t="s">
        <v>5724</v>
      </c>
      <c r="D7818" s="127">
        <v>268.82</v>
      </c>
    </row>
    <row r="7819" spans="1:4">
      <c r="A7819" s="125" t="s">
        <v>13934</v>
      </c>
      <c r="B7819" s="126" t="s">
        <v>13935</v>
      </c>
      <c r="C7819" s="126" t="s">
        <v>4</v>
      </c>
      <c r="D7819" s="127">
        <v>1126.81</v>
      </c>
    </row>
    <row r="7820" spans="1:4" ht="22.5">
      <c r="A7820" s="125" t="s">
        <v>15072</v>
      </c>
      <c r="B7820" s="126" t="s">
        <v>15073</v>
      </c>
      <c r="C7820" s="126" t="s">
        <v>4</v>
      </c>
      <c r="D7820" s="127">
        <v>79.540000000000006</v>
      </c>
    </row>
    <row r="7821" spans="1:4" ht="22.5">
      <c r="A7821" s="125" t="s">
        <v>15074</v>
      </c>
      <c r="B7821" s="126" t="s">
        <v>15075</v>
      </c>
      <c r="C7821" s="126" t="s">
        <v>4</v>
      </c>
      <c r="D7821" s="127">
        <v>132.91</v>
      </c>
    </row>
    <row r="7822" spans="1:4" ht="22.5">
      <c r="A7822" s="125" t="s">
        <v>15076</v>
      </c>
      <c r="B7822" s="126" t="s">
        <v>15077</v>
      </c>
      <c r="C7822" s="126" t="s">
        <v>4</v>
      </c>
      <c r="D7822" s="127">
        <v>179.92</v>
      </c>
    </row>
    <row r="7823" spans="1:4" ht="22.5">
      <c r="A7823" s="125" t="s">
        <v>15078</v>
      </c>
      <c r="B7823" s="126" t="s">
        <v>15079</v>
      </c>
      <c r="C7823" s="126" t="s">
        <v>4</v>
      </c>
      <c r="D7823" s="127">
        <v>311.77</v>
      </c>
    </row>
    <row r="7824" spans="1:4" ht="22.5">
      <c r="A7824" s="125" t="s">
        <v>15080</v>
      </c>
      <c r="B7824" s="126" t="s">
        <v>15081</v>
      </c>
      <c r="C7824" s="126" t="s">
        <v>4</v>
      </c>
      <c r="D7824" s="127">
        <v>541.79</v>
      </c>
    </row>
    <row r="7825" spans="1:4" ht="22.5">
      <c r="A7825" s="125" t="s">
        <v>15082</v>
      </c>
      <c r="B7825" s="126" t="s">
        <v>15083</v>
      </c>
      <c r="C7825" s="126" t="s">
        <v>4</v>
      </c>
      <c r="D7825" s="127">
        <v>783.62</v>
      </c>
    </row>
    <row r="7826" spans="1:4" ht="22.5">
      <c r="A7826" s="125" t="s">
        <v>15084</v>
      </c>
      <c r="B7826" s="126" t="s">
        <v>15085</v>
      </c>
      <c r="C7826" s="126" t="s">
        <v>4</v>
      </c>
      <c r="D7826" s="127">
        <v>1151.55</v>
      </c>
    </row>
    <row r="7827" spans="1:4">
      <c r="A7827" s="125" t="s">
        <v>15088</v>
      </c>
      <c r="B7827" s="126" t="s">
        <v>15089</v>
      </c>
      <c r="C7827" s="126" t="s">
        <v>4</v>
      </c>
      <c r="D7827" s="127">
        <v>3512.21</v>
      </c>
    </row>
    <row r="7828" spans="1:4">
      <c r="A7828" s="125" t="s">
        <v>15090</v>
      </c>
      <c r="B7828" s="126" t="s">
        <v>15091</v>
      </c>
      <c r="C7828" s="126" t="s">
        <v>4</v>
      </c>
      <c r="D7828" s="127">
        <v>97.26</v>
      </c>
    </row>
    <row r="7829" spans="1:4" ht="22.5">
      <c r="A7829" s="125" t="s">
        <v>15164</v>
      </c>
      <c r="B7829" s="126" t="s">
        <v>15165</v>
      </c>
      <c r="C7829" s="126" t="s">
        <v>4</v>
      </c>
      <c r="D7829" s="127">
        <v>12.74</v>
      </c>
    </row>
    <row r="7830" spans="1:4" ht="22.5">
      <c r="A7830" s="125" t="s">
        <v>15166</v>
      </c>
      <c r="B7830" s="126" t="s">
        <v>15167</v>
      </c>
      <c r="C7830" s="126" t="s">
        <v>4</v>
      </c>
      <c r="D7830" s="127">
        <v>17.899999999999999</v>
      </c>
    </row>
    <row r="7831" spans="1:4" ht="22.5">
      <c r="A7831" s="125" t="s">
        <v>15168</v>
      </c>
      <c r="B7831" s="126" t="s">
        <v>15169</v>
      </c>
      <c r="C7831" s="126" t="s">
        <v>4</v>
      </c>
      <c r="D7831" s="127">
        <v>17.82</v>
      </c>
    </row>
    <row r="7832" spans="1:4" ht="22.5">
      <c r="A7832" s="125" t="s">
        <v>15170</v>
      </c>
      <c r="B7832" s="126" t="s">
        <v>15171</v>
      </c>
      <c r="C7832" s="126" t="s">
        <v>4</v>
      </c>
      <c r="D7832" s="127">
        <v>35.19</v>
      </c>
    </row>
    <row r="7833" spans="1:4" ht="22.5">
      <c r="A7833" s="125" t="s">
        <v>15172</v>
      </c>
      <c r="B7833" s="126" t="s">
        <v>15173</v>
      </c>
      <c r="C7833" s="126" t="s">
        <v>4</v>
      </c>
      <c r="D7833" s="127">
        <v>40.5</v>
      </c>
    </row>
    <row r="7834" spans="1:4" ht="22.5">
      <c r="A7834" s="125" t="s">
        <v>15174</v>
      </c>
      <c r="B7834" s="126" t="s">
        <v>15175</v>
      </c>
      <c r="C7834" s="126" t="s">
        <v>4</v>
      </c>
      <c r="D7834" s="127">
        <v>30.91</v>
      </c>
    </row>
    <row r="7835" spans="1:4" ht="22.5">
      <c r="A7835" s="125" t="s">
        <v>15176</v>
      </c>
      <c r="B7835" s="126" t="s">
        <v>15177</v>
      </c>
      <c r="C7835" s="126" t="s">
        <v>4</v>
      </c>
      <c r="D7835" s="127">
        <v>47.71</v>
      </c>
    </row>
    <row r="7836" spans="1:4" ht="22.5">
      <c r="A7836" s="125" t="s">
        <v>15178</v>
      </c>
      <c r="B7836" s="126" t="s">
        <v>15179</v>
      </c>
      <c r="C7836" s="126" t="s">
        <v>4</v>
      </c>
      <c r="D7836" s="127">
        <v>74</v>
      </c>
    </row>
    <row r="7837" spans="1:4" ht="22.5">
      <c r="A7837" s="125" t="s">
        <v>15180</v>
      </c>
      <c r="B7837" s="126" t="s">
        <v>15181</v>
      </c>
      <c r="C7837" s="126" t="s">
        <v>4</v>
      </c>
      <c r="D7837" s="127">
        <v>48.18</v>
      </c>
    </row>
    <row r="7838" spans="1:4" ht="22.5">
      <c r="A7838" s="125" t="s">
        <v>15182</v>
      </c>
      <c r="B7838" s="126" t="s">
        <v>15183</v>
      </c>
      <c r="C7838" s="126" t="s">
        <v>4</v>
      </c>
      <c r="D7838" s="127">
        <v>48.05</v>
      </c>
    </row>
    <row r="7839" spans="1:4" ht="22.5">
      <c r="A7839" s="125" t="s">
        <v>15184</v>
      </c>
      <c r="B7839" s="126" t="s">
        <v>15185</v>
      </c>
      <c r="C7839" s="126" t="s">
        <v>4</v>
      </c>
      <c r="D7839" s="127">
        <v>159.5</v>
      </c>
    </row>
    <row r="7840" spans="1:4" ht="22.5">
      <c r="A7840" s="125" t="s">
        <v>15186</v>
      </c>
      <c r="B7840" s="126" t="s">
        <v>15187</v>
      </c>
      <c r="C7840" s="126" t="s">
        <v>4</v>
      </c>
      <c r="D7840" s="127">
        <v>124.45</v>
      </c>
    </row>
    <row r="7841" spans="1:4" ht="22.5">
      <c r="A7841" s="125" t="s">
        <v>15188</v>
      </c>
      <c r="B7841" s="126" t="s">
        <v>15189</v>
      </c>
      <c r="C7841" s="126" t="s">
        <v>4</v>
      </c>
      <c r="D7841" s="127">
        <v>103.3</v>
      </c>
    </row>
    <row r="7842" spans="1:4" ht="22.5">
      <c r="A7842" s="125" t="s">
        <v>15190</v>
      </c>
      <c r="B7842" s="126" t="s">
        <v>15191</v>
      </c>
      <c r="C7842" s="126" t="s">
        <v>4</v>
      </c>
      <c r="D7842" s="127">
        <v>294.39999999999998</v>
      </c>
    </row>
    <row r="7843" spans="1:4" ht="22.5">
      <c r="A7843" s="125" t="s">
        <v>15192</v>
      </c>
      <c r="B7843" s="126" t="s">
        <v>15193</v>
      </c>
      <c r="C7843" s="126" t="s">
        <v>4</v>
      </c>
      <c r="D7843" s="127">
        <v>186.7</v>
      </c>
    </row>
    <row r="7844" spans="1:4" ht="22.5">
      <c r="A7844" s="125" t="s">
        <v>15194</v>
      </c>
      <c r="B7844" s="126" t="s">
        <v>15195</v>
      </c>
      <c r="C7844" s="126" t="s">
        <v>4</v>
      </c>
      <c r="D7844" s="127">
        <v>164.19</v>
      </c>
    </row>
    <row r="7845" spans="1:4" ht="22.5">
      <c r="A7845" s="125" t="s">
        <v>15196</v>
      </c>
      <c r="B7845" s="126" t="s">
        <v>15197</v>
      </c>
      <c r="C7845" s="126" t="s">
        <v>4</v>
      </c>
      <c r="D7845" s="127">
        <v>375.13</v>
      </c>
    </row>
    <row r="7846" spans="1:4" ht="22.5">
      <c r="A7846" s="125" t="s">
        <v>15198</v>
      </c>
      <c r="B7846" s="126" t="s">
        <v>15199</v>
      </c>
      <c r="C7846" s="126" t="s">
        <v>4</v>
      </c>
      <c r="D7846" s="127">
        <v>370.44</v>
      </c>
    </row>
    <row r="7847" spans="1:4" ht="22.5">
      <c r="A7847" s="125" t="s">
        <v>15200</v>
      </c>
      <c r="B7847" s="126" t="s">
        <v>15201</v>
      </c>
      <c r="C7847" s="126" t="s">
        <v>4</v>
      </c>
      <c r="D7847" s="127">
        <v>271</v>
      </c>
    </row>
    <row r="7848" spans="1:4" ht="22.5">
      <c r="A7848" s="125" t="s">
        <v>15202</v>
      </c>
      <c r="B7848" s="126" t="s">
        <v>15203</v>
      </c>
      <c r="C7848" s="126" t="s">
        <v>4</v>
      </c>
      <c r="D7848" s="127">
        <v>484</v>
      </c>
    </row>
    <row r="7849" spans="1:4" ht="22.5">
      <c r="A7849" s="125" t="s">
        <v>15204</v>
      </c>
      <c r="B7849" s="126" t="s">
        <v>15205</v>
      </c>
      <c r="C7849" s="126" t="s">
        <v>4</v>
      </c>
      <c r="D7849" s="127">
        <v>418.21</v>
      </c>
    </row>
    <row r="7850" spans="1:4" ht="22.5">
      <c r="A7850" s="125" t="s">
        <v>15206</v>
      </c>
      <c r="B7850" s="126" t="s">
        <v>15207</v>
      </c>
      <c r="C7850" s="126" t="s">
        <v>4</v>
      </c>
      <c r="D7850" s="127">
        <v>406.97</v>
      </c>
    </row>
    <row r="7851" spans="1:4">
      <c r="A7851" s="125" t="s">
        <v>16361</v>
      </c>
      <c r="B7851" s="126" t="s">
        <v>16362</v>
      </c>
      <c r="C7851" s="126" t="s">
        <v>4</v>
      </c>
      <c r="D7851" s="127">
        <v>16.05</v>
      </c>
    </row>
    <row r="7852" spans="1:4">
      <c r="A7852" s="125" t="s">
        <v>16363</v>
      </c>
      <c r="B7852" s="126" t="s">
        <v>16364</v>
      </c>
      <c r="C7852" s="126" t="s">
        <v>4</v>
      </c>
      <c r="D7852" s="127">
        <v>9.84</v>
      </c>
    </row>
    <row r="7853" spans="1:4" ht="33.75">
      <c r="A7853" s="125" t="s">
        <v>16365</v>
      </c>
      <c r="B7853" s="126" t="s">
        <v>16366</v>
      </c>
      <c r="C7853" s="126" t="s">
        <v>4</v>
      </c>
      <c r="D7853" s="127">
        <v>5.83</v>
      </c>
    </row>
    <row r="7854" spans="1:4" ht="33.75">
      <c r="A7854" s="125" t="s">
        <v>16367</v>
      </c>
      <c r="B7854" s="126" t="s">
        <v>16368</v>
      </c>
      <c r="C7854" s="126" t="s">
        <v>4</v>
      </c>
      <c r="D7854" s="127">
        <v>4.47</v>
      </c>
    </row>
    <row r="7855" spans="1:4" ht="33.75">
      <c r="A7855" s="125" t="s">
        <v>18075</v>
      </c>
      <c r="B7855" s="126" t="s">
        <v>33031</v>
      </c>
      <c r="C7855" s="126" t="s">
        <v>4</v>
      </c>
      <c r="D7855" s="127">
        <v>174.67</v>
      </c>
    </row>
    <row r="7856" spans="1:4" ht="22.5">
      <c r="A7856" s="125" t="s">
        <v>18076</v>
      </c>
      <c r="B7856" s="126" t="s">
        <v>33032</v>
      </c>
      <c r="C7856" s="126" t="s">
        <v>4</v>
      </c>
      <c r="D7856" s="127">
        <v>174.67</v>
      </c>
    </row>
    <row r="7857" spans="1:4" ht="33.75">
      <c r="A7857" s="125" t="s">
        <v>18077</v>
      </c>
      <c r="B7857" s="126" t="s">
        <v>33033</v>
      </c>
      <c r="C7857" s="126" t="s">
        <v>4</v>
      </c>
      <c r="D7857" s="127">
        <v>218.67</v>
      </c>
    </row>
    <row r="7858" spans="1:4" ht="22.5">
      <c r="A7858" s="125" t="s">
        <v>18078</v>
      </c>
      <c r="B7858" s="126" t="s">
        <v>33034</v>
      </c>
      <c r="C7858" s="126" t="s">
        <v>4</v>
      </c>
      <c r="D7858" s="127">
        <v>218.67</v>
      </c>
    </row>
    <row r="7859" spans="1:4" ht="33.75">
      <c r="A7859" s="125" t="s">
        <v>18079</v>
      </c>
      <c r="B7859" s="126" t="s">
        <v>33035</v>
      </c>
      <c r="C7859" s="126" t="s">
        <v>4</v>
      </c>
      <c r="D7859" s="127">
        <v>300.67</v>
      </c>
    </row>
    <row r="7860" spans="1:4" ht="22.5">
      <c r="A7860" s="125" t="s">
        <v>18080</v>
      </c>
      <c r="B7860" s="126" t="s">
        <v>33036</v>
      </c>
      <c r="C7860" s="126" t="s">
        <v>4</v>
      </c>
      <c r="D7860" s="127">
        <v>300.67</v>
      </c>
    </row>
    <row r="7861" spans="1:4" ht="33.75">
      <c r="A7861" s="125" t="s">
        <v>18081</v>
      </c>
      <c r="B7861" s="126" t="s">
        <v>33037</v>
      </c>
      <c r="C7861" s="126" t="s">
        <v>4</v>
      </c>
      <c r="D7861" s="127">
        <v>298.67</v>
      </c>
    </row>
    <row r="7862" spans="1:4" ht="22.5">
      <c r="A7862" s="125" t="s">
        <v>18082</v>
      </c>
      <c r="B7862" s="126" t="s">
        <v>33038</v>
      </c>
      <c r="C7862" s="126" t="s">
        <v>4</v>
      </c>
      <c r="D7862" s="127">
        <v>298.67</v>
      </c>
    </row>
    <row r="7863" spans="1:4" ht="22.5">
      <c r="A7863" s="125" t="s">
        <v>18083</v>
      </c>
      <c r="B7863" s="126" t="s">
        <v>33039</v>
      </c>
      <c r="C7863" s="126" t="s">
        <v>4</v>
      </c>
      <c r="D7863" s="127">
        <v>354</v>
      </c>
    </row>
    <row r="7864" spans="1:4" ht="22.5">
      <c r="A7864" s="125" t="s">
        <v>18084</v>
      </c>
      <c r="B7864" s="126" t="s">
        <v>33040</v>
      </c>
      <c r="C7864" s="126" t="s">
        <v>4</v>
      </c>
      <c r="D7864" s="127">
        <v>379.67</v>
      </c>
    </row>
    <row r="7865" spans="1:4" ht="22.5">
      <c r="A7865" s="125" t="s">
        <v>18085</v>
      </c>
      <c r="B7865" s="126" t="s">
        <v>33041</v>
      </c>
      <c r="C7865" s="126" t="s">
        <v>4</v>
      </c>
      <c r="D7865" s="127">
        <v>431.67</v>
      </c>
    </row>
    <row r="7866" spans="1:4" ht="22.5">
      <c r="A7866" s="125" t="s">
        <v>18086</v>
      </c>
      <c r="B7866" s="126" t="s">
        <v>33042</v>
      </c>
      <c r="C7866" s="126" t="s">
        <v>4</v>
      </c>
      <c r="D7866" s="127">
        <v>545</v>
      </c>
    </row>
    <row r="7867" spans="1:4" ht="22.5">
      <c r="A7867" s="125" t="s">
        <v>18087</v>
      </c>
      <c r="B7867" s="126" t="s">
        <v>33043</v>
      </c>
      <c r="C7867" s="126" t="s">
        <v>4</v>
      </c>
      <c r="D7867" s="127">
        <v>779</v>
      </c>
    </row>
    <row r="7868" spans="1:4" ht="22.5">
      <c r="A7868" s="125" t="s">
        <v>18088</v>
      </c>
      <c r="B7868" s="126" t="s">
        <v>33044</v>
      </c>
      <c r="C7868" s="126" t="s">
        <v>4</v>
      </c>
      <c r="D7868" s="127">
        <v>980</v>
      </c>
    </row>
    <row r="7869" spans="1:4" ht="22.5">
      <c r="A7869" s="125" t="s">
        <v>18089</v>
      </c>
      <c r="B7869" s="126" t="s">
        <v>33045</v>
      </c>
      <c r="C7869" s="126" t="s">
        <v>4</v>
      </c>
      <c r="D7869" s="127">
        <v>1106</v>
      </c>
    </row>
    <row r="7870" spans="1:4">
      <c r="A7870" s="125" t="s">
        <v>16563</v>
      </c>
      <c r="B7870" s="126" t="s">
        <v>16564</v>
      </c>
      <c r="C7870" s="126" t="s">
        <v>4</v>
      </c>
      <c r="D7870" s="127">
        <v>15503.96</v>
      </c>
    </row>
    <row r="7871" spans="1:4">
      <c r="A7871" s="125" t="s">
        <v>16609</v>
      </c>
      <c r="B7871" s="126" t="s">
        <v>16610</v>
      </c>
      <c r="C7871" s="126" t="s">
        <v>5724</v>
      </c>
      <c r="D7871" s="127">
        <v>13.27</v>
      </c>
    </row>
    <row r="7872" spans="1:4">
      <c r="A7872" s="125" t="s">
        <v>16703</v>
      </c>
      <c r="B7872" s="126" t="s">
        <v>16704</v>
      </c>
      <c r="C7872" s="126" t="s">
        <v>4</v>
      </c>
      <c r="D7872" s="127">
        <v>18.29</v>
      </c>
    </row>
    <row r="7873" spans="1:4" ht="56.25">
      <c r="A7873" s="125" t="s">
        <v>18160</v>
      </c>
      <c r="B7873" s="126" t="s">
        <v>18161</v>
      </c>
      <c r="C7873" s="126" t="s">
        <v>5724</v>
      </c>
      <c r="D7873" s="127">
        <v>41.79</v>
      </c>
    </row>
    <row r="7874" spans="1:4" ht="56.25">
      <c r="A7874" s="125" t="s">
        <v>18168</v>
      </c>
      <c r="B7874" s="126" t="s">
        <v>18169</v>
      </c>
      <c r="C7874" s="126" t="s">
        <v>5724</v>
      </c>
      <c r="D7874" s="127">
        <v>37.99</v>
      </c>
    </row>
    <row r="7875" spans="1:4" ht="78.75">
      <c r="A7875" s="125" t="s">
        <v>18172</v>
      </c>
      <c r="B7875" s="126" t="s">
        <v>18173</v>
      </c>
      <c r="C7875" s="126" t="s">
        <v>5724</v>
      </c>
      <c r="D7875" s="127">
        <v>77.83</v>
      </c>
    </row>
    <row r="7876" spans="1:4">
      <c r="A7876" s="125" t="s">
        <v>33046</v>
      </c>
      <c r="B7876" s="126" t="s">
        <v>33047</v>
      </c>
      <c r="C7876" s="126" t="s">
        <v>5724</v>
      </c>
      <c r="D7876" s="127">
        <v>78.06</v>
      </c>
    </row>
    <row r="7877" spans="1:4">
      <c r="A7877" s="125" t="s">
        <v>18174</v>
      </c>
      <c r="B7877" s="126" t="s">
        <v>33048</v>
      </c>
      <c r="C7877" s="126" t="s">
        <v>5724</v>
      </c>
      <c r="D7877" s="127">
        <v>38.880000000000003</v>
      </c>
    </row>
    <row r="7878" spans="1:4">
      <c r="A7878" s="125" t="s">
        <v>18179</v>
      </c>
      <c r="B7878" s="126" t="s">
        <v>33049</v>
      </c>
      <c r="C7878" s="126" t="s">
        <v>5724</v>
      </c>
      <c r="D7878" s="127">
        <v>33.39</v>
      </c>
    </row>
    <row r="7879" spans="1:4">
      <c r="A7879" s="125" t="s">
        <v>33050</v>
      </c>
      <c r="B7879" s="126" t="s">
        <v>33051</v>
      </c>
      <c r="C7879" s="126" t="s">
        <v>5724</v>
      </c>
      <c r="D7879" s="127">
        <v>56.53</v>
      </c>
    </row>
    <row r="7880" spans="1:4">
      <c r="A7880" s="125" t="s">
        <v>33052</v>
      </c>
      <c r="B7880" s="126" t="s">
        <v>33053</v>
      </c>
      <c r="C7880" s="126" t="s">
        <v>4</v>
      </c>
      <c r="D7880" s="127">
        <v>22.06</v>
      </c>
    </row>
    <row r="7881" spans="1:4">
      <c r="A7881" s="125" t="s">
        <v>33054</v>
      </c>
      <c r="B7881" s="126" t="s">
        <v>33055</v>
      </c>
      <c r="C7881" s="126" t="s">
        <v>5724</v>
      </c>
      <c r="D7881" s="127">
        <v>47.03</v>
      </c>
    </row>
    <row r="7882" spans="1:4" ht="56.25">
      <c r="A7882" s="125" t="s">
        <v>18192</v>
      </c>
      <c r="B7882" s="126" t="s">
        <v>18193</v>
      </c>
      <c r="C7882" s="126" t="s">
        <v>5724</v>
      </c>
      <c r="D7882" s="127">
        <v>37.119999999999997</v>
      </c>
    </row>
    <row r="7883" spans="1:4" ht="56.25">
      <c r="A7883" s="125" t="s">
        <v>18200</v>
      </c>
      <c r="B7883" s="126" t="s">
        <v>18201</v>
      </c>
      <c r="C7883" s="126" t="s">
        <v>5724</v>
      </c>
      <c r="D7883" s="127">
        <v>37.92</v>
      </c>
    </row>
    <row r="7884" spans="1:4">
      <c r="A7884" s="125" t="s">
        <v>18669</v>
      </c>
      <c r="B7884" s="126" t="s">
        <v>18670</v>
      </c>
      <c r="C7884" s="126" t="s">
        <v>29</v>
      </c>
      <c r="D7884" s="127">
        <v>153.32</v>
      </c>
    </row>
    <row r="7885" spans="1:4" ht="22.5">
      <c r="A7885" s="125" t="s">
        <v>17900</v>
      </c>
      <c r="B7885" s="126" t="s">
        <v>33056</v>
      </c>
      <c r="C7885" s="126" t="s">
        <v>4</v>
      </c>
      <c r="D7885" s="127">
        <v>48.09</v>
      </c>
    </row>
    <row r="7886" spans="1:4" ht="22.5">
      <c r="A7886" s="125" t="s">
        <v>17901</v>
      </c>
      <c r="B7886" s="126" t="s">
        <v>33057</v>
      </c>
      <c r="C7886" s="126" t="s">
        <v>4</v>
      </c>
      <c r="D7886" s="127">
        <v>46.72</v>
      </c>
    </row>
    <row r="7887" spans="1:4" ht="33.75">
      <c r="A7887" s="125" t="s">
        <v>17902</v>
      </c>
      <c r="B7887" s="126" t="s">
        <v>33058</v>
      </c>
      <c r="C7887" s="126" t="s">
        <v>4</v>
      </c>
      <c r="D7887" s="127">
        <v>95.01</v>
      </c>
    </row>
    <row r="7888" spans="1:4" ht="22.5">
      <c r="A7888" s="125" t="s">
        <v>17903</v>
      </c>
      <c r="B7888" s="126" t="s">
        <v>33059</v>
      </c>
      <c r="C7888" s="126" t="s">
        <v>4</v>
      </c>
      <c r="D7888" s="127">
        <v>95.51</v>
      </c>
    </row>
    <row r="7889" spans="1:4" ht="33.75">
      <c r="A7889" s="125" t="s">
        <v>17904</v>
      </c>
      <c r="B7889" s="126" t="s">
        <v>33060</v>
      </c>
      <c r="C7889" s="126" t="s">
        <v>4</v>
      </c>
      <c r="D7889" s="127">
        <v>135.93</v>
      </c>
    </row>
    <row r="7890" spans="1:4" ht="22.5">
      <c r="A7890" s="125" t="s">
        <v>17905</v>
      </c>
      <c r="B7890" s="126" t="s">
        <v>33061</v>
      </c>
      <c r="C7890" s="126" t="s">
        <v>4</v>
      </c>
      <c r="D7890" s="127">
        <v>153.08000000000001</v>
      </c>
    </row>
    <row r="7891" spans="1:4" ht="22.5">
      <c r="A7891" s="125" t="s">
        <v>17906</v>
      </c>
      <c r="B7891" s="126" t="s">
        <v>33062</v>
      </c>
      <c r="C7891" s="126" t="s">
        <v>4</v>
      </c>
      <c r="D7891" s="127">
        <v>137.16</v>
      </c>
    </row>
    <row r="7892" spans="1:4" ht="22.5">
      <c r="A7892" s="125" t="s">
        <v>17907</v>
      </c>
      <c r="B7892" s="126" t="s">
        <v>33063</v>
      </c>
      <c r="C7892" s="126" t="s">
        <v>4</v>
      </c>
      <c r="D7892" s="127">
        <v>600</v>
      </c>
    </row>
    <row r="7893" spans="1:4" ht="33.75">
      <c r="A7893" s="125" t="s">
        <v>17908</v>
      </c>
      <c r="B7893" s="126" t="s">
        <v>33064</v>
      </c>
      <c r="C7893" s="126" t="s">
        <v>4</v>
      </c>
      <c r="D7893" s="127">
        <v>21.92</v>
      </c>
    </row>
    <row r="7894" spans="1:4" ht="33.75">
      <c r="A7894" s="125" t="s">
        <v>17909</v>
      </c>
      <c r="B7894" s="126" t="s">
        <v>33065</v>
      </c>
      <c r="C7894" s="126" t="s">
        <v>4</v>
      </c>
      <c r="D7894" s="127">
        <v>46.98</v>
      </c>
    </row>
    <row r="7895" spans="1:4" ht="22.5">
      <c r="A7895" s="125" t="s">
        <v>17897</v>
      </c>
      <c r="B7895" s="126" t="s">
        <v>33066</v>
      </c>
      <c r="C7895" s="126" t="s">
        <v>4</v>
      </c>
      <c r="D7895" s="127">
        <v>124</v>
      </c>
    </row>
    <row r="7896" spans="1:4" ht="22.5">
      <c r="A7896" s="125" t="s">
        <v>17898</v>
      </c>
      <c r="B7896" s="126" t="s">
        <v>33067</v>
      </c>
      <c r="C7896" s="126" t="s">
        <v>4</v>
      </c>
      <c r="D7896" s="127">
        <v>30.33</v>
      </c>
    </row>
    <row r="7897" spans="1:4" ht="22.5">
      <c r="A7897" s="125" t="s">
        <v>17899</v>
      </c>
      <c r="B7897" s="126" t="s">
        <v>33068</v>
      </c>
      <c r="C7897" s="126" t="s">
        <v>4</v>
      </c>
      <c r="D7897" s="127">
        <v>120</v>
      </c>
    </row>
    <row r="7898" spans="1:4" ht="22.5">
      <c r="A7898" s="125" t="s">
        <v>17910</v>
      </c>
      <c r="B7898" s="126" t="s">
        <v>33069</v>
      </c>
      <c r="C7898" s="126" t="s">
        <v>4</v>
      </c>
      <c r="D7898" s="127">
        <v>885</v>
      </c>
    </row>
    <row r="7899" spans="1:4" ht="22.5">
      <c r="A7899" s="125" t="s">
        <v>17911</v>
      </c>
      <c r="B7899" s="126" t="s">
        <v>33070</v>
      </c>
      <c r="C7899" s="126" t="s">
        <v>4</v>
      </c>
      <c r="D7899" s="127">
        <v>1246.4000000000001</v>
      </c>
    </row>
    <row r="7900" spans="1:4" ht="22.5">
      <c r="A7900" s="125" t="s">
        <v>17912</v>
      </c>
      <c r="B7900" s="126" t="s">
        <v>33071</v>
      </c>
      <c r="C7900" s="126" t="s">
        <v>4</v>
      </c>
      <c r="D7900" s="127">
        <v>1277.31</v>
      </c>
    </row>
    <row r="7901" spans="1:4" ht="33.75">
      <c r="A7901" s="125" t="s">
        <v>17893</v>
      </c>
      <c r="B7901" s="126" t="s">
        <v>33072</v>
      </c>
      <c r="C7901" s="126" t="s">
        <v>4</v>
      </c>
      <c r="D7901" s="127">
        <v>306.55</v>
      </c>
    </row>
    <row r="7902" spans="1:4" ht="22.5">
      <c r="A7902" s="125" t="s">
        <v>17894</v>
      </c>
      <c r="B7902" s="126" t="s">
        <v>33073</v>
      </c>
      <c r="C7902" s="126" t="s">
        <v>4</v>
      </c>
      <c r="D7902" s="127">
        <v>367.78</v>
      </c>
    </row>
    <row r="7903" spans="1:4" ht="33.75">
      <c r="A7903" s="125" t="s">
        <v>17895</v>
      </c>
      <c r="B7903" s="126" t="s">
        <v>33074</v>
      </c>
      <c r="C7903" s="126" t="s">
        <v>4</v>
      </c>
      <c r="D7903" s="127">
        <v>656.62</v>
      </c>
    </row>
    <row r="7904" spans="1:4" ht="22.5">
      <c r="A7904" s="125" t="s">
        <v>17896</v>
      </c>
      <c r="B7904" s="126" t="s">
        <v>33075</v>
      </c>
      <c r="C7904" s="126" t="s">
        <v>4</v>
      </c>
      <c r="D7904" s="127">
        <v>28.85</v>
      </c>
    </row>
    <row r="7905" spans="1:4">
      <c r="A7905" s="125" t="s">
        <v>17875</v>
      </c>
      <c r="B7905" s="126" t="s">
        <v>17876</v>
      </c>
      <c r="C7905" s="126" t="s">
        <v>4</v>
      </c>
      <c r="D7905" s="127">
        <v>20.54</v>
      </c>
    </row>
    <row r="7906" spans="1:4" ht="22.5">
      <c r="A7906" s="125" t="s">
        <v>17877</v>
      </c>
      <c r="B7906" s="126" t="s">
        <v>17878</v>
      </c>
      <c r="C7906" s="126" t="s">
        <v>4</v>
      </c>
      <c r="D7906" s="127">
        <v>94.95</v>
      </c>
    </row>
    <row r="7907" spans="1:4">
      <c r="A7907" s="125" t="s">
        <v>17879</v>
      </c>
      <c r="B7907" s="126" t="s">
        <v>17880</v>
      </c>
      <c r="C7907" s="126" t="s">
        <v>4</v>
      </c>
      <c r="D7907" s="127">
        <v>12.95</v>
      </c>
    </row>
    <row r="7908" spans="1:4" ht="22.5">
      <c r="A7908" s="125" t="s">
        <v>17881</v>
      </c>
      <c r="B7908" s="126" t="s">
        <v>17882</v>
      </c>
      <c r="C7908" s="126" t="s">
        <v>4</v>
      </c>
      <c r="D7908" s="127">
        <v>46.02</v>
      </c>
    </row>
    <row r="7909" spans="1:4" ht="22.5">
      <c r="A7909" s="125" t="s">
        <v>17913</v>
      </c>
      <c r="B7909" s="126" t="s">
        <v>17914</v>
      </c>
      <c r="C7909" s="126" t="s">
        <v>4</v>
      </c>
      <c r="D7909" s="127">
        <v>114.82</v>
      </c>
    </row>
    <row r="7910" spans="1:4" ht="22.5">
      <c r="A7910" s="125" t="s">
        <v>17915</v>
      </c>
      <c r="B7910" s="126" t="s">
        <v>17916</v>
      </c>
      <c r="C7910" s="126" t="s">
        <v>4</v>
      </c>
      <c r="D7910" s="127">
        <v>209.46</v>
      </c>
    </row>
    <row r="7911" spans="1:4" ht="22.5">
      <c r="A7911" s="125" t="s">
        <v>17917</v>
      </c>
      <c r="B7911" s="126" t="s">
        <v>17918</v>
      </c>
      <c r="C7911" s="126" t="s">
        <v>4</v>
      </c>
      <c r="D7911" s="127">
        <v>158.63</v>
      </c>
    </row>
    <row r="7912" spans="1:4" ht="22.5">
      <c r="A7912" s="125" t="s">
        <v>17919</v>
      </c>
      <c r="B7912" s="126" t="s">
        <v>17920</v>
      </c>
      <c r="C7912" s="126" t="s">
        <v>4</v>
      </c>
      <c r="D7912" s="127">
        <v>249.76</v>
      </c>
    </row>
    <row r="7913" spans="1:4" ht="22.5">
      <c r="A7913" s="125" t="s">
        <v>17921</v>
      </c>
      <c r="B7913" s="126" t="s">
        <v>17922</v>
      </c>
      <c r="C7913" s="126" t="s">
        <v>4</v>
      </c>
      <c r="D7913" s="127">
        <v>160.9</v>
      </c>
    </row>
    <row r="7914" spans="1:4" ht="22.5">
      <c r="A7914" s="125" t="s">
        <v>17923</v>
      </c>
      <c r="B7914" s="126" t="s">
        <v>17924</v>
      </c>
      <c r="C7914" s="126" t="s">
        <v>4</v>
      </c>
      <c r="D7914" s="127">
        <v>222.98</v>
      </c>
    </row>
    <row r="7915" spans="1:4">
      <c r="A7915" s="125" t="s">
        <v>17925</v>
      </c>
      <c r="B7915" s="126" t="s">
        <v>17926</v>
      </c>
      <c r="C7915" s="126" t="s">
        <v>4</v>
      </c>
      <c r="D7915" s="127">
        <v>38.18</v>
      </c>
    </row>
    <row r="7916" spans="1:4">
      <c r="A7916" s="125" t="s">
        <v>17927</v>
      </c>
      <c r="B7916" s="126" t="s">
        <v>17928</v>
      </c>
      <c r="C7916" s="126" t="s">
        <v>4</v>
      </c>
      <c r="D7916" s="127">
        <v>84.96</v>
      </c>
    </row>
    <row r="7917" spans="1:4">
      <c r="A7917" s="125" t="s">
        <v>17929</v>
      </c>
      <c r="B7917" s="126" t="s">
        <v>17930</v>
      </c>
      <c r="C7917" s="126" t="s">
        <v>4</v>
      </c>
      <c r="D7917" s="127">
        <v>143.05000000000001</v>
      </c>
    </row>
    <row r="7918" spans="1:4">
      <c r="A7918" s="125" t="s">
        <v>17931</v>
      </c>
      <c r="B7918" s="126" t="s">
        <v>17932</v>
      </c>
      <c r="C7918" s="126" t="s">
        <v>4</v>
      </c>
      <c r="D7918" s="127">
        <v>301.69</v>
      </c>
    </row>
    <row r="7919" spans="1:4">
      <c r="A7919" s="125" t="s">
        <v>17933</v>
      </c>
      <c r="B7919" s="126" t="s">
        <v>17934</v>
      </c>
      <c r="C7919" s="126" t="s">
        <v>4</v>
      </c>
      <c r="D7919" s="127">
        <v>499.24</v>
      </c>
    </row>
    <row r="7920" spans="1:4">
      <c r="A7920" s="125" t="s">
        <v>17935</v>
      </c>
      <c r="B7920" s="126" t="s">
        <v>17936</v>
      </c>
      <c r="C7920" s="126" t="s">
        <v>4</v>
      </c>
      <c r="D7920" s="127">
        <v>890.97</v>
      </c>
    </row>
    <row r="7921" spans="1:4">
      <c r="A7921" s="125" t="s">
        <v>17937</v>
      </c>
      <c r="B7921" s="126" t="s">
        <v>17938</v>
      </c>
      <c r="C7921" s="126" t="s">
        <v>4</v>
      </c>
      <c r="D7921" s="127">
        <v>1710.54</v>
      </c>
    </row>
    <row r="7922" spans="1:4" ht="22.5">
      <c r="A7922" s="125" t="s">
        <v>17939</v>
      </c>
      <c r="B7922" s="126" t="s">
        <v>17940</v>
      </c>
      <c r="C7922" s="126" t="s">
        <v>4</v>
      </c>
      <c r="D7922" s="127">
        <v>64.16</v>
      </c>
    </row>
    <row r="7923" spans="1:4" ht="22.5">
      <c r="A7923" s="125" t="s">
        <v>17941</v>
      </c>
      <c r="B7923" s="126" t="s">
        <v>17942</v>
      </c>
      <c r="C7923" s="126" t="s">
        <v>4</v>
      </c>
      <c r="D7923" s="127">
        <v>75.22</v>
      </c>
    </row>
    <row r="7924" spans="1:4" ht="22.5">
      <c r="A7924" s="125" t="s">
        <v>17943</v>
      </c>
      <c r="B7924" s="126" t="s">
        <v>17944</v>
      </c>
      <c r="C7924" s="126" t="s">
        <v>4</v>
      </c>
      <c r="D7924" s="127">
        <v>122.47</v>
      </c>
    </row>
    <row r="7925" spans="1:4" ht="22.5">
      <c r="A7925" s="125" t="s">
        <v>17945</v>
      </c>
      <c r="B7925" s="126" t="s">
        <v>17946</v>
      </c>
      <c r="C7925" s="126" t="s">
        <v>4</v>
      </c>
      <c r="D7925" s="127">
        <v>118.02</v>
      </c>
    </row>
    <row r="7926" spans="1:4">
      <c r="A7926" s="125" t="s">
        <v>21361</v>
      </c>
      <c r="B7926" s="126" t="s">
        <v>21362</v>
      </c>
      <c r="C7926" s="126" t="s">
        <v>1331</v>
      </c>
      <c r="D7926" s="127">
        <v>21.92</v>
      </c>
    </row>
    <row r="7927" spans="1:4" ht="101.25">
      <c r="A7927" s="125" t="s">
        <v>21137</v>
      </c>
      <c r="B7927" s="126" t="s">
        <v>21138</v>
      </c>
      <c r="C7927" s="126" t="s">
        <v>4</v>
      </c>
      <c r="D7927" s="127">
        <v>1196.99</v>
      </c>
    </row>
    <row r="7928" spans="1:4" ht="101.25">
      <c r="A7928" s="125" t="s">
        <v>21139</v>
      </c>
      <c r="B7928" s="126" t="s">
        <v>21140</v>
      </c>
      <c r="C7928" s="126" t="s">
        <v>4</v>
      </c>
      <c r="D7928" s="127">
        <v>1761.99</v>
      </c>
    </row>
    <row r="7929" spans="1:4" ht="101.25">
      <c r="A7929" s="125" t="s">
        <v>21141</v>
      </c>
      <c r="B7929" s="126" t="s">
        <v>21142</v>
      </c>
      <c r="C7929" s="126" t="s">
        <v>4</v>
      </c>
      <c r="D7929" s="127">
        <v>2616.98</v>
      </c>
    </row>
    <row r="7930" spans="1:4" ht="101.25">
      <c r="A7930" s="125" t="s">
        <v>21143</v>
      </c>
      <c r="B7930" s="126" t="s">
        <v>21144</v>
      </c>
      <c r="C7930" s="126" t="s">
        <v>4</v>
      </c>
      <c r="D7930" s="127">
        <v>14882.4</v>
      </c>
    </row>
    <row r="7931" spans="1:4" ht="101.25">
      <c r="A7931" s="125" t="s">
        <v>21145</v>
      </c>
      <c r="B7931" s="126" t="s">
        <v>21146</v>
      </c>
      <c r="C7931" s="126" t="s">
        <v>4</v>
      </c>
      <c r="D7931" s="127">
        <v>22752.9</v>
      </c>
    </row>
    <row r="7932" spans="1:4" ht="101.25">
      <c r="A7932" s="125" t="s">
        <v>21147</v>
      </c>
      <c r="B7932" s="126" t="s">
        <v>21148</v>
      </c>
      <c r="C7932" s="126" t="s">
        <v>4</v>
      </c>
      <c r="D7932" s="127">
        <v>33771.599999999999</v>
      </c>
    </row>
    <row r="7933" spans="1:4" ht="101.25">
      <c r="A7933" s="125" t="s">
        <v>21149</v>
      </c>
      <c r="B7933" s="126" t="s">
        <v>21150</v>
      </c>
      <c r="C7933" s="126" t="s">
        <v>4</v>
      </c>
      <c r="D7933" s="127">
        <v>55236.6</v>
      </c>
    </row>
    <row r="7934" spans="1:4" ht="90">
      <c r="A7934" s="125" t="s">
        <v>21151</v>
      </c>
      <c r="B7934" s="126" t="s">
        <v>21152</v>
      </c>
      <c r="C7934" s="126" t="s">
        <v>4</v>
      </c>
      <c r="D7934" s="127">
        <v>1563.17</v>
      </c>
    </row>
    <row r="7935" spans="1:4" ht="90">
      <c r="A7935" s="125" t="s">
        <v>21153</v>
      </c>
      <c r="B7935" s="126" t="s">
        <v>21154</v>
      </c>
      <c r="C7935" s="126" t="s">
        <v>4</v>
      </c>
      <c r="D7935" s="127">
        <v>716.82</v>
      </c>
    </row>
    <row r="7936" spans="1:4" ht="90">
      <c r="A7936" s="125" t="s">
        <v>21155</v>
      </c>
      <c r="B7936" s="126" t="s">
        <v>21156</v>
      </c>
      <c r="C7936" s="126" t="s">
        <v>4</v>
      </c>
      <c r="D7936" s="127">
        <v>829.01</v>
      </c>
    </row>
    <row r="7937" spans="1:4" ht="90">
      <c r="A7937" s="125" t="s">
        <v>21157</v>
      </c>
      <c r="B7937" s="126" t="s">
        <v>21158</v>
      </c>
      <c r="C7937" s="126" t="s">
        <v>4</v>
      </c>
      <c r="D7937" s="127">
        <v>775.92</v>
      </c>
    </row>
    <row r="7938" spans="1:4" ht="33.75">
      <c r="A7938" s="125" t="s">
        <v>21159</v>
      </c>
      <c r="B7938" s="126" t="s">
        <v>21160</v>
      </c>
      <c r="C7938" s="126" t="s">
        <v>4</v>
      </c>
      <c r="D7938" s="127">
        <v>381.56</v>
      </c>
    </row>
    <row r="7939" spans="1:4" ht="33.75">
      <c r="A7939" s="125" t="s">
        <v>21161</v>
      </c>
      <c r="B7939" s="126" t="s">
        <v>21162</v>
      </c>
      <c r="C7939" s="126" t="s">
        <v>4</v>
      </c>
      <c r="D7939" s="127">
        <v>545.77</v>
      </c>
    </row>
    <row r="7940" spans="1:4" ht="33.75">
      <c r="A7940" s="125" t="s">
        <v>21163</v>
      </c>
      <c r="B7940" s="126" t="s">
        <v>21164</v>
      </c>
      <c r="C7940" s="126" t="s">
        <v>4</v>
      </c>
      <c r="D7940" s="127">
        <v>1326.21</v>
      </c>
    </row>
    <row r="7941" spans="1:4" ht="33.75">
      <c r="A7941" s="125" t="s">
        <v>21165</v>
      </c>
      <c r="B7941" s="126" t="s">
        <v>21166</v>
      </c>
      <c r="C7941" s="126" t="s">
        <v>4</v>
      </c>
      <c r="D7941" s="127">
        <v>1618.87</v>
      </c>
    </row>
    <row r="7942" spans="1:4">
      <c r="A7942" s="125" t="s">
        <v>21500</v>
      </c>
      <c r="B7942" s="126" t="s">
        <v>21501</v>
      </c>
      <c r="C7942" s="126" t="s">
        <v>4</v>
      </c>
      <c r="D7942" s="127">
        <v>3150.29</v>
      </c>
    </row>
    <row r="7943" spans="1:4" ht="22.5">
      <c r="A7943" s="125" t="s">
        <v>21502</v>
      </c>
      <c r="B7943" s="126" t="s">
        <v>21503</v>
      </c>
      <c r="C7943" s="126" t="s">
        <v>4</v>
      </c>
      <c r="D7943" s="127">
        <v>1121.25</v>
      </c>
    </row>
    <row r="7944" spans="1:4" ht="22.5">
      <c r="A7944" s="125" t="s">
        <v>21504</v>
      </c>
      <c r="B7944" s="126" t="s">
        <v>21505</v>
      </c>
      <c r="C7944" s="126" t="s">
        <v>4</v>
      </c>
      <c r="D7944" s="127">
        <v>1722.15</v>
      </c>
    </row>
    <row r="7945" spans="1:4" ht="22.5">
      <c r="A7945" s="125" t="s">
        <v>21506</v>
      </c>
      <c r="B7945" s="126" t="s">
        <v>21507</v>
      </c>
      <c r="C7945" s="126" t="s">
        <v>4</v>
      </c>
      <c r="D7945" s="127">
        <v>1052.71</v>
      </c>
    </row>
    <row r="7946" spans="1:4" ht="22.5">
      <c r="A7946" s="125" t="s">
        <v>21508</v>
      </c>
      <c r="B7946" s="126" t="s">
        <v>21509</v>
      </c>
      <c r="C7946" s="126" t="s">
        <v>4</v>
      </c>
      <c r="D7946" s="127">
        <v>1175.08</v>
      </c>
    </row>
    <row r="7947" spans="1:4" ht="22.5">
      <c r="A7947" s="125" t="s">
        <v>21510</v>
      </c>
      <c r="B7947" s="126" t="s">
        <v>21511</v>
      </c>
      <c r="C7947" s="126" t="s">
        <v>4</v>
      </c>
      <c r="D7947" s="127">
        <v>1394.38</v>
      </c>
    </row>
    <row r="7948" spans="1:4" ht="22.5">
      <c r="A7948" s="125" t="s">
        <v>21512</v>
      </c>
      <c r="B7948" s="126" t="s">
        <v>21513</v>
      </c>
      <c r="C7948" s="126" t="s">
        <v>4</v>
      </c>
      <c r="D7948" s="127">
        <v>5108.3599999999997</v>
      </c>
    </row>
    <row r="7949" spans="1:4" ht="22.5">
      <c r="A7949" s="125" t="s">
        <v>21514</v>
      </c>
      <c r="B7949" s="126" t="s">
        <v>21515</v>
      </c>
      <c r="C7949" s="126" t="s">
        <v>4</v>
      </c>
      <c r="D7949" s="127">
        <v>1644.77</v>
      </c>
    </row>
    <row r="7950" spans="1:4" ht="22.5">
      <c r="A7950" s="125" t="s">
        <v>21516</v>
      </c>
      <c r="B7950" s="126" t="s">
        <v>21517</v>
      </c>
      <c r="C7950" s="126" t="s">
        <v>4</v>
      </c>
      <c r="D7950" s="127">
        <v>2923.58</v>
      </c>
    </row>
    <row r="7951" spans="1:4" ht="22.5">
      <c r="A7951" s="125" t="s">
        <v>21518</v>
      </c>
      <c r="B7951" s="126" t="s">
        <v>21519</v>
      </c>
      <c r="C7951" s="126" t="s">
        <v>4</v>
      </c>
      <c r="D7951" s="127">
        <v>1960.24</v>
      </c>
    </row>
    <row r="7952" spans="1:4" ht="22.5">
      <c r="A7952" s="125" t="s">
        <v>21520</v>
      </c>
      <c r="B7952" s="126" t="s">
        <v>21521</v>
      </c>
      <c r="C7952" s="126" t="s">
        <v>4</v>
      </c>
      <c r="D7952" s="127">
        <v>2297.39</v>
      </c>
    </row>
    <row r="7953" spans="1:4" ht="22.5">
      <c r="A7953" s="125" t="s">
        <v>21522</v>
      </c>
      <c r="B7953" s="126" t="s">
        <v>21523</v>
      </c>
      <c r="C7953" s="126" t="s">
        <v>4</v>
      </c>
      <c r="D7953" s="127">
        <v>1713.3</v>
      </c>
    </row>
    <row r="7954" spans="1:4" ht="22.5">
      <c r="A7954" s="125" t="s">
        <v>21524</v>
      </c>
      <c r="B7954" s="126" t="s">
        <v>21525</v>
      </c>
      <c r="C7954" s="126" t="s">
        <v>4</v>
      </c>
      <c r="D7954" s="127">
        <v>1729.9</v>
      </c>
    </row>
    <row r="7955" spans="1:4">
      <c r="A7955" s="125" t="s">
        <v>21526</v>
      </c>
      <c r="B7955" s="126" t="s">
        <v>21527</v>
      </c>
      <c r="C7955" s="126" t="s">
        <v>4</v>
      </c>
      <c r="D7955" s="127">
        <v>167.41</v>
      </c>
    </row>
    <row r="7956" spans="1:4">
      <c r="A7956" s="125" t="s">
        <v>21528</v>
      </c>
      <c r="B7956" s="126" t="s">
        <v>21529</v>
      </c>
      <c r="C7956" s="126" t="s">
        <v>4</v>
      </c>
      <c r="D7956" s="127">
        <v>315.64999999999998</v>
      </c>
    </row>
    <row r="7957" spans="1:4" ht="22.5">
      <c r="A7957" s="125" t="s">
        <v>21530</v>
      </c>
      <c r="B7957" s="126" t="s">
        <v>21531</v>
      </c>
      <c r="C7957" s="126" t="s">
        <v>4</v>
      </c>
      <c r="D7957" s="127">
        <v>196.75</v>
      </c>
    </row>
    <row r="7958" spans="1:4" ht="22.5">
      <c r="A7958" s="125" t="s">
        <v>21532</v>
      </c>
      <c r="B7958" s="126" t="s">
        <v>21533</v>
      </c>
      <c r="C7958" s="126" t="s">
        <v>4</v>
      </c>
      <c r="D7958" s="127">
        <v>289.94</v>
      </c>
    </row>
    <row r="7959" spans="1:4">
      <c r="A7959" s="125" t="s">
        <v>21534</v>
      </c>
      <c r="B7959" s="126" t="s">
        <v>21535</v>
      </c>
      <c r="C7959" s="126" t="s">
        <v>4</v>
      </c>
      <c r="D7959" s="127">
        <v>449.2</v>
      </c>
    </row>
    <row r="7960" spans="1:4" ht="22.5">
      <c r="A7960" s="125" t="s">
        <v>21536</v>
      </c>
      <c r="B7960" s="126" t="s">
        <v>21537</v>
      </c>
      <c r="C7960" s="126" t="s">
        <v>4</v>
      </c>
      <c r="D7960" s="127">
        <v>377.77</v>
      </c>
    </row>
    <row r="7961" spans="1:4" ht="22.5">
      <c r="A7961" s="125" t="s">
        <v>21538</v>
      </c>
      <c r="B7961" s="126" t="s">
        <v>21539</v>
      </c>
      <c r="C7961" s="126" t="s">
        <v>4</v>
      </c>
      <c r="D7961" s="127">
        <v>501.92</v>
      </c>
    </row>
    <row r="7962" spans="1:4" ht="22.5">
      <c r="A7962" s="125" t="s">
        <v>21540</v>
      </c>
      <c r="B7962" s="126" t="s">
        <v>21541</v>
      </c>
      <c r="C7962" s="126" t="s">
        <v>4</v>
      </c>
      <c r="D7962" s="127">
        <v>589.75</v>
      </c>
    </row>
    <row r="7963" spans="1:4">
      <c r="A7963" s="125" t="s">
        <v>21542</v>
      </c>
      <c r="B7963" s="126" t="s">
        <v>21543</v>
      </c>
      <c r="C7963" s="126" t="s">
        <v>4</v>
      </c>
      <c r="D7963" s="127">
        <v>978.23</v>
      </c>
    </row>
    <row r="7964" spans="1:4" ht="22.5">
      <c r="A7964" s="125" t="s">
        <v>21544</v>
      </c>
      <c r="B7964" s="126" t="s">
        <v>21545</v>
      </c>
      <c r="C7964" s="126" t="s">
        <v>4</v>
      </c>
      <c r="D7964" s="127">
        <v>680.78</v>
      </c>
    </row>
    <row r="7965" spans="1:4">
      <c r="A7965" s="125" t="s">
        <v>21546</v>
      </c>
      <c r="B7965" s="126" t="s">
        <v>21547</v>
      </c>
      <c r="C7965" s="126" t="s">
        <v>4</v>
      </c>
      <c r="D7965" s="127">
        <v>1626.99</v>
      </c>
    </row>
    <row r="7966" spans="1:4" ht="22.5">
      <c r="A7966" s="125" t="s">
        <v>21548</v>
      </c>
      <c r="B7966" s="126" t="s">
        <v>21549</v>
      </c>
      <c r="C7966" s="126" t="s">
        <v>4</v>
      </c>
      <c r="D7966" s="127">
        <v>1008.72</v>
      </c>
    </row>
    <row r="7967" spans="1:4" ht="22.5">
      <c r="A7967" s="125" t="s">
        <v>21550</v>
      </c>
      <c r="B7967" s="126" t="s">
        <v>21551</v>
      </c>
      <c r="C7967" s="126" t="s">
        <v>4</v>
      </c>
      <c r="D7967" s="127">
        <v>770.88</v>
      </c>
    </row>
    <row r="7968" spans="1:4" ht="22.5">
      <c r="A7968" s="125" t="s">
        <v>21552</v>
      </c>
      <c r="B7968" s="126" t="s">
        <v>21553</v>
      </c>
      <c r="C7968" s="126" t="s">
        <v>4</v>
      </c>
      <c r="D7968" s="127">
        <v>707.03</v>
      </c>
    </row>
    <row r="7969" spans="1:4" ht="22.5">
      <c r="A7969" s="125" t="s">
        <v>21554</v>
      </c>
      <c r="B7969" s="126" t="s">
        <v>21555</v>
      </c>
      <c r="C7969" s="126" t="s">
        <v>4</v>
      </c>
      <c r="D7969" s="127">
        <v>824.7</v>
      </c>
    </row>
    <row r="7970" spans="1:4" ht="15.75">
      <c r="A7970" s="120" t="s">
        <v>33076</v>
      </c>
      <c r="B7970" s="121"/>
      <c r="C7970" s="121"/>
      <c r="D7970" s="121"/>
    </row>
    <row r="7971" spans="1:4">
      <c r="A7971" s="122" t="s">
        <v>6672</v>
      </c>
      <c r="B7971" s="123" t="s">
        <v>6420</v>
      </c>
      <c r="C7971" s="123" t="s">
        <v>6421</v>
      </c>
      <c r="D7971" s="124" t="s">
        <v>31130</v>
      </c>
    </row>
    <row r="7972" spans="1:4">
      <c r="A7972" s="125" t="s">
        <v>7266</v>
      </c>
      <c r="B7972" s="126" t="s">
        <v>7267</v>
      </c>
      <c r="C7972" s="126" t="s">
        <v>4</v>
      </c>
      <c r="D7972" s="127">
        <v>4.1500000000000004</v>
      </c>
    </row>
    <row r="7973" spans="1:4">
      <c r="A7973" s="125" t="s">
        <v>7524</v>
      </c>
      <c r="B7973" s="126" t="s">
        <v>7525</v>
      </c>
      <c r="C7973" s="126" t="s">
        <v>29</v>
      </c>
      <c r="D7973" s="127">
        <v>2.17</v>
      </c>
    </row>
    <row r="7974" spans="1:4">
      <c r="A7974" s="125" t="s">
        <v>8372</v>
      </c>
      <c r="B7974" s="126" t="s">
        <v>8373</v>
      </c>
      <c r="C7974" s="126" t="s">
        <v>4</v>
      </c>
      <c r="D7974" s="127">
        <v>58.31</v>
      </c>
    </row>
    <row r="7975" spans="1:4">
      <c r="A7975" s="125" t="s">
        <v>8380</v>
      </c>
      <c r="B7975" s="126" t="s">
        <v>8381</v>
      </c>
      <c r="C7975" s="126" t="s">
        <v>4</v>
      </c>
      <c r="D7975" s="127">
        <v>1.5</v>
      </c>
    </row>
    <row r="7976" spans="1:4">
      <c r="A7976" s="125" t="s">
        <v>10972</v>
      </c>
      <c r="B7976" s="126" t="s">
        <v>10973</v>
      </c>
      <c r="C7976" s="126" t="s">
        <v>4</v>
      </c>
      <c r="D7976" s="127">
        <v>2.25</v>
      </c>
    </row>
    <row r="7977" spans="1:4">
      <c r="A7977" s="125" t="s">
        <v>11061</v>
      </c>
      <c r="B7977" s="126" t="s">
        <v>11062</v>
      </c>
      <c r="C7977" s="126" t="s">
        <v>29</v>
      </c>
      <c r="D7977" s="127">
        <v>1.23</v>
      </c>
    </row>
    <row r="7978" spans="1:4">
      <c r="A7978" s="125" t="s">
        <v>11562</v>
      </c>
      <c r="B7978" s="126" t="s">
        <v>11563</v>
      </c>
      <c r="C7978" s="126" t="s">
        <v>4</v>
      </c>
      <c r="D7978" s="127">
        <v>2.76</v>
      </c>
    </row>
    <row r="7979" spans="1:4">
      <c r="A7979" s="125" t="s">
        <v>11694</v>
      </c>
      <c r="B7979" s="126" t="s">
        <v>11695</v>
      </c>
      <c r="C7979" s="126" t="s">
        <v>29</v>
      </c>
      <c r="D7979" s="127">
        <v>1.1399999999999999</v>
      </c>
    </row>
    <row r="7980" spans="1:4">
      <c r="A7980" s="125" t="s">
        <v>11913</v>
      </c>
      <c r="B7980" s="126" t="s">
        <v>11914</v>
      </c>
      <c r="C7980" s="126" t="s">
        <v>29</v>
      </c>
      <c r="D7980" s="127">
        <v>11.62</v>
      </c>
    </row>
    <row r="7981" spans="1:4" ht="22.5">
      <c r="A7981" s="125" t="s">
        <v>12242</v>
      </c>
      <c r="B7981" s="126" t="s">
        <v>12243</v>
      </c>
      <c r="C7981" s="126" t="s">
        <v>4</v>
      </c>
      <c r="D7981" s="127">
        <v>13.12</v>
      </c>
    </row>
    <row r="7982" spans="1:4">
      <c r="A7982" s="125" t="s">
        <v>12420</v>
      </c>
      <c r="B7982" s="126" t="s">
        <v>12421</v>
      </c>
      <c r="C7982" s="126" t="s">
        <v>4</v>
      </c>
      <c r="D7982" s="127">
        <v>60.2</v>
      </c>
    </row>
    <row r="7983" spans="1:4">
      <c r="A7983" s="125" t="s">
        <v>13619</v>
      </c>
      <c r="B7983" s="126" t="s">
        <v>13620</v>
      </c>
      <c r="C7983" s="126" t="s">
        <v>29</v>
      </c>
      <c r="D7983" s="127">
        <v>3.31</v>
      </c>
    </row>
    <row r="7984" spans="1:4">
      <c r="A7984" s="125" t="s">
        <v>13699</v>
      </c>
      <c r="B7984" s="126" t="s">
        <v>13700</v>
      </c>
      <c r="C7984" s="126" t="s">
        <v>4</v>
      </c>
      <c r="D7984" s="127">
        <v>20.8</v>
      </c>
    </row>
    <row r="7985" spans="1:4">
      <c r="A7985" s="125" t="s">
        <v>14473</v>
      </c>
      <c r="B7985" s="126" t="s">
        <v>14474</v>
      </c>
      <c r="C7985" s="126" t="s">
        <v>4</v>
      </c>
      <c r="D7985" s="127">
        <v>35.46</v>
      </c>
    </row>
    <row r="7986" spans="1:4">
      <c r="A7986" s="125" t="s">
        <v>14509</v>
      </c>
      <c r="B7986" s="126" t="s">
        <v>14510</v>
      </c>
      <c r="C7986" s="126" t="s">
        <v>1331</v>
      </c>
      <c r="D7986" s="127">
        <v>5.29</v>
      </c>
    </row>
    <row r="7987" spans="1:4">
      <c r="A7987" s="125" t="s">
        <v>14837</v>
      </c>
      <c r="B7987" s="126" t="s">
        <v>14838</v>
      </c>
      <c r="C7987" s="126" t="s">
        <v>4</v>
      </c>
      <c r="D7987" s="127">
        <v>84.94</v>
      </c>
    </row>
    <row r="7988" spans="1:4">
      <c r="A7988" s="125" t="s">
        <v>14839</v>
      </c>
      <c r="B7988" s="126" t="s">
        <v>14840</v>
      </c>
      <c r="C7988" s="126" t="s">
        <v>4</v>
      </c>
      <c r="D7988" s="127">
        <v>91.06</v>
      </c>
    </row>
    <row r="7989" spans="1:4">
      <c r="A7989" s="125" t="s">
        <v>15050</v>
      </c>
      <c r="B7989" s="126" t="s">
        <v>15051</v>
      </c>
      <c r="C7989" s="126" t="s">
        <v>4</v>
      </c>
      <c r="D7989" s="127">
        <v>49.39</v>
      </c>
    </row>
    <row r="7990" spans="1:4">
      <c r="A7990" s="125" t="s">
        <v>15573</v>
      </c>
      <c r="B7990" s="126" t="s">
        <v>15574</v>
      </c>
      <c r="C7990" s="126" t="s">
        <v>4</v>
      </c>
      <c r="D7990" s="127">
        <v>15.57</v>
      </c>
    </row>
    <row r="7991" spans="1:4">
      <c r="A7991" s="125" t="s">
        <v>16332</v>
      </c>
      <c r="B7991" s="126" t="s">
        <v>16333</v>
      </c>
      <c r="C7991" s="126" t="s">
        <v>29</v>
      </c>
      <c r="D7991" s="127">
        <v>1.96</v>
      </c>
    </row>
    <row r="7992" spans="1:4">
      <c r="A7992" s="125" t="s">
        <v>16615</v>
      </c>
      <c r="B7992" s="126" t="s">
        <v>16616</v>
      </c>
      <c r="C7992" s="126" t="s">
        <v>4</v>
      </c>
      <c r="D7992" s="127">
        <v>3.45</v>
      </c>
    </row>
    <row r="7993" spans="1:4">
      <c r="A7993" s="125" t="s">
        <v>18030</v>
      </c>
      <c r="B7993" s="126" t="s">
        <v>18031</v>
      </c>
      <c r="C7993" s="126" t="s">
        <v>4</v>
      </c>
      <c r="D7993" s="127">
        <v>4.96</v>
      </c>
    </row>
    <row r="7994" spans="1:4">
      <c r="A7994" s="125" t="s">
        <v>18338</v>
      </c>
      <c r="B7994" s="126" t="s">
        <v>18339</v>
      </c>
      <c r="C7994" s="126" t="s">
        <v>4</v>
      </c>
      <c r="D7994" s="127">
        <v>10.29</v>
      </c>
    </row>
    <row r="7995" spans="1:4">
      <c r="A7995" s="125" t="s">
        <v>18340</v>
      </c>
      <c r="B7995" s="126" t="s">
        <v>18341</v>
      </c>
      <c r="C7995" s="126" t="s">
        <v>4</v>
      </c>
      <c r="D7995" s="127">
        <v>10.29</v>
      </c>
    </row>
    <row r="7996" spans="1:4">
      <c r="A7996" s="125" t="s">
        <v>21417</v>
      </c>
      <c r="B7996" s="126" t="s">
        <v>21418</v>
      </c>
      <c r="C7996" s="126" t="s">
        <v>4</v>
      </c>
      <c r="D7996" s="127">
        <v>9.74</v>
      </c>
    </row>
    <row r="7997" spans="1:4">
      <c r="A7997" s="125" t="s">
        <v>21419</v>
      </c>
      <c r="B7997" s="126" t="s">
        <v>21420</v>
      </c>
      <c r="C7997" s="126" t="s">
        <v>4</v>
      </c>
      <c r="D7997" s="127">
        <v>11.69</v>
      </c>
    </row>
    <row r="7998" spans="1:4">
      <c r="A7998" s="125" t="s">
        <v>21421</v>
      </c>
      <c r="B7998" s="126" t="s">
        <v>21422</v>
      </c>
      <c r="C7998" s="126" t="s">
        <v>4</v>
      </c>
      <c r="D7998" s="127">
        <v>16.55</v>
      </c>
    </row>
    <row r="7999" spans="1:4" ht="15.75">
      <c r="A7999" s="120" t="s">
        <v>33077</v>
      </c>
      <c r="B7999" s="121"/>
      <c r="C7999" s="121"/>
      <c r="D7999" s="121"/>
    </row>
    <row r="8000" spans="1:4">
      <c r="A8000" s="122" t="s">
        <v>6672</v>
      </c>
      <c r="B8000" s="123" t="s">
        <v>6420</v>
      </c>
      <c r="C8000" s="123" t="s">
        <v>6421</v>
      </c>
      <c r="D8000" s="124" t="s">
        <v>31130</v>
      </c>
    </row>
    <row r="8001" spans="1:4">
      <c r="A8001" s="125" t="s">
        <v>6807</v>
      </c>
      <c r="B8001" s="126" t="s">
        <v>6808</v>
      </c>
      <c r="C8001" s="126" t="s">
        <v>1331</v>
      </c>
      <c r="D8001" s="127">
        <v>6.84</v>
      </c>
    </row>
    <row r="8002" spans="1:4">
      <c r="A8002" s="125" t="s">
        <v>10995</v>
      </c>
      <c r="B8002" s="126" t="s">
        <v>10996</v>
      </c>
      <c r="C8002" s="126" t="s">
        <v>1331</v>
      </c>
      <c r="D8002" s="127">
        <v>35.840000000000003</v>
      </c>
    </row>
    <row r="8003" spans="1:4">
      <c r="A8003" s="125" t="s">
        <v>16263</v>
      </c>
      <c r="B8003" s="126" t="s">
        <v>16264</v>
      </c>
      <c r="C8003" s="126" t="s">
        <v>5724</v>
      </c>
      <c r="D8003" s="127">
        <v>50.17</v>
      </c>
    </row>
    <row r="8004" spans="1:4" ht="15.75">
      <c r="A8004" s="120" t="s">
        <v>33078</v>
      </c>
      <c r="B8004" s="121"/>
      <c r="C8004" s="121"/>
      <c r="D8004" s="121"/>
    </row>
    <row r="8005" spans="1:4">
      <c r="A8005" s="122" t="s">
        <v>6672</v>
      </c>
      <c r="B8005" s="123" t="s">
        <v>6420</v>
      </c>
      <c r="C8005" s="123" t="s">
        <v>6421</v>
      </c>
      <c r="D8005" s="124" t="s">
        <v>31130</v>
      </c>
    </row>
    <row r="8006" spans="1:4">
      <c r="A8006" s="125" t="s">
        <v>7220</v>
      </c>
      <c r="B8006" s="126" t="s">
        <v>7221</v>
      </c>
      <c r="C8006" s="126" t="s">
        <v>5159</v>
      </c>
      <c r="D8006" s="127">
        <v>297.01</v>
      </c>
    </row>
    <row r="8007" spans="1:4">
      <c r="A8007" s="125" t="s">
        <v>9357</v>
      </c>
      <c r="B8007" s="126" t="s">
        <v>9358</v>
      </c>
      <c r="C8007" s="126" t="s">
        <v>5159</v>
      </c>
      <c r="D8007" s="127">
        <v>262.97000000000003</v>
      </c>
    </row>
    <row r="8008" spans="1:4">
      <c r="A8008" s="125" t="s">
        <v>9359</v>
      </c>
      <c r="B8008" s="126" t="s">
        <v>9360</v>
      </c>
      <c r="C8008" s="126" t="s">
        <v>1370</v>
      </c>
      <c r="D8008" s="127">
        <v>284.24</v>
      </c>
    </row>
    <row r="8009" spans="1:4">
      <c r="A8009" s="125" t="s">
        <v>9361</v>
      </c>
      <c r="B8009" s="126" t="s">
        <v>9362</v>
      </c>
      <c r="C8009" s="126" t="s">
        <v>1370</v>
      </c>
      <c r="D8009" s="127">
        <v>288.88</v>
      </c>
    </row>
    <row r="8010" spans="1:4">
      <c r="A8010" s="125" t="s">
        <v>9363</v>
      </c>
      <c r="B8010" s="126" t="s">
        <v>9364</v>
      </c>
      <c r="C8010" s="126" t="s">
        <v>1370</v>
      </c>
      <c r="D8010" s="127">
        <v>291.06</v>
      </c>
    </row>
    <row r="8011" spans="1:4">
      <c r="A8011" s="125" t="s">
        <v>9365</v>
      </c>
      <c r="B8011" s="126" t="s">
        <v>9366</v>
      </c>
      <c r="C8011" s="126" t="s">
        <v>1370</v>
      </c>
      <c r="D8011" s="127">
        <v>301.02999999999997</v>
      </c>
    </row>
    <row r="8012" spans="1:4">
      <c r="A8012" s="125" t="s">
        <v>9367</v>
      </c>
      <c r="B8012" s="126" t="s">
        <v>9368</v>
      </c>
      <c r="C8012" s="126" t="s">
        <v>1370</v>
      </c>
      <c r="D8012" s="127">
        <v>309.52</v>
      </c>
    </row>
    <row r="8013" spans="1:4">
      <c r="A8013" s="125" t="s">
        <v>9369</v>
      </c>
      <c r="B8013" s="126" t="s">
        <v>9370</v>
      </c>
      <c r="C8013" s="126" t="s">
        <v>1370</v>
      </c>
      <c r="D8013" s="127">
        <v>319.83999999999997</v>
      </c>
    </row>
    <row r="8014" spans="1:4">
      <c r="A8014" s="125" t="s">
        <v>9371</v>
      </c>
      <c r="B8014" s="126" t="s">
        <v>9372</v>
      </c>
      <c r="C8014" s="126" t="s">
        <v>1370</v>
      </c>
      <c r="D8014" s="127">
        <v>330.15</v>
      </c>
    </row>
    <row r="8015" spans="1:4">
      <c r="A8015" s="125" t="s">
        <v>9373</v>
      </c>
      <c r="B8015" s="126" t="s">
        <v>9374</v>
      </c>
      <c r="C8015" s="126" t="s">
        <v>1370</v>
      </c>
      <c r="D8015" s="127">
        <v>344.41</v>
      </c>
    </row>
    <row r="8016" spans="1:4">
      <c r="A8016" s="125" t="s">
        <v>9375</v>
      </c>
      <c r="B8016" s="126" t="s">
        <v>9376</v>
      </c>
      <c r="C8016" s="126" t="s">
        <v>1370</v>
      </c>
      <c r="D8016" s="127">
        <v>377.94</v>
      </c>
    </row>
    <row r="8017" spans="1:4">
      <c r="A8017" s="125" t="s">
        <v>9377</v>
      </c>
      <c r="B8017" s="126" t="s">
        <v>9378</v>
      </c>
      <c r="C8017" s="126" t="s">
        <v>1370</v>
      </c>
      <c r="D8017" s="127">
        <v>512.46</v>
      </c>
    </row>
    <row r="8018" spans="1:4">
      <c r="A8018" s="125" t="s">
        <v>9379</v>
      </c>
      <c r="B8018" s="126" t="s">
        <v>9380</v>
      </c>
      <c r="C8018" s="126" t="s">
        <v>1370</v>
      </c>
      <c r="D8018" s="127">
        <v>565.84</v>
      </c>
    </row>
    <row r="8019" spans="1:4" ht="15.75">
      <c r="A8019" s="120" t="s">
        <v>33079</v>
      </c>
      <c r="B8019" s="121"/>
      <c r="C8019" s="121"/>
      <c r="D8019" s="121"/>
    </row>
    <row r="8020" spans="1:4">
      <c r="A8020" s="122" t="s">
        <v>6672</v>
      </c>
      <c r="B8020" s="123" t="s">
        <v>6420</v>
      </c>
      <c r="C8020" s="123" t="s">
        <v>6421</v>
      </c>
      <c r="D8020" s="124" t="s">
        <v>31130</v>
      </c>
    </row>
    <row r="8021" spans="1:4">
      <c r="A8021" s="125" t="s">
        <v>6813</v>
      </c>
      <c r="B8021" s="126" t="s">
        <v>6814</v>
      </c>
      <c r="C8021" s="126" t="s">
        <v>1331</v>
      </c>
      <c r="D8021" s="127">
        <v>4.07</v>
      </c>
    </row>
    <row r="8022" spans="1:4">
      <c r="A8022" s="125" t="s">
        <v>6815</v>
      </c>
      <c r="B8022" s="126" t="s">
        <v>6816</v>
      </c>
      <c r="C8022" s="126" t="s">
        <v>1370</v>
      </c>
      <c r="D8022" s="127">
        <v>156.56</v>
      </c>
    </row>
    <row r="8023" spans="1:4">
      <c r="A8023" s="125" t="s">
        <v>7218</v>
      </c>
      <c r="B8023" s="126" t="s">
        <v>7219</v>
      </c>
      <c r="C8023" s="126" t="s">
        <v>4</v>
      </c>
      <c r="D8023" s="127">
        <v>34.93</v>
      </c>
    </row>
    <row r="8024" spans="1:4">
      <c r="A8024" s="125" t="s">
        <v>7387</v>
      </c>
      <c r="B8024" s="126" t="s">
        <v>7388</v>
      </c>
      <c r="C8024" s="126" t="s">
        <v>4</v>
      </c>
      <c r="D8024" s="127">
        <v>81.180000000000007</v>
      </c>
    </row>
    <row r="8025" spans="1:4">
      <c r="A8025" s="125" t="s">
        <v>7389</v>
      </c>
      <c r="B8025" s="126" t="s">
        <v>7390</v>
      </c>
      <c r="C8025" s="126" t="s">
        <v>4</v>
      </c>
      <c r="D8025" s="127">
        <v>37.67</v>
      </c>
    </row>
    <row r="8026" spans="1:4">
      <c r="A8026" s="125" t="s">
        <v>8449</v>
      </c>
      <c r="B8026" s="126" t="s">
        <v>8450</v>
      </c>
      <c r="C8026" s="126" t="s">
        <v>1331</v>
      </c>
      <c r="D8026" s="127">
        <v>0.09</v>
      </c>
    </row>
    <row r="8027" spans="1:4">
      <c r="A8027" s="125" t="s">
        <v>12068</v>
      </c>
      <c r="B8027" s="126" t="s">
        <v>12069</v>
      </c>
      <c r="C8027" s="126" t="s">
        <v>312</v>
      </c>
      <c r="D8027" s="127">
        <v>6.42</v>
      </c>
    </row>
    <row r="8028" spans="1:4">
      <c r="A8028" s="125" t="s">
        <v>12070</v>
      </c>
      <c r="B8028" s="126" t="s">
        <v>12071</v>
      </c>
      <c r="C8028" s="126" t="s">
        <v>312</v>
      </c>
      <c r="D8028" s="127">
        <v>6.95</v>
      </c>
    </row>
    <row r="8029" spans="1:4" ht="45">
      <c r="A8029" s="125" t="s">
        <v>12072</v>
      </c>
      <c r="B8029" s="126" t="s">
        <v>12073</v>
      </c>
      <c r="C8029" s="126" t="s">
        <v>312</v>
      </c>
      <c r="D8029" s="127">
        <v>133.04</v>
      </c>
    </row>
    <row r="8030" spans="1:4">
      <c r="A8030" s="125" t="s">
        <v>12074</v>
      </c>
      <c r="B8030" s="126" t="s">
        <v>12075</v>
      </c>
      <c r="C8030" s="126" t="s">
        <v>312</v>
      </c>
      <c r="D8030" s="127">
        <v>6.42</v>
      </c>
    </row>
    <row r="8031" spans="1:4">
      <c r="A8031" s="125" t="s">
        <v>12272</v>
      </c>
      <c r="B8031" s="126" t="s">
        <v>12273</v>
      </c>
      <c r="C8031" s="126" t="s">
        <v>4</v>
      </c>
      <c r="D8031" s="127">
        <v>6.06</v>
      </c>
    </row>
    <row r="8032" spans="1:4">
      <c r="A8032" s="125" t="s">
        <v>16492</v>
      </c>
      <c r="B8032" s="126" t="s">
        <v>16493</v>
      </c>
      <c r="C8032" s="126" t="s">
        <v>6483</v>
      </c>
      <c r="D8032" s="127">
        <v>21405.91</v>
      </c>
    </row>
    <row r="8033" spans="1:4">
      <c r="A8033" s="125" t="s">
        <v>16599</v>
      </c>
      <c r="B8033" s="126" t="s">
        <v>16600</v>
      </c>
      <c r="C8033" s="126" t="s">
        <v>5724</v>
      </c>
      <c r="D8033" s="127">
        <v>24.07</v>
      </c>
    </row>
    <row r="8034" spans="1:4">
      <c r="A8034" s="125" t="s">
        <v>18071</v>
      </c>
      <c r="B8034" s="126" t="s">
        <v>18072</v>
      </c>
      <c r="C8034" s="126" t="s">
        <v>1370</v>
      </c>
      <c r="D8034" s="127">
        <v>107.14</v>
      </c>
    </row>
    <row r="8035" spans="1:4">
      <c r="A8035" s="125" t="s">
        <v>6835</v>
      </c>
      <c r="B8035" s="126" t="s">
        <v>6836</v>
      </c>
      <c r="C8035" s="126" t="s">
        <v>1370</v>
      </c>
      <c r="D8035" s="127">
        <v>4.63</v>
      </c>
    </row>
    <row r="8036" spans="1:4" ht="15.75">
      <c r="A8036" s="120" t="s">
        <v>33080</v>
      </c>
      <c r="B8036" s="121"/>
      <c r="C8036" s="121"/>
      <c r="D8036" s="121"/>
    </row>
    <row r="8037" spans="1:4">
      <c r="A8037" s="122" t="s">
        <v>6672</v>
      </c>
      <c r="B8037" s="123" t="s">
        <v>6420</v>
      </c>
      <c r="C8037" s="123" t="s">
        <v>6421</v>
      </c>
      <c r="D8037" s="124" t="s">
        <v>31130</v>
      </c>
    </row>
    <row r="8038" spans="1:4" ht="22.5">
      <c r="A8038" s="125" t="s">
        <v>12030</v>
      </c>
      <c r="B8038" s="126" t="s">
        <v>6489</v>
      </c>
      <c r="C8038" s="126" t="s">
        <v>312</v>
      </c>
      <c r="D8038" s="127">
        <v>5.6</v>
      </c>
    </row>
    <row r="8039" spans="1:4" ht="22.5">
      <c r="A8039" s="125" t="s">
        <v>12031</v>
      </c>
      <c r="B8039" s="126" t="s">
        <v>6490</v>
      </c>
      <c r="C8039" s="126" t="s">
        <v>312</v>
      </c>
      <c r="D8039" s="127">
        <v>6.98</v>
      </c>
    </row>
    <row r="8040" spans="1:4" ht="22.5">
      <c r="A8040" s="125" t="s">
        <v>12032</v>
      </c>
      <c r="B8040" s="126" t="s">
        <v>6491</v>
      </c>
      <c r="C8040" s="126" t="s">
        <v>312</v>
      </c>
      <c r="D8040" s="127">
        <v>8.3800000000000008</v>
      </c>
    </row>
    <row r="8041" spans="1:4" ht="22.5">
      <c r="A8041" s="125" t="s">
        <v>12033</v>
      </c>
      <c r="B8041" s="126" t="s">
        <v>6492</v>
      </c>
      <c r="C8041" s="126" t="s">
        <v>312</v>
      </c>
      <c r="D8041" s="127">
        <v>11.23</v>
      </c>
    </row>
    <row r="8042" spans="1:4" ht="22.5">
      <c r="A8042" s="125" t="s">
        <v>12034</v>
      </c>
      <c r="B8042" s="126" t="s">
        <v>6493</v>
      </c>
      <c r="C8042" s="126" t="s">
        <v>312</v>
      </c>
      <c r="D8042" s="127">
        <v>14.07</v>
      </c>
    </row>
    <row r="8043" spans="1:4" ht="22.5">
      <c r="A8043" s="125" t="s">
        <v>12035</v>
      </c>
      <c r="B8043" s="126" t="s">
        <v>6494</v>
      </c>
      <c r="C8043" s="126" t="s">
        <v>312</v>
      </c>
      <c r="D8043" s="127">
        <v>16.850000000000001</v>
      </c>
    </row>
    <row r="8044" spans="1:4" ht="22.5">
      <c r="A8044" s="125" t="s">
        <v>12036</v>
      </c>
      <c r="B8044" s="126" t="s">
        <v>6487</v>
      </c>
      <c r="C8044" s="126" t="s">
        <v>312</v>
      </c>
      <c r="D8044" s="127">
        <v>3.83</v>
      </c>
    </row>
    <row r="8045" spans="1:4" ht="22.5">
      <c r="A8045" s="125" t="s">
        <v>12037</v>
      </c>
      <c r="B8045" s="126" t="s">
        <v>12038</v>
      </c>
      <c r="C8045" s="126" t="s">
        <v>312</v>
      </c>
      <c r="D8045" s="127">
        <v>4.33</v>
      </c>
    </row>
    <row r="8046" spans="1:4" ht="22.5">
      <c r="A8046" s="125" t="s">
        <v>12039</v>
      </c>
      <c r="B8046" s="126" t="s">
        <v>6488</v>
      </c>
      <c r="C8046" s="126" t="s">
        <v>312</v>
      </c>
      <c r="D8046" s="127">
        <v>5.01</v>
      </c>
    </row>
    <row r="8047" spans="1:4">
      <c r="A8047" s="125" t="s">
        <v>14359</v>
      </c>
      <c r="B8047" s="126" t="s">
        <v>14360</v>
      </c>
      <c r="C8047" s="126" t="s">
        <v>1370</v>
      </c>
      <c r="D8047" s="127">
        <v>1056.2</v>
      </c>
    </row>
    <row r="8048" spans="1:4">
      <c r="A8048" s="125" t="s">
        <v>14361</v>
      </c>
      <c r="B8048" s="126" t="s">
        <v>14362</v>
      </c>
      <c r="C8048" s="126" t="s">
        <v>1370</v>
      </c>
      <c r="D8048" s="127">
        <v>1056.2</v>
      </c>
    </row>
    <row r="8049" spans="1:4">
      <c r="A8049" s="125" t="s">
        <v>18569</v>
      </c>
      <c r="B8049" s="126" t="s">
        <v>18570</v>
      </c>
      <c r="C8049" s="126" t="s">
        <v>29</v>
      </c>
      <c r="D8049" s="127">
        <v>968.5</v>
      </c>
    </row>
    <row r="8050" spans="1:4">
      <c r="A8050" s="125" t="s">
        <v>18571</v>
      </c>
      <c r="B8050" s="126" t="s">
        <v>18572</v>
      </c>
      <c r="C8050" s="126" t="s">
        <v>29</v>
      </c>
      <c r="D8050" s="127">
        <v>1282.8399999999999</v>
      </c>
    </row>
    <row r="8051" spans="1:4">
      <c r="A8051" s="125" t="s">
        <v>18573</v>
      </c>
      <c r="B8051" s="126" t="s">
        <v>18574</v>
      </c>
      <c r="C8051" s="126" t="s">
        <v>29</v>
      </c>
      <c r="D8051" s="127">
        <v>132.22</v>
      </c>
    </row>
    <row r="8052" spans="1:4">
      <c r="A8052" s="125" t="s">
        <v>18575</v>
      </c>
      <c r="B8052" s="126" t="s">
        <v>18576</v>
      </c>
      <c r="C8052" s="126" t="s">
        <v>29</v>
      </c>
      <c r="D8052" s="127">
        <v>157.77000000000001</v>
      </c>
    </row>
    <row r="8053" spans="1:4">
      <c r="A8053" s="125" t="s">
        <v>18577</v>
      </c>
      <c r="B8053" s="126" t="s">
        <v>18578</v>
      </c>
      <c r="C8053" s="126" t="s">
        <v>29</v>
      </c>
      <c r="D8053" s="127">
        <v>203.97</v>
      </c>
    </row>
    <row r="8054" spans="1:4">
      <c r="A8054" s="125" t="s">
        <v>18579</v>
      </c>
      <c r="B8054" s="126" t="s">
        <v>18580</v>
      </c>
      <c r="C8054" s="126" t="s">
        <v>29</v>
      </c>
      <c r="D8054" s="127">
        <v>385.6</v>
      </c>
    </row>
    <row r="8055" spans="1:4">
      <c r="A8055" s="125" t="s">
        <v>18581</v>
      </c>
      <c r="B8055" s="126" t="s">
        <v>18582</v>
      </c>
      <c r="C8055" s="126" t="s">
        <v>29</v>
      </c>
      <c r="D8055" s="127">
        <v>566.02</v>
      </c>
    </row>
    <row r="8056" spans="1:4">
      <c r="A8056" s="125" t="s">
        <v>18583</v>
      </c>
      <c r="B8056" s="126" t="s">
        <v>18584</v>
      </c>
      <c r="C8056" s="126" t="s">
        <v>29</v>
      </c>
      <c r="D8056" s="127">
        <v>644.66</v>
      </c>
    </row>
    <row r="8057" spans="1:4">
      <c r="A8057" s="125" t="s">
        <v>18645</v>
      </c>
      <c r="B8057" s="126" t="s">
        <v>18646</v>
      </c>
      <c r="C8057" s="126" t="s">
        <v>29</v>
      </c>
      <c r="D8057" s="127">
        <v>160.22</v>
      </c>
    </row>
    <row r="8058" spans="1:4">
      <c r="A8058" s="125" t="s">
        <v>18647</v>
      </c>
      <c r="B8058" s="126" t="s">
        <v>18648</v>
      </c>
      <c r="C8058" s="126" t="s">
        <v>29</v>
      </c>
      <c r="D8058" s="127">
        <v>202.74</v>
      </c>
    </row>
    <row r="8059" spans="1:4">
      <c r="A8059" s="125" t="s">
        <v>18649</v>
      </c>
      <c r="B8059" s="126" t="s">
        <v>18650</v>
      </c>
      <c r="C8059" s="126" t="s">
        <v>29</v>
      </c>
      <c r="D8059" s="127">
        <v>292.14999999999998</v>
      </c>
    </row>
    <row r="8060" spans="1:4">
      <c r="A8060" s="125" t="s">
        <v>18651</v>
      </c>
      <c r="B8060" s="126" t="s">
        <v>18652</v>
      </c>
      <c r="C8060" s="126" t="s">
        <v>29</v>
      </c>
      <c r="D8060" s="127">
        <v>410.6</v>
      </c>
    </row>
    <row r="8061" spans="1:4">
      <c r="A8061" s="125" t="s">
        <v>18653</v>
      </c>
      <c r="B8061" s="126" t="s">
        <v>18654</v>
      </c>
      <c r="C8061" s="126" t="s">
        <v>29</v>
      </c>
      <c r="D8061" s="127">
        <v>468.04</v>
      </c>
    </row>
    <row r="8062" spans="1:4">
      <c r="A8062" s="125" t="s">
        <v>18655</v>
      </c>
      <c r="B8062" s="126" t="s">
        <v>18656</v>
      </c>
      <c r="C8062" s="126" t="s">
        <v>29</v>
      </c>
      <c r="D8062" s="127">
        <v>531.54999999999995</v>
      </c>
    </row>
    <row r="8063" spans="1:4">
      <c r="A8063" s="125" t="s">
        <v>18657</v>
      </c>
      <c r="B8063" s="126" t="s">
        <v>18658</v>
      </c>
      <c r="C8063" s="126" t="s">
        <v>29</v>
      </c>
      <c r="D8063" s="127">
        <v>762.21</v>
      </c>
    </row>
    <row r="8064" spans="1:4">
      <c r="A8064" s="125" t="s">
        <v>18659</v>
      </c>
      <c r="B8064" s="126" t="s">
        <v>18660</v>
      </c>
      <c r="C8064" s="126" t="s">
        <v>29</v>
      </c>
      <c r="D8064" s="127">
        <v>926.5</v>
      </c>
    </row>
    <row r="8065" spans="1:4" ht="15.75">
      <c r="A8065" s="120" t="s">
        <v>33081</v>
      </c>
      <c r="B8065" s="121"/>
      <c r="C8065" s="121"/>
      <c r="D8065" s="121"/>
    </row>
    <row r="8066" spans="1:4">
      <c r="A8066" s="122" t="s">
        <v>6672</v>
      </c>
      <c r="B8066" s="123" t="s">
        <v>6420</v>
      </c>
      <c r="C8066" s="123" t="s">
        <v>6421</v>
      </c>
      <c r="D8066" s="124" t="s">
        <v>31130</v>
      </c>
    </row>
    <row r="8067" spans="1:4">
      <c r="A8067" s="125" t="s">
        <v>6809</v>
      </c>
      <c r="B8067" s="126" t="s">
        <v>6810</v>
      </c>
      <c r="C8067" s="126" t="s">
        <v>1331</v>
      </c>
      <c r="D8067" s="127">
        <v>6.84</v>
      </c>
    </row>
    <row r="8068" spans="1:4">
      <c r="A8068" s="125" t="s">
        <v>16642</v>
      </c>
      <c r="B8068" s="126" t="s">
        <v>33082</v>
      </c>
      <c r="C8068" s="126" t="s">
        <v>1331</v>
      </c>
      <c r="D8068" s="127">
        <v>11.33</v>
      </c>
    </row>
    <row r="8069" spans="1:4">
      <c r="A8069" s="125" t="s">
        <v>7237</v>
      </c>
      <c r="B8069" s="126" t="s">
        <v>7238</v>
      </c>
      <c r="C8069" s="126" t="s">
        <v>1331</v>
      </c>
      <c r="D8069" s="127">
        <v>1.22</v>
      </c>
    </row>
    <row r="8070" spans="1:4">
      <c r="A8070" s="125" t="s">
        <v>7235</v>
      </c>
      <c r="B8070" s="126" t="s">
        <v>7236</v>
      </c>
      <c r="C8070" s="126" t="s">
        <v>1331</v>
      </c>
      <c r="D8070" s="127">
        <v>2.0299999999999998</v>
      </c>
    </row>
    <row r="8071" spans="1:4">
      <c r="A8071" s="125" t="s">
        <v>7239</v>
      </c>
      <c r="B8071" s="126" t="s">
        <v>7240</v>
      </c>
      <c r="C8071" s="126" t="s">
        <v>1331</v>
      </c>
      <c r="D8071" s="127">
        <v>1.67</v>
      </c>
    </row>
    <row r="8072" spans="1:4">
      <c r="A8072" s="125" t="s">
        <v>7241</v>
      </c>
      <c r="B8072" s="126" t="s">
        <v>7242</v>
      </c>
      <c r="C8072" s="126" t="s">
        <v>1331</v>
      </c>
      <c r="D8072" s="127">
        <v>2.17</v>
      </c>
    </row>
    <row r="8073" spans="1:4" ht="22.5">
      <c r="A8073" s="125" t="s">
        <v>7245</v>
      </c>
      <c r="B8073" s="126" t="s">
        <v>7246</v>
      </c>
      <c r="C8073" s="126" t="s">
        <v>1331</v>
      </c>
      <c r="D8073" s="127">
        <v>4.21</v>
      </c>
    </row>
    <row r="8074" spans="1:4" ht="33.75">
      <c r="A8074" s="125" t="s">
        <v>7247</v>
      </c>
      <c r="B8074" s="126" t="s">
        <v>7248</v>
      </c>
      <c r="C8074" s="126" t="s">
        <v>1331</v>
      </c>
      <c r="D8074" s="127">
        <v>4.6100000000000003</v>
      </c>
    </row>
    <row r="8075" spans="1:4">
      <c r="A8075" s="125" t="s">
        <v>7249</v>
      </c>
      <c r="B8075" s="126" t="s">
        <v>7250</v>
      </c>
      <c r="C8075" s="126" t="s">
        <v>1331</v>
      </c>
      <c r="D8075" s="127">
        <v>2.8</v>
      </c>
    </row>
    <row r="8076" spans="1:4">
      <c r="A8076" s="125" t="s">
        <v>7251</v>
      </c>
      <c r="B8076" s="126" t="s">
        <v>7252</v>
      </c>
      <c r="C8076" s="126" t="s">
        <v>1331</v>
      </c>
      <c r="D8076" s="127">
        <v>0.56000000000000005</v>
      </c>
    </row>
    <row r="8077" spans="1:4">
      <c r="A8077" s="125" t="s">
        <v>7253</v>
      </c>
      <c r="B8077" s="126" t="s">
        <v>7254</v>
      </c>
      <c r="C8077" s="126" t="s">
        <v>1331</v>
      </c>
      <c r="D8077" s="127">
        <v>3.59</v>
      </c>
    </row>
    <row r="8078" spans="1:4">
      <c r="A8078" s="125" t="s">
        <v>7255</v>
      </c>
      <c r="B8078" s="126" t="s">
        <v>7256</v>
      </c>
      <c r="C8078" s="126" t="s">
        <v>1331</v>
      </c>
      <c r="D8078" s="127">
        <v>53.43</v>
      </c>
    </row>
    <row r="8079" spans="1:4">
      <c r="A8079" s="125" t="s">
        <v>9050</v>
      </c>
      <c r="B8079" s="126" t="s">
        <v>9051</v>
      </c>
      <c r="C8079" s="126" t="s">
        <v>1331</v>
      </c>
      <c r="D8079" s="127">
        <v>0.7</v>
      </c>
    </row>
    <row r="8080" spans="1:4">
      <c r="A8080" s="125" t="s">
        <v>9091</v>
      </c>
      <c r="B8080" s="126" t="s">
        <v>9092</v>
      </c>
      <c r="C8080" s="126" t="s">
        <v>1331</v>
      </c>
      <c r="D8080" s="127">
        <v>14.06</v>
      </c>
    </row>
    <row r="8081" spans="1:4">
      <c r="A8081" s="125" t="s">
        <v>9093</v>
      </c>
      <c r="B8081" s="126" t="s">
        <v>9094</v>
      </c>
      <c r="C8081" s="126" t="s">
        <v>1331</v>
      </c>
      <c r="D8081" s="127">
        <v>20.010000000000002</v>
      </c>
    </row>
    <row r="8082" spans="1:4">
      <c r="A8082" s="125" t="s">
        <v>12104</v>
      </c>
      <c r="B8082" s="126" t="s">
        <v>12105</v>
      </c>
      <c r="C8082" s="126" t="s">
        <v>4</v>
      </c>
      <c r="D8082" s="127">
        <v>504</v>
      </c>
    </row>
    <row r="8083" spans="1:4">
      <c r="A8083" s="125" t="s">
        <v>12350</v>
      </c>
      <c r="B8083" s="126" t="s">
        <v>12351</v>
      </c>
      <c r="C8083" s="126" t="s">
        <v>1331</v>
      </c>
      <c r="D8083" s="127">
        <v>63</v>
      </c>
    </row>
    <row r="8084" spans="1:4">
      <c r="A8084" s="125" t="s">
        <v>13687</v>
      </c>
      <c r="B8084" s="126" t="s">
        <v>13688</v>
      </c>
      <c r="C8084" s="126" t="s">
        <v>1331</v>
      </c>
      <c r="D8084" s="127">
        <v>3.17</v>
      </c>
    </row>
    <row r="8085" spans="1:4">
      <c r="A8085" s="125" t="s">
        <v>13835</v>
      </c>
      <c r="B8085" s="126" t="s">
        <v>13836</v>
      </c>
      <c r="C8085" s="126" t="s">
        <v>1331</v>
      </c>
      <c r="D8085" s="127">
        <v>5.52</v>
      </c>
    </row>
    <row r="8086" spans="1:4">
      <c r="A8086" s="125" t="s">
        <v>16261</v>
      </c>
      <c r="B8086" s="126" t="s">
        <v>16262</v>
      </c>
      <c r="C8086" s="126" t="s">
        <v>1331</v>
      </c>
      <c r="D8086" s="127">
        <v>3.87</v>
      </c>
    </row>
    <row r="8087" spans="1:4">
      <c r="A8087" s="125" t="s">
        <v>16597</v>
      </c>
      <c r="B8087" s="126" t="s">
        <v>16598</v>
      </c>
      <c r="C8087" s="126" t="s">
        <v>5724</v>
      </c>
      <c r="D8087" s="127">
        <v>47.65</v>
      </c>
    </row>
    <row r="8088" spans="1:4">
      <c r="A8088" s="125" t="s">
        <v>16603</v>
      </c>
      <c r="B8088" s="126" t="s">
        <v>16604</v>
      </c>
      <c r="C8088" s="126" t="s">
        <v>5724</v>
      </c>
      <c r="D8088" s="127">
        <v>35.840000000000003</v>
      </c>
    </row>
    <row r="8089" spans="1:4">
      <c r="A8089" s="125" t="s">
        <v>16638</v>
      </c>
      <c r="B8089" s="126" t="s">
        <v>16639</v>
      </c>
      <c r="C8089" s="126" t="s">
        <v>1331</v>
      </c>
      <c r="D8089" s="127">
        <v>3.38</v>
      </c>
    </row>
    <row r="8090" spans="1:4">
      <c r="A8090" s="125" t="s">
        <v>16524</v>
      </c>
      <c r="B8090" s="126" t="s">
        <v>16525</v>
      </c>
      <c r="C8090" s="126" t="s">
        <v>1331</v>
      </c>
      <c r="D8090" s="127">
        <v>2.78</v>
      </c>
    </row>
    <row r="8091" spans="1:4">
      <c r="A8091" s="125" t="s">
        <v>16756</v>
      </c>
      <c r="B8091" s="126" t="s">
        <v>16757</v>
      </c>
      <c r="C8091" s="126" t="s">
        <v>4</v>
      </c>
      <c r="D8091" s="127">
        <v>390.69</v>
      </c>
    </row>
    <row r="8092" spans="1:4" ht="15.75">
      <c r="A8092" s="120" t="s">
        <v>33083</v>
      </c>
      <c r="B8092" s="121"/>
      <c r="C8092" s="121"/>
      <c r="D8092" s="121"/>
    </row>
    <row r="8093" spans="1:4">
      <c r="A8093" s="122" t="s">
        <v>6672</v>
      </c>
      <c r="B8093" s="123" t="s">
        <v>6420</v>
      </c>
      <c r="C8093" s="123" t="s">
        <v>6421</v>
      </c>
      <c r="D8093" s="124" t="s">
        <v>31130</v>
      </c>
    </row>
    <row r="8094" spans="1:4">
      <c r="A8094" s="125" t="s">
        <v>9215</v>
      </c>
      <c r="B8094" s="126" t="s">
        <v>9216</v>
      </c>
      <c r="C8094" s="126" t="s">
        <v>312</v>
      </c>
      <c r="D8094" s="127">
        <v>112.6</v>
      </c>
    </row>
    <row r="8095" spans="1:4">
      <c r="A8095" s="125" t="s">
        <v>9217</v>
      </c>
      <c r="B8095" s="126" t="s">
        <v>9218</v>
      </c>
      <c r="C8095" s="126" t="s">
        <v>312</v>
      </c>
      <c r="D8095" s="127">
        <v>121.83</v>
      </c>
    </row>
    <row r="8096" spans="1:4">
      <c r="A8096" s="125" t="s">
        <v>9219</v>
      </c>
      <c r="B8096" s="126" t="s">
        <v>9220</v>
      </c>
      <c r="C8096" s="126" t="s">
        <v>312</v>
      </c>
      <c r="D8096" s="127">
        <v>133.63</v>
      </c>
    </row>
    <row r="8097" spans="1:4">
      <c r="A8097" s="125" t="s">
        <v>11994</v>
      </c>
      <c r="B8097" s="126" t="s">
        <v>11995</v>
      </c>
      <c r="C8097" s="126" t="s">
        <v>1370</v>
      </c>
      <c r="D8097" s="127">
        <v>308.75</v>
      </c>
    </row>
    <row r="8098" spans="1:4">
      <c r="A8098" s="125" t="s">
        <v>11996</v>
      </c>
      <c r="B8098" s="126" t="s">
        <v>11997</v>
      </c>
      <c r="C8098" s="126" t="s">
        <v>1370</v>
      </c>
      <c r="D8098" s="127">
        <v>267.76</v>
      </c>
    </row>
    <row r="8099" spans="1:4">
      <c r="A8099" s="125" t="s">
        <v>11998</v>
      </c>
      <c r="B8099" s="126" t="s">
        <v>11999</v>
      </c>
      <c r="C8099" s="126" t="s">
        <v>312</v>
      </c>
      <c r="D8099" s="127">
        <v>132.38999999999999</v>
      </c>
    </row>
    <row r="8100" spans="1:4">
      <c r="A8100" s="125" t="s">
        <v>12000</v>
      </c>
      <c r="B8100" s="126" t="s">
        <v>12001</v>
      </c>
      <c r="C8100" s="126" t="s">
        <v>1370</v>
      </c>
      <c r="D8100" s="127">
        <v>337.67</v>
      </c>
    </row>
    <row r="8101" spans="1:4">
      <c r="A8101" s="125" t="s">
        <v>12002</v>
      </c>
      <c r="B8101" s="126" t="s">
        <v>12003</v>
      </c>
      <c r="C8101" s="126" t="s">
        <v>1370</v>
      </c>
      <c r="D8101" s="127">
        <v>267.75</v>
      </c>
    </row>
    <row r="8102" spans="1:4">
      <c r="A8102" s="125" t="s">
        <v>12928</v>
      </c>
      <c r="B8102" s="126" t="s">
        <v>12929</v>
      </c>
      <c r="C8102" s="126" t="s">
        <v>4</v>
      </c>
      <c r="D8102" s="127">
        <v>221</v>
      </c>
    </row>
    <row r="8103" spans="1:4">
      <c r="A8103" s="125" t="s">
        <v>13664</v>
      </c>
      <c r="B8103" s="126" t="s">
        <v>13665</v>
      </c>
      <c r="C8103" s="126" t="s">
        <v>29</v>
      </c>
      <c r="D8103" s="127">
        <v>9.1</v>
      </c>
    </row>
    <row r="8104" spans="1:4">
      <c r="A8104" s="125" t="s">
        <v>14180</v>
      </c>
      <c r="B8104" s="126" t="s">
        <v>14181</v>
      </c>
      <c r="C8104" s="126" t="s">
        <v>4</v>
      </c>
      <c r="D8104" s="127">
        <v>1.1399999999999999</v>
      </c>
    </row>
    <row r="8105" spans="1:4">
      <c r="A8105" s="125" t="s">
        <v>18263</v>
      </c>
      <c r="B8105" s="126" t="s">
        <v>18264</v>
      </c>
      <c r="C8105" s="126" t="s">
        <v>312</v>
      </c>
      <c r="D8105" s="127">
        <v>108.14</v>
      </c>
    </row>
    <row r="8106" spans="1:4" ht="15.75">
      <c r="A8106" s="120" t="s">
        <v>33084</v>
      </c>
      <c r="B8106" s="121"/>
      <c r="C8106" s="121"/>
      <c r="D8106" s="121"/>
    </row>
    <row r="8107" spans="1:4">
      <c r="A8107" s="122" t="s">
        <v>6672</v>
      </c>
      <c r="B8107" s="123" t="s">
        <v>6420</v>
      </c>
      <c r="C8107" s="123" t="s">
        <v>6421</v>
      </c>
      <c r="D8107" s="124" t="s">
        <v>31130</v>
      </c>
    </row>
    <row r="8108" spans="1:4">
      <c r="A8108" s="125" t="s">
        <v>6921</v>
      </c>
      <c r="B8108" s="126" t="s">
        <v>6922</v>
      </c>
      <c r="C8108" s="126" t="s">
        <v>1331</v>
      </c>
      <c r="D8108" s="127">
        <v>25.58</v>
      </c>
    </row>
    <row r="8109" spans="1:4">
      <c r="A8109" s="125" t="s">
        <v>8613</v>
      </c>
      <c r="B8109" s="126" t="s">
        <v>8614</v>
      </c>
      <c r="C8109" s="126" t="s">
        <v>29</v>
      </c>
      <c r="D8109" s="127">
        <v>12.74</v>
      </c>
    </row>
    <row r="8110" spans="1:4">
      <c r="A8110" s="125" t="s">
        <v>8615</v>
      </c>
      <c r="B8110" s="126" t="s">
        <v>8616</v>
      </c>
      <c r="C8110" s="126" t="s">
        <v>29</v>
      </c>
      <c r="D8110" s="127">
        <v>2.35</v>
      </c>
    </row>
    <row r="8111" spans="1:4">
      <c r="A8111" s="125" t="s">
        <v>8944</v>
      </c>
      <c r="B8111" s="126" t="s">
        <v>8945</v>
      </c>
      <c r="C8111" s="126" t="s">
        <v>29</v>
      </c>
      <c r="D8111" s="127">
        <v>75.52</v>
      </c>
    </row>
    <row r="8112" spans="1:4">
      <c r="A8112" s="125" t="s">
        <v>8946</v>
      </c>
      <c r="B8112" s="126" t="s">
        <v>8947</v>
      </c>
      <c r="C8112" s="126" t="s">
        <v>29</v>
      </c>
      <c r="D8112" s="127">
        <v>95.18</v>
      </c>
    </row>
    <row r="8113" spans="1:4">
      <c r="A8113" s="125" t="s">
        <v>8974</v>
      </c>
      <c r="B8113" s="126" t="s">
        <v>33085</v>
      </c>
      <c r="C8113" s="126" t="s">
        <v>4</v>
      </c>
      <c r="D8113" s="127">
        <v>308.14999999999998</v>
      </c>
    </row>
    <row r="8114" spans="1:4">
      <c r="A8114" s="125" t="s">
        <v>8975</v>
      </c>
      <c r="B8114" s="126" t="s">
        <v>33086</v>
      </c>
      <c r="C8114" s="126" t="s">
        <v>1331</v>
      </c>
      <c r="D8114" s="127">
        <v>28.53</v>
      </c>
    </row>
    <row r="8115" spans="1:4">
      <c r="A8115" s="125" t="s">
        <v>8976</v>
      </c>
      <c r="B8115" s="126" t="s">
        <v>33087</v>
      </c>
      <c r="C8115" s="126" t="s">
        <v>312</v>
      </c>
      <c r="D8115" s="127">
        <v>231.12</v>
      </c>
    </row>
    <row r="8116" spans="1:4">
      <c r="A8116" s="125" t="s">
        <v>8977</v>
      </c>
      <c r="B8116" s="126" t="s">
        <v>33088</v>
      </c>
      <c r="C8116" s="126" t="s">
        <v>312</v>
      </c>
      <c r="D8116" s="127">
        <v>231.12</v>
      </c>
    </row>
    <row r="8117" spans="1:4">
      <c r="A8117" s="125" t="s">
        <v>8978</v>
      </c>
      <c r="B8117" s="126" t="s">
        <v>33089</v>
      </c>
      <c r="C8117" s="126" t="s">
        <v>312</v>
      </c>
      <c r="D8117" s="127">
        <v>115.55</v>
      </c>
    </row>
    <row r="8118" spans="1:4">
      <c r="A8118" s="125" t="s">
        <v>9257</v>
      </c>
      <c r="B8118" s="126" t="s">
        <v>9258</v>
      </c>
      <c r="C8118" s="126" t="s">
        <v>1331</v>
      </c>
      <c r="D8118" s="127">
        <v>7.39</v>
      </c>
    </row>
    <row r="8119" spans="1:4">
      <c r="A8119" s="125" t="s">
        <v>12200</v>
      </c>
      <c r="B8119" s="126" t="s">
        <v>12201</v>
      </c>
      <c r="C8119" s="126" t="s">
        <v>1331</v>
      </c>
      <c r="D8119" s="127">
        <v>10.44</v>
      </c>
    </row>
    <row r="8120" spans="1:4" ht="22.5">
      <c r="A8120" s="125" t="s">
        <v>13540</v>
      </c>
      <c r="B8120" s="126" t="s">
        <v>13541</v>
      </c>
      <c r="C8120" s="126" t="s">
        <v>4</v>
      </c>
      <c r="D8120" s="127">
        <v>52</v>
      </c>
    </row>
    <row r="8121" spans="1:4" ht="22.5">
      <c r="A8121" s="125" t="s">
        <v>13542</v>
      </c>
      <c r="B8121" s="126" t="s">
        <v>13543</v>
      </c>
      <c r="C8121" s="126" t="s">
        <v>4</v>
      </c>
      <c r="D8121" s="127">
        <v>66.86</v>
      </c>
    </row>
    <row r="8122" spans="1:4" ht="22.5">
      <c r="A8122" s="125" t="s">
        <v>14403</v>
      </c>
      <c r="B8122" s="126" t="s">
        <v>33090</v>
      </c>
      <c r="C8122" s="126" t="s">
        <v>29</v>
      </c>
      <c r="D8122" s="127">
        <v>2.57</v>
      </c>
    </row>
    <row r="8123" spans="1:4">
      <c r="A8123" s="125" t="s">
        <v>14404</v>
      </c>
      <c r="B8123" s="126" t="s">
        <v>14405</v>
      </c>
      <c r="C8123" s="126" t="s">
        <v>29</v>
      </c>
      <c r="D8123" s="127">
        <v>7.29</v>
      </c>
    </row>
    <row r="8124" spans="1:4">
      <c r="A8124" s="125" t="s">
        <v>14412</v>
      </c>
      <c r="B8124" s="126" t="s">
        <v>14413</v>
      </c>
      <c r="C8124" s="126" t="s">
        <v>1331</v>
      </c>
      <c r="D8124" s="127">
        <v>8.16</v>
      </c>
    </row>
    <row r="8125" spans="1:4">
      <c r="A8125" s="125" t="s">
        <v>14419</v>
      </c>
      <c r="B8125" s="126" t="s">
        <v>14420</v>
      </c>
      <c r="C8125" s="126" t="s">
        <v>1331</v>
      </c>
      <c r="D8125" s="127">
        <v>28.81</v>
      </c>
    </row>
    <row r="8126" spans="1:4">
      <c r="A8126" s="125" t="s">
        <v>14421</v>
      </c>
      <c r="B8126" s="126" t="s">
        <v>14422</v>
      </c>
      <c r="C8126" s="126" t="s">
        <v>29</v>
      </c>
      <c r="D8126" s="127">
        <v>4</v>
      </c>
    </row>
    <row r="8127" spans="1:4" ht="22.5">
      <c r="A8127" s="125" t="s">
        <v>14418</v>
      </c>
      <c r="B8127" s="126" t="s">
        <v>33091</v>
      </c>
      <c r="C8127" s="126" t="s">
        <v>29</v>
      </c>
      <c r="D8127" s="127">
        <v>24.4</v>
      </c>
    </row>
    <row r="8128" spans="1:4">
      <c r="A8128" s="125" t="s">
        <v>14738</v>
      </c>
      <c r="B8128" s="126" t="s">
        <v>6661</v>
      </c>
      <c r="C8128" s="126" t="s">
        <v>29</v>
      </c>
      <c r="D8128" s="127">
        <v>59.35</v>
      </c>
    </row>
    <row r="8129" spans="1:4" ht="22.5">
      <c r="A8129" s="125" t="s">
        <v>17955</v>
      </c>
      <c r="B8129" s="126" t="s">
        <v>33092</v>
      </c>
      <c r="C8129" s="126" t="s">
        <v>312</v>
      </c>
      <c r="D8129" s="127">
        <v>25.88</v>
      </c>
    </row>
    <row r="8130" spans="1:4" ht="22.5">
      <c r="A8130" s="125" t="s">
        <v>17956</v>
      </c>
      <c r="B8130" s="126" t="s">
        <v>33093</v>
      </c>
      <c r="C8130" s="126" t="s">
        <v>312</v>
      </c>
      <c r="D8130" s="127">
        <v>17.600000000000001</v>
      </c>
    </row>
    <row r="8131" spans="1:4">
      <c r="A8131" s="125" t="s">
        <v>17951</v>
      </c>
      <c r="B8131" s="126" t="s">
        <v>33094</v>
      </c>
      <c r="C8131" s="126" t="s">
        <v>1331</v>
      </c>
      <c r="D8131" s="127">
        <v>6.9</v>
      </c>
    </row>
    <row r="8132" spans="1:4">
      <c r="A8132" s="125" t="s">
        <v>17952</v>
      </c>
      <c r="B8132" s="126" t="s">
        <v>33095</v>
      </c>
      <c r="C8132" s="126" t="s">
        <v>1331</v>
      </c>
      <c r="D8132" s="127">
        <v>6.42</v>
      </c>
    </row>
    <row r="8133" spans="1:4">
      <c r="A8133" s="125" t="s">
        <v>17963</v>
      </c>
      <c r="B8133" s="126" t="s">
        <v>33096</v>
      </c>
      <c r="C8133" s="126" t="s">
        <v>312</v>
      </c>
      <c r="D8133" s="127">
        <v>13.3</v>
      </c>
    </row>
    <row r="8134" spans="1:4">
      <c r="A8134" s="125" t="s">
        <v>17964</v>
      </c>
      <c r="B8134" s="126" t="s">
        <v>17965</v>
      </c>
      <c r="C8134" s="126" t="s">
        <v>312</v>
      </c>
      <c r="D8134" s="127">
        <v>33.96</v>
      </c>
    </row>
    <row r="8135" spans="1:4">
      <c r="A8135" s="125" t="s">
        <v>18358</v>
      </c>
      <c r="B8135" s="126" t="s">
        <v>18359</v>
      </c>
      <c r="C8135" s="126" t="s">
        <v>4</v>
      </c>
      <c r="D8135" s="127">
        <v>2760.21</v>
      </c>
    </row>
    <row r="8136" spans="1:4">
      <c r="A8136" s="125" t="s">
        <v>20649</v>
      </c>
      <c r="B8136" s="126" t="s">
        <v>20650</v>
      </c>
      <c r="C8136" s="126" t="s">
        <v>20651</v>
      </c>
      <c r="D8136" s="127">
        <v>15224.27</v>
      </c>
    </row>
    <row r="8137" spans="1:4" ht="15.75">
      <c r="A8137" s="120" t="s">
        <v>33097</v>
      </c>
      <c r="B8137" s="121"/>
      <c r="C8137" s="121"/>
      <c r="D8137" s="121"/>
    </row>
    <row r="8138" spans="1:4">
      <c r="A8138" s="122" t="s">
        <v>6672</v>
      </c>
      <c r="B8138" s="123" t="s">
        <v>6420</v>
      </c>
      <c r="C8138" s="123" t="s">
        <v>6421</v>
      </c>
      <c r="D8138" s="124" t="s">
        <v>31130</v>
      </c>
    </row>
    <row r="8139" spans="1:4">
      <c r="A8139" s="125" t="s">
        <v>7754</v>
      </c>
      <c r="B8139" s="126" t="s">
        <v>7755</v>
      </c>
      <c r="C8139" s="126" t="s">
        <v>1370</v>
      </c>
      <c r="D8139" s="127">
        <v>46.08</v>
      </c>
    </row>
    <row r="8140" spans="1:4">
      <c r="A8140" s="125" t="s">
        <v>13431</v>
      </c>
      <c r="B8140" s="126" t="s">
        <v>13432</v>
      </c>
      <c r="C8140" s="126" t="s">
        <v>1370</v>
      </c>
      <c r="D8140" s="127">
        <v>27.89</v>
      </c>
    </row>
    <row r="8141" spans="1:4">
      <c r="A8141" s="125" t="s">
        <v>14357</v>
      </c>
      <c r="B8141" s="126" t="s">
        <v>14358</v>
      </c>
      <c r="C8141" s="126" t="s">
        <v>1370</v>
      </c>
      <c r="D8141" s="127">
        <v>31.74</v>
      </c>
    </row>
    <row r="8142" spans="1:4">
      <c r="A8142" s="125" t="s">
        <v>14719</v>
      </c>
      <c r="B8142" s="126" t="s">
        <v>14720</v>
      </c>
      <c r="C8142" s="126" t="s">
        <v>1370</v>
      </c>
      <c r="D8142" s="127">
        <v>23.04</v>
      </c>
    </row>
    <row r="8143" spans="1:4">
      <c r="A8143" s="125" t="s">
        <v>16591</v>
      </c>
      <c r="B8143" s="126" t="s">
        <v>16592</v>
      </c>
      <c r="C8143" s="126" t="s">
        <v>1370</v>
      </c>
      <c r="D8143" s="127">
        <v>32.74</v>
      </c>
    </row>
    <row r="8144" spans="1:4">
      <c r="A8144" s="125" t="s">
        <v>16593</v>
      </c>
      <c r="B8144" s="126" t="s">
        <v>16594</v>
      </c>
      <c r="C8144" s="126" t="s">
        <v>1370</v>
      </c>
      <c r="D8144" s="127">
        <v>37.6</v>
      </c>
    </row>
    <row r="8145" spans="1:4">
      <c r="A8145" s="125" t="s">
        <v>16595</v>
      </c>
      <c r="B8145" s="126" t="s">
        <v>16596</v>
      </c>
      <c r="C8145" s="126" t="s">
        <v>1370</v>
      </c>
      <c r="D8145" s="127">
        <v>41.23</v>
      </c>
    </row>
    <row r="8146" spans="1:4">
      <c r="A8146" s="125" t="s">
        <v>16636</v>
      </c>
      <c r="B8146" s="126" t="s">
        <v>16637</v>
      </c>
      <c r="C8146" s="126" t="s">
        <v>1370</v>
      </c>
      <c r="D8146" s="127">
        <v>20.62</v>
      </c>
    </row>
    <row r="8147" spans="1:4" ht="15.75">
      <c r="A8147" s="120" t="s">
        <v>33098</v>
      </c>
      <c r="B8147" s="121"/>
      <c r="C8147" s="121"/>
      <c r="D8147" s="121"/>
    </row>
    <row r="8148" spans="1:4">
      <c r="A8148" s="122" t="s">
        <v>6672</v>
      </c>
      <c r="B8148" s="123" t="s">
        <v>6420</v>
      </c>
      <c r="C8148" s="123" t="s">
        <v>6421</v>
      </c>
      <c r="D8148" s="124" t="s">
        <v>31130</v>
      </c>
    </row>
    <row r="8149" spans="1:4">
      <c r="A8149" s="125" t="s">
        <v>7418</v>
      </c>
      <c r="B8149" s="126" t="s">
        <v>7419</v>
      </c>
      <c r="C8149" s="126" t="s">
        <v>312</v>
      </c>
      <c r="D8149" s="127">
        <v>34.79</v>
      </c>
    </row>
    <row r="8150" spans="1:4">
      <c r="A8150" s="125" t="s">
        <v>7455</v>
      </c>
      <c r="B8150" s="126" t="s">
        <v>7456</v>
      </c>
      <c r="C8150" s="126" t="s">
        <v>312</v>
      </c>
      <c r="D8150" s="127">
        <v>268.52</v>
      </c>
    </row>
    <row r="8151" spans="1:4">
      <c r="A8151" s="125" t="s">
        <v>7457</v>
      </c>
      <c r="B8151" s="126" t="s">
        <v>7458</v>
      </c>
      <c r="C8151" s="126" t="s">
        <v>312</v>
      </c>
      <c r="D8151" s="127">
        <v>336.81</v>
      </c>
    </row>
    <row r="8152" spans="1:4">
      <c r="A8152" s="125" t="s">
        <v>7459</v>
      </c>
      <c r="B8152" s="126" t="s">
        <v>7460</v>
      </c>
      <c r="C8152" s="126" t="s">
        <v>312</v>
      </c>
      <c r="D8152" s="127">
        <v>422.64</v>
      </c>
    </row>
    <row r="8153" spans="1:4">
      <c r="A8153" s="125" t="s">
        <v>33099</v>
      </c>
      <c r="B8153" s="126" t="s">
        <v>33100</v>
      </c>
      <c r="C8153" s="126" t="s">
        <v>312</v>
      </c>
      <c r="D8153" s="127">
        <v>408.96</v>
      </c>
    </row>
    <row r="8154" spans="1:4">
      <c r="A8154" s="125" t="s">
        <v>8611</v>
      </c>
      <c r="B8154" s="126" t="s">
        <v>8612</v>
      </c>
      <c r="C8154" s="126" t="s">
        <v>4</v>
      </c>
      <c r="D8154" s="127">
        <v>3.97</v>
      </c>
    </row>
    <row r="8155" spans="1:4">
      <c r="A8155" s="125" t="s">
        <v>8617</v>
      </c>
      <c r="B8155" s="126" t="s">
        <v>8618</v>
      </c>
      <c r="C8155" s="126" t="s">
        <v>29</v>
      </c>
      <c r="D8155" s="127">
        <v>3.77</v>
      </c>
    </row>
    <row r="8156" spans="1:4">
      <c r="A8156" s="125" t="s">
        <v>8778</v>
      </c>
      <c r="B8156" s="126" t="s">
        <v>8779</v>
      </c>
      <c r="C8156" s="126" t="s">
        <v>312</v>
      </c>
      <c r="D8156" s="127">
        <v>30.87</v>
      </c>
    </row>
    <row r="8157" spans="1:4">
      <c r="A8157" s="125" t="s">
        <v>8935</v>
      </c>
      <c r="B8157" s="126" t="s">
        <v>8936</v>
      </c>
      <c r="C8157" s="126" t="s">
        <v>312</v>
      </c>
      <c r="D8157" s="127">
        <v>33.33</v>
      </c>
    </row>
    <row r="8158" spans="1:4" ht="33.75">
      <c r="A8158" s="125" t="s">
        <v>8937</v>
      </c>
      <c r="B8158" s="126" t="s">
        <v>8938</v>
      </c>
      <c r="C8158" s="126" t="s">
        <v>312</v>
      </c>
      <c r="D8158" s="127">
        <v>34.18</v>
      </c>
    </row>
    <row r="8159" spans="1:4" ht="33.75">
      <c r="A8159" s="125" t="s">
        <v>8939</v>
      </c>
      <c r="B8159" s="126" t="s">
        <v>8940</v>
      </c>
      <c r="C8159" s="126" t="s">
        <v>312</v>
      </c>
      <c r="D8159" s="127">
        <v>43.44</v>
      </c>
    </row>
    <row r="8160" spans="1:4">
      <c r="A8160" s="125" t="s">
        <v>8941</v>
      </c>
      <c r="B8160" s="126" t="s">
        <v>8942</v>
      </c>
      <c r="C8160" s="126" t="s">
        <v>312</v>
      </c>
      <c r="D8160" s="127">
        <v>13.66</v>
      </c>
    </row>
    <row r="8161" spans="1:4">
      <c r="A8161" s="125" t="s">
        <v>8981</v>
      </c>
      <c r="B8161" s="126" t="s">
        <v>8982</v>
      </c>
      <c r="C8161" s="126" t="s">
        <v>312</v>
      </c>
      <c r="D8161" s="127">
        <v>62.19</v>
      </c>
    </row>
    <row r="8162" spans="1:4">
      <c r="A8162" s="125" t="s">
        <v>8991</v>
      </c>
      <c r="B8162" s="126" t="s">
        <v>8992</v>
      </c>
      <c r="C8162" s="126" t="s">
        <v>312</v>
      </c>
      <c r="D8162" s="127">
        <v>320.83</v>
      </c>
    </row>
    <row r="8163" spans="1:4">
      <c r="A8163" s="125" t="s">
        <v>9482</v>
      </c>
      <c r="B8163" s="126" t="s">
        <v>9483</v>
      </c>
      <c r="C8163" s="126" t="s">
        <v>312</v>
      </c>
      <c r="D8163" s="127">
        <v>134.72999999999999</v>
      </c>
    </row>
    <row r="8164" spans="1:4">
      <c r="A8164" s="125" t="s">
        <v>10768</v>
      </c>
      <c r="B8164" s="126" t="s">
        <v>33101</v>
      </c>
      <c r="C8164" s="126" t="s">
        <v>29</v>
      </c>
      <c r="D8164" s="127">
        <v>122.77</v>
      </c>
    </row>
    <row r="8165" spans="1:4">
      <c r="A8165" s="125" t="s">
        <v>10769</v>
      </c>
      <c r="B8165" s="126" t="s">
        <v>10770</v>
      </c>
      <c r="C8165" s="126" t="s">
        <v>4</v>
      </c>
      <c r="D8165" s="127">
        <v>29.91</v>
      </c>
    </row>
    <row r="8166" spans="1:4">
      <c r="A8166" s="125" t="s">
        <v>10935</v>
      </c>
      <c r="B8166" s="126" t="s">
        <v>6506</v>
      </c>
      <c r="C8166" s="126" t="s">
        <v>312</v>
      </c>
      <c r="D8166" s="127">
        <v>316.05</v>
      </c>
    </row>
    <row r="8167" spans="1:4">
      <c r="A8167" s="125" t="s">
        <v>10936</v>
      </c>
      <c r="B8167" s="126" t="s">
        <v>10937</v>
      </c>
      <c r="C8167" s="126" t="s">
        <v>312</v>
      </c>
      <c r="D8167" s="127">
        <v>347.29</v>
      </c>
    </row>
    <row r="8168" spans="1:4">
      <c r="A8168" s="125" t="s">
        <v>11249</v>
      </c>
      <c r="B8168" s="126" t="s">
        <v>11250</v>
      </c>
      <c r="C8168" s="126" t="s">
        <v>29</v>
      </c>
      <c r="D8168" s="127">
        <v>24.34</v>
      </c>
    </row>
    <row r="8169" spans="1:4">
      <c r="A8169" s="125" t="s">
        <v>11586</v>
      </c>
      <c r="B8169" s="126" t="s">
        <v>11587</v>
      </c>
      <c r="C8169" s="126" t="s">
        <v>29</v>
      </c>
      <c r="D8169" s="127">
        <v>10.58</v>
      </c>
    </row>
    <row r="8170" spans="1:4">
      <c r="A8170" s="125" t="s">
        <v>12084</v>
      </c>
      <c r="B8170" s="126" t="s">
        <v>12085</v>
      </c>
      <c r="C8170" s="126" t="s">
        <v>312</v>
      </c>
      <c r="D8170" s="127">
        <v>146.75</v>
      </c>
    </row>
    <row r="8171" spans="1:4">
      <c r="A8171" s="125" t="s">
        <v>12086</v>
      </c>
      <c r="B8171" s="126" t="s">
        <v>12087</v>
      </c>
      <c r="C8171" s="126" t="s">
        <v>312</v>
      </c>
      <c r="D8171" s="127">
        <v>146.75</v>
      </c>
    </row>
    <row r="8172" spans="1:4">
      <c r="A8172" s="125" t="s">
        <v>12088</v>
      </c>
      <c r="B8172" s="126" t="s">
        <v>12089</v>
      </c>
      <c r="C8172" s="126" t="s">
        <v>312</v>
      </c>
      <c r="D8172" s="127">
        <v>168.34</v>
      </c>
    </row>
    <row r="8173" spans="1:4">
      <c r="A8173" s="125" t="s">
        <v>12092</v>
      </c>
      <c r="B8173" s="126" t="s">
        <v>12093</v>
      </c>
      <c r="C8173" s="126" t="s">
        <v>1331</v>
      </c>
      <c r="D8173" s="127">
        <v>0.43</v>
      </c>
    </row>
    <row r="8174" spans="1:4">
      <c r="A8174" s="125" t="s">
        <v>12094</v>
      </c>
      <c r="B8174" s="126" t="s">
        <v>12095</v>
      </c>
      <c r="C8174" s="126" t="s">
        <v>312</v>
      </c>
      <c r="D8174" s="127">
        <v>435.27</v>
      </c>
    </row>
    <row r="8175" spans="1:4">
      <c r="A8175" s="125" t="s">
        <v>12096</v>
      </c>
      <c r="B8175" s="126" t="s">
        <v>12097</v>
      </c>
      <c r="C8175" s="126" t="s">
        <v>312</v>
      </c>
      <c r="D8175" s="127">
        <v>222.64</v>
      </c>
    </row>
    <row r="8176" spans="1:4">
      <c r="A8176" s="125" t="s">
        <v>12098</v>
      </c>
      <c r="B8176" s="126" t="s">
        <v>12099</v>
      </c>
      <c r="C8176" s="126" t="s">
        <v>312</v>
      </c>
      <c r="D8176" s="127">
        <v>284.48</v>
      </c>
    </row>
    <row r="8177" spans="1:4">
      <c r="A8177" s="125" t="s">
        <v>12100</v>
      </c>
      <c r="B8177" s="126" t="s">
        <v>12101</v>
      </c>
      <c r="C8177" s="126" t="s">
        <v>312</v>
      </c>
      <c r="D8177" s="127">
        <v>321.58999999999997</v>
      </c>
    </row>
    <row r="8178" spans="1:4">
      <c r="A8178" s="125" t="s">
        <v>12780</v>
      </c>
      <c r="B8178" s="126" t="s">
        <v>12781</v>
      </c>
      <c r="C8178" s="126" t="s">
        <v>312</v>
      </c>
      <c r="D8178" s="127">
        <v>50.9</v>
      </c>
    </row>
    <row r="8179" spans="1:4">
      <c r="A8179" s="125" t="s">
        <v>12822</v>
      </c>
      <c r="B8179" s="126" t="s">
        <v>12823</v>
      </c>
      <c r="C8179" s="126" t="s">
        <v>312</v>
      </c>
      <c r="D8179" s="127">
        <v>70.23</v>
      </c>
    </row>
    <row r="8180" spans="1:4">
      <c r="A8180" s="125" t="s">
        <v>12826</v>
      </c>
      <c r="B8180" s="126" t="s">
        <v>12827</v>
      </c>
      <c r="C8180" s="126" t="s">
        <v>312</v>
      </c>
      <c r="D8180" s="127">
        <v>33.9</v>
      </c>
    </row>
    <row r="8181" spans="1:4">
      <c r="A8181" s="125" t="s">
        <v>13494</v>
      </c>
      <c r="B8181" s="126" t="s">
        <v>13495</v>
      </c>
      <c r="C8181" s="126" t="s">
        <v>312</v>
      </c>
      <c r="D8181" s="127">
        <v>16.77</v>
      </c>
    </row>
    <row r="8182" spans="1:4" ht="22.5">
      <c r="A8182" s="125" t="s">
        <v>13610</v>
      </c>
      <c r="B8182" s="126" t="s">
        <v>6502</v>
      </c>
      <c r="C8182" s="126" t="s">
        <v>1331</v>
      </c>
      <c r="D8182" s="127">
        <v>24.91</v>
      </c>
    </row>
    <row r="8183" spans="1:4">
      <c r="A8183" s="125" t="s">
        <v>14038</v>
      </c>
      <c r="B8183" s="126" t="s">
        <v>14039</v>
      </c>
      <c r="C8183" s="126" t="s">
        <v>312</v>
      </c>
      <c r="D8183" s="127">
        <v>46.34</v>
      </c>
    </row>
    <row r="8184" spans="1:4">
      <c r="A8184" s="125" t="s">
        <v>14188</v>
      </c>
      <c r="B8184" s="126" t="s">
        <v>14189</v>
      </c>
      <c r="C8184" s="126" t="s">
        <v>1331</v>
      </c>
      <c r="D8184" s="127">
        <v>3.08</v>
      </c>
    </row>
    <row r="8185" spans="1:4">
      <c r="A8185" s="125" t="s">
        <v>14202</v>
      </c>
      <c r="B8185" s="126" t="s">
        <v>14203</v>
      </c>
      <c r="C8185" s="126" t="s">
        <v>312</v>
      </c>
      <c r="D8185" s="127">
        <v>81.47</v>
      </c>
    </row>
    <row r="8186" spans="1:4">
      <c r="A8186" s="125" t="s">
        <v>14206</v>
      </c>
      <c r="B8186" s="126" t="s">
        <v>14207</v>
      </c>
      <c r="C8186" s="126" t="s">
        <v>312</v>
      </c>
      <c r="D8186" s="127">
        <v>94.7</v>
      </c>
    </row>
    <row r="8187" spans="1:4">
      <c r="A8187" s="125" t="s">
        <v>14208</v>
      </c>
      <c r="B8187" s="126" t="s">
        <v>14209</v>
      </c>
      <c r="C8187" s="126" t="s">
        <v>312</v>
      </c>
      <c r="D8187" s="127">
        <v>293.70999999999998</v>
      </c>
    </row>
    <row r="8188" spans="1:4">
      <c r="A8188" s="125" t="s">
        <v>14363</v>
      </c>
      <c r="B8188" s="126" t="s">
        <v>6528</v>
      </c>
      <c r="C8188" s="126" t="s">
        <v>312</v>
      </c>
      <c r="D8188" s="127">
        <v>157.47</v>
      </c>
    </row>
    <row r="8189" spans="1:4">
      <c r="A8189" s="125" t="s">
        <v>14364</v>
      </c>
      <c r="B8189" s="126" t="s">
        <v>14365</v>
      </c>
      <c r="C8189" s="126" t="s">
        <v>312</v>
      </c>
      <c r="D8189" s="127">
        <v>30.84</v>
      </c>
    </row>
    <row r="8190" spans="1:4">
      <c r="A8190" s="125" t="s">
        <v>14366</v>
      </c>
      <c r="B8190" s="126" t="s">
        <v>14367</v>
      </c>
      <c r="C8190" s="126" t="s">
        <v>312</v>
      </c>
      <c r="D8190" s="127">
        <v>35.79</v>
      </c>
    </row>
    <row r="8191" spans="1:4">
      <c r="A8191" s="125" t="s">
        <v>14383</v>
      </c>
      <c r="B8191" s="126" t="s">
        <v>14384</v>
      </c>
      <c r="C8191" s="126" t="s">
        <v>29</v>
      </c>
      <c r="D8191" s="127">
        <v>119.5</v>
      </c>
    </row>
    <row r="8192" spans="1:4">
      <c r="A8192" s="125" t="s">
        <v>14385</v>
      </c>
      <c r="B8192" s="126" t="s">
        <v>14386</v>
      </c>
      <c r="C8192" s="126" t="s">
        <v>29</v>
      </c>
      <c r="D8192" s="127">
        <v>71.680000000000007</v>
      </c>
    </row>
    <row r="8193" spans="1:4">
      <c r="A8193" s="125" t="s">
        <v>14387</v>
      </c>
      <c r="B8193" s="126" t="s">
        <v>6524</v>
      </c>
      <c r="C8193" s="126" t="s">
        <v>312</v>
      </c>
      <c r="D8193" s="127">
        <v>91.6</v>
      </c>
    </row>
    <row r="8194" spans="1:4">
      <c r="A8194" s="125" t="s">
        <v>14388</v>
      </c>
      <c r="B8194" s="126" t="s">
        <v>14389</v>
      </c>
      <c r="C8194" s="126" t="s">
        <v>29</v>
      </c>
      <c r="D8194" s="127">
        <v>23.19</v>
      </c>
    </row>
    <row r="8195" spans="1:4">
      <c r="A8195" s="125" t="s">
        <v>14390</v>
      </c>
      <c r="B8195" s="126" t="s">
        <v>14391</v>
      </c>
      <c r="C8195" s="126" t="s">
        <v>29</v>
      </c>
      <c r="D8195" s="127">
        <v>68.52</v>
      </c>
    </row>
    <row r="8196" spans="1:4">
      <c r="A8196" s="125" t="s">
        <v>14219</v>
      </c>
      <c r="B8196" s="126" t="s">
        <v>14220</v>
      </c>
      <c r="C8196" s="126" t="s">
        <v>4</v>
      </c>
      <c r="D8196" s="127">
        <v>0.33</v>
      </c>
    </row>
    <row r="8197" spans="1:4">
      <c r="A8197" s="125" t="s">
        <v>14522</v>
      </c>
      <c r="B8197" s="126" t="s">
        <v>14523</v>
      </c>
      <c r="C8197" s="126" t="s">
        <v>312</v>
      </c>
      <c r="D8197" s="127">
        <v>118.63</v>
      </c>
    </row>
    <row r="8198" spans="1:4">
      <c r="A8198" s="125" t="s">
        <v>14524</v>
      </c>
      <c r="B8198" s="126" t="s">
        <v>14525</v>
      </c>
      <c r="C8198" s="126" t="s">
        <v>312</v>
      </c>
      <c r="D8198" s="127">
        <v>99.2</v>
      </c>
    </row>
    <row r="8199" spans="1:4">
      <c r="A8199" s="125" t="s">
        <v>14526</v>
      </c>
      <c r="B8199" s="126" t="s">
        <v>14527</v>
      </c>
      <c r="C8199" s="126" t="s">
        <v>312</v>
      </c>
      <c r="D8199" s="127">
        <v>90.9</v>
      </c>
    </row>
    <row r="8200" spans="1:4">
      <c r="A8200" s="125" t="s">
        <v>14528</v>
      </c>
      <c r="B8200" s="126" t="s">
        <v>14529</v>
      </c>
      <c r="C8200" s="126" t="s">
        <v>312</v>
      </c>
      <c r="D8200" s="127">
        <v>206.17</v>
      </c>
    </row>
    <row r="8201" spans="1:4">
      <c r="A8201" s="125" t="s">
        <v>14530</v>
      </c>
      <c r="B8201" s="126" t="s">
        <v>14531</v>
      </c>
      <c r="C8201" s="126" t="s">
        <v>312</v>
      </c>
      <c r="D8201" s="127">
        <v>163.16999999999999</v>
      </c>
    </row>
    <row r="8202" spans="1:4">
      <c r="A8202" s="125" t="s">
        <v>14532</v>
      </c>
      <c r="B8202" s="126" t="s">
        <v>14533</v>
      </c>
      <c r="C8202" s="126" t="s">
        <v>312</v>
      </c>
      <c r="D8202" s="127">
        <v>154.04</v>
      </c>
    </row>
    <row r="8203" spans="1:4">
      <c r="A8203" s="125" t="s">
        <v>14538</v>
      </c>
      <c r="B8203" s="126" t="s">
        <v>14539</v>
      </c>
      <c r="C8203" s="126" t="s">
        <v>312</v>
      </c>
      <c r="D8203" s="127">
        <v>26.46</v>
      </c>
    </row>
    <row r="8204" spans="1:4">
      <c r="A8204" s="125" t="s">
        <v>14544</v>
      </c>
      <c r="B8204" s="126" t="s">
        <v>14545</v>
      </c>
      <c r="C8204" s="126" t="s">
        <v>312</v>
      </c>
      <c r="D8204" s="127">
        <v>49.48</v>
      </c>
    </row>
    <row r="8205" spans="1:4">
      <c r="A8205" s="125" t="s">
        <v>14546</v>
      </c>
      <c r="B8205" s="126" t="s">
        <v>14547</v>
      </c>
      <c r="C8205" s="126" t="s">
        <v>312</v>
      </c>
      <c r="D8205" s="127">
        <v>148.78</v>
      </c>
    </row>
    <row r="8206" spans="1:4" ht="22.5">
      <c r="A8206" s="125" t="s">
        <v>13590</v>
      </c>
      <c r="B8206" s="126" t="s">
        <v>33102</v>
      </c>
      <c r="C8206" s="126" t="s">
        <v>312</v>
      </c>
      <c r="D8206" s="127">
        <v>245.54</v>
      </c>
    </row>
    <row r="8207" spans="1:4">
      <c r="A8207" s="125" t="s">
        <v>14606</v>
      </c>
      <c r="B8207" s="126" t="s">
        <v>14607</v>
      </c>
      <c r="C8207" s="126" t="s">
        <v>312</v>
      </c>
      <c r="D8207" s="127">
        <v>192.94</v>
      </c>
    </row>
    <row r="8208" spans="1:4">
      <c r="A8208" s="125" t="s">
        <v>14630</v>
      </c>
      <c r="B8208" s="126" t="s">
        <v>14631</v>
      </c>
      <c r="C8208" s="126" t="s">
        <v>312</v>
      </c>
      <c r="D8208" s="127">
        <v>118.63</v>
      </c>
    </row>
    <row r="8209" spans="1:4" ht="22.5">
      <c r="A8209" s="125" t="s">
        <v>14759</v>
      </c>
      <c r="B8209" s="126" t="s">
        <v>14760</v>
      </c>
      <c r="C8209" s="126" t="s">
        <v>312</v>
      </c>
      <c r="D8209" s="127">
        <v>64.56</v>
      </c>
    </row>
    <row r="8210" spans="1:4" ht="22.5">
      <c r="A8210" s="125" t="s">
        <v>14761</v>
      </c>
      <c r="B8210" s="126" t="s">
        <v>14762</v>
      </c>
      <c r="C8210" s="126" t="s">
        <v>312</v>
      </c>
      <c r="D8210" s="127">
        <v>82.85</v>
      </c>
    </row>
    <row r="8211" spans="1:4">
      <c r="A8211" s="125" t="s">
        <v>33103</v>
      </c>
      <c r="B8211" s="126" t="s">
        <v>33104</v>
      </c>
      <c r="C8211" s="126" t="s">
        <v>312</v>
      </c>
      <c r="D8211" s="127">
        <v>245.54</v>
      </c>
    </row>
    <row r="8212" spans="1:4">
      <c r="A8212" s="125" t="s">
        <v>16324</v>
      </c>
      <c r="B8212" s="126" t="s">
        <v>16325</v>
      </c>
      <c r="C8212" s="126" t="s">
        <v>1331</v>
      </c>
      <c r="D8212" s="127">
        <v>66</v>
      </c>
    </row>
    <row r="8213" spans="1:4">
      <c r="A8213" s="125" t="s">
        <v>16326</v>
      </c>
      <c r="B8213" s="126" t="s">
        <v>16327</v>
      </c>
      <c r="C8213" s="126" t="s">
        <v>312</v>
      </c>
      <c r="D8213" s="127">
        <v>214.5</v>
      </c>
    </row>
    <row r="8214" spans="1:4">
      <c r="A8214" s="125" t="s">
        <v>16328</v>
      </c>
      <c r="B8214" s="126" t="s">
        <v>16329</v>
      </c>
      <c r="C8214" s="126" t="s">
        <v>1331</v>
      </c>
      <c r="D8214" s="127">
        <v>7.39</v>
      </c>
    </row>
    <row r="8215" spans="1:4">
      <c r="A8215" s="125" t="s">
        <v>16330</v>
      </c>
      <c r="B8215" s="126" t="s">
        <v>16331</v>
      </c>
      <c r="C8215" s="126" t="s">
        <v>1331</v>
      </c>
      <c r="D8215" s="127">
        <v>7.39</v>
      </c>
    </row>
    <row r="8216" spans="1:4">
      <c r="A8216" s="125" t="s">
        <v>16352</v>
      </c>
      <c r="B8216" s="126" t="s">
        <v>6526</v>
      </c>
      <c r="C8216" s="126" t="s">
        <v>29</v>
      </c>
      <c r="D8216" s="127">
        <v>36.369999999999997</v>
      </c>
    </row>
    <row r="8217" spans="1:4">
      <c r="A8217" s="125" t="s">
        <v>16353</v>
      </c>
      <c r="B8217" s="126" t="s">
        <v>16354</v>
      </c>
      <c r="C8217" s="126" t="s">
        <v>29</v>
      </c>
      <c r="D8217" s="127">
        <v>28.7</v>
      </c>
    </row>
    <row r="8218" spans="1:4">
      <c r="A8218" s="125" t="s">
        <v>16357</v>
      </c>
      <c r="B8218" s="126" t="s">
        <v>16358</v>
      </c>
      <c r="C8218" s="126" t="s">
        <v>29</v>
      </c>
      <c r="D8218" s="127">
        <v>25.06</v>
      </c>
    </row>
    <row r="8219" spans="1:4">
      <c r="A8219" s="125" t="s">
        <v>16578</v>
      </c>
      <c r="B8219" s="126" t="s">
        <v>16579</v>
      </c>
      <c r="C8219" s="126" t="s">
        <v>29</v>
      </c>
      <c r="D8219" s="127">
        <v>62.15</v>
      </c>
    </row>
    <row r="8220" spans="1:4">
      <c r="A8220" s="125" t="s">
        <v>16580</v>
      </c>
      <c r="B8220" s="126" t="s">
        <v>16581</v>
      </c>
      <c r="C8220" s="126" t="s">
        <v>29</v>
      </c>
      <c r="D8220" s="127">
        <v>114.2</v>
      </c>
    </row>
    <row r="8221" spans="1:4">
      <c r="A8221" s="125" t="s">
        <v>16582</v>
      </c>
      <c r="B8221" s="126" t="s">
        <v>16583</v>
      </c>
      <c r="C8221" s="126" t="s">
        <v>29</v>
      </c>
      <c r="D8221" s="127">
        <v>51.92</v>
      </c>
    </row>
    <row r="8222" spans="1:4">
      <c r="A8222" s="125" t="s">
        <v>16584</v>
      </c>
      <c r="B8222" s="126" t="s">
        <v>16585</v>
      </c>
      <c r="C8222" s="126" t="s">
        <v>29</v>
      </c>
      <c r="D8222" s="127">
        <v>86.53</v>
      </c>
    </row>
    <row r="8223" spans="1:4">
      <c r="A8223" s="125" t="s">
        <v>16586</v>
      </c>
      <c r="B8223" s="126" t="s">
        <v>6527</v>
      </c>
      <c r="C8223" s="126" t="s">
        <v>312</v>
      </c>
      <c r="D8223" s="127">
        <v>94.04</v>
      </c>
    </row>
    <row r="8224" spans="1:4">
      <c r="A8224" s="125" t="s">
        <v>16587</v>
      </c>
      <c r="B8224" s="126" t="s">
        <v>16588</v>
      </c>
      <c r="C8224" s="126" t="s">
        <v>29</v>
      </c>
      <c r="D8224" s="127">
        <v>37.520000000000003</v>
      </c>
    </row>
    <row r="8225" spans="1:4">
      <c r="A8225" s="125" t="s">
        <v>16589</v>
      </c>
      <c r="B8225" s="126" t="s">
        <v>16590</v>
      </c>
      <c r="C8225" s="126" t="s">
        <v>29</v>
      </c>
      <c r="D8225" s="127">
        <v>62.54</v>
      </c>
    </row>
    <row r="8226" spans="1:4">
      <c r="A8226" s="125" t="s">
        <v>16660</v>
      </c>
      <c r="B8226" s="126" t="s">
        <v>16661</v>
      </c>
      <c r="C8226" s="126" t="s">
        <v>4</v>
      </c>
      <c r="D8226" s="127">
        <v>40.020000000000003</v>
      </c>
    </row>
    <row r="8227" spans="1:4">
      <c r="A8227" s="125" t="s">
        <v>16884</v>
      </c>
      <c r="B8227" s="126" t="s">
        <v>16885</v>
      </c>
      <c r="C8227" s="126" t="s">
        <v>312</v>
      </c>
      <c r="D8227" s="127">
        <v>84.68</v>
      </c>
    </row>
    <row r="8228" spans="1:4">
      <c r="A8228" s="125" t="s">
        <v>16886</v>
      </c>
      <c r="B8228" s="126" t="s">
        <v>16887</v>
      </c>
      <c r="C8228" s="126" t="s">
        <v>312</v>
      </c>
      <c r="D8228" s="127">
        <v>68.36</v>
      </c>
    </row>
    <row r="8229" spans="1:4">
      <c r="A8229" s="125" t="s">
        <v>17949</v>
      </c>
      <c r="B8229" s="126" t="s">
        <v>17950</v>
      </c>
      <c r="C8229" s="126" t="s">
        <v>4</v>
      </c>
      <c r="D8229" s="127">
        <v>63.69</v>
      </c>
    </row>
    <row r="8230" spans="1:4">
      <c r="A8230" s="125" t="s">
        <v>18092</v>
      </c>
      <c r="B8230" s="126" t="s">
        <v>18093</v>
      </c>
      <c r="C8230" s="126" t="s">
        <v>29</v>
      </c>
      <c r="D8230" s="127">
        <v>5.95</v>
      </c>
    </row>
    <row r="8231" spans="1:4">
      <c r="A8231" s="125" t="s">
        <v>18438</v>
      </c>
      <c r="B8231" s="126" t="s">
        <v>18439</v>
      </c>
      <c r="C8231" s="126" t="s">
        <v>29</v>
      </c>
      <c r="D8231" s="127">
        <v>7.06</v>
      </c>
    </row>
    <row r="8232" spans="1:4" ht="15.75">
      <c r="A8232" s="120" t="s">
        <v>33105</v>
      </c>
      <c r="B8232" s="121"/>
      <c r="C8232" s="121"/>
      <c r="D8232" s="121"/>
    </row>
    <row r="8233" spans="1:4">
      <c r="A8233" s="122" t="s">
        <v>6672</v>
      </c>
      <c r="B8233" s="123" t="s">
        <v>6420</v>
      </c>
      <c r="C8233" s="123" t="s">
        <v>6421</v>
      </c>
      <c r="D8233" s="124" t="s">
        <v>31130</v>
      </c>
    </row>
    <row r="8234" spans="1:4" ht="22.5">
      <c r="A8234" s="125" t="s">
        <v>7440</v>
      </c>
      <c r="B8234" s="126" t="s">
        <v>7441</v>
      </c>
      <c r="C8234" s="126" t="s">
        <v>4</v>
      </c>
      <c r="D8234" s="127">
        <v>186588</v>
      </c>
    </row>
    <row r="8235" spans="1:4">
      <c r="A8235" s="125" t="s">
        <v>8923</v>
      </c>
      <c r="B8235" s="126" t="s">
        <v>8924</v>
      </c>
      <c r="C8235" s="126" t="s">
        <v>4</v>
      </c>
      <c r="D8235" s="127">
        <v>6690</v>
      </c>
    </row>
    <row r="8236" spans="1:4" ht="22.5">
      <c r="A8236" s="125" t="s">
        <v>9416</v>
      </c>
      <c r="B8236" s="126" t="s">
        <v>6636</v>
      </c>
      <c r="C8236" s="126" t="s">
        <v>4</v>
      </c>
      <c r="D8236" s="127">
        <v>985.19</v>
      </c>
    </row>
    <row r="8237" spans="1:4">
      <c r="A8237" s="125" t="s">
        <v>9472</v>
      </c>
      <c r="B8237" s="126" t="s">
        <v>9473</v>
      </c>
      <c r="C8237" s="126" t="s">
        <v>4</v>
      </c>
      <c r="D8237" s="127">
        <v>58.75</v>
      </c>
    </row>
    <row r="8238" spans="1:4">
      <c r="A8238" s="125" t="s">
        <v>9474</v>
      </c>
      <c r="B8238" s="126" t="s">
        <v>9475</v>
      </c>
      <c r="C8238" s="126" t="s">
        <v>4</v>
      </c>
      <c r="D8238" s="127">
        <v>70.23</v>
      </c>
    </row>
    <row r="8239" spans="1:4">
      <c r="A8239" s="125" t="s">
        <v>9476</v>
      </c>
      <c r="B8239" s="126" t="s">
        <v>9477</v>
      </c>
      <c r="C8239" s="126" t="s">
        <v>4</v>
      </c>
      <c r="D8239" s="127">
        <v>32.15</v>
      </c>
    </row>
    <row r="8240" spans="1:4">
      <c r="A8240" s="125" t="s">
        <v>9478</v>
      </c>
      <c r="B8240" s="126" t="s">
        <v>9479</v>
      </c>
      <c r="C8240" s="126" t="s">
        <v>4</v>
      </c>
      <c r="D8240" s="127">
        <v>38.57</v>
      </c>
    </row>
    <row r="8241" spans="1:4">
      <c r="A8241" s="125" t="s">
        <v>9480</v>
      </c>
      <c r="B8241" s="126" t="s">
        <v>9481</v>
      </c>
      <c r="C8241" s="126" t="s">
        <v>312</v>
      </c>
      <c r="D8241" s="127">
        <v>0.56999999999999995</v>
      </c>
    </row>
    <row r="8242" spans="1:4">
      <c r="A8242" s="125" t="s">
        <v>9551</v>
      </c>
      <c r="B8242" s="126" t="s">
        <v>9552</v>
      </c>
      <c r="C8242" s="126" t="s">
        <v>1331</v>
      </c>
      <c r="D8242" s="127">
        <v>1.91</v>
      </c>
    </row>
    <row r="8243" spans="1:4" ht="22.5">
      <c r="A8243" s="125" t="s">
        <v>10790</v>
      </c>
      <c r="B8243" s="126" t="s">
        <v>10791</v>
      </c>
      <c r="C8243" s="126" t="s">
        <v>4</v>
      </c>
      <c r="D8243" s="127">
        <v>279.87</v>
      </c>
    </row>
    <row r="8244" spans="1:4">
      <c r="A8244" s="125" t="s">
        <v>10798</v>
      </c>
      <c r="B8244" s="126" t="s">
        <v>6662</v>
      </c>
      <c r="C8244" s="126" t="s">
        <v>29</v>
      </c>
      <c r="D8244" s="127">
        <v>220.73</v>
      </c>
    </row>
    <row r="8245" spans="1:4">
      <c r="A8245" s="125" t="s">
        <v>10931</v>
      </c>
      <c r="B8245" s="126" t="s">
        <v>10932</v>
      </c>
      <c r="C8245" s="126" t="s">
        <v>312</v>
      </c>
      <c r="D8245" s="127">
        <v>94.96</v>
      </c>
    </row>
    <row r="8246" spans="1:4">
      <c r="A8246" s="125" t="s">
        <v>10933</v>
      </c>
      <c r="B8246" s="126" t="s">
        <v>10934</v>
      </c>
      <c r="C8246" s="126" t="s">
        <v>312</v>
      </c>
      <c r="D8246" s="127">
        <v>96.8</v>
      </c>
    </row>
    <row r="8247" spans="1:4">
      <c r="A8247" s="125" t="s">
        <v>10940</v>
      </c>
      <c r="B8247" s="126" t="s">
        <v>10941</v>
      </c>
      <c r="C8247" s="126" t="s">
        <v>312</v>
      </c>
      <c r="D8247" s="127">
        <v>107.1</v>
      </c>
    </row>
    <row r="8248" spans="1:4">
      <c r="A8248" s="125" t="s">
        <v>10938</v>
      </c>
      <c r="B8248" s="126" t="s">
        <v>10939</v>
      </c>
      <c r="C8248" s="126" t="s">
        <v>312</v>
      </c>
      <c r="D8248" s="127">
        <v>100.4</v>
      </c>
    </row>
    <row r="8249" spans="1:4">
      <c r="A8249" s="125" t="s">
        <v>10944</v>
      </c>
      <c r="B8249" s="126" t="s">
        <v>10945</v>
      </c>
      <c r="C8249" s="126" t="s">
        <v>312</v>
      </c>
      <c r="D8249" s="127">
        <v>85.68</v>
      </c>
    </row>
    <row r="8250" spans="1:4">
      <c r="A8250" s="125" t="s">
        <v>10942</v>
      </c>
      <c r="B8250" s="126" t="s">
        <v>10943</v>
      </c>
      <c r="C8250" s="126" t="s">
        <v>312</v>
      </c>
      <c r="D8250" s="127">
        <v>84.19</v>
      </c>
    </row>
    <row r="8251" spans="1:4">
      <c r="A8251" s="125" t="s">
        <v>10948</v>
      </c>
      <c r="B8251" s="126" t="s">
        <v>10949</v>
      </c>
      <c r="C8251" s="126" t="s">
        <v>312</v>
      </c>
      <c r="D8251" s="127">
        <v>244.04</v>
      </c>
    </row>
    <row r="8252" spans="1:4">
      <c r="A8252" s="125" t="s">
        <v>10946</v>
      </c>
      <c r="B8252" s="126" t="s">
        <v>10947</v>
      </c>
      <c r="C8252" s="126" t="s">
        <v>312</v>
      </c>
      <c r="D8252" s="127">
        <v>217.19</v>
      </c>
    </row>
    <row r="8253" spans="1:4">
      <c r="A8253" s="125" t="s">
        <v>10952</v>
      </c>
      <c r="B8253" s="126" t="s">
        <v>10953</v>
      </c>
      <c r="C8253" s="126" t="s">
        <v>312</v>
      </c>
      <c r="D8253" s="127">
        <v>234.66</v>
      </c>
    </row>
    <row r="8254" spans="1:4">
      <c r="A8254" s="125" t="s">
        <v>10950</v>
      </c>
      <c r="B8254" s="126" t="s">
        <v>10951</v>
      </c>
      <c r="C8254" s="126" t="s">
        <v>312</v>
      </c>
      <c r="D8254" s="127">
        <v>208.84</v>
      </c>
    </row>
    <row r="8255" spans="1:4">
      <c r="A8255" s="125" t="s">
        <v>10956</v>
      </c>
      <c r="B8255" s="126" t="s">
        <v>10957</v>
      </c>
      <c r="C8255" s="126" t="s">
        <v>312</v>
      </c>
      <c r="D8255" s="127">
        <v>213.7</v>
      </c>
    </row>
    <row r="8256" spans="1:4">
      <c r="A8256" s="125" t="s">
        <v>10954</v>
      </c>
      <c r="B8256" s="126" t="s">
        <v>10955</v>
      </c>
      <c r="C8256" s="126" t="s">
        <v>312</v>
      </c>
      <c r="D8256" s="127">
        <v>175.74</v>
      </c>
    </row>
    <row r="8257" spans="1:4">
      <c r="A8257" s="125" t="s">
        <v>11008</v>
      </c>
      <c r="B8257" s="126" t="s">
        <v>11009</v>
      </c>
      <c r="C8257" s="126" t="s">
        <v>1370</v>
      </c>
      <c r="D8257" s="127">
        <v>23.42</v>
      </c>
    </row>
    <row r="8258" spans="1:4" ht="22.5">
      <c r="A8258" s="125" t="s">
        <v>11182</v>
      </c>
      <c r="B8258" s="126" t="s">
        <v>6657</v>
      </c>
      <c r="C8258" s="126" t="s">
        <v>4</v>
      </c>
      <c r="D8258" s="127">
        <v>3156.92</v>
      </c>
    </row>
    <row r="8259" spans="1:4" ht="22.5">
      <c r="A8259" s="125" t="s">
        <v>11296</v>
      </c>
      <c r="B8259" s="126" t="s">
        <v>11297</v>
      </c>
      <c r="C8259" s="126" t="s">
        <v>1331</v>
      </c>
      <c r="D8259" s="127">
        <v>31.34</v>
      </c>
    </row>
    <row r="8260" spans="1:4">
      <c r="A8260" s="125" t="s">
        <v>11303</v>
      </c>
      <c r="B8260" s="126" t="s">
        <v>6504</v>
      </c>
      <c r="C8260" s="126" t="s">
        <v>29</v>
      </c>
      <c r="D8260" s="127">
        <v>86.4</v>
      </c>
    </row>
    <row r="8261" spans="1:4">
      <c r="A8261" s="125" t="s">
        <v>11746</v>
      </c>
      <c r="B8261" s="126" t="s">
        <v>11747</v>
      </c>
      <c r="C8261" s="126" t="s">
        <v>4</v>
      </c>
      <c r="D8261" s="127">
        <v>5.51</v>
      </c>
    </row>
    <row r="8262" spans="1:4" ht="22.5">
      <c r="A8262" s="125" t="s">
        <v>11898</v>
      </c>
      <c r="B8262" s="126" t="s">
        <v>11899</v>
      </c>
      <c r="C8262" s="126" t="s">
        <v>29</v>
      </c>
      <c r="D8262" s="127">
        <v>172.82</v>
      </c>
    </row>
    <row r="8263" spans="1:4" ht="22.5">
      <c r="A8263" s="125" t="s">
        <v>11917</v>
      </c>
      <c r="B8263" s="126" t="s">
        <v>11918</v>
      </c>
      <c r="C8263" s="126" t="s">
        <v>312</v>
      </c>
      <c r="D8263" s="127">
        <v>104.86</v>
      </c>
    </row>
    <row r="8264" spans="1:4">
      <c r="A8264" s="125" t="s">
        <v>11921</v>
      </c>
      <c r="B8264" s="126" t="s">
        <v>11922</v>
      </c>
      <c r="C8264" s="126" t="s">
        <v>312</v>
      </c>
      <c r="D8264" s="127">
        <v>101.88</v>
      </c>
    </row>
    <row r="8265" spans="1:4">
      <c r="A8265" s="125" t="s">
        <v>11919</v>
      </c>
      <c r="B8265" s="126" t="s">
        <v>11920</v>
      </c>
      <c r="C8265" s="126" t="s">
        <v>312</v>
      </c>
      <c r="D8265" s="127">
        <v>120.58</v>
      </c>
    </row>
    <row r="8266" spans="1:4" ht="33.75">
      <c r="A8266" s="125" t="s">
        <v>11923</v>
      </c>
      <c r="B8266" s="126" t="s">
        <v>11924</v>
      </c>
      <c r="C8266" s="126" t="s">
        <v>312</v>
      </c>
      <c r="D8266" s="127">
        <v>71.069999999999993</v>
      </c>
    </row>
    <row r="8267" spans="1:4">
      <c r="A8267" s="125" t="s">
        <v>11925</v>
      </c>
      <c r="B8267" s="126" t="s">
        <v>6523</v>
      </c>
      <c r="C8267" s="126" t="s">
        <v>312</v>
      </c>
      <c r="D8267" s="127">
        <v>42.87</v>
      </c>
    </row>
    <row r="8268" spans="1:4">
      <c r="A8268" s="125" t="s">
        <v>11926</v>
      </c>
      <c r="B8268" s="126" t="s">
        <v>11927</v>
      </c>
      <c r="C8268" s="126" t="s">
        <v>312</v>
      </c>
      <c r="D8268" s="127">
        <v>56.39</v>
      </c>
    </row>
    <row r="8269" spans="1:4" ht="22.5">
      <c r="A8269" s="125" t="s">
        <v>11928</v>
      </c>
      <c r="B8269" s="126" t="s">
        <v>11929</v>
      </c>
      <c r="C8269" s="126" t="s">
        <v>312</v>
      </c>
      <c r="D8269" s="127">
        <v>30.4</v>
      </c>
    </row>
    <row r="8270" spans="1:4" ht="22.5">
      <c r="A8270" s="125" t="s">
        <v>11930</v>
      </c>
      <c r="B8270" s="126" t="s">
        <v>11931</v>
      </c>
      <c r="C8270" s="126" t="s">
        <v>312</v>
      </c>
      <c r="D8270" s="127">
        <v>24.32</v>
      </c>
    </row>
    <row r="8271" spans="1:4">
      <c r="A8271" s="125" t="s">
        <v>11934</v>
      </c>
      <c r="B8271" s="126" t="s">
        <v>11935</v>
      </c>
      <c r="C8271" s="126" t="s">
        <v>312</v>
      </c>
      <c r="D8271" s="127">
        <v>93.16</v>
      </c>
    </row>
    <row r="8272" spans="1:4">
      <c r="A8272" s="125" t="s">
        <v>11932</v>
      </c>
      <c r="B8272" s="126" t="s">
        <v>11933</v>
      </c>
      <c r="C8272" s="126" t="s">
        <v>312</v>
      </c>
      <c r="D8272" s="127">
        <v>67.63</v>
      </c>
    </row>
    <row r="8273" spans="1:4">
      <c r="A8273" s="125" t="s">
        <v>11938</v>
      </c>
      <c r="B8273" s="126" t="s">
        <v>11939</v>
      </c>
      <c r="C8273" s="126" t="s">
        <v>312</v>
      </c>
      <c r="D8273" s="127">
        <v>60.11</v>
      </c>
    </row>
    <row r="8274" spans="1:4">
      <c r="A8274" s="125" t="s">
        <v>11936</v>
      </c>
      <c r="B8274" s="126" t="s">
        <v>11937</v>
      </c>
      <c r="C8274" s="126" t="s">
        <v>312</v>
      </c>
      <c r="D8274" s="127">
        <v>55.6</v>
      </c>
    </row>
    <row r="8275" spans="1:4">
      <c r="A8275" s="125" t="s">
        <v>11940</v>
      </c>
      <c r="B8275" s="126" t="s">
        <v>11941</v>
      </c>
      <c r="C8275" s="126" t="s">
        <v>312</v>
      </c>
      <c r="D8275" s="127">
        <v>153.9</v>
      </c>
    </row>
    <row r="8276" spans="1:4" ht="22.5">
      <c r="A8276" s="125" t="s">
        <v>11942</v>
      </c>
      <c r="B8276" s="126" t="s">
        <v>33106</v>
      </c>
      <c r="C8276" s="126" t="s">
        <v>312</v>
      </c>
      <c r="D8276" s="127">
        <v>54.51</v>
      </c>
    </row>
    <row r="8277" spans="1:4">
      <c r="A8277" s="125" t="s">
        <v>11943</v>
      </c>
      <c r="B8277" s="126" t="s">
        <v>11944</v>
      </c>
      <c r="C8277" s="126" t="s">
        <v>312</v>
      </c>
      <c r="D8277" s="127">
        <v>98.5</v>
      </c>
    </row>
    <row r="8278" spans="1:4">
      <c r="A8278" s="125" t="s">
        <v>11947</v>
      </c>
      <c r="B8278" s="126" t="s">
        <v>11948</v>
      </c>
      <c r="C8278" s="126" t="s">
        <v>312</v>
      </c>
      <c r="D8278" s="127">
        <v>71.73</v>
      </c>
    </row>
    <row r="8279" spans="1:4">
      <c r="A8279" s="125" t="s">
        <v>11945</v>
      </c>
      <c r="B8279" s="126" t="s">
        <v>11946</v>
      </c>
      <c r="C8279" s="126" t="s">
        <v>312</v>
      </c>
      <c r="D8279" s="127">
        <v>69.67</v>
      </c>
    </row>
    <row r="8280" spans="1:4" ht="22.5">
      <c r="A8280" s="125" t="s">
        <v>12326</v>
      </c>
      <c r="B8280" s="126" t="s">
        <v>12327</v>
      </c>
      <c r="C8280" s="126" t="s">
        <v>312</v>
      </c>
      <c r="D8280" s="127">
        <v>16.43</v>
      </c>
    </row>
    <row r="8281" spans="1:4" ht="22.5">
      <c r="A8281" s="125" t="s">
        <v>12414</v>
      </c>
      <c r="B8281" s="126" t="s">
        <v>33107</v>
      </c>
      <c r="C8281" s="126" t="s">
        <v>312</v>
      </c>
      <c r="D8281" s="127">
        <v>287.10000000000002</v>
      </c>
    </row>
    <row r="8282" spans="1:4" ht="22.5">
      <c r="A8282" s="125" t="s">
        <v>12415</v>
      </c>
      <c r="B8282" s="126" t="s">
        <v>33108</v>
      </c>
      <c r="C8282" s="126" t="s">
        <v>312</v>
      </c>
      <c r="D8282" s="127">
        <v>244.51</v>
      </c>
    </row>
    <row r="8283" spans="1:4" ht="22.5">
      <c r="A8283" s="125" t="s">
        <v>12416</v>
      </c>
      <c r="B8283" s="126" t="s">
        <v>33109</v>
      </c>
      <c r="C8283" s="126" t="s">
        <v>312</v>
      </c>
      <c r="D8283" s="127">
        <v>311.70999999999998</v>
      </c>
    </row>
    <row r="8284" spans="1:4" ht="22.5">
      <c r="A8284" s="125" t="s">
        <v>12417</v>
      </c>
      <c r="B8284" s="126" t="s">
        <v>33110</v>
      </c>
      <c r="C8284" s="126" t="s">
        <v>312</v>
      </c>
      <c r="D8284" s="127">
        <v>270.2</v>
      </c>
    </row>
    <row r="8285" spans="1:4">
      <c r="A8285" s="125" t="s">
        <v>12895</v>
      </c>
      <c r="B8285" s="126" t="s">
        <v>6478</v>
      </c>
      <c r="C8285" s="126" t="s">
        <v>312</v>
      </c>
      <c r="D8285" s="127">
        <v>0.44</v>
      </c>
    </row>
    <row r="8286" spans="1:4">
      <c r="A8286" s="125" t="s">
        <v>12939</v>
      </c>
      <c r="B8286" s="126" t="s">
        <v>6485</v>
      </c>
      <c r="C8286" s="126" t="s">
        <v>312</v>
      </c>
      <c r="D8286" s="127">
        <v>0.51</v>
      </c>
    </row>
    <row r="8287" spans="1:4">
      <c r="A8287" s="125" t="s">
        <v>12940</v>
      </c>
      <c r="B8287" s="126" t="s">
        <v>6484</v>
      </c>
      <c r="C8287" s="126" t="s">
        <v>312</v>
      </c>
      <c r="D8287" s="127">
        <v>0.44</v>
      </c>
    </row>
    <row r="8288" spans="1:4">
      <c r="A8288" s="125" t="s">
        <v>13733</v>
      </c>
      <c r="B8288" s="126" t="s">
        <v>6640</v>
      </c>
      <c r="C8288" s="126" t="s">
        <v>4</v>
      </c>
      <c r="D8288" s="127">
        <v>2293.86</v>
      </c>
    </row>
    <row r="8289" spans="1:4" ht="33.75">
      <c r="A8289" s="125" t="s">
        <v>14014</v>
      </c>
      <c r="B8289" s="126" t="s">
        <v>14015</v>
      </c>
      <c r="C8289" s="126" t="s">
        <v>4</v>
      </c>
      <c r="D8289" s="127">
        <v>235.94</v>
      </c>
    </row>
    <row r="8290" spans="1:4" ht="33.75">
      <c r="A8290" s="125" t="s">
        <v>14016</v>
      </c>
      <c r="B8290" s="126" t="s">
        <v>14017</v>
      </c>
      <c r="C8290" s="126" t="s">
        <v>4</v>
      </c>
      <c r="D8290" s="127">
        <v>294.58999999999997</v>
      </c>
    </row>
    <row r="8291" spans="1:4" ht="33.75">
      <c r="A8291" s="125" t="s">
        <v>14018</v>
      </c>
      <c r="B8291" s="126" t="s">
        <v>14019</v>
      </c>
      <c r="C8291" s="126" t="s">
        <v>4</v>
      </c>
      <c r="D8291" s="127">
        <v>369.34</v>
      </c>
    </row>
    <row r="8292" spans="1:4" ht="33.75">
      <c r="A8292" s="125" t="s">
        <v>14020</v>
      </c>
      <c r="B8292" s="126" t="s">
        <v>14021</v>
      </c>
      <c r="C8292" s="126" t="s">
        <v>4</v>
      </c>
      <c r="D8292" s="127">
        <v>436.59</v>
      </c>
    </row>
    <row r="8293" spans="1:4" ht="33.75">
      <c r="A8293" s="125" t="s">
        <v>14022</v>
      </c>
      <c r="B8293" s="126" t="s">
        <v>14023</v>
      </c>
      <c r="C8293" s="126" t="s">
        <v>4</v>
      </c>
      <c r="D8293" s="127">
        <v>424.46</v>
      </c>
    </row>
    <row r="8294" spans="1:4" ht="33.75">
      <c r="A8294" s="125" t="s">
        <v>14024</v>
      </c>
      <c r="B8294" s="126" t="s">
        <v>14025</v>
      </c>
      <c r="C8294" s="126" t="s">
        <v>4</v>
      </c>
      <c r="D8294" s="127">
        <v>529.20000000000005</v>
      </c>
    </row>
    <row r="8295" spans="1:4" ht="33.75">
      <c r="A8295" s="125" t="s">
        <v>14026</v>
      </c>
      <c r="B8295" s="126" t="s">
        <v>14027</v>
      </c>
      <c r="C8295" s="126" t="s">
        <v>4</v>
      </c>
      <c r="D8295" s="127">
        <v>529.20000000000005</v>
      </c>
    </row>
    <row r="8296" spans="1:4" ht="56.25">
      <c r="A8296" s="125" t="s">
        <v>14028</v>
      </c>
      <c r="B8296" s="126" t="s">
        <v>14029</v>
      </c>
      <c r="C8296" s="126" t="s">
        <v>4</v>
      </c>
      <c r="D8296" s="127">
        <v>631.73</v>
      </c>
    </row>
    <row r="8297" spans="1:4">
      <c r="A8297" s="125" t="s">
        <v>14182</v>
      </c>
      <c r="B8297" s="126" t="s">
        <v>14183</v>
      </c>
      <c r="C8297" s="126" t="s">
        <v>312</v>
      </c>
      <c r="D8297" s="127">
        <v>70</v>
      </c>
    </row>
    <row r="8298" spans="1:4">
      <c r="A8298" s="125" t="s">
        <v>14184</v>
      </c>
      <c r="B8298" s="126" t="s">
        <v>14185</v>
      </c>
      <c r="C8298" s="126" t="s">
        <v>312</v>
      </c>
      <c r="D8298" s="127">
        <v>55</v>
      </c>
    </row>
    <row r="8299" spans="1:4" ht="22.5">
      <c r="A8299" s="125" t="s">
        <v>14442</v>
      </c>
      <c r="B8299" s="126" t="s">
        <v>14443</v>
      </c>
      <c r="C8299" s="126" t="s">
        <v>29</v>
      </c>
      <c r="D8299" s="127">
        <v>292.16000000000003</v>
      </c>
    </row>
    <row r="8300" spans="1:4" ht="22.5">
      <c r="A8300" s="125" t="s">
        <v>14534</v>
      </c>
      <c r="B8300" s="126" t="s">
        <v>14535</v>
      </c>
      <c r="C8300" s="126" t="s">
        <v>312</v>
      </c>
      <c r="D8300" s="127">
        <v>222.7</v>
      </c>
    </row>
    <row r="8301" spans="1:4" ht="22.5">
      <c r="A8301" s="125" t="s">
        <v>14536</v>
      </c>
      <c r="B8301" s="126" t="s">
        <v>14537</v>
      </c>
      <c r="C8301" s="126" t="s">
        <v>312</v>
      </c>
      <c r="D8301" s="127">
        <v>161.1</v>
      </c>
    </row>
    <row r="8302" spans="1:4" ht="33.75">
      <c r="A8302" s="125" t="s">
        <v>14548</v>
      </c>
      <c r="B8302" s="126" t="s">
        <v>14549</v>
      </c>
      <c r="C8302" s="126" t="s">
        <v>312</v>
      </c>
      <c r="D8302" s="127">
        <v>235.12</v>
      </c>
    </row>
    <row r="8303" spans="1:4">
      <c r="A8303" s="125" t="s">
        <v>14550</v>
      </c>
      <c r="B8303" s="126" t="s">
        <v>14551</v>
      </c>
      <c r="C8303" s="126" t="s">
        <v>312</v>
      </c>
      <c r="D8303" s="127">
        <v>69.94</v>
      </c>
    </row>
    <row r="8304" spans="1:4">
      <c r="A8304" s="125" t="s">
        <v>14552</v>
      </c>
      <c r="B8304" s="126" t="s">
        <v>14553</v>
      </c>
      <c r="C8304" s="126" t="s">
        <v>312</v>
      </c>
      <c r="D8304" s="127">
        <v>87.43</v>
      </c>
    </row>
    <row r="8305" spans="1:4">
      <c r="A8305" s="125" t="s">
        <v>14733</v>
      </c>
      <c r="B8305" s="126" t="s">
        <v>6525</v>
      </c>
      <c r="C8305" s="126" t="s">
        <v>312</v>
      </c>
      <c r="D8305" s="127">
        <v>12.67</v>
      </c>
    </row>
    <row r="8306" spans="1:4">
      <c r="A8306" s="125" t="s">
        <v>14782</v>
      </c>
      <c r="B8306" s="126" t="s">
        <v>14783</v>
      </c>
      <c r="C8306" s="126" t="s">
        <v>4</v>
      </c>
      <c r="D8306" s="127">
        <v>301.85000000000002</v>
      </c>
    </row>
    <row r="8307" spans="1:4" ht="22.5">
      <c r="A8307" s="125" t="s">
        <v>14790</v>
      </c>
      <c r="B8307" s="126" t="s">
        <v>14791</v>
      </c>
      <c r="C8307" s="126" t="s">
        <v>312</v>
      </c>
      <c r="D8307" s="127">
        <v>352.25</v>
      </c>
    </row>
    <row r="8308" spans="1:4" ht="22.5">
      <c r="A8308" s="125" t="s">
        <v>14792</v>
      </c>
      <c r="B8308" s="126" t="s">
        <v>14793</v>
      </c>
      <c r="C8308" s="126" t="s">
        <v>312</v>
      </c>
      <c r="D8308" s="127">
        <v>319.73</v>
      </c>
    </row>
    <row r="8309" spans="1:4" ht="22.5">
      <c r="A8309" s="125" t="s">
        <v>14794</v>
      </c>
      <c r="B8309" s="126" t="s">
        <v>14795</v>
      </c>
      <c r="C8309" s="126" t="s">
        <v>312</v>
      </c>
      <c r="D8309" s="127">
        <v>343.51</v>
      </c>
    </row>
    <row r="8310" spans="1:4" ht="22.5">
      <c r="A8310" s="125" t="s">
        <v>14796</v>
      </c>
      <c r="B8310" s="126" t="s">
        <v>14797</v>
      </c>
      <c r="C8310" s="126" t="s">
        <v>312</v>
      </c>
      <c r="D8310" s="127">
        <v>316.97000000000003</v>
      </c>
    </row>
    <row r="8311" spans="1:4" ht="22.5">
      <c r="A8311" s="125" t="s">
        <v>14798</v>
      </c>
      <c r="B8311" s="126" t="s">
        <v>14799</v>
      </c>
      <c r="C8311" s="126" t="s">
        <v>312</v>
      </c>
      <c r="D8311" s="127">
        <v>387.53</v>
      </c>
    </row>
    <row r="8312" spans="1:4" ht="22.5">
      <c r="A8312" s="125" t="s">
        <v>14800</v>
      </c>
      <c r="B8312" s="126" t="s">
        <v>14801</v>
      </c>
      <c r="C8312" s="126" t="s">
        <v>312</v>
      </c>
      <c r="D8312" s="127">
        <v>354.23</v>
      </c>
    </row>
    <row r="8313" spans="1:4" ht="22.5">
      <c r="A8313" s="125" t="s">
        <v>14802</v>
      </c>
      <c r="B8313" s="126" t="s">
        <v>14803</v>
      </c>
      <c r="C8313" s="126" t="s">
        <v>312</v>
      </c>
      <c r="D8313" s="127">
        <v>364.05</v>
      </c>
    </row>
    <row r="8314" spans="1:4" ht="22.5">
      <c r="A8314" s="125" t="s">
        <v>14804</v>
      </c>
      <c r="B8314" s="126" t="s">
        <v>14805</v>
      </c>
      <c r="C8314" s="126" t="s">
        <v>312</v>
      </c>
      <c r="D8314" s="127">
        <v>352.25</v>
      </c>
    </row>
    <row r="8315" spans="1:4" ht="56.25">
      <c r="A8315" s="125" t="s">
        <v>14848</v>
      </c>
      <c r="B8315" s="126" t="s">
        <v>14849</v>
      </c>
      <c r="C8315" s="126" t="s">
        <v>312</v>
      </c>
      <c r="D8315" s="127">
        <v>494.52</v>
      </c>
    </row>
    <row r="8316" spans="1:4">
      <c r="A8316" s="125" t="s">
        <v>14850</v>
      </c>
      <c r="B8316" s="126" t="s">
        <v>14851</v>
      </c>
      <c r="C8316" s="126" t="s">
        <v>312</v>
      </c>
      <c r="D8316" s="127">
        <v>351.81</v>
      </c>
    </row>
    <row r="8317" spans="1:4" ht="56.25">
      <c r="A8317" s="125" t="s">
        <v>14854</v>
      </c>
      <c r="B8317" s="126" t="s">
        <v>14855</v>
      </c>
      <c r="C8317" s="126" t="s">
        <v>312</v>
      </c>
      <c r="D8317" s="127">
        <v>494.52</v>
      </c>
    </row>
    <row r="8318" spans="1:4" ht="22.5">
      <c r="A8318" s="125" t="s">
        <v>14860</v>
      </c>
      <c r="B8318" s="126" t="s">
        <v>14861</v>
      </c>
      <c r="C8318" s="126" t="s">
        <v>4</v>
      </c>
      <c r="D8318" s="127">
        <v>93.71</v>
      </c>
    </row>
    <row r="8319" spans="1:4" ht="22.5">
      <c r="A8319" s="125" t="s">
        <v>14862</v>
      </c>
      <c r="B8319" s="126" t="s">
        <v>14863</v>
      </c>
      <c r="C8319" s="126" t="s">
        <v>4</v>
      </c>
      <c r="D8319" s="127">
        <v>70.39</v>
      </c>
    </row>
    <row r="8320" spans="1:4" ht="22.5">
      <c r="A8320" s="125" t="s">
        <v>14864</v>
      </c>
      <c r="B8320" s="126" t="s">
        <v>14865</v>
      </c>
      <c r="C8320" s="126" t="s">
        <v>4</v>
      </c>
      <c r="D8320" s="127">
        <v>74.97</v>
      </c>
    </row>
    <row r="8321" spans="1:4" ht="22.5">
      <c r="A8321" s="125" t="s">
        <v>14866</v>
      </c>
      <c r="B8321" s="126" t="s">
        <v>14867</v>
      </c>
      <c r="C8321" s="126" t="s">
        <v>4</v>
      </c>
      <c r="D8321" s="127">
        <v>121.28</v>
      </c>
    </row>
    <row r="8322" spans="1:4" ht="33.75">
      <c r="A8322" s="125" t="s">
        <v>14725</v>
      </c>
      <c r="B8322" s="126" t="s">
        <v>14726</v>
      </c>
      <c r="C8322" s="126" t="s">
        <v>4</v>
      </c>
      <c r="D8322" s="127">
        <v>29216.25</v>
      </c>
    </row>
    <row r="8323" spans="1:4" ht="22.5">
      <c r="A8323" s="125" t="s">
        <v>14858</v>
      </c>
      <c r="B8323" s="126" t="s">
        <v>6650</v>
      </c>
      <c r="C8323" s="126" t="s">
        <v>4</v>
      </c>
      <c r="D8323" s="127">
        <v>44156</v>
      </c>
    </row>
    <row r="8324" spans="1:4" ht="22.5">
      <c r="A8324" s="125" t="s">
        <v>14859</v>
      </c>
      <c r="B8324" s="126" t="s">
        <v>6651</v>
      </c>
      <c r="C8324" s="126" t="s">
        <v>4</v>
      </c>
      <c r="D8324" s="127">
        <v>61937</v>
      </c>
    </row>
    <row r="8325" spans="1:4">
      <c r="A8325" s="125" t="s">
        <v>15136</v>
      </c>
      <c r="B8325" s="126" t="s">
        <v>15137</v>
      </c>
      <c r="C8325" s="126" t="s">
        <v>312</v>
      </c>
      <c r="D8325" s="127">
        <v>17</v>
      </c>
    </row>
    <row r="8326" spans="1:4">
      <c r="A8326" s="125" t="s">
        <v>15138</v>
      </c>
      <c r="B8326" s="126" t="s">
        <v>15139</v>
      </c>
      <c r="C8326" s="126" t="s">
        <v>312</v>
      </c>
      <c r="D8326" s="127">
        <v>13.24</v>
      </c>
    </row>
    <row r="8327" spans="1:4">
      <c r="A8327" s="125" t="s">
        <v>15150</v>
      </c>
      <c r="B8327" s="126" t="s">
        <v>15151</v>
      </c>
      <c r="C8327" s="126" t="s">
        <v>29</v>
      </c>
      <c r="D8327" s="127">
        <v>19.75</v>
      </c>
    </row>
    <row r="8328" spans="1:4" ht="33.75">
      <c r="A8328" s="125" t="s">
        <v>15152</v>
      </c>
      <c r="B8328" s="126" t="s">
        <v>6663</v>
      </c>
      <c r="C8328" s="126" t="s">
        <v>1331</v>
      </c>
      <c r="D8328" s="127">
        <v>12.03</v>
      </c>
    </row>
    <row r="8329" spans="1:4" ht="33.75">
      <c r="A8329" s="125" t="s">
        <v>15153</v>
      </c>
      <c r="B8329" s="126" t="s">
        <v>6664</v>
      </c>
      <c r="C8329" s="126" t="s">
        <v>1331</v>
      </c>
      <c r="D8329" s="127">
        <v>15.53</v>
      </c>
    </row>
    <row r="8330" spans="1:4" ht="22.5">
      <c r="A8330" s="125" t="s">
        <v>16268</v>
      </c>
      <c r="B8330" s="126" t="s">
        <v>6665</v>
      </c>
      <c r="C8330" s="126" t="s">
        <v>4</v>
      </c>
      <c r="D8330" s="127">
        <v>1081.52</v>
      </c>
    </row>
    <row r="8331" spans="1:4">
      <c r="A8331" s="125" t="s">
        <v>16269</v>
      </c>
      <c r="B8331" s="126" t="s">
        <v>16270</v>
      </c>
      <c r="C8331" s="126" t="s">
        <v>312</v>
      </c>
      <c r="D8331" s="127">
        <v>15.41</v>
      </c>
    </row>
    <row r="8332" spans="1:4">
      <c r="A8332" s="125" t="s">
        <v>16271</v>
      </c>
      <c r="B8332" s="126" t="s">
        <v>16272</v>
      </c>
      <c r="C8332" s="126" t="s">
        <v>312</v>
      </c>
      <c r="D8332" s="127">
        <v>12.02</v>
      </c>
    </row>
    <row r="8333" spans="1:4">
      <c r="A8333" s="125" t="s">
        <v>16273</v>
      </c>
      <c r="B8333" s="126" t="s">
        <v>16274</v>
      </c>
      <c r="C8333" s="126" t="s">
        <v>4</v>
      </c>
      <c r="D8333" s="127">
        <v>28.21</v>
      </c>
    </row>
    <row r="8334" spans="1:4" ht="22.5">
      <c r="A8334" s="125" t="s">
        <v>16275</v>
      </c>
      <c r="B8334" s="126" t="s">
        <v>16276</v>
      </c>
      <c r="C8334" s="126" t="s">
        <v>4</v>
      </c>
      <c r="D8334" s="127">
        <v>57.24</v>
      </c>
    </row>
    <row r="8335" spans="1:4" ht="22.5">
      <c r="A8335" s="125" t="s">
        <v>16277</v>
      </c>
      <c r="B8335" s="126" t="s">
        <v>16278</v>
      </c>
      <c r="C8335" s="126" t="s">
        <v>4</v>
      </c>
      <c r="D8335" s="127">
        <v>70.55</v>
      </c>
    </row>
    <row r="8336" spans="1:4">
      <c r="A8336" s="125" t="s">
        <v>16279</v>
      </c>
      <c r="B8336" s="126" t="s">
        <v>16280</v>
      </c>
      <c r="C8336" s="126" t="s">
        <v>4</v>
      </c>
      <c r="D8336" s="127">
        <v>89.33</v>
      </c>
    </row>
    <row r="8337" spans="1:4" ht="22.5">
      <c r="A8337" s="125" t="s">
        <v>16281</v>
      </c>
      <c r="B8337" s="126" t="s">
        <v>16282</v>
      </c>
      <c r="C8337" s="126" t="s">
        <v>4</v>
      </c>
      <c r="D8337" s="127">
        <v>109.72</v>
      </c>
    </row>
    <row r="8338" spans="1:4">
      <c r="A8338" s="125" t="s">
        <v>16359</v>
      </c>
      <c r="B8338" s="126" t="s">
        <v>33111</v>
      </c>
      <c r="C8338" s="126" t="s">
        <v>29</v>
      </c>
      <c r="D8338" s="127">
        <v>21.26</v>
      </c>
    </row>
    <row r="8339" spans="1:4">
      <c r="A8339" s="125" t="s">
        <v>16400</v>
      </c>
      <c r="B8339" s="126" t="s">
        <v>33112</v>
      </c>
      <c r="C8339" s="126" t="s">
        <v>29</v>
      </c>
      <c r="D8339" s="127">
        <v>15.2</v>
      </c>
    </row>
    <row r="8340" spans="1:4">
      <c r="A8340" s="125" t="s">
        <v>16401</v>
      </c>
      <c r="B8340" s="126" t="s">
        <v>33113</v>
      </c>
      <c r="C8340" s="126" t="s">
        <v>29</v>
      </c>
      <c r="D8340" s="127">
        <v>15.2</v>
      </c>
    </row>
    <row r="8341" spans="1:4" ht="33.75">
      <c r="A8341" s="125" t="s">
        <v>16457</v>
      </c>
      <c r="B8341" s="126" t="s">
        <v>6654</v>
      </c>
      <c r="C8341" s="126" t="s">
        <v>4</v>
      </c>
      <c r="D8341" s="127">
        <v>43286</v>
      </c>
    </row>
    <row r="8342" spans="1:4" ht="22.5">
      <c r="A8342" s="125" t="s">
        <v>16458</v>
      </c>
      <c r="B8342" s="126" t="s">
        <v>6652</v>
      </c>
      <c r="C8342" s="126" t="s">
        <v>4</v>
      </c>
      <c r="D8342" s="127">
        <v>19192</v>
      </c>
    </row>
    <row r="8343" spans="1:4" ht="22.5">
      <c r="A8343" s="125" t="s">
        <v>16459</v>
      </c>
      <c r="B8343" s="126" t="s">
        <v>6653</v>
      </c>
      <c r="C8343" s="126" t="s">
        <v>4</v>
      </c>
      <c r="D8343" s="127">
        <v>25630</v>
      </c>
    </row>
    <row r="8344" spans="1:4">
      <c r="A8344" s="125" t="s">
        <v>16486</v>
      </c>
      <c r="B8344" s="126" t="s">
        <v>16487</v>
      </c>
      <c r="C8344" s="126" t="s">
        <v>312</v>
      </c>
      <c r="D8344" s="127">
        <v>16.54</v>
      </c>
    </row>
    <row r="8345" spans="1:4">
      <c r="A8345" s="125" t="s">
        <v>16488</v>
      </c>
      <c r="B8345" s="126" t="s">
        <v>16489</v>
      </c>
      <c r="C8345" s="126" t="s">
        <v>29</v>
      </c>
      <c r="D8345" s="127">
        <v>306.67</v>
      </c>
    </row>
    <row r="8346" spans="1:4">
      <c r="A8346" s="125" t="s">
        <v>16502</v>
      </c>
      <c r="B8346" s="126" t="s">
        <v>6479</v>
      </c>
      <c r="C8346" s="126" t="s">
        <v>29</v>
      </c>
      <c r="D8346" s="127">
        <v>981.33</v>
      </c>
    </row>
    <row r="8347" spans="1:4">
      <c r="A8347" s="125" t="s">
        <v>16503</v>
      </c>
      <c r="B8347" s="126" t="s">
        <v>6480</v>
      </c>
      <c r="C8347" s="126" t="s">
        <v>29</v>
      </c>
      <c r="D8347" s="127">
        <v>235.12</v>
      </c>
    </row>
    <row r="8348" spans="1:4">
      <c r="A8348" s="125" t="s">
        <v>16500</v>
      </c>
      <c r="B8348" s="126" t="s">
        <v>16501</v>
      </c>
      <c r="C8348" s="126" t="s">
        <v>29</v>
      </c>
      <c r="D8348" s="127">
        <v>54.52</v>
      </c>
    </row>
    <row r="8349" spans="1:4" ht="22.5">
      <c r="A8349" s="125" t="s">
        <v>16558</v>
      </c>
      <c r="B8349" s="126" t="s">
        <v>6646</v>
      </c>
      <c r="C8349" s="126" t="s">
        <v>4</v>
      </c>
      <c r="D8349" s="127">
        <v>6912.16</v>
      </c>
    </row>
    <row r="8350" spans="1:4" ht="22.5">
      <c r="A8350" s="125" t="s">
        <v>16559</v>
      </c>
      <c r="B8350" s="126" t="s">
        <v>6648</v>
      </c>
      <c r="C8350" s="126" t="s">
        <v>4</v>
      </c>
      <c r="D8350" s="127">
        <v>1789.21</v>
      </c>
    </row>
    <row r="8351" spans="1:4" ht="33.75">
      <c r="A8351" s="125" t="s">
        <v>16560</v>
      </c>
      <c r="B8351" s="126" t="s">
        <v>6647</v>
      </c>
      <c r="C8351" s="126" t="s">
        <v>4</v>
      </c>
      <c r="D8351" s="127">
        <v>6912.16</v>
      </c>
    </row>
    <row r="8352" spans="1:4">
      <c r="A8352" s="125" t="s">
        <v>16571</v>
      </c>
      <c r="B8352" s="126" t="s">
        <v>16572</v>
      </c>
      <c r="C8352" s="126" t="s">
        <v>4</v>
      </c>
      <c r="D8352" s="127">
        <v>190.38</v>
      </c>
    </row>
    <row r="8353" spans="1:4">
      <c r="A8353" s="125" t="s">
        <v>16573</v>
      </c>
      <c r="B8353" s="126" t="s">
        <v>16574</v>
      </c>
      <c r="C8353" s="126" t="s">
        <v>29</v>
      </c>
      <c r="D8353" s="127">
        <v>26.72</v>
      </c>
    </row>
    <row r="8354" spans="1:4" ht="33.75">
      <c r="A8354" s="125" t="s">
        <v>16687</v>
      </c>
      <c r="B8354" s="126" t="s">
        <v>6649</v>
      </c>
      <c r="C8354" s="126" t="s">
        <v>4</v>
      </c>
      <c r="D8354" s="127">
        <v>5413.51</v>
      </c>
    </row>
    <row r="8355" spans="1:4" ht="22.5">
      <c r="A8355" s="125" t="s">
        <v>21357</v>
      </c>
      <c r="B8355" s="126" t="s">
        <v>21358</v>
      </c>
      <c r="C8355" s="126" t="s">
        <v>4</v>
      </c>
      <c r="D8355" s="127">
        <v>228.83</v>
      </c>
    </row>
    <row r="8356" spans="1:4" ht="22.5">
      <c r="A8356" s="125" t="s">
        <v>21359</v>
      </c>
      <c r="B8356" s="126" t="s">
        <v>21360</v>
      </c>
      <c r="C8356" s="126" t="s">
        <v>4</v>
      </c>
      <c r="D8356" s="127">
        <v>212.82</v>
      </c>
    </row>
    <row r="8357" spans="1:4" ht="15.75">
      <c r="A8357" s="120" t="s">
        <v>33114</v>
      </c>
      <c r="B8357" s="121"/>
      <c r="C8357" s="121"/>
      <c r="D8357" s="121"/>
    </row>
    <row r="8358" spans="1:4">
      <c r="A8358" s="122" t="s">
        <v>6672</v>
      </c>
      <c r="B8358" s="123" t="s">
        <v>6420</v>
      </c>
      <c r="C8358" s="123" t="s">
        <v>6421</v>
      </c>
      <c r="D8358" s="124" t="s">
        <v>31130</v>
      </c>
    </row>
    <row r="8359" spans="1:4">
      <c r="A8359" s="125" t="s">
        <v>10766</v>
      </c>
      <c r="B8359" s="126" t="s">
        <v>10767</v>
      </c>
      <c r="C8359" s="126" t="s">
        <v>5230</v>
      </c>
      <c r="D8359" s="127">
        <v>267.69</v>
      </c>
    </row>
    <row r="8360" spans="1:4">
      <c r="A8360" s="125" t="s">
        <v>11722</v>
      </c>
      <c r="B8360" s="126" t="s">
        <v>11723</v>
      </c>
      <c r="C8360" s="126" t="s">
        <v>312</v>
      </c>
      <c r="D8360" s="127">
        <v>273.11</v>
      </c>
    </row>
    <row r="8361" spans="1:4">
      <c r="A8361" s="125" t="s">
        <v>13685</v>
      </c>
      <c r="B8361" s="126" t="s">
        <v>13686</v>
      </c>
      <c r="C8361" s="126" t="s">
        <v>1331</v>
      </c>
      <c r="D8361" s="127">
        <v>5.71</v>
      </c>
    </row>
    <row r="8362" spans="1:4">
      <c r="A8362" s="125" t="s">
        <v>14396</v>
      </c>
      <c r="B8362" s="126" t="s">
        <v>14397</v>
      </c>
      <c r="C8362" s="126" t="s">
        <v>312</v>
      </c>
      <c r="D8362" s="127">
        <v>151.83000000000001</v>
      </c>
    </row>
    <row r="8363" spans="1:4">
      <c r="A8363" s="125" t="s">
        <v>14398</v>
      </c>
      <c r="B8363" s="126" t="s">
        <v>14399</v>
      </c>
      <c r="C8363" s="126" t="s">
        <v>312</v>
      </c>
      <c r="D8363" s="127">
        <v>98.63</v>
      </c>
    </row>
    <row r="8364" spans="1:4">
      <c r="A8364" s="125" t="s">
        <v>14636</v>
      </c>
      <c r="B8364" s="126" t="s">
        <v>14637</v>
      </c>
      <c r="C8364" s="126" t="s">
        <v>312</v>
      </c>
      <c r="D8364" s="127">
        <v>528.66999999999996</v>
      </c>
    </row>
    <row r="8365" spans="1:4">
      <c r="A8365" s="125" t="s">
        <v>14642</v>
      </c>
      <c r="B8365" s="126" t="s">
        <v>14643</v>
      </c>
      <c r="C8365" s="126" t="s">
        <v>312</v>
      </c>
      <c r="D8365" s="127">
        <v>712.8</v>
      </c>
    </row>
    <row r="8366" spans="1:4">
      <c r="A8366" s="125" t="s">
        <v>14640</v>
      </c>
      <c r="B8366" s="126" t="s">
        <v>14641</v>
      </c>
      <c r="C8366" s="126" t="s">
        <v>312</v>
      </c>
      <c r="D8366" s="127">
        <v>613.29999999999995</v>
      </c>
    </row>
    <row r="8367" spans="1:4">
      <c r="A8367" s="125" t="s">
        <v>14638</v>
      </c>
      <c r="B8367" s="126" t="s">
        <v>14639</v>
      </c>
      <c r="C8367" s="126" t="s">
        <v>312</v>
      </c>
      <c r="D8367" s="127">
        <v>571.73</v>
      </c>
    </row>
    <row r="8368" spans="1:4">
      <c r="A8368" s="125" t="s">
        <v>14646</v>
      </c>
      <c r="B8368" s="126" t="s">
        <v>14647</v>
      </c>
      <c r="C8368" s="126" t="s">
        <v>312</v>
      </c>
      <c r="D8368" s="127">
        <v>1017</v>
      </c>
    </row>
    <row r="8369" spans="1:4">
      <c r="A8369" s="125" t="s">
        <v>14644</v>
      </c>
      <c r="B8369" s="126" t="s">
        <v>14645</v>
      </c>
      <c r="C8369" s="126" t="s">
        <v>312</v>
      </c>
      <c r="D8369" s="127">
        <v>977</v>
      </c>
    </row>
    <row r="8370" spans="1:4">
      <c r="A8370" s="125" t="s">
        <v>14654</v>
      </c>
      <c r="B8370" s="126" t="s">
        <v>14655</v>
      </c>
      <c r="C8370" s="126" t="s">
        <v>312</v>
      </c>
      <c r="D8370" s="127">
        <v>616.26</v>
      </c>
    </row>
    <row r="8371" spans="1:4">
      <c r="A8371" s="125" t="s">
        <v>14652</v>
      </c>
      <c r="B8371" s="126" t="s">
        <v>14653</v>
      </c>
      <c r="C8371" s="126" t="s">
        <v>312</v>
      </c>
      <c r="D8371" s="127">
        <v>572.34</v>
      </c>
    </row>
    <row r="8372" spans="1:4">
      <c r="A8372" s="125" t="s">
        <v>14648</v>
      </c>
      <c r="B8372" s="126" t="s">
        <v>14649</v>
      </c>
      <c r="C8372" s="126" t="s">
        <v>312</v>
      </c>
      <c r="D8372" s="127">
        <v>360.89</v>
      </c>
    </row>
    <row r="8373" spans="1:4">
      <c r="A8373" s="125" t="s">
        <v>14650</v>
      </c>
      <c r="B8373" s="126" t="s">
        <v>14651</v>
      </c>
      <c r="C8373" s="126" t="s">
        <v>312</v>
      </c>
      <c r="D8373" s="127">
        <v>401</v>
      </c>
    </row>
    <row r="8374" spans="1:4">
      <c r="A8374" s="125" t="s">
        <v>14656</v>
      </c>
      <c r="B8374" s="126" t="s">
        <v>14657</v>
      </c>
      <c r="C8374" s="126" t="s">
        <v>312</v>
      </c>
      <c r="D8374" s="127">
        <v>850.18</v>
      </c>
    </row>
    <row r="8375" spans="1:4" ht="22.5">
      <c r="A8375" s="125" t="s">
        <v>14658</v>
      </c>
      <c r="B8375" s="126" t="s">
        <v>14659</v>
      </c>
      <c r="C8375" s="126" t="s">
        <v>312</v>
      </c>
      <c r="D8375" s="127">
        <v>890.22</v>
      </c>
    </row>
    <row r="8376" spans="1:4">
      <c r="A8376" s="125" t="s">
        <v>16424</v>
      </c>
      <c r="B8376" s="126" t="s">
        <v>16425</v>
      </c>
      <c r="C8376" s="126" t="s">
        <v>4</v>
      </c>
      <c r="D8376" s="127">
        <v>104.24</v>
      </c>
    </row>
    <row r="8377" spans="1:4">
      <c r="A8377" s="125" t="s">
        <v>16607</v>
      </c>
      <c r="B8377" s="126" t="s">
        <v>16608</v>
      </c>
      <c r="C8377" s="126" t="s">
        <v>5724</v>
      </c>
      <c r="D8377" s="127">
        <v>10.46</v>
      </c>
    </row>
    <row r="8378" spans="1:4">
      <c r="A8378" s="125" t="s">
        <v>16705</v>
      </c>
      <c r="B8378" s="126" t="s">
        <v>16706</v>
      </c>
      <c r="C8378" s="126" t="s">
        <v>4</v>
      </c>
      <c r="D8378" s="127">
        <v>16.02</v>
      </c>
    </row>
    <row r="8379" spans="1:4">
      <c r="A8379" s="125" t="s">
        <v>16707</v>
      </c>
      <c r="B8379" s="126" t="s">
        <v>16708</v>
      </c>
      <c r="C8379" s="126" t="s">
        <v>4</v>
      </c>
      <c r="D8379" s="127">
        <v>14.61</v>
      </c>
    </row>
    <row r="8380" spans="1:4">
      <c r="A8380" s="125" t="s">
        <v>16709</v>
      </c>
      <c r="B8380" s="126" t="s">
        <v>16710</v>
      </c>
      <c r="C8380" s="126" t="s">
        <v>4</v>
      </c>
      <c r="D8380" s="127">
        <v>40.67</v>
      </c>
    </row>
    <row r="8381" spans="1:4">
      <c r="A8381" s="125" t="s">
        <v>16711</v>
      </c>
      <c r="B8381" s="126" t="s">
        <v>16712</v>
      </c>
      <c r="C8381" s="126" t="s">
        <v>4</v>
      </c>
      <c r="D8381" s="127">
        <v>37.72</v>
      </c>
    </row>
    <row r="8382" spans="1:4">
      <c r="A8382" s="125" t="s">
        <v>16896</v>
      </c>
      <c r="B8382" s="126" t="s">
        <v>16897</v>
      </c>
      <c r="C8382" s="126" t="s">
        <v>4</v>
      </c>
      <c r="D8382" s="127">
        <v>32.31</v>
      </c>
    </row>
    <row r="8383" spans="1:4">
      <c r="A8383" s="125" t="s">
        <v>18196</v>
      </c>
      <c r="B8383" s="126" t="s">
        <v>18197</v>
      </c>
      <c r="C8383" s="126" t="s">
        <v>5724</v>
      </c>
      <c r="D8383" s="127">
        <v>23.83</v>
      </c>
    </row>
    <row r="8384" spans="1:4">
      <c r="A8384" s="125" t="s">
        <v>18198</v>
      </c>
      <c r="B8384" s="126" t="s">
        <v>18199</v>
      </c>
      <c r="C8384" s="126" t="s">
        <v>5724</v>
      </c>
      <c r="D8384" s="127">
        <v>15.99</v>
      </c>
    </row>
    <row r="8385" spans="1:4" ht="15.75">
      <c r="A8385" s="120" t="s">
        <v>33115</v>
      </c>
      <c r="B8385" s="121"/>
      <c r="C8385" s="121"/>
      <c r="D8385" s="121"/>
    </row>
    <row r="8386" spans="1:4">
      <c r="A8386" s="122" t="s">
        <v>6672</v>
      </c>
      <c r="B8386" s="123" t="s">
        <v>6420</v>
      </c>
      <c r="C8386" s="123" t="s">
        <v>6421</v>
      </c>
      <c r="D8386" s="124" t="s">
        <v>31130</v>
      </c>
    </row>
    <row r="8387" spans="1:4">
      <c r="A8387" s="125" t="s">
        <v>6677</v>
      </c>
      <c r="B8387" s="126" t="s">
        <v>6678</v>
      </c>
      <c r="C8387" s="126" t="s">
        <v>312</v>
      </c>
      <c r="D8387" s="127">
        <v>597.48</v>
      </c>
    </row>
    <row r="8388" spans="1:4">
      <c r="A8388" s="125" t="s">
        <v>6829</v>
      </c>
      <c r="B8388" s="126" t="s">
        <v>6830</v>
      </c>
      <c r="C8388" s="126" t="s">
        <v>4</v>
      </c>
      <c r="D8388" s="127">
        <v>3.98</v>
      </c>
    </row>
    <row r="8389" spans="1:4">
      <c r="A8389" s="125" t="s">
        <v>7371</v>
      </c>
      <c r="B8389" s="126" t="s">
        <v>7372</v>
      </c>
      <c r="C8389" s="126" t="s">
        <v>4</v>
      </c>
      <c r="D8389" s="127">
        <v>1.0900000000000001</v>
      </c>
    </row>
    <row r="8390" spans="1:4">
      <c r="A8390" s="125" t="s">
        <v>7379</v>
      </c>
      <c r="B8390" s="126" t="s">
        <v>7380</v>
      </c>
      <c r="C8390" s="126" t="s">
        <v>4</v>
      </c>
      <c r="D8390" s="127">
        <v>0.2</v>
      </c>
    </row>
    <row r="8391" spans="1:4">
      <c r="A8391" s="125" t="s">
        <v>8452</v>
      </c>
      <c r="B8391" s="126" t="s">
        <v>8453</v>
      </c>
      <c r="C8391" s="126" t="s">
        <v>4</v>
      </c>
      <c r="D8391" s="127">
        <v>0.65</v>
      </c>
    </row>
    <row r="8392" spans="1:4">
      <c r="A8392" s="125" t="s">
        <v>8625</v>
      </c>
      <c r="B8392" s="126" t="s">
        <v>8626</v>
      </c>
      <c r="C8392" s="126" t="s">
        <v>29</v>
      </c>
      <c r="D8392" s="127">
        <v>30.4</v>
      </c>
    </row>
    <row r="8393" spans="1:4">
      <c r="A8393" s="125" t="s">
        <v>8985</v>
      </c>
      <c r="B8393" s="126" t="s">
        <v>8986</v>
      </c>
      <c r="C8393" s="126" t="s">
        <v>312</v>
      </c>
      <c r="D8393" s="127">
        <v>43.78</v>
      </c>
    </row>
    <row r="8394" spans="1:4">
      <c r="A8394" s="125" t="s">
        <v>8987</v>
      </c>
      <c r="B8394" s="126" t="s">
        <v>8988</v>
      </c>
      <c r="C8394" s="126" t="s">
        <v>312</v>
      </c>
      <c r="D8394" s="127">
        <v>84.79</v>
      </c>
    </row>
    <row r="8395" spans="1:4">
      <c r="A8395" s="125" t="s">
        <v>8989</v>
      </c>
      <c r="B8395" s="126" t="s">
        <v>8990</v>
      </c>
      <c r="C8395" s="126" t="s">
        <v>312</v>
      </c>
      <c r="D8395" s="127">
        <v>377.56</v>
      </c>
    </row>
    <row r="8396" spans="1:4">
      <c r="A8396" s="125" t="s">
        <v>9748</v>
      </c>
      <c r="B8396" s="126" t="s">
        <v>9749</v>
      </c>
      <c r="C8396" s="126" t="s">
        <v>29</v>
      </c>
      <c r="D8396" s="127">
        <v>31.08</v>
      </c>
    </row>
    <row r="8397" spans="1:4">
      <c r="A8397" s="125" t="s">
        <v>9750</v>
      </c>
      <c r="B8397" s="126" t="s">
        <v>9751</v>
      </c>
      <c r="C8397" s="126" t="s">
        <v>29</v>
      </c>
      <c r="D8397" s="127">
        <v>18.690000000000001</v>
      </c>
    </row>
    <row r="8398" spans="1:4">
      <c r="A8398" s="125" t="s">
        <v>9752</v>
      </c>
      <c r="B8398" s="126" t="s">
        <v>9753</v>
      </c>
      <c r="C8398" s="126" t="s">
        <v>4</v>
      </c>
      <c r="D8398" s="127">
        <v>40</v>
      </c>
    </row>
    <row r="8399" spans="1:4">
      <c r="A8399" s="125" t="s">
        <v>9754</v>
      </c>
      <c r="B8399" s="126" t="s">
        <v>9755</v>
      </c>
      <c r="C8399" s="126" t="s">
        <v>4</v>
      </c>
      <c r="D8399" s="127">
        <v>111.25</v>
      </c>
    </row>
    <row r="8400" spans="1:4">
      <c r="A8400" s="125" t="s">
        <v>9756</v>
      </c>
      <c r="B8400" s="126" t="s">
        <v>9757</v>
      </c>
      <c r="C8400" s="126" t="s">
        <v>4</v>
      </c>
      <c r="D8400" s="127">
        <v>40</v>
      </c>
    </row>
    <row r="8401" spans="1:4">
      <c r="A8401" s="125" t="s">
        <v>9758</v>
      </c>
      <c r="B8401" s="126" t="s">
        <v>9759</v>
      </c>
      <c r="C8401" s="126" t="s">
        <v>4</v>
      </c>
      <c r="D8401" s="127">
        <v>111.25</v>
      </c>
    </row>
    <row r="8402" spans="1:4">
      <c r="A8402" s="125" t="s">
        <v>9760</v>
      </c>
      <c r="B8402" s="126" t="s">
        <v>9761</v>
      </c>
      <c r="C8402" s="126" t="s">
        <v>4</v>
      </c>
      <c r="D8402" s="127">
        <v>59.19</v>
      </c>
    </row>
    <row r="8403" spans="1:4">
      <c r="A8403" s="125" t="s">
        <v>9762</v>
      </c>
      <c r="B8403" s="126" t="s">
        <v>9763</v>
      </c>
      <c r="C8403" s="126" t="s">
        <v>29</v>
      </c>
      <c r="D8403" s="127">
        <v>31.7</v>
      </c>
    </row>
    <row r="8404" spans="1:4">
      <c r="A8404" s="125" t="s">
        <v>9764</v>
      </c>
      <c r="B8404" s="126" t="s">
        <v>9765</v>
      </c>
      <c r="C8404" s="126" t="s">
        <v>29</v>
      </c>
      <c r="D8404" s="127">
        <v>39.450000000000003</v>
      </c>
    </row>
    <row r="8405" spans="1:4">
      <c r="A8405" s="125" t="s">
        <v>9766</v>
      </c>
      <c r="B8405" s="126" t="s">
        <v>9767</v>
      </c>
      <c r="C8405" s="126" t="s">
        <v>4</v>
      </c>
      <c r="D8405" s="127">
        <v>34.869999999999997</v>
      </c>
    </row>
    <row r="8406" spans="1:4">
      <c r="A8406" s="125" t="s">
        <v>9768</v>
      </c>
      <c r="B8406" s="126" t="s">
        <v>9769</v>
      </c>
      <c r="C8406" s="126" t="s">
        <v>4</v>
      </c>
      <c r="D8406" s="127">
        <v>2.46</v>
      </c>
    </row>
    <row r="8407" spans="1:4">
      <c r="A8407" s="125" t="s">
        <v>9770</v>
      </c>
      <c r="B8407" s="126" t="s">
        <v>9771</v>
      </c>
      <c r="C8407" s="126" t="s">
        <v>4</v>
      </c>
      <c r="D8407" s="127">
        <v>18.7</v>
      </c>
    </row>
    <row r="8408" spans="1:4">
      <c r="A8408" s="125" t="s">
        <v>9772</v>
      </c>
      <c r="B8408" s="126" t="s">
        <v>9773</v>
      </c>
      <c r="C8408" s="126" t="s">
        <v>4</v>
      </c>
      <c r="D8408" s="127">
        <v>14.26</v>
      </c>
    </row>
    <row r="8409" spans="1:4">
      <c r="A8409" s="125" t="s">
        <v>9774</v>
      </c>
      <c r="B8409" s="126" t="s">
        <v>9775</v>
      </c>
      <c r="C8409" s="126" t="s">
        <v>4</v>
      </c>
      <c r="D8409" s="127">
        <v>68.92</v>
      </c>
    </row>
    <row r="8410" spans="1:4">
      <c r="A8410" s="125" t="s">
        <v>9776</v>
      </c>
      <c r="B8410" s="126" t="s">
        <v>9777</v>
      </c>
      <c r="C8410" s="126" t="s">
        <v>29</v>
      </c>
      <c r="D8410" s="127">
        <v>31.4</v>
      </c>
    </row>
    <row r="8411" spans="1:4">
      <c r="A8411" s="125" t="s">
        <v>10987</v>
      </c>
      <c r="B8411" s="126" t="s">
        <v>10988</v>
      </c>
      <c r="C8411" s="126" t="s">
        <v>312</v>
      </c>
      <c r="D8411" s="127">
        <v>457.67</v>
      </c>
    </row>
    <row r="8412" spans="1:4">
      <c r="A8412" s="125" t="s">
        <v>10989</v>
      </c>
      <c r="B8412" s="126" t="s">
        <v>10990</v>
      </c>
      <c r="C8412" s="126" t="s">
        <v>312</v>
      </c>
      <c r="D8412" s="127">
        <v>516.30999999999995</v>
      </c>
    </row>
    <row r="8413" spans="1:4">
      <c r="A8413" s="125" t="s">
        <v>10991</v>
      </c>
      <c r="B8413" s="126" t="s">
        <v>10992</v>
      </c>
      <c r="C8413" s="126" t="s">
        <v>312</v>
      </c>
      <c r="D8413" s="127">
        <v>345.88</v>
      </c>
    </row>
    <row r="8414" spans="1:4">
      <c r="A8414" s="125" t="s">
        <v>10993</v>
      </c>
      <c r="B8414" s="126" t="s">
        <v>10994</v>
      </c>
      <c r="C8414" s="126" t="s">
        <v>312</v>
      </c>
      <c r="D8414" s="127">
        <v>559.66999999999996</v>
      </c>
    </row>
    <row r="8415" spans="1:4">
      <c r="A8415" s="125" t="s">
        <v>11232</v>
      </c>
      <c r="B8415" s="126" t="s">
        <v>11233</v>
      </c>
      <c r="C8415" s="126" t="s">
        <v>4</v>
      </c>
      <c r="D8415" s="127">
        <v>2.0099999999999998</v>
      </c>
    </row>
    <row r="8416" spans="1:4">
      <c r="A8416" s="125" t="s">
        <v>11551</v>
      </c>
      <c r="B8416" s="126" t="s">
        <v>11552</v>
      </c>
      <c r="C8416" s="126" t="s">
        <v>1331</v>
      </c>
      <c r="D8416" s="127">
        <v>10.9</v>
      </c>
    </row>
    <row r="8417" spans="1:4">
      <c r="A8417" s="125" t="s">
        <v>11734</v>
      </c>
      <c r="B8417" s="126" t="s">
        <v>11735</v>
      </c>
      <c r="C8417" s="126" t="s">
        <v>4</v>
      </c>
      <c r="D8417" s="127">
        <v>1.74</v>
      </c>
    </row>
    <row r="8418" spans="1:4">
      <c r="A8418" s="125" t="s">
        <v>11736</v>
      </c>
      <c r="B8418" s="126" t="s">
        <v>11737</v>
      </c>
      <c r="C8418" s="126" t="s">
        <v>4</v>
      </c>
      <c r="D8418" s="127">
        <v>2.4700000000000002</v>
      </c>
    </row>
    <row r="8419" spans="1:4">
      <c r="A8419" s="125" t="s">
        <v>11738</v>
      </c>
      <c r="B8419" s="126" t="s">
        <v>11739</v>
      </c>
      <c r="C8419" s="126" t="s">
        <v>4</v>
      </c>
      <c r="D8419" s="127">
        <v>1.8</v>
      </c>
    </row>
    <row r="8420" spans="1:4">
      <c r="A8420" s="125" t="s">
        <v>11740</v>
      </c>
      <c r="B8420" s="126" t="s">
        <v>11741</v>
      </c>
      <c r="C8420" s="126" t="s">
        <v>4</v>
      </c>
      <c r="D8420" s="127">
        <v>1.4</v>
      </c>
    </row>
    <row r="8421" spans="1:4">
      <c r="A8421" s="125" t="s">
        <v>11742</v>
      </c>
      <c r="B8421" s="126" t="s">
        <v>11743</v>
      </c>
      <c r="C8421" s="126" t="s">
        <v>4</v>
      </c>
      <c r="D8421" s="127">
        <v>2.96</v>
      </c>
    </row>
    <row r="8422" spans="1:4">
      <c r="A8422" s="125" t="s">
        <v>11744</v>
      </c>
      <c r="B8422" s="126" t="s">
        <v>11745</v>
      </c>
      <c r="C8422" s="126" t="s">
        <v>4</v>
      </c>
      <c r="D8422" s="127">
        <v>2.44</v>
      </c>
    </row>
    <row r="8423" spans="1:4">
      <c r="A8423" s="125" t="s">
        <v>12008</v>
      </c>
      <c r="B8423" s="126" t="s">
        <v>12009</v>
      </c>
      <c r="C8423" s="126" t="s">
        <v>4</v>
      </c>
      <c r="D8423" s="127">
        <v>1.79</v>
      </c>
    </row>
    <row r="8424" spans="1:4">
      <c r="A8424" s="125" t="s">
        <v>12010</v>
      </c>
      <c r="B8424" s="126" t="s">
        <v>12011</v>
      </c>
      <c r="C8424" s="126" t="s">
        <v>4</v>
      </c>
      <c r="D8424" s="127">
        <v>1.82</v>
      </c>
    </row>
    <row r="8425" spans="1:4">
      <c r="A8425" s="125" t="s">
        <v>12012</v>
      </c>
      <c r="B8425" s="126" t="s">
        <v>12013</v>
      </c>
      <c r="C8425" s="126" t="s">
        <v>4</v>
      </c>
      <c r="D8425" s="127">
        <v>2.2999999999999998</v>
      </c>
    </row>
    <row r="8426" spans="1:4">
      <c r="A8426" s="125" t="s">
        <v>12014</v>
      </c>
      <c r="B8426" s="126" t="s">
        <v>12015</v>
      </c>
      <c r="C8426" s="126" t="s">
        <v>4</v>
      </c>
      <c r="D8426" s="127">
        <v>3.18</v>
      </c>
    </row>
    <row r="8427" spans="1:4">
      <c r="A8427" s="125" t="s">
        <v>12016</v>
      </c>
      <c r="B8427" s="126" t="s">
        <v>12017</v>
      </c>
      <c r="C8427" s="126" t="s">
        <v>4</v>
      </c>
      <c r="D8427" s="127">
        <v>4.3</v>
      </c>
    </row>
    <row r="8428" spans="1:4">
      <c r="A8428" s="125" t="s">
        <v>13603</v>
      </c>
      <c r="B8428" s="126" t="s">
        <v>13604</v>
      </c>
      <c r="C8428" s="126" t="s">
        <v>1331</v>
      </c>
      <c r="D8428" s="127">
        <v>29.57</v>
      </c>
    </row>
    <row r="8429" spans="1:4">
      <c r="A8429" s="125" t="s">
        <v>14620</v>
      </c>
      <c r="B8429" s="126" t="s">
        <v>14621</v>
      </c>
      <c r="C8429" s="126" t="s">
        <v>4</v>
      </c>
      <c r="D8429" s="127">
        <v>6.02</v>
      </c>
    </row>
    <row r="8430" spans="1:4">
      <c r="A8430" s="125" t="s">
        <v>14622</v>
      </c>
      <c r="B8430" s="126" t="s">
        <v>14623</v>
      </c>
      <c r="C8430" s="126" t="s">
        <v>4</v>
      </c>
      <c r="D8430" s="127">
        <v>10.3</v>
      </c>
    </row>
    <row r="8431" spans="1:4">
      <c r="A8431" s="125" t="s">
        <v>16377</v>
      </c>
      <c r="B8431" s="126" t="s">
        <v>16378</v>
      </c>
      <c r="C8431" s="126" t="s">
        <v>4</v>
      </c>
      <c r="D8431" s="127">
        <v>42.22</v>
      </c>
    </row>
    <row r="8432" spans="1:4">
      <c r="A8432" s="125" t="s">
        <v>16379</v>
      </c>
      <c r="B8432" s="126" t="s">
        <v>16380</v>
      </c>
      <c r="C8432" s="126" t="s">
        <v>4</v>
      </c>
      <c r="D8432" s="127">
        <v>51.71</v>
      </c>
    </row>
    <row r="8433" spans="1:4">
      <c r="A8433" s="125" t="s">
        <v>16381</v>
      </c>
      <c r="B8433" s="126" t="s">
        <v>16382</v>
      </c>
      <c r="C8433" s="126" t="s">
        <v>29</v>
      </c>
      <c r="D8433" s="127">
        <v>50.38</v>
      </c>
    </row>
    <row r="8434" spans="1:4">
      <c r="A8434" s="125" t="s">
        <v>16383</v>
      </c>
      <c r="B8434" s="126" t="s">
        <v>16384</v>
      </c>
      <c r="C8434" s="126" t="s">
        <v>4</v>
      </c>
      <c r="D8434" s="127">
        <v>41.98</v>
      </c>
    </row>
    <row r="8435" spans="1:4">
      <c r="A8435" s="125" t="s">
        <v>16385</v>
      </c>
      <c r="B8435" s="126" t="s">
        <v>16386</v>
      </c>
      <c r="C8435" s="126" t="s">
        <v>4</v>
      </c>
      <c r="D8435" s="127">
        <v>49.6</v>
      </c>
    </row>
    <row r="8436" spans="1:4">
      <c r="A8436" s="125" t="s">
        <v>16649</v>
      </c>
      <c r="B8436" s="126" t="s">
        <v>16650</v>
      </c>
      <c r="C8436" s="126" t="s">
        <v>4</v>
      </c>
      <c r="D8436" s="127">
        <v>19.16</v>
      </c>
    </row>
    <row r="8437" spans="1:4">
      <c r="A8437" s="125" t="s">
        <v>16717</v>
      </c>
      <c r="B8437" s="126" t="s">
        <v>16718</v>
      </c>
      <c r="C8437" s="126" t="s">
        <v>4</v>
      </c>
      <c r="D8437" s="127">
        <v>0.27</v>
      </c>
    </row>
    <row r="8438" spans="1:4">
      <c r="A8438" s="125" t="s">
        <v>16824</v>
      </c>
      <c r="B8438" s="126" t="s">
        <v>16825</v>
      </c>
      <c r="C8438" s="126" t="s">
        <v>4</v>
      </c>
      <c r="D8438" s="127">
        <v>17.03</v>
      </c>
    </row>
    <row r="8439" spans="1:4">
      <c r="A8439" s="125" t="s">
        <v>16826</v>
      </c>
      <c r="B8439" s="126" t="s">
        <v>16827</v>
      </c>
      <c r="C8439" s="126" t="s">
        <v>4</v>
      </c>
      <c r="D8439" s="127">
        <v>14.86</v>
      </c>
    </row>
    <row r="8440" spans="1:4">
      <c r="A8440" s="125" t="s">
        <v>16828</v>
      </c>
      <c r="B8440" s="126" t="s">
        <v>16829</v>
      </c>
      <c r="C8440" s="126" t="s">
        <v>4</v>
      </c>
      <c r="D8440" s="127">
        <v>17.04</v>
      </c>
    </row>
    <row r="8441" spans="1:4">
      <c r="A8441" s="125" t="s">
        <v>17971</v>
      </c>
      <c r="B8441" s="126" t="s">
        <v>17972</v>
      </c>
      <c r="C8441" s="126" t="s">
        <v>312</v>
      </c>
      <c r="D8441" s="127">
        <v>39.6</v>
      </c>
    </row>
    <row r="8442" spans="1:4">
      <c r="A8442" s="125" t="s">
        <v>17973</v>
      </c>
      <c r="B8442" s="126" t="s">
        <v>17974</v>
      </c>
      <c r="C8442" s="126" t="s">
        <v>312</v>
      </c>
      <c r="D8442" s="127">
        <v>109.13</v>
      </c>
    </row>
    <row r="8443" spans="1:4">
      <c r="A8443" s="125" t="s">
        <v>17975</v>
      </c>
      <c r="B8443" s="126" t="s">
        <v>17976</v>
      </c>
      <c r="C8443" s="126" t="s">
        <v>312</v>
      </c>
      <c r="D8443" s="127">
        <v>109.13</v>
      </c>
    </row>
    <row r="8444" spans="1:4">
      <c r="A8444" s="125" t="s">
        <v>17977</v>
      </c>
      <c r="B8444" s="126" t="s">
        <v>17978</v>
      </c>
      <c r="C8444" s="126" t="s">
        <v>4</v>
      </c>
      <c r="D8444" s="127">
        <v>177.71</v>
      </c>
    </row>
    <row r="8445" spans="1:4">
      <c r="A8445" s="125" t="s">
        <v>17979</v>
      </c>
      <c r="B8445" s="126" t="s">
        <v>17980</v>
      </c>
      <c r="C8445" s="126" t="s">
        <v>4</v>
      </c>
      <c r="D8445" s="127">
        <v>447.66</v>
      </c>
    </row>
    <row r="8446" spans="1:4">
      <c r="A8446" s="125" t="s">
        <v>17981</v>
      </c>
      <c r="B8446" s="126" t="s">
        <v>17982</v>
      </c>
      <c r="C8446" s="126" t="s">
        <v>4</v>
      </c>
      <c r="D8446" s="127">
        <v>1.62</v>
      </c>
    </row>
    <row r="8447" spans="1:4">
      <c r="A8447" s="125" t="s">
        <v>17983</v>
      </c>
      <c r="B8447" s="126" t="s">
        <v>17984</v>
      </c>
      <c r="C8447" s="126" t="s">
        <v>4</v>
      </c>
      <c r="D8447" s="127">
        <v>0.71</v>
      </c>
    </row>
    <row r="8448" spans="1:4">
      <c r="A8448" s="125" t="s">
        <v>17985</v>
      </c>
      <c r="B8448" s="126" t="s">
        <v>17986</v>
      </c>
      <c r="C8448" s="126" t="s">
        <v>4</v>
      </c>
      <c r="D8448" s="127">
        <v>1.05</v>
      </c>
    </row>
    <row r="8449" spans="1:4">
      <c r="A8449" s="125" t="s">
        <v>17987</v>
      </c>
      <c r="B8449" s="126" t="s">
        <v>17988</v>
      </c>
      <c r="C8449" s="126" t="s">
        <v>4</v>
      </c>
      <c r="D8449" s="127">
        <v>0.6</v>
      </c>
    </row>
    <row r="8450" spans="1:4">
      <c r="A8450" s="125" t="s">
        <v>17989</v>
      </c>
      <c r="B8450" s="126" t="s">
        <v>17990</v>
      </c>
      <c r="C8450" s="126" t="s">
        <v>4</v>
      </c>
      <c r="D8450" s="127">
        <v>1.93</v>
      </c>
    </row>
    <row r="8451" spans="1:4">
      <c r="A8451" s="125" t="s">
        <v>17991</v>
      </c>
      <c r="B8451" s="126" t="s">
        <v>17992</v>
      </c>
      <c r="C8451" s="126" t="s">
        <v>1331</v>
      </c>
      <c r="D8451" s="127">
        <v>30.12</v>
      </c>
    </row>
    <row r="8452" spans="1:4">
      <c r="A8452" s="125" t="s">
        <v>17993</v>
      </c>
      <c r="B8452" s="126" t="s">
        <v>6521</v>
      </c>
      <c r="C8452" s="126" t="s">
        <v>312</v>
      </c>
      <c r="D8452" s="127">
        <v>36.909999999999997</v>
      </c>
    </row>
    <row r="8453" spans="1:4">
      <c r="A8453" s="125" t="s">
        <v>17994</v>
      </c>
      <c r="B8453" s="126" t="s">
        <v>17995</v>
      </c>
      <c r="C8453" s="126" t="s">
        <v>4</v>
      </c>
      <c r="D8453" s="127">
        <v>2.35</v>
      </c>
    </row>
    <row r="8454" spans="1:4">
      <c r="A8454" s="125" t="s">
        <v>17996</v>
      </c>
      <c r="B8454" s="126" t="s">
        <v>17997</v>
      </c>
      <c r="C8454" s="126" t="s">
        <v>4</v>
      </c>
      <c r="D8454" s="127">
        <v>19.64</v>
      </c>
    </row>
    <row r="8455" spans="1:4">
      <c r="A8455" s="125" t="s">
        <v>17998</v>
      </c>
      <c r="B8455" s="126" t="s">
        <v>17999</v>
      </c>
      <c r="C8455" s="126" t="s">
        <v>312</v>
      </c>
      <c r="D8455" s="127">
        <v>7.88</v>
      </c>
    </row>
    <row r="8456" spans="1:4">
      <c r="A8456" s="125" t="s">
        <v>18000</v>
      </c>
      <c r="B8456" s="126" t="s">
        <v>18001</v>
      </c>
      <c r="C8456" s="126" t="s">
        <v>312</v>
      </c>
      <c r="D8456" s="127">
        <v>16.100000000000001</v>
      </c>
    </row>
    <row r="8457" spans="1:4">
      <c r="A8457" s="125" t="s">
        <v>18002</v>
      </c>
      <c r="B8457" s="126" t="s">
        <v>18003</v>
      </c>
      <c r="C8457" s="126" t="s">
        <v>4</v>
      </c>
      <c r="D8457" s="127">
        <v>56</v>
      </c>
    </row>
    <row r="8458" spans="1:4">
      <c r="A8458" s="125" t="s">
        <v>18004</v>
      </c>
      <c r="B8458" s="126" t="s">
        <v>18005</v>
      </c>
      <c r="C8458" s="126" t="s">
        <v>312</v>
      </c>
      <c r="D8458" s="127">
        <v>19.510000000000002</v>
      </c>
    </row>
    <row r="8459" spans="1:4">
      <c r="A8459" s="125" t="s">
        <v>18006</v>
      </c>
      <c r="B8459" s="126" t="s">
        <v>18007</v>
      </c>
      <c r="C8459" s="126" t="s">
        <v>312</v>
      </c>
      <c r="D8459" s="127">
        <v>19.37</v>
      </c>
    </row>
    <row r="8460" spans="1:4">
      <c r="A8460" s="125" t="s">
        <v>18008</v>
      </c>
      <c r="B8460" s="126" t="s">
        <v>18009</v>
      </c>
      <c r="C8460" s="126" t="s">
        <v>312</v>
      </c>
      <c r="D8460" s="127">
        <v>85.55</v>
      </c>
    </row>
    <row r="8461" spans="1:4">
      <c r="A8461" s="125" t="s">
        <v>18010</v>
      </c>
      <c r="B8461" s="126" t="s">
        <v>18011</v>
      </c>
      <c r="C8461" s="126" t="s">
        <v>312</v>
      </c>
      <c r="D8461" s="127">
        <v>104.97</v>
      </c>
    </row>
    <row r="8462" spans="1:4">
      <c r="A8462" s="125" t="s">
        <v>18012</v>
      </c>
      <c r="B8462" s="126" t="s">
        <v>18013</v>
      </c>
      <c r="C8462" s="126" t="s">
        <v>312</v>
      </c>
      <c r="D8462" s="127">
        <v>105.45</v>
      </c>
    </row>
    <row r="8463" spans="1:4">
      <c r="A8463" s="125" t="s">
        <v>18014</v>
      </c>
      <c r="B8463" s="126" t="s">
        <v>18015</v>
      </c>
      <c r="C8463" s="126" t="s">
        <v>312</v>
      </c>
      <c r="D8463" s="127">
        <v>83.61</v>
      </c>
    </row>
    <row r="8464" spans="1:4">
      <c r="A8464" s="125" t="s">
        <v>18016</v>
      </c>
      <c r="B8464" s="126" t="s">
        <v>18017</v>
      </c>
      <c r="C8464" s="126" t="s">
        <v>312</v>
      </c>
      <c r="D8464" s="127">
        <v>96.03</v>
      </c>
    </row>
    <row r="8465" spans="1:4">
      <c r="A8465" s="125" t="s">
        <v>18018</v>
      </c>
      <c r="B8465" s="126" t="s">
        <v>18019</v>
      </c>
      <c r="C8465" s="126" t="s">
        <v>312</v>
      </c>
      <c r="D8465" s="127">
        <v>27.77</v>
      </c>
    </row>
    <row r="8466" spans="1:4">
      <c r="A8466" s="125" t="s">
        <v>18020</v>
      </c>
      <c r="B8466" s="126" t="s">
        <v>18021</v>
      </c>
      <c r="C8466" s="126" t="s">
        <v>312</v>
      </c>
      <c r="D8466" s="127">
        <v>38.44</v>
      </c>
    </row>
    <row r="8467" spans="1:4">
      <c r="A8467" s="125" t="s">
        <v>18022</v>
      </c>
      <c r="B8467" s="126" t="s">
        <v>18023</v>
      </c>
      <c r="C8467" s="126" t="s">
        <v>312</v>
      </c>
      <c r="D8467" s="127">
        <v>8.5</v>
      </c>
    </row>
    <row r="8468" spans="1:4">
      <c r="A8468" s="125" t="s">
        <v>18024</v>
      </c>
      <c r="B8468" s="126" t="s">
        <v>18025</v>
      </c>
      <c r="C8468" s="126" t="s">
        <v>312</v>
      </c>
      <c r="D8468" s="127">
        <v>40.15</v>
      </c>
    </row>
    <row r="8469" spans="1:4">
      <c r="A8469" s="125" t="s">
        <v>18026</v>
      </c>
      <c r="B8469" s="126" t="s">
        <v>18027</v>
      </c>
      <c r="C8469" s="126" t="s">
        <v>312</v>
      </c>
      <c r="D8469" s="127">
        <v>113.79</v>
      </c>
    </row>
    <row r="8470" spans="1:4">
      <c r="A8470" s="125" t="s">
        <v>18028</v>
      </c>
      <c r="B8470" s="126" t="s">
        <v>18029</v>
      </c>
      <c r="C8470" s="126" t="s">
        <v>312</v>
      </c>
      <c r="D8470" s="127">
        <v>24.59</v>
      </c>
    </row>
    <row r="8471" spans="1:4">
      <c r="A8471" s="125" t="s">
        <v>18032</v>
      </c>
      <c r="B8471" s="126" t="s">
        <v>6522</v>
      </c>
      <c r="C8471" s="126" t="s">
        <v>312</v>
      </c>
      <c r="D8471" s="127">
        <v>33.020000000000003</v>
      </c>
    </row>
    <row r="8472" spans="1:4">
      <c r="A8472" s="125" t="s">
        <v>18033</v>
      </c>
      <c r="B8472" s="126" t="s">
        <v>18034</v>
      </c>
      <c r="C8472" s="126" t="s">
        <v>312</v>
      </c>
      <c r="D8472" s="127">
        <v>213.52</v>
      </c>
    </row>
    <row r="8473" spans="1:4">
      <c r="A8473" s="125" t="s">
        <v>18035</v>
      </c>
      <c r="B8473" s="126" t="s">
        <v>18036</v>
      </c>
      <c r="C8473" s="126" t="s">
        <v>312</v>
      </c>
      <c r="D8473" s="127">
        <v>185.11</v>
      </c>
    </row>
    <row r="8474" spans="1:4">
      <c r="A8474" s="125" t="s">
        <v>18037</v>
      </c>
      <c r="B8474" s="126" t="s">
        <v>18038</v>
      </c>
      <c r="C8474" s="126" t="s">
        <v>312</v>
      </c>
      <c r="D8474" s="127">
        <v>169.64</v>
      </c>
    </row>
    <row r="8475" spans="1:4">
      <c r="A8475" s="125" t="s">
        <v>18039</v>
      </c>
      <c r="B8475" s="126" t="s">
        <v>18040</v>
      </c>
      <c r="C8475" s="126" t="s">
        <v>312</v>
      </c>
      <c r="D8475" s="127">
        <v>104.92</v>
      </c>
    </row>
    <row r="8476" spans="1:4">
      <c r="A8476" s="125" t="s">
        <v>18041</v>
      </c>
      <c r="B8476" s="126" t="s">
        <v>18042</v>
      </c>
      <c r="C8476" s="126" t="s">
        <v>312</v>
      </c>
      <c r="D8476" s="127">
        <v>104.92</v>
      </c>
    </row>
    <row r="8477" spans="1:4">
      <c r="A8477" s="125" t="s">
        <v>18202</v>
      </c>
      <c r="B8477" s="126" t="s">
        <v>18203</v>
      </c>
      <c r="C8477" s="126" t="s">
        <v>4</v>
      </c>
      <c r="D8477" s="127">
        <v>34.130000000000003</v>
      </c>
    </row>
    <row r="8478" spans="1:4">
      <c r="A8478" s="125" t="s">
        <v>18204</v>
      </c>
      <c r="B8478" s="126" t="s">
        <v>18205</v>
      </c>
      <c r="C8478" s="126" t="s">
        <v>4</v>
      </c>
      <c r="D8478" s="127">
        <v>34.75</v>
      </c>
    </row>
    <row r="8479" spans="1:4" ht="15.75">
      <c r="A8479" s="120" t="s">
        <v>33116</v>
      </c>
      <c r="B8479" s="121"/>
      <c r="C8479" s="121"/>
      <c r="D8479" s="121"/>
    </row>
    <row r="8480" spans="1:4">
      <c r="A8480" s="122" t="s">
        <v>6672</v>
      </c>
      <c r="B8480" s="123" t="s">
        <v>6420</v>
      </c>
      <c r="C8480" s="123" t="s">
        <v>6421</v>
      </c>
      <c r="D8480" s="124" t="s">
        <v>31130</v>
      </c>
    </row>
    <row r="8481" spans="1:4">
      <c r="A8481" s="125" t="s">
        <v>6837</v>
      </c>
      <c r="B8481" s="126" t="s">
        <v>6838</v>
      </c>
      <c r="C8481" s="126" t="s">
        <v>5724</v>
      </c>
      <c r="D8481" s="127">
        <v>17.190000000000001</v>
      </c>
    </row>
    <row r="8482" spans="1:4">
      <c r="A8482" s="125" t="s">
        <v>6923</v>
      </c>
      <c r="B8482" s="126" t="s">
        <v>6924</v>
      </c>
      <c r="C8482" s="126" t="s">
        <v>5724</v>
      </c>
      <c r="D8482" s="127">
        <v>4.8499999999999996</v>
      </c>
    </row>
    <row r="8483" spans="1:4">
      <c r="A8483" s="125" t="s">
        <v>8441</v>
      </c>
      <c r="B8483" s="126" t="s">
        <v>8442</v>
      </c>
      <c r="C8483" s="126" t="s">
        <v>1331</v>
      </c>
      <c r="D8483" s="127">
        <v>1.1499999999999999</v>
      </c>
    </row>
    <row r="8484" spans="1:4">
      <c r="A8484" s="125" t="s">
        <v>9097</v>
      </c>
      <c r="B8484" s="126" t="s">
        <v>9098</v>
      </c>
      <c r="C8484" s="126" t="s">
        <v>1331</v>
      </c>
      <c r="D8484" s="127">
        <v>13.86</v>
      </c>
    </row>
    <row r="8485" spans="1:4">
      <c r="A8485" s="125" t="s">
        <v>9427</v>
      </c>
      <c r="B8485" s="126" t="s">
        <v>9428</v>
      </c>
      <c r="C8485" s="126" t="s">
        <v>1331</v>
      </c>
      <c r="D8485" s="127">
        <v>3.15</v>
      </c>
    </row>
    <row r="8486" spans="1:4">
      <c r="A8486" s="125" t="s">
        <v>14400</v>
      </c>
      <c r="B8486" s="126" t="s">
        <v>33117</v>
      </c>
      <c r="C8486" s="126" t="s">
        <v>5724</v>
      </c>
      <c r="D8486" s="127">
        <v>21.21</v>
      </c>
    </row>
    <row r="8487" spans="1:4">
      <c r="A8487" s="125" t="s">
        <v>12354</v>
      </c>
      <c r="B8487" s="126" t="s">
        <v>33118</v>
      </c>
      <c r="C8487" s="126" t="s">
        <v>5724</v>
      </c>
      <c r="D8487" s="127">
        <v>21.21</v>
      </c>
    </row>
    <row r="8488" spans="1:4">
      <c r="A8488" s="125" t="s">
        <v>11218</v>
      </c>
      <c r="B8488" s="126" t="s">
        <v>11219</v>
      </c>
      <c r="C8488" s="126" t="s">
        <v>5724</v>
      </c>
      <c r="D8488" s="127">
        <v>57.08</v>
      </c>
    </row>
    <row r="8489" spans="1:4">
      <c r="A8489" s="125" t="s">
        <v>11220</v>
      </c>
      <c r="B8489" s="126" t="s">
        <v>11221</v>
      </c>
      <c r="C8489" s="126" t="s">
        <v>5724</v>
      </c>
      <c r="D8489" s="127">
        <v>24.99</v>
      </c>
    </row>
    <row r="8490" spans="1:4">
      <c r="A8490" s="125" t="s">
        <v>11705</v>
      </c>
      <c r="B8490" s="126" t="s">
        <v>11706</v>
      </c>
      <c r="C8490" s="126" t="s">
        <v>29</v>
      </c>
      <c r="D8490" s="127">
        <v>0.23</v>
      </c>
    </row>
    <row r="8491" spans="1:4">
      <c r="A8491" s="125" t="s">
        <v>11957</v>
      </c>
      <c r="B8491" s="126" t="s">
        <v>11958</v>
      </c>
      <c r="C8491" s="126" t="s">
        <v>5724</v>
      </c>
      <c r="D8491" s="127">
        <v>12.68</v>
      </c>
    </row>
    <row r="8492" spans="1:4">
      <c r="A8492" s="125" t="s">
        <v>11959</v>
      </c>
      <c r="B8492" s="126" t="s">
        <v>11960</v>
      </c>
      <c r="C8492" s="126" t="s">
        <v>5724</v>
      </c>
      <c r="D8492" s="127">
        <v>23.94</v>
      </c>
    </row>
    <row r="8493" spans="1:4">
      <c r="A8493" s="125" t="s">
        <v>11961</v>
      </c>
      <c r="B8493" s="126" t="s">
        <v>11962</v>
      </c>
      <c r="C8493" s="126" t="s">
        <v>5724</v>
      </c>
      <c r="D8493" s="127">
        <v>11.07</v>
      </c>
    </row>
    <row r="8494" spans="1:4">
      <c r="A8494" s="125" t="s">
        <v>12274</v>
      </c>
      <c r="B8494" s="126" t="s">
        <v>12275</v>
      </c>
      <c r="C8494" s="126" t="s">
        <v>1331</v>
      </c>
      <c r="D8494" s="127">
        <v>1.1499999999999999</v>
      </c>
    </row>
    <row r="8495" spans="1:4">
      <c r="A8495" s="125" t="s">
        <v>12348</v>
      </c>
      <c r="B8495" s="126" t="s">
        <v>12349</v>
      </c>
      <c r="C8495" s="126" t="s">
        <v>5724</v>
      </c>
      <c r="D8495" s="127">
        <v>30.87</v>
      </c>
    </row>
    <row r="8496" spans="1:4">
      <c r="A8496" s="125" t="s">
        <v>12910</v>
      </c>
      <c r="B8496" s="126" t="s">
        <v>12911</v>
      </c>
      <c r="C8496" s="126" t="s">
        <v>5724</v>
      </c>
      <c r="D8496" s="127">
        <v>17.149999999999999</v>
      </c>
    </row>
    <row r="8497" spans="1:4">
      <c r="A8497" s="125" t="s">
        <v>12920</v>
      </c>
      <c r="B8497" s="126" t="s">
        <v>12921</v>
      </c>
      <c r="C8497" s="126" t="s">
        <v>4</v>
      </c>
      <c r="D8497" s="127">
        <v>3.94</v>
      </c>
    </row>
    <row r="8498" spans="1:4">
      <c r="A8498" s="125" t="s">
        <v>12922</v>
      </c>
      <c r="B8498" s="126" t="s">
        <v>12923</v>
      </c>
      <c r="C8498" s="126" t="s">
        <v>4</v>
      </c>
      <c r="D8498" s="127">
        <v>1.69</v>
      </c>
    </row>
    <row r="8499" spans="1:4">
      <c r="A8499" s="125" t="s">
        <v>12924</v>
      </c>
      <c r="B8499" s="126" t="s">
        <v>12925</v>
      </c>
      <c r="C8499" s="126" t="s">
        <v>4</v>
      </c>
      <c r="D8499" s="127">
        <v>0.55000000000000004</v>
      </c>
    </row>
    <row r="8500" spans="1:4">
      <c r="A8500" s="125" t="s">
        <v>12912</v>
      </c>
      <c r="B8500" s="126" t="s">
        <v>12913</v>
      </c>
      <c r="C8500" s="126" t="s">
        <v>5724</v>
      </c>
      <c r="D8500" s="127">
        <v>11.91</v>
      </c>
    </row>
    <row r="8501" spans="1:4">
      <c r="A8501" s="125" t="s">
        <v>12914</v>
      </c>
      <c r="B8501" s="126" t="s">
        <v>12915</v>
      </c>
      <c r="C8501" s="126" t="s">
        <v>5724</v>
      </c>
      <c r="D8501" s="127">
        <v>7.1</v>
      </c>
    </row>
    <row r="8502" spans="1:4">
      <c r="A8502" s="125" t="s">
        <v>12916</v>
      </c>
      <c r="B8502" s="126" t="s">
        <v>12917</v>
      </c>
      <c r="C8502" s="126" t="s">
        <v>5724</v>
      </c>
      <c r="D8502" s="127">
        <v>12.08</v>
      </c>
    </row>
    <row r="8503" spans="1:4">
      <c r="A8503" s="125" t="s">
        <v>13595</v>
      </c>
      <c r="B8503" s="126" t="s">
        <v>13596</v>
      </c>
      <c r="C8503" s="126" t="s">
        <v>1331</v>
      </c>
      <c r="D8503" s="127">
        <v>2.87</v>
      </c>
    </row>
    <row r="8504" spans="1:4">
      <c r="A8504" s="125" t="s">
        <v>13597</v>
      </c>
      <c r="B8504" s="126" t="s">
        <v>13598</v>
      </c>
      <c r="C8504" s="126" t="s">
        <v>1331</v>
      </c>
      <c r="D8504" s="127">
        <v>4.78</v>
      </c>
    </row>
    <row r="8505" spans="1:4">
      <c r="A8505" s="125" t="s">
        <v>13599</v>
      </c>
      <c r="B8505" s="126" t="s">
        <v>13600</v>
      </c>
      <c r="C8505" s="126" t="s">
        <v>1331</v>
      </c>
      <c r="D8505" s="127">
        <v>9.1</v>
      </c>
    </row>
    <row r="8506" spans="1:4">
      <c r="A8506" s="125" t="s">
        <v>13601</v>
      </c>
      <c r="B8506" s="126" t="s">
        <v>13602</v>
      </c>
      <c r="C8506" s="126" t="s">
        <v>1331</v>
      </c>
      <c r="D8506" s="127">
        <v>2.92</v>
      </c>
    </row>
    <row r="8507" spans="1:4">
      <c r="A8507" s="125" t="s">
        <v>14501</v>
      </c>
      <c r="B8507" s="126" t="s">
        <v>14502</v>
      </c>
      <c r="C8507" s="126" t="s">
        <v>1331</v>
      </c>
      <c r="D8507" s="127">
        <v>13.91</v>
      </c>
    </row>
    <row r="8508" spans="1:4">
      <c r="A8508" s="125" t="s">
        <v>14952</v>
      </c>
      <c r="B8508" s="126" t="s">
        <v>14953</v>
      </c>
      <c r="C8508" s="126" t="s">
        <v>5724</v>
      </c>
      <c r="D8508" s="127">
        <v>49.53</v>
      </c>
    </row>
    <row r="8509" spans="1:4">
      <c r="A8509" s="125" t="s">
        <v>14954</v>
      </c>
      <c r="B8509" s="126" t="s">
        <v>14955</v>
      </c>
      <c r="C8509" s="126" t="s">
        <v>5724</v>
      </c>
      <c r="D8509" s="127">
        <v>53.03</v>
      </c>
    </row>
    <row r="8510" spans="1:4">
      <c r="A8510" s="125" t="s">
        <v>14958</v>
      </c>
      <c r="B8510" s="126" t="s">
        <v>14959</v>
      </c>
      <c r="C8510" s="126" t="s">
        <v>1331</v>
      </c>
      <c r="D8510" s="127">
        <v>12.61</v>
      </c>
    </row>
    <row r="8511" spans="1:4">
      <c r="A8511" s="125" t="s">
        <v>14960</v>
      </c>
      <c r="B8511" s="126" t="s">
        <v>14961</v>
      </c>
      <c r="C8511" s="126" t="s">
        <v>5724</v>
      </c>
      <c r="D8511" s="127">
        <v>25.35</v>
      </c>
    </row>
    <row r="8512" spans="1:4">
      <c r="A8512" s="125" t="s">
        <v>16283</v>
      </c>
      <c r="B8512" s="126" t="s">
        <v>6467</v>
      </c>
      <c r="C8512" s="126" t="s">
        <v>5724</v>
      </c>
      <c r="D8512" s="127">
        <v>46.22</v>
      </c>
    </row>
    <row r="8513" spans="1:4">
      <c r="A8513" s="125" t="s">
        <v>16304</v>
      </c>
      <c r="B8513" s="126" t="s">
        <v>16305</v>
      </c>
      <c r="C8513" s="126" t="s">
        <v>5724</v>
      </c>
      <c r="D8513" s="127">
        <v>28.48</v>
      </c>
    </row>
    <row r="8514" spans="1:4">
      <c r="A8514" s="125" t="s">
        <v>16306</v>
      </c>
      <c r="B8514" s="126" t="s">
        <v>16307</v>
      </c>
      <c r="C8514" s="126" t="s">
        <v>1331</v>
      </c>
      <c r="D8514" s="127">
        <v>30.65</v>
      </c>
    </row>
    <row r="8515" spans="1:4">
      <c r="A8515" s="125" t="s">
        <v>16428</v>
      </c>
      <c r="B8515" s="126" t="s">
        <v>16429</v>
      </c>
      <c r="C8515" s="126" t="s">
        <v>5724</v>
      </c>
      <c r="D8515" s="127">
        <v>13.32</v>
      </c>
    </row>
    <row r="8516" spans="1:4">
      <c r="A8516" s="125" t="s">
        <v>16430</v>
      </c>
      <c r="B8516" s="126" t="s">
        <v>16431</v>
      </c>
      <c r="C8516" s="126" t="s">
        <v>5724</v>
      </c>
      <c r="D8516" s="127">
        <v>22.52</v>
      </c>
    </row>
    <row r="8517" spans="1:4">
      <c r="A8517" s="125" t="s">
        <v>16538</v>
      </c>
      <c r="B8517" s="126" t="s">
        <v>16539</v>
      </c>
      <c r="C8517" s="126" t="s">
        <v>5724</v>
      </c>
      <c r="D8517" s="127">
        <v>29.7</v>
      </c>
    </row>
    <row r="8518" spans="1:4">
      <c r="A8518" s="125" t="s">
        <v>16554</v>
      </c>
      <c r="B8518" s="126" t="s">
        <v>16555</v>
      </c>
      <c r="C8518" s="126" t="s">
        <v>1331</v>
      </c>
      <c r="D8518" s="127">
        <v>12.56</v>
      </c>
    </row>
    <row r="8519" spans="1:4">
      <c r="A8519" s="125" t="s">
        <v>16605</v>
      </c>
      <c r="B8519" s="126" t="s">
        <v>16606</v>
      </c>
      <c r="C8519" s="126" t="s">
        <v>5724</v>
      </c>
      <c r="D8519" s="127">
        <v>13.49</v>
      </c>
    </row>
    <row r="8520" spans="1:4">
      <c r="A8520" s="125" t="s">
        <v>16611</v>
      </c>
      <c r="B8520" s="126" t="s">
        <v>16612</v>
      </c>
      <c r="C8520" s="126" t="s">
        <v>5724</v>
      </c>
      <c r="D8520" s="127">
        <v>19.649999999999999</v>
      </c>
    </row>
    <row r="8521" spans="1:4">
      <c r="A8521" s="125" t="s">
        <v>16613</v>
      </c>
      <c r="B8521" s="126" t="s">
        <v>16614</v>
      </c>
      <c r="C8521" s="126" t="s">
        <v>5724</v>
      </c>
      <c r="D8521" s="127">
        <v>39.909999999999997</v>
      </c>
    </row>
    <row r="8522" spans="1:4">
      <c r="A8522" s="125" t="s">
        <v>16640</v>
      </c>
      <c r="B8522" s="126" t="s">
        <v>16641</v>
      </c>
      <c r="C8522" s="126" t="s">
        <v>1331</v>
      </c>
      <c r="D8522" s="127">
        <v>1.1499999999999999</v>
      </c>
    </row>
    <row r="8523" spans="1:4">
      <c r="A8523" s="125" t="s">
        <v>18094</v>
      </c>
      <c r="B8523" s="126" t="s">
        <v>18095</v>
      </c>
      <c r="C8523" s="126" t="s">
        <v>1331</v>
      </c>
      <c r="D8523" s="127">
        <v>7.63</v>
      </c>
    </row>
    <row r="8524" spans="1:4">
      <c r="A8524" s="125" t="s">
        <v>18150</v>
      </c>
      <c r="B8524" s="126" t="s">
        <v>18151</v>
      </c>
      <c r="C8524" s="126" t="s">
        <v>5724</v>
      </c>
      <c r="D8524" s="127">
        <v>24.59</v>
      </c>
    </row>
    <row r="8525" spans="1:4">
      <c r="A8525" s="125" t="s">
        <v>18152</v>
      </c>
      <c r="B8525" s="126" t="s">
        <v>18153</v>
      </c>
      <c r="C8525" s="126" t="s">
        <v>5724</v>
      </c>
      <c r="D8525" s="127">
        <v>16.399999999999999</v>
      </c>
    </row>
    <row r="8526" spans="1:4">
      <c r="A8526" s="125" t="s">
        <v>18154</v>
      </c>
      <c r="B8526" s="126" t="s">
        <v>18155</v>
      </c>
      <c r="C8526" s="126" t="s">
        <v>5724</v>
      </c>
      <c r="D8526" s="127">
        <v>13.23</v>
      </c>
    </row>
    <row r="8527" spans="1:4">
      <c r="A8527" s="125" t="s">
        <v>18156</v>
      </c>
      <c r="B8527" s="126" t="s">
        <v>18157</v>
      </c>
      <c r="C8527" s="126" t="s">
        <v>5724</v>
      </c>
      <c r="D8527" s="127">
        <v>29.47</v>
      </c>
    </row>
    <row r="8528" spans="1:4">
      <c r="A8528" s="125" t="s">
        <v>18158</v>
      </c>
      <c r="B8528" s="126" t="s">
        <v>18159</v>
      </c>
      <c r="C8528" s="126" t="s">
        <v>5724</v>
      </c>
      <c r="D8528" s="127">
        <v>32.380000000000003</v>
      </c>
    </row>
    <row r="8529" spans="1:4">
      <c r="A8529" s="125" t="s">
        <v>18162</v>
      </c>
      <c r="B8529" s="126" t="s">
        <v>18163</v>
      </c>
      <c r="C8529" s="126" t="s">
        <v>5724</v>
      </c>
      <c r="D8529" s="127">
        <v>26.04</v>
      </c>
    </row>
    <row r="8530" spans="1:4">
      <c r="A8530" s="125" t="s">
        <v>18164</v>
      </c>
      <c r="B8530" s="126" t="s">
        <v>18165</v>
      </c>
      <c r="C8530" s="126" t="s">
        <v>5724</v>
      </c>
      <c r="D8530" s="127">
        <v>46.96</v>
      </c>
    </row>
    <row r="8531" spans="1:4">
      <c r="A8531" s="125" t="s">
        <v>18166</v>
      </c>
      <c r="B8531" s="126" t="s">
        <v>18167</v>
      </c>
      <c r="C8531" s="126" t="s">
        <v>1331</v>
      </c>
      <c r="D8531" s="127">
        <v>8.93</v>
      </c>
    </row>
    <row r="8532" spans="1:4">
      <c r="A8532" s="125" t="s">
        <v>18170</v>
      </c>
      <c r="B8532" s="126" t="s">
        <v>18171</v>
      </c>
      <c r="C8532" s="126" t="s">
        <v>5724</v>
      </c>
      <c r="D8532" s="127">
        <v>15.61</v>
      </c>
    </row>
    <row r="8533" spans="1:4">
      <c r="A8533" s="125" t="s">
        <v>18175</v>
      </c>
      <c r="B8533" s="126" t="s">
        <v>18176</v>
      </c>
      <c r="C8533" s="126" t="s">
        <v>5724</v>
      </c>
      <c r="D8533" s="127">
        <v>49.8</v>
      </c>
    </row>
    <row r="8534" spans="1:4">
      <c r="A8534" s="125" t="s">
        <v>18177</v>
      </c>
      <c r="B8534" s="126" t="s">
        <v>18178</v>
      </c>
      <c r="C8534" s="126" t="s">
        <v>5724</v>
      </c>
      <c r="D8534" s="127">
        <v>42</v>
      </c>
    </row>
    <row r="8535" spans="1:4">
      <c r="A8535" s="125" t="s">
        <v>18180</v>
      </c>
      <c r="B8535" s="126" t="s">
        <v>18181</v>
      </c>
      <c r="C8535" s="126" t="s">
        <v>5724</v>
      </c>
      <c r="D8535" s="127">
        <v>24.93</v>
      </c>
    </row>
    <row r="8536" spans="1:4">
      <c r="A8536" s="125" t="s">
        <v>18182</v>
      </c>
      <c r="B8536" s="126" t="s">
        <v>18183</v>
      </c>
      <c r="C8536" s="126" t="s">
        <v>5724</v>
      </c>
      <c r="D8536" s="127">
        <v>26.7</v>
      </c>
    </row>
    <row r="8537" spans="1:4">
      <c r="A8537" s="125" t="s">
        <v>18184</v>
      </c>
      <c r="B8537" s="126" t="s">
        <v>18185</v>
      </c>
      <c r="C8537" s="126" t="s">
        <v>5724</v>
      </c>
      <c r="D8537" s="127">
        <v>21.25</v>
      </c>
    </row>
    <row r="8538" spans="1:4">
      <c r="A8538" s="125" t="s">
        <v>18186</v>
      </c>
      <c r="B8538" s="126" t="s">
        <v>18187</v>
      </c>
      <c r="C8538" s="126" t="s">
        <v>5724</v>
      </c>
      <c r="D8538" s="127">
        <v>24.59</v>
      </c>
    </row>
    <row r="8539" spans="1:4">
      <c r="A8539" s="125" t="s">
        <v>18188</v>
      </c>
      <c r="B8539" s="126" t="s">
        <v>18189</v>
      </c>
      <c r="C8539" s="126" t="s">
        <v>1331</v>
      </c>
      <c r="D8539" s="127">
        <v>3.15</v>
      </c>
    </row>
    <row r="8540" spans="1:4">
      <c r="A8540" s="125" t="s">
        <v>18194</v>
      </c>
      <c r="B8540" s="126" t="s">
        <v>18195</v>
      </c>
      <c r="C8540" s="126" t="s">
        <v>5724</v>
      </c>
      <c r="D8540" s="127">
        <v>7.83</v>
      </c>
    </row>
    <row r="8541" spans="1:4">
      <c r="A8541" s="125" t="s">
        <v>18190</v>
      </c>
      <c r="B8541" s="126" t="s">
        <v>18191</v>
      </c>
      <c r="C8541" s="126" t="s">
        <v>5724</v>
      </c>
      <c r="D8541" s="127">
        <v>19.77</v>
      </c>
    </row>
    <row r="8542" spans="1:4">
      <c r="A8542" s="125" t="s">
        <v>18444</v>
      </c>
      <c r="B8542" s="126" t="s">
        <v>18445</v>
      </c>
      <c r="C8542" s="126" t="s">
        <v>4</v>
      </c>
      <c r="D8542" s="127">
        <v>3.82</v>
      </c>
    </row>
    <row r="8543" spans="1:4">
      <c r="A8543" s="125" t="s">
        <v>21425</v>
      </c>
      <c r="B8543" s="126" t="s">
        <v>21426</v>
      </c>
      <c r="C8543" s="126" t="s">
        <v>5724</v>
      </c>
      <c r="D8543" s="127">
        <v>21.07</v>
      </c>
    </row>
    <row r="8544" spans="1:4" ht="22.5">
      <c r="A8544" s="125" t="s">
        <v>21427</v>
      </c>
      <c r="B8544" s="126" t="s">
        <v>21428</v>
      </c>
      <c r="C8544" s="126" t="s">
        <v>5724</v>
      </c>
      <c r="D8544" s="127">
        <v>19.79</v>
      </c>
    </row>
    <row r="8545" spans="1:4">
      <c r="A8545" s="125" t="s">
        <v>21429</v>
      </c>
      <c r="B8545" s="126" t="s">
        <v>21430</v>
      </c>
      <c r="C8545" s="126" t="s">
        <v>5724</v>
      </c>
      <c r="D8545" s="127">
        <v>25.94</v>
      </c>
    </row>
    <row r="8546" spans="1:4">
      <c r="A8546" s="125" t="s">
        <v>21558</v>
      </c>
      <c r="B8546" s="126" t="s">
        <v>21559</v>
      </c>
      <c r="C8546" s="126" t="s">
        <v>5724</v>
      </c>
      <c r="D8546" s="127">
        <v>22.58</v>
      </c>
    </row>
    <row r="8547" spans="1:4">
      <c r="A8547" s="125" t="s">
        <v>6694</v>
      </c>
      <c r="B8547" s="126" t="s">
        <v>6695</v>
      </c>
      <c r="C8547" s="126" t="s">
        <v>5724</v>
      </c>
      <c r="D8547" s="127">
        <v>5.44</v>
      </c>
    </row>
    <row r="8548" spans="1:4">
      <c r="A8548" s="125" t="s">
        <v>13863</v>
      </c>
      <c r="B8548" s="126" t="s">
        <v>13864</v>
      </c>
      <c r="C8548" s="126" t="s">
        <v>5724</v>
      </c>
      <c r="D8548" s="127">
        <v>20.51</v>
      </c>
    </row>
    <row r="8549" spans="1:4" ht="15.75">
      <c r="A8549" s="120" t="s">
        <v>33119</v>
      </c>
      <c r="B8549" s="121"/>
      <c r="C8549" s="121"/>
      <c r="D8549" s="121"/>
    </row>
    <row r="8550" spans="1:4">
      <c r="A8550" s="122" t="s">
        <v>6672</v>
      </c>
      <c r="B8550" s="123" t="s">
        <v>6420</v>
      </c>
      <c r="C8550" s="123" t="s">
        <v>6421</v>
      </c>
      <c r="D8550" s="124" t="s">
        <v>31130</v>
      </c>
    </row>
    <row r="8551" spans="1:4" ht="22.5">
      <c r="A8551" s="125" t="s">
        <v>7442</v>
      </c>
      <c r="B8551" s="126" t="s">
        <v>7443</v>
      </c>
      <c r="C8551" s="126" t="s">
        <v>4</v>
      </c>
      <c r="D8551" s="127">
        <v>486.4</v>
      </c>
    </row>
    <row r="8552" spans="1:4" ht="22.5">
      <c r="A8552" s="125" t="s">
        <v>7444</v>
      </c>
      <c r="B8552" s="126" t="s">
        <v>7445</v>
      </c>
      <c r="C8552" s="126" t="s">
        <v>4</v>
      </c>
      <c r="D8552" s="127">
        <v>649.1</v>
      </c>
    </row>
    <row r="8553" spans="1:4">
      <c r="A8553" s="125" t="s">
        <v>7463</v>
      </c>
      <c r="B8553" s="126" t="s">
        <v>7464</v>
      </c>
      <c r="C8553" s="126" t="s">
        <v>4</v>
      </c>
      <c r="D8553" s="127">
        <v>926.1</v>
      </c>
    </row>
    <row r="8554" spans="1:4" ht="22.5">
      <c r="A8554" s="125" t="s">
        <v>7716</v>
      </c>
      <c r="B8554" s="126" t="s">
        <v>33120</v>
      </c>
      <c r="C8554" s="126" t="s">
        <v>4</v>
      </c>
      <c r="D8554" s="127">
        <v>2249.59</v>
      </c>
    </row>
    <row r="8555" spans="1:4" ht="22.5">
      <c r="A8555" s="125" t="s">
        <v>8870</v>
      </c>
      <c r="B8555" s="126" t="s">
        <v>8871</v>
      </c>
      <c r="C8555" s="126" t="s">
        <v>4</v>
      </c>
      <c r="D8555" s="127">
        <v>702.58</v>
      </c>
    </row>
    <row r="8556" spans="1:4">
      <c r="A8556" s="125" t="s">
        <v>8872</v>
      </c>
      <c r="B8556" s="126" t="s">
        <v>8873</v>
      </c>
      <c r="C8556" s="126" t="s">
        <v>4</v>
      </c>
      <c r="D8556" s="127">
        <v>905.15</v>
      </c>
    </row>
    <row r="8557" spans="1:4">
      <c r="A8557" s="125" t="s">
        <v>8874</v>
      </c>
      <c r="B8557" s="126" t="s">
        <v>8875</v>
      </c>
      <c r="C8557" s="126" t="s">
        <v>4</v>
      </c>
      <c r="D8557" s="127">
        <v>905.15</v>
      </c>
    </row>
    <row r="8558" spans="1:4" ht="22.5">
      <c r="A8558" s="125" t="s">
        <v>11180</v>
      </c>
      <c r="B8558" s="126" t="s">
        <v>11181</v>
      </c>
      <c r="C8558" s="126" t="s">
        <v>4</v>
      </c>
      <c r="D8558" s="127">
        <v>486.4</v>
      </c>
    </row>
    <row r="8559" spans="1:4" ht="22.5">
      <c r="A8559" s="125" t="s">
        <v>11201</v>
      </c>
      <c r="B8559" s="126" t="s">
        <v>11202</v>
      </c>
      <c r="C8559" s="126" t="s">
        <v>4</v>
      </c>
      <c r="D8559" s="127">
        <v>700.36</v>
      </c>
    </row>
    <row r="8560" spans="1:4" ht="22.5">
      <c r="A8560" s="125" t="s">
        <v>11203</v>
      </c>
      <c r="B8560" s="126" t="s">
        <v>11204</v>
      </c>
      <c r="C8560" s="126" t="s">
        <v>4</v>
      </c>
      <c r="D8560" s="127">
        <v>573.02</v>
      </c>
    </row>
    <row r="8561" spans="1:4" ht="33.75">
      <c r="A8561" s="125" t="s">
        <v>11294</v>
      </c>
      <c r="B8561" s="126" t="s">
        <v>33121</v>
      </c>
      <c r="C8561" s="126" t="s">
        <v>6509</v>
      </c>
      <c r="D8561" s="127">
        <v>1891.55</v>
      </c>
    </row>
    <row r="8562" spans="1:4" ht="22.5">
      <c r="A8562" s="125" t="s">
        <v>12004</v>
      </c>
      <c r="B8562" s="126" t="s">
        <v>12005</v>
      </c>
      <c r="C8562" s="126" t="s">
        <v>4</v>
      </c>
      <c r="D8562" s="127">
        <v>648.53</v>
      </c>
    </row>
    <row r="8563" spans="1:4" ht="22.5">
      <c r="A8563" s="125" t="s">
        <v>12022</v>
      </c>
      <c r="B8563" s="126" t="s">
        <v>12023</v>
      </c>
      <c r="C8563" s="126" t="s">
        <v>4</v>
      </c>
      <c r="D8563" s="127">
        <v>804.83</v>
      </c>
    </row>
    <row r="8564" spans="1:4" ht="22.5">
      <c r="A8564" s="125" t="s">
        <v>12024</v>
      </c>
      <c r="B8564" s="126" t="s">
        <v>12025</v>
      </c>
      <c r="C8564" s="126" t="s">
        <v>4</v>
      </c>
      <c r="D8564" s="127">
        <v>891.37</v>
      </c>
    </row>
    <row r="8565" spans="1:4">
      <c r="A8565" s="125" t="s">
        <v>33122</v>
      </c>
      <c r="B8565" s="126" t="s">
        <v>13616</v>
      </c>
      <c r="C8565" s="126" t="s">
        <v>4</v>
      </c>
      <c r="D8565" s="127">
        <v>161.03</v>
      </c>
    </row>
    <row r="8566" spans="1:4">
      <c r="A8566" s="125" t="s">
        <v>13615</v>
      </c>
      <c r="B8566" s="126" t="s">
        <v>13616</v>
      </c>
      <c r="C8566" s="126" t="s">
        <v>29</v>
      </c>
      <c r="D8566" s="127">
        <v>37</v>
      </c>
    </row>
    <row r="8567" spans="1:4" ht="22.5">
      <c r="A8567" s="125" t="s">
        <v>14872</v>
      </c>
      <c r="B8567" s="126" t="s">
        <v>14873</v>
      </c>
      <c r="C8567" s="126" t="s">
        <v>4</v>
      </c>
      <c r="D8567" s="127">
        <v>452.16</v>
      </c>
    </row>
    <row r="8568" spans="1:4" ht="22.5">
      <c r="A8568" s="125" t="s">
        <v>14874</v>
      </c>
      <c r="B8568" s="126" t="s">
        <v>14875</v>
      </c>
      <c r="C8568" s="126" t="s">
        <v>4</v>
      </c>
      <c r="D8568" s="127">
        <v>531.85</v>
      </c>
    </row>
    <row r="8569" spans="1:4" ht="22.5">
      <c r="A8569" s="125" t="s">
        <v>14876</v>
      </c>
      <c r="B8569" s="126" t="s">
        <v>6626</v>
      </c>
      <c r="C8569" s="126" t="s">
        <v>4</v>
      </c>
      <c r="D8569" s="127">
        <v>611.55999999999995</v>
      </c>
    </row>
    <row r="8570" spans="1:4" ht="22.5">
      <c r="A8570" s="125" t="s">
        <v>14877</v>
      </c>
      <c r="B8570" s="126" t="s">
        <v>6627</v>
      </c>
      <c r="C8570" s="126" t="s">
        <v>4</v>
      </c>
      <c r="D8570" s="127">
        <v>738.72</v>
      </c>
    </row>
    <row r="8571" spans="1:4" ht="22.5">
      <c r="A8571" s="125" t="s">
        <v>14878</v>
      </c>
      <c r="B8571" s="126" t="s">
        <v>6628</v>
      </c>
      <c r="C8571" s="126" t="s">
        <v>4</v>
      </c>
      <c r="D8571" s="127">
        <v>866.83</v>
      </c>
    </row>
    <row r="8572" spans="1:4" ht="22.5">
      <c r="A8572" s="125" t="s">
        <v>14879</v>
      </c>
      <c r="B8572" s="126" t="s">
        <v>6629</v>
      </c>
      <c r="C8572" s="126" t="s">
        <v>4</v>
      </c>
      <c r="D8572" s="127">
        <v>554.69000000000005</v>
      </c>
    </row>
    <row r="8573" spans="1:4" ht="22.5">
      <c r="A8573" s="125" t="s">
        <v>14880</v>
      </c>
      <c r="B8573" s="126" t="s">
        <v>14881</v>
      </c>
      <c r="C8573" s="126" t="s">
        <v>4</v>
      </c>
      <c r="D8573" s="127">
        <v>676.75</v>
      </c>
    </row>
    <row r="8574" spans="1:4" ht="22.5">
      <c r="A8574" s="125" t="s">
        <v>14882</v>
      </c>
      <c r="B8574" s="126" t="s">
        <v>6630</v>
      </c>
      <c r="C8574" s="126" t="s">
        <v>4</v>
      </c>
      <c r="D8574" s="127">
        <v>869.48</v>
      </c>
    </row>
    <row r="8575" spans="1:4" ht="22.5">
      <c r="A8575" s="125" t="s">
        <v>14883</v>
      </c>
      <c r="B8575" s="126" t="s">
        <v>6631</v>
      </c>
      <c r="C8575" s="126" t="s">
        <v>4</v>
      </c>
      <c r="D8575" s="127">
        <v>865.35</v>
      </c>
    </row>
    <row r="8576" spans="1:4" ht="22.5">
      <c r="A8576" s="125" t="s">
        <v>14884</v>
      </c>
      <c r="B8576" s="126" t="s">
        <v>6632</v>
      </c>
      <c r="C8576" s="126" t="s">
        <v>4</v>
      </c>
      <c r="D8576" s="127">
        <v>1106.46</v>
      </c>
    </row>
    <row r="8577" spans="1:4" ht="22.5">
      <c r="A8577" s="125" t="s">
        <v>14885</v>
      </c>
      <c r="B8577" s="126" t="s">
        <v>14886</v>
      </c>
      <c r="C8577" s="126" t="s">
        <v>4</v>
      </c>
      <c r="D8577" s="127">
        <v>1475.12</v>
      </c>
    </row>
    <row r="8578" spans="1:4" ht="22.5">
      <c r="A8578" s="125" t="s">
        <v>14887</v>
      </c>
      <c r="B8578" s="126" t="s">
        <v>14888</v>
      </c>
      <c r="C8578" s="126" t="s">
        <v>4</v>
      </c>
      <c r="D8578" s="127">
        <v>1847.04</v>
      </c>
    </row>
    <row r="8579" spans="1:4" ht="22.5">
      <c r="A8579" s="125" t="s">
        <v>14889</v>
      </c>
      <c r="B8579" s="126" t="s">
        <v>14890</v>
      </c>
      <c r="C8579" s="126" t="s">
        <v>4</v>
      </c>
      <c r="D8579" s="127">
        <v>617.74</v>
      </c>
    </row>
    <row r="8580" spans="1:4" ht="22.5">
      <c r="A8580" s="125" t="s">
        <v>25</v>
      </c>
      <c r="B8580" s="126" t="s">
        <v>14891</v>
      </c>
      <c r="C8580" s="126" t="s">
        <v>4</v>
      </c>
      <c r="D8580" s="127">
        <v>1014.5</v>
      </c>
    </row>
    <row r="8581" spans="1:4" ht="22.5">
      <c r="A8581" s="125" t="s">
        <v>14892</v>
      </c>
      <c r="B8581" s="126" t="s">
        <v>14893</v>
      </c>
      <c r="C8581" s="126" t="s">
        <v>4</v>
      </c>
      <c r="D8581" s="127">
        <v>503.46</v>
      </c>
    </row>
    <row r="8582" spans="1:4" ht="22.5">
      <c r="A8582" s="125" t="s">
        <v>14894</v>
      </c>
      <c r="B8582" s="126" t="s">
        <v>14895</v>
      </c>
      <c r="C8582" s="126" t="s">
        <v>4</v>
      </c>
      <c r="D8582" s="127">
        <v>503.46</v>
      </c>
    </row>
    <row r="8583" spans="1:4" ht="22.5">
      <c r="A8583" s="125" t="s">
        <v>14896</v>
      </c>
      <c r="B8583" s="126" t="s">
        <v>14897</v>
      </c>
      <c r="C8583" s="126" t="s">
        <v>4</v>
      </c>
      <c r="D8583" s="127">
        <v>399.51</v>
      </c>
    </row>
    <row r="8584" spans="1:4" ht="22.5">
      <c r="A8584" s="125" t="s">
        <v>14898</v>
      </c>
      <c r="B8584" s="126" t="s">
        <v>14899</v>
      </c>
      <c r="C8584" s="126" t="s">
        <v>4</v>
      </c>
      <c r="D8584" s="127">
        <v>503.46</v>
      </c>
    </row>
    <row r="8585" spans="1:4" ht="22.5">
      <c r="A8585" s="125" t="s">
        <v>14900</v>
      </c>
      <c r="B8585" s="126" t="s">
        <v>14901</v>
      </c>
      <c r="C8585" s="126" t="s">
        <v>4</v>
      </c>
      <c r="D8585" s="127">
        <v>663.42</v>
      </c>
    </row>
    <row r="8586" spans="1:4" ht="22.5">
      <c r="A8586" s="125" t="s">
        <v>14902</v>
      </c>
      <c r="B8586" s="126" t="s">
        <v>14903</v>
      </c>
      <c r="C8586" s="126" t="s">
        <v>4</v>
      </c>
      <c r="D8586" s="127">
        <v>617.74</v>
      </c>
    </row>
    <row r="8587" spans="1:4" ht="22.5">
      <c r="A8587" s="125" t="s">
        <v>14904</v>
      </c>
      <c r="B8587" s="126" t="s">
        <v>14905</v>
      </c>
      <c r="C8587" s="126" t="s">
        <v>4</v>
      </c>
      <c r="D8587" s="127">
        <v>744.12</v>
      </c>
    </row>
    <row r="8588" spans="1:4" ht="22.5">
      <c r="A8588" s="125" t="s">
        <v>14906</v>
      </c>
      <c r="B8588" s="126" t="s">
        <v>14907</v>
      </c>
      <c r="C8588" s="126" t="s">
        <v>4</v>
      </c>
      <c r="D8588" s="127">
        <v>986.3</v>
      </c>
    </row>
    <row r="8589" spans="1:4" ht="22.5">
      <c r="A8589" s="125" t="s">
        <v>14908</v>
      </c>
      <c r="B8589" s="126" t="s">
        <v>14909</v>
      </c>
      <c r="C8589" s="126" t="s">
        <v>4</v>
      </c>
      <c r="D8589" s="127">
        <v>1032.8599999999999</v>
      </c>
    </row>
    <row r="8590" spans="1:4" ht="22.5">
      <c r="A8590" s="125" t="s">
        <v>14910</v>
      </c>
      <c r="B8590" s="126" t="s">
        <v>33123</v>
      </c>
      <c r="C8590" s="126" t="s">
        <v>4</v>
      </c>
      <c r="D8590" s="127">
        <v>1072</v>
      </c>
    </row>
    <row r="8591" spans="1:4" ht="22.5">
      <c r="A8591" s="125" t="s">
        <v>14911</v>
      </c>
      <c r="B8591" s="126" t="s">
        <v>6633</v>
      </c>
      <c r="C8591" s="126" t="s">
        <v>4</v>
      </c>
      <c r="D8591" s="127">
        <v>2247.27</v>
      </c>
    </row>
    <row r="8592" spans="1:4" ht="45">
      <c r="A8592" s="125" t="s">
        <v>11295</v>
      </c>
      <c r="B8592" s="126" t="s">
        <v>33124</v>
      </c>
      <c r="C8592" s="126" t="s">
        <v>6509</v>
      </c>
      <c r="D8592" s="127">
        <v>2128.73</v>
      </c>
    </row>
    <row r="8593" spans="1:4">
      <c r="A8593" s="125" t="s">
        <v>16360</v>
      </c>
      <c r="B8593" s="126" t="s">
        <v>33125</v>
      </c>
      <c r="C8593" s="126" t="s">
        <v>4</v>
      </c>
      <c r="D8593" s="127">
        <v>45.41</v>
      </c>
    </row>
    <row r="8594" spans="1:4" ht="22.5">
      <c r="A8594" s="125" t="s">
        <v>16688</v>
      </c>
      <c r="B8594" s="126" t="s">
        <v>33126</v>
      </c>
      <c r="C8594" s="126" t="s">
        <v>6509</v>
      </c>
      <c r="D8594" s="127">
        <v>1260.8800000000001</v>
      </c>
    </row>
    <row r="8595" spans="1:4">
      <c r="A8595" s="125" t="s">
        <v>17959</v>
      </c>
      <c r="B8595" s="126" t="s">
        <v>17960</v>
      </c>
      <c r="C8595" s="126" t="s">
        <v>312</v>
      </c>
      <c r="D8595" s="127">
        <v>10.71</v>
      </c>
    </row>
    <row r="8596" spans="1:4" ht="33.75">
      <c r="A8596" s="125" t="s">
        <v>11293</v>
      </c>
      <c r="B8596" s="126" t="s">
        <v>33127</v>
      </c>
      <c r="C8596" s="126" t="s">
        <v>6509</v>
      </c>
      <c r="D8596" s="127">
        <v>2950</v>
      </c>
    </row>
    <row r="8597" spans="1:4" ht="33.75">
      <c r="A8597" s="125" t="s">
        <v>11292</v>
      </c>
      <c r="B8597" s="126" t="s">
        <v>33128</v>
      </c>
      <c r="C8597" s="126" t="s">
        <v>6509</v>
      </c>
      <c r="D8597" s="127">
        <v>3506.46</v>
      </c>
    </row>
    <row r="8598" spans="1:4" ht="15.75">
      <c r="A8598" s="120" t="s">
        <v>33129</v>
      </c>
      <c r="B8598" s="121"/>
      <c r="C8598" s="121"/>
      <c r="D8598" s="121"/>
    </row>
    <row r="8599" spans="1:4">
      <c r="A8599" s="122" t="s">
        <v>6672</v>
      </c>
      <c r="B8599" s="123" t="s">
        <v>6420</v>
      </c>
      <c r="C8599" s="123" t="s">
        <v>6421</v>
      </c>
      <c r="D8599" s="124" t="s">
        <v>31130</v>
      </c>
    </row>
    <row r="8600" spans="1:4">
      <c r="A8600" s="125" t="s">
        <v>7271</v>
      </c>
      <c r="B8600" s="126" t="s">
        <v>7272</v>
      </c>
      <c r="C8600" s="126" t="s">
        <v>4</v>
      </c>
      <c r="D8600" s="127">
        <v>550.15</v>
      </c>
    </row>
    <row r="8601" spans="1:4">
      <c r="A8601" s="125" t="s">
        <v>7273</v>
      </c>
      <c r="B8601" s="126" t="s">
        <v>7274</v>
      </c>
      <c r="C8601" s="126" t="s">
        <v>4</v>
      </c>
      <c r="D8601" s="127">
        <v>215.35</v>
      </c>
    </row>
    <row r="8602" spans="1:4" ht="22.5">
      <c r="A8602" s="125" t="s">
        <v>33130</v>
      </c>
      <c r="B8602" s="126" t="s">
        <v>33131</v>
      </c>
      <c r="C8602" s="126" t="s">
        <v>312</v>
      </c>
      <c r="D8602" s="127">
        <v>87.78</v>
      </c>
    </row>
    <row r="8603" spans="1:4">
      <c r="A8603" s="125" t="s">
        <v>14012</v>
      </c>
      <c r="B8603" s="126" t="s">
        <v>14013</v>
      </c>
      <c r="C8603" s="126" t="s">
        <v>312</v>
      </c>
      <c r="D8603" s="127">
        <v>35.4</v>
      </c>
    </row>
    <row r="8604" spans="1:4">
      <c r="A8604" s="125" t="s">
        <v>14030</v>
      </c>
      <c r="B8604" s="126" t="s">
        <v>14031</v>
      </c>
      <c r="C8604" s="126" t="s">
        <v>312</v>
      </c>
      <c r="D8604" s="127">
        <v>59.01</v>
      </c>
    </row>
    <row r="8605" spans="1:4" ht="22.5">
      <c r="A8605" s="125" t="s">
        <v>14806</v>
      </c>
      <c r="B8605" s="126" t="s">
        <v>14807</v>
      </c>
      <c r="C8605" s="126" t="s">
        <v>4</v>
      </c>
      <c r="D8605" s="127">
        <v>410.13</v>
      </c>
    </row>
    <row r="8606" spans="1:4" ht="22.5">
      <c r="A8606" s="125" t="s">
        <v>14808</v>
      </c>
      <c r="B8606" s="126" t="s">
        <v>14809</v>
      </c>
      <c r="C8606" s="126" t="s">
        <v>4</v>
      </c>
      <c r="D8606" s="127">
        <v>116.55</v>
      </c>
    </row>
    <row r="8607" spans="1:4" ht="22.5">
      <c r="A8607" s="125" t="s">
        <v>17967</v>
      </c>
      <c r="B8607" s="126" t="s">
        <v>33132</v>
      </c>
      <c r="C8607" s="126" t="s">
        <v>312</v>
      </c>
      <c r="D8607" s="127">
        <v>37.49</v>
      </c>
    </row>
    <row r="8608" spans="1:4" ht="22.5">
      <c r="A8608" s="125" t="s">
        <v>21380</v>
      </c>
      <c r="B8608" s="126" t="s">
        <v>21381</v>
      </c>
      <c r="C8608" s="126" t="s">
        <v>312</v>
      </c>
      <c r="D8608" s="127">
        <v>282.73</v>
      </c>
    </row>
    <row r="8609" spans="1:4" ht="15.75">
      <c r="A8609" s="120" t="s">
        <v>33133</v>
      </c>
      <c r="B8609" s="121"/>
      <c r="C8609" s="121"/>
      <c r="D8609" s="121"/>
    </row>
    <row r="8610" spans="1:4">
      <c r="A8610" s="128" t="s">
        <v>6672</v>
      </c>
      <c r="B8610" s="123" t="s">
        <v>6420</v>
      </c>
      <c r="C8610" s="123" t="s">
        <v>6421</v>
      </c>
      <c r="D8610" s="124" t="s">
        <v>31130</v>
      </c>
    </row>
    <row r="8611" spans="1:4">
      <c r="A8611" s="129" t="s">
        <v>11248</v>
      </c>
      <c r="B8611" s="126" t="s">
        <v>6449</v>
      </c>
      <c r="C8611" s="126" t="s">
        <v>312</v>
      </c>
      <c r="D8611" s="127">
        <v>379.25</v>
      </c>
    </row>
    <row r="8612" spans="1:4">
      <c r="A8612" s="129" t="s">
        <v>13605</v>
      </c>
      <c r="B8612" s="126" t="s">
        <v>13606</v>
      </c>
      <c r="C8612" s="126" t="s">
        <v>1331</v>
      </c>
      <c r="D8612" s="127">
        <v>8.41</v>
      </c>
    </row>
    <row r="8613" spans="1:4">
      <c r="A8613" s="129" t="s">
        <v>13607</v>
      </c>
      <c r="B8613" s="126" t="s">
        <v>6457</v>
      </c>
      <c r="C8613" s="126" t="s">
        <v>1331</v>
      </c>
      <c r="D8613" s="127">
        <v>9.74</v>
      </c>
    </row>
    <row r="8614" spans="1:4">
      <c r="A8614" s="129" t="s">
        <v>14392</v>
      </c>
      <c r="B8614" s="126" t="s">
        <v>14393</v>
      </c>
      <c r="C8614" s="126" t="s">
        <v>312</v>
      </c>
      <c r="D8614" s="127">
        <v>41.29</v>
      </c>
    </row>
    <row r="8615" spans="1:4">
      <c r="A8615" s="129" t="s">
        <v>14394</v>
      </c>
      <c r="B8615" s="126" t="s">
        <v>14395</v>
      </c>
      <c r="C8615" s="126" t="s">
        <v>312</v>
      </c>
      <c r="D8615" s="127">
        <v>41.29</v>
      </c>
    </row>
    <row r="8616" spans="1:4">
      <c r="A8616" s="129" t="s">
        <v>16645</v>
      </c>
      <c r="B8616" s="126" t="s">
        <v>16646</v>
      </c>
      <c r="C8616" s="126" t="s">
        <v>4</v>
      </c>
      <c r="D8616" s="127">
        <v>47.3</v>
      </c>
    </row>
    <row r="8617" spans="1:4">
      <c r="A8617" s="129" t="s">
        <v>16647</v>
      </c>
      <c r="B8617" s="126" t="s">
        <v>16648</v>
      </c>
      <c r="C8617" s="126" t="s">
        <v>4</v>
      </c>
      <c r="D8617" s="127">
        <v>54.57</v>
      </c>
    </row>
    <row r="8618" spans="1:4">
      <c r="A8618" s="129" t="s">
        <v>16651</v>
      </c>
      <c r="B8618" s="126" t="s">
        <v>16652</v>
      </c>
      <c r="C8618" s="126" t="s">
        <v>4</v>
      </c>
      <c r="D8618" s="127">
        <v>20.43</v>
      </c>
    </row>
    <row r="8619" spans="1:4">
      <c r="A8619" s="129" t="s">
        <v>16653</v>
      </c>
      <c r="B8619" s="126" t="s">
        <v>16654</v>
      </c>
      <c r="C8619" s="126" t="s">
        <v>4</v>
      </c>
      <c r="D8619" s="127">
        <v>20.43</v>
      </c>
    </row>
    <row r="8620" spans="1:4">
      <c r="A8620" s="129" t="s">
        <v>16672</v>
      </c>
      <c r="B8620" s="126" t="s">
        <v>16673</v>
      </c>
      <c r="C8620" s="126" t="s">
        <v>4</v>
      </c>
      <c r="D8620" s="127">
        <v>52.39</v>
      </c>
    </row>
    <row r="8621" spans="1:4">
      <c r="A8621" s="129" t="s">
        <v>16674</v>
      </c>
      <c r="B8621" s="126" t="s">
        <v>16675</v>
      </c>
      <c r="C8621" s="126" t="s">
        <v>4</v>
      </c>
      <c r="D8621" s="127">
        <v>28.22</v>
      </c>
    </row>
    <row r="8622" spans="1:4">
      <c r="A8622" s="129" t="s">
        <v>16676</v>
      </c>
      <c r="B8622" s="126" t="s">
        <v>16677</v>
      </c>
      <c r="C8622" s="126" t="s">
        <v>4</v>
      </c>
      <c r="D8622" s="127">
        <v>72.540000000000006</v>
      </c>
    </row>
    <row r="8623" spans="1:4">
      <c r="A8623" s="129" t="s">
        <v>16682</v>
      </c>
      <c r="B8623" s="126" t="s">
        <v>16683</v>
      </c>
      <c r="C8623" s="126" t="s">
        <v>4</v>
      </c>
      <c r="D8623" s="127">
        <v>55.16</v>
      </c>
    </row>
    <row r="8624" spans="1:4">
      <c r="A8624" s="129" t="s">
        <v>21457</v>
      </c>
      <c r="B8624" s="126" t="s">
        <v>21458</v>
      </c>
      <c r="C8624" s="126" t="s">
        <v>312</v>
      </c>
      <c r="D8624" s="127">
        <v>127.77</v>
      </c>
    </row>
    <row r="8625" spans="1:4">
      <c r="A8625" s="129" t="s">
        <v>21459</v>
      </c>
      <c r="B8625" s="126" t="s">
        <v>21460</v>
      </c>
      <c r="C8625" s="126" t="s">
        <v>312</v>
      </c>
      <c r="D8625" s="127">
        <v>204.44</v>
      </c>
    </row>
    <row r="8626" spans="1:4">
      <c r="A8626" s="129" t="s">
        <v>21461</v>
      </c>
      <c r="B8626" s="126" t="s">
        <v>21462</v>
      </c>
      <c r="C8626" s="126" t="s">
        <v>312</v>
      </c>
      <c r="D8626" s="127">
        <v>220.68</v>
      </c>
    </row>
    <row r="8627" spans="1:4">
      <c r="A8627" s="129" t="s">
        <v>21463</v>
      </c>
      <c r="B8627" s="126" t="s">
        <v>21464</v>
      </c>
      <c r="C8627" s="126" t="s">
        <v>312</v>
      </c>
      <c r="D8627" s="127">
        <v>306.66000000000003</v>
      </c>
    </row>
    <row r="8628" spans="1:4" ht="33.75">
      <c r="A8628" s="129" t="s">
        <v>21465</v>
      </c>
      <c r="B8628" s="126" t="s">
        <v>21466</v>
      </c>
      <c r="C8628" s="126" t="s">
        <v>312</v>
      </c>
      <c r="D8628" s="127">
        <v>605.29999999999995</v>
      </c>
    </row>
    <row r="8629" spans="1:4">
      <c r="A8629" s="129" t="s">
        <v>21467</v>
      </c>
      <c r="B8629" s="126" t="s">
        <v>21468</v>
      </c>
      <c r="C8629" s="126" t="s">
        <v>312</v>
      </c>
      <c r="D8629" s="127">
        <v>153.33000000000001</v>
      </c>
    </row>
    <row r="8630" spans="1:4">
      <c r="A8630" s="129" t="s">
        <v>21469</v>
      </c>
      <c r="B8630" s="126" t="s">
        <v>21470</v>
      </c>
      <c r="C8630" s="126" t="s">
        <v>312</v>
      </c>
      <c r="D8630" s="127">
        <v>178.88</v>
      </c>
    </row>
    <row r="8631" spans="1:4">
      <c r="A8631" s="129" t="s">
        <v>21471</v>
      </c>
      <c r="B8631" s="126" t="s">
        <v>21472</v>
      </c>
      <c r="C8631" s="126" t="s">
        <v>312</v>
      </c>
      <c r="D8631" s="127">
        <v>217.22</v>
      </c>
    </row>
    <row r="8632" spans="1:4">
      <c r="A8632" s="129" t="s">
        <v>21475</v>
      </c>
      <c r="B8632" s="126" t="s">
        <v>33134</v>
      </c>
      <c r="C8632" s="126" t="s">
        <v>312</v>
      </c>
      <c r="D8632" s="127">
        <v>235.46</v>
      </c>
    </row>
    <row r="8633" spans="1:4">
      <c r="A8633" s="129" t="s">
        <v>21478</v>
      </c>
      <c r="B8633" s="126" t="s">
        <v>33135</v>
      </c>
      <c r="C8633" s="126" t="s">
        <v>312</v>
      </c>
      <c r="D8633" s="127">
        <v>271.95999999999998</v>
      </c>
    </row>
    <row r="8634" spans="1:4">
      <c r="A8634" s="129" t="s">
        <v>21473</v>
      </c>
      <c r="B8634" s="126" t="s">
        <v>21474</v>
      </c>
      <c r="C8634" s="126" t="s">
        <v>312</v>
      </c>
      <c r="D8634" s="127">
        <v>330.99</v>
      </c>
    </row>
    <row r="8635" spans="1:4" ht="22.5">
      <c r="A8635" s="129" t="s">
        <v>21476</v>
      </c>
      <c r="B8635" s="126" t="s">
        <v>21477</v>
      </c>
      <c r="C8635" s="126" t="s">
        <v>312</v>
      </c>
      <c r="D8635" s="127">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00"/>
  <sheetViews>
    <sheetView workbookViewId="0">
      <selection sqref="A1:XFD1048576"/>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147">
        <v>8792</v>
      </c>
      <c r="B1" s="148" t="s">
        <v>22629</v>
      </c>
      <c r="C1" s="149" t="s">
        <v>21560</v>
      </c>
      <c r="D1" s="150">
        <v>25349.439999999999</v>
      </c>
    </row>
    <row r="2" spans="1:4" ht="17.100000000000001" customHeight="1">
      <c r="A2" s="147">
        <v>4246</v>
      </c>
      <c r="B2" s="148" t="s">
        <v>22630</v>
      </c>
      <c r="C2" s="149" t="s">
        <v>21565</v>
      </c>
      <c r="D2" s="150">
        <v>102.08</v>
      </c>
    </row>
    <row r="3" spans="1:4" ht="15" customHeight="1">
      <c r="A3" s="147">
        <v>6701</v>
      </c>
      <c r="B3" s="148" t="s">
        <v>22631</v>
      </c>
      <c r="C3" s="149" t="s">
        <v>21565</v>
      </c>
      <c r="D3" s="150">
        <v>11.42</v>
      </c>
    </row>
    <row r="4" spans="1:4" ht="15" customHeight="1">
      <c r="A4" s="147">
        <v>2450</v>
      </c>
      <c r="B4" s="148" t="s">
        <v>22632</v>
      </c>
      <c r="C4" s="149" t="s">
        <v>21565</v>
      </c>
      <c r="D4" s="150">
        <v>62.5</v>
      </c>
    </row>
    <row r="5" spans="1:4" ht="15" customHeight="1">
      <c r="A5" s="147">
        <v>2451</v>
      </c>
      <c r="B5" s="148" t="s">
        <v>22633</v>
      </c>
      <c r="C5" s="149" t="s">
        <v>21565</v>
      </c>
      <c r="D5" s="150">
        <v>44.39</v>
      </c>
    </row>
    <row r="6" spans="1:4" ht="15" customHeight="1">
      <c r="A6" s="147">
        <v>4994</v>
      </c>
      <c r="B6" s="148" t="s">
        <v>22634</v>
      </c>
      <c r="C6" s="149" t="s">
        <v>21565</v>
      </c>
      <c r="D6" s="150">
        <v>44.39</v>
      </c>
    </row>
    <row r="7" spans="1:4" ht="15" customHeight="1">
      <c r="A7" s="147">
        <v>8488</v>
      </c>
      <c r="B7" s="148" t="s">
        <v>22635</v>
      </c>
      <c r="C7" s="149" t="s">
        <v>21565</v>
      </c>
      <c r="D7" s="150">
        <v>131.46</v>
      </c>
    </row>
    <row r="8" spans="1:4" ht="15" customHeight="1">
      <c r="A8" s="147">
        <v>10434</v>
      </c>
      <c r="B8" s="148" t="s">
        <v>22636</v>
      </c>
      <c r="C8" s="149" t="s">
        <v>21565</v>
      </c>
      <c r="D8" s="150">
        <v>90.41</v>
      </c>
    </row>
    <row r="9" spans="1:4" ht="15" customHeight="1">
      <c r="A9" s="147">
        <v>2454</v>
      </c>
      <c r="B9" s="148" t="s">
        <v>22637</v>
      </c>
      <c r="C9" s="149" t="s">
        <v>21565</v>
      </c>
      <c r="D9" s="150">
        <v>135.30000000000001</v>
      </c>
    </row>
    <row r="10" spans="1:4" ht="15" customHeight="1">
      <c r="A10" s="147">
        <v>2456</v>
      </c>
      <c r="B10" s="148" t="s">
        <v>22638</v>
      </c>
      <c r="C10" s="149" t="s">
        <v>21565</v>
      </c>
      <c r="D10" s="150">
        <v>106.52</v>
      </c>
    </row>
    <row r="11" spans="1:4" ht="15" customHeight="1">
      <c r="A11" s="147">
        <v>2457</v>
      </c>
      <c r="B11" s="148" t="s">
        <v>22639</v>
      </c>
      <c r="C11" s="149" t="s">
        <v>21565</v>
      </c>
      <c r="D11" s="150">
        <v>121.73</v>
      </c>
    </row>
    <row r="12" spans="1:4" ht="17.100000000000001" customHeight="1">
      <c r="A12" s="147">
        <v>2452</v>
      </c>
      <c r="B12" s="148" t="s">
        <v>22640</v>
      </c>
      <c r="C12" s="149" t="s">
        <v>21565</v>
      </c>
      <c r="D12" s="150">
        <v>45.8</v>
      </c>
    </row>
    <row r="13" spans="1:4" ht="15" customHeight="1">
      <c r="A13" s="147">
        <v>4233</v>
      </c>
      <c r="B13" s="148" t="s">
        <v>22641</v>
      </c>
      <c r="C13" s="149" t="s">
        <v>21565</v>
      </c>
      <c r="D13" s="150">
        <v>9.4499999999999993</v>
      </c>
    </row>
    <row r="14" spans="1:4" ht="15" customHeight="1">
      <c r="A14" s="147">
        <v>4236</v>
      </c>
      <c r="B14" s="148" t="s">
        <v>22642</v>
      </c>
      <c r="C14" s="149" t="s">
        <v>21565</v>
      </c>
      <c r="D14" s="150">
        <v>125.64</v>
      </c>
    </row>
    <row r="15" spans="1:4" ht="15" customHeight="1">
      <c r="A15" s="147">
        <v>4237</v>
      </c>
      <c r="B15" s="148" t="s">
        <v>22643</v>
      </c>
      <c r="C15" s="149" t="s">
        <v>21565</v>
      </c>
      <c r="D15" s="150">
        <v>16.61</v>
      </c>
    </row>
    <row r="16" spans="1:4" ht="15" customHeight="1">
      <c r="A16" s="147">
        <v>2465</v>
      </c>
      <c r="B16" s="148" t="s">
        <v>22644</v>
      </c>
      <c r="C16" s="149" t="s">
        <v>21565</v>
      </c>
      <c r="D16" s="150">
        <v>166.68</v>
      </c>
    </row>
    <row r="17" spans="1:5" ht="17.100000000000001" customHeight="1">
      <c r="A17" s="147">
        <v>4680</v>
      </c>
      <c r="B17" s="148" t="s">
        <v>22645</v>
      </c>
      <c r="C17" s="149" t="s">
        <v>21565</v>
      </c>
      <c r="D17" s="150">
        <v>104.16</v>
      </c>
    </row>
    <row r="18" spans="1:5" ht="17.100000000000001" customHeight="1">
      <c r="A18" s="147">
        <v>11046</v>
      </c>
      <c r="B18" s="148" t="s">
        <v>22646</v>
      </c>
      <c r="C18" s="149" t="s">
        <v>21565</v>
      </c>
      <c r="D18" s="150">
        <v>217.9</v>
      </c>
    </row>
    <row r="19" spans="1:5" ht="17.100000000000001" customHeight="1">
      <c r="A19" s="147">
        <v>9725</v>
      </c>
      <c r="B19" s="148" t="s">
        <v>22647</v>
      </c>
      <c r="C19" s="149" t="s">
        <v>21565</v>
      </c>
      <c r="D19" s="150">
        <v>28800.46</v>
      </c>
    </row>
    <row r="20" spans="1:5" ht="15" customHeight="1">
      <c r="A20" s="147">
        <v>4239</v>
      </c>
      <c r="B20" s="148" t="s">
        <v>22649</v>
      </c>
      <c r="C20" s="149" t="s">
        <v>21565</v>
      </c>
      <c r="D20" s="150">
        <v>14.17</v>
      </c>
      <c r="E20" s="151" t="s">
        <v>22648</v>
      </c>
    </row>
    <row r="21" spans="1:5" ht="15" customHeight="1">
      <c r="A21" s="147">
        <v>4241</v>
      </c>
      <c r="B21" s="148" t="s">
        <v>22650</v>
      </c>
      <c r="C21" s="149" t="s">
        <v>21565</v>
      </c>
      <c r="D21" s="150">
        <v>10.43</v>
      </c>
      <c r="E21" s="151" t="s">
        <v>22648</v>
      </c>
    </row>
    <row r="22" spans="1:5" ht="17.100000000000001" customHeight="1">
      <c r="A22" s="147">
        <v>2475</v>
      </c>
      <c r="B22" s="148" t="s">
        <v>22651</v>
      </c>
      <c r="C22" s="149" t="s">
        <v>21565</v>
      </c>
      <c r="D22" s="150">
        <v>142.03</v>
      </c>
    </row>
    <row r="23" spans="1:5" ht="15" customHeight="1">
      <c r="A23" s="147">
        <v>4242</v>
      </c>
      <c r="B23" s="148" t="s">
        <v>22652</v>
      </c>
      <c r="C23" s="149" t="s">
        <v>21565</v>
      </c>
      <c r="D23" s="150">
        <v>130.51</v>
      </c>
    </row>
    <row r="24" spans="1:5" ht="15" customHeight="1">
      <c r="A24" s="147">
        <v>13523</v>
      </c>
      <c r="B24" s="148" t="s">
        <v>22653</v>
      </c>
      <c r="C24" s="149" t="s">
        <v>21565</v>
      </c>
      <c r="D24" s="150">
        <v>170.2</v>
      </c>
    </row>
    <row r="25" spans="1:5" ht="15" customHeight="1">
      <c r="A25" s="147">
        <v>2477</v>
      </c>
      <c r="B25" s="148" t="s">
        <v>22654</v>
      </c>
      <c r="C25" s="149" t="s">
        <v>21565</v>
      </c>
      <c r="D25" s="150">
        <v>150.72</v>
      </c>
    </row>
    <row r="26" spans="1:5" ht="15" customHeight="1">
      <c r="A26" s="147">
        <v>2478</v>
      </c>
      <c r="B26" s="148" t="s">
        <v>22655</v>
      </c>
      <c r="C26" s="149" t="s">
        <v>21565</v>
      </c>
      <c r="D26" s="150">
        <v>156.22</v>
      </c>
    </row>
    <row r="27" spans="1:5" ht="15" customHeight="1">
      <c r="A27" s="147">
        <v>4244</v>
      </c>
      <c r="B27" s="148" t="s">
        <v>22656</v>
      </c>
      <c r="C27" s="149" t="s">
        <v>21565</v>
      </c>
      <c r="D27" s="150">
        <v>124.96</v>
      </c>
    </row>
    <row r="28" spans="1:5" ht="15" customHeight="1">
      <c r="A28" s="147">
        <v>2479</v>
      </c>
      <c r="B28" s="148" t="s">
        <v>22657</v>
      </c>
      <c r="C28" s="149" t="s">
        <v>21565</v>
      </c>
      <c r="D28" s="150">
        <v>2.93</v>
      </c>
      <c r="E28" s="151" t="s">
        <v>22648</v>
      </c>
    </row>
    <row r="29" spans="1:5" ht="15" customHeight="1">
      <c r="A29" s="147">
        <v>4245</v>
      </c>
      <c r="B29" s="148" t="s">
        <v>22658</v>
      </c>
      <c r="C29" s="149" t="s">
        <v>21565</v>
      </c>
      <c r="D29" s="150">
        <v>56.48</v>
      </c>
    </row>
    <row r="30" spans="1:5" ht="15" customHeight="1">
      <c r="A30" s="147">
        <v>2481</v>
      </c>
      <c r="B30" s="148" t="s">
        <v>22659</v>
      </c>
      <c r="C30" s="149" t="s">
        <v>21565</v>
      </c>
      <c r="D30" s="150">
        <v>120.79</v>
      </c>
    </row>
    <row r="31" spans="1:5" ht="15" customHeight="1">
      <c r="A31" s="147">
        <v>2482</v>
      </c>
      <c r="B31" s="148" t="s">
        <v>22660</v>
      </c>
      <c r="C31" s="149" t="s">
        <v>21565</v>
      </c>
      <c r="D31" s="150">
        <v>72.08</v>
      </c>
    </row>
    <row r="32" spans="1:5" ht="15" customHeight="1">
      <c r="A32" s="147">
        <v>2485</v>
      </c>
      <c r="B32" s="148" t="s">
        <v>22661</v>
      </c>
      <c r="C32" s="149" t="s">
        <v>21565</v>
      </c>
      <c r="D32" s="150">
        <v>89.95</v>
      </c>
    </row>
    <row r="33" spans="1:4" ht="15" customHeight="1">
      <c r="A33" s="147">
        <v>2487</v>
      </c>
      <c r="B33" s="148" t="s">
        <v>22662</v>
      </c>
      <c r="C33" s="149" t="s">
        <v>21565</v>
      </c>
      <c r="D33" s="150">
        <v>90.95</v>
      </c>
    </row>
    <row r="34" spans="1:4" ht="15" customHeight="1">
      <c r="A34" s="147">
        <v>4247</v>
      </c>
      <c r="B34" s="148" t="s">
        <v>22663</v>
      </c>
      <c r="C34" s="149" t="s">
        <v>21565</v>
      </c>
      <c r="D34" s="150">
        <v>90.95</v>
      </c>
    </row>
    <row r="35" spans="1:4" ht="15" customHeight="1">
      <c r="A35" s="147">
        <v>2488</v>
      </c>
      <c r="B35" s="148" t="s">
        <v>22664</v>
      </c>
      <c r="C35" s="149" t="s">
        <v>21565</v>
      </c>
      <c r="D35" s="150">
        <v>111.18</v>
      </c>
    </row>
    <row r="36" spans="1:4" ht="15" customHeight="1">
      <c r="A36" s="147">
        <v>2489</v>
      </c>
      <c r="B36" s="148" t="s">
        <v>22665</v>
      </c>
      <c r="C36" s="149" t="s">
        <v>21565</v>
      </c>
      <c r="D36" s="150">
        <v>45.38</v>
      </c>
    </row>
    <row r="37" spans="1:4" ht="15" customHeight="1">
      <c r="A37" s="147">
        <v>2486</v>
      </c>
      <c r="B37" s="148" t="s">
        <v>22666</v>
      </c>
      <c r="C37" s="149" t="s">
        <v>21565</v>
      </c>
      <c r="D37" s="150">
        <v>70.739999999999995</v>
      </c>
    </row>
    <row r="38" spans="1:4" ht="15" customHeight="1">
      <c r="A38" s="147">
        <v>4248</v>
      </c>
      <c r="B38" s="148" t="s">
        <v>22667</v>
      </c>
      <c r="C38" s="149" t="s">
        <v>21565</v>
      </c>
      <c r="D38" s="150">
        <v>148.88999999999999</v>
      </c>
    </row>
    <row r="39" spans="1:4" ht="17.100000000000001" customHeight="1">
      <c r="A39" s="147">
        <v>11862</v>
      </c>
      <c r="B39" s="148" t="s">
        <v>22668</v>
      </c>
      <c r="C39" s="149" t="s">
        <v>21565</v>
      </c>
      <c r="D39" s="150">
        <v>276.17</v>
      </c>
    </row>
    <row r="40" spans="1:4" ht="17.100000000000001" customHeight="1">
      <c r="A40" s="147">
        <v>10031</v>
      </c>
      <c r="B40" s="148" t="s">
        <v>22669</v>
      </c>
      <c r="C40" s="149" t="s">
        <v>21560</v>
      </c>
      <c r="D40" s="150">
        <v>9547.5499999999993</v>
      </c>
    </row>
    <row r="41" spans="1:4" ht="17.100000000000001" customHeight="1">
      <c r="A41" s="147">
        <v>9719</v>
      </c>
      <c r="B41" s="148" t="s">
        <v>22670</v>
      </c>
      <c r="C41" s="149" t="s">
        <v>21565</v>
      </c>
      <c r="D41" s="150">
        <v>22240.47</v>
      </c>
    </row>
    <row r="42" spans="1:4" ht="15" customHeight="1">
      <c r="A42" s="147">
        <v>4249</v>
      </c>
      <c r="B42" s="148" t="s">
        <v>22671</v>
      </c>
      <c r="C42" s="149" t="s">
        <v>21565</v>
      </c>
      <c r="D42" s="150">
        <v>3.2</v>
      </c>
    </row>
    <row r="43" spans="1:4" ht="15" customHeight="1">
      <c r="A43" s="147">
        <v>2499</v>
      </c>
      <c r="B43" s="148" t="s">
        <v>22672</v>
      </c>
      <c r="C43" s="149" t="s">
        <v>21565</v>
      </c>
      <c r="D43" s="150">
        <v>79.89</v>
      </c>
    </row>
    <row r="44" spans="1:4" ht="15" customHeight="1">
      <c r="A44" s="147">
        <v>2500</v>
      </c>
      <c r="B44" s="148" t="s">
        <v>22673</v>
      </c>
      <c r="C44" s="149" t="s">
        <v>21565</v>
      </c>
      <c r="D44" s="150">
        <v>155.34</v>
      </c>
    </row>
    <row r="45" spans="1:4" ht="15" customHeight="1">
      <c r="A45" s="147">
        <v>2501</v>
      </c>
      <c r="B45" s="148" t="s">
        <v>22674</v>
      </c>
      <c r="C45" s="149" t="s">
        <v>21565</v>
      </c>
      <c r="D45" s="150">
        <v>185.18</v>
      </c>
    </row>
    <row r="46" spans="1:4" ht="15" customHeight="1">
      <c r="A46" s="147">
        <v>2502</v>
      </c>
      <c r="B46" s="148" t="s">
        <v>22675</v>
      </c>
      <c r="C46" s="149" t="s">
        <v>21565</v>
      </c>
      <c r="D46" s="150">
        <v>185.18</v>
      </c>
    </row>
    <row r="47" spans="1:4" ht="15" customHeight="1">
      <c r="A47" s="147">
        <v>2503</v>
      </c>
      <c r="B47" s="148" t="s">
        <v>22676</v>
      </c>
      <c r="C47" s="149" t="s">
        <v>21565</v>
      </c>
      <c r="D47" s="150">
        <v>234.56</v>
      </c>
    </row>
    <row r="48" spans="1:4" ht="15" customHeight="1">
      <c r="A48" s="147">
        <v>4234</v>
      </c>
      <c r="B48" s="148" t="s">
        <v>22677</v>
      </c>
      <c r="C48" s="149" t="s">
        <v>21565</v>
      </c>
      <c r="D48" s="150">
        <v>131.21</v>
      </c>
    </row>
    <row r="49" spans="1:5" ht="15" customHeight="1">
      <c r="A49" s="147">
        <v>9476</v>
      </c>
      <c r="B49" s="148" t="s">
        <v>22678</v>
      </c>
      <c r="C49" s="149" t="s">
        <v>22679</v>
      </c>
      <c r="D49" s="150">
        <v>900</v>
      </c>
    </row>
    <row r="50" spans="1:5" ht="15" customHeight="1">
      <c r="A50" s="147">
        <v>5935</v>
      </c>
      <c r="B50" s="148" t="s">
        <v>22680</v>
      </c>
      <c r="C50" s="149" t="s">
        <v>130</v>
      </c>
      <c r="D50" s="150">
        <v>0.83</v>
      </c>
    </row>
    <row r="51" spans="1:5" ht="15" customHeight="1">
      <c r="A51" s="147">
        <v>6798</v>
      </c>
      <c r="B51" s="148" t="s">
        <v>22681</v>
      </c>
      <c r="C51" s="149" t="s">
        <v>130</v>
      </c>
      <c r="D51" s="150">
        <v>1.87</v>
      </c>
    </row>
    <row r="52" spans="1:5" ht="17.100000000000001" customHeight="1">
      <c r="A52" s="147">
        <v>13175</v>
      </c>
      <c r="B52" s="148" t="s">
        <v>22682</v>
      </c>
      <c r="C52" s="149" t="s">
        <v>21569</v>
      </c>
      <c r="D52" s="150">
        <v>30</v>
      </c>
    </row>
    <row r="53" spans="1:5" ht="15" customHeight="1">
      <c r="A53" s="147">
        <v>6799</v>
      </c>
      <c r="B53" s="148" t="s">
        <v>22683</v>
      </c>
      <c r="C53" s="149" t="s">
        <v>130</v>
      </c>
      <c r="D53" s="150">
        <v>35</v>
      </c>
    </row>
    <row r="54" spans="1:5" ht="17.100000000000001" customHeight="1">
      <c r="A54" s="147">
        <v>5893</v>
      </c>
      <c r="B54" s="148" t="s">
        <v>22684</v>
      </c>
      <c r="C54" s="149" t="s">
        <v>130</v>
      </c>
      <c r="D54" s="150">
        <v>70</v>
      </c>
    </row>
    <row r="55" spans="1:5" ht="15" customHeight="1">
      <c r="A55" s="147">
        <v>5894</v>
      </c>
      <c r="C55" s="149" t="s">
        <v>130</v>
      </c>
      <c r="D55" s="150">
        <v>70</v>
      </c>
    </row>
    <row r="56" spans="1:5" ht="17.100000000000001" customHeight="1">
      <c r="B56" s="148" t="s">
        <v>22685</v>
      </c>
    </row>
    <row r="57" spans="1:5" ht="15" customHeight="1">
      <c r="A57" s="147">
        <v>13195</v>
      </c>
      <c r="B57" s="148" t="s">
        <v>22686</v>
      </c>
      <c r="C57" s="149" t="s">
        <v>21642</v>
      </c>
      <c r="D57" s="150">
        <v>789</v>
      </c>
    </row>
    <row r="58" spans="1:5" ht="15" customHeight="1">
      <c r="A58" s="147">
        <v>5895</v>
      </c>
      <c r="B58" s="148" t="s">
        <v>22687</v>
      </c>
      <c r="C58" s="149" t="s">
        <v>21560</v>
      </c>
      <c r="D58" s="150">
        <v>490.07</v>
      </c>
    </row>
    <row r="59" spans="1:5" ht="15" customHeight="1">
      <c r="A59" s="147">
        <v>4415</v>
      </c>
      <c r="B59" s="148" t="s">
        <v>22688</v>
      </c>
      <c r="C59" s="149" t="s">
        <v>21565</v>
      </c>
      <c r="D59" s="150">
        <v>4.4000000000000004</v>
      </c>
    </row>
    <row r="60" spans="1:5" ht="15" customHeight="1">
      <c r="A60" s="147">
        <v>5896</v>
      </c>
      <c r="B60" s="148" t="s">
        <v>22689</v>
      </c>
      <c r="C60" s="149" t="s">
        <v>21565</v>
      </c>
      <c r="D60" s="150">
        <v>8.33</v>
      </c>
    </row>
    <row r="61" spans="1:5" ht="15" customHeight="1">
      <c r="A61" s="147">
        <v>11720</v>
      </c>
      <c r="B61" s="148" t="s">
        <v>22690</v>
      </c>
      <c r="C61" s="149" t="s">
        <v>21635</v>
      </c>
      <c r="D61" s="150">
        <v>161.59</v>
      </c>
    </row>
    <row r="62" spans="1:5" ht="15" customHeight="1">
      <c r="A62" s="147">
        <v>11717</v>
      </c>
      <c r="B62" s="148" t="s">
        <v>22691</v>
      </c>
      <c r="C62" s="149" t="s">
        <v>21635</v>
      </c>
      <c r="D62" s="150">
        <v>477.67</v>
      </c>
    </row>
    <row r="63" spans="1:5" ht="15" customHeight="1">
      <c r="A63" s="147">
        <v>6441</v>
      </c>
      <c r="B63" s="148" t="s">
        <v>22692</v>
      </c>
      <c r="C63" s="149" t="s">
        <v>21565</v>
      </c>
      <c r="D63" s="150">
        <v>3.67</v>
      </c>
      <c r="E63" s="151" t="s">
        <v>22648</v>
      </c>
    </row>
    <row r="64" spans="1:5" ht="15" customHeight="1">
      <c r="A64" s="147">
        <v>9732</v>
      </c>
      <c r="B64" s="148" t="s">
        <v>22693</v>
      </c>
      <c r="C64" s="149" t="s">
        <v>21635</v>
      </c>
      <c r="D64" s="150">
        <v>274.29000000000002</v>
      </c>
    </row>
    <row r="65" spans="1:4" ht="15" customHeight="1">
      <c r="A65" s="147">
        <v>2455</v>
      </c>
      <c r="B65" s="148" t="s">
        <v>22694</v>
      </c>
      <c r="C65" s="149" t="s">
        <v>21565</v>
      </c>
      <c r="D65" s="150">
        <v>101.57</v>
      </c>
    </row>
    <row r="66" spans="1:4" ht="15" customHeight="1">
      <c r="A66" s="147">
        <v>2460</v>
      </c>
      <c r="B66" s="148" t="s">
        <v>22695</v>
      </c>
      <c r="C66" s="149" t="s">
        <v>21565</v>
      </c>
      <c r="D66" s="150">
        <v>2.29</v>
      </c>
    </row>
    <row r="67" spans="1:4" ht="15" customHeight="1">
      <c r="A67" s="147">
        <v>2461</v>
      </c>
      <c r="B67" s="148" t="s">
        <v>22696</v>
      </c>
      <c r="C67" s="149" t="s">
        <v>21565</v>
      </c>
      <c r="D67" s="150">
        <v>2.74</v>
      </c>
    </row>
    <row r="68" spans="1:4" ht="15" customHeight="1">
      <c r="A68" s="147">
        <v>2462</v>
      </c>
      <c r="B68" s="148" t="s">
        <v>22697</v>
      </c>
      <c r="C68" s="149" t="s">
        <v>21565</v>
      </c>
      <c r="D68" s="150">
        <v>2.74</v>
      </c>
    </row>
    <row r="69" spans="1:4" ht="15" customHeight="1">
      <c r="A69" s="147">
        <v>10764</v>
      </c>
      <c r="B69" s="148" t="s">
        <v>33407</v>
      </c>
      <c r="C69" s="149" t="s">
        <v>21569</v>
      </c>
      <c r="D69" s="150">
        <v>0.16</v>
      </c>
    </row>
    <row r="70" spans="1:4" ht="15" customHeight="1">
      <c r="A70" s="147">
        <v>10765</v>
      </c>
      <c r="B70" s="148" t="s">
        <v>22698</v>
      </c>
      <c r="C70" s="149" t="s">
        <v>21569</v>
      </c>
      <c r="D70" s="150">
        <v>21.66</v>
      </c>
    </row>
    <row r="71" spans="1:4" ht="15" customHeight="1">
      <c r="A71" s="147">
        <v>9731</v>
      </c>
      <c r="B71" s="148" t="s">
        <v>22699</v>
      </c>
      <c r="C71" s="149" t="s">
        <v>21635</v>
      </c>
      <c r="D71" s="150">
        <v>791.09</v>
      </c>
    </row>
    <row r="72" spans="1:4" ht="15" customHeight="1">
      <c r="A72" s="147">
        <v>4182</v>
      </c>
      <c r="B72" s="148" t="s">
        <v>22700</v>
      </c>
      <c r="C72" s="149" t="s">
        <v>21565</v>
      </c>
      <c r="D72" s="150">
        <v>1.27</v>
      </c>
    </row>
    <row r="73" spans="1:4" ht="15" customHeight="1">
      <c r="A73" s="147">
        <v>2717</v>
      </c>
      <c r="B73" s="148" t="s">
        <v>22701</v>
      </c>
      <c r="C73" s="149" t="s">
        <v>21569</v>
      </c>
      <c r="D73" s="150">
        <v>7.1</v>
      </c>
    </row>
    <row r="74" spans="1:4" ht="15" customHeight="1">
      <c r="A74" s="147">
        <v>9730</v>
      </c>
      <c r="B74" s="148" t="s">
        <v>22702</v>
      </c>
      <c r="C74" s="149" t="s">
        <v>21569</v>
      </c>
      <c r="D74" s="150">
        <v>50.77</v>
      </c>
    </row>
    <row r="75" spans="1:4" ht="15" customHeight="1">
      <c r="A75" s="147">
        <v>9733</v>
      </c>
      <c r="B75" s="148" t="s">
        <v>22702</v>
      </c>
      <c r="C75" s="149" t="s">
        <v>22703</v>
      </c>
      <c r="D75" s="150">
        <v>507.96</v>
      </c>
    </row>
    <row r="76" spans="1:4" ht="15" customHeight="1">
      <c r="A76" s="147">
        <v>9734</v>
      </c>
      <c r="B76" s="148" t="s">
        <v>22702</v>
      </c>
      <c r="C76" s="149" t="s">
        <v>21635</v>
      </c>
      <c r="D76" s="150">
        <v>812.72</v>
      </c>
    </row>
    <row r="77" spans="1:4" ht="17.100000000000001" customHeight="1">
      <c r="A77" s="147">
        <v>2871</v>
      </c>
      <c r="B77" s="148" t="s">
        <v>22704</v>
      </c>
      <c r="C77" s="149" t="s">
        <v>21565</v>
      </c>
      <c r="D77" s="150">
        <v>7.6</v>
      </c>
    </row>
    <row r="78" spans="1:4" ht="17.100000000000001" customHeight="1">
      <c r="A78" s="147">
        <v>11714</v>
      </c>
      <c r="B78" s="148" t="s">
        <v>22705</v>
      </c>
      <c r="C78" s="149" t="s">
        <v>21635</v>
      </c>
      <c r="D78" s="150">
        <v>1415.5</v>
      </c>
    </row>
    <row r="79" spans="1:4" ht="15" customHeight="1">
      <c r="A79" s="147">
        <v>10575</v>
      </c>
      <c r="B79" s="148" t="s">
        <v>22706</v>
      </c>
      <c r="C79" s="149" t="s">
        <v>21569</v>
      </c>
      <c r="D79" s="150">
        <v>0.26</v>
      </c>
    </row>
    <row r="80" spans="1:4" ht="17.100000000000001" customHeight="1">
      <c r="A80" s="147">
        <v>4178</v>
      </c>
      <c r="B80" s="148" t="s">
        <v>22707</v>
      </c>
      <c r="C80" s="149" t="s">
        <v>21565</v>
      </c>
      <c r="D80" s="150">
        <v>1.87</v>
      </c>
    </row>
    <row r="81" spans="1:4" ht="15" customHeight="1">
      <c r="A81" s="147">
        <v>11718</v>
      </c>
      <c r="B81" s="148" t="s">
        <v>22708</v>
      </c>
      <c r="C81" s="149" t="s">
        <v>21635</v>
      </c>
      <c r="D81" s="150">
        <v>315.05</v>
      </c>
    </row>
    <row r="82" spans="1:4" ht="15" customHeight="1">
      <c r="A82" s="147">
        <v>2790</v>
      </c>
      <c r="B82" s="148" t="s">
        <v>22709</v>
      </c>
      <c r="C82" s="149" t="s">
        <v>21565</v>
      </c>
      <c r="D82" s="150">
        <v>40.65</v>
      </c>
    </row>
    <row r="83" spans="1:4" ht="15" customHeight="1">
      <c r="A83" s="147">
        <v>8863</v>
      </c>
      <c r="B83" s="148" t="s">
        <v>22710</v>
      </c>
      <c r="C83" s="149" t="s">
        <v>21565</v>
      </c>
      <c r="D83" s="150">
        <v>0.08</v>
      </c>
    </row>
    <row r="84" spans="1:4" ht="15" customHeight="1">
      <c r="A84" s="147">
        <v>2474</v>
      </c>
      <c r="B84" s="148" t="s">
        <v>22711</v>
      </c>
      <c r="C84" s="149" t="s">
        <v>21565</v>
      </c>
      <c r="D84" s="150">
        <v>1.91</v>
      </c>
    </row>
    <row r="85" spans="1:4" ht="15" customHeight="1">
      <c r="A85" s="147">
        <v>8250</v>
      </c>
      <c r="B85" s="148" t="s">
        <v>22712</v>
      </c>
      <c r="C85" s="149" t="s">
        <v>21565</v>
      </c>
      <c r="D85" s="150">
        <v>3.82</v>
      </c>
    </row>
    <row r="86" spans="1:4" ht="15" customHeight="1">
      <c r="A86" s="147">
        <v>11716</v>
      </c>
      <c r="B86" s="148" t="s">
        <v>22713</v>
      </c>
      <c r="C86" s="149" t="s">
        <v>21635</v>
      </c>
      <c r="D86" s="150">
        <v>320.57</v>
      </c>
    </row>
    <row r="87" spans="1:4" ht="15" customHeight="1">
      <c r="A87" s="147">
        <v>11719</v>
      </c>
      <c r="B87" s="148" t="s">
        <v>22714</v>
      </c>
      <c r="C87" s="149" t="s">
        <v>21635</v>
      </c>
      <c r="D87" s="150">
        <v>271.24</v>
      </c>
    </row>
    <row r="88" spans="1:4" ht="15" customHeight="1">
      <c r="A88" s="147">
        <v>10576</v>
      </c>
      <c r="B88" s="148" t="s">
        <v>33408</v>
      </c>
      <c r="C88" s="149" t="s">
        <v>21569</v>
      </c>
      <c r="D88" s="150">
        <v>0.56999999999999995</v>
      </c>
    </row>
    <row r="89" spans="1:4" ht="15" customHeight="1">
      <c r="A89" s="147">
        <v>10224</v>
      </c>
      <c r="B89" s="148" t="s">
        <v>22715</v>
      </c>
      <c r="C89" s="149" t="s">
        <v>21569</v>
      </c>
      <c r="D89" s="150">
        <v>0.16</v>
      </c>
    </row>
    <row r="90" spans="1:4" ht="15" customHeight="1">
      <c r="A90" s="147">
        <v>11721</v>
      </c>
      <c r="B90" s="148" t="s">
        <v>22716</v>
      </c>
      <c r="C90" s="149" t="s">
        <v>21635</v>
      </c>
      <c r="D90" s="150">
        <v>1113.68</v>
      </c>
    </row>
    <row r="91" spans="1:4" ht="17.100000000000001" customHeight="1">
      <c r="A91" s="147">
        <v>11722</v>
      </c>
      <c r="B91" s="148" t="s">
        <v>22717</v>
      </c>
      <c r="C91" s="149" t="s">
        <v>21635</v>
      </c>
      <c r="D91" s="150">
        <v>181.78</v>
      </c>
    </row>
    <row r="92" spans="1:4" ht="15" customHeight="1">
      <c r="A92" s="147">
        <v>4812</v>
      </c>
      <c r="B92" s="148" t="s">
        <v>22718</v>
      </c>
      <c r="C92" s="149" t="s">
        <v>21565</v>
      </c>
      <c r="D92" s="150">
        <v>85.5</v>
      </c>
    </row>
    <row r="93" spans="1:4" ht="15" customHeight="1">
      <c r="A93" s="147">
        <v>4176</v>
      </c>
      <c r="B93" s="148" t="s">
        <v>22719</v>
      </c>
      <c r="C93" s="149" t="s">
        <v>21560</v>
      </c>
      <c r="D93" s="150">
        <v>10.050000000000001</v>
      </c>
    </row>
    <row r="94" spans="1:4" ht="15" customHeight="1">
      <c r="A94" s="147">
        <v>7123</v>
      </c>
      <c r="B94" s="148" t="s">
        <v>22720</v>
      </c>
      <c r="C94" s="149" t="s">
        <v>21560</v>
      </c>
      <c r="D94" s="150">
        <v>2470.66</v>
      </c>
    </row>
    <row r="95" spans="1:4" ht="15" customHeight="1">
      <c r="A95" s="147">
        <v>12015</v>
      </c>
      <c r="B95" s="148" t="s">
        <v>22721</v>
      </c>
      <c r="C95" s="149" t="s">
        <v>21560</v>
      </c>
      <c r="D95" s="150">
        <v>6252.55</v>
      </c>
    </row>
    <row r="96" spans="1:4" ht="17.100000000000001" customHeight="1">
      <c r="A96" s="147">
        <v>13147</v>
      </c>
      <c r="B96" s="148" t="s">
        <v>22722</v>
      </c>
      <c r="C96" s="149" t="s">
        <v>21560</v>
      </c>
      <c r="D96" s="150">
        <v>2693.47</v>
      </c>
    </row>
    <row r="97" spans="1:5" ht="15" customHeight="1">
      <c r="A97" s="147">
        <v>12017</v>
      </c>
      <c r="B97" s="148" t="s">
        <v>21977</v>
      </c>
      <c r="C97" s="149" t="s">
        <v>21560</v>
      </c>
      <c r="D97" s="150">
        <v>1589.89</v>
      </c>
    </row>
    <row r="98" spans="1:5" ht="15" customHeight="1">
      <c r="A98" s="147">
        <v>2463</v>
      </c>
      <c r="B98" s="148" t="s">
        <v>22723</v>
      </c>
      <c r="C98" s="149" t="s">
        <v>21565</v>
      </c>
      <c r="D98" s="150">
        <v>12.67</v>
      </c>
    </row>
    <row r="99" spans="1:5" ht="15" customHeight="1">
      <c r="A99" s="147">
        <v>2464</v>
      </c>
      <c r="B99" s="148" t="s">
        <v>22724</v>
      </c>
      <c r="C99" s="149" t="s">
        <v>21565</v>
      </c>
      <c r="D99" s="150">
        <v>26.85</v>
      </c>
    </row>
    <row r="100" spans="1:5" ht="17.100000000000001" customHeight="1">
      <c r="A100" s="147">
        <v>7897</v>
      </c>
      <c r="B100" s="148" t="s">
        <v>22725</v>
      </c>
      <c r="C100" s="149" t="s">
        <v>21565</v>
      </c>
      <c r="D100" s="150">
        <v>0.34</v>
      </c>
    </row>
    <row r="101" spans="1:5" ht="15" customHeight="1">
      <c r="A101" s="147">
        <v>11420</v>
      </c>
      <c r="B101" s="148" t="s">
        <v>22726</v>
      </c>
      <c r="C101" s="149" t="s">
        <v>21565</v>
      </c>
      <c r="D101" s="150">
        <v>6.5</v>
      </c>
    </row>
    <row r="102" spans="1:5" ht="15" customHeight="1">
      <c r="A102" s="147">
        <v>6789</v>
      </c>
      <c r="B102" s="148" t="s">
        <v>22727</v>
      </c>
      <c r="C102" s="149" t="s">
        <v>21560</v>
      </c>
      <c r="D102" s="150">
        <v>8</v>
      </c>
      <c r="E102" s="151" t="s">
        <v>22648</v>
      </c>
    </row>
    <row r="103" spans="1:5" ht="15" customHeight="1">
      <c r="A103" s="147">
        <v>10184</v>
      </c>
      <c r="B103" s="148" t="s">
        <v>22728</v>
      </c>
      <c r="C103" s="149" t="s">
        <v>21635</v>
      </c>
      <c r="D103" s="150">
        <v>4063.57</v>
      </c>
    </row>
    <row r="104" spans="1:5" ht="15" customHeight="1">
      <c r="A104" s="147">
        <v>7255</v>
      </c>
      <c r="B104" s="148" t="s">
        <v>22729</v>
      </c>
      <c r="C104" s="149" t="s">
        <v>21565</v>
      </c>
      <c r="D104" s="150">
        <v>0.08</v>
      </c>
    </row>
    <row r="105" spans="1:5" ht="15" customHeight="1">
      <c r="A105" s="147">
        <v>5897</v>
      </c>
      <c r="B105" s="148" t="s">
        <v>22730</v>
      </c>
      <c r="C105" s="149" t="s">
        <v>21565</v>
      </c>
      <c r="D105" s="150">
        <v>16.38</v>
      </c>
    </row>
    <row r="106" spans="1:5" ht="15" customHeight="1">
      <c r="A106" s="147">
        <v>9561</v>
      </c>
      <c r="B106" s="148" t="s">
        <v>22731</v>
      </c>
      <c r="C106" s="149" t="s">
        <v>21565</v>
      </c>
      <c r="D106" s="150">
        <v>125.86</v>
      </c>
    </row>
    <row r="107" spans="1:5" ht="15" customHeight="1">
      <c r="A107" s="147">
        <v>6790</v>
      </c>
      <c r="B107" s="148" t="s">
        <v>22732</v>
      </c>
      <c r="C107" s="149" t="s">
        <v>21635</v>
      </c>
      <c r="D107" s="150">
        <v>132.05000000000001</v>
      </c>
    </row>
    <row r="108" spans="1:5" ht="17.100000000000001" customHeight="1">
      <c r="A108" s="147">
        <v>11081</v>
      </c>
      <c r="B108" s="148" t="s">
        <v>22392</v>
      </c>
      <c r="C108" s="149" t="s">
        <v>21560</v>
      </c>
      <c r="D108" s="150">
        <v>45715.41</v>
      </c>
    </row>
    <row r="109" spans="1:5" ht="15" customHeight="1">
      <c r="A109" s="147">
        <v>11248</v>
      </c>
      <c r="B109" s="148" t="s">
        <v>22733</v>
      </c>
      <c r="C109" s="149" t="s">
        <v>21560</v>
      </c>
      <c r="D109" s="150">
        <v>246</v>
      </c>
      <c r="E109" s="151" t="s">
        <v>22648</v>
      </c>
    </row>
    <row r="110" spans="1:5" ht="15" customHeight="1">
      <c r="A110" s="147">
        <v>4983</v>
      </c>
      <c r="B110" s="148" t="s">
        <v>22734</v>
      </c>
      <c r="C110" s="149" t="s">
        <v>21565</v>
      </c>
      <c r="D110" s="150">
        <v>2.7</v>
      </c>
    </row>
    <row r="111" spans="1:5" ht="15" customHeight="1">
      <c r="A111" s="147">
        <v>10197</v>
      </c>
      <c r="B111" s="148" t="s">
        <v>22735</v>
      </c>
      <c r="C111" s="149" t="s">
        <v>22585</v>
      </c>
      <c r="D111" s="150">
        <v>5790.63</v>
      </c>
    </row>
    <row r="112" spans="1:5" ht="17.100000000000001" customHeight="1">
      <c r="A112" s="147">
        <v>2470</v>
      </c>
      <c r="B112" s="148" t="s">
        <v>22736</v>
      </c>
      <c r="C112" s="149" t="s">
        <v>21565</v>
      </c>
      <c r="D112" s="150">
        <v>56.44</v>
      </c>
    </row>
    <row r="113" spans="1:5" ht="15" customHeight="1">
      <c r="A113" s="147">
        <v>2468</v>
      </c>
      <c r="B113" s="148" t="s">
        <v>22737</v>
      </c>
      <c r="C113" s="149" t="s">
        <v>21565</v>
      </c>
      <c r="D113" s="150">
        <v>16.95</v>
      </c>
      <c r="E113" s="151" t="s">
        <v>22648</v>
      </c>
    </row>
    <row r="114" spans="1:5" ht="25.5" customHeight="1">
      <c r="A114" s="147">
        <v>6670</v>
      </c>
      <c r="B114" s="148" t="s">
        <v>22738</v>
      </c>
      <c r="C114" s="149" t="s">
        <v>21560</v>
      </c>
      <c r="D114" s="150">
        <v>73144.679999999993</v>
      </c>
    </row>
    <row r="115" spans="1:5" ht="15" customHeight="1">
      <c r="A115" s="147">
        <v>2471</v>
      </c>
      <c r="B115" s="148" t="s">
        <v>22739</v>
      </c>
      <c r="C115" s="149" t="s">
        <v>21566</v>
      </c>
      <c r="D115" s="150">
        <v>2693.43</v>
      </c>
    </row>
    <row r="116" spans="1:5" ht="17.100000000000001" customHeight="1">
      <c r="A116" s="147">
        <v>9380</v>
      </c>
      <c r="B116" s="148" t="s">
        <v>22740</v>
      </c>
      <c r="C116" s="149" t="s">
        <v>21565</v>
      </c>
      <c r="D116" s="150">
        <v>56.44</v>
      </c>
    </row>
    <row r="117" spans="1:5" ht="34.15" customHeight="1">
      <c r="A117" s="147">
        <v>10934</v>
      </c>
      <c r="B117" s="148" t="s">
        <v>22741</v>
      </c>
      <c r="C117" s="149" t="s">
        <v>21560</v>
      </c>
      <c r="D117" s="150">
        <v>58079.81</v>
      </c>
    </row>
    <row r="118" spans="1:5" ht="25.5" customHeight="1">
      <c r="A118" s="147">
        <v>9592</v>
      </c>
      <c r="B118" s="148" t="s">
        <v>22742</v>
      </c>
      <c r="C118" s="149" t="s">
        <v>21560</v>
      </c>
      <c r="D118" s="150">
        <v>39620.019999999997</v>
      </c>
    </row>
    <row r="119" spans="1:5" ht="25.5" customHeight="1">
      <c r="A119" s="147">
        <v>7958</v>
      </c>
      <c r="B119" s="148" t="s">
        <v>22743</v>
      </c>
      <c r="C119" s="149" t="s">
        <v>21560</v>
      </c>
      <c r="D119" s="150">
        <v>105442.11</v>
      </c>
    </row>
    <row r="120" spans="1:5" ht="34.15" customHeight="1">
      <c r="A120" s="147">
        <v>12670</v>
      </c>
      <c r="B120" s="148" t="s">
        <v>22744</v>
      </c>
      <c r="C120" s="149" t="s">
        <v>21560</v>
      </c>
      <c r="D120" s="150">
        <v>284451.5</v>
      </c>
    </row>
    <row r="121" spans="1:5" ht="15" customHeight="1">
      <c r="A121" s="147">
        <v>11423</v>
      </c>
      <c r="B121" s="148" t="s">
        <v>22745</v>
      </c>
      <c r="C121" s="149" t="s">
        <v>21565</v>
      </c>
      <c r="D121" s="150">
        <v>15.05</v>
      </c>
    </row>
    <row r="122" spans="1:5" ht="15" customHeight="1">
      <c r="A122" s="147">
        <v>2472</v>
      </c>
      <c r="B122" s="148" t="s">
        <v>22746</v>
      </c>
      <c r="C122" s="149" t="s">
        <v>21565</v>
      </c>
      <c r="D122" s="150">
        <v>186.62</v>
      </c>
    </row>
    <row r="123" spans="1:5" ht="15" customHeight="1">
      <c r="A123" s="147">
        <v>6573</v>
      </c>
      <c r="B123" s="148" t="s">
        <v>22747</v>
      </c>
      <c r="C123" s="149" t="s">
        <v>21635</v>
      </c>
      <c r="D123" s="150">
        <v>1188.31</v>
      </c>
    </row>
    <row r="124" spans="1:5" ht="17.100000000000001" customHeight="1">
      <c r="A124" s="147">
        <v>9810</v>
      </c>
      <c r="B124" s="148" t="s">
        <v>22748</v>
      </c>
      <c r="C124" s="149" t="s">
        <v>21635</v>
      </c>
      <c r="D124" s="150">
        <v>1848.66</v>
      </c>
    </row>
    <row r="125" spans="1:5" ht="15" customHeight="1">
      <c r="A125" s="147">
        <v>10186</v>
      </c>
      <c r="B125" s="148" t="s">
        <v>22749</v>
      </c>
      <c r="C125" s="149" t="s">
        <v>21570</v>
      </c>
      <c r="D125" s="150">
        <v>406.37</v>
      </c>
    </row>
    <row r="126" spans="1:5" ht="15" customHeight="1">
      <c r="A126" s="147">
        <v>6589</v>
      </c>
      <c r="B126" s="148" t="s">
        <v>22750</v>
      </c>
      <c r="C126" s="149" t="s">
        <v>21635</v>
      </c>
      <c r="D126" s="150">
        <v>2068.89</v>
      </c>
    </row>
    <row r="127" spans="1:5" ht="15" customHeight="1">
      <c r="A127" s="147">
        <v>9388</v>
      </c>
      <c r="B127" s="148" t="s">
        <v>22751</v>
      </c>
      <c r="C127" s="149" t="s">
        <v>21565</v>
      </c>
      <c r="D127" s="150">
        <v>0.12</v>
      </c>
    </row>
    <row r="128" spans="1:5" ht="17.100000000000001" customHeight="1">
      <c r="A128" s="147">
        <v>12981</v>
      </c>
      <c r="B128" s="148" t="s">
        <v>21809</v>
      </c>
      <c r="C128" s="149" t="s">
        <v>21565</v>
      </c>
      <c r="D128" s="150">
        <v>61.9</v>
      </c>
    </row>
    <row r="129" spans="1:5" ht="17.100000000000001" customHeight="1">
      <c r="A129" s="147">
        <v>13098</v>
      </c>
      <c r="B129" s="148" t="s">
        <v>22584</v>
      </c>
      <c r="C129" s="149" t="s">
        <v>21635</v>
      </c>
      <c r="D129" s="150">
        <v>7182.26</v>
      </c>
    </row>
    <row r="130" spans="1:5" ht="15" customHeight="1">
      <c r="A130" s="147">
        <v>8904</v>
      </c>
      <c r="B130" s="148" t="s">
        <v>22752</v>
      </c>
      <c r="C130" s="149" t="s">
        <v>21565</v>
      </c>
      <c r="D130" s="150">
        <v>3.9</v>
      </c>
    </row>
    <row r="131" spans="1:5" ht="15" customHeight="1">
      <c r="A131" s="147">
        <v>11372</v>
      </c>
      <c r="B131" s="148" t="s">
        <v>22753</v>
      </c>
      <c r="C131" s="149" t="s">
        <v>21565</v>
      </c>
      <c r="D131" s="150">
        <v>217.39</v>
      </c>
    </row>
    <row r="132" spans="1:5" ht="15" customHeight="1">
      <c r="A132" s="147">
        <v>11422</v>
      </c>
      <c r="B132" s="148" t="s">
        <v>22754</v>
      </c>
      <c r="C132" s="149" t="s">
        <v>21565</v>
      </c>
      <c r="D132" s="150">
        <v>11.99</v>
      </c>
    </row>
    <row r="133" spans="1:5" ht="15" customHeight="1">
      <c r="A133" s="147">
        <v>9612</v>
      </c>
      <c r="B133" s="148" t="s">
        <v>22755</v>
      </c>
      <c r="C133" s="149" t="s">
        <v>21565</v>
      </c>
      <c r="D133" s="150">
        <v>83.25</v>
      </c>
    </row>
    <row r="134" spans="1:5" ht="15" customHeight="1">
      <c r="A134" s="147">
        <v>10190</v>
      </c>
      <c r="B134" s="148" t="s">
        <v>22756</v>
      </c>
      <c r="C134" s="149" t="s">
        <v>21635</v>
      </c>
      <c r="D134" s="150">
        <v>152.37</v>
      </c>
    </row>
    <row r="135" spans="1:5" ht="15" customHeight="1">
      <c r="A135" s="147">
        <v>10192</v>
      </c>
      <c r="B135" s="148" t="s">
        <v>22757</v>
      </c>
      <c r="C135" s="149" t="s">
        <v>21635</v>
      </c>
      <c r="D135" s="150">
        <v>274.29000000000002</v>
      </c>
    </row>
    <row r="136" spans="1:5" ht="15" customHeight="1">
      <c r="A136" s="147">
        <v>10191</v>
      </c>
      <c r="B136" s="148" t="s">
        <v>22758</v>
      </c>
      <c r="C136" s="149" t="s">
        <v>21635</v>
      </c>
      <c r="D136" s="150">
        <v>320.02999999999997</v>
      </c>
    </row>
    <row r="137" spans="1:5" ht="15" customHeight="1">
      <c r="A137" s="147">
        <v>10189</v>
      </c>
      <c r="B137" s="148" t="s">
        <v>22759</v>
      </c>
      <c r="C137" s="149" t="s">
        <v>21635</v>
      </c>
      <c r="D137" s="150">
        <v>1005.74</v>
      </c>
    </row>
    <row r="138" spans="1:5" ht="15" customHeight="1">
      <c r="A138" s="147">
        <v>6442</v>
      </c>
      <c r="B138" s="148" t="s">
        <v>22760</v>
      </c>
      <c r="C138" s="149" t="s">
        <v>130</v>
      </c>
      <c r="D138" s="150">
        <v>2.25</v>
      </c>
      <c r="E138" s="151" t="s">
        <v>22648</v>
      </c>
    </row>
    <row r="139" spans="1:5" ht="15" customHeight="1">
      <c r="A139" s="147">
        <v>2480</v>
      </c>
      <c r="B139" s="148" t="s">
        <v>22761</v>
      </c>
      <c r="C139" s="149" t="s">
        <v>21565</v>
      </c>
      <c r="D139" s="150">
        <v>10.98</v>
      </c>
    </row>
    <row r="140" spans="1:5" ht="15" customHeight="1">
      <c r="A140" s="147">
        <v>7008</v>
      </c>
      <c r="B140" s="148" t="s">
        <v>22762</v>
      </c>
      <c r="C140" s="149" t="s">
        <v>21565</v>
      </c>
      <c r="D140" s="150">
        <v>4.96</v>
      </c>
    </row>
    <row r="141" spans="1:5" ht="15" customHeight="1">
      <c r="A141" s="147">
        <v>11421</v>
      </c>
      <c r="B141" s="148" t="s">
        <v>22763</v>
      </c>
      <c r="C141" s="149" t="s">
        <v>21565</v>
      </c>
      <c r="D141" s="150">
        <v>13.1</v>
      </c>
    </row>
    <row r="142" spans="1:5" ht="15" customHeight="1">
      <c r="A142" s="147">
        <v>2490</v>
      </c>
      <c r="B142" s="148" t="s">
        <v>22764</v>
      </c>
      <c r="C142" s="149" t="s">
        <v>21565</v>
      </c>
      <c r="D142" s="150">
        <v>4.0999999999999996</v>
      </c>
    </row>
    <row r="143" spans="1:5" ht="15" customHeight="1">
      <c r="A143" s="147">
        <v>11249</v>
      </c>
      <c r="B143" s="148" t="s">
        <v>22765</v>
      </c>
      <c r="C143" s="149" t="s">
        <v>21560</v>
      </c>
      <c r="D143" s="150">
        <v>518</v>
      </c>
      <c r="E143" s="151" t="s">
        <v>22648</v>
      </c>
    </row>
    <row r="144" spans="1:5" ht="15" customHeight="1">
      <c r="A144" s="147">
        <v>2491</v>
      </c>
      <c r="B144" s="148" t="s">
        <v>22766</v>
      </c>
      <c r="C144" s="149" t="s">
        <v>21565</v>
      </c>
      <c r="D144" s="150">
        <v>7.6</v>
      </c>
    </row>
    <row r="145" spans="1:5" ht="15" customHeight="1">
      <c r="A145" s="147">
        <v>12317</v>
      </c>
      <c r="B145" s="148" t="s">
        <v>22767</v>
      </c>
      <c r="C145" s="149" t="s">
        <v>21560</v>
      </c>
      <c r="D145" s="150">
        <v>543.95000000000005</v>
      </c>
    </row>
    <row r="146" spans="1:5" ht="15" customHeight="1">
      <c r="A146" s="147">
        <v>2492</v>
      </c>
      <c r="B146" s="148" t="s">
        <v>22768</v>
      </c>
      <c r="C146" s="149" t="s">
        <v>21565</v>
      </c>
      <c r="D146" s="150">
        <v>20.82</v>
      </c>
    </row>
    <row r="147" spans="1:5" ht="15" customHeight="1">
      <c r="A147" s="147">
        <v>2493</v>
      </c>
      <c r="B147" s="148" t="s">
        <v>22769</v>
      </c>
      <c r="C147" s="149" t="s">
        <v>21565</v>
      </c>
      <c r="D147" s="150">
        <v>20.82</v>
      </c>
    </row>
    <row r="148" spans="1:5" ht="15" customHeight="1">
      <c r="A148" s="147">
        <v>2494</v>
      </c>
      <c r="B148" s="148" t="s">
        <v>22770</v>
      </c>
      <c r="C148" s="149" t="s">
        <v>21565</v>
      </c>
      <c r="D148" s="150">
        <v>20.82</v>
      </c>
    </row>
    <row r="149" spans="1:5" ht="15" customHeight="1">
      <c r="A149" s="147">
        <v>2495</v>
      </c>
      <c r="B149" s="148" t="s">
        <v>22771</v>
      </c>
      <c r="C149" s="149" t="s">
        <v>21565</v>
      </c>
      <c r="D149" s="150">
        <v>31.23</v>
      </c>
    </row>
    <row r="150" spans="1:5" ht="15" customHeight="1">
      <c r="A150" s="147">
        <v>6443</v>
      </c>
      <c r="B150" s="148" t="s">
        <v>18046</v>
      </c>
      <c r="C150" s="149" t="s">
        <v>130</v>
      </c>
      <c r="D150" s="150">
        <v>2.25</v>
      </c>
      <c r="E150" s="151" t="s">
        <v>22648</v>
      </c>
    </row>
    <row r="151" spans="1:5" ht="15" customHeight="1">
      <c r="A151" s="147">
        <v>2497</v>
      </c>
      <c r="B151" s="148" t="s">
        <v>22772</v>
      </c>
      <c r="C151" s="149" t="s">
        <v>21565</v>
      </c>
      <c r="D151" s="150">
        <v>1.38</v>
      </c>
    </row>
    <row r="152" spans="1:5" ht="15" customHeight="1">
      <c r="A152" s="147">
        <v>2498</v>
      </c>
      <c r="B152" s="148" t="s">
        <v>22773</v>
      </c>
      <c r="C152" s="149" t="s">
        <v>21565</v>
      </c>
      <c r="D152" s="150">
        <v>1.46</v>
      </c>
    </row>
    <row r="153" spans="1:5" ht="15" customHeight="1">
      <c r="A153" s="147">
        <v>2789</v>
      </c>
      <c r="B153" s="148" t="s">
        <v>22774</v>
      </c>
      <c r="C153" s="149" t="s">
        <v>21565</v>
      </c>
      <c r="D153" s="150">
        <v>10.98</v>
      </c>
    </row>
    <row r="154" spans="1:5" ht="15" customHeight="1">
      <c r="A154" s="147">
        <v>6791</v>
      </c>
      <c r="B154" s="148" t="s">
        <v>22775</v>
      </c>
      <c r="C154" s="149" t="s">
        <v>21635</v>
      </c>
      <c r="D154" s="150">
        <v>650</v>
      </c>
    </row>
    <row r="155" spans="1:5" ht="15" customHeight="1">
      <c r="A155" s="147">
        <v>2448</v>
      </c>
      <c r="B155" s="148" t="s">
        <v>22776</v>
      </c>
      <c r="C155" s="149" t="s">
        <v>21565</v>
      </c>
      <c r="D155" s="150">
        <v>1.5</v>
      </c>
    </row>
    <row r="156" spans="1:5" ht="15" customHeight="1">
      <c r="A156" s="147">
        <v>6792</v>
      </c>
      <c r="B156" s="148" t="s">
        <v>22777</v>
      </c>
      <c r="C156" s="149" t="s">
        <v>21635</v>
      </c>
      <c r="D156" s="150">
        <v>450</v>
      </c>
    </row>
    <row r="157" spans="1:5" ht="15" customHeight="1">
      <c r="A157" s="147">
        <v>6793</v>
      </c>
      <c r="B157" s="148" t="s">
        <v>22778</v>
      </c>
      <c r="C157" s="149" t="s">
        <v>21635</v>
      </c>
      <c r="D157" s="150">
        <v>350</v>
      </c>
    </row>
    <row r="158" spans="1:5" ht="15" customHeight="1">
      <c r="A158" s="147">
        <v>9432</v>
      </c>
      <c r="B158" s="148" t="s">
        <v>22779</v>
      </c>
      <c r="C158" s="149" t="s">
        <v>21635</v>
      </c>
      <c r="D158" s="150">
        <v>0.5</v>
      </c>
    </row>
    <row r="159" spans="1:5" ht="15" customHeight="1">
      <c r="A159" s="147">
        <v>6800</v>
      </c>
      <c r="B159" s="148" t="s">
        <v>22780</v>
      </c>
      <c r="C159" s="149" t="s">
        <v>21565</v>
      </c>
      <c r="D159" s="150">
        <v>30</v>
      </c>
    </row>
    <row r="160" spans="1:5" ht="15" customHeight="1">
      <c r="A160" s="147">
        <v>4777</v>
      </c>
      <c r="B160" s="148" t="s">
        <v>22781</v>
      </c>
      <c r="C160" s="149" t="s">
        <v>21560</v>
      </c>
      <c r="D160" s="150">
        <v>18.649999999999999</v>
      </c>
    </row>
    <row r="161" spans="1:5" ht="17.100000000000001" customHeight="1">
      <c r="A161" s="147">
        <v>4778</v>
      </c>
      <c r="B161" s="148" t="s">
        <v>22782</v>
      </c>
      <c r="C161" s="149" t="s">
        <v>21560</v>
      </c>
      <c r="D161" s="150">
        <v>57600.76</v>
      </c>
    </row>
    <row r="162" spans="1:5" ht="17.100000000000001" customHeight="1">
      <c r="A162" s="147">
        <v>4779</v>
      </c>
      <c r="B162" s="148" t="s">
        <v>22783</v>
      </c>
      <c r="C162" s="149" t="s">
        <v>21560</v>
      </c>
      <c r="D162" s="150">
        <v>373.02</v>
      </c>
    </row>
    <row r="163" spans="1:5" ht="17.100000000000001" customHeight="1">
      <c r="A163" s="147">
        <v>4780</v>
      </c>
      <c r="B163" s="148" t="s">
        <v>22784</v>
      </c>
      <c r="C163" s="149" t="s">
        <v>21560</v>
      </c>
      <c r="D163" s="150">
        <v>599.36</v>
      </c>
    </row>
    <row r="164" spans="1:5" ht="17.100000000000001" customHeight="1">
      <c r="A164" s="147">
        <v>4776</v>
      </c>
      <c r="B164" s="148" t="s">
        <v>22785</v>
      </c>
      <c r="C164" s="149" t="s">
        <v>21560</v>
      </c>
      <c r="D164" s="150">
        <v>171</v>
      </c>
    </row>
    <row r="165" spans="1:5" ht="17.100000000000001" customHeight="1">
      <c r="A165" s="147">
        <v>4782</v>
      </c>
      <c r="B165" s="148" t="s">
        <v>22786</v>
      </c>
      <c r="C165" s="149" t="s">
        <v>21560</v>
      </c>
      <c r="D165" s="150">
        <v>1513.78</v>
      </c>
    </row>
    <row r="166" spans="1:5" ht="17.100000000000001" customHeight="1">
      <c r="A166" s="147">
        <v>4783</v>
      </c>
      <c r="B166" s="148" t="s">
        <v>22786</v>
      </c>
      <c r="C166" s="149" t="s">
        <v>21560</v>
      </c>
      <c r="D166" s="150">
        <v>1429.15</v>
      </c>
    </row>
    <row r="167" spans="1:5" ht="17.100000000000001" customHeight="1">
      <c r="A167" s="147">
        <v>4781</v>
      </c>
      <c r="B167" s="148" t="s">
        <v>22787</v>
      </c>
      <c r="C167" s="149" t="s">
        <v>21560</v>
      </c>
      <c r="D167" s="150">
        <v>1017</v>
      </c>
    </row>
    <row r="168" spans="1:5" ht="15" customHeight="1">
      <c r="A168" s="147">
        <v>2473</v>
      </c>
      <c r="B168" s="148" t="s">
        <v>22788</v>
      </c>
      <c r="C168" s="149" t="s">
        <v>21565</v>
      </c>
      <c r="D168" s="150">
        <v>11.64</v>
      </c>
    </row>
    <row r="169" spans="1:5" ht="15" customHeight="1">
      <c r="A169" s="147">
        <v>8625</v>
      </c>
      <c r="B169" s="148" t="s">
        <v>22789</v>
      </c>
      <c r="C169" s="149" t="s">
        <v>21569</v>
      </c>
      <c r="D169" s="150">
        <v>35</v>
      </c>
    </row>
    <row r="170" spans="1:5" ht="15" customHeight="1">
      <c r="A170" s="147">
        <v>4784</v>
      </c>
      <c r="B170" s="148" t="s">
        <v>22790</v>
      </c>
      <c r="C170" s="149" t="s">
        <v>21560</v>
      </c>
      <c r="D170" s="150">
        <v>936.71</v>
      </c>
    </row>
    <row r="171" spans="1:5" ht="15" customHeight="1">
      <c r="A171" s="147">
        <v>4723</v>
      </c>
      <c r="B171" s="148" t="s">
        <v>22791</v>
      </c>
      <c r="C171" s="149" t="s">
        <v>21565</v>
      </c>
      <c r="D171" s="150">
        <v>1.25</v>
      </c>
    </row>
    <row r="172" spans="1:5" ht="15" customHeight="1">
      <c r="A172" s="147">
        <v>11086</v>
      </c>
      <c r="B172" s="148" t="s">
        <v>22792</v>
      </c>
      <c r="C172" s="149" t="s">
        <v>21560</v>
      </c>
      <c r="D172" s="150">
        <v>5162.8999999999996</v>
      </c>
    </row>
    <row r="173" spans="1:5" ht="15" customHeight="1">
      <c r="A173" s="147">
        <v>2449</v>
      </c>
      <c r="B173" s="148" t="s">
        <v>22793</v>
      </c>
      <c r="C173" s="149" t="s">
        <v>21565</v>
      </c>
      <c r="D173" s="150">
        <v>3.12</v>
      </c>
    </row>
    <row r="174" spans="1:5" ht="15" customHeight="1">
      <c r="A174" s="147">
        <v>1077</v>
      </c>
      <c r="B174" s="148" t="s">
        <v>22794</v>
      </c>
      <c r="C174" s="149" t="s">
        <v>21560</v>
      </c>
      <c r="D174" s="150">
        <v>163506.79999999999</v>
      </c>
    </row>
    <row r="175" spans="1:5" ht="17.100000000000001" customHeight="1">
      <c r="A175" s="147">
        <v>4904</v>
      </c>
      <c r="B175" s="148" t="s">
        <v>22795</v>
      </c>
      <c r="C175" s="149" t="s">
        <v>21560</v>
      </c>
      <c r="D175" s="150">
        <v>106162.86</v>
      </c>
      <c r="E175" s="151" t="s">
        <v>22648</v>
      </c>
    </row>
    <row r="176" spans="1:5" ht="15" customHeight="1">
      <c r="A176" s="147">
        <v>8634</v>
      </c>
      <c r="B176" s="148" t="s">
        <v>22796</v>
      </c>
      <c r="C176" s="149" t="s">
        <v>21560</v>
      </c>
      <c r="D176" s="150">
        <v>100086.27</v>
      </c>
      <c r="E176" s="151" t="s">
        <v>22648</v>
      </c>
    </row>
    <row r="177" spans="1:5" ht="15" customHeight="1">
      <c r="A177" s="147">
        <v>8521</v>
      </c>
      <c r="B177" s="148" t="s">
        <v>22797</v>
      </c>
      <c r="C177" s="149" t="s">
        <v>21560</v>
      </c>
      <c r="D177" s="150">
        <v>88307.77</v>
      </c>
      <c r="E177" s="151" t="s">
        <v>22648</v>
      </c>
    </row>
    <row r="178" spans="1:5" ht="25.5" customHeight="1">
      <c r="A178" s="147">
        <v>8554</v>
      </c>
      <c r="B178" s="148" t="s">
        <v>22218</v>
      </c>
      <c r="C178" s="149" t="s">
        <v>21560</v>
      </c>
      <c r="D178" s="150">
        <v>406041.91</v>
      </c>
    </row>
    <row r="179" spans="1:5" ht="17.100000000000001" customHeight="1">
      <c r="A179" s="147">
        <v>12749</v>
      </c>
      <c r="B179" s="148" t="s">
        <v>22798</v>
      </c>
      <c r="C179" s="149" t="s">
        <v>22799</v>
      </c>
      <c r="D179" s="150">
        <v>80</v>
      </c>
    </row>
    <row r="180" spans="1:5" ht="15" customHeight="1">
      <c r="A180" s="147">
        <v>4821</v>
      </c>
      <c r="B180" s="148" t="s">
        <v>22800</v>
      </c>
      <c r="C180" s="149" t="s">
        <v>21565</v>
      </c>
      <c r="D180" s="150">
        <v>55.43</v>
      </c>
    </row>
    <row r="181" spans="1:5" ht="15" customHeight="1">
      <c r="A181" s="147">
        <v>2788</v>
      </c>
      <c r="B181" s="148" t="s">
        <v>22801</v>
      </c>
      <c r="C181" s="149" t="s">
        <v>21565</v>
      </c>
      <c r="D181" s="150">
        <v>44.5</v>
      </c>
    </row>
    <row r="182" spans="1:5" ht="15" customHeight="1">
      <c r="A182" s="147">
        <v>2453</v>
      </c>
      <c r="B182" s="148" t="s">
        <v>22802</v>
      </c>
      <c r="C182" s="149" t="s">
        <v>21565</v>
      </c>
      <c r="D182" s="150">
        <v>69.19</v>
      </c>
    </row>
    <row r="183" spans="1:5" ht="15" customHeight="1">
      <c r="A183" s="147">
        <v>2458</v>
      </c>
      <c r="B183" s="148" t="s">
        <v>22803</v>
      </c>
      <c r="C183" s="149" t="s">
        <v>21565</v>
      </c>
      <c r="D183" s="150">
        <v>77.84</v>
      </c>
    </row>
    <row r="184" spans="1:5" ht="15" customHeight="1">
      <c r="A184" s="147">
        <v>2459</v>
      </c>
      <c r="B184" s="148" t="s">
        <v>22804</v>
      </c>
      <c r="C184" s="149" t="s">
        <v>21565</v>
      </c>
      <c r="D184" s="150">
        <v>69.19</v>
      </c>
    </row>
    <row r="185" spans="1:5" ht="17.100000000000001" customHeight="1">
      <c r="A185" s="147">
        <v>2466</v>
      </c>
      <c r="B185" s="148" t="s">
        <v>22805</v>
      </c>
      <c r="C185" s="149" t="s">
        <v>21565</v>
      </c>
      <c r="D185" s="150">
        <v>168.85</v>
      </c>
    </row>
    <row r="186" spans="1:5" ht="15" customHeight="1">
      <c r="A186" s="147">
        <v>2467</v>
      </c>
      <c r="B186" s="148" t="s">
        <v>22806</v>
      </c>
      <c r="C186" s="149" t="s">
        <v>21565</v>
      </c>
      <c r="D186" s="150">
        <v>5.46</v>
      </c>
    </row>
    <row r="187" spans="1:5" ht="15" customHeight="1">
      <c r="A187" s="147">
        <v>4277</v>
      </c>
      <c r="B187" s="148" t="s">
        <v>22807</v>
      </c>
      <c r="C187" s="149" t="s">
        <v>21565</v>
      </c>
      <c r="D187" s="150">
        <v>837.64</v>
      </c>
    </row>
    <row r="188" spans="1:5" ht="15" customHeight="1">
      <c r="A188" s="147">
        <v>2469</v>
      </c>
      <c r="B188" s="148" t="s">
        <v>22808</v>
      </c>
      <c r="C188" s="149" t="s">
        <v>21565</v>
      </c>
      <c r="D188" s="150">
        <v>15.35</v>
      </c>
    </row>
    <row r="189" spans="1:5" ht="15" customHeight="1">
      <c r="A189" s="147">
        <v>2483</v>
      </c>
      <c r="B189" s="148" t="s">
        <v>22809</v>
      </c>
      <c r="C189" s="149" t="s">
        <v>21565</v>
      </c>
      <c r="D189" s="150">
        <v>77.7</v>
      </c>
    </row>
    <row r="190" spans="1:5" ht="15" customHeight="1">
      <c r="A190" s="147">
        <v>2484</v>
      </c>
      <c r="B190" s="148" t="s">
        <v>22810</v>
      </c>
      <c r="C190" s="149" t="s">
        <v>21565</v>
      </c>
      <c r="D190" s="150">
        <v>63.88</v>
      </c>
    </row>
    <row r="191" spans="1:5" ht="15" customHeight="1">
      <c r="A191" s="147">
        <v>2496</v>
      </c>
      <c r="B191" s="148" t="s">
        <v>22811</v>
      </c>
      <c r="C191" s="149" t="s">
        <v>21565</v>
      </c>
      <c r="D191" s="150">
        <v>17.68</v>
      </c>
    </row>
    <row r="192" spans="1:5" ht="15" customHeight="1">
      <c r="A192" s="147">
        <v>2504</v>
      </c>
      <c r="B192" s="148" t="s">
        <v>22812</v>
      </c>
      <c r="C192" s="149" t="s">
        <v>21565</v>
      </c>
      <c r="D192" s="150">
        <v>28.86</v>
      </c>
    </row>
    <row r="193" spans="1:4" ht="15" customHeight="1">
      <c r="A193" s="147">
        <v>4252</v>
      </c>
      <c r="B193" s="148" t="s">
        <v>22813</v>
      </c>
      <c r="C193" s="149" t="s">
        <v>21565</v>
      </c>
      <c r="D193" s="150">
        <v>788.79</v>
      </c>
    </row>
    <row r="194" spans="1:4" ht="15" customHeight="1">
      <c r="A194" s="147">
        <v>2505</v>
      </c>
      <c r="B194" s="148" t="s">
        <v>22814</v>
      </c>
      <c r="C194" s="149" t="s">
        <v>21565</v>
      </c>
      <c r="D194" s="150">
        <v>1047.17</v>
      </c>
    </row>
    <row r="195" spans="1:4" ht="15" customHeight="1">
      <c r="A195" s="147">
        <v>4253</v>
      </c>
      <c r="B195" s="148" t="s">
        <v>22815</v>
      </c>
      <c r="C195" s="149" t="s">
        <v>21565</v>
      </c>
      <c r="D195" s="150">
        <v>83.11</v>
      </c>
    </row>
    <row r="196" spans="1:4" ht="17.100000000000001" customHeight="1">
      <c r="A196" s="147">
        <v>2506</v>
      </c>
      <c r="B196" s="148" t="s">
        <v>22816</v>
      </c>
      <c r="C196" s="149" t="s">
        <v>21565</v>
      </c>
      <c r="D196" s="150">
        <v>121.2</v>
      </c>
    </row>
    <row r="197" spans="1:4" ht="15" customHeight="1">
      <c r="A197" s="147">
        <v>2507</v>
      </c>
      <c r="B197" s="148" t="s">
        <v>22817</v>
      </c>
      <c r="C197" s="149" t="s">
        <v>21565</v>
      </c>
      <c r="D197" s="150">
        <v>14.37</v>
      </c>
    </row>
    <row r="198" spans="1:4" ht="15" customHeight="1">
      <c r="A198" s="147">
        <v>2447</v>
      </c>
      <c r="B198" s="148" t="s">
        <v>22818</v>
      </c>
      <c r="C198" s="149" t="s">
        <v>21565</v>
      </c>
      <c r="D198" s="150">
        <v>164.96</v>
      </c>
    </row>
    <row r="199" spans="1:4" ht="15" customHeight="1">
      <c r="A199" s="147">
        <v>4980</v>
      </c>
      <c r="B199" s="148" t="s">
        <v>22819</v>
      </c>
      <c r="C199" s="149" t="s">
        <v>21565</v>
      </c>
      <c r="D199" s="150">
        <v>12.32</v>
      </c>
    </row>
    <row r="200" spans="1:4" ht="15" customHeight="1">
      <c r="A200" s="147">
        <v>2702</v>
      </c>
      <c r="B200" s="148" t="s">
        <v>22820</v>
      </c>
      <c r="C200" s="149" t="s">
        <v>21565</v>
      </c>
      <c r="D200" s="150">
        <v>12.43</v>
      </c>
    </row>
    <row r="201" spans="1:4" ht="15" customHeight="1">
      <c r="A201" s="147">
        <v>10567</v>
      </c>
      <c r="B201" s="148" t="s">
        <v>22821</v>
      </c>
      <c r="C201" s="149" t="s">
        <v>21635</v>
      </c>
      <c r="D201" s="150">
        <v>12.16</v>
      </c>
    </row>
    <row r="202" spans="1:4" ht="15" customHeight="1">
      <c r="A202" s="147">
        <v>4899</v>
      </c>
      <c r="B202" s="148" t="s">
        <v>22822</v>
      </c>
      <c r="C202" s="149" t="s">
        <v>21565</v>
      </c>
      <c r="D202" s="150">
        <v>2.73</v>
      </c>
    </row>
    <row r="203" spans="1:4" ht="15" customHeight="1">
      <c r="A203" s="147">
        <v>7327</v>
      </c>
      <c r="B203" s="148" t="s">
        <v>22823</v>
      </c>
      <c r="C203" s="149" t="s">
        <v>21560</v>
      </c>
      <c r="D203" s="150">
        <v>13500</v>
      </c>
    </row>
    <row r="204" spans="1:4" ht="25.5" customHeight="1">
      <c r="A204" s="147">
        <v>12048</v>
      </c>
      <c r="B204" s="148" t="s">
        <v>22824</v>
      </c>
      <c r="C204" s="149" t="s">
        <v>21560</v>
      </c>
      <c r="D204" s="150">
        <v>264334</v>
      </c>
    </row>
    <row r="205" spans="1:4" ht="17.100000000000001" customHeight="1">
      <c r="A205" s="147">
        <v>12049</v>
      </c>
      <c r="B205" s="148" t="s">
        <v>22825</v>
      </c>
      <c r="C205" s="149" t="s">
        <v>21560</v>
      </c>
      <c r="D205" s="150">
        <v>87234</v>
      </c>
    </row>
    <row r="206" spans="1:4" ht="15" customHeight="1">
      <c r="A206" s="147">
        <v>3428</v>
      </c>
      <c r="B206" s="148" t="s">
        <v>22826</v>
      </c>
      <c r="C206" s="149" t="s">
        <v>21560</v>
      </c>
      <c r="D206" s="150">
        <v>38.94</v>
      </c>
    </row>
    <row r="207" spans="1:4" ht="17.100000000000001" customHeight="1">
      <c r="A207" s="147">
        <v>7785</v>
      </c>
      <c r="B207" s="148" t="s">
        <v>22827</v>
      </c>
      <c r="C207" s="149" t="s">
        <v>21560</v>
      </c>
      <c r="D207" s="150">
        <v>7990</v>
      </c>
    </row>
    <row r="208" spans="1:4" ht="17.100000000000001" customHeight="1">
      <c r="A208" s="147">
        <v>7786</v>
      </c>
      <c r="B208" s="148" t="s">
        <v>22828</v>
      </c>
      <c r="C208" s="149" t="s">
        <v>21560</v>
      </c>
      <c r="D208" s="150">
        <v>10000</v>
      </c>
    </row>
    <row r="209" spans="1:4" ht="15" customHeight="1">
      <c r="A209" s="147">
        <v>4376</v>
      </c>
      <c r="B209" s="148" t="s">
        <v>22829</v>
      </c>
      <c r="C209" s="149" t="s">
        <v>21560</v>
      </c>
      <c r="D209" s="150">
        <v>702.71</v>
      </c>
    </row>
    <row r="210" spans="1:4" ht="17.100000000000001" customHeight="1">
      <c r="A210" s="147">
        <v>7784</v>
      </c>
      <c r="B210" s="148" t="s">
        <v>22830</v>
      </c>
      <c r="C210" s="149" t="s">
        <v>21560</v>
      </c>
      <c r="D210" s="150">
        <v>179000</v>
      </c>
    </row>
    <row r="211" spans="1:4" ht="15" customHeight="1">
      <c r="A211" s="147">
        <v>9483</v>
      </c>
      <c r="B211" s="148" t="s">
        <v>21714</v>
      </c>
      <c r="C211" s="149" t="s">
        <v>21621</v>
      </c>
      <c r="D211" s="150">
        <v>0.5</v>
      </c>
    </row>
    <row r="212" spans="1:4" ht="15" customHeight="1">
      <c r="A212" s="147">
        <v>2744</v>
      </c>
      <c r="B212" s="148" t="s">
        <v>22831</v>
      </c>
      <c r="C212" s="149" t="s">
        <v>21580</v>
      </c>
      <c r="D212" s="150">
        <v>3</v>
      </c>
    </row>
    <row r="213" spans="1:4" ht="17.100000000000001" customHeight="1">
      <c r="A213" s="147">
        <v>7905</v>
      </c>
      <c r="B213" s="148" t="s">
        <v>22832</v>
      </c>
      <c r="C213" s="149" t="s">
        <v>21560</v>
      </c>
      <c r="D213" s="150">
        <v>62.58</v>
      </c>
    </row>
    <row r="214" spans="1:4" ht="15" customHeight="1">
      <c r="A214" s="147">
        <v>8600</v>
      </c>
      <c r="B214" s="148" t="s">
        <v>22833</v>
      </c>
      <c r="C214" s="149" t="s">
        <v>21560</v>
      </c>
      <c r="D214" s="150">
        <v>1898.17</v>
      </c>
    </row>
    <row r="215" spans="1:4" ht="15" customHeight="1">
      <c r="A215" s="147">
        <v>9017</v>
      </c>
      <c r="B215" s="148" t="s">
        <v>21846</v>
      </c>
      <c r="C215" s="149" t="s">
        <v>21570</v>
      </c>
      <c r="D215" s="150">
        <v>260.05</v>
      </c>
    </row>
    <row r="216" spans="1:4" ht="15" customHeight="1">
      <c r="A216" s="147">
        <v>3339</v>
      </c>
      <c r="B216" s="148" t="s">
        <v>21741</v>
      </c>
      <c r="C216" s="149" t="s">
        <v>21570</v>
      </c>
      <c r="D216" s="150">
        <v>78.83</v>
      </c>
    </row>
    <row r="217" spans="1:4" ht="15" customHeight="1">
      <c r="A217" s="147">
        <v>902</v>
      </c>
      <c r="B217" s="148" t="s">
        <v>22834</v>
      </c>
      <c r="C217" s="149" t="s">
        <v>21560</v>
      </c>
      <c r="D217" s="150">
        <v>514.54</v>
      </c>
    </row>
    <row r="218" spans="1:4" ht="25.5" customHeight="1">
      <c r="A218" s="147">
        <v>11302</v>
      </c>
      <c r="B218" s="148" t="s">
        <v>21857</v>
      </c>
      <c r="C218" s="149" t="s">
        <v>21570</v>
      </c>
      <c r="D218" s="150">
        <v>607.45000000000005</v>
      </c>
    </row>
    <row r="219" spans="1:4" ht="17.100000000000001" customHeight="1">
      <c r="A219" s="147">
        <v>7938</v>
      </c>
      <c r="B219" s="148" t="s">
        <v>22835</v>
      </c>
      <c r="C219" s="149" t="s">
        <v>21570</v>
      </c>
      <c r="D219" s="150">
        <v>692.33</v>
      </c>
    </row>
    <row r="220" spans="1:4" ht="17.100000000000001" customHeight="1">
      <c r="A220" s="147">
        <v>7939</v>
      </c>
      <c r="B220" s="148" t="s">
        <v>22836</v>
      </c>
      <c r="C220" s="149" t="s">
        <v>21570</v>
      </c>
      <c r="D220" s="150">
        <v>636.76</v>
      </c>
    </row>
    <row r="221" spans="1:4" ht="25.5" customHeight="1">
      <c r="A221" s="147">
        <v>11292</v>
      </c>
      <c r="B221" s="148" t="s">
        <v>22837</v>
      </c>
      <c r="C221" s="149" t="s">
        <v>21570</v>
      </c>
      <c r="D221" s="150">
        <v>605.22</v>
      </c>
    </row>
    <row r="222" spans="1:4" ht="17.100000000000001" customHeight="1">
      <c r="A222" s="147">
        <v>7309</v>
      </c>
      <c r="B222" s="148" t="s">
        <v>22838</v>
      </c>
      <c r="C222" s="149" t="s">
        <v>21570</v>
      </c>
      <c r="D222" s="150">
        <v>652.4</v>
      </c>
    </row>
    <row r="223" spans="1:4" ht="17.100000000000001" customHeight="1">
      <c r="A223" s="147">
        <v>7260</v>
      </c>
      <c r="B223" s="148" t="s">
        <v>22839</v>
      </c>
      <c r="C223" s="149" t="s">
        <v>21570</v>
      </c>
      <c r="D223" s="150">
        <v>850.43</v>
      </c>
    </row>
    <row r="224" spans="1:4" ht="17.100000000000001" customHeight="1">
      <c r="A224" s="147">
        <v>3588</v>
      </c>
      <c r="B224" s="148" t="s">
        <v>22840</v>
      </c>
      <c r="C224" s="149" t="s">
        <v>21560</v>
      </c>
      <c r="D224" s="150">
        <v>189.2</v>
      </c>
    </row>
    <row r="225" spans="1:5" ht="17.100000000000001" customHeight="1">
      <c r="A225" s="147">
        <v>3587</v>
      </c>
      <c r="B225" s="148" t="s">
        <v>22841</v>
      </c>
      <c r="C225" s="149" t="s">
        <v>21560</v>
      </c>
      <c r="D225" s="150">
        <v>209.9</v>
      </c>
      <c r="E225" s="151" t="s">
        <v>22648</v>
      </c>
    </row>
    <row r="226" spans="1:5" ht="17.100000000000001" customHeight="1">
      <c r="A226" s="147">
        <v>3586</v>
      </c>
      <c r="B226" s="148" t="s">
        <v>22842</v>
      </c>
      <c r="C226" s="149" t="s">
        <v>21560</v>
      </c>
      <c r="D226" s="150">
        <v>74.900000000000006</v>
      </c>
    </row>
    <row r="227" spans="1:5" ht="17.100000000000001" customHeight="1">
      <c r="A227" s="147">
        <v>3585</v>
      </c>
      <c r="B227" s="148" t="s">
        <v>22843</v>
      </c>
      <c r="C227" s="149" t="s">
        <v>21560</v>
      </c>
      <c r="D227" s="150">
        <v>139.9</v>
      </c>
      <c r="E227" s="151" t="s">
        <v>22648</v>
      </c>
    </row>
    <row r="228" spans="1:5" ht="15" customHeight="1">
      <c r="A228" s="147">
        <v>3571</v>
      </c>
      <c r="B228" s="148" t="s">
        <v>22844</v>
      </c>
      <c r="C228" s="149" t="s">
        <v>21560</v>
      </c>
      <c r="D228" s="150">
        <v>99.9</v>
      </c>
    </row>
    <row r="229" spans="1:5" ht="15" customHeight="1">
      <c r="A229" s="147">
        <v>11870</v>
      </c>
      <c r="B229" s="148" t="s">
        <v>22845</v>
      </c>
      <c r="C229" s="149" t="s">
        <v>21570</v>
      </c>
      <c r="D229" s="150">
        <v>4.3099999999999996</v>
      </c>
    </row>
    <row r="230" spans="1:5" ht="15" customHeight="1">
      <c r="A230" s="147">
        <v>12729</v>
      </c>
      <c r="B230" s="148" t="s">
        <v>22559</v>
      </c>
      <c r="C230" s="149" t="s">
        <v>21570</v>
      </c>
      <c r="D230" s="150">
        <v>129</v>
      </c>
    </row>
    <row r="231" spans="1:5" ht="15" customHeight="1">
      <c r="A231" s="147">
        <v>12728</v>
      </c>
      <c r="B231" s="148" t="s">
        <v>22560</v>
      </c>
      <c r="C231" s="149" t="s">
        <v>21570</v>
      </c>
      <c r="D231" s="150">
        <v>129</v>
      </c>
    </row>
    <row r="232" spans="1:5" ht="17.100000000000001" customHeight="1">
      <c r="A232" s="147">
        <v>11571</v>
      </c>
      <c r="B232" s="148" t="s">
        <v>21769</v>
      </c>
      <c r="C232" s="149" t="s">
        <v>21560</v>
      </c>
      <c r="D232" s="150">
        <v>304.02999999999997</v>
      </c>
    </row>
    <row r="233" spans="1:5" ht="15" customHeight="1">
      <c r="A233" s="147">
        <v>4430</v>
      </c>
      <c r="B233" s="148" t="s">
        <v>22846</v>
      </c>
      <c r="C233" s="149" t="s">
        <v>21570</v>
      </c>
      <c r="D233" s="150">
        <v>130</v>
      </c>
    </row>
    <row r="234" spans="1:5" ht="15" customHeight="1">
      <c r="A234" s="147">
        <v>10326</v>
      </c>
      <c r="B234" s="148" t="s">
        <v>22847</v>
      </c>
      <c r="C234" s="149" t="s">
        <v>21570</v>
      </c>
      <c r="D234" s="150">
        <v>16.73</v>
      </c>
    </row>
    <row r="235" spans="1:5" ht="15" customHeight="1">
      <c r="A235" s="147">
        <v>4808</v>
      </c>
      <c r="B235" s="148" t="s">
        <v>22848</v>
      </c>
      <c r="C235" s="149" t="s">
        <v>21570</v>
      </c>
      <c r="D235" s="150">
        <v>69.45</v>
      </c>
    </row>
    <row r="236" spans="1:5" ht="15" customHeight="1">
      <c r="A236" s="147">
        <v>8957</v>
      </c>
      <c r="B236" s="148" t="s">
        <v>22849</v>
      </c>
      <c r="C236" s="149" t="s">
        <v>21570</v>
      </c>
      <c r="D236" s="150">
        <v>80.569999999999993</v>
      </c>
    </row>
    <row r="237" spans="1:5" ht="15" customHeight="1">
      <c r="A237" s="147">
        <v>13705</v>
      </c>
      <c r="B237" s="148" t="s">
        <v>22850</v>
      </c>
      <c r="C237" s="149" t="s">
        <v>21570</v>
      </c>
      <c r="D237" s="150">
        <v>239.69</v>
      </c>
    </row>
    <row r="238" spans="1:5" ht="15" customHeight="1">
      <c r="A238" s="147">
        <v>2980</v>
      </c>
      <c r="B238" s="148" t="s">
        <v>22851</v>
      </c>
      <c r="C238" s="149" t="s">
        <v>21570</v>
      </c>
      <c r="D238" s="150">
        <v>13.25</v>
      </c>
    </row>
    <row r="239" spans="1:5" ht="17.100000000000001" customHeight="1">
      <c r="A239" s="147">
        <v>6986</v>
      </c>
      <c r="B239" s="148" t="s">
        <v>21886</v>
      </c>
      <c r="C239" s="149" t="s">
        <v>21560</v>
      </c>
      <c r="D239" s="150">
        <v>46</v>
      </c>
    </row>
    <row r="240" spans="1:5" ht="17.100000000000001" customHeight="1">
      <c r="A240" s="147">
        <v>6984</v>
      </c>
      <c r="B240" s="148" t="s">
        <v>21887</v>
      </c>
      <c r="C240" s="149" t="s">
        <v>21560</v>
      </c>
      <c r="D240" s="150">
        <v>38</v>
      </c>
    </row>
    <row r="241" spans="1:5" ht="17.100000000000001" customHeight="1">
      <c r="A241" s="147">
        <v>6985</v>
      </c>
      <c r="B241" s="148" t="s">
        <v>21888</v>
      </c>
      <c r="C241" s="149" t="s">
        <v>21560</v>
      </c>
      <c r="D241" s="150">
        <v>41</v>
      </c>
    </row>
    <row r="242" spans="1:5" ht="15" customHeight="1">
      <c r="A242" s="147">
        <v>4306</v>
      </c>
      <c r="B242" s="148" t="s">
        <v>38819</v>
      </c>
      <c r="C242" s="149" t="s">
        <v>21570</v>
      </c>
      <c r="D242" s="150">
        <v>30.57</v>
      </c>
    </row>
    <row r="243" spans="1:5" ht="15" customHeight="1">
      <c r="A243" s="147">
        <v>4307</v>
      </c>
      <c r="B243" s="148" t="s">
        <v>38820</v>
      </c>
      <c r="C243" s="149" t="s">
        <v>21570</v>
      </c>
      <c r="D243" s="150">
        <v>52</v>
      </c>
    </row>
    <row r="244" spans="1:5" ht="15" customHeight="1">
      <c r="A244" s="147">
        <v>2738</v>
      </c>
      <c r="B244" s="148" t="s">
        <v>38821</v>
      </c>
      <c r="C244" s="149" t="s">
        <v>21570</v>
      </c>
      <c r="D244" s="150">
        <v>40.74</v>
      </c>
    </row>
    <row r="245" spans="1:5" ht="15" customHeight="1">
      <c r="A245" s="147">
        <v>2739</v>
      </c>
      <c r="B245" s="148" t="s">
        <v>38822</v>
      </c>
      <c r="C245" s="149" t="s">
        <v>21570</v>
      </c>
      <c r="D245" s="150">
        <v>58</v>
      </c>
    </row>
    <row r="246" spans="1:5" ht="15" customHeight="1">
      <c r="A246" s="147">
        <v>3309</v>
      </c>
      <c r="B246" s="148" t="s">
        <v>22852</v>
      </c>
      <c r="C246" s="149" t="s">
        <v>21560</v>
      </c>
      <c r="D246" s="150">
        <v>1.99</v>
      </c>
      <c r="E246" s="151" t="s">
        <v>22648</v>
      </c>
    </row>
    <row r="247" spans="1:5" ht="17.100000000000001" customHeight="1">
      <c r="A247" s="147">
        <v>7386</v>
      </c>
      <c r="B247" s="148" t="s">
        <v>21715</v>
      </c>
      <c r="C247" s="149" t="s">
        <v>21560</v>
      </c>
      <c r="D247" s="150">
        <v>679.9</v>
      </c>
    </row>
    <row r="248" spans="1:5" ht="15" customHeight="1">
      <c r="A248" s="147">
        <v>12969</v>
      </c>
      <c r="B248" s="148" t="s">
        <v>22853</v>
      </c>
      <c r="C248" s="149" t="s">
        <v>21560</v>
      </c>
      <c r="D248" s="150">
        <v>121</v>
      </c>
      <c r="E248" s="151" t="s">
        <v>22648</v>
      </c>
    </row>
    <row r="249" spans="1:5" ht="17.100000000000001" customHeight="1">
      <c r="A249" s="147">
        <v>12970</v>
      </c>
      <c r="B249" s="148" t="s">
        <v>22854</v>
      </c>
      <c r="C249" s="149" t="s">
        <v>21560</v>
      </c>
      <c r="D249" s="150">
        <v>660.5</v>
      </c>
    </row>
    <row r="250" spans="1:5" ht="17.100000000000001" customHeight="1">
      <c r="A250" s="147">
        <v>12968</v>
      </c>
      <c r="B250" s="148" t="s">
        <v>22855</v>
      </c>
      <c r="C250" s="149" t="s">
        <v>21560</v>
      </c>
      <c r="D250" s="150">
        <v>288.19</v>
      </c>
      <c r="E250" s="151" t="s">
        <v>22648</v>
      </c>
    </row>
    <row r="251" spans="1:5" ht="17.100000000000001" customHeight="1">
      <c r="A251" s="147">
        <v>9409</v>
      </c>
      <c r="B251" s="148" t="s">
        <v>22856</v>
      </c>
      <c r="C251" s="149" t="s">
        <v>21560</v>
      </c>
      <c r="D251" s="150">
        <v>944.07</v>
      </c>
    </row>
    <row r="252" spans="1:5" ht="17.100000000000001" customHeight="1">
      <c r="A252" s="147">
        <v>12966</v>
      </c>
      <c r="B252" s="148" t="s">
        <v>22857</v>
      </c>
      <c r="C252" s="149" t="s">
        <v>21560</v>
      </c>
      <c r="D252" s="150">
        <v>155.53</v>
      </c>
    </row>
    <row r="253" spans="1:5" ht="17.100000000000001" customHeight="1">
      <c r="A253" s="147">
        <v>9408</v>
      </c>
      <c r="B253" s="148" t="s">
        <v>22858</v>
      </c>
      <c r="C253" s="149" t="s">
        <v>21560</v>
      </c>
      <c r="D253" s="150">
        <v>355.23</v>
      </c>
    </row>
    <row r="254" spans="1:5" ht="17.100000000000001" customHeight="1">
      <c r="A254" s="147">
        <v>12967</v>
      </c>
      <c r="B254" s="148" t="s">
        <v>22859</v>
      </c>
      <c r="C254" s="149" t="s">
        <v>21716</v>
      </c>
      <c r="D254" s="150">
        <v>479.9</v>
      </c>
    </row>
    <row r="255" spans="1:5" ht="17.100000000000001" customHeight="1">
      <c r="A255" s="147">
        <v>12971</v>
      </c>
      <c r="B255" s="148" t="s">
        <v>22860</v>
      </c>
      <c r="C255" s="149" t="s">
        <v>21560</v>
      </c>
      <c r="D255" s="150">
        <v>266.35000000000002</v>
      </c>
      <c r="E255" s="151" t="s">
        <v>22648</v>
      </c>
    </row>
    <row r="256" spans="1:5" ht="17.100000000000001" customHeight="1">
      <c r="A256" s="147">
        <v>9407</v>
      </c>
      <c r="B256" s="148" t="s">
        <v>22861</v>
      </c>
      <c r="C256" s="149" t="s">
        <v>21560</v>
      </c>
      <c r="D256" s="150">
        <v>122.22</v>
      </c>
    </row>
    <row r="257" spans="1:5" ht="17.100000000000001" customHeight="1">
      <c r="A257" s="147">
        <v>2062</v>
      </c>
      <c r="B257" s="148" t="s">
        <v>22862</v>
      </c>
      <c r="C257" s="149" t="s">
        <v>21560</v>
      </c>
      <c r="D257" s="150">
        <v>159.9</v>
      </c>
      <c r="E257" s="151" t="s">
        <v>22648</v>
      </c>
    </row>
    <row r="258" spans="1:5" ht="17.100000000000001" customHeight="1">
      <c r="A258" s="147">
        <v>9403</v>
      </c>
      <c r="B258" s="148" t="s">
        <v>22863</v>
      </c>
      <c r="C258" s="149" t="s">
        <v>21560</v>
      </c>
      <c r="D258" s="150">
        <v>135.93</v>
      </c>
      <c r="E258" s="151" t="s">
        <v>22648</v>
      </c>
    </row>
    <row r="259" spans="1:5" ht="17.100000000000001" customHeight="1">
      <c r="A259" s="147">
        <v>12972</v>
      </c>
      <c r="B259" s="148" t="s">
        <v>22864</v>
      </c>
      <c r="C259" s="149" t="s">
        <v>21560</v>
      </c>
      <c r="D259" s="150">
        <v>113.48</v>
      </c>
      <c r="E259" s="151" t="s">
        <v>22648</v>
      </c>
    </row>
    <row r="260" spans="1:5" ht="17.100000000000001" customHeight="1">
      <c r="A260" s="147">
        <v>12965</v>
      </c>
      <c r="B260" s="148" t="s">
        <v>22865</v>
      </c>
      <c r="C260" s="149" t="s">
        <v>21560</v>
      </c>
      <c r="D260" s="150">
        <v>121</v>
      </c>
      <c r="E260" s="151" t="s">
        <v>22648</v>
      </c>
    </row>
    <row r="261" spans="1:5" ht="17.100000000000001" customHeight="1">
      <c r="A261" s="147">
        <v>2063</v>
      </c>
      <c r="B261" s="148" t="s">
        <v>22866</v>
      </c>
      <c r="C261" s="149" t="s">
        <v>21560</v>
      </c>
      <c r="D261" s="150">
        <v>181.5</v>
      </c>
      <c r="E261" s="151" t="s">
        <v>22648</v>
      </c>
    </row>
    <row r="262" spans="1:5" ht="15" customHeight="1">
      <c r="A262" s="147">
        <v>8801</v>
      </c>
      <c r="B262" s="148" t="s">
        <v>22867</v>
      </c>
      <c r="C262" s="149" t="s">
        <v>21570</v>
      </c>
      <c r="D262" s="150">
        <v>81.180000000000007</v>
      </c>
    </row>
    <row r="263" spans="1:5" ht="25.5" customHeight="1">
      <c r="A263" s="147">
        <v>13476</v>
      </c>
      <c r="B263" s="148" t="s">
        <v>22494</v>
      </c>
      <c r="C263" s="149" t="s">
        <v>21560</v>
      </c>
      <c r="D263" s="150">
        <v>1600.26</v>
      </c>
    </row>
    <row r="264" spans="1:5" ht="15" customHeight="1">
      <c r="A264" s="147">
        <v>576</v>
      </c>
      <c r="B264" s="148" t="s">
        <v>22868</v>
      </c>
      <c r="C264" s="149" t="s">
        <v>21562</v>
      </c>
      <c r="D264" s="150">
        <v>216.29</v>
      </c>
    </row>
    <row r="265" spans="1:5" ht="15" customHeight="1">
      <c r="A265" s="147">
        <v>1097</v>
      </c>
      <c r="B265" s="148" t="s">
        <v>22869</v>
      </c>
      <c r="C265" s="149" t="s">
        <v>21560</v>
      </c>
      <c r="D265" s="150">
        <v>15.33</v>
      </c>
    </row>
    <row r="266" spans="1:5" ht="15" customHeight="1">
      <c r="A266" s="147">
        <v>8556</v>
      </c>
      <c r="B266" s="148" t="s">
        <v>22870</v>
      </c>
      <c r="C266" s="149" t="s">
        <v>21560</v>
      </c>
      <c r="D266" s="150">
        <v>1718.31</v>
      </c>
    </row>
    <row r="267" spans="1:5" ht="15" customHeight="1">
      <c r="A267" s="147">
        <v>7645</v>
      </c>
      <c r="B267" s="148" t="s">
        <v>22871</v>
      </c>
      <c r="C267" s="149" t="s">
        <v>21560</v>
      </c>
      <c r="D267" s="150">
        <v>204.55</v>
      </c>
    </row>
    <row r="268" spans="1:5" ht="15" customHeight="1">
      <c r="A268" s="147">
        <v>2620</v>
      </c>
      <c r="B268" s="148" t="s">
        <v>22872</v>
      </c>
      <c r="C268" s="149" t="s">
        <v>21560</v>
      </c>
      <c r="D268" s="150">
        <v>111.13</v>
      </c>
    </row>
    <row r="269" spans="1:5" ht="15" customHeight="1">
      <c r="A269" s="147">
        <v>7550</v>
      </c>
      <c r="B269" s="148" t="s">
        <v>22873</v>
      </c>
      <c r="C269" s="149" t="s">
        <v>21560</v>
      </c>
      <c r="D269" s="150">
        <v>177.87</v>
      </c>
    </row>
    <row r="270" spans="1:5" ht="15" customHeight="1">
      <c r="A270" s="147">
        <v>7647</v>
      </c>
      <c r="B270" s="148" t="s">
        <v>22874</v>
      </c>
      <c r="C270" s="149" t="s">
        <v>21560</v>
      </c>
      <c r="D270" s="150">
        <v>200.08</v>
      </c>
    </row>
    <row r="271" spans="1:5" ht="15" customHeight="1">
      <c r="A271" s="147">
        <v>7646</v>
      </c>
      <c r="B271" s="148" t="s">
        <v>22875</v>
      </c>
      <c r="C271" s="149" t="s">
        <v>21560</v>
      </c>
      <c r="D271" s="150">
        <v>222.24</v>
      </c>
    </row>
    <row r="272" spans="1:5" ht="15" customHeight="1">
      <c r="A272" s="147">
        <v>4875</v>
      </c>
      <c r="B272" s="148" t="s">
        <v>22876</v>
      </c>
      <c r="C272" s="149" t="s">
        <v>21560</v>
      </c>
      <c r="D272" s="150">
        <v>66.67</v>
      </c>
    </row>
    <row r="273" spans="1:5" ht="15" customHeight="1">
      <c r="A273" s="147">
        <v>4876</v>
      </c>
      <c r="B273" s="148" t="s">
        <v>22877</v>
      </c>
      <c r="C273" s="149" t="s">
        <v>21560</v>
      </c>
      <c r="D273" s="150">
        <v>85.05</v>
      </c>
      <c r="E273" s="151" t="s">
        <v>22648</v>
      </c>
    </row>
    <row r="274" spans="1:5" ht="15" customHeight="1">
      <c r="A274" s="147">
        <v>7648</v>
      </c>
      <c r="B274" s="148" t="s">
        <v>22878</v>
      </c>
      <c r="C274" s="149" t="s">
        <v>21560</v>
      </c>
      <c r="D274" s="150">
        <v>85.05</v>
      </c>
      <c r="E274" s="151" t="s">
        <v>22648</v>
      </c>
    </row>
    <row r="275" spans="1:5" ht="15" customHeight="1">
      <c r="A275" s="147">
        <v>1328</v>
      </c>
      <c r="B275" s="148" t="s">
        <v>22879</v>
      </c>
      <c r="C275" s="149" t="s">
        <v>21560</v>
      </c>
      <c r="D275" s="150">
        <v>127.85</v>
      </c>
    </row>
    <row r="276" spans="1:5" ht="15" customHeight="1">
      <c r="A276" s="147">
        <v>7650</v>
      </c>
      <c r="B276" s="148" t="s">
        <v>22880</v>
      </c>
      <c r="C276" s="149" t="s">
        <v>21560</v>
      </c>
      <c r="D276" s="150">
        <v>204.55</v>
      </c>
    </row>
    <row r="277" spans="1:5" ht="15" customHeight="1">
      <c r="A277" s="147">
        <v>7655</v>
      </c>
      <c r="B277" s="148" t="s">
        <v>22881</v>
      </c>
      <c r="C277" s="149" t="s">
        <v>21560</v>
      </c>
      <c r="D277" s="150">
        <v>230.14</v>
      </c>
    </row>
    <row r="278" spans="1:5" ht="15" customHeight="1">
      <c r="A278" s="147">
        <v>7653</v>
      </c>
      <c r="B278" s="148" t="s">
        <v>22882</v>
      </c>
      <c r="C278" s="149" t="s">
        <v>21560</v>
      </c>
      <c r="D278" s="150">
        <v>255.69</v>
      </c>
    </row>
    <row r="279" spans="1:5" ht="15" customHeight="1">
      <c r="A279" s="147">
        <v>12896</v>
      </c>
      <c r="B279" s="148" t="s">
        <v>22883</v>
      </c>
      <c r="C279" s="149" t="s">
        <v>21560</v>
      </c>
      <c r="D279" s="150">
        <v>44.44</v>
      </c>
    </row>
    <row r="280" spans="1:5" ht="15" customHeight="1">
      <c r="A280" s="147">
        <v>2948</v>
      </c>
      <c r="B280" s="148" t="s">
        <v>22884</v>
      </c>
      <c r="C280" s="149" t="s">
        <v>21560</v>
      </c>
      <c r="D280" s="150">
        <v>6.25</v>
      </c>
    </row>
    <row r="281" spans="1:5" ht="15" customHeight="1">
      <c r="A281" s="147">
        <v>11050</v>
      </c>
      <c r="B281" s="148" t="s">
        <v>22885</v>
      </c>
      <c r="C281" s="149" t="s">
        <v>21560</v>
      </c>
      <c r="D281" s="150">
        <v>0.97</v>
      </c>
    </row>
    <row r="282" spans="1:5" ht="17.100000000000001" customHeight="1">
      <c r="A282" s="147">
        <v>3381</v>
      </c>
      <c r="B282" s="148" t="s">
        <v>22886</v>
      </c>
      <c r="C282" s="149" t="s">
        <v>21560</v>
      </c>
      <c r="D282" s="150">
        <v>11.8</v>
      </c>
    </row>
    <row r="283" spans="1:5" ht="15" customHeight="1">
      <c r="A283" s="147">
        <v>3302</v>
      </c>
      <c r="B283" s="148" t="s">
        <v>22887</v>
      </c>
      <c r="C283" s="149" t="s">
        <v>21560</v>
      </c>
      <c r="D283" s="150">
        <v>1.84</v>
      </c>
    </row>
    <row r="284" spans="1:5" ht="15" customHeight="1">
      <c r="A284" s="147">
        <v>12428</v>
      </c>
      <c r="B284" s="148" t="s">
        <v>22888</v>
      </c>
      <c r="C284" s="149" t="s">
        <v>21560</v>
      </c>
      <c r="D284" s="150">
        <v>0.56999999999999995</v>
      </c>
    </row>
    <row r="285" spans="1:5" ht="15" customHeight="1">
      <c r="A285" s="147">
        <v>7861</v>
      </c>
      <c r="B285" s="148" t="s">
        <v>22889</v>
      </c>
      <c r="C285" s="149" t="s">
        <v>21560</v>
      </c>
      <c r="D285" s="150">
        <v>1.06</v>
      </c>
    </row>
    <row r="286" spans="1:5" ht="15" customHeight="1">
      <c r="A286" s="147">
        <v>7860</v>
      </c>
      <c r="B286" s="148" t="s">
        <v>22890</v>
      </c>
      <c r="C286" s="149" t="s">
        <v>21560</v>
      </c>
      <c r="D286" s="150">
        <v>0.42</v>
      </c>
    </row>
    <row r="287" spans="1:5" ht="15" customHeight="1">
      <c r="A287" s="147">
        <v>2511</v>
      </c>
      <c r="B287" s="148" t="s">
        <v>22891</v>
      </c>
      <c r="C287" s="149" t="s">
        <v>21570</v>
      </c>
      <c r="D287" s="150">
        <v>11.29</v>
      </c>
      <c r="E287" s="151" t="s">
        <v>22648</v>
      </c>
    </row>
    <row r="288" spans="1:5" ht="17.100000000000001" customHeight="1">
      <c r="A288" s="147">
        <v>2984</v>
      </c>
      <c r="B288" s="148" t="s">
        <v>22892</v>
      </c>
      <c r="C288" s="149" t="s">
        <v>21562</v>
      </c>
      <c r="D288" s="150">
        <v>154.19999999999999</v>
      </c>
    </row>
    <row r="289" spans="1:5" ht="15" customHeight="1">
      <c r="A289" s="147">
        <v>11725</v>
      </c>
      <c r="B289" s="148" t="s">
        <v>22893</v>
      </c>
      <c r="C289" s="149" t="s">
        <v>21560</v>
      </c>
      <c r="D289" s="150">
        <v>170.89</v>
      </c>
    </row>
    <row r="290" spans="1:5" ht="15" customHeight="1">
      <c r="A290" s="147">
        <v>2899</v>
      </c>
      <c r="B290" s="148" t="s">
        <v>22488</v>
      </c>
      <c r="C290" s="149" t="s">
        <v>21560</v>
      </c>
      <c r="D290" s="150">
        <v>119.9</v>
      </c>
    </row>
    <row r="291" spans="1:5" ht="15" customHeight="1">
      <c r="A291" s="147">
        <v>4880</v>
      </c>
      <c r="B291" s="148" t="s">
        <v>22489</v>
      </c>
      <c r="C291" s="149" t="s">
        <v>21560</v>
      </c>
      <c r="D291" s="150">
        <v>180.51</v>
      </c>
    </row>
    <row r="292" spans="1:5" ht="15" customHeight="1">
      <c r="A292" s="147">
        <v>9844</v>
      </c>
      <c r="B292" s="148" t="s">
        <v>22490</v>
      </c>
      <c r="C292" s="149" t="s">
        <v>21560</v>
      </c>
      <c r="D292" s="150">
        <v>484.9</v>
      </c>
    </row>
    <row r="293" spans="1:5" ht="15" customHeight="1">
      <c r="A293" s="147">
        <v>9843</v>
      </c>
      <c r="B293" s="148" t="s">
        <v>22491</v>
      </c>
      <c r="C293" s="149" t="s">
        <v>21560</v>
      </c>
      <c r="D293" s="150">
        <v>124.08</v>
      </c>
      <c r="E293" s="151" t="s">
        <v>22648</v>
      </c>
    </row>
    <row r="294" spans="1:5" ht="15" customHeight="1">
      <c r="A294" s="147">
        <v>390</v>
      </c>
      <c r="B294" s="148" t="s">
        <v>22492</v>
      </c>
      <c r="C294" s="149" t="s">
        <v>21560</v>
      </c>
      <c r="D294" s="150">
        <v>15.76</v>
      </c>
      <c r="E294" s="151" t="s">
        <v>22648</v>
      </c>
    </row>
    <row r="295" spans="1:5" ht="15" customHeight="1">
      <c r="A295" s="147">
        <v>2901</v>
      </c>
      <c r="B295" s="148" t="s">
        <v>22502</v>
      </c>
      <c r="C295" s="149" t="s">
        <v>21560</v>
      </c>
      <c r="D295" s="150">
        <v>418.29</v>
      </c>
    </row>
    <row r="296" spans="1:5" ht="17.100000000000001" customHeight="1">
      <c r="A296" s="147">
        <v>2897</v>
      </c>
      <c r="B296" s="148" t="s">
        <v>22894</v>
      </c>
      <c r="C296" s="149" t="s">
        <v>21560</v>
      </c>
      <c r="D296" s="150">
        <v>39.79</v>
      </c>
      <c r="E296" s="151" t="s">
        <v>22648</v>
      </c>
    </row>
    <row r="297" spans="1:5" ht="15" customHeight="1">
      <c r="A297" s="147">
        <v>7267</v>
      </c>
      <c r="B297" s="148" t="s">
        <v>22895</v>
      </c>
      <c r="C297" s="149" t="s">
        <v>21560</v>
      </c>
      <c r="D297" s="150">
        <v>16.829999999999998</v>
      </c>
      <c r="E297" s="151" t="s">
        <v>22648</v>
      </c>
    </row>
    <row r="298" spans="1:5" ht="15" customHeight="1">
      <c r="A298" s="147">
        <v>7269</v>
      </c>
      <c r="B298" s="148" t="s">
        <v>22896</v>
      </c>
      <c r="C298" s="149" t="s">
        <v>21560</v>
      </c>
      <c r="D298" s="150">
        <v>12.09</v>
      </c>
      <c r="E298" s="151" t="s">
        <v>22648</v>
      </c>
    </row>
    <row r="299" spans="1:5" ht="15" customHeight="1">
      <c r="A299" s="147">
        <v>9760</v>
      </c>
      <c r="B299" s="148" t="s">
        <v>22468</v>
      </c>
      <c r="C299" s="149" t="s">
        <v>21560</v>
      </c>
      <c r="D299" s="150">
        <v>6.12</v>
      </c>
      <c r="E299" s="151" t="s">
        <v>22648</v>
      </c>
    </row>
    <row r="300" spans="1:5" ht="15" customHeight="1">
      <c r="A300" s="147">
        <v>11092</v>
      </c>
      <c r="B300" s="148" t="s">
        <v>22469</v>
      </c>
      <c r="C300" s="149" t="s">
        <v>21560</v>
      </c>
      <c r="D300" s="150">
        <v>4.41</v>
      </c>
      <c r="E300" s="151" t="s">
        <v>22648</v>
      </c>
    </row>
    <row r="301" spans="1:5" ht="15" customHeight="1">
      <c r="A301" s="147">
        <v>13230</v>
      </c>
      <c r="B301" s="148" t="s">
        <v>22518</v>
      </c>
      <c r="C301" s="149" t="s">
        <v>21560</v>
      </c>
      <c r="D301" s="150">
        <v>326.10000000000002</v>
      </c>
    </row>
    <row r="302" spans="1:5" ht="15" customHeight="1">
      <c r="A302" s="147">
        <v>9839</v>
      </c>
      <c r="B302" s="148" t="s">
        <v>22520</v>
      </c>
      <c r="C302" s="149" t="s">
        <v>21560</v>
      </c>
      <c r="D302" s="150">
        <v>838.75</v>
      </c>
    </row>
    <row r="303" spans="1:5" ht="15" customHeight="1">
      <c r="A303" s="147">
        <v>9840</v>
      </c>
      <c r="B303" s="148" t="s">
        <v>22521</v>
      </c>
      <c r="C303" s="149" t="s">
        <v>21560</v>
      </c>
      <c r="D303" s="150">
        <v>719.9</v>
      </c>
    </row>
    <row r="304" spans="1:5" ht="15" customHeight="1">
      <c r="A304" s="147">
        <v>2900</v>
      </c>
      <c r="B304" s="148" t="s">
        <v>22522</v>
      </c>
      <c r="C304" s="149" t="s">
        <v>21560</v>
      </c>
      <c r="D304" s="150">
        <v>139</v>
      </c>
      <c r="E304" s="151" t="s">
        <v>22648</v>
      </c>
    </row>
    <row r="305" spans="1:5" ht="15" customHeight="1">
      <c r="A305" s="147">
        <v>4879</v>
      </c>
      <c r="B305" s="148" t="s">
        <v>22523</v>
      </c>
      <c r="C305" s="149" t="s">
        <v>21560</v>
      </c>
      <c r="D305" s="150">
        <v>306.83</v>
      </c>
    </row>
    <row r="306" spans="1:5" ht="15" customHeight="1">
      <c r="A306" s="147">
        <v>1841</v>
      </c>
      <c r="B306" s="148" t="s">
        <v>22897</v>
      </c>
      <c r="C306" s="149" t="s">
        <v>21560</v>
      </c>
      <c r="D306" s="150">
        <v>74.02</v>
      </c>
      <c r="E306" s="151" t="s">
        <v>22648</v>
      </c>
    </row>
    <row r="307" spans="1:5" ht="15" customHeight="1">
      <c r="A307" s="147">
        <v>4881</v>
      </c>
      <c r="B307" s="148" t="s">
        <v>22526</v>
      </c>
      <c r="C307" s="149" t="s">
        <v>21560</v>
      </c>
      <c r="D307" s="150">
        <v>472.44</v>
      </c>
    </row>
    <row r="308" spans="1:5" ht="15" customHeight="1">
      <c r="A308" s="147">
        <v>1842</v>
      </c>
      <c r="B308" s="148" t="s">
        <v>22898</v>
      </c>
      <c r="C308" s="149" t="s">
        <v>21560</v>
      </c>
      <c r="D308" s="150">
        <v>107.01</v>
      </c>
      <c r="E308" s="151" t="s">
        <v>22648</v>
      </c>
    </row>
    <row r="309" spans="1:5" ht="15" customHeight="1">
      <c r="A309" s="147">
        <v>4882</v>
      </c>
      <c r="B309" s="148" t="s">
        <v>22899</v>
      </c>
      <c r="C309" s="149" t="s">
        <v>21560</v>
      </c>
      <c r="D309" s="150">
        <v>400.86</v>
      </c>
    </row>
    <row r="310" spans="1:5" ht="17.100000000000001" customHeight="1">
      <c r="A310" s="147">
        <v>8624</v>
      </c>
      <c r="B310" s="148" t="s">
        <v>22900</v>
      </c>
      <c r="C310" s="149" t="s">
        <v>21570</v>
      </c>
      <c r="D310" s="150">
        <v>903.66</v>
      </c>
      <c r="E310" s="151" t="s">
        <v>22648</v>
      </c>
    </row>
    <row r="311" spans="1:5" ht="15" customHeight="1">
      <c r="A311" s="147">
        <v>11374</v>
      </c>
      <c r="C311" s="149" t="s">
        <v>21560</v>
      </c>
      <c r="D311" s="150">
        <v>481.82</v>
      </c>
    </row>
    <row r="312" spans="1:5" ht="17.100000000000001" customHeight="1">
      <c r="B312" s="148" t="s">
        <v>22901</v>
      </c>
    </row>
    <row r="313" spans="1:5" ht="17.100000000000001" customHeight="1">
      <c r="A313" s="147">
        <v>10120</v>
      </c>
      <c r="B313" s="148" t="s">
        <v>22902</v>
      </c>
      <c r="C313" s="149" t="s">
        <v>21560</v>
      </c>
      <c r="D313" s="150">
        <v>2527.13</v>
      </c>
    </row>
    <row r="314" spans="1:5" ht="17.100000000000001" customHeight="1">
      <c r="A314" s="147">
        <v>10121</v>
      </c>
      <c r="B314" s="148" t="s">
        <v>22903</v>
      </c>
      <c r="C314" s="149" t="s">
        <v>21560</v>
      </c>
      <c r="D314" s="150">
        <v>2636.09</v>
      </c>
    </row>
    <row r="315" spans="1:5" ht="17.100000000000001" customHeight="1">
      <c r="A315" s="147">
        <v>10122</v>
      </c>
      <c r="B315" s="148" t="s">
        <v>22904</v>
      </c>
      <c r="C315" s="149" t="s">
        <v>21560</v>
      </c>
      <c r="D315" s="150">
        <v>2675.99</v>
      </c>
    </row>
    <row r="316" spans="1:5" ht="17.100000000000001" customHeight="1">
      <c r="A316" s="147">
        <v>11387</v>
      </c>
      <c r="B316" s="148" t="s">
        <v>22905</v>
      </c>
      <c r="C316" s="149" t="s">
        <v>21560</v>
      </c>
      <c r="D316" s="150">
        <v>3464.21</v>
      </c>
    </row>
    <row r="317" spans="1:5" ht="15" customHeight="1">
      <c r="A317" s="147">
        <v>6855</v>
      </c>
      <c r="B317" s="148" t="s">
        <v>22906</v>
      </c>
      <c r="C317" s="149" t="s">
        <v>21560</v>
      </c>
      <c r="D317" s="150">
        <v>422.25</v>
      </c>
    </row>
    <row r="318" spans="1:5" ht="15" customHeight="1">
      <c r="A318" s="147">
        <v>715</v>
      </c>
      <c r="B318" s="148" t="s">
        <v>22907</v>
      </c>
      <c r="C318" s="149" t="s">
        <v>21560</v>
      </c>
      <c r="D318" s="150">
        <v>115.36</v>
      </c>
      <c r="E318" s="151" t="s">
        <v>22648</v>
      </c>
    </row>
    <row r="319" spans="1:5" ht="15" customHeight="1">
      <c r="A319" s="147">
        <v>716</v>
      </c>
      <c r="B319" s="148" t="s">
        <v>22908</v>
      </c>
      <c r="C319" s="149" t="s">
        <v>21560</v>
      </c>
      <c r="D319" s="150">
        <v>356.03</v>
      </c>
    </row>
    <row r="320" spans="1:5" ht="15" customHeight="1">
      <c r="A320" s="147">
        <v>6755</v>
      </c>
      <c r="B320" s="148" t="s">
        <v>22909</v>
      </c>
      <c r="C320" s="149" t="s">
        <v>21560</v>
      </c>
      <c r="D320" s="150">
        <v>901.66</v>
      </c>
    </row>
    <row r="321" spans="1:5" ht="15" customHeight="1">
      <c r="A321" s="147">
        <v>10898</v>
      </c>
      <c r="B321" s="148" t="s">
        <v>22910</v>
      </c>
      <c r="C321" s="149" t="s">
        <v>21560</v>
      </c>
      <c r="D321" s="150">
        <v>100.27</v>
      </c>
    </row>
    <row r="322" spans="1:5" ht="15" customHeight="1">
      <c r="A322" s="147">
        <v>11375</v>
      </c>
      <c r="B322" s="148" t="s">
        <v>22911</v>
      </c>
      <c r="C322" s="149" t="s">
        <v>21560</v>
      </c>
      <c r="D322" s="150">
        <v>139.47</v>
      </c>
    </row>
    <row r="323" spans="1:5" ht="15" customHeight="1">
      <c r="A323" s="147">
        <v>11376</v>
      </c>
      <c r="B323" s="148" t="s">
        <v>22912</v>
      </c>
      <c r="C323" s="149" t="s">
        <v>21560</v>
      </c>
      <c r="D323" s="150">
        <v>108.35</v>
      </c>
      <c r="E323" s="151" t="s">
        <v>22648</v>
      </c>
    </row>
    <row r="324" spans="1:5" ht="15" customHeight="1">
      <c r="A324" s="147">
        <v>13328</v>
      </c>
      <c r="B324" s="148" t="s">
        <v>22913</v>
      </c>
      <c r="C324" s="149" t="s">
        <v>21560</v>
      </c>
      <c r="D324" s="150">
        <v>232.68</v>
      </c>
    </row>
    <row r="325" spans="1:5" ht="17.100000000000001" customHeight="1">
      <c r="A325" s="147">
        <v>13137</v>
      </c>
      <c r="B325" s="148" t="s">
        <v>22914</v>
      </c>
      <c r="C325" s="149" t="s">
        <v>21560</v>
      </c>
      <c r="D325" s="150">
        <v>816.46</v>
      </c>
    </row>
    <row r="326" spans="1:5" ht="17.100000000000001" customHeight="1">
      <c r="A326" s="147">
        <v>3869</v>
      </c>
      <c r="B326" s="148" t="s">
        <v>22915</v>
      </c>
      <c r="C326" s="149" t="s">
        <v>21560</v>
      </c>
      <c r="D326" s="150">
        <v>1589.15</v>
      </c>
    </row>
    <row r="327" spans="1:5" ht="17.100000000000001" customHeight="1">
      <c r="A327" s="147">
        <v>10060</v>
      </c>
      <c r="B327" s="148" t="s">
        <v>22916</v>
      </c>
      <c r="C327" s="149" t="s">
        <v>21560</v>
      </c>
      <c r="D327" s="150">
        <v>409</v>
      </c>
      <c r="E327" s="151" t="s">
        <v>22648</v>
      </c>
    </row>
    <row r="328" spans="1:5" ht="15" customHeight="1">
      <c r="A328" s="147">
        <v>8295</v>
      </c>
      <c r="B328" s="148" t="s">
        <v>22917</v>
      </c>
      <c r="C328" s="149" t="s">
        <v>21560</v>
      </c>
      <c r="D328" s="150">
        <v>681.61</v>
      </c>
    </row>
    <row r="329" spans="1:5" ht="17.100000000000001" customHeight="1">
      <c r="A329" s="147">
        <v>8515</v>
      </c>
      <c r="B329" s="148" t="s">
        <v>22918</v>
      </c>
      <c r="C329" s="149" t="s">
        <v>21560</v>
      </c>
      <c r="D329" s="150">
        <v>3605.09</v>
      </c>
    </row>
    <row r="330" spans="1:5" ht="17.100000000000001" customHeight="1">
      <c r="A330" s="147">
        <v>10861</v>
      </c>
      <c r="B330" s="148" t="s">
        <v>22919</v>
      </c>
      <c r="C330" s="149" t="s">
        <v>21560</v>
      </c>
      <c r="D330" s="150">
        <v>4809.8500000000004</v>
      </c>
    </row>
    <row r="331" spans="1:5" ht="17.100000000000001" customHeight="1">
      <c r="A331" s="147">
        <v>12906</v>
      </c>
      <c r="B331" s="148" t="s">
        <v>22920</v>
      </c>
      <c r="C331" s="149" t="s">
        <v>21560</v>
      </c>
      <c r="D331" s="150">
        <v>1537.93</v>
      </c>
    </row>
    <row r="332" spans="1:5" ht="15" customHeight="1">
      <c r="A332" s="147">
        <v>9910</v>
      </c>
      <c r="B332" s="148" t="s">
        <v>22921</v>
      </c>
      <c r="C332" s="149" t="s">
        <v>21560</v>
      </c>
      <c r="D332" s="150">
        <v>936.89</v>
      </c>
    </row>
    <row r="333" spans="1:5" ht="25.5" customHeight="1">
      <c r="A333" s="147">
        <v>13138</v>
      </c>
      <c r="B333" s="148" t="s">
        <v>22514</v>
      </c>
      <c r="C333" s="149" t="s">
        <v>21560</v>
      </c>
      <c r="D333" s="150">
        <v>1565.74</v>
      </c>
    </row>
    <row r="334" spans="1:5" ht="17.100000000000001" customHeight="1">
      <c r="A334" s="147">
        <v>10892</v>
      </c>
      <c r="B334" s="148" t="s">
        <v>22922</v>
      </c>
      <c r="C334" s="149" t="s">
        <v>21570</v>
      </c>
      <c r="D334" s="150">
        <v>1365.19</v>
      </c>
    </row>
    <row r="335" spans="1:5" ht="15" customHeight="1">
      <c r="A335" s="147">
        <v>1614</v>
      </c>
      <c r="B335" s="148" t="s">
        <v>22923</v>
      </c>
      <c r="C335" s="149" t="s">
        <v>21560</v>
      </c>
      <c r="D335" s="150">
        <v>209.18</v>
      </c>
      <c r="E335" s="151" t="s">
        <v>22648</v>
      </c>
    </row>
    <row r="336" spans="1:5" ht="17.100000000000001" customHeight="1">
      <c r="A336" s="147">
        <v>2087</v>
      </c>
      <c r="B336" s="148" t="s">
        <v>22924</v>
      </c>
      <c r="C336" s="149" t="s">
        <v>21560</v>
      </c>
      <c r="D336" s="150">
        <v>153.88999999999999</v>
      </c>
      <c r="E336" s="151" t="s">
        <v>22648</v>
      </c>
    </row>
    <row r="337" spans="1:5" ht="17.100000000000001" customHeight="1">
      <c r="A337" s="147">
        <v>245</v>
      </c>
      <c r="B337" s="148" t="s">
        <v>22925</v>
      </c>
      <c r="C337" s="149" t="s">
        <v>21560</v>
      </c>
      <c r="D337" s="150">
        <v>169.9</v>
      </c>
      <c r="E337" s="151" t="s">
        <v>22648</v>
      </c>
    </row>
    <row r="338" spans="1:5" ht="17.100000000000001" customHeight="1">
      <c r="A338" s="147">
        <v>2089</v>
      </c>
      <c r="B338" s="148" t="s">
        <v>22926</v>
      </c>
      <c r="C338" s="149" t="s">
        <v>21560</v>
      </c>
      <c r="D338" s="150">
        <v>118.13</v>
      </c>
      <c r="E338" s="151" t="s">
        <v>22648</v>
      </c>
    </row>
    <row r="339" spans="1:5" ht="17.100000000000001" customHeight="1">
      <c r="A339" s="147">
        <v>2090</v>
      </c>
      <c r="B339" s="148" t="s">
        <v>22927</v>
      </c>
      <c r="C339" s="149" t="s">
        <v>21560</v>
      </c>
      <c r="D339" s="150">
        <v>242.7</v>
      </c>
      <c r="E339" s="151" t="s">
        <v>22648</v>
      </c>
    </row>
    <row r="340" spans="1:5" ht="17.100000000000001" customHeight="1">
      <c r="A340" s="147">
        <v>2091</v>
      </c>
      <c r="B340" s="148" t="s">
        <v>22928</v>
      </c>
      <c r="C340" s="149" t="s">
        <v>21560</v>
      </c>
      <c r="D340" s="150">
        <v>402.27</v>
      </c>
      <c r="E340" s="151" t="s">
        <v>22648</v>
      </c>
    </row>
    <row r="341" spans="1:5" ht="17.100000000000001" customHeight="1">
      <c r="A341" s="147">
        <v>2093</v>
      </c>
      <c r="B341" s="148" t="s">
        <v>22929</v>
      </c>
      <c r="C341" s="149" t="s">
        <v>21560</v>
      </c>
      <c r="D341" s="150">
        <v>211.72</v>
      </c>
      <c r="E341" s="151" t="s">
        <v>22648</v>
      </c>
    </row>
    <row r="342" spans="1:5" ht="17.100000000000001" customHeight="1">
      <c r="A342" s="147">
        <v>2092</v>
      </c>
      <c r="B342" s="148" t="s">
        <v>22930</v>
      </c>
      <c r="C342" s="149" t="s">
        <v>21560</v>
      </c>
      <c r="D342" s="150">
        <v>264</v>
      </c>
      <c r="E342" s="151" t="s">
        <v>22648</v>
      </c>
    </row>
    <row r="343" spans="1:5" ht="17.100000000000001" customHeight="1">
      <c r="A343" s="147">
        <v>246</v>
      </c>
      <c r="B343" s="148" t="s">
        <v>22931</v>
      </c>
      <c r="C343" s="149" t="s">
        <v>21560</v>
      </c>
      <c r="D343" s="150">
        <v>225.16</v>
      </c>
      <c r="E343" s="151" t="s">
        <v>22648</v>
      </c>
    </row>
    <row r="344" spans="1:5" ht="17.100000000000001" customHeight="1">
      <c r="A344" s="147">
        <v>13636</v>
      </c>
      <c r="B344" s="148" t="s">
        <v>22524</v>
      </c>
      <c r="C344" s="149" t="s">
        <v>21560</v>
      </c>
      <c r="D344" s="150">
        <v>1303.3599999999999</v>
      </c>
    </row>
    <row r="345" spans="1:5" ht="15" customHeight="1">
      <c r="A345" s="147">
        <v>10885</v>
      </c>
      <c r="B345" s="148" t="s">
        <v>22932</v>
      </c>
      <c r="C345" s="149" t="s">
        <v>21560</v>
      </c>
      <c r="D345" s="150">
        <v>994.61</v>
      </c>
    </row>
    <row r="346" spans="1:5" ht="15" customHeight="1">
      <c r="A346" s="147">
        <v>10871</v>
      </c>
      <c r="B346" s="148" t="s">
        <v>22933</v>
      </c>
      <c r="C346" s="149" t="s">
        <v>21560</v>
      </c>
      <c r="D346" s="150">
        <v>719.72</v>
      </c>
    </row>
    <row r="347" spans="1:5" ht="17.100000000000001" customHeight="1">
      <c r="A347" s="147">
        <v>10867</v>
      </c>
      <c r="B347" s="148" t="s">
        <v>22934</v>
      </c>
      <c r="C347" s="149" t="s">
        <v>21560</v>
      </c>
      <c r="D347" s="150">
        <v>1737.92</v>
      </c>
    </row>
    <row r="348" spans="1:5" ht="17.100000000000001" customHeight="1">
      <c r="A348" s="147">
        <v>10868</v>
      </c>
      <c r="B348" s="148" t="s">
        <v>22935</v>
      </c>
      <c r="C348" s="149" t="s">
        <v>21560</v>
      </c>
      <c r="D348" s="150">
        <v>2652.45</v>
      </c>
    </row>
    <row r="349" spans="1:5" ht="15" customHeight="1">
      <c r="A349" s="147">
        <v>10872</v>
      </c>
      <c r="B349" s="148" t="s">
        <v>22936</v>
      </c>
      <c r="C349" s="149" t="s">
        <v>21560</v>
      </c>
      <c r="D349" s="150">
        <v>758.98</v>
      </c>
    </row>
    <row r="350" spans="1:5" ht="17.100000000000001" customHeight="1">
      <c r="A350" s="147">
        <v>10869</v>
      </c>
      <c r="B350" s="148" t="s">
        <v>22937</v>
      </c>
      <c r="C350" s="149" t="s">
        <v>21560</v>
      </c>
      <c r="D350" s="150">
        <v>2713.69</v>
      </c>
    </row>
    <row r="351" spans="1:5" ht="17.100000000000001" customHeight="1">
      <c r="A351" s="147">
        <v>10873</v>
      </c>
      <c r="B351" s="148" t="s">
        <v>22938</v>
      </c>
      <c r="C351" s="149" t="s">
        <v>21560</v>
      </c>
      <c r="D351" s="150">
        <v>881.5</v>
      </c>
    </row>
    <row r="352" spans="1:5" ht="17.100000000000001" customHeight="1">
      <c r="A352" s="147">
        <v>10874</v>
      </c>
      <c r="B352" s="148" t="s">
        <v>22939</v>
      </c>
      <c r="C352" s="149" t="s">
        <v>21560</v>
      </c>
      <c r="D352" s="150">
        <v>1044.94</v>
      </c>
    </row>
    <row r="353" spans="1:5" ht="17.100000000000001" customHeight="1">
      <c r="A353" s="147">
        <v>10875</v>
      </c>
      <c r="B353" s="148" t="s">
        <v>22940</v>
      </c>
      <c r="C353" s="149" t="s">
        <v>21560</v>
      </c>
      <c r="D353" s="150">
        <v>592.39</v>
      </c>
    </row>
    <row r="354" spans="1:5" ht="15" customHeight="1">
      <c r="A354" s="147">
        <v>10876</v>
      </c>
      <c r="B354" s="148" t="s">
        <v>22941</v>
      </c>
      <c r="C354" s="149" t="s">
        <v>21560</v>
      </c>
      <c r="D354" s="150">
        <v>3086.16</v>
      </c>
    </row>
    <row r="355" spans="1:5" ht="15" customHeight="1">
      <c r="A355" s="147">
        <v>10877</v>
      </c>
      <c r="B355" s="148" t="s">
        <v>22942</v>
      </c>
      <c r="C355" s="149" t="s">
        <v>21560</v>
      </c>
      <c r="D355" s="150">
        <v>3753.92</v>
      </c>
    </row>
    <row r="356" spans="1:5" ht="17.100000000000001" customHeight="1">
      <c r="A356" s="147">
        <v>10118</v>
      </c>
      <c r="B356" s="148" t="s">
        <v>22943</v>
      </c>
      <c r="C356" s="149" t="s">
        <v>21560</v>
      </c>
      <c r="D356" s="150">
        <v>620.88</v>
      </c>
    </row>
    <row r="357" spans="1:5" ht="17.100000000000001" customHeight="1">
      <c r="A357" s="147">
        <v>10119</v>
      </c>
      <c r="B357" s="148" t="s">
        <v>22944</v>
      </c>
      <c r="C357" s="149" t="s">
        <v>21560</v>
      </c>
      <c r="D357" s="150">
        <v>1782.78</v>
      </c>
    </row>
    <row r="358" spans="1:5" ht="15" customHeight="1">
      <c r="A358" s="147">
        <v>7925</v>
      </c>
      <c r="B358" s="148" t="s">
        <v>22945</v>
      </c>
      <c r="C358" s="149" t="s">
        <v>21560</v>
      </c>
      <c r="D358" s="150">
        <v>2272.4699999999998</v>
      </c>
    </row>
    <row r="359" spans="1:5" ht="15" customHeight="1">
      <c r="A359" s="147">
        <v>2086</v>
      </c>
      <c r="B359" s="148" t="s">
        <v>22946</v>
      </c>
      <c r="C359" s="149" t="s">
        <v>21560</v>
      </c>
      <c r="D359" s="150">
        <v>900.5</v>
      </c>
    </row>
    <row r="360" spans="1:5" ht="15" customHeight="1">
      <c r="A360" s="147">
        <v>2095</v>
      </c>
      <c r="B360" s="148" t="s">
        <v>22947</v>
      </c>
      <c r="C360" s="149" t="s">
        <v>21560</v>
      </c>
      <c r="D360" s="150">
        <v>416.64</v>
      </c>
      <c r="E360" s="151" t="s">
        <v>22648</v>
      </c>
    </row>
    <row r="361" spans="1:5" ht="25.5" customHeight="1">
      <c r="A361" s="147">
        <v>13635</v>
      </c>
      <c r="B361" s="148" t="s">
        <v>22948</v>
      </c>
      <c r="C361" s="149" t="s">
        <v>21560</v>
      </c>
      <c r="D361" s="150">
        <v>562.27</v>
      </c>
    </row>
    <row r="362" spans="1:5" ht="17.100000000000001" customHeight="1">
      <c r="A362" s="147">
        <v>10171</v>
      </c>
      <c r="B362" s="148" t="s">
        <v>22949</v>
      </c>
      <c r="C362" s="149" t="s">
        <v>21560</v>
      </c>
      <c r="D362" s="150">
        <v>3509.95</v>
      </c>
    </row>
    <row r="363" spans="1:5" ht="15" customHeight="1">
      <c r="A363" s="147">
        <v>80</v>
      </c>
      <c r="B363" s="148" t="s">
        <v>22950</v>
      </c>
      <c r="C363" s="149" t="s">
        <v>21571</v>
      </c>
      <c r="D363" s="150">
        <v>11.43</v>
      </c>
      <c r="E363" s="151" t="s">
        <v>22648</v>
      </c>
    </row>
    <row r="364" spans="1:5" ht="15" customHeight="1">
      <c r="A364" s="147">
        <v>4791</v>
      </c>
      <c r="B364" s="148" t="s">
        <v>22951</v>
      </c>
      <c r="C364" s="149" t="s">
        <v>21571</v>
      </c>
      <c r="D364" s="150">
        <v>12.8</v>
      </c>
      <c r="E364" s="151" t="s">
        <v>22648</v>
      </c>
    </row>
    <row r="365" spans="1:5" ht="15" customHeight="1">
      <c r="A365" s="147">
        <v>3509</v>
      </c>
      <c r="B365" s="148" t="s">
        <v>22952</v>
      </c>
      <c r="C365" s="149" t="s">
        <v>21571</v>
      </c>
      <c r="D365" s="150">
        <v>12.8</v>
      </c>
      <c r="E365" s="151" t="s">
        <v>22648</v>
      </c>
    </row>
    <row r="366" spans="1:5" ht="15" customHeight="1">
      <c r="A366" s="147">
        <v>4793</v>
      </c>
      <c r="B366" s="148" t="s">
        <v>22953</v>
      </c>
      <c r="C366" s="149" t="s">
        <v>21571</v>
      </c>
      <c r="D366" s="150">
        <v>11.43</v>
      </c>
      <c r="E366" s="151" t="s">
        <v>22648</v>
      </c>
    </row>
    <row r="367" spans="1:5" ht="15" customHeight="1">
      <c r="A367" s="147">
        <v>4792</v>
      </c>
      <c r="B367" s="148" t="s">
        <v>22954</v>
      </c>
      <c r="C367" s="149" t="s">
        <v>21571</v>
      </c>
      <c r="D367" s="150">
        <v>11.43</v>
      </c>
      <c r="E367" s="151" t="s">
        <v>22648</v>
      </c>
    </row>
    <row r="368" spans="1:5" ht="15" customHeight="1">
      <c r="A368" s="147">
        <v>81</v>
      </c>
      <c r="B368" s="148" t="s">
        <v>22955</v>
      </c>
      <c r="C368" s="149" t="s">
        <v>21571</v>
      </c>
      <c r="D368" s="150">
        <v>11.91</v>
      </c>
      <c r="E368" s="151" t="s">
        <v>22648</v>
      </c>
    </row>
    <row r="369" spans="1:5" ht="15" customHeight="1">
      <c r="A369" s="147">
        <v>4796</v>
      </c>
      <c r="B369" s="148" t="s">
        <v>22956</v>
      </c>
      <c r="C369" s="149" t="s">
        <v>21571</v>
      </c>
      <c r="D369" s="150">
        <v>11.91</v>
      </c>
      <c r="E369" s="151" t="s">
        <v>22648</v>
      </c>
    </row>
    <row r="370" spans="1:5" ht="15" customHeight="1">
      <c r="A370" s="147">
        <v>4797</v>
      </c>
      <c r="B370" s="148" t="s">
        <v>22957</v>
      </c>
      <c r="C370" s="149" t="s">
        <v>21571</v>
      </c>
      <c r="D370" s="150">
        <v>10.32</v>
      </c>
      <c r="E370" s="151" t="s">
        <v>22648</v>
      </c>
    </row>
    <row r="371" spans="1:5" ht="15" customHeight="1">
      <c r="A371" s="147">
        <v>4798</v>
      </c>
      <c r="B371" s="148" t="s">
        <v>22958</v>
      </c>
      <c r="C371" s="149" t="s">
        <v>21571</v>
      </c>
      <c r="D371" s="150">
        <v>10.32</v>
      </c>
      <c r="E371" s="151" t="s">
        <v>22648</v>
      </c>
    </row>
    <row r="372" spans="1:5" ht="15" customHeight="1">
      <c r="A372" s="147">
        <v>4800</v>
      </c>
      <c r="B372" s="148" t="s">
        <v>22959</v>
      </c>
      <c r="C372" s="149" t="s">
        <v>21571</v>
      </c>
      <c r="D372" s="150">
        <v>11.9</v>
      </c>
      <c r="E372" s="151" t="s">
        <v>22648</v>
      </c>
    </row>
    <row r="373" spans="1:5" ht="15" customHeight="1">
      <c r="A373" s="147">
        <v>4799</v>
      </c>
      <c r="B373" s="148" t="s">
        <v>22960</v>
      </c>
      <c r="C373" s="149" t="s">
        <v>21571</v>
      </c>
      <c r="D373" s="150">
        <v>11.9</v>
      </c>
      <c r="E373" s="151" t="s">
        <v>22648</v>
      </c>
    </row>
    <row r="374" spans="1:5" ht="15" customHeight="1">
      <c r="A374" s="147">
        <v>4794</v>
      </c>
      <c r="B374" s="148" t="s">
        <v>22961</v>
      </c>
      <c r="C374" s="149" t="s">
        <v>21571</v>
      </c>
      <c r="D374" s="150">
        <v>12.57</v>
      </c>
      <c r="E374" s="151" t="s">
        <v>22648</v>
      </c>
    </row>
    <row r="375" spans="1:5" ht="15" customHeight="1">
      <c r="A375" s="147">
        <v>4795</v>
      </c>
      <c r="B375" s="148" t="s">
        <v>22962</v>
      </c>
      <c r="C375" s="149" t="s">
        <v>21571</v>
      </c>
      <c r="D375" s="150">
        <v>12.64</v>
      </c>
      <c r="E375" s="151" t="s">
        <v>22648</v>
      </c>
    </row>
    <row r="376" spans="1:5" ht="15" customHeight="1">
      <c r="A376" s="147">
        <v>82</v>
      </c>
      <c r="B376" s="148" t="s">
        <v>22963</v>
      </c>
      <c r="C376" s="149" t="s">
        <v>21571</v>
      </c>
      <c r="D376" s="150">
        <v>11.27</v>
      </c>
      <c r="E376" s="151" t="s">
        <v>22648</v>
      </c>
    </row>
    <row r="377" spans="1:5" ht="15" customHeight="1">
      <c r="A377" s="147">
        <v>4801</v>
      </c>
      <c r="B377" s="148" t="s">
        <v>22964</v>
      </c>
      <c r="C377" s="149" t="s">
        <v>21571</v>
      </c>
      <c r="D377" s="150">
        <v>5.43</v>
      </c>
      <c r="E377" s="151" t="s">
        <v>22648</v>
      </c>
    </row>
    <row r="378" spans="1:5" ht="15" customHeight="1">
      <c r="A378" s="147">
        <v>4802</v>
      </c>
      <c r="B378" s="148" t="s">
        <v>22965</v>
      </c>
      <c r="C378" s="149" t="s">
        <v>21571</v>
      </c>
      <c r="D378" s="150">
        <v>11.27</v>
      </c>
      <c r="E378" s="151" t="s">
        <v>22648</v>
      </c>
    </row>
    <row r="379" spans="1:5" ht="15" customHeight="1">
      <c r="A379" s="147">
        <v>4803</v>
      </c>
      <c r="B379" s="148" t="s">
        <v>22966</v>
      </c>
      <c r="C379" s="149" t="s">
        <v>21571</v>
      </c>
      <c r="D379" s="150">
        <v>11.27</v>
      </c>
      <c r="E379" s="151" t="s">
        <v>22648</v>
      </c>
    </row>
    <row r="380" spans="1:5" ht="15" customHeight="1">
      <c r="A380" s="147">
        <v>4804</v>
      </c>
      <c r="B380" s="148" t="s">
        <v>22967</v>
      </c>
      <c r="C380" s="149" t="s">
        <v>21571</v>
      </c>
      <c r="D380" s="150">
        <v>11.27</v>
      </c>
      <c r="E380" s="151" t="s">
        <v>22648</v>
      </c>
    </row>
    <row r="381" spans="1:5" ht="15" customHeight="1">
      <c r="A381" s="147">
        <v>4805</v>
      </c>
      <c r="B381" s="148" t="s">
        <v>22968</v>
      </c>
      <c r="C381" s="149" t="s">
        <v>21571</v>
      </c>
      <c r="D381" s="150">
        <v>9.82</v>
      </c>
      <c r="E381" s="151" t="s">
        <v>22648</v>
      </c>
    </row>
    <row r="382" spans="1:5" ht="15" customHeight="1">
      <c r="A382" s="147">
        <v>13337</v>
      </c>
      <c r="B382" s="148" t="s">
        <v>22969</v>
      </c>
      <c r="C382" s="149" t="s">
        <v>21683</v>
      </c>
      <c r="D382" s="150">
        <v>0.34</v>
      </c>
    </row>
    <row r="383" spans="1:5" ht="15" customHeight="1">
      <c r="A383" s="147">
        <v>10377</v>
      </c>
      <c r="B383" s="148" t="s">
        <v>21910</v>
      </c>
      <c r="C383" s="149" t="s">
        <v>21560</v>
      </c>
      <c r="D383" s="150">
        <v>945.62</v>
      </c>
    </row>
    <row r="384" spans="1:5" ht="15" customHeight="1">
      <c r="A384" s="147">
        <v>10376</v>
      </c>
      <c r="B384" s="148" t="s">
        <v>22970</v>
      </c>
      <c r="C384" s="149" t="s">
        <v>21560</v>
      </c>
      <c r="D384" s="150">
        <v>288.62</v>
      </c>
    </row>
    <row r="385" spans="1:5" ht="15" customHeight="1">
      <c r="A385" s="147">
        <v>192</v>
      </c>
      <c r="B385" s="148" t="s">
        <v>22971</v>
      </c>
      <c r="C385" s="149" t="s">
        <v>21570</v>
      </c>
      <c r="D385" s="150">
        <v>1.3</v>
      </c>
      <c r="E385" s="151" t="s">
        <v>22648</v>
      </c>
    </row>
    <row r="386" spans="1:5" ht="15" customHeight="1">
      <c r="A386" s="147">
        <v>10486</v>
      </c>
      <c r="B386" s="148" t="s">
        <v>22972</v>
      </c>
      <c r="C386" s="149" t="s">
        <v>21570</v>
      </c>
      <c r="D386" s="150">
        <v>1.44</v>
      </c>
      <c r="E386" s="151" t="s">
        <v>22648</v>
      </c>
    </row>
    <row r="387" spans="1:5" ht="15" customHeight="1">
      <c r="A387" s="147">
        <v>3544</v>
      </c>
      <c r="B387" s="148" t="s">
        <v>22973</v>
      </c>
      <c r="C387" s="149" t="s">
        <v>21571</v>
      </c>
      <c r="D387" s="150">
        <v>23.65</v>
      </c>
      <c r="E387" s="151" t="s">
        <v>22648</v>
      </c>
    </row>
    <row r="388" spans="1:5" ht="15" customHeight="1">
      <c r="A388" s="147">
        <v>2652</v>
      </c>
      <c r="B388" s="148" t="s">
        <v>22974</v>
      </c>
      <c r="C388" s="149" t="s">
        <v>21571</v>
      </c>
      <c r="D388" s="150">
        <v>58.21</v>
      </c>
    </row>
    <row r="389" spans="1:5" ht="15" customHeight="1">
      <c r="A389" s="147">
        <v>2651</v>
      </c>
      <c r="B389" s="148" t="s">
        <v>22975</v>
      </c>
      <c r="C389" s="149" t="s">
        <v>21571</v>
      </c>
      <c r="D389" s="150">
        <v>33.619999999999997</v>
      </c>
    </row>
    <row r="390" spans="1:5" ht="15" customHeight="1">
      <c r="A390" s="147">
        <v>11267</v>
      </c>
      <c r="B390" s="148" t="s">
        <v>22976</v>
      </c>
      <c r="C390" s="149" t="s">
        <v>21571</v>
      </c>
      <c r="D390" s="150">
        <v>31.09</v>
      </c>
      <c r="E390" s="151" t="s">
        <v>22648</v>
      </c>
    </row>
    <row r="391" spans="1:5" ht="15" customHeight="1">
      <c r="A391" s="147">
        <v>195</v>
      </c>
      <c r="B391" s="148" t="s">
        <v>22977</v>
      </c>
      <c r="C391" s="149" t="s">
        <v>21571</v>
      </c>
      <c r="D391" s="150">
        <v>33.729999999999997</v>
      </c>
      <c r="E391" s="151" t="s">
        <v>22648</v>
      </c>
    </row>
    <row r="392" spans="1:5" ht="15" customHeight="1">
      <c r="A392" s="147">
        <v>193</v>
      </c>
      <c r="B392" s="148" t="s">
        <v>22978</v>
      </c>
      <c r="C392" s="149" t="s">
        <v>21571</v>
      </c>
      <c r="D392" s="150">
        <v>23.65</v>
      </c>
      <c r="E392" s="151" t="s">
        <v>22648</v>
      </c>
    </row>
    <row r="393" spans="1:5" ht="15" customHeight="1">
      <c r="A393" s="147">
        <v>194</v>
      </c>
      <c r="B393" s="148" t="s">
        <v>22979</v>
      </c>
      <c r="C393" s="149" t="s">
        <v>21571</v>
      </c>
      <c r="D393" s="150">
        <v>23.38</v>
      </c>
    </row>
    <row r="394" spans="1:5" ht="15" customHeight="1">
      <c r="A394" s="147">
        <v>196</v>
      </c>
      <c r="B394" s="148" t="s">
        <v>22980</v>
      </c>
      <c r="C394" s="149" t="s">
        <v>21571</v>
      </c>
      <c r="D394" s="150">
        <v>23.65</v>
      </c>
      <c r="E394" s="151" t="s">
        <v>22648</v>
      </c>
    </row>
    <row r="395" spans="1:5" ht="15" customHeight="1">
      <c r="A395" s="147">
        <v>257</v>
      </c>
      <c r="B395" s="148" t="s">
        <v>22981</v>
      </c>
      <c r="C395" s="149" t="s">
        <v>21570</v>
      </c>
      <c r="D395" s="150">
        <v>16.989999999999998</v>
      </c>
      <c r="E395" s="151" t="s">
        <v>22648</v>
      </c>
    </row>
    <row r="396" spans="1:5" ht="15" customHeight="1">
      <c r="A396" s="147">
        <v>3506</v>
      </c>
      <c r="B396" s="148" t="s">
        <v>22982</v>
      </c>
      <c r="C396" s="149" t="s">
        <v>21571</v>
      </c>
      <c r="D396" s="150">
        <v>8.9</v>
      </c>
      <c r="E396" s="151" t="s">
        <v>22648</v>
      </c>
    </row>
    <row r="397" spans="1:5" ht="15" customHeight="1">
      <c r="A397" s="147">
        <v>2545</v>
      </c>
      <c r="B397" s="148" t="s">
        <v>22983</v>
      </c>
      <c r="C397" s="149" t="s">
        <v>21570</v>
      </c>
      <c r="D397" s="150">
        <v>10.91</v>
      </c>
      <c r="E397" s="151" t="s">
        <v>22648</v>
      </c>
    </row>
    <row r="398" spans="1:5" ht="15" customHeight="1">
      <c r="A398" s="147">
        <v>2546</v>
      </c>
      <c r="B398" s="148" t="s">
        <v>22984</v>
      </c>
      <c r="C398" s="149" t="s">
        <v>21571</v>
      </c>
      <c r="D398" s="150">
        <v>8.9</v>
      </c>
      <c r="E398" s="151" t="s">
        <v>22648</v>
      </c>
    </row>
    <row r="399" spans="1:5" ht="15" customHeight="1">
      <c r="A399" s="147">
        <v>8856</v>
      </c>
      <c r="B399" s="148" t="s">
        <v>22985</v>
      </c>
      <c r="C399" s="149" t="s">
        <v>21571</v>
      </c>
      <c r="D399" s="150">
        <v>8.9</v>
      </c>
      <c r="E399" s="151" t="s">
        <v>22648</v>
      </c>
    </row>
    <row r="400" spans="1:5" ht="15" customHeight="1">
      <c r="A400" s="147">
        <v>13270</v>
      </c>
      <c r="B400" s="148" t="s">
        <v>22986</v>
      </c>
      <c r="C400" s="149" t="s">
        <v>21571</v>
      </c>
      <c r="D400" s="150">
        <v>8.9</v>
      </c>
      <c r="E400" s="151" t="s">
        <v>22648</v>
      </c>
    </row>
    <row r="401" spans="1:5" ht="15" customHeight="1">
      <c r="A401" s="147">
        <v>258</v>
      </c>
      <c r="B401" s="148" t="s">
        <v>22987</v>
      </c>
      <c r="C401" s="149" t="s">
        <v>21570</v>
      </c>
      <c r="D401" s="150">
        <v>22.74</v>
      </c>
      <c r="E401" s="151" t="s">
        <v>22648</v>
      </c>
    </row>
    <row r="402" spans="1:5" ht="15" customHeight="1">
      <c r="A402" s="147">
        <v>10743</v>
      </c>
      <c r="B402" s="148" t="s">
        <v>22988</v>
      </c>
      <c r="C402" s="149" t="s">
        <v>21570</v>
      </c>
      <c r="D402" s="150">
        <v>16.91</v>
      </c>
      <c r="E402" s="151" t="s">
        <v>22648</v>
      </c>
    </row>
    <row r="403" spans="1:5" ht="15" customHeight="1">
      <c r="A403" s="147">
        <v>259</v>
      </c>
      <c r="B403" s="148" t="s">
        <v>22989</v>
      </c>
      <c r="C403" s="149" t="s">
        <v>21570</v>
      </c>
      <c r="D403" s="150">
        <v>28.45</v>
      </c>
      <c r="E403" s="151" t="s">
        <v>22648</v>
      </c>
    </row>
    <row r="404" spans="1:5" ht="15" customHeight="1">
      <c r="A404" s="147">
        <v>8809</v>
      </c>
      <c r="B404" s="148" t="s">
        <v>22990</v>
      </c>
      <c r="C404" s="149" t="s">
        <v>21571</v>
      </c>
      <c r="D404" s="150">
        <v>8.9</v>
      </c>
      <c r="E404" s="151" t="s">
        <v>22648</v>
      </c>
    </row>
    <row r="405" spans="1:5" ht="15" customHeight="1">
      <c r="A405" s="147">
        <v>13495</v>
      </c>
      <c r="B405" s="148" t="s">
        <v>22991</v>
      </c>
      <c r="C405" s="149" t="s">
        <v>21571</v>
      </c>
      <c r="D405" s="150">
        <v>8.9</v>
      </c>
      <c r="E405" s="151" t="s">
        <v>22648</v>
      </c>
    </row>
    <row r="406" spans="1:5" ht="15" customHeight="1">
      <c r="A406" s="147">
        <v>8800</v>
      </c>
      <c r="B406" s="148" t="s">
        <v>22992</v>
      </c>
      <c r="C406" s="149" t="s">
        <v>21571</v>
      </c>
      <c r="D406" s="150">
        <v>8.9</v>
      </c>
      <c r="E406" s="151" t="s">
        <v>22648</v>
      </c>
    </row>
    <row r="407" spans="1:5" ht="15" customHeight="1">
      <c r="A407" s="147">
        <v>5012</v>
      </c>
      <c r="B407" s="148" t="s">
        <v>22993</v>
      </c>
      <c r="C407" s="149" t="s">
        <v>21571</v>
      </c>
      <c r="D407" s="150">
        <v>8.9</v>
      </c>
      <c r="E407" s="151" t="s">
        <v>22648</v>
      </c>
    </row>
    <row r="408" spans="1:5" ht="15" customHeight="1">
      <c r="A408" s="147">
        <v>8810</v>
      </c>
      <c r="B408" s="148" t="s">
        <v>22994</v>
      </c>
      <c r="C408" s="149" t="s">
        <v>21571</v>
      </c>
      <c r="D408" s="150">
        <v>8.9</v>
      </c>
      <c r="E408" s="151" t="s">
        <v>22648</v>
      </c>
    </row>
    <row r="409" spans="1:5" ht="15" customHeight="1">
      <c r="A409" s="147">
        <v>8844</v>
      </c>
      <c r="B409" s="148" t="s">
        <v>22995</v>
      </c>
      <c r="C409" s="149" t="s">
        <v>21571</v>
      </c>
      <c r="D409" s="150">
        <v>8.9</v>
      </c>
      <c r="E409" s="151" t="s">
        <v>22648</v>
      </c>
    </row>
    <row r="410" spans="1:5" ht="15" customHeight="1">
      <c r="A410" s="147">
        <v>8806</v>
      </c>
      <c r="B410" s="148" t="s">
        <v>22996</v>
      </c>
      <c r="C410" s="149" t="s">
        <v>21571</v>
      </c>
      <c r="D410" s="150">
        <v>8.9</v>
      </c>
      <c r="E410" s="151" t="s">
        <v>22648</v>
      </c>
    </row>
    <row r="411" spans="1:5" ht="15" customHeight="1">
      <c r="A411" s="147">
        <v>2703</v>
      </c>
      <c r="B411" s="148" t="s">
        <v>22997</v>
      </c>
      <c r="C411" s="149" t="s">
        <v>21560</v>
      </c>
      <c r="D411" s="150">
        <v>9.3800000000000008</v>
      </c>
    </row>
    <row r="412" spans="1:5" ht="15" customHeight="1">
      <c r="A412" s="147">
        <v>2704</v>
      </c>
      <c r="B412" s="148" t="s">
        <v>22998</v>
      </c>
      <c r="C412" s="149" t="s">
        <v>21560</v>
      </c>
      <c r="D412" s="150">
        <v>15.39</v>
      </c>
    </row>
    <row r="413" spans="1:5" ht="15" customHeight="1">
      <c r="A413" s="147">
        <v>2705</v>
      </c>
      <c r="B413" s="148" t="s">
        <v>22999</v>
      </c>
      <c r="C413" s="149" t="s">
        <v>21560</v>
      </c>
      <c r="D413" s="150">
        <v>24.1</v>
      </c>
    </row>
    <row r="414" spans="1:5" ht="15" customHeight="1">
      <c r="A414" s="147">
        <v>4560</v>
      </c>
      <c r="B414" s="148" t="s">
        <v>23000</v>
      </c>
      <c r="C414" s="149" t="s">
        <v>21571</v>
      </c>
      <c r="D414" s="150">
        <v>8.9</v>
      </c>
      <c r="E414" s="151" t="s">
        <v>22648</v>
      </c>
    </row>
    <row r="415" spans="1:5" ht="15" customHeight="1">
      <c r="A415" s="147">
        <v>261</v>
      </c>
      <c r="B415" s="148" t="s">
        <v>23001</v>
      </c>
      <c r="C415" s="149" t="s">
        <v>21570</v>
      </c>
      <c r="D415" s="150">
        <v>11.3</v>
      </c>
      <c r="E415" s="151" t="s">
        <v>22648</v>
      </c>
    </row>
    <row r="416" spans="1:5" ht="15" customHeight="1">
      <c r="A416" s="147">
        <v>262</v>
      </c>
      <c r="B416" s="148" t="s">
        <v>23002</v>
      </c>
      <c r="C416" s="149" t="s">
        <v>21570</v>
      </c>
      <c r="D416" s="150">
        <v>25.36</v>
      </c>
      <c r="E416" s="151" t="s">
        <v>22648</v>
      </c>
    </row>
    <row r="417" spans="1:5" ht="15" customHeight="1">
      <c r="A417" s="147">
        <v>3505</v>
      </c>
      <c r="B417" s="148" t="s">
        <v>23003</v>
      </c>
      <c r="C417" s="149" t="s">
        <v>21571</v>
      </c>
      <c r="D417" s="150">
        <v>15.63</v>
      </c>
    </row>
    <row r="418" spans="1:5" ht="15" customHeight="1">
      <c r="A418" s="147">
        <v>8811</v>
      </c>
      <c r="B418" s="148" t="s">
        <v>23004</v>
      </c>
      <c r="C418" s="149" t="s">
        <v>21570</v>
      </c>
      <c r="D418" s="150">
        <v>14.02</v>
      </c>
    </row>
    <row r="419" spans="1:5" ht="15" customHeight="1">
      <c r="A419" s="147">
        <v>3359</v>
      </c>
      <c r="B419" s="148" t="s">
        <v>23005</v>
      </c>
      <c r="C419" s="149" t="s">
        <v>21571</v>
      </c>
      <c r="D419" s="150">
        <v>15.63</v>
      </c>
    </row>
    <row r="420" spans="1:5" ht="15" customHeight="1">
      <c r="A420" s="147">
        <v>11950</v>
      </c>
      <c r="B420" s="148" t="s">
        <v>23006</v>
      </c>
      <c r="C420" s="149" t="s">
        <v>21571</v>
      </c>
      <c r="D420" s="150">
        <v>15.63</v>
      </c>
    </row>
    <row r="421" spans="1:5" ht="15" customHeight="1">
      <c r="A421" s="147">
        <v>8808</v>
      </c>
      <c r="B421" s="148" t="s">
        <v>23007</v>
      </c>
      <c r="C421" s="149" t="s">
        <v>21570</v>
      </c>
      <c r="D421" s="150">
        <v>15.41</v>
      </c>
    </row>
    <row r="422" spans="1:5" ht="15" customHeight="1">
      <c r="A422" s="147">
        <v>8836</v>
      </c>
      <c r="B422" s="148" t="s">
        <v>23008</v>
      </c>
      <c r="C422" s="149" t="s">
        <v>21571</v>
      </c>
      <c r="D422" s="150">
        <v>15.63</v>
      </c>
    </row>
    <row r="423" spans="1:5" ht="15" customHeight="1">
      <c r="A423" s="147">
        <v>13413</v>
      </c>
      <c r="B423" s="148" t="s">
        <v>22061</v>
      </c>
      <c r="C423" s="149" t="s">
        <v>21560</v>
      </c>
      <c r="D423" s="150">
        <v>22.38</v>
      </c>
    </row>
    <row r="424" spans="1:5" ht="15" customHeight="1">
      <c r="A424" s="147">
        <v>13326</v>
      </c>
      <c r="B424" s="148" t="s">
        <v>22062</v>
      </c>
      <c r="C424" s="149" t="s">
        <v>21560</v>
      </c>
      <c r="D424" s="150">
        <v>53.62</v>
      </c>
    </row>
    <row r="425" spans="1:5" ht="15" customHeight="1">
      <c r="A425" s="147">
        <v>7551</v>
      </c>
      <c r="B425" s="148" t="s">
        <v>23009</v>
      </c>
      <c r="C425" s="149" t="s">
        <v>21570</v>
      </c>
      <c r="D425" s="150">
        <v>4.12</v>
      </c>
      <c r="E425" s="151" t="s">
        <v>22648</v>
      </c>
    </row>
    <row r="426" spans="1:5" ht="15" customHeight="1">
      <c r="A426" s="147">
        <v>9783</v>
      </c>
      <c r="B426" s="148" t="s">
        <v>23010</v>
      </c>
      <c r="C426" s="149" t="s">
        <v>21570</v>
      </c>
      <c r="D426" s="150">
        <v>7.7</v>
      </c>
      <c r="E426" s="151" t="s">
        <v>22648</v>
      </c>
    </row>
    <row r="427" spans="1:5" ht="15" customHeight="1">
      <c r="A427" s="147">
        <v>10738</v>
      </c>
      <c r="B427" s="148" t="s">
        <v>22018</v>
      </c>
      <c r="C427" s="149" t="s">
        <v>21570</v>
      </c>
      <c r="D427" s="150">
        <v>7.27</v>
      </c>
      <c r="E427" s="151" t="s">
        <v>22648</v>
      </c>
    </row>
    <row r="428" spans="1:5" ht="15" customHeight="1">
      <c r="A428" s="147">
        <v>4834</v>
      </c>
      <c r="B428" s="148" t="s">
        <v>23011</v>
      </c>
      <c r="C428" s="149" t="s">
        <v>21560</v>
      </c>
      <c r="D428" s="150">
        <v>36.64</v>
      </c>
    </row>
    <row r="429" spans="1:5" ht="15" customHeight="1">
      <c r="A429" s="147">
        <v>7898</v>
      </c>
      <c r="B429" s="148" t="s">
        <v>23012</v>
      </c>
      <c r="C429" s="149" t="s">
        <v>21560</v>
      </c>
      <c r="D429" s="150">
        <v>40.89</v>
      </c>
    </row>
    <row r="430" spans="1:5" ht="15" customHeight="1">
      <c r="A430" s="147">
        <v>11411</v>
      </c>
      <c r="B430" s="148" t="s">
        <v>23013</v>
      </c>
      <c r="C430" s="149" t="s">
        <v>21560</v>
      </c>
      <c r="D430" s="150">
        <v>128.82</v>
      </c>
    </row>
    <row r="431" spans="1:5" ht="15" customHeight="1">
      <c r="A431" s="147">
        <v>11469</v>
      </c>
      <c r="B431" s="148" t="s">
        <v>23014</v>
      </c>
      <c r="C431" s="149" t="s">
        <v>21560</v>
      </c>
      <c r="D431" s="150">
        <v>12.57</v>
      </c>
    </row>
    <row r="432" spans="1:5" ht="15" customHeight="1">
      <c r="A432" s="147">
        <v>11410</v>
      </c>
      <c r="B432" s="148" t="s">
        <v>23015</v>
      </c>
      <c r="C432" s="149" t="s">
        <v>21560</v>
      </c>
      <c r="D432" s="150">
        <v>61.38</v>
      </c>
    </row>
    <row r="433" spans="1:5" ht="15" customHeight="1">
      <c r="A433" s="147">
        <v>3025</v>
      </c>
      <c r="B433" s="148" t="s">
        <v>23016</v>
      </c>
      <c r="C433" s="149" t="s">
        <v>21716</v>
      </c>
      <c r="D433" s="150">
        <v>2.2000000000000002</v>
      </c>
      <c r="E433" s="151" t="s">
        <v>22648</v>
      </c>
    </row>
    <row r="434" spans="1:5" ht="15" customHeight="1">
      <c r="A434" s="147">
        <v>13012</v>
      </c>
      <c r="B434" s="148" t="s">
        <v>23017</v>
      </c>
      <c r="C434" s="149" t="s">
        <v>21570</v>
      </c>
      <c r="D434" s="150">
        <v>53.89</v>
      </c>
    </row>
    <row r="435" spans="1:5" ht="15" customHeight="1">
      <c r="A435" s="147">
        <v>13013</v>
      </c>
      <c r="B435" s="148" t="s">
        <v>23018</v>
      </c>
      <c r="C435" s="149" t="s">
        <v>21570</v>
      </c>
      <c r="D435" s="150">
        <v>40.89</v>
      </c>
    </row>
    <row r="436" spans="1:5" ht="15" customHeight="1">
      <c r="A436" s="147">
        <v>3047</v>
      </c>
      <c r="B436" s="148" t="s">
        <v>23019</v>
      </c>
      <c r="C436" s="149" t="s">
        <v>21570</v>
      </c>
      <c r="D436" s="150">
        <v>26.26</v>
      </c>
      <c r="E436" s="151" t="s">
        <v>22648</v>
      </c>
    </row>
    <row r="437" spans="1:5" ht="15" customHeight="1">
      <c r="A437" s="147">
        <v>3502</v>
      </c>
      <c r="B437" s="148" t="s">
        <v>23020</v>
      </c>
      <c r="C437" s="149" t="s">
        <v>21570</v>
      </c>
      <c r="D437" s="150">
        <v>40.89</v>
      </c>
    </row>
    <row r="438" spans="1:5" ht="15" customHeight="1">
      <c r="A438" s="147">
        <v>2972</v>
      </c>
      <c r="B438" s="148" t="s">
        <v>23021</v>
      </c>
      <c r="C438" s="149" t="s">
        <v>21570</v>
      </c>
      <c r="D438" s="150">
        <v>36.92</v>
      </c>
    </row>
    <row r="439" spans="1:5" ht="15" customHeight="1">
      <c r="A439" s="147">
        <v>3564</v>
      </c>
      <c r="B439" s="148" t="s">
        <v>23022</v>
      </c>
      <c r="C439" s="149" t="s">
        <v>21570</v>
      </c>
      <c r="D439" s="150">
        <v>13.43</v>
      </c>
    </row>
    <row r="440" spans="1:5" ht="15" customHeight="1">
      <c r="A440" s="147">
        <v>3563</v>
      </c>
      <c r="B440" s="148" t="s">
        <v>23023</v>
      </c>
      <c r="C440" s="149" t="s">
        <v>21570</v>
      </c>
      <c r="D440" s="150">
        <v>20.78</v>
      </c>
    </row>
    <row r="441" spans="1:5" ht="17.100000000000001" customHeight="1">
      <c r="A441" s="147">
        <v>13336</v>
      </c>
      <c r="B441" s="148" t="s">
        <v>23024</v>
      </c>
      <c r="C441" s="149" t="s">
        <v>21683</v>
      </c>
      <c r="D441" s="150">
        <v>0.49</v>
      </c>
    </row>
    <row r="442" spans="1:5" ht="15" customHeight="1">
      <c r="A442" s="147">
        <v>8450</v>
      </c>
      <c r="B442" s="148" t="s">
        <v>23025</v>
      </c>
      <c r="C442" s="149" t="s">
        <v>21571</v>
      </c>
      <c r="D442" s="150">
        <v>13.06</v>
      </c>
    </row>
    <row r="443" spans="1:5" ht="15" customHeight="1">
      <c r="A443" s="147">
        <v>5235</v>
      </c>
      <c r="B443" s="148" t="s">
        <v>23026</v>
      </c>
      <c r="C443" s="149" t="s">
        <v>21571</v>
      </c>
      <c r="D443" s="150">
        <v>14.35</v>
      </c>
      <c r="E443" s="151" t="s">
        <v>22648</v>
      </c>
    </row>
    <row r="444" spans="1:5" ht="15" customHeight="1">
      <c r="A444" s="147">
        <v>5236</v>
      </c>
      <c r="B444" s="148" t="s">
        <v>23027</v>
      </c>
      <c r="C444" s="149" t="s">
        <v>21571</v>
      </c>
      <c r="D444" s="150">
        <v>14.35</v>
      </c>
      <c r="E444" s="151" t="s">
        <v>22648</v>
      </c>
    </row>
    <row r="445" spans="1:5" ht="15" customHeight="1">
      <c r="A445" s="147">
        <v>4814</v>
      </c>
      <c r="B445" s="148" t="s">
        <v>23028</v>
      </c>
      <c r="C445" s="149" t="s">
        <v>21571</v>
      </c>
      <c r="D445" s="150">
        <v>14.72</v>
      </c>
      <c r="E445" s="151" t="s">
        <v>22648</v>
      </c>
    </row>
    <row r="446" spans="1:5" ht="15" customHeight="1">
      <c r="A446" s="147">
        <v>7896</v>
      </c>
      <c r="B446" s="148" t="s">
        <v>23029</v>
      </c>
      <c r="C446" s="149" t="s">
        <v>21626</v>
      </c>
      <c r="D446" s="150">
        <v>179.13</v>
      </c>
    </row>
    <row r="447" spans="1:5" ht="15" customHeight="1">
      <c r="A447" s="147">
        <v>10267</v>
      </c>
      <c r="B447" s="148" t="s">
        <v>23030</v>
      </c>
      <c r="C447" s="149" t="s">
        <v>21560</v>
      </c>
      <c r="D447" s="150">
        <v>15.53</v>
      </c>
      <c r="E447" s="151" t="s">
        <v>22648</v>
      </c>
    </row>
    <row r="448" spans="1:5" ht="15" customHeight="1">
      <c r="A448" s="147">
        <v>12880</v>
      </c>
      <c r="B448" s="148" t="s">
        <v>23031</v>
      </c>
      <c r="C448" s="149" t="s">
        <v>21560</v>
      </c>
      <c r="D448" s="150">
        <v>13.67</v>
      </c>
      <c r="E448" s="151" t="s">
        <v>22648</v>
      </c>
    </row>
    <row r="449" spans="1:5" ht="15" customHeight="1">
      <c r="A449" s="147">
        <v>11175</v>
      </c>
      <c r="B449" s="148" t="s">
        <v>23032</v>
      </c>
      <c r="C449" s="149" t="s">
        <v>21560</v>
      </c>
      <c r="D449" s="150">
        <v>58.4</v>
      </c>
    </row>
    <row r="450" spans="1:5" ht="15" customHeight="1">
      <c r="A450" s="147">
        <v>3568</v>
      </c>
      <c r="B450" s="148" t="s">
        <v>23033</v>
      </c>
      <c r="C450" s="149" t="s">
        <v>21560</v>
      </c>
      <c r="D450" s="150">
        <v>8.3699999999999992</v>
      </c>
    </row>
    <row r="451" spans="1:5" ht="15" customHeight="1">
      <c r="A451" s="147">
        <v>3567</v>
      </c>
      <c r="B451" s="148" t="s">
        <v>23034</v>
      </c>
      <c r="C451" s="149" t="s">
        <v>21560</v>
      </c>
      <c r="D451" s="150">
        <v>5.09</v>
      </c>
    </row>
    <row r="452" spans="1:5" ht="15" customHeight="1">
      <c r="A452" s="147">
        <v>3565</v>
      </c>
      <c r="B452" s="148" t="s">
        <v>23035</v>
      </c>
      <c r="C452" s="149" t="s">
        <v>21560</v>
      </c>
      <c r="D452" s="150">
        <v>32.83</v>
      </c>
      <c r="E452" s="151" t="s">
        <v>22648</v>
      </c>
    </row>
    <row r="453" spans="1:5" ht="15" customHeight="1">
      <c r="A453" s="147">
        <v>3566</v>
      </c>
      <c r="B453" s="148" t="s">
        <v>23036</v>
      </c>
      <c r="C453" s="149" t="s">
        <v>21560</v>
      </c>
      <c r="D453" s="150">
        <v>3.11</v>
      </c>
    </row>
    <row r="454" spans="1:5" ht="17.100000000000001" customHeight="1">
      <c r="A454" s="147">
        <v>11796</v>
      </c>
      <c r="B454" s="148" t="s">
        <v>21903</v>
      </c>
      <c r="C454" s="149" t="s">
        <v>21716</v>
      </c>
      <c r="D454" s="150">
        <v>66.88</v>
      </c>
    </row>
    <row r="455" spans="1:5" ht="17.100000000000001" customHeight="1">
      <c r="A455" s="147">
        <v>11792</v>
      </c>
      <c r="B455" s="148" t="s">
        <v>23037</v>
      </c>
      <c r="C455" s="149" t="s">
        <v>21716</v>
      </c>
      <c r="D455" s="150">
        <v>70.94</v>
      </c>
    </row>
    <row r="456" spans="1:5" ht="17.100000000000001" customHeight="1">
      <c r="A456" s="147">
        <v>11794</v>
      </c>
      <c r="B456" s="148" t="s">
        <v>21904</v>
      </c>
      <c r="C456" s="149" t="s">
        <v>21716</v>
      </c>
      <c r="D456" s="150">
        <v>73.06</v>
      </c>
    </row>
    <row r="457" spans="1:5" ht="17.100000000000001" customHeight="1">
      <c r="A457" s="147">
        <v>11795</v>
      </c>
      <c r="B457" s="148" t="s">
        <v>21905</v>
      </c>
      <c r="C457" s="149" t="s">
        <v>21716</v>
      </c>
      <c r="D457" s="150">
        <v>84.32</v>
      </c>
    </row>
    <row r="458" spans="1:5" ht="17.100000000000001" customHeight="1">
      <c r="A458" s="147">
        <v>11793</v>
      </c>
      <c r="B458" s="148" t="s">
        <v>21906</v>
      </c>
      <c r="C458" s="149" t="s">
        <v>21716</v>
      </c>
      <c r="D458" s="150">
        <v>89.47</v>
      </c>
    </row>
    <row r="459" spans="1:5" ht="15" customHeight="1">
      <c r="A459" s="147">
        <v>4615</v>
      </c>
      <c r="B459" s="148" t="s">
        <v>23038</v>
      </c>
      <c r="C459" s="149" t="s">
        <v>21570</v>
      </c>
      <c r="D459" s="150">
        <v>5.25</v>
      </c>
      <c r="E459" s="151" t="s">
        <v>22648</v>
      </c>
    </row>
    <row r="460" spans="1:5" ht="15" customHeight="1">
      <c r="A460" s="147">
        <v>6871</v>
      </c>
      <c r="B460" s="148" t="s">
        <v>23039</v>
      </c>
      <c r="C460" s="149" t="s">
        <v>21571</v>
      </c>
      <c r="D460" s="150">
        <v>24.31</v>
      </c>
    </row>
    <row r="461" spans="1:5" ht="15" customHeight="1">
      <c r="A461" s="147">
        <v>4721</v>
      </c>
      <c r="B461" s="148" t="s">
        <v>23040</v>
      </c>
      <c r="C461" s="149" t="s">
        <v>21560</v>
      </c>
      <c r="D461" s="150">
        <v>10.18</v>
      </c>
      <c r="E461" s="151" t="s">
        <v>22648</v>
      </c>
    </row>
    <row r="462" spans="1:5" ht="15" customHeight="1">
      <c r="A462" s="147">
        <v>11407</v>
      </c>
      <c r="B462" s="148" t="s">
        <v>23041</v>
      </c>
      <c r="C462" s="149" t="s">
        <v>21560</v>
      </c>
      <c r="D462" s="150">
        <v>5.64</v>
      </c>
    </row>
    <row r="463" spans="1:5" ht="15" customHeight="1">
      <c r="A463" s="147">
        <v>11843</v>
      </c>
      <c r="B463" s="148" t="s">
        <v>23042</v>
      </c>
      <c r="C463" s="149" t="s">
        <v>21560</v>
      </c>
      <c r="D463" s="150">
        <v>34</v>
      </c>
    </row>
    <row r="464" spans="1:5" ht="17.100000000000001" customHeight="1">
      <c r="A464" s="147">
        <v>7858</v>
      </c>
      <c r="B464" s="148" t="s">
        <v>23043</v>
      </c>
      <c r="C464" s="149" t="s">
        <v>21560</v>
      </c>
      <c r="D464" s="150">
        <v>557.65</v>
      </c>
    </row>
    <row r="465" spans="1:5" ht="17.100000000000001" customHeight="1">
      <c r="A465" s="147">
        <v>12879</v>
      </c>
      <c r="B465" s="148" t="s">
        <v>23044</v>
      </c>
      <c r="C465" s="149" t="s">
        <v>21571</v>
      </c>
      <c r="D465" s="150">
        <v>6.98</v>
      </c>
    </row>
    <row r="466" spans="1:5" ht="15" customHeight="1">
      <c r="A466" s="147">
        <v>10380</v>
      </c>
      <c r="B466" s="148" t="s">
        <v>23045</v>
      </c>
      <c r="C466" s="149" t="s">
        <v>21560</v>
      </c>
      <c r="D466" s="150">
        <v>0.93</v>
      </c>
    </row>
    <row r="467" spans="1:5" ht="15" customHeight="1">
      <c r="A467" s="147">
        <v>12678</v>
      </c>
      <c r="B467" s="148" t="s">
        <v>23046</v>
      </c>
      <c r="C467" s="149" t="s">
        <v>21720</v>
      </c>
      <c r="D467" s="150">
        <v>9.48</v>
      </c>
    </row>
    <row r="468" spans="1:5" ht="17.100000000000001" customHeight="1">
      <c r="A468" s="147">
        <v>2181</v>
      </c>
      <c r="B468" s="148" t="s">
        <v>23047</v>
      </c>
      <c r="C468" s="149" t="s">
        <v>21560</v>
      </c>
      <c r="D468" s="150">
        <v>641.1</v>
      </c>
      <c r="E468" s="151" t="s">
        <v>22648</v>
      </c>
    </row>
    <row r="469" spans="1:5" ht="17.100000000000001" customHeight="1">
      <c r="A469" s="147">
        <v>8376</v>
      </c>
      <c r="B469" s="148" t="s">
        <v>23048</v>
      </c>
      <c r="C469" s="149" t="s">
        <v>21560</v>
      </c>
      <c r="D469" s="150">
        <v>641.1</v>
      </c>
      <c r="E469" s="151" t="s">
        <v>22648</v>
      </c>
    </row>
    <row r="470" spans="1:5" ht="17.100000000000001" customHeight="1">
      <c r="A470" s="147">
        <v>2182</v>
      </c>
      <c r="B470" s="148" t="s">
        <v>23049</v>
      </c>
      <c r="C470" s="149" t="s">
        <v>21560</v>
      </c>
      <c r="D470" s="150">
        <v>1282.3900000000001</v>
      </c>
      <c r="E470" s="151" t="s">
        <v>22648</v>
      </c>
    </row>
    <row r="471" spans="1:5" ht="17.100000000000001" customHeight="1">
      <c r="A471" s="147">
        <v>8379</v>
      </c>
      <c r="B471" s="148" t="s">
        <v>23050</v>
      </c>
      <c r="C471" s="149" t="s">
        <v>21560</v>
      </c>
      <c r="D471" s="150">
        <v>538.21</v>
      </c>
      <c r="E471" s="151" t="s">
        <v>22648</v>
      </c>
    </row>
    <row r="472" spans="1:5" ht="17.100000000000001" customHeight="1">
      <c r="A472" s="147">
        <v>8378</v>
      </c>
      <c r="B472" s="148" t="s">
        <v>23051</v>
      </c>
      <c r="C472" s="149" t="s">
        <v>21560</v>
      </c>
      <c r="D472" s="150">
        <v>427.42</v>
      </c>
      <c r="E472" s="151" t="s">
        <v>22648</v>
      </c>
    </row>
    <row r="473" spans="1:5" ht="15" customHeight="1">
      <c r="A473" s="147">
        <v>10319</v>
      </c>
      <c r="B473" s="148" t="s">
        <v>23052</v>
      </c>
      <c r="C473" s="149" t="s">
        <v>21562</v>
      </c>
      <c r="D473" s="150">
        <v>160.01</v>
      </c>
    </row>
    <row r="474" spans="1:5" ht="25.5" customHeight="1">
      <c r="A474" s="147">
        <v>9167</v>
      </c>
      <c r="B474" s="148" t="s">
        <v>23053</v>
      </c>
      <c r="C474" s="149" t="s">
        <v>21562</v>
      </c>
      <c r="D474" s="150">
        <v>895.42</v>
      </c>
    </row>
    <row r="475" spans="1:5" ht="25.5" customHeight="1">
      <c r="A475" s="147">
        <v>9166</v>
      </c>
      <c r="B475" s="148" t="s">
        <v>23054</v>
      </c>
      <c r="C475" s="149" t="s">
        <v>21562</v>
      </c>
      <c r="D475" s="150">
        <v>1043.97</v>
      </c>
    </row>
    <row r="476" spans="1:5" ht="17.100000000000001" customHeight="1">
      <c r="A476" s="147">
        <v>2890</v>
      </c>
      <c r="B476" s="148" t="s">
        <v>23055</v>
      </c>
      <c r="C476" s="149" t="s">
        <v>21626</v>
      </c>
      <c r="D476" s="150">
        <v>479.56</v>
      </c>
    </row>
    <row r="477" spans="1:5" ht="17.100000000000001" customHeight="1">
      <c r="A477" s="147">
        <v>7933</v>
      </c>
      <c r="B477" s="148" t="s">
        <v>23056</v>
      </c>
      <c r="C477" s="149" t="s">
        <v>21720</v>
      </c>
      <c r="D477" s="150">
        <v>1240.99</v>
      </c>
    </row>
    <row r="478" spans="1:5" ht="25.5" customHeight="1">
      <c r="A478" s="147">
        <v>9327</v>
      </c>
      <c r="B478" s="148" t="s">
        <v>21718</v>
      </c>
      <c r="C478" s="149" t="s">
        <v>21720</v>
      </c>
      <c r="D478" s="150">
        <v>2078.91</v>
      </c>
    </row>
    <row r="479" spans="1:5" ht="15" customHeight="1">
      <c r="A479" s="147">
        <v>11707</v>
      </c>
      <c r="B479" s="148" t="s">
        <v>23057</v>
      </c>
      <c r="C479" s="149" t="s">
        <v>21720</v>
      </c>
      <c r="D479" s="150">
        <v>1370.52</v>
      </c>
    </row>
    <row r="480" spans="1:5" ht="15" customHeight="1">
      <c r="A480" s="147">
        <v>1065</v>
      </c>
      <c r="B480" s="148" t="s">
        <v>23058</v>
      </c>
      <c r="C480" s="149" t="s">
        <v>21571</v>
      </c>
      <c r="D480" s="150">
        <v>22.35</v>
      </c>
      <c r="E480" s="151" t="s">
        <v>22648</v>
      </c>
    </row>
    <row r="481" spans="1:5" ht="17.100000000000001" customHeight="1">
      <c r="A481" s="147">
        <v>8316</v>
      </c>
      <c r="B481" s="148" t="s">
        <v>23059</v>
      </c>
      <c r="C481" s="149" t="s">
        <v>21560</v>
      </c>
      <c r="D481" s="150">
        <v>12.67</v>
      </c>
    </row>
    <row r="482" spans="1:5" ht="15" customHeight="1">
      <c r="A482" s="147">
        <v>667</v>
      </c>
      <c r="B482" s="148" t="s">
        <v>23060</v>
      </c>
      <c r="C482" s="149" t="s">
        <v>21560</v>
      </c>
      <c r="D482" s="150">
        <v>8.4700000000000006</v>
      </c>
      <c r="E482" s="151" t="s">
        <v>22648</v>
      </c>
    </row>
    <row r="483" spans="1:5" ht="15" customHeight="1">
      <c r="A483" s="147">
        <v>13037</v>
      </c>
      <c r="B483" s="148" t="s">
        <v>23061</v>
      </c>
      <c r="C483" s="149" t="s">
        <v>21635</v>
      </c>
      <c r="D483" s="150">
        <v>4.58</v>
      </c>
      <c r="E483" s="151" t="s">
        <v>22648</v>
      </c>
    </row>
    <row r="484" spans="1:5" ht="15" customHeight="1">
      <c r="A484" s="147">
        <v>4729</v>
      </c>
      <c r="B484" s="148" t="s">
        <v>23062</v>
      </c>
      <c r="C484" s="149" t="s">
        <v>21560</v>
      </c>
      <c r="D484" s="150">
        <v>27.5</v>
      </c>
      <c r="E484" s="151" t="s">
        <v>22648</v>
      </c>
    </row>
    <row r="485" spans="1:5" ht="15" customHeight="1">
      <c r="A485" s="147">
        <v>11264</v>
      </c>
      <c r="B485" s="148" t="s">
        <v>23063</v>
      </c>
      <c r="C485" s="149" t="s">
        <v>21560</v>
      </c>
      <c r="D485" s="150">
        <v>13.52</v>
      </c>
      <c r="E485" s="151" t="s">
        <v>22648</v>
      </c>
    </row>
    <row r="486" spans="1:5" ht="15" customHeight="1">
      <c r="A486" s="147">
        <v>1654</v>
      </c>
      <c r="B486" s="148" t="s">
        <v>23066</v>
      </c>
      <c r="C486" s="149" t="s">
        <v>21570</v>
      </c>
      <c r="D486" s="150">
        <v>262.51</v>
      </c>
    </row>
    <row r="487" spans="1:5" ht="15" customHeight="1">
      <c r="A487" s="147">
        <v>4977</v>
      </c>
      <c r="B487" s="148" t="s">
        <v>23067</v>
      </c>
      <c r="C487" s="149" t="s">
        <v>21560</v>
      </c>
      <c r="D487" s="150">
        <v>0.31</v>
      </c>
      <c r="E487" s="151" t="s">
        <v>22648</v>
      </c>
    </row>
    <row r="488" spans="1:5" ht="15" customHeight="1">
      <c r="A488" s="147">
        <v>4976</v>
      </c>
      <c r="B488" s="148" t="s">
        <v>23068</v>
      </c>
      <c r="C488" s="149" t="s">
        <v>21560</v>
      </c>
      <c r="D488" s="150">
        <v>0.31</v>
      </c>
      <c r="E488" s="151" t="s">
        <v>22648</v>
      </c>
    </row>
    <row r="489" spans="1:5" ht="15" customHeight="1">
      <c r="A489" s="147">
        <v>4978</v>
      </c>
      <c r="B489" s="148" t="s">
        <v>23069</v>
      </c>
      <c r="C489" s="149" t="s">
        <v>21560</v>
      </c>
      <c r="D489" s="150">
        <v>1.96</v>
      </c>
    </row>
    <row r="490" spans="1:5" ht="15" customHeight="1">
      <c r="A490" s="147">
        <v>4979</v>
      </c>
      <c r="B490" s="148" t="s">
        <v>23070</v>
      </c>
      <c r="C490" s="149" t="s">
        <v>21560</v>
      </c>
      <c r="D490" s="150">
        <v>2.88</v>
      </c>
    </row>
    <row r="491" spans="1:5" ht="15" customHeight="1">
      <c r="A491" s="147">
        <v>4975</v>
      </c>
      <c r="B491" s="148" t="s">
        <v>23071</v>
      </c>
      <c r="C491" s="149" t="s">
        <v>21560</v>
      </c>
      <c r="D491" s="150">
        <v>0.31</v>
      </c>
      <c r="E491" s="151" t="s">
        <v>22648</v>
      </c>
    </row>
    <row r="492" spans="1:5" ht="15" customHeight="1">
      <c r="A492" s="147">
        <v>13367</v>
      </c>
      <c r="B492" s="148" t="s">
        <v>23072</v>
      </c>
      <c r="C492" s="149" t="s">
        <v>21560</v>
      </c>
      <c r="D492" s="150">
        <v>0.2</v>
      </c>
      <c r="E492" s="151" t="s">
        <v>22648</v>
      </c>
    </row>
    <row r="493" spans="1:5" ht="15" customHeight="1">
      <c r="A493" s="147">
        <v>2682</v>
      </c>
      <c r="B493" s="148" t="s">
        <v>23073</v>
      </c>
      <c r="C493" s="149" t="s">
        <v>21560</v>
      </c>
      <c r="D493" s="150">
        <v>0.2</v>
      </c>
      <c r="E493" s="151" t="s">
        <v>22648</v>
      </c>
    </row>
    <row r="494" spans="1:5" ht="15" customHeight="1">
      <c r="A494" s="147">
        <v>4417</v>
      </c>
      <c r="B494" s="148" t="s">
        <v>23074</v>
      </c>
      <c r="C494" s="149" t="s">
        <v>21560</v>
      </c>
      <c r="D494" s="150">
        <v>0.54</v>
      </c>
      <c r="E494" s="151" t="s">
        <v>22648</v>
      </c>
    </row>
    <row r="495" spans="1:5" ht="15" customHeight="1">
      <c r="A495" s="147">
        <v>6554</v>
      </c>
      <c r="B495" s="148" t="s">
        <v>23075</v>
      </c>
      <c r="C495" s="149" t="s">
        <v>21560</v>
      </c>
      <c r="D495" s="150">
        <v>0.3</v>
      </c>
      <c r="E495" s="151" t="s">
        <v>22648</v>
      </c>
    </row>
    <row r="496" spans="1:5" ht="15" customHeight="1">
      <c r="A496" s="147">
        <v>7852</v>
      </c>
      <c r="B496" s="148" t="s">
        <v>23076</v>
      </c>
      <c r="C496" s="149" t="s">
        <v>21560</v>
      </c>
      <c r="D496" s="150">
        <v>14.29</v>
      </c>
    </row>
    <row r="497" spans="1:5" ht="15" customHeight="1">
      <c r="A497" s="147">
        <v>2947</v>
      </c>
      <c r="B497" s="148" t="s">
        <v>23077</v>
      </c>
      <c r="C497" s="149" t="s">
        <v>21560</v>
      </c>
      <c r="D497" s="150">
        <v>7.44</v>
      </c>
      <c r="E497" s="151" t="s">
        <v>22648</v>
      </c>
    </row>
    <row r="498" spans="1:5" ht="15" customHeight="1">
      <c r="A498" s="147">
        <v>8798</v>
      </c>
      <c r="B498" s="148" t="s">
        <v>23078</v>
      </c>
      <c r="C498" s="149" t="s">
        <v>21560</v>
      </c>
      <c r="D498" s="150">
        <v>20.59</v>
      </c>
      <c r="E498" s="151" t="s">
        <v>22648</v>
      </c>
    </row>
    <row r="499" spans="1:5" ht="15" customHeight="1">
      <c r="A499" s="147">
        <v>10361</v>
      </c>
      <c r="B499" s="148" t="s">
        <v>23079</v>
      </c>
      <c r="C499" s="149" t="s">
        <v>21913</v>
      </c>
      <c r="D499" s="150">
        <v>9.15</v>
      </c>
    </row>
    <row r="500" spans="1:5" ht="15" customHeight="1">
      <c r="A500" s="147">
        <v>13073</v>
      </c>
      <c r="B500" s="148" t="s">
        <v>23080</v>
      </c>
      <c r="C500" s="149" t="s">
        <v>21571</v>
      </c>
      <c r="D500" s="150">
        <v>11.24</v>
      </c>
    </row>
    <row r="501" spans="1:5" ht="15" customHeight="1">
      <c r="A501" s="147">
        <v>13074</v>
      </c>
      <c r="B501" s="148" t="s">
        <v>23081</v>
      </c>
      <c r="C501" s="149" t="s">
        <v>21571</v>
      </c>
      <c r="D501" s="150">
        <v>11.24</v>
      </c>
    </row>
    <row r="502" spans="1:5" ht="15" customHeight="1">
      <c r="A502" s="147">
        <v>13075</v>
      </c>
      <c r="B502" s="148" t="s">
        <v>23082</v>
      </c>
      <c r="C502" s="149" t="s">
        <v>21571</v>
      </c>
      <c r="D502" s="150">
        <v>11.24</v>
      </c>
    </row>
    <row r="503" spans="1:5" ht="15" customHeight="1">
      <c r="A503" s="147">
        <v>13079</v>
      </c>
      <c r="B503" s="148" t="s">
        <v>23083</v>
      </c>
      <c r="C503" s="149" t="s">
        <v>21571</v>
      </c>
      <c r="D503" s="150">
        <v>10.43</v>
      </c>
    </row>
    <row r="504" spans="1:5" ht="15" customHeight="1">
      <c r="A504" s="147">
        <v>13080</v>
      </c>
      <c r="B504" s="148" t="s">
        <v>23084</v>
      </c>
      <c r="C504" s="149" t="s">
        <v>21571</v>
      </c>
      <c r="D504" s="150">
        <v>10.54</v>
      </c>
    </row>
    <row r="505" spans="1:5" ht="15" customHeight="1">
      <c r="A505" s="147">
        <v>13081</v>
      </c>
      <c r="B505" s="148" t="s">
        <v>23085</v>
      </c>
      <c r="C505" s="149" t="s">
        <v>21571</v>
      </c>
      <c r="D505" s="150">
        <v>10.49</v>
      </c>
    </row>
    <row r="506" spans="1:5" ht="15" customHeight="1">
      <c r="A506" s="147">
        <v>13083</v>
      </c>
      <c r="B506" s="148" t="s">
        <v>23086</v>
      </c>
      <c r="C506" s="149" t="s">
        <v>21571</v>
      </c>
      <c r="D506" s="150">
        <v>10.49</v>
      </c>
    </row>
    <row r="507" spans="1:5" ht="15" customHeight="1">
      <c r="A507" s="147">
        <v>13082</v>
      </c>
      <c r="B507" s="148" t="s">
        <v>23087</v>
      </c>
      <c r="C507" s="149" t="s">
        <v>21571</v>
      </c>
      <c r="D507" s="150">
        <v>10.49</v>
      </c>
    </row>
    <row r="508" spans="1:5" ht="15" customHeight="1">
      <c r="A508" s="147">
        <v>13084</v>
      </c>
      <c r="B508" s="148" t="s">
        <v>23088</v>
      </c>
      <c r="C508" s="149" t="s">
        <v>21571</v>
      </c>
      <c r="D508" s="150">
        <v>10.49</v>
      </c>
    </row>
    <row r="509" spans="1:5" ht="15" customHeight="1">
      <c r="A509" s="147">
        <v>13085</v>
      </c>
      <c r="B509" s="148" t="s">
        <v>23089</v>
      </c>
      <c r="C509" s="149" t="s">
        <v>21571</v>
      </c>
      <c r="D509" s="150">
        <v>10.3</v>
      </c>
      <c r="E509" s="151" t="s">
        <v>22648</v>
      </c>
    </row>
    <row r="510" spans="1:5" ht="15" customHeight="1">
      <c r="A510" s="147">
        <v>13086</v>
      </c>
      <c r="B510" s="148" t="s">
        <v>23090</v>
      </c>
      <c r="C510" s="149" t="s">
        <v>21571</v>
      </c>
      <c r="D510" s="150">
        <v>10.3</v>
      </c>
      <c r="E510" s="151" t="s">
        <v>22648</v>
      </c>
    </row>
    <row r="511" spans="1:5" ht="15" customHeight="1">
      <c r="A511" s="147">
        <v>13087</v>
      </c>
      <c r="B511" s="148" t="s">
        <v>23091</v>
      </c>
      <c r="C511" s="149" t="s">
        <v>21571</v>
      </c>
      <c r="D511" s="150">
        <v>11.24</v>
      </c>
    </row>
    <row r="512" spans="1:5" ht="15" customHeight="1">
      <c r="A512" s="147">
        <v>13088</v>
      </c>
      <c r="B512" s="148" t="s">
        <v>23092</v>
      </c>
      <c r="C512" s="149" t="s">
        <v>21571</v>
      </c>
      <c r="D512" s="150">
        <v>11.24</v>
      </c>
    </row>
    <row r="513" spans="1:5" ht="15" customHeight="1">
      <c r="A513" s="147">
        <v>13089</v>
      </c>
      <c r="B513" s="148" t="s">
        <v>23093</v>
      </c>
      <c r="C513" s="149" t="s">
        <v>21571</v>
      </c>
      <c r="D513" s="150">
        <v>11.24</v>
      </c>
    </row>
    <row r="514" spans="1:5" ht="15" customHeight="1">
      <c r="A514" s="147">
        <v>13090</v>
      </c>
      <c r="B514" s="148" t="s">
        <v>23094</v>
      </c>
      <c r="C514" s="149" t="s">
        <v>21571</v>
      </c>
      <c r="D514" s="150">
        <v>10.43</v>
      </c>
    </row>
    <row r="515" spans="1:5" ht="15" customHeight="1">
      <c r="A515" s="147">
        <v>13273</v>
      </c>
      <c r="B515" s="148" t="s">
        <v>23095</v>
      </c>
      <c r="C515" s="149" t="s">
        <v>21571</v>
      </c>
      <c r="D515" s="150">
        <v>10.43</v>
      </c>
    </row>
    <row r="516" spans="1:5" ht="15" customHeight="1">
      <c r="A516" s="147">
        <v>13091</v>
      </c>
      <c r="B516" s="148" t="s">
        <v>23096</v>
      </c>
      <c r="C516" s="149" t="s">
        <v>21571</v>
      </c>
      <c r="D516" s="150">
        <v>10.43</v>
      </c>
    </row>
    <row r="517" spans="1:5" ht="15" customHeight="1">
      <c r="A517" s="147">
        <v>13092</v>
      </c>
      <c r="B517" s="148" t="s">
        <v>23097</v>
      </c>
      <c r="C517" s="149" t="s">
        <v>21571</v>
      </c>
      <c r="D517" s="150">
        <v>11.24</v>
      </c>
    </row>
    <row r="518" spans="1:5" ht="15" customHeight="1">
      <c r="A518" s="147">
        <v>13093</v>
      </c>
      <c r="B518" s="148" t="s">
        <v>23098</v>
      </c>
      <c r="C518" s="149" t="s">
        <v>21571</v>
      </c>
      <c r="D518" s="150">
        <v>10.43</v>
      </c>
    </row>
    <row r="519" spans="1:5" ht="15" customHeight="1">
      <c r="A519" s="147">
        <v>13094</v>
      </c>
      <c r="B519" s="148" t="s">
        <v>23099</v>
      </c>
      <c r="C519" s="149" t="s">
        <v>21571</v>
      </c>
      <c r="D519" s="150">
        <v>10.43</v>
      </c>
    </row>
    <row r="520" spans="1:5" ht="15" customHeight="1">
      <c r="A520" s="147">
        <v>13043</v>
      </c>
      <c r="B520" s="148" t="s">
        <v>23100</v>
      </c>
      <c r="C520" s="149" t="s">
        <v>21571</v>
      </c>
      <c r="D520" s="150">
        <v>10.43</v>
      </c>
    </row>
    <row r="521" spans="1:5" ht="15" customHeight="1">
      <c r="A521" s="147">
        <v>12875</v>
      </c>
      <c r="B521" s="148" t="s">
        <v>23100</v>
      </c>
      <c r="C521" s="149" t="s">
        <v>21571</v>
      </c>
      <c r="D521" s="150">
        <v>10.54</v>
      </c>
    </row>
    <row r="522" spans="1:5" ht="15" customHeight="1">
      <c r="A522" s="147">
        <v>13046</v>
      </c>
      <c r="B522" s="148" t="s">
        <v>23101</v>
      </c>
      <c r="C522" s="149" t="s">
        <v>21571</v>
      </c>
      <c r="D522" s="150">
        <v>10.54</v>
      </c>
    </row>
    <row r="523" spans="1:5" ht="15" customHeight="1">
      <c r="A523" s="147">
        <v>13095</v>
      </c>
      <c r="B523" s="148" t="s">
        <v>23102</v>
      </c>
      <c r="C523" s="149" t="s">
        <v>21571</v>
      </c>
      <c r="D523" s="150">
        <v>10.43</v>
      </c>
    </row>
    <row r="524" spans="1:5" ht="15" customHeight="1">
      <c r="A524" s="147">
        <v>13096</v>
      </c>
      <c r="B524" s="148" t="s">
        <v>23103</v>
      </c>
      <c r="C524" s="149" t="s">
        <v>21571</v>
      </c>
      <c r="D524" s="150">
        <v>10.54</v>
      </c>
    </row>
    <row r="525" spans="1:5" ht="15" customHeight="1">
      <c r="A525" s="147">
        <v>13097</v>
      </c>
      <c r="B525" s="148" t="s">
        <v>23104</v>
      </c>
      <c r="C525" s="149" t="s">
        <v>21571</v>
      </c>
      <c r="D525" s="150">
        <v>10.49</v>
      </c>
    </row>
    <row r="526" spans="1:5" ht="15" customHeight="1">
      <c r="A526" s="147">
        <v>13047</v>
      </c>
      <c r="B526" s="148" t="s">
        <v>23105</v>
      </c>
      <c r="C526" s="149" t="s">
        <v>21571</v>
      </c>
      <c r="D526" s="150">
        <v>10.49</v>
      </c>
    </row>
    <row r="527" spans="1:5" ht="15" customHeight="1">
      <c r="A527" s="147">
        <v>13234</v>
      </c>
      <c r="B527" s="148" t="s">
        <v>23106</v>
      </c>
      <c r="C527" s="149" t="s">
        <v>21571</v>
      </c>
      <c r="D527" s="150">
        <v>10.54</v>
      </c>
    </row>
    <row r="528" spans="1:5" ht="15" customHeight="1">
      <c r="A528" s="147">
        <v>2441</v>
      </c>
      <c r="B528" s="148" t="s">
        <v>23107</v>
      </c>
      <c r="C528" s="149" t="s">
        <v>21571</v>
      </c>
      <c r="D528" s="150">
        <v>10.93</v>
      </c>
      <c r="E528" s="151" t="s">
        <v>22648</v>
      </c>
    </row>
    <row r="529" spans="1:5" ht="15" customHeight="1">
      <c r="A529" s="147">
        <v>2442</v>
      </c>
      <c r="B529" s="148" t="s">
        <v>23108</v>
      </c>
      <c r="C529" s="149" t="s">
        <v>21571</v>
      </c>
      <c r="D529" s="150">
        <v>10.93</v>
      </c>
      <c r="E529" s="151" t="s">
        <v>22648</v>
      </c>
    </row>
    <row r="530" spans="1:5" ht="15" customHeight="1">
      <c r="A530" s="147">
        <v>2443</v>
      </c>
      <c r="B530" s="148" t="s">
        <v>23109</v>
      </c>
      <c r="C530" s="149" t="s">
        <v>21571</v>
      </c>
      <c r="D530" s="150">
        <v>10.93</v>
      </c>
      <c r="E530" s="151" t="s">
        <v>22648</v>
      </c>
    </row>
    <row r="531" spans="1:5" ht="15" customHeight="1">
      <c r="A531" s="147">
        <v>2439</v>
      </c>
      <c r="B531" s="148" t="s">
        <v>23110</v>
      </c>
      <c r="C531" s="149" t="s">
        <v>21571</v>
      </c>
      <c r="D531" s="150">
        <v>10.93</v>
      </c>
      <c r="E531" s="151" t="s">
        <v>22648</v>
      </c>
    </row>
    <row r="532" spans="1:5" ht="15" customHeight="1">
      <c r="A532" s="147">
        <v>13496</v>
      </c>
      <c r="B532" s="148" t="s">
        <v>23111</v>
      </c>
      <c r="C532" s="149" t="s">
        <v>21571</v>
      </c>
      <c r="D532" s="150">
        <v>9.61</v>
      </c>
      <c r="E532" s="151" t="s">
        <v>22648</v>
      </c>
    </row>
    <row r="533" spans="1:5" ht="15" customHeight="1">
      <c r="A533" s="147">
        <v>9640</v>
      </c>
      <c r="B533" s="148" t="s">
        <v>23112</v>
      </c>
      <c r="C533" s="149" t="s">
        <v>21571</v>
      </c>
      <c r="D533" s="150">
        <v>9.15</v>
      </c>
    </row>
    <row r="534" spans="1:5" ht="15" customHeight="1">
      <c r="A534" s="147">
        <v>9641</v>
      </c>
      <c r="B534" s="148" t="s">
        <v>23113</v>
      </c>
      <c r="C534" s="149" t="s">
        <v>21571</v>
      </c>
      <c r="D534" s="150">
        <v>9.15</v>
      </c>
    </row>
    <row r="535" spans="1:5" ht="15" customHeight="1">
      <c r="A535" s="147">
        <v>510</v>
      </c>
      <c r="B535" s="148" t="s">
        <v>23114</v>
      </c>
      <c r="C535" s="149" t="s">
        <v>21571</v>
      </c>
      <c r="D535" s="150">
        <v>9.61</v>
      </c>
      <c r="E535" s="151" t="s">
        <v>22648</v>
      </c>
    </row>
    <row r="536" spans="1:5" ht="15" customHeight="1">
      <c r="A536" s="147">
        <v>4897</v>
      </c>
      <c r="B536" s="148" t="s">
        <v>23115</v>
      </c>
      <c r="C536" s="149" t="s">
        <v>21571</v>
      </c>
      <c r="D536" s="150">
        <v>9.15</v>
      </c>
    </row>
    <row r="537" spans="1:5" ht="15" customHeight="1">
      <c r="A537" s="147">
        <v>8831</v>
      </c>
      <c r="B537" s="148" t="s">
        <v>23116</v>
      </c>
      <c r="C537" s="149" t="s">
        <v>21571</v>
      </c>
      <c r="D537" s="150">
        <v>9.61</v>
      </c>
      <c r="E537" s="151" t="s">
        <v>22648</v>
      </c>
    </row>
    <row r="538" spans="1:5" ht="15" customHeight="1">
      <c r="A538" s="147">
        <v>5209</v>
      </c>
      <c r="B538" s="148" t="s">
        <v>23117</v>
      </c>
      <c r="C538" s="149" t="s">
        <v>21571</v>
      </c>
      <c r="D538" s="150">
        <v>9.15</v>
      </c>
    </row>
    <row r="539" spans="1:5" ht="15" customHeight="1">
      <c r="A539" s="147">
        <v>7504</v>
      </c>
      <c r="B539" s="148" t="s">
        <v>23118</v>
      </c>
      <c r="C539" s="149" t="s">
        <v>21571</v>
      </c>
      <c r="D539" s="150">
        <v>9.61</v>
      </c>
      <c r="E539" s="151" t="s">
        <v>22648</v>
      </c>
    </row>
    <row r="540" spans="1:5" ht="15" customHeight="1">
      <c r="A540" s="147">
        <v>509</v>
      </c>
      <c r="B540" s="148" t="s">
        <v>23119</v>
      </c>
      <c r="C540" s="149" t="s">
        <v>21913</v>
      </c>
      <c r="D540" s="150">
        <v>9.61</v>
      </c>
      <c r="E540" s="151" t="s">
        <v>22648</v>
      </c>
    </row>
    <row r="541" spans="1:5" ht="15" customHeight="1">
      <c r="A541" s="147">
        <v>4221</v>
      </c>
      <c r="B541" s="148" t="s">
        <v>23120</v>
      </c>
      <c r="C541" s="149" t="s">
        <v>21570</v>
      </c>
      <c r="D541" s="150">
        <v>5.28</v>
      </c>
      <c r="E541" s="151" t="s">
        <v>22648</v>
      </c>
    </row>
    <row r="542" spans="1:5" ht="15" customHeight="1">
      <c r="A542" s="147">
        <v>4370</v>
      </c>
      <c r="B542" s="148" t="s">
        <v>23121</v>
      </c>
      <c r="C542" s="149" t="s">
        <v>21571</v>
      </c>
      <c r="D542" s="150">
        <v>9.15</v>
      </c>
    </row>
    <row r="543" spans="1:5" ht="15" customHeight="1">
      <c r="A543" s="147">
        <v>8834</v>
      </c>
      <c r="B543" s="148" t="s">
        <v>23122</v>
      </c>
      <c r="C543" s="149" t="s">
        <v>21571</v>
      </c>
      <c r="D543" s="150">
        <v>9.15</v>
      </c>
    </row>
    <row r="544" spans="1:5" ht="15" customHeight="1">
      <c r="A544" s="147">
        <v>8449</v>
      </c>
      <c r="B544" s="148" t="s">
        <v>23123</v>
      </c>
      <c r="C544" s="149" t="s">
        <v>21571</v>
      </c>
      <c r="D544" s="150">
        <v>9.15</v>
      </c>
    </row>
    <row r="545" spans="1:5" ht="15" customHeight="1">
      <c r="A545" s="147">
        <v>4898</v>
      </c>
      <c r="B545" s="148" t="s">
        <v>23124</v>
      </c>
      <c r="C545" s="149" t="s">
        <v>21571</v>
      </c>
      <c r="D545" s="150">
        <v>9.15</v>
      </c>
    </row>
    <row r="546" spans="1:5" ht="15" customHeight="1">
      <c r="A546" s="147">
        <v>8858</v>
      </c>
      <c r="B546" s="148" t="s">
        <v>23125</v>
      </c>
      <c r="C546" s="149" t="s">
        <v>21571</v>
      </c>
      <c r="D546" s="150">
        <v>9.15</v>
      </c>
    </row>
    <row r="547" spans="1:5" ht="15" customHeight="1">
      <c r="A547" s="147">
        <v>4222</v>
      </c>
      <c r="B547" s="148" t="s">
        <v>23126</v>
      </c>
      <c r="C547" s="149" t="s">
        <v>21570</v>
      </c>
      <c r="D547" s="150">
        <v>7.98</v>
      </c>
    </row>
    <row r="548" spans="1:5" ht="15" customHeight="1">
      <c r="A548" s="147">
        <v>6560</v>
      </c>
      <c r="B548" s="148" t="s">
        <v>23127</v>
      </c>
      <c r="C548" s="149" t="s">
        <v>21570</v>
      </c>
      <c r="D548" s="150">
        <v>174.74</v>
      </c>
    </row>
    <row r="549" spans="1:5" ht="15" customHeight="1">
      <c r="A549" s="147">
        <v>6470</v>
      </c>
      <c r="B549" s="148" t="s">
        <v>23128</v>
      </c>
      <c r="C549" s="149" t="s">
        <v>21571</v>
      </c>
      <c r="D549" s="150">
        <v>9.15</v>
      </c>
    </row>
    <row r="550" spans="1:5" ht="15" customHeight="1">
      <c r="A550" s="147">
        <v>13128</v>
      </c>
      <c r="B550" s="148" t="s">
        <v>23129</v>
      </c>
      <c r="C550" s="149" t="s">
        <v>21571</v>
      </c>
      <c r="D550" s="150">
        <v>10.49</v>
      </c>
    </row>
    <row r="551" spans="1:5" ht="15" customHeight="1">
      <c r="A551" s="147">
        <v>13129</v>
      </c>
      <c r="B551" s="148" t="s">
        <v>23130</v>
      </c>
      <c r="C551" s="149" t="s">
        <v>21571</v>
      </c>
      <c r="D551" s="150">
        <v>10.43</v>
      </c>
    </row>
    <row r="552" spans="1:5" ht="15" customHeight="1">
      <c r="A552" s="147">
        <v>13130</v>
      </c>
      <c r="B552" s="148" t="s">
        <v>23131</v>
      </c>
      <c r="C552" s="149" t="s">
        <v>21571</v>
      </c>
      <c r="D552" s="150">
        <v>10.43</v>
      </c>
    </row>
    <row r="553" spans="1:5" ht="15" customHeight="1">
      <c r="A553" s="147">
        <v>13131</v>
      </c>
      <c r="B553" s="148" t="s">
        <v>23132</v>
      </c>
      <c r="C553" s="149" t="s">
        <v>21571</v>
      </c>
      <c r="D553" s="150">
        <v>10.54</v>
      </c>
    </row>
    <row r="554" spans="1:5" ht="15" customHeight="1">
      <c r="A554" s="147">
        <v>13132</v>
      </c>
      <c r="B554" s="148" t="s">
        <v>23133</v>
      </c>
      <c r="C554" s="149" t="s">
        <v>21571</v>
      </c>
      <c r="D554" s="150">
        <v>10.54</v>
      </c>
    </row>
    <row r="555" spans="1:5" ht="15" customHeight="1">
      <c r="A555" s="147">
        <v>13127</v>
      </c>
      <c r="B555" s="148" t="s">
        <v>23134</v>
      </c>
      <c r="C555" s="149" t="s">
        <v>21571</v>
      </c>
      <c r="D555" s="150">
        <v>10.3</v>
      </c>
      <c r="E555" s="151" t="s">
        <v>22648</v>
      </c>
    </row>
    <row r="556" spans="1:5" ht="15" customHeight="1">
      <c r="A556" s="147">
        <v>13126</v>
      </c>
      <c r="B556" s="148" t="s">
        <v>23135</v>
      </c>
      <c r="C556" s="149" t="s">
        <v>21571</v>
      </c>
      <c r="D556" s="150">
        <v>10.43</v>
      </c>
    </row>
    <row r="557" spans="1:5" ht="15" customHeight="1">
      <c r="A557" s="147">
        <v>13125</v>
      </c>
      <c r="B557" s="148" t="s">
        <v>23136</v>
      </c>
      <c r="C557" s="149" t="s">
        <v>21571</v>
      </c>
      <c r="D557" s="150">
        <v>10.54</v>
      </c>
    </row>
    <row r="558" spans="1:5" ht="15" customHeight="1">
      <c r="A558" s="147">
        <v>7199</v>
      </c>
      <c r="B558" s="148" t="s">
        <v>23137</v>
      </c>
      <c r="C558" s="149" t="s">
        <v>21570</v>
      </c>
      <c r="D558" s="150">
        <v>68.11</v>
      </c>
    </row>
    <row r="559" spans="1:5" ht="15" customHeight="1">
      <c r="A559" s="147">
        <v>13055</v>
      </c>
      <c r="B559" s="148" t="s">
        <v>23138</v>
      </c>
      <c r="C559" s="149" t="s">
        <v>21570</v>
      </c>
      <c r="D559" s="150">
        <v>58.98</v>
      </c>
      <c r="E559" s="151" t="s">
        <v>22648</v>
      </c>
    </row>
    <row r="560" spans="1:5" ht="15" customHeight="1">
      <c r="A560" s="147">
        <v>13121</v>
      </c>
      <c r="B560" s="148" t="s">
        <v>23139</v>
      </c>
      <c r="C560" s="149" t="s">
        <v>21571</v>
      </c>
      <c r="D560" s="150">
        <v>11.52</v>
      </c>
    </row>
    <row r="561" spans="1:5" ht="15" customHeight="1">
      <c r="A561" s="147">
        <v>13122</v>
      </c>
      <c r="B561" s="148" t="s">
        <v>23140</v>
      </c>
      <c r="C561" s="149" t="s">
        <v>21571</v>
      </c>
      <c r="D561" s="150">
        <v>11.52</v>
      </c>
    </row>
    <row r="562" spans="1:5" ht="15" customHeight="1">
      <c r="A562" s="147">
        <v>13123</v>
      </c>
      <c r="B562" s="148" t="s">
        <v>23141</v>
      </c>
      <c r="C562" s="149" t="s">
        <v>21571</v>
      </c>
      <c r="D562" s="150">
        <v>11.52</v>
      </c>
    </row>
    <row r="563" spans="1:5" ht="15" customHeight="1">
      <c r="A563" s="147">
        <v>13124</v>
      </c>
      <c r="B563" s="148" t="s">
        <v>23142</v>
      </c>
      <c r="C563" s="149" t="s">
        <v>21571</v>
      </c>
      <c r="D563" s="150">
        <v>11.52</v>
      </c>
    </row>
    <row r="564" spans="1:5" ht="15" customHeight="1">
      <c r="A564" s="147">
        <v>13117</v>
      </c>
      <c r="B564" s="148" t="s">
        <v>23143</v>
      </c>
      <c r="C564" s="149" t="s">
        <v>21571</v>
      </c>
      <c r="D564" s="150">
        <v>11.52</v>
      </c>
    </row>
    <row r="565" spans="1:5" ht="15" customHeight="1">
      <c r="A565" s="147">
        <v>13118</v>
      </c>
      <c r="B565" s="148" t="s">
        <v>23144</v>
      </c>
      <c r="C565" s="149" t="s">
        <v>21571</v>
      </c>
      <c r="D565" s="150">
        <v>11.52</v>
      </c>
    </row>
    <row r="566" spans="1:5" ht="15" customHeight="1">
      <c r="A566" s="147">
        <v>13119</v>
      </c>
      <c r="B566" s="148" t="s">
        <v>23145</v>
      </c>
      <c r="C566" s="149" t="s">
        <v>21571</v>
      </c>
      <c r="D566" s="150">
        <v>11.52</v>
      </c>
    </row>
    <row r="567" spans="1:5" ht="15" customHeight="1">
      <c r="A567" s="147">
        <v>13120</v>
      </c>
      <c r="B567" s="148" t="s">
        <v>23146</v>
      </c>
      <c r="C567" s="149" t="s">
        <v>21571</v>
      </c>
      <c r="D567" s="150">
        <v>11.52</v>
      </c>
    </row>
    <row r="568" spans="1:5" ht="15" customHeight="1">
      <c r="A568" s="147">
        <v>13107</v>
      </c>
      <c r="B568" s="148" t="s">
        <v>23147</v>
      </c>
      <c r="C568" s="149" t="s">
        <v>21571</v>
      </c>
      <c r="D568" s="150">
        <v>10.38</v>
      </c>
      <c r="E568" s="151" t="s">
        <v>22648</v>
      </c>
    </row>
    <row r="569" spans="1:5" ht="15" customHeight="1">
      <c r="A569" s="147">
        <v>13108</v>
      </c>
      <c r="B569" s="148" t="s">
        <v>23148</v>
      </c>
      <c r="C569" s="149" t="s">
        <v>21571</v>
      </c>
      <c r="D569" s="150">
        <v>10.38</v>
      </c>
      <c r="E569" s="151" t="s">
        <v>22648</v>
      </c>
    </row>
    <row r="570" spans="1:5" ht="15" customHeight="1">
      <c r="A570" s="147">
        <v>13109</v>
      </c>
      <c r="B570" s="148" t="s">
        <v>23149</v>
      </c>
      <c r="C570" s="149" t="s">
        <v>21571</v>
      </c>
      <c r="D570" s="150">
        <v>10.38</v>
      </c>
      <c r="E570" s="151" t="s">
        <v>22648</v>
      </c>
    </row>
    <row r="571" spans="1:5" ht="15" customHeight="1">
      <c r="A571" s="147">
        <v>13110</v>
      </c>
      <c r="B571" s="148" t="s">
        <v>23150</v>
      </c>
      <c r="C571" s="149" t="s">
        <v>21571</v>
      </c>
      <c r="D571" s="150">
        <v>10.38</v>
      </c>
      <c r="E571" s="151" t="s">
        <v>22648</v>
      </c>
    </row>
    <row r="572" spans="1:5" ht="15" customHeight="1">
      <c r="A572" s="147">
        <v>13111</v>
      </c>
      <c r="B572" s="148" t="s">
        <v>23151</v>
      </c>
      <c r="C572" s="149" t="s">
        <v>21571</v>
      </c>
      <c r="D572" s="150">
        <v>10.38</v>
      </c>
      <c r="E572" s="151" t="s">
        <v>22648</v>
      </c>
    </row>
    <row r="573" spans="1:5" ht="15" customHeight="1">
      <c r="A573" s="147">
        <v>13112</v>
      </c>
      <c r="B573" s="148" t="s">
        <v>23152</v>
      </c>
      <c r="C573" s="149" t="s">
        <v>21571</v>
      </c>
      <c r="D573" s="150">
        <v>10.38</v>
      </c>
      <c r="E573" s="151" t="s">
        <v>22648</v>
      </c>
    </row>
    <row r="574" spans="1:5" ht="15" customHeight="1">
      <c r="A574" s="147">
        <v>13113</v>
      </c>
      <c r="B574" s="148" t="s">
        <v>23153</v>
      </c>
      <c r="C574" s="149" t="s">
        <v>21571</v>
      </c>
      <c r="D574" s="150">
        <v>10.38</v>
      </c>
      <c r="E574" s="151" t="s">
        <v>22648</v>
      </c>
    </row>
    <row r="575" spans="1:5" ht="15" customHeight="1">
      <c r="A575" s="147">
        <v>13114</v>
      </c>
      <c r="B575" s="148" t="s">
        <v>23154</v>
      </c>
      <c r="C575" s="149" t="s">
        <v>21571</v>
      </c>
      <c r="D575" s="150">
        <v>10.38</v>
      </c>
      <c r="E575" s="151" t="s">
        <v>22648</v>
      </c>
    </row>
    <row r="576" spans="1:5" ht="15" customHeight="1">
      <c r="A576" s="147">
        <v>13115</v>
      </c>
      <c r="B576" s="148" t="s">
        <v>23155</v>
      </c>
      <c r="C576" s="149" t="s">
        <v>21571</v>
      </c>
      <c r="D576" s="150">
        <v>10.38</v>
      </c>
      <c r="E576" s="151" t="s">
        <v>22648</v>
      </c>
    </row>
    <row r="577" spans="1:5" ht="15" customHeight="1">
      <c r="A577" s="147">
        <v>13116</v>
      </c>
      <c r="B577" s="148" t="s">
        <v>23156</v>
      </c>
      <c r="C577" s="149" t="s">
        <v>21571</v>
      </c>
      <c r="D577" s="150">
        <v>10.38</v>
      </c>
      <c r="E577" s="151" t="s">
        <v>22648</v>
      </c>
    </row>
    <row r="578" spans="1:5" ht="15" customHeight="1">
      <c r="A578" s="147">
        <v>13102</v>
      </c>
      <c r="B578" s="148" t="s">
        <v>23157</v>
      </c>
      <c r="C578" s="149" t="s">
        <v>21571</v>
      </c>
      <c r="D578" s="150">
        <v>1.73</v>
      </c>
      <c r="E578" s="151" t="s">
        <v>22648</v>
      </c>
    </row>
    <row r="579" spans="1:5" ht="15" customHeight="1">
      <c r="A579" s="147">
        <v>13103</v>
      </c>
      <c r="B579" s="148" t="s">
        <v>23158</v>
      </c>
      <c r="C579" s="149" t="s">
        <v>21571</v>
      </c>
      <c r="D579" s="150">
        <v>10.38</v>
      </c>
      <c r="E579" s="151" t="s">
        <v>22648</v>
      </c>
    </row>
    <row r="580" spans="1:5" ht="15" customHeight="1">
      <c r="A580" s="147">
        <v>13104</v>
      </c>
      <c r="B580" s="148" t="s">
        <v>23159</v>
      </c>
      <c r="C580" s="149" t="s">
        <v>21571</v>
      </c>
      <c r="D580" s="150">
        <v>10.38</v>
      </c>
      <c r="E580" s="151" t="s">
        <v>22648</v>
      </c>
    </row>
    <row r="581" spans="1:5" ht="15" customHeight="1">
      <c r="A581" s="147">
        <v>13105</v>
      </c>
      <c r="B581" s="148" t="s">
        <v>23160</v>
      </c>
      <c r="C581" s="149" t="s">
        <v>21571</v>
      </c>
      <c r="D581" s="150">
        <v>10.38</v>
      </c>
      <c r="E581" s="151" t="s">
        <v>22648</v>
      </c>
    </row>
    <row r="582" spans="1:5" ht="15" customHeight="1">
      <c r="A582" s="147">
        <v>13106</v>
      </c>
      <c r="B582" s="148" t="s">
        <v>23161</v>
      </c>
      <c r="C582" s="149" t="s">
        <v>21571</v>
      </c>
      <c r="D582" s="150">
        <v>10.38</v>
      </c>
      <c r="E582" s="151" t="s">
        <v>22648</v>
      </c>
    </row>
    <row r="583" spans="1:5" ht="15" customHeight="1">
      <c r="A583" s="147">
        <v>8462</v>
      </c>
      <c r="B583" s="148" t="s">
        <v>23162</v>
      </c>
      <c r="C583" s="149" t="s">
        <v>21560</v>
      </c>
      <c r="D583" s="150">
        <v>295.74</v>
      </c>
    </row>
    <row r="584" spans="1:5" ht="15" customHeight="1">
      <c r="A584" s="147">
        <v>9450</v>
      </c>
      <c r="B584" s="148" t="s">
        <v>23163</v>
      </c>
      <c r="C584" s="149" t="s">
        <v>21560</v>
      </c>
      <c r="D584" s="150">
        <v>45.5</v>
      </c>
      <c r="E584" s="151" t="s">
        <v>22648</v>
      </c>
    </row>
    <row r="585" spans="1:5" ht="15" customHeight="1">
      <c r="A585" s="147">
        <v>4720</v>
      </c>
      <c r="B585" s="148" t="s">
        <v>23164</v>
      </c>
      <c r="C585" s="149" t="s">
        <v>21560</v>
      </c>
      <c r="D585" s="150">
        <v>21.48</v>
      </c>
      <c r="E585" s="151" t="s">
        <v>22648</v>
      </c>
    </row>
    <row r="586" spans="1:5" ht="15" customHeight="1">
      <c r="A586" s="147">
        <v>11051</v>
      </c>
      <c r="B586" s="148" t="s">
        <v>23165</v>
      </c>
      <c r="C586" s="149" t="s">
        <v>21560</v>
      </c>
      <c r="D586" s="150">
        <v>0.23</v>
      </c>
      <c r="E586" s="151" t="s">
        <v>22648</v>
      </c>
    </row>
    <row r="587" spans="1:5" ht="15" customHeight="1">
      <c r="A587" s="147">
        <v>11900</v>
      </c>
      <c r="B587" s="148" t="s">
        <v>23166</v>
      </c>
      <c r="C587" s="149" t="s">
        <v>21560</v>
      </c>
      <c r="D587" s="150">
        <v>0.19</v>
      </c>
    </row>
    <row r="588" spans="1:5" ht="15" customHeight="1">
      <c r="A588" s="147">
        <v>13371</v>
      </c>
      <c r="B588" s="148" t="s">
        <v>23167</v>
      </c>
      <c r="C588" s="149" t="s">
        <v>21560</v>
      </c>
      <c r="D588" s="150">
        <v>1.8</v>
      </c>
      <c r="E588" s="151" t="s">
        <v>22648</v>
      </c>
    </row>
    <row r="589" spans="1:5" ht="15" customHeight="1">
      <c r="A589" s="147">
        <v>2649</v>
      </c>
      <c r="B589" s="148" t="s">
        <v>23168</v>
      </c>
      <c r="C589" s="149" t="s">
        <v>21560</v>
      </c>
      <c r="D589" s="150">
        <v>14.65</v>
      </c>
      <c r="E589" s="151" t="s">
        <v>22648</v>
      </c>
    </row>
    <row r="590" spans="1:5" ht="15" customHeight="1">
      <c r="A590" s="147">
        <v>3784</v>
      </c>
      <c r="B590" s="148" t="s">
        <v>23169</v>
      </c>
      <c r="C590" s="149" t="s">
        <v>21560</v>
      </c>
      <c r="D590" s="150">
        <v>0.36</v>
      </c>
      <c r="E590" s="151" t="s">
        <v>22648</v>
      </c>
    </row>
    <row r="591" spans="1:5" ht="15" customHeight="1">
      <c r="A591" s="147">
        <v>6555</v>
      </c>
      <c r="B591" s="148" t="s">
        <v>23170</v>
      </c>
      <c r="C591" s="149" t="s">
        <v>21560</v>
      </c>
      <c r="D591" s="150">
        <v>0.2</v>
      </c>
      <c r="E591" s="151" t="s">
        <v>22648</v>
      </c>
    </row>
    <row r="592" spans="1:5" ht="15" customHeight="1">
      <c r="A592" s="147">
        <v>13323</v>
      </c>
      <c r="B592" s="148" t="s">
        <v>22354</v>
      </c>
      <c r="C592" s="149" t="s">
        <v>21560</v>
      </c>
      <c r="D592" s="150">
        <v>0.23</v>
      </c>
      <c r="E592" s="151" t="s">
        <v>22648</v>
      </c>
    </row>
    <row r="593" spans="1:5" ht="15" customHeight="1">
      <c r="A593" s="147">
        <v>13414</v>
      </c>
      <c r="B593" s="148" t="s">
        <v>22355</v>
      </c>
      <c r="C593" s="149" t="s">
        <v>21560</v>
      </c>
      <c r="D593" s="150">
        <v>0.36</v>
      </c>
    </row>
    <row r="594" spans="1:5" ht="15" customHeight="1">
      <c r="A594" s="147">
        <v>4418</v>
      </c>
      <c r="B594" s="148" t="s">
        <v>23171</v>
      </c>
      <c r="C594" s="149" t="s">
        <v>21560</v>
      </c>
      <c r="D594" s="150">
        <v>0.09</v>
      </c>
      <c r="E594" s="151" t="s">
        <v>22648</v>
      </c>
    </row>
    <row r="595" spans="1:5" ht="15" customHeight="1">
      <c r="A595" s="147">
        <v>9879</v>
      </c>
      <c r="B595" s="148" t="s">
        <v>23172</v>
      </c>
      <c r="C595" s="149" t="s">
        <v>21560</v>
      </c>
      <c r="D595" s="150">
        <v>0.23</v>
      </c>
      <c r="E595" s="151" t="s">
        <v>22648</v>
      </c>
    </row>
    <row r="596" spans="1:5" ht="15" customHeight="1">
      <c r="A596" s="147">
        <v>10260</v>
      </c>
      <c r="B596" s="148" t="s">
        <v>23173</v>
      </c>
      <c r="C596" s="149" t="s">
        <v>21560</v>
      </c>
      <c r="D596" s="150">
        <v>0.87</v>
      </c>
      <c r="E596" s="151" t="s">
        <v>22648</v>
      </c>
    </row>
    <row r="597" spans="1:5" ht="17.100000000000001" customHeight="1">
      <c r="A597" s="147">
        <v>7935</v>
      </c>
      <c r="B597" s="148" t="s">
        <v>23174</v>
      </c>
      <c r="C597" s="149" t="s">
        <v>21720</v>
      </c>
      <c r="D597" s="150">
        <v>348.44</v>
      </c>
    </row>
    <row r="598" spans="1:5" ht="15" customHeight="1">
      <c r="A598" s="147">
        <v>11708</v>
      </c>
      <c r="B598" s="148" t="s">
        <v>23175</v>
      </c>
      <c r="C598" s="149" t="s">
        <v>21720</v>
      </c>
      <c r="D598" s="150">
        <v>271.74</v>
      </c>
    </row>
    <row r="599" spans="1:5" ht="15" customHeight="1">
      <c r="A599" s="147">
        <v>6981</v>
      </c>
      <c r="B599" s="148" t="s">
        <v>23176</v>
      </c>
      <c r="C599" s="149" t="s">
        <v>21571</v>
      </c>
      <c r="D599" s="150">
        <v>27.49</v>
      </c>
      <c r="E599" s="151" t="s">
        <v>22648</v>
      </c>
    </row>
    <row r="600" spans="1:5" ht="15" customHeight="1">
      <c r="A600" s="147">
        <v>1886</v>
      </c>
      <c r="B600" s="148" t="s">
        <v>23177</v>
      </c>
      <c r="C600" s="149" t="s">
        <v>21571</v>
      </c>
      <c r="D600" s="150">
        <v>24.79</v>
      </c>
      <c r="E600" s="151" t="s">
        <v>22648</v>
      </c>
    </row>
    <row r="601" spans="1:5" ht="15" customHeight="1">
      <c r="A601" s="147">
        <v>1887</v>
      </c>
      <c r="B601" s="148" t="s">
        <v>23178</v>
      </c>
      <c r="C601" s="149" t="s">
        <v>21571</v>
      </c>
      <c r="D601" s="150">
        <v>22.13</v>
      </c>
      <c r="E601" s="151" t="s">
        <v>22648</v>
      </c>
    </row>
    <row r="602" spans="1:5" ht="15" customHeight="1">
      <c r="A602" s="147">
        <v>1888</v>
      </c>
      <c r="B602" s="148" t="s">
        <v>23179</v>
      </c>
      <c r="C602" s="149" t="s">
        <v>21571</v>
      </c>
      <c r="D602" s="150">
        <v>21.75</v>
      </c>
      <c r="E602" s="151" t="s">
        <v>22648</v>
      </c>
    </row>
    <row r="603" spans="1:5" ht="15" customHeight="1">
      <c r="A603" s="147">
        <v>1889</v>
      </c>
      <c r="B603" s="148" t="s">
        <v>23180</v>
      </c>
      <c r="C603" s="149" t="s">
        <v>21571</v>
      </c>
      <c r="D603" s="150">
        <v>23.58</v>
      </c>
      <c r="E603" s="151" t="s">
        <v>22648</v>
      </c>
    </row>
    <row r="604" spans="1:5" ht="17.100000000000001" customHeight="1">
      <c r="A604" s="147">
        <v>7859</v>
      </c>
      <c r="B604" s="148" t="s">
        <v>23181</v>
      </c>
      <c r="C604" s="149" t="s">
        <v>21560</v>
      </c>
      <c r="D604" s="150">
        <v>3171.97</v>
      </c>
    </row>
    <row r="605" spans="1:5" ht="17.100000000000001" customHeight="1">
      <c r="A605" s="147">
        <v>2064</v>
      </c>
      <c r="B605" s="148" t="s">
        <v>23182</v>
      </c>
      <c r="C605" s="149" t="s">
        <v>21560</v>
      </c>
      <c r="D605" s="150">
        <v>160.87</v>
      </c>
    </row>
    <row r="606" spans="1:5" ht="15" customHeight="1">
      <c r="A606" s="147">
        <v>4728</v>
      </c>
      <c r="B606" s="148" t="s">
        <v>23183</v>
      </c>
      <c r="C606" s="149" t="s">
        <v>21560</v>
      </c>
      <c r="D606" s="150">
        <v>13.85</v>
      </c>
      <c r="E606" s="151" t="s">
        <v>22648</v>
      </c>
    </row>
    <row r="607" spans="1:5" ht="15" customHeight="1">
      <c r="A607" s="147">
        <v>12679</v>
      </c>
      <c r="B607" s="148" t="s">
        <v>23184</v>
      </c>
      <c r="C607" s="149" t="s">
        <v>21720</v>
      </c>
      <c r="D607" s="150">
        <v>7.49</v>
      </c>
    </row>
    <row r="608" spans="1:5" ht="17.100000000000001" customHeight="1">
      <c r="A608" s="147">
        <v>10427</v>
      </c>
      <c r="B608" s="148" t="s">
        <v>23185</v>
      </c>
      <c r="C608" s="149" t="s">
        <v>21562</v>
      </c>
      <c r="D608" s="150">
        <v>17.7</v>
      </c>
      <c r="E608" s="151" t="s">
        <v>22648</v>
      </c>
    </row>
    <row r="609" spans="1:5" ht="17.100000000000001" customHeight="1">
      <c r="A609" s="147">
        <v>10428</v>
      </c>
      <c r="B609" s="148" t="s">
        <v>23186</v>
      </c>
      <c r="C609" s="149" t="s">
        <v>21562</v>
      </c>
      <c r="D609" s="150">
        <v>27.4</v>
      </c>
      <c r="E609" s="151" t="s">
        <v>22648</v>
      </c>
    </row>
    <row r="610" spans="1:5" ht="17.100000000000001" customHeight="1">
      <c r="A610" s="147">
        <v>12236</v>
      </c>
      <c r="B610" s="148" t="s">
        <v>23187</v>
      </c>
      <c r="C610" s="149" t="s">
        <v>21562</v>
      </c>
      <c r="D610" s="150">
        <v>1.26</v>
      </c>
    </row>
    <row r="611" spans="1:5" ht="17.100000000000001" customHeight="1">
      <c r="A611" s="147">
        <v>4228</v>
      </c>
      <c r="B611" s="148" t="s">
        <v>23188</v>
      </c>
      <c r="C611" s="149" t="s">
        <v>21562</v>
      </c>
      <c r="D611" s="150">
        <v>40.840000000000003</v>
      </c>
      <c r="E611" s="151" t="s">
        <v>22648</v>
      </c>
    </row>
    <row r="612" spans="1:5" ht="17.100000000000001" customHeight="1">
      <c r="A612" s="147">
        <v>2184</v>
      </c>
      <c r="B612" s="148" t="s">
        <v>23189</v>
      </c>
      <c r="C612" s="149" t="s">
        <v>21562</v>
      </c>
      <c r="D612" s="150">
        <v>58.59</v>
      </c>
      <c r="E612" s="151" t="s">
        <v>22648</v>
      </c>
    </row>
    <row r="613" spans="1:5" ht="17.100000000000001" customHeight="1">
      <c r="A613" s="147">
        <v>12190</v>
      </c>
      <c r="B613" s="148" t="s">
        <v>23190</v>
      </c>
      <c r="C613" s="149" t="s">
        <v>21562</v>
      </c>
      <c r="D613" s="150">
        <v>41.75</v>
      </c>
    </row>
    <row r="614" spans="1:5" ht="17.100000000000001" customHeight="1">
      <c r="A614" s="147">
        <v>2868</v>
      </c>
      <c r="B614" s="148" t="s">
        <v>23191</v>
      </c>
      <c r="C614" s="149" t="s">
        <v>21562</v>
      </c>
      <c r="D614" s="150">
        <v>83.85</v>
      </c>
      <c r="E614" s="151" t="s">
        <v>22648</v>
      </c>
    </row>
    <row r="615" spans="1:5" ht="17.100000000000001" customHeight="1">
      <c r="A615" s="147">
        <v>11145</v>
      </c>
      <c r="B615" s="148" t="s">
        <v>23192</v>
      </c>
      <c r="C615" s="149" t="s">
        <v>21562</v>
      </c>
      <c r="D615" s="150">
        <v>61.16</v>
      </c>
    </row>
    <row r="616" spans="1:5" ht="17.100000000000001" customHeight="1">
      <c r="A616" s="147">
        <v>2183</v>
      </c>
      <c r="B616" s="148" t="s">
        <v>23193</v>
      </c>
      <c r="C616" s="149" t="s">
        <v>21562</v>
      </c>
      <c r="D616" s="150">
        <v>17.7</v>
      </c>
      <c r="E616" s="151" t="s">
        <v>22648</v>
      </c>
    </row>
    <row r="617" spans="1:5" ht="17.100000000000001" customHeight="1">
      <c r="A617" s="147">
        <v>11790</v>
      </c>
      <c r="B617" s="148" t="s">
        <v>23194</v>
      </c>
      <c r="C617" s="149" t="s">
        <v>21562</v>
      </c>
      <c r="D617" s="150">
        <v>114.93</v>
      </c>
    </row>
    <row r="618" spans="1:5" ht="17.100000000000001" customHeight="1">
      <c r="A618" s="147">
        <v>12974</v>
      </c>
      <c r="B618" s="148" t="s">
        <v>23195</v>
      </c>
      <c r="C618" s="149" t="s">
        <v>21562</v>
      </c>
      <c r="D618" s="150">
        <v>78.36</v>
      </c>
    </row>
    <row r="619" spans="1:5" ht="17.100000000000001" customHeight="1">
      <c r="A619" s="147">
        <v>2867</v>
      </c>
      <c r="B619" s="148" t="s">
        <v>23196</v>
      </c>
      <c r="C619" s="149" t="s">
        <v>21562</v>
      </c>
      <c r="D619" s="150">
        <v>27.4</v>
      </c>
      <c r="E619" s="151" t="s">
        <v>22648</v>
      </c>
    </row>
    <row r="620" spans="1:5" ht="15" customHeight="1">
      <c r="A620" s="147">
        <v>2731</v>
      </c>
      <c r="B620" s="148" t="s">
        <v>23197</v>
      </c>
      <c r="C620" s="149" t="s">
        <v>21570</v>
      </c>
      <c r="D620" s="150">
        <v>118.87</v>
      </c>
    </row>
    <row r="621" spans="1:5" ht="15" customHeight="1">
      <c r="A621" s="147">
        <v>8932</v>
      </c>
      <c r="B621" s="148" t="s">
        <v>23198</v>
      </c>
      <c r="C621" s="149" t="s">
        <v>21562</v>
      </c>
      <c r="D621" s="150">
        <v>11.68</v>
      </c>
      <c r="E621" s="151" t="s">
        <v>22648</v>
      </c>
    </row>
    <row r="622" spans="1:5" ht="17.100000000000001" customHeight="1">
      <c r="A622" s="147">
        <v>4231</v>
      </c>
      <c r="B622" s="148" t="s">
        <v>23199</v>
      </c>
      <c r="C622" s="149" t="s">
        <v>21562</v>
      </c>
      <c r="D622" s="150">
        <v>163.98</v>
      </c>
    </row>
    <row r="623" spans="1:5" ht="17.100000000000001" customHeight="1">
      <c r="A623" s="147">
        <v>3438</v>
      </c>
      <c r="B623" s="148" t="s">
        <v>23200</v>
      </c>
      <c r="C623" s="149" t="s">
        <v>21562</v>
      </c>
      <c r="D623" s="150">
        <v>114.79</v>
      </c>
    </row>
    <row r="624" spans="1:5" ht="17.100000000000001" customHeight="1">
      <c r="A624" s="147">
        <v>10368</v>
      </c>
      <c r="B624" s="148" t="s">
        <v>23201</v>
      </c>
      <c r="C624" s="149" t="s">
        <v>21562</v>
      </c>
      <c r="D624" s="150">
        <v>195.81</v>
      </c>
    </row>
    <row r="625" spans="1:5" ht="15" customHeight="1">
      <c r="A625" s="147">
        <v>9915</v>
      </c>
      <c r="B625" s="148" t="s">
        <v>23202</v>
      </c>
      <c r="C625" s="149" t="s">
        <v>21562</v>
      </c>
      <c r="D625" s="150">
        <v>114.23</v>
      </c>
    </row>
    <row r="626" spans="1:5" ht="17.100000000000001" customHeight="1">
      <c r="A626" s="147">
        <v>2178</v>
      </c>
      <c r="B626" s="148" t="s">
        <v>23203</v>
      </c>
      <c r="C626" s="149" t="s">
        <v>21562</v>
      </c>
      <c r="D626" s="150">
        <v>67.69</v>
      </c>
    </row>
    <row r="627" spans="1:5" ht="17.100000000000001" customHeight="1">
      <c r="A627" s="147">
        <v>2889</v>
      </c>
      <c r="B627" s="148" t="s">
        <v>23204</v>
      </c>
      <c r="C627" s="149" t="s">
        <v>21562</v>
      </c>
      <c r="D627" s="150">
        <v>49.42</v>
      </c>
    </row>
    <row r="628" spans="1:5" ht="17.100000000000001" customHeight="1">
      <c r="A628" s="147">
        <v>2177</v>
      </c>
      <c r="B628" s="148" t="s">
        <v>23205</v>
      </c>
      <c r="C628" s="149" t="s">
        <v>21562</v>
      </c>
      <c r="D628" s="150">
        <v>88.98</v>
      </c>
    </row>
    <row r="629" spans="1:5" ht="15" customHeight="1">
      <c r="A629" s="147">
        <v>2176</v>
      </c>
      <c r="B629" s="148" t="s">
        <v>23206</v>
      </c>
      <c r="C629" s="149" t="s">
        <v>21562</v>
      </c>
      <c r="D629" s="150">
        <v>34.22</v>
      </c>
      <c r="E629" s="151" t="s">
        <v>22648</v>
      </c>
    </row>
    <row r="630" spans="1:5" ht="17.100000000000001" customHeight="1">
      <c r="A630" s="147">
        <v>4155</v>
      </c>
      <c r="B630" s="148" t="s">
        <v>23207</v>
      </c>
      <c r="C630" s="149" t="s">
        <v>21562</v>
      </c>
      <c r="D630" s="150">
        <v>60.9</v>
      </c>
    </row>
    <row r="631" spans="1:5" ht="17.100000000000001" customHeight="1">
      <c r="A631" s="147">
        <v>3098</v>
      </c>
      <c r="B631" s="148" t="s">
        <v>23208</v>
      </c>
      <c r="C631" s="149" t="s">
        <v>21562</v>
      </c>
      <c r="D631" s="150">
        <v>41.52</v>
      </c>
      <c r="E631" s="151" t="s">
        <v>22648</v>
      </c>
    </row>
    <row r="632" spans="1:5" ht="15" customHeight="1">
      <c r="A632" s="147">
        <v>2971</v>
      </c>
      <c r="B632" s="148" t="s">
        <v>23209</v>
      </c>
      <c r="C632" s="149" t="s">
        <v>21626</v>
      </c>
      <c r="D632" s="150">
        <v>21.88</v>
      </c>
      <c r="E632" s="151" t="s">
        <v>22648</v>
      </c>
    </row>
    <row r="633" spans="1:5" ht="17.100000000000001" customHeight="1">
      <c r="A633" s="147">
        <v>13068</v>
      </c>
      <c r="B633" s="148" t="s">
        <v>23210</v>
      </c>
      <c r="C633" s="149" t="s">
        <v>21562</v>
      </c>
      <c r="D633" s="150">
        <v>122.36</v>
      </c>
    </row>
    <row r="634" spans="1:5" ht="15" customHeight="1">
      <c r="A634" s="147">
        <v>3755</v>
      </c>
      <c r="B634" s="148" t="s">
        <v>23211</v>
      </c>
      <c r="C634" s="149" t="s">
        <v>21562</v>
      </c>
      <c r="D634" s="150">
        <v>129.63999999999999</v>
      </c>
    </row>
    <row r="635" spans="1:5" ht="17.100000000000001" customHeight="1">
      <c r="A635" s="147">
        <v>3754</v>
      </c>
      <c r="B635" s="148" t="s">
        <v>23212</v>
      </c>
      <c r="C635" s="149" t="s">
        <v>21562</v>
      </c>
      <c r="D635" s="150">
        <v>129.63999999999999</v>
      </c>
    </row>
    <row r="636" spans="1:5" ht="15" customHeight="1">
      <c r="A636" s="147">
        <v>4986</v>
      </c>
      <c r="B636" s="148" t="s">
        <v>23213</v>
      </c>
      <c r="C636" s="149" t="s">
        <v>21570</v>
      </c>
      <c r="D636" s="150">
        <v>77.38</v>
      </c>
    </row>
    <row r="637" spans="1:5" ht="17.100000000000001" customHeight="1">
      <c r="A637" s="147">
        <v>10489</v>
      </c>
      <c r="B637" s="148" t="s">
        <v>23214</v>
      </c>
      <c r="C637" s="149" t="s">
        <v>21562</v>
      </c>
      <c r="D637" s="150">
        <v>37.24</v>
      </c>
    </row>
    <row r="638" spans="1:5" ht="15" customHeight="1">
      <c r="A638" s="147">
        <v>12517</v>
      </c>
      <c r="B638" s="148" t="s">
        <v>23215</v>
      </c>
      <c r="C638" s="149" t="s">
        <v>21562</v>
      </c>
      <c r="D638" s="150">
        <v>1197.79</v>
      </c>
    </row>
    <row r="639" spans="1:5" ht="15" customHeight="1">
      <c r="A639" s="147">
        <v>2179</v>
      </c>
      <c r="B639" s="148" t="s">
        <v>23216</v>
      </c>
      <c r="C639" s="149" t="s">
        <v>21562</v>
      </c>
      <c r="D639" s="150">
        <v>188.12</v>
      </c>
    </row>
    <row r="640" spans="1:5" ht="15" customHeight="1">
      <c r="A640" s="147">
        <v>12592</v>
      </c>
      <c r="B640" s="148" t="s">
        <v>21841</v>
      </c>
      <c r="C640" s="149" t="s">
        <v>21562</v>
      </c>
      <c r="D640" s="150">
        <v>109.68</v>
      </c>
    </row>
    <row r="641" spans="1:5" ht="15" customHeight="1">
      <c r="A641" s="147">
        <v>4437</v>
      </c>
      <c r="B641" s="148" t="s">
        <v>23217</v>
      </c>
      <c r="C641" s="149" t="s">
        <v>21562</v>
      </c>
      <c r="D641" s="150">
        <v>169.62</v>
      </c>
    </row>
    <row r="642" spans="1:5" ht="15" customHeight="1">
      <c r="A642" s="147">
        <v>4438</v>
      </c>
      <c r="B642" s="148" t="s">
        <v>23218</v>
      </c>
      <c r="C642" s="149" t="s">
        <v>21562</v>
      </c>
      <c r="D642" s="150">
        <v>171.11</v>
      </c>
    </row>
    <row r="643" spans="1:5" ht="17.100000000000001" customHeight="1">
      <c r="A643" s="147">
        <v>3135</v>
      </c>
      <c r="B643" s="148" t="s">
        <v>23219</v>
      </c>
      <c r="C643" s="149" t="s">
        <v>21562</v>
      </c>
      <c r="D643" s="150">
        <v>26.97</v>
      </c>
    </row>
    <row r="644" spans="1:5" ht="17.100000000000001" customHeight="1">
      <c r="A644" s="147">
        <v>3372</v>
      </c>
      <c r="B644" s="148" t="s">
        <v>23220</v>
      </c>
      <c r="C644" s="149" t="s">
        <v>21562</v>
      </c>
      <c r="D644" s="150">
        <v>26.97</v>
      </c>
    </row>
    <row r="645" spans="1:5" ht="17.100000000000001" customHeight="1">
      <c r="A645" s="147">
        <v>2706</v>
      </c>
      <c r="B645" s="148" t="s">
        <v>23221</v>
      </c>
      <c r="C645" s="149" t="s">
        <v>21570</v>
      </c>
      <c r="D645" s="150">
        <v>19.43</v>
      </c>
    </row>
    <row r="646" spans="1:5" ht="15" customHeight="1">
      <c r="A646" s="147">
        <v>10354</v>
      </c>
      <c r="B646" s="148" t="s">
        <v>23222</v>
      </c>
      <c r="C646" s="149" t="s">
        <v>21570</v>
      </c>
      <c r="D646" s="150">
        <v>11.34</v>
      </c>
    </row>
    <row r="647" spans="1:5" ht="17.100000000000001" customHeight="1">
      <c r="A647" s="147">
        <v>8746</v>
      </c>
      <c r="B647" s="148" t="s">
        <v>22434</v>
      </c>
      <c r="C647" s="149" t="s">
        <v>21570</v>
      </c>
      <c r="D647" s="150">
        <v>46.04</v>
      </c>
      <c r="E647" s="151" t="s">
        <v>22648</v>
      </c>
    </row>
    <row r="648" spans="1:5" ht="17.100000000000001" customHeight="1">
      <c r="A648" s="147">
        <v>8751</v>
      </c>
      <c r="B648" s="148" t="s">
        <v>23223</v>
      </c>
      <c r="C648" s="149" t="s">
        <v>21570</v>
      </c>
      <c r="D648" s="150">
        <v>155.94</v>
      </c>
      <c r="E648" s="151" t="s">
        <v>22648</v>
      </c>
    </row>
    <row r="649" spans="1:5" ht="17.100000000000001" customHeight="1">
      <c r="A649" s="147">
        <v>8748</v>
      </c>
      <c r="B649" s="148" t="s">
        <v>23224</v>
      </c>
      <c r="C649" s="149" t="s">
        <v>21570</v>
      </c>
      <c r="D649" s="150">
        <v>72.78</v>
      </c>
      <c r="E649" s="151" t="s">
        <v>22648</v>
      </c>
    </row>
    <row r="650" spans="1:5" ht="17.100000000000001" customHeight="1">
      <c r="A650" s="147">
        <v>8750</v>
      </c>
      <c r="B650" s="148" t="s">
        <v>23225</v>
      </c>
      <c r="C650" s="149" t="s">
        <v>21570</v>
      </c>
      <c r="D650" s="150">
        <v>75.67</v>
      </c>
    </row>
    <row r="651" spans="1:5" ht="15" customHeight="1">
      <c r="A651" s="147">
        <v>12933</v>
      </c>
      <c r="B651" s="148" t="s">
        <v>23226</v>
      </c>
      <c r="C651" s="149" t="s">
        <v>21571</v>
      </c>
      <c r="D651" s="150">
        <v>20.03</v>
      </c>
    </row>
    <row r="652" spans="1:5" ht="17.100000000000001" customHeight="1">
      <c r="A652" s="147">
        <v>3061</v>
      </c>
      <c r="B652" s="148" t="s">
        <v>23227</v>
      </c>
      <c r="C652" s="149" t="s">
        <v>21571</v>
      </c>
      <c r="D652" s="150">
        <v>29.62</v>
      </c>
      <c r="E652" s="151" t="s">
        <v>22648</v>
      </c>
    </row>
    <row r="653" spans="1:5" ht="15" customHeight="1">
      <c r="A653" s="147">
        <v>3064</v>
      </c>
      <c r="B653" s="148" t="s">
        <v>23228</v>
      </c>
      <c r="C653" s="149" t="s">
        <v>21571</v>
      </c>
      <c r="D653" s="150">
        <v>18.920000000000002</v>
      </c>
      <c r="E653" s="151" t="s">
        <v>22648</v>
      </c>
    </row>
    <row r="654" spans="1:5" ht="15" customHeight="1">
      <c r="A654" s="147">
        <v>3066</v>
      </c>
      <c r="B654" s="148" t="s">
        <v>23229</v>
      </c>
      <c r="C654" s="149" t="s">
        <v>21571</v>
      </c>
      <c r="D654" s="150">
        <v>19.68</v>
      </c>
      <c r="E654" s="151" t="s">
        <v>22648</v>
      </c>
    </row>
    <row r="655" spans="1:5" ht="15" customHeight="1">
      <c r="A655" s="147">
        <v>3065</v>
      </c>
      <c r="B655" s="148" t="s">
        <v>23230</v>
      </c>
      <c r="C655" s="149" t="s">
        <v>21571</v>
      </c>
      <c r="D655" s="150">
        <v>29.53</v>
      </c>
      <c r="E655" s="151" t="s">
        <v>22648</v>
      </c>
    </row>
    <row r="656" spans="1:5" ht="15" customHeight="1">
      <c r="A656" s="147">
        <v>3067</v>
      </c>
      <c r="B656" s="148" t="s">
        <v>23231</v>
      </c>
      <c r="C656" s="149" t="s">
        <v>21571</v>
      </c>
      <c r="D656" s="150">
        <v>19.45</v>
      </c>
      <c r="E656" s="151" t="s">
        <v>22648</v>
      </c>
    </row>
    <row r="657" spans="1:5" ht="15" customHeight="1">
      <c r="A657" s="147">
        <v>3068</v>
      </c>
      <c r="B657" s="148" t="s">
        <v>23232</v>
      </c>
      <c r="C657" s="149" t="s">
        <v>21571</v>
      </c>
      <c r="D657" s="150">
        <v>25.05</v>
      </c>
    </row>
    <row r="658" spans="1:5" ht="17.100000000000001" customHeight="1">
      <c r="A658" s="147">
        <v>8736</v>
      </c>
      <c r="B658" s="148" t="s">
        <v>23233</v>
      </c>
      <c r="C658" s="149" t="s">
        <v>21570</v>
      </c>
      <c r="D658" s="150">
        <v>46.85</v>
      </c>
      <c r="E658" s="151" t="s">
        <v>22648</v>
      </c>
    </row>
    <row r="659" spans="1:5" ht="17.100000000000001" customHeight="1">
      <c r="A659" s="147">
        <v>8734</v>
      </c>
      <c r="B659" s="148" t="s">
        <v>23234</v>
      </c>
      <c r="C659" s="149" t="s">
        <v>21570</v>
      </c>
      <c r="D659" s="150">
        <v>26.8</v>
      </c>
      <c r="E659" s="151" t="s">
        <v>22648</v>
      </c>
    </row>
    <row r="660" spans="1:5" ht="17.100000000000001" customHeight="1">
      <c r="A660" s="147">
        <v>8725</v>
      </c>
      <c r="B660" s="148" t="s">
        <v>23235</v>
      </c>
      <c r="C660" s="149" t="s">
        <v>21570</v>
      </c>
      <c r="D660" s="150">
        <v>27.47</v>
      </c>
      <c r="E660" s="151" t="s">
        <v>22648</v>
      </c>
    </row>
    <row r="661" spans="1:5" ht="17.100000000000001" customHeight="1">
      <c r="A661" s="147">
        <v>8735</v>
      </c>
      <c r="B661" s="148" t="s">
        <v>23236</v>
      </c>
      <c r="C661" s="149" t="s">
        <v>21570</v>
      </c>
      <c r="D661" s="150">
        <v>34.89</v>
      </c>
      <c r="E661" s="151" t="s">
        <v>22648</v>
      </c>
    </row>
    <row r="662" spans="1:5" ht="17.100000000000001" customHeight="1">
      <c r="A662" s="147">
        <v>8729</v>
      </c>
      <c r="B662" s="148" t="s">
        <v>23237</v>
      </c>
      <c r="C662" s="149" t="s">
        <v>21570</v>
      </c>
      <c r="D662" s="150">
        <v>34.75</v>
      </c>
      <c r="E662" s="151" t="s">
        <v>22648</v>
      </c>
    </row>
    <row r="663" spans="1:5" ht="17.100000000000001" customHeight="1">
      <c r="A663" s="147">
        <v>8738</v>
      </c>
      <c r="B663" s="148" t="s">
        <v>22435</v>
      </c>
      <c r="C663" s="149" t="s">
        <v>21570</v>
      </c>
      <c r="D663" s="150">
        <v>75.459999999999994</v>
      </c>
      <c r="E663" s="151" t="s">
        <v>22648</v>
      </c>
    </row>
    <row r="664" spans="1:5" ht="17.100000000000001" customHeight="1">
      <c r="A664" s="147">
        <v>8723</v>
      </c>
      <c r="B664" s="148" t="s">
        <v>23238</v>
      </c>
      <c r="C664" s="149" t="s">
        <v>21570</v>
      </c>
      <c r="D664" s="150">
        <v>75.53</v>
      </c>
      <c r="E664" s="151" t="s">
        <v>22648</v>
      </c>
    </row>
    <row r="665" spans="1:5" ht="17.100000000000001" customHeight="1">
      <c r="A665" s="147">
        <v>8737</v>
      </c>
      <c r="B665" s="148" t="s">
        <v>22436</v>
      </c>
      <c r="C665" s="149" t="s">
        <v>21570</v>
      </c>
      <c r="D665" s="150">
        <v>68.28</v>
      </c>
      <c r="E665" s="151" t="s">
        <v>22648</v>
      </c>
    </row>
    <row r="666" spans="1:5" ht="17.100000000000001" customHeight="1">
      <c r="A666" s="147">
        <v>8724</v>
      </c>
      <c r="B666" s="148" t="s">
        <v>23239</v>
      </c>
      <c r="C666" s="149" t="s">
        <v>21570</v>
      </c>
      <c r="D666" s="150">
        <v>65.02</v>
      </c>
      <c r="E666" s="151" t="s">
        <v>22648</v>
      </c>
    </row>
    <row r="667" spans="1:5" ht="17.100000000000001" customHeight="1">
      <c r="A667" s="147">
        <v>8740</v>
      </c>
      <c r="B667" s="148" t="s">
        <v>22437</v>
      </c>
      <c r="C667" s="149" t="s">
        <v>21570</v>
      </c>
      <c r="D667" s="150">
        <v>137.78</v>
      </c>
      <c r="E667" s="151" t="s">
        <v>22648</v>
      </c>
    </row>
    <row r="668" spans="1:5" ht="17.100000000000001" customHeight="1">
      <c r="A668" s="147">
        <v>8727</v>
      </c>
      <c r="B668" s="148" t="s">
        <v>23240</v>
      </c>
      <c r="C668" s="149" t="s">
        <v>21570</v>
      </c>
      <c r="D668" s="150">
        <v>135.16999999999999</v>
      </c>
      <c r="E668" s="151" t="s">
        <v>22648</v>
      </c>
    </row>
    <row r="669" spans="1:5" ht="17.100000000000001" customHeight="1">
      <c r="A669" s="147">
        <v>8739</v>
      </c>
      <c r="B669" s="148" t="s">
        <v>22438</v>
      </c>
      <c r="C669" s="149" t="s">
        <v>21570</v>
      </c>
      <c r="D669" s="150">
        <v>98.47</v>
      </c>
      <c r="E669" s="151" t="s">
        <v>22648</v>
      </c>
    </row>
    <row r="670" spans="1:5" ht="17.100000000000001" customHeight="1">
      <c r="A670" s="147">
        <v>8726</v>
      </c>
      <c r="B670" s="148" t="s">
        <v>23241</v>
      </c>
      <c r="C670" s="149" t="s">
        <v>21570</v>
      </c>
      <c r="D670" s="150">
        <v>108.92</v>
      </c>
      <c r="E670" s="151" t="s">
        <v>22648</v>
      </c>
    </row>
    <row r="671" spans="1:5" ht="17.100000000000001" customHeight="1">
      <c r="A671" s="147">
        <v>8741</v>
      </c>
      <c r="B671" s="148" t="s">
        <v>22439</v>
      </c>
      <c r="C671" s="149" t="s">
        <v>21570</v>
      </c>
      <c r="D671" s="150">
        <v>158.29</v>
      </c>
      <c r="E671" s="151" t="s">
        <v>22648</v>
      </c>
    </row>
    <row r="672" spans="1:5" ht="17.100000000000001" customHeight="1">
      <c r="A672" s="147">
        <v>8728</v>
      </c>
      <c r="B672" s="148" t="s">
        <v>22440</v>
      </c>
      <c r="C672" s="149" t="s">
        <v>21570</v>
      </c>
      <c r="D672" s="150">
        <v>181.9</v>
      </c>
      <c r="E672" s="151" t="s">
        <v>22648</v>
      </c>
    </row>
    <row r="673" spans="1:5" ht="17.100000000000001" customHeight="1">
      <c r="A673" s="147">
        <v>8733</v>
      </c>
      <c r="B673" s="148" t="s">
        <v>22441</v>
      </c>
      <c r="C673" s="149" t="s">
        <v>21570</v>
      </c>
      <c r="D673" s="150">
        <v>229.41</v>
      </c>
      <c r="E673" s="151" t="s">
        <v>22648</v>
      </c>
    </row>
    <row r="674" spans="1:5" ht="17.100000000000001" customHeight="1">
      <c r="A674" s="147">
        <v>8730</v>
      </c>
      <c r="B674" s="148" t="s">
        <v>23242</v>
      </c>
      <c r="C674" s="149" t="s">
        <v>21570</v>
      </c>
      <c r="D674" s="150">
        <v>250.51</v>
      </c>
      <c r="E674" s="151" t="s">
        <v>22648</v>
      </c>
    </row>
    <row r="675" spans="1:5" ht="17.100000000000001" customHeight="1">
      <c r="A675" s="147">
        <v>8731</v>
      </c>
      <c r="B675" s="148" t="s">
        <v>23243</v>
      </c>
      <c r="C675" s="149" t="s">
        <v>21570</v>
      </c>
      <c r="D675" s="150">
        <v>375.06</v>
      </c>
      <c r="E675" s="151" t="s">
        <v>22648</v>
      </c>
    </row>
    <row r="676" spans="1:5" ht="17.100000000000001" customHeight="1">
      <c r="A676" s="147">
        <v>8732</v>
      </c>
      <c r="B676" s="148" t="s">
        <v>22442</v>
      </c>
      <c r="C676" s="149" t="s">
        <v>21570</v>
      </c>
      <c r="D676" s="150">
        <v>406.76</v>
      </c>
      <c r="E676" s="151" t="s">
        <v>22648</v>
      </c>
    </row>
    <row r="677" spans="1:5" ht="15" customHeight="1">
      <c r="A677" s="147">
        <v>7253</v>
      </c>
      <c r="B677" s="148" t="s">
        <v>23244</v>
      </c>
      <c r="C677" s="149" t="s">
        <v>21571</v>
      </c>
      <c r="D677" s="150">
        <v>9.68</v>
      </c>
    </row>
    <row r="678" spans="1:5" ht="15" customHeight="1">
      <c r="A678" s="147">
        <v>10907</v>
      </c>
      <c r="B678" s="148" t="s">
        <v>23245</v>
      </c>
      <c r="C678" s="149" t="s">
        <v>21570</v>
      </c>
      <c r="D678" s="150">
        <v>29.42</v>
      </c>
    </row>
    <row r="679" spans="1:5" ht="15" customHeight="1">
      <c r="A679" s="147">
        <v>8851</v>
      </c>
      <c r="B679" s="148" t="s">
        <v>23246</v>
      </c>
      <c r="C679" s="149" t="s">
        <v>21570</v>
      </c>
      <c r="D679" s="150">
        <v>59.94</v>
      </c>
    </row>
    <row r="680" spans="1:5" ht="17.100000000000001" customHeight="1">
      <c r="A680" s="147">
        <v>10912</v>
      </c>
      <c r="B680" s="148" t="s">
        <v>23247</v>
      </c>
      <c r="C680" s="149" t="s">
        <v>21570</v>
      </c>
      <c r="D680" s="150">
        <v>89.7</v>
      </c>
    </row>
    <row r="681" spans="1:5" ht="15" customHeight="1">
      <c r="A681" s="147">
        <v>11128</v>
      </c>
      <c r="B681" s="148" t="s">
        <v>23248</v>
      </c>
      <c r="C681" s="149" t="s">
        <v>21570</v>
      </c>
      <c r="D681" s="150">
        <v>14.72</v>
      </c>
    </row>
    <row r="682" spans="1:5" ht="15" customHeight="1">
      <c r="A682" s="147">
        <v>13561</v>
      </c>
      <c r="B682" s="148" t="s">
        <v>23249</v>
      </c>
      <c r="C682" s="149" t="s">
        <v>21571</v>
      </c>
      <c r="D682" s="150">
        <v>8.73</v>
      </c>
    </row>
    <row r="683" spans="1:5" ht="15" customHeight="1">
      <c r="A683" s="147">
        <v>13562</v>
      </c>
      <c r="B683" s="148" t="s">
        <v>23250</v>
      </c>
      <c r="C683" s="149" t="s">
        <v>21571</v>
      </c>
      <c r="D683" s="150">
        <v>8.84</v>
      </c>
    </row>
    <row r="684" spans="1:5" ht="17.100000000000001" customHeight="1">
      <c r="A684" s="147">
        <v>2422</v>
      </c>
      <c r="B684" s="148" t="s">
        <v>23251</v>
      </c>
      <c r="C684" s="149" t="s">
        <v>21570</v>
      </c>
      <c r="D684" s="150">
        <v>11.6</v>
      </c>
      <c r="E684" s="151" t="s">
        <v>22648</v>
      </c>
    </row>
    <row r="685" spans="1:5" ht="15" customHeight="1">
      <c r="A685" s="147">
        <v>6906</v>
      </c>
      <c r="B685" s="148" t="s">
        <v>23252</v>
      </c>
      <c r="C685" s="149" t="s">
        <v>21570</v>
      </c>
      <c r="D685" s="150">
        <v>4.12</v>
      </c>
      <c r="E685" s="151" t="s">
        <v>22648</v>
      </c>
    </row>
    <row r="686" spans="1:5" ht="15" customHeight="1">
      <c r="A686" s="147">
        <v>3783</v>
      </c>
      <c r="B686" s="148" t="s">
        <v>23253</v>
      </c>
      <c r="C686" s="149" t="s">
        <v>21570</v>
      </c>
      <c r="D686" s="150">
        <v>45.77</v>
      </c>
    </row>
    <row r="687" spans="1:5" ht="15" customHeight="1">
      <c r="A687" s="147">
        <v>4813</v>
      </c>
      <c r="B687" s="148" t="s">
        <v>23254</v>
      </c>
      <c r="C687" s="149" t="s">
        <v>21571</v>
      </c>
      <c r="D687" s="150">
        <v>23.61</v>
      </c>
    </row>
    <row r="688" spans="1:5" ht="15" customHeight="1">
      <c r="A688" s="147">
        <v>3840</v>
      </c>
      <c r="B688" s="148" t="s">
        <v>23255</v>
      </c>
      <c r="C688" s="149" t="s">
        <v>21560</v>
      </c>
      <c r="D688" s="150">
        <v>757.58</v>
      </c>
    </row>
    <row r="689" spans="1:5" ht="17.100000000000001" customHeight="1">
      <c r="A689" s="147">
        <v>11090</v>
      </c>
      <c r="B689" s="148" t="s">
        <v>22367</v>
      </c>
      <c r="C689" s="149" t="s">
        <v>21560</v>
      </c>
      <c r="D689" s="150">
        <v>2108.38</v>
      </c>
    </row>
    <row r="690" spans="1:5" ht="15" customHeight="1">
      <c r="A690" s="147">
        <v>3032</v>
      </c>
      <c r="B690" s="148" t="s">
        <v>23256</v>
      </c>
      <c r="C690" s="149" t="s">
        <v>21560</v>
      </c>
      <c r="D690" s="150">
        <v>460</v>
      </c>
      <c r="E690" s="151" t="s">
        <v>22648</v>
      </c>
    </row>
    <row r="691" spans="1:5" ht="15" customHeight="1">
      <c r="A691" s="147">
        <v>7421</v>
      </c>
      <c r="B691" s="148" t="s">
        <v>23257</v>
      </c>
      <c r="C691" s="149" t="s">
        <v>21560</v>
      </c>
      <c r="D691" s="150">
        <v>2.4900000000000002</v>
      </c>
    </row>
    <row r="692" spans="1:5" ht="15" customHeight="1">
      <c r="A692" s="147">
        <v>3663</v>
      </c>
      <c r="B692" s="148" t="s">
        <v>23258</v>
      </c>
      <c r="C692" s="149" t="s">
        <v>21562</v>
      </c>
      <c r="D692" s="150">
        <v>425.73</v>
      </c>
    </row>
    <row r="693" spans="1:5" ht="15" customHeight="1">
      <c r="A693" s="147">
        <v>3664</v>
      </c>
      <c r="B693" s="148" t="s">
        <v>23259</v>
      </c>
      <c r="C693" s="149" t="s">
        <v>21562</v>
      </c>
      <c r="D693" s="150">
        <v>239.04</v>
      </c>
      <c r="E693" s="151" t="s">
        <v>22648</v>
      </c>
    </row>
    <row r="694" spans="1:5" ht="15" customHeight="1">
      <c r="A694" s="147">
        <v>10600</v>
      </c>
      <c r="B694" s="148" t="s">
        <v>23259</v>
      </c>
      <c r="C694" s="149" t="s">
        <v>21913</v>
      </c>
      <c r="D694" s="150">
        <v>18.29</v>
      </c>
      <c r="E694" s="151" t="s">
        <v>22648</v>
      </c>
    </row>
    <row r="695" spans="1:5" ht="15" customHeight="1">
      <c r="A695" s="147">
        <v>10268</v>
      </c>
      <c r="B695" s="148" t="s">
        <v>23260</v>
      </c>
      <c r="C695" s="149" t="s">
        <v>21571</v>
      </c>
      <c r="D695" s="150">
        <v>15.85</v>
      </c>
    </row>
    <row r="696" spans="1:5" ht="15" customHeight="1">
      <c r="A696" s="147">
        <v>3672</v>
      </c>
      <c r="B696" s="148" t="s">
        <v>23026</v>
      </c>
      <c r="C696" s="149" t="s">
        <v>21562</v>
      </c>
      <c r="D696" s="150">
        <v>710.4</v>
      </c>
      <c r="E696" s="151" t="s">
        <v>22648</v>
      </c>
    </row>
    <row r="697" spans="1:5" ht="15" customHeight="1">
      <c r="A697" s="147">
        <v>3226</v>
      </c>
      <c r="B697" s="148" t="s">
        <v>23261</v>
      </c>
      <c r="C697" s="149" t="s">
        <v>21562</v>
      </c>
      <c r="D697" s="150">
        <v>1098.51</v>
      </c>
      <c r="E697" s="151" t="s">
        <v>22648</v>
      </c>
    </row>
    <row r="698" spans="1:5" ht="15" customHeight="1">
      <c r="A698" s="147">
        <v>7254</v>
      </c>
      <c r="B698" s="148" t="s">
        <v>23262</v>
      </c>
      <c r="C698" s="149" t="s">
        <v>21571</v>
      </c>
      <c r="D698" s="150">
        <v>14.88</v>
      </c>
    </row>
    <row r="699" spans="1:5" ht="15" customHeight="1">
      <c r="A699" s="147">
        <v>10975</v>
      </c>
      <c r="B699" s="148" t="s">
        <v>23262</v>
      </c>
      <c r="C699" s="149" t="s">
        <v>21562</v>
      </c>
      <c r="D699" s="150">
        <v>1150.21</v>
      </c>
    </row>
    <row r="700" spans="1:5" ht="15" customHeight="1">
      <c r="A700" s="147">
        <v>10973</v>
      </c>
      <c r="B700" s="148" t="s">
        <v>23263</v>
      </c>
      <c r="C700" s="149" t="s">
        <v>21571</v>
      </c>
      <c r="D700" s="150">
        <v>15.25</v>
      </c>
    </row>
    <row r="701" spans="1:5" ht="15" customHeight="1">
      <c r="A701" s="147">
        <v>10974</v>
      </c>
      <c r="B701" s="148" t="s">
        <v>23263</v>
      </c>
      <c r="C701" s="149" t="s">
        <v>21562</v>
      </c>
      <c r="D701" s="150">
        <v>2040.83</v>
      </c>
    </row>
    <row r="702" spans="1:5" ht="15" customHeight="1">
      <c r="A702" s="147">
        <v>8807</v>
      </c>
      <c r="B702" s="148" t="s">
        <v>23264</v>
      </c>
      <c r="C702" s="149" t="s">
        <v>21562</v>
      </c>
      <c r="D702" s="150">
        <v>293.11</v>
      </c>
      <c r="E702" s="151" t="s">
        <v>22648</v>
      </c>
    </row>
    <row r="703" spans="1:5" ht="15" customHeight="1">
      <c r="A703" s="147">
        <v>8820</v>
      </c>
      <c r="B703" s="148" t="s">
        <v>23265</v>
      </c>
      <c r="C703" s="149" t="s">
        <v>21562</v>
      </c>
      <c r="D703" s="150">
        <v>246.63</v>
      </c>
      <c r="E703" s="151" t="s">
        <v>22648</v>
      </c>
    </row>
    <row r="704" spans="1:5" ht="15" customHeight="1">
      <c r="A704" s="147">
        <v>3662</v>
      </c>
      <c r="B704" s="148" t="s">
        <v>23266</v>
      </c>
      <c r="C704" s="149" t="s">
        <v>21562</v>
      </c>
      <c r="D704" s="150">
        <v>192</v>
      </c>
      <c r="E704" s="151" t="s">
        <v>22648</v>
      </c>
    </row>
    <row r="705" spans="1:5" ht="15" customHeight="1">
      <c r="A705" s="147">
        <v>578</v>
      </c>
      <c r="B705" s="148" t="s">
        <v>23267</v>
      </c>
      <c r="C705" s="149" t="s">
        <v>21562</v>
      </c>
      <c r="D705" s="150">
        <v>130.49</v>
      </c>
      <c r="E705" s="151" t="s">
        <v>22648</v>
      </c>
    </row>
    <row r="706" spans="1:5" ht="15" customHeight="1">
      <c r="A706" s="147">
        <v>7768</v>
      </c>
      <c r="B706" s="148" t="s">
        <v>23267</v>
      </c>
      <c r="C706" s="149" t="s">
        <v>1331</v>
      </c>
      <c r="D706" s="150">
        <v>19</v>
      </c>
      <c r="E706" s="151" t="s">
        <v>22648</v>
      </c>
    </row>
    <row r="707" spans="1:5" ht="15" customHeight="1">
      <c r="A707" s="147">
        <v>580</v>
      </c>
      <c r="B707" s="148" t="s">
        <v>23268</v>
      </c>
      <c r="C707" s="149" t="s">
        <v>21562</v>
      </c>
      <c r="D707" s="150">
        <v>83.97</v>
      </c>
    </row>
    <row r="708" spans="1:5" ht="17.100000000000001" customHeight="1">
      <c r="A708" s="147">
        <v>7545</v>
      </c>
      <c r="B708" s="148" t="s">
        <v>23269</v>
      </c>
      <c r="C708" s="149" t="s">
        <v>1331</v>
      </c>
      <c r="D708" s="150">
        <v>17.670000000000002</v>
      </c>
    </row>
    <row r="709" spans="1:5" ht="15" customHeight="1">
      <c r="A709" s="147">
        <v>494</v>
      </c>
      <c r="B709" s="148" t="s">
        <v>23270</v>
      </c>
      <c r="C709" s="149" t="s">
        <v>21562</v>
      </c>
      <c r="D709" s="150">
        <v>88.27</v>
      </c>
      <c r="E709" s="151" t="s">
        <v>22648</v>
      </c>
    </row>
    <row r="710" spans="1:5" ht="17.100000000000001" customHeight="1">
      <c r="A710" s="147">
        <v>7410</v>
      </c>
      <c r="B710" s="148" t="s">
        <v>23271</v>
      </c>
      <c r="C710" s="149" t="s">
        <v>21571</v>
      </c>
      <c r="D710" s="150">
        <v>19.95</v>
      </c>
      <c r="E710" s="151" t="s">
        <v>22648</v>
      </c>
    </row>
    <row r="711" spans="1:5" ht="15" customHeight="1">
      <c r="A711" s="147">
        <v>10413</v>
      </c>
      <c r="B711" s="148" t="s">
        <v>23272</v>
      </c>
      <c r="C711" s="149" t="s">
        <v>21562</v>
      </c>
      <c r="D711" s="150">
        <v>123.3</v>
      </c>
    </row>
    <row r="712" spans="1:5" ht="15" customHeight="1">
      <c r="A712" s="147">
        <v>6680</v>
      </c>
      <c r="B712" s="148" t="s">
        <v>23273</v>
      </c>
      <c r="C712" s="149" t="s">
        <v>21562</v>
      </c>
      <c r="D712" s="150">
        <v>67.040000000000006</v>
      </c>
      <c r="E712" s="151" t="s">
        <v>22648</v>
      </c>
    </row>
    <row r="713" spans="1:5" ht="17.100000000000001" customHeight="1">
      <c r="A713" s="147">
        <v>12876</v>
      </c>
      <c r="B713" s="148" t="s">
        <v>23274</v>
      </c>
      <c r="C713" s="149" t="s">
        <v>21571</v>
      </c>
      <c r="D713" s="150">
        <v>61.14</v>
      </c>
    </row>
    <row r="714" spans="1:5" ht="15" customHeight="1">
      <c r="A714" s="147">
        <v>8853</v>
      </c>
      <c r="B714" s="148" t="s">
        <v>23275</v>
      </c>
      <c r="C714" s="149" t="s">
        <v>21562</v>
      </c>
      <c r="D714" s="150">
        <v>332.7</v>
      </c>
    </row>
    <row r="715" spans="1:5" ht="15" customHeight="1">
      <c r="A715" s="147">
        <v>581</v>
      </c>
      <c r="B715" s="148" t="s">
        <v>23276</v>
      </c>
      <c r="C715" s="149" t="s">
        <v>21571</v>
      </c>
      <c r="D715" s="150">
        <v>16.55</v>
      </c>
      <c r="E715" s="151" t="s">
        <v>22648</v>
      </c>
    </row>
    <row r="716" spans="1:5" ht="15" customHeight="1">
      <c r="A716" s="147">
        <v>2547</v>
      </c>
      <c r="B716" s="148" t="s">
        <v>23277</v>
      </c>
      <c r="C716" s="149" t="s">
        <v>21571</v>
      </c>
      <c r="D716" s="150">
        <v>19.41</v>
      </c>
    </row>
    <row r="717" spans="1:5" ht="15" customHeight="1">
      <c r="A717" s="147">
        <v>582</v>
      </c>
      <c r="B717" s="148" t="s">
        <v>23278</v>
      </c>
      <c r="C717" s="149" t="s">
        <v>21571</v>
      </c>
      <c r="D717" s="150">
        <v>21.67</v>
      </c>
    </row>
    <row r="718" spans="1:5" ht="15" customHeight="1">
      <c r="A718" s="147">
        <v>9299</v>
      </c>
      <c r="B718" s="148" t="s">
        <v>23279</v>
      </c>
      <c r="C718" s="149" t="s">
        <v>21562</v>
      </c>
      <c r="D718" s="150">
        <v>497.93</v>
      </c>
    </row>
    <row r="719" spans="1:5" ht="17.100000000000001" customHeight="1">
      <c r="A719" s="147">
        <v>4171</v>
      </c>
      <c r="B719" s="148" t="s">
        <v>23280</v>
      </c>
      <c r="C719" s="149" t="s">
        <v>21560</v>
      </c>
      <c r="D719" s="150">
        <v>50.1</v>
      </c>
    </row>
    <row r="720" spans="1:5" ht="17.100000000000001" customHeight="1">
      <c r="A720" s="147">
        <v>3466</v>
      </c>
      <c r="B720" s="148" t="s">
        <v>23281</v>
      </c>
      <c r="C720" s="149" t="s">
        <v>21571</v>
      </c>
      <c r="D720" s="150">
        <v>48.95</v>
      </c>
    </row>
    <row r="721" spans="1:5" ht="17.100000000000001" customHeight="1">
      <c r="A721" s="147">
        <v>9816</v>
      </c>
      <c r="B721" s="148" t="s">
        <v>23282</v>
      </c>
      <c r="C721" s="149" t="s">
        <v>21560</v>
      </c>
      <c r="D721" s="150">
        <v>14739.7</v>
      </c>
    </row>
    <row r="722" spans="1:5" ht="34.15" customHeight="1">
      <c r="A722" s="147">
        <v>13529</v>
      </c>
      <c r="B722" s="148" t="s">
        <v>21746</v>
      </c>
      <c r="C722" s="149" t="s">
        <v>21560</v>
      </c>
      <c r="D722" s="150">
        <v>34654.68</v>
      </c>
    </row>
    <row r="723" spans="1:5" ht="17.100000000000001" customHeight="1">
      <c r="A723" s="147">
        <v>2951</v>
      </c>
      <c r="B723" s="148" t="s">
        <v>23283</v>
      </c>
      <c r="C723" s="149" t="s">
        <v>21560</v>
      </c>
      <c r="D723" s="150">
        <v>22910.75</v>
      </c>
    </row>
    <row r="724" spans="1:5" ht="17.100000000000001" customHeight="1">
      <c r="A724" s="147">
        <v>10374</v>
      </c>
      <c r="B724" s="148" t="s">
        <v>23284</v>
      </c>
      <c r="C724" s="149" t="s">
        <v>23285</v>
      </c>
      <c r="D724" s="150">
        <v>0.72</v>
      </c>
    </row>
    <row r="725" spans="1:5" ht="17.100000000000001" customHeight="1">
      <c r="A725" s="147">
        <v>12192</v>
      </c>
      <c r="B725" s="148" t="s">
        <v>22370</v>
      </c>
      <c r="C725" s="149" t="s">
        <v>21560</v>
      </c>
      <c r="D725" s="150">
        <v>5196.92</v>
      </c>
    </row>
    <row r="726" spans="1:5" ht="17.100000000000001" customHeight="1">
      <c r="A726" s="147">
        <v>12194</v>
      </c>
      <c r="B726" s="148" t="s">
        <v>22371</v>
      </c>
      <c r="C726" s="149" t="s">
        <v>21560</v>
      </c>
      <c r="D726" s="150">
        <v>7522.44</v>
      </c>
    </row>
    <row r="727" spans="1:5" ht="17.100000000000001" customHeight="1">
      <c r="A727" s="147">
        <v>12193</v>
      </c>
      <c r="B727" s="148" t="s">
        <v>22372</v>
      </c>
      <c r="C727" s="149" t="s">
        <v>21560</v>
      </c>
      <c r="D727" s="150">
        <v>8695.7900000000009</v>
      </c>
    </row>
    <row r="728" spans="1:5" ht="17.100000000000001" customHeight="1">
      <c r="A728" s="147">
        <v>11089</v>
      </c>
      <c r="B728" s="148" t="s">
        <v>22373</v>
      </c>
      <c r="C728" s="149" t="s">
        <v>21560</v>
      </c>
      <c r="D728" s="150">
        <v>9963.9</v>
      </c>
    </row>
    <row r="729" spans="1:5" ht="17.100000000000001" customHeight="1">
      <c r="A729" s="147">
        <v>9765</v>
      </c>
      <c r="B729" s="148" t="s">
        <v>23287</v>
      </c>
      <c r="C729" s="149" t="s">
        <v>21562</v>
      </c>
      <c r="D729" s="150">
        <v>518.66999999999996</v>
      </c>
    </row>
    <row r="730" spans="1:5" ht="17.100000000000001" customHeight="1">
      <c r="A730" s="147">
        <v>9766</v>
      </c>
      <c r="B730" s="148" t="s">
        <v>23288</v>
      </c>
      <c r="C730" s="149" t="s">
        <v>21562</v>
      </c>
      <c r="D730" s="150">
        <v>671.42</v>
      </c>
    </row>
    <row r="731" spans="1:5" ht="17.100000000000001" customHeight="1">
      <c r="A731" s="147">
        <v>9767</v>
      </c>
      <c r="B731" s="148" t="s">
        <v>23289</v>
      </c>
      <c r="C731" s="149" t="s">
        <v>21562</v>
      </c>
      <c r="D731" s="150">
        <v>784.65</v>
      </c>
    </row>
    <row r="732" spans="1:5" ht="15" customHeight="1">
      <c r="A732" s="147">
        <v>9764</v>
      </c>
      <c r="C732" s="149" t="s">
        <v>21562</v>
      </c>
      <c r="D732" s="150">
        <v>457.57</v>
      </c>
    </row>
    <row r="733" spans="1:5" ht="17.100000000000001" customHeight="1">
      <c r="B733" s="148" t="s">
        <v>23290</v>
      </c>
    </row>
    <row r="734" spans="1:5" ht="15" customHeight="1">
      <c r="A734" s="147">
        <v>10744</v>
      </c>
      <c r="B734" s="148" t="s">
        <v>23291</v>
      </c>
      <c r="C734" s="149" t="s">
        <v>21570</v>
      </c>
      <c r="D734" s="150">
        <v>39.1</v>
      </c>
    </row>
    <row r="735" spans="1:5" ht="15" customHeight="1">
      <c r="A735" s="147">
        <v>1734</v>
      </c>
      <c r="B735" s="148" t="s">
        <v>23292</v>
      </c>
      <c r="C735" s="149" t="s">
        <v>21570</v>
      </c>
      <c r="D735" s="150">
        <v>48.49</v>
      </c>
    </row>
    <row r="736" spans="1:5" ht="15" customHeight="1">
      <c r="A736" s="147">
        <v>8860</v>
      </c>
      <c r="B736" s="148" t="s">
        <v>23293</v>
      </c>
      <c r="C736" s="149" t="s">
        <v>21570</v>
      </c>
      <c r="D736" s="150">
        <v>14.32</v>
      </c>
      <c r="E736" s="151" t="s">
        <v>22648</v>
      </c>
    </row>
    <row r="737" spans="1:5" ht="15" customHeight="1">
      <c r="A737" s="147">
        <v>1735</v>
      </c>
      <c r="B737" s="148" t="s">
        <v>23294</v>
      </c>
      <c r="C737" s="149" t="s">
        <v>21570</v>
      </c>
      <c r="D737" s="150">
        <v>31.27</v>
      </c>
      <c r="E737" s="151" t="s">
        <v>22648</v>
      </c>
    </row>
    <row r="738" spans="1:5" ht="15" customHeight="1">
      <c r="A738" s="147">
        <v>4448</v>
      </c>
      <c r="B738" s="148" t="s">
        <v>23295</v>
      </c>
      <c r="C738" s="149" t="s">
        <v>21570</v>
      </c>
      <c r="D738" s="150">
        <v>46.97</v>
      </c>
      <c r="E738" s="151" t="s">
        <v>22648</v>
      </c>
    </row>
    <row r="739" spans="1:5" ht="15" customHeight="1">
      <c r="A739" s="147">
        <v>4449</v>
      </c>
      <c r="B739" s="148" t="s">
        <v>23296</v>
      </c>
      <c r="C739" s="149" t="s">
        <v>21570</v>
      </c>
      <c r="D739" s="150">
        <v>51.9</v>
      </c>
      <c r="E739" s="151" t="s">
        <v>22648</v>
      </c>
    </row>
    <row r="740" spans="1:5" ht="15" customHeight="1">
      <c r="A740" s="147">
        <v>4450</v>
      </c>
      <c r="B740" s="148" t="s">
        <v>23297</v>
      </c>
      <c r="C740" s="149" t="s">
        <v>21570</v>
      </c>
      <c r="D740" s="150">
        <v>58.98</v>
      </c>
      <c r="E740" s="151" t="s">
        <v>22648</v>
      </c>
    </row>
    <row r="741" spans="1:5" ht="17.100000000000001" customHeight="1">
      <c r="A741" s="147">
        <v>4785</v>
      </c>
      <c r="B741" s="148" t="s">
        <v>23298</v>
      </c>
      <c r="C741" s="149" t="s">
        <v>21560</v>
      </c>
      <c r="D741" s="150">
        <v>1728.6</v>
      </c>
    </row>
    <row r="742" spans="1:5" ht="17.100000000000001" customHeight="1">
      <c r="A742" s="147">
        <v>8430</v>
      </c>
      <c r="B742" s="148" t="s">
        <v>23299</v>
      </c>
      <c r="C742" s="149" t="s">
        <v>21560</v>
      </c>
      <c r="D742" s="150">
        <v>36.299999999999997</v>
      </c>
      <c r="E742" s="151" t="s">
        <v>22648</v>
      </c>
    </row>
    <row r="743" spans="1:5" ht="25.5" customHeight="1">
      <c r="A743" s="147">
        <v>7867</v>
      </c>
      <c r="B743" s="148" t="s">
        <v>23300</v>
      </c>
      <c r="C743" s="149" t="s">
        <v>21560</v>
      </c>
      <c r="D743" s="150">
        <v>819.07</v>
      </c>
    </row>
    <row r="744" spans="1:5" ht="17.100000000000001" customHeight="1">
      <c r="A744" s="147">
        <v>7866</v>
      </c>
      <c r="B744" s="148" t="s">
        <v>23301</v>
      </c>
      <c r="C744" s="149" t="s">
        <v>21560</v>
      </c>
      <c r="D744" s="150">
        <v>427.65</v>
      </c>
    </row>
    <row r="745" spans="1:5" ht="17.100000000000001" customHeight="1">
      <c r="A745" s="147">
        <v>7869</v>
      </c>
      <c r="B745" s="148" t="s">
        <v>23302</v>
      </c>
      <c r="C745" s="149" t="s">
        <v>21560</v>
      </c>
      <c r="D745" s="150">
        <v>1613.18</v>
      </c>
    </row>
    <row r="746" spans="1:5" ht="17.100000000000001" customHeight="1">
      <c r="A746" s="147">
        <v>7874</v>
      </c>
      <c r="B746" s="148" t="s">
        <v>23303</v>
      </c>
      <c r="C746" s="149" t="s">
        <v>21560</v>
      </c>
      <c r="D746" s="150">
        <v>185.66</v>
      </c>
    </row>
    <row r="747" spans="1:5" ht="17.100000000000001" customHeight="1">
      <c r="A747" s="147">
        <v>7868</v>
      </c>
      <c r="B747" s="148" t="s">
        <v>23304</v>
      </c>
      <c r="C747" s="149" t="s">
        <v>21560</v>
      </c>
      <c r="D747" s="150">
        <v>314.27999999999997</v>
      </c>
    </row>
    <row r="748" spans="1:5" ht="25.5" customHeight="1">
      <c r="A748" s="147">
        <v>2950</v>
      </c>
      <c r="B748" s="148" t="s">
        <v>23305</v>
      </c>
      <c r="C748" s="149" t="s">
        <v>21560</v>
      </c>
      <c r="D748" s="150">
        <v>120.11</v>
      </c>
    </row>
    <row r="749" spans="1:5" ht="25.5" customHeight="1">
      <c r="A749" s="147">
        <v>9735</v>
      </c>
      <c r="B749" s="148" t="s">
        <v>23306</v>
      </c>
      <c r="C749" s="149" t="s">
        <v>21560</v>
      </c>
      <c r="D749" s="150">
        <v>16062.44</v>
      </c>
    </row>
    <row r="750" spans="1:5" ht="25.5" customHeight="1">
      <c r="A750" s="147">
        <v>9661</v>
      </c>
      <c r="B750" s="148" t="s">
        <v>23307</v>
      </c>
      <c r="C750" s="149" t="s">
        <v>21560</v>
      </c>
      <c r="D750" s="150">
        <v>6722.75</v>
      </c>
    </row>
    <row r="751" spans="1:5" ht="15" customHeight="1">
      <c r="A751" s="147">
        <v>9479</v>
      </c>
      <c r="B751" s="148" t="s">
        <v>23308</v>
      </c>
      <c r="C751" s="149" t="s">
        <v>21560</v>
      </c>
      <c r="D751" s="150">
        <v>18.54</v>
      </c>
      <c r="E751" s="151" t="s">
        <v>22648</v>
      </c>
    </row>
    <row r="752" spans="1:5" ht="15" customHeight="1">
      <c r="A752" s="147">
        <v>9263</v>
      </c>
      <c r="B752" s="148" t="s">
        <v>22426</v>
      </c>
      <c r="C752" s="149" t="s">
        <v>21560</v>
      </c>
      <c r="D752" s="150">
        <v>15.99</v>
      </c>
    </row>
    <row r="753" spans="1:4" ht="15" customHeight="1">
      <c r="A753" s="147">
        <v>9487</v>
      </c>
      <c r="B753" s="148" t="s">
        <v>23309</v>
      </c>
      <c r="C753" s="149" t="s">
        <v>21560</v>
      </c>
      <c r="D753" s="150">
        <v>7.7</v>
      </c>
    </row>
    <row r="754" spans="1:4" ht="15" customHeight="1">
      <c r="A754" s="147">
        <v>7982</v>
      </c>
      <c r="B754" s="148" t="s">
        <v>22427</v>
      </c>
      <c r="C754" s="149" t="s">
        <v>21560</v>
      </c>
      <c r="D754" s="150">
        <v>10.85</v>
      </c>
    </row>
    <row r="755" spans="1:4" ht="25.5" customHeight="1">
      <c r="A755" s="147">
        <v>13492</v>
      </c>
      <c r="B755" s="148" t="s">
        <v>23310</v>
      </c>
      <c r="C755" s="149" t="s">
        <v>21626</v>
      </c>
      <c r="D755" s="150">
        <v>213.55</v>
      </c>
    </row>
    <row r="756" spans="1:4" ht="17.100000000000001" customHeight="1">
      <c r="A756" s="147">
        <v>13489</v>
      </c>
      <c r="B756" s="148" t="s">
        <v>23311</v>
      </c>
      <c r="C756" s="149" t="s">
        <v>21626</v>
      </c>
      <c r="D756" s="150">
        <v>324.52999999999997</v>
      </c>
    </row>
    <row r="757" spans="1:4" ht="25.5" customHeight="1">
      <c r="A757" s="147">
        <v>13493</v>
      </c>
      <c r="B757" s="148" t="s">
        <v>23312</v>
      </c>
      <c r="C757" s="149" t="s">
        <v>21626</v>
      </c>
      <c r="D757" s="150">
        <v>231.86</v>
      </c>
    </row>
    <row r="758" spans="1:4" ht="17.100000000000001" customHeight="1">
      <c r="A758" s="147">
        <v>13490</v>
      </c>
      <c r="B758" s="148" t="s">
        <v>23313</v>
      </c>
      <c r="C758" s="149" t="s">
        <v>21626</v>
      </c>
      <c r="D758" s="150">
        <v>342.69</v>
      </c>
    </row>
    <row r="759" spans="1:4" ht="25.5" customHeight="1">
      <c r="A759" s="147">
        <v>13494</v>
      </c>
      <c r="B759" s="148" t="s">
        <v>23314</v>
      </c>
      <c r="C759" s="149" t="s">
        <v>21626</v>
      </c>
      <c r="D759" s="150">
        <v>263.95999999999998</v>
      </c>
    </row>
    <row r="760" spans="1:4" ht="17.100000000000001" customHeight="1">
      <c r="A760" s="147">
        <v>13491</v>
      </c>
      <c r="B760" s="148" t="s">
        <v>23315</v>
      </c>
      <c r="C760" s="149" t="s">
        <v>21626</v>
      </c>
      <c r="D760" s="150">
        <v>366.17</v>
      </c>
    </row>
    <row r="761" spans="1:4" ht="17.100000000000001" customHeight="1">
      <c r="A761" s="147">
        <v>13486</v>
      </c>
      <c r="B761" s="148" t="s">
        <v>23316</v>
      </c>
      <c r="C761" s="149" t="s">
        <v>21626</v>
      </c>
      <c r="D761" s="150">
        <v>83.12</v>
      </c>
    </row>
    <row r="762" spans="1:4" ht="17.100000000000001" customHeight="1">
      <c r="A762" s="147">
        <v>13487</v>
      </c>
      <c r="B762" s="148" t="s">
        <v>23317</v>
      </c>
      <c r="C762" s="149" t="s">
        <v>21626</v>
      </c>
      <c r="D762" s="150">
        <v>93.77</v>
      </c>
    </row>
    <row r="763" spans="1:4" ht="17.100000000000001" customHeight="1">
      <c r="A763" s="147">
        <v>13488</v>
      </c>
      <c r="B763" s="148" t="s">
        <v>23318</v>
      </c>
      <c r="C763" s="149" t="s">
        <v>21626</v>
      </c>
      <c r="D763" s="150">
        <v>165.7</v>
      </c>
    </row>
    <row r="764" spans="1:4" ht="17.100000000000001" customHeight="1">
      <c r="A764" s="147">
        <v>13483</v>
      </c>
      <c r="B764" s="148" t="s">
        <v>23319</v>
      </c>
      <c r="C764" s="149" t="s">
        <v>21626</v>
      </c>
      <c r="D764" s="150">
        <v>91.66</v>
      </c>
    </row>
    <row r="765" spans="1:4" ht="17.100000000000001" customHeight="1">
      <c r="A765" s="147">
        <v>13484</v>
      </c>
      <c r="B765" s="148" t="s">
        <v>23320</v>
      </c>
      <c r="C765" s="149" t="s">
        <v>21626</v>
      </c>
      <c r="D765" s="150">
        <v>100.58</v>
      </c>
    </row>
    <row r="766" spans="1:4" ht="17.100000000000001" customHeight="1">
      <c r="A766" s="147">
        <v>13485</v>
      </c>
      <c r="B766" s="148" t="s">
        <v>23321</v>
      </c>
      <c r="C766" s="149" t="s">
        <v>21626</v>
      </c>
      <c r="D766" s="150">
        <v>176.21</v>
      </c>
    </row>
    <row r="767" spans="1:4" ht="17.100000000000001" customHeight="1">
      <c r="A767" s="147">
        <v>13480</v>
      </c>
      <c r="B767" s="148" t="s">
        <v>23322</v>
      </c>
      <c r="C767" s="149" t="s">
        <v>21626</v>
      </c>
      <c r="D767" s="150">
        <v>99.14</v>
      </c>
    </row>
    <row r="768" spans="1:4" ht="17.100000000000001" customHeight="1">
      <c r="A768" s="147">
        <v>13481</v>
      </c>
      <c r="B768" s="148" t="s">
        <v>23323</v>
      </c>
      <c r="C768" s="149" t="s">
        <v>21626</v>
      </c>
      <c r="D768" s="150">
        <v>111.12</v>
      </c>
    </row>
    <row r="769" spans="1:4" ht="17.100000000000001" customHeight="1">
      <c r="A769" s="147">
        <v>13482</v>
      </c>
      <c r="B769" s="148" t="s">
        <v>23324</v>
      </c>
      <c r="C769" s="149" t="s">
        <v>21626</v>
      </c>
      <c r="D769" s="150">
        <v>174.69</v>
      </c>
    </row>
    <row r="770" spans="1:4" ht="17.100000000000001" customHeight="1">
      <c r="A770" s="147">
        <v>13477</v>
      </c>
      <c r="B770" s="148" t="s">
        <v>23325</v>
      </c>
      <c r="C770" s="149" t="s">
        <v>21626</v>
      </c>
      <c r="D770" s="150">
        <v>108.7</v>
      </c>
    </row>
    <row r="771" spans="1:4" ht="17.100000000000001" customHeight="1">
      <c r="A771" s="147">
        <v>13478</v>
      </c>
      <c r="B771" s="148" t="s">
        <v>23326</v>
      </c>
      <c r="C771" s="149" t="s">
        <v>21626</v>
      </c>
      <c r="D771" s="150">
        <v>118.84</v>
      </c>
    </row>
    <row r="772" spans="1:4" ht="17.100000000000001" customHeight="1">
      <c r="A772" s="147">
        <v>13479</v>
      </c>
      <c r="B772" s="148" t="s">
        <v>23327</v>
      </c>
      <c r="C772" s="149" t="s">
        <v>21626</v>
      </c>
      <c r="D772" s="150">
        <v>184.41</v>
      </c>
    </row>
    <row r="773" spans="1:4" ht="17.100000000000001" customHeight="1">
      <c r="A773" s="147">
        <v>4910</v>
      </c>
      <c r="B773" s="148" t="s">
        <v>23328</v>
      </c>
      <c r="C773" s="149" t="s">
        <v>21626</v>
      </c>
      <c r="D773" s="150">
        <v>348.71</v>
      </c>
    </row>
    <row r="774" spans="1:4" ht="15" customHeight="1">
      <c r="A774" s="147">
        <v>9788</v>
      </c>
      <c r="B774" s="148" t="s">
        <v>23329</v>
      </c>
      <c r="C774" s="149" t="s">
        <v>21560</v>
      </c>
      <c r="D774" s="150">
        <v>10711.46</v>
      </c>
    </row>
    <row r="775" spans="1:4" ht="15" customHeight="1">
      <c r="A775" s="147">
        <v>9790</v>
      </c>
      <c r="B775" s="148" t="s">
        <v>23330</v>
      </c>
      <c r="C775" s="149" t="s">
        <v>21560</v>
      </c>
      <c r="D775" s="150">
        <v>6304.05</v>
      </c>
    </row>
    <row r="776" spans="1:4" ht="15" customHeight="1">
      <c r="A776" s="147">
        <v>9786</v>
      </c>
      <c r="B776" s="148" t="s">
        <v>23331</v>
      </c>
      <c r="C776" s="149" t="s">
        <v>21560</v>
      </c>
      <c r="D776" s="150">
        <v>451.57</v>
      </c>
    </row>
    <row r="777" spans="1:4" ht="17.100000000000001" customHeight="1">
      <c r="A777" s="147">
        <v>9787</v>
      </c>
      <c r="B777" s="148" t="s">
        <v>23332</v>
      </c>
      <c r="C777" s="149" t="s">
        <v>21560</v>
      </c>
      <c r="D777" s="150">
        <v>451.57</v>
      </c>
    </row>
    <row r="778" spans="1:4" ht="17.100000000000001" customHeight="1">
      <c r="A778" s="147">
        <v>9781</v>
      </c>
      <c r="B778" s="148" t="s">
        <v>23333</v>
      </c>
      <c r="C778" s="149" t="s">
        <v>21560</v>
      </c>
      <c r="D778" s="150">
        <v>948.31</v>
      </c>
    </row>
    <row r="779" spans="1:4" ht="17.100000000000001" customHeight="1">
      <c r="A779" s="147">
        <v>9774</v>
      </c>
      <c r="B779" s="148" t="s">
        <v>23334</v>
      </c>
      <c r="C779" s="149" t="s">
        <v>21560</v>
      </c>
      <c r="D779" s="150">
        <v>7225.28</v>
      </c>
    </row>
    <row r="780" spans="1:4" ht="25.5" customHeight="1">
      <c r="A780" s="147">
        <v>12585</v>
      </c>
      <c r="B780" s="148" t="s">
        <v>21845</v>
      </c>
      <c r="C780" s="149" t="s">
        <v>21562</v>
      </c>
      <c r="D780" s="150">
        <v>2007.16</v>
      </c>
    </row>
    <row r="781" spans="1:4" ht="15" customHeight="1">
      <c r="A781" s="147">
        <v>12408</v>
      </c>
      <c r="B781" s="148" t="s">
        <v>23335</v>
      </c>
      <c r="C781" s="149" t="s">
        <v>21560</v>
      </c>
      <c r="D781" s="150">
        <v>606.76</v>
      </c>
    </row>
    <row r="782" spans="1:4" ht="17.100000000000001" customHeight="1">
      <c r="A782" s="147">
        <v>13005</v>
      </c>
      <c r="B782" s="148" t="s">
        <v>23336</v>
      </c>
      <c r="C782" s="149" t="s">
        <v>21642</v>
      </c>
      <c r="D782" s="150">
        <v>123.06</v>
      </c>
    </row>
    <row r="783" spans="1:4" ht="17.100000000000001" customHeight="1">
      <c r="A783" s="147">
        <v>12735</v>
      </c>
      <c r="B783" s="148" t="s">
        <v>23337</v>
      </c>
      <c r="C783" s="149" t="s">
        <v>21642</v>
      </c>
      <c r="D783" s="150">
        <v>210.76</v>
      </c>
    </row>
    <row r="784" spans="1:4" ht="25.5" customHeight="1">
      <c r="A784" s="147">
        <v>12780</v>
      </c>
      <c r="B784" s="148" t="s">
        <v>23338</v>
      </c>
      <c r="C784" s="149" t="s">
        <v>21570</v>
      </c>
      <c r="D784" s="150">
        <v>169.97</v>
      </c>
    </row>
    <row r="785" spans="1:4" ht="25.5" customHeight="1">
      <c r="A785" s="147">
        <v>11787</v>
      </c>
      <c r="B785" s="148" t="s">
        <v>21847</v>
      </c>
      <c r="C785" s="149" t="s">
        <v>21570</v>
      </c>
      <c r="D785" s="150">
        <v>132.38</v>
      </c>
    </row>
    <row r="786" spans="1:4" ht="25.5" customHeight="1">
      <c r="A786" s="147">
        <v>11788</v>
      </c>
      <c r="B786" s="148" t="s">
        <v>23339</v>
      </c>
      <c r="C786" s="149" t="s">
        <v>21570</v>
      </c>
      <c r="D786" s="150">
        <v>330.95</v>
      </c>
    </row>
    <row r="787" spans="1:4" ht="25.5" customHeight="1">
      <c r="A787" s="147">
        <v>12864</v>
      </c>
      <c r="B787" s="148" t="s">
        <v>21848</v>
      </c>
      <c r="C787" s="149" t="s">
        <v>21570</v>
      </c>
      <c r="D787" s="150">
        <v>102.8</v>
      </c>
    </row>
    <row r="788" spans="1:4" ht="15" customHeight="1">
      <c r="A788" s="147">
        <v>900</v>
      </c>
      <c r="B788" s="148" t="s">
        <v>23340</v>
      </c>
      <c r="C788" s="149" t="s">
        <v>21570</v>
      </c>
      <c r="D788" s="150">
        <v>538.19000000000005</v>
      </c>
    </row>
    <row r="789" spans="1:4" ht="17.100000000000001" customHeight="1">
      <c r="A789" s="147">
        <v>12242</v>
      </c>
      <c r="B789" s="148" t="s">
        <v>23341</v>
      </c>
      <c r="C789" s="149" t="s">
        <v>21562</v>
      </c>
      <c r="D789" s="150">
        <v>599.94000000000005</v>
      </c>
    </row>
    <row r="790" spans="1:4" ht="25.5" customHeight="1">
      <c r="A790" s="147">
        <v>11951</v>
      </c>
      <c r="B790" s="148" t="s">
        <v>23342</v>
      </c>
      <c r="C790" s="149" t="s">
        <v>21562</v>
      </c>
      <c r="D790" s="150">
        <v>198.57</v>
      </c>
    </row>
    <row r="791" spans="1:4" ht="15" customHeight="1">
      <c r="A791" s="147">
        <v>1051</v>
      </c>
      <c r="B791" s="148" t="s">
        <v>23343</v>
      </c>
      <c r="C791" s="149" t="s">
        <v>21562</v>
      </c>
      <c r="D791" s="150">
        <v>171.07</v>
      </c>
    </row>
    <row r="792" spans="1:4" ht="17.100000000000001" customHeight="1">
      <c r="A792" s="147">
        <v>12940</v>
      </c>
      <c r="B792" s="148" t="s">
        <v>21849</v>
      </c>
      <c r="C792" s="149" t="s">
        <v>21562</v>
      </c>
      <c r="D792" s="150">
        <v>260.45</v>
      </c>
    </row>
    <row r="793" spans="1:4" ht="17.100000000000001" customHeight="1">
      <c r="A793" s="147">
        <v>11861</v>
      </c>
      <c r="B793" s="148" t="s">
        <v>21850</v>
      </c>
      <c r="C793" s="149" t="s">
        <v>21562</v>
      </c>
      <c r="D793" s="150">
        <v>327.66000000000003</v>
      </c>
    </row>
    <row r="794" spans="1:4" ht="17.100000000000001" customHeight="1">
      <c r="A794" s="147">
        <v>12887</v>
      </c>
      <c r="B794" s="148" t="s">
        <v>21851</v>
      </c>
      <c r="C794" s="149" t="s">
        <v>21562</v>
      </c>
      <c r="D794" s="150">
        <v>379.24</v>
      </c>
    </row>
    <row r="795" spans="1:4" ht="15" customHeight="1">
      <c r="A795" s="147">
        <v>1052</v>
      </c>
      <c r="B795" s="148" t="s">
        <v>23344</v>
      </c>
      <c r="C795" s="149" t="s">
        <v>21562</v>
      </c>
      <c r="D795" s="150">
        <v>92.52</v>
      </c>
    </row>
    <row r="796" spans="1:4" ht="17.100000000000001" customHeight="1">
      <c r="A796" s="147">
        <v>12581</v>
      </c>
      <c r="B796" s="148" t="s">
        <v>23345</v>
      </c>
      <c r="C796" s="149" t="s">
        <v>21562</v>
      </c>
      <c r="D796" s="150">
        <v>925.25</v>
      </c>
    </row>
    <row r="797" spans="1:4" ht="15" customHeight="1">
      <c r="A797" s="147">
        <v>1054</v>
      </c>
      <c r="B797" s="148" t="s">
        <v>23346</v>
      </c>
      <c r="C797" s="149" t="s">
        <v>21562</v>
      </c>
      <c r="D797" s="150">
        <v>71.28</v>
      </c>
    </row>
    <row r="798" spans="1:4" ht="15" customHeight="1">
      <c r="A798" s="147">
        <v>1055</v>
      </c>
      <c r="B798" s="148" t="s">
        <v>23347</v>
      </c>
      <c r="C798" s="149" t="s">
        <v>21562</v>
      </c>
      <c r="D798" s="150">
        <v>114.07</v>
      </c>
    </row>
    <row r="799" spans="1:4" ht="15" customHeight="1">
      <c r="A799" s="147">
        <v>7605</v>
      </c>
      <c r="B799" s="148" t="s">
        <v>23348</v>
      </c>
      <c r="C799" s="149" t="s">
        <v>21562</v>
      </c>
      <c r="D799" s="150">
        <v>572.9</v>
      </c>
    </row>
    <row r="800" spans="1:4" ht="15" customHeight="1">
      <c r="A800" s="147">
        <v>1056</v>
      </c>
      <c r="B800" s="148" t="s">
        <v>23349</v>
      </c>
      <c r="C800" s="149" t="s">
        <v>21562</v>
      </c>
      <c r="D800" s="150">
        <v>114.07</v>
      </c>
    </row>
    <row r="801" spans="1:4" ht="17.100000000000001" customHeight="1">
      <c r="A801" s="147">
        <v>6921</v>
      </c>
      <c r="B801" s="148" t="s">
        <v>21852</v>
      </c>
      <c r="C801" s="149" t="s">
        <v>21562</v>
      </c>
      <c r="D801" s="150">
        <v>733.65</v>
      </c>
    </row>
    <row r="802" spans="1:4" ht="15" customHeight="1">
      <c r="A802" s="147">
        <v>4406</v>
      </c>
      <c r="B802" s="148" t="s">
        <v>21853</v>
      </c>
      <c r="C802" s="149" t="s">
        <v>21562</v>
      </c>
      <c r="D802" s="150">
        <v>228.04</v>
      </c>
    </row>
    <row r="803" spans="1:4" ht="25.5" customHeight="1">
      <c r="A803" s="147">
        <v>11791</v>
      </c>
      <c r="B803" s="148" t="s">
        <v>21854</v>
      </c>
      <c r="C803" s="149" t="s">
        <v>21562</v>
      </c>
      <c r="D803" s="150">
        <v>187.55</v>
      </c>
    </row>
    <row r="804" spans="1:4" ht="25.5" customHeight="1">
      <c r="A804" s="147">
        <v>7108</v>
      </c>
      <c r="B804" s="148" t="s">
        <v>21717</v>
      </c>
      <c r="C804" s="149" t="s">
        <v>21562</v>
      </c>
      <c r="D804" s="150">
        <v>401.03</v>
      </c>
    </row>
    <row r="805" spans="1:4" ht="17.100000000000001" customHeight="1">
      <c r="A805" s="147">
        <v>12085</v>
      </c>
      <c r="B805" s="148" t="s">
        <v>21855</v>
      </c>
      <c r="C805" s="149" t="s">
        <v>21562</v>
      </c>
      <c r="D805" s="150">
        <v>199.3</v>
      </c>
    </row>
    <row r="806" spans="1:4" ht="25.5" customHeight="1">
      <c r="A806" s="147">
        <v>11647</v>
      </c>
      <c r="B806" s="148" t="s">
        <v>21856</v>
      </c>
      <c r="C806" s="149" t="s">
        <v>21562</v>
      </c>
      <c r="D806" s="150">
        <v>289.14999999999998</v>
      </c>
    </row>
    <row r="807" spans="1:4" ht="25.5" customHeight="1">
      <c r="A807" s="147">
        <v>3136</v>
      </c>
      <c r="B807" s="148" t="s">
        <v>23350</v>
      </c>
      <c r="C807" s="149" t="s">
        <v>21562</v>
      </c>
      <c r="D807" s="150">
        <v>151.01</v>
      </c>
    </row>
    <row r="808" spans="1:4" ht="15" customHeight="1">
      <c r="A808" s="147">
        <v>4970</v>
      </c>
      <c r="B808" s="148" t="s">
        <v>23351</v>
      </c>
      <c r="C808" s="149" t="s">
        <v>21570</v>
      </c>
      <c r="D808" s="150">
        <v>491.84</v>
      </c>
    </row>
    <row r="809" spans="1:4" ht="17.100000000000001" customHeight="1">
      <c r="A809" s="147">
        <v>12407</v>
      </c>
      <c r="B809" s="148" t="s">
        <v>21684</v>
      </c>
      <c r="C809" s="149" t="s">
        <v>21562</v>
      </c>
      <c r="D809" s="150">
        <v>286.83999999999997</v>
      </c>
    </row>
    <row r="810" spans="1:4" ht="15" customHeight="1">
      <c r="A810" s="147">
        <v>1058</v>
      </c>
      <c r="B810" s="148" t="s">
        <v>23352</v>
      </c>
      <c r="C810" s="149" t="s">
        <v>21562</v>
      </c>
      <c r="D810" s="150">
        <v>199.28</v>
      </c>
    </row>
    <row r="811" spans="1:4" ht="15" customHeight="1">
      <c r="A811" s="147">
        <v>1059</v>
      </c>
      <c r="B811" s="148" t="s">
        <v>23353</v>
      </c>
      <c r="C811" s="149" t="s">
        <v>21562</v>
      </c>
      <c r="D811" s="150">
        <v>371.98</v>
      </c>
    </row>
    <row r="812" spans="1:4" ht="15" customHeight="1">
      <c r="A812" s="147">
        <v>1074</v>
      </c>
      <c r="B812" s="148" t="s">
        <v>23354</v>
      </c>
      <c r="C812" s="149" t="s">
        <v>21562</v>
      </c>
      <c r="D812" s="150">
        <v>256.61</v>
      </c>
    </row>
    <row r="813" spans="1:4" ht="25.5" customHeight="1">
      <c r="A813" s="147">
        <v>13396</v>
      </c>
      <c r="B813" s="148" t="s">
        <v>21858</v>
      </c>
      <c r="C813" s="149" t="s">
        <v>21570</v>
      </c>
      <c r="D813" s="150">
        <v>180.25</v>
      </c>
    </row>
    <row r="814" spans="1:4" ht="25.5" customHeight="1">
      <c r="A814" s="147">
        <v>12732</v>
      </c>
      <c r="B814" s="148" t="s">
        <v>23355</v>
      </c>
      <c r="C814" s="149" t="s">
        <v>21570</v>
      </c>
      <c r="D814" s="150">
        <v>244.08</v>
      </c>
    </row>
    <row r="815" spans="1:4" ht="25.5" customHeight="1">
      <c r="A815" s="147">
        <v>13233</v>
      </c>
      <c r="B815" s="148" t="s">
        <v>23356</v>
      </c>
      <c r="C815" s="149" t="s">
        <v>21570</v>
      </c>
      <c r="D815" s="150">
        <v>1104.04</v>
      </c>
    </row>
    <row r="816" spans="1:4" ht="25.5" customHeight="1">
      <c r="A816" s="147">
        <v>12865</v>
      </c>
      <c r="B816" s="148" t="s">
        <v>23357</v>
      </c>
      <c r="C816" s="149" t="s">
        <v>21570</v>
      </c>
      <c r="D816" s="150">
        <v>123.36</v>
      </c>
    </row>
    <row r="817" spans="1:5" ht="25.5" customHeight="1">
      <c r="A817" s="147">
        <v>12437</v>
      </c>
      <c r="B817" s="148" t="s">
        <v>23358</v>
      </c>
      <c r="C817" s="149" t="s">
        <v>21570</v>
      </c>
      <c r="D817" s="150">
        <v>99.3</v>
      </c>
    </row>
    <row r="818" spans="1:5" ht="17.100000000000001" customHeight="1">
      <c r="A818" s="147">
        <v>12734</v>
      </c>
      <c r="B818" s="148" t="s">
        <v>23359</v>
      </c>
      <c r="C818" s="149" t="s">
        <v>21570</v>
      </c>
      <c r="D818" s="150">
        <v>188.61</v>
      </c>
    </row>
    <row r="819" spans="1:5" ht="17.100000000000001" customHeight="1">
      <c r="A819" s="147">
        <v>7936</v>
      </c>
      <c r="B819" s="148" t="s">
        <v>23360</v>
      </c>
      <c r="C819" s="149" t="s">
        <v>21570</v>
      </c>
      <c r="D819" s="150">
        <v>171.88</v>
      </c>
    </row>
    <row r="820" spans="1:5" ht="25.5" customHeight="1">
      <c r="A820" s="147">
        <v>13008</v>
      </c>
      <c r="B820" s="148" t="s">
        <v>23361</v>
      </c>
      <c r="C820" s="149" t="s">
        <v>21570</v>
      </c>
      <c r="D820" s="150">
        <v>153.84</v>
      </c>
    </row>
    <row r="821" spans="1:5" ht="17.100000000000001" customHeight="1">
      <c r="A821" s="147">
        <v>12435</v>
      </c>
      <c r="B821" s="148" t="s">
        <v>21859</v>
      </c>
      <c r="C821" s="149" t="s">
        <v>21562</v>
      </c>
      <c r="D821" s="150">
        <v>165.49</v>
      </c>
    </row>
    <row r="822" spans="1:5" ht="25.5" customHeight="1">
      <c r="A822" s="147">
        <v>12436</v>
      </c>
      <c r="B822" s="148" t="s">
        <v>21860</v>
      </c>
      <c r="C822" s="149" t="s">
        <v>21562</v>
      </c>
      <c r="D822" s="150">
        <v>198.57</v>
      </c>
    </row>
    <row r="823" spans="1:5" ht="17.100000000000001" customHeight="1">
      <c r="A823" s="147">
        <v>11786</v>
      </c>
      <c r="B823" s="148" t="s">
        <v>23362</v>
      </c>
      <c r="C823" s="149" t="s">
        <v>21570</v>
      </c>
      <c r="D823" s="150">
        <v>198.57</v>
      </c>
    </row>
    <row r="824" spans="1:5" ht="15" customHeight="1">
      <c r="A824" s="147">
        <v>1139</v>
      </c>
      <c r="B824" s="148" t="s">
        <v>23363</v>
      </c>
      <c r="C824" s="149" t="s">
        <v>21562</v>
      </c>
      <c r="D824" s="150">
        <v>337.1</v>
      </c>
    </row>
    <row r="825" spans="1:5" ht="25.5" customHeight="1">
      <c r="A825" s="147">
        <v>12582</v>
      </c>
      <c r="B825" s="148" t="s">
        <v>21861</v>
      </c>
      <c r="C825" s="149" t="s">
        <v>21562</v>
      </c>
      <c r="D825" s="150">
        <v>1963.29</v>
      </c>
    </row>
    <row r="826" spans="1:5" ht="17.100000000000001" customHeight="1">
      <c r="A826" s="147">
        <v>11261</v>
      </c>
      <c r="B826" s="148" t="s">
        <v>21862</v>
      </c>
      <c r="C826" s="149" t="s">
        <v>21560</v>
      </c>
      <c r="D826" s="150">
        <v>201.66</v>
      </c>
    </row>
    <row r="827" spans="1:5" ht="17.100000000000001" customHeight="1">
      <c r="A827" s="147">
        <v>12941</v>
      </c>
      <c r="B827" s="148" t="s">
        <v>23364</v>
      </c>
      <c r="C827" s="149" t="s">
        <v>21560</v>
      </c>
      <c r="D827" s="150">
        <v>1130.8499999999999</v>
      </c>
    </row>
    <row r="828" spans="1:5" ht="15" customHeight="1">
      <c r="A828" s="147">
        <v>12469</v>
      </c>
      <c r="B828" s="148" t="s">
        <v>23365</v>
      </c>
      <c r="C828" s="149" t="s">
        <v>21562</v>
      </c>
      <c r="D828" s="150">
        <v>154.96</v>
      </c>
    </row>
    <row r="829" spans="1:5" ht="15" customHeight="1">
      <c r="A829" s="147">
        <v>12468</v>
      </c>
      <c r="B829" s="148" t="s">
        <v>23366</v>
      </c>
      <c r="C829" s="149" t="s">
        <v>21562</v>
      </c>
      <c r="D829" s="150">
        <v>308.01</v>
      </c>
    </row>
    <row r="830" spans="1:5" ht="17.100000000000001" customHeight="1">
      <c r="A830" s="147">
        <v>12676</v>
      </c>
      <c r="B830" s="148" t="s">
        <v>23367</v>
      </c>
      <c r="C830" s="149" t="s">
        <v>21560</v>
      </c>
      <c r="D830" s="150">
        <v>2299.94</v>
      </c>
    </row>
    <row r="831" spans="1:5" ht="17.100000000000001" customHeight="1">
      <c r="A831" s="147">
        <v>12994</v>
      </c>
      <c r="B831" s="148" t="s">
        <v>23368</v>
      </c>
      <c r="C831" s="149" t="s">
        <v>21560</v>
      </c>
      <c r="D831" s="150">
        <v>3018.31</v>
      </c>
    </row>
    <row r="832" spans="1:5" ht="34.15" customHeight="1">
      <c r="A832" s="147">
        <v>1817</v>
      </c>
      <c r="B832" s="148" t="s">
        <v>21863</v>
      </c>
      <c r="C832" s="149" t="s">
        <v>21560</v>
      </c>
      <c r="D832" s="150">
        <v>800.75</v>
      </c>
      <c r="E832" s="151" t="s">
        <v>22648</v>
      </c>
    </row>
    <row r="833" spans="1:4" ht="34.15" customHeight="1">
      <c r="A833" s="147">
        <v>11478</v>
      </c>
      <c r="B833" s="148" t="s">
        <v>21864</v>
      </c>
      <c r="C833" s="149" t="s">
        <v>21560</v>
      </c>
      <c r="D833" s="150">
        <v>2441.56</v>
      </c>
    </row>
    <row r="834" spans="1:4" ht="34.15" customHeight="1">
      <c r="A834" s="147">
        <v>12993</v>
      </c>
      <c r="B834" s="148" t="s">
        <v>21865</v>
      </c>
      <c r="C834" s="149" t="s">
        <v>21560</v>
      </c>
      <c r="D834" s="150">
        <v>2441.56</v>
      </c>
    </row>
    <row r="835" spans="1:4" ht="34.15" customHeight="1">
      <c r="A835" s="147">
        <v>12995</v>
      </c>
      <c r="B835" s="148" t="s">
        <v>21866</v>
      </c>
      <c r="C835" s="149" t="s">
        <v>21560</v>
      </c>
      <c r="D835" s="150">
        <v>2657.74</v>
      </c>
    </row>
    <row r="836" spans="1:4" ht="34.15" customHeight="1">
      <c r="A836" s="147">
        <v>13674</v>
      </c>
      <c r="B836" s="148" t="s">
        <v>21867</v>
      </c>
      <c r="C836" s="149" t="s">
        <v>21560</v>
      </c>
      <c r="D836" s="150">
        <v>4567.5</v>
      </c>
    </row>
    <row r="837" spans="1:4" ht="17.100000000000001" customHeight="1">
      <c r="A837" s="147">
        <v>12929</v>
      </c>
      <c r="B837" s="148" t="s">
        <v>23369</v>
      </c>
      <c r="C837" s="149" t="s">
        <v>21562</v>
      </c>
      <c r="D837" s="150">
        <v>497.82</v>
      </c>
    </row>
    <row r="838" spans="1:4" ht="17.100000000000001" customHeight="1">
      <c r="A838" s="147">
        <v>12939</v>
      </c>
      <c r="B838" s="148" t="s">
        <v>23370</v>
      </c>
      <c r="C838" s="149" t="s">
        <v>21562</v>
      </c>
      <c r="D838" s="150">
        <v>257.01</v>
      </c>
    </row>
    <row r="839" spans="1:4" ht="17.100000000000001" customHeight="1">
      <c r="A839" s="147">
        <v>1821</v>
      </c>
      <c r="B839" s="148" t="s">
        <v>23371</v>
      </c>
      <c r="C839" s="149" t="s">
        <v>21562</v>
      </c>
      <c r="D839" s="150">
        <v>154.19999999999999</v>
      </c>
    </row>
    <row r="840" spans="1:4" ht="17.100000000000001" customHeight="1">
      <c r="A840" s="147">
        <v>13003</v>
      </c>
      <c r="B840" s="148" t="s">
        <v>21869</v>
      </c>
      <c r="C840" s="149" t="s">
        <v>21562</v>
      </c>
      <c r="D840" s="150">
        <v>923.03</v>
      </c>
    </row>
    <row r="841" spans="1:4" ht="15" customHeight="1">
      <c r="A841" s="147">
        <v>13004</v>
      </c>
      <c r="C841" s="149" t="s">
        <v>21562</v>
      </c>
      <c r="D841" s="150">
        <v>974.31</v>
      </c>
    </row>
    <row r="842" spans="1:4" ht="25.5" customHeight="1">
      <c r="B842" s="148" t="s">
        <v>21870</v>
      </c>
    </row>
    <row r="843" spans="1:4" ht="25.5" customHeight="1">
      <c r="A843" s="147">
        <v>13053</v>
      </c>
      <c r="B843" s="148" t="s">
        <v>21871</v>
      </c>
      <c r="C843" s="149" t="s">
        <v>21562</v>
      </c>
      <c r="D843" s="150">
        <v>793.27</v>
      </c>
    </row>
    <row r="844" spans="1:4" ht="15" customHeight="1">
      <c r="A844" s="147">
        <v>1832</v>
      </c>
      <c r="B844" s="148" t="s">
        <v>23372</v>
      </c>
      <c r="C844" s="149" t="s">
        <v>21562</v>
      </c>
      <c r="D844" s="150">
        <v>256.61</v>
      </c>
    </row>
    <row r="845" spans="1:4" ht="34.15" customHeight="1">
      <c r="A845" s="147">
        <v>12919</v>
      </c>
      <c r="B845" s="148" t="s">
        <v>23373</v>
      </c>
      <c r="C845" s="149" t="s">
        <v>21560</v>
      </c>
      <c r="D845" s="150">
        <v>5700.52</v>
      </c>
    </row>
    <row r="846" spans="1:4" ht="17.100000000000001" customHeight="1">
      <c r="A846" s="147">
        <v>9168</v>
      </c>
      <c r="B846" s="148" t="s">
        <v>23374</v>
      </c>
      <c r="C846" s="149" t="s">
        <v>21562</v>
      </c>
      <c r="D846" s="150">
        <v>523.58000000000004</v>
      </c>
    </row>
    <row r="847" spans="1:4" ht="25.5" customHeight="1">
      <c r="A847" s="147">
        <v>12459</v>
      </c>
      <c r="B847" s="148" t="s">
        <v>23375</v>
      </c>
      <c r="C847" s="149" t="s">
        <v>21562</v>
      </c>
      <c r="D847" s="150">
        <v>395.91</v>
      </c>
    </row>
    <row r="848" spans="1:4" ht="25.5" customHeight="1">
      <c r="A848" s="147">
        <v>11841</v>
      </c>
      <c r="B848" s="148" t="s">
        <v>23376</v>
      </c>
      <c r="C848" s="149" t="s">
        <v>21562</v>
      </c>
      <c r="D848" s="150">
        <v>308.89</v>
      </c>
    </row>
    <row r="849" spans="1:4" ht="17.100000000000001" customHeight="1">
      <c r="A849" s="147">
        <v>9169</v>
      </c>
      <c r="B849" s="148" t="s">
        <v>23377</v>
      </c>
      <c r="C849" s="149" t="s">
        <v>21562</v>
      </c>
      <c r="D849" s="150">
        <v>525.64</v>
      </c>
    </row>
    <row r="850" spans="1:4" ht="25.5" customHeight="1">
      <c r="A850" s="147">
        <v>12470</v>
      </c>
      <c r="B850" s="148" t="s">
        <v>23378</v>
      </c>
      <c r="C850" s="149" t="s">
        <v>21562</v>
      </c>
      <c r="D850" s="150">
        <v>410.39</v>
      </c>
    </row>
    <row r="851" spans="1:4" ht="17.100000000000001" customHeight="1">
      <c r="A851" s="147">
        <v>12587</v>
      </c>
      <c r="B851" s="148" t="s">
        <v>21872</v>
      </c>
      <c r="C851" s="149" t="s">
        <v>21562</v>
      </c>
      <c r="D851" s="150">
        <v>478.43</v>
      </c>
    </row>
    <row r="852" spans="1:4" ht="25.5" customHeight="1">
      <c r="A852" s="147">
        <v>9357</v>
      </c>
      <c r="B852" s="148" t="s">
        <v>23379</v>
      </c>
      <c r="C852" s="149" t="s">
        <v>21562</v>
      </c>
      <c r="D852" s="150">
        <v>657.42</v>
      </c>
    </row>
    <row r="853" spans="1:4" ht="25.5" customHeight="1">
      <c r="A853" s="147">
        <v>12461</v>
      </c>
      <c r="B853" s="148" t="s">
        <v>23380</v>
      </c>
      <c r="C853" s="149" t="s">
        <v>21562</v>
      </c>
      <c r="D853" s="150">
        <v>539.23</v>
      </c>
    </row>
    <row r="854" spans="1:4" ht="25.5" customHeight="1">
      <c r="A854" s="147">
        <v>12460</v>
      </c>
      <c r="B854" s="148" t="s">
        <v>23381</v>
      </c>
      <c r="C854" s="149" t="s">
        <v>21562</v>
      </c>
      <c r="D854" s="150">
        <v>681.57</v>
      </c>
    </row>
    <row r="855" spans="1:4" ht="25.5" customHeight="1">
      <c r="A855" s="147">
        <v>10419</v>
      </c>
      <c r="B855" s="148" t="s">
        <v>23382</v>
      </c>
      <c r="C855" s="149" t="s">
        <v>21562</v>
      </c>
      <c r="D855" s="150">
        <v>309.37</v>
      </c>
    </row>
    <row r="856" spans="1:4" ht="25.5" customHeight="1">
      <c r="A856" s="147">
        <v>12084</v>
      </c>
      <c r="B856" s="148" t="s">
        <v>23383</v>
      </c>
      <c r="C856" s="149" t="s">
        <v>21562</v>
      </c>
      <c r="D856" s="150">
        <v>330.95</v>
      </c>
    </row>
    <row r="857" spans="1:4" ht="17.100000000000001" customHeight="1">
      <c r="A857" s="147">
        <v>12682</v>
      </c>
      <c r="B857" s="148" t="s">
        <v>23384</v>
      </c>
      <c r="C857" s="149" t="s">
        <v>21560</v>
      </c>
      <c r="D857" s="150">
        <v>3469.67</v>
      </c>
    </row>
    <row r="858" spans="1:4" ht="17.100000000000001" customHeight="1">
      <c r="A858" s="147">
        <v>12681</v>
      </c>
      <c r="B858" s="148" t="s">
        <v>23385</v>
      </c>
      <c r="C858" s="149" t="s">
        <v>21560</v>
      </c>
      <c r="D858" s="150">
        <v>8280.93</v>
      </c>
    </row>
    <row r="859" spans="1:4" ht="17.100000000000001" customHeight="1">
      <c r="A859" s="147">
        <v>12680</v>
      </c>
      <c r="B859" s="148" t="s">
        <v>23386</v>
      </c>
      <c r="C859" s="149" t="s">
        <v>21560</v>
      </c>
      <c r="D859" s="150">
        <v>9668.82</v>
      </c>
    </row>
    <row r="860" spans="1:4" ht="25.5" customHeight="1">
      <c r="A860" s="147">
        <v>12886</v>
      </c>
      <c r="B860" s="148" t="s">
        <v>21874</v>
      </c>
      <c r="C860" s="149" t="s">
        <v>21562</v>
      </c>
      <c r="D860" s="150">
        <v>411.21</v>
      </c>
    </row>
    <row r="861" spans="1:4" ht="25.5" customHeight="1">
      <c r="A861" s="147">
        <v>12739</v>
      </c>
      <c r="B861" s="148" t="s">
        <v>21687</v>
      </c>
      <c r="C861" s="149" t="s">
        <v>21571</v>
      </c>
      <c r="D861" s="150">
        <v>58</v>
      </c>
    </row>
    <row r="862" spans="1:4" ht="34.15" customHeight="1">
      <c r="A862" s="147">
        <v>7894</v>
      </c>
      <c r="B862" s="148" t="s">
        <v>23387</v>
      </c>
      <c r="C862" s="149" t="s">
        <v>21560</v>
      </c>
      <c r="D862" s="150">
        <v>9800</v>
      </c>
    </row>
    <row r="863" spans="1:4" ht="17.100000000000001" customHeight="1">
      <c r="A863" s="147">
        <v>12742</v>
      </c>
      <c r="B863" s="148" t="s">
        <v>21681</v>
      </c>
      <c r="C863" s="149" t="s">
        <v>21570</v>
      </c>
      <c r="D863" s="150">
        <v>180</v>
      </c>
    </row>
    <row r="864" spans="1:4" ht="17.100000000000001" customHeight="1">
      <c r="A864" s="147">
        <v>13338</v>
      </c>
      <c r="B864" s="148" t="s">
        <v>23388</v>
      </c>
      <c r="C864" s="149" t="s">
        <v>21560</v>
      </c>
      <c r="D864" s="150">
        <v>13.75</v>
      </c>
    </row>
    <row r="865" spans="1:5" ht="15" customHeight="1">
      <c r="A865" s="147">
        <v>13340</v>
      </c>
      <c r="B865" s="148" t="s">
        <v>23389</v>
      </c>
      <c r="C865" s="149" t="s">
        <v>21560</v>
      </c>
      <c r="D865" s="150">
        <v>109.8</v>
      </c>
    </row>
    <row r="866" spans="1:5" ht="34.15" customHeight="1">
      <c r="A866" s="147">
        <v>12759</v>
      </c>
      <c r="B866" s="148" t="s">
        <v>23390</v>
      </c>
      <c r="C866" s="149" t="s">
        <v>21913</v>
      </c>
      <c r="D866" s="150">
        <v>40.75</v>
      </c>
    </row>
    <row r="867" spans="1:5" ht="17.100000000000001" customHeight="1">
      <c r="A867" s="147">
        <v>2855</v>
      </c>
      <c r="B867" s="148" t="s">
        <v>23391</v>
      </c>
      <c r="C867" s="149" t="s">
        <v>21571</v>
      </c>
      <c r="D867" s="150">
        <v>12.8</v>
      </c>
    </row>
    <row r="868" spans="1:5" ht="25.5" customHeight="1">
      <c r="A868" s="147">
        <v>2856</v>
      </c>
      <c r="B868" s="148" t="s">
        <v>23392</v>
      </c>
      <c r="C868" s="149" t="s">
        <v>21571</v>
      </c>
      <c r="D868" s="150">
        <v>25.8</v>
      </c>
    </row>
    <row r="869" spans="1:5" ht="17.100000000000001" customHeight="1">
      <c r="A869" s="147">
        <v>2852</v>
      </c>
      <c r="B869" s="148" t="s">
        <v>23393</v>
      </c>
      <c r="C869" s="149" t="s">
        <v>21571</v>
      </c>
      <c r="D869" s="150">
        <v>28.6</v>
      </c>
    </row>
    <row r="870" spans="1:5" ht="15" customHeight="1">
      <c r="A870" s="147">
        <v>2853</v>
      </c>
      <c r="C870" s="149" t="s">
        <v>21571</v>
      </c>
      <c r="D870" s="150">
        <v>16</v>
      </c>
    </row>
    <row r="871" spans="1:5" ht="17.100000000000001" customHeight="1">
      <c r="B871" s="148" t="s">
        <v>23394</v>
      </c>
    </row>
    <row r="872" spans="1:5" ht="17.100000000000001" customHeight="1">
      <c r="A872" s="147">
        <v>10223</v>
      </c>
      <c r="B872" s="148" t="s">
        <v>23395</v>
      </c>
      <c r="C872" s="149" t="s">
        <v>21560</v>
      </c>
      <c r="D872" s="150">
        <v>59</v>
      </c>
    </row>
    <row r="873" spans="1:5" ht="17.100000000000001" customHeight="1">
      <c r="A873" s="147">
        <v>11828</v>
      </c>
      <c r="B873" s="148" t="s">
        <v>23396</v>
      </c>
      <c r="C873" s="149" t="s">
        <v>21571</v>
      </c>
      <c r="D873" s="150">
        <v>14</v>
      </c>
    </row>
    <row r="874" spans="1:5" ht="17.100000000000001" customHeight="1">
      <c r="A874" s="147">
        <v>3467</v>
      </c>
      <c r="B874" s="148" t="s">
        <v>23397</v>
      </c>
      <c r="C874" s="149" t="s">
        <v>21571</v>
      </c>
      <c r="D874" s="150">
        <v>10.89</v>
      </c>
    </row>
    <row r="875" spans="1:5" ht="17.100000000000001" customHeight="1">
      <c r="A875" s="147">
        <v>3468</v>
      </c>
      <c r="B875" s="148" t="s">
        <v>23398</v>
      </c>
      <c r="C875" s="149" t="s">
        <v>21571</v>
      </c>
      <c r="D875" s="150">
        <v>11.4</v>
      </c>
    </row>
    <row r="876" spans="1:5" ht="17.100000000000001" customHeight="1">
      <c r="A876" s="147">
        <v>12741</v>
      </c>
      <c r="B876" s="148" t="s">
        <v>21685</v>
      </c>
      <c r="C876" s="149" t="s">
        <v>21571</v>
      </c>
      <c r="D876" s="150">
        <v>18.850000000000001</v>
      </c>
    </row>
    <row r="877" spans="1:5" ht="17.100000000000001" customHeight="1">
      <c r="A877" s="147">
        <v>13339</v>
      </c>
      <c r="B877" s="148" t="s">
        <v>23399</v>
      </c>
      <c r="C877" s="149" t="s">
        <v>21560</v>
      </c>
      <c r="D877" s="150">
        <v>10.26</v>
      </c>
    </row>
    <row r="878" spans="1:5" ht="25.5" customHeight="1">
      <c r="A878" s="147">
        <v>11309</v>
      </c>
      <c r="B878" s="148" t="s">
        <v>23400</v>
      </c>
      <c r="C878" s="149" t="s">
        <v>21562</v>
      </c>
      <c r="D878" s="150">
        <v>58</v>
      </c>
    </row>
    <row r="879" spans="1:5" ht="17.100000000000001" customHeight="1">
      <c r="A879" s="147">
        <v>6870</v>
      </c>
      <c r="B879" s="148" t="s">
        <v>23401</v>
      </c>
      <c r="C879" s="149" t="s">
        <v>23402</v>
      </c>
      <c r="D879" s="150">
        <v>2</v>
      </c>
    </row>
    <row r="880" spans="1:5" ht="17.100000000000001" customHeight="1">
      <c r="A880" s="147">
        <v>2952</v>
      </c>
      <c r="B880" s="148" t="s">
        <v>23403</v>
      </c>
      <c r="C880" s="149" t="s">
        <v>21571</v>
      </c>
      <c r="D880" s="150">
        <v>16.28</v>
      </c>
      <c r="E880" s="151" t="s">
        <v>22648</v>
      </c>
    </row>
    <row r="881" spans="1:5" ht="15" customHeight="1">
      <c r="A881" s="147">
        <v>4730</v>
      </c>
      <c r="B881" s="148" t="s">
        <v>23404</v>
      </c>
      <c r="C881" s="149" t="s">
        <v>21571</v>
      </c>
      <c r="D881" s="150">
        <v>23.85</v>
      </c>
      <c r="E881" s="151" t="s">
        <v>22648</v>
      </c>
    </row>
    <row r="882" spans="1:5" ht="15" customHeight="1">
      <c r="A882" s="147">
        <v>135</v>
      </c>
      <c r="B882" s="148" t="s">
        <v>23405</v>
      </c>
      <c r="C882" s="149" t="s">
        <v>21571</v>
      </c>
      <c r="D882" s="150">
        <v>10.52</v>
      </c>
      <c r="E882" s="151" t="s">
        <v>22648</v>
      </c>
    </row>
    <row r="883" spans="1:5" ht="15" customHeight="1">
      <c r="A883" s="147">
        <v>136</v>
      </c>
      <c r="B883" s="148" t="s">
        <v>23406</v>
      </c>
      <c r="C883" s="149" t="s">
        <v>21571</v>
      </c>
      <c r="D883" s="150">
        <v>51.9</v>
      </c>
      <c r="E883" s="151" t="s">
        <v>22648</v>
      </c>
    </row>
    <row r="884" spans="1:5" ht="15" customHeight="1">
      <c r="A884" s="147">
        <v>4735</v>
      </c>
      <c r="B884" s="148" t="s">
        <v>23407</v>
      </c>
      <c r="C884" s="149" t="s">
        <v>21571</v>
      </c>
      <c r="D884" s="150">
        <v>49.36</v>
      </c>
      <c r="E884" s="151" t="s">
        <v>22648</v>
      </c>
    </row>
    <row r="885" spans="1:5" ht="15" customHeight="1">
      <c r="A885" s="147">
        <v>4726</v>
      </c>
      <c r="B885" s="148" t="s">
        <v>23408</v>
      </c>
      <c r="C885" s="149" t="s">
        <v>21571</v>
      </c>
      <c r="D885" s="150">
        <v>42.21</v>
      </c>
      <c r="E885" s="151" t="s">
        <v>22648</v>
      </c>
    </row>
    <row r="886" spans="1:5" ht="15" customHeight="1">
      <c r="A886" s="147">
        <v>4734</v>
      </c>
      <c r="B886" s="148" t="s">
        <v>23409</v>
      </c>
      <c r="C886" s="149" t="s">
        <v>21571</v>
      </c>
      <c r="D886" s="150">
        <v>230.44</v>
      </c>
    </row>
    <row r="887" spans="1:5" ht="17.100000000000001" customHeight="1">
      <c r="A887" s="147">
        <v>9475</v>
      </c>
      <c r="B887" s="148" t="s">
        <v>21645</v>
      </c>
      <c r="C887" s="149" t="s">
        <v>21562</v>
      </c>
      <c r="D887" s="150">
        <v>411.79</v>
      </c>
    </row>
    <row r="888" spans="1:5" ht="15" customHeight="1">
      <c r="A888" s="147">
        <v>138</v>
      </c>
      <c r="B888" s="148" t="s">
        <v>23410</v>
      </c>
      <c r="C888" s="149" t="s">
        <v>21571</v>
      </c>
      <c r="D888" s="150">
        <v>80.55</v>
      </c>
      <c r="E888" s="151" t="s">
        <v>22648</v>
      </c>
    </row>
    <row r="889" spans="1:5" ht="15" customHeight="1">
      <c r="A889" s="147">
        <v>13553</v>
      </c>
      <c r="B889" s="148" t="s">
        <v>23411</v>
      </c>
      <c r="C889" s="149" t="s">
        <v>21571</v>
      </c>
      <c r="D889" s="150">
        <v>64.92</v>
      </c>
    </row>
    <row r="890" spans="1:5" ht="25.5" customHeight="1">
      <c r="A890" s="147">
        <v>4157</v>
      </c>
      <c r="B890" s="148" t="s">
        <v>23412</v>
      </c>
      <c r="C890" s="149" t="s">
        <v>21571</v>
      </c>
      <c r="D890" s="150">
        <v>49.36</v>
      </c>
      <c r="E890" s="151" t="s">
        <v>22648</v>
      </c>
    </row>
    <row r="891" spans="1:5" ht="15" customHeight="1">
      <c r="A891" s="147">
        <v>139</v>
      </c>
      <c r="B891" s="148" t="s">
        <v>23413</v>
      </c>
      <c r="C891" s="149" t="s">
        <v>21571</v>
      </c>
      <c r="D891" s="150">
        <v>16.02</v>
      </c>
      <c r="E891" s="151" t="s">
        <v>22648</v>
      </c>
    </row>
    <row r="892" spans="1:5" ht="15" customHeight="1">
      <c r="A892" s="147">
        <v>6742</v>
      </c>
      <c r="B892" s="148" t="s">
        <v>23414</v>
      </c>
      <c r="C892" s="149" t="s">
        <v>21571</v>
      </c>
      <c r="D892" s="150">
        <v>22</v>
      </c>
      <c r="E892" s="151" t="s">
        <v>22648</v>
      </c>
    </row>
    <row r="893" spans="1:5" ht="15" customHeight="1">
      <c r="A893" s="147">
        <v>8472</v>
      </c>
      <c r="B893" s="148" t="s">
        <v>23415</v>
      </c>
      <c r="C893" s="149" t="s">
        <v>21571</v>
      </c>
      <c r="D893" s="150">
        <v>6.24</v>
      </c>
    </row>
    <row r="894" spans="1:5" ht="15" customHeight="1">
      <c r="A894" s="147">
        <v>3106</v>
      </c>
      <c r="B894" s="148" t="s">
        <v>23416</v>
      </c>
      <c r="C894" s="149" t="s">
        <v>21571</v>
      </c>
      <c r="D894" s="150">
        <v>303.18</v>
      </c>
    </row>
    <row r="895" spans="1:5" ht="15" customHeight="1">
      <c r="A895" s="147">
        <v>4731</v>
      </c>
      <c r="B895" s="148" t="s">
        <v>23417</v>
      </c>
      <c r="C895" s="149" t="s">
        <v>21571</v>
      </c>
      <c r="D895" s="150">
        <v>11.15</v>
      </c>
    </row>
    <row r="896" spans="1:5" ht="15" customHeight="1">
      <c r="A896" s="147">
        <v>4732</v>
      </c>
      <c r="B896" s="148" t="s">
        <v>23418</v>
      </c>
      <c r="C896" s="149" t="s">
        <v>21571</v>
      </c>
      <c r="D896" s="150">
        <v>4.29</v>
      </c>
    </row>
    <row r="897" spans="1:5" ht="15" customHeight="1">
      <c r="A897" s="147">
        <v>12518</v>
      </c>
      <c r="B897" s="148" t="s">
        <v>23419</v>
      </c>
      <c r="C897" s="149" t="s">
        <v>21799</v>
      </c>
      <c r="D897" s="150">
        <v>277.64999999999998</v>
      </c>
    </row>
    <row r="898" spans="1:5" ht="15" customHeight="1">
      <c r="A898" s="147">
        <v>2931</v>
      </c>
      <c r="B898" s="148" t="s">
        <v>23420</v>
      </c>
      <c r="C898" s="149" t="s">
        <v>21571</v>
      </c>
      <c r="D898" s="150">
        <v>33.78</v>
      </c>
    </row>
    <row r="899" spans="1:5" ht="15" customHeight="1">
      <c r="A899" s="147">
        <v>9862</v>
      </c>
      <c r="B899" s="148" t="s">
        <v>23421</v>
      </c>
      <c r="C899" s="149" t="s">
        <v>21571</v>
      </c>
      <c r="D899" s="150">
        <v>10.220000000000001</v>
      </c>
      <c r="E899" s="151" t="s">
        <v>22648</v>
      </c>
    </row>
    <row r="900" spans="1:5" ht="15" customHeight="1">
      <c r="A900" s="147">
        <v>13448</v>
      </c>
      <c r="B900" s="148" t="s">
        <v>23422</v>
      </c>
      <c r="C900" s="149" t="s">
        <v>21571</v>
      </c>
      <c r="D900" s="150">
        <v>25.7</v>
      </c>
      <c r="E900" s="151" t="s">
        <v>22648</v>
      </c>
    </row>
    <row r="901" spans="1:5" ht="15" customHeight="1">
      <c r="A901" s="147">
        <v>622</v>
      </c>
      <c r="B901" s="148" t="s">
        <v>23423</v>
      </c>
      <c r="C901" s="149" t="s">
        <v>21571</v>
      </c>
      <c r="D901" s="150">
        <v>40.32</v>
      </c>
      <c r="E901" s="151" t="s">
        <v>22648</v>
      </c>
    </row>
    <row r="902" spans="1:5" ht="15" customHeight="1">
      <c r="A902" s="147">
        <v>623</v>
      </c>
      <c r="B902" s="148" t="s">
        <v>23424</v>
      </c>
      <c r="C902" s="149" t="s">
        <v>21571</v>
      </c>
      <c r="D902" s="150">
        <v>35.96</v>
      </c>
      <c r="E902" s="151" t="s">
        <v>22648</v>
      </c>
    </row>
    <row r="903" spans="1:5" ht="17.100000000000001" customHeight="1">
      <c r="A903" s="147">
        <v>814</v>
      </c>
      <c r="B903" s="148" t="s">
        <v>23425</v>
      </c>
      <c r="C903" s="149" t="s">
        <v>21799</v>
      </c>
      <c r="D903" s="150">
        <v>6.4</v>
      </c>
      <c r="E903" s="151" t="s">
        <v>22648</v>
      </c>
    </row>
    <row r="904" spans="1:5" ht="15" customHeight="1">
      <c r="A904" s="147">
        <v>2869</v>
      </c>
      <c r="B904" s="148" t="s">
        <v>23426</v>
      </c>
      <c r="C904" s="149" t="s">
        <v>21799</v>
      </c>
      <c r="D904" s="150">
        <v>58</v>
      </c>
      <c r="E904" s="151" t="s">
        <v>22648</v>
      </c>
    </row>
    <row r="905" spans="1:5" ht="15" customHeight="1">
      <c r="A905" s="147">
        <v>6884</v>
      </c>
      <c r="B905" s="148" t="s">
        <v>23427</v>
      </c>
      <c r="C905" s="149" t="s">
        <v>21571</v>
      </c>
      <c r="D905" s="150">
        <v>1.57</v>
      </c>
      <c r="E905" s="151" t="s">
        <v>22648</v>
      </c>
    </row>
    <row r="906" spans="1:5" ht="17.100000000000001" customHeight="1">
      <c r="A906" s="147">
        <v>1112</v>
      </c>
      <c r="B906" s="148" t="s">
        <v>23428</v>
      </c>
      <c r="C906" s="149" t="s">
        <v>21799</v>
      </c>
      <c r="D906" s="150">
        <v>15.9</v>
      </c>
      <c r="E906" s="151" t="s">
        <v>22648</v>
      </c>
    </row>
    <row r="907" spans="1:5" ht="15" customHeight="1">
      <c r="A907" s="147">
        <v>13727</v>
      </c>
      <c r="B907" s="148" t="s">
        <v>33136</v>
      </c>
      <c r="C907" s="149" t="s">
        <v>21571</v>
      </c>
      <c r="D907" s="150">
        <v>30.95</v>
      </c>
      <c r="E907" s="151" t="s">
        <v>22648</v>
      </c>
    </row>
    <row r="908" spans="1:5" ht="15" customHeight="1">
      <c r="A908" s="147">
        <v>13728</v>
      </c>
      <c r="B908" s="148" t="s">
        <v>33137</v>
      </c>
      <c r="C908" s="149" t="s">
        <v>21799</v>
      </c>
      <c r="D908" s="150">
        <v>61.8</v>
      </c>
      <c r="E908" s="151" t="s">
        <v>22648</v>
      </c>
    </row>
    <row r="909" spans="1:5" ht="15" customHeight="1">
      <c r="A909" s="147">
        <v>1113</v>
      </c>
      <c r="B909" s="148" t="s">
        <v>23429</v>
      </c>
      <c r="C909" s="149" t="s">
        <v>21571</v>
      </c>
      <c r="D909" s="150">
        <v>5.44</v>
      </c>
      <c r="E909" s="151" t="s">
        <v>22648</v>
      </c>
    </row>
    <row r="910" spans="1:5" ht="15" customHeight="1">
      <c r="A910" s="147">
        <v>8538</v>
      </c>
      <c r="B910" s="148" t="s">
        <v>23430</v>
      </c>
      <c r="C910" s="149" t="s">
        <v>23431</v>
      </c>
      <c r="D910" s="150">
        <v>32.58</v>
      </c>
      <c r="E910" s="151" t="s">
        <v>22648</v>
      </c>
    </row>
    <row r="911" spans="1:5" ht="15" customHeight="1">
      <c r="A911" s="147">
        <v>4738</v>
      </c>
      <c r="B911" s="148" t="s">
        <v>23432</v>
      </c>
      <c r="C911" s="149" t="s">
        <v>21571</v>
      </c>
      <c r="D911" s="150">
        <v>28.61</v>
      </c>
    </row>
    <row r="912" spans="1:5" ht="15" customHeight="1">
      <c r="A912" s="147">
        <v>11728</v>
      </c>
      <c r="B912" s="148" t="s">
        <v>23433</v>
      </c>
      <c r="C912" s="149" t="s">
        <v>21560</v>
      </c>
      <c r="D912" s="150">
        <v>51.52</v>
      </c>
      <c r="E912" s="151" t="s">
        <v>22648</v>
      </c>
    </row>
    <row r="913" spans="1:5" ht="15" customHeight="1">
      <c r="A913" s="147">
        <v>8788</v>
      </c>
      <c r="B913" s="148" t="s">
        <v>23434</v>
      </c>
      <c r="C913" s="149" t="s">
        <v>21571</v>
      </c>
      <c r="D913" s="150">
        <v>43.8</v>
      </c>
      <c r="E913" s="151" t="s">
        <v>22648</v>
      </c>
    </row>
    <row r="914" spans="1:5" ht="15" customHeight="1">
      <c r="A914" s="147">
        <v>9241</v>
      </c>
      <c r="B914" s="148" t="s">
        <v>23435</v>
      </c>
      <c r="C914" s="149" t="s">
        <v>21562</v>
      </c>
      <c r="D914" s="150">
        <v>3.34</v>
      </c>
    </row>
    <row r="915" spans="1:5" ht="15" customHeight="1">
      <c r="A915" s="147">
        <v>2218</v>
      </c>
      <c r="B915" s="148" t="s">
        <v>23436</v>
      </c>
      <c r="C915" s="149" t="s">
        <v>21799</v>
      </c>
      <c r="D915" s="150">
        <v>22.01</v>
      </c>
      <c r="E915" s="151" t="s">
        <v>22648</v>
      </c>
    </row>
    <row r="916" spans="1:5" ht="15" customHeight="1">
      <c r="A916" s="147">
        <v>12516</v>
      </c>
      <c r="B916" s="148" t="s">
        <v>23437</v>
      </c>
      <c r="C916" s="149" t="s">
        <v>21799</v>
      </c>
      <c r="D916" s="150">
        <v>13.74</v>
      </c>
      <c r="E916" s="151" t="s">
        <v>22648</v>
      </c>
    </row>
    <row r="917" spans="1:5" ht="15" customHeight="1">
      <c r="A917" s="147">
        <v>13730</v>
      </c>
      <c r="B917" s="148" t="s">
        <v>33138</v>
      </c>
      <c r="C917" s="149" t="s">
        <v>21571</v>
      </c>
      <c r="D917" s="150">
        <v>21.27</v>
      </c>
      <c r="E917" s="151" t="s">
        <v>22648</v>
      </c>
    </row>
    <row r="918" spans="1:5" ht="15" customHeight="1">
      <c r="A918" s="147">
        <v>4609</v>
      </c>
      <c r="B918" s="148" t="s">
        <v>23438</v>
      </c>
      <c r="C918" s="149" t="s">
        <v>21571</v>
      </c>
      <c r="D918" s="150">
        <v>17.510000000000002</v>
      </c>
      <c r="E918" s="151" t="s">
        <v>22648</v>
      </c>
    </row>
    <row r="919" spans="1:5" ht="15" customHeight="1">
      <c r="A919" s="147">
        <v>4610</v>
      </c>
      <c r="B919" s="148" t="s">
        <v>23439</v>
      </c>
      <c r="C919" s="149" t="s">
        <v>21571</v>
      </c>
      <c r="D919" s="150">
        <v>13.36</v>
      </c>
      <c r="E919" s="151" t="s">
        <v>22648</v>
      </c>
    </row>
    <row r="920" spans="1:5" ht="15" customHeight="1">
      <c r="A920" s="147">
        <v>13729</v>
      </c>
      <c r="B920" s="148" t="s">
        <v>33139</v>
      </c>
      <c r="C920" s="149" t="s">
        <v>21799</v>
      </c>
      <c r="D920" s="150">
        <v>12.29</v>
      </c>
      <c r="E920" s="151" t="s">
        <v>22648</v>
      </c>
    </row>
    <row r="921" spans="1:5" ht="15" customHeight="1">
      <c r="A921" s="147">
        <v>3225</v>
      </c>
      <c r="C921" s="149" t="s">
        <v>21571</v>
      </c>
      <c r="D921" s="150">
        <v>8.74</v>
      </c>
      <c r="E921" s="151" t="s">
        <v>22648</v>
      </c>
    </row>
    <row r="922" spans="1:5" ht="17.100000000000001" customHeight="1">
      <c r="B922" s="148" t="s">
        <v>23440</v>
      </c>
    </row>
    <row r="923" spans="1:5" ht="15" customHeight="1">
      <c r="A923" s="147">
        <v>2941</v>
      </c>
      <c r="B923" s="148" t="s">
        <v>23441</v>
      </c>
      <c r="C923" s="149" t="s">
        <v>21571</v>
      </c>
      <c r="D923" s="150">
        <v>0.86</v>
      </c>
      <c r="E923" s="151" t="s">
        <v>22648</v>
      </c>
    </row>
    <row r="924" spans="1:5" ht="17.100000000000001" customHeight="1">
      <c r="A924" s="147">
        <v>10057</v>
      </c>
      <c r="B924" s="148" t="s">
        <v>23442</v>
      </c>
      <c r="C924" s="149" t="s">
        <v>21571</v>
      </c>
      <c r="D924" s="150">
        <v>15.02</v>
      </c>
    </row>
    <row r="925" spans="1:5" ht="15" customHeight="1">
      <c r="A925" s="147">
        <v>12977</v>
      </c>
      <c r="B925" s="148" t="s">
        <v>23443</v>
      </c>
      <c r="C925" s="149" t="s">
        <v>21571</v>
      </c>
      <c r="D925" s="150">
        <v>2.08</v>
      </c>
      <c r="E925" s="151" t="s">
        <v>22648</v>
      </c>
    </row>
    <row r="926" spans="1:5" ht="15" customHeight="1">
      <c r="A926" s="147">
        <v>13731</v>
      </c>
      <c r="B926" s="148" t="s">
        <v>33140</v>
      </c>
      <c r="C926" s="149" t="s">
        <v>21642</v>
      </c>
      <c r="D926" s="150">
        <v>19.899999999999999</v>
      </c>
      <c r="E926" s="151" t="s">
        <v>22648</v>
      </c>
    </row>
    <row r="927" spans="1:5" ht="15" customHeight="1">
      <c r="A927" s="147">
        <v>2683</v>
      </c>
      <c r="B927" s="148" t="s">
        <v>23444</v>
      </c>
      <c r="C927" s="149" t="s">
        <v>21571</v>
      </c>
      <c r="D927" s="150">
        <v>0.59</v>
      </c>
      <c r="E927" s="151" t="s">
        <v>22648</v>
      </c>
    </row>
    <row r="928" spans="1:5" ht="15" customHeight="1">
      <c r="A928" s="147">
        <v>2684</v>
      </c>
      <c r="B928" s="148" t="s">
        <v>23445</v>
      </c>
      <c r="C928" s="149" t="s">
        <v>21571</v>
      </c>
      <c r="D928" s="150">
        <v>1.0900000000000001</v>
      </c>
      <c r="E928" s="151" t="s">
        <v>22648</v>
      </c>
    </row>
    <row r="929" spans="1:5" ht="15" customHeight="1">
      <c r="A929" s="147">
        <v>3374</v>
      </c>
      <c r="B929" s="148" t="s">
        <v>23446</v>
      </c>
      <c r="C929" s="149" t="s">
        <v>21571</v>
      </c>
      <c r="D929" s="150">
        <v>1.81</v>
      </c>
      <c r="E929" s="151" t="s">
        <v>22648</v>
      </c>
    </row>
    <row r="930" spans="1:5" ht="15" customHeight="1">
      <c r="A930" s="147">
        <v>4767</v>
      </c>
      <c r="B930" s="148" t="s">
        <v>23447</v>
      </c>
      <c r="C930" s="149" t="s">
        <v>21571</v>
      </c>
      <c r="D930" s="150">
        <v>1.66</v>
      </c>
    </row>
    <row r="931" spans="1:5" ht="15" customHeight="1">
      <c r="A931" s="147">
        <v>490</v>
      </c>
      <c r="B931" s="148" t="s">
        <v>23448</v>
      </c>
      <c r="C931" s="149" t="s">
        <v>21571</v>
      </c>
      <c r="D931" s="150">
        <v>0.83</v>
      </c>
      <c r="E931" s="151" t="s">
        <v>22648</v>
      </c>
    </row>
    <row r="932" spans="1:5" ht="15" customHeight="1">
      <c r="A932" s="147">
        <v>491</v>
      </c>
      <c r="B932" s="148" t="s">
        <v>23449</v>
      </c>
      <c r="C932" s="149" t="s">
        <v>21571</v>
      </c>
      <c r="D932" s="150">
        <v>0.7</v>
      </c>
      <c r="E932" s="151" t="s">
        <v>22648</v>
      </c>
    </row>
    <row r="933" spans="1:5" ht="15" customHeight="1">
      <c r="A933" s="147">
        <v>612</v>
      </c>
      <c r="B933" s="148" t="s">
        <v>23450</v>
      </c>
      <c r="C933" s="149" t="s">
        <v>21571</v>
      </c>
      <c r="D933" s="150">
        <v>2.14</v>
      </c>
      <c r="E933" s="151" t="s">
        <v>22648</v>
      </c>
    </row>
    <row r="934" spans="1:5" ht="15" customHeight="1">
      <c r="A934" s="147">
        <v>2709</v>
      </c>
      <c r="B934" s="148" t="s">
        <v>23451</v>
      </c>
      <c r="C934" s="149" t="s">
        <v>21571</v>
      </c>
      <c r="D934" s="150">
        <v>2.56</v>
      </c>
      <c r="E934" s="151" t="s">
        <v>22648</v>
      </c>
    </row>
    <row r="935" spans="1:5" ht="15" customHeight="1">
      <c r="A935" s="147">
        <v>613</v>
      </c>
      <c r="B935" s="148" t="s">
        <v>23452</v>
      </c>
      <c r="C935" s="149" t="s">
        <v>21571</v>
      </c>
      <c r="D935" s="150">
        <v>0.68</v>
      </c>
      <c r="E935" s="151" t="s">
        <v>22648</v>
      </c>
    </row>
    <row r="936" spans="1:5" ht="15" customHeight="1">
      <c r="A936" s="147">
        <v>12743</v>
      </c>
      <c r="B936" s="148" t="s">
        <v>23453</v>
      </c>
      <c r="C936" s="149" t="s">
        <v>21571</v>
      </c>
      <c r="D936" s="150">
        <v>65.319999999999993</v>
      </c>
    </row>
    <row r="937" spans="1:5" ht="15" customHeight="1">
      <c r="A937" s="147">
        <v>8344</v>
      </c>
      <c r="B937" s="148" t="s">
        <v>23454</v>
      </c>
      <c r="C937" s="149" t="s">
        <v>21571</v>
      </c>
      <c r="D937" s="150">
        <v>30.64</v>
      </c>
      <c r="E937" s="151" t="s">
        <v>22648</v>
      </c>
    </row>
    <row r="938" spans="1:5" ht="15" customHeight="1">
      <c r="A938" s="147">
        <v>1046</v>
      </c>
      <c r="B938" s="148" t="s">
        <v>23455</v>
      </c>
      <c r="C938" s="149" t="s">
        <v>21571</v>
      </c>
      <c r="D938" s="150">
        <v>0.51</v>
      </c>
      <c r="E938" s="151" t="s">
        <v>22648</v>
      </c>
    </row>
    <row r="939" spans="1:5" ht="15" customHeight="1">
      <c r="A939" s="147">
        <v>4769</v>
      </c>
      <c r="B939" s="148" t="s">
        <v>23456</v>
      </c>
      <c r="C939" s="149" t="s">
        <v>21571</v>
      </c>
      <c r="D939" s="150">
        <v>3.37</v>
      </c>
    </row>
    <row r="940" spans="1:5" ht="15" customHeight="1">
      <c r="A940" s="147">
        <v>7105</v>
      </c>
      <c r="B940" s="148" t="s">
        <v>23457</v>
      </c>
      <c r="C940" s="149" t="s">
        <v>21626</v>
      </c>
      <c r="D940" s="150">
        <v>11.66</v>
      </c>
      <c r="E940" s="151" t="s">
        <v>22648</v>
      </c>
    </row>
    <row r="941" spans="1:5" ht="15" customHeight="1">
      <c r="A941" s="147">
        <v>9264</v>
      </c>
      <c r="B941" s="148" t="s">
        <v>23458</v>
      </c>
      <c r="C941" s="149" t="s">
        <v>21563</v>
      </c>
      <c r="D941" s="150">
        <v>255.06</v>
      </c>
    </row>
    <row r="942" spans="1:5" ht="15" customHeight="1">
      <c r="A942" s="147">
        <v>10026</v>
      </c>
      <c r="B942" s="148" t="s">
        <v>23459</v>
      </c>
      <c r="C942" s="149" t="s">
        <v>21563</v>
      </c>
      <c r="D942" s="150">
        <v>43.81</v>
      </c>
    </row>
    <row r="943" spans="1:5" ht="15" customHeight="1">
      <c r="A943" s="147">
        <v>12930</v>
      </c>
      <c r="B943" s="148" t="s">
        <v>23460</v>
      </c>
      <c r="C943" s="149" t="s">
        <v>21563</v>
      </c>
      <c r="D943" s="150">
        <v>90</v>
      </c>
      <c r="E943" s="151" t="s">
        <v>22648</v>
      </c>
    </row>
    <row r="944" spans="1:5" ht="17.100000000000001" customHeight="1">
      <c r="A944" s="147">
        <v>12931</v>
      </c>
      <c r="B944" s="148" t="s">
        <v>23461</v>
      </c>
      <c r="C944" s="149" t="s">
        <v>21563</v>
      </c>
      <c r="D944" s="150">
        <v>15.89</v>
      </c>
    </row>
    <row r="945" spans="1:5" ht="15" customHeight="1">
      <c r="A945" s="147">
        <v>201</v>
      </c>
      <c r="B945" s="148" t="s">
        <v>23462</v>
      </c>
      <c r="C945" s="149" t="s">
        <v>21563</v>
      </c>
      <c r="D945" s="150">
        <v>114</v>
      </c>
      <c r="E945" s="151" t="s">
        <v>22648</v>
      </c>
    </row>
    <row r="946" spans="1:5" ht="15" customHeight="1">
      <c r="A946" s="147">
        <v>202</v>
      </c>
      <c r="B946" s="148" t="s">
        <v>23463</v>
      </c>
      <c r="C946" s="149" t="s">
        <v>21563</v>
      </c>
      <c r="D946" s="150">
        <v>99</v>
      </c>
      <c r="E946" s="151" t="s">
        <v>22648</v>
      </c>
    </row>
    <row r="947" spans="1:5" ht="15" customHeight="1">
      <c r="A947" s="147">
        <v>203</v>
      </c>
      <c r="B947" s="148" t="s">
        <v>23464</v>
      </c>
      <c r="C947" s="149" t="s">
        <v>21563</v>
      </c>
      <c r="D947" s="150">
        <v>80</v>
      </c>
      <c r="E947" s="151" t="s">
        <v>22648</v>
      </c>
    </row>
    <row r="948" spans="1:5" ht="15" customHeight="1">
      <c r="A948" s="147">
        <v>307</v>
      </c>
      <c r="B948" s="148" t="s">
        <v>23465</v>
      </c>
      <c r="C948" s="149" t="s">
        <v>21563</v>
      </c>
      <c r="D948" s="150">
        <v>180</v>
      </c>
      <c r="E948" s="151" t="s">
        <v>22648</v>
      </c>
    </row>
    <row r="949" spans="1:5" ht="15" customHeight="1">
      <c r="A949" s="147">
        <v>10933</v>
      </c>
      <c r="B949" s="148" t="s">
        <v>23466</v>
      </c>
      <c r="C949" s="149" t="s">
        <v>21563</v>
      </c>
      <c r="D949" s="150">
        <v>96.5</v>
      </c>
      <c r="E949" s="151" t="s">
        <v>22648</v>
      </c>
    </row>
    <row r="950" spans="1:5" ht="15" customHeight="1">
      <c r="A950" s="147">
        <v>308</v>
      </c>
      <c r="B950" s="148" t="s">
        <v>23467</v>
      </c>
      <c r="C950" s="149" t="s">
        <v>21563</v>
      </c>
      <c r="D950" s="150">
        <v>156.25</v>
      </c>
      <c r="E950" s="151" t="s">
        <v>22648</v>
      </c>
    </row>
    <row r="951" spans="1:5" ht="15" customHeight="1">
      <c r="A951" s="147">
        <v>10929</v>
      </c>
      <c r="B951" s="148" t="s">
        <v>23468</v>
      </c>
      <c r="C951" s="149" t="s">
        <v>21563</v>
      </c>
      <c r="D951" s="150">
        <v>83.59</v>
      </c>
      <c r="E951" s="151" t="s">
        <v>22648</v>
      </c>
    </row>
    <row r="952" spans="1:5" ht="15" customHeight="1">
      <c r="A952" s="147">
        <v>309</v>
      </c>
      <c r="B952" s="148" t="s">
        <v>23469</v>
      </c>
      <c r="C952" s="149" t="s">
        <v>21563</v>
      </c>
      <c r="D952" s="150">
        <v>180</v>
      </c>
      <c r="E952" s="151" t="s">
        <v>22648</v>
      </c>
    </row>
    <row r="953" spans="1:5" ht="15" customHeight="1">
      <c r="A953" s="147">
        <v>10930</v>
      </c>
      <c r="B953" s="148" t="s">
        <v>23470</v>
      </c>
      <c r="C953" s="149" t="s">
        <v>21563</v>
      </c>
      <c r="D953" s="150">
        <v>84.03</v>
      </c>
      <c r="E953" s="151" t="s">
        <v>22648</v>
      </c>
    </row>
    <row r="954" spans="1:5" ht="15" customHeight="1">
      <c r="A954" s="147">
        <v>310</v>
      </c>
      <c r="B954" s="148" t="s">
        <v>23471</v>
      </c>
      <c r="C954" s="149" t="s">
        <v>21563</v>
      </c>
      <c r="D954" s="150">
        <v>180</v>
      </c>
      <c r="E954" s="151" t="s">
        <v>22648</v>
      </c>
    </row>
    <row r="955" spans="1:5" ht="15" customHeight="1">
      <c r="A955" s="147">
        <v>10931</v>
      </c>
      <c r="B955" s="148" t="s">
        <v>23472</v>
      </c>
      <c r="C955" s="149" t="s">
        <v>21563</v>
      </c>
      <c r="D955" s="150">
        <v>78.959999999999994</v>
      </c>
      <c r="E955" s="151" t="s">
        <v>22648</v>
      </c>
    </row>
    <row r="956" spans="1:5" ht="15" customHeight="1">
      <c r="A956" s="147">
        <v>311</v>
      </c>
      <c r="B956" s="148" t="s">
        <v>23473</v>
      </c>
      <c r="C956" s="149" t="s">
        <v>21563</v>
      </c>
      <c r="D956" s="150">
        <v>141.66999999999999</v>
      </c>
      <c r="E956" s="151" t="s">
        <v>22648</v>
      </c>
    </row>
    <row r="957" spans="1:5" ht="15" customHeight="1">
      <c r="A957" s="147">
        <v>10932</v>
      </c>
      <c r="B957" s="148" t="s">
        <v>23474</v>
      </c>
      <c r="C957" s="149" t="s">
        <v>21563</v>
      </c>
      <c r="D957" s="150">
        <v>78.27</v>
      </c>
      <c r="E957" s="151" t="s">
        <v>22648</v>
      </c>
    </row>
    <row r="958" spans="1:5" ht="15" customHeight="1">
      <c r="A958" s="147">
        <v>11225</v>
      </c>
      <c r="B958" s="148" t="s">
        <v>23475</v>
      </c>
      <c r="C958" s="149" t="s">
        <v>21563</v>
      </c>
      <c r="D958" s="150">
        <v>102.64</v>
      </c>
    </row>
    <row r="959" spans="1:5" ht="15" customHeight="1">
      <c r="A959" s="147">
        <v>11224</v>
      </c>
      <c r="B959" s="148" t="s">
        <v>23476</v>
      </c>
      <c r="C959" s="149" t="s">
        <v>21563</v>
      </c>
      <c r="D959" s="150">
        <v>102.64</v>
      </c>
    </row>
    <row r="960" spans="1:5" ht="15" customHeight="1">
      <c r="A960" s="147">
        <v>545</v>
      </c>
      <c r="B960" s="148" t="s">
        <v>23477</v>
      </c>
      <c r="C960" s="149" t="s">
        <v>21563</v>
      </c>
      <c r="D960" s="150">
        <v>141.66999999999999</v>
      </c>
      <c r="E960" s="151" t="s">
        <v>22648</v>
      </c>
    </row>
    <row r="961" spans="1:5" ht="15" customHeight="1">
      <c r="A961" s="147">
        <v>546</v>
      </c>
      <c r="B961" s="148" t="s">
        <v>23478</v>
      </c>
      <c r="C961" s="149" t="s">
        <v>21563</v>
      </c>
      <c r="D961" s="150">
        <v>58.68</v>
      </c>
      <c r="E961" s="151" t="s">
        <v>22648</v>
      </c>
    </row>
    <row r="962" spans="1:5" ht="17.100000000000001" customHeight="1">
      <c r="A962" s="147">
        <v>191</v>
      </c>
      <c r="B962" s="148" t="s">
        <v>23479</v>
      </c>
      <c r="C962" s="149" t="s">
        <v>21563</v>
      </c>
      <c r="D962" s="150">
        <v>13.16</v>
      </c>
    </row>
    <row r="963" spans="1:5" ht="25.5" customHeight="1">
      <c r="A963" s="147">
        <v>10922</v>
      </c>
      <c r="B963" s="148" t="s">
        <v>23480</v>
      </c>
      <c r="C963" s="149" t="s">
        <v>21563</v>
      </c>
      <c r="D963" s="150">
        <v>15.82</v>
      </c>
    </row>
    <row r="964" spans="1:5" ht="17.100000000000001" customHeight="1">
      <c r="A964" s="147">
        <v>3516</v>
      </c>
      <c r="B964" s="148" t="s">
        <v>23481</v>
      </c>
      <c r="C964" s="149" t="s">
        <v>21563</v>
      </c>
      <c r="D964" s="150">
        <v>7.34</v>
      </c>
    </row>
    <row r="965" spans="1:5" ht="25.5" customHeight="1">
      <c r="A965" s="147">
        <v>10923</v>
      </c>
      <c r="B965" s="148" t="s">
        <v>23482</v>
      </c>
      <c r="C965" s="149" t="s">
        <v>21563</v>
      </c>
      <c r="D965" s="150">
        <v>11.04</v>
      </c>
    </row>
    <row r="966" spans="1:5" ht="15" customHeight="1">
      <c r="A966" s="147">
        <v>1714</v>
      </c>
      <c r="B966" s="148" t="s">
        <v>23483</v>
      </c>
      <c r="C966" s="149" t="s">
        <v>21563</v>
      </c>
      <c r="D966" s="150">
        <v>89.9</v>
      </c>
      <c r="E966" s="151" t="s">
        <v>22648</v>
      </c>
    </row>
    <row r="967" spans="1:5" ht="15" customHeight="1">
      <c r="A967" s="147">
        <v>1715</v>
      </c>
      <c r="B967" s="148" t="s">
        <v>23484</v>
      </c>
      <c r="C967" s="149" t="s">
        <v>21563</v>
      </c>
      <c r="D967" s="150">
        <v>78.569999999999993</v>
      </c>
    </row>
    <row r="968" spans="1:5" ht="15" customHeight="1">
      <c r="A968" s="147">
        <v>10181</v>
      </c>
      <c r="B968" s="148" t="s">
        <v>23485</v>
      </c>
      <c r="C968" s="149" t="s">
        <v>21563</v>
      </c>
      <c r="D968" s="150">
        <v>83.5</v>
      </c>
    </row>
    <row r="969" spans="1:5" ht="15" customHeight="1">
      <c r="A969" s="147">
        <v>4525</v>
      </c>
      <c r="B969" s="148" t="s">
        <v>23486</v>
      </c>
      <c r="C969" s="149" t="s">
        <v>21563</v>
      </c>
      <c r="D969" s="150">
        <v>87.5</v>
      </c>
      <c r="E969" s="151" t="s">
        <v>22648</v>
      </c>
    </row>
    <row r="970" spans="1:5" ht="15" customHeight="1">
      <c r="A970" s="147">
        <v>11226</v>
      </c>
      <c r="B970" s="148" t="s">
        <v>23487</v>
      </c>
      <c r="C970" s="149" t="s">
        <v>21563</v>
      </c>
      <c r="D970" s="150">
        <v>82.85</v>
      </c>
    </row>
    <row r="971" spans="1:5" ht="15" customHeight="1">
      <c r="A971" s="147">
        <v>11336</v>
      </c>
      <c r="B971" s="148" t="s">
        <v>23488</v>
      </c>
      <c r="C971" s="149" t="s">
        <v>21563</v>
      </c>
      <c r="D971" s="150">
        <v>87.5</v>
      </c>
      <c r="E971" s="151" t="s">
        <v>22648</v>
      </c>
    </row>
    <row r="972" spans="1:5" ht="15" customHeight="1">
      <c r="A972" s="147">
        <v>1789</v>
      </c>
      <c r="B972" s="148" t="s">
        <v>23489</v>
      </c>
      <c r="C972" s="149" t="s">
        <v>21563</v>
      </c>
      <c r="D972" s="150">
        <v>78.959999999999994</v>
      </c>
      <c r="E972" s="151" t="s">
        <v>22648</v>
      </c>
    </row>
    <row r="973" spans="1:5" ht="15" customHeight="1">
      <c r="A973" s="147">
        <v>11337</v>
      </c>
      <c r="B973" s="148" t="s">
        <v>23490</v>
      </c>
      <c r="C973" s="149" t="s">
        <v>21564</v>
      </c>
      <c r="D973" s="150">
        <v>77.73</v>
      </c>
      <c r="E973" s="151" t="s">
        <v>22648</v>
      </c>
    </row>
    <row r="974" spans="1:5" ht="15" customHeight="1">
      <c r="A974" s="147">
        <v>2009</v>
      </c>
      <c r="B974" s="148" t="s">
        <v>23491</v>
      </c>
      <c r="C974" s="149" t="s">
        <v>21564</v>
      </c>
      <c r="D974" s="150">
        <v>107.51</v>
      </c>
      <c r="E974" s="151" t="s">
        <v>22648</v>
      </c>
    </row>
    <row r="975" spans="1:5" ht="15" customHeight="1">
      <c r="A975" s="147">
        <v>2633</v>
      </c>
      <c r="B975" s="148" t="s">
        <v>23492</v>
      </c>
      <c r="C975" s="149" t="s">
        <v>21570</v>
      </c>
      <c r="D975" s="150">
        <v>5.51</v>
      </c>
      <c r="E975" s="151" t="s">
        <v>22648</v>
      </c>
    </row>
    <row r="976" spans="1:5" ht="15" customHeight="1">
      <c r="A976" s="147">
        <v>4617</v>
      </c>
      <c r="B976" s="148" t="s">
        <v>23493</v>
      </c>
      <c r="C976" s="149" t="s">
        <v>21570</v>
      </c>
      <c r="D976" s="150">
        <v>73.900000000000006</v>
      </c>
      <c r="E976" s="151" t="s">
        <v>22648</v>
      </c>
    </row>
    <row r="977" spans="1:5" ht="15" customHeight="1">
      <c r="A977" s="147">
        <v>4618</v>
      </c>
      <c r="B977" s="148" t="s">
        <v>23494</v>
      </c>
      <c r="C977" s="149" t="s">
        <v>21570</v>
      </c>
      <c r="D977" s="150">
        <v>23.8</v>
      </c>
      <c r="E977" s="151" t="s">
        <v>22648</v>
      </c>
    </row>
    <row r="978" spans="1:5" ht="15" customHeight="1">
      <c r="A978" s="147">
        <v>394</v>
      </c>
      <c r="B978" s="148" t="s">
        <v>23495</v>
      </c>
      <c r="C978" s="149" t="s">
        <v>21571</v>
      </c>
      <c r="D978" s="150">
        <v>31.24</v>
      </c>
      <c r="E978" s="151" t="s">
        <v>22648</v>
      </c>
    </row>
    <row r="979" spans="1:5" ht="15" customHeight="1">
      <c r="A979" s="147">
        <v>399</v>
      </c>
      <c r="B979" s="148" t="s">
        <v>23496</v>
      </c>
      <c r="C979" s="149" t="s">
        <v>21571</v>
      </c>
      <c r="D979" s="150">
        <v>31.5</v>
      </c>
      <c r="E979" s="151" t="s">
        <v>22648</v>
      </c>
    </row>
    <row r="980" spans="1:5" ht="15" customHeight="1">
      <c r="A980" s="147">
        <v>396</v>
      </c>
      <c r="B980" s="148" t="s">
        <v>23497</v>
      </c>
      <c r="C980" s="149" t="s">
        <v>21571</v>
      </c>
      <c r="D980" s="150">
        <v>32</v>
      </c>
      <c r="E980" s="151" t="s">
        <v>22648</v>
      </c>
    </row>
    <row r="981" spans="1:5" ht="15" customHeight="1">
      <c r="A981" s="147">
        <v>397</v>
      </c>
      <c r="B981" s="148" t="s">
        <v>23498</v>
      </c>
      <c r="C981" s="149" t="s">
        <v>21571</v>
      </c>
      <c r="D981" s="150">
        <v>35.090000000000003</v>
      </c>
      <c r="E981" s="151" t="s">
        <v>22648</v>
      </c>
    </row>
    <row r="982" spans="1:5" ht="15" customHeight="1">
      <c r="A982" s="147">
        <v>398</v>
      </c>
      <c r="B982" s="148" t="s">
        <v>23499</v>
      </c>
      <c r="C982" s="149" t="s">
        <v>21571</v>
      </c>
      <c r="D982" s="150">
        <v>37.479999999999997</v>
      </c>
      <c r="E982" s="151" t="s">
        <v>22648</v>
      </c>
    </row>
    <row r="983" spans="1:5" ht="15" customHeight="1">
      <c r="A983" s="147">
        <v>400</v>
      </c>
      <c r="B983" s="148" t="s">
        <v>23500</v>
      </c>
      <c r="C983" s="149" t="s">
        <v>21571</v>
      </c>
      <c r="D983" s="150">
        <v>47.5</v>
      </c>
      <c r="E983" s="151" t="s">
        <v>22648</v>
      </c>
    </row>
    <row r="984" spans="1:5" ht="15" customHeight="1">
      <c r="A984" s="147">
        <v>395</v>
      </c>
      <c r="B984" s="148" t="s">
        <v>23501</v>
      </c>
      <c r="C984" s="149" t="s">
        <v>21571</v>
      </c>
      <c r="D984" s="150">
        <v>39.47</v>
      </c>
      <c r="E984" s="151" t="s">
        <v>22648</v>
      </c>
    </row>
    <row r="985" spans="1:5" ht="15" customHeight="1">
      <c r="A985" s="147">
        <v>4650</v>
      </c>
      <c r="B985" s="148" t="s">
        <v>23502</v>
      </c>
      <c r="C985" s="149" t="s">
        <v>21571</v>
      </c>
      <c r="D985" s="150">
        <v>32</v>
      </c>
      <c r="E985" s="151" t="s">
        <v>22648</v>
      </c>
    </row>
    <row r="986" spans="1:5" ht="15" customHeight="1">
      <c r="A986" s="147">
        <v>958</v>
      </c>
      <c r="B986" s="148" t="s">
        <v>23503</v>
      </c>
      <c r="C986" s="149" t="s">
        <v>21571</v>
      </c>
      <c r="D986" s="150">
        <v>52.5</v>
      </c>
      <c r="E986" s="151" t="s">
        <v>22648</v>
      </c>
    </row>
    <row r="987" spans="1:5" ht="15" customHeight="1">
      <c r="A987" s="147">
        <v>979</v>
      </c>
      <c r="B987" s="148" t="s">
        <v>23504</v>
      </c>
      <c r="C987" s="149" t="s">
        <v>21571</v>
      </c>
      <c r="D987" s="150">
        <v>55.36</v>
      </c>
      <c r="E987" s="151" t="s">
        <v>22648</v>
      </c>
    </row>
    <row r="988" spans="1:5" ht="34.15" customHeight="1">
      <c r="A988" s="147">
        <v>13203</v>
      </c>
      <c r="B988" s="148" t="s">
        <v>23505</v>
      </c>
      <c r="C988" s="149" t="s">
        <v>21560</v>
      </c>
      <c r="D988" s="150">
        <v>1048.3900000000001</v>
      </c>
    </row>
    <row r="989" spans="1:5" ht="17.100000000000001" customHeight="1">
      <c r="A989" s="147">
        <v>13645</v>
      </c>
      <c r="B989" s="148" t="s">
        <v>22400</v>
      </c>
      <c r="C989" s="149" t="s">
        <v>21560</v>
      </c>
      <c r="D989" s="150">
        <v>228.33</v>
      </c>
      <c r="E989" s="151" t="s">
        <v>22648</v>
      </c>
    </row>
    <row r="990" spans="1:5" ht="15" customHeight="1">
      <c r="A990" s="147">
        <v>9493</v>
      </c>
      <c r="B990" s="148" t="s">
        <v>23506</v>
      </c>
      <c r="C990" s="149" t="s">
        <v>21560</v>
      </c>
      <c r="D990" s="150">
        <v>60</v>
      </c>
      <c r="E990" s="151" t="s">
        <v>22648</v>
      </c>
    </row>
    <row r="991" spans="1:5" ht="15" customHeight="1">
      <c r="A991" s="147">
        <v>3287</v>
      </c>
      <c r="B991" s="148" t="s">
        <v>23507</v>
      </c>
      <c r="C991" s="149" t="s">
        <v>21560</v>
      </c>
      <c r="D991" s="150">
        <v>73.900000000000006</v>
      </c>
      <c r="E991" s="151" t="s">
        <v>22648</v>
      </c>
    </row>
    <row r="992" spans="1:5" ht="15" customHeight="1">
      <c r="A992" s="147">
        <v>4923</v>
      </c>
      <c r="B992" s="148" t="s">
        <v>23508</v>
      </c>
      <c r="C992" s="149" t="s">
        <v>21560</v>
      </c>
      <c r="D992" s="150">
        <v>73.900000000000006</v>
      </c>
      <c r="E992" s="151" t="s">
        <v>22648</v>
      </c>
    </row>
    <row r="993" spans="1:5" ht="15" customHeight="1">
      <c r="A993" s="147">
        <v>448</v>
      </c>
      <c r="B993" s="148" t="s">
        <v>23509</v>
      </c>
      <c r="C993" s="149" t="s">
        <v>21560</v>
      </c>
      <c r="D993" s="150">
        <v>200</v>
      </c>
      <c r="E993" s="151" t="s">
        <v>22648</v>
      </c>
    </row>
    <row r="994" spans="1:5" ht="15" customHeight="1">
      <c r="A994" s="147">
        <v>481</v>
      </c>
      <c r="B994" s="148" t="s">
        <v>23510</v>
      </c>
      <c r="C994" s="149" t="s">
        <v>21560</v>
      </c>
      <c r="D994" s="150">
        <v>8.34</v>
      </c>
      <c r="E994" s="151" t="s">
        <v>22648</v>
      </c>
    </row>
    <row r="995" spans="1:5" ht="15" customHeight="1">
      <c r="A995" s="147">
        <v>437</v>
      </c>
      <c r="B995" s="148" t="s">
        <v>23511</v>
      </c>
      <c r="C995" s="149" t="s">
        <v>21560</v>
      </c>
      <c r="D995" s="150">
        <v>375</v>
      </c>
      <c r="E995" s="151" t="s">
        <v>22648</v>
      </c>
    </row>
    <row r="996" spans="1:5" ht="15" customHeight="1">
      <c r="A996" s="147">
        <v>9762</v>
      </c>
      <c r="B996" s="148" t="s">
        <v>23512</v>
      </c>
      <c r="C996" s="149" t="s">
        <v>21560</v>
      </c>
      <c r="D996" s="150">
        <v>64.58</v>
      </c>
    </row>
    <row r="997" spans="1:5" ht="15" customHeight="1">
      <c r="A997" s="147">
        <v>12356</v>
      </c>
      <c r="B997" s="148" t="s">
        <v>23513</v>
      </c>
      <c r="C997" s="149" t="s">
        <v>21560</v>
      </c>
      <c r="D997" s="150">
        <v>8.75</v>
      </c>
      <c r="E997" s="151" t="s">
        <v>22648</v>
      </c>
    </row>
    <row r="998" spans="1:5" ht="15" customHeight="1">
      <c r="A998" s="147">
        <v>439</v>
      </c>
      <c r="B998" s="148" t="s">
        <v>23514</v>
      </c>
      <c r="C998" s="149" t="s">
        <v>21560</v>
      </c>
      <c r="D998" s="150">
        <v>11</v>
      </c>
      <c r="E998" s="151" t="s">
        <v>22648</v>
      </c>
    </row>
    <row r="999" spans="1:5" ht="15" customHeight="1">
      <c r="A999" s="147">
        <v>10806</v>
      </c>
      <c r="B999" s="148" t="s">
        <v>23515</v>
      </c>
      <c r="C999" s="149" t="s">
        <v>21560</v>
      </c>
      <c r="D999" s="150">
        <v>180.9</v>
      </c>
    </row>
    <row r="1000" spans="1:5" ht="15" customHeight="1">
      <c r="A1000" s="147">
        <v>3493</v>
      </c>
      <c r="B1000" s="148" t="s">
        <v>23516</v>
      </c>
      <c r="C1000" s="149" t="s">
        <v>21560</v>
      </c>
      <c r="D1000" s="150">
        <v>630</v>
      </c>
      <c r="E1000" s="151" t="s">
        <v>22648</v>
      </c>
    </row>
    <row r="1001" spans="1:5" ht="15" customHeight="1">
      <c r="A1001" s="147">
        <v>438</v>
      </c>
      <c r="B1001" s="148" t="s">
        <v>23517</v>
      </c>
      <c r="C1001" s="149" t="s">
        <v>21560</v>
      </c>
      <c r="D1001" s="150">
        <v>851.9</v>
      </c>
    </row>
    <row r="1002" spans="1:5" ht="15" customHeight="1">
      <c r="A1002" s="147">
        <v>4937</v>
      </c>
      <c r="B1002" s="148" t="s">
        <v>23518</v>
      </c>
      <c r="C1002" s="149" t="s">
        <v>21567</v>
      </c>
      <c r="D1002" s="150">
        <v>698.3</v>
      </c>
      <c r="E1002" s="151" t="s">
        <v>22648</v>
      </c>
    </row>
    <row r="1003" spans="1:5" ht="17.100000000000001" customHeight="1">
      <c r="A1003" s="147">
        <v>4818</v>
      </c>
      <c r="B1003" s="148" t="s">
        <v>23519</v>
      </c>
      <c r="C1003" s="149" t="s">
        <v>21570</v>
      </c>
      <c r="D1003" s="150">
        <v>277.52</v>
      </c>
    </row>
    <row r="1004" spans="1:5" ht="15" customHeight="1">
      <c r="A1004" s="147">
        <v>9365</v>
      </c>
      <c r="B1004" s="148" t="s">
        <v>23520</v>
      </c>
      <c r="C1004" s="149" t="s">
        <v>21570</v>
      </c>
      <c r="D1004" s="150">
        <v>121.8</v>
      </c>
    </row>
    <row r="1005" spans="1:5" ht="15" customHeight="1">
      <c r="A1005" s="147">
        <v>9364</v>
      </c>
      <c r="B1005" s="148" t="s">
        <v>23521</v>
      </c>
      <c r="C1005" s="149" t="s">
        <v>21570</v>
      </c>
      <c r="D1005" s="150">
        <v>73.930000000000007</v>
      </c>
    </row>
    <row r="1006" spans="1:5" ht="15" customHeight="1">
      <c r="A1006" s="147">
        <v>9385</v>
      </c>
      <c r="B1006" s="148" t="s">
        <v>23522</v>
      </c>
      <c r="C1006" s="149" t="s">
        <v>21570</v>
      </c>
      <c r="D1006" s="150">
        <v>79</v>
      </c>
    </row>
    <row r="1007" spans="1:5" ht="15" customHeight="1">
      <c r="A1007" s="147">
        <v>6641</v>
      </c>
      <c r="B1007" s="148" t="s">
        <v>23523</v>
      </c>
      <c r="C1007" s="149" t="s">
        <v>21562</v>
      </c>
      <c r="D1007" s="150">
        <v>100.65</v>
      </c>
    </row>
    <row r="1008" spans="1:5" ht="15" customHeight="1">
      <c r="A1008" s="147">
        <v>2985</v>
      </c>
      <c r="B1008" s="148" t="s">
        <v>23524</v>
      </c>
      <c r="C1008" s="149" t="s">
        <v>21562</v>
      </c>
      <c r="D1008" s="150">
        <v>316.42</v>
      </c>
    </row>
    <row r="1009" spans="1:4" ht="15" customHeight="1">
      <c r="A1009" s="147">
        <v>9362</v>
      </c>
      <c r="B1009" s="148" t="s">
        <v>21671</v>
      </c>
      <c r="C1009" s="149" t="s">
        <v>21562</v>
      </c>
      <c r="D1009" s="150">
        <v>94.93</v>
      </c>
    </row>
    <row r="1010" spans="1:4" ht="15" customHeight="1">
      <c r="A1010" s="147">
        <v>7409</v>
      </c>
      <c r="B1010" s="148" t="s">
        <v>23525</v>
      </c>
      <c r="C1010" s="149" t="s">
        <v>21571</v>
      </c>
      <c r="D1010" s="150">
        <v>39.1</v>
      </c>
    </row>
    <row r="1011" spans="1:4" ht="15" customHeight="1">
      <c r="A1011" s="147">
        <v>3069</v>
      </c>
      <c r="B1011" s="148" t="s">
        <v>23526</v>
      </c>
      <c r="C1011" s="149" t="s">
        <v>21562</v>
      </c>
      <c r="D1011" s="150">
        <v>50.2</v>
      </c>
    </row>
    <row r="1012" spans="1:4" ht="34.15" customHeight="1">
      <c r="A1012" s="147">
        <v>12737</v>
      </c>
      <c r="B1012" s="148" t="s">
        <v>23527</v>
      </c>
      <c r="C1012" s="149" t="s">
        <v>21562</v>
      </c>
      <c r="D1012" s="150">
        <v>638.1</v>
      </c>
    </row>
    <row r="1013" spans="1:4" ht="15" customHeight="1">
      <c r="A1013" s="147">
        <v>12898</v>
      </c>
      <c r="B1013" s="148" t="s">
        <v>23528</v>
      </c>
      <c r="C1013" s="149" t="s">
        <v>21560</v>
      </c>
      <c r="D1013" s="150">
        <v>42.47</v>
      </c>
    </row>
    <row r="1014" spans="1:4" ht="15" customHeight="1">
      <c r="A1014" s="147">
        <v>7078</v>
      </c>
      <c r="B1014" s="148" t="s">
        <v>23529</v>
      </c>
      <c r="C1014" s="149" t="s">
        <v>21560</v>
      </c>
      <c r="D1014" s="150">
        <v>64.47</v>
      </c>
    </row>
    <row r="1015" spans="1:4" ht="15" customHeight="1">
      <c r="A1015" s="147">
        <v>7079</v>
      </c>
      <c r="B1015" s="148" t="s">
        <v>23530</v>
      </c>
      <c r="C1015" s="149" t="s">
        <v>21560</v>
      </c>
      <c r="D1015" s="150">
        <v>85.98</v>
      </c>
    </row>
    <row r="1016" spans="1:4" ht="15" customHeight="1">
      <c r="A1016" s="147">
        <v>2973</v>
      </c>
      <c r="B1016" s="148" t="s">
        <v>23531</v>
      </c>
      <c r="C1016" s="149" t="s">
        <v>21560</v>
      </c>
      <c r="D1016" s="150">
        <v>107.5</v>
      </c>
    </row>
    <row r="1017" spans="1:4" ht="15" customHeight="1">
      <c r="A1017" s="147">
        <v>2974</v>
      </c>
      <c r="B1017" s="148" t="s">
        <v>23532</v>
      </c>
      <c r="C1017" s="149" t="s">
        <v>21560</v>
      </c>
      <c r="D1017" s="150">
        <v>141.03</v>
      </c>
    </row>
    <row r="1018" spans="1:4" ht="15" customHeight="1">
      <c r="A1018" s="147">
        <v>12899</v>
      </c>
      <c r="B1018" s="148" t="s">
        <v>23533</v>
      </c>
      <c r="C1018" s="149" t="s">
        <v>21560</v>
      </c>
      <c r="D1018" s="150">
        <v>169.79</v>
      </c>
    </row>
    <row r="1019" spans="1:4" ht="15" customHeight="1">
      <c r="A1019" s="147">
        <v>12900</v>
      </c>
      <c r="B1019" s="148" t="s">
        <v>23534</v>
      </c>
      <c r="C1019" s="149" t="s">
        <v>21560</v>
      </c>
      <c r="D1019" s="150">
        <v>190.99</v>
      </c>
    </row>
    <row r="1020" spans="1:4" ht="15" customHeight="1">
      <c r="A1020" s="147">
        <v>12901</v>
      </c>
      <c r="B1020" s="148" t="s">
        <v>23535</v>
      </c>
      <c r="C1020" s="149" t="s">
        <v>21560</v>
      </c>
      <c r="D1020" s="150">
        <v>212.21</v>
      </c>
    </row>
    <row r="1021" spans="1:4" ht="15" customHeight="1">
      <c r="A1021" s="147">
        <v>10770</v>
      </c>
      <c r="B1021" s="148" t="s">
        <v>21757</v>
      </c>
      <c r="C1021" s="149" t="s">
        <v>21560</v>
      </c>
      <c r="D1021" s="150">
        <v>20.9</v>
      </c>
    </row>
    <row r="1022" spans="1:4" ht="15" customHeight="1">
      <c r="A1022" s="147">
        <v>12246</v>
      </c>
      <c r="B1022" s="148" t="s">
        <v>23536</v>
      </c>
      <c r="C1022" s="149" t="s">
        <v>21560</v>
      </c>
      <c r="D1022" s="150">
        <v>163.96</v>
      </c>
    </row>
    <row r="1023" spans="1:4" ht="15" customHeight="1">
      <c r="A1023" s="147">
        <v>12247</v>
      </c>
      <c r="B1023" s="148" t="s">
        <v>23537</v>
      </c>
      <c r="C1023" s="149" t="s">
        <v>21560</v>
      </c>
      <c r="D1023" s="150">
        <v>290.08999999999997</v>
      </c>
    </row>
    <row r="1024" spans="1:4" ht="17.100000000000001" customHeight="1">
      <c r="A1024" s="147">
        <v>13058</v>
      </c>
      <c r="B1024" s="148" t="s">
        <v>21763</v>
      </c>
      <c r="C1024" s="149" t="s">
        <v>21560</v>
      </c>
      <c r="D1024" s="150">
        <v>1119.55</v>
      </c>
    </row>
    <row r="1025" spans="1:4" ht="34.15" customHeight="1">
      <c r="A1025" s="147">
        <v>13202</v>
      </c>
      <c r="B1025" s="148" t="s">
        <v>23538</v>
      </c>
      <c r="C1025" s="149" t="s">
        <v>21560</v>
      </c>
      <c r="D1025" s="150">
        <v>1921.44</v>
      </c>
    </row>
    <row r="1026" spans="1:4" ht="17.100000000000001" customHeight="1">
      <c r="A1026" s="147">
        <v>12736</v>
      </c>
      <c r="B1026" s="148" t="s">
        <v>21699</v>
      </c>
      <c r="C1026" s="149" t="s">
        <v>21560</v>
      </c>
      <c r="D1026" s="150">
        <v>1130.4100000000001</v>
      </c>
    </row>
    <row r="1027" spans="1:4" ht="34.15" customHeight="1">
      <c r="A1027" s="147">
        <v>12601</v>
      </c>
      <c r="B1027" s="148" t="s">
        <v>23539</v>
      </c>
      <c r="C1027" s="149" t="s">
        <v>21560</v>
      </c>
      <c r="D1027" s="150">
        <v>7582.55</v>
      </c>
    </row>
    <row r="1028" spans="1:4" ht="15" customHeight="1">
      <c r="A1028" s="147">
        <v>12338</v>
      </c>
      <c r="C1028" s="149" t="s">
        <v>21560</v>
      </c>
      <c r="D1028" s="150">
        <v>2437.2399999999998</v>
      </c>
    </row>
    <row r="1029" spans="1:4" ht="34.15" customHeight="1">
      <c r="B1029" s="148" t="s">
        <v>21700</v>
      </c>
    </row>
    <row r="1030" spans="1:4" ht="15" customHeight="1">
      <c r="A1030" s="147">
        <v>11140</v>
      </c>
      <c r="B1030" s="148" t="s">
        <v>22624</v>
      </c>
      <c r="C1030" s="149" t="s">
        <v>21560</v>
      </c>
      <c r="D1030" s="150">
        <v>1840.35</v>
      </c>
    </row>
    <row r="1031" spans="1:4" ht="15" customHeight="1">
      <c r="A1031" s="147">
        <v>11141</v>
      </c>
      <c r="B1031" s="148" t="s">
        <v>22625</v>
      </c>
      <c r="C1031" s="149" t="s">
        <v>21560</v>
      </c>
      <c r="D1031" s="150">
        <v>2002.73</v>
      </c>
    </row>
    <row r="1032" spans="1:4" ht="15" customHeight="1">
      <c r="A1032" s="147">
        <v>2654</v>
      </c>
      <c r="B1032" s="148" t="s">
        <v>23540</v>
      </c>
      <c r="C1032" s="149" t="s">
        <v>21560</v>
      </c>
      <c r="D1032" s="150">
        <v>227.87</v>
      </c>
    </row>
    <row r="1033" spans="1:4" ht="15" customHeight="1">
      <c r="A1033" s="147">
        <v>1772</v>
      </c>
      <c r="B1033" s="148" t="s">
        <v>23541</v>
      </c>
      <c r="C1033" s="149" t="s">
        <v>21560</v>
      </c>
      <c r="D1033" s="150">
        <v>1817.49</v>
      </c>
    </row>
    <row r="1034" spans="1:4" ht="15" customHeight="1">
      <c r="A1034" s="147">
        <v>2614</v>
      </c>
      <c r="B1034" s="148" t="s">
        <v>23542</v>
      </c>
      <c r="C1034" s="149" t="s">
        <v>21560</v>
      </c>
      <c r="D1034" s="150">
        <v>1716.09</v>
      </c>
    </row>
    <row r="1035" spans="1:4" ht="15" customHeight="1">
      <c r="A1035" s="147">
        <v>11570</v>
      </c>
      <c r="B1035" s="148" t="s">
        <v>23543</v>
      </c>
      <c r="C1035" s="149" t="s">
        <v>21560</v>
      </c>
      <c r="D1035" s="150">
        <v>60.62</v>
      </c>
    </row>
    <row r="1036" spans="1:4" ht="15" customHeight="1">
      <c r="A1036" s="147">
        <v>4877</v>
      </c>
      <c r="B1036" s="148" t="s">
        <v>21768</v>
      </c>
      <c r="C1036" s="149" t="s">
        <v>21560</v>
      </c>
      <c r="D1036" s="150">
        <v>3784.52</v>
      </c>
    </row>
    <row r="1037" spans="1:4" ht="15" customHeight="1">
      <c r="A1037" s="147">
        <v>8868</v>
      </c>
      <c r="B1037" s="148" t="s">
        <v>21771</v>
      </c>
      <c r="C1037" s="149" t="s">
        <v>21560</v>
      </c>
      <c r="D1037" s="150">
        <v>56.41</v>
      </c>
    </row>
    <row r="1038" spans="1:4" ht="15" customHeight="1">
      <c r="A1038" s="147">
        <v>8867</v>
      </c>
      <c r="B1038" s="148" t="s">
        <v>21772</v>
      </c>
      <c r="C1038" s="149" t="s">
        <v>21560</v>
      </c>
      <c r="D1038" s="150">
        <v>78.13</v>
      </c>
    </row>
    <row r="1039" spans="1:4" ht="15" customHeight="1">
      <c r="A1039" s="147">
        <v>11569</v>
      </c>
      <c r="B1039" s="148" t="s">
        <v>23544</v>
      </c>
      <c r="C1039" s="149" t="s">
        <v>21560</v>
      </c>
      <c r="D1039" s="150">
        <v>1182.82</v>
      </c>
    </row>
    <row r="1040" spans="1:4" ht="15" customHeight="1">
      <c r="A1040" s="147">
        <v>7080</v>
      </c>
      <c r="B1040" s="148" t="s">
        <v>23545</v>
      </c>
      <c r="C1040" s="149" t="s">
        <v>21560</v>
      </c>
      <c r="D1040" s="150">
        <v>1595.08</v>
      </c>
    </row>
    <row r="1041" spans="1:5" ht="15" customHeight="1">
      <c r="A1041" s="147">
        <v>8859</v>
      </c>
      <c r="B1041" s="148" t="s">
        <v>23546</v>
      </c>
      <c r="C1041" s="149" t="s">
        <v>21560</v>
      </c>
      <c r="D1041" s="150">
        <v>1953.17</v>
      </c>
    </row>
    <row r="1042" spans="1:5" ht="15" customHeight="1">
      <c r="A1042" s="147">
        <v>3344</v>
      </c>
      <c r="B1042" s="148" t="s">
        <v>23547</v>
      </c>
      <c r="C1042" s="149" t="s">
        <v>21567</v>
      </c>
      <c r="D1042" s="150">
        <v>21.04</v>
      </c>
      <c r="E1042" s="151" t="s">
        <v>22648</v>
      </c>
    </row>
    <row r="1043" spans="1:5" ht="15" customHeight="1">
      <c r="A1043" s="147">
        <v>9302</v>
      </c>
      <c r="B1043" s="148" t="s">
        <v>23548</v>
      </c>
      <c r="C1043" s="149" t="s">
        <v>21567</v>
      </c>
      <c r="D1043" s="150">
        <v>15.27</v>
      </c>
    </row>
    <row r="1044" spans="1:5" ht="17.100000000000001" customHeight="1">
      <c r="A1044" s="147">
        <v>12794</v>
      </c>
      <c r="B1044" s="148" t="s">
        <v>23549</v>
      </c>
      <c r="C1044" s="149" t="s">
        <v>21562</v>
      </c>
      <c r="D1044" s="150">
        <v>420</v>
      </c>
    </row>
    <row r="1045" spans="1:5" ht="15" customHeight="1">
      <c r="A1045" s="147">
        <v>4973</v>
      </c>
      <c r="B1045" s="148" t="s">
        <v>23550</v>
      </c>
      <c r="C1045" s="149" t="s">
        <v>21570</v>
      </c>
      <c r="D1045" s="150">
        <v>170.22</v>
      </c>
    </row>
    <row r="1046" spans="1:5" ht="15" customHeight="1">
      <c r="A1046" s="147">
        <v>4972</v>
      </c>
      <c r="B1046" s="148" t="s">
        <v>23551</v>
      </c>
      <c r="C1046" s="149" t="s">
        <v>21570</v>
      </c>
      <c r="D1046" s="150">
        <v>187.24</v>
      </c>
    </row>
    <row r="1047" spans="1:5" ht="15" customHeight="1">
      <c r="A1047" s="147">
        <v>7539</v>
      </c>
      <c r="B1047" s="148" t="s">
        <v>23552</v>
      </c>
      <c r="C1047" s="149" t="s">
        <v>21570</v>
      </c>
      <c r="D1047" s="150">
        <v>112.22</v>
      </c>
    </row>
    <row r="1048" spans="1:5" ht="15" customHeight="1">
      <c r="A1048" s="147">
        <v>3757</v>
      </c>
      <c r="B1048" s="148" t="s">
        <v>23553</v>
      </c>
      <c r="C1048" s="149" t="s">
        <v>21570</v>
      </c>
      <c r="D1048" s="150">
        <v>327.55</v>
      </c>
    </row>
    <row r="1049" spans="1:5" ht="15" customHeight="1">
      <c r="A1049" s="147">
        <v>9960</v>
      </c>
      <c r="B1049" s="148" t="s">
        <v>21828</v>
      </c>
      <c r="C1049" s="149" t="s">
        <v>21562</v>
      </c>
      <c r="D1049" s="150">
        <v>317.16000000000003</v>
      </c>
    </row>
    <row r="1050" spans="1:5" ht="15" customHeight="1">
      <c r="A1050" s="147">
        <v>3759</v>
      </c>
      <c r="B1050" s="148" t="s">
        <v>23554</v>
      </c>
      <c r="C1050" s="149" t="s">
        <v>21570</v>
      </c>
      <c r="D1050" s="150">
        <v>18.7</v>
      </c>
    </row>
    <row r="1051" spans="1:5" ht="15" customHeight="1">
      <c r="A1051" s="147">
        <v>1053</v>
      </c>
      <c r="B1051" s="148" t="s">
        <v>23555</v>
      </c>
      <c r="C1051" s="149" t="s">
        <v>21562</v>
      </c>
      <c r="D1051" s="150">
        <v>210.39</v>
      </c>
    </row>
    <row r="1052" spans="1:5" ht="25.5" customHeight="1">
      <c r="A1052" s="147">
        <v>12432</v>
      </c>
      <c r="B1052" s="148" t="s">
        <v>23556</v>
      </c>
      <c r="C1052" s="149" t="s">
        <v>21562</v>
      </c>
      <c r="D1052" s="150">
        <v>280</v>
      </c>
    </row>
    <row r="1053" spans="1:5" ht="15" customHeight="1">
      <c r="A1053" s="147">
        <v>1057</v>
      </c>
      <c r="B1053" s="148" t="s">
        <v>21829</v>
      </c>
      <c r="C1053" s="149" t="s">
        <v>21562</v>
      </c>
      <c r="D1053" s="150">
        <v>265.16000000000003</v>
      </c>
    </row>
    <row r="1054" spans="1:5" ht="15" customHeight="1">
      <c r="A1054" s="147">
        <v>12449</v>
      </c>
      <c r="B1054" s="148" t="s">
        <v>23557</v>
      </c>
      <c r="C1054" s="149" t="s">
        <v>21560</v>
      </c>
      <c r="D1054" s="150">
        <v>160</v>
      </c>
    </row>
    <row r="1055" spans="1:5" ht="15" customHeight="1">
      <c r="A1055" s="147">
        <v>11573</v>
      </c>
      <c r="B1055" s="148" t="s">
        <v>23558</v>
      </c>
      <c r="C1055" s="149" t="s">
        <v>21560</v>
      </c>
      <c r="D1055" s="150">
        <v>59.22</v>
      </c>
    </row>
    <row r="1056" spans="1:5" ht="17.100000000000001" customHeight="1">
      <c r="A1056" s="147">
        <v>12793</v>
      </c>
      <c r="B1056" s="148" t="s">
        <v>21830</v>
      </c>
      <c r="C1056" s="149" t="s">
        <v>21562</v>
      </c>
      <c r="D1056" s="150">
        <v>250</v>
      </c>
    </row>
    <row r="1057" spans="1:4" ht="17.100000000000001" customHeight="1">
      <c r="A1057" s="147">
        <v>12790</v>
      </c>
      <c r="B1057" s="148" t="s">
        <v>23559</v>
      </c>
      <c r="C1057" s="149" t="s">
        <v>21562</v>
      </c>
      <c r="D1057" s="150">
        <v>235</v>
      </c>
    </row>
    <row r="1058" spans="1:4" ht="15" customHeight="1">
      <c r="A1058" s="147">
        <v>12789</v>
      </c>
      <c r="B1058" s="148" t="s">
        <v>21831</v>
      </c>
      <c r="C1058" s="149" t="s">
        <v>21562</v>
      </c>
      <c r="D1058" s="150">
        <v>265</v>
      </c>
    </row>
    <row r="1059" spans="1:4" ht="17.100000000000001" customHeight="1">
      <c r="A1059" s="147">
        <v>12792</v>
      </c>
      <c r="B1059" s="148" t="s">
        <v>21832</v>
      </c>
      <c r="C1059" s="149" t="s">
        <v>21562</v>
      </c>
      <c r="D1059" s="150">
        <v>300</v>
      </c>
    </row>
    <row r="1060" spans="1:4" ht="15" customHeight="1">
      <c r="A1060" s="147">
        <v>12791</v>
      </c>
      <c r="B1060" s="148" t="s">
        <v>21833</v>
      </c>
      <c r="C1060" s="149" t="s">
        <v>21562</v>
      </c>
      <c r="D1060" s="150">
        <v>280</v>
      </c>
    </row>
    <row r="1061" spans="1:4" ht="17.100000000000001" customHeight="1">
      <c r="A1061" s="147">
        <v>13188</v>
      </c>
      <c r="B1061" s="148" t="s">
        <v>21834</v>
      </c>
      <c r="C1061" s="149" t="s">
        <v>21562</v>
      </c>
      <c r="D1061" s="150">
        <v>351.78</v>
      </c>
    </row>
    <row r="1062" spans="1:4" ht="15" customHeight="1">
      <c r="A1062" s="147">
        <v>10972</v>
      </c>
      <c r="B1062" s="148" t="s">
        <v>23560</v>
      </c>
      <c r="C1062" s="149" t="s">
        <v>21562</v>
      </c>
      <c r="D1062" s="150">
        <v>138.99</v>
      </c>
    </row>
    <row r="1063" spans="1:4" ht="17.100000000000001" customHeight="1">
      <c r="A1063" s="147">
        <v>13797</v>
      </c>
      <c r="B1063" s="148" t="s">
        <v>33409</v>
      </c>
      <c r="C1063" s="149" t="s">
        <v>21562</v>
      </c>
      <c r="D1063" s="150">
        <v>555.54999999999995</v>
      </c>
    </row>
    <row r="1064" spans="1:4" ht="15" customHeight="1">
      <c r="A1064" s="147">
        <v>13798</v>
      </c>
      <c r="B1064" s="148" t="s">
        <v>33410</v>
      </c>
      <c r="C1064" s="149" t="s">
        <v>21562</v>
      </c>
      <c r="D1064" s="150">
        <v>529.1</v>
      </c>
    </row>
    <row r="1065" spans="1:4" ht="17.100000000000001" customHeight="1">
      <c r="A1065" s="147">
        <v>12795</v>
      </c>
      <c r="B1065" s="148" t="s">
        <v>23561</v>
      </c>
      <c r="C1065" s="149" t="s">
        <v>21562</v>
      </c>
      <c r="D1065" s="150">
        <v>267</v>
      </c>
    </row>
    <row r="1066" spans="1:4" ht="15" customHeight="1">
      <c r="A1066" s="147">
        <v>1798</v>
      </c>
      <c r="B1066" s="148" t="s">
        <v>23562</v>
      </c>
      <c r="C1066" s="149" t="s">
        <v>21562</v>
      </c>
      <c r="D1066" s="150">
        <v>320</v>
      </c>
    </row>
    <row r="1067" spans="1:4" ht="25.5" customHeight="1">
      <c r="A1067" s="147">
        <v>12796</v>
      </c>
      <c r="B1067" s="148" t="s">
        <v>21835</v>
      </c>
      <c r="C1067" s="149" t="s">
        <v>21562</v>
      </c>
      <c r="D1067" s="150">
        <v>270</v>
      </c>
    </row>
    <row r="1068" spans="1:4" ht="15" customHeight="1">
      <c r="A1068" s="147">
        <v>12807</v>
      </c>
      <c r="B1068" s="148" t="s">
        <v>21836</v>
      </c>
      <c r="C1068" s="149" t="s">
        <v>21562</v>
      </c>
      <c r="D1068" s="150">
        <v>250</v>
      </c>
    </row>
    <row r="1069" spans="1:4" ht="17.100000000000001" customHeight="1">
      <c r="A1069" s="147">
        <v>12027</v>
      </c>
      <c r="B1069" s="148" t="s">
        <v>23563</v>
      </c>
      <c r="C1069" s="149" t="s">
        <v>21562</v>
      </c>
      <c r="D1069" s="150">
        <v>320</v>
      </c>
    </row>
    <row r="1070" spans="1:4" ht="17.100000000000001" customHeight="1">
      <c r="A1070" s="147">
        <v>12797</v>
      </c>
      <c r="B1070" s="148" t="s">
        <v>21837</v>
      </c>
      <c r="C1070" s="149" t="s">
        <v>21562</v>
      </c>
      <c r="D1070" s="150">
        <v>280</v>
      </c>
    </row>
    <row r="1071" spans="1:4" ht="25.5" customHeight="1">
      <c r="A1071" s="147">
        <v>13192</v>
      </c>
      <c r="B1071" s="148" t="s">
        <v>21838</v>
      </c>
      <c r="C1071" s="149" t="s">
        <v>21562</v>
      </c>
      <c r="D1071" s="150">
        <v>405.46</v>
      </c>
    </row>
    <row r="1072" spans="1:4" ht="25.5" customHeight="1">
      <c r="A1072" s="147">
        <v>12709</v>
      </c>
      <c r="B1072" s="148" t="s">
        <v>23564</v>
      </c>
      <c r="C1072" s="149" t="s">
        <v>21562</v>
      </c>
      <c r="D1072" s="150">
        <v>380.69</v>
      </c>
    </row>
    <row r="1073" spans="1:4" ht="25.5" customHeight="1">
      <c r="A1073" s="147">
        <v>12806</v>
      </c>
      <c r="B1073" s="148" t="s">
        <v>23565</v>
      </c>
      <c r="C1073" s="149" t="s">
        <v>21562</v>
      </c>
      <c r="D1073" s="150">
        <v>280</v>
      </c>
    </row>
    <row r="1074" spans="1:4" ht="25.5" customHeight="1">
      <c r="A1074" s="147">
        <v>13064</v>
      </c>
      <c r="B1074" s="148" t="s">
        <v>21839</v>
      </c>
      <c r="C1074" s="149" t="s">
        <v>21562</v>
      </c>
      <c r="D1074" s="150">
        <v>350</v>
      </c>
    </row>
    <row r="1075" spans="1:4" ht="17.100000000000001" customHeight="1">
      <c r="A1075" s="147">
        <v>9809</v>
      </c>
      <c r="B1075" s="148" t="s">
        <v>23566</v>
      </c>
      <c r="C1075" s="149" t="s">
        <v>21562</v>
      </c>
      <c r="D1075" s="150">
        <v>380</v>
      </c>
    </row>
    <row r="1076" spans="1:4" ht="25.5" customHeight="1">
      <c r="A1076" s="147">
        <v>13063</v>
      </c>
      <c r="B1076" s="148" t="s">
        <v>21840</v>
      </c>
      <c r="C1076" s="149" t="s">
        <v>21562</v>
      </c>
      <c r="D1076" s="150">
        <v>346.67</v>
      </c>
    </row>
    <row r="1077" spans="1:4" ht="17.100000000000001" customHeight="1">
      <c r="A1077" s="147">
        <v>4819</v>
      </c>
      <c r="B1077" s="148" t="s">
        <v>23567</v>
      </c>
      <c r="C1077" s="149" t="s">
        <v>21560</v>
      </c>
      <c r="D1077" s="150">
        <v>12.79</v>
      </c>
    </row>
    <row r="1078" spans="1:4" ht="15" customHeight="1">
      <c r="A1078" s="147">
        <v>3758</v>
      </c>
      <c r="B1078" s="148" t="s">
        <v>23568</v>
      </c>
      <c r="C1078" s="149" t="s">
        <v>21570</v>
      </c>
      <c r="D1078" s="150">
        <v>18.7</v>
      </c>
    </row>
    <row r="1079" spans="1:4" ht="15" customHeight="1">
      <c r="A1079" s="147">
        <v>2445</v>
      </c>
      <c r="B1079" s="148" t="s">
        <v>21842</v>
      </c>
      <c r="C1079" s="149" t="s">
        <v>21562</v>
      </c>
      <c r="D1079" s="150">
        <v>180</v>
      </c>
    </row>
    <row r="1080" spans="1:4" ht="15" customHeight="1">
      <c r="A1080" s="147">
        <v>9257</v>
      </c>
      <c r="B1080" s="148" t="s">
        <v>21843</v>
      </c>
      <c r="C1080" s="149" t="s">
        <v>21562</v>
      </c>
      <c r="D1080" s="150">
        <v>330</v>
      </c>
    </row>
    <row r="1081" spans="1:4" ht="15" customHeight="1">
      <c r="A1081" s="147">
        <v>9256</v>
      </c>
      <c r="B1081" s="148" t="s">
        <v>21844</v>
      </c>
      <c r="C1081" s="149" t="s">
        <v>21562</v>
      </c>
      <c r="D1081" s="150">
        <v>240</v>
      </c>
    </row>
    <row r="1082" spans="1:4" ht="15" customHeight="1">
      <c r="A1082" s="147">
        <v>10111</v>
      </c>
      <c r="B1082" s="148" t="s">
        <v>23569</v>
      </c>
      <c r="C1082" s="149" t="s">
        <v>21571</v>
      </c>
      <c r="D1082" s="150">
        <v>15.4</v>
      </c>
    </row>
    <row r="1083" spans="1:4" ht="15" customHeight="1">
      <c r="A1083" s="147">
        <v>7222</v>
      </c>
      <c r="B1083" s="148" t="s">
        <v>23570</v>
      </c>
      <c r="C1083" s="149" t="s">
        <v>21560</v>
      </c>
      <c r="D1083" s="150">
        <v>1950</v>
      </c>
    </row>
    <row r="1084" spans="1:4" ht="15" customHeight="1">
      <c r="A1084" s="147">
        <v>12770</v>
      </c>
      <c r="B1084" s="148" t="s">
        <v>23571</v>
      </c>
      <c r="C1084" s="149" t="s">
        <v>21560</v>
      </c>
      <c r="D1084" s="150">
        <v>64.8</v>
      </c>
    </row>
    <row r="1085" spans="1:4" ht="15" customHeight="1">
      <c r="A1085" s="147">
        <v>12771</v>
      </c>
      <c r="B1085" s="148" t="s">
        <v>23572</v>
      </c>
      <c r="C1085" s="149" t="s">
        <v>21560</v>
      </c>
      <c r="D1085" s="150">
        <v>91.2</v>
      </c>
    </row>
    <row r="1086" spans="1:4" ht="25.5" customHeight="1">
      <c r="A1086" s="147">
        <v>9369</v>
      </c>
      <c r="B1086" s="148" t="s">
        <v>23573</v>
      </c>
      <c r="C1086" s="149" t="s">
        <v>21562</v>
      </c>
      <c r="D1086" s="150">
        <v>90</v>
      </c>
    </row>
    <row r="1087" spans="1:4" ht="17.100000000000001" customHeight="1">
      <c r="A1087" s="147">
        <v>1017</v>
      </c>
      <c r="B1087" s="148" t="s">
        <v>23574</v>
      </c>
      <c r="C1087" s="149" t="s">
        <v>21562</v>
      </c>
      <c r="D1087" s="150">
        <v>400</v>
      </c>
    </row>
    <row r="1088" spans="1:4" ht="25.5" customHeight="1">
      <c r="A1088" s="147">
        <v>11985</v>
      </c>
      <c r="B1088" s="148" t="s">
        <v>23575</v>
      </c>
      <c r="C1088" s="149" t="s">
        <v>21562</v>
      </c>
      <c r="D1088" s="150">
        <v>450</v>
      </c>
    </row>
    <row r="1089" spans="1:5" ht="25.5" customHeight="1">
      <c r="A1089" s="147">
        <v>13566</v>
      </c>
      <c r="B1089" s="148" t="s">
        <v>23576</v>
      </c>
      <c r="C1089" s="149" t="s">
        <v>21562</v>
      </c>
      <c r="D1089" s="150">
        <v>390</v>
      </c>
    </row>
    <row r="1090" spans="1:5" ht="17.100000000000001" customHeight="1">
      <c r="A1090" s="147">
        <v>10021</v>
      </c>
      <c r="B1090" s="148" t="s">
        <v>23577</v>
      </c>
      <c r="C1090" s="149" t="s">
        <v>21562</v>
      </c>
      <c r="D1090" s="150">
        <v>350</v>
      </c>
    </row>
    <row r="1091" spans="1:5" ht="17.100000000000001" customHeight="1">
      <c r="A1091" s="147">
        <v>10023</v>
      </c>
      <c r="B1091" s="148" t="s">
        <v>23578</v>
      </c>
      <c r="C1091" s="149" t="s">
        <v>21562</v>
      </c>
      <c r="D1091" s="150">
        <v>360</v>
      </c>
    </row>
    <row r="1092" spans="1:5" ht="15" customHeight="1">
      <c r="A1092" s="147">
        <v>11895</v>
      </c>
      <c r="B1092" s="148" t="s">
        <v>23579</v>
      </c>
      <c r="C1092" s="149" t="s">
        <v>21570</v>
      </c>
      <c r="D1092" s="150">
        <v>51.84</v>
      </c>
    </row>
    <row r="1093" spans="1:5" ht="15" customHeight="1">
      <c r="A1093" s="147">
        <v>5941</v>
      </c>
      <c r="B1093" s="148" t="s">
        <v>23580</v>
      </c>
      <c r="C1093" s="149" t="s">
        <v>29</v>
      </c>
      <c r="D1093" s="150">
        <v>9.3800000000000008</v>
      </c>
    </row>
    <row r="1094" spans="1:5" ht="15" customHeight="1">
      <c r="A1094" s="147">
        <v>11094</v>
      </c>
      <c r="B1094" s="148" t="s">
        <v>23581</v>
      </c>
      <c r="C1094" s="149" t="s">
        <v>21570</v>
      </c>
      <c r="D1094" s="150">
        <v>14</v>
      </c>
      <c r="E1094" s="151" t="s">
        <v>22648</v>
      </c>
    </row>
    <row r="1095" spans="1:5" ht="15" customHeight="1">
      <c r="A1095" s="147">
        <v>11095</v>
      </c>
      <c r="B1095" s="148" t="s">
        <v>23582</v>
      </c>
      <c r="C1095" s="149" t="s">
        <v>21570</v>
      </c>
      <c r="D1095" s="150">
        <v>14.53</v>
      </c>
      <c r="E1095" s="151" t="s">
        <v>22648</v>
      </c>
    </row>
    <row r="1096" spans="1:5" ht="15" customHeight="1">
      <c r="A1096" s="147">
        <v>7606</v>
      </c>
      <c r="B1096" s="148" t="s">
        <v>23583</v>
      </c>
      <c r="C1096" s="149" t="s">
        <v>21570</v>
      </c>
      <c r="D1096" s="150">
        <v>6.36</v>
      </c>
    </row>
    <row r="1097" spans="1:5" ht="17.100000000000001" customHeight="1">
      <c r="A1097" s="147">
        <v>9894</v>
      </c>
      <c r="B1097" s="148" t="s">
        <v>21694</v>
      </c>
      <c r="C1097" s="149" t="s">
        <v>21570</v>
      </c>
      <c r="D1097" s="150">
        <v>114.04</v>
      </c>
    </row>
    <row r="1098" spans="1:5" ht="15" customHeight="1">
      <c r="A1098" s="147">
        <v>12688</v>
      </c>
      <c r="B1098" s="148" t="s">
        <v>23584</v>
      </c>
      <c r="C1098" s="149" t="s">
        <v>21570</v>
      </c>
      <c r="D1098" s="150">
        <v>22.94</v>
      </c>
    </row>
    <row r="1099" spans="1:5" ht="15" customHeight="1">
      <c r="A1099" s="147">
        <v>508</v>
      </c>
      <c r="B1099" s="148" t="s">
        <v>23585</v>
      </c>
      <c r="C1099" s="149" t="s">
        <v>21570</v>
      </c>
      <c r="D1099" s="150">
        <v>30.59</v>
      </c>
    </row>
    <row r="1100" spans="1:5" ht="15" customHeight="1">
      <c r="A1100" s="147">
        <v>2566</v>
      </c>
      <c r="B1100" s="148" t="s">
        <v>23586</v>
      </c>
      <c r="C1100" s="149" t="s">
        <v>21570</v>
      </c>
      <c r="D1100" s="150">
        <v>5.15</v>
      </c>
    </row>
    <row r="1101" spans="1:5" ht="15" customHeight="1">
      <c r="A1101" s="147">
        <v>3116</v>
      </c>
      <c r="B1101" s="148" t="s">
        <v>23587</v>
      </c>
      <c r="C1101" s="149" t="s">
        <v>21570</v>
      </c>
      <c r="D1101" s="150">
        <v>14.11</v>
      </c>
      <c r="E1101" s="151" t="s">
        <v>22648</v>
      </c>
    </row>
    <row r="1102" spans="1:5" ht="15" customHeight="1">
      <c r="A1102" s="147">
        <v>5208</v>
      </c>
      <c r="B1102" s="148" t="s">
        <v>23588</v>
      </c>
      <c r="C1102" s="149" t="s">
        <v>21570</v>
      </c>
      <c r="D1102" s="150">
        <v>16.100000000000001</v>
      </c>
    </row>
    <row r="1103" spans="1:5" ht="15" customHeight="1">
      <c r="A1103" s="147">
        <v>9796</v>
      </c>
      <c r="B1103" s="148" t="s">
        <v>23589</v>
      </c>
      <c r="C1103" s="149" t="s">
        <v>21570</v>
      </c>
      <c r="D1103" s="150">
        <v>22.97</v>
      </c>
    </row>
    <row r="1104" spans="1:5" ht="15" customHeight="1">
      <c r="A1104" s="147">
        <v>4968</v>
      </c>
      <c r="B1104" s="148" t="s">
        <v>23590</v>
      </c>
      <c r="C1104" s="149" t="s">
        <v>21570</v>
      </c>
      <c r="D1104" s="150">
        <v>35.99</v>
      </c>
    </row>
    <row r="1105" spans="1:5" ht="15" customHeight="1">
      <c r="A1105" s="147">
        <v>10076</v>
      </c>
      <c r="B1105" s="148" t="s">
        <v>23591</v>
      </c>
      <c r="C1105" s="149" t="s">
        <v>21570</v>
      </c>
      <c r="D1105" s="150">
        <v>13.64</v>
      </c>
    </row>
    <row r="1106" spans="1:5" ht="15" customHeight="1">
      <c r="A1106" s="147">
        <v>13148</v>
      </c>
      <c r="B1106" s="148" t="s">
        <v>23592</v>
      </c>
      <c r="C1106" s="149" t="s">
        <v>21570</v>
      </c>
      <c r="D1106" s="150">
        <v>11.9</v>
      </c>
      <c r="E1106" s="151" t="s">
        <v>22648</v>
      </c>
    </row>
    <row r="1107" spans="1:5" ht="15" customHeight="1">
      <c r="A1107" s="147">
        <v>12687</v>
      </c>
      <c r="B1107" s="148" t="s">
        <v>23593</v>
      </c>
      <c r="C1107" s="149" t="s">
        <v>21570</v>
      </c>
      <c r="D1107" s="150">
        <v>16.239999999999998</v>
      </c>
      <c r="E1107" s="151" t="s">
        <v>22648</v>
      </c>
    </row>
    <row r="1108" spans="1:5" ht="15" customHeight="1">
      <c r="A1108" s="147">
        <v>13149</v>
      </c>
      <c r="B1108" s="148" t="s">
        <v>23594</v>
      </c>
      <c r="C1108" s="149" t="s">
        <v>21570</v>
      </c>
      <c r="D1108" s="150">
        <v>24.87</v>
      </c>
      <c r="E1108" s="151" t="s">
        <v>22648</v>
      </c>
    </row>
    <row r="1109" spans="1:5" ht="15" customHeight="1">
      <c r="A1109" s="147">
        <v>13150</v>
      </c>
      <c r="B1109" s="148" t="s">
        <v>23595</v>
      </c>
      <c r="C1109" s="149" t="s">
        <v>21570</v>
      </c>
      <c r="D1109" s="150">
        <v>33.520000000000003</v>
      </c>
      <c r="E1109" s="151" t="s">
        <v>22648</v>
      </c>
    </row>
    <row r="1110" spans="1:5" ht="15" customHeight="1">
      <c r="A1110" s="147">
        <v>13153</v>
      </c>
      <c r="B1110" s="148" t="s">
        <v>23596</v>
      </c>
      <c r="C1110" s="149" t="s">
        <v>21570</v>
      </c>
      <c r="D1110" s="150">
        <v>12.73</v>
      </c>
      <c r="E1110" s="151" t="s">
        <v>22648</v>
      </c>
    </row>
    <row r="1111" spans="1:5" ht="15" customHeight="1">
      <c r="A1111" s="147">
        <v>11952</v>
      </c>
      <c r="B1111" s="148" t="s">
        <v>23597</v>
      </c>
      <c r="C1111" s="149" t="s">
        <v>21570</v>
      </c>
      <c r="D1111" s="150">
        <v>12.73</v>
      </c>
      <c r="E1111" s="151" t="s">
        <v>22648</v>
      </c>
    </row>
    <row r="1112" spans="1:5" ht="15" customHeight="1">
      <c r="A1112" s="147">
        <v>10217</v>
      </c>
      <c r="B1112" s="148" t="s">
        <v>23598</v>
      </c>
      <c r="C1112" s="149" t="s">
        <v>21570</v>
      </c>
      <c r="D1112" s="150">
        <v>23.97</v>
      </c>
      <c r="E1112" s="151" t="s">
        <v>22648</v>
      </c>
    </row>
    <row r="1113" spans="1:5" ht="15" customHeight="1">
      <c r="A1113" s="147">
        <v>13140</v>
      </c>
      <c r="B1113" s="148" t="s">
        <v>23599</v>
      </c>
      <c r="C1113" s="149" t="s">
        <v>21570</v>
      </c>
      <c r="D1113" s="150">
        <v>5.17</v>
      </c>
      <c r="E1113" s="151" t="s">
        <v>22648</v>
      </c>
    </row>
    <row r="1114" spans="1:5" ht="15" customHeight="1">
      <c r="A1114" s="147">
        <v>13141</v>
      </c>
      <c r="B1114" s="148" t="s">
        <v>23600</v>
      </c>
      <c r="C1114" s="149" t="s">
        <v>21570</v>
      </c>
      <c r="D1114" s="150">
        <v>11.94</v>
      </c>
      <c r="E1114" s="151" t="s">
        <v>22648</v>
      </c>
    </row>
    <row r="1115" spans="1:5" ht="15" customHeight="1">
      <c r="A1115" s="147">
        <v>13142</v>
      </c>
      <c r="B1115" s="148" t="s">
        <v>23601</v>
      </c>
      <c r="C1115" s="149" t="s">
        <v>21570</v>
      </c>
      <c r="D1115" s="150">
        <v>16.309999999999999</v>
      </c>
      <c r="E1115" s="151" t="s">
        <v>22648</v>
      </c>
    </row>
    <row r="1116" spans="1:5" ht="15" customHeight="1">
      <c r="A1116" s="147">
        <v>13143</v>
      </c>
      <c r="B1116" s="148" t="s">
        <v>23602</v>
      </c>
      <c r="C1116" s="149" t="s">
        <v>21570</v>
      </c>
      <c r="D1116" s="150">
        <v>23.8</v>
      </c>
      <c r="E1116" s="151" t="s">
        <v>22648</v>
      </c>
    </row>
    <row r="1117" spans="1:5" ht="15" customHeight="1">
      <c r="A1117" s="147">
        <v>507</v>
      </c>
      <c r="B1117" s="148" t="s">
        <v>23603</v>
      </c>
      <c r="C1117" s="149" t="s">
        <v>21570</v>
      </c>
      <c r="D1117" s="150">
        <v>25.03</v>
      </c>
      <c r="E1117" s="151" t="s">
        <v>22648</v>
      </c>
    </row>
    <row r="1118" spans="1:5" ht="15" customHeight="1">
      <c r="A1118" s="147">
        <v>13144</v>
      </c>
      <c r="B1118" s="148" t="s">
        <v>23604</v>
      </c>
      <c r="C1118" s="149" t="s">
        <v>21570</v>
      </c>
      <c r="D1118" s="150">
        <v>33.840000000000003</v>
      </c>
      <c r="E1118" s="151" t="s">
        <v>22648</v>
      </c>
    </row>
    <row r="1119" spans="1:5" ht="15" customHeight="1">
      <c r="A1119" s="147">
        <v>13145</v>
      </c>
      <c r="B1119" s="148" t="s">
        <v>23605</v>
      </c>
      <c r="C1119" s="149" t="s">
        <v>21570</v>
      </c>
      <c r="D1119" s="150">
        <v>32.090000000000003</v>
      </c>
      <c r="E1119" s="151" t="s">
        <v>22648</v>
      </c>
    </row>
    <row r="1120" spans="1:5" ht="15" customHeight="1">
      <c r="A1120" s="147">
        <v>13151</v>
      </c>
      <c r="B1120" s="148" t="s">
        <v>23606</v>
      </c>
      <c r="C1120" s="149" t="s">
        <v>21570</v>
      </c>
      <c r="D1120" s="150">
        <v>14.03</v>
      </c>
      <c r="E1120" s="151" t="s">
        <v>22648</v>
      </c>
    </row>
    <row r="1121" spans="1:5" ht="15" customHeight="1">
      <c r="A1121" s="147">
        <v>13152</v>
      </c>
      <c r="B1121" s="148" t="s">
        <v>23607</v>
      </c>
      <c r="C1121" s="149" t="s">
        <v>21570</v>
      </c>
      <c r="D1121" s="150">
        <v>7.76</v>
      </c>
      <c r="E1121" s="151" t="s">
        <v>22648</v>
      </c>
    </row>
    <row r="1122" spans="1:5" ht="15" customHeight="1">
      <c r="A1122" s="147">
        <v>9964</v>
      </c>
      <c r="B1122" s="148" t="s">
        <v>23608</v>
      </c>
      <c r="C1122" s="149" t="s">
        <v>21570</v>
      </c>
      <c r="D1122" s="150">
        <v>6.63</v>
      </c>
      <c r="E1122" s="151" t="s">
        <v>22648</v>
      </c>
    </row>
    <row r="1123" spans="1:5" ht="15" customHeight="1">
      <c r="A1123" s="147">
        <v>12991</v>
      </c>
      <c r="B1123" s="148" t="s">
        <v>23609</v>
      </c>
      <c r="C1123" s="149" t="s">
        <v>21570</v>
      </c>
      <c r="D1123" s="150">
        <v>33.44</v>
      </c>
      <c r="E1123" s="151" t="s">
        <v>22648</v>
      </c>
    </row>
    <row r="1124" spans="1:5" ht="17.100000000000001" customHeight="1">
      <c r="A1124" s="147">
        <v>12327</v>
      </c>
      <c r="B1124" s="148" t="s">
        <v>23610</v>
      </c>
      <c r="C1124" s="149" t="s">
        <v>21560</v>
      </c>
      <c r="D1124" s="150">
        <v>101.56</v>
      </c>
    </row>
    <row r="1125" spans="1:5" ht="15" customHeight="1">
      <c r="A1125" s="147">
        <v>12326</v>
      </c>
      <c r="C1125" s="149" t="s">
        <v>21560</v>
      </c>
      <c r="D1125" s="150">
        <v>291.61</v>
      </c>
    </row>
    <row r="1126" spans="1:5" ht="17.100000000000001" customHeight="1">
      <c r="B1126" s="148" t="s">
        <v>23611</v>
      </c>
    </row>
    <row r="1127" spans="1:5" ht="17.100000000000001" customHeight="1">
      <c r="A1127" s="147">
        <v>12325</v>
      </c>
      <c r="B1127" s="148" t="s">
        <v>23612</v>
      </c>
      <c r="C1127" s="149" t="s">
        <v>21560</v>
      </c>
      <c r="D1127" s="150">
        <v>801.91</v>
      </c>
    </row>
    <row r="1128" spans="1:5" ht="15" customHeight="1">
      <c r="A1128" s="147">
        <v>9373</v>
      </c>
      <c r="B1128" s="148" t="s">
        <v>23613</v>
      </c>
      <c r="C1128" s="149" t="s">
        <v>21570</v>
      </c>
      <c r="D1128" s="150">
        <v>21.48</v>
      </c>
    </row>
    <row r="1129" spans="1:5" ht="15" customHeight="1">
      <c r="A1129" s="147">
        <v>9368</v>
      </c>
      <c r="B1129" s="148" t="s">
        <v>22576</v>
      </c>
      <c r="C1129" s="149" t="s">
        <v>21570</v>
      </c>
      <c r="D1129" s="150">
        <v>21.1</v>
      </c>
    </row>
    <row r="1130" spans="1:5" ht="15" customHeight="1">
      <c r="A1130" s="147">
        <v>3651</v>
      </c>
      <c r="B1130" s="148" t="s">
        <v>23614</v>
      </c>
      <c r="C1130" s="149" t="s">
        <v>21570</v>
      </c>
      <c r="D1130" s="150">
        <v>41.09</v>
      </c>
    </row>
    <row r="1131" spans="1:5" ht="15" customHeight="1">
      <c r="A1131" s="147">
        <v>3650</v>
      </c>
      <c r="B1131" s="148" t="s">
        <v>23615</v>
      </c>
      <c r="C1131" s="149" t="s">
        <v>21570</v>
      </c>
      <c r="D1131" s="150">
        <v>20.149999999999999</v>
      </c>
    </row>
    <row r="1132" spans="1:5" ht="15" customHeight="1">
      <c r="A1132" s="147">
        <v>9360</v>
      </c>
      <c r="B1132" s="148" t="s">
        <v>23616</v>
      </c>
      <c r="C1132" s="149" t="s">
        <v>21562</v>
      </c>
      <c r="D1132" s="150">
        <v>530.54</v>
      </c>
    </row>
    <row r="1133" spans="1:5" ht="15" customHeight="1">
      <c r="A1133" s="147">
        <v>720</v>
      </c>
      <c r="B1133" s="148" t="s">
        <v>23617</v>
      </c>
      <c r="C1133" s="149" t="s">
        <v>21570</v>
      </c>
      <c r="D1133" s="150">
        <v>79.7</v>
      </c>
    </row>
    <row r="1134" spans="1:5" ht="15" customHeight="1">
      <c r="A1134" s="147">
        <v>9363</v>
      </c>
      <c r="B1134" s="148" t="s">
        <v>23618</v>
      </c>
      <c r="C1134" s="149" t="s">
        <v>21570</v>
      </c>
      <c r="D1134" s="150">
        <v>111.11</v>
      </c>
    </row>
    <row r="1135" spans="1:5" ht="17.100000000000001" customHeight="1">
      <c r="A1135" s="147">
        <v>9959</v>
      </c>
      <c r="B1135" s="148" t="s">
        <v>23619</v>
      </c>
      <c r="C1135" s="149" t="s">
        <v>21562</v>
      </c>
      <c r="D1135" s="150">
        <v>18.87</v>
      </c>
    </row>
    <row r="1136" spans="1:5" ht="15" customHeight="1">
      <c r="A1136" s="147">
        <v>12747</v>
      </c>
      <c r="B1136" s="148" t="s">
        <v>23620</v>
      </c>
      <c r="C1136" s="149" t="s">
        <v>21570</v>
      </c>
      <c r="D1136" s="150">
        <v>737.09</v>
      </c>
    </row>
    <row r="1137" spans="1:5" ht="15" customHeight="1">
      <c r="A1137" s="147">
        <v>1995</v>
      </c>
      <c r="B1137" s="148" t="s">
        <v>23621</v>
      </c>
      <c r="C1137" s="149" t="s">
        <v>21570</v>
      </c>
      <c r="D1137" s="150">
        <v>99.41</v>
      </c>
    </row>
    <row r="1138" spans="1:5" ht="15" customHeight="1">
      <c r="A1138" s="147">
        <v>9791</v>
      </c>
      <c r="B1138" s="148" t="s">
        <v>21674</v>
      </c>
      <c r="C1138" s="149" t="s">
        <v>21570</v>
      </c>
      <c r="D1138" s="150">
        <v>26.56</v>
      </c>
    </row>
    <row r="1139" spans="1:5" ht="15" customHeight="1">
      <c r="A1139" s="147">
        <v>9792</v>
      </c>
      <c r="B1139" s="148" t="s">
        <v>21675</v>
      </c>
      <c r="C1139" s="149" t="s">
        <v>21570</v>
      </c>
      <c r="D1139" s="150">
        <v>41.42</v>
      </c>
      <c r="E1139" s="151" t="s">
        <v>22648</v>
      </c>
    </row>
    <row r="1140" spans="1:5" ht="15" customHeight="1">
      <c r="A1140" s="147">
        <v>9793</v>
      </c>
      <c r="B1140" s="148" t="s">
        <v>23622</v>
      </c>
      <c r="C1140" s="149" t="s">
        <v>21570</v>
      </c>
      <c r="D1140" s="150">
        <v>41.65</v>
      </c>
    </row>
    <row r="1141" spans="1:5" ht="15" customHeight="1">
      <c r="A1141" s="147">
        <v>9794</v>
      </c>
      <c r="B1141" s="148" t="s">
        <v>23623</v>
      </c>
      <c r="C1141" s="149" t="s">
        <v>21570</v>
      </c>
      <c r="D1141" s="150">
        <v>44.43</v>
      </c>
      <c r="E1141" s="151" t="s">
        <v>22648</v>
      </c>
    </row>
    <row r="1142" spans="1:5" ht="15" customHeight="1">
      <c r="A1142" s="147">
        <v>9789</v>
      </c>
      <c r="B1142" s="148" t="s">
        <v>21676</v>
      </c>
      <c r="C1142" s="149" t="s">
        <v>21570</v>
      </c>
      <c r="D1142" s="150">
        <v>164.04</v>
      </c>
    </row>
    <row r="1143" spans="1:5" ht="15" customHeight="1">
      <c r="A1143" s="147">
        <v>9367</v>
      </c>
      <c r="B1143" s="148" t="s">
        <v>21676</v>
      </c>
      <c r="C1143" s="149" t="s">
        <v>21570</v>
      </c>
      <c r="D1143" s="150">
        <v>164.04</v>
      </c>
    </row>
    <row r="1144" spans="1:5" ht="15" customHeight="1">
      <c r="A1144" s="147">
        <v>9366</v>
      </c>
      <c r="B1144" s="148" t="s">
        <v>21677</v>
      </c>
      <c r="C1144" s="149" t="s">
        <v>21570</v>
      </c>
      <c r="D1144" s="150">
        <v>47.56</v>
      </c>
    </row>
    <row r="1145" spans="1:5" ht="15" customHeight="1">
      <c r="A1145" s="147">
        <v>9382</v>
      </c>
      <c r="B1145" s="148" t="s">
        <v>21678</v>
      </c>
      <c r="C1145" s="149" t="s">
        <v>21570</v>
      </c>
      <c r="D1145" s="150">
        <v>63.4</v>
      </c>
    </row>
    <row r="1146" spans="1:5" ht="15" customHeight="1">
      <c r="A1146" s="147">
        <v>9383</v>
      </c>
      <c r="B1146" s="148" t="s">
        <v>21679</v>
      </c>
      <c r="C1146" s="149" t="s">
        <v>21570</v>
      </c>
      <c r="D1146" s="150">
        <v>71.27</v>
      </c>
    </row>
    <row r="1147" spans="1:5" ht="15" customHeight="1">
      <c r="A1147" s="147">
        <v>9384</v>
      </c>
      <c r="B1147" s="148" t="s">
        <v>21680</v>
      </c>
      <c r="C1147" s="149" t="s">
        <v>21570</v>
      </c>
      <c r="D1147" s="150">
        <v>94.69</v>
      </c>
    </row>
    <row r="1148" spans="1:5" ht="17.100000000000001" customHeight="1">
      <c r="A1148" s="147">
        <v>9466</v>
      </c>
      <c r="B1148" s="148" t="s">
        <v>23624</v>
      </c>
      <c r="C1148" s="149" t="s">
        <v>21562</v>
      </c>
      <c r="D1148" s="150">
        <v>228.55</v>
      </c>
    </row>
    <row r="1149" spans="1:5" ht="17.100000000000001" customHeight="1">
      <c r="A1149" s="147">
        <v>44</v>
      </c>
      <c r="B1149" s="148" t="s">
        <v>23625</v>
      </c>
      <c r="C1149" s="149" t="s">
        <v>21562</v>
      </c>
      <c r="D1149" s="150">
        <v>270.58</v>
      </c>
    </row>
    <row r="1150" spans="1:5" ht="15" customHeight="1">
      <c r="A1150" s="147">
        <v>2192</v>
      </c>
      <c r="B1150" s="148" t="s">
        <v>23626</v>
      </c>
      <c r="C1150" s="149" t="s">
        <v>21562</v>
      </c>
      <c r="D1150" s="150">
        <v>61.89</v>
      </c>
    </row>
    <row r="1151" spans="1:5" ht="15" customHeight="1">
      <c r="A1151" s="147">
        <v>2685</v>
      </c>
      <c r="B1151" s="148" t="s">
        <v>23627</v>
      </c>
      <c r="C1151" s="149" t="s">
        <v>21562</v>
      </c>
      <c r="D1151" s="150">
        <v>76.930000000000007</v>
      </c>
    </row>
    <row r="1152" spans="1:5" ht="15" customHeight="1">
      <c r="A1152" s="147">
        <v>2686</v>
      </c>
      <c r="B1152" s="148" t="s">
        <v>23628</v>
      </c>
      <c r="C1152" s="149" t="s">
        <v>21562</v>
      </c>
      <c r="D1152" s="150">
        <v>88.33</v>
      </c>
    </row>
    <row r="1153" spans="1:5" ht="15" customHeight="1">
      <c r="A1153" s="147">
        <v>4833</v>
      </c>
      <c r="B1153" s="148" t="s">
        <v>23629</v>
      </c>
      <c r="C1153" s="149" t="s">
        <v>21562</v>
      </c>
      <c r="D1153" s="150">
        <v>122.41</v>
      </c>
    </row>
    <row r="1154" spans="1:5" ht="15" customHeight="1">
      <c r="A1154" s="147">
        <v>4481</v>
      </c>
      <c r="B1154" s="148" t="s">
        <v>23630</v>
      </c>
      <c r="C1154" s="149" t="s">
        <v>21562</v>
      </c>
      <c r="D1154" s="150">
        <v>158.53</v>
      </c>
    </row>
    <row r="1155" spans="1:5" ht="15" customHeight="1">
      <c r="A1155" s="147">
        <v>7888</v>
      </c>
      <c r="B1155" s="148" t="s">
        <v>23631</v>
      </c>
      <c r="C1155" s="149" t="s">
        <v>21562</v>
      </c>
      <c r="D1155" s="150">
        <v>84.85</v>
      </c>
    </row>
    <row r="1156" spans="1:5" ht="15" customHeight="1">
      <c r="A1156" s="147">
        <v>45</v>
      </c>
      <c r="B1156" s="148" t="s">
        <v>23632</v>
      </c>
      <c r="C1156" s="149" t="s">
        <v>21562</v>
      </c>
      <c r="D1156" s="150">
        <v>79.78</v>
      </c>
      <c r="E1156" s="151" t="s">
        <v>22648</v>
      </c>
    </row>
    <row r="1157" spans="1:5" ht="15" customHeight="1">
      <c r="A1157" s="147">
        <v>9361</v>
      </c>
      <c r="B1157" s="148" t="s">
        <v>23633</v>
      </c>
      <c r="C1157" s="149" t="s">
        <v>21562</v>
      </c>
      <c r="D1157" s="150">
        <v>196.96</v>
      </c>
    </row>
    <row r="1158" spans="1:5" ht="15" customHeight="1">
      <c r="A1158" s="147">
        <v>312</v>
      </c>
      <c r="B1158" s="148" t="s">
        <v>23634</v>
      </c>
      <c r="C1158" s="149" t="s">
        <v>21560</v>
      </c>
      <c r="D1158" s="150">
        <v>0.65</v>
      </c>
      <c r="E1158" s="151" t="s">
        <v>22648</v>
      </c>
    </row>
    <row r="1159" spans="1:5" ht="15" customHeight="1">
      <c r="A1159" s="147">
        <v>313</v>
      </c>
      <c r="B1159" s="148" t="s">
        <v>23635</v>
      </c>
      <c r="C1159" s="149" t="s">
        <v>21560</v>
      </c>
      <c r="D1159" s="150">
        <v>1.05</v>
      </c>
      <c r="E1159" s="151" t="s">
        <v>22648</v>
      </c>
    </row>
    <row r="1160" spans="1:5" ht="15" customHeight="1">
      <c r="A1160" s="147">
        <v>314</v>
      </c>
      <c r="B1160" s="148" t="s">
        <v>23636</v>
      </c>
      <c r="C1160" s="149" t="s">
        <v>21560</v>
      </c>
      <c r="D1160" s="150">
        <v>1.22</v>
      </c>
      <c r="E1160" s="151" t="s">
        <v>22648</v>
      </c>
    </row>
    <row r="1161" spans="1:5" ht="15" customHeight="1">
      <c r="A1161" s="147">
        <v>315</v>
      </c>
      <c r="B1161" s="148" t="s">
        <v>23637</v>
      </c>
      <c r="C1161" s="149" t="s">
        <v>21560</v>
      </c>
      <c r="D1161" s="150">
        <v>1.95</v>
      </c>
      <c r="E1161" s="151" t="s">
        <v>22648</v>
      </c>
    </row>
    <row r="1162" spans="1:5" ht="15" customHeight="1">
      <c r="A1162" s="147">
        <v>317</v>
      </c>
      <c r="B1162" s="148" t="s">
        <v>23638</v>
      </c>
      <c r="C1162" s="149" t="s">
        <v>21560</v>
      </c>
      <c r="D1162" s="150">
        <v>3.6</v>
      </c>
      <c r="E1162" s="151" t="s">
        <v>22648</v>
      </c>
    </row>
    <row r="1163" spans="1:5" ht="15" customHeight="1">
      <c r="A1163" s="147">
        <v>316</v>
      </c>
      <c r="B1163" s="148" t="s">
        <v>23639</v>
      </c>
      <c r="C1163" s="149" t="s">
        <v>21560</v>
      </c>
      <c r="D1163" s="150">
        <v>3.1</v>
      </c>
      <c r="E1163" s="151" t="s">
        <v>22648</v>
      </c>
    </row>
    <row r="1164" spans="1:5" ht="15" customHeight="1">
      <c r="A1164" s="147">
        <v>3205</v>
      </c>
      <c r="B1164" s="148" t="s">
        <v>23640</v>
      </c>
      <c r="C1164" s="149" t="s">
        <v>21560</v>
      </c>
      <c r="D1164" s="150">
        <v>4.99</v>
      </c>
      <c r="E1164" s="151" t="s">
        <v>22648</v>
      </c>
    </row>
    <row r="1165" spans="1:5" ht="15" customHeight="1">
      <c r="A1165" s="147">
        <v>318</v>
      </c>
      <c r="B1165" s="148" t="s">
        <v>23641</v>
      </c>
      <c r="C1165" s="149" t="s">
        <v>21560</v>
      </c>
      <c r="D1165" s="150">
        <v>10.37</v>
      </c>
      <c r="E1165" s="151" t="s">
        <v>22648</v>
      </c>
    </row>
    <row r="1166" spans="1:5" ht="15" customHeight="1">
      <c r="A1166" s="147">
        <v>323</v>
      </c>
      <c r="B1166" s="148" t="s">
        <v>23642</v>
      </c>
      <c r="C1166" s="149" t="s">
        <v>21560</v>
      </c>
      <c r="D1166" s="150">
        <v>4.05</v>
      </c>
      <c r="E1166" s="151" t="s">
        <v>22648</v>
      </c>
    </row>
    <row r="1167" spans="1:5" ht="17.100000000000001" customHeight="1">
      <c r="A1167" s="147">
        <v>9285</v>
      </c>
      <c r="B1167" s="148" t="s">
        <v>23643</v>
      </c>
      <c r="C1167" s="149" t="s">
        <v>21560</v>
      </c>
      <c r="D1167" s="150">
        <v>15.59</v>
      </c>
      <c r="E1167" s="151" t="s">
        <v>22648</v>
      </c>
    </row>
    <row r="1168" spans="1:5" ht="17.100000000000001" customHeight="1">
      <c r="A1168" s="147">
        <v>9284</v>
      </c>
      <c r="B1168" s="148" t="s">
        <v>23644</v>
      </c>
      <c r="C1168" s="149" t="s">
        <v>21560</v>
      </c>
      <c r="D1168" s="150">
        <v>12.17</v>
      </c>
      <c r="E1168" s="151" t="s">
        <v>22648</v>
      </c>
    </row>
    <row r="1169" spans="1:5" ht="17.100000000000001" customHeight="1">
      <c r="A1169" s="147">
        <v>3894</v>
      </c>
      <c r="B1169" s="148" t="s">
        <v>23645</v>
      </c>
      <c r="C1169" s="149" t="s">
        <v>21560</v>
      </c>
      <c r="D1169" s="150">
        <v>51.15</v>
      </c>
      <c r="E1169" s="151" t="s">
        <v>22648</v>
      </c>
    </row>
    <row r="1170" spans="1:5" ht="17.100000000000001" customHeight="1">
      <c r="A1170" s="147">
        <v>3893</v>
      </c>
      <c r="B1170" s="148" t="s">
        <v>23646</v>
      </c>
      <c r="C1170" s="149" t="s">
        <v>21560</v>
      </c>
      <c r="D1170" s="150">
        <v>42.65</v>
      </c>
      <c r="E1170" s="151" t="s">
        <v>22648</v>
      </c>
    </row>
    <row r="1171" spans="1:5" ht="17.100000000000001" customHeight="1">
      <c r="A1171" s="147">
        <v>640</v>
      </c>
      <c r="B1171" s="148" t="s">
        <v>23647</v>
      </c>
      <c r="C1171" s="149" t="s">
        <v>21560</v>
      </c>
      <c r="D1171" s="150">
        <v>16.13</v>
      </c>
      <c r="E1171" s="151" t="s">
        <v>22648</v>
      </c>
    </row>
    <row r="1172" spans="1:5" ht="17.100000000000001" customHeight="1">
      <c r="A1172" s="147">
        <v>3892</v>
      </c>
      <c r="B1172" s="148" t="s">
        <v>23648</v>
      </c>
      <c r="C1172" s="149" t="s">
        <v>21560</v>
      </c>
      <c r="D1172" s="150">
        <v>9.16</v>
      </c>
      <c r="E1172" s="151" t="s">
        <v>22648</v>
      </c>
    </row>
    <row r="1173" spans="1:5" ht="17.100000000000001" customHeight="1">
      <c r="A1173" s="147">
        <v>3896</v>
      </c>
      <c r="B1173" s="148" t="s">
        <v>23649</v>
      </c>
      <c r="C1173" s="149" t="s">
        <v>21560</v>
      </c>
      <c r="D1173" s="150">
        <v>134.46</v>
      </c>
    </row>
    <row r="1174" spans="1:5" ht="17.100000000000001" customHeight="1">
      <c r="A1174" s="147">
        <v>3895</v>
      </c>
      <c r="B1174" s="148" t="s">
        <v>23650</v>
      </c>
      <c r="C1174" s="149" t="s">
        <v>21560</v>
      </c>
      <c r="D1174" s="150">
        <v>48</v>
      </c>
      <c r="E1174" s="151" t="s">
        <v>22648</v>
      </c>
    </row>
    <row r="1175" spans="1:5" ht="17.100000000000001" customHeight="1">
      <c r="A1175" s="147">
        <v>3901</v>
      </c>
      <c r="B1175" s="148" t="s">
        <v>23651</v>
      </c>
      <c r="C1175" s="149" t="s">
        <v>21560</v>
      </c>
      <c r="D1175" s="150">
        <v>28.6</v>
      </c>
      <c r="E1175" s="151" t="s">
        <v>22648</v>
      </c>
    </row>
    <row r="1176" spans="1:5" ht="17.100000000000001" customHeight="1">
      <c r="A1176" s="147">
        <v>3900</v>
      </c>
      <c r="B1176" s="148" t="s">
        <v>23652</v>
      </c>
      <c r="C1176" s="149" t="s">
        <v>21560</v>
      </c>
      <c r="D1176" s="150">
        <v>21.52</v>
      </c>
      <c r="E1176" s="151" t="s">
        <v>22648</v>
      </c>
    </row>
    <row r="1177" spans="1:5" ht="15" customHeight="1">
      <c r="A1177" s="147">
        <v>3899</v>
      </c>
      <c r="C1177" s="149" t="s">
        <v>21560</v>
      </c>
      <c r="D1177" s="150">
        <v>17.55</v>
      </c>
      <c r="E1177" s="151" t="s">
        <v>22648</v>
      </c>
    </row>
    <row r="1178" spans="1:5" ht="17.100000000000001" customHeight="1">
      <c r="B1178" s="148" t="s">
        <v>23653</v>
      </c>
    </row>
    <row r="1179" spans="1:5" ht="17.100000000000001" customHeight="1">
      <c r="A1179" s="147">
        <v>3897</v>
      </c>
      <c r="B1179" s="148" t="s">
        <v>23654</v>
      </c>
      <c r="C1179" s="149" t="s">
        <v>21560</v>
      </c>
      <c r="D1179" s="150">
        <v>10.43</v>
      </c>
      <c r="E1179" s="151" t="s">
        <v>22648</v>
      </c>
    </row>
    <row r="1180" spans="1:5" ht="17.100000000000001" customHeight="1">
      <c r="A1180" s="147">
        <v>3903</v>
      </c>
      <c r="B1180" s="148" t="s">
        <v>23655</v>
      </c>
      <c r="C1180" s="149" t="s">
        <v>21560</v>
      </c>
      <c r="D1180" s="150">
        <v>134.46</v>
      </c>
    </row>
    <row r="1181" spans="1:5" ht="17.100000000000001" customHeight="1">
      <c r="A1181" s="147">
        <v>3902</v>
      </c>
      <c r="B1181" s="148" t="s">
        <v>23656</v>
      </c>
      <c r="C1181" s="149" t="s">
        <v>21560</v>
      </c>
      <c r="D1181" s="150">
        <v>41.96</v>
      </c>
      <c r="E1181" s="151" t="s">
        <v>22648</v>
      </c>
    </row>
    <row r="1182" spans="1:5" ht="17.100000000000001" customHeight="1">
      <c r="A1182" s="147">
        <v>3898</v>
      </c>
      <c r="B1182" s="148" t="s">
        <v>23657</v>
      </c>
      <c r="C1182" s="149" t="s">
        <v>21560</v>
      </c>
      <c r="D1182" s="150">
        <v>10.45</v>
      </c>
      <c r="E1182" s="151" t="s">
        <v>22648</v>
      </c>
    </row>
    <row r="1183" spans="1:5" ht="17.100000000000001" customHeight="1">
      <c r="A1183" s="147">
        <v>3904</v>
      </c>
      <c r="B1183" s="148" t="s">
        <v>23658</v>
      </c>
      <c r="C1183" s="149" t="s">
        <v>21560</v>
      </c>
      <c r="D1183" s="150">
        <v>4.3</v>
      </c>
      <c r="E1183" s="151" t="s">
        <v>22648</v>
      </c>
    </row>
    <row r="1184" spans="1:5" ht="17.100000000000001" customHeight="1">
      <c r="A1184" s="147">
        <v>3907</v>
      </c>
      <c r="B1184" s="148" t="s">
        <v>23659</v>
      </c>
      <c r="C1184" s="149" t="s">
        <v>21560</v>
      </c>
      <c r="D1184" s="150">
        <v>51.15</v>
      </c>
      <c r="E1184" s="151" t="s">
        <v>22648</v>
      </c>
    </row>
    <row r="1185" spans="1:5" ht="17.100000000000001" customHeight="1">
      <c r="A1185" s="147">
        <v>3906</v>
      </c>
      <c r="B1185" s="148" t="s">
        <v>23660</v>
      </c>
      <c r="C1185" s="149" t="s">
        <v>21560</v>
      </c>
      <c r="D1185" s="150">
        <v>42.65</v>
      </c>
      <c r="E1185" s="151" t="s">
        <v>22648</v>
      </c>
    </row>
    <row r="1186" spans="1:5" ht="17.100000000000001" customHeight="1">
      <c r="A1186" s="147">
        <v>3905</v>
      </c>
      <c r="B1186" s="148" t="s">
        <v>23661</v>
      </c>
      <c r="C1186" s="149" t="s">
        <v>21560</v>
      </c>
      <c r="D1186" s="150">
        <v>23.2</v>
      </c>
      <c r="E1186" s="151" t="s">
        <v>22648</v>
      </c>
    </row>
    <row r="1187" spans="1:5" ht="17.100000000000001" customHeight="1">
      <c r="A1187" s="147">
        <v>3909</v>
      </c>
      <c r="B1187" s="148" t="s">
        <v>23662</v>
      </c>
      <c r="C1187" s="149" t="s">
        <v>21560</v>
      </c>
      <c r="D1187" s="150">
        <v>99.49</v>
      </c>
    </row>
    <row r="1188" spans="1:5" ht="17.100000000000001" customHeight="1">
      <c r="A1188" s="147">
        <v>3908</v>
      </c>
      <c r="B1188" s="148" t="s">
        <v>23663</v>
      </c>
      <c r="C1188" s="149" t="s">
        <v>21560</v>
      </c>
      <c r="D1188" s="150">
        <v>69.989999999999995</v>
      </c>
      <c r="E1188" s="151" t="s">
        <v>22648</v>
      </c>
    </row>
    <row r="1189" spans="1:5" ht="17.100000000000001" customHeight="1">
      <c r="A1189" s="147">
        <v>3910</v>
      </c>
      <c r="B1189" s="148" t="s">
        <v>23664</v>
      </c>
      <c r="C1189" s="149" t="s">
        <v>21560</v>
      </c>
      <c r="D1189" s="150">
        <v>115</v>
      </c>
      <c r="E1189" s="151" t="s">
        <v>22648</v>
      </c>
    </row>
    <row r="1190" spans="1:5" ht="17.100000000000001" customHeight="1">
      <c r="A1190" s="147">
        <v>645</v>
      </c>
      <c r="B1190" s="148" t="s">
        <v>23665</v>
      </c>
      <c r="C1190" s="149" t="s">
        <v>21560</v>
      </c>
      <c r="D1190" s="150">
        <v>13</v>
      </c>
      <c r="E1190" s="151" t="s">
        <v>22648</v>
      </c>
    </row>
    <row r="1191" spans="1:5" ht="17.100000000000001" customHeight="1">
      <c r="A1191" s="147">
        <v>3913</v>
      </c>
      <c r="B1191" s="148" t="s">
        <v>23666</v>
      </c>
      <c r="C1191" s="149" t="s">
        <v>21560</v>
      </c>
      <c r="D1191" s="150">
        <v>51.15</v>
      </c>
      <c r="E1191" s="151" t="s">
        <v>22648</v>
      </c>
    </row>
    <row r="1192" spans="1:5" ht="17.100000000000001" customHeight="1">
      <c r="A1192" s="147">
        <v>3912</v>
      </c>
      <c r="B1192" s="148" t="s">
        <v>23667</v>
      </c>
      <c r="C1192" s="149" t="s">
        <v>21560</v>
      </c>
      <c r="D1192" s="150">
        <v>42.65</v>
      </c>
      <c r="E1192" s="151" t="s">
        <v>22648</v>
      </c>
    </row>
    <row r="1193" spans="1:5" ht="17.100000000000001" customHeight="1">
      <c r="A1193" s="147">
        <v>641</v>
      </c>
      <c r="B1193" s="148" t="s">
        <v>23668</v>
      </c>
      <c r="C1193" s="149" t="s">
        <v>21560</v>
      </c>
      <c r="D1193" s="150">
        <v>18.5</v>
      </c>
      <c r="E1193" s="151" t="s">
        <v>22648</v>
      </c>
    </row>
    <row r="1194" spans="1:5" ht="17.100000000000001" customHeight="1">
      <c r="A1194" s="147">
        <v>3911</v>
      </c>
      <c r="B1194" s="148" t="s">
        <v>23669</v>
      </c>
      <c r="C1194" s="149" t="s">
        <v>21560</v>
      </c>
      <c r="D1194" s="150">
        <v>17.100000000000001</v>
      </c>
      <c r="E1194" s="151" t="s">
        <v>22648</v>
      </c>
    </row>
    <row r="1195" spans="1:5" ht="17.100000000000001" customHeight="1">
      <c r="A1195" s="147">
        <v>3915</v>
      </c>
      <c r="B1195" s="148" t="s">
        <v>23670</v>
      </c>
      <c r="C1195" s="149" t="s">
        <v>21560</v>
      </c>
      <c r="D1195" s="150">
        <v>108.56</v>
      </c>
    </row>
    <row r="1196" spans="1:5" ht="17.100000000000001" customHeight="1">
      <c r="A1196" s="147">
        <v>3914</v>
      </c>
      <c r="B1196" s="148" t="s">
        <v>23671</v>
      </c>
      <c r="C1196" s="149" t="s">
        <v>21560</v>
      </c>
      <c r="D1196" s="150">
        <v>69.989999999999995</v>
      </c>
      <c r="E1196" s="151" t="s">
        <v>22648</v>
      </c>
    </row>
    <row r="1197" spans="1:5" ht="17.100000000000001" customHeight="1">
      <c r="A1197" s="147">
        <v>646</v>
      </c>
      <c r="B1197" s="148" t="s">
        <v>23672</v>
      </c>
      <c r="C1197" s="149" t="s">
        <v>21560</v>
      </c>
      <c r="D1197" s="150">
        <v>13</v>
      </c>
      <c r="E1197" s="151" t="s">
        <v>22648</v>
      </c>
    </row>
    <row r="1198" spans="1:5" ht="17.100000000000001" customHeight="1">
      <c r="A1198" s="147">
        <v>11599</v>
      </c>
      <c r="B1198" s="148" t="s">
        <v>23673</v>
      </c>
      <c r="C1198" s="149" t="s">
        <v>21560</v>
      </c>
      <c r="D1198" s="150">
        <v>249.54</v>
      </c>
    </row>
    <row r="1199" spans="1:5" ht="17.100000000000001" customHeight="1">
      <c r="A1199" s="147">
        <v>3919</v>
      </c>
      <c r="B1199" s="148" t="s">
        <v>23674</v>
      </c>
      <c r="C1199" s="149" t="s">
        <v>21560</v>
      </c>
      <c r="D1199" s="150">
        <v>51.15</v>
      </c>
      <c r="E1199" s="151" t="s">
        <v>22648</v>
      </c>
    </row>
    <row r="1200" spans="1:5" ht="17.100000000000001" customHeight="1">
      <c r="A1200" s="147">
        <v>3916</v>
      </c>
      <c r="B1200" s="148" t="s">
        <v>23675</v>
      </c>
      <c r="C1200" s="149" t="s">
        <v>21560</v>
      </c>
      <c r="D1200" s="150">
        <v>10.119999999999999</v>
      </c>
      <c r="E1200" s="151" t="s">
        <v>22648</v>
      </c>
    </row>
    <row r="1201" spans="1:5" ht="17.100000000000001" customHeight="1">
      <c r="A1201" s="147">
        <v>3921</v>
      </c>
      <c r="B1201" s="148" t="s">
        <v>23676</v>
      </c>
      <c r="C1201" s="149" t="s">
        <v>21560</v>
      </c>
      <c r="D1201" s="150">
        <v>134.46</v>
      </c>
    </row>
    <row r="1202" spans="1:5" ht="17.100000000000001" customHeight="1">
      <c r="A1202" s="147">
        <v>3920</v>
      </c>
      <c r="B1202" s="148" t="s">
        <v>23677</v>
      </c>
      <c r="C1202" s="149" t="s">
        <v>21560</v>
      </c>
      <c r="D1202" s="150">
        <v>77.349999999999994</v>
      </c>
      <c r="E1202" s="151" t="s">
        <v>22648</v>
      </c>
    </row>
    <row r="1203" spans="1:5" ht="17.100000000000001" customHeight="1">
      <c r="A1203" s="147">
        <v>3925</v>
      </c>
      <c r="B1203" s="148" t="s">
        <v>23678</v>
      </c>
      <c r="C1203" s="149" t="s">
        <v>21560</v>
      </c>
      <c r="D1203" s="150">
        <v>51.15</v>
      </c>
      <c r="E1203" s="151" t="s">
        <v>22648</v>
      </c>
    </row>
    <row r="1204" spans="1:5" ht="17.100000000000001" customHeight="1">
      <c r="A1204" s="147">
        <v>3924</v>
      </c>
      <c r="B1204" s="148" t="s">
        <v>23679</v>
      </c>
      <c r="C1204" s="149" t="s">
        <v>21560</v>
      </c>
      <c r="D1204" s="150">
        <v>50.15</v>
      </c>
      <c r="E1204" s="151" t="s">
        <v>22648</v>
      </c>
    </row>
    <row r="1205" spans="1:5" ht="17.100000000000001" customHeight="1">
      <c r="A1205" s="147">
        <v>3923</v>
      </c>
      <c r="B1205" s="148" t="s">
        <v>23680</v>
      </c>
      <c r="C1205" s="149" t="s">
        <v>21560</v>
      </c>
      <c r="D1205" s="150">
        <v>20.05</v>
      </c>
      <c r="E1205" s="151" t="s">
        <v>22648</v>
      </c>
    </row>
    <row r="1206" spans="1:5" ht="17.100000000000001" customHeight="1">
      <c r="A1206" s="147">
        <v>3922</v>
      </c>
      <c r="B1206" s="148" t="s">
        <v>23681</v>
      </c>
      <c r="C1206" s="149" t="s">
        <v>21560</v>
      </c>
      <c r="D1206" s="150">
        <v>12.37</v>
      </c>
      <c r="E1206" s="151" t="s">
        <v>22648</v>
      </c>
    </row>
    <row r="1207" spans="1:5" ht="17.100000000000001" customHeight="1">
      <c r="A1207" s="147">
        <v>3927</v>
      </c>
      <c r="B1207" s="148" t="s">
        <v>23682</v>
      </c>
      <c r="C1207" s="149" t="s">
        <v>21560</v>
      </c>
      <c r="D1207" s="150">
        <v>119.3</v>
      </c>
    </row>
    <row r="1208" spans="1:5" ht="17.100000000000001" customHeight="1">
      <c r="A1208" s="147">
        <v>3926</v>
      </c>
      <c r="B1208" s="148" t="s">
        <v>23683</v>
      </c>
      <c r="C1208" s="149" t="s">
        <v>21560</v>
      </c>
      <c r="D1208" s="150">
        <v>69.989999999999995</v>
      </c>
      <c r="E1208" s="151" t="s">
        <v>22648</v>
      </c>
    </row>
    <row r="1209" spans="1:5" ht="17.100000000000001" customHeight="1">
      <c r="A1209" s="147">
        <v>648</v>
      </c>
      <c r="B1209" s="148" t="s">
        <v>23684</v>
      </c>
      <c r="C1209" s="149" t="s">
        <v>21560</v>
      </c>
      <c r="D1209" s="150">
        <v>12.45</v>
      </c>
      <c r="E1209" s="151" t="s">
        <v>22648</v>
      </c>
    </row>
    <row r="1210" spans="1:5" ht="17.100000000000001" customHeight="1">
      <c r="A1210" s="147">
        <v>3928</v>
      </c>
      <c r="B1210" s="148" t="s">
        <v>23685</v>
      </c>
      <c r="C1210" s="149" t="s">
        <v>21560</v>
      </c>
      <c r="D1210" s="150">
        <v>17.100000000000001</v>
      </c>
      <c r="E1210" s="151" t="s">
        <v>22648</v>
      </c>
    </row>
    <row r="1211" spans="1:5" ht="17.100000000000001" customHeight="1">
      <c r="A1211" s="147">
        <v>3932</v>
      </c>
      <c r="B1211" s="148" t="s">
        <v>23686</v>
      </c>
      <c r="C1211" s="149" t="s">
        <v>21560</v>
      </c>
      <c r="D1211" s="150">
        <v>40.229999999999997</v>
      </c>
    </row>
    <row r="1212" spans="1:5" ht="17.100000000000001" customHeight="1">
      <c r="A1212" s="147">
        <v>3931</v>
      </c>
      <c r="B1212" s="148" t="s">
        <v>23687</v>
      </c>
      <c r="C1212" s="149" t="s">
        <v>21560</v>
      </c>
      <c r="D1212" s="150">
        <v>28.14</v>
      </c>
    </row>
    <row r="1213" spans="1:5" ht="17.100000000000001" customHeight="1">
      <c r="A1213" s="147">
        <v>3930</v>
      </c>
      <c r="B1213" s="148" t="s">
        <v>23688</v>
      </c>
      <c r="C1213" s="149" t="s">
        <v>21560</v>
      </c>
      <c r="D1213" s="150">
        <v>18.59</v>
      </c>
    </row>
    <row r="1214" spans="1:5" ht="17.100000000000001" customHeight="1">
      <c r="A1214" s="147">
        <v>3934</v>
      </c>
      <c r="B1214" s="148" t="s">
        <v>23689</v>
      </c>
      <c r="C1214" s="149" t="s">
        <v>21560</v>
      </c>
      <c r="D1214" s="150">
        <v>134.46</v>
      </c>
    </row>
    <row r="1215" spans="1:5" ht="17.100000000000001" customHeight="1">
      <c r="A1215" s="147">
        <v>3933</v>
      </c>
      <c r="B1215" s="148" t="s">
        <v>23690</v>
      </c>
      <c r="C1215" s="149" t="s">
        <v>21560</v>
      </c>
      <c r="D1215" s="150">
        <v>69.16</v>
      </c>
    </row>
    <row r="1216" spans="1:5" ht="17.100000000000001" customHeight="1">
      <c r="A1216" s="147">
        <v>3929</v>
      </c>
      <c r="B1216" s="148" t="s">
        <v>23691</v>
      </c>
      <c r="C1216" s="149" t="s">
        <v>21560</v>
      </c>
      <c r="D1216" s="150">
        <v>11.52</v>
      </c>
    </row>
    <row r="1217" spans="1:5" ht="17.100000000000001" customHeight="1">
      <c r="A1217" s="147">
        <v>3939</v>
      </c>
      <c r="B1217" s="148" t="s">
        <v>23692</v>
      </c>
      <c r="C1217" s="149" t="s">
        <v>21560</v>
      </c>
      <c r="D1217" s="150">
        <v>40.229999999999997</v>
      </c>
    </row>
    <row r="1218" spans="1:5" ht="17.100000000000001" customHeight="1">
      <c r="A1218" s="147">
        <v>3938</v>
      </c>
      <c r="B1218" s="148" t="s">
        <v>23693</v>
      </c>
      <c r="C1218" s="149" t="s">
        <v>21560</v>
      </c>
      <c r="D1218" s="150">
        <v>28.14</v>
      </c>
    </row>
    <row r="1219" spans="1:5" ht="17.100000000000001" customHeight="1">
      <c r="A1219" s="147">
        <v>3937</v>
      </c>
      <c r="B1219" s="148" t="s">
        <v>23694</v>
      </c>
      <c r="C1219" s="149" t="s">
        <v>21560</v>
      </c>
      <c r="D1219" s="150">
        <v>18.59</v>
      </c>
    </row>
    <row r="1220" spans="1:5" ht="17.100000000000001" customHeight="1">
      <c r="A1220" s="147">
        <v>3935</v>
      </c>
      <c r="B1220" s="148" t="s">
        <v>23695</v>
      </c>
      <c r="C1220" s="149" t="s">
        <v>21560</v>
      </c>
      <c r="D1220" s="150">
        <v>10.93</v>
      </c>
    </row>
    <row r="1221" spans="1:5" ht="17.100000000000001" customHeight="1">
      <c r="A1221" s="147">
        <v>3941</v>
      </c>
      <c r="B1221" s="148" t="s">
        <v>23696</v>
      </c>
      <c r="C1221" s="149" t="s">
        <v>21560</v>
      </c>
      <c r="D1221" s="150">
        <v>134.46</v>
      </c>
    </row>
    <row r="1222" spans="1:5" ht="17.100000000000001" customHeight="1">
      <c r="A1222" s="147">
        <v>3940</v>
      </c>
      <c r="B1222" s="148" t="s">
        <v>23697</v>
      </c>
      <c r="C1222" s="149" t="s">
        <v>21560</v>
      </c>
      <c r="D1222" s="150">
        <v>69.16</v>
      </c>
    </row>
    <row r="1223" spans="1:5" ht="17.100000000000001" customHeight="1">
      <c r="A1223" s="147">
        <v>3936</v>
      </c>
      <c r="B1223" s="148" t="s">
        <v>23698</v>
      </c>
      <c r="C1223" s="149" t="s">
        <v>21560</v>
      </c>
      <c r="D1223" s="150">
        <v>18.8</v>
      </c>
      <c r="E1223" s="151" t="s">
        <v>22648</v>
      </c>
    </row>
    <row r="1224" spans="1:5" ht="17.100000000000001" customHeight="1">
      <c r="A1224" s="147">
        <v>3942</v>
      </c>
      <c r="B1224" s="148" t="s">
        <v>23699</v>
      </c>
      <c r="C1224" s="149" t="s">
        <v>21560</v>
      </c>
      <c r="D1224" s="150">
        <v>15</v>
      </c>
      <c r="E1224" s="151" t="s">
        <v>22648</v>
      </c>
    </row>
    <row r="1225" spans="1:5" ht="17.100000000000001" customHeight="1">
      <c r="A1225" s="147">
        <v>642</v>
      </c>
      <c r="B1225" s="148" t="s">
        <v>23700</v>
      </c>
      <c r="C1225" s="149" t="s">
        <v>21560</v>
      </c>
      <c r="D1225" s="150">
        <v>16.440000000000001</v>
      </c>
      <c r="E1225" s="151" t="s">
        <v>22648</v>
      </c>
    </row>
    <row r="1226" spans="1:5" ht="17.100000000000001" customHeight="1">
      <c r="A1226" s="147">
        <v>3944</v>
      </c>
      <c r="B1226" s="148" t="s">
        <v>23701</v>
      </c>
      <c r="C1226" s="149" t="s">
        <v>21560</v>
      </c>
      <c r="D1226" s="150">
        <v>36.76</v>
      </c>
      <c r="E1226" s="151" t="s">
        <v>22648</v>
      </c>
    </row>
    <row r="1227" spans="1:5" ht="17.100000000000001" customHeight="1">
      <c r="A1227" s="147">
        <v>3943</v>
      </c>
      <c r="B1227" s="148" t="s">
        <v>23702</v>
      </c>
      <c r="C1227" s="149" t="s">
        <v>21560</v>
      </c>
      <c r="D1227" s="150">
        <v>42.65</v>
      </c>
      <c r="E1227" s="151" t="s">
        <v>22648</v>
      </c>
    </row>
    <row r="1228" spans="1:5" ht="17.100000000000001" customHeight="1">
      <c r="A1228" s="147">
        <v>643</v>
      </c>
      <c r="B1228" s="148" t="s">
        <v>23703</v>
      </c>
      <c r="C1228" s="149" t="s">
        <v>21560</v>
      </c>
      <c r="D1228" s="150">
        <v>19.190000000000001</v>
      </c>
      <c r="E1228" s="151" t="s">
        <v>22648</v>
      </c>
    </row>
    <row r="1229" spans="1:5" ht="17.100000000000001" customHeight="1">
      <c r="A1229" s="147">
        <v>3946</v>
      </c>
      <c r="B1229" s="148" t="s">
        <v>23704</v>
      </c>
      <c r="C1229" s="149" t="s">
        <v>21560</v>
      </c>
      <c r="D1229" s="150">
        <v>134.46</v>
      </c>
    </row>
    <row r="1230" spans="1:5" ht="17.100000000000001" customHeight="1">
      <c r="A1230" s="147">
        <v>3945</v>
      </c>
      <c r="B1230" s="148" t="s">
        <v>23705</v>
      </c>
      <c r="C1230" s="149" t="s">
        <v>21560</v>
      </c>
      <c r="D1230" s="150">
        <v>56.76</v>
      </c>
      <c r="E1230" s="151" t="s">
        <v>22648</v>
      </c>
    </row>
    <row r="1231" spans="1:5" ht="17.100000000000001" customHeight="1">
      <c r="A1231" s="147">
        <v>3947</v>
      </c>
      <c r="B1231" s="148" t="s">
        <v>23706</v>
      </c>
      <c r="C1231" s="149" t="s">
        <v>21560</v>
      </c>
      <c r="D1231" s="150">
        <v>10.93</v>
      </c>
    </row>
    <row r="1232" spans="1:5" ht="17.100000000000001" customHeight="1">
      <c r="A1232" s="147">
        <v>3948</v>
      </c>
      <c r="B1232" s="148" t="s">
        <v>23707</v>
      </c>
      <c r="C1232" s="149" t="s">
        <v>21560</v>
      </c>
      <c r="D1232" s="150">
        <v>18.8</v>
      </c>
      <c r="E1232" s="151" t="s">
        <v>22648</v>
      </c>
    </row>
    <row r="1233" spans="1:5" ht="17.100000000000001" customHeight="1">
      <c r="A1233" s="147">
        <v>3951</v>
      </c>
      <c r="B1233" s="148" t="s">
        <v>23708</v>
      </c>
      <c r="C1233" s="149" t="s">
        <v>21560</v>
      </c>
      <c r="D1233" s="150">
        <v>36.630000000000003</v>
      </c>
    </row>
    <row r="1234" spans="1:5" ht="17.100000000000001" customHeight="1">
      <c r="A1234" s="147">
        <v>3950</v>
      </c>
      <c r="B1234" s="148" t="s">
        <v>23709</v>
      </c>
      <c r="C1234" s="149" t="s">
        <v>21560</v>
      </c>
      <c r="D1234" s="150">
        <v>28.14</v>
      </c>
    </row>
    <row r="1235" spans="1:5" ht="17.100000000000001" customHeight="1">
      <c r="A1235" s="147">
        <v>3949</v>
      </c>
      <c r="B1235" s="148" t="s">
        <v>23710</v>
      </c>
      <c r="C1235" s="149" t="s">
        <v>21560</v>
      </c>
      <c r="D1235" s="150">
        <v>18.59</v>
      </c>
    </row>
    <row r="1236" spans="1:5" ht="17.100000000000001" customHeight="1">
      <c r="A1236" s="147">
        <v>3953</v>
      </c>
      <c r="B1236" s="148" t="s">
        <v>23711</v>
      </c>
      <c r="C1236" s="149" t="s">
        <v>21560</v>
      </c>
      <c r="D1236" s="150">
        <v>134.46</v>
      </c>
    </row>
    <row r="1237" spans="1:5" ht="17.100000000000001" customHeight="1">
      <c r="A1237" s="147">
        <v>3952</v>
      </c>
      <c r="B1237" s="148" t="s">
        <v>23712</v>
      </c>
      <c r="C1237" s="149" t="s">
        <v>21560</v>
      </c>
      <c r="D1237" s="150">
        <v>69.989999999999995</v>
      </c>
      <c r="E1237" s="151" t="s">
        <v>22648</v>
      </c>
    </row>
    <row r="1238" spans="1:5" ht="15" customHeight="1">
      <c r="A1238" s="147">
        <v>13076</v>
      </c>
      <c r="B1238" s="148" t="s">
        <v>23713</v>
      </c>
      <c r="C1238" s="149" t="s">
        <v>21570</v>
      </c>
      <c r="D1238" s="150">
        <v>221</v>
      </c>
    </row>
    <row r="1239" spans="1:5" ht="15" customHeight="1">
      <c r="A1239" s="147">
        <v>13077</v>
      </c>
      <c r="B1239" s="148" t="s">
        <v>23714</v>
      </c>
      <c r="C1239" s="149" t="s">
        <v>21642</v>
      </c>
      <c r="D1239" s="150">
        <v>196.65</v>
      </c>
    </row>
    <row r="1240" spans="1:5" ht="15" customHeight="1">
      <c r="A1240" s="147">
        <v>12180</v>
      </c>
      <c r="B1240" s="148" t="s">
        <v>23715</v>
      </c>
      <c r="C1240" s="149" t="s">
        <v>21570</v>
      </c>
      <c r="D1240" s="150">
        <v>19.29</v>
      </c>
    </row>
    <row r="1241" spans="1:5" ht="15" customHeight="1">
      <c r="A1241" s="147">
        <v>12181</v>
      </c>
      <c r="B1241" s="148" t="s">
        <v>23716</v>
      </c>
      <c r="C1241" s="149" t="s">
        <v>21570</v>
      </c>
      <c r="D1241" s="150">
        <v>23.16</v>
      </c>
    </row>
    <row r="1242" spans="1:5" ht="15" customHeight="1">
      <c r="A1242" s="147">
        <v>7183</v>
      </c>
      <c r="B1242" s="148" t="s">
        <v>23717</v>
      </c>
      <c r="C1242" s="149" t="s">
        <v>21570</v>
      </c>
      <c r="D1242" s="150">
        <v>48.12</v>
      </c>
    </row>
    <row r="1243" spans="1:5" ht="15" customHeight="1">
      <c r="A1243" s="147">
        <v>10282</v>
      </c>
      <c r="B1243" s="148" t="s">
        <v>23718</v>
      </c>
      <c r="C1243" s="149" t="s">
        <v>21560</v>
      </c>
      <c r="D1243" s="150">
        <v>16.7</v>
      </c>
      <c r="E1243" s="151" t="s">
        <v>22648</v>
      </c>
    </row>
    <row r="1244" spans="1:5" ht="15" customHeight="1">
      <c r="A1244" s="147">
        <v>3954</v>
      </c>
      <c r="B1244" s="148" t="s">
        <v>23719</v>
      </c>
      <c r="C1244" s="149" t="s">
        <v>21560</v>
      </c>
      <c r="D1244" s="150">
        <v>3.4</v>
      </c>
      <c r="E1244" s="151" t="s">
        <v>22648</v>
      </c>
    </row>
    <row r="1245" spans="1:5" ht="15" customHeight="1">
      <c r="A1245" s="147">
        <v>13368</v>
      </c>
      <c r="B1245" s="148" t="s">
        <v>22336</v>
      </c>
      <c r="C1245" s="149" t="s">
        <v>21560</v>
      </c>
      <c r="D1245" s="150">
        <v>2.2000000000000002</v>
      </c>
      <c r="E1245" s="151" t="s">
        <v>22648</v>
      </c>
    </row>
    <row r="1246" spans="1:5" ht="17.100000000000001" customHeight="1">
      <c r="A1246" s="147">
        <v>13201</v>
      </c>
      <c r="B1246" s="148" t="s">
        <v>23720</v>
      </c>
      <c r="C1246" s="149" t="s">
        <v>21571</v>
      </c>
      <c r="D1246" s="150">
        <v>40.36</v>
      </c>
      <c r="E1246" s="151" t="s">
        <v>22648</v>
      </c>
    </row>
    <row r="1247" spans="1:5" ht="17.100000000000001" customHeight="1">
      <c r="A1247" s="147">
        <v>10786</v>
      </c>
      <c r="B1247" s="148" t="s">
        <v>23721</v>
      </c>
      <c r="C1247" s="149" t="s">
        <v>21635</v>
      </c>
      <c r="D1247" s="150">
        <v>11.64</v>
      </c>
    </row>
    <row r="1248" spans="1:5" ht="15" customHeight="1">
      <c r="A1248" s="147">
        <v>10225</v>
      </c>
      <c r="B1248" s="148" t="s">
        <v>23722</v>
      </c>
      <c r="C1248" s="149" t="s">
        <v>21569</v>
      </c>
      <c r="D1248" s="150">
        <v>11.64</v>
      </c>
    </row>
    <row r="1249" spans="1:5" ht="15" customHeight="1">
      <c r="A1249" s="147">
        <v>10763</v>
      </c>
      <c r="B1249" s="148" t="s">
        <v>23723</v>
      </c>
      <c r="C1249" s="149" t="s">
        <v>21635</v>
      </c>
      <c r="D1249" s="150">
        <v>29.59</v>
      </c>
    </row>
    <row r="1250" spans="1:5" ht="17.100000000000001" customHeight="1">
      <c r="A1250" s="147">
        <v>10144</v>
      </c>
      <c r="B1250" s="148" t="s">
        <v>23724</v>
      </c>
      <c r="C1250" s="149" t="s">
        <v>21560</v>
      </c>
      <c r="D1250" s="150">
        <v>1239.58</v>
      </c>
    </row>
    <row r="1251" spans="1:5" ht="17.100000000000001" customHeight="1">
      <c r="A1251" s="147">
        <v>12389</v>
      </c>
      <c r="B1251" s="148" t="s">
        <v>23725</v>
      </c>
      <c r="C1251" s="149" t="s">
        <v>21560</v>
      </c>
      <c r="D1251" s="150">
        <v>7568.35</v>
      </c>
      <c r="E1251" s="151" t="s">
        <v>22648</v>
      </c>
    </row>
    <row r="1252" spans="1:5" ht="15" customHeight="1">
      <c r="A1252" s="147">
        <v>4681</v>
      </c>
      <c r="B1252" s="148" t="s">
        <v>23726</v>
      </c>
      <c r="C1252" s="149" t="s">
        <v>21560</v>
      </c>
      <c r="D1252" s="150">
        <v>1038.3599999999999</v>
      </c>
    </row>
    <row r="1253" spans="1:5" ht="17.100000000000001" customHeight="1">
      <c r="A1253" s="147">
        <v>11174</v>
      </c>
      <c r="B1253" s="148" t="s">
        <v>23727</v>
      </c>
      <c r="C1253" s="149" t="s">
        <v>21560</v>
      </c>
      <c r="D1253" s="150">
        <v>694.49</v>
      </c>
      <c r="E1253" s="151" t="s">
        <v>22648</v>
      </c>
    </row>
    <row r="1254" spans="1:5" ht="17.100000000000001" customHeight="1">
      <c r="A1254" s="147">
        <v>11982</v>
      </c>
      <c r="B1254" s="148" t="s">
        <v>23728</v>
      </c>
      <c r="C1254" s="149" t="s">
        <v>21560</v>
      </c>
      <c r="D1254" s="150">
        <v>911.24</v>
      </c>
    </row>
    <row r="1255" spans="1:5" ht="15" customHeight="1">
      <c r="A1255" s="147">
        <v>277</v>
      </c>
      <c r="B1255" s="148" t="s">
        <v>23729</v>
      </c>
      <c r="C1255" s="149" t="s">
        <v>21560</v>
      </c>
      <c r="D1255" s="150">
        <v>635.99</v>
      </c>
    </row>
    <row r="1256" spans="1:5" ht="15" customHeight="1">
      <c r="A1256" s="147">
        <v>10233</v>
      </c>
      <c r="B1256" s="148" t="s">
        <v>23730</v>
      </c>
      <c r="C1256" s="149" t="s">
        <v>21560</v>
      </c>
      <c r="D1256" s="150">
        <v>178.05</v>
      </c>
    </row>
    <row r="1257" spans="1:5" ht="15" customHeight="1">
      <c r="A1257" s="147">
        <v>11577</v>
      </c>
      <c r="B1257" s="148" t="s">
        <v>23731</v>
      </c>
      <c r="C1257" s="149" t="s">
        <v>21560</v>
      </c>
      <c r="D1257" s="150">
        <v>3278.56</v>
      </c>
    </row>
    <row r="1258" spans="1:5" ht="17.100000000000001" customHeight="1">
      <c r="A1258" s="147">
        <v>10313</v>
      </c>
      <c r="B1258" s="148" t="s">
        <v>23732</v>
      </c>
      <c r="C1258" s="149" t="s">
        <v>21560</v>
      </c>
      <c r="D1258" s="150">
        <v>2686.54</v>
      </c>
    </row>
    <row r="1259" spans="1:5" ht="17.100000000000001" customHeight="1">
      <c r="A1259" s="147">
        <v>10506</v>
      </c>
      <c r="B1259" s="148" t="s">
        <v>23733</v>
      </c>
      <c r="C1259" s="149" t="s">
        <v>21560</v>
      </c>
      <c r="D1259" s="150">
        <v>3982.23</v>
      </c>
    </row>
    <row r="1260" spans="1:5" ht="15" customHeight="1">
      <c r="A1260" s="147">
        <v>9314</v>
      </c>
      <c r="B1260" s="148" t="s">
        <v>21980</v>
      </c>
      <c r="C1260" s="149" t="s">
        <v>21560</v>
      </c>
      <c r="D1260" s="150">
        <v>378.02</v>
      </c>
    </row>
    <row r="1261" spans="1:5" ht="25.5" customHeight="1">
      <c r="A1261" s="147">
        <v>9306</v>
      </c>
      <c r="B1261" s="148" t="s">
        <v>21981</v>
      </c>
      <c r="C1261" s="149" t="s">
        <v>21560</v>
      </c>
      <c r="D1261" s="150">
        <v>7096.74</v>
      </c>
    </row>
    <row r="1262" spans="1:5" ht="25.5" customHeight="1">
      <c r="A1262" s="147">
        <v>9307</v>
      </c>
      <c r="B1262" s="148" t="s">
        <v>23734</v>
      </c>
      <c r="C1262" s="149" t="s">
        <v>21560</v>
      </c>
      <c r="D1262" s="150">
        <v>1543.87</v>
      </c>
    </row>
    <row r="1263" spans="1:5" ht="25.5" customHeight="1">
      <c r="A1263" s="147">
        <v>9308</v>
      </c>
      <c r="B1263" s="148" t="s">
        <v>21982</v>
      </c>
      <c r="C1263" s="149" t="s">
        <v>21560</v>
      </c>
      <c r="D1263" s="150">
        <v>3974.09</v>
      </c>
    </row>
    <row r="1264" spans="1:5" ht="25.5" customHeight="1">
      <c r="A1264" s="147">
        <v>8439</v>
      </c>
      <c r="B1264" s="148" t="s">
        <v>23735</v>
      </c>
      <c r="C1264" s="149" t="s">
        <v>21560</v>
      </c>
      <c r="D1264" s="150">
        <v>17881.689999999999</v>
      </c>
    </row>
    <row r="1265" spans="1:5" ht="15" customHeight="1">
      <c r="A1265" s="147">
        <v>10229</v>
      </c>
      <c r="B1265" s="148" t="s">
        <v>23736</v>
      </c>
      <c r="C1265" s="149" t="s">
        <v>21560</v>
      </c>
      <c r="D1265" s="150">
        <v>190.29</v>
      </c>
    </row>
    <row r="1266" spans="1:5" ht="15" customHeight="1">
      <c r="A1266" s="147">
        <v>10311</v>
      </c>
      <c r="B1266" s="148" t="s">
        <v>23737</v>
      </c>
      <c r="C1266" s="149" t="s">
        <v>21560</v>
      </c>
      <c r="D1266" s="150">
        <v>5196.38</v>
      </c>
    </row>
    <row r="1267" spans="1:5" ht="15" customHeight="1">
      <c r="A1267" s="147">
        <v>10310</v>
      </c>
      <c r="B1267" s="148" t="s">
        <v>23738</v>
      </c>
      <c r="C1267" s="149" t="s">
        <v>21560</v>
      </c>
      <c r="D1267" s="150">
        <v>6060.04</v>
      </c>
    </row>
    <row r="1268" spans="1:5" ht="15" customHeight="1">
      <c r="A1268" s="147">
        <v>12175</v>
      </c>
      <c r="B1268" s="148" t="s">
        <v>23739</v>
      </c>
      <c r="C1268" s="149" t="s">
        <v>21560</v>
      </c>
      <c r="D1268" s="150">
        <v>359.15</v>
      </c>
    </row>
    <row r="1269" spans="1:5" ht="15" customHeight="1">
      <c r="A1269" s="147">
        <v>11595</v>
      </c>
      <c r="B1269" s="148" t="s">
        <v>23740</v>
      </c>
      <c r="C1269" s="149" t="s">
        <v>21560</v>
      </c>
      <c r="D1269" s="150">
        <v>248.79</v>
      </c>
      <c r="E1269" s="151" t="s">
        <v>22648</v>
      </c>
    </row>
    <row r="1270" spans="1:5" ht="15" customHeight="1">
      <c r="A1270" s="147">
        <v>11596</v>
      </c>
      <c r="B1270" s="148" t="s">
        <v>23741</v>
      </c>
      <c r="C1270" s="149" t="s">
        <v>21560</v>
      </c>
      <c r="D1270" s="150">
        <v>179.17</v>
      </c>
    </row>
    <row r="1271" spans="1:5" ht="15" customHeight="1">
      <c r="A1271" s="147">
        <v>12733</v>
      </c>
      <c r="B1271" s="148" t="s">
        <v>23742</v>
      </c>
      <c r="C1271" s="149" t="s">
        <v>21560</v>
      </c>
      <c r="D1271" s="150">
        <v>1696.26</v>
      </c>
    </row>
    <row r="1272" spans="1:5" ht="15" customHeight="1">
      <c r="A1272" s="147">
        <v>9871</v>
      </c>
      <c r="B1272" s="148" t="s">
        <v>23743</v>
      </c>
      <c r="C1272" s="149" t="s">
        <v>21560</v>
      </c>
      <c r="D1272" s="150">
        <v>323.38</v>
      </c>
    </row>
    <row r="1273" spans="1:5" ht="15" customHeight="1">
      <c r="A1273" s="147">
        <v>11604</v>
      </c>
      <c r="B1273" s="148" t="s">
        <v>23744</v>
      </c>
      <c r="C1273" s="149" t="s">
        <v>21560</v>
      </c>
      <c r="D1273" s="150">
        <v>319.57</v>
      </c>
    </row>
    <row r="1274" spans="1:5" ht="15" customHeight="1">
      <c r="A1274" s="147">
        <v>12725</v>
      </c>
      <c r="B1274" s="148" t="s">
        <v>23745</v>
      </c>
      <c r="C1274" s="149" t="s">
        <v>21560</v>
      </c>
      <c r="D1274" s="150">
        <v>82.05</v>
      </c>
    </row>
    <row r="1275" spans="1:5" ht="15" customHeight="1">
      <c r="A1275" s="147">
        <v>12726</v>
      </c>
      <c r="B1275" s="148" t="s">
        <v>23746</v>
      </c>
      <c r="C1275" s="149" t="s">
        <v>21560</v>
      </c>
      <c r="D1275" s="150">
        <v>130.62</v>
      </c>
    </row>
    <row r="1276" spans="1:5" ht="15" customHeight="1">
      <c r="A1276" s="147">
        <v>12727</v>
      </c>
      <c r="B1276" s="148" t="s">
        <v>23747</v>
      </c>
      <c r="C1276" s="149" t="s">
        <v>21560</v>
      </c>
      <c r="D1276" s="150">
        <v>133.30000000000001</v>
      </c>
    </row>
    <row r="1277" spans="1:5" ht="15" customHeight="1">
      <c r="A1277" s="147">
        <v>11981</v>
      </c>
      <c r="B1277" s="148" t="s">
        <v>23748</v>
      </c>
      <c r="C1277" s="149" t="s">
        <v>21560</v>
      </c>
      <c r="D1277" s="150">
        <v>197.53</v>
      </c>
    </row>
    <row r="1278" spans="1:5" ht="15" customHeight="1">
      <c r="A1278" s="147">
        <v>935</v>
      </c>
      <c r="B1278" s="148" t="s">
        <v>23749</v>
      </c>
      <c r="C1278" s="149" t="s">
        <v>21560</v>
      </c>
      <c r="D1278" s="150">
        <v>280</v>
      </c>
      <c r="E1278" s="151" t="s">
        <v>22648</v>
      </c>
    </row>
    <row r="1279" spans="1:5" ht="15" customHeight="1">
      <c r="A1279" s="147">
        <v>10226</v>
      </c>
      <c r="B1279" s="148" t="s">
        <v>23750</v>
      </c>
      <c r="C1279" s="149" t="s">
        <v>21560</v>
      </c>
      <c r="D1279" s="150">
        <v>156.66</v>
      </c>
    </row>
    <row r="1280" spans="1:5" ht="15" customHeight="1">
      <c r="A1280" s="147">
        <v>10231</v>
      </c>
      <c r="B1280" s="148" t="s">
        <v>23751</v>
      </c>
      <c r="C1280" s="149" t="s">
        <v>21560</v>
      </c>
      <c r="D1280" s="150">
        <v>614.80999999999995</v>
      </c>
    </row>
    <row r="1281" spans="1:5" ht="15" customHeight="1">
      <c r="A1281" s="147">
        <v>10232</v>
      </c>
      <c r="B1281" s="148" t="s">
        <v>23752</v>
      </c>
      <c r="C1281" s="149" t="s">
        <v>21560</v>
      </c>
      <c r="D1281" s="150">
        <v>1678.73</v>
      </c>
    </row>
    <row r="1282" spans="1:5" ht="15" customHeight="1">
      <c r="A1282" s="147">
        <v>10230</v>
      </c>
      <c r="B1282" s="148" t="s">
        <v>23753</v>
      </c>
      <c r="C1282" s="149" t="s">
        <v>21560</v>
      </c>
      <c r="D1282" s="150">
        <v>267.66000000000003</v>
      </c>
    </row>
    <row r="1283" spans="1:5" ht="15" customHeight="1">
      <c r="A1283" s="147">
        <v>8101</v>
      </c>
      <c r="B1283" s="148" t="s">
        <v>23754</v>
      </c>
      <c r="C1283" s="149" t="s">
        <v>21560</v>
      </c>
      <c r="D1283" s="150">
        <v>225.52</v>
      </c>
    </row>
    <row r="1284" spans="1:5" ht="17.100000000000001" customHeight="1">
      <c r="A1284" s="147">
        <v>2008</v>
      </c>
      <c r="B1284" s="148" t="s">
        <v>23755</v>
      </c>
      <c r="C1284" s="149" t="s">
        <v>21560</v>
      </c>
      <c r="D1284" s="150">
        <v>797.26</v>
      </c>
    </row>
    <row r="1285" spans="1:5" ht="15" customHeight="1">
      <c r="A1285" s="147">
        <v>10228</v>
      </c>
      <c r="B1285" s="148" t="s">
        <v>23756</v>
      </c>
      <c r="C1285" s="149" t="s">
        <v>21560</v>
      </c>
      <c r="D1285" s="150">
        <v>1364.5</v>
      </c>
    </row>
    <row r="1286" spans="1:5" ht="17.100000000000001" customHeight="1">
      <c r="A1286" s="147">
        <v>2417</v>
      </c>
      <c r="B1286" s="148" t="s">
        <v>23757</v>
      </c>
      <c r="C1286" s="149" t="s">
        <v>21560</v>
      </c>
      <c r="D1286" s="150">
        <v>96.99</v>
      </c>
      <c r="E1286" s="151" t="s">
        <v>22648</v>
      </c>
    </row>
    <row r="1287" spans="1:5" ht="15" customHeight="1">
      <c r="A1287" s="147">
        <v>3221</v>
      </c>
      <c r="B1287" s="148" t="s">
        <v>23758</v>
      </c>
      <c r="C1287" s="149" t="s">
        <v>21560</v>
      </c>
      <c r="D1287" s="150">
        <v>145.63</v>
      </c>
      <c r="E1287" s="151" t="s">
        <v>22648</v>
      </c>
    </row>
    <row r="1288" spans="1:5" ht="15" customHeight="1">
      <c r="A1288" s="147">
        <v>10227</v>
      </c>
      <c r="B1288" s="148" t="s">
        <v>23759</v>
      </c>
      <c r="C1288" s="149" t="s">
        <v>21560</v>
      </c>
      <c r="D1288" s="150">
        <v>211.66</v>
      </c>
    </row>
    <row r="1289" spans="1:5" ht="15" customHeight="1">
      <c r="A1289" s="147">
        <v>2418</v>
      </c>
      <c r="B1289" s="148" t="s">
        <v>23760</v>
      </c>
      <c r="C1289" s="149" t="s">
        <v>21560</v>
      </c>
      <c r="D1289" s="150">
        <v>118.66</v>
      </c>
      <c r="E1289" s="151" t="s">
        <v>22648</v>
      </c>
    </row>
    <row r="1290" spans="1:5" ht="15" customHeight="1">
      <c r="A1290" s="147">
        <v>2419</v>
      </c>
      <c r="B1290" s="148" t="s">
        <v>23761</v>
      </c>
      <c r="C1290" s="149" t="s">
        <v>21560</v>
      </c>
      <c r="D1290" s="150">
        <v>115.88</v>
      </c>
      <c r="E1290" s="151" t="s">
        <v>22648</v>
      </c>
    </row>
    <row r="1291" spans="1:5" ht="17.100000000000001" customHeight="1">
      <c r="A1291" s="147">
        <v>2420</v>
      </c>
      <c r="B1291" s="148" t="s">
        <v>23762</v>
      </c>
      <c r="C1291" s="149" t="s">
        <v>21560</v>
      </c>
      <c r="D1291" s="150">
        <v>127.32</v>
      </c>
      <c r="E1291" s="151" t="s">
        <v>22648</v>
      </c>
    </row>
    <row r="1292" spans="1:5" ht="15" customHeight="1">
      <c r="A1292" s="147">
        <v>13437</v>
      </c>
      <c r="B1292" s="148" t="s">
        <v>23763</v>
      </c>
      <c r="C1292" s="149" t="s">
        <v>21560</v>
      </c>
      <c r="D1292" s="150">
        <v>0.96</v>
      </c>
      <c r="E1292" s="151" t="s">
        <v>22648</v>
      </c>
    </row>
    <row r="1293" spans="1:5" ht="15" customHeight="1">
      <c r="A1293" s="147">
        <v>2657</v>
      </c>
      <c r="B1293" s="148" t="s">
        <v>23764</v>
      </c>
      <c r="C1293" s="149" t="s">
        <v>21560</v>
      </c>
      <c r="D1293" s="150">
        <v>0.86</v>
      </c>
      <c r="E1293" s="151" t="s">
        <v>22648</v>
      </c>
    </row>
    <row r="1294" spans="1:5" ht="15" customHeight="1">
      <c r="A1294" s="147">
        <v>12188</v>
      </c>
      <c r="B1294" s="148" t="s">
        <v>23765</v>
      </c>
      <c r="C1294" s="149" t="s">
        <v>21560</v>
      </c>
      <c r="D1294" s="150">
        <v>1.22</v>
      </c>
    </row>
    <row r="1295" spans="1:5" ht="15" customHeight="1">
      <c r="A1295" s="147">
        <v>6865</v>
      </c>
      <c r="B1295" s="148" t="s">
        <v>23766</v>
      </c>
      <c r="C1295" s="149" t="s">
        <v>21560</v>
      </c>
      <c r="D1295" s="150">
        <v>3.27</v>
      </c>
    </row>
    <row r="1296" spans="1:5" ht="15" customHeight="1">
      <c r="A1296" s="147">
        <v>8386</v>
      </c>
      <c r="B1296" s="148" t="s">
        <v>23767</v>
      </c>
      <c r="C1296" s="149" t="s">
        <v>21560</v>
      </c>
      <c r="D1296" s="150">
        <v>3.85</v>
      </c>
    </row>
    <row r="1297" spans="1:5" ht="15" customHeight="1">
      <c r="A1297" s="147">
        <v>8390</v>
      </c>
      <c r="B1297" s="148" t="s">
        <v>23768</v>
      </c>
      <c r="C1297" s="149" t="s">
        <v>21560</v>
      </c>
      <c r="D1297" s="150">
        <v>4.45</v>
      </c>
    </row>
    <row r="1298" spans="1:5" ht="15" customHeight="1">
      <c r="A1298" s="147">
        <v>616</v>
      </c>
      <c r="B1298" s="148" t="s">
        <v>23769</v>
      </c>
      <c r="C1298" s="149" t="s">
        <v>21560</v>
      </c>
      <c r="D1298" s="150">
        <v>1.61</v>
      </c>
      <c r="E1298" s="151" t="s">
        <v>22648</v>
      </c>
    </row>
    <row r="1299" spans="1:5" ht="15" customHeight="1">
      <c r="A1299" s="147">
        <v>726</v>
      </c>
      <c r="B1299" s="148" t="s">
        <v>23770</v>
      </c>
      <c r="C1299" s="149" t="s">
        <v>21560</v>
      </c>
      <c r="D1299" s="150">
        <v>10.99</v>
      </c>
      <c r="E1299" s="151" t="s">
        <v>22648</v>
      </c>
    </row>
    <row r="1300" spans="1:5" ht="15" customHeight="1">
      <c r="A1300" s="147">
        <v>11759</v>
      </c>
      <c r="B1300" s="148" t="s">
        <v>23771</v>
      </c>
      <c r="C1300" s="149" t="s">
        <v>21560</v>
      </c>
      <c r="D1300" s="150">
        <v>13.91</v>
      </c>
    </row>
    <row r="1301" spans="1:5" ht="17.100000000000001" customHeight="1">
      <c r="A1301" s="147">
        <v>11758</v>
      </c>
      <c r="B1301" s="148" t="s">
        <v>23772</v>
      </c>
      <c r="C1301" s="149" t="s">
        <v>21560</v>
      </c>
      <c r="D1301" s="150">
        <v>3.87</v>
      </c>
    </row>
    <row r="1302" spans="1:5" ht="17.100000000000001" customHeight="1">
      <c r="A1302" s="147">
        <v>4711</v>
      </c>
      <c r="B1302" s="148" t="s">
        <v>23773</v>
      </c>
      <c r="C1302" s="149" t="s">
        <v>21560</v>
      </c>
      <c r="D1302" s="150">
        <v>0.9</v>
      </c>
      <c r="E1302" s="151" t="s">
        <v>22648</v>
      </c>
    </row>
    <row r="1303" spans="1:5" ht="17.100000000000001" customHeight="1">
      <c r="A1303" s="147">
        <v>2187</v>
      </c>
      <c r="B1303" s="148" t="s">
        <v>23774</v>
      </c>
      <c r="C1303" s="149" t="s">
        <v>21560</v>
      </c>
      <c r="D1303" s="150">
        <v>2.0499999999999998</v>
      </c>
      <c r="E1303" s="151" t="s">
        <v>22648</v>
      </c>
    </row>
    <row r="1304" spans="1:5" ht="17.100000000000001" customHeight="1">
      <c r="A1304" s="147">
        <v>2186</v>
      </c>
      <c r="B1304" s="148" t="s">
        <v>23775</v>
      </c>
      <c r="C1304" s="149" t="s">
        <v>21560</v>
      </c>
      <c r="D1304" s="150">
        <v>2.72</v>
      </c>
      <c r="E1304" s="151" t="s">
        <v>22648</v>
      </c>
    </row>
    <row r="1305" spans="1:5" ht="17.100000000000001" customHeight="1">
      <c r="A1305" s="147">
        <v>12841</v>
      </c>
      <c r="B1305" s="148" t="s">
        <v>23776</v>
      </c>
      <c r="C1305" s="149" t="s">
        <v>21560</v>
      </c>
      <c r="D1305" s="150">
        <v>4.05</v>
      </c>
      <c r="E1305" s="151" t="s">
        <v>22648</v>
      </c>
    </row>
    <row r="1306" spans="1:5" ht="17.100000000000001" customHeight="1">
      <c r="A1306" s="147">
        <v>13474</v>
      </c>
      <c r="B1306" s="148" t="s">
        <v>23777</v>
      </c>
      <c r="C1306" s="149" t="s">
        <v>21560</v>
      </c>
      <c r="D1306" s="150">
        <v>4.38</v>
      </c>
    </row>
    <row r="1307" spans="1:5" ht="15" customHeight="1">
      <c r="A1307" s="147">
        <v>9952</v>
      </c>
      <c r="B1307" s="148" t="s">
        <v>23778</v>
      </c>
      <c r="C1307" s="149" t="s">
        <v>21560</v>
      </c>
      <c r="D1307" s="150">
        <v>10.89</v>
      </c>
    </row>
    <row r="1308" spans="1:5" ht="15" customHeight="1">
      <c r="A1308" s="147">
        <v>2212</v>
      </c>
      <c r="B1308" s="148" t="s">
        <v>23779</v>
      </c>
      <c r="C1308" s="149" t="s">
        <v>21560</v>
      </c>
      <c r="D1308" s="150">
        <v>0.35</v>
      </c>
      <c r="E1308" s="151" t="s">
        <v>22648</v>
      </c>
    </row>
    <row r="1309" spans="1:5" ht="15" customHeight="1">
      <c r="A1309" s="147">
        <v>2213</v>
      </c>
      <c r="B1309" s="148" t="s">
        <v>23780</v>
      </c>
      <c r="C1309" s="149" t="s">
        <v>21560</v>
      </c>
      <c r="D1309" s="150">
        <v>3.61</v>
      </c>
      <c r="E1309" s="151" t="s">
        <v>22648</v>
      </c>
    </row>
    <row r="1310" spans="1:5" ht="15" customHeight="1">
      <c r="A1310" s="147">
        <v>6899</v>
      </c>
      <c r="B1310" s="148" t="s">
        <v>23781</v>
      </c>
      <c r="C1310" s="149" t="s">
        <v>21560</v>
      </c>
      <c r="D1310" s="150">
        <v>1.22</v>
      </c>
      <c r="E1310" s="151" t="s">
        <v>22648</v>
      </c>
    </row>
    <row r="1311" spans="1:5" ht="15" customHeight="1">
      <c r="A1311" s="147">
        <v>2004</v>
      </c>
      <c r="B1311" s="148" t="s">
        <v>23782</v>
      </c>
      <c r="C1311" s="149" t="s">
        <v>21570</v>
      </c>
      <c r="D1311" s="150">
        <v>7</v>
      </c>
    </row>
    <row r="1312" spans="1:5" ht="15" customHeight="1">
      <c r="A1312" s="147">
        <v>2005</v>
      </c>
      <c r="B1312" s="148" t="s">
        <v>23783</v>
      </c>
      <c r="C1312" s="149" t="s">
        <v>21570</v>
      </c>
      <c r="D1312" s="150">
        <v>10</v>
      </c>
    </row>
    <row r="1313" spans="1:5" ht="15" customHeight="1">
      <c r="A1313" s="147">
        <v>9963</v>
      </c>
      <c r="B1313" s="148" t="s">
        <v>22611</v>
      </c>
      <c r="C1313" s="149" t="s">
        <v>21570</v>
      </c>
      <c r="D1313" s="150">
        <v>23.83</v>
      </c>
    </row>
    <row r="1314" spans="1:5" ht="17.100000000000001" customHeight="1">
      <c r="A1314" s="147">
        <v>1774</v>
      </c>
      <c r="B1314" s="148" t="s">
        <v>23784</v>
      </c>
      <c r="C1314" s="149" t="s">
        <v>21562</v>
      </c>
      <c r="D1314" s="150">
        <v>30</v>
      </c>
    </row>
    <row r="1315" spans="1:5" ht="17.100000000000001" customHeight="1">
      <c r="A1315" s="147">
        <v>1775</v>
      </c>
      <c r="B1315" s="148" t="s">
        <v>23785</v>
      </c>
      <c r="C1315" s="149" t="s">
        <v>21562</v>
      </c>
      <c r="D1315" s="150">
        <v>30</v>
      </c>
    </row>
    <row r="1316" spans="1:5" ht="17.100000000000001" customHeight="1">
      <c r="A1316" s="147">
        <v>3648</v>
      </c>
      <c r="B1316" s="148" t="s">
        <v>23786</v>
      </c>
      <c r="C1316" s="149" t="s">
        <v>21562</v>
      </c>
      <c r="D1316" s="150">
        <v>39.29</v>
      </c>
      <c r="E1316" s="151" t="s">
        <v>22648</v>
      </c>
    </row>
    <row r="1317" spans="1:5" ht="15" customHeight="1">
      <c r="A1317" s="147">
        <v>4467</v>
      </c>
      <c r="B1317" s="148" t="s">
        <v>23787</v>
      </c>
      <c r="C1317" s="149" t="s">
        <v>21562</v>
      </c>
      <c r="D1317" s="150">
        <v>49.81</v>
      </c>
      <c r="E1317" s="151" t="s">
        <v>22648</v>
      </c>
    </row>
    <row r="1318" spans="1:5" ht="15" customHeight="1">
      <c r="A1318" s="147">
        <v>626</v>
      </c>
      <c r="B1318" s="148" t="s">
        <v>23788</v>
      </c>
      <c r="C1318" s="149" t="s">
        <v>21562</v>
      </c>
      <c r="D1318" s="150">
        <v>65.680000000000007</v>
      </c>
      <c r="E1318" s="151" t="s">
        <v>22648</v>
      </c>
    </row>
    <row r="1319" spans="1:5" ht="15" customHeight="1">
      <c r="A1319" s="147">
        <v>627</v>
      </c>
      <c r="B1319" s="148" t="s">
        <v>23789</v>
      </c>
      <c r="C1319" s="149" t="s">
        <v>21562</v>
      </c>
      <c r="D1319" s="150">
        <v>108.52</v>
      </c>
      <c r="E1319" s="151" t="s">
        <v>22648</v>
      </c>
    </row>
    <row r="1320" spans="1:5" ht="15" customHeight="1">
      <c r="A1320" s="147">
        <v>3330</v>
      </c>
      <c r="B1320" s="148" t="s">
        <v>23790</v>
      </c>
      <c r="C1320" s="149" t="s">
        <v>21562</v>
      </c>
      <c r="D1320" s="150">
        <v>93.24</v>
      </c>
      <c r="E1320" s="151" t="s">
        <v>22648</v>
      </c>
    </row>
    <row r="1321" spans="1:5" ht="15" customHeight="1">
      <c r="A1321" s="147">
        <v>2519</v>
      </c>
      <c r="B1321" s="148" t="s">
        <v>23791</v>
      </c>
      <c r="C1321" s="149" t="s">
        <v>21562</v>
      </c>
      <c r="D1321" s="150">
        <v>46.27</v>
      </c>
      <c r="E1321" s="151" t="s">
        <v>22648</v>
      </c>
    </row>
    <row r="1322" spans="1:5" ht="15" customHeight="1">
      <c r="A1322" s="147">
        <v>2593</v>
      </c>
      <c r="B1322" s="148" t="s">
        <v>23792</v>
      </c>
      <c r="C1322" s="149" t="s">
        <v>21562</v>
      </c>
      <c r="D1322" s="150">
        <v>55.29</v>
      </c>
      <c r="E1322" s="151" t="s">
        <v>22648</v>
      </c>
    </row>
    <row r="1323" spans="1:5" ht="15" customHeight="1">
      <c r="A1323" s="147">
        <v>628</v>
      </c>
      <c r="B1323" s="148" t="s">
        <v>23793</v>
      </c>
      <c r="C1323" s="149" t="s">
        <v>21562</v>
      </c>
      <c r="D1323" s="150">
        <v>58.89</v>
      </c>
      <c r="E1323" s="151" t="s">
        <v>22648</v>
      </c>
    </row>
    <row r="1324" spans="1:5" ht="15" customHeight="1">
      <c r="A1324" s="147">
        <v>2594</v>
      </c>
      <c r="B1324" s="148" t="s">
        <v>23794</v>
      </c>
      <c r="C1324" s="149" t="s">
        <v>21562</v>
      </c>
      <c r="D1324" s="150">
        <v>135.94999999999999</v>
      </c>
      <c r="E1324" s="151" t="s">
        <v>22648</v>
      </c>
    </row>
    <row r="1325" spans="1:5" ht="15" customHeight="1">
      <c r="A1325" s="147">
        <v>9159</v>
      </c>
      <c r="B1325" s="148" t="s">
        <v>23795</v>
      </c>
      <c r="C1325" s="149" t="s">
        <v>21562</v>
      </c>
      <c r="D1325" s="150">
        <v>74.97</v>
      </c>
      <c r="E1325" s="151" t="s">
        <v>22648</v>
      </c>
    </row>
    <row r="1326" spans="1:5" ht="15" customHeight="1">
      <c r="A1326" s="147">
        <v>629</v>
      </c>
      <c r="B1326" s="148" t="s">
        <v>23796</v>
      </c>
      <c r="C1326" s="149" t="s">
        <v>21562</v>
      </c>
      <c r="D1326" s="150">
        <v>27.89</v>
      </c>
      <c r="E1326" s="151" t="s">
        <v>22648</v>
      </c>
    </row>
    <row r="1327" spans="1:5" ht="15" customHeight="1">
      <c r="A1327" s="147">
        <v>630</v>
      </c>
      <c r="B1327" s="148" t="s">
        <v>23797</v>
      </c>
      <c r="C1327" s="149" t="s">
        <v>21562</v>
      </c>
      <c r="D1327" s="150">
        <v>50.83</v>
      </c>
      <c r="E1327" s="151" t="s">
        <v>22648</v>
      </c>
    </row>
    <row r="1328" spans="1:5" ht="15" customHeight="1">
      <c r="A1328" s="147">
        <v>631</v>
      </c>
      <c r="B1328" s="148" t="s">
        <v>23798</v>
      </c>
      <c r="C1328" s="149" t="s">
        <v>21562</v>
      </c>
      <c r="D1328" s="150">
        <v>39.57</v>
      </c>
      <c r="E1328" s="151" t="s">
        <v>22648</v>
      </c>
    </row>
    <row r="1329" spans="1:5" ht="15" customHeight="1">
      <c r="A1329" s="147">
        <v>7000</v>
      </c>
      <c r="B1329" s="148" t="s">
        <v>23799</v>
      </c>
      <c r="C1329" s="149" t="s">
        <v>21562</v>
      </c>
      <c r="D1329" s="150">
        <v>45.84</v>
      </c>
      <c r="E1329" s="151" t="s">
        <v>22648</v>
      </c>
    </row>
    <row r="1330" spans="1:5" ht="15" customHeight="1">
      <c r="A1330" s="147">
        <v>632</v>
      </c>
      <c r="B1330" s="148" t="s">
        <v>23800</v>
      </c>
      <c r="C1330" s="149" t="s">
        <v>21562</v>
      </c>
      <c r="D1330" s="150">
        <v>54.89</v>
      </c>
      <c r="E1330" s="151" t="s">
        <v>22648</v>
      </c>
    </row>
    <row r="1331" spans="1:5" ht="15" customHeight="1">
      <c r="A1331" s="147">
        <v>625</v>
      </c>
      <c r="B1331" s="148" t="s">
        <v>23801</v>
      </c>
      <c r="C1331" s="149" t="s">
        <v>21562</v>
      </c>
      <c r="D1331" s="150">
        <v>17.690000000000001</v>
      </c>
      <c r="E1331" s="151" t="s">
        <v>22648</v>
      </c>
    </row>
    <row r="1332" spans="1:5" ht="15" customHeight="1">
      <c r="A1332" s="147">
        <v>933</v>
      </c>
      <c r="B1332" s="148" t="s">
        <v>23802</v>
      </c>
      <c r="C1332" s="149" t="s">
        <v>21562</v>
      </c>
      <c r="D1332" s="150">
        <v>15.94</v>
      </c>
      <c r="E1332" s="151" t="s">
        <v>22648</v>
      </c>
    </row>
    <row r="1333" spans="1:5" ht="17.100000000000001" customHeight="1">
      <c r="A1333" s="147">
        <v>11104</v>
      </c>
      <c r="B1333" s="148" t="s">
        <v>21794</v>
      </c>
      <c r="C1333" s="149" t="s">
        <v>21562</v>
      </c>
      <c r="D1333" s="150">
        <v>140.62</v>
      </c>
    </row>
    <row r="1334" spans="1:5" ht="15" customHeight="1">
      <c r="A1334" s="147">
        <v>9123</v>
      </c>
      <c r="B1334" s="148" t="s">
        <v>23803</v>
      </c>
      <c r="C1334" s="149" t="s">
        <v>21562</v>
      </c>
      <c r="D1334" s="150">
        <v>65.44</v>
      </c>
    </row>
    <row r="1335" spans="1:5" ht="15" customHeight="1">
      <c r="A1335" s="147">
        <v>1012</v>
      </c>
      <c r="B1335" s="148" t="s">
        <v>23804</v>
      </c>
      <c r="C1335" s="149" t="s">
        <v>21562</v>
      </c>
      <c r="D1335" s="150">
        <v>40.22</v>
      </c>
      <c r="E1335" s="151" t="s">
        <v>22648</v>
      </c>
    </row>
    <row r="1336" spans="1:5" ht="15" customHeight="1">
      <c r="A1336" s="147">
        <v>9207</v>
      </c>
      <c r="B1336" s="148" t="s">
        <v>23805</v>
      </c>
      <c r="C1336" s="149" t="s">
        <v>21562</v>
      </c>
      <c r="D1336" s="150">
        <v>79.53</v>
      </c>
    </row>
    <row r="1337" spans="1:5" ht="15" customHeight="1">
      <c r="A1337" s="147">
        <v>11536</v>
      </c>
      <c r="B1337" s="148" t="s">
        <v>23806</v>
      </c>
      <c r="C1337" s="149" t="s">
        <v>21562</v>
      </c>
      <c r="D1337" s="150">
        <v>58.79</v>
      </c>
    </row>
    <row r="1338" spans="1:5" ht="15" customHeight="1">
      <c r="A1338" s="147">
        <v>9134</v>
      </c>
      <c r="B1338" s="148" t="s">
        <v>23807</v>
      </c>
      <c r="C1338" s="149" t="s">
        <v>21562</v>
      </c>
      <c r="D1338" s="150">
        <v>92.02</v>
      </c>
    </row>
    <row r="1339" spans="1:5" ht="15" customHeight="1">
      <c r="A1339" s="147">
        <v>1013</v>
      </c>
      <c r="B1339" s="148" t="s">
        <v>23808</v>
      </c>
      <c r="C1339" s="149" t="s">
        <v>21562</v>
      </c>
      <c r="D1339" s="150">
        <v>44.78</v>
      </c>
      <c r="E1339" s="151" t="s">
        <v>22648</v>
      </c>
    </row>
    <row r="1340" spans="1:5" ht="15" customHeight="1">
      <c r="A1340" s="147">
        <v>7891</v>
      </c>
      <c r="B1340" s="148" t="s">
        <v>23809</v>
      </c>
      <c r="C1340" s="149" t="s">
        <v>21560</v>
      </c>
      <c r="D1340" s="150">
        <v>49.25</v>
      </c>
    </row>
    <row r="1341" spans="1:5" ht="15" customHeight="1">
      <c r="A1341" s="147">
        <v>4971</v>
      </c>
      <c r="B1341" s="148" t="s">
        <v>23810</v>
      </c>
      <c r="C1341" s="149" t="s">
        <v>21562</v>
      </c>
      <c r="D1341" s="150">
        <v>194.71</v>
      </c>
    </row>
    <row r="1342" spans="1:5" ht="15" customHeight="1">
      <c r="A1342" s="147">
        <v>157</v>
      </c>
      <c r="B1342" s="148" t="s">
        <v>23811</v>
      </c>
      <c r="C1342" s="149" t="s">
        <v>21716</v>
      </c>
      <c r="D1342" s="150">
        <v>105</v>
      </c>
      <c r="E1342" s="151" t="s">
        <v>22648</v>
      </c>
    </row>
    <row r="1343" spans="1:5" ht="15" customHeight="1">
      <c r="A1343" s="147">
        <v>487</v>
      </c>
      <c r="B1343" s="148" t="s">
        <v>23812</v>
      </c>
      <c r="C1343" s="149" t="s">
        <v>21570</v>
      </c>
      <c r="D1343" s="150">
        <v>37.799999999999997</v>
      </c>
      <c r="E1343" s="151" t="s">
        <v>22648</v>
      </c>
    </row>
    <row r="1344" spans="1:5" ht="15" customHeight="1">
      <c r="A1344" s="147">
        <v>488</v>
      </c>
      <c r="B1344" s="148" t="s">
        <v>23813</v>
      </c>
      <c r="C1344" s="149" t="s">
        <v>21570</v>
      </c>
      <c r="D1344" s="150">
        <v>83.21</v>
      </c>
      <c r="E1344" s="151" t="s">
        <v>22648</v>
      </c>
    </row>
    <row r="1345" spans="1:5" ht="15" customHeight="1">
      <c r="A1345" s="147">
        <v>8241</v>
      </c>
      <c r="B1345" s="148" t="s">
        <v>23814</v>
      </c>
      <c r="C1345" s="149" t="s">
        <v>21570</v>
      </c>
      <c r="D1345" s="150">
        <v>91.13</v>
      </c>
      <c r="E1345" s="151" t="s">
        <v>22648</v>
      </c>
    </row>
    <row r="1346" spans="1:5" ht="17.100000000000001" customHeight="1">
      <c r="A1346" s="147">
        <v>8287</v>
      </c>
      <c r="B1346" s="148" t="s">
        <v>23815</v>
      </c>
      <c r="C1346" s="149" t="s">
        <v>21716</v>
      </c>
      <c r="D1346" s="150">
        <v>138.19999999999999</v>
      </c>
      <c r="E1346" s="151" t="s">
        <v>22648</v>
      </c>
    </row>
    <row r="1347" spans="1:5" ht="15" customHeight="1">
      <c r="A1347" s="147">
        <v>10067</v>
      </c>
      <c r="B1347" s="148" t="s">
        <v>23816</v>
      </c>
      <c r="C1347" s="149" t="s">
        <v>21716</v>
      </c>
      <c r="D1347" s="150">
        <v>150</v>
      </c>
      <c r="E1347" s="151" t="s">
        <v>22648</v>
      </c>
    </row>
    <row r="1348" spans="1:5" ht="15" customHeight="1">
      <c r="A1348" s="147">
        <v>5015</v>
      </c>
      <c r="B1348" s="148" t="s">
        <v>23817</v>
      </c>
      <c r="C1348" s="149" t="s">
        <v>21716</v>
      </c>
      <c r="D1348" s="150">
        <v>300.3</v>
      </c>
      <c r="E1348" s="151" t="s">
        <v>22648</v>
      </c>
    </row>
    <row r="1349" spans="1:5" ht="15" customHeight="1">
      <c r="A1349" s="147">
        <v>10068</v>
      </c>
      <c r="B1349" s="148" t="s">
        <v>23818</v>
      </c>
      <c r="C1349" s="149" t="s">
        <v>21716</v>
      </c>
      <c r="D1349" s="150">
        <v>200.32</v>
      </c>
      <c r="E1349" s="151" t="s">
        <v>22648</v>
      </c>
    </row>
    <row r="1350" spans="1:5" ht="15" customHeight="1">
      <c r="A1350" s="147">
        <v>8240</v>
      </c>
      <c r="B1350" s="148" t="s">
        <v>23819</v>
      </c>
      <c r="C1350" s="149" t="s">
        <v>21716</v>
      </c>
      <c r="D1350" s="150">
        <v>441</v>
      </c>
      <c r="E1350" s="151" t="s">
        <v>22648</v>
      </c>
    </row>
    <row r="1351" spans="1:5" ht="17.100000000000001" customHeight="1">
      <c r="A1351" s="147">
        <v>8239</v>
      </c>
      <c r="B1351" s="148" t="s">
        <v>23820</v>
      </c>
      <c r="C1351" s="149" t="s">
        <v>21716</v>
      </c>
      <c r="D1351" s="150">
        <v>483</v>
      </c>
      <c r="E1351" s="151" t="s">
        <v>22648</v>
      </c>
    </row>
    <row r="1352" spans="1:5" ht="15" customHeight="1">
      <c r="A1352" s="147">
        <v>8288</v>
      </c>
      <c r="B1352" s="148" t="s">
        <v>23821</v>
      </c>
      <c r="C1352" s="149" t="s">
        <v>21716</v>
      </c>
      <c r="D1352" s="150">
        <v>581.92999999999995</v>
      </c>
      <c r="E1352" s="151" t="s">
        <v>22648</v>
      </c>
    </row>
    <row r="1353" spans="1:5" ht="15" customHeight="1">
      <c r="A1353" s="147">
        <v>8289</v>
      </c>
      <c r="B1353" s="148" t="s">
        <v>23822</v>
      </c>
      <c r="C1353" s="149" t="s">
        <v>21716</v>
      </c>
      <c r="D1353" s="150">
        <v>652.70000000000005</v>
      </c>
      <c r="E1353" s="151" t="s">
        <v>22648</v>
      </c>
    </row>
    <row r="1354" spans="1:5" ht="15" customHeight="1">
      <c r="A1354" s="147">
        <v>11266</v>
      </c>
      <c r="B1354" s="148" t="s">
        <v>23823</v>
      </c>
      <c r="C1354" s="149" t="s">
        <v>21716</v>
      </c>
      <c r="D1354" s="150">
        <v>731.82</v>
      </c>
      <c r="E1354" s="151" t="s">
        <v>22648</v>
      </c>
    </row>
    <row r="1355" spans="1:5" ht="17.100000000000001" customHeight="1">
      <c r="A1355" s="147">
        <v>8952</v>
      </c>
      <c r="B1355" s="148" t="s">
        <v>23824</v>
      </c>
      <c r="C1355" s="149" t="s">
        <v>21570</v>
      </c>
      <c r="D1355" s="150">
        <v>1.06</v>
      </c>
      <c r="E1355" s="151" t="s">
        <v>22648</v>
      </c>
    </row>
    <row r="1356" spans="1:5" ht="15" customHeight="1">
      <c r="A1356" s="147">
        <v>8846</v>
      </c>
      <c r="B1356" s="148" t="s">
        <v>23825</v>
      </c>
      <c r="C1356" s="149" t="s">
        <v>23826</v>
      </c>
      <c r="D1356" s="150">
        <v>39.799999999999997</v>
      </c>
      <c r="E1356" s="151" t="s">
        <v>22648</v>
      </c>
    </row>
    <row r="1357" spans="1:5" ht="17.100000000000001" customHeight="1">
      <c r="A1357" s="147">
        <v>1609</v>
      </c>
      <c r="B1357" s="148" t="s">
        <v>23827</v>
      </c>
      <c r="C1357" s="149" t="s">
        <v>23826</v>
      </c>
      <c r="D1357" s="150">
        <v>41.2</v>
      </c>
      <c r="E1357" s="151" t="s">
        <v>22648</v>
      </c>
    </row>
    <row r="1358" spans="1:5" ht="15" customHeight="1">
      <c r="A1358" s="147">
        <v>8845</v>
      </c>
      <c r="B1358" s="148" t="s">
        <v>23828</v>
      </c>
      <c r="C1358" s="149" t="s">
        <v>23826</v>
      </c>
      <c r="D1358" s="150">
        <v>57</v>
      </c>
      <c r="E1358" s="151" t="s">
        <v>22648</v>
      </c>
    </row>
    <row r="1359" spans="1:5" ht="17.100000000000001" customHeight="1">
      <c r="A1359" s="147">
        <v>489</v>
      </c>
      <c r="B1359" s="148" t="s">
        <v>23829</v>
      </c>
      <c r="C1359" s="149" t="s">
        <v>23826</v>
      </c>
      <c r="D1359" s="150">
        <v>20.6</v>
      </c>
      <c r="E1359" s="151" t="s">
        <v>22648</v>
      </c>
    </row>
    <row r="1360" spans="1:5" ht="15" customHeight="1">
      <c r="A1360" s="147">
        <v>12698</v>
      </c>
      <c r="B1360" s="148" t="s">
        <v>23830</v>
      </c>
      <c r="C1360" s="149" t="s">
        <v>21560</v>
      </c>
      <c r="D1360" s="150">
        <v>14453.11</v>
      </c>
    </row>
    <row r="1361" spans="1:5" ht="15" customHeight="1">
      <c r="A1361" s="147">
        <v>584</v>
      </c>
      <c r="B1361" s="148" t="s">
        <v>23831</v>
      </c>
      <c r="C1361" s="149" t="s">
        <v>21560</v>
      </c>
      <c r="D1361" s="150">
        <v>2.2799999999999998</v>
      </c>
      <c r="E1361" s="151" t="s">
        <v>22648</v>
      </c>
    </row>
    <row r="1362" spans="1:5" ht="15" customHeight="1">
      <c r="A1362" s="147">
        <v>583</v>
      </c>
      <c r="B1362" s="148" t="s">
        <v>23832</v>
      </c>
      <c r="C1362" s="149" t="s">
        <v>21560</v>
      </c>
      <c r="D1362" s="150">
        <v>0.92</v>
      </c>
      <c r="E1362" s="151" t="s">
        <v>22648</v>
      </c>
    </row>
    <row r="1363" spans="1:5" ht="15" customHeight="1">
      <c r="B1363" s="148" t="s">
        <v>23833</v>
      </c>
      <c r="D1363" s="150">
        <v>67.48</v>
      </c>
    </row>
    <row r="1364" spans="1:5" ht="15" customHeight="1">
      <c r="A1364" s="147">
        <v>690</v>
      </c>
      <c r="C1364" s="149" t="s">
        <v>21570</v>
      </c>
    </row>
    <row r="1365" spans="1:5" ht="17.100000000000001" customHeight="1">
      <c r="A1365" s="147">
        <v>2949</v>
      </c>
      <c r="B1365" s="148" t="s">
        <v>23834</v>
      </c>
      <c r="C1365" s="149" t="s">
        <v>21560</v>
      </c>
      <c r="D1365" s="150">
        <v>1535.12</v>
      </c>
    </row>
    <row r="1366" spans="1:5" ht="17.100000000000001" customHeight="1">
      <c r="A1366" s="147">
        <v>1142</v>
      </c>
      <c r="B1366" s="148" t="s">
        <v>23835</v>
      </c>
      <c r="C1366" s="149" t="s">
        <v>21562</v>
      </c>
      <c r="D1366" s="150">
        <v>683.17</v>
      </c>
    </row>
    <row r="1367" spans="1:5" ht="15" customHeight="1">
      <c r="A1367" s="147">
        <v>1129</v>
      </c>
      <c r="B1367" s="148" t="s">
        <v>23836</v>
      </c>
      <c r="C1367" s="149" t="s">
        <v>21562</v>
      </c>
      <c r="D1367" s="150">
        <v>603.32000000000005</v>
      </c>
      <c r="E1367" s="151" t="s">
        <v>22648</v>
      </c>
    </row>
    <row r="1368" spans="1:5" ht="15" customHeight="1">
      <c r="A1368" s="147">
        <v>3396</v>
      </c>
      <c r="B1368" s="148" t="s">
        <v>23837</v>
      </c>
      <c r="C1368" s="149" t="s">
        <v>21562</v>
      </c>
      <c r="D1368" s="150">
        <v>621.86</v>
      </c>
    </row>
    <row r="1369" spans="1:5" ht="17.100000000000001" customHeight="1">
      <c r="A1369" s="147">
        <v>1130</v>
      </c>
      <c r="B1369" s="148" t="s">
        <v>23838</v>
      </c>
      <c r="C1369" s="149" t="s">
        <v>21562</v>
      </c>
      <c r="D1369" s="150">
        <v>399.23</v>
      </c>
    </row>
    <row r="1370" spans="1:5" ht="15" customHeight="1">
      <c r="A1370" s="147">
        <v>1132</v>
      </c>
      <c r="B1370" s="148" t="s">
        <v>23839</v>
      </c>
      <c r="C1370" s="149" t="s">
        <v>21626</v>
      </c>
      <c r="D1370" s="150">
        <v>407.82</v>
      </c>
      <c r="E1370" s="151" t="s">
        <v>22648</v>
      </c>
    </row>
    <row r="1371" spans="1:5" ht="15" customHeight="1">
      <c r="A1371" s="147">
        <v>12482</v>
      </c>
      <c r="B1371" s="148" t="s">
        <v>23840</v>
      </c>
      <c r="C1371" s="149" t="s">
        <v>21562</v>
      </c>
      <c r="D1371" s="150">
        <v>161.97</v>
      </c>
      <c r="E1371" s="151" t="s">
        <v>22648</v>
      </c>
    </row>
    <row r="1372" spans="1:5" ht="15" customHeight="1">
      <c r="A1372" s="147">
        <v>12509</v>
      </c>
      <c r="B1372" s="148" t="s">
        <v>23841</v>
      </c>
      <c r="C1372" s="149" t="s">
        <v>21562</v>
      </c>
      <c r="D1372" s="150">
        <v>60.61</v>
      </c>
      <c r="E1372" s="151" t="s">
        <v>22648</v>
      </c>
    </row>
    <row r="1373" spans="1:5" ht="25.5" customHeight="1">
      <c r="A1373" s="147">
        <v>2954</v>
      </c>
      <c r="B1373" s="148" t="s">
        <v>23842</v>
      </c>
      <c r="C1373" s="149" t="s">
        <v>21570</v>
      </c>
      <c r="D1373" s="150">
        <v>1154.1300000000001</v>
      </c>
    </row>
    <row r="1374" spans="1:5" ht="15" customHeight="1">
      <c r="A1374" s="147">
        <v>11537</v>
      </c>
      <c r="B1374" s="148" t="s">
        <v>23843</v>
      </c>
      <c r="C1374" s="149" t="s">
        <v>21562</v>
      </c>
      <c r="D1374" s="150">
        <v>559.34</v>
      </c>
    </row>
    <row r="1375" spans="1:5" ht="15" customHeight="1">
      <c r="A1375" s="147">
        <v>1151</v>
      </c>
      <c r="B1375" s="148" t="s">
        <v>23844</v>
      </c>
      <c r="C1375" s="149" t="s">
        <v>21626</v>
      </c>
      <c r="D1375" s="150">
        <v>364.5</v>
      </c>
    </row>
    <row r="1376" spans="1:5" ht="17.100000000000001" customHeight="1">
      <c r="A1376" s="147">
        <v>9892</v>
      </c>
      <c r="B1376" s="148" t="s">
        <v>23845</v>
      </c>
      <c r="C1376" s="149" t="s">
        <v>21562</v>
      </c>
      <c r="D1376" s="150">
        <v>1778.17</v>
      </c>
    </row>
    <row r="1377" spans="1:5" ht="15" customHeight="1">
      <c r="A1377" s="147">
        <v>1140</v>
      </c>
      <c r="B1377" s="148" t="s">
        <v>23846</v>
      </c>
      <c r="C1377" s="149" t="s">
        <v>21562</v>
      </c>
      <c r="D1377" s="150">
        <v>789.74</v>
      </c>
      <c r="E1377" s="151" t="s">
        <v>22648</v>
      </c>
    </row>
    <row r="1378" spans="1:5" ht="17.100000000000001" customHeight="1">
      <c r="A1378" s="147">
        <v>4532</v>
      </c>
      <c r="B1378" s="148" t="s">
        <v>23847</v>
      </c>
      <c r="C1378" s="149" t="s">
        <v>21563</v>
      </c>
      <c r="D1378" s="150">
        <v>5718.84</v>
      </c>
    </row>
    <row r="1379" spans="1:5" ht="15" customHeight="1">
      <c r="A1379" s="147">
        <v>1623</v>
      </c>
      <c r="B1379" s="148" t="s">
        <v>23848</v>
      </c>
      <c r="C1379" s="149" t="s">
        <v>21570</v>
      </c>
      <c r="D1379" s="150">
        <v>25.37</v>
      </c>
      <c r="E1379" s="151" t="s">
        <v>22648</v>
      </c>
    </row>
    <row r="1380" spans="1:5" ht="15" customHeight="1">
      <c r="A1380" s="147">
        <v>13701</v>
      </c>
      <c r="B1380" s="148" t="s">
        <v>21875</v>
      </c>
      <c r="C1380" s="149" t="s">
        <v>21560</v>
      </c>
      <c r="D1380" s="150">
        <v>2706.37</v>
      </c>
    </row>
    <row r="1381" spans="1:5" ht="15" customHeight="1">
      <c r="A1381" s="147">
        <v>13704</v>
      </c>
      <c r="B1381" s="148" t="s">
        <v>21876</v>
      </c>
      <c r="C1381" s="149" t="s">
        <v>21560</v>
      </c>
      <c r="D1381" s="150">
        <v>3400.29</v>
      </c>
    </row>
    <row r="1382" spans="1:5" ht="15" customHeight="1">
      <c r="A1382" s="147">
        <v>13702</v>
      </c>
      <c r="B1382" s="148" t="s">
        <v>21877</v>
      </c>
      <c r="C1382" s="149" t="s">
        <v>21560</v>
      </c>
      <c r="D1382" s="150">
        <v>3192.14</v>
      </c>
    </row>
    <row r="1383" spans="1:5" ht="15" customHeight="1">
      <c r="A1383" s="147">
        <v>13703</v>
      </c>
      <c r="B1383" s="148" t="s">
        <v>21878</v>
      </c>
      <c r="C1383" s="149" t="s">
        <v>21560</v>
      </c>
      <c r="D1383" s="150">
        <v>3879.13</v>
      </c>
    </row>
    <row r="1384" spans="1:5" ht="34.15" customHeight="1">
      <c r="A1384" s="147">
        <v>13193</v>
      </c>
      <c r="B1384" s="148" t="s">
        <v>21879</v>
      </c>
      <c r="C1384" s="149" t="s">
        <v>21560</v>
      </c>
      <c r="D1384" s="150">
        <v>15100.15</v>
      </c>
    </row>
    <row r="1385" spans="1:5" ht="17.100000000000001" customHeight="1">
      <c r="A1385" s="147">
        <v>7966</v>
      </c>
      <c r="B1385" s="148" t="s">
        <v>23849</v>
      </c>
      <c r="C1385" s="149" t="s">
        <v>21560</v>
      </c>
      <c r="D1385" s="150">
        <v>334.94</v>
      </c>
    </row>
    <row r="1386" spans="1:5" ht="17.100000000000001" customHeight="1">
      <c r="A1386" s="147">
        <v>7967</v>
      </c>
      <c r="B1386" s="148" t="s">
        <v>23850</v>
      </c>
      <c r="C1386" s="149" t="s">
        <v>21560</v>
      </c>
      <c r="D1386" s="150">
        <v>358.65</v>
      </c>
    </row>
    <row r="1387" spans="1:5" ht="17.100000000000001" customHeight="1">
      <c r="A1387" s="147">
        <v>1805</v>
      </c>
      <c r="B1387" s="148" t="s">
        <v>23851</v>
      </c>
      <c r="C1387" s="149" t="s">
        <v>21560</v>
      </c>
      <c r="D1387" s="150">
        <v>159.51</v>
      </c>
      <c r="E1387" s="151" t="s">
        <v>22648</v>
      </c>
    </row>
    <row r="1388" spans="1:5" ht="17.100000000000001" customHeight="1">
      <c r="A1388" s="147">
        <v>1806</v>
      </c>
      <c r="B1388" s="148" t="s">
        <v>23852</v>
      </c>
      <c r="C1388" s="149" t="s">
        <v>21560</v>
      </c>
      <c r="D1388" s="150">
        <v>160.93</v>
      </c>
      <c r="E1388" s="151" t="s">
        <v>22648</v>
      </c>
    </row>
    <row r="1389" spans="1:5" ht="17.100000000000001" customHeight="1">
      <c r="A1389" s="147">
        <v>1807</v>
      </c>
      <c r="B1389" s="148" t="s">
        <v>23853</v>
      </c>
      <c r="C1389" s="149" t="s">
        <v>21560</v>
      </c>
      <c r="D1389" s="150">
        <v>175.49</v>
      </c>
      <c r="E1389" s="151" t="s">
        <v>22648</v>
      </c>
    </row>
    <row r="1390" spans="1:5" ht="15" customHeight="1">
      <c r="A1390" s="147">
        <v>8642</v>
      </c>
      <c r="B1390" s="148" t="s">
        <v>23854</v>
      </c>
      <c r="C1390" s="149" t="s">
        <v>21560</v>
      </c>
      <c r="D1390" s="150">
        <v>183.84</v>
      </c>
      <c r="E1390" s="151" t="s">
        <v>22648</v>
      </c>
    </row>
    <row r="1391" spans="1:5" ht="17.100000000000001" customHeight="1">
      <c r="A1391" s="147">
        <v>1808</v>
      </c>
      <c r="B1391" s="148" t="s">
        <v>23855</v>
      </c>
      <c r="C1391" s="149" t="s">
        <v>21560</v>
      </c>
      <c r="D1391" s="150">
        <v>279</v>
      </c>
      <c r="E1391" s="151" t="s">
        <v>22648</v>
      </c>
    </row>
    <row r="1392" spans="1:5" ht="17.100000000000001" customHeight="1">
      <c r="A1392" s="147">
        <v>1809</v>
      </c>
      <c r="B1392" s="148" t="s">
        <v>23856</v>
      </c>
      <c r="C1392" s="149" t="s">
        <v>21560</v>
      </c>
      <c r="D1392" s="150">
        <v>309.49</v>
      </c>
      <c r="E1392" s="151" t="s">
        <v>22648</v>
      </c>
    </row>
    <row r="1393" spans="1:5" ht="15" customHeight="1">
      <c r="A1393" s="147">
        <v>1810</v>
      </c>
      <c r="B1393" s="148" t="s">
        <v>23857</v>
      </c>
      <c r="C1393" s="149" t="s">
        <v>21560</v>
      </c>
      <c r="D1393" s="150">
        <v>146.04</v>
      </c>
      <c r="E1393" s="151" t="s">
        <v>22648</v>
      </c>
    </row>
    <row r="1394" spans="1:5" ht="15" customHeight="1">
      <c r="A1394" s="147">
        <v>1811</v>
      </c>
      <c r="B1394" s="148" t="s">
        <v>23858</v>
      </c>
      <c r="C1394" s="149" t="s">
        <v>21560</v>
      </c>
      <c r="D1394" s="150">
        <v>151.56</v>
      </c>
      <c r="E1394" s="151" t="s">
        <v>22648</v>
      </c>
    </row>
    <row r="1395" spans="1:5" ht="17.100000000000001" customHeight="1">
      <c r="A1395" s="147">
        <v>3350</v>
      </c>
      <c r="B1395" s="148" t="s">
        <v>23859</v>
      </c>
      <c r="C1395" s="149" t="s">
        <v>21567</v>
      </c>
      <c r="D1395" s="150">
        <v>161.1</v>
      </c>
      <c r="E1395" s="151" t="s">
        <v>22648</v>
      </c>
    </row>
    <row r="1396" spans="1:5" ht="15" customHeight="1">
      <c r="A1396" s="147">
        <v>8966</v>
      </c>
      <c r="B1396" s="148" t="s">
        <v>23860</v>
      </c>
      <c r="C1396" s="149" t="s">
        <v>21626</v>
      </c>
      <c r="D1396" s="150">
        <v>428.43</v>
      </c>
      <c r="E1396" s="151" t="s">
        <v>22648</v>
      </c>
    </row>
    <row r="1397" spans="1:5" ht="15" customHeight="1">
      <c r="A1397" s="147">
        <v>1827</v>
      </c>
      <c r="B1397" s="148" t="s">
        <v>23861</v>
      </c>
      <c r="C1397" s="149" t="s">
        <v>21560</v>
      </c>
      <c r="D1397" s="150">
        <v>779.86</v>
      </c>
    </row>
    <row r="1398" spans="1:5" ht="15" customHeight="1">
      <c r="A1398" s="147">
        <v>1823</v>
      </c>
      <c r="B1398" s="148" t="s">
        <v>23862</v>
      </c>
      <c r="C1398" s="149" t="s">
        <v>21560</v>
      </c>
      <c r="D1398" s="150">
        <v>675.4</v>
      </c>
      <c r="E1398" s="151" t="s">
        <v>22648</v>
      </c>
    </row>
    <row r="1399" spans="1:5" ht="15" customHeight="1">
      <c r="A1399" s="147">
        <v>1824</v>
      </c>
      <c r="B1399" s="148" t="s">
        <v>23863</v>
      </c>
      <c r="C1399" s="149" t="s">
        <v>21560</v>
      </c>
      <c r="D1399" s="150">
        <v>697.4</v>
      </c>
      <c r="E1399" s="151" t="s">
        <v>22648</v>
      </c>
    </row>
    <row r="1400" spans="1:5" ht="15" customHeight="1">
      <c r="A1400" s="147">
        <v>1825</v>
      </c>
      <c r="B1400" s="148" t="s">
        <v>23864</v>
      </c>
      <c r="C1400" s="149" t="s">
        <v>21560</v>
      </c>
      <c r="D1400" s="150">
        <v>822.62</v>
      </c>
      <c r="E1400" s="151" t="s">
        <v>22648</v>
      </c>
    </row>
    <row r="1401" spans="1:5" ht="15" customHeight="1">
      <c r="A1401" s="147">
        <v>1826</v>
      </c>
      <c r="B1401" s="148" t="s">
        <v>23865</v>
      </c>
      <c r="C1401" s="149" t="s">
        <v>21560</v>
      </c>
      <c r="D1401" s="150">
        <v>1075.9000000000001</v>
      </c>
      <c r="E1401" s="151" t="s">
        <v>22648</v>
      </c>
    </row>
    <row r="1402" spans="1:5" ht="15" customHeight="1">
      <c r="A1402" s="147">
        <v>13065</v>
      </c>
      <c r="B1402" s="148" t="s">
        <v>23866</v>
      </c>
      <c r="C1402" s="149" t="s">
        <v>21562</v>
      </c>
      <c r="D1402" s="150">
        <v>612.07000000000005</v>
      </c>
      <c r="E1402" s="151" t="s">
        <v>22648</v>
      </c>
    </row>
    <row r="1403" spans="1:5" ht="15" customHeight="1">
      <c r="A1403" s="147">
        <v>8929</v>
      </c>
      <c r="B1403" s="148" t="s">
        <v>23867</v>
      </c>
      <c r="C1403" s="149" t="s">
        <v>21562</v>
      </c>
      <c r="D1403" s="150">
        <v>414.97</v>
      </c>
      <c r="E1403" s="151" t="s">
        <v>22648</v>
      </c>
    </row>
    <row r="1404" spans="1:5" ht="15" customHeight="1">
      <c r="A1404" s="147">
        <v>12507</v>
      </c>
      <c r="B1404" s="148" t="s">
        <v>23868</v>
      </c>
      <c r="C1404" s="149" t="s">
        <v>21562</v>
      </c>
      <c r="D1404" s="150">
        <v>399.23</v>
      </c>
    </row>
    <row r="1405" spans="1:5" ht="15" customHeight="1">
      <c r="A1405" s="147">
        <v>1819</v>
      </c>
      <c r="B1405" s="148" t="s">
        <v>23869</v>
      </c>
      <c r="C1405" s="149" t="s">
        <v>21562</v>
      </c>
      <c r="D1405" s="150">
        <v>393.77</v>
      </c>
    </row>
    <row r="1406" spans="1:5" ht="15" customHeight="1">
      <c r="A1406" s="147">
        <v>5017</v>
      </c>
      <c r="B1406" s="148" t="s">
        <v>23870</v>
      </c>
      <c r="C1406" s="149" t="s">
        <v>21560</v>
      </c>
      <c r="D1406" s="150">
        <v>429</v>
      </c>
      <c r="E1406" s="151" t="s">
        <v>22648</v>
      </c>
    </row>
    <row r="1407" spans="1:5" ht="15" customHeight="1">
      <c r="A1407" s="147">
        <v>5016</v>
      </c>
      <c r="B1407" s="148" t="s">
        <v>23871</v>
      </c>
      <c r="C1407" s="149" t="s">
        <v>21560</v>
      </c>
      <c r="D1407" s="150">
        <v>429</v>
      </c>
      <c r="E1407" s="151" t="s">
        <v>22648</v>
      </c>
    </row>
    <row r="1408" spans="1:5" ht="15" customHeight="1">
      <c r="A1408" s="147">
        <v>4699</v>
      </c>
      <c r="B1408" s="148" t="s">
        <v>23872</v>
      </c>
      <c r="C1408" s="149" t="s">
        <v>21560</v>
      </c>
      <c r="D1408" s="150">
        <v>429</v>
      </c>
      <c r="E1408" s="151" t="s">
        <v>22648</v>
      </c>
    </row>
    <row r="1409" spans="1:5" ht="15" customHeight="1">
      <c r="A1409" s="147">
        <v>13755</v>
      </c>
      <c r="B1409" s="148" t="s">
        <v>33233</v>
      </c>
      <c r="C1409" s="149" t="s">
        <v>21560</v>
      </c>
      <c r="D1409" s="150">
        <v>380.98</v>
      </c>
      <c r="E1409" s="151" t="s">
        <v>22648</v>
      </c>
    </row>
    <row r="1410" spans="1:5" ht="15" customHeight="1">
      <c r="A1410" s="147">
        <v>1829</v>
      </c>
      <c r="B1410" s="148" t="s">
        <v>23873</v>
      </c>
      <c r="C1410" s="149" t="s">
        <v>21560</v>
      </c>
      <c r="D1410" s="150">
        <v>70</v>
      </c>
      <c r="E1410" s="151" t="s">
        <v>22648</v>
      </c>
    </row>
    <row r="1411" spans="1:5" ht="15" customHeight="1">
      <c r="A1411" s="147">
        <v>1830</v>
      </c>
      <c r="B1411" s="148" t="s">
        <v>23874</v>
      </c>
      <c r="C1411" s="149" t="s">
        <v>21560</v>
      </c>
      <c r="D1411" s="150">
        <v>74</v>
      </c>
      <c r="E1411" s="151" t="s">
        <v>22648</v>
      </c>
    </row>
    <row r="1412" spans="1:5" ht="15" customHeight="1">
      <c r="A1412" s="147">
        <v>1831</v>
      </c>
      <c r="B1412" s="148" t="s">
        <v>23875</v>
      </c>
      <c r="C1412" s="149" t="s">
        <v>21560</v>
      </c>
      <c r="D1412" s="150">
        <v>83.9</v>
      </c>
      <c r="E1412" s="151" t="s">
        <v>22648</v>
      </c>
    </row>
    <row r="1413" spans="1:5" ht="15" customHeight="1">
      <c r="A1413" s="147">
        <v>1844</v>
      </c>
      <c r="B1413" s="148" t="s">
        <v>23876</v>
      </c>
      <c r="C1413" s="149" t="s">
        <v>21562</v>
      </c>
      <c r="D1413" s="150">
        <v>0.01</v>
      </c>
      <c r="E1413" s="151" t="s">
        <v>22648</v>
      </c>
    </row>
    <row r="1414" spans="1:5" ht="15" customHeight="1">
      <c r="A1414" s="147">
        <v>1881</v>
      </c>
      <c r="B1414" s="148" t="s">
        <v>23877</v>
      </c>
      <c r="C1414" s="149" t="s">
        <v>21562</v>
      </c>
      <c r="D1414" s="150">
        <v>370.95</v>
      </c>
    </row>
    <row r="1415" spans="1:5" ht="15" customHeight="1">
      <c r="A1415" s="147">
        <v>1882</v>
      </c>
      <c r="B1415" s="148" t="s">
        <v>21880</v>
      </c>
      <c r="C1415" s="149" t="s">
        <v>21562</v>
      </c>
      <c r="D1415" s="150">
        <v>370.95</v>
      </c>
    </row>
    <row r="1416" spans="1:5" ht="15" customHeight="1">
      <c r="A1416" s="147">
        <v>1885</v>
      </c>
      <c r="B1416" s="148" t="s">
        <v>23878</v>
      </c>
      <c r="C1416" s="149" t="s">
        <v>21570</v>
      </c>
      <c r="D1416" s="150">
        <v>68.02</v>
      </c>
    </row>
    <row r="1417" spans="1:5" ht="17.100000000000001" customHeight="1">
      <c r="A1417" s="147">
        <v>4225</v>
      </c>
      <c r="B1417" s="148" t="s">
        <v>23879</v>
      </c>
      <c r="C1417" s="149" t="s">
        <v>21626</v>
      </c>
      <c r="D1417" s="150">
        <v>197.27</v>
      </c>
    </row>
    <row r="1418" spans="1:5" ht="15" customHeight="1">
      <c r="A1418" s="147">
        <v>2006</v>
      </c>
      <c r="B1418" s="148" t="s">
        <v>22608</v>
      </c>
      <c r="C1418" s="149" t="s">
        <v>21570</v>
      </c>
      <c r="D1418" s="150">
        <v>7.18</v>
      </c>
      <c r="E1418" s="151" t="s">
        <v>22648</v>
      </c>
    </row>
    <row r="1419" spans="1:5" ht="15" customHeight="1">
      <c r="A1419" s="147">
        <v>4185</v>
      </c>
      <c r="B1419" s="148" t="s">
        <v>22609</v>
      </c>
      <c r="C1419" s="149" t="s">
        <v>21570</v>
      </c>
      <c r="D1419" s="150">
        <v>29.71</v>
      </c>
    </row>
    <row r="1420" spans="1:5" ht="15" customHeight="1">
      <c r="A1420" s="147">
        <v>1020</v>
      </c>
      <c r="B1420" s="148" t="s">
        <v>23880</v>
      </c>
      <c r="C1420" s="149" t="s">
        <v>21562</v>
      </c>
      <c r="D1420" s="150">
        <v>199.9</v>
      </c>
      <c r="E1420" s="151" t="s">
        <v>22648</v>
      </c>
    </row>
    <row r="1421" spans="1:5" ht="17.100000000000001" customHeight="1">
      <c r="A1421" s="147">
        <v>2956</v>
      </c>
      <c r="B1421" s="148" t="s">
        <v>23881</v>
      </c>
      <c r="C1421" s="149" t="s">
        <v>21562</v>
      </c>
      <c r="D1421" s="150">
        <v>199.9</v>
      </c>
      <c r="E1421" s="151" t="s">
        <v>22648</v>
      </c>
    </row>
    <row r="1422" spans="1:5" ht="15" customHeight="1">
      <c r="A1422" s="147">
        <v>1022</v>
      </c>
      <c r="B1422" s="148" t="s">
        <v>23882</v>
      </c>
      <c r="C1422" s="149" t="s">
        <v>21562</v>
      </c>
      <c r="D1422" s="150">
        <v>23.1</v>
      </c>
      <c r="E1422" s="151" t="s">
        <v>22648</v>
      </c>
    </row>
    <row r="1423" spans="1:5" ht="15" customHeight="1">
      <c r="A1423" s="147">
        <v>1296</v>
      </c>
      <c r="B1423" s="148" t="s">
        <v>23883</v>
      </c>
      <c r="C1423" s="149" t="s">
        <v>21562</v>
      </c>
      <c r="D1423" s="150">
        <v>110</v>
      </c>
      <c r="E1423" s="151" t="s">
        <v>22648</v>
      </c>
    </row>
    <row r="1424" spans="1:5" ht="15" customHeight="1">
      <c r="A1424" s="147">
        <v>1297</v>
      </c>
      <c r="B1424" s="148" t="s">
        <v>23884</v>
      </c>
      <c r="C1424" s="149" t="s">
        <v>21562</v>
      </c>
      <c r="D1424" s="150">
        <v>64.569999999999993</v>
      </c>
    </row>
    <row r="1425" spans="1:5" ht="15" customHeight="1">
      <c r="A1425" s="147">
        <v>3395</v>
      </c>
      <c r="B1425" s="148" t="s">
        <v>23885</v>
      </c>
      <c r="C1425" s="149" t="s">
        <v>21562</v>
      </c>
      <c r="D1425" s="150">
        <v>196.86</v>
      </c>
    </row>
    <row r="1426" spans="1:5" ht="15" customHeight="1">
      <c r="A1426" s="147">
        <v>10185</v>
      </c>
      <c r="B1426" s="148" t="s">
        <v>23886</v>
      </c>
      <c r="C1426" s="149" t="s">
        <v>21564</v>
      </c>
      <c r="D1426" s="150">
        <v>2049.6999999999998</v>
      </c>
      <c r="E1426" s="151" t="s">
        <v>22648</v>
      </c>
    </row>
    <row r="1427" spans="1:5" ht="15" customHeight="1">
      <c r="A1427" s="147">
        <v>3090</v>
      </c>
      <c r="B1427" s="148" t="s">
        <v>23887</v>
      </c>
      <c r="C1427" s="149" t="s">
        <v>21626</v>
      </c>
      <c r="D1427" s="150">
        <v>40.99</v>
      </c>
      <c r="E1427" s="151" t="s">
        <v>22648</v>
      </c>
    </row>
    <row r="1428" spans="1:5" ht="15" customHeight="1">
      <c r="A1428" s="147">
        <v>4693</v>
      </c>
      <c r="B1428" s="148" t="s">
        <v>23888</v>
      </c>
      <c r="C1428" s="149" t="s">
        <v>21560</v>
      </c>
      <c r="D1428" s="150">
        <v>26.11</v>
      </c>
    </row>
    <row r="1429" spans="1:5" ht="17.100000000000001" customHeight="1">
      <c r="A1429" s="147">
        <v>2509</v>
      </c>
      <c r="B1429" s="148" t="s">
        <v>23889</v>
      </c>
      <c r="C1429" s="149" t="s">
        <v>21560</v>
      </c>
      <c r="D1429" s="150">
        <v>783.36</v>
      </c>
    </row>
    <row r="1430" spans="1:5" ht="17.100000000000001" customHeight="1">
      <c r="A1430" s="147">
        <v>11646</v>
      </c>
      <c r="B1430" s="148" t="s">
        <v>23890</v>
      </c>
      <c r="C1430" s="149" t="s">
        <v>21560</v>
      </c>
      <c r="D1430" s="150">
        <v>613.20000000000005</v>
      </c>
    </row>
    <row r="1431" spans="1:5" ht="15" customHeight="1">
      <c r="A1431" s="147">
        <v>12526</v>
      </c>
      <c r="B1431" s="148" t="s">
        <v>23891</v>
      </c>
      <c r="C1431" s="149" t="s">
        <v>21563</v>
      </c>
      <c r="D1431" s="150">
        <v>3570</v>
      </c>
    </row>
    <row r="1432" spans="1:5" ht="15" customHeight="1">
      <c r="A1432" s="147">
        <v>9823</v>
      </c>
      <c r="B1432" s="148" t="s">
        <v>23892</v>
      </c>
      <c r="C1432" s="149" t="s">
        <v>21560</v>
      </c>
      <c r="D1432" s="150">
        <v>181.18</v>
      </c>
      <c r="E1432" s="151" t="s">
        <v>22648</v>
      </c>
    </row>
    <row r="1433" spans="1:5" ht="15" customHeight="1">
      <c r="A1433" s="147">
        <v>3214</v>
      </c>
      <c r="B1433" s="148" t="s">
        <v>23893</v>
      </c>
      <c r="C1433" s="149" t="s">
        <v>21570</v>
      </c>
      <c r="D1433" s="150">
        <v>8.34</v>
      </c>
    </row>
    <row r="1434" spans="1:5" ht="15" customHeight="1">
      <c r="A1434" s="147">
        <v>11969</v>
      </c>
      <c r="B1434" s="148" t="s">
        <v>23894</v>
      </c>
      <c r="C1434" s="149" t="s">
        <v>21570</v>
      </c>
      <c r="D1434" s="150">
        <v>12.29</v>
      </c>
    </row>
    <row r="1435" spans="1:5" ht="15" customHeight="1">
      <c r="A1435" s="147">
        <v>4113</v>
      </c>
      <c r="B1435" s="148" t="s">
        <v>23895</v>
      </c>
      <c r="C1435" s="149" t="s">
        <v>21570</v>
      </c>
      <c r="D1435" s="150">
        <v>17.13</v>
      </c>
      <c r="E1435" s="151" t="s">
        <v>22648</v>
      </c>
    </row>
    <row r="1436" spans="1:5" ht="15" customHeight="1">
      <c r="A1436" s="147">
        <v>3215</v>
      </c>
      <c r="B1436" s="148" t="s">
        <v>23896</v>
      </c>
      <c r="C1436" s="149" t="s">
        <v>21570</v>
      </c>
      <c r="D1436" s="150">
        <v>41.28</v>
      </c>
    </row>
    <row r="1437" spans="1:5" ht="15" customHeight="1">
      <c r="A1437" s="147">
        <v>3216</v>
      </c>
      <c r="B1437" s="148" t="s">
        <v>23897</v>
      </c>
      <c r="C1437" s="149" t="s">
        <v>21570</v>
      </c>
      <c r="D1437" s="150">
        <v>77.86</v>
      </c>
    </row>
    <row r="1438" spans="1:5" ht="15" customHeight="1">
      <c r="A1438" s="147">
        <v>3311</v>
      </c>
      <c r="B1438" s="148" t="s">
        <v>23898</v>
      </c>
      <c r="C1438" s="149" t="s">
        <v>21570</v>
      </c>
      <c r="D1438" s="150">
        <v>123.19</v>
      </c>
    </row>
    <row r="1439" spans="1:5" ht="15" customHeight="1">
      <c r="A1439" s="147">
        <v>8933</v>
      </c>
      <c r="B1439" s="148" t="s">
        <v>23899</v>
      </c>
      <c r="C1439" s="149" t="s">
        <v>21570</v>
      </c>
      <c r="D1439" s="150">
        <v>230</v>
      </c>
      <c r="E1439" s="151" t="s">
        <v>22648</v>
      </c>
    </row>
    <row r="1440" spans="1:5" ht="15" customHeight="1">
      <c r="A1440" s="147">
        <v>9458</v>
      </c>
      <c r="B1440" s="148" t="s">
        <v>23900</v>
      </c>
      <c r="C1440" s="149" t="s">
        <v>21562</v>
      </c>
      <c r="D1440" s="150">
        <v>34.31</v>
      </c>
    </row>
    <row r="1441" spans="1:5" ht="15" customHeight="1">
      <c r="A1441" s="147">
        <v>3382</v>
      </c>
      <c r="B1441" s="148" t="s">
        <v>23901</v>
      </c>
      <c r="C1441" s="149" t="s">
        <v>21570</v>
      </c>
      <c r="D1441" s="150">
        <v>2.48</v>
      </c>
      <c r="E1441" s="151" t="s">
        <v>22648</v>
      </c>
    </row>
    <row r="1442" spans="1:5" ht="15" customHeight="1">
      <c r="A1442" s="147">
        <v>3169</v>
      </c>
      <c r="B1442" s="148" t="s">
        <v>23902</v>
      </c>
      <c r="C1442" s="149" t="s">
        <v>21570</v>
      </c>
      <c r="D1442" s="150">
        <v>109.31</v>
      </c>
    </row>
    <row r="1443" spans="1:5" ht="15" customHeight="1">
      <c r="A1443" s="147">
        <v>923</v>
      </c>
      <c r="B1443" s="148" t="s">
        <v>23903</v>
      </c>
      <c r="C1443" s="149" t="s">
        <v>21560</v>
      </c>
      <c r="D1443" s="150">
        <v>6.09</v>
      </c>
      <c r="E1443" s="151" t="s">
        <v>22648</v>
      </c>
    </row>
    <row r="1444" spans="1:5" ht="15" customHeight="1">
      <c r="A1444" s="147">
        <v>924</v>
      </c>
      <c r="B1444" s="148" t="s">
        <v>23904</v>
      </c>
      <c r="C1444" s="149" t="s">
        <v>21560</v>
      </c>
      <c r="D1444" s="150">
        <v>8.35</v>
      </c>
    </row>
    <row r="1445" spans="1:5" ht="15" customHeight="1">
      <c r="A1445" s="147">
        <v>2592</v>
      </c>
      <c r="B1445" s="148" t="s">
        <v>23905</v>
      </c>
      <c r="C1445" s="149" t="s">
        <v>21570</v>
      </c>
      <c r="D1445" s="150">
        <v>21.5</v>
      </c>
      <c r="E1445" s="151" t="s">
        <v>22648</v>
      </c>
    </row>
    <row r="1446" spans="1:5" ht="15" customHeight="1">
      <c r="A1446" s="147">
        <v>1560</v>
      </c>
      <c r="B1446" s="148" t="s">
        <v>23906</v>
      </c>
      <c r="C1446" s="149" t="s">
        <v>21570</v>
      </c>
      <c r="D1446" s="150">
        <v>21.5</v>
      </c>
      <c r="E1446" s="151" t="s">
        <v>22648</v>
      </c>
    </row>
    <row r="1447" spans="1:5" ht="15" customHeight="1">
      <c r="A1447" s="147">
        <v>2746</v>
      </c>
      <c r="B1447" s="148" t="s">
        <v>23907</v>
      </c>
      <c r="C1447" s="149" t="s">
        <v>21570</v>
      </c>
      <c r="D1447" s="150">
        <v>32.25</v>
      </c>
      <c r="E1447" s="151" t="s">
        <v>22648</v>
      </c>
    </row>
    <row r="1448" spans="1:5" ht="15" customHeight="1">
      <c r="A1448" s="147">
        <v>7960</v>
      </c>
      <c r="B1448" s="148" t="s">
        <v>23908</v>
      </c>
      <c r="C1448" s="149" t="s">
        <v>21570</v>
      </c>
      <c r="D1448" s="150">
        <v>43</v>
      </c>
      <c r="E1448" s="151" t="s">
        <v>22648</v>
      </c>
    </row>
    <row r="1449" spans="1:5" ht="15" customHeight="1">
      <c r="A1449" s="147">
        <v>3089</v>
      </c>
      <c r="B1449" s="148" t="s">
        <v>23909</v>
      </c>
      <c r="C1449" s="149" t="s">
        <v>21564</v>
      </c>
      <c r="D1449" s="150">
        <v>8783.52</v>
      </c>
    </row>
    <row r="1450" spans="1:5" ht="15" customHeight="1">
      <c r="A1450" s="147">
        <v>8693</v>
      </c>
      <c r="B1450" s="148" t="s">
        <v>23910</v>
      </c>
      <c r="C1450" s="149" t="s">
        <v>21564</v>
      </c>
      <c r="D1450" s="150">
        <v>3016.87</v>
      </c>
    </row>
    <row r="1451" spans="1:5" ht="15" customHeight="1">
      <c r="A1451" s="147">
        <v>11190</v>
      </c>
      <c r="B1451" s="148" t="s">
        <v>23911</v>
      </c>
      <c r="C1451" s="149" t="s">
        <v>21570</v>
      </c>
      <c r="D1451" s="150">
        <v>12.93</v>
      </c>
    </row>
    <row r="1452" spans="1:5" ht="15" customHeight="1">
      <c r="A1452" s="147">
        <v>11191</v>
      </c>
      <c r="B1452" s="148" t="s">
        <v>23912</v>
      </c>
      <c r="C1452" s="149" t="s">
        <v>21570</v>
      </c>
      <c r="D1452" s="150">
        <v>24.92</v>
      </c>
    </row>
    <row r="1453" spans="1:5" ht="17.100000000000001" customHeight="1">
      <c r="A1453" s="147">
        <v>11192</v>
      </c>
      <c r="B1453" s="148" t="s">
        <v>23913</v>
      </c>
      <c r="C1453" s="149" t="s">
        <v>21570</v>
      </c>
      <c r="D1453" s="150">
        <v>137.13</v>
      </c>
      <c r="E1453" s="151" t="s">
        <v>22648</v>
      </c>
    </row>
    <row r="1454" spans="1:5" ht="15" customHeight="1">
      <c r="A1454" s="147">
        <v>2847</v>
      </c>
      <c r="B1454" s="148" t="s">
        <v>23914</v>
      </c>
      <c r="C1454" s="149" t="s">
        <v>21563</v>
      </c>
      <c r="D1454" s="150">
        <v>3016.87</v>
      </c>
      <c r="E1454" s="151" t="s">
        <v>22648</v>
      </c>
    </row>
    <row r="1455" spans="1:5" ht="15" customHeight="1">
      <c r="A1455" s="147">
        <v>3186</v>
      </c>
      <c r="B1455" s="148" t="s">
        <v>23915</v>
      </c>
      <c r="C1455" s="149" t="s">
        <v>21562</v>
      </c>
      <c r="D1455" s="150">
        <v>21.52</v>
      </c>
      <c r="E1455" s="151" t="s">
        <v>22648</v>
      </c>
    </row>
    <row r="1456" spans="1:5" ht="15" customHeight="1">
      <c r="A1456" s="147">
        <v>2701</v>
      </c>
      <c r="B1456" s="148" t="s">
        <v>23916</v>
      </c>
      <c r="C1456" s="149" t="s">
        <v>21563</v>
      </c>
      <c r="D1456" s="150">
        <v>7750</v>
      </c>
      <c r="E1456" s="151" t="s">
        <v>22648</v>
      </c>
    </row>
    <row r="1457" spans="1:5" ht="15" customHeight="1">
      <c r="A1457" s="147">
        <v>1558</v>
      </c>
      <c r="B1457" s="148" t="s">
        <v>23917</v>
      </c>
      <c r="C1457" s="149" t="s">
        <v>21563</v>
      </c>
      <c r="D1457" s="150">
        <v>3296</v>
      </c>
      <c r="E1457" s="151" t="s">
        <v>22648</v>
      </c>
    </row>
    <row r="1458" spans="1:5" ht="15" customHeight="1">
      <c r="A1458" s="147">
        <v>1559</v>
      </c>
      <c r="B1458" s="148" t="s">
        <v>23918</v>
      </c>
      <c r="C1458" s="149" t="s">
        <v>21570</v>
      </c>
      <c r="D1458" s="150">
        <v>4.68</v>
      </c>
      <c r="E1458" s="151" t="s">
        <v>22648</v>
      </c>
    </row>
    <row r="1459" spans="1:5" ht="15" customHeight="1">
      <c r="A1459" s="147">
        <v>4229</v>
      </c>
      <c r="B1459" s="148" t="s">
        <v>23919</v>
      </c>
      <c r="C1459" s="149" t="s">
        <v>21564</v>
      </c>
      <c r="D1459" s="150">
        <v>8599</v>
      </c>
      <c r="E1459" s="151" t="s">
        <v>22648</v>
      </c>
    </row>
    <row r="1460" spans="1:5" ht="15" customHeight="1">
      <c r="A1460" s="147">
        <v>4501</v>
      </c>
      <c r="B1460" s="148" t="s">
        <v>23920</v>
      </c>
      <c r="C1460" s="149" t="s">
        <v>21563</v>
      </c>
      <c r="D1460" s="150">
        <v>8885.7800000000007</v>
      </c>
    </row>
    <row r="1461" spans="1:5" ht="15" customHeight="1">
      <c r="A1461" s="147">
        <v>4502</v>
      </c>
      <c r="B1461" s="148" t="s">
        <v>23921</v>
      </c>
      <c r="C1461" s="149" t="s">
        <v>21563</v>
      </c>
      <c r="D1461" s="150">
        <v>8885.7800000000007</v>
      </c>
    </row>
    <row r="1462" spans="1:5" ht="15" customHeight="1">
      <c r="A1462" s="147">
        <v>1561</v>
      </c>
      <c r="B1462" s="148" t="s">
        <v>23922</v>
      </c>
      <c r="C1462" s="149" t="s">
        <v>21563</v>
      </c>
      <c r="D1462" s="150">
        <v>9114.9</v>
      </c>
      <c r="E1462" s="151" t="s">
        <v>22648</v>
      </c>
    </row>
    <row r="1463" spans="1:5" ht="15" customHeight="1">
      <c r="A1463" s="147">
        <v>1974</v>
      </c>
      <c r="B1463" s="148" t="s">
        <v>23923</v>
      </c>
      <c r="C1463" s="149" t="s">
        <v>21570</v>
      </c>
      <c r="D1463" s="150">
        <v>4.5</v>
      </c>
      <c r="E1463" s="151" t="s">
        <v>22648</v>
      </c>
    </row>
    <row r="1464" spans="1:5" ht="15" customHeight="1">
      <c r="A1464" s="147">
        <v>1565</v>
      </c>
      <c r="B1464" s="148" t="s">
        <v>23924</v>
      </c>
      <c r="C1464" s="149" t="s">
        <v>21570</v>
      </c>
      <c r="D1464" s="150">
        <v>17.5</v>
      </c>
      <c r="E1464" s="151" t="s">
        <v>22648</v>
      </c>
    </row>
    <row r="1465" spans="1:5" ht="15" customHeight="1">
      <c r="A1465" s="147">
        <v>4156</v>
      </c>
      <c r="B1465" s="148" t="s">
        <v>23925</v>
      </c>
      <c r="C1465" s="149" t="s">
        <v>21570</v>
      </c>
      <c r="D1465" s="150">
        <v>178.74</v>
      </c>
      <c r="E1465" s="151" t="s">
        <v>22648</v>
      </c>
    </row>
    <row r="1466" spans="1:5" ht="15" customHeight="1">
      <c r="A1466" s="147">
        <v>9629</v>
      </c>
      <c r="B1466" s="148" t="s">
        <v>23926</v>
      </c>
      <c r="C1466" s="149" t="s">
        <v>21570</v>
      </c>
      <c r="D1466" s="150">
        <v>329.06</v>
      </c>
      <c r="E1466" s="151" t="s">
        <v>22648</v>
      </c>
    </row>
    <row r="1467" spans="1:5" ht="15" customHeight="1">
      <c r="A1467" s="147">
        <v>1562</v>
      </c>
      <c r="B1467" s="148" t="s">
        <v>23927</v>
      </c>
      <c r="C1467" s="149" t="s">
        <v>21570</v>
      </c>
      <c r="D1467" s="150">
        <v>7.76</v>
      </c>
      <c r="E1467" s="151" t="s">
        <v>22648</v>
      </c>
    </row>
    <row r="1468" spans="1:5" ht="15" customHeight="1">
      <c r="A1468" s="147">
        <v>5011</v>
      </c>
      <c r="B1468" s="148" t="s">
        <v>23928</v>
      </c>
      <c r="C1468" s="149" t="s">
        <v>21570</v>
      </c>
      <c r="D1468" s="150">
        <v>16.350000000000001</v>
      </c>
      <c r="E1468" s="151" t="s">
        <v>22648</v>
      </c>
    </row>
    <row r="1469" spans="1:5" ht="15" customHeight="1">
      <c r="A1469" s="147">
        <v>1564</v>
      </c>
      <c r="B1469" s="148" t="s">
        <v>23929</v>
      </c>
      <c r="C1469" s="149" t="s">
        <v>21570</v>
      </c>
      <c r="D1469" s="150">
        <v>7.38</v>
      </c>
    </row>
    <row r="1470" spans="1:5" ht="15" customHeight="1">
      <c r="A1470" s="147">
        <v>10330</v>
      </c>
      <c r="B1470" s="148" t="s">
        <v>23930</v>
      </c>
      <c r="C1470" s="149" t="s">
        <v>21570</v>
      </c>
      <c r="D1470" s="150">
        <v>364.6</v>
      </c>
      <c r="E1470" s="151" t="s">
        <v>22648</v>
      </c>
    </row>
    <row r="1471" spans="1:5" ht="15" customHeight="1">
      <c r="A1471" s="147">
        <v>1567</v>
      </c>
      <c r="B1471" s="148" t="s">
        <v>23931</v>
      </c>
      <c r="C1471" s="149" t="s">
        <v>21570</v>
      </c>
      <c r="D1471" s="150">
        <v>45.6</v>
      </c>
      <c r="E1471" s="151" t="s">
        <v>22648</v>
      </c>
    </row>
    <row r="1472" spans="1:5" ht="15" customHeight="1">
      <c r="A1472" s="147">
        <v>13456</v>
      </c>
      <c r="B1472" s="148" t="s">
        <v>23932</v>
      </c>
      <c r="C1472" s="149" t="s">
        <v>21570</v>
      </c>
      <c r="D1472" s="150">
        <v>59.33</v>
      </c>
      <c r="E1472" s="151" t="s">
        <v>22648</v>
      </c>
    </row>
    <row r="1473" spans="1:5" ht="15" customHeight="1">
      <c r="A1473" s="147">
        <v>8877</v>
      </c>
      <c r="B1473" s="148" t="s">
        <v>23933</v>
      </c>
      <c r="C1473" s="149" t="s">
        <v>21570</v>
      </c>
      <c r="D1473" s="150">
        <v>59.36</v>
      </c>
      <c r="E1473" s="151" t="s">
        <v>22648</v>
      </c>
    </row>
    <row r="1474" spans="1:5" ht="15" customHeight="1">
      <c r="A1474" s="147">
        <v>11209</v>
      </c>
      <c r="B1474" s="148" t="s">
        <v>23934</v>
      </c>
      <c r="C1474" s="149" t="s">
        <v>21570</v>
      </c>
      <c r="D1474" s="150">
        <v>77.540000000000006</v>
      </c>
    </row>
    <row r="1475" spans="1:5" ht="15" customHeight="1">
      <c r="A1475" s="147">
        <v>5010</v>
      </c>
      <c r="B1475" s="148" t="s">
        <v>23935</v>
      </c>
      <c r="C1475" s="149" t="s">
        <v>21570</v>
      </c>
      <c r="D1475" s="150">
        <v>77.540000000000006</v>
      </c>
      <c r="E1475" s="151" t="s">
        <v>22648</v>
      </c>
    </row>
    <row r="1476" spans="1:5" ht="15" customHeight="1">
      <c r="A1476" s="147">
        <v>11208</v>
      </c>
      <c r="B1476" s="148" t="s">
        <v>23936</v>
      </c>
      <c r="C1476" s="149" t="s">
        <v>21570</v>
      </c>
      <c r="D1476" s="150">
        <v>95.8</v>
      </c>
      <c r="E1476" s="151" t="s">
        <v>22648</v>
      </c>
    </row>
    <row r="1477" spans="1:5" ht="15" customHeight="1">
      <c r="A1477" s="147">
        <v>1566</v>
      </c>
      <c r="B1477" s="148" t="s">
        <v>23937</v>
      </c>
      <c r="C1477" s="149" t="s">
        <v>21570</v>
      </c>
      <c r="D1477" s="150">
        <v>34.92</v>
      </c>
      <c r="E1477" s="151" t="s">
        <v>22648</v>
      </c>
    </row>
    <row r="1478" spans="1:5" ht="15" customHeight="1">
      <c r="A1478" s="147">
        <v>8272</v>
      </c>
      <c r="B1478" s="148" t="s">
        <v>23938</v>
      </c>
      <c r="C1478" s="149" t="s">
        <v>21570</v>
      </c>
      <c r="D1478" s="150">
        <v>106.37</v>
      </c>
    </row>
    <row r="1479" spans="1:5" ht="15" customHeight="1">
      <c r="A1479" s="147">
        <v>8695</v>
      </c>
      <c r="B1479" s="148" t="s">
        <v>23939</v>
      </c>
      <c r="C1479" s="149" t="s">
        <v>21564</v>
      </c>
      <c r="D1479" s="150">
        <v>9114.9</v>
      </c>
      <c r="E1479" s="151" t="s">
        <v>22648</v>
      </c>
    </row>
    <row r="1480" spans="1:5" ht="15" customHeight="1">
      <c r="A1480" s="147">
        <v>1571</v>
      </c>
      <c r="B1480" s="148" t="s">
        <v>23940</v>
      </c>
      <c r="C1480" s="149" t="s">
        <v>21570</v>
      </c>
      <c r="D1480" s="150">
        <v>16.5</v>
      </c>
      <c r="E1480" s="151" t="s">
        <v>22648</v>
      </c>
    </row>
    <row r="1481" spans="1:5" ht="15" customHeight="1">
      <c r="A1481" s="147">
        <v>1570</v>
      </c>
      <c r="B1481" s="148" t="s">
        <v>23941</v>
      </c>
      <c r="C1481" s="149" t="s">
        <v>21570</v>
      </c>
      <c r="D1481" s="150">
        <v>7.4</v>
      </c>
      <c r="E1481" s="151" t="s">
        <v>22648</v>
      </c>
    </row>
    <row r="1482" spans="1:5" ht="15" customHeight="1">
      <c r="A1482" s="147">
        <v>1569</v>
      </c>
      <c r="B1482" s="148" t="s">
        <v>23942</v>
      </c>
      <c r="C1482" s="149" t="s">
        <v>21570</v>
      </c>
      <c r="D1482" s="150">
        <v>10.39</v>
      </c>
      <c r="E1482" s="151" t="s">
        <v>22648</v>
      </c>
    </row>
    <row r="1483" spans="1:5" ht="15" customHeight="1">
      <c r="A1483" s="147">
        <v>6995</v>
      </c>
      <c r="B1483" s="148" t="s">
        <v>23943</v>
      </c>
      <c r="C1483" s="149" t="s">
        <v>21570</v>
      </c>
      <c r="D1483" s="150">
        <v>3.99</v>
      </c>
      <c r="E1483" s="151" t="s">
        <v>22648</v>
      </c>
    </row>
    <row r="1484" spans="1:5" ht="15" customHeight="1">
      <c r="A1484" s="147">
        <v>1572</v>
      </c>
      <c r="B1484" s="148" t="s">
        <v>23944</v>
      </c>
      <c r="C1484" s="149" t="s">
        <v>21570</v>
      </c>
      <c r="D1484" s="150">
        <v>5</v>
      </c>
      <c r="E1484" s="151" t="s">
        <v>22648</v>
      </c>
    </row>
    <row r="1485" spans="1:5" ht="15" customHeight="1">
      <c r="A1485" s="147">
        <v>1573</v>
      </c>
      <c r="B1485" s="148" t="s">
        <v>23945</v>
      </c>
      <c r="C1485" s="149" t="s">
        <v>21570</v>
      </c>
      <c r="D1485" s="150">
        <v>11.24</v>
      </c>
      <c r="E1485" s="151" t="s">
        <v>22648</v>
      </c>
    </row>
    <row r="1486" spans="1:5" ht="15" customHeight="1">
      <c r="A1486" s="147">
        <v>1557</v>
      </c>
      <c r="B1486" s="148" t="s">
        <v>23946</v>
      </c>
      <c r="C1486" s="149" t="s">
        <v>21570</v>
      </c>
      <c r="D1486" s="150">
        <v>52.85</v>
      </c>
      <c r="E1486" s="151" t="s">
        <v>22648</v>
      </c>
    </row>
    <row r="1487" spans="1:5" ht="15" customHeight="1">
      <c r="A1487" s="147">
        <v>1576</v>
      </c>
      <c r="B1487" s="148" t="s">
        <v>23947</v>
      </c>
      <c r="C1487" s="149" t="s">
        <v>21570</v>
      </c>
      <c r="D1487" s="150">
        <v>18</v>
      </c>
      <c r="E1487" s="151" t="s">
        <v>22648</v>
      </c>
    </row>
    <row r="1488" spans="1:5" ht="15" customHeight="1">
      <c r="A1488" s="147">
        <v>2595</v>
      </c>
      <c r="B1488" s="148" t="s">
        <v>23948</v>
      </c>
      <c r="C1488" s="149" t="s">
        <v>21570</v>
      </c>
      <c r="D1488" s="150">
        <v>4.8099999999999996</v>
      </c>
      <c r="E1488" s="151" t="s">
        <v>22648</v>
      </c>
    </row>
    <row r="1489" spans="1:5" ht="15" customHeight="1">
      <c r="A1489" s="147">
        <v>930</v>
      </c>
      <c r="B1489" s="148" t="s">
        <v>23949</v>
      </c>
      <c r="C1489" s="149" t="s">
        <v>21570</v>
      </c>
      <c r="D1489" s="150">
        <v>4.68</v>
      </c>
      <c r="E1489" s="151" t="s">
        <v>22648</v>
      </c>
    </row>
    <row r="1490" spans="1:5" ht="15" customHeight="1">
      <c r="A1490" s="147">
        <v>13041</v>
      </c>
      <c r="B1490" s="148" t="s">
        <v>23950</v>
      </c>
      <c r="C1490" s="149" t="s">
        <v>21570</v>
      </c>
      <c r="D1490" s="150">
        <v>13.32</v>
      </c>
      <c r="E1490" s="151" t="s">
        <v>22648</v>
      </c>
    </row>
    <row r="1491" spans="1:5" ht="15" customHeight="1">
      <c r="A1491" s="147">
        <v>929</v>
      </c>
      <c r="B1491" s="148" t="s">
        <v>23951</v>
      </c>
      <c r="C1491" s="149" t="s">
        <v>21570</v>
      </c>
      <c r="D1491" s="150">
        <v>3.25</v>
      </c>
      <c r="E1491" s="151" t="s">
        <v>22648</v>
      </c>
    </row>
    <row r="1492" spans="1:5" ht="17.100000000000001" customHeight="1">
      <c r="A1492" s="147">
        <v>7900</v>
      </c>
      <c r="B1492" s="148" t="s">
        <v>23952</v>
      </c>
      <c r="C1492" s="149" t="s">
        <v>21570</v>
      </c>
      <c r="D1492" s="150">
        <v>31.94</v>
      </c>
      <c r="E1492" s="151" t="s">
        <v>22648</v>
      </c>
    </row>
    <row r="1493" spans="1:5" ht="15" customHeight="1">
      <c r="A1493" s="147">
        <v>6744</v>
      </c>
      <c r="B1493" s="148" t="s">
        <v>23953</v>
      </c>
      <c r="C1493" s="149" t="s">
        <v>21570</v>
      </c>
      <c r="D1493" s="150">
        <v>100.73</v>
      </c>
      <c r="E1493" s="151" t="s">
        <v>22648</v>
      </c>
    </row>
    <row r="1494" spans="1:5" ht="15" customHeight="1">
      <c r="A1494" s="147">
        <v>4256</v>
      </c>
      <c r="B1494" s="148" t="s">
        <v>23954</v>
      </c>
      <c r="C1494" s="149" t="s">
        <v>21570</v>
      </c>
      <c r="D1494" s="150">
        <v>95.77</v>
      </c>
    </row>
    <row r="1495" spans="1:5" ht="15" customHeight="1">
      <c r="A1495" s="147">
        <v>7902</v>
      </c>
      <c r="B1495" s="148" t="s">
        <v>23955</v>
      </c>
      <c r="C1495" s="149" t="s">
        <v>21570</v>
      </c>
      <c r="D1495" s="150">
        <v>44.97</v>
      </c>
      <c r="E1495" s="151" t="s">
        <v>22648</v>
      </c>
    </row>
    <row r="1496" spans="1:5" ht="15" customHeight="1">
      <c r="A1496" s="147">
        <v>2568</v>
      </c>
      <c r="B1496" s="148" t="s">
        <v>23956</v>
      </c>
      <c r="C1496" s="149" t="s">
        <v>21570</v>
      </c>
      <c r="D1496" s="150">
        <v>16.989999999999998</v>
      </c>
      <c r="E1496" s="151" t="s">
        <v>22648</v>
      </c>
    </row>
    <row r="1497" spans="1:5" ht="15" customHeight="1">
      <c r="A1497" s="147">
        <v>4453</v>
      </c>
      <c r="B1497" s="148" t="s">
        <v>23957</v>
      </c>
      <c r="C1497" s="149" t="s">
        <v>21570</v>
      </c>
      <c r="D1497" s="150">
        <v>182.3</v>
      </c>
      <c r="E1497" s="151" t="s">
        <v>22648</v>
      </c>
    </row>
    <row r="1498" spans="1:5" ht="15" customHeight="1">
      <c r="A1498" s="147">
        <v>4612</v>
      </c>
      <c r="B1498" s="148" t="s">
        <v>23958</v>
      </c>
      <c r="C1498" s="149" t="s">
        <v>21570</v>
      </c>
      <c r="D1498" s="150">
        <v>227.87</v>
      </c>
      <c r="E1498" s="151" t="s">
        <v>22648</v>
      </c>
    </row>
    <row r="1499" spans="1:5" ht="15" customHeight="1">
      <c r="A1499" s="147">
        <v>4528</v>
      </c>
      <c r="B1499" s="148" t="s">
        <v>23959</v>
      </c>
      <c r="C1499" s="149" t="s">
        <v>21570</v>
      </c>
      <c r="D1499" s="150">
        <v>319.04000000000002</v>
      </c>
      <c r="E1499" s="151" t="s">
        <v>22648</v>
      </c>
    </row>
    <row r="1500" spans="1:5" ht="15" customHeight="1">
      <c r="A1500" s="147">
        <v>4526</v>
      </c>
      <c r="B1500" s="148" t="s">
        <v>23960</v>
      </c>
      <c r="C1500" s="149" t="s">
        <v>21570</v>
      </c>
      <c r="D1500" s="150">
        <v>65.23</v>
      </c>
    </row>
    <row r="1501" spans="1:5" ht="15" customHeight="1">
      <c r="A1501" s="147">
        <v>4530</v>
      </c>
      <c r="B1501" s="148" t="s">
        <v>23961</v>
      </c>
      <c r="C1501" s="149" t="s">
        <v>21560</v>
      </c>
      <c r="D1501" s="150">
        <v>117.54</v>
      </c>
    </row>
    <row r="1502" spans="1:5" ht="15" customHeight="1">
      <c r="A1502" s="147">
        <v>2691</v>
      </c>
      <c r="B1502" s="148" t="s">
        <v>23962</v>
      </c>
      <c r="C1502" s="149" t="s">
        <v>21563</v>
      </c>
      <c r="D1502" s="150">
        <v>7750</v>
      </c>
      <c r="E1502" s="151" t="s">
        <v>22648</v>
      </c>
    </row>
    <row r="1503" spans="1:5" ht="15" customHeight="1">
      <c r="A1503" s="147">
        <v>3130</v>
      </c>
      <c r="B1503" s="148" t="s">
        <v>23963</v>
      </c>
      <c r="C1503" s="149" t="s">
        <v>21563</v>
      </c>
      <c r="D1503" s="150">
        <v>9114.9</v>
      </c>
      <c r="E1503" s="151" t="s">
        <v>22648</v>
      </c>
    </row>
    <row r="1504" spans="1:5" ht="15" customHeight="1">
      <c r="A1504" s="147">
        <v>3526</v>
      </c>
      <c r="B1504" s="148" t="s">
        <v>23964</v>
      </c>
      <c r="C1504" s="149" t="s">
        <v>21799</v>
      </c>
      <c r="D1504" s="150">
        <v>1.4</v>
      </c>
    </row>
    <row r="1505" spans="1:5" ht="15" customHeight="1">
      <c r="A1505" s="147">
        <v>1792</v>
      </c>
      <c r="B1505" s="148" t="s">
        <v>23965</v>
      </c>
      <c r="C1505" s="149" t="s">
        <v>21560</v>
      </c>
      <c r="D1505" s="150">
        <v>44.72</v>
      </c>
      <c r="E1505" s="151" t="s">
        <v>22648</v>
      </c>
    </row>
    <row r="1506" spans="1:5" ht="15" customHeight="1">
      <c r="A1506" s="147">
        <v>8269</v>
      </c>
      <c r="B1506" s="148" t="s">
        <v>23966</v>
      </c>
      <c r="C1506" s="149" t="s">
        <v>21570</v>
      </c>
      <c r="D1506" s="150">
        <v>3.31</v>
      </c>
    </row>
    <row r="1507" spans="1:5" ht="15" customHeight="1">
      <c r="A1507" s="147">
        <v>1975</v>
      </c>
      <c r="B1507" s="148" t="s">
        <v>23967</v>
      </c>
      <c r="C1507" s="149" t="s">
        <v>21570</v>
      </c>
      <c r="D1507" s="150">
        <v>4.88</v>
      </c>
      <c r="E1507" s="151" t="s">
        <v>22648</v>
      </c>
    </row>
    <row r="1508" spans="1:5" ht="15" customHeight="1">
      <c r="A1508" s="147">
        <v>2955</v>
      </c>
      <c r="B1508" s="148" t="s">
        <v>23968</v>
      </c>
      <c r="C1508" s="149" t="s">
        <v>21570</v>
      </c>
      <c r="D1508" s="150">
        <v>13.67</v>
      </c>
      <c r="E1508" s="151" t="s">
        <v>22648</v>
      </c>
    </row>
    <row r="1509" spans="1:5" ht="15" customHeight="1">
      <c r="A1509" s="147">
        <v>8876</v>
      </c>
      <c r="B1509" s="148" t="s">
        <v>23969</v>
      </c>
      <c r="C1509" s="149" t="s">
        <v>21570</v>
      </c>
      <c r="D1509" s="150">
        <v>17.559999999999999</v>
      </c>
      <c r="E1509" s="151" t="s">
        <v>22648</v>
      </c>
    </row>
    <row r="1510" spans="1:5" ht="15" customHeight="1">
      <c r="A1510" s="147">
        <v>9410</v>
      </c>
      <c r="B1510" s="148" t="s">
        <v>23970</v>
      </c>
      <c r="C1510" s="149" t="s">
        <v>21570</v>
      </c>
      <c r="D1510" s="150">
        <v>12.04</v>
      </c>
      <c r="E1510" s="151" t="s">
        <v>22648</v>
      </c>
    </row>
    <row r="1511" spans="1:5" ht="17.100000000000001" customHeight="1">
      <c r="A1511" s="147">
        <v>11757</v>
      </c>
      <c r="B1511" s="148" t="s">
        <v>23971</v>
      </c>
      <c r="C1511" s="149" t="s">
        <v>21570</v>
      </c>
      <c r="D1511" s="150">
        <v>21.23</v>
      </c>
    </row>
    <row r="1512" spans="1:5" ht="15" customHeight="1">
      <c r="A1512" s="147">
        <v>10329</v>
      </c>
      <c r="B1512" s="148" t="s">
        <v>21814</v>
      </c>
      <c r="C1512" s="149" t="s">
        <v>21560</v>
      </c>
      <c r="D1512" s="150">
        <v>22.71</v>
      </c>
      <c r="E1512" s="151" t="s">
        <v>22648</v>
      </c>
    </row>
    <row r="1513" spans="1:5" ht="17.100000000000001" customHeight="1">
      <c r="A1513" s="147">
        <v>1764</v>
      </c>
      <c r="B1513" s="148" t="s">
        <v>23972</v>
      </c>
      <c r="C1513" s="149" t="s">
        <v>21562</v>
      </c>
      <c r="D1513" s="150">
        <v>154.96</v>
      </c>
      <c r="E1513" s="151" t="s">
        <v>22648</v>
      </c>
    </row>
    <row r="1514" spans="1:5" ht="17.100000000000001" customHeight="1">
      <c r="A1514" s="147">
        <v>1765</v>
      </c>
      <c r="B1514" s="148" t="s">
        <v>23973</v>
      </c>
      <c r="C1514" s="149" t="s">
        <v>21562</v>
      </c>
      <c r="D1514" s="150">
        <v>310.31</v>
      </c>
      <c r="E1514" s="151" t="s">
        <v>22648</v>
      </c>
    </row>
    <row r="1515" spans="1:5" ht="17.100000000000001" customHeight="1">
      <c r="A1515" s="147">
        <v>10396</v>
      </c>
      <c r="B1515" s="148" t="s">
        <v>23974</v>
      </c>
      <c r="C1515" s="149" t="s">
        <v>21562</v>
      </c>
      <c r="D1515" s="150">
        <v>179.9</v>
      </c>
      <c r="E1515" s="151" t="s">
        <v>22648</v>
      </c>
    </row>
    <row r="1516" spans="1:5" ht="15" customHeight="1">
      <c r="A1516" s="147">
        <v>3514</v>
      </c>
      <c r="B1516" s="148" t="s">
        <v>23975</v>
      </c>
      <c r="C1516" s="149" t="s">
        <v>21562</v>
      </c>
      <c r="D1516" s="150">
        <v>108.06</v>
      </c>
      <c r="E1516" s="151" t="s">
        <v>22648</v>
      </c>
    </row>
    <row r="1517" spans="1:5" ht="15" customHeight="1">
      <c r="A1517" s="147">
        <v>12512</v>
      </c>
      <c r="B1517" s="148" t="s">
        <v>23976</v>
      </c>
      <c r="C1517" s="149" t="s">
        <v>21570</v>
      </c>
      <c r="D1517" s="150">
        <v>29.9</v>
      </c>
      <c r="E1517" s="151" t="s">
        <v>22648</v>
      </c>
    </row>
    <row r="1518" spans="1:5" ht="34.15" customHeight="1">
      <c r="A1518" s="147">
        <v>11789</v>
      </c>
      <c r="B1518" s="148" t="s">
        <v>22564</v>
      </c>
      <c r="C1518" s="149" t="s">
        <v>21562</v>
      </c>
      <c r="D1518" s="150">
        <v>442.75</v>
      </c>
    </row>
    <row r="1519" spans="1:5" ht="15" customHeight="1">
      <c r="A1519" s="147">
        <v>1766</v>
      </c>
      <c r="B1519" s="148" t="s">
        <v>23977</v>
      </c>
      <c r="C1519" s="149" t="s">
        <v>21562</v>
      </c>
      <c r="D1519" s="150">
        <v>150.86000000000001</v>
      </c>
    </row>
    <row r="1520" spans="1:5" ht="17.100000000000001" customHeight="1">
      <c r="A1520" s="147">
        <v>9728</v>
      </c>
      <c r="B1520" s="148" t="s">
        <v>22566</v>
      </c>
      <c r="C1520" s="149" t="s">
        <v>21562</v>
      </c>
      <c r="D1520" s="150">
        <v>168.01</v>
      </c>
    </row>
    <row r="1521" spans="1:5" ht="17.100000000000001" customHeight="1">
      <c r="A1521" s="147">
        <v>12913</v>
      </c>
      <c r="B1521" s="148" t="s">
        <v>23978</v>
      </c>
      <c r="C1521" s="149" t="s">
        <v>21570</v>
      </c>
      <c r="D1521" s="150">
        <v>48.27</v>
      </c>
    </row>
    <row r="1522" spans="1:5" ht="15" customHeight="1">
      <c r="A1522" s="147">
        <v>9873</v>
      </c>
      <c r="B1522" s="148" t="s">
        <v>23979</v>
      </c>
      <c r="C1522" s="149" t="s">
        <v>21570</v>
      </c>
      <c r="D1522" s="150">
        <v>31.68</v>
      </c>
    </row>
    <row r="1523" spans="1:5" ht="17.100000000000001" customHeight="1">
      <c r="A1523" s="147">
        <v>11765</v>
      </c>
      <c r="B1523" s="148" t="s">
        <v>23980</v>
      </c>
      <c r="C1523" s="149" t="s">
        <v>21570</v>
      </c>
      <c r="D1523" s="150">
        <v>42.21</v>
      </c>
    </row>
    <row r="1524" spans="1:5" ht="15" customHeight="1">
      <c r="A1524" s="147">
        <v>4468</v>
      </c>
      <c r="B1524" s="148" t="s">
        <v>23981</v>
      </c>
      <c r="C1524" s="149" t="s">
        <v>21570</v>
      </c>
      <c r="D1524" s="150">
        <v>10.74</v>
      </c>
    </row>
    <row r="1525" spans="1:5" ht="15" customHeight="1">
      <c r="A1525" s="147">
        <v>4470</v>
      </c>
      <c r="B1525" s="148" t="s">
        <v>23982</v>
      </c>
      <c r="C1525" s="149" t="s">
        <v>21570</v>
      </c>
      <c r="D1525" s="150">
        <v>10.74</v>
      </c>
    </row>
    <row r="1526" spans="1:5" ht="15" customHeight="1">
      <c r="A1526" s="147">
        <v>1986</v>
      </c>
      <c r="B1526" s="148" t="s">
        <v>23983</v>
      </c>
      <c r="C1526" s="149" t="s">
        <v>21570</v>
      </c>
      <c r="D1526" s="150">
        <v>13.88</v>
      </c>
      <c r="E1526" s="151" t="s">
        <v>22648</v>
      </c>
    </row>
    <row r="1527" spans="1:5" ht="15" customHeight="1">
      <c r="A1527" s="147">
        <v>1987</v>
      </c>
      <c r="B1527" s="148" t="s">
        <v>23984</v>
      </c>
      <c r="C1527" s="149" t="s">
        <v>21570</v>
      </c>
      <c r="D1527" s="150">
        <v>11.34</v>
      </c>
      <c r="E1527" s="151" t="s">
        <v>22648</v>
      </c>
    </row>
    <row r="1528" spans="1:5" ht="17.100000000000001" customHeight="1">
      <c r="A1528" s="147">
        <v>9729</v>
      </c>
      <c r="B1528" s="148" t="s">
        <v>23985</v>
      </c>
      <c r="C1528" s="149" t="s">
        <v>21570</v>
      </c>
      <c r="D1528" s="150">
        <v>11.23</v>
      </c>
    </row>
    <row r="1529" spans="1:5" ht="15" customHeight="1">
      <c r="A1529" s="147">
        <v>9888</v>
      </c>
      <c r="B1529" s="148" t="s">
        <v>23986</v>
      </c>
      <c r="C1529" s="149" t="s">
        <v>21570</v>
      </c>
      <c r="D1529" s="150">
        <v>31.68</v>
      </c>
    </row>
    <row r="1530" spans="1:5" ht="15" customHeight="1">
      <c r="A1530" s="147">
        <v>2032</v>
      </c>
      <c r="B1530" s="148" t="s">
        <v>23987</v>
      </c>
      <c r="C1530" s="149" t="s">
        <v>21570</v>
      </c>
      <c r="D1530" s="150">
        <v>16.23</v>
      </c>
      <c r="E1530" s="151" t="s">
        <v>22648</v>
      </c>
    </row>
    <row r="1531" spans="1:5" ht="15" customHeight="1">
      <c r="A1531" s="147">
        <v>2033</v>
      </c>
      <c r="B1531" s="148" t="s">
        <v>23988</v>
      </c>
      <c r="C1531" s="149" t="s">
        <v>21570</v>
      </c>
      <c r="D1531" s="150">
        <v>20.46</v>
      </c>
      <c r="E1531" s="151" t="s">
        <v>22648</v>
      </c>
    </row>
    <row r="1532" spans="1:5" ht="15" customHeight="1">
      <c r="A1532" s="147">
        <v>8640</v>
      </c>
      <c r="B1532" s="148" t="s">
        <v>23989</v>
      </c>
      <c r="C1532" s="149" t="s">
        <v>21562</v>
      </c>
      <c r="D1532" s="150">
        <v>344.79</v>
      </c>
    </row>
    <row r="1533" spans="1:5" ht="15" customHeight="1">
      <c r="A1533" s="147">
        <v>2832</v>
      </c>
      <c r="B1533" s="148" t="s">
        <v>23990</v>
      </c>
      <c r="C1533" s="149" t="s">
        <v>21568</v>
      </c>
      <c r="D1533" s="150">
        <v>435.8</v>
      </c>
    </row>
    <row r="1534" spans="1:5" ht="17.100000000000001" customHeight="1">
      <c r="A1534" s="147">
        <v>2831</v>
      </c>
      <c r="B1534" s="148" t="s">
        <v>23991</v>
      </c>
      <c r="C1534" s="149" t="s">
        <v>21568</v>
      </c>
      <c r="D1534" s="150">
        <v>466.36</v>
      </c>
    </row>
    <row r="1535" spans="1:5" ht="15" customHeight="1">
      <c r="A1535" s="147">
        <v>227</v>
      </c>
      <c r="B1535" s="148" t="s">
        <v>23992</v>
      </c>
      <c r="C1535" s="149" t="s">
        <v>21568</v>
      </c>
      <c r="D1535" s="150">
        <v>7160</v>
      </c>
    </row>
    <row r="1536" spans="1:5" ht="15" customHeight="1">
      <c r="A1536" s="147">
        <v>2932</v>
      </c>
      <c r="B1536" s="148" t="s">
        <v>23993</v>
      </c>
      <c r="C1536" s="149" t="s">
        <v>21571</v>
      </c>
      <c r="D1536" s="150">
        <v>16.78</v>
      </c>
    </row>
    <row r="1537" spans="1:5" ht="17.100000000000001" customHeight="1">
      <c r="A1537" s="147">
        <v>633</v>
      </c>
      <c r="B1537" s="148" t="s">
        <v>23994</v>
      </c>
      <c r="C1537" s="149" t="s">
        <v>21568</v>
      </c>
      <c r="D1537" s="150">
        <v>412.61</v>
      </c>
    </row>
    <row r="1538" spans="1:5" ht="15" customHeight="1">
      <c r="A1538" s="147">
        <v>13717</v>
      </c>
      <c r="B1538" s="148" t="s">
        <v>33141</v>
      </c>
      <c r="C1538" s="149" t="s">
        <v>21568</v>
      </c>
      <c r="D1538" s="150">
        <v>3370</v>
      </c>
    </row>
    <row r="1539" spans="1:5" ht="15" customHeight="1">
      <c r="A1539" s="147">
        <v>895</v>
      </c>
      <c r="B1539" s="148" t="s">
        <v>23995</v>
      </c>
      <c r="C1539" s="149" t="s">
        <v>21568</v>
      </c>
      <c r="D1539" s="150">
        <v>2939.55</v>
      </c>
    </row>
    <row r="1540" spans="1:5" ht="15" customHeight="1">
      <c r="A1540" s="147">
        <v>957</v>
      </c>
      <c r="B1540" s="148" t="s">
        <v>23996</v>
      </c>
      <c r="C1540" s="149" t="s">
        <v>21571</v>
      </c>
      <c r="D1540" s="150">
        <v>0.16</v>
      </c>
    </row>
    <row r="1541" spans="1:5" ht="15" customHeight="1">
      <c r="A1541" s="147">
        <v>11856</v>
      </c>
      <c r="B1541" s="148" t="s">
        <v>23997</v>
      </c>
      <c r="C1541" s="149" t="s">
        <v>21568</v>
      </c>
      <c r="D1541" s="150">
        <v>377.07</v>
      </c>
    </row>
    <row r="1542" spans="1:5" ht="15" customHeight="1">
      <c r="A1542" s="147">
        <v>9785</v>
      </c>
      <c r="B1542" s="148" t="s">
        <v>23998</v>
      </c>
      <c r="C1542" s="149" t="s">
        <v>21560</v>
      </c>
      <c r="D1542" s="150">
        <v>5529.23</v>
      </c>
    </row>
    <row r="1543" spans="1:5" ht="15" customHeight="1">
      <c r="A1543" s="147">
        <v>7231</v>
      </c>
      <c r="B1543" s="148" t="s">
        <v>23999</v>
      </c>
      <c r="C1543" s="149" t="s">
        <v>23431</v>
      </c>
      <c r="D1543" s="150">
        <v>59.32</v>
      </c>
    </row>
    <row r="1544" spans="1:5" ht="15" customHeight="1">
      <c r="A1544" s="147">
        <v>9064</v>
      </c>
      <c r="B1544" s="148" t="s">
        <v>24000</v>
      </c>
      <c r="C1544" s="149" t="s">
        <v>21560</v>
      </c>
      <c r="D1544" s="150">
        <v>22.97</v>
      </c>
    </row>
    <row r="1545" spans="1:5" ht="15" customHeight="1">
      <c r="A1545" s="147">
        <v>7198</v>
      </c>
      <c r="B1545" s="148" t="s">
        <v>24001</v>
      </c>
      <c r="C1545" s="149" t="s">
        <v>21560</v>
      </c>
      <c r="D1545" s="150">
        <v>42.76</v>
      </c>
    </row>
    <row r="1546" spans="1:5" ht="15" customHeight="1">
      <c r="A1546" s="147">
        <v>10449</v>
      </c>
      <c r="B1546" s="148" t="s">
        <v>21669</v>
      </c>
      <c r="C1546" s="149" t="s">
        <v>21560</v>
      </c>
      <c r="D1546" s="150">
        <v>2.98</v>
      </c>
    </row>
    <row r="1547" spans="1:5" ht="15" customHeight="1">
      <c r="A1547" s="147">
        <v>11461</v>
      </c>
      <c r="B1547" s="148" t="s">
        <v>24002</v>
      </c>
      <c r="C1547" s="149" t="s">
        <v>21560</v>
      </c>
      <c r="D1547" s="150">
        <v>15.29</v>
      </c>
      <c r="E1547" s="151" t="s">
        <v>22648</v>
      </c>
    </row>
    <row r="1548" spans="1:5" ht="15" customHeight="1">
      <c r="A1548" s="147">
        <v>13569</v>
      </c>
      <c r="B1548" s="148" t="s">
        <v>24003</v>
      </c>
      <c r="C1548" s="149" t="s">
        <v>21560</v>
      </c>
      <c r="D1548" s="150">
        <v>396.67</v>
      </c>
    </row>
    <row r="1549" spans="1:5" ht="15" customHeight="1">
      <c r="A1549" s="147">
        <v>7230</v>
      </c>
      <c r="B1549" s="148" t="s">
        <v>24004</v>
      </c>
      <c r="C1549" s="149" t="s">
        <v>24005</v>
      </c>
      <c r="D1549" s="150">
        <v>4.3099999999999996</v>
      </c>
    </row>
    <row r="1550" spans="1:5" ht="17.100000000000001" customHeight="1">
      <c r="A1550" s="147">
        <v>1756</v>
      </c>
      <c r="B1550" s="148" t="s">
        <v>22563</v>
      </c>
      <c r="C1550" s="149" t="s">
        <v>21562</v>
      </c>
      <c r="D1550" s="150">
        <v>96.58</v>
      </c>
      <c r="E1550" s="151" t="s">
        <v>22648</v>
      </c>
    </row>
    <row r="1551" spans="1:5" ht="17.100000000000001" customHeight="1">
      <c r="A1551" s="147">
        <v>4746</v>
      </c>
      <c r="B1551" s="148" t="s">
        <v>24006</v>
      </c>
      <c r="C1551" s="149" t="s">
        <v>21570</v>
      </c>
      <c r="D1551" s="150">
        <v>62.4</v>
      </c>
      <c r="E1551" s="151" t="s">
        <v>22648</v>
      </c>
    </row>
    <row r="1552" spans="1:5" ht="15" customHeight="1">
      <c r="A1552" s="147">
        <v>11265</v>
      </c>
      <c r="B1552" s="148" t="s">
        <v>24007</v>
      </c>
      <c r="C1552" s="149" t="s">
        <v>21560</v>
      </c>
      <c r="D1552" s="150">
        <v>11.5</v>
      </c>
      <c r="E1552" s="151" t="s">
        <v>22648</v>
      </c>
    </row>
    <row r="1553" spans="1:5" ht="15" customHeight="1">
      <c r="A1553" s="147">
        <v>7174</v>
      </c>
      <c r="B1553" s="148" t="s">
        <v>24008</v>
      </c>
      <c r="C1553" s="149" t="s">
        <v>21562</v>
      </c>
      <c r="D1553" s="150">
        <v>194.63</v>
      </c>
    </row>
    <row r="1554" spans="1:5" ht="17.100000000000001" customHeight="1">
      <c r="A1554" s="147">
        <v>2864</v>
      </c>
      <c r="B1554" s="148" t="s">
        <v>22565</v>
      </c>
      <c r="C1554" s="149" t="s">
        <v>21562</v>
      </c>
      <c r="D1554" s="150">
        <v>150.75</v>
      </c>
      <c r="E1554" s="151" t="s">
        <v>22648</v>
      </c>
    </row>
    <row r="1555" spans="1:5" ht="17.100000000000001" customHeight="1">
      <c r="A1555" s="147">
        <v>10114</v>
      </c>
      <c r="B1555" s="148" t="s">
        <v>24009</v>
      </c>
      <c r="C1555" s="149" t="s">
        <v>21562</v>
      </c>
      <c r="D1555" s="150">
        <v>157.82</v>
      </c>
      <c r="E1555" s="151" t="s">
        <v>22648</v>
      </c>
    </row>
    <row r="1556" spans="1:5" ht="17.100000000000001" customHeight="1">
      <c r="A1556" s="147">
        <v>6893</v>
      </c>
      <c r="B1556" s="148" t="s">
        <v>24010</v>
      </c>
      <c r="C1556" s="149" t="s">
        <v>21562</v>
      </c>
      <c r="D1556" s="150">
        <v>410.24</v>
      </c>
    </row>
    <row r="1557" spans="1:5" ht="15" customHeight="1">
      <c r="A1557" s="147">
        <v>13714</v>
      </c>
      <c r="B1557" s="148" t="s">
        <v>24011</v>
      </c>
      <c r="C1557" s="149" t="s">
        <v>21560</v>
      </c>
      <c r="D1557" s="150">
        <v>72.900000000000006</v>
      </c>
    </row>
    <row r="1558" spans="1:5" ht="15" customHeight="1">
      <c r="A1558" s="147">
        <v>13713</v>
      </c>
      <c r="B1558" s="148" t="s">
        <v>24012</v>
      </c>
      <c r="C1558" s="149" t="s">
        <v>21560</v>
      </c>
      <c r="D1558" s="150">
        <v>179.21</v>
      </c>
    </row>
    <row r="1559" spans="1:5" ht="15" customHeight="1">
      <c r="A1559" s="147">
        <v>7225</v>
      </c>
      <c r="B1559" s="148" t="s">
        <v>24013</v>
      </c>
      <c r="C1559" s="149" t="s">
        <v>21570</v>
      </c>
      <c r="D1559" s="150">
        <v>93.64</v>
      </c>
    </row>
    <row r="1560" spans="1:5" ht="15" customHeight="1">
      <c r="A1560" s="147">
        <v>7226</v>
      </c>
      <c r="B1560" s="148" t="s">
        <v>24014</v>
      </c>
      <c r="C1560" s="149" t="s">
        <v>21570</v>
      </c>
      <c r="D1560" s="150">
        <v>97.52</v>
      </c>
    </row>
    <row r="1561" spans="1:5" ht="15" customHeight="1">
      <c r="A1561" s="147">
        <v>7227</v>
      </c>
      <c r="B1561" s="148" t="s">
        <v>24015</v>
      </c>
      <c r="C1561" s="149" t="s">
        <v>21570</v>
      </c>
      <c r="D1561" s="150">
        <v>21.71</v>
      </c>
    </row>
    <row r="1562" spans="1:5" ht="15" customHeight="1">
      <c r="A1562" s="147">
        <v>7228</v>
      </c>
      <c r="B1562" s="148" t="s">
        <v>24016</v>
      </c>
      <c r="C1562" s="149" t="s">
        <v>21570</v>
      </c>
      <c r="D1562" s="150">
        <v>23.33</v>
      </c>
    </row>
    <row r="1563" spans="1:5" ht="15" customHeight="1">
      <c r="A1563" s="147">
        <v>7229</v>
      </c>
      <c r="B1563" s="148" t="s">
        <v>24017</v>
      </c>
      <c r="C1563" s="149" t="s">
        <v>21570</v>
      </c>
      <c r="D1563" s="150">
        <v>28.44</v>
      </c>
    </row>
    <row r="1564" spans="1:5" ht="15" customHeight="1">
      <c r="A1564" s="147">
        <v>9474</v>
      </c>
      <c r="B1564" s="148" t="s">
        <v>24018</v>
      </c>
      <c r="C1564" s="149" t="s">
        <v>21560</v>
      </c>
      <c r="D1564" s="150">
        <v>2.85</v>
      </c>
      <c r="E1564" s="151" t="s">
        <v>22648</v>
      </c>
    </row>
    <row r="1565" spans="1:5" ht="15" customHeight="1">
      <c r="A1565" s="147">
        <v>5002</v>
      </c>
      <c r="B1565" s="148" t="s">
        <v>24019</v>
      </c>
      <c r="C1565" s="149" t="s">
        <v>21560</v>
      </c>
      <c r="D1565" s="150">
        <v>1.1299999999999999</v>
      </c>
      <c r="E1565" s="151" t="s">
        <v>22648</v>
      </c>
    </row>
    <row r="1566" spans="1:5" ht="15" customHeight="1">
      <c r="A1566" s="147">
        <v>239</v>
      </c>
      <c r="B1566" s="148" t="s">
        <v>21815</v>
      </c>
      <c r="C1566" s="149" t="s">
        <v>21560</v>
      </c>
      <c r="D1566" s="150">
        <v>2830</v>
      </c>
    </row>
    <row r="1567" spans="1:5" ht="34.15" customHeight="1">
      <c r="A1567" s="147">
        <v>12943</v>
      </c>
      <c r="B1567" s="148" t="s">
        <v>24020</v>
      </c>
      <c r="C1567" s="149" t="s">
        <v>21560</v>
      </c>
      <c r="D1567" s="150">
        <v>4289.18</v>
      </c>
    </row>
    <row r="1568" spans="1:5" ht="15" customHeight="1">
      <c r="A1568" s="147">
        <v>253</v>
      </c>
      <c r="B1568" s="148" t="s">
        <v>24021</v>
      </c>
      <c r="C1568" s="149" t="s">
        <v>21560</v>
      </c>
      <c r="D1568" s="150">
        <v>1100</v>
      </c>
    </row>
    <row r="1569" spans="1:4" ht="17.100000000000001" customHeight="1">
      <c r="A1569" s="147">
        <v>9460</v>
      </c>
      <c r="B1569" s="148" t="s">
        <v>24022</v>
      </c>
      <c r="C1569" s="149" t="s">
        <v>21560</v>
      </c>
      <c r="D1569" s="150">
        <v>1950</v>
      </c>
    </row>
    <row r="1570" spans="1:4" ht="15" customHeight="1">
      <c r="A1570" s="147">
        <v>9461</v>
      </c>
      <c r="B1570" s="148" t="s">
        <v>24023</v>
      </c>
      <c r="C1570" s="149" t="s">
        <v>21560</v>
      </c>
      <c r="D1570" s="150">
        <v>730</v>
      </c>
    </row>
    <row r="1571" spans="1:4" ht="17.100000000000001" customHeight="1">
      <c r="A1571" s="147">
        <v>13844</v>
      </c>
      <c r="B1571" s="148" t="s">
        <v>38823</v>
      </c>
      <c r="C1571" s="149" t="s">
        <v>21560</v>
      </c>
      <c r="D1571" s="150">
        <v>1800</v>
      </c>
    </row>
    <row r="1572" spans="1:4" ht="17.100000000000001" customHeight="1">
      <c r="A1572" s="147">
        <v>11959</v>
      </c>
      <c r="B1572" s="148" t="s">
        <v>24024</v>
      </c>
      <c r="C1572" s="149" t="s">
        <v>21560</v>
      </c>
      <c r="D1572" s="150">
        <v>4700</v>
      </c>
    </row>
    <row r="1573" spans="1:4" ht="17.100000000000001" customHeight="1">
      <c r="A1573" s="147">
        <v>13845</v>
      </c>
      <c r="B1573" s="148" t="s">
        <v>38824</v>
      </c>
      <c r="C1573" s="149" t="s">
        <v>21560</v>
      </c>
      <c r="D1573" s="150">
        <v>750</v>
      </c>
    </row>
    <row r="1574" spans="1:4" ht="17.100000000000001" customHeight="1">
      <c r="A1574" s="147">
        <v>13846</v>
      </c>
      <c r="B1574" s="148" t="s">
        <v>38825</v>
      </c>
      <c r="C1574" s="149" t="s">
        <v>21560</v>
      </c>
      <c r="D1574" s="150">
        <v>750</v>
      </c>
    </row>
    <row r="1575" spans="1:4" ht="17.100000000000001" customHeight="1">
      <c r="A1575" s="147">
        <v>13852</v>
      </c>
      <c r="B1575" s="148" t="s">
        <v>38826</v>
      </c>
      <c r="C1575" s="149" t="s">
        <v>21560</v>
      </c>
      <c r="D1575" s="150">
        <v>32000</v>
      </c>
    </row>
    <row r="1576" spans="1:4" ht="17.100000000000001" customHeight="1">
      <c r="A1576" s="147">
        <v>13847</v>
      </c>
      <c r="B1576" s="148" t="s">
        <v>38827</v>
      </c>
      <c r="C1576" s="149" t="s">
        <v>21560</v>
      </c>
      <c r="D1576" s="150">
        <v>750</v>
      </c>
    </row>
    <row r="1577" spans="1:4" ht="17.100000000000001" customHeight="1">
      <c r="A1577" s="147">
        <v>13848</v>
      </c>
      <c r="B1577" s="148" t="s">
        <v>38828</v>
      </c>
      <c r="C1577" s="149" t="s">
        <v>21560</v>
      </c>
      <c r="D1577" s="150">
        <v>1500</v>
      </c>
    </row>
    <row r="1578" spans="1:4" ht="17.100000000000001" customHeight="1">
      <c r="A1578" s="147">
        <v>11958</v>
      </c>
      <c r="B1578" s="148" t="s">
        <v>24025</v>
      </c>
      <c r="C1578" s="149" t="s">
        <v>21560</v>
      </c>
      <c r="D1578" s="150">
        <v>2720</v>
      </c>
    </row>
    <row r="1579" spans="1:4" ht="17.100000000000001" customHeight="1">
      <c r="A1579" s="147">
        <v>13853</v>
      </c>
      <c r="B1579" s="148" t="s">
        <v>38829</v>
      </c>
      <c r="C1579" s="149" t="s">
        <v>21560</v>
      </c>
      <c r="D1579" s="150">
        <v>24000</v>
      </c>
    </row>
    <row r="1580" spans="1:4" ht="17.100000000000001" customHeight="1">
      <c r="A1580" s="147">
        <v>13849</v>
      </c>
      <c r="B1580" s="148" t="s">
        <v>38830</v>
      </c>
      <c r="C1580" s="149" t="s">
        <v>21560</v>
      </c>
      <c r="D1580" s="150">
        <v>1760</v>
      </c>
    </row>
    <row r="1581" spans="1:4" ht="17.100000000000001" customHeight="1">
      <c r="A1581" s="147">
        <v>13850</v>
      </c>
      <c r="B1581" s="148" t="s">
        <v>38831</v>
      </c>
      <c r="C1581" s="149" t="s">
        <v>21560</v>
      </c>
      <c r="D1581" s="150">
        <v>1900</v>
      </c>
    </row>
    <row r="1582" spans="1:4" ht="15" customHeight="1">
      <c r="A1582" s="147">
        <v>13851</v>
      </c>
      <c r="B1582" s="148" t="s">
        <v>38832</v>
      </c>
      <c r="C1582" s="149" t="s">
        <v>21560</v>
      </c>
      <c r="D1582" s="150">
        <v>4900</v>
      </c>
    </row>
    <row r="1583" spans="1:4" ht="17.100000000000001" customHeight="1">
      <c r="A1583" s="147">
        <v>11960</v>
      </c>
      <c r="B1583" s="148" t="s">
        <v>24026</v>
      </c>
      <c r="C1583" s="149" t="s">
        <v>21560</v>
      </c>
      <c r="D1583" s="150">
        <v>11800</v>
      </c>
    </row>
    <row r="1584" spans="1:4" ht="17.100000000000001" customHeight="1">
      <c r="A1584" s="147">
        <v>13854</v>
      </c>
      <c r="B1584" s="148" t="s">
        <v>38833</v>
      </c>
      <c r="C1584" s="149" t="s">
        <v>21560</v>
      </c>
      <c r="D1584" s="150">
        <v>750</v>
      </c>
    </row>
    <row r="1585" spans="1:4" ht="17.100000000000001" customHeight="1">
      <c r="A1585" s="147">
        <v>13855</v>
      </c>
      <c r="B1585" s="148" t="s">
        <v>38834</v>
      </c>
      <c r="C1585" s="149" t="s">
        <v>21560</v>
      </c>
      <c r="D1585" s="150">
        <v>14200</v>
      </c>
    </row>
    <row r="1586" spans="1:4" ht="17.100000000000001" customHeight="1">
      <c r="A1586" s="147">
        <v>9455</v>
      </c>
      <c r="B1586" s="148" t="s">
        <v>24027</v>
      </c>
      <c r="C1586" s="149" t="s">
        <v>21560</v>
      </c>
      <c r="D1586" s="150">
        <v>3770</v>
      </c>
    </row>
    <row r="1587" spans="1:4" ht="15" customHeight="1">
      <c r="A1587" s="147">
        <v>541</v>
      </c>
      <c r="B1587" s="148" t="s">
        <v>21817</v>
      </c>
      <c r="C1587" s="149" t="s">
        <v>21560</v>
      </c>
      <c r="D1587" s="150">
        <v>2990</v>
      </c>
    </row>
    <row r="1588" spans="1:4" ht="15" customHeight="1">
      <c r="A1588" s="147">
        <v>542</v>
      </c>
      <c r="B1588" s="148" t="s">
        <v>21818</v>
      </c>
      <c r="C1588" s="149" t="s">
        <v>21560</v>
      </c>
      <c r="D1588" s="150">
        <v>2190</v>
      </c>
    </row>
    <row r="1589" spans="1:4" ht="15" customHeight="1">
      <c r="A1589" s="147">
        <v>6705</v>
      </c>
      <c r="B1589" s="148" t="s">
        <v>24028</v>
      </c>
      <c r="C1589" s="149" t="s">
        <v>21560</v>
      </c>
      <c r="D1589" s="150">
        <v>2410</v>
      </c>
    </row>
    <row r="1590" spans="1:4" ht="15" customHeight="1">
      <c r="A1590" s="147">
        <v>6706</v>
      </c>
      <c r="B1590" s="148" t="s">
        <v>24029</v>
      </c>
      <c r="C1590" s="149" t="s">
        <v>21560</v>
      </c>
      <c r="D1590" s="150">
        <v>2930</v>
      </c>
    </row>
    <row r="1591" spans="1:4" ht="15" customHeight="1">
      <c r="A1591" s="147">
        <v>11954</v>
      </c>
      <c r="B1591" s="148" t="s">
        <v>33411</v>
      </c>
      <c r="C1591" s="149" t="s">
        <v>21560</v>
      </c>
      <c r="D1591" s="150">
        <v>3356</v>
      </c>
    </row>
    <row r="1592" spans="1:4" ht="15" customHeight="1">
      <c r="A1592" s="147">
        <v>9437</v>
      </c>
      <c r="B1592" s="148" t="s">
        <v>33412</v>
      </c>
      <c r="C1592" s="149" t="s">
        <v>21560</v>
      </c>
      <c r="D1592" s="150">
        <v>2581</v>
      </c>
    </row>
    <row r="1593" spans="1:4" ht="15" customHeight="1">
      <c r="A1593" s="147">
        <v>9438</v>
      </c>
      <c r="B1593" s="148" t="s">
        <v>33413</v>
      </c>
      <c r="C1593" s="149" t="s">
        <v>21560</v>
      </c>
      <c r="D1593" s="150">
        <v>2581</v>
      </c>
    </row>
    <row r="1594" spans="1:4" ht="15" customHeight="1">
      <c r="A1594" s="147">
        <v>9439</v>
      </c>
      <c r="B1594" s="148" t="s">
        <v>33414</v>
      </c>
      <c r="C1594" s="149" t="s">
        <v>21560</v>
      </c>
      <c r="D1594" s="150">
        <v>2753</v>
      </c>
    </row>
    <row r="1595" spans="1:4" ht="15" customHeight="1">
      <c r="A1595" s="147">
        <v>11967</v>
      </c>
      <c r="B1595" s="148" t="s">
        <v>33415</v>
      </c>
      <c r="C1595" s="149" t="s">
        <v>21560</v>
      </c>
      <c r="D1595" s="150">
        <v>1893</v>
      </c>
    </row>
    <row r="1596" spans="1:4" ht="15" customHeight="1">
      <c r="A1596" s="147">
        <v>11968</v>
      </c>
      <c r="B1596" s="148" t="s">
        <v>33416</v>
      </c>
      <c r="C1596" s="149" t="s">
        <v>21560</v>
      </c>
      <c r="D1596" s="150">
        <v>4130</v>
      </c>
    </row>
    <row r="1597" spans="1:4" ht="15" customHeight="1">
      <c r="A1597" s="147">
        <v>9441</v>
      </c>
      <c r="B1597" s="148" t="s">
        <v>33417</v>
      </c>
      <c r="C1597" s="149" t="s">
        <v>21560</v>
      </c>
      <c r="D1597" s="150">
        <v>2753</v>
      </c>
    </row>
    <row r="1598" spans="1:4" ht="15" customHeight="1">
      <c r="A1598" s="147">
        <v>11955</v>
      </c>
      <c r="B1598" s="148" t="s">
        <v>33418</v>
      </c>
      <c r="C1598" s="149" t="s">
        <v>21560</v>
      </c>
      <c r="D1598" s="150">
        <v>1893</v>
      </c>
    </row>
    <row r="1599" spans="1:4" ht="15" customHeight="1">
      <c r="A1599" s="147">
        <v>13283</v>
      </c>
      <c r="B1599" s="148" t="s">
        <v>33419</v>
      </c>
      <c r="C1599" s="149" t="s">
        <v>21560</v>
      </c>
      <c r="D1599" s="150">
        <v>2323</v>
      </c>
    </row>
    <row r="1600" spans="1:4" ht="15" customHeight="1">
      <c r="A1600" s="147">
        <v>11953</v>
      </c>
      <c r="B1600" s="148" t="s">
        <v>33420</v>
      </c>
      <c r="C1600" s="149" t="s">
        <v>21560</v>
      </c>
      <c r="D1600" s="150">
        <v>1686</v>
      </c>
    </row>
    <row r="1601" spans="1:4" ht="15" customHeight="1">
      <c r="A1601" s="147">
        <v>9442</v>
      </c>
      <c r="B1601" s="148" t="s">
        <v>33421</v>
      </c>
      <c r="C1601" s="149" t="s">
        <v>21560</v>
      </c>
      <c r="D1601" s="150">
        <v>4130</v>
      </c>
    </row>
    <row r="1602" spans="1:4" ht="15" customHeight="1">
      <c r="A1602" s="147">
        <v>12249</v>
      </c>
      <c r="B1602" s="148" t="s">
        <v>33422</v>
      </c>
      <c r="C1602" s="149" t="s">
        <v>21560</v>
      </c>
      <c r="D1602" s="150">
        <v>2581</v>
      </c>
    </row>
    <row r="1603" spans="1:4" ht="15" customHeight="1">
      <c r="A1603" s="147">
        <v>12250</v>
      </c>
      <c r="B1603" s="148" t="s">
        <v>33423</v>
      </c>
      <c r="C1603" s="149" t="s">
        <v>21560</v>
      </c>
      <c r="D1603" s="150">
        <v>2753</v>
      </c>
    </row>
    <row r="1604" spans="1:4" ht="15" customHeight="1">
      <c r="A1604" s="147">
        <v>13282</v>
      </c>
      <c r="B1604" s="148" t="s">
        <v>33424</v>
      </c>
      <c r="C1604" s="149" t="s">
        <v>21560</v>
      </c>
      <c r="D1604" s="150">
        <v>2667</v>
      </c>
    </row>
    <row r="1605" spans="1:4" ht="15" customHeight="1">
      <c r="A1605" s="147">
        <v>9440</v>
      </c>
      <c r="B1605" s="148" t="s">
        <v>33425</v>
      </c>
      <c r="C1605" s="149" t="s">
        <v>21560</v>
      </c>
      <c r="D1605" s="150">
        <v>4898</v>
      </c>
    </row>
    <row r="1606" spans="1:4" ht="17.100000000000001" customHeight="1">
      <c r="A1606" s="147">
        <v>7474</v>
      </c>
      <c r="B1606" s="148" t="s">
        <v>24030</v>
      </c>
      <c r="C1606" s="149" t="s">
        <v>21560</v>
      </c>
      <c r="D1606" s="150">
        <v>2440</v>
      </c>
    </row>
    <row r="1607" spans="1:4" ht="17.100000000000001" customHeight="1">
      <c r="A1607" s="147">
        <v>9459</v>
      </c>
      <c r="B1607" s="148" t="s">
        <v>24031</v>
      </c>
      <c r="C1607" s="149" t="s">
        <v>21560</v>
      </c>
      <c r="D1607" s="150">
        <v>1750</v>
      </c>
    </row>
    <row r="1608" spans="1:4" ht="25.5" customHeight="1">
      <c r="A1608" s="147">
        <v>12936</v>
      </c>
      <c r="B1608" s="148" t="s">
        <v>24032</v>
      </c>
      <c r="C1608" s="149" t="s">
        <v>21560</v>
      </c>
      <c r="D1608" s="150">
        <v>4372.6499999999996</v>
      </c>
    </row>
    <row r="1609" spans="1:4" ht="15" customHeight="1">
      <c r="A1609" s="147">
        <v>905</v>
      </c>
      <c r="B1609" s="148" t="s">
        <v>24033</v>
      </c>
      <c r="C1609" s="149" t="s">
        <v>21560</v>
      </c>
      <c r="D1609" s="150">
        <v>1690</v>
      </c>
    </row>
    <row r="1610" spans="1:4" ht="15" customHeight="1">
      <c r="A1610" s="147">
        <v>2591</v>
      </c>
      <c r="B1610" s="148" t="s">
        <v>24034</v>
      </c>
      <c r="C1610" s="149" t="s">
        <v>21560</v>
      </c>
      <c r="D1610" s="150">
        <v>2465</v>
      </c>
    </row>
    <row r="1611" spans="1:4" ht="15" customHeight="1">
      <c r="A1611" s="147">
        <v>1043</v>
      </c>
      <c r="B1611" s="148" t="s">
        <v>24035</v>
      </c>
      <c r="C1611" s="149" t="s">
        <v>21560</v>
      </c>
      <c r="D1611" s="150">
        <v>3990</v>
      </c>
    </row>
    <row r="1612" spans="1:4" ht="17.100000000000001" customHeight="1">
      <c r="A1612" s="147">
        <v>9454</v>
      </c>
      <c r="B1612" s="148" t="s">
        <v>24036</v>
      </c>
      <c r="C1612" s="149" t="s">
        <v>21560</v>
      </c>
      <c r="D1612" s="150">
        <v>3880</v>
      </c>
    </row>
    <row r="1613" spans="1:4" ht="17.100000000000001" customHeight="1">
      <c r="A1613" s="147">
        <v>1278</v>
      </c>
      <c r="B1613" s="148" t="s">
        <v>24037</v>
      </c>
      <c r="C1613" s="149" t="s">
        <v>21560</v>
      </c>
      <c r="D1613" s="150">
        <v>3100</v>
      </c>
    </row>
    <row r="1614" spans="1:4" ht="34.15" customHeight="1">
      <c r="A1614" s="147">
        <v>12944</v>
      </c>
      <c r="B1614" s="148" t="s">
        <v>24038</v>
      </c>
      <c r="C1614" s="149" t="s">
        <v>21560</v>
      </c>
      <c r="D1614" s="150">
        <v>8977</v>
      </c>
    </row>
    <row r="1615" spans="1:4" ht="17.100000000000001" customHeight="1">
      <c r="A1615" s="147">
        <v>9462</v>
      </c>
      <c r="B1615" s="148" t="s">
        <v>24039</v>
      </c>
      <c r="C1615" s="149" t="s">
        <v>21560</v>
      </c>
      <c r="D1615" s="150">
        <v>950</v>
      </c>
    </row>
    <row r="1616" spans="1:4" ht="15" customHeight="1">
      <c r="A1616" s="147">
        <v>12917</v>
      </c>
      <c r="B1616" s="148" t="s">
        <v>24040</v>
      </c>
      <c r="C1616" s="149" t="s">
        <v>21570</v>
      </c>
      <c r="D1616" s="150">
        <v>133.51</v>
      </c>
    </row>
    <row r="1617" spans="1:5" ht="17.100000000000001" customHeight="1">
      <c r="A1617" s="147">
        <v>12915</v>
      </c>
      <c r="B1617" s="148" t="s">
        <v>24041</v>
      </c>
      <c r="C1617" s="149" t="s">
        <v>21720</v>
      </c>
      <c r="D1617" s="150">
        <v>18.260000000000002</v>
      </c>
    </row>
    <row r="1618" spans="1:5" ht="15" customHeight="1">
      <c r="A1618" s="147">
        <v>9235</v>
      </c>
      <c r="B1618" s="148" t="s">
        <v>24042</v>
      </c>
      <c r="C1618" s="149" t="s">
        <v>21562</v>
      </c>
      <c r="D1618" s="150">
        <v>137.71</v>
      </c>
    </row>
    <row r="1619" spans="1:5" ht="15" customHeight="1">
      <c r="A1619" s="147">
        <v>9234</v>
      </c>
      <c r="B1619" s="148" t="s">
        <v>24043</v>
      </c>
      <c r="C1619" s="149" t="s">
        <v>21562</v>
      </c>
      <c r="D1619" s="150">
        <v>137.71</v>
      </c>
    </row>
    <row r="1620" spans="1:5" ht="15" customHeight="1">
      <c r="A1620" s="147">
        <v>9233</v>
      </c>
      <c r="B1620" s="148" t="s">
        <v>24044</v>
      </c>
      <c r="C1620" s="149" t="s">
        <v>21562</v>
      </c>
      <c r="D1620" s="150">
        <v>155.29</v>
      </c>
    </row>
    <row r="1621" spans="1:5" ht="15" customHeight="1">
      <c r="A1621" s="147">
        <v>12024</v>
      </c>
      <c r="B1621" s="148" t="s">
        <v>24045</v>
      </c>
      <c r="C1621" s="149" t="s">
        <v>21562</v>
      </c>
      <c r="D1621" s="150">
        <v>30.63</v>
      </c>
      <c r="E1621" s="151" t="s">
        <v>22648</v>
      </c>
    </row>
    <row r="1622" spans="1:5" ht="15" customHeight="1">
      <c r="A1622" s="147">
        <v>12025</v>
      </c>
      <c r="B1622" s="148" t="s">
        <v>24046</v>
      </c>
      <c r="C1622" s="149" t="s">
        <v>21562</v>
      </c>
      <c r="D1622" s="150">
        <v>41.8</v>
      </c>
      <c r="E1622" s="151" t="s">
        <v>22648</v>
      </c>
    </row>
    <row r="1623" spans="1:5" ht="15" customHeight="1">
      <c r="A1623" s="147">
        <v>12018</v>
      </c>
      <c r="B1623" s="148" t="s">
        <v>24047</v>
      </c>
      <c r="C1623" s="149" t="s">
        <v>21562</v>
      </c>
      <c r="D1623" s="150">
        <v>41.8</v>
      </c>
      <c r="E1623" s="151" t="s">
        <v>22648</v>
      </c>
    </row>
    <row r="1624" spans="1:5" ht="15" customHeight="1">
      <c r="A1624" s="147">
        <v>12019</v>
      </c>
      <c r="B1624" s="148" t="s">
        <v>24048</v>
      </c>
      <c r="C1624" s="149" t="s">
        <v>21562</v>
      </c>
      <c r="D1624" s="150">
        <v>27.49</v>
      </c>
      <c r="E1624" s="151" t="s">
        <v>22648</v>
      </c>
    </row>
    <row r="1625" spans="1:5" ht="15" customHeight="1">
      <c r="A1625" s="147">
        <v>3966</v>
      </c>
      <c r="B1625" s="148" t="s">
        <v>24049</v>
      </c>
      <c r="C1625" s="149" t="s">
        <v>21562</v>
      </c>
      <c r="D1625" s="150">
        <v>51.11</v>
      </c>
    </row>
    <row r="1626" spans="1:5" ht="15" customHeight="1">
      <c r="A1626" s="147">
        <v>12021</v>
      </c>
      <c r="B1626" s="148" t="s">
        <v>24050</v>
      </c>
      <c r="C1626" s="149" t="s">
        <v>21562</v>
      </c>
      <c r="D1626" s="150">
        <v>35.4</v>
      </c>
    </row>
    <row r="1627" spans="1:5" ht="15" customHeight="1">
      <c r="A1627" s="147">
        <v>3965</v>
      </c>
      <c r="B1627" s="148" t="s">
        <v>24051</v>
      </c>
      <c r="C1627" s="149" t="s">
        <v>21562</v>
      </c>
      <c r="D1627" s="150">
        <v>43.9</v>
      </c>
      <c r="E1627" s="151" t="s">
        <v>22648</v>
      </c>
    </row>
    <row r="1628" spans="1:5" ht="15" customHeight="1">
      <c r="A1628" s="147">
        <v>3964</v>
      </c>
      <c r="B1628" s="148" t="s">
        <v>24052</v>
      </c>
      <c r="C1628" s="149" t="s">
        <v>21562</v>
      </c>
      <c r="D1628" s="150">
        <v>29.9</v>
      </c>
      <c r="E1628" s="151" t="s">
        <v>22648</v>
      </c>
    </row>
    <row r="1629" spans="1:5" ht="15" customHeight="1">
      <c r="A1629" s="147">
        <v>12023</v>
      </c>
      <c r="B1629" s="148" t="s">
        <v>24053</v>
      </c>
      <c r="C1629" s="149" t="s">
        <v>21562</v>
      </c>
      <c r="D1629" s="150">
        <v>27.49</v>
      </c>
      <c r="E1629" s="151" t="s">
        <v>22648</v>
      </c>
    </row>
    <row r="1630" spans="1:5" ht="15" customHeight="1">
      <c r="A1630" s="147">
        <v>6655</v>
      </c>
      <c r="B1630" s="148" t="s">
        <v>24054</v>
      </c>
      <c r="C1630" s="149" t="s">
        <v>21562</v>
      </c>
      <c r="D1630" s="150">
        <v>51.11</v>
      </c>
    </row>
    <row r="1631" spans="1:5" ht="15" customHeight="1">
      <c r="A1631" s="147">
        <v>12222</v>
      </c>
      <c r="B1631" s="148" t="s">
        <v>24055</v>
      </c>
      <c r="C1631" s="149" t="s">
        <v>21562</v>
      </c>
      <c r="D1631" s="150">
        <v>36.33</v>
      </c>
    </row>
    <row r="1632" spans="1:5" ht="15" customHeight="1">
      <c r="A1632" s="147">
        <v>12223</v>
      </c>
      <c r="B1632" s="148" t="s">
        <v>24056</v>
      </c>
      <c r="C1632" s="149" t="s">
        <v>21562</v>
      </c>
      <c r="D1632" s="150">
        <v>31.76</v>
      </c>
    </row>
    <row r="1633" spans="1:5" ht="15" customHeight="1">
      <c r="A1633" s="147">
        <v>7068</v>
      </c>
      <c r="B1633" s="148" t="s">
        <v>24057</v>
      </c>
      <c r="C1633" s="149" t="s">
        <v>21562</v>
      </c>
      <c r="D1633" s="150">
        <v>53.9</v>
      </c>
      <c r="E1633" s="151" t="s">
        <v>22648</v>
      </c>
    </row>
    <row r="1634" spans="1:5" ht="15" customHeight="1">
      <c r="A1634" s="147">
        <v>7071</v>
      </c>
      <c r="B1634" s="148" t="s">
        <v>24058</v>
      </c>
      <c r="C1634" s="149" t="s">
        <v>21562</v>
      </c>
      <c r="D1634" s="150">
        <v>55.9</v>
      </c>
    </row>
    <row r="1635" spans="1:5" ht="15" customHeight="1">
      <c r="A1635" s="147">
        <v>13254</v>
      </c>
      <c r="B1635" s="148" t="s">
        <v>24059</v>
      </c>
      <c r="C1635" s="149" t="s">
        <v>21562</v>
      </c>
      <c r="D1635" s="150">
        <v>66.239999999999995</v>
      </c>
    </row>
    <row r="1636" spans="1:5" ht="17.100000000000001" customHeight="1">
      <c r="A1636" s="147">
        <v>4454</v>
      </c>
      <c r="B1636" s="148" t="s">
        <v>24060</v>
      </c>
      <c r="C1636" s="149" t="s">
        <v>21562</v>
      </c>
      <c r="D1636" s="150">
        <v>17.489999999999998</v>
      </c>
      <c r="E1636" s="151" t="s">
        <v>22648</v>
      </c>
    </row>
    <row r="1637" spans="1:5" ht="15" customHeight="1">
      <c r="A1637" s="147">
        <v>7052</v>
      </c>
      <c r="B1637" s="148" t="s">
        <v>24061</v>
      </c>
      <c r="C1637" s="149" t="s">
        <v>21562</v>
      </c>
      <c r="D1637" s="150">
        <v>21.49</v>
      </c>
      <c r="E1637" s="151" t="s">
        <v>22648</v>
      </c>
    </row>
    <row r="1638" spans="1:5" ht="17.100000000000001" customHeight="1">
      <c r="A1638" s="147">
        <v>9400</v>
      </c>
      <c r="B1638" s="148" t="s">
        <v>24062</v>
      </c>
      <c r="C1638" s="149" t="s">
        <v>21562</v>
      </c>
      <c r="D1638" s="150">
        <v>55.95</v>
      </c>
    </row>
    <row r="1639" spans="1:5" ht="17.100000000000001" customHeight="1">
      <c r="A1639" s="147">
        <v>9398</v>
      </c>
      <c r="B1639" s="148" t="s">
        <v>24063</v>
      </c>
      <c r="C1639" s="149" t="s">
        <v>21562</v>
      </c>
      <c r="D1639" s="150">
        <v>128.59</v>
      </c>
    </row>
    <row r="1640" spans="1:5" ht="17.100000000000001" customHeight="1">
      <c r="A1640" s="147">
        <v>9397</v>
      </c>
      <c r="B1640" s="148" t="s">
        <v>24064</v>
      </c>
      <c r="C1640" s="149" t="s">
        <v>21562</v>
      </c>
      <c r="D1640" s="150">
        <v>363.17</v>
      </c>
    </row>
    <row r="1641" spans="1:5" ht="17.100000000000001" customHeight="1">
      <c r="A1641" s="147">
        <v>9399</v>
      </c>
      <c r="B1641" s="148" t="s">
        <v>24065</v>
      </c>
      <c r="C1641" s="149" t="s">
        <v>21562</v>
      </c>
      <c r="D1641" s="150">
        <v>62.73</v>
      </c>
    </row>
    <row r="1642" spans="1:5" ht="17.100000000000001" customHeight="1">
      <c r="A1642" s="147">
        <v>12909</v>
      </c>
      <c r="B1642" s="148" t="s">
        <v>24066</v>
      </c>
      <c r="C1642" s="149" t="s">
        <v>21562</v>
      </c>
      <c r="D1642" s="150">
        <v>81.62</v>
      </c>
    </row>
    <row r="1643" spans="1:5" ht="15" customHeight="1">
      <c r="A1643" s="147">
        <v>6478</v>
      </c>
      <c r="B1643" s="148" t="s">
        <v>24067</v>
      </c>
      <c r="C1643" s="149" t="s">
        <v>21562</v>
      </c>
      <c r="D1643" s="150">
        <v>36.9</v>
      </c>
      <c r="E1643" s="151" t="s">
        <v>22648</v>
      </c>
    </row>
    <row r="1644" spans="1:5" ht="17.100000000000001" customHeight="1">
      <c r="A1644" s="147">
        <v>9924</v>
      </c>
      <c r="B1644" s="148" t="s">
        <v>24068</v>
      </c>
      <c r="C1644" s="149" t="s">
        <v>21562</v>
      </c>
      <c r="D1644" s="150">
        <v>44.52</v>
      </c>
    </row>
    <row r="1645" spans="1:5" ht="15" customHeight="1">
      <c r="A1645" s="147">
        <v>13218</v>
      </c>
      <c r="B1645" s="148" t="s">
        <v>24069</v>
      </c>
      <c r="C1645" s="149" t="s">
        <v>21562</v>
      </c>
      <c r="D1645" s="150">
        <v>69.53</v>
      </c>
    </row>
    <row r="1646" spans="1:5" ht="15" customHeight="1">
      <c r="A1646" s="147">
        <v>13239</v>
      </c>
      <c r="B1646" s="148" t="s">
        <v>24070</v>
      </c>
      <c r="C1646" s="149" t="s">
        <v>21562</v>
      </c>
      <c r="D1646" s="150">
        <v>122.11</v>
      </c>
    </row>
    <row r="1647" spans="1:5" ht="17.100000000000001" customHeight="1">
      <c r="A1647" s="147">
        <v>11764</v>
      </c>
      <c r="B1647" s="148" t="s">
        <v>24071</v>
      </c>
      <c r="C1647" s="149" t="s">
        <v>21562</v>
      </c>
      <c r="D1647" s="150">
        <v>98.95</v>
      </c>
    </row>
    <row r="1648" spans="1:5" ht="15" customHeight="1">
      <c r="A1648" s="147">
        <v>12911</v>
      </c>
      <c r="B1648" s="148" t="s">
        <v>24072</v>
      </c>
      <c r="C1648" s="149" t="s">
        <v>21562</v>
      </c>
      <c r="D1648" s="150">
        <v>158.32</v>
      </c>
    </row>
    <row r="1649" spans="1:5" ht="17.100000000000001" customHeight="1">
      <c r="A1649" s="147">
        <v>12910</v>
      </c>
      <c r="B1649" s="148" t="s">
        <v>24073</v>
      </c>
      <c r="C1649" s="149" t="s">
        <v>21562</v>
      </c>
      <c r="D1649" s="150">
        <v>63.55</v>
      </c>
    </row>
    <row r="1650" spans="1:5" ht="17.100000000000001" customHeight="1">
      <c r="A1650" s="147">
        <v>11807</v>
      </c>
      <c r="B1650" s="148" t="s">
        <v>24074</v>
      </c>
      <c r="C1650" s="149" t="s">
        <v>21562</v>
      </c>
      <c r="D1650" s="150">
        <v>46.49</v>
      </c>
      <c r="E1650" s="151" t="s">
        <v>22648</v>
      </c>
    </row>
    <row r="1651" spans="1:5" ht="17.100000000000001" customHeight="1">
      <c r="A1651" s="147">
        <v>10054</v>
      </c>
      <c r="B1651" s="148" t="s">
        <v>24075</v>
      </c>
      <c r="C1651" s="149" t="s">
        <v>21562</v>
      </c>
      <c r="D1651" s="150">
        <v>26.9</v>
      </c>
      <c r="E1651" s="151" t="s">
        <v>22648</v>
      </c>
    </row>
    <row r="1652" spans="1:5" ht="15" customHeight="1">
      <c r="A1652" s="147">
        <v>10051</v>
      </c>
      <c r="B1652" s="148" t="s">
        <v>24076</v>
      </c>
      <c r="C1652" s="149" t="s">
        <v>21562</v>
      </c>
      <c r="D1652" s="150">
        <v>18.489999999999998</v>
      </c>
      <c r="E1652" s="151" t="s">
        <v>22648</v>
      </c>
    </row>
    <row r="1653" spans="1:5" ht="17.100000000000001" customHeight="1">
      <c r="A1653" s="147">
        <v>11999</v>
      </c>
      <c r="B1653" s="148" t="s">
        <v>24077</v>
      </c>
      <c r="C1653" s="149" t="s">
        <v>21562</v>
      </c>
      <c r="D1653" s="150">
        <v>28.79</v>
      </c>
      <c r="E1653" s="151" t="s">
        <v>22648</v>
      </c>
    </row>
    <row r="1654" spans="1:5" ht="15" customHeight="1">
      <c r="A1654" s="147">
        <v>10714</v>
      </c>
      <c r="B1654" s="148" t="s">
        <v>24078</v>
      </c>
      <c r="C1654" s="149" t="s">
        <v>21562</v>
      </c>
      <c r="D1654" s="150">
        <v>20.25</v>
      </c>
    </row>
    <row r="1655" spans="1:5" ht="17.100000000000001" customHeight="1">
      <c r="A1655" s="147">
        <v>10716</v>
      </c>
      <c r="B1655" s="148" t="s">
        <v>24079</v>
      </c>
      <c r="C1655" s="149" t="s">
        <v>21562</v>
      </c>
      <c r="D1655" s="150">
        <v>16.899999999999999</v>
      </c>
      <c r="E1655" s="151" t="s">
        <v>22648</v>
      </c>
    </row>
    <row r="1656" spans="1:5" ht="17.100000000000001" customHeight="1">
      <c r="A1656" s="147">
        <v>11997</v>
      </c>
      <c r="B1656" s="148" t="s">
        <v>24080</v>
      </c>
      <c r="C1656" s="149" t="s">
        <v>21562</v>
      </c>
      <c r="D1656" s="150">
        <v>16.899999999999999</v>
      </c>
      <c r="E1656" s="151" t="s">
        <v>22648</v>
      </c>
    </row>
    <row r="1657" spans="1:5" ht="17.100000000000001" customHeight="1">
      <c r="A1657" s="147">
        <v>10713</v>
      </c>
      <c r="B1657" s="148" t="s">
        <v>24081</v>
      </c>
      <c r="C1657" s="149" t="s">
        <v>21562</v>
      </c>
      <c r="D1657" s="150">
        <v>29.49</v>
      </c>
      <c r="E1657" s="151" t="s">
        <v>22648</v>
      </c>
    </row>
    <row r="1658" spans="1:5" ht="15" customHeight="1">
      <c r="A1658" s="147">
        <v>11300</v>
      </c>
      <c r="B1658" s="148" t="s">
        <v>24082</v>
      </c>
      <c r="C1658" s="149" t="s">
        <v>21562</v>
      </c>
      <c r="D1658" s="150">
        <v>27.45</v>
      </c>
    </row>
    <row r="1659" spans="1:5" ht="15" customHeight="1">
      <c r="A1659" s="147">
        <v>11301</v>
      </c>
      <c r="B1659" s="148" t="s">
        <v>24083</v>
      </c>
      <c r="C1659" s="149" t="s">
        <v>21562</v>
      </c>
      <c r="D1659" s="150">
        <v>35.340000000000003</v>
      </c>
      <c r="E1659" s="151" t="s">
        <v>22648</v>
      </c>
    </row>
    <row r="1660" spans="1:5" ht="15" customHeight="1">
      <c r="A1660" s="147">
        <v>11297</v>
      </c>
      <c r="B1660" s="148" t="s">
        <v>24084</v>
      </c>
      <c r="C1660" s="149" t="s">
        <v>21562</v>
      </c>
      <c r="D1660" s="150">
        <v>25.68</v>
      </c>
    </row>
    <row r="1661" spans="1:5" ht="15" customHeight="1">
      <c r="A1661" s="147">
        <v>4825</v>
      </c>
      <c r="B1661" s="148" t="s">
        <v>24085</v>
      </c>
      <c r="C1661" s="149" t="s">
        <v>21562</v>
      </c>
      <c r="D1661" s="150">
        <v>31.77</v>
      </c>
    </row>
    <row r="1662" spans="1:5" ht="15" customHeight="1">
      <c r="A1662" s="147">
        <v>10052</v>
      </c>
      <c r="B1662" s="148" t="s">
        <v>24086</v>
      </c>
      <c r="C1662" s="149" t="s">
        <v>21562</v>
      </c>
      <c r="D1662" s="150">
        <v>54.28</v>
      </c>
    </row>
    <row r="1663" spans="1:5" ht="17.100000000000001" customHeight="1">
      <c r="A1663" s="147">
        <v>2516</v>
      </c>
      <c r="B1663" s="148" t="s">
        <v>24087</v>
      </c>
      <c r="C1663" s="149" t="s">
        <v>21562</v>
      </c>
      <c r="D1663" s="150">
        <v>150.55000000000001</v>
      </c>
    </row>
    <row r="1664" spans="1:5" ht="17.100000000000001" customHeight="1">
      <c r="A1664" s="147">
        <v>12226</v>
      </c>
      <c r="B1664" s="148" t="s">
        <v>24088</v>
      </c>
      <c r="C1664" s="149" t="s">
        <v>21562</v>
      </c>
      <c r="D1664" s="150">
        <v>37.369999999999997</v>
      </c>
    </row>
    <row r="1665" spans="1:5" ht="17.100000000000001" customHeight="1">
      <c r="A1665" s="147">
        <v>10138</v>
      </c>
      <c r="B1665" s="148" t="s">
        <v>24089</v>
      </c>
      <c r="C1665" s="149" t="s">
        <v>21562</v>
      </c>
      <c r="D1665" s="150">
        <v>41.52</v>
      </c>
    </row>
    <row r="1666" spans="1:5" ht="17.100000000000001" customHeight="1">
      <c r="A1666" s="147">
        <v>10140</v>
      </c>
      <c r="B1666" s="148" t="s">
        <v>24090</v>
      </c>
      <c r="C1666" s="149" t="s">
        <v>21562</v>
      </c>
      <c r="D1666" s="150">
        <v>35.630000000000003</v>
      </c>
    </row>
    <row r="1667" spans="1:5" ht="17.100000000000001" customHeight="1">
      <c r="A1667" s="147">
        <v>11819</v>
      </c>
      <c r="B1667" s="148" t="s">
        <v>24091</v>
      </c>
      <c r="C1667" s="149" t="s">
        <v>21562</v>
      </c>
      <c r="D1667" s="150">
        <v>19.399999999999999</v>
      </c>
    </row>
    <row r="1668" spans="1:5" ht="17.100000000000001" customHeight="1">
      <c r="A1668" s="147">
        <v>11813</v>
      </c>
      <c r="B1668" s="148" t="s">
        <v>24092</v>
      </c>
      <c r="C1668" s="149" t="s">
        <v>21562</v>
      </c>
      <c r="D1668" s="150">
        <v>34.64</v>
      </c>
    </row>
    <row r="1669" spans="1:5" ht="15" customHeight="1">
      <c r="A1669" s="147">
        <v>10124</v>
      </c>
      <c r="B1669" s="148" t="s">
        <v>24093</v>
      </c>
      <c r="C1669" s="149" t="s">
        <v>21562</v>
      </c>
      <c r="D1669" s="150">
        <v>37.270000000000003</v>
      </c>
    </row>
    <row r="1670" spans="1:5" ht="15" customHeight="1">
      <c r="A1670" s="147">
        <v>4267</v>
      </c>
      <c r="B1670" s="148" t="s">
        <v>24094</v>
      </c>
      <c r="C1670" s="149" t="s">
        <v>21626</v>
      </c>
      <c r="D1670" s="150">
        <v>61.12</v>
      </c>
    </row>
    <row r="1671" spans="1:5" ht="15" customHeight="1">
      <c r="A1671" s="147">
        <v>4266</v>
      </c>
      <c r="B1671" s="148" t="s">
        <v>24095</v>
      </c>
      <c r="C1671" s="149" t="s">
        <v>21626</v>
      </c>
      <c r="D1671" s="150">
        <v>54.18</v>
      </c>
    </row>
    <row r="1672" spans="1:5" ht="15" customHeight="1">
      <c r="A1672" s="147">
        <v>11299</v>
      </c>
      <c r="B1672" s="148" t="s">
        <v>24096</v>
      </c>
      <c r="C1672" s="149" t="s">
        <v>21562</v>
      </c>
      <c r="D1672" s="150">
        <v>59.42</v>
      </c>
    </row>
    <row r="1673" spans="1:5" ht="17.100000000000001" customHeight="1">
      <c r="A1673" s="147">
        <v>9194</v>
      </c>
      <c r="B1673" s="148" t="s">
        <v>24097</v>
      </c>
      <c r="C1673" s="149" t="s">
        <v>21562</v>
      </c>
      <c r="D1673" s="150">
        <v>36.49</v>
      </c>
      <c r="E1673" s="151" t="s">
        <v>22648</v>
      </c>
    </row>
    <row r="1674" spans="1:5" ht="15" customHeight="1">
      <c r="A1674" s="147">
        <v>10126</v>
      </c>
      <c r="C1674" s="149" t="s">
        <v>21562</v>
      </c>
      <c r="D1674" s="150">
        <v>46.54</v>
      </c>
      <c r="E1674" s="151" t="s">
        <v>22648</v>
      </c>
    </row>
    <row r="1675" spans="1:5" ht="17.100000000000001" customHeight="1">
      <c r="B1675" s="148" t="s">
        <v>24098</v>
      </c>
    </row>
    <row r="1676" spans="1:5" ht="17.100000000000001" customHeight="1">
      <c r="A1676" s="147">
        <v>11808</v>
      </c>
      <c r="B1676" s="148" t="s">
        <v>24099</v>
      </c>
      <c r="C1676" s="149" t="s">
        <v>21562</v>
      </c>
      <c r="D1676" s="150">
        <v>39</v>
      </c>
    </row>
    <row r="1677" spans="1:5" ht="17.100000000000001" customHeight="1">
      <c r="A1677" s="147">
        <v>11998</v>
      </c>
      <c r="B1677" s="148" t="s">
        <v>24100</v>
      </c>
      <c r="C1677" s="149" t="s">
        <v>21562</v>
      </c>
      <c r="D1677" s="150">
        <v>27.9</v>
      </c>
      <c r="E1677" s="151" t="s">
        <v>22648</v>
      </c>
    </row>
    <row r="1678" spans="1:5" ht="17.100000000000001" customHeight="1">
      <c r="A1678" s="147">
        <v>10718</v>
      </c>
      <c r="B1678" s="148" t="s">
        <v>24101</v>
      </c>
      <c r="C1678" s="149" t="s">
        <v>21562</v>
      </c>
      <c r="D1678" s="150">
        <v>26.49</v>
      </c>
      <c r="E1678" s="151" t="s">
        <v>22648</v>
      </c>
    </row>
    <row r="1679" spans="1:5" ht="17.100000000000001" customHeight="1">
      <c r="A1679" s="147">
        <v>13795</v>
      </c>
      <c r="B1679" s="148" t="s">
        <v>33426</v>
      </c>
      <c r="C1679" s="149" t="s">
        <v>21562</v>
      </c>
      <c r="D1679" s="150">
        <v>28.9</v>
      </c>
      <c r="E1679" s="151" t="s">
        <v>22648</v>
      </c>
    </row>
    <row r="1680" spans="1:5" ht="17.100000000000001" customHeight="1">
      <c r="A1680" s="147">
        <v>11817</v>
      </c>
      <c r="B1680" s="148" t="s">
        <v>24102</v>
      </c>
      <c r="C1680" s="149" t="s">
        <v>21562</v>
      </c>
      <c r="D1680" s="150">
        <v>33.9</v>
      </c>
      <c r="E1680" s="151" t="s">
        <v>22648</v>
      </c>
    </row>
    <row r="1681" spans="1:5" ht="15" customHeight="1">
      <c r="A1681" s="147">
        <v>13237</v>
      </c>
      <c r="B1681" s="148" t="s">
        <v>24103</v>
      </c>
      <c r="C1681" s="149" t="s">
        <v>21562</v>
      </c>
      <c r="D1681" s="150">
        <v>67.42</v>
      </c>
    </row>
    <row r="1682" spans="1:5" ht="17.100000000000001" customHeight="1">
      <c r="A1682" s="147">
        <v>7403</v>
      </c>
      <c r="B1682" s="148" t="s">
        <v>24104</v>
      </c>
      <c r="C1682" s="149" t="s">
        <v>21562</v>
      </c>
      <c r="D1682" s="150">
        <v>72.760000000000005</v>
      </c>
    </row>
    <row r="1683" spans="1:5" ht="17.100000000000001" customHeight="1">
      <c r="A1683" s="147">
        <v>12659</v>
      </c>
      <c r="B1683" s="148" t="s">
        <v>24105</v>
      </c>
      <c r="C1683" s="149" t="s">
        <v>21562</v>
      </c>
      <c r="D1683" s="150">
        <v>73.87</v>
      </c>
    </row>
    <row r="1684" spans="1:5" ht="17.100000000000001" customHeight="1">
      <c r="A1684" s="147">
        <v>9925</v>
      </c>
      <c r="B1684" s="148" t="s">
        <v>24106</v>
      </c>
      <c r="C1684" s="149" t="s">
        <v>21562</v>
      </c>
      <c r="D1684" s="150">
        <v>155.36000000000001</v>
      </c>
    </row>
    <row r="1685" spans="1:5" ht="17.100000000000001" customHeight="1">
      <c r="A1685" s="147">
        <v>10136</v>
      </c>
      <c r="B1685" s="148" t="s">
        <v>24107</v>
      </c>
      <c r="C1685" s="149" t="s">
        <v>21562</v>
      </c>
      <c r="D1685" s="150">
        <v>53.5</v>
      </c>
    </row>
    <row r="1686" spans="1:5" ht="17.100000000000001" customHeight="1">
      <c r="A1686" s="147">
        <v>10137</v>
      </c>
      <c r="B1686" s="148" t="s">
        <v>24108</v>
      </c>
      <c r="C1686" s="149" t="s">
        <v>21562</v>
      </c>
      <c r="D1686" s="150">
        <v>46.9</v>
      </c>
      <c r="E1686" s="151" t="s">
        <v>22648</v>
      </c>
    </row>
    <row r="1687" spans="1:5" ht="17.100000000000001" customHeight="1">
      <c r="A1687" s="147">
        <v>11806</v>
      </c>
      <c r="B1687" s="148" t="s">
        <v>24109</v>
      </c>
      <c r="C1687" s="149" t="s">
        <v>21562</v>
      </c>
      <c r="D1687" s="150">
        <v>59.75</v>
      </c>
      <c r="E1687" s="151" t="s">
        <v>22648</v>
      </c>
    </row>
    <row r="1688" spans="1:5" ht="17.100000000000001" customHeight="1">
      <c r="A1688" s="147">
        <v>11811</v>
      </c>
      <c r="B1688" s="148" t="s">
        <v>24110</v>
      </c>
      <c r="C1688" s="149" t="s">
        <v>21562</v>
      </c>
      <c r="D1688" s="150">
        <v>55.34</v>
      </c>
    </row>
    <row r="1689" spans="1:5" ht="17.100000000000001" customHeight="1">
      <c r="A1689" s="147">
        <v>11809</v>
      </c>
      <c r="B1689" s="148" t="s">
        <v>24111</v>
      </c>
      <c r="C1689" s="149" t="s">
        <v>21562</v>
      </c>
      <c r="D1689" s="150">
        <v>56.54</v>
      </c>
    </row>
    <row r="1690" spans="1:5" ht="17.100000000000001" customHeight="1">
      <c r="A1690" s="147">
        <v>11810</v>
      </c>
      <c r="B1690" s="148" t="s">
        <v>24112</v>
      </c>
      <c r="C1690" s="149" t="s">
        <v>21562</v>
      </c>
      <c r="D1690" s="150">
        <v>56.3</v>
      </c>
    </row>
    <row r="1691" spans="1:5" ht="17.100000000000001" customHeight="1">
      <c r="A1691" s="147">
        <v>2513</v>
      </c>
      <c r="B1691" s="148" t="s">
        <v>24113</v>
      </c>
      <c r="C1691" s="149" t="s">
        <v>21562</v>
      </c>
      <c r="D1691" s="150">
        <v>36.549999999999997</v>
      </c>
    </row>
    <row r="1692" spans="1:5" ht="15" customHeight="1">
      <c r="A1692" s="147">
        <v>2515</v>
      </c>
      <c r="B1692" s="148" t="s">
        <v>24114</v>
      </c>
      <c r="C1692" s="149" t="s">
        <v>21562</v>
      </c>
      <c r="D1692" s="150">
        <v>28.94</v>
      </c>
    </row>
    <row r="1693" spans="1:5" ht="17.100000000000001" customHeight="1">
      <c r="A1693" s="147">
        <v>13240</v>
      </c>
      <c r="B1693" s="148" t="s">
        <v>24115</v>
      </c>
      <c r="C1693" s="149" t="s">
        <v>21562</v>
      </c>
      <c r="D1693" s="150">
        <v>186.15</v>
      </c>
    </row>
    <row r="1694" spans="1:5" ht="17.100000000000001" customHeight="1">
      <c r="A1694" s="147">
        <v>13232</v>
      </c>
      <c r="B1694" s="148" t="s">
        <v>24116</v>
      </c>
      <c r="C1694" s="149" t="s">
        <v>21562</v>
      </c>
      <c r="D1694" s="150">
        <v>342.28</v>
      </c>
    </row>
    <row r="1695" spans="1:5" ht="15" customHeight="1">
      <c r="A1695" s="147">
        <v>13255</v>
      </c>
      <c r="B1695" s="148" t="s">
        <v>24117</v>
      </c>
      <c r="C1695" s="149" t="s">
        <v>21562</v>
      </c>
      <c r="D1695" s="150">
        <v>171</v>
      </c>
    </row>
    <row r="1696" spans="1:5" ht="17.100000000000001" customHeight="1">
      <c r="A1696" s="147">
        <v>12912</v>
      </c>
      <c r="B1696" s="148" t="s">
        <v>24118</v>
      </c>
      <c r="C1696" s="149" t="s">
        <v>21562</v>
      </c>
      <c r="D1696" s="150">
        <v>111.48</v>
      </c>
    </row>
    <row r="1697" spans="1:5" ht="15" customHeight="1">
      <c r="A1697" s="147">
        <v>12671</v>
      </c>
      <c r="B1697" s="148" t="s">
        <v>24119</v>
      </c>
      <c r="C1697" s="149" t="s">
        <v>21560</v>
      </c>
      <c r="D1697" s="150">
        <v>33.39</v>
      </c>
    </row>
    <row r="1698" spans="1:5" ht="17.100000000000001" customHeight="1">
      <c r="A1698" s="147">
        <v>11229</v>
      </c>
      <c r="B1698" s="148" t="s">
        <v>22599</v>
      </c>
      <c r="C1698" s="149" t="s">
        <v>21560</v>
      </c>
      <c r="D1698" s="150">
        <v>9.61</v>
      </c>
    </row>
    <row r="1699" spans="1:5" ht="17.100000000000001" customHeight="1">
      <c r="A1699" s="147">
        <v>11223</v>
      </c>
      <c r="B1699" s="148" t="s">
        <v>22600</v>
      </c>
      <c r="C1699" s="149" t="s">
        <v>21560</v>
      </c>
      <c r="D1699" s="150">
        <v>17.68</v>
      </c>
    </row>
    <row r="1700" spans="1:5" ht="17.100000000000001" customHeight="1">
      <c r="A1700" s="147">
        <v>11215</v>
      </c>
      <c r="B1700" s="148" t="s">
        <v>22601</v>
      </c>
      <c r="C1700" s="149" t="s">
        <v>21560</v>
      </c>
      <c r="D1700" s="150">
        <v>9.61</v>
      </c>
    </row>
    <row r="1701" spans="1:5" ht="25.5" customHeight="1">
      <c r="A1701" s="147">
        <v>11228</v>
      </c>
      <c r="B1701" s="148" t="s">
        <v>22602</v>
      </c>
      <c r="C1701" s="149" t="s">
        <v>21560</v>
      </c>
      <c r="D1701" s="150">
        <v>17.68</v>
      </c>
    </row>
    <row r="1702" spans="1:5" ht="25.5" customHeight="1">
      <c r="A1702" s="147">
        <v>11227</v>
      </c>
      <c r="B1702" s="148" t="s">
        <v>22603</v>
      </c>
      <c r="C1702" s="149" t="s">
        <v>21560</v>
      </c>
      <c r="D1702" s="150">
        <v>17.68</v>
      </c>
    </row>
    <row r="1703" spans="1:5" ht="15" customHeight="1">
      <c r="A1703" s="147">
        <v>235</v>
      </c>
      <c r="B1703" s="148" t="s">
        <v>24120</v>
      </c>
      <c r="C1703" s="149" t="s">
        <v>21562</v>
      </c>
      <c r="D1703" s="150">
        <v>10.28</v>
      </c>
      <c r="E1703" s="151" t="s">
        <v>22648</v>
      </c>
    </row>
    <row r="1704" spans="1:5" ht="15" customHeight="1">
      <c r="A1704" s="147">
        <v>236</v>
      </c>
      <c r="B1704" s="148" t="s">
        <v>24121</v>
      </c>
      <c r="C1704" s="149" t="s">
        <v>21562</v>
      </c>
      <c r="D1704" s="150">
        <v>19.05</v>
      </c>
      <c r="E1704" s="151" t="s">
        <v>22648</v>
      </c>
    </row>
    <row r="1705" spans="1:5" ht="17.100000000000001" customHeight="1">
      <c r="A1705" s="147">
        <v>10056</v>
      </c>
      <c r="B1705" s="148" t="s">
        <v>24122</v>
      </c>
      <c r="C1705" s="149" t="s">
        <v>21562</v>
      </c>
      <c r="D1705" s="150">
        <v>732.58</v>
      </c>
    </row>
    <row r="1706" spans="1:5" ht="17.100000000000001" customHeight="1">
      <c r="A1706" s="147">
        <v>7941</v>
      </c>
      <c r="B1706" s="148" t="s">
        <v>24123</v>
      </c>
      <c r="C1706" s="149" t="s">
        <v>21562</v>
      </c>
      <c r="D1706" s="150">
        <v>117.87</v>
      </c>
    </row>
    <row r="1707" spans="1:5" ht="17.100000000000001" customHeight="1">
      <c r="A1707" s="147">
        <v>10055</v>
      </c>
      <c r="B1707" s="148" t="s">
        <v>24124</v>
      </c>
      <c r="C1707" s="149" t="s">
        <v>21562</v>
      </c>
      <c r="D1707" s="150">
        <v>117.87</v>
      </c>
    </row>
    <row r="1708" spans="1:5" ht="17.100000000000001" customHeight="1">
      <c r="A1708" s="147">
        <v>7878</v>
      </c>
      <c r="B1708" s="148" t="s">
        <v>24125</v>
      </c>
      <c r="C1708" s="149" t="s">
        <v>21562</v>
      </c>
      <c r="D1708" s="150">
        <v>130.91</v>
      </c>
    </row>
    <row r="1709" spans="1:5" ht="17.100000000000001" customHeight="1">
      <c r="A1709" s="147">
        <v>12426</v>
      </c>
      <c r="B1709" s="148" t="s">
        <v>24126</v>
      </c>
      <c r="C1709" s="149" t="s">
        <v>21562</v>
      </c>
      <c r="D1709" s="150">
        <v>130.91</v>
      </c>
    </row>
    <row r="1710" spans="1:5" ht="17.100000000000001" customHeight="1">
      <c r="A1710" s="147">
        <v>2613</v>
      </c>
      <c r="B1710" s="148" t="s">
        <v>24127</v>
      </c>
      <c r="C1710" s="149" t="s">
        <v>21562</v>
      </c>
      <c r="D1710" s="150">
        <v>137.44999999999999</v>
      </c>
    </row>
    <row r="1711" spans="1:5" ht="17.100000000000001" customHeight="1">
      <c r="A1711" s="147">
        <v>7262</v>
      </c>
      <c r="B1711" s="148" t="s">
        <v>24128</v>
      </c>
      <c r="C1711" s="149" t="s">
        <v>21562</v>
      </c>
      <c r="D1711" s="150">
        <v>137.44999999999999</v>
      </c>
    </row>
    <row r="1712" spans="1:5" ht="17.100000000000001" customHeight="1">
      <c r="A1712" s="147">
        <v>1705</v>
      </c>
      <c r="B1712" s="148" t="s">
        <v>24129</v>
      </c>
      <c r="C1712" s="149" t="s">
        <v>21562</v>
      </c>
      <c r="D1712" s="150">
        <v>102.81</v>
      </c>
      <c r="E1712" s="151" t="s">
        <v>22648</v>
      </c>
    </row>
    <row r="1713" spans="1:5" ht="17.100000000000001" customHeight="1">
      <c r="A1713" s="147">
        <v>7261</v>
      </c>
      <c r="B1713" s="148" t="s">
        <v>24130</v>
      </c>
      <c r="C1713" s="149" t="s">
        <v>21562</v>
      </c>
      <c r="D1713" s="150">
        <v>137.44999999999999</v>
      </c>
    </row>
    <row r="1714" spans="1:5" ht="15" customHeight="1">
      <c r="A1714" s="147">
        <v>4466</v>
      </c>
      <c r="C1714" s="149" t="s">
        <v>21562</v>
      </c>
      <c r="D1714" s="150">
        <v>137.44999999999999</v>
      </c>
    </row>
    <row r="1715" spans="1:5" ht="17.100000000000001" customHeight="1">
      <c r="B1715" s="148" t="s">
        <v>24131</v>
      </c>
    </row>
    <row r="1716" spans="1:5" ht="17.100000000000001" customHeight="1">
      <c r="A1716" s="147">
        <v>4663</v>
      </c>
      <c r="B1716" s="148" t="s">
        <v>24132</v>
      </c>
      <c r="C1716" s="149" t="s">
        <v>21562</v>
      </c>
      <c r="D1716" s="150">
        <v>276.23</v>
      </c>
    </row>
    <row r="1717" spans="1:5" ht="17.100000000000001" customHeight="1">
      <c r="A1717" s="147">
        <v>10221</v>
      </c>
      <c r="B1717" s="148" t="s">
        <v>24133</v>
      </c>
      <c r="C1717" s="149" t="s">
        <v>21562</v>
      </c>
      <c r="D1717" s="150">
        <v>130.91</v>
      </c>
    </row>
    <row r="1718" spans="1:5" ht="17.100000000000001" customHeight="1">
      <c r="A1718" s="147">
        <v>10219</v>
      </c>
      <c r="B1718" s="148" t="s">
        <v>24134</v>
      </c>
      <c r="C1718" s="149" t="s">
        <v>21562</v>
      </c>
      <c r="D1718" s="150">
        <v>130.91</v>
      </c>
    </row>
    <row r="1719" spans="1:5" ht="17.100000000000001" customHeight="1">
      <c r="A1719" s="147">
        <v>10220</v>
      </c>
      <c r="B1719" s="148" t="s">
        <v>24135</v>
      </c>
      <c r="C1719" s="149" t="s">
        <v>21562</v>
      </c>
      <c r="D1719" s="150">
        <v>130.91</v>
      </c>
    </row>
    <row r="1720" spans="1:5" ht="17.100000000000001" customHeight="1">
      <c r="A1720" s="147">
        <v>12425</v>
      </c>
      <c r="B1720" s="148" t="s">
        <v>24136</v>
      </c>
      <c r="C1720" s="149" t="s">
        <v>21562</v>
      </c>
      <c r="D1720" s="150">
        <v>130.91</v>
      </c>
    </row>
    <row r="1721" spans="1:5" ht="17.100000000000001" customHeight="1">
      <c r="A1721" s="147">
        <v>10218</v>
      </c>
      <c r="B1721" s="148" t="s">
        <v>24137</v>
      </c>
      <c r="C1721" s="149" t="s">
        <v>21562</v>
      </c>
      <c r="D1721" s="150">
        <v>130.91</v>
      </c>
    </row>
    <row r="1722" spans="1:5" ht="17.100000000000001" customHeight="1">
      <c r="A1722" s="147">
        <v>11768</v>
      </c>
      <c r="B1722" s="148" t="s">
        <v>24138</v>
      </c>
      <c r="C1722" s="149" t="s">
        <v>21562</v>
      </c>
      <c r="D1722" s="150">
        <v>130.91</v>
      </c>
    </row>
    <row r="1723" spans="1:5" ht="17.100000000000001" customHeight="1">
      <c r="A1723" s="147">
        <v>6788</v>
      </c>
      <c r="B1723" s="148" t="s">
        <v>24139</v>
      </c>
      <c r="C1723" s="149" t="s">
        <v>21562</v>
      </c>
      <c r="D1723" s="150">
        <v>130.91</v>
      </c>
    </row>
    <row r="1724" spans="1:5" ht="17.100000000000001" customHeight="1">
      <c r="A1724" s="147">
        <v>6746</v>
      </c>
      <c r="B1724" s="148" t="s">
        <v>24140</v>
      </c>
      <c r="C1724" s="149" t="s">
        <v>21562</v>
      </c>
      <c r="D1724" s="150">
        <v>254.73</v>
      </c>
    </row>
    <row r="1725" spans="1:5" ht="17.100000000000001" customHeight="1">
      <c r="A1725" s="147">
        <v>2878</v>
      </c>
      <c r="B1725" s="148" t="s">
        <v>24141</v>
      </c>
      <c r="C1725" s="149" t="s">
        <v>21562</v>
      </c>
      <c r="D1725" s="150">
        <v>130.91</v>
      </c>
    </row>
    <row r="1726" spans="1:5" ht="17.100000000000001" customHeight="1">
      <c r="A1726" s="147">
        <v>2875</v>
      </c>
      <c r="B1726" s="148" t="s">
        <v>24142</v>
      </c>
      <c r="C1726" s="149" t="s">
        <v>21562</v>
      </c>
      <c r="D1726" s="150">
        <v>109.9</v>
      </c>
      <c r="E1726" s="151" t="s">
        <v>22648</v>
      </c>
    </row>
    <row r="1727" spans="1:5" ht="17.100000000000001" customHeight="1">
      <c r="A1727" s="147">
        <v>6785</v>
      </c>
      <c r="B1727" s="148" t="s">
        <v>24143</v>
      </c>
      <c r="C1727" s="149" t="s">
        <v>21562</v>
      </c>
      <c r="D1727" s="150">
        <v>130.91</v>
      </c>
    </row>
    <row r="1728" spans="1:5" ht="17.100000000000001" customHeight="1">
      <c r="A1728" s="147">
        <v>2877</v>
      </c>
      <c r="B1728" s="148" t="s">
        <v>24144</v>
      </c>
      <c r="C1728" s="149" t="s">
        <v>21562</v>
      </c>
      <c r="D1728" s="150">
        <v>130.91</v>
      </c>
    </row>
    <row r="1729" spans="1:5" ht="17.100000000000001" customHeight="1">
      <c r="A1729" s="147">
        <v>2876</v>
      </c>
      <c r="B1729" s="148" t="s">
        <v>24145</v>
      </c>
      <c r="C1729" s="149" t="s">
        <v>21562</v>
      </c>
      <c r="D1729" s="150">
        <v>42.2</v>
      </c>
      <c r="E1729" s="151" t="s">
        <v>22648</v>
      </c>
    </row>
    <row r="1730" spans="1:5" ht="17.100000000000001" customHeight="1">
      <c r="A1730" s="147">
        <v>6747</v>
      </c>
      <c r="B1730" s="148" t="s">
        <v>24146</v>
      </c>
      <c r="C1730" s="149" t="s">
        <v>21562</v>
      </c>
      <c r="D1730" s="150">
        <v>116.9</v>
      </c>
      <c r="E1730" s="151" t="s">
        <v>22648</v>
      </c>
    </row>
    <row r="1731" spans="1:5" ht="17.100000000000001" customHeight="1">
      <c r="A1731" s="147">
        <v>3128</v>
      </c>
      <c r="B1731" s="148" t="s">
        <v>24147</v>
      </c>
      <c r="C1731" s="149" t="s">
        <v>21626</v>
      </c>
      <c r="D1731" s="150">
        <v>89.42</v>
      </c>
    </row>
    <row r="1732" spans="1:5" ht="17.100000000000001" customHeight="1">
      <c r="A1732" s="147">
        <v>13238</v>
      </c>
      <c r="B1732" s="148" t="s">
        <v>24148</v>
      </c>
      <c r="C1732" s="149" t="s">
        <v>21562</v>
      </c>
      <c r="D1732" s="150">
        <v>378.3</v>
      </c>
    </row>
    <row r="1733" spans="1:5" ht="25.5" customHeight="1">
      <c r="A1733" s="147">
        <v>12978</v>
      </c>
      <c r="B1733" s="148" t="s">
        <v>24149</v>
      </c>
      <c r="C1733" s="149" t="s">
        <v>21562</v>
      </c>
      <c r="D1733" s="150">
        <v>109.94</v>
      </c>
    </row>
    <row r="1734" spans="1:5" ht="17.100000000000001" customHeight="1">
      <c r="A1734" s="147">
        <v>2542</v>
      </c>
      <c r="B1734" s="148" t="s">
        <v>24150</v>
      </c>
      <c r="C1734" s="149" t="s">
        <v>21720</v>
      </c>
      <c r="D1734" s="150">
        <v>8.65</v>
      </c>
    </row>
    <row r="1735" spans="1:5" ht="15" customHeight="1">
      <c r="A1735" s="147">
        <v>4993</v>
      </c>
      <c r="B1735" s="148" t="s">
        <v>24151</v>
      </c>
      <c r="C1735" s="149" t="s">
        <v>21720</v>
      </c>
      <c r="D1735" s="150">
        <v>5.51</v>
      </c>
    </row>
    <row r="1736" spans="1:5" ht="17.100000000000001" customHeight="1">
      <c r="A1736" s="147">
        <v>2810</v>
      </c>
      <c r="B1736" s="148" t="s">
        <v>24152</v>
      </c>
      <c r="C1736" s="149" t="s">
        <v>21720</v>
      </c>
      <c r="D1736" s="150">
        <v>14.09</v>
      </c>
    </row>
    <row r="1737" spans="1:5" ht="17.100000000000001" customHeight="1">
      <c r="A1737" s="147">
        <v>2812</v>
      </c>
      <c r="B1737" s="148" t="s">
        <v>24153</v>
      </c>
      <c r="C1737" s="149" t="s">
        <v>21720</v>
      </c>
      <c r="D1737" s="150">
        <v>14.09</v>
      </c>
    </row>
    <row r="1738" spans="1:5" ht="17.100000000000001" customHeight="1">
      <c r="A1738" s="147">
        <v>11134</v>
      </c>
      <c r="B1738" s="148" t="s">
        <v>24154</v>
      </c>
      <c r="C1738" s="149" t="s">
        <v>21570</v>
      </c>
      <c r="D1738" s="150">
        <v>45.23</v>
      </c>
    </row>
    <row r="1739" spans="1:5" ht="15" customHeight="1">
      <c r="A1739" s="147">
        <v>9939</v>
      </c>
      <c r="B1739" s="148" t="s">
        <v>24155</v>
      </c>
      <c r="C1739" s="149" t="s">
        <v>21570</v>
      </c>
      <c r="D1739" s="150">
        <v>55.38</v>
      </c>
    </row>
    <row r="1740" spans="1:5" ht="17.100000000000001" customHeight="1">
      <c r="A1740" s="147">
        <v>9720</v>
      </c>
      <c r="B1740" s="148" t="s">
        <v>24156</v>
      </c>
      <c r="C1740" s="149" t="s">
        <v>21560</v>
      </c>
      <c r="D1740" s="150">
        <v>54.5</v>
      </c>
      <c r="E1740" s="151" t="s">
        <v>22648</v>
      </c>
    </row>
    <row r="1741" spans="1:5" ht="17.100000000000001" customHeight="1">
      <c r="A1741" s="147">
        <v>11848</v>
      </c>
      <c r="B1741" s="148" t="s">
        <v>24157</v>
      </c>
      <c r="C1741" s="149" t="s">
        <v>21560</v>
      </c>
      <c r="D1741" s="150">
        <v>3.99</v>
      </c>
    </row>
    <row r="1742" spans="1:5" ht="15" customHeight="1">
      <c r="A1742" s="147">
        <v>6482</v>
      </c>
      <c r="B1742" s="148" t="s">
        <v>24158</v>
      </c>
      <c r="C1742" s="149" t="s">
        <v>21560</v>
      </c>
      <c r="D1742" s="150">
        <v>14.43</v>
      </c>
      <c r="E1742" s="151" t="s">
        <v>22648</v>
      </c>
    </row>
    <row r="1743" spans="1:5" ht="15" customHeight="1">
      <c r="A1743" s="147">
        <v>11825</v>
      </c>
      <c r="B1743" s="148" t="s">
        <v>24159</v>
      </c>
      <c r="C1743" s="149" t="s">
        <v>21560</v>
      </c>
      <c r="D1743" s="150">
        <v>14.63</v>
      </c>
      <c r="E1743" s="151" t="s">
        <v>22648</v>
      </c>
    </row>
    <row r="1744" spans="1:5" ht="15" customHeight="1">
      <c r="A1744" s="147">
        <v>6481</v>
      </c>
      <c r="B1744" s="148" t="s">
        <v>24160</v>
      </c>
      <c r="C1744" s="149" t="s">
        <v>21560</v>
      </c>
      <c r="D1744" s="150">
        <v>18.16</v>
      </c>
      <c r="E1744" s="151" t="s">
        <v>22648</v>
      </c>
    </row>
    <row r="1745" spans="1:5" ht="15" customHeight="1">
      <c r="A1745" s="147">
        <v>6480</v>
      </c>
      <c r="B1745" s="148" t="s">
        <v>24161</v>
      </c>
      <c r="C1745" s="149" t="s">
        <v>21560</v>
      </c>
      <c r="D1745" s="150">
        <v>27.84</v>
      </c>
    </row>
    <row r="1746" spans="1:5" ht="15" customHeight="1">
      <c r="A1746" s="147">
        <v>6780</v>
      </c>
      <c r="B1746" s="148" t="s">
        <v>24162</v>
      </c>
      <c r="C1746" s="149" t="s">
        <v>21560</v>
      </c>
      <c r="D1746" s="150">
        <v>57</v>
      </c>
    </row>
    <row r="1747" spans="1:5" ht="15" customHeight="1">
      <c r="A1747" s="147">
        <v>13640</v>
      </c>
      <c r="B1747" s="148" t="s">
        <v>22423</v>
      </c>
      <c r="C1747" s="149" t="s">
        <v>21560</v>
      </c>
      <c r="D1747" s="150">
        <v>80.150000000000006</v>
      </c>
    </row>
    <row r="1748" spans="1:5" ht="15" customHeight="1">
      <c r="A1748" s="147">
        <v>13641</v>
      </c>
      <c r="B1748" s="148" t="s">
        <v>22424</v>
      </c>
      <c r="C1748" s="149" t="s">
        <v>21560</v>
      </c>
      <c r="D1748" s="150">
        <v>105.28</v>
      </c>
    </row>
    <row r="1749" spans="1:5" ht="17.100000000000001" customHeight="1">
      <c r="A1749" s="147">
        <v>11978</v>
      </c>
      <c r="B1749" s="148" t="s">
        <v>22117</v>
      </c>
      <c r="C1749" s="149" t="s">
        <v>21560</v>
      </c>
      <c r="D1749" s="150">
        <v>31</v>
      </c>
      <c r="E1749" s="151" t="s">
        <v>22648</v>
      </c>
    </row>
    <row r="1750" spans="1:5" ht="15" customHeight="1">
      <c r="A1750" s="147">
        <v>1092</v>
      </c>
      <c r="B1750" s="148" t="s">
        <v>24163</v>
      </c>
      <c r="C1750" s="149" t="s">
        <v>21560</v>
      </c>
      <c r="D1750" s="150">
        <v>41.8</v>
      </c>
      <c r="E1750" s="151" t="s">
        <v>22648</v>
      </c>
    </row>
    <row r="1751" spans="1:5" ht="15" customHeight="1">
      <c r="A1751" s="147">
        <v>3332</v>
      </c>
      <c r="B1751" s="148" t="s">
        <v>24164</v>
      </c>
      <c r="C1751" s="149" t="s">
        <v>21560</v>
      </c>
      <c r="D1751" s="150">
        <v>92.99</v>
      </c>
      <c r="E1751" s="151" t="s">
        <v>22648</v>
      </c>
    </row>
    <row r="1752" spans="1:5" ht="15" customHeight="1">
      <c r="A1752" s="147">
        <v>1094</v>
      </c>
      <c r="B1752" s="148" t="s">
        <v>24165</v>
      </c>
      <c r="C1752" s="149" t="s">
        <v>21560</v>
      </c>
      <c r="D1752" s="150">
        <v>112</v>
      </c>
      <c r="E1752" s="151" t="s">
        <v>22648</v>
      </c>
    </row>
    <row r="1753" spans="1:5" ht="15" customHeight="1">
      <c r="A1753" s="147">
        <v>3490</v>
      </c>
      <c r="B1753" s="148" t="s">
        <v>24166</v>
      </c>
      <c r="C1753" s="149" t="s">
        <v>21560</v>
      </c>
      <c r="D1753" s="150">
        <v>29.6</v>
      </c>
      <c r="E1753" s="151" t="s">
        <v>22648</v>
      </c>
    </row>
    <row r="1754" spans="1:5" ht="15" customHeight="1">
      <c r="A1754" s="147">
        <v>3839</v>
      </c>
      <c r="B1754" s="148" t="s">
        <v>24167</v>
      </c>
      <c r="C1754" s="149" t="s">
        <v>21560</v>
      </c>
      <c r="D1754" s="150">
        <v>62.85</v>
      </c>
      <c r="E1754" s="151" t="s">
        <v>22648</v>
      </c>
    </row>
    <row r="1755" spans="1:5" ht="15" customHeight="1">
      <c r="A1755" s="147">
        <v>1095</v>
      </c>
      <c r="B1755" s="148" t="s">
        <v>24168</v>
      </c>
      <c r="C1755" s="149" t="s">
        <v>21560</v>
      </c>
      <c r="D1755" s="150">
        <v>62.85</v>
      </c>
      <c r="E1755" s="151" t="s">
        <v>22648</v>
      </c>
    </row>
    <row r="1756" spans="1:5" ht="15" customHeight="1">
      <c r="A1756" s="147">
        <v>1096</v>
      </c>
      <c r="B1756" s="148" t="s">
        <v>24169</v>
      </c>
      <c r="C1756" s="149" t="s">
        <v>21560</v>
      </c>
      <c r="D1756" s="150">
        <v>29.6</v>
      </c>
      <c r="E1756" s="151" t="s">
        <v>22648</v>
      </c>
    </row>
    <row r="1757" spans="1:5" ht="15" customHeight="1">
      <c r="A1757" s="147">
        <v>4478</v>
      </c>
      <c r="B1757" s="148" t="s">
        <v>24170</v>
      </c>
      <c r="C1757" s="149" t="s">
        <v>21570</v>
      </c>
      <c r="D1757" s="150">
        <v>3.61</v>
      </c>
    </row>
    <row r="1758" spans="1:5" ht="15" customHeight="1">
      <c r="A1758" s="147">
        <v>12617</v>
      </c>
      <c r="B1758" s="148" t="s">
        <v>22206</v>
      </c>
      <c r="C1758" s="149" t="s">
        <v>21570</v>
      </c>
      <c r="D1758" s="150">
        <v>6.3</v>
      </c>
    </row>
    <row r="1759" spans="1:5" ht="15" customHeight="1">
      <c r="A1759" s="147">
        <v>12685</v>
      </c>
      <c r="B1759" s="148" t="s">
        <v>22094</v>
      </c>
      <c r="C1759" s="149" t="s">
        <v>21570</v>
      </c>
      <c r="D1759" s="150">
        <v>15.14</v>
      </c>
    </row>
    <row r="1760" spans="1:5" ht="15" customHeight="1">
      <c r="A1760" s="147">
        <v>12979</v>
      </c>
      <c r="B1760" s="148" t="s">
        <v>22095</v>
      </c>
      <c r="C1760" s="149" t="s">
        <v>21570</v>
      </c>
      <c r="D1760" s="150">
        <v>18.809999999999999</v>
      </c>
    </row>
    <row r="1761" spans="1:5" ht="15" customHeight="1">
      <c r="A1761" s="147">
        <v>8283</v>
      </c>
      <c r="B1761" s="148" t="s">
        <v>24171</v>
      </c>
      <c r="C1761" s="149" t="s">
        <v>21570</v>
      </c>
      <c r="D1761" s="150">
        <v>35.659999999999997</v>
      </c>
      <c r="E1761" s="151" t="s">
        <v>22648</v>
      </c>
    </row>
    <row r="1762" spans="1:5" ht="15" customHeight="1">
      <c r="A1762" s="147">
        <v>10384</v>
      </c>
      <c r="B1762" s="148" t="s">
        <v>24172</v>
      </c>
      <c r="C1762" s="149" t="s">
        <v>21570</v>
      </c>
      <c r="D1762" s="150">
        <v>39.840000000000003</v>
      </c>
    </row>
    <row r="1763" spans="1:5" ht="15" customHeight="1">
      <c r="A1763" s="147">
        <v>2990</v>
      </c>
      <c r="B1763" s="148" t="s">
        <v>24173</v>
      </c>
      <c r="C1763" s="149" t="s">
        <v>21570</v>
      </c>
      <c r="D1763" s="150">
        <v>1.02</v>
      </c>
    </row>
    <row r="1764" spans="1:5" ht="15" customHeight="1">
      <c r="A1764" s="147">
        <v>2991</v>
      </c>
      <c r="B1764" s="148" t="s">
        <v>24174</v>
      </c>
      <c r="C1764" s="149" t="s">
        <v>21570</v>
      </c>
      <c r="D1764" s="150">
        <v>0.94</v>
      </c>
      <c r="E1764" s="151" t="s">
        <v>22648</v>
      </c>
    </row>
    <row r="1765" spans="1:5" ht="15" customHeight="1">
      <c r="A1765" s="147">
        <v>2992</v>
      </c>
      <c r="B1765" s="148" t="s">
        <v>24175</v>
      </c>
      <c r="C1765" s="149" t="s">
        <v>21570</v>
      </c>
      <c r="D1765" s="150">
        <v>1.37</v>
      </c>
      <c r="E1765" s="151" t="s">
        <v>22648</v>
      </c>
    </row>
    <row r="1766" spans="1:5" ht="15" customHeight="1">
      <c r="A1766" s="147">
        <v>2993</v>
      </c>
      <c r="B1766" s="148" t="s">
        <v>24176</v>
      </c>
      <c r="C1766" s="149" t="s">
        <v>21570</v>
      </c>
      <c r="D1766" s="150">
        <v>1.49</v>
      </c>
      <c r="E1766" s="151" t="s">
        <v>22648</v>
      </c>
    </row>
    <row r="1767" spans="1:5" ht="15" customHeight="1">
      <c r="A1767" s="147">
        <v>2997</v>
      </c>
      <c r="B1767" s="148" t="s">
        <v>24177</v>
      </c>
      <c r="C1767" s="149" t="s">
        <v>21570</v>
      </c>
      <c r="D1767" s="150">
        <v>10.16</v>
      </c>
      <c r="E1767" s="151" t="s">
        <v>22648</v>
      </c>
    </row>
    <row r="1768" spans="1:5" ht="15" customHeight="1">
      <c r="A1768" s="147">
        <v>2998</v>
      </c>
      <c r="B1768" s="148" t="s">
        <v>24178</v>
      </c>
      <c r="C1768" s="149" t="s">
        <v>21570</v>
      </c>
      <c r="D1768" s="150">
        <v>15.65</v>
      </c>
      <c r="E1768" s="151" t="s">
        <v>22648</v>
      </c>
    </row>
    <row r="1769" spans="1:5" ht="15" customHeight="1">
      <c r="A1769" s="147">
        <v>2994</v>
      </c>
      <c r="B1769" s="148" t="s">
        <v>24179</v>
      </c>
      <c r="C1769" s="149" t="s">
        <v>21570</v>
      </c>
      <c r="D1769" s="150">
        <v>2.38</v>
      </c>
      <c r="E1769" s="151" t="s">
        <v>22648</v>
      </c>
    </row>
    <row r="1770" spans="1:5" ht="15" customHeight="1">
      <c r="A1770" s="147">
        <v>2999</v>
      </c>
      <c r="B1770" s="148" t="s">
        <v>24180</v>
      </c>
      <c r="C1770" s="149" t="s">
        <v>21570</v>
      </c>
      <c r="D1770" s="150">
        <v>24.31</v>
      </c>
      <c r="E1770" s="151" t="s">
        <v>22648</v>
      </c>
    </row>
    <row r="1771" spans="1:5" ht="15" customHeight="1">
      <c r="A1771" s="147">
        <v>2995</v>
      </c>
      <c r="B1771" s="148" t="s">
        <v>24181</v>
      </c>
      <c r="C1771" s="149" t="s">
        <v>21570</v>
      </c>
      <c r="D1771" s="150">
        <v>4.25</v>
      </c>
      <c r="E1771" s="151" t="s">
        <v>22648</v>
      </c>
    </row>
    <row r="1772" spans="1:5" ht="15" customHeight="1">
      <c r="A1772" s="147">
        <v>2996</v>
      </c>
      <c r="B1772" s="148" t="s">
        <v>24182</v>
      </c>
      <c r="C1772" s="149" t="s">
        <v>21570</v>
      </c>
      <c r="D1772" s="150">
        <v>5.94</v>
      </c>
      <c r="E1772" s="151" t="s">
        <v>22648</v>
      </c>
    </row>
    <row r="1773" spans="1:5" ht="15" customHeight="1">
      <c r="A1773" s="147">
        <v>12038</v>
      </c>
      <c r="B1773" s="148" t="s">
        <v>22096</v>
      </c>
      <c r="C1773" s="149" t="s">
        <v>21570</v>
      </c>
      <c r="D1773" s="150">
        <v>9.24</v>
      </c>
    </row>
    <row r="1774" spans="1:5" ht="15" customHeight="1">
      <c r="A1774" s="147">
        <v>12045</v>
      </c>
      <c r="B1774" s="148" t="s">
        <v>22097</v>
      </c>
      <c r="C1774" s="149" t="s">
        <v>21570</v>
      </c>
      <c r="D1774" s="150">
        <v>136.85</v>
      </c>
      <c r="E1774" s="151" t="s">
        <v>22648</v>
      </c>
    </row>
    <row r="1775" spans="1:5" ht="15" customHeight="1">
      <c r="A1775" s="147">
        <v>12046</v>
      </c>
      <c r="B1775" s="148" t="s">
        <v>22098</v>
      </c>
      <c r="C1775" s="149" t="s">
        <v>21570</v>
      </c>
      <c r="D1775" s="150">
        <v>155.6</v>
      </c>
      <c r="E1775" s="151" t="s">
        <v>22648</v>
      </c>
    </row>
    <row r="1776" spans="1:5" ht="15" customHeight="1">
      <c r="A1776" s="147">
        <v>12039</v>
      </c>
      <c r="B1776" s="148" t="s">
        <v>22099</v>
      </c>
      <c r="C1776" s="149" t="s">
        <v>21570</v>
      </c>
      <c r="D1776" s="150">
        <v>18.829999999999998</v>
      </c>
      <c r="E1776" s="151" t="s">
        <v>22648</v>
      </c>
    </row>
    <row r="1777" spans="1:5" ht="15" customHeight="1">
      <c r="A1777" s="147">
        <v>12047</v>
      </c>
      <c r="B1777" s="148" t="s">
        <v>22100</v>
      </c>
      <c r="C1777" s="149" t="s">
        <v>21570</v>
      </c>
      <c r="D1777" s="150">
        <v>211.4</v>
      </c>
      <c r="E1777" s="151" t="s">
        <v>22648</v>
      </c>
    </row>
    <row r="1778" spans="1:5" ht="15" customHeight="1">
      <c r="A1778" s="147">
        <v>12034</v>
      </c>
      <c r="B1778" s="148" t="s">
        <v>22207</v>
      </c>
      <c r="C1778" s="149" t="s">
        <v>21570</v>
      </c>
      <c r="D1778" s="150">
        <v>3.1</v>
      </c>
      <c r="E1778" s="151" t="s">
        <v>22648</v>
      </c>
    </row>
    <row r="1779" spans="1:5" ht="15" customHeight="1">
      <c r="A1779" s="147">
        <v>12040</v>
      </c>
      <c r="B1779" s="148" t="s">
        <v>22101</v>
      </c>
      <c r="C1779" s="149" t="s">
        <v>21570</v>
      </c>
      <c r="D1779" s="150">
        <v>30.27</v>
      </c>
      <c r="E1779" s="151" t="s">
        <v>22648</v>
      </c>
    </row>
    <row r="1780" spans="1:5" ht="15" customHeight="1">
      <c r="A1780" s="147">
        <v>12041</v>
      </c>
      <c r="B1780" s="148" t="s">
        <v>22102</v>
      </c>
      <c r="C1780" s="149" t="s">
        <v>21570</v>
      </c>
      <c r="D1780" s="150">
        <v>37.56</v>
      </c>
    </row>
    <row r="1781" spans="1:5" ht="15" customHeight="1">
      <c r="A1781" s="147">
        <v>12035</v>
      </c>
      <c r="B1781" s="148" t="s">
        <v>22208</v>
      </c>
      <c r="C1781" s="149" t="s">
        <v>21570</v>
      </c>
      <c r="D1781" s="150">
        <v>4.4000000000000004</v>
      </c>
      <c r="E1781" s="151" t="s">
        <v>22648</v>
      </c>
    </row>
    <row r="1782" spans="1:5" ht="15" customHeight="1">
      <c r="A1782" s="147">
        <v>12042</v>
      </c>
      <c r="B1782" s="148" t="s">
        <v>22103</v>
      </c>
      <c r="C1782" s="149" t="s">
        <v>21570</v>
      </c>
      <c r="D1782" s="150">
        <v>54.9</v>
      </c>
      <c r="E1782" s="151" t="s">
        <v>22648</v>
      </c>
    </row>
    <row r="1783" spans="1:5" ht="15" customHeight="1">
      <c r="A1783" s="147">
        <v>12036</v>
      </c>
      <c r="B1783" s="148" t="s">
        <v>22209</v>
      </c>
      <c r="C1783" s="149" t="s">
        <v>21570</v>
      </c>
      <c r="D1783" s="150">
        <v>7.03</v>
      </c>
      <c r="E1783" s="151" t="s">
        <v>22648</v>
      </c>
    </row>
    <row r="1784" spans="1:5" ht="15" customHeight="1">
      <c r="A1784" s="147">
        <v>12043</v>
      </c>
      <c r="B1784" s="148" t="s">
        <v>22104</v>
      </c>
      <c r="C1784" s="149" t="s">
        <v>21570</v>
      </c>
      <c r="D1784" s="150">
        <v>82.4</v>
      </c>
      <c r="E1784" s="151" t="s">
        <v>22648</v>
      </c>
    </row>
    <row r="1785" spans="1:5" ht="15" customHeight="1">
      <c r="A1785" s="147">
        <v>12044</v>
      </c>
      <c r="B1785" s="148" t="s">
        <v>22105</v>
      </c>
      <c r="C1785" s="149" t="s">
        <v>21570</v>
      </c>
      <c r="D1785" s="150">
        <v>111.16</v>
      </c>
      <c r="E1785" s="151" t="s">
        <v>22648</v>
      </c>
    </row>
    <row r="1786" spans="1:5" ht="15" customHeight="1">
      <c r="A1786" s="147">
        <v>412</v>
      </c>
      <c r="B1786" s="148" t="s">
        <v>24183</v>
      </c>
      <c r="C1786" s="149" t="s">
        <v>21570</v>
      </c>
      <c r="D1786" s="150">
        <v>6.18</v>
      </c>
      <c r="E1786" s="151" t="s">
        <v>22648</v>
      </c>
    </row>
    <row r="1787" spans="1:5" ht="15" customHeight="1">
      <c r="A1787" s="147">
        <v>413</v>
      </c>
      <c r="B1787" s="148" t="s">
        <v>24184</v>
      </c>
      <c r="C1787" s="149" t="s">
        <v>21570</v>
      </c>
      <c r="D1787" s="150">
        <v>10.77</v>
      </c>
      <c r="E1787" s="151" t="s">
        <v>22648</v>
      </c>
    </row>
    <row r="1788" spans="1:5" ht="15" customHeight="1">
      <c r="A1788" s="147">
        <v>414</v>
      </c>
      <c r="B1788" s="148" t="s">
        <v>24185</v>
      </c>
      <c r="C1788" s="149" t="s">
        <v>21570</v>
      </c>
      <c r="D1788" s="150">
        <v>17.329999999999998</v>
      </c>
    </row>
    <row r="1789" spans="1:5" ht="15" customHeight="1">
      <c r="A1789" s="147">
        <v>415</v>
      </c>
      <c r="B1789" s="148" t="s">
        <v>24186</v>
      </c>
      <c r="C1789" s="149" t="s">
        <v>21570</v>
      </c>
      <c r="D1789" s="150">
        <v>25.77</v>
      </c>
      <c r="E1789" s="151" t="s">
        <v>22648</v>
      </c>
    </row>
    <row r="1790" spans="1:5" ht="15" customHeight="1">
      <c r="A1790" s="147">
        <v>4658</v>
      </c>
      <c r="B1790" s="148" t="s">
        <v>24187</v>
      </c>
      <c r="C1790" s="149" t="s">
        <v>21570</v>
      </c>
      <c r="D1790" s="150">
        <v>5.0599999999999996</v>
      </c>
      <c r="E1790" s="151" t="s">
        <v>22648</v>
      </c>
    </row>
    <row r="1791" spans="1:5" ht="15" customHeight="1">
      <c r="A1791" s="147">
        <v>3866</v>
      </c>
      <c r="B1791" s="148" t="s">
        <v>24188</v>
      </c>
      <c r="C1791" s="149" t="s">
        <v>21570</v>
      </c>
      <c r="D1791" s="150">
        <v>6.91</v>
      </c>
      <c r="E1791" s="151" t="s">
        <v>22648</v>
      </c>
    </row>
    <row r="1792" spans="1:5" ht="15" customHeight="1">
      <c r="A1792" s="147">
        <v>3285</v>
      </c>
      <c r="B1792" s="148" t="s">
        <v>24189</v>
      </c>
      <c r="C1792" s="149" t="s">
        <v>21570</v>
      </c>
      <c r="D1792" s="150">
        <v>11.08</v>
      </c>
      <c r="E1792" s="151" t="s">
        <v>22648</v>
      </c>
    </row>
    <row r="1793" spans="1:5" ht="15" customHeight="1">
      <c r="A1793" s="147">
        <v>407</v>
      </c>
      <c r="B1793" s="148" t="s">
        <v>24190</v>
      </c>
      <c r="C1793" s="149" t="s">
        <v>21570</v>
      </c>
      <c r="D1793" s="150">
        <v>121.75</v>
      </c>
      <c r="E1793" s="151" t="s">
        <v>22648</v>
      </c>
    </row>
    <row r="1794" spans="1:5" ht="15" customHeight="1">
      <c r="A1794" s="147">
        <v>408</v>
      </c>
      <c r="B1794" s="148" t="s">
        <v>24191</v>
      </c>
      <c r="C1794" s="149" t="s">
        <v>21570</v>
      </c>
      <c r="D1794" s="150">
        <v>150.85</v>
      </c>
      <c r="E1794" s="151" t="s">
        <v>22648</v>
      </c>
    </row>
    <row r="1795" spans="1:5" ht="15" customHeight="1">
      <c r="A1795" s="147">
        <v>3228</v>
      </c>
      <c r="B1795" s="148" t="s">
        <v>24192</v>
      </c>
      <c r="C1795" s="149" t="s">
        <v>21570</v>
      </c>
      <c r="D1795" s="150">
        <v>16.989999999999998</v>
      </c>
      <c r="E1795" s="151" t="s">
        <v>22648</v>
      </c>
    </row>
    <row r="1796" spans="1:5" ht="15" customHeight="1">
      <c r="A1796" s="147">
        <v>409</v>
      </c>
      <c r="B1796" s="148" t="s">
        <v>24193</v>
      </c>
      <c r="C1796" s="149" t="s">
        <v>21570</v>
      </c>
      <c r="D1796" s="150">
        <v>184.92</v>
      </c>
      <c r="E1796" s="151" t="s">
        <v>22648</v>
      </c>
    </row>
    <row r="1797" spans="1:5" ht="15" customHeight="1">
      <c r="A1797" s="147">
        <v>410</v>
      </c>
      <c r="B1797" s="148" t="s">
        <v>24194</v>
      </c>
      <c r="C1797" s="149" t="s">
        <v>21570</v>
      </c>
      <c r="D1797" s="150">
        <v>243.5</v>
      </c>
      <c r="E1797" s="151" t="s">
        <v>22648</v>
      </c>
    </row>
    <row r="1798" spans="1:5" ht="15" customHeight="1">
      <c r="A1798" s="147">
        <v>3286</v>
      </c>
      <c r="B1798" s="148" t="s">
        <v>24195</v>
      </c>
      <c r="C1798" s="149" t="s">
        <v>21570</v>
      </c>
      <c r="D1798" s="150">
        <v>25.87</v>
      </c>
      <c r="E1798" s="151" t="s">
        <v>22648</v>
      </c>
    </row>
    <row r="1799" spans="1:5" ht="15" customHeight="1">
      <c r="A1799" s="147">
        <v>411</v>
      </c>
      <c r="B1799" s="148" t="s">
        <v>24196</v>
      </c>
      <c r="C1799" s="149" t="s">
        <v>21570</v>
      </c>
      <c r="D1799" s="150">
        <v>304.73</v>
      </c>
      <c r="E1799" s="151" t="s">
        <v>22648</v>
      </c>
    </row>
    <row r="1800" spans="1:5" ht="15" customHeight="1">
      <c r="A1800" s="147">
        <v>403</v>
      </c>
      <c r="B1800" s="148" t="s">
        <v>24197</v>
      </c>
      <c r="C1800" s="149" t="s">
        <v>21570</v>
      </c>
      <c r="D1800" s="150">
        <v>35.659999999999997</v>
      </c>
      <c r="E1800" s="151" t="s">
        <v>22648</v>
      </c>
    </row>
    <row r="1801" spans="1:5" ht="15" customHeight="1">
      <c r="A1801" s="147">
        <v>404</v>
      </c>
      <c r="B1801" s="148" t="s">
        <v>24198</v>
      </c>
      <c r="C1801" s="149" t="s">
        <v>21570</v>
      </c>
      <c r="D1801" s="150">
        <v>50.82</v>
      </c>
      <c r="E1801" s="151" t="s">
        <v>22648</v>
      </c>
    </row>
    <row r="1802" spans="1:5" ht="15" customHeight="1">
      <c r="A1802" s="147">
        <v>405</v>
      </c>
      <c r="B1802" s="148" t="s">
        <v>24199</v>
      </c>
      <c r="C1802" s="149" t="s">
        <v>21570</v>
      </c>
      <c r="D1802" s="150">
        <v>70.41</v>
      </c>
      <c r="E1802" s="151" t="s">
        <v>22648</v>
      </c>
    </row>
    <row r="1803" spans="1:5" ht="15" customHeight="1">
      <c r="A1803" s="147">
        <v>406</v>
      </c>
      <c r="B1803" s="148" t="s">
        <v>24200</v>
      </c>
      <c r="C1803" s="149" t="s">
        <v>21570</v>
      </c>
      <c r="D1803" s="150">
        <v>93.53</v>
      </c>
      <c r="E1803" s="151" t="s">
        <v>22648</v>
      </c>
    </row>
    <row r="1804" spans="1:5" ht="15" customHeight="1">
      <c r="A1804" s="147">
        <v>8995</v>
      </c>
      <c r="B1804" s="148" t="s">
        <v>24201</v>
      </c>
      <c r="C1804" s="149" t="s">
        <v>21570</v>
      </c>
      <c r="D1804" s="150">
        <v>6.46</v>
      </c>
    </row>
    <row r="1805" spans="1:5" ht="15" customHeight="1">
      <c r="A1805" s="147">
        <v>8996</v>
      </c>
      <c r="B1805" s="148" t="s">
        <v>24202</v>
      </c>
      <c r="C1805" s="149" t="s">
        <v>21570</v>
      </c>
      <c r="D1805" s="150">
        <v>10.14</v>
      </c>
    </row>
    <row r="1806" spans="1:5" ht="15" customHeight="1">
      <c r="A1806" s="147">
        <v>11563</v>
      </c>
      <c r="B1806" s="148" t="s">
        <v>24203</v>
      </c>
      <c r="C1806" s="149" t="s">
        <v>21570</v>
      </c>
      <c r="D1806" s="150">
        <v>14.82</v>
      </c>
      <c r="E1806" s="151" t="s">
        <v>22648</v>
      </c>
    </row>
    <row r="1807" spans="1:5" ht="15" customHeight="1">
      <c r="A1807" s="147">
        <v>3818</v>
      </c>
      <c r="B1807" s="148" t="s">
        <v>24204</v>
      </c>
      <c r="C1807" s="149" t="s">
        <v>21570</v>
      </c>
      <c r="D1807" s="150">
        <v>7.3</v>
      </c>
      <c r="E1807" s="151" t="s">
        <v>22648</v>
      </c>
    </row>
    <row r="1808" spans="1:5" ht="17.100000000000001" customHeight="1">
      <c r="A1808" s="147">
        <v>4125</v>
      </c>
      <c r="B1808" s="148" t="s">
        <v>24205</v>
      </c>
      <c r="C1808" s="149" t="s">
        <v>21570</v>
      </c>
      <c r="D1808" s="150">
        <v>12.33</v>
      </c>
      <c r="E1808" s="151" t="s">
        <v>22648</v>
      </c>
    </row>
    <row r="1809" spans="1:5" ht="17.100000000000001" customHeight="1">
      <c r="A1809" s="147">
        <v>4116</v>
      </c>
      <c r="B1809" s="148" t="s">
        <v>24206</v>
      </c>
      <c r="C1809" s="149" t="s">
        <v>21570</v>
      </c>
      <c r="D1809" s="150">
        <v>28.5</v>
      </c>
      <c r="E1809" s="151" t="s">
        <v>22648</v>
      </c>
    </row>
    <row r="1810" spans="1:5" ht="17.100000000000001" customHeight="1">
      <c r="A1810" s="147">
        <v>3810</v>
      </c>
      <c r="B1810" s="148" t="s">
        <v>24207</v>
      </c>
      <c r="C1810" s="149" t="s">
        <v>21570</v>
      </c>
      <c r="D1810" s="150">
        <v>68.3</v>
      </c>
      <c r="E1810" s="151" t="s">
        <v>22648</v>
      </c>
    </row>
    <row r="1811" spans="1:5" ht="17.100000000000001" customHeight="1">
      <c r="A1811" s="147">
        <v>4117</v>
      </c>
      <c r="B1811" s="148" t="s">
        <v>24208</v>
      </c>
      <c r="C1811" s="149" t="s">
        <v>21570</v>
      </c>
      <c r="D1811" s="150">
        <v>37.200000000000003</v>
      </c>
      <c r="E1811" s="151" t="s">
        <v>22648</v>
      </c>
    </row>
    <row r="1812" spans="1:5" ht="17.100000000000001" customHeight="1">
      <c r="A1812" s="147">
        <v>3452</v>
      </c>
      <c r="B1812" s="148" t="s">
        <v>24209</v>
      </c>
      <c r="C1812" s="149" t="s">
        <v>29</v>
      </c>
      <c r="D1812" s="150">
        <v>99.48</v>
      </c>
      <c r="E1812" s="151" t="s">
        <v>22648</v>
      </c>
    </row>
    <row r="1813" spans="1:5" ht="17.100000000000001" customHeight="1">
      <c r="A1813" s="147">
        <v>9856</v>
      </c>
      <c r="B1813" s="148" t="s">
        <v>22106</v>
      </c>
      <c r="C1813" s="149" t="s">
        <v>21570</v>
      </c>
      <c r="D1813" s="150">
        <v>61</v>
      </c>
      <c r="E1813" s="151" t="s">
        <v>22648</v>
      </c>
    </row>
    <row r="1814" spans="1:5" ht="17.100000000000001" customHeight="1">
      <c r="A1814" s="147">
        <v>4118</v>
      </c>
      <c r="B1814" s="148" t="s">
        <v>24210</v>
      </c>
      <c r="C1814" s="149" t="s">
        <v>21570</v>
      </c>
      <c r="D1814" s="150">
        <v>53.9</v>
      </c>
      <c r="E1814" s="151" t="s">
        <v>22648</v>
      </c>
    </row>
    <row r="1815" spans="1:5" ht="17.100000000000001" customHeight="1">
      <c r="A1815" s="147">
        <v>3811</v>
      </c>
      <c r="B1815" s="148" t="s">
        <v>24211</v>
      </c>
      <c r="C1815" s="149" t="s">
        <v>21570</v>
      </c>
      <c r="D1815" s="150">
        <v>126.26</v>
      </c>
      <c r="E1815" s="151" t="s">
        <v>22648</v>
      </c>
    </row>
    <row r="1816" spans="1:5" ht="17.100000000000001" customHeight="1">
      <c r="A1816" s="147">
        <v>4119</v>
      </c>
      <c r="B1816" s="148" t="s">
        <v>24212</v>
      </c>
      <c r="C1816" s="149" t="s">
        <v>21570</v>
      </c>
      <c r="D1816" s="150">
        <v>80.599999999999994</v>
      </c>
      <c r="E1816" s="151" t="s">
        <v>22648</v>
      </c>
    </row>
    <row r="1817" spans="1:5" ht="17.100000000000001" customHeight="1">
      <c r="A1817" s="147">
        <v>3849</v>
      </c>
      <c r="B1817" s="148" t="s">
        <v>24213</v>
      </c>
      <c r="C1817" s="149" t="s">
        <v>29</v>
      </c>
      <c r="D1817" s="150">
        <v>157.03</v>
      </c>
      <c r="E1817" s="151" t="s">
        <v>22648</v>
      </c>
    </row>
    <row r="1818" spans="1:5" ht="17.100000000000001" customHeight="1">
      <c r="A1818" s="147">
        <v>4120</v>
      </c>
      <c r="B1818" s="148" t="s">
        <v>24214</v>
      </c>
      <c r="C1818" s="149" t="s">
        <v>21570</v>
      </c>
      <c r="D1818" s="150">
        <v>113.02</v>
      </c>
      <c r="E1818" s="151" t="s">
        <v>22648</v>
      </c>
    </row>
    <row r="1819" spans="1:5" ht="17.100000000000001" customHeight="1">
      <c r="A1819" s="147">
        <v>4121</v>
      </c>
      <c r="B1819" s="148" t="s">
        <v>24215</v>
      </c>
      <c r="C1819" s="149" t="s">
        <v>21570</v>
      </c>
      <c r="D1819" s="150">
        <v>133.5</v>
      </c>
      <c r="E1819" s="151" t="s">
        <v>22648</v>
      </c>
    </row>
    <row r="1820" spans="1:5" ht="17.100000000000001" customHeight="1">
      <c r="A1820" s="147">
        <v>4124</v>
      </c>
      <c r="B1820" s="148" t="s">
        <v>24216</v>
      </c>
      <c r="C1820" s="149" t="s">
        <v>21570</v>
      </c>
      <c r="D1820" s="150">
        <v>155.6</v>
      </c>
      <c r="E1820" s="151" t="s">
        <v>22648</v>
      </c>
    </row>
    <row r="1821" spans="1:5" ht="17.100000000000001" customHeight="1">
      <c r="A1821" s="147">
        <v>4122</v>
      </c>
      <c r="B1821" s="148" t="s">
        <v>24217</v>
      </c>
      <c r="C1821" s="149" t="s">
        <v>21570</v>
      </c>
      <c r="D1821" s="150">
        <v>184.92</v>
      </c>
      <c r="E1821" s="151" t="s">
        <v>22648</v>
      </c>
    </row>
    <row r="1822" spans="1:5" ht="17.100000000000001" customHeight="1">
      <c r="A1822" s="147">
        <v>4123</v>
      </c>
      <c r="B1822" s="148" t="s">
        <v>24218</v>
      </c>
      <c r="C1822" s="149" t="s">
        <v>21570</v>
      </c>
      <c r="D1822" s="150">
        <v>266.8</v>
      </c>
      <c r="E1822" s="151" t="s">
        <v>22648</v>
      </c>
    </row>
    <row r="1823" spans="1:5" ht="17.100000000000001" customHeight="1">
      <c r="A1823" s="147">
        <v>4126</v>
      </c>
      <c r="B1823" s="148" t="s">
        <v>24219</v>
      </c>
      <c r="C1823" s="149" t="s">
        <v>21570</v>
      </c>
      <c r="D1823" s="150">
        <v>324</v>
      </c>
      <c r="E1823" s="151" t="s">
        <v>22648</v>
      </c>
    </row>
    <row r="1824" spans="1:5" ht="15" customHeight="1">
      <c r="A1824" s="147">
        <v>3816</v>
      </c>
      <c r="B1824" s="148" t="s">
        <v>24220</v>
      </c>
      <c r="C1824" s="149" t="s">
        <v>21570</v>
      </c>
      <c r="D1824" s="150">
        <v>2.78</v>
      </c>
      <c r="E1824" s="151" t="s">
        <v>22648</v>
      </c>
    </row>
    <row r="1825" spans="1:5" ht="15" customHeight="1">
      <c r="A1825" s="147">
        <v>3817</v>
      </c>
      <c r="B1825" s="148" t="s">
        <v>24221</v>
      </c>
      <c r="C1825" s="149" t="s">
        <v>21570</v>
      </c>
      <c r="D1825" s="150">
        <v>4.84</v>
      </c>
      <c r="E1825" s="151" t="s">
        <v>22648</v>
      </c>
    </row>
    <row r="1826" spans="1:5" ht="15" customHeight="1">
      <c r="A1826" s="147">
        <v>10803</v>
      </c>
      <c r="B1826" s="148" t="s">
        <v>24222</v>
      </c>
      <c r="C1826" s="149" t="s">
        <v>21570</v>
      </c>
      <c r="D1826" s="150">
        <v>7.19</v>
      </c>
      <c r="E1826" s="151" t="s">
        <v>22648</v>
      </c>
    </row>
    <row r="1827" spans="1:5" ht="15" customHeight="1">
      <c r="A1827" s="147">
        <v>3812</v>
      </c>
      <c r="B1827" s="148" t="s">
        <v>24223</v>
      </c>
      <c r="C1827" s="149" t="s">
        <v>21570</v>
      </c>
      <c r="D1827" s="150">
        <v>12.33</v>
      </c>
      <c r="E1827" s="151" t="s">
        <v>22648</v>
      </c>
    </row>
    <row r="1828" spans="1:5" ht="15" customHeight="1">
      <c r="A1828" s="147">
        <v>3813</v>
      </c>
      <c r="B1828" s="148" t="s">
        <v>24224</v>
      </c>
      <c r="C1828" s="149" t="s">
        <v>21570</v>
      </c>
      <c r="D1828" s="150">
        <v>18</v>
      </c>
      <c r="E1828" s="151" t="s">
        <v>22648</v>
      </c>
    </row>
    <row r="1829" spans="1:5" ht="15" customHeight="1">
      <c r="A1829" s="147">
        <v>9296</v>
      </c>
      <c r="B1829" s="148" t="s">
        <v>24225</v>
      </c>
      <c r="C1829" s="149" t="s">
        <v>21570</v>
      </c>
      <c r="D1829" s="150">
        <v>203</v>
      </c>
      <c r="E1829" s="151" t="s">
        <v>22648</v>
      </c>
    </row>
    <row r="1830" spans="1:5" ht="15" customHeight="1">
      <c r="A1830" s="147">
        <v>3814</v>
      </c>
      <c r="B1830" s="148" t="s">
        <v>22210</v>
      </c>
      <c r="C1830" s="149" t="s">
        <v>21570</v>
      </c>
      <c r="D1830" s="150">
        <v>28.5</v>
      </c>
      <c r="E1830" s="151" t="s">
        <v>22648</v>
      </c>
    </row>
    <row r="1831" spans="1:5" ht="15" customHeight="1">
      <c r="A1831" s="147">
        <v>2626</v>
      </c>
      <c r="B1831" s="148" t="s">
        <v>24226</v>
      </c>
      <c r="C1831" s="149" t="s">
        <v>21570</v>
      </c>
      <c r="D1831" s="150">
        <v>37.200000000000003</v>
      </c>
      <c r="E1831" s="151" t="s">
        <v>22648</v>
      </c>
    </row>
    <row r="1832" spans="1:5" ht="15" customHeight="1">
      <c r="A1832" s="147">
        <v>4925</v>
      </c>
      <c r="B1832" s="148" t="s">
        <v>24227</v>
      </c>
      <c r="C1832" s="149" t="s">
        <v>21570</v>
      </c>
      <c r="D1832" s="150">
        <v>53.9</v>
      </c>
      <c r="E1832" s="151" t="s">
        <v>22648</v>
      </c>
    </row>
    <row r="1833" spans="1:5" ht="15" customHeight="1">
      <c r="A1833" s="147">
        <v>3815</v>
      </c>
      <c r="B1833" s="148" t="s">
        <v>24228</v>
      </c>
      <c r="C1833" s="149" t="s">
        <v>21570</v>
      </c>
      <c r="D1833" s="150">
        <v>80.599999999999994</v>
      </c>
      <c r="E1833" s="151" t="s">
        <v>22648</v>
      </c>
    </row>
    <row r="1834" spans="1:5" ht="15" customHeight="1">
      <c r="A1834" s="147">
        <v>9295</v>
      </c>
      <c r="B1834" s="148" t="s">
        <v>24229</v>
      </c>
      <c r="C1834" s="149" t="s">
        <v>21570</v>
      </c>
      <c r="D1834" s="150">
        <v>113.02</v>
      </c>
      <c r="E1834" s="151" t="s">
        <v>22648</v>
      </c>
    </row>
    <row r="1835" spans="1:5" ht="15" customHeight="1">
      <c r="A1835" s="147">
        <v>4373</v>
      </c>
      <c r="B1835" s="148" t="s">
        <v>24230</v>
      </c>
      <c r="C1835" s="149" t="s">
        <v>21570</v>
      </c>
      <c r="D1835" s="150">
        <v>68.3</v>
      </c>
      <c r="E1835" s="151" t="s">
        <v>22648</v>
      </c>
    </row>
    <row r="1836" spans="1:5" ht="15" customHeight="1">
      <c r="A1836" s="147">
        <v>7406</v>
      </c>
      <c r="B1836" s="148" t="s">
        <v>24231</v>
      </c>
      <c r="C1836" s="149" t="s">
        <v>21571</v>
      </c>
      <c r="D1836" s="150">
        <v>110.32</v>
      </c>
      <c r="E1836" s="151" t="s">
        <v>22648</v>
      </c>
    </row>
    <row r="1837" spans="1:5" ht="15" customHeight="1">
      <c r="A1837" s="147">
        <v>10678</v>
      </c>
      <c r="B1837" s="148" t="s">
        <v>24232</v>
      </c>
      <c r="C1837" s="149" t="s">
        <v>21571</v>
      </c>
      <c r="D1837" s="150">
        <v>155.5</v>
      </c>
      <c r="E1837" s="151" t="s">
        <v>22648</v>
      </c>
    </row>
    <row r="1838" spans="1:5" ht="15" customHeight="1">
      <c r="A1838" s="147">
        <v>3331</v>
      </c>
      <c r="B1838" s="148" t="s">
        <v>24233</v>
      </c>
      <c r="C1838" s="149" t="s">
        <v>21913</v>
      </c>
      <c r="D1838" s="150">
        <v>113.88</v>
      </c>
      <c r="E1838" s="151" t="s">
        <v>22648</v>
      </c>
    </row>
    <row r="1839" spans="1:5" ht="15" customHeight="1">
      <c r="A1839" s="147">
        <v>9226</v>
      </c>
      <c r="B1839" s="148" t="s">
        <v>24234</v>
      </c>
      <c r="C1839" s="149" t="s">
        <v>21571</v>
      </c>
      <c r="D1839" s="150">
        <v>152.9</v>
      </c>
    </row>
    <row r="1840" spans="1:5" ht="15" customHeight="1">
      <c r="A1840" s="147">
        <v>10679</v>
      </c>
      <c r="B1840" s="148" t="s">
        <v>24235</v>
      </c>
      <c r="C1840" s="149" t="s">
        <v>21571</v>
      </c>
      <c r="D1840" s="150">
        <v>134.44999999999999</v>
      </c>
    </row>
    <row r="1841" spans="1:5" ht="15" customHeight="1">
      <c r="A1841" s="147">
        <v>9689</v>
      </c>
      <c r="B1841" s="148" t="s">
        <v>24236</v>
      </c>
      <c r="C1841" s="149" t="s">
        <v>21571</v>
      </c>
      <c r="D1841" s="150">
        <v>141.21</v>
      </c>
    </row>
    <row r="1842" spans="1:5" ht="15" customHeight="1">
      <c r="A1842" s="147">
        <v>2632</v>
      </c>
      <c r="B1842" s="148" t="s">
        <v>24237</v>
      </c>
      <c r="C1842" s="149" t="s">
        <v>21571</v>
      </c>
      <c r="D1842" s="150">
        <v>110.14</v>
      </c>
      <c r="E1842" s="151" t="s">
        <v>22648</v>
      </c>
    </row>
    <row r="1843" spans="1:5" ht="15" customHeight="1">
      <c r="A1843" s="147">
        <v>3249</v>
      </c>
      <c r="B1843" s="148" t="s">
        <v>24238</v>
      </c>
      <c r="C1843" s="149" t="s">
        <v>21913</v>
      </c>
      <c r="D1843" s="150">
        <v>106.95</v>
      </c>
      <c r="E1843" s="151" t="s">
        <v>22648</v>
      </c>
    </row>
    <row r="1844" spans="1:5" ht="15" customHeight="1">
      <c r="A1844" s="147">
        <v>2694</v>
      </c>
      <c r="B1844" s="148" t="s">
        <v>24239</v>
      </c>
      <c r="C1844" s="149" t="s">
        <v>21571</v>
      </c>
      <c r="D1844" s="150">
        <v>109.65</v>
      </c>
      <c r="E1844" s="151" t="s">
        <v>22648</v>
      </c>
    </row>
    <row r="1845" spans="1:5" ht="15" customHeight="1">
      <c r="A1845" s="147">
        <v>6668</v>
      </c>
      <c r="B1845" s="148" t="s">
        <v>24240</v>
      </c>
      <c r="C1845" s="149" t="s">
        <v>21571</v>
      </c>
      <c r="D1845" s="150">
        <v>106.54</v>
      </c>
      <c r="E1845" s="151" t="s">
        <v>22648</v>
      </c>
    </row>
    <row r="1846" spans="1:5" ht="15" customHeight="1">
      <c r="A1846" s="147">
        <v>6908</v>
      </c>
      <c r="B1846" s="148" t="s">
        <v>24241</v>
      </c>
      <c r="C1846" s="149" t="s">
        <v>21571</v>
      </c>
      <c r="D1846" s="150">
        <v>46.06</v>
      </c>
      <c r="E1846" s="151" t="s">
        <v>22648</v>
      </c>
    </row>
    <row r="1847" spans="1:5" ht="15" customHeight="1">
      <c r="A1847" s="147">
        <v>7509</v>
      </c>
      <c r="B1847" s="148" t="s">
        <v>24242</v>
      </c>
      <c r="C1847" s="149" t="s">
        <v>21571</v>
      </c>
      <c r="D1847" s="150">
        <v>54.5</v>
      </c>
      <c r="E1847" s="151" t="s">
        <v>22648</v>
      </c>
    </row>
    <row r="1848" spans="1:5" ht="15" customHeight="1">
      <c r="A1848" s="147">
        <v>3439</v>
      </c>
      <c r="B1848" s="148" t="s">
        <v>24243</v>
      </c>
      <c r="C1848" s="149" t="s">
        <v>21913</v>
      </c>
      <c r="D1848" s="150">
        <v>54.5</v>
      </c>
      <c r="E1848" s="151" t="s">
        <v>22648</v>
      </c>
    </row>
    <row r="1849" spans="1:5" ht="15" customHeight="1">
      <c r="A1849" s="147">
        <v>3802</v>
      </c>
      <c r="B1849" s="148" t="s">
        <v>22211</v>
      </c>
      <c r="C1849" s="149" t="s">
        <v>21570</v>
      </c>
      <c r="D1849" s="150">
        <v>11.88</v>
      </c>
      <c r="E1849" s="151" t="s">
        <v>22648</v>
      </c>
    </row>
    <row r="1850" spans="1:5" ht="15" customHeight="1">
      <c r="A1850" s="147">
        <v>419</v>
      </c>
      <c r="B1850" s="148" t="s">
        <v>24244</v>
      </c>
      <c r="C1850" s="149" t="s">
        <v>21570</v>
      </c>
      <c r="D1850" s="150">
        <v>3.54</v>
      </c>
      <c r="E1850" s="151" t="s">
        <v>22648</v>
      </c>
    </row>
    <row r="1851" spans="1:5" ht="15" customHeight="1">
      <c r="A1851" s="147">
        <v>3803</v>
      </c>
      <c r="B1851" s="148" t="s">
        <v>22107</v>
      </c>
      <c r="C1851" s="149" t="s">
        <v>21570</v>
      </c>
      <c r="D1851" s="150">
        <v>4.3499999999999996</v>
      </c>
      <c r="E1851" s="151" t="s">
        <v>22648</v>
      </c>
    </row>
    <row r="1852" spans="1:5" ht="15" customHeight="1">
      <c r="A1852" s="147">
        <v>3804</v>
      </c>
      <c r="B1852" s="148" t="s">
        <v>24245</v>
      </c>
      <c r="C1852" s="149" t="s">
        <v>21570</v>
      </c>
      <c r="D1852" s="150">
        <v>7.25</v>
      </c>
      <c r="E1852" s="151" t="s">
        <v>22648</v>
      </c>
    </row>
    <row r="1853" spans="1:5" ht="15" customHeight="1">
      <c r="A1853" s="147">
        <v>420</v>
      </c>
      <c r="B1853" s="148" t="s">
        <v>24246</v>
      </c>
      <c r="C1853" s="149" t="s">
        <v>21570</v>
      </c>
      <c r="D1853" s="150">
        <v>7.85</v>
      </c>
      <c r="E1853" s="151" t="s">
        <v>22648</v>
      </c>
    </row>
    <row r="1854" spans="1:5" ht="15" customHeight="1">
      <c r="A1854" s="147">
        <v>421</v>
      </c>
      <c r="B1854" s="148" t="s">
        <v>24247</v>
      </c>
      <c r="C1854" s="149" t="s">
        <v>21570</v>
      </c>
      <c r="D1854" s="150">
        <v>14.05</v>
      </c>
      <c r="E1854" s="151" t="s">
        <v>22648</v>
      </c>
    </row>
    <row r="1855" spans="1:5" ht="15" customHeight="1">
      <c r="A1855" s="147">
        <v>3805</v>
      </c>
      <c r="B1855" s="148" t="s">
        <v>24248</v>
      </c>
      <c r="C1855" s="149" t="s">
        <v>21570</v>
      </c>
      <c r="D1855" s="150">
        <v>4.8499999999999996</v>
      </c>
      <c r="E1855" s="151" t="s">
        <v>22648</v>
      </c>
    </row>
    <row r="1856" spans="1:5" ht="15" customHeight="1">
      <c r="A1856" s="147">
        <v>3806</v>
      </c>
      <c r="B1856" s="148" t="s">
        <v>24249</v>
      </c>
      <c r="C1856" s="149" t="s">
        <v>21570</v>
      </c>
      <c r="D1856" s="150">
        <v>6.6</v>
      </c>
      <c r="E1856" s="151" t="s">
        <v>22648</v>
      </c>
    </row>
    <row r="1857" spans="1:5" ht="15" customHeight="1">
      <c r="A1857" s="147">
        <v>3807</v>
      </c>
      <c r="B1857" s="148" t="s">
        <v>24250</v>
      </c>
      <c r="C1857" s="149" t="s">
        <v>21570</v>
      </c>
      <c r="D1857" s="150">
        <v>33.5</v>
      </c>
      <c r="E1857" s="151" t="s">
        <v>22648</v>
      </c>
    </row>
    <row r="1858" spans="1:5" ht="15" customHeight="1">
      <c r="A1858" s="147">
        <v>3283</v>
      </c>
      <c r="B1858" s="148" t="s">
        <v>24251</v>
      </c>
      <c r="C1858" s="149" t="s">
        <v>21570</v>
      </c>
      <c r="D1858" s="150">
        <v>10</v>
      </c>
      <c r="E1858" s="151" t="s">
        <v>22648</v>
      </c>
    </row>
    <row r="1859" spans="1:5" ht="15" customHeight="1">
      <c r="A1859" s="147">
        <v>3284</v>
      </c>
      <c r="B1859" s="148" t="s">
        <v>24252</v>
      </c>
      <c r="C1859" s="149" t="s">
        <v>21570</v>
      </c>
      <c r="D1859" s="150">
        <v>14.82</v>
      </c>
      <c r="E1859" s="151" t="s">
        <v>22648</v>
      </c>
    </row>
    <row r="1860" spans="1:5" ht="15" customHeight="1">
      <c r="A1860" s="147">
        <v>3808</v>
      </c>
      <c r="B1860" s="148" t="s">
        <v>24253</v>
      </c>
      <c r="C1860" s="149" t="s">
        <v>21570</v>
      </c>
      <c r="D1860" s="150">
        <v>21</v>
      </c>
      <c r="E1860" s="151" t="s">
        <v>22648</v>
      </c>
    </row>
    <row r="1861" spans="1:5" ht="15" customHeight="1">
      <c r="A1861" s="147">
        <v>3809</v>
      </c>
      <c r="B1861" s="148" t="s">
        <v>24254</v>
      </c>
      <c r="C1861" s="149" t="s">
        <v>21570</v>
      </c>
      <c r="D1861" s="150">
        <v>6.45</v>
      </c>
      <c r="E1861" s="151" t="s">
        <v>22648</v>
      </c>
    </row>
    <row r="1862" spans="1:5" ht="15" customHeight="1">
      <c r="A1862" s="147">
        <v>12538</v>
      </c>
      <c r="B1862" s="148" t="s">
        <v>24255</v>
      </c>
      <c r="C1862" s="149" t="s">
        <v>21570</v>
      </c>
      <c r="D1862" s="150">
        <v>8.3000000000000007</v>
      </c>
      <c r="E1862" s="151" t="s">
        <v>22648</v>
      </c>
    </row>
    <row r="1863" spans="1:5" ht="15" customHeight="1">
      <c r="A1863" s="147">
        <v>11799</v>
      </c>
      <c r="B1863" s="148" t="s">
        <v>24256</v>
      </c>
      <c r="C1863" s="149" t="s">
        <v>21570</v>
      </c>
      <c r="D1863" s="150">
        <v>43.69</v>
      </c>
      <c r="E1863" s="151" t="s">
        <v>22648</v>
      </c>
    </row>
    <row r="1864" spans="1:5" ht="15" customHeight="1">
      <c r="A1864" s="147">
        <v>3162</v>
      </c>
      <c r="B1864" s="148" t="s">
        <v>24257</v>
      </c>
      <c r="C1864" s="149" t="s">
        <v>21570</v>
      </c>
      <c r="D1864" s="150">
        <v>12.25</v>
      </c>
      <c r="E1864" s="151" t="s">
        <v>22648</v>
      </c>
    </row>
    <row r="1865" spans="1:5" ht="15" customHeight="1">
      <c r="A1865" s="147">
        <v>3171</v>
      </c>
      <c r="B1865" s="148" t="s">
        <v>24258</v>
      </c>
      <c r="C1865" s="149" t="s">
        <v>29</v>
      </c>
      <c r="D1865" s="150">
        <v>17.100000000000001</v>
      </c>
      <c r="E1865" s="151" t="s">
        <v>22648</v>
      </c>
    </row>
    <row r="1866" spans="1:5" ht="15" customHeight="1">
      <c r="A1866" s="147">
        <v>7850</v>
      </c>
      <c r="B1866" s="148" t="s">
        <v>24259</v>
      </c>
      <c r="C1866" s="149" t="s">
        <v>21570</v>
      </c>
      <c r="D1866" s="150">
        <v>26.18</v>
      </c>
      <c r="E1866" s="151" t="s">
        <v>22648</v>
      </c>
    </row>
    <row r="1867" spans="1:5" ht="15" customHeight="1">
      <c r="A1867" s="147">
        <v>3314</v>
      </c>
      <c r="B1867" s="148" t="s">
        <v>24260</v>
      </c>
      <c r="C1867" s="149" t="s">
        <v>21570</v>
      </c>
      <c r="D1867" s="150">
        <v>27.02</v>
      </c>
    </row>
    <row r="1868" spans="1:5" ht="15" customHeight="1">
      <c r="A1868" s="147">
        <v>13194</v>
      </c>
      <c r="B1868" s="148" t="s">
        <v>22108</v>
      </c>
      <c r="C1868" s="149" t="s">
        <v>21570</v>
      </c>
      <c r="D1868" s="150">
        <v>15.17</v>
      </c>
    </row>
    <row r="1869" spans="1:5" ht="15" customHeight="1">
      <c r="A1869" s="147">
        <v>3890</v>
      </c>
      <c r="B1869" s="148" t="s">
        <v>24261</v>
      </c>
      <c r="C1869" s="149" t="s">
        <v>21570</v>
      </c>
      <c r="D1869" s="150">
        <v>3.09</v>
      </c>
      <c r="E1869" s="151" t="s">
        <v>22648</v>
      </c>
    </row>
    <row r="1870" spans="1:5" ht="15" customHeight="1">
      <c r="A1870" s="147">
        <v>8331</v>
      </c>
      <c r="B1870" s="148" t="s">
        <v>24262</v>
      </c>
      <c r="C1870" s="149" t="s">
        <v>21570</v>
      </c>
      <c r="D1870" s="150">
        <v>4.92</v>
      </c>
      <c r="E1870" s="151" t="s">
        <v>22648</v>
      </c>
    </row>
    <row r="1871" spans="1:5" ht="15" customHeight="1">
      <c r="A1871" s="147">
        <v>4614</v>
      </c>
      <c r="B1871" s="148" t="s">
        <v>24263</v>
      </c>
      <c r="C1871" s="149" t="s">
        <v>21570</v>
      </c>
      <c r="D1871" s="150">
        <v>1.99</v>
      </c>
      <c r="E1871" s="151" t="s">
        <v>22648</v>
      </c>
    </row>
    <row r="1872" spans="1:5" ht="15" customHeight="1">
      <c r="A1872" s="147">
        <v>688</v>
      </c>
      <c r="B1872" s="148" t="s">
        <v>24264</v>
      </c>
      <c r="C1872" s="149" t="s">
        <v>21571</v>
      </c>
      <c r="D1872" s="150">
        <v>106.54</v>
      </c>
      <c r="E1872" s="151" t="s">
        <v>22648</v>
      </c>
    </row>
    <row r="1873" spans="1:5" ht="15" customHeight="1">
      <c r="A1873" s="147">
        <v>13568</v>
      </c>
      <c r="B1873" s="148" t="s">
        <v>24265</v>
      </c>
      <c r="C1873" s="149" t="s">
        <v>21560</v>
      </c>
      <c r="D1873" s="150">
        <v>64.23</v>
      </c>
    </row>
    <row r="1874" spans="1:5" ht="15" customHeight="1">
      <c r="A1874" s="147">
        <v>3979</v>
      </c>
      <c r="B1874" s="148" t="s">
        <v>24266</v>
      </c>
      <c r="C1874" s="149" t="s">
        <v>21570</v>
      </c>
      <c r="D1874" s="150">
        <v>2.38</v>
      </c>
      <c r="E1874" s="151" t="s">
        <v>22648</v>
      </c>
    </row>
    <row r="1875" spans="1:5" ht="15" customHeight="1">
      <c r="A1875" s="147">
        <v>960</v>
      </c>
      <c r="B1875" s="148" t="s">
        <v>24267</v>
      </c>
      <c r="C1875" s="149" t="s">
        <v>21570</v>
      </c>
      <c r="D1875" s="150">
        <v>4.18</v>
      </c>
      <c r="E1875" s="151" t="s">
        <v>22648</v>
      </c>
    </row>
    <row r="1876" spans="1:5" ht="15" customHeight="1">
      <c r="A1876" s="147">
        <v>10628</v>
      </c>
      <c r="B1876" s="148" t="s">
        <v>24268</v>
      </c>
      <c r="C1876" s="149" t="s">
        <v>21570</v>
      </c>
      <c r="D1876" s="150">
        <v>3.73</v>
      </c>
    </row>
    <row r="1877" spans="1:5" ht="15" customHeight="1">
      <c r="A1877" s="147">
        <v>962</v>
      </c>
      <c r="B1877" s="148" t="s">
        <v>24269</v>
      </c>
      <c r="C1877" s="149" t="s">
        <v>21570</v>
      </c>
      <c r="D1877" s="150">
        <v>24.45</v>
      </c>
      <c r="E1877" s="151" t="s">
        <v>22648</v>
      </c>
    </row>
    <row r="1878" spans="1:5" ht="15" customHeight="1">
      <c r="A1878" s="147">
        <v>963</v>
      </c>
      <c r="B1878" s="148" t="s">
        <v>24270</v>
      </c>
      <c r="C1878" s="149" t="s">
        <v>21913</v>
      </c>
      <c r="D1878" s="150">
        <v>105.38</v>
      </c>
    </row>
    <row r="1879" spans="1:5" ht="15" customHeight="1">
      <c r="A1879" s="147">
        <v>9480</v>
      </c>
      <c r="B1879" s="148" t="s">
        <v>24271</v>
      </c>
      <c r="C1879" s="149" t="s">
        <v>21570</v>
      </c>
      <c r="D1879" s="150">
        <v>6.91</v>
      </c>
    </row>
    <row r="1880" spans="1:5" ht="15" customHeight="1">
      <c r="A1880" s="147">
        <v>964</v>
      </c>
      <c r="B1880" s="148" t="s">
        <v>24272</v>
      </c>
      <c r="C1880" s="149" t="s">
        <v>21571</v>
      </c>
      <c r="D1880" s="150">
        <v>60</v>
      </c>
      <c r="E1880" s="151" t="s">
        <v>22648</v>
      </c>
    </row>
    <row r="1881" spans="1:5" ht="15" customHeight="1">
      <c r="A1881" s="147">
        <v>965</v>
      </c>
      <c r="B1881" s="148" t="s">
        <v>24273</v>
      </c>
      <c r="C1881" s="149" t="s">
        <v>21570</v>
      </c>
      <c r="D1881" s="150">
        <v>5.3</v>
      </c>
      <c r="E1881" s="151" t="s">
        <v>22648</v>
      </c>
    </row>
    <row r="1882" spans="1:5" ht="15" customHeight="1">
      <c r="A1882" s="147">
        <v>967</v>
      </c>
      <c r="B1882" s="148" t="s">
        <v>24274</v>
      </c>
      <c r="C1882" s="149" t="s">
        <v>21570</v>
      </c>
      <c r="D1882" s="150">
        <v>1.7</v>
      </c>
      <c r="E1882" s="151" t="s">
        <v>22648</v>
      </c>
    </row>
    <row r="1883" spans="1:5" ht="15" customHeight="1">
      <c r="A1883" s="147">
        <v>968</v>
      </c>
      <c r="B1883" s="148" t="s">
        <v>24275</v>
      </c>
      <c r="C1883" s="149" t="s">
        <v>21570</v>
      </c>
      <c r="D1883" s="150">
        <v>1.99</v>
      </c>
      <c r="E1883" s="151" t="s">
        <v>22648</v>
      </c>
    </row>
    <row r="1884" spans="1:5" ht="15" customHeight="1">
      <c r="A1884" s="147">
        <v>970</v>
      </c>
      <c r="B1884" s="148" t="s">
        <v>24276</v>
      </c>
      <c r="C1884" s="149" t="s">
        <v>21570</v>
      </c>
      <c r="D1884" s="150">
        <v>2.67</v>
      </c>
      <c r="E1884" s="151" t="s">
        <v>22648</v>
      </c>
    </row>
    <row r="1885" spans="1:5" ht="15" customHeight="1">
      <c r="A1885" s="147">
        <v>969</v>
      </c>
      <c r="B1885" s="148" t="s">
        <v>24277</v>
      </c>
      <c r="C1885" s="149" t="s">
        <v>21570</v>
      </c>
      <c r="D1885" s="150">
        <v>3.09</v>
      </c>
      <c r="E1885" s="151" t="s">
        <v>22648</v>
      </c>
    </row>
    <row r="1886" spans="1:5" ht="15" customHeight="1">
      <c r="A1886" s="147">
        <v>971</v>
      </c>
      <c r="B1886" s="148" t="s">
        <v>24278</v>
      </c>
      <c r="C1886" s="149" t="s">
        <v>21570</v>
      </c>
      <c r="D1886" s="150">
        <v>5.09</v>
      </c>
      <c r="E1886" s="151" t="s">
        <v>22648</v>
      </c>
    </row>
    <row r="1887" spans="1:5" ht="15" customHeight="1">
      <c r="A1887" s="147">
        <v>972</v>
      </c>
      <c r="B1887" s="148" t="s">
        <v>24279</v>
      </c>
      <c r="C1887" s="149" t="s">
        <v>21570</v>
      </c>
      <c r="D1887" s="150">
        <v>7.85</v>
      </c>
      <c r="E1887" s="151" t="s">
        <v>22648</v>
      </c>
    </row>
    <row r="1888" spans="1:5" ht="15" customHeight="1">
      <c r="A1888" s="147">
        <v>973</v>
      </c>
      <c r="B1888" s="148" t="s">
        <v>24280</v>
      </c>
      <c r="C1888" s="149" t="s">
        <v>21570</v>
      </c>
      <c r="D1888" s="150">
        <v>1.53</v>
      </c>
      <c r="E1888" s="151" t="s">
        <v>22648</v>
      </c>
    </row>
    <row r="1889" spans="1:5" ht="15" customHeight="1">
      <c r="A1889" s="147">
        <v>959</v>
      </c>
      <c r="B1889" s="148" t="s">
        <v>24281</v>
      </c>
      <c r="C1889" s="149" t="s">
        <v>21570</v>
      </c>
      <c r="D1889" s="150">
        <v>1.53</v>
      </c>
      <c r="E1889" s="151" t="s">
        <v>22648</v>
      </c>
    </row>
    <row r="1890" spans="1:5" ht="15" customHeight="1">
      <c r="A1890" s="147">
        <v>974</v>
      </c>
      <c r="B1890" s="148" t="s">
        <v>24282</v>
      </c>
      <c r="C1890" s="149" t="s">
        <v>21570</v>
      </c>
      <c r="D1890" s="150">
        <v>2.44</v>
      </c>
      <c r="E1890" s="151" t="s">
        <v>22648</v>
      </c>
    </row>
    <row r="1891" spans="1:5" ht="15" customHeight="1">
      <c r="A1891" s="147">
        <v>975</v>
      </c>
      <c r="B1891" s="148" t="s">
        <v>24283</v>
      </c>
      <c r="C1891" s="149" t="s">
        <v>21570</v>
      </c>
      <c r="D1891" s="150">
        <v>4.18</v>
      </c>
      <c r="E1891" s="151" t="s">
        <v>22648</v>
      </c>
    </row>
    <row r="1892" spans="1:5" ht="15" customHeight="1">
      <c r="A1892" s="147">
        <v>961</v>
      </c>
      <c r="B1892" s="148" t="s">
        <v>24284</v>
      </c>
      <c r="C1892" s="149" t="s">
        <v>21570</v>
      </c>
      <c r="D1892" s="150">
        <v>5.77</v>
      </c>
      <c r="E1892" s="151" t="s">
        <v>22648</v>
      </c>
    </row>
    <row r="1893" spans="1:5" ht="15" customHeight="1">
      <c r="A1893" s="147">
        <v>2938</v>
      </c>
      <c r="B1893" s="148" t="s">
        <v>24285</v>
      </c>
      <c r="C1893" s="149" t="s">
        <v>21570</v>
      </c>
      <c r="D1893" s="150">
        <v>0.46</v>
      </c>
      <c r="E1893" s="151" t="s">
        <v>22648</v>
      </c>
    </row>
    <row r="1894" spans="1:5" ht="15" customHeight="1">
      <c r="A1894" s="147">
        <v>4490</v>
      </c>
      <c r="B1894" s="148" t="s">
        <v>24286</v>
      </c>
      <c r="C1894" s="149" t="s">
        <v>21913</v>
      </c>
      <c r="D1894" s="150">
        <v>190</v>
      </c>
      <c r="E1894" s="151" t="s">
        <v>22648</v>
      </c>
    </row>
    <row r="1895" spans="1:5" ht="15" customHeight="1">
      <c r="A1895" s="147">
        <v>3450</v>
      </c>
      <c r="B1895" s="148" t="s">
        <v>24287</v>
      </c>
      <c r="C1895" s="149" t="s">
        <v>21913</v>
      </c>
      <c r="D1895" s="150">
        <v>190</v>
      </c>
      <c r="E1895" s="151" t="s">
        <v>22648</v>
      </c>
    </row>
    <row r="1896" spans="1:5" ht="15" customHeight="1">
      <c r="A1896" s="147">
        <v>3843</v>
      </c>
      <c r="B1896" s="148" t="s">
        <v>24288</v>
      </c>
      <c r="C1896" s="149" t="s">
        <v>21913</v>
      </c>
      <c r="D1896" s="150">
        <v>190</v>
      </c>
      <c r="E1896" s="151" t="s">
        <v>22648</v>
      </c>
    </row>
    <row r="1897" spans="1:5" ht="17.100000000000001" customHeight="1">
      <c r="A1897" s="147">
        <v>8243</v>
      </c>
      <c r="B1897" s="148" t="s">
        <v>24289</v>
      </c>
      <c r="C1897" s="149" t="s">
        <v>21560</v>
      </c>
      <c r="D1897" s="150">
        <v>0.9</v>
      </c>
      <c r="E1897" s="151" t="s">
        <v>22648</v>
      </c>
    </row>
    <row r="1898" spans="1:5" ht="15" customHeight="1">
      <c r="A1898" s="147">
        <v>8523</v>
      </c>
      <c r="B1898" s="148" t="s">
        <v>24290</v>
      </c>
      <c r="C1898" s="149" t="s">
        <v>21560</v>
      </c>
      <c r="D1898" s="150">
        <v>22.5</v>
      </c>
      <c r="E1898" s="151" t="s">
        <v>22648</v>
      </c>
    </row>
    <row r="1899" spans="1:5" ht="15" customHeight="1">
      <c r="A1899" s="147">
        <v>12513</v>
      </c>
      <c r="B1899" s="148" t="s">
        <v>24291</v>
      </c>
      <c r="C1899" s="149" t="s">
        <v>21560</v>
      </c>
      <c r="D1899" s="150">
        <v>1.79</v>
      </c>
    </row>
    <row r="1900" spans="1:5" ht="17.100000000000001" customHeight="1">
      <c r="A1900" s="147">
        <v>1900</v>
      </c>
      <c r="B1900" s="148" t="s">
        <v>24292</v>
      </c>
      <c r="C1900" s="149" t="s">
        <v>21560</v>
      </c>
      <c r="D1900" s="150">
        <v>46.47</v>
      </c>
      <c r="E1900" s="151" t="s">
        <v>22648</v>
      </c>
    </row>
    <row r="1901" spans="1:5" ht="15" customHeight="1">
      <c r="A1901" s="147">
        <v>3170</v>
      </c>
      <c r="B1901" s="148" t="s">
        <v>24293</v>
      </c>
      <c r="C1901" s="149" t="s">
        <v>21642</v>
      </c>
      <c r="D1901" s="150">
        <v>0.15</v>
      </c>
    </row>
    <row r="1902" spans="1:5" ht="17.100000000000001" customHeight="1">
      <c r="A1902" s="147">
        <v>11834</v>
      </c>
      <c r="B1902" s="148" t="s">
        <v>24294</v>
      </c>
      <c r="C1902" s="149" t="s">
        <v>21560</v>
      </c>
      <c r="D1902" s="150">
        <v>15.84</v>
      </c>
    </row>
    <row r="1903" spans="1:5" ht="17.100000000000001" customHeight="1">
      <c r="A1903" s="147">
        <v>7554</v>
      </c>
      <c r="B1903" s="148" t="s">
        <v>24295</v>
      </c>
      <c r="C1903" s="149" t="s">
        <v>21560</v>
      </c>
      <c r="D1903" s="150">
        <v>19.899999999999999</v>
      </c>
    </row>
    <row r="1904" spans="1:5" ht="15" customHeight="1">
      <c r="A1904" s="147">
        <v>1450</v>
      </c>
      <c r="B1904" s="148" t="s">
        <v>24296</v>
      </c>
      <c r="C1904" s="149" t="s">
        <v>21560</v>
      </c>
      <c r="D1904" s="150">
        <v>8.39</v>
      </c>
      <c r="E1904" s="151" t="s">
        <v>22648</v>
      </c>
    </row>
    <row r="1905" spans="1:5" ht="15" customHeight="1">
      <c r="A1905" s="147">
        <v>11871</v>
      </c>
      <c r="B1905" s="148" t="s">
        <v>24297</v>
      </c>
      <c r="C1905" s="149" t="s">
        <v>21560</v>
      </c>
      <c r="D1905" s="150">
        <v>7.62</v>
      </c>
    </row>
    <row r="1906" spans="1:5" ht="15" customHeight="1">
      <c r="A1906" s="147">
        <v>8689</v>
      </c>
      <c r="B1906" s="148" t="s">
        <v>24298</v>
      </c>
      <c r="C1906" s="149" t="s">
        <v>21560</v>
      </c>
      <c r="D1906" s="150">
        <v>13.89</v>
      </c>
      <c r="E1906" s="151" t="s">
        <v>22648</v>
      </c>
    </row>
    <row r="1907" spans="1:5" ht="15" customHeight="1">
      <c r="A1907" s="147">
        <v>11872</v>
      </c>
      <c r="B1907" s="148" t="s">
        <v>24299</v>
      </c>
      <c r="C1907" s="149" t="s">
        <v>21560</v>
      </c>
      <c r="D1907" s="150">
        <v>23.71</v>
      </c>
    </row>
    <row r="1908" spans="1:5" ht="15" customHeight="1">
      <c r="A1908" s="147">
        <v>11873</v>
      </c>
      <c r="B1908" s="148" t="s">
        <v>24300</v>
      </c>
      <c r="C1908" s="149" t="s">
        <v>21560</v>
      </c>
      <c r="D1908" s="150">
        <v>18.59</v>
      </c>
    </row>
    <row r="1909" spans="1:5" ht="15" customHeight="1">
      <c r="A1909" s="147">
        <v>11826</v>
      </c>
      <c r="B1909" s="148" t="s">
        <v>24301</v>
      </c>
      <c r="C1909" s="149" t="s">
        <v>21560</v>
      </c>
      <c r="D1909" s="150">
        <v>21.18</v>
      </c>
      <c r="E1909" s="151" t="s">
        <v>22648</v>
      </c>
    </row>
    <row r="1910" spans="1:5" ht="15" customHeight="1">
      <c r="A1910" s="147">
        <v>11874</v>
      </c>
      <c r="B1910" s="148" t="s">
        <v>24302</v>
      </c>
      <c r="C1910" s="149" t="s">
        <v>21560</v>
      </c>
      <c r="D1910" s="150">
        <v>34.01</v>
      </c>
    </row>
    <row r="1911" spans="1:5" ht="15" customHeight="1">
      <c r="A1911" s="147">
        <v>11875</v>
      </c>
      <c r="B1911" s="148" t="s">
        <v>24303</v>
      </c>
      <c r="C1911" s="149" t="s">
        <v>21560</v>
      </c>
      <c r="D1911" s="150">
        <v>26.31</v>
      </c>
    </row>
    <row r="1912" spans="1:5" ht="15" customHeight="1">
      <c r="A1912" s="147">
        <v>11876</v>
      </c>
      <c r="B1912" s="148" t="s">
        <v>24304</v>
      </c>
      <c r="C1912" s="149" t="s">
        <v>21560</v>
      </c>
      <c r="D1912" s="150">
        <v>28.89</v>
      </c>
    </row>
    <row r="1913" spans="1:5" ht="15" customHeight="1">
      <c r="A1913" s="147">
        <v>11877</v>
      </c>
      <c r="B1913" s="148" t="s">
        <v>24305</v>
      </c>
      <c r="C1913" s="149" t="s">
        <v>21560</v>
      </c>
      <c r="D1913" s="150">
        <v>36.159999999999997</v>
      </c>
      <c r="E1913" s="151" t="s">
        <v>22648</v>
      </c>
    </row>
    <row r="1914" spans="1:5" ht="15" customHeight="1">
      <c r="A1914" s="147">
        <v>11878</v>
      </c>
      <c r="B1914" s="148" t="s">
        <v>24306</v>
      </c>
      <c r="C1914" s="149" t="s">
        <v>21560</v>
      </c>
      <c r="D1914" s="150">
        <v>52.02</v>
      </c>
    </row>
    <row r="1915" spans="1:5" ht="15" customHeight="1">
      <c r="A1915" s="147">
        <v>11879</v>
      </c>
      <c r="B1915" s="148" t="s">
        <v>24307</v>
      </c>
      <c r="C1915" s="149" t="s">
        <v>21560</v>
      </c>
      <c r="D1915" s="150">
        <v>46.55</v>
      </c>
    </row>
    <row r="1916" spans="1:5" ht="15" customHeight="1">
      <c r="A1916" s="147">
        <v>11880</v>
      </c>
      <c r="B1916" s="148" t="s">
        <v>24308</v>
      </c>
      <c r="C1916" s="149" t="s">
        <v>21560</v>
      </c>
      <c r="D1916" s="150">
        <v>48.94</v>
      </c>
    </row>
    <row r="1917" spans="1:5" ht="15" customHeight="1">
      <c r="A1917" s="147">
        <v>9087</v>
      </c>
      <c r="B1917" s="148" t="s">
        <v>24309</v>
      </c>
      <c r="C1917" s="149" t="s">
        <v>21560</v>
      </c>
      <c r="D1917" s="150">
        <v>52.13</v>
      </c>
    </row>
    <row r="1918" spans="1:5" ht="15" customHeight="1">
      <c r="A1918" s="147">
        <v>11881</v>
      </c>
      <c r="B1918" s="148" t="s">
        <v>24310</v>
      </c>
      <c r="C1918" s="149" t="s">
        <v>21560</v>
      </c>
      <c r="D1918" s="150">
        <v>50.98</v>
      </c>
      <c r="E1918" s="151" t="s">
        <v>22648</v>
      </c>
    </row>
    <row r="1919" spans="1:5" ht="15" customHeight="1">
      <c r="A1919" s="147">
        <v>11882</v>
      </c>
      <c r="B1919" s="148" t="s">
        <v>24311</v>
      </c>
      <c r="C1919" s="149" t="s">
        <v>21560</v>
      </c>
      <c r="D1919" s="150">
        <v>98.96</v>
      </c>
    </row>
    <row r="1920" spans="1:5" ht="15" customHeight="1">
      <c r="A1920" s="147">
        <v>11883</v>
      </c>
      <c r="B1920" s="148" t="s">
        <v>24312</v>
      </c>
      <c r="C1920" s="149" t="s">
        <v>21560</v>
      </c>
      <c r="D1920" s="150">
        <v>98.96</v>
      </c>
    </row>
    <row r="1921" spans="1:5" ht="15" customHeight="1">
      <c r="A1921" s="147">
        <v>11884</v>
      </c>
      <c r="B1921" s="148" t="s">
        <v>24313</v>
      </c>
      <c r="C1921" s="149" t="s">
        <v>21560</v>
      </c>
      <c r="D1921" s="150">
        <v>99.26</v>
      </c>
    </row>
    <row r="1922" spans="1:5" ht="15" customHeight="1">
      <c r="A1922" s="147">
        <v>11885</v>
      </c>
      <c r="B1922" s="148" t="s">
        <v>24314</v>
      </c>
      <c r="C1922" s="149" t="s">
        <v>21560</v>
      </c>
      <c r="D1922" s="150">
        <v>117.73</v>
      </c>
    </row>
    <row r="1923" spans="1:5" ht="15" customHeight="1">
      <c r="A1923" s="147">
        <v>11886</v>
      </c>
      <c r="B1923" s="148" t="s">
        <v>24315</v>
      </c>
      <c r="C1923" s="149" t="s">
        <v>21560</v>
      </c>
      <c r="D1923" s="150">
        <v>120.07</v>
      </c>
    </row>
    <row r="1924" spans="1:5" ht="15" customHeight="1">
      <c r="A1924" s="147">
        <v>11887</v>
      </c>
      <c r="B1924" s="148" t="s">
        <v>24316</v>
      </c>
      <c r="C1924" s="149" t="s">
        <v>21560</v>
      </c>
      <c r="D1924" s="150">
        <v>158.91</v>
      </c>
      <c r="E1924" s="151" t="s">
        <v>22648</v>
      </c>
    </row>
    <row r="1925" spans="1:5" ht="15" customHeight="1">
      <c r="A1925" s="147">
        <v>11888</v>
      </c>
      <c r="B1925" s="148" t="s">
        <v>24317</v>
      </c>
      <c r="C1925" s="149" t="s">
        <v>21560</v>
      </c>
      <c r="D1925" s="150">
        <v>258.66000000000003</v>
      </c>
    </row>
    <row r="1926" spans="1:5" ht="15" customHeight="1">
      <c r="A1926" s="147">
        <v>11889</v>
      </c>
      <c r="B1926" s="148" t="s">
        <v>24318</v>
      </c>
      <c r="C1926" s="149" t="s">
        <v>21560</v>
      </c>
      <c r="D1926" s="150">
        <v>258.66000000000003</v>
      </c>
    </row>
    <row r="1927" spans="1:5" ht="15" customHeight="1">
      <c r="A1927" s="147">
        <v>11890</v>
      </c>
      <c r="B1927" s="148" t="s">
        <v>24319</v>
      </c>
      <c r="C1927" s="149" t="s">
        <v>21560</v>
      </c>
      <c r="D1927" s="150">
        <v>258.66000000000003</v>
      </c>
    </row>
    <row r="1928" spans="1:5" ht="15" customHeight="1">
      <c r="A1928" s="147">
        <v>11891</v>
      </c>
      <c r="B1928" s="148" t="s">
        <v>24320</v>
      </c>
      <c r="C1928" s="149" t="s">
        <v>21560</v>
      </c>
      <c r="D1928" s="150">
        <v>258.66000000000003</v>
      </c>
    </row>
    <row r="1929" spans="1:5" ht="15" customHeight="1">
      <c r="A1929" s="147">
        <v>11892</v>
      </c>
      <c r="B1929" s="148" t="s">
        <v>24321</v>
      </c>
      <c r="C1929" s="149" t="s">
        <v>21560</v>
      </c>
      <c r="D1929" s="150">
        <v>258.66000000000003</v>
      </c>
    </row>
    <row r="1930" spans="1:5" ht="15" customHeight="1">
      <c r="A1930" s="147">
        <v>11893</v>
      </c>
      <c r="B1930" s="148" t="s">
        <v>24322</v>
      </c>
      <c r="C1930" s="149" t="s">
        <v>21560</v>
      </c>
      <c r="D1930" s="150">
        <v>258.66000000000003</v>
      </c>
    </row>
    <row r="1931" spans="1:5" ht="15" customHeight="1">
      <c r="A1931" s="147">
        <v>11894</v>
      </c>
      <c r="B1931" s="148" t="s">
        <v>24323</v>
      </c>
      <c r="C1931" s="149" t="s">
        <v>21560</v>
      </c>
      <c r="D1931" s="150">
        <v>258.66000000000003</v>
      </c>
    </row>
    <row r="1932" spans="1:5" ht="15" customHeight="1">
      <c r="A1932" s="147">
        <v>9267</v>
      </c>
      <c r="B1932" s="148" t="s">
        <v>24324</v>
      </c>
      <c r="C1932" s="149" t="s">
        <v>21560</v>
      </c>
      <c r="D1932" s="150">
        <v>9.64</v>
      </c>
    </row>
    <row r="1933" spans="1:5" ht="15" customHeight="1">
      <c r="A1933" s="147">
        <v>9266</v>
      </c>
      <c r="B1933" s="148" t="s">
        <v>24325</v>
      </c>
      <c r="C1933" s="149" t="s">
        <v>21560</v>
      </c>
      <c r="D1933" s="150">
        <v>28.04</v>
      </c>
    </row>
    <row r="1934" spans="1:5" ht="15" customHeight="1">
      <c r="A1934" s="147">
        <v>8953</v>
      </c>
      <c r="B1934" s="148" t="s">
        <v>24326</v>
      </c>
      <c r="C1934" s="149" t="s">
        <v>21560</v>
      </c>
      <c r="D1934" s="150">
        <v>4.1399999999999997</v>
      </c>
      <c r="E1934" s="151" t="s">
        <v>22648</v>
      </c>
    </row>
    <row r="1935" spans="1:5" ht="15" customHeight="1">
      <c r="A1935" s="147">
        <v>7326</v>
      </c>
      <c r="B1935" s="148" t="s">
        <v>24327</v>
      </c>
      <c r="C1935" s="149" t="s">
        <v>21560</v>
      </c>
      <c r="D1935" s="150">
        <v>27.13</v>
      </c>
    </row>
    <row r="1936" spans="1:5" ht="15" customHeight="1">
      <c r="A1936" s="147">
        <v>737</v>
      </c>
      <c r="B1936" s="148" t="s">
        <v>24328</v>
      </c>
      <c r="C1936" s="149" t="s">
        <v>21560</v>
      </c>
      <c r="D1936" s="150">
        <v>5.37</v>
      </c>
      <c r="E1936" s="151" t="s">
        <v>22648</v>
      </c>
    </row>
    <row r="1937" spans="1:5" ht="15" customHeight="1">
      <c r="A1937" s="147">
        <v>738</v>
      </c>
      <c r="B1937" s="148" t="s">
        <v>24329</v>
      </c>
      <c r="C1937" s="149" t="s">
        <v>21560</v>
      </c>
      <c r="D1937" s="150">
        <v>12.12</v>
      </c>
      <c r="E1937" s="151" t="s">
        <v>22648</v>
      </c>
    </row>
    <row r="1938" spans="1:5" ht="15" customHeight="1">
      <c r="A1938" s="147">
        <v>739</v>
      </c>
      <c r="B1938" s="148" t="s">
        <v>24330</v>
      </c>
      <c r="C1938" s="149" t="s">
        <v>21560</v>
      </c>
      <c r="D1938" s="150">
        <v>20.81</v>
      </c>
      <c r="E1938" s="151" t="s">
        <v>22648</v>
      </c>
    </row>
    <row r="1939" spans="1:5" ht="15" customHeight="1">
      <c r="A1939" s="147">
        <v>740</v>
      </c>
      <c r="B1939" s="148" t="s">
        <v>24331</v>
      </c>
      <c r="C1939" s="149" t="s">
        <v>21560</v>
      </c>
      <c r="D1939" s="150">
        <v>40.909999999999997</v>
      </c>
      <c r="E1939" s="151" t="s">
        <v>22648</v>
      </c>
    </row>
    <row r="1940" spans="1:5" ht="15" customHeight="1">
      <c r="A1940" s="147">
        <v>741</v>
      </c>
      <c r="B1940" s="148" t="s">
        <v>24332</v>
      </c>
      <c r="C1940" s="149" t="s">
        <v>21560</v>
      </c>
      <c r="D1940" s="150">
        <v>62.78</v>
      </c>
      <c r="E1940" s="151" t="s">
        <v>22648</v>
      </c>
    </row>
    <row r="1941" spans="1:5" ht="15" customHeight="1">
      <c r="A1941" s="147">
        <v>742</v>
      </c>
      <c r="B1941" s="148" t="s">
        <v>24333</v>
      </c>
      <c r="C1941" s="149" t="s">
        <v>21560</v>
      </c>
      <c r="D1941" s="150">
        <v>99.66</v>
      </c>
      <c r="E1941" s="151" t="s">
        <v>22648</v>
      </c>
    </row>
    <row r="1942" spans="1:5" ht="15" customHeight="1">
      <c r="A1942" s="147">
        <v>743</v>
      </c>
      <c r="B1942" s="148" t="s">
        <v>24334</v>
      </c>
      <c r="C1942" s="149" t="s">
        <v>21560</v>
      </c>
      <c r="D1942" s="150">
        <v>347.03</v>
      </c>
      <c r="E1942" s="151" t="s">
        <v>22648</v>
      </c>
    </row>
    <row r="1943" spans="1:5" ht="15" customHeight="1">
      <c r="A1943" s="147">
        <v>744</v>
      </c>
      <c r="B1943" s="148" t="s">
        <v>24335</v>
      </c>
      <c r="C1943" s="149" t="s">
        <v>21560</v>
      </c>
      <c r="D1943" s="150">
        <v>332.77</v>
      </c>
      <c r="E1943" s="151" t="s">
        <v>22648</v>
      </c>
    </row>
    <row r="1944" spans="1:5" ht="15" customHeight="1">
      <c r="A1944" s="147">
        <v>745</v>
      </c>
      <c r="B1944" s="148" t="s">
        <v>24336</v>
      </c>
      <c r="C1944" s="149" t="s">
        <v>21560</v>
      </c>
      <c r="D1944" s="150">
        <v>822.28</v>
      </c>
      <c r="E1944" s="151" t="s">
        <v>22648</v>
      </c>
    </row>
    <row r="1945" spans="1:5" ht="15" customHeight="1">
      <c r="A1945" s="147">
        <v>8404</v>
      </c>
      <c r="B1945" s="148" t="s">
        <v>24337</v>
      </c>
      <c r="C1945" s="149" t="s">
        <v>21560</v>
      </c>
      <c r="D1945" s="150">
        <v>5.37</v>
      </c>
      <c r="E1945" s="151" t="s">
        <v>22648</v>
      </c>
    </row>
    <row r="1946" spans="1:5" ht="15" customHeight="1">
      <c r="A1946" s="147">
        <v>8405</v>
      </c>
      <c r="B1946" s="148" t="s">
        <v>24338</v>
      </c>
      <c r="C1946" s="149" t="s">
        <v>21560</v>
      </c>
      <c r="D1946" s="150">
        <v>25.27</v>
      </c>
    </row>
    <row r="1947" spans="1:5" ht="15" customHeight="1">
      <c r="A1947" s="147">
        <v>8403</v>
      </c>
      <c r="B1947" s="148" t="s">
        <v>24339</v>
      </c>
      <c r="C1947" s="149" t="s">
        <v>21560</v>
      </c>
      <c r="D1947" s="150">
        <v>25.22</v>
      </c>
    </row>
    <row r="1948" spans="1:5" ht="15" customHeight="1">
      <c r="A1948" s="147">
        <v>8351</v>
      </c>
      <c r="B1948" s="148" t="s">
        <v>24340</v>
      </c>
      <c r="C1948" s="149" t="s">
        <v>21560</v>
      </c>
      <c r="D1948" s="150">
        <v>26.7</v>
      </c>
    </row>
    <row r="1949" spans="1:5" ht="15" customHeight="1">
      <c r="A1949" s="147">
        <v>8350</v>
      </c>
      <c r="B1949" s="148" t="s">
        <v>24341</v>
      </c>
      <c r="C1949" s="149" t="s">
        <v>21560</v>
      </c>
      <c r="D1949" s="150">
        <v>22.03</v>
      </c>
    </row>
    <row r="1950" spans="1:5" ht="15" customHeight="1">
      <c r="A1950" s="147">
        <v>8349</v>
      </c>
      <c r="B1950" s="148" t="s">
        <v>24342</v>
      </c>
      <c r="C1950" s="149" t="s">
        <v>21560</v>
      </c>
      <c r="D1950" s="150">
        <v>50.76</v>
      </c>
    </row>
    <row r="1951" spans="1:5" ht="15" customHeight="1">
      <c r="A1951" s="147">
        <v>8348</v>
      </c>
      <c r="B1951" s="148" t="s">
        <v>24343</v>
      </c>
      <c r="C1951" s="149" t="s">
        <v>21560</v>
      </c>
      <c r="D1951" s="150">
        <v>8.84</v>
      </c>
    </row>
    <row r="1952" spans="1:5" ht="15" customHeight="1">
      <c r="A1952" s="147">
        <v>7481</v>
      </c>
      <c r="B1952" s="148" t="s">
        <v>24344</v>
      </c>
      <c r="C1952" s="149" t="s">
        <v>21560</v>
      </c>
      <c r="D1952" s="150">
        <v>7.3</v>
      </c>
    </row>
    <row r="1953" spans="1:5" ht="15" customHeight="1">
      <c r="A1953" s="147">
        <v>9634</v>
      </c>
      <c r="B1953" s="148" t="s">
        <v>24345</v>
      </c>
      <c r="C1953" s="149" t="s">
        <v>21560</v>
      </c>
      <c r="D1953" s="150">
        <v>30.38</v>
      </c>
    </row>
    <row r="1954" spans="1:5" ht="15" customHeight="1">
      <c r="A1954" s="147">
        <v>6479</v>
      </c>
      <c r="B1954" s="148" t="s">
        <v>24346</v>
      </c>
      <c r="C1954" s="149" t="s">
        <v>21560</v>
      </c>
      <c r="D1954" s="150">
        <v>15.11</v>
      </c>
    </row>
    <row r="1955" spans="1:5" ht="15" customHeight="1">
      <c r="A1955" s="147">
        <v>7533</v>
      </c>
      <c r="B1955" s="148" t="s">
        <v>24347</v>
      </c>
      <c r="C1955" s="149" t="s">
        <v>21560</v>
      </c>
      <c r="D1955" s="150">
        <v>19.2</v>
      </c>
    </row>
    <row r="1956" spans="1:5" ht="15" customHeight="1">
      <c r="A1956" s="147">
        <v>11705</v>
      </c>
      <c r="B1956" s="148" t="s">
        <v>24348</v>
      </c>
      <c r="C1956" s="149" t="s">
        <v>21560</v>
      </c>
      <c r="D1956" s="150">
        <v>518.69000000000005</v>
      </c>
    </row>
    <row r="1957" spans="1:5" ht="15" customHeight="1">
      <c r="A1957" s="147">
        <v>6491</v>
      </c>
      <c r="B1957" s="148" t="s">
        <v>24349</v>
      </c>
      <c r="C1957" s="149" t="s">
        <v>21560</v>
      </c>
      <c r="D1957" s="150">
        <v>2.98</v>
      </c>
      <c r="E1957" s="151" t="s">
        <v>22648</v>
      </c>
    </row>
    <row r="1958" spans="1:5" ht="15" customHeight="1">
      <c r="A1958" s="147">
        <v>6490</v>
      </c>
      <c r="B1958" s="148" t="s">
        <v>24350</v>
      </c>
      <c r="C1958" s="149" t="s">
        <v>21560</v>
      </c>
      <c r="D1958" s="150">
        <v>5.74</v>
      </c>
      <c r="E1958" s="151" t="s">
        <v>22648</v>
      </c>
    </row>
    <row r="1959" spans="1:5" ht="15" customHeight="1">
      <c r="A1959" s="147">
        <v>6489</v>
      </c>
      <c r="B1959" s="148" t="s">
        <v>24351</v>
      </c>
      <c r="C1959" s="149" t="s">
        <v>21560</v>
      </c>
      <c r="D1959" s="150">
        <v>11.51</v>
      </c>
      <c r="E1959" s="151" t="s">
        <v>22648</v>
      </c>
    </row>
    <row r="1960" spans="1:5" ht="15" customHeight="1">
      <c r="A1960" s="147">
        <v>6488</v>
      </c>
      <c r="B1960" s="148" t="s">
        <v>24352</v>
      </c>
      <c r="C1960" s="149" t="s">
        <v>21560</v>
      </c>
      <c r="D1960" s="150">
        <v>25.41</v>
      </c>
      <c r="E1960" s="151" t="s">
        <v>22648</v>
      </c>
    </row>
    <row r="1961" spans="1:5" ht="15" customHeight="1">
      <c r="A1961" s="147">
        <v>1417</v>
      </c>
      <c r="B1961" s="148" t="s">
        <v>24353</v>
      </c>
      <c r="C1961" s="149" t="s">
        <v>21560</v>
      </c>
      <c r="D1961" s="150">
        <v>172.54</v>
      </c>
      <c r="E1961" s="151" t="s">
        <v>22648</v>
      </c>
    </row>
    <row r="1962" spans="1:5" ht="15" customHeight="1">
      <c r="A1962" s="147">
        <v>8402</v>
      </c>
      <c r="B1962" s="148" t="s">
        <v>24354</v>
      </c>
      <c r="C1962" s="149" t="s">
        <v>21560</v>
      </c>
      <c r="D1962" s="150">
        <v>26.47</v>
      </c>
    </row>
    <row r="1963" spans="1:5" ht="15" customHeight="1">
      <c r="A1963" s="147">
        <v>11836</v>
      </c>
      <c r="B1963" s="148" t="s">
        <v>24355</v>
      </c>
      <c r="C1963" s="149" t="s">
        <v>21560</v>
      </c>
      <c r="D1963" s="150">
        <v>22.67</v>
      </c>
    </row>
    <row r="1964" spans="1:5" ht="15" customHeight="1">
      <c r="A1964" s="147">
        <v>11835</v>
      </c>
      <c r="B1964" s="148" t="s">
        <v>24356</v>
      </c>
      <c r="C1964" s="149" t="s">
        <v>21560</v>
      </c>
      <c r="D1964" s="150">
        <v>24.92</v>
      </c>
    </row>
    <row r="1965" spans="1:5" ht="15" customHeight="1">
      <c r="A1965" s="147">
        <v>11636</v>
      </c>
      <c r="B1965" s="148" t="s">
        <v>24357</v>
      </c>
      <c r="C1965" s="149" t="s">
        <v>21560</v>
      </c>
      <c r="D1965" s="150">
        <v>84.69</v>
      </c>
    </row>
    <row r="1966" spans="1:5" ht="15" customHeight="1">
      <c r="A1966" s="147">
        <v>11703</v>
      </c>
      <c r="B1966" s="148" t="s">
        <v>24358</v>
      </c>
      <c r="C1966" s="149" t="s">
        <v>21560</v>
      </c>
      <c r="D1966" s="150">
        <v>185.82</v>
      </c>
    </row>
    <row r="1967" spans="1:5" ht="17.100000000000001" customHeight="1">
      <c r="A1967" s="147">
        <v>11706</v>
      </c>
      <c r="B1967" s="148" t="s">
        <v>24359</v>
      </c>
      <c r="C1967" s="149" t="s">
        <v>21560</v>
      </c>
      <c r="D1967" s="150">
        <v>466.86</v>
      </c>
    </row>
    <row r="1968" spans="1:5" ht="15" customHeight="1">
      <c r="A1968" s="147">
        <v>2056</v>
      </c>
      <c r="B1968" s="148" t="s">
        <v>24360</v>
      </c>
      <c r="C1968" s="149" t="s">
        <v>21560</v>
      </c>
      <c r="D1968" s="150">
        <v>103.63</v>
      </c>
    </row>
    <row r="1969" spans="1:5" ht="15" customHeight="1">
      <c r="A1969" s="147">
        <v>2057</v>
      </c>
      <c r="B1969" s="148" t="s">
        <v>24361</v>
      </c>
      <c r="C1969" s="149" t="s">
        <v>21560</v>
      </c>
      <c r="D1969" s="150">
        <v>114.5</v>
      </c>
    </row>
    <row r="1970" spans="1:5" ht="15" customHeight="1">
      <c r="A1970" s="147">
        <v>2058</v>
      </c>
      <c r="B1970" s="148" t="s">
        <v>24362</v>
      </c>
      <c r="C1970" s="149" t="s">
        <v>21560</v>
      </c>
      <c r="D1970" s="150">
        <v>139.72</v>
      </c>
    </row>
    <row r="1971" spans="1:5" ht="15" customHeight="1">
      <c r="A1971" s="147">
        <v>2059</v>
      </c>
      <c r="B1971" s="148" t="s">
        <v>24363</v>
      </c>
      <c r="C1971" s="149" t="s">
        <v>21560</v>
      </c>
      <c r="D1971" s="150">
        <v>150.9</v>
      </c>
    </row>
    <row r="1972" spans="1:5" ht="15" customHeight="1">
      <c r="A1972" s="147">
        <v>2060</v>
      </c>
      <c r="B1972" s="148" t="s">
        <v>24364</v>
      </c>
      <c r="C1972" s="149" t="s">
        <v>21560</v>
      </c>
      <c r="D1972" s="150">
        <v>188.74</v>
      </c>
    </row>
    <row r="1973" spans="1:5" ht="15" customHeight="1">
      <c r="A1973" s="147">
        <v>2061</v>
      </c>
      <c r="B1973" s="148" t="s">
        <v>24365</v>
      </c>
      <c r="C1973" s="149" t="s">
        <v>21560</v>
      </c>
      <c r="D1973" s="150">
        <v>208.56</v>
      </c>
    </row>
    <row r="1974" spans="1:5" ht="15" customHeight="1">
      <c r="A1974" s="147">
        <v>2118</v>
      </c>
      <c r="B1974" s="148" t="s">
        <v>24366</v>
      </c>
      <c r="C1974" s="149" t="s">
        <v>21560</v>
      </c>
      <c r="D1974" s="150">
        <v>7.3</v>
      </c>
      <c r="E1974" s="151" t="s">
        <v>22648</v>
      </c>
    </row>
    <row r="1975" spans="1:5" ht="15" customHeight="1">
      <c r="A1975" s="147">
        <v>2119</v>
      </c>
      <c r="B1975" s="148" t="s">
        <v>24367</v>
      </c>
      <c r="C1975" s="149" t="s">
        <v>21560</v>
      </c>
      <c r="D1975" s="150">
        <v>15.56</v>
      </c>
      <c r="E1975" s="151" t="s">
        <v>22648</v>
      </c>
    </row>
    <row r="1976" spans="1:5" ht="15" customHeight="1">
      <c r="A1976" s="147">
        <v>2120</v>
      </c>
      <c r="B1976" s="148" t="s">
        <v>24368</v>
      </c>
      <c r="C1976" s="149" t="s">
        <v>21560</v>
      </c>
      <c r="D1976" s="150">
        <v>25.6</v>
      </c>
      <c r="E1976" s="151" t="s">
        <v>22648</v>
      </c>
    </row>
    <row r="1977" spans="1:5" ht="15" customHeight="1">
      <c r="A1977" s="147">
        <v>2121</v>
      </c>
      <c r="B1977" s="148" t="s">
        <v>24369</v>
      </c>
      <c r="C1977" s="149" t="s">
        <v>21560</v>
      </c>
      <c r="D1977" s="150">
        <v>58.52</v>
      </c>
      <c r="E1977" s="151" t="s">
        <v>22648</v>
      </c>
    </row>
    <row r="1978" spans="1:5" ht="15" customHeight="1">
      <c r="A1978" s="147">
        <v>2122</v>
      </c>
      <c r="B1978" s="148" t="s">
        <v>24370</v>
      </c>
      <c r="C1978" s="149" t="s">
        <v>21560</v>
      </c>
      <c r="D1978" s="150">
        <v>75.39</v>
      </c>
      <c r="E1978" s="151" t="s">
        <v>22648</v>
      </c>
    </row>
    <row r="1979" spans="1:5" ht="15" customHeight="1">
      <c r="A1979" s="147">
        <v>2123</v>
      </c>
      <c r="B1979" s="148" t="s">
        <v>24371</v>
      </c>
      <c r="C1979" s="149" t="s">
        <v>21560</v>
      </c>
      <c r="D1979" s="150">
        <v>149</v>
      </c>
      <c r="E1979" s="151" t="s">
        <v>22648</v>
      </c>
    </row>
    <row r="1980" spans="1:5" ht="15" customHeight="1">
      <c r="A1980" s="147">
        <v>2124</v>
      </c>
      <c r="B1980" s="148" t="s">
        <v>24372</v>
      </c>
      <c r="C1980" s="149" t="s">
        <v>21560</v>
      </c>
      <c r="D1980" s="150">
        <v>424.15</v>
      </c>
      <c r="E1980" s="151" t="s">
        <v>22648</v>
      </c>
    </row>
    <row r="1981" spans="1:5" ht="15" customHeight="1">
      <c r="A1981" s="147">
        <v>2125</v>
      </c>
      <c r="B1981" s="148" t="s">
        <v>24373</v>
      </c>
      <c r="C1981" s="149" t="s">
        <v>21560</v>
      </c>
      <c r="D1981" s="150">
        <v>663.6</v>
      </c>
      <c r="E1981" s="151" t="s">
        <v>22648</v>
      </c>
    </row>
    <row r="1982" spans="1:5" ht="15" customHeight="1">
      <c r="A1982" s="147">
        <v>2126</v>
      </c>
      <c r="B1982" s="148" t="s">
        <v>24374</v>
      </c>
      <c r="C1982" s="149" t="s">
        <v>21560</v>
      </c>
      <c r="D1982" s="150">
        <v>1450.94</v>
      </c>
      <c r="E1982" s="151" t="s">
        <v>22648</v>
      </c>
    </row>
    <row r="1983" spans="1:5" ht="15" customHeight="1">
      <c r="A1983" s="147">
        <v>6487</v>
      </c>
      <c r="B1983" s="148" t="s">
        <v>24375</v>
      </c>
      <c r="C1983" s="149" t="s">
        <v>21560</v>
      </c>
      <c r="D1983" s="150">
        <v>19.75</v>
      </c>
      <c r="E1983" s="151" t="s">
        <v>22648</v>
      </c>
    </row>
    <row r="1984" spans="1:5" ht="15" customHeight="1">
      <c r="A1984" s="147">
        <v>6486</v>
      </c>
      <c r="B1984" s="148" t="s">
        <v>24376</v>
      </c>
      <c r="C1984" s="149" t="s">
        <v>21560</v>
      </c>
      <c r="D1984" s="150">
        <v>22.95</v>
      </c>
      <c r="E1984" s="151" t="s">
        <v>22648</v>
      </c>
    </row>
    <row r="1985" spans="1:5" ht="15" customHeight="1">
      <c r="A1985" s="147">
        <v>7470</v>
      </c>
      <c r="B1985" s="148" t="s">
        <v>24377</v>
      </c>
      <c r="C1985" s="149" t="s">
        <v>21570</v>
      </c>
      <c r="D1985" s="150">
        <v>78.099999999999994</v>
      </c>
    </row>
    <row r="1986" spans="1:5" ht="15" customHeight="1">
      <c r="A1986" s="147">
        <v>7469</v>
      </c>
      <c r="B1986" s="148" t="s">
        <v>24378</v>
      </c>
      <c r="C1986" s="149" t="s">
        <v>21570</v>
      </c>
      <c r="D1986" s="150">
        <v>68.44</v>
      </c>
    </row>
    <row r="1987" spans="1:5" ht="15" customHeight="1">
      <c r="A1987" s="147">
        <v>7465</v>
      </c>
      <c r="B1987" s="148" t="s">
        <v>24379</v>
      </c>
      <c r="C1987" s="149" t="s">
        <v>21570</v>
      </c>
      <c r="D1987" s="150">
        <v>32.85</v>
      </c>
    </row>
    <row r="1988" spans="1:5" ht="15" customHeight="1">
      <c r="A1988" s="147">
        <v>11701</v>
      </c>
      <c r="B1988" s="148" t="s">
        <v>24379</v>
      </c>
      <c r="C1988" s="149" t="s">
        <v>21571</v>
      </c>
      <c r="D1988" s="150">
        <v>230.84</v>
      </c>
    </row>
    <row r="1989" spans="1:5" ht="15" customHeight="1">
      <c r="A1989" s="147">
        <v>7463</v>
      </c>
      <c r="B1989" s="148" t="s">
        <v>24380</v>
      </c>
      <c r="C1989" s="149" t="s">
        <v>21570</v>
      </c>
      <c r="D1989" s="150">
        <v>19.96</v>
      </c>
    </row>
    <row r="1990" spans="1:5" ht="15" customHeight="1">
      <c r="A1990" s="147">
        <v>7467</v>
      </c>
      <c r="B1990" s="148" t="s">
        <v>24381</v>
      </c>
      <c r="C1990" s="149" t="s">
        <v>21570</v>
      </c>
      <c r="D1990" s="150">
        <v>51.88</v>
      </c>
    </row>
    <row r="1991" spans="1:5" ht="15" customHeight="1">
      <c r="A1991" s="147">
        <v>7464</v>
      </c>
      <c r="B1991" s="148" t="s">
        <v>24382</v>
      </c>
      <c r="C1991" s="149" t="s">
        <v>21570</v>
      </c>
      <c r="D1991" s="150">
        <v>20.71</v>
      </c>
    </row>
    <row r="1992" spans="1:5" ht="15" customHeight="1">
      <c r="A1992" s="147">
        <v>7466</v>
      </c>
      <c r="B1992" s="148" t="s">
        <v>24383</v>
      </c>
      <c r="C1992" s="149" t="s">
        <v>21570</v>
      </c>
      <c r="D1992" s="150">
        <v>41.26</v>
      </c>
    </row>
    <row r="1993" spans="1:5" ht="15" customHeight="1">
      <c r="A1993" s="147">
        <v>7468</v>
      </c>
      <c r="B1993" s="148" t="s">
        <v>24384</v>
      </c>
      <c r="C1993" s="149" t="s">
        <v>21570</v>
      </c>
      <c r="D1993" s="150">
        <v>86.67</v>
      </c>
    </row>
    <row r="1994" spans="1:5" ht="15" customHeight="1">
      <c r="A1994" s="147">
        <v>8990</v>
      </c>
      <c r="B1994" s="148" t="s">
        <v>24385</v>
      </c>
      <c r="C1994" s="149" t="s">
        <v>21570</v>
      </c>
      <c r="D1994" s="150">
        <v>49.48</v>
      </c>
      <c r="E1994" s="151" t="s">
        <v>22648</v>
      </c>
    </row>
    <row r="1995" spans="1:5" ht="15" customHeight="1">
      <c r="A1995" s="147">
        <v>2279</v>
      </c>
      <c r="B1995" s="148" t="s">
        <v>24386</v>
      </c>
      <c r="C1995" s="149" t="s">
        <v>21570</v>
      </c>
      <c r="D1995" s="150">
        <v>31.96</v>
      </c>
      <c r="E1995" s="151" t="s">
        <v>22648</v>
      </c>
    </row>
    <row r="1996" spans="1:5" ht="15" customHeight="1">
      <c r="A1996" s="147">
        <v>2280</v>
      </c>
      <c r="B1996" s="148" t="s">
        <v>24387</v>
      </c>
      <c r="C1996" s="149" t="s">
        <v>21570</v>
      </c>
      <c r="D1996" s="150">
        <v>54.98</v>
      </c>
      <c r="E1996" s="151" t="s">
        <v>22648</v>
      </c>
    </row>
    <row r="1997" spans="1:5" ht="15" customHeight="1">
      <c r="A1997" s="147">
        <v>2281</v>
      </c>
      <c r="B1997" s="148" t="s">
        <v>24388</v>
      </c>
      <c r="C1997" s="149" t="s">
        <v>21570</v>
      </c>
      <c r="D1997" s="150">
        <v>69.77</v>
      </c>
      <c r="E1997" s="151" t="s">
        <v>22648</v>
      </c>
    </row>
    <row r="1998" spans="1:5" ht="15" customHeight="1">
      <c r="B1998" s="148" t="s">
        <v>24389</v>
      </c>
      <c r="D1998" s="150">
        <v>101.33</v>
      </c>
      <c r="E1998" s="151" t="s">
        <v>22648</v>
      </c>
    </row>
    <row r="1999" spans="1:5" ht="15" customHeight="1">
      <c r="A1999" s="147">
        <v>2282</v>
      </c>
      <c r="C1999" s="149" t="s">
        <v>21570</v>
      </c>
    </row>
    <row r="2000" spans="1:5" ht="15" customHeight="1">
      <c r="A2000" s="147">
        <v>2283</v>
      </c>
      <c r="B2000" s="148" t="s">
        <v>24390</v>
      </c>
      <c r="C2000" s="149" t="s">
        <v>21570</v>
      </c>
      <c r="D2000" s="150">
        <v>136.83000000000001</v>
      </c>
      <c r="E2000" s="151" t="s">
        <v>22648</v>
      </c>
    </row>
    <row r="2001" spans="1:5" ht="15" customHeight="1">
      <c r="A2001" s="147">
        <v>2284</v>
      </c>
      <c r="B2001" s="148" t="s">
        <v>24391</v>
      </c>
      <c r="C2001" s="149" t="s">
        <v>21570</v>
      </c>
      <c r="D2001" s="150">
        <v>198.43</v>
      </c>
      <c r="E2001" s="151" t="s">
        <v>22648</v>
      </c>
    </row>
    <row r="2002" spans="1:5" ht="15" customHeight="1">
      <c r="A2002" s="147">
        <v>2285</v>
      </c>
      <c r="B2002" s="148" t="s">
        <v>24392</v>
      </c>
      <c r="C2002" s="149" t="s">
        <v>21570</v>
      </c>
      <c r="D2002" s="150">
        <v>279.56</v>
      </c>
      <c r="E2002" s="151" t="s">
        <v>22648</v>
      </c>
    </row>
    <row r="2003" spans="1:5" ht="15" customHeight="1">
      <c r="A2003" s="147">
        <v>2286</v>
      </c>
      <c r="B2003" s="148" t="s">
        <v>24393</v>
      </c>
      <c r="C2003" s="149" t="s">
        <v>21570</v>
      </c>
      <c r="D2003" s="150">
        <v>408.67</v>
      </c>
      <c r="E2003" s="151" t="s">
        <v>22648</v>
      </c>
    </row>
    <row r="2004" spans="1:5" ht="15" customHeight="1">
      <c r="A2004" s="147">
        <v>2287</v>
      </c>
      <c r="B2004" s="148" t="s">
        <v>24394</v>
      </c>
      <c r="C2004" s="149" t="s">
        <v>21570</v>
      </c>
      <c r="D2004" s="150">
        <v>602.61</v>
      </c>
      <c r="E2004" s="151" t="s">
        <v>22648</v>
      </c>
    </row>
    <row r="2005" spans="1:5" ht="15" customHeight="1">
      <c r="A2005" s="147">
        <v>8342</v>
      </c>
      <c r="B2005" s="148" t="s">
        <v>24395</v>
      </c>
      <c r="C2005" s="149" t="s">
        <v>21570</v>
      </c>
      <c r="D2005" s="150">
        <v>244.27</v>
      </c>
    </row>
    <row r="2006" spans="1:5" ht="15" customHeight="1">
      <c r="A2006" s="147">
        <v>8341</v>
      </c>
      <c r="B2006" s="148" t="s">
        <v>24396</v>
      </c>
      <c r="C2006" s="149" t="s">
        <v>21570</v>
      </c>
      <c r="D2006" s="150">
        <v>67.98</v>
      </c>
      <c r="E2006" s="151" t="s">
        <v>22648</v>
      </c>
    </row>
    <row r="2007" spans="1:5" ht="15" customHeight="1">
      <c r="A2007" s="147">
        <v>8340</v>
      </c>
      <c r="B2007" s="148" t="s">
        <v>24397</v>
      </c>
      <c r="C2007" s="149" t="s">
        <v>21570</v>
      </c>
      <c r="D2007" s="150">
        <v>180.97</v>
      </c>
    </row>
    <row r="2008" spans="1:5" ht="15" customHeight="1">
      <c r="A2008" s="147">
        <v>9970</v>
      </c>
      <c r="B2008" s="148" t="s">
        <v>24397</v>
      </c>
      <c r="C2008" s="149" t="s">
        <v>1331</v>
      </c>
      <c r="D2008" s="150">
        <v>137.15</v>
      </c>
    </row>
    <row r="2009" spans="1:5" ht="15" customHeight="1">
      <c r="A2009" s="147">
        <v>8339</v>
      </c>
      <c r="B2009" s="148" t="s">
        <v>24398</v>
      </c>
      <c r="C2009" s="149" t="s">
        <v>21570</v>
      </c>
      <c r="D2009" s="150">
        <v>159.71</v>
      </c>
    </row>
    <row r="2010" spans="1:5" ht="15" customHeight="1">
      <c r="A2010" s="147">
        <v>8330</v>
      </c>
      <c r="B2010" s="148" t="s">
        <v>24399</v>
      </c>
      <c r="C2010" s="149" t="s">
        <v>21570</v>
      </c>
      <c r="D2010" s="150">
        <v>63.48</v>
      </c>
    </row>
    <row r="2011" spans="1:5" ht="15" customHeight="1">
      <c r="A2011" s="147">
        <v>9969</v>
      </c>
      <c r="B2011" s="148" t="s">
        <v>24399</v>
      </c>
      <c r="C2011" s="149" t="s">
        <v>1331</v>
      </c>
      <c r="D2011" s="150">
        <v>98.54</v>
      </c>
    </row>
    <row r="2012" spans="1:5" ht="15" customHeight="1">
      <c r="A2012" s="147">
        <v>11724</v>
      </c>
      <c r="B2012" s="148" t="s">
        <v>24400</v>
      </c>
      <c r="C2012" s="149" t="s">
        <v>1331</v>
      </c>
      <c r="D2012" s="150">
        <v>230.84</v>
      </c>
    </row>
    <row r="2013" spans="1:5" ht="15" customHeight="1">
      <c r="A2013" s="147">
        <v>9968</v>
      </c>
      <c r="B2013" s="148" t="s">
        <v>24401</v>
      </c>
      <c r="C2013" s="149" t="s">
        <v>1331</v>
      </c>
      <c r="D2013" s="150">
        <v>137.15</v>
      </c>
    </row>
    <row r="2014" spans="1:5" ht="15" customHeight="1">
      <c r="A2014" s="147">
        <v>9093</v>
      </c>
      <c r="B2014" s="148" t="s">
        <v>24401</v>
      </c>
      <c r="C2014" s="149" t="s">
        <v>21570</v>
      </c>
      <c r="D2014" s="150">
        <v>111.57</v>
      </c>
    </row>
    <row r="2015" spans="1:5" ht="15" customHeight="1">
      <c r="A2015" s="147">
        <v>8338</v>
      </c>
      <c r="B2015" s="148" t="s">
        <v>24402</v>
      </c>
      <c r="C2015" s="149" t="s">
        <v>21570</v>
      </c>
      <c r="D2015" s="150">
        <v>138.5</v>
      </c>
    </row>
    <row r="2016" spans="1:5" ht="17.100000000000001" customHeight="1">
      <c r="A2016" s="147">
        <v>11702</v>
      </c>
      <c r="B2016" s="148" t="s">
        <v>24403</v>
      </c>
      <c r="C2016" s="149" t="s">
        <v>21560</v>
      </c>
      <c r="D2016" s="150">
        <v>207.57</v>
      </c>
    </row>
    <row r="2017" spans="1:5" ht="15" customHeight="1">
      <c r="A2017" s="147">
        <v>7727</v>
      </c>
      <c r="B2017" s="148" t="s">
        <v>24404</v>
      </c>
      <c r="C2017" s="149" t="s">
        <v>21560</v>
      </c>
      <c r="D2017" s="150">
        <v>60.3</v>
      </c>
      <c r="E2017" s="151" t="s">
        <v>22648</v>
      </c>
    </row>
    <row r="2018" spans="1:5" ht="15" customHeight="1">
      <c r="A2018" s="147">
        <v>7725</v>
      </c>
      <c r="B2018" s="148" t="s">
        <v>24405</v>
      </c>
      <c r="C2018" s="149" t="s">
        <v>21560</v>
      </c>
      <c r="D2018" s="150">
        <v>43.89</v>
      </c>
      <c r="E2018" s="151" t="s">
        <v>22648</v>
      </c>
    </row>
    <row r="2019" spans="1:5" ht="15" customHeight="1">
      <c r="A2019" s="147">
        <v>7726</v>
      </c>
      <c r="B2019" s="148" t="s">
        <v>24406</v>
      </c>
      <c r="C2019" s="149" t="s">
        <v>21560</v>
      </c>
      <c r="D2019" s="150">
        <v>53.81</v>
      </c>
      <c r="E2019" s="151" t="s">
        <v>22648</v>
      </c>
    </row>
    <row r="2020" spans="1:5" ht="15" customHeight="1">
      <c r="A2020" s="147">
        <v>1044</v>
      </c>
      <c r="B2020" s="148" t="s">
        <v>24407</v>
      </c>
      <c r="C2020" s="149" t="s">
        <v>21799</v>
      </c>
      <c r="D2020" s="150">
        <v>5.91</v>
      </c>
      <c r="E2020" s="151" t="s">
        <v>22648</v>
      </c>
    </row>
    <row r="2021" spans="1:5" ht="15" customHeight="1">
      <c r="A2021" s="147">
        <v>1652</v>
      </c>
      <c r="B2021" s="148" t="s">
        <v>24408</v>
      </c>
      <c r="C2021" s="149" t="s">
        <v>21568</v>
      </c>
      <c r="D2021" s="150">
        <v>2829.95</v>
      </c>
    </row>
    <row r="2022" spans="1:5" ht="15" customHeight="1">
      <c r="A2022" s="147">
        <v>1653</v>
      </c>
      <c r="B2022" s="148" t="s">
        <v>24409</v>
      </c>
      <c r="C2022" s="149" t="s">
        <v>21799</v>
      </c>
      <c r="D2022" s="150">
        <v>4.7</v>
      </c>
      <c r="E2022" s="151" t="s">
        <v>22648</v>
      </c>
    </row>
    <row r="2023" spans="1:5" ht="15" customHeight="1">
      <c r="A2023" s="147">
        <v>11287</v>
      </c>
      <c r="B2023" s="148" t="s">
        <v>24410</v>
      </c>
      <c r="C2023" s="149" t="s">
        <v>21563</v>
      </c>
      <c r="D2023" s="150">
        <v>350.89</v>
      </c>
    </row>
    <row r="2024" spans="1:5" ht="17.100000000000001" customHeight="1">
      <c r="A2024" s="147">
        <v>13526</v>
      </c>
      <c r="B2024" s="148" t="s">
        <v>24411</v>
      </c>
      <c r="C2024" s="149" t="s">
        <v>21563</v>
      </c>
      <c r="D2024" s="150">
        <v>441.93</v>
      </c>
    </row>
    <row r="2025" spans="1:5" ht="15" customHeight="1">
      <c r="A2025" s="147">
        <v>634</v>
      </c>
      <c r="B2025" s="148" t="s">
        <v>24412</v>
      </c>
      <c r="C2025" s="149" t="s">
        <v>21563</v>
      </c>
      <c r="D2025" s="150">
        <v>345.47</v>
      </c>
      <c r="E2025" s="151" t="s">
        <v>22648</v>
      </c>
    </row>
    <row r="2026" spans="1:5" ht="15" customHeight="1">
      <c r="A2026" s="147">
        <v>636</v>
      </c>
      <c r="B2026" s="148" t="s">
        <v>24413</v>
      </c>
      <c r="C2026" s="149" t="s">
        <v>21563</v>
      </c>
      <c r="D2026" s="150">
        <v>360</v>
      </c>
      <c r="E2026" s="151" t="s">
        <v>22648</v>
      </c>
    </row>
    <row r="2027" spans="1:5" ht="15" customHeight="1">
      <c r="A2027" s="147">
        <v>637</v>
      </c>
      <c r="B2027" s="148" t="s">
        <v>24414</v>
      </c>
      <c r="C2027" s="149" t="s">
        <v>21563</v>
      </c>
      <c r="D2027" s="150">
        <v>370.14</v>
      </c>
      <c r="E2027" s="151" t="s">
        <v>22648</v>
      </c>
    </row>
    <row r="2028" spans="1:5" ht="15" customHeight="1">
      <c r="A2028" s="147">
        <v>2690</v>
      </c>
      <c r="B2028" s="148" t="s">
        <v>24415</v>
      </c>
      <c r="C2028" s="149" t="s">
        <v>21563</v>
      </c>
      <c r="D2028" s="150">
        <v>382.48</v>
      </c>
      <c r="E2028" s="151" t="s">
        <v>22648</v>
      </c>
    </row>
    <row r="2029" spans="1:5" ht="15" customHeight="1">
      <c r="A2029" s="147">
        <v>638</v>
      </c>
      <c r="B2029" s="148" t="s">
        <v>24416</v>
      </c>
      <c r="C2029" s="149" t="s">
        <v>21563</v>
      </c>
      <c r="D2029" s="150">
        <v>394.82</v>
      </c>
      <c r="E2029" s="151" t="s">
        <v>22648</v>
      </c>
    </row>
    <row r="2030" spans="1:5" ht="15" customHeight="1">
      <c r="A2030" s="147">
        <v>2689</v>
      </c>
      <c r="B2030" s="148" t="s">
        <v>24417</v>
      </c>
      <c r="C2030" s="149" t="s">
        <v>21563</v>
      </c>
      <c r="D2030" s="150">
        <v>411.86</v>
      </c>
      <c r="E2030" s="151" t="s">
        <v>22648</v>
      </c>
    </row>
    <row r="2031" spans="1:5" ht="15" customHeight="1">
      <c r="A2031" s="147">
        <v>8438</v>
      </c>
      <c r="B2031" s="148" t="s">
        <v>24418</v>
      </c>
      <c r="C2031" s="149" t="s">
        <v>21563</v>
      </c>
      <c r="D2031" s="150">
        <v>563.66</v>
      </c>
    </row>
    <row r="2032" spans="1:5" ht="15" customHeight="1">
      <c r="A2032" s="147">
        <v>687</v>
      </c>
      <c r="B2032" s="148" t="s">
        <v>24419</v>
      </c>
      <c r="C2032" s="149" t="s">
        <v>21570</v>
      </c>
      <c r="D2032" s="150">
        <v>0.45</v>
      </c>
      <c r="E2032" s="151" t="s">
        <v>22648</v>
      </c>
    </row>
    <row r="2033" spans="1:5" ht="15" customHeight="1">
      <c r="A2033" s="147">
        <v>10257</v>
      </c>
      <c r="B2033" s="148" t="s">
        <v>24420</v>
      </c>
      <c r="C2033" s="149" t="s">
        <v>21571</v>
      </c>
      <c r="D2033" s="150">
        <v>27.58</v>
      </c>
      <c r="E2033" s="151" t="s">
        <v>22648</v>
      </c>
    </row>
    <row r="2034" spans="1:5" ht="15" customHeight="1">
      <c r="A2034" s="147">
        <v>864</v>
      </c>
      <c r="B2034" s="148" t="s">
        <v>24421</v>
      </c>
      <c r="C2034" s="149" t="s">
        <v>21571</v>
      </c>
      <c r="D2034" s="150">
        <v>29.9</v>
      </c>
      <c r="E2034" s="151" t="s">
        <v>22648</v>
      </c>
    </row>
    <row r="2035" spans="1:5" ht="15" customHeight="1">
      <c r="A2035" s="147">
        <v>955</v>
      </c>
      <c r="B2035" s="148" t="s">
        <v>24422</v>
      </c>
      <c r="C2035" s="149" t="s">
        <v>21562</v>
      </c>
      <c r="D2035" s="150">
        <v>14.5</v>
      </c>
    </row>
    <row r="2036" spans="1:5" ht="17.100000000000001" customHeight="1">
      <c r="A2036" s="147">
        <v>4375</v>
      </c>
      <c r="B2036" s="148" t="s">
        <v>24423</v>
      </c>
      <c r="C2036" s="149" t="s">
        <v>21560</v>
      </c>
      <c r="D2036" s="150">
        <v>44.91</v>
      </c>
    </row>
    <row r="2037" spans="1:5" ht="15" customHeight="1">
      <c r="A2037" s="147">
        <v>4382</v>
      </c>
      <c r="B2037" s="148" t="s">
        <v>24424</v>
      </c>
      <c r="C2037" s="149" t="s">
        <v>21560</v>
      </c>
      <c r="D2037" s="150">
        <v>29.54</v>
      </c>
    </row>
    <row r="2038" spans="1:5" ht="15" customHeight="1">
      <c r="A2038" s="147">
        <v>4389</v>
      </c>
      <c r="B2038" s="148" t="s">
        <v>24425</v>
      </c>
      <c r="C2038" s="149" t="s">
        <v>21560</v>
      </c>
      <c r="D2038" s="150">
        <v>606.25</v>
      </c>
    </row>
    <row r="2039" spans="1:5" ht="15" customHeight="1">
      <c r="A2039" s="147">
        <v>4388</v>
      </c>
      <c r="B2039" s="148" t="s">
        <v>24426</v>
      </c>
      <c r="C2039" s="149" t="s">
        <v>21560</v>
      </c>
      <c r="D2039" s="150">
        <v>2364.2399999999998</v>
      </c>
    </row>
    <row r="2040" spans="1:5" ht="15" customHeight="1">
      <c r="A2040" s="147">
        <v>1624</v>
      </c>
      <c r="B2040" s="148" t="s">
        <v>24427</v>
      </c>
      <c r="C2040" s="149" t="s">
        <v>21571</v>
      </c>
      <c r="D2040" s="150">
        <v>50.38</v>
      </c>
      <c r="E2040" s="151" t="s">
        <v>22648</v>
      </c>
    </row>
    <row r="2041" spans="1:5" ht="15" customHeight="1">
      <c r="A2041" s="147">
        <v>2583</v>
      </c>
      <c r="B2041" s="148" t="s">
        <v>24428</v>
      </c>
      <c r="C2041" s="149" t="s">
        <v>21626</v>
      </c>
      <c r="D2041" s="150">
        <v>36.43</v>
      </c>
    </row>
    <row r="2042" spans="1:5" ht="15" customHeight="1">
      <c r="A2042" s="147">
        <v>4424</v>
      </c>
      <c r="B2042" s="148" t="s">
        <v>24429</v>
      </c>
      <c r="C2042" s="149" t="s">
        <v>21560</v>
      </c>
      <c r="D2042" s="150">
        <v>2.5299999999999998</v>
      </c>
    </row>
    <row r="2043" spans="1:5" ht="15" customHeight="1">
      <c r="A2043" s="147">
        <v>2023</v>
      </c>
      <c r="B2043" s="148" t="s">
        <v>24430</v>
      </c>
      <c r="C2043" s="149" t="s">
        <v>21571</v>
      </c>
      <c r="D2043" s="150">
        <v>22.84</v>
      </c>
    </row>
    <row r="2044" spans="1:5" ht="15" customHeight="1">
      <c r="A2044" s="147">
        <v>8152</v>
      </c>
      <c r="B2044" s="148" t="s">
        <v>24431</v>
      </c>
      <c r="C2044" s="149" t="s">
        <v>21571</v>
      </c>
      <c r="D2044" s="150">
        <v>261.88</v>
      </c>
      <c r="E2044" s="151" t="s">
        <v>22648</v>
      </c>
    </row>
    <row r="2045" spans="1:5" ht="15" customHeight="1">
      <c r="A2045" s="147">
        <v>9430</v>
      </c>
      <c r="B2045" s="148" t="s">
        <v>24432</v>
      </c>
      <c r="C2045" s="149" t="s">
        <v>21571</v>
      </c>
      <c r="D2045" s="150">
        <v>120</v>
      </c>
    </row>
    <row r="2046" spans="1:5" ht="15" customHeight="1">
      <c r="A2046" s="147">
        <v>2586</v>
      </c>
      <c r="B2046" s="148" t="s">
        <v>24433</v>
      </c>
      <c r="C2046" s="149" t="s">
        <v>21560</v>
      </c>
      <c r="D2046" s="150">
        <v>5.54</v>
      </c>
    </row>
    <row r="2047" spans="1:5" ht="15" customHeight="1">
      <c r="A2047" s="147">
        <v>2180</v>
      </c>
      <c r="B2047" s="148" t="s">
        <v>24434</v>
      </c>
      <c r="C2047" s="149" t="s">
        <v>21562</v>
      </c>
      <c r="D2047" s="150">
        <v>1.98</v>
      </c>
      <c r="E2047" s="151" t="s">
        <v>22648</v>
      </c>
    </row>
    <row r="2048" spans="1:5" ht="15" customHeight="1">
      <c r="A2048" s="147">
        <v>11904</v>
      </c>
      <c r="B2048" s="148" t="s">
        <v>24435</v>
      </c>
      <c r="C2048" s="149" t="s">
        <v>21799</v>
      </c>
      <c r="D2048" s="150">
        <v>20.420000000000002</v>
      </c>
    </row>
    <row r="2049" spans="1:4" ht="15" customHeight="1">
      <c r="A2049" s="147">
        <v>11905</v>
      </c>
      <c r="B2049" s="148" t="s">
        <v>24436</v>
      </c>
      <c r="C2049" s="149" t="s">
        <v>21571</v>
      </c>
      <c r="D2049" s="150">
        <v>29.21</v>
      </c>
    </row>
    <row r="2050" spans="1:4" ht="15" customHeight="1">
      <c r="A2050" s="147">
        <v>11907</v>
      </c>
      <c r="B2050" s="148" t="s">
        <v>24437</v>
      </c>
      <c r="C2050" s="149" t="s">
        <v>21560</v>
      </c>
      <c r="D2050" s="150">
        <v>399</v>
      </c>
    </row>
    <row r="2051" spans="1:4" ht="15" customHeight="1">
      <c r="A2051" s="147">
        <v>11909</v>
      </c>
      <c r="B2051" s="148" t="s">
        <v>24438</v>
      </c>
      <c r="C2051" s="149" t="s">
        <v>21571</v>
      </c>
      <c r="D2051" s="150">
        <v>598.79999999999995</v>
      </c>
    </row>
    <row r="2052" spans="1:4" ht="15" customHeight="1">
      <c r="A2052" s="147">
        <v>11917</v>
      </c>
      <c r="B2052" s="148" t="s">
        <v>24439</v>
      </c>
      <c r="C2052" s="149" t="s">
        <v>21799</v>
      </c>
      <c r="D2052" s="150">
        <v>24.67</v>
      </c>
    </row>
    <row r="2053" spans="1:4" ht="15" customHeight="1">
      <c r="A2053" s="147">
        <v>11906</v>
      </c>
      <c r="B2053" s="148" t="s">
        <v>24440</v>
      </c>
      <c r="C2053" s="149" t="s">
        <v>24441</v>
      </c>
      <c r="D2053" s="150">
        <v>25.09</v>
      </c>
    </row>
    <row r="2054" spans="1:4" ht="15" customHeight="1">
      <c r="A2054" s="147">
        <v>11910</v>
      </c>
      <c r="B2054" s="148" t="s">
        <v>24442</v>
      </c>
      <c r="C2054" s="149" t="s">
        <v>24443</v>
      </c>
      <c r="D2054" s="150">
        <v>27.2</v>
      </c>
    </row>
    <row r="2055" spans="1:4" ht="15" customHeight="1">
      <c r="A2055" s="147">
        <v>11916</v>
      </c>
      <c r="B2055" s="148" t="s">
        <v>24444</v>
      </c>
      <c r="C2055" s="149" t="s">
        <v>21799</v>
      </c>
      <c r="D2055" s="150">
        <v>249.05</v>
      </c>
    </row>
    <row r="2056" spans="1:4" ht="15" customHeight="1">
      <c r="A2056" s="147">
        <v>11915</v>
      </c>
      <c r="B2056" s="148" t="s">
        <v>24445</v>
      </c>
      <c r="C2056" s="149" t="s">
        <v>21571</v>
      </c>
      <c r="D2056" s="150">
        <v>578.98</v>
      </c>
    </row>
    <row r="2057" spans="1:4" ht="15" customHeight="1">
      <c r="A2057" s="147">
        <v>3792</v>
      </c>
      <c r="B2057" s="148" t="s">
        <v>24446</v>
      </c>
      <c r="C2057" s="149" t="s">
        <v>21799</v>
      </c>
      <c r="D2057" s="150">
        <v>0.03</v>
      </c>
    </row>
    <row r="2058" spans="1:4" ht="15" customHeight="1">
      <c r="A2058" s="147">
        <v>3124</v>
      </c>
      <c r="B2058" s="148" t="s">
        <v>24447</v>
      </c>
      <c r="C2058" s="149" t="s">
        <v>21799</v>
      </c>
      <c r="D2058" s="150">
        <v>5</v>
      </c>
    </row>
    <row r="2059" spans="1:4" ht="15" customHeight="1">
      <c r="A2059" s="147">
        <v>3121</v>
      </c>
      <c r="B2059" s="148" t="s">
        <v>24448</v>
      </c>
      <c r="C2059" s="149" t="s">
        <v>21799</v>
      </c>
      <c r="D2059" s="150">
        <v>28</v>
      </c>
    </row>
    <row r="2060" spans="1:4" ht="15" customHeight="1">
      <c r="A2060" s="147">
        <v>3092</v>
      </c>
      <c r="B2060" s="148" t="s">
        <v>24449</v>
      </c>
      <c r="C2060" s="149" t="s">
        <v>21799</v>
      </c>
      <c r="D2060" s="150">
        <v>28.98</v>
      </c>
    </row>
    <row r="2061" spans="1:4" ht="15" customHeight="1">
      <c r="A2061" s="147">
        <v>3119</v>
      </c>
      <c r="B2061" s="148" t="s">
        <v>24450</v>
      </c>
      <c r="C2061" s="149" t="s">
        <v>21571</v>
      </c>
      <c r="D2061" s="150">
        <v>29.21</v>
      </c>
    </row>
    <row r="2062" spans="1:4" ht="15" customHeight="1">
      <c r="A2062" s="147">
        <v>3120</v>
      </c>
      <c r="B2062" s="148" t="s">
        <v>24451</v>
      </c>
      <c r="C2062" s="149" t="s">
        <v>21560</v>
      </c>
      <c r="D2062" s="150">
        <v>438.9</v>
      </c>
    </row>
    <row r="2063" spans="1:4" ht="15" customHeight="1">
      <c r="A2063" s="147">
        <v>8973</v>
      </c>
      <c r="B2063" s="148" t="s">
        <v>24452</v>
      </c>
      <c r="C2063" s="149" t="s">
        <v>21571</v>
      </c>
      <c r="D2063" s="150">
        <v>191</v>
      </c>
    </row>
    <row r="2064" spans="1:4" ht="15" customHeight="1">
      <c r="A2064" s="147">
        <v>8974</v>
      </c>
      <c r="B2064" s="148" t="s">
        <v>24453</v>
      </c>
      <c r="C2064" s="149" t="s">
        <v>24454</v>
      </c>
      <c r="D2064" s="150">
        <v>7.0000000000000007E-2</v>
      </c>
    </row>
    <row r="2065" spans="1:4" ht="15" customHeight="1">
      <c r="A2065" s="147">
        <v>8975</v>
      </c>
      <c r="B2065" s="148" t="s">
        <v>24455</v>
      </c>
      <c r="C2065" s="149" t="s">
        <v>24454</v>
      </c>
      <c r="D2065" s="150">
        <v>15</v>
      </c>
    </row>
    <row r="2066" spans="1:4" ht="15" customHeight="1">
      <c r="A2066" s="147">
        <v>8970</v>
      </c>
      <c r="B2066" s="148" t="s">
        <v>24456</v>
      </c>
      <c r="C2066" s="149" t="s">
        <v>21560</v>
      </c>
      <c r="D2066" s="150">
        <v>3.8</v>
      </c>
    </row>
    <row r="2067" spans="1:4" ht="15" customHeight="1">
      <c r="A2067" s="147">
        <v>3113</v>
      </c>
      <c r="B2067" s="148" t="s">
        <v>24457</v>
      </c>
      <c r="C2067" s="149" t="s">
        <v>21799</v>
      </c>
      <c r="D2067" s="150">
        <v>872.8</v>
      </c>
    </row>
    <row r="2068" spans="1:4" ht="15" customHeight="1">
      <c r="A2068" s="147">
        <v>8977</v>
      </c>
      <c r="B2068" s="148" t="s">
        <v>24458</v>
      </c>
      <c r="C2068" s="149" t="s">
        <v>24454</v>
      </c>
      <c r="D2068" s="150">
        <v>12.5</v>
      </c>
    </row>
    <row r="2069" spans="1:4" ht="15" customHeight="1">
      <c r="A2069" s="147">
        <v>3179</v>
      </c>
      <c r="B2069" s="148" t="s">
        <v>24459</v>
      </c>
      <c r="C2069" s="149" t="s">
        <v>21571</v>
      </c>
      <c r="D2069" s="150">
        <v>274</v>
      </c>
    </row>
    <row r="2070" spans="1:4" ht="15" customHeight="1">
      <c r="A2070" s="147">
        <v>3183</v>
      </c>
      <c r="B2070" s="148" t="s">
        <v>24460</v>
      </c>
      <c r="C2070" s="149" t="s">
        <v>21571</v>
      </c>
      <c r="D2070" s="150">
        <v>418</v>
      </c>
    </row>
    <row r="2071" spans="1:4" ht="15" customHeight="1">
      <c r="A2071" s="147">
        <v>3087</v>
      </c>
      <c r="B2071" s="148" t="s">
        <v>24461</v>
      </c>
      <c r="C2071" s="149" t="s">
        <v>21571</v>
      </c>
      <c r="D2071" s="150">
        <v>540.5</v>
      </c>
    </row>
    <row r="2072" spans="1:4" ht="15" customHeight="1">
      <c r="A2072" s="147">
        <v>3173</v>
      </c>
      <c r="B2072" s="148" t="s">
        <v>24462</v>
      </c>
      <c r="C2072" s="149" t="s">
        <v>21571</v>
      </c>
      <c r="D2072" s="150">
        <v>210.1</v>
      </c>
    </row>
    <row r="2073" spans="1:4" ht="15" customHeight="1">
      <c r="A2073" s="147">
        <v>3175</v>
      </c>
      <c r="B2073" s="148" t="s">
        <v>24463</v>
      </c>
      <c r="C2073" s="149" t="s">
        <v>21799</v>
      </c>
      <c r="D2073" s="150">
        <v>24</v>
      </c>
    </row>
    <row r="2074" spans="1:4" ht="15" customHeight="1">
      <c r="A2074" s="147">
        <v>3126</v>
      </c>
      <c r="B2074" s="148" t="s">
        <v>24464</v>
      </c>
      <c r="C2074" s="149" t="s">
        <v>21907</v>
      </c>
      <c r="D2074" s="150">
        <v>0.91</v>
      </c>
    </row>
    <row r="2075" spans="1:4" ht="15" customHeight="1">
      <c r="A2075" s="147">
        <v>3115</v>
      </c>
      <c r="B2075" s="148" t="s">
        <v>24465</v>
      </c>
      <c r="C2075" s="149" t="s">
        <v>24441</v>
      </c>
      <c r="D2075" s="150">
        <v>22.4</v>
      </c>
    </row>
    <row r="2076" spans="1:4" ht="15" customHeight="1">
      <c r="A2076" s="147">
        <v>13213</v>
      </c>
      <c r="B2076" s="148" t="s">
        <v>24466</v>
      </c>
      <c r="C2076" s="149" t="s">
        <v>24443</v>
      </c>
      <c r="D2076" s="150">
        <v>92</v>
      </c>
    </row>
    <row r="2077" spans="1:4" ht="15" customHeight="1">
      <c r="A2077" s="147">
        <v>13212</v>
      </c>
      <c r="B2077" s="148" t="s">
        <v>24467</v>
      </c>
      <c r="C2077" s="149" t="s">
        <v>24443</v>
      </c>
      <c r="D2077" s="150">
        <v>102.3</v>
      </c>
    </row>
    <row r="2078" spans="1:4" ht="15" customHeight="1">
      <c r="A2078" s="147">
        <v>13215</v>
      </c>
      <c r="B2078" s="148" t="s">
        <v>24468</v>
      </c>
      <c r="C2078" s="149" t="s">
        <v>24443</v>
      </c>
      <c r="D2078" s="150">
        <v>120.01</v>
      </c>
    </row>
    <row r="2079" spans="1:4" ht="15" customHeight="1">
      <c r="A2079" s="147">
        <v>13214</v>
      </c>
      <c r="B2079" s="148" t="s">
        <v>24469</v>
      </c>
      <c r="C2079" s="149" t="s">
        <v>24443</v>
      </c>
      <c r="D2079" s="150">
        <v>77.98</v>
      </c>
    </row>
    <row r="2080" spans="1:4" ht="15" customHeight="1">
      <c r="A2080" s="147">
        <v>3181</v>
      </c>
      <c r="B2080" s="148" t="s">
        <v>24470</v>
      </c>
      <c r="C2080" s="149" t="s">
        <v>21571</v>
      </c>
      <c r="D2080" s="150">
        <v>19.5</v>
      </c>
    </row>
    <row r="2081" spans="1:4" ht="15" customHeight="1">
      <c r="A2081" s="147">
        <v>3112</v>
      </c>
      <c r="B2081" s="148" t="s">
        <v>24471</v>
      </c>
      <c r="C2081" s="149" t="s">
        <v>21571</v>
      </c>
      <c r="D2081" s="150">
        <v>2414.2399999999998</v>
      </c>
    </row>
    <row r="2082" spans="1:4" ht="17.100000000000001" customHeight="1">
      <c r="A2082" s="147">
        <v>13209</v>
      </c>
      <c r="B2082" s="148" t="s">
        <v>24472</v>
      </c>
      <c r="C2082" s="149" t="s">
        <v>21907</v>
      </c>
      <c r="D2082" s="150">
        <v>2.38</v>
      </c>
    </row>
    <row r="2083" spans="1:4" ht="17.100000000000001" customHeight="1">
      <c r="A2083" s="147">
        <v>13211</v>
      </c>
      <c r="B2083" s="148" t="s">
        <v>24473</v>
      </c>
      <c r="C2083" s="149" t="s">
        <v>21907</v>
      </c>
      <c r="D2083" s="150">
        <v>5.0199999999999996</v>
      </c>
    </row>
    <row r="2084" spans="1:4" ht="17.100000000000001" customHeight="1">
      <c r="A2084" s="147">
        <v>13210</v>
      </c>
      <c r="B2084" s="148" t="s">
        <v>24474</v>
      </c>
      <c r="C2084" s="149" t="s">
        <v>21907</v>
      </c>
      <c r="D2084" s="150">
        <v>3.37</v>
      </c>
    </row>
    <row r="2085" spans="1:4" ht="15" customHeight="1">
      <c r="A2085" s="147">
        <v>3184</v>
      </c>
      <c r="B2085" s="148" t="s">
        <v>24475</v>
      </c>
      <c r="C2085" s="149" t="s">
        <v>21799</v>
      </c>
      <c r="D2085" s="150">
        <v>416</v>
      </c>
    </row>
    <row r="2086" spans="1:4" ht="15" customHeight="1">
      <c r="A2086" s="147">
        <v>3182</v>
      </c>
      <c r="B2086" s="148" t="s">
        <v>24476</v>
      </c>
      <c r="C2086" s="149" t="s">
        <v>21571</v>
      </c>
      <c r="D2086" s="150">
        <v>469</v>
      </c>
    </row>
    <row r="2087" spans="1:4" ht="15" customHeight="1">
      <c r="A2087" s="147">
        <v>8976</v>
      </c>
      <c r="B2087" s="148" t="s">
        <v>24477</v>
      </c>
      <c r="C2087" s="149" t="s">
        <v>24454</v>
      </c>
      <c r="D2087" s="150">
        <v>8.5</v>
      </c>
    </row>
    <row r="2088" spans="1:4" ht="15" customHeight="1">
      <c r="A2088" s="147">
        <v>3103</v>
      </c>
      <c r="B2088" s="148" t="s">
        <v>24478</v>
      </c>
      <c r="C2088" s="149" t="s">
        <v>21570</v>
      </c>
      <c r="D2088" s="150">
        <v>35</v>
      </c>
    </row>
    <row r="2089" spans="1:4" ht="15" customHeight="1">
      <c r="A2089" s="147">
        <v>3168</v>
      </c>
      <c r="B2089" s="148" t="s">
        <v>24479</v>
      </c>
      <c r="C2089" s="149" t="s">
        <v>21570</v>
      </c>
      <c r="D2089" s="150">
        <v>259.89999999999998</v>
      </c>
    </row>
    <row r="2090" spans="1:4" ht="15" customHeight="1">
      <c r="A2090" s="147">
        <v>3104</v>
      </c>
      <c r="B2090" s="148" t="s">
        <v>24480</v>
      </c>
      <c r="C2090" s="149" t="s">
        <v>21570</v>
      </c>
      <c r="D2090" s="150">
        <v>8</v>
      </c>
    </row>
    <row r="2091" spans="1:4" ht="15" customHeight="1">
      <c r="A2091" s="147">
        <v>3083</v>
      </c>
      <c r="B2091" s="148" t="s">
        <v>24481</v>
      </c>
      <c r="C2091" s="149" t="s">
        <v>21560</v>
      </c>
      <c r="D2091" s="150">
        <v>32</v>
      </c>
    </row>
    <row r="2092" spans="1:4" ht="15" customHeight="1">
      <c r="A2092" s="147">
        <v>3082</v>
      </c>
      <c r="B2092" s="148" t="s">
        <v>24482</v>
      </c>
      <c r="C2092" s="149" t="s">
        <v>21560</v>
      </c>
      <c r="D2092" s="150">
        <v>33</v>
      </c>
    </row>
    <row r="2093" spans="1:4" ht="15" customHeight="1">
      <c r="A2093" s="147">
        <v>13208</v>
      </c>
      <c r="B2093" s="148" t="s">
        <v>24483</v>
      </c>
      <c r="C2093" s="149" t="s">
        <v>21907</v>
      </c>
      <c r="D2093" s="150">
        <v>21.19</v>
      </c>
    </row>
    <row r="2094" spans="1:4" ht="15" customHeight="1">
      <c r="A2094" s="147">
        <v>13207</v>
      </c>
      <c r="B2094" s="148" t="s">
        <v>24484</v>
      </c>
      <c r="C2094" s="149" t="s">
        <v>21907</v>
      </c>
      <c r="D2094" s="150">
        <v>27.55</v>
      </c>
    </row>
    <row r="2095" spans="1:4" ht="15" customHeight="1">
      <c r="A2095" s="147">
        <v>13206</v>
      </c>
      <c r="B2095" s="148" t="s">
        <v>24485</v>
      </c>
      <c r="C2095" s="149" t="s">
        <v>21907</v>
      </c>
      <c r="D2095" s="150">
        <v>33.31</v>
      </c>
    </row>
    <row r="2096" spans="1:4" ht="15" customHeight="1">
      <c r="A2096" s="147">
        <v>13205</v>
      </c>
      <c r="B2096" s="148" t="s">
        <v>24486</v>
      </c>
      <c r="C2096" s="149" t="s">
        <v>21907</v>
      </c>
      <c r="D2096" s="150">
        <v>43.54</v>
      </c>
    </row>
    <row r="2097" spans="1:5" ht="15" customHeight="1">
      <c r="A2097" s="147">
        <v>3108</v>
      </c>
      <c r="B2097" s="148" t="s">
        <v>24487</v>
      </c>
      <c r="C2097" s="149" t="s">
        <v>21799</v>
      </c>
      <c r="D2097" s="150">
        <v>32</v>
      </c>
    </row>
    <row r="2098" spans="1:5" ht="15" customHeight="1">
      <c r="A2098" s="147">
        <v>3109</v>
      </c>
      <c r="B2098" s="148" t="s">
        <v>24488</v>
      </c>
      <c r="C2098" s="149" t="s">
        <v>21799</v>
      </c>
      <c r="D2098" s="150">
        <v>21</v>
      </c>
      <c r="E2098" s="151" t="s">
        <v>22648</v>
      </c>
    </row>
    <row r="2099" spans="1:5" ht="15" customHeight="1">
      <c r="A2099" s="147">
        <v>3086</v>
      </c>
      <c r="B2099" s="148" t="s">
        <v>24489</v>
      </c>
      <c r="C2099" s="149" t="s">
        <v>21571</v>
      </c>
      <c r="D2099" s="150">
        <v>888.41</v>
      </c>
    </row>
    <row r="2100" spans="1:5" ht="15" customHeight="1">
      <c r="A2100" s="147">
        <v>11648</v>
      </c>
      <c r="B2100" s="148" t="s">
        <v>24490</v>
      </c>
      <c r="C2100" s="149" t="s">
        <v>21562</v>
      </c>
      <c r="D2100" s="150">
        <v>2841.23</v>
      </c>
    </row>
    <row r="2101" spans="1:5" ht="15" customHeight="1">
      <c r="A2101" s="147">
        <v>840</v>
      </c>
      <c r="B2101" s="148" t="s">
        <v>24491</v>
      </c>
      <c r="C2101" s="149" t="s">
        <v>21562</v>
      </c>
      <c r="D2101" s="150">
        <v>100</v>
      </c>
      <c r="E2101" s="151" t="s">
        <v>22648</v>
      </c>
    </row>
    <row r="2102" spans="1:5" ht="15" customHeight="1">
      <c r="A2102" s="147">
        <v>3188</v>
      </c>
      <c r="B2102" s="148" t="s">
        <v>24492</v>
      </c>
      <c r="C2102" s="149" t="s">
        <v>21562</v>
      </c>
      <c r="D2102" s="150">
        <v>130</v>
      </c>
      <c r="E2102" s="151" t="s">
        <v>22648</v>
      </c>
    </row>
    <row r="2103" spans="1:5" ht="15" customHeight="1">
      <c r="A2103" s="147">
        <v>4907</v>
      </c>
      <c r="B2103" s="148" t="s">
        <v>24493</v>
      </c>
      <c r="C2103" s="149" t="s">
        <v>21626</v>
      </c>
      <c r="D2103" s="150">
        <v>620.52</v>
      </c>
    </row>
    <row r="2104" spans="1:5" ht="17.100000000000001" customHeight="1">
      <c r="A2104" s="147">
        <v>10059</v>
      </c>
      <c r="B2104" s="148" t="s">
        <v>24494</v>
      </c>
      <c r="C2104" s="149" t="s">
        <v>21567</v>
      </c>
      <c r="D2104" s="150">
        <v>550</v>
      </c>
    </row>
    <row r="2105" spans="1:5" ht="15" customHeight="1">
      <c r="A2105" s="147">
        <v>3190</v>
      </c>
      <c r="B2105" s="148" t="s">
        <v>24495</v>
      </c>
      <c r="C2105" s="149" t="s">
        <v>21567</v>
      </c>
      <c r="D2105" s="150">
        <v>300</v>
      </c>
    </row>
    <row r="2106" spans="1:5" ht="17.100000000000001" customHeight="1">
      <c r="A2106" s="147">
        <v>12520</v>
      </c>
      <c r="B2106" s="148" t="s">
        <v>24496</v>
      </c>
      <c r="C2106" s="149" t="s">
        <v>21570</v>
      </c>
      <c r="D2106" s="150">
        <v>392.07</v>
      </c>
    </row>
    <row r="2107" spans="1:5" ht="15" customHeight="1">
      <c r="A2107" s="147">
        <v>9393</v>
      </c>
      <c r="B2107" s="148" t="s">
        <v>24497</v>
      </c>
      <c r="C2107" s="149" t="s">
        <v>21570</v>
      </c>
      <c r="D2107" s="150">
        <v>118.82</v>
      </c>
    </row>
    <row r="2108" spans="1:5" ht="15" customHeight="1">
      <c r="A2108" s="147">
        <v>2870</v>
      </c>
      <c r="B2108" s="148" t="s">
        <v>22561</v>
      </c>
      <c r="C2108" s="149" t="s">
        <v>21571</v>
      </c>
      <c r="D2108" s="150">
        <v>20.64</v>
      </c>
    </row>
    <row r="2109" spans="1:5" ht="17.100000000000001" customHeight="1">
      <c r="A2109" s="147">
        <v>9390</v>
      </c>
      <c r="B2109" s="148" t="s">
        <v>24498</v>
      </c>
      <c r="C2109" s="149" t="s">
        <v>21570</v>
      </c>
      <c r="D2109" s="150">
        <v>163.38</v>
      </c>
    </row>
    <row r="2110" spans="1:5" ht="17.100000000000001" customHeight="1">
      <c r="A2110" s="147">
        <v>9391</v>
      </c>
      <c r="B2110" s="148" t="s">
        <v>24499</v>
      </c>
      <c r="C2110" s="149" t="s">
        <v>21570</v>
      </c>
      <c r="D2110" s="150">
        <v>154.46</v>
      </c>
    </row>
    <row r="2111" spans="1:5" ht="15" customHeight="1">
      <c r="A2111" s="147">
        <v>7613</v>
      </c>
      <c r="B2111" s="148" t="s">
        <v>21912</v>
      </c>
      <c r="C2111" s="149" t="s">
        <v>21570</v>
      </c>
      <c r="D2111" s="150">
        <v>62.4</v>
      </c>
      <c r="E2111" s="151" t="s">
        <v>22648</v>
      </c>
    </row>
    <row r="2112" spans="1:5" ht="17.100000000000001" customHeight="1">
      <c r="A2112" s="147">
        <v>12519</v>
      </c>
      <c r="B2112" s="148" t="s">
        <v>24500</v>
      </c>
      <c r="C2112" s="149" t="s">
        <v>21570</v>
      </c>
      <c r="D2112" s="150">
        <v>807.91</v>
      </c>
    </row>
    <row r="2113" spans="1:5" ht="17.100000000000001" customHeight="1">
      <c r="A2113" s="147">
        <v>9114</v>
      </c>
      <c r="B2113" s="148" t="s">
        <v>24501</v>
      </c>
      <c r="C2113" s="149" t="s">
        <v>21570</v>
      </c>
      <c r="D2113" s="150">
        <v>64.34</v>
      </c>
      <c r="E2113" s="151" t="s">
        <v>22648</v>
      </c>
    </row>
    <row r="2114" spans="1:5" ht="17.100000000000001" customHeight="1">
      <c r="A2114" s="147">
        <v>9116</v>
      </c>
      <c r="B2114" s="148" t="s">
        <v>24502</v>
      </c>
      <c r="C2114" s="149" t="s">
        <v>21570</v>
      </c>
      <c r="D2114" s="150">
        <v>118.73</v>
      </c>
    </row>
    <row r="2115" spans="1:5" ht="17.100000000000001" customHeight="1">
      <c r="A2115" s="147">
        <v>9115</v>
      </c>
      <c r="B2115" s="148" t="s">
        <v>24503</v>
      </c>
      <c r="C2115" s="149" t="s">
        <v>21570</v>
      </c>
      <c r="D2115" s="150">
        <v>142.34</v>
      </c>
      <c r="E2115" s="151" t="s">
        <v>22648</v>
      </c>
    </row>
    <row r="2116" spans="1:5" ht="17.100000000000001" customHeight="1">
      <c r="A2116" s="147">
        <v>12959</v>
      </c>
      <c r="B2116" s="148" t="s">
        <v>24504</v>
      </c>
      <c r="C2116" s="149" t="s">
        <v>21570</v>
      </c>
      <c r="D2116" s="150">
        <v>190.38</v>
      </c>
    </row>
    <row r="2117" spans="1:5" ht="15" customHeight="1">
      <c r="A2117" s="147">
        <v>1274</v>
      </c>
      <c r="B2117" s="148" t="s">
        <v>24505</v>
      </c>
      <c r="C2117" s="149" t="s">
        <v>21570</v>
      </c>
      <c r="D2117" s="150">
        <v>1.46</v>
      </c>
      <c r="E2117" s="151" t="s">
        <v>22648</v>
      </c>
    </row>
    <row r="2118" spans="1:5" ht="15" customHeight="1">
      <c r="A2118" s="147">
        <v>7265</v>
      </c>
      <c r="B2118" s="148" t="s">
        <v>24506</v>
      </c>
      <c r="C2118" s="149" t="s">
        <v>21626</v>
      </c>
      <c r="D2118" s="150">
        <v>27.34</v>
      </c>
    </row>
    <row r="2119" spans="1:5" ht="15" customHeight="1">
      <c r="A2119" s="147">
        <v>10280</v>
      </c>
      <c r="B2119" s="148" t="s">
        <v>22579</v>
      </c>
      <c r="C2119" s="149" t="s">
        <v>21626</v>
      </c>
      <c r="D2119" s="150">
        <v>11.52</v>
      </c>
    </row>
    <row r="2120" spans="1:5" ht="15" customHeight="1">
      <c r="A2120" s="147">
        <v>2866</v>
      </c>
      <c r="B2120" s="148" t="s">
        <v>24507</v>
      </c>
      <c r="C2120" s="149" t="s">
        <v>21799</v>
      </c>
      <c r="D2120" s="150">
        <v>117.22</v>
      </c>
    </row>
    <row r="2121" spans="1:5" ht="15" customHeight="1">
      <c r="A2121" s="147">
        <v>9401</v>
      </c>
      <c r="B2121" s="148" t="s">
        <v>24508</v>
      </c>
      <c r="C2121" s="149" t="s">
        <v>21571</v>
      </c>
      <c r="D2121" s="150">
        <v>29.58</v>
      </c>
    </row>
    <row r="2122" spans="1:5" ht="15" customHeight="1">
      <c r="A2122" s="147">
        <v>2540</v>
      </c>
      <c r="B2122" s="148" t="s">
        <v>24509</v>
      </c>
      <c r="C2122" s="149" t="s">
        <v>21571</v>
      </c>
      <c r="D2122" s="150">
        <v>3.5</v>
      </c>
      <c r="E2122" s="151" t="s">
        <v>22648</v>
      </c>
    </row>
    <row r="2123" spans="1:5" ht="17.100000000000001" customHeight="1">
      <c r="A2123" s="147">
        <v>7404</v>
      </c>
      <c r="B2123" s="148" t="s">
        <v>24510</v>
      </c>
      <c r="C2123" s="149" t="s">
        <v>21571</v>
      </c>
      <c r="D2123" s="150">
        <v>36.39</v>
      </c>
      <c r="E2123" s="151" t="s">
        <v>22648</v>
      </c>
    </row>
    <row r="2124" spans="1:5" ht="15" customHeight="1">
      <c r="A2124" s="147">
        <v>2621</v>
      </c>
      <c r="B2124" s="148" t="s">
        <v>24511</v>
      </c>
      <c r="C2124" s="149" t="s">
        <v>21570</v>
      </c>
      <c r="D2124" s="150">
        <v>0.49</v>
      </c>
    </row>
    <row r="2125" spans="1:5" ht="34.15" customHeight="1">
      <c r="A2125" s="147">
        <v>11979</v>
      </c>
      <c r="B2125" s="148" t="s">
        <v>24512</v>
      </c>
      <c r="C2125" s="149" t="s">
        <v>21560</v>
      </c>
      <c r="D2125" s="150">
        <v>79900</v>
      </c>
    </row>
    <row r="2126" spans="1:5" ht="17.100000000000001" customHeight="1">
      <c r="A2126" s="147">
        <v>4713</v>
      </c>
      <c r="B2126" s="148" t="s">
        <v>24513</v>
      </c>
      <c r="C2126" s="149" t="s">
        <v>21560</v>
      </c>
      <c r="D2126" s="150">
        <v>70388.350000000006</v>
      </c>
    </row>
    <row r="2127" spans="1:5" ht="34.15" customHeight="1">
      <c r="A2127" s="147">
        <v>9744</v>
      </c>
      <c r="B2127" s="148" t="s">
        <v>24514</v>
      </c>
      <c r="C2127" s="149" t="s">
        <v>21560</v>
      </c>
      <c r="D2127" s="150">
        <v>95000</v>
      </c>
    </row>
    <row r="2128" spans="1:5" ht="34.15" customHeight="1">
      <c r="A2128" s="147">
        <v>12832</v>
      </c>
      <c r="B2128" s="148" t="s">
        <v>24515</v>
      </c>
      <c r="C2128" s="149" t="s">
        <v>21560</v>
      </c>
      <c r="D2128" s="150">
        <v>79071.33</v>
      </c>
    </row>
    <row r="2129" spans="1:5" ht="17.100000000000001" customHeight="1">
      <c r="A2129" s="147">
        <v>4529</v>
      </c>
      <c r="B2129" s="148" t="s">
        <v>24516</v>
      </c>
      <c r="C2129" s="149" t="s">
        <v>21560</v>
      </c>
      <c r="D2129" s="150">
        <v>7195</v>
      </c>
    </row>
    <row r="2130" spans="1:5" ht="15" customHeight="1">
      <c r="A2130" s="147">
        <v>234</v>
      </c>
      <c r="B2130" s="148" t="s">
        <v>24517</v>
      </c>
      <c r="C2130" s="149" t="s">
        <v>21560</v>
      </c>
      <c r="D2130" s="150">
        <v>19.579999999999998</v>
      </c>
      <c r="E2130" s="151" t="s">
        <v>22648</v>
      </c>
    </row>
    <row r="2131" spans="1:5" ht="15" customHeight="1">
      <c r="A2131" s="147">
        <v>293</v>
      </c>
      <c r="B2131" s="148" t="s">
        <v>24518</v>
      </c>
      <c r="C2131" s="149" t="s">
        <v>24519</v>
      </c>
      <c r="D2131" s="150">
        <v>52.35</v>
      </c>
      <c r="E2131" s="151" t="s">
        <v>22648</v>
      </c>
    </row>
    <row r="2132" spans="1:5" ht="15" customHeight="1">
      <c r="A2132" s="147">
        <v>294</v>
      </c>
      <c r="B2132" s="148" t="s">
        <v>24520</v>
      </c>
      <c r="C2132" s="149" t="s">
        <v>24519</v>
      </c>
      <c r="D2132" s="150">
        <v>47.28</v>
      </c>
      <c r="E2132" s="151" t="s">
        <v>22648</v>
      </c>
    </row>
    <row r="2133" spans="1:5" ht="15" customHeight="1">
      <c r="A2133" s="147">
        <v>11457</v>
      </c>
      <c r="B2133" s="148" t="s">
        <v>24521</v>
      </c>
      <c r="C2133" s="149" t="s">
        <v>24519</v>
      </c>
      <c r="D2133" s="150">
        <v>95.74</v>
      </c>
    </row>
    <row r="2134" spans="1:5" ht="15" customHeight="1">
      <c r="A2134" s="147">
        <v>10597</v>
      </c>
      <c r="B2134" s="148" t="s">
        <v>24522</v>
      </c>
      <c r="C2134" s="149" t="s">
        <v>21560</v>
      </c>
      <c r="D2134" s="150">
        <v>12.8</v>
      </c>
      <c r="E2134" s="151" t="s">
        <v>22648</v>
      </c>
    </row>
    <row r="2135" spans="1:5" ht="15" customHeight="1">
      <c r="A2135" s="147">
        <v>536</v>
      </c>
      <c r="B2135" s="148" t="s">
        <v>24523</v>
      </c>
      <c r="C2135" s="149" t="s">
        <v>21560</v>
      </c>
      <c r="D2135" s="150">
        <v>9.85</v>
      </c>
      <c r="E2135" s="151" t="s">
        <v>22648</v>
      </c>
    </row>
    <row r="2136" spans="1:5" ht="15" customHeight="1">
      <c r="A2136" s="147">
        <v>941</v>
      </c>
      <c r="B2136" s="148" t="s">
        <v>38835</v>
      </c>
      <c r="C2136" s="149" t="s">
        <v>21560</v>
      </c>
      <c r="D2136" s="150">
        <v>154</v>
      </c>
    </row>
    <row r="2137" spans="1:5" ht="15" customHeight="1">
      <c r="A2137" s="147">
        <v>11201</v>
      </c>
      <c r="B2137" s="148" t="s">
        <v>24524</v>
      </c>
      <c r="C2137" s="149" t="s">
        <v>21570</v>
      </c>
      <c r="D2137" s="150">
        <v>1.43</v>
      </c>
      <c r="E2137" s="151" t="s">
        <v>22648</v>
      </c>
    </row>
    <row r="2138" spans="1:5" ht="15" customHeight="1">
      <c r="A2138" s="147">
        <v>11558</v>
      </c>
      <c r="B2138" s="148" t="s">
        <v>24525</v>
      </c>
      <c r="C2138" s="149" t="s">
        <v>21570</v>
      </c>
      <c r="D2138" s="150">
        <v>0.42</v>
      </c>
    </row>
    <row r="2139" spans="1:5" ht="15" customHeight="1">
      <c r="A2139" s="147">
        <v>977</v>
      </c>
      <c r="B2139" s="148" t="s">
        <v>24526</v>
      </c>
      <c r="C2139" s="149" t="s">
        <v>21570</v>
      </c>
      <c r="D2139" s="150">
        <v>7.0000000000000007E-2</v>
      </c>
      <c r="E2139" s="151" t="s">
        <v>22648</v>
      </c>
    </row>
    <row r="2140" spans="1:5" ht="15" customHeight="1">
      <c r="A2140" s="147">
        <v>12387</v>
      </c>
      <c r="B2140" s="148" t="s">
        <v>24527</v>
      </c>
      <c r="C2140" s="149" t="s">
        <v>21570</v>
      </c>
      <c r="D2140" s="150">
        <v>0.77</v>
      </c>
    </row>
    <row r="2141" spans="1:5" ht="17.100000000000001" customHeight="1">
      <c r="A2141" s="147">
        <v>10516</v>
      </c>
      <c r="B2141" s="148" t="s">
        <v>28317</v>
      </c>
      <c r="C2141" s="149" t="s">
        <v>21560</v>
      </c>
      <c r="D2141" s="150">
        <v>164.94</v>
      </c>
    </row>
    <row r="2142" spans="1:5" ht="15" customHeight="1">
      <c r="A2142" s="147">
        <v>10595</v>
      </c>
      <c r="B2142" s="148" t="s">
        <v>21561</v>
      </c>
      <c r="C2142" s="149" t="s">
        <v>21743</v>
      </c>
      <c r="D2142" s="150">
        <v>8.86</v>
      </c>
      <c r="E2142" s="151" t="s">
        <v>22648</v>
      </c>
    </row>
    <row r="2143" spans="1:5" ht="15" customHeight="1">
      <c r="A2143" s="147">
        <v>11403</v>
      </c>
      <c r="B2143" s="148" t="s">
        <v>24528</v>
      </c>
      <c r="C2143" s="149" t="s">
        <v>21743</v>
      </c>
      <c r="D2143" s="150">
        <v>3.28</v>
      </c>
      <c r="E2143" s="151" t="s">
        <v>22648</v>
      </c>
    </row>
    <row r="2144" spans="1:5" ht="15" customHeight="1">
      <c r="A2144" s="147">
        <v>11441</v>
      </c>
      <c r="B2144" s="148" t="s">
        <v>24529</v>
      </c>
      <c r="C2144" s="149" t="s">
        <v>21743</v>
      </c>
      <c r="D2144" s="150">
        <v>3.28</v>
      </c>
      <c r="E2144" s="151" t="s">
        <v>22648</v>
      </c>
    </row>
    <row r="2145" spans="1:5" ht="15" customHeight="1">
      <c r="A2145" s="147">
        <v>1448</v>
      </c>
      <c r="B2145" s="148" t="s">
        <v>24530</v>
      </c>
      <c r="C2145" s="149" t="s">
        <v>24519</v>
      </c>
      <c r="D2145" s="150">
        <v>8.86</v>
      </c>
      <c r="E2145" s="151" t="s">
        <v>22648</v>
      </c>
    </row>
    <row r="2146" spans="1:5" ht="15" customHeight="1">
      <c r="A2146" s="147">
        <v>11416</v>
      </c>
      <c r="B2146" s="148" t="s">
        <v>24531</v>
      </c>
      <c r="C2146" s="149" t="s">
        <v>21560</v>
      </c>
      <c r="D2146" s="150">
        <v>4.3600000000000003</v>
      </c>
      <c r="E2146" s="151" t="s">
        <v>22648</v>
      </c>
    </row>
    <row r="2147" spans="1:5" ht="15" customHeight="1">
      <c r="A2147" s="147">
        <v>13612</v>
      </c>
      <c r="B2147" s="148" t="s">
        <v>24532</v>
      </c>
      <c r="C2147" s="149" t="s">
        <v>21560</v>
      </c>
      <c r="D2147" s="150">
        <v>4</v>
      </c>
      <c r="E2147" s="151" t="s">
        <v>22648</v>
      </c>
    </row>
    <row r="2148" spans="1:5" ht="15" customHeight="1">
      <c r="A2148" s="147">
        <v>1599</v>
      </c>
      <c r="B2148" s="148" t="s">
        <v>24533</v>
      </c>
      <c r="C2148" s="149" t="s">
        <v>21560</v>
      </c>
      <c r="D2148" s="150">
        <v>1.1000000000000001</v>
      </c>
      <c r="E2148" s="151" t="s">
        <v>22648</v>
      </c>
    </row>
    <row r="2149" spans="1:5" ht="15" customHeight="1">
      <c r="A2149" s="147">
        <v>1600</v>
      </c>
      <c r="B2149" s="148" t="s">
        <v>24534</v>
      </c>
      <c r="C2149" s="149" t="s">
        <v>21560</v>
      </c>
      <c r="D2149" s="150">
        <v>146.79</v>
      </c>
    </row>
    <row r="2150" spans="1:5" ht="15" customHeight="1">
      <c r="A2150" s="147">
        <v>10598</v>
      </c>
      <c r="B2150" s="148" t="s">
        <v>24535</v>
      </c>
      <c r="C2150" s="149" t="s">
        <v>21560</v>
      </c>
      <c r="D2150" s="150">
        <v>20.77</v>
      </c>
    </row>
    <row r="2151" spans="1:5" ht="15" customHeight="1">
      <c r="A2151" s="147">
        <v>1601</v>
      </c>
      <c r="B2151" s="148" t="s">
        <v>24536</v>
      </c>
      <c r="C2151" s="149" t="s">
        <v>21560</v>
      </c>
      <c r="D2151" s="150">
        <v>58.84</v>
      </c>
    </row>
    <row r="2152" spans="1:5" ht="15" customHeight="1">
      <c r="A2152" s="147">
        <v>1651</v>
      </c>
      <c r="B2152" s="148" t="s">
        <v>24537</v>
      </c>
      <c r="C2152" s="149" t="s">
        <v>24519</v>
      </c>
      <c r="D2152" s="150">
        <v>5.91</v>
      </c>
      <c r="E2152" s="151" t="s">
        <v>22648</v>
      </c>
    </row>
    <row r="2153" spans="1:5" ht="15" customHeight="1">
      <c r="A2153" s="147">
        <v>10596</v>
      </c>
      <c r="B2153" s="148" t="s">
        <v>24538</v>
      </c>
      <c r="C2153" s="149" t="s">
        <v>21560</v>
      </c>
      <c r="D2153" s="150">
        <v>4.9000000000000004</v>
      </c>
      <c r="E2153" s="151" t="s">
        <v>22648</v>
      </c>
    </row>
    <row r="2154" spans="1:5" ht="15" customHeight="1">
      <c r="A2154" s="147">
        <v>11456</v>
      </c>
      <c r="B2154" s="148" t="s">
        <v>24539</v>
      </c>
      <c r="C2154" s="149" t="s">
        <v>21560</v>
      </c>
      <c r="D2154" s="150">
        <v>20.190000000000001</v>
      </c>
      <c r="E2154" s="151" t="s">
        <v>22648</v>
      </c>
    </row>
    <row r="2155" spans="1:5" ht="15" customHeight="1">
      <c r="A2155" s="147">
        <v>11455</v>
      </c>
      <c r="B2155" s="148" t="s">
        <v>24540</v>
      </c>
      <c r="C2155" s="149" t="s">
        <v>21560</v>
      </c>
      <c r="D2155" s="150">
        <v>1.47</v>
      </c>
      <c r="E2155" s="151" t="s">
        <v>22648</v>
      </c>
    </row>
    <row r="2156" spans="1:5" ht="15" customHeight="1">
      <c r="A2156" s="147">
        <v>10599</v>
      </c>
      <c r="B2156" s="148" t="s">
        <v>24541</v>
      </c>
      <c r="C2156" s="149" t="s">
        <v>21560</v>
      </c>
      <c r="D2156" s="150">
        <v>35.9</v>
      </c>
      <c r="E2156" s="151" t="s">
        <v>22648</v>
      </c>
    </row>
    <row r="2157" spans="1:5" ht="15" customHeight="1">
      <c r="A2157" s="147">
        <v>13691</v>
      </c>
      <c r="B2157" s="148" t="s">
        <v>21721</v>
      </c>
      <c r="C2157" s="149" t="s">
        <v>21560</v>
      </c>
      <c r="D2157" s="150">
        <v>392.45</v>
      </c>
    </row>
    <row r="2158" spans="1:5" ht="15" customHeight="1">
      <c r="A2158" s="147">
        <v>13690</v>
      </c>
      <c r="B2158" s="148" t="s">
        <v>21722</v>
      </c>
      <c r="C2158" s="149" t="s">
        <v>21560</v>
      </c>
      <c r="D2158" s="150">
        <v>307.11</v>
      </c>
    </row>
    <row r="2159" spans="1:5" ht="15" customHeight="1">
      <c r="A2159" s="147">
        <v>11397</v>
      </c>
      <c r="B2159" s="148" t="s">
        <v>24542</v>
      </c>
      <c r="C2159" s="149" t="s">
        <v>21560</v>
      </c>
      <c r="D2159" s="150">
        <v>25.1</v>
      </c>
    </row>
    <row r="2160" spans="1:5" ht="15" customHeight="1">
      <c r="A2160" s="147">
        <v>276</v>
      </c>
      <c r="B2160" s="148" t="s">
        <v>24543</v>
      </c>
      <c r="C2160" s="149" t="s">
        <v>21560</v>
      </c>
      <c r="D2160" s="150">
        <v>160</v>
      </c>
      <c r="E2160" s="151" t="s">
        <v>22648</v>
      </c>
    </row>
    <row r="2161" spans="1:5" ht="15" customHeight="1">
      <c r="A2161" s="147">
        <v>12016</v>
      </c>
      <c r="B2161" s="148" t="s">
        <v>24544</v>
      </c>
      <c r="C2161" s="149" t="s">
        <v>21560</v>
      </c>
      <c r="D2161" s="150">
        <v>250</v>
      </c>
    </row>
    <row r="2162" spans="1:5" ht="15" customHeight="1">
      <c r="A2162" s="147">
        <v>12853</v>
      </c>
      <c r="B2162" s="148" t="s">
        <v>21975</v>
      </c>
      <c r="C2162" s="149" t="s">
        <v>21560</v>
      </c>
      <c r="D2162" s="150">
        <v>1110</v>
      </c>
    </row>
    <row r="2163" spans="1:5" ht="15" customHeight="1">
      <c r="A2163" s="147">
        <v>8938</v>
      </c>
      <c r="C2163" s="149" t="s">
        <v>21560</v>
      </c>
      <c r="D2163" s="150">
        <v>4288.8999999999996</v>
      </c>
    </row>
    <row r="2164" spans="1:5" ht="17.100000000000001" customHeight="1">
      <c r="B2164" s="148" t="s">
        <v>24545</v>
      </c>
    </row>
    <row r="2165" spans="1:5" ht="17.100000000000001" customHeight="1">
      <c r="A2165" s="147">
        <v>11609</v>
      </c>
      <c r="B2165" s="148" t="s">
        <v>24546</v>
      </c>
      <c r="C2165" s="149" t="s">
        <v>21560</v>
      </c>
      <c r="D2165" s="150">
        <v>650</v>
      </c>
    </row>
    <row r="2166" spans="1:5" ht="15" customHeight="1">
      <c r="A2166" s="147">
        <v>12452</v>
      </c>
      <c r="B2166" s="148" t="s">
        <v>21732</v>
      </c>
      <c r="C2166" s="149" t="s">
        <v>21560</v>
      </c>
      <c r="D2166" s="150">
        <v>3640.9</v>
      </c>
    </row>
    <row r="2167" spans="1:5" ht="15" customHeight="1">
      <c r="A2167" s="147">
        <v>12453</v>
      </c>
      <c r="B2167" s="148" t="s">
        <v>21734</v>
      </c>
      <c r="C2167" s="149" t="s">
        <v>21560</v>
      </c>
      <c r="D2167" s="150">
        <v>374.8</v>
      </c>
    </row>
    <row r="2168" spans="1:5" ht="15" customHeight="1">
      <c r="A2168" s="147">
        <v>2021</v>
      </c>
      <c r="B2168" s="148" t="s">
        <v>24547</v>
      </c>
      <c r="C2168" s="149" t="s">
        <v>21560</v>
      </c>
      <c r="D2168" s="150">
        <v>21.2</v>
      </c>
      <c r="E2168" s="151" t="s">
        <v>22648</v>
      </c>
    </row>
    <row r="2169" spans="1:5" ht="15" customHeight="1">
      <c r="A2169" s="147">
        <v>5234</v>
      </c>
      <c r="B2169" s="148" t="s">
        <v>24548</v>
      </c>
      <c r="C2169" s="149" t="s">
        <v>21560</v>
      </c>
      <c r="D2169" s="150">
        <v>130</v>
      </c>
    </row>
    <row r="2170" spans="1:5" ht="15" customHeight="1">
      <c r="A2170" s="147">
        <v>1843</v>
      </c>
      <c r="B2170" s="148" t="s">
        <v>24549</v>
      </c>
      <c r="C2170" s="149" t="s">
        <v>21560</v>
      </c>
      <c r="D2170" s="150">
        <v>9907.7800000000007</v>
      </c>
    </row>
    <row r="2171" spans="1:5" ht="25.5" customHeight="1">
      <c r="A2171" s="147">
        <v>8259</v>
      </c>
      <c r="B2171" s="148" t="s">
        <v>24550</v>
      </c>
      <c r="C2171" s="149" t="s">
        <v>21560</v>
      </c>
      <c r="D2171" s="150">
        <v>7390</v>
      </c>
    </row>
    <row r="2172" spans="1:5" ht="17.100000000000001" customHeight="1">
      <c r="A2172" s="147">
        <v>12240</v>
      </c>
      <c r="B2172" s="148" t="s">
        <v>24551</v>
      </c>
      <c r="C2172" s="149" t="s">
        <v>21560</v>
      </c>
      <c r="D2172" s="150">
        <v>1690</v>
      </c>
    </row>
    <row r="2173" spans="1:5" ht="17.100000000000001" customHeight="1">
      <c r="A2173" s="147">
        <v>1276</v>
      </c>
      <c r="B2173" s="148" t="s">
        <v>24552</v>
      </c>
      <c r="C2173" s="149" t="s">
        <v>21560</v>
      </c>
      <c r="D2173" s="150">
        <v>1480</v>
      </c>
    </row>
    <row r="2174" spans="1:5" ht="17.100000000000001" customHeight="1">
      <c r="A2174" s="147">
        <v>13689</v>
      </c>
      <c r="B2174" s="148" t="s">
        <v>21755</v>
      </c>
      <c r="C2174" s="149" t="s">
        <v>21560</v>
      </c>
      <c r="D2174" s="150">
        <v>9.7799999999999994</v>
      </c>
    </row>
    <row r="2175" spans="1:5" ht="17.100000000000001" customHeight="1">
      <c r="A2175" s="147">
        <v>10691</v>
      </c>
      <c r="B2175" s="148" t="s">
        <v>24553</v>
      </c>
      <c r="C2175" s="149" t="s">
        <v>21560</v>
      </c>
      <c r="D2175" s="150">
        <v>350</v>
      </c>
    </row>
    <row r="2176" spans="1:5" ht="17.100000000000001" customHeight="1">
      <c r="A2176" s="147">
        <v>12418</v>
      </c>
      <c r="B2176" s="148" t="s">
        <v>24554</v>
      </c>
      <c r="C2176" s="149" t="s">
        <v>21560</v>
      </c>
      <c r="D2176" s="150">
        <v>339.73</v>
      </c>
    </row>
    <row r="2177" spans="1:5" ht="15" customHeight="1">
      <c r="A2177" s="147">
        <v>1650</v>
      </c>
      <c r="B2177" s="148" t="s">
        <v>24555</v>
      </c>
      <c r="C2177" s="149" t="s">
        <v>21560</v>
      </c>
      <c r="D2177" s="150">
        <v>630.36</v>
      </c>
    </row>
    <row r="2178" spans="1:5" ht="17.100000000000001" customHeight="1">
      <c r="A2178" s="147">
        <v>13652</v>
      </c>
      <c r="B2178" s="148" t="s">
        <v>21652</v>
      </c>
      <c r="C2178" s="149" t="s">
        <v>21560</v>
      </c>
      <c r="D2178" s="150">
        <v>17</v>
      </c>
    </row>
    <row r="2179" spans="1:5" ht="17.100000000000001" customHeight="1">
      <c r="A2179" s="147">
        <v>13653</v>
      </c>
      <c r="B2179" s="148" t="s">
        <v>21653</v>
      </c>
      <c r="C2179" s="149" t="s">
        <v>21560</v>
      </c>
      <c r="D2179" s="150">
        <v>17</v>
      </c>
    </row>
    <row r="2180" spans="1:5" ht="17.100000000000001" customHeight="1">
      <c r="A2180" s="147">
        <v>13649</v>
      </c>
      <c r="B2180" s="148" t="s">
        <v>21654</v>
      </c>
      <c r="C2180" s="149" t="s">
        <v>21560</v>
      </c>
      <c r="D2180" s="150">
        <v>17</v>
      </c>
    </row>
    <row r="2181" spans="1:5" ht="17.100000000000001" customHeight="1">
      <c r="A2181" s="147">
        <v>13654</v>
      </c>
      <c r="B2181" s="148" t="s">
        <v>21655</v>
      </c>
      <c r="C2181" s="149" t="s">
        <v>21560</v>
      </c>
      <c r="D2181" s="150">
        <v>19.34</v>
      </c>
    </row>
    <row r="2182" spans="1:5" ht="17.100000000000001" customHeight="1">
      <c r="A2182" s="147">
        <v>13651</v>
      </c>
      <c r="B2182" s="148" t="s">
        <v>21656</v>
      </c>
      <c r="C2182" s="149" t="s">
        <v>21560</v>
      </c>
      <c r="D2182" s="150">
        <v>19.34</v>
      </c>
    </row>
    <row r="2183" spans="1:5" ht="17.100000000000001" customHeight="1">
      <c r="A2183" s="147">
        <v>13656</v>
      </c>
      <c r="B2183" s="148" t="s">
        <v>21657</v>
      </c>
      <c r="C2183" s="149" t="s">
        <v>21560</v>
      </c>
      <c r="D2183" s="150">
        <v>13.8</v>
      </c>
    </row>
    <row r="2184" spans="1:5" ht="17.100000000000001" customHeight="1">
      <c r="A2184" s="147">
        <v>13657</v>
      </c>
      <c r="B2184" s="148" t="s">
        <v>21658</v>
      </c>
      <c r="C2184" s="149" t="s">
        <v>21560</v>
      </c>
      <c r="D2184" s="150">
        <v>13.8</v>
      </c>
    </row>
    <row r="2185" spans="1:5" ht="17.100000000000001" customHeight="1">
      <c r="A2185" s="147">
        <v>13655</v>
      </c>
      <c r="B2185" s="148" t="s">
        <v>21659</v>
      </c>
      <c r="C2185" s="149" t="s">
        <v>21560</v>
      </c>
      <c r="D2185" s="150">
        <v>12.5</v>
      </c>
    </row>
    <row r="2186" spans="1:5" ht="17.100000000000001" customHeight="1">
      <c r="A2186" s="147">
        <v>13659</v>
      </c>
      <c r="B2186" s="148" t="s">
        <v>21660</v>
      </c>
      <c r="C2186" s="149" t="s">
        <v>21560</v>
      </c>
      <c r="D2186" s="150">
        <v>12.5</v>
      </c>
    </row>
    <row r="2187" spans="1:5" ht="15" customHeight="1">
      <c r="A2187" s="147">
        <v>13660</v>
      </c>
      <c r="B2187" s="148" t="s">
        <v>21661</v>
      </c>
      <c r="C2187" s="149" t="s">
        <v>21560</v>
      </c>
      <c r="D2187" s="150">
        <v>10</v>
      </c>
    </row>
    <row r="2188" spans="1:5" ht="17.100000000000001" customHeight="1">
      <c r="A2188" s="147">
        <v>13658</v>
      </c>
      <c r="B2188" s="148" t="s">
        <v>21662</v>
      </c>
      <c r="C2188" s="149" t="s">
        <v>21560</v>
      </c>
      <c r="D2188" s="150">
        <v>19.34</v>
      </c>
    </row>
    <row r="2189" spans="1:5" ht="15" customHeight="1">
      <c r="A2189" s="147">
        <v>4184</v>
      </c>
      <c r="B2189" s="148" t="s">
        <v>24556</v>
      </c>
      <c r="C2189" s="149" t="s">
        <v>21571</v>
      </c>
      <c r="D2189" s="150">
        <v>14.91</v>
      </c>
    </row>
    <row r="2190" spans="1:5" ht="15" customHeight="1">
      <c r="A2190" s="147">
        <v>4159</v>
      </c>
      <c r="B2190" s="148" t="s">
        <v>24557</v>
      </c>
      <c r="C2190" s="149" t="s">
        <v>21570</v>
      </c>
      <c r="D2190" s="150">
        <v>7.77</v>
      </c>
      <c r="E2190" s="151" t="s">
        <v>22648</v>
      </c>
    </row>
    <row r="2191" spans="1:5" ht="15" customHeight="1">
      <c r="A2191" s="147">
        <v>4263</v>
      </c>
      <c r="B2191" s="148" t="s">
        <v>24558</v>
      </c>
      <c r="C2191" s="149" t="s">
        <v>21560</v>
      </c>
      <c r="D2191" s="150">
        <v>2507.81</v>
      </c>
    </row>
    <row r="2192" spans="1:5" ht="15" customHeight="1">
      <c r="A2192" s="147">
        <v>4259</v>
      </c>
      <c r="B2192" s="148" t="s">
        <v>24559</v>
      </c>
      <c r="C2192" s="149" t="s">
        <v>21571</v>
      </c>
      <c r="D2192" s="150">
        <v>13.28</v>
      </c>
    </row>
    <row r="2193" spans="1:5" ht="15" customHeight="1">
      <c r="A2193" s="147">
        <v>922</v>
      </c>
      <c r="B2193" s="148" t="s">
        <v>24560</v>
      </c>
      <c r="C2193" s="149" t="s">
        <v>21560</v>
      </c>
      <c r="D2193" s="150">
        <v>13.94</v>
      </c>
    </row>
    <row r="2194" spans="1:5" ht="15" customHeight="1">
      <c r="A2194" s="147">
        <v>4160</v>
      </c>
      <c r="B2194" s="148" t="s">
        <v>24561</v>
      </c>
      <c r="C2194" s="149" t="s">
        <v>21560</v>
      </c>
      <c r="D2194" s="150">
        <v>8.6</v>
      </c>
      <c r="E2194" s="151" t="s">
        <v>22648</v>
      </c>
    </row>
    <row r="2195" spans="1:5" ht="15" customHeight="1">
      <c r="A2195" s="147">
        <v>926</v>
      </c>
      <c r="B2195" s="148" t="s">
        <v>24562</v>
      </c>
      <c r="C2195" s="149" t="s">
        <v>21570</v>
      </c>
      <c r="D2195" s="150">
        <v>1.51</v>
      </c>
    </row>
    <row r="2196" spans="1:5" ht="15" customHeight="1">
      <c r="A2196" s="147">
        <v>4161</v>
      </c>
      <c r="B2196" s="148" t="s">
        <v>24563</v>
      </c>
      <c r="C2196" s="149" t="s">
        <v>21570</v>
      </c>
      <c r="D2196" s="150">
        <v>10.75</v>
      </c>
      <c r="E2196" s="151" t="s">
        <v>22648</v>
      </c>
    </row>
    <row r="2197" spans="1:5" ht="15" customHeight="1">
      <c r="A2197" s="147">
        <v>1045</v>
      </c>
      <c r="B2197" s="148" t="s">
        <v>24564</v>
      </c>
      <c r="C2197" s="149" t="s">
        <v>21571</v>
      </c>
      <c r="D2197" s="150">
        <v>8.2200000000000006</v>
      </c>
    </row>
    <row r="2198" spans="1:5" ht="15" customHeight="1">
      <c r="A2198" s="147">
        <v>4260</v>
      </c>
      <c r="B2198" s="148" t="s">
        <v>24565</v>
      </c>
      <c r="C2198" s="149" t="s">
        <v>21560</v>
      </c>
      <c r="D2198" s="150">
        <v>1845.91</v>
      </c>
    </row>
    <row r="2199" spans="1:5" ht="15" customHeight="1">
      <c r="A2199" s="147">
        <v>4261</v>
      </c>
      <c r="B2199" s="148" t="s">
        <v>24566</v>
      </c>
      <c r="C2199" s="149" t="s">
        <v>21560</v>
      </c>
      <c r="D2199" s="150">
        <v>521.54</v>
      </c>
    </row>
    <row r="2200" spans="1:5" ht="15" customHeight="1">
      <c r="A2200" s="147">
        <v>4262</v>
      </c>
      <c r="B2200" s="148" t="s">
        <v>24567</v>
      </c>
      <c r="C2200" s="149" t="s">
        <v>21560</v>
      </c>
      <c r="D2200" s="150">
        <v>1245.28</v>
      </c>
    </row>
    <row r="2201" spans="1:5" ht="15" customHeight="1">
      <c r="A2201" s="147">
        <v>4162</v>
      </c>
      <c r="B2201" s="148" t="s">
        <v>24568</v>
      </c>
      <c r="C2201" s="149" t="s">
        <v>21560</v>
      </c>
      <c r="D2201" s="150">
        <v>103.91</v>
      </c>
      <c r="E2201" s="151" t="s">
        <v>22648</v>
      </c>
    </row>
    <row r="2202" spans="1:5" ht="15" customHeight="1">
      <c r="A2202" s="147">
        <v>4258</v>
      </c>
      <c r="B2202" s="148" t="s">
        <v>24569</v>
      </c>
      <c r="C2202" s="149" t="s">
        <v>21560</v>
      </c>
      <c r="D2202" s="150">
        <v>4156.3599999999997</v>
      </c>
    </row>
    <row r="2203" spans="1:5" ht="15" customHeight="1">
      <c r="A2203" s="147">
        <v>9484</v>
      </c>
      <c r="B2203" s="148" t="s">
        <v>24570</v>
      </c>
      <c r="C2203" s="149" t="s">
        <v>21560</v>
      </c>
      <c r="D2203" s="150">
        <v>2.38</v>
      </c>
      <c r="E2203" s="151" t="s">
        <v>22648</v>
      </c>
    </row>
    <row r="2204" spans="1:5" ht="15" customHeight="1">
      <c r="A2204" s="147">
        <v>9485</v>
      </c>
      <c r="B2204" s="148" t="s">
        <v>24571</v>
      </c>
      <c r="C2204" s="149" t="s">
        <v>21560</v>
      </c>
      <c r="D2204" s="150">
        <v>1.34</v>
      </c>
      <c r="E2204" s="151" t="s">
        <v>22648</v>
      </c>
    </row>
    <row r="2205" spans="1:5" ht="15" customHeight="1">
      <c r="A2205" s="147">
        <v>11467</v>
      </c>
      <c r="B2205" s="148" t="s">
        <v>24572</v>
      </c>
      <c r="C2205" s="149" t="s">
        <v>21560</v>
      </c>
      <c r="D2205" s="150">
        <v>1.1399999999999999</v>
      </c>
      <c r="E2205" s="151" t="s">
        <v>22648</v>
      </c>
    </row>
    <row r="2206" spans="1:5" ht="15" customHeight="1">
      <c r="A2206" s="147">
        <v>9486</v>
      </c>
      <c r="B2206" s="148" t="s">
        <v>24573</v>
      </c>
      <c r="C2206" s="149" t="s">
        <v>21560</v>
      </c>
      <c r="D2206" s="150">
        <v>2.5</v>
      </c>
      <c r="E2206" s="151" t="s">
        <v>22648</v>
      </c>
    </row>
    <row r="2207" spans="1:5" ht="15" customHeight="1">
      <c r="A2207" s="147">
        <v>12855</v>
      </c>
      <c r="B2207" s="148" t="s">
        <v>22205</v>
      </c>
      <c r="C2207" s="149" t="s">
        <v>21560</v>
      </c>
      <c r="D2207" s="150">
        <v>4.9800000000000004</v>
      </c>
    </row>
    <row r="2208" spans="1:5" ht="15" customHeight="1">
      <c r="A2208" s="147">
        <v>10800</v>
      </c>
      <c r="B2208" s="148" t="s">
        <v>24574</v>
      </c>
      <c r="C2208" s="149" t="s">
        <v>21560</v>
      </c>
      <c r="D2208" s="150">
        <v>6.14</v>
      </c>
    </row>
    <row r="2209" spans="1:5" ht="15" customHeight="1">
      <c r="A2209" s="147">
        <v>4846</v>
      </c>
      <c r="B2209" s="148" t="s">
        <v>24575</v>
      </c>
      <c r="C2209" s="149" t="s">
        <v>21560</v>
      </c>
      <c r="D2209" s="150">
        <v>91.22</v>
      </c>
    </row>
    <row r="2210" spans="1:5" ht="15" customHeight="1">
      <c r="A2210" s="147">
        <v>4847</v>
      </c>
      <c r="B2210" s="148" t="s">
        <v>24576</v>
      </c>
      <c r="C2210" s="149" t="s">
        <v>21560</v>
      </c>
      <c r="D2210" s="150">
        <v>182.71</v>
      </c>
    </row>
    <row r="2211" spans="1:5" ht="15" customHeight="1">
      <c r="A2211" s="147">
        <v>11590</v>
      </c>
      <c r="B2211" s="148" t="s">
        <v>24577</v>
      </c>
      <c r="C2211" s="149" t="s">
        <v>21560</v>
      </c>
      <c r="D2211" s="150">
        <v>17.670000000000002</v>
      </c>
    </row>
    <row r="2212" spans="1:5" ht="15" customHeight="1">
      <c r="A2212" s="147">
        <v>11102</v>
      </c>
      <c r="B2212" s="148" t="s">
        <v>24578</v>
      </c>
      <c r="C2212" s="149" t="s">
        <v>21560</v>
      </c>
      <c r="D2212" s="150">
        <v>4.79</v>
      </c>
    </row>
    <row r="2213" spans="1:5" ht="15" customHeight="1">
      <c r="A2213" s="147">
        <v>13749</v>
      </c>
      <c r="B2213" s="148" t="s">
        <v>33142</v>
      </c>
      <c r="C2213" s="149" t="s">
        <v>21560</v>
      </c>
      <c r="D2213" s="150">
        <v>373.92</v>
      </c>
    </row>
    <row r="2214" spans="1:5" ht="15" customHeight="1">
      <c r="A2214" s="147">
        <v>4839</v>
      </c>
      <c r="B2214" s="148" t="s">
        <v>24579</v>
      </c>
      <c r="C2214" s="149" t="s">
        <v>21560</v>
      </c>
      <c r="D2214" s="150">
        <v>3.82</v>
      </c>
      <c r="E2214" s="151" t="s">
        <v>22648</v>
      </c>
    </row>
    <row r="2215" spans="1:5" ht="15" customHeight="1">
      <c r="A2215" s="147">
        <v>4840</v>
      </c>
      <c r="B2215" s="148" t="s">
        <v>22445</v>
      </c>
      <c r="C2215" s="149" t="s">
        <v>21560</v>
      </c>
      <c r="D2215" s="150">
        <v>42.43</v>
      </c>
    </row>
    <row r="2216" spans="1:5" ht="15" customHeight="1">
      <c r="A2216" s="147">
        <v>11575</v>
      </c>
      <c r="B2216" s="148" t="s">
        <v>22446</v>
      </c>
      <c r="C2216" s="149" t="s">
        <v>21560</v>
      </c>
      <c r="D2216" s="150">
        <v>5.85</v>
      </c>
    </row>
    <row r="2217" spans="1:5" ht="15" customHeight="1">
      <c r="A2217" s="147">
        <v>9577</v>
      </c>
      <c r="B2217" s="148" t="s">
        <v>24580</v>
      </c>
      <c r="C2217" s="149" t="s">
        <v>21560</v>
      </c>
      <c r="D2217" s="150">
        <v>2.6</v>
      </c>
      <c r="E2217" s="151" t="s">
        <v>22648</v>
      </c>
    </row>
    <row r="2218" spans="1:5" ht="15" customHeight="1">
      <c r="A2218" s="147">
        <v>7361</v>
      </c>
      <c r="B2218" s="148" t="s">
        <v>24581</v>
      </c>
      <c r="C2218" s="149" t="s">
        <v>21560</v>
      </c>
      <c r="D2218" s="150">
        <v>2.3199999999999998</v>
      </c>
      <c r="E2218" s="151" t="s">
        <v>22648</v>
      </c>
    </row>
    <row r="2219" spans="1:5" ht="15" customHeight="1">
      <c r="A2219" s="147">
        <v>7143</v>
      </c>
      <c r="B2219" s="148" t="s">
        <v>24582</v>
      </c>
      <c r="C2219" s="149" t="s">
        <v>21560</v>
      </c>
      <c r="D2219" s="150">
        <v>1.4</v>
      </c>
      <c r="E2219" s="151" t="s">
        <v>22648</v>
      </c>
    </row>
    <row r="2220" spans="1:5" ht="15" customHeight="1">
      <c r="A2220" s="147">
        <v>75</v>
      </c>
      <c r="B2220" s="148" t="s">
        <v>24583</v>
      </c>
      <c r="C2220" s="149" t="s">
        <v>21560</v>
      </c>
      <c r="D2220" s="150">
        <v>1.17</v>
      </c>
      <c r="E2220" s="151" t="s">
        <v>22648</v>
      </c>
    </row>
    <row r="2221" spans="1:5" ht="15" customHeight="1">
      <c r="A2221" s="147">
        <v>9196</v>
      </c>
      <c r="B2221" s="148" t="s">
        <v>24584</v>
      </c>
      <c r="C2221" s="149" t="s">
        <v>21560</v>
      </c>
      <c r="D2221" s="150">
        <v>3.45</v>
      </c>
      <c r="E2221" s="151" t="s">
        <v>22648</v>
      </c>
    </row>
    <row r="2222" spans="1:5" ht="15" customHeight="1">
      <c r="A2222" s="147">
        <v>12187</v>
      </c>
      <c r="B2222" s="148" t="s">
        <v>24584</v>
      </c>
      <c r="C2222" s="149" t="s">
        <v>21560</v>
      </c>
      <c r="D2222" s="150">
        <v>3.45</v>
      </c>
      <c r="E2222" s="151" t="s">
        <v>22648</v>
      </c>
    </row>
    <row r="2223" spans="1:5" ht="15" customHeight="1">
      <c r="A2223" s="147">
        <v>9197</v>
      </c>
      <c r="B2223" s="148" t="s">
        <v>24585</v>
      </c>
      <c r="C2223" s="149" t="s">
        <v>21560</v>
      </c>
      <c r="D2223" s="150">
        <v>3.84</v>
      </c>
      <c r="E2223" s="151" t="s">
        <v>22648</v>
      </c>
    </row>
    <row r="2224" spans="1:5" ht="15" customHeight="1">
      <c r="A2224" s="147">
        <v>2665</v>
      </c>
      <c r="B2224" s="148" t="s">
        <v>24586</v>
      </c>
      <c r="C2224" s="149" t="s">
        <v>21560</v>
      </c>
      <c r="D2224" s="150">
        <v>1.22</v>
      </c>
      <c r="E2224" s="151" t="s">
        <v>22648</v>
      </c>
    </row>
    <row r="2225" spans="1:5" ht="15" customHeight="1">
      <c r="A2225" s="147">
        <v>3461</v>
      </c>
      <c r="B2225" s="148" t="s">
        <v>24587</v>
      </c>
      <c r="C2225" s="149" t="s">
        <v>21560</v>
      </c>
      <c r="D2225" s="150">
        <v>4.95</v>
      </c>
      <c r="E2225" s="151" t="s">
        <v>22648</v>
      </c>
    </row>
    <row r="2226" spans="1:5" ht="17.100000000000001" customHeight="1">
      <c r="A2226" s="147">
        <v>12652</v>
      </c>
      <c r="B2226" s="148" t="s">
        <v>24588</v>
      </c>
      <c r="C2226" s="149" t="s">
        <v>21560</v>
      </c>
      <c r="D2226" s="150">
        <v>91.99</v>
      </c>
    </row>
    <row r="2227" spans="1:5" ht="17.100000000000001" customHeight="1">
      <c r="A2227" s="147">
        <v>12651</v>
      </c>
      <c r="B2227" s="148" t="s">
        <v>24589</v>
      </c>
      <c r="C2227" s="149" t="s">
        <v>21560</v>
      </c>
      <c r="D2227" s="150">
        <v>106.82</v>
      </c>
    </row>
    <row r="2228" spans="1:5" ht="15" customHeight="1">
      <c r="A2228" s="147">
        <v>8347</v>
      </c>
      <c r="B2228" s="148" t="s">
        <v>24590</v>
      </c>
      <c r="C2228" s="149" t="s">
        <v>21560</v>
      </c>
      <c r="D2228" s="150">
        <v>0.05</v>
      </c>
      <c r="E2228" s="151" t="s">
        <v>22648</v>
      </c>
    </row>
    <row r="2229" spans="1:5" ht="15" customHeight="1">
      <c r="A2229" s="147">
        <v>4685</v>
      </c>
      <c r="B2229" s="148" t="s">
        <v>24591</v>
      </c>
      <c r="C2229" s="149" t="s">
        <v>21560</v>
      </c>
      <c r="D2229" s="150">
        <v>1.64</v>
      </c>
    </row>
    <row r="2230" spans="1:5" ht="15" customHeight="1">
      <c r="A2230" s="147">
        <v>9320</v>
      </c>
      <c r="B2230" s="148" t="s">
        <v>21885</v>
      </c>
      <c r="C2230" s="149" t="s">
        <v>21560</v>
      </c>
      <c r="D2230" s="150">
        <v>1003.92</v>
      </c>
    </row>
    <row r="2231" spans="1:5" ht="17.100000000000001" customHeight="1">
      <c r="A2231" s="147">
        <v>3380</v>
      </c>
      <c r="B2231" s="148" t="s">
        <v>24592</v>
      </c>
      <c r="C2231" s="149" t="s">
        <v>21560</v>
      </c>
      <c r="D2231" s="150">
        <v>83.9</v>
      </c>
      <c r="E2231" s="151" t="s">
        <v>22648</v>
      </c>
    </row>
    <row r="2232" spans="1:5" ht="15" customHeight="1">
      <c r="A2232" s="147">
        <v>10424</v>
      </c>
      <c r="B2232" s="148" t="s">
        <v>21889</v>
      </c>
      <c r="C2232" s="149" t="s">
        <v>21560</v>
      </c>
      <c r="D2232" s="150">
        <v>79.73</v>
      </c>
    </row>
    <row r="2233" spans="1:5" ht="15" customHeight="1">
      <c r="A2233" s="147">
        <v>12486</v>
      </c>
      <c r="B2233" s="148" t="s">
        <v>24593</v>
      </c>
      <c r="C2233" s="149" t="s">
        <v>21560</v>
      </c>
      <c r="D2233" s="150">
        <v>36.869999999999997</v>
      </c>
    </row>
    <row r="2234" spans="1:5" ht="15" customHeight="1">
      <c r="A2234" s="147">
        <v>4163</v>
      </c>
      <c r="B2234" s="148" t="s">
        <v>24594</v>
      </c>
      <c r="C2234" s="149" t="s">
        <v>21560</v>
      </c>
      <c r="D2234" s="150">
        <v>482.44</v>
      </c>
    </row>
    <row r="2235" spans="1:5" ht="15" customHeight="1">
      <c r="A2235" s="147">
        <v>4165</v>
      </c>
      <c r="B2235" s="148" t="s">
        <v>24595</v>
      </c>
      <c r="C2235" s="149" t="s">
        <v>21560</v>
      </c>
      <c r="D2235" s="150">
        <v>504.72</v>
      </c>
    </row>
    <row r="2236" spans="1:5" ht="15" customHeight="1">
      <c r="A2236" s="147">
        <v>4166</v>
      </c>
      <c r="B2236" s="148" t="s">
        <v>24596</v>
      </c>
      <c r="C2236" s="149" t="s">
        <v>21560</v>
      </c>
      <c r="D2236" s="150">
        <v>484.36</v>
      </c>
    </row>
    <row r="2237" spans="1:5" ht="15" customHeight="1">
      <c r="A2237" s="147">
        <v>4167</v>
      </c>
      <c r="B2237" s="148" t="s">
        <v>24597</v>
      </c>
      <c r="C2237" s="149" t="s">
        <v>21560</v>
      </c>
      <c r="D2237" s="150">
        <v>753.37</v>
      </c>
    </row>
    <row r="2238" spans="1:5" ht="15" customHeight="1">
      <c r="A2238" s="147">
        <v>4168</v>
      </c>
      <c r="B2238" s="148" t="s">
        <v>24598</v>
      </c>
      <c r="C2238" s="149" t="s">
        <v>21560</v>
      </c>
      <c r="D2238" s="150">
        <v>1005.67</v>
      </c>
    </row>
    <row r="2239" spans="1:5" ht="15" customHeight="1">
      <c r="A2239" s="147">
        <v>4169</v>
      </c>
      <c r="B2239" s="148" t="s">
        <v>24599</v>
      </c>
      <c r="C2239" s="149" t="s">
        <v>21560</v>
      </c>
      <c r="D2239" s="150">
        <v>1172.6600000000001</v>
      </c>
    </row>
    <row r="2240" spans="1:5" ht="15" customHeight="1">
      <c r="A2240" s="147">
        <v>4170</v>
      </c>
      <c r="B2240" s="148" t="s">
        <v>24600</v>
      </c>
      <c r="C2240" s="149" t="s">
        <v>21560</v>
      </c>
      <c r="D2240" s="150">
        <v>1209.8</v>
      </c>
    </row>
    <row r="2241" spans="1:5" ht="15" customHeight="1">
      <c r="A2241" s="147">
        <v>9709</v>
      </c>
      <c r="B2241" s="148" t="s">
        <v>24601</v>
      </c>
      <c r="C2241" s="149" t="s">
        <v>21560</v>
      </c>
      <c r="D2241" s="150">
        <v>0.1</v>
      </c>
      <c r="E2241" s="151" t="s">
        <v>22648</v>
      </c>
    </row>
    <row r="2242" spans="1:5" ht="15" customHeight="1">
      <c r="A2242" s="147">
        <v>9715</v>
      </c>
      <c r="B2242" s="148" t="s">
        <v>24602</v>
      </c>
      <c r="C2242" s="149" t="s">
        <v>21560</v>
      </c>
      <c r="D2242" s="150">
        <v>0.24</v>
      </c>
    </row>
    <row r="2243" spans="1:5" ht="15" customHeight="1">
      <c r="A2243" s="147">
        <v>2664</v>
      </c>
      <c r="B2243" s="148" t="s">
        <v>24603</v>
      </c>
      <c r="C2243" s="149" t="s">
        <v>21560</v>
      </c>
      <c r="D2243" s="150">
        <v>0.1</v>
      </c>
      <c r="E2243" s="151" t="s">
        <v>22648</v>
      </c>
    </row>
    <row r="2244" spans="1:5" ht="15" customHeight="1">
      <c r="A2244" s="147">
        <v>319</v>
      </c>
      <c r="B2244" s="148" t="s">
        <v>24604</v>
      </c>
      <c r="C2244" s="149" t="s">
        <v>21560</v>
      </c>
      <c r="D2244" s="150">
        <v>0.14000000000000001</v>
      </c>
      <c r="E2244" s="151" t="s">
        <v>22648</v>
      </c>
    </row>
    <row r="2245" spans="1:5" ht="15" customHeight="1">
      <c r="A2245" s="147">
        <v>2830</v>
      </c>
      <c r="B2245" s="148" t="s">
        <v>24605</v>
      </c>
      <c r="C2245" s="149" t="s">
        <v>21560</v>
      </c>
      <c r="D2245" s="150">
        <v>0.19</v>
      </c>
      <c r="E2245" s="151" t="s">
        <v>22648</v>
      </c>
    </row>
    <row r="2246" spans="1:5" ht="15" customHeight="1">
      <c r="A2246" s="147">
        <v>320</v>
      </c>
      <c r="B2246" s="148" t="s">
        <v>24606</v>
      </c>
      <c r="C2246" s="149" t="s">
        <v>21560</v>
      </c>
      <c r="D2246" s="150">
        <v>0.37</v>
      </c>
      <c r="E2246" s="151" t="s">
        <v>22648</v>
      </c>
    </row>
    <row r="2247" spans="1:5" ht="15" customHeight="1">
      <c r="A2247" s="147">
        <v>321</v>
      </c>
      <c r="B2247" s="148" t="s">
        <v>24607</v>
      </c>
      <c r="C2247" s="149" t="s">
        <v>21560</v>
      </c>
      <c r="D2247" s="150">
        <v>0.33</v>
      </c>
      <c r="E2247" s="151" t="s">
        <v>22648</v>
      </c>
    </row>
    <row r="2248" spans="1:5" ht="15" customHeight="1">
      <c r="A2248" s="147">
        <v>12863</v>
      </c>
      <c r="B2248" s="148" t="s">
        <v>22064</v>
      </c>
      <c r="C2248" s="149" t="s">
        <v>21560</v>
      </c>
      <c r="D2248" s="150">
        <v>5.47</v>
      </c>
    </row>
    <row r="2249" spans="1:5" ht="15" customHeight="1">
      <c r="A2249" s="147">
        <v>12862</v>
      </c>
      <c r="B2249" s="148" t="s">
        <v>22065</v>
      </c>
      <c r="C2249" s="149" t="s">
        <v>21560</v>
      </c>
      <c r="D2249" s="150">
        <v>5.92</v>
      </c>
    </row>
    <row r="2250" spans="1:5" ht="15" customHeight="1">
      <c r="A2250" s="147">
        <v>11445</v>
      </c>
      <c r="B2250" s="148" t="s">
        <v>24608</v>
      </c>
      <c r="C2250" s="149" t="s">
        <v>21560</v>
      </c>
      <c r="D2250" s="150">
        <v>9.41</v>
      </c>
      <c r="E2250" s="151" t="s">
        <v>22648</v>
      </c>
    </row>
    <row r="2251" spans="1:5" ht="15" customHeight="1">
      <c r="A2251" s="147">
        <v>425</v>
      </c>
      <c r="B2251" s="148" t="s">
        <v>24609</v>
      </c>
      <c r="C2251" s="149" t="s">
        <v>21560</v>
      </c>
      <c r="D2251" s="150">
        <v>17.850000000000001</v>
      </c>
      <c r="E2251" s="151" t="s">
        <v>22648</v>
      </c>
    </row>
    <row r="2252" spans="1:5" ht="15" customHeight="1">
      <c r="A2252" s="147">
        <v>427</v>
      </c>
      <c r="B2252" s="148" t="s">
        <v>24610</v>
      </c>
      <c r="C2252" s="149" t="s">
        <v>21560</v>
      </c>
      <c r="D2252" s="150">
        <v>25.62</v>
      </c>
      <c r="E2252" s="151" t="s">
        <v>22648</v>
      </c>
    </row>
    <row r="2253" spans="1:5" ht="15" customHeight="1">
      <c r="A2253" s="147">
        <v>11429</v>
      </c>
      <c r="B2253" s="148" t="s">
        <v>24611</v>
      </c>
      <c r="C2253" s="149" t="s">
        <v>21560</v>
      </c>
      <c r="D2253" s="150">
        <v>42.81</v>
      </c>
      <c r="E2253" s="151" t="s">
        <v>22648</v>
      </c>
    </row>
    <row r="2254" spans="1:5" ht="15" customHeight="1">
      <c r="A2254" s="147">
        <v>11399</v>
      </c>
      <c r="B2254" s="148" t="s">
        <v>24612</v>
      </c>
      <c r="C2254" s="149" t="s">
        <v>21560</v>
      </c>
      <c r="D2254" s="150">
        <v>60.36</v>
      </c>
      <c r="E2254" s="151" t="s">
        <v>22648</v>
      </c>
    </row>
    <row r="2255" spans="1:5" ht="15" customHeight="1">
      <c r="A2255" s="147">
        <v>11398</v>
      </c>
      <c r="B2255" s="148" t="s">
        <v>24613</v>
      </c>
      <c r="C2255" s="149" t="s">
        <v>21560</v>
      </c>
      <c r="D2255" s="150">
        <v>149.9</v>
      </c>
      <c r="E2255" s="151" t="s">
        <v>22648</v>
      </c>
    </row>
    <row r="2256" spans="1:5" ht="15" customHeight="1">
      <c r="A2256" s="147">
        <v>426</v>
      </c>
      <c r="B2256" s="148" t="s">
        <v>24614</v>
      </c>
      <c r="C2256" s="149" t="s">
        <v>21560</v>
      </c>
      <c r="D2256" s="150">
        <v>30.89</v>
      </c>
      <c r="E2256" s="151" t="s">
        <v>22648</v>
      </c>
    </row>
    <row r="2257" spans="1:5" ht="15" customHeight="1">
      <c r="A2257" s="147">
        <v>11395</v>
      </c>
      <c r="B2257" s="148" t="s">
        <v>24615</v>
      </c>
      <c r="C2257" s="149" t="s">
        <v>21560</v>
      </c>
      <c r="D2257" s="150">
        <v>149.9</v>
      </c>
      <c r="E2257" s="151" t="s">
        <v>22648</v>
      </c>
    </row>
    <row r="2258" spans="1:5" ht="15" customHeight="1">
      <c r="A2258" s="147">
        <v>2940</v>
      </c>
      <c r="B2258" s="148" t="s">
        <v>24616</v>
      </c>
      <c r="C2258" s="149" t="s">
        <v>21560</v>
      </c>
      <c r="D2258" s="150">
        <v>127.9</v>
      </c>
      <c r="E2258" s="151" t="s">
        <v>22648</v>
      </c>
    </row>
    <row r="2259" spans="1:5" ht="15" customHeight="1">
      <c r="A2259" s="147">
        <v>3561</v>
      </c>
      <c r="B2259" s="148" t="s">
        <v>24617</v>
      </c>
      <c r="C2259" s="149" t="s">
        <v>24618</v>
      </c>
      <c r="D2259" s="150">
        <v>3.85</v>
      </c>
      <c r="E2259" s="151" t="s">
        <v>22648</v>
      </c>
    </row>
    <row r="2260" spans="1:5" ht="15" customHeight="1">
      <c r="A2260" s="147">
        <v>6561</v>
      </c>
      <c r="B2260" s="148" t="s">
        <v>24619</v>
      </c>
      <c r="C2260" s="149" t="s">
        <v>21560</v>
      </c>
      <c r="D2260" s="150">
        <v>2.74</v>
      </c>
      <c r="E2260" s="151" t="s">
        <v>22648</v>
      </c>
    </row>
    <row r="2261" spans="1:5" ht="15" customHeight="1">
      <c r="A2261" s="147">
        <v>3292</v>
      </c>
      <c r="B2261" s="148" t="s">
        <v>24620</v>
      </c>
      <c r="C2261" s="149" t="s">
        <v>21560</v>
      </c>
      <c r="D2261" s="150">
        <v>2.74</v>
      </c>
    </row>
    <row r="2262" spans="1:5" ht="15" customHeight="1">
      <c r="A2262" s="147">
        <v>8854</v>
      </c>
      <c r="B2262" s="148" t="s">
        <v>24621</v>
      </c>
      <c r="C2262" s="149" t="s">
        <v>21560</v>
      </c>
      <c r="D2262" s="150">
        <v>1.45</v>
      </c>
    </row>
    <row r="2263" spans="1:5" ht="15" customHeight="1">
      <c r="A2263" s="147">
        <v>8212</v>
      </c>
      <c r="B2263" s="148" t="s">
        <v>24622</v>
      </c>
      <c r="C2263" s="149" t="s">
        <v>21560</v>
      </c>
      <c r="D2263" s="150">
        <v>2.1</v>
      </c>
      <c r="E2263" s="151" t="s">
        <v>22648</v>
      </c>
    </row>
    <row r="2264" spans="1:5" ht="15" customHeight="1">
      <c r="A2264" s="147">
        <v>682</v>
      </c>
      <c r="B2264" s="148" t="s">
        <v>24623</v>
      </c>
      <c r="C2264" s="149" t="s">
        <v>21560</v>
      </c>
      <c r="D2264" s="150">
        <v>0.24</v>
      </c>
      <c r="E2264" s="151" t="s">
        <v>22648</v>
      </c>
    </row>
    <row r="2265" spans="1:5" ht="17.100000000000001" customHeight="1">
      <c r="A2265" s="147">
        <v>4305</v>
      </c>
      <c r="B2265" s="148" t="s">
        <v>24624</v>
      </c>
      <c r="C2265" s="149" t="s">
        <v>21560</v>
      </c>
      <c r="D2265" s="150">
        <v>57</v>
      </c>
    </row>
    <row r="2266" spans="1:5" ht="17.100000000000001" customHeight="1">
      <c r="A2266" s="147">
        <v>4303</v>
      </c>
      <c r="B2266" s="148" t="s">
        <v>24625</v>
      </c>
      <c r="C2266" s="149" t="s">
        <v>21560</v>
      </c>
      <c r="D2266" s="150">
        <v>28</v>
      </c>
    </row>
    <row r="2267" spans="1:5" ht="17.100000000000001" customHeight="1">
      <c r="A2267" s="147">
        <v>4686</v>
      </c>
      <c r="B2267" s="148" t="s">
        <v>24626</v>
      </c>
      <c r="C2267" s="149" t="s">
        <v>21570</v>
      </c>
      <c r="D2267" s="150">
        <v>17.89</v>
      </c>
      <c r="E2267" s="151" t="s">
        <v>22648</v>
      </c>
    </row>
    <row r="2268" spans="1:5" ht="15" customHeight="1">
      <c r="A2268" s="147">
        <v>12484</v>
      </c>
      <c r="B2268" s="148" t="s">
        <v>24627</v>
      </c>
      <c r="C2268" s="149" t="s">
        <v>21560</v>
      </c>
      <c r="D2268" s="150">
        <v>18.59</v>
      </c>
    </row>
    <row r="2269" spans="1:5" ht="15" customHeight="1">
      <c r="A2269" s="147">
        <v>697</v>
      </c>
      <c r="B2269" s="148" t="s">
        <v>24628</v>
      </c>
      <c r="C2269" s="149" t="s">
        <v>21560</v>
      </c>
      <c r="D2269" s="150">
        <v>104.21</v>
      </c>
      <c r="E2269" s="151" t="s">
        <v>22648</v>
      </c>
    </row>
    <row r="2270" spans="1:5" ht="15" customHeight="1">
      <c r="A2270" s="147">
        <v>12502</v>
      </c>
      <c r="B2270" s="148" t="s">
        <v>24629</v>
      </c>
      <c r="C2270" s="149" t="s">
        <v>21560</v>
      </c>
      <c r="D2270" s="150">
        <v>43.51</v>
      </c>
    </row>
    <row r="2271" spans="1:5" ht="15" customHeight="1">
      <c r="A2271" s="147">
        <v>12503</v>
      </c>
      <c r="B2271" s="148" t="s">
        <v>24630</v>
      </c>
      <c r="C2271" s="149" t="s">
        <v>21560</v>
      </c>
      <c r="D2271" s="150">
        <v>21</v>
      </c>
    </row>
    <row r="2272" spans="1:5" ht="15" customHeight="1">
      <c r="A2272" s="147">
        <v>843</v>
      </c>
      <c r="C2272" s="149" t="s">
        <v>21560</v>
      </c>
      <c r="D2272" s="150">
        <v>11.67</v>
      </c>
      <c r="E2272" s="151" t="s">
        <v>22648</v>
      </c>
    </row>
    <row r="2273" spans="1:5" ht="17.100000000000001" customHeight="1">
      <c r="B2273" s="148" t="s">
        <v>24631</v>
      </c>
    </row>
    <row r="2274" spans="1:5" ht="15" customHeight="1">
      <c r="A2274" s="147">
        <v>4226</v>
      </c>
      <c r="B2274" s="148" t="s">
        <v>24632</v>
      </c>
      <c r="C2274" s="149" t="s">
        <v>21560</v>
      </c>
      <c r="D2274" s="150">
        <v>103.89</v>
      </c>
    </row>
    <row r="2275" spans="1:5" ht="15" customHeight="1">
      <c r="A2275" s="147">
        <v>4503</v>
      </c>
      <c r="B2275" s="148" t="s">
        <v>24633</v>
      </c>
      <c r="C2275" s="149" t="s">
        <v>21560</v>
      </c>
      <c r="D2275" s="150">
        <v>66.849999999999994</v>
      </c>
    </row>
    <row r="2276" spans="1:5" ht="15" customHeight="1">
      <c r="A2276" s="147">
        <v>13715</v>
      </c>
      <c r="B2276" s="148" t="s">
        <v>33143</v>
      </c>
      <c r="C2276" s="149" t="s">
        <v>33144</v>
      </c>
      <c r="D2276" s="150">
        <v>0.88</v>
      </c>
      <c r="E2276" s="151" t="s">
        <v>22648</v>
      </c>
    </row>
    <row r="2277" spans="1:5" ht="15" customHeight="1">
      <c r="A2277" s="147">
        <v>4224</v>
      </c>
      <c r="B2277" s="148" t="s">
        <v>24634</v>
      </c>
      <c r="C2277" s="149" t="s">
        <v>21560</v>
      </c>
      <c r="D2277" s="150">
        <v>2.5</v>
      </c>
      <c r="E2277" s="151" t="s">
        <v>22648</v>
      </c>
    </row>
    <row r="2278" spans="1:5" ht="15" customHeight="1">
      <c r="A2278" s="147">
        <v>2945</v>
      </c>
      <c r="B2278" s="148" t="s">
        <v>24635</v>
      </c>
      <c r="C2278" s="149" t="s">
        <v>21560</v>
      </c>
      <c r="D2278" s="150">
        <v>2.42</v>
      </c>
      <c r="E2278" s="151" t="s">
        <v>22648</v>
      </c>
    </row>
    <row r="2279" spans="1:5" ht="17.100000000000001" customHeight="1">
      <c r="A2279" s="147">
        <v>849</v>
      </c>
      <c r="B2279" s="148" t="s">
        <v>24636</v>
      </c>
      <c r="C2279" s="149" t="s">
        <v>21560</v>
      </c>
      <c r="D2279" s="150">
        <v>11.42</v>
      </c>
      <c r="E2279" s="151" t="s">
        <v>22648</v>
      </c>
    </row>
    <row r="2280" spans="1:5" ht="17.100000000000001" customHeight="1">
      <c r="A2280" s="147">
        <v>3529</v>
      </c>
      <c r="B2280" s="148" t="s">
        <v>24637</v>
      </c>
      <c r="C2280" s="149" t="s">
        <v>21560</v>
      </c>
      <c r="D2280" s="150">
        <v>50.81</v>
      </c>
    </row>
    <row r="2281" spans="1:5" ht="17.100000000000001" customHeight="1">
      <c r="A2281" s="147">
        <v>2761</v>
      </c>
      <c r="B2281" s="148" t="s">
        <v>24638</v>
      </c>
      <c r="C2281" s="149" t="s">
        <v>21560</v>
      </c>
      <c r="D2281" s="150">
        <v>41.83</v>
      </c>
    </row>
    <row r="2282" spans="1:5" ht="17.100000000000001" customHeight="1">
      <c r="A2282" s="147">
        <v>2763</v>
      </c>
      <c r="B2282" s="148" t="s">
        <v>24639</v>
      </c>
      <c r="C2282" s="149" t="s">
        <v>21560</v>
      </c>
      <c r="D2282" s="150">
        <v>63.9</v>
      </c>
      <c r="E2282" s="151" t="s">
        <v>22648</v>
      </c>
    </row>
    <row r="2283" spans="1:5" ht="15" customHeight="1">
      <c r="A2283" s="147">
        <v>9251</v>
      </c>
      <c r="B2283" s="148" t="s">
        <v>24640</v>
      </c>
      <c r="C2283" s="149" t="s">
        <v>21560</v>
      </c>
      <c r="D2283" s="150">
        <v>10.99</v>
      </c>
    </row>
    <row r="2284" spans="1:5" ht="15" customHeight="1">
      <c r="A2284" s="147">
        <v>9252</v>
      </c>
      <c r="B2284" s="148" t="s">
        <v>24641</v>
      </c>
      <c r="C2284" s="149" t="s">
        <v>21560</v>
      </c>
      <c r="D2284" s="150">
        <v>7.81</v>
      </c>
      <c r="E2284" s="151" t="s">
        <v>22648</v>
      </c>
    </row>
    <row r="2285" spans="1:5" ht="15" customHeight="1">
      <c r="A2285" s="147">
        <v>848</v>
      </c>
      <c r="B2285" s="148" t="s">
        <v>24642</v>
      </c>
      <c r="C2285" s="149" t="s">
        <v>21560</v>
      </c>
      <c r="D2285" s="150">
        <v>9.02</v>
      </c>
    </row>
    <row r="2286" spans="1:5" ht="15" customHeight="1">
      <c r="A2286" s="147">
        <v>9249</v>
      </c>
      <c r="B2286" s="148" t="s">
        <v>24643</v>
      </c>
      <c r="C2286" s="149" t="s">
        <v>21560</v>
      </c>
      <c r="D2286" s="150">
        <v>26.81</v>
      </c>
      <c r="E2286" s="151" t="s">
        <v>22648</v>
      </c>
    </row>
    <row r="2287" spans="1:5" ht="15" customHeight="1">
      <c r="A2287" s="147">
        <v>9250</v>
      </c>
      <c r="B2287" s="148" t="s">
        <v>24644</v>
      </c>
      <c r="C2287" s="149" t="s">
        <v>21560</v>
      </c>
      <c r="D2287" s="150">
        <v>38.049999999999997</v>
      </c>
    </row>
    <row r="2288" spans="1:5" ht="15" customHeight="1">
      <c r="A2288" s="147">
        <v>9247</v>
      </c>
      <c r="B2288" s="148" t="s">
        <v>24645</v>
      </c>
      <c r="C2288" s="149" t="s">
        <v>21560</v>
      </c>
      <c r="D2288" s="150">
        <v>11.34</v>
      </c>
      <c r="E2288" s="151" t="s">
        <v>22648</v>
      </c>
    </row>
    <row r="2289" spans="1:5" ht="15" customHeight="1">
      <c r="A2289" s="147">
        <v>9248</v>
      </c>
      <c r="B2289" s="148" t="s">
        <v>24646</v>
      </c>
      <c r="C2289" s="149" t="s">
        <v>21560</v>
      </c>
      <c r="D2289" s="150">
        <v>10.7</v>
      </c>
      <c r="E2289" s="151" t="s">
        <v>22648</v>
      </c>
    </row>
    <row r="2290" spans="1:5" ht="15" customHeight="1">
      <c r="A2290" s="147">
        <v>846</v>
      </c>
      <c r="B2290" s="148" t="s">
        <v>24647</v>
      </c>
      <c r="C2290" s="149" t="s">
        <v>21560</v>
      </c>
      <c r="D2290" s="150">
        <v>26.52</v>
      </c>
      <c r="E2290" s="151" t="s">
        <v>22648</v>
      </c>
    </row>
    <row r="2291" spans="1:5" ht="17.100000000000001" customHeight="1">
      <c r="A2291" s="147">
        <v>3378</v>
      </c>
      <c r="B2291" s="148" t="s">
        <v>24648</v>
      </c>
      <c r="C2291" s="149" t="s">
        <v>21560</v>
      </c>
      <c r="D2291" s="150">
        <v>177.86</v>
      </c>
      <c r="E2291" s="151" t="s">
        <v>22648</v>
      </c>
    </row>
    <row r="2292" spans="1:5" ht="15" customHeight="1">
      <c r="A2292" s="147">
        <v>13447</v>
      </c>
      <c r="B2292" s="148" t="s">
        <v>24649</v>
      </c>
      <c r="C2292" s="149" t="s">
        <v>21560</v>
      </c>
      <c r="D2292" s="150">
        <v>22.98</v>
      </c>
      <c r="E2292" s="151" t="s">
        <v>22648</v>
      </c>
    </row>
    <row r="2293" spans="1:5" ht="15" customHeight="1">
      <c r="A2293" s="147">
        <v>12490</v>
      </c>
      <c r="B2293" s="148" t="s">
        <v>24650</v>
      </c>
      <c r="C2293" s="149" t="s">
        <v>21560</v>
      </c>
      <c r="D2293" s="150">
        <v>1.74</v>
      </c>
      <c r="E2293" s="151" t="s">
        <v>22648</v>
      </c>
    </row>
    <row r="2294" spans="1:5" ht="17.100000000000001" customHeight="1">
      <c r="A2294" s="147">
        <v>850</v>
      </c>
      <c r="B2294" s="148" t="s">
        <v>24651</v>
      </c>
      <c r="C2294" s="149" t="s">
        <v>21560</v>
      </c>
      <c r="D2294" s="150">
        <v>62.81</v>
      </c>
      <c r="E2294" s="151" t="s">
        <v>22648</v>
      </c>
    </row>
    <row r="2295" spans="1:5" ht="17.100000000000001" customHeight="1">
      <c r="A2295" s="147">
        <v>851</v>
      </c>
      <c r="B2295" s="148" t="s">
        <v>24652</v>
      </c>
      <c r="C2295" s="149" t="s">
        <v>21560</v>
      </c>
      <c r="D2295" s="150">
        <v>47.81</v>
      </c>
      <c r="E2295" s="151" t="s">
        <v>22648</v>
      </c>
    </row>
    <row r="2296" spans="1:5" ht="15" customHeight="1">
      <c r="A2296" s="147">
        <v>4901</v>
      </c>
      <c r="B2296" s="148" t="s">
        <v>24653</v>
      </c>
      <c r="C2296" s="149" t="s">
        <v>21560</v>
      </c>
      <c r="D2296" s="150">
        <v>71.099999999999994</v>
      </c>
      <c r="E2296" s="151" t="s">
        <v>22648</v>
      </c>
    </row>
    <row r="2297" spans="1:5" ht="15" customHeight="1">
      <c r="A2297" s="147">
        <v>11409</v>
      </c>
      <c r="B2297" s="148" t="s">
        <v>24654</v>
      </c>
      <c r="C2297" s="149" t="s">
        <v>21571</v>
      </c>
      <c r="D2297" s="150">
        <v>23.46</v>
      </c>
    </row>
    <row r="2298" spans="1:5" ht="15" customHeight="1">
      <c r="A2298" s="147">
        <v>912</v>
      </c>
      <c r="B2298" s="148" t="s">
        <v>24655</v>
      </c>
      <c r="C2298" s="149" t="s">
        <v>21560</v>
      </c>
      <c r="D2298" s="150">
        <v>61.75</v>
      </c>
    </row>
    <row r="2299" spans="1:5" ht="25.5" customHeight="1">
      <c r="A2299" s="147">
        <v>3379</v>
      </c>
      <c r="B2299" s="148" t="s">
        <v>24656</v>
      </c>
      <c r="C2299" s="149" t="s">
        <v>21560</v>
      </c>
      <c r="D2299" s="150">
        <v>79.89</v>
      </c>
      <c r="E2299" s="151" t="s">
        <v>22648</v>
      </c>
    </row>
    <row r="2300" spans="1:5" ht="17.100000000000001" customHeight="1">
      <c r="A2300" s="147">
        <v>4304</v>
      </c>
      <c r="B2300" s="148" t="s">
        <v>24657</v>
      </c>
      <c r="C2300" s="149" t="s">
        <v>21560</v>
      </c>
      <c r="D2300" s="150">
        <v>88.7</v>
      </c>
    </row>
    <row r="2301" spans="1:5" ht="17.100000000000001" customHeight="1">
      <c r="A2301" s="147">
        <v>949</v>
      </c>
      <c r="B2301" s="148" t="s">
        <v>24658</v>
      </c>
      <c r="C2301" s="149" t="s">
        <v>21560</v>
      </c>
      <c r="D2301" s="150">
        <v>81.900000000000006</v>
      </c>
      <c r="E2301" s="151" t="s">
        <v>22648</v>
      </c>
    </row>
    <row r="2302" spans="1:5" ht="15" customHeight="1">
      <c r="A2302" s="147">
        <v>6880</v>
      </c>
      <c r="B2302" s="148" t="s">
        <v>24659</v>
      </c>
      <c r="C2302" s="149" t="s">
        <v>21560</v>
      </c>
      <c r="D2302" s="150">
        <v>97.45</v>
      </c>
      <c r="E2302" s="151" t="s">
        <v>22648</v>
      </c>
    </row>
    <row r="2303" spans="1:5" ht="17.100000000000001" customHeight="1">
      <c r="A2303" s="147">
        <v>12983</v>
      </c>
      <c r="B2303" s="148" t="s">
        <v>21890</v>
      </c>
      <c r="C2303" s="149" t="s">
        <v>21560</v>
      </c>
      <c r="D2303" s="150">
        <v>230.91</v>
      </c>
    </row>
    <row r="2304" spans="1:5" ht="17.100000000000001" customHeight="1">
      <c r="A2304" s="147">
        <v>946</v>
      </c>
      <c r="B2304" s="148" t="s">
        <v>24660</v>
      </c>
      <c r="C2304" s="149" t="s">
        <v>21560</v>
      </c>
      <c r="D2304" s="150">
        <v>88.9</v>
      </c>
    </row>
    <row r="2305" spans="1:5" ht="25.5" customHeight="1">
      <c r="A2305" s="147">
        <v>944</v>
      </c>
      <c r="B2305" s="148" t="s">
        <v>21891</v>
      </c>
      <c r="C2305" s="149" t="s">
        <v>21560</v>
      </c>
      <c r="D2305" s="150">
        <v>168.19</v>
      </c>
      <c r="E2305" s="151" t="s">
        <v>22648</v>
      </c>
    </row>
    <row r="2306" spans="1:5" ht="25.5" customHeight="1">
      <c r="A2306" s="147">
        <v>2769</v>
      </c>
      <c r="B2306" s="148" t="s">
        <v>24661</v>
      </c>
      <c r="C2306" s="149" t="s">
        <v>21560</v>
      </c>
      <c r="D2306" s="150">
        <v>41.02</v>
      </c>
      <c r="E2306" s="151" t="s">
        <v>22648</v>
      </c>
    </row>
    <row r="2307" spans="1:5" ht="17.100000000000001" customHeight="1">
      <c r="A2307" s="147">
        <v>13330</v>
      </c>
      <c r="B2307" s="148" t="s">
        <v>24662</v>
      </c>
      <c r="C2307" s="149" t="s">
        <v>21560</v>
      </c>
      <c r="D2307" s="150">
        <v>85.9</v>
      </c>
      <c r="E2307" s="151" t="s">
        <v>22648</v>
      </c>
    </row>
    <row r="2308" spans="1:5" ht="17.100000000000001" customHeight="1">
      <c r="A2308" s="147">
        <v>6837</v>
      </c>
      <c r="B2308" s="148" t="s">
        <v>24663</v>
      </c>
      <c r="C2308" s="149" t="s">
        <v>21560</v>
      </c>
      <c r="D2308" s="150">
        <v>132.55000000000001</v>
      </c>
    </row>
    <row r="2309" spans="1:5" ht="17.100000000000001" customHeight="1">
      <c r="A2309" s="147">
        <v>3527</v>
      </c>
      <c r="B2309" s="148" t="s">
        <v>24664</v>
      </c>
      <c r="C2309" s="149" t="s">
        <v>21560</v>
      </c>
      <c r="D2309" s="150">
        <v>355.76</v>
      </c>
    </row>
    <row r="2310" spans="1:5" ht="25.5" customHeight="1">
      <c r="A2310" s="147">
        <v>4763</v>
      </c>
      <c r="B2310" s="148" t="s">
        <v>24665</v>
      </c>
      <c r="C2310" s="149" t="s">
        <v>21560</v>
      </c>
      <c r="D2310" s="150">
        <v>29.92</v>
      </c>
      <c r="E2310" s="151" t="s">
        <v>22648</v>
      </c>
    </row>
    <row r="2311" spans="1:5" ht="25.5" customHeight="1">
      <c r="A2311" s="147">
        <v>953</v>
      </c>
      <c r="B2311" s="148" t="s">
        <v>24666</v>
      </c>
      <c r="C2311" s="149" t="s">
        <v>21560</v>
      </c>
      <c r="D2311" s="150">
        <v>34.99</v>
      </c>
      <c r="E2311" s="151" t="s">
        <v>22648</v>
      </c>
    </row>
    <row r="2312" spans="1:5" ht="25.5" customHeight="1">
      <c r="A2312" s="147">
        <v>2958</v>
      </c>
      <c r="B2312" s="148" t="s">
        <v>24667</v>
      </c>
      <c r="C2312" s="149" t="s">
        <v>21560</v>
      </c>
      <c r="D2312" s="150">
        <v>49.85</v>
      </c>
      <c r="E2312" s="151" t="s">
        <v>22648</v>
      </c>
    </row>
    <row r="2313" spans="1:5" ht="25.5" customHeight="1">
      <c r="A2313" s="147">
        <v>945</v>
      </c>
      <c r="B2313" s="148" t="s">
        <v>24668</v>
      </c>
      <c r="C2313" s="149" t="s">
        <v>21560</v>
      </c>
      <c r="D2313" s="150">
        <v>117.46</v>
      </c>
    </row>
    <row r="2314" spans="1:5" ht="25.5" customHeight="1">
      <c r="A2314" s="147">
        <v>2770</v>
      </c>
      <c r="B2314" s="148" t="s">
        <v>24669</v>
      </c>
      <c r="C2314" s="149" t="s">
        <v>21560</v>
      </c>
      <c r="D2314" s="150">
        <v>42.96</v>
      </c>
      <c r="E2314" s="151" t="s">
        <v>22648</v>
      </c>
    </row>
    <row r="2315" spans="1:5" ht="25.5" customHeight="1">
      <c r="A2315" s="147">
        <v>11766</v>
      </c>
      <c r="B2315" s="148" t="s">
        <v>24670</v>
      </c>
      <c r="C2315" s="149" t="s">
        <v>21560</v>
      </c>
      <c r="D2315" s="150">
        <v>128</v>
      </c>
    </row>
    <row r="2316" spans="1:5" ht="25.5" customHeight="1">
      <c r="A2316" s="147">
        <v>11767</v>
      </c>
      <c r="B2316" s="148" t="s">
        <v>24671</v>
      </c>
      <c r="C2316" s="149" t="s">
        <v>21560</v>
      </c>
      <c r="D2316" s="150">
        <v>92.37</v>
      </c>
    </row>
    <row r="2317" spans="1:5" ht="15" customHeight="1">
      <c r="A2317" s="147">
        <v>13567</v>
      </c>
      <c r="B2317" s="148" t="s">
        <v>24672</v>
      </c>
      <c r="C2317" s="149" t="s">
        <v>21560</v>
      </c>
      <c r="D2317" s="150">
        <v>69.900000000000006</v>
      </c>
      <c r="E2317" s="151" t="s">
        <v>22648</v>
      </c>
    </row>
    <row r="2318" spans="1:5" ht="15" customHeight="1">
      <c r="A2318" s="147">
        <v>11444</v>
      </c>
      <c r="B2318" s="148" t="s">
        <v>24673</v>
      </c>
      <c r="C2318" s="149" t="s">
        <v>21560</v>
      </c>
      <c r="D2318" s="150">
        <v>119.06</v>
      </c>
    </row>
    <row r="2319" spans="1:5" ht="15" customHeight="1">
      <c r="A2319" s="147">
        <v>951</v>
      </c>
      <c r="B2319" s="148" t="s">
        <v>24674</v>
      </c>
      <c r="C2319" s="149" t="s">
        <v>21560</v>
      </c>
      <c r="D2319" s="150">
        <v>21.39</v>
      </c>
      <c r="E2319" s="151" t="s">
        <v>22648</v>
      </c>
    </row>
    <row r="2320" spans="1:5" ht="15" customHeight="1">
      <c r="A2320" s="147">
        <v>3528</v>
      </c>
      <c r="B2320" s="148" t="s">
        <v>24675</v>
      </c>
      <c r="C2320" s="149" t="s">
        <v>21560</v>
      </c>
      <c r="D2320" s="150">
        <v>150.01</v>
      </c>
    </row>
    <row r="2321" spans="1:5" ht="15" customHeight="1">
      <c r="A2321" s="147">
        <v>8843</v>
      </c>
      <c r="B2321" s="148" t="s">
        <v>24676</v>
      </c>
      <c r="C2321" s="149" t="s">
        <v>21560</v>
      </c>
      <c r="D2321" s="150">
        <v>52.14</v>
      </c>
      <c r="E2321" s="151" t="s">
        <v>22648</v>
      </c>
    </row>
    <row r="2322" spans="1:5" ht="17.100000000000001" customHeight="1">
      <c r="A2322" s="147">
        <v>10077</v>
      </c>
      <c r="B2322" s="148" t="s">
        <v>21748</v>
      </c>
      <c r="C2322" s="149" t="s">
        <v>21560</v>
      </c>
      <c r="D2322" s="150">
        <v>135.47999999999999</v>
      </c>
      <c r="E2322" s="151" t="s">
        <v>22648</v>
      </c>
    </row>
    <row r="2323" spans="1:5" ht="17.100000000000001" customHeight="1">
      <c r="A2323" s="147">
        <v>10421</v>
      </c>
      <c r="B2323" s="148" t="s">
        <v>24677</v>
      </c>
      <c r="C2323" s="149" t="s">
        <v>21560</v>
      </c>
      <c r="D2323" s="150">
        <v>159.31</v>
      </c>
      <c r="E2323" s="151" t="s">
        <v>22648</v>
      </c>
    </row>
    <row r="2324" spans="1:5" ht="17.100000000000001" customHeight="1">
      <c r="A2324" s="147">
        <v>10422</v>
      </c>
      <c r="B2324" s="148" t="s">
        <v>24678</v>
      </c>
      <c r="C2324" s="149" t="s">
        <v>21560</v>
      </c>
      <c r="D2324" s="150">
        <v>94</v>
      </c>
      <c r="E2324" s="151" t="s">
        <v>22648</v>
      </c>
    </row>
    <row r="2325" spans="1:5" ht="17.100000000000001" customHeight="1">
      <c r="A2325" s="147">
        <v>13419</v>
      </c>
      <c r="B2325" s="148" t="s">
        <v>24679</v>
      </c>
      <c r="C2325" s="149" t="s">
        <v>21560</v>
      </c>
      <c r="D2325" s="150">
        <v>51.69</v>
      </c>
    </row>
    <row r="2326" spans="1:5" ht="17.100000000000001" customHeight="1">
      <c r="A2326" s="147">
        <v>10423</v>
      </c>
      <c r="B2326" s="148" t="s">
        <v>24680</v>
      </c>
      <c r="C2326" s="149" t="s">
        <v>21560</v>
      </c>
      <c r="D2326" s="150">
        <v>98.83</v>
      </c>
    </row>
    <row r="2327" spans="1:5" ht="15" customHeight="1">
      <c r="A2327" s="147">
        <v>9242</v>
      </c>
      <c r="B2327" s="148" t="s">
        <v>24681</v>
      </c>
      <c r="C2327" s="149" t="s">
        <v>21560</v>
      </c>
      <c r="D2327" s="150">
        <v>107.91</v>
      </c>
      <c r="E2327" s="151" t="s">
        <v>22648</v>
      </c>
    </row>
    <row r="2328" spans="1:5" ht="15" customHeight="1">
      <c r="A2328" s="147">
        <v>12500</v>
      </c>
      <c r="B2328" s="148" t="s">
        <v>24682</v>
      </c>
      <c r="C2328" s="149" t="s">
        <v>21560</v>
      </c>
      <c r="D2328" s="150">
        <v>10.87</v>
      </c>
      <c r="E2328" s="151" t="s">
        <v>22648</v>
      </c>
    </row>
    <row r="2329" spans="1:5" ht="15" customHeight="1">
      <c r="A2329" s="147">
        <v>9246</v>
      </c>
      <c r="B2329" s="148" t="s">
        <v>24683</v>
      </c>
      <c r="C2329" s="149" t="s">
        <v>21560</v>
      </c>
      <c r="D2329" s="150">
        <v>18.55</v>
      </c>
      <c r="E2329" s="151" t="s">
        <v>22648</v>
      </c>
    </row>
    <row r="2330" spans="1:5" ht="15" customHeight="1">
      <c r="A2330" s="147">
        <v>12505</v>
      </c>
      <c r="B2330" s="148" t="s">
        <v>24684</v>
      </c>
      <c r="C2330" s="149" t="s">
        <v>21560</v>
      </c>
      <c r="D2330" s="150">
        <v>14.57</v>
      </c>
    </row>
    <row r="2331" spans="1:5" ht="17.100000000000001" customHeight="1">
      <c r="A2331" s="147">
        <v>10418</v>
      </c>
      <c r="B2331" s="148" t="s">
        <v>24685</v>
      </c>
      <c r="C2331" s="149" t="s">
        <v>21560</v>
      </c>
      <c r="D2331" s="150">
        <v>44.06</v>
      </c>
      <c r="E2331" s="151" t="s">
        <v>22648</v>
      </c>
    </row>
    <row r="2332" spans="1:5" ht="15" customHeight="1">
      <c r="A2332" s="147">
        <v>12499</v>
      </c>
      <c r="B2332" s="148" t="s">
        <v>24686</v>
      </c>
      <c r="C2332" s="149" t="s">
        <v>21560</v>
      </c>
      <c r="D2332" s="150">
        <v>1.65</v>
      </c>
      <c r="E2332" s="151" t="s">
        <v>22648</v>
      </c>
    </row>
    <row r="2333" spans="1:5" ht="15" customHeight="1">
      <c r="A2333" s="147">
        <v>12487</v>
      </c>
      <c r="B2333" s="148" t="s">
        <v>24687</v>
      </c>
      <c r="C2333" s="149" t="s">
        <v>21560</v>
      </c>
      <c r="D2333" s="150">
        <v>23.49</v>
      </c>
    </row>
    <row r="2334" spans="1:5" ht="15" customHeight="1">
      <c r="A2334" s="147">
        <v>954</v>
      </c>
      <c r="B2334" s="148" t="s">
        <v>24688</v>
      </c>
      <c r="C2334" s="149" t="s">
        <v>21560</v>
      </c>
      <c r="D2334" s="150">
        <v>16.45</v>
      </c>
    </row>
    <row r="2335" spans="1:5" ht="17.100000000000001" customHeight="1">
      <c r="A2335" s="147">
        <v>12504</v>
      </c>
      <c r="B2335" s="148" t="s">
        <v>24689</v>
      </c>
      <c r="C2335" s="149" t="s">
        <v>21560</v>
      </c>
      <c r="D2335" s="150">
        <v>53.05</v>
      </c>
    </row>
    <row r="2336" spans="1:5" ht="15" customHeight="1">
      <c r="A2336" s="147">
        <v>9804</v>
      </c>
      <c r="B2336" s="148" t="s">
        <v>24690</v>
      </c>
      <c r="C2336" s="149" t="s">
        <v>21560</v>
      </c>
      <c r="D2336" s="150">
        <v>48.18</v>
      </c>
    </row>
    <row r="2337" spans="1:5" ht="15" customHeight="1">
      <c r="A2337" s="147">
        <v>4504</v>
      </c>
      <c r="B2337" s="148" t="s">
        <v>24691</v>
      </c>
      <c r="C2337" s="149" t="s">
        <v>21560</v>
      </c>
      <c r="D2337" s="150">
        <v>2.74</v>
      </c>
      <c r="E2337" s="151" t="s">
        <v>22648</v>
      </c>
    </row>
    <row r="2338" spans="1:5" ht="17.100000000000001" customHeight="1">
      <c r="A2338" s="147">
        <v>956</v>
      </c>
      <c r="B2338" s="148" t="s">
        <v>21892</v>
      </c>
      <c r="C2338" s="149" t="s">
        <v>21560</v>
      </c>
      <c r="D2338" s="150">
        <v>3</v>
      </c>
      <c r="E2338" s="151" t="s">
        <v>22648</v>
      </c>
    </row>
    <row r="2339" spans="1:5" ht="15" customHeight="1">
      <c r="A2339" s="147">
        <v>982</v>
      </c>
      <c r="B2339" s="148" t="s">
        <v>24692</v>
      </c>
      <c r="C2339" s="149" t="s">
        <v>21716</v>
      </c>
      <c r="D2339" s="150">
        <v>4.47</v>
      </c>
      <c r="E2339" s="151" t="s">
        <v>22648</v>
      </c>
    </row>
    <row r="2340" spans="1:5" ht="15" customHeight="1">
      <c r="A2340" s="147">
        <v>3582</v>
      </c>
      <c r="B2340" s="148" t="s">
        <v>24693</v>
      </c>
      <c r="C2340" s="149" t="s">
        <v>21567</v>
      </c>
      <c r="D2340" s="150">
        <v>78.5</v>
      </c>
      <c r="E2340" s="151" t="s">
        <v>22648</v>
      </c>
    </row>
    <row r="2341" spans="1:5" ht="15" customHeight="1">
      <c r="A2341" s="147">
        <v>668</v>
      </c>
      <c r="B2341" s="148" t="s">
        <v>24694</v>
      </c>
      <c r="C2341" s="149" t="s">
        <v>21716</v>
      </c>
      <c r="D2341" s="150">
        <v>69.900000000000006</v>
      </c>
    </row>
    <row r="2342" spans="1:5" ht="15" customHeight="1">
      <c r="A2342" s="147">
        <v>669</v>
      </c>
      <c r="B2342" s="148" t="s">
        <v>24695</v>
      </c>
      <c r="C2342" s="149" t="s">
        <v>21716</v>
      </c>
      <c r="D2342" s="150">
        <v>42.9</v>
      </c>
      <c r="E2342" s="151" t="s">
        <v>22648</v>
      </c>
    </row>
    <row r="2343" spans="1:5" ht="15" customHeight="1">
      <c r="A2343" s="147">
        <v>3584</v>
      </c>
      <c r="B2343" s="148" t="s">
        <v>24696</v>
      </c>
      <c r="C2343" s="149" t="s">
        <v>21567</v>
      </c>
      <c r="D2343" s="150">
        <v>14.85</v>
      </c>
      <c r="E2343" s="151" t="s">
        <v>22648</v>
      </c>
    </row>
    <row r="2344" spans="1:5" ht="15" customHeight="1">
      <c r="A2344" s="147">
        <v>983</v>
      </c>
      <c r="B2344" s="148" t="s">
        <v>24697</v>
      </c>
      <c r="C2344" s="149" t="s">
        <v>21560</v>
      </c>
      <c r="D2344" s="150">
        <v>2.95</v>
      </c>
      <c r="E2344" s="151" t="s">
        <v>22648</v>
      </c>
    </row>
    <row r="2345" spans="1:5" ht="17.100000000000001" customHeight="1">
      <c r="A2345" s="147">
        <v>984</v>
      </c>
      <c r="B2345" s="148" t="s">
        <v>24698</v>
      </c>
      <c r="C2345" s="149" t="s">
        <v>21560</v>
      </c>
      <c r="D2345" s="150">
        <v>2.91</v>
      </c>
      <c r="E2345" s="151" t="s">
        <v>22648</v>
      </c>
    </row>
    <row r="2346" spans="1:5" ht="15" customHeight="1">
      <c r="A2346" s="147">
        <v>10392</v>
      </c>
      <c r="B2346" s="148" t="s">
        <v>24699</v>
      </c>
      <c r="C2346" s="149" t="s">
        <v>21560</v>
      </c>
      <c r="D2346" s="150">
        <v>4.0199999999999996</v>
      </c>
    </row>
    <row r="2347" spans="1:5" ht="15" customHeight="1">
      <c r="A2347" s="147">
        <v>1048</v>
      </c>
      <c r="B2347" s="148" t="s">
        <v>21893</v>
      </c>
      <c r="C2347" s="149" t="s">
        <v>21560</v>
      </c>
      <c r="D2347" s="150">
        <v>5.84</v>
      </c>
      <c r="E2347" s="151" t="s">
        <v>22648</v>
      </c>
    </row>
    <row r="2348" spans="1:5" ht="15" customHeight="1">
      <c r="A2348" s="147">
        <v>11473</v>
      </c>
      <c r="B2348" s="148" t="s">
        <v>24700</v>
      </c>
      <c r="C2348" s="149" t="s">
        <v>21560</v>
      </c>
      <c r="D2348" s="150">
        <v>5.38</v>
      </c>
    </row>
    <row r="2349" spans="1:5" ht="15" customHeight="1">
      <c r="A2349" s="147">
        <v>4046</v>
      </c>
      <c r="B2349" s="148" t="s">
        <v>24701</v>
      </c>
      <c r="C2349" s="149" t="s">
        <v>21560</v>
      </c>
      <c r="D2349" s="150">
        <v>0.43</v>
      </c>
      <c r="E2349" s="151" t="s">
        <v>22648</v>
      </c>
    </row>
    <row r="2350" spans="1:5" ht="15" customHeight="1">
      <c r="A2350" s="147">
        <v>3670</v>
      </c>
      <c r="B2350" s="148" t="s">
        <v>24702</v>
      </c>
      <c r="C2350" s="149" t="s">
        <v>21560</v>
      </c>
      <c r="D2350" s="150">
        <v>508.24</v>
      </c>
    </row>
    <row r="2351" spans="1:5" ht="15" customHeight="1">
      <c r="A2351" s="147">
        <v>12498</v>
      </c>
      <c r="B2351" s="148" t="s">
        <v>24703</v>
      </c>
      <c r="C2351" s="149" t="s">
        <v>21560</v>
      </c>
      <c r="D2351" s="150">
        <v>13.14</v>
      </c>
    </row>
    <row r="2352" spans="1:5" ht="15" customHeight="1">
      <c r="A2352" s="147">
        <v>1621</v>
      </c>
      <c r="B2352" s="148" t="s">
        <v>24704</v>
      </c>
      <c r="C2352" s="149" t="s">
        <v>21560</v>
      </c>
      <c r="D2352" s="150">
        <v>185.45</v>
      </c>
      <c r="E2352" s="151" t="s">
        <v>22648</v>
      </c>
    </row>
    <row r="2353" spans="1:5" ht="15" customHeight="1">
      <c r="A2353" s="147">
        <v>1622</v>
      </c>
      <c r="B2353" s="148" t="s">
        <v>24705</v>
      </c>
      <c r="C2353" s="149" t="s">
        <v>21560</v>
      </c>
      <c r="D2353" s="150">
        <v>777.28</v>
      </c>
    </row>
    <row r="2354" spans="1:5" ht="15" customHeight="1">
      <c r="A2354" s="147">
        <v>7841</v>
      </c>
      <c r="B2354" s="148" t="s">
        <v>24706</v>
      </c>
      <c r="C2354" s="149" t="s">
        <v>21560</v>
      </c>
      <c r="D2354" s="150">
        <v>33.46</v>
      </c>
    </row>
    <row r="2355" spans="1:5" ht="15" customHeight="1">
      <c r="A2355" s="147">
        <v>13531</v>
      </c>
      <c r="B2355" s="148" t="s">
        <v>24707</v>
      </c>
      <c r="C2355" s="149" t="s">
        <v>21560</v>
      </c>
      <c r="D2355" s="150">
        <v>0.24</v>
      </c>
    </row>
    <row r="2356" spans="1:5" ht="15" customHeight="1">
      <c r="A2356" s="147">
        <v>1667</v>
      </c>
      <c r="B2356" s="148" t="s">
        <v>24708</v>
      </c>
      <c r="C2356" s="149" t="s">
        <v>21560</v>
      </c>
      <c r="D2356" s="150">
        <v>1.31</v>
      </c>
      <c r="E2356" s="151" t="s">
        <v>22648</v>
      </c>
    </row>
    <row r="2357" spans="1:5" ht="15" customHeight="1">
      <c r="A2357" s="147">
        <v>1668</v>
      </c>
      <c r="B2357" s="148" t="s">
        <v>24709</v>
      </c>
      <c r="C2357" s="149" t="s">
        <v>21560</v>
      </c>
      <c r="D2357" s="150">
        <v>4.99</v>
      </c>
      <c r="E2357" s="151" t="s">
        <v>22648</v>
      </c>
    </row>
    <row r="2358" spans="1:5" ht="15" customHeight="1">
      <c r="A2358" s="147">
        <v>9313</v>
      </c>
      <c r="B2358" s="148" t="s">
        <v>24710</v>
      </c>
      <c r="C2358" s="149" t="s">
        <v>21560</v>
      </c>
      <c r="D2358" s="150">
        <v>0.31</v>
      </c>
      <c r="E2358" s="151" t="s">
        <v>22648</v>
      </c>
    </row>
    <row r="2359" spans="1:5" ht="15" customHeight="1">
      <c r="A2359" s="147">
        <v>8838</v>
      </c>
      <c r="B2359" s="148" t="s">
        <v>24711</v>
      </c>
      <c r="C2359" s="149" t="s">
        <v>21560</v>
      </c>
      <c r="D2359" s="150">
        <v>1.23</v>
      </c>
      <c r="E2359" s="151" t="s">
        <v>22648</v>
      </c>
    </row>
    <row r="2360" spans="1:5" ht="15" customHeight="1">
      <c r="A2360" s="147">
        <v>1669</v>
      </c>
      <c r="B2360" s="148" t="s">
        <v>24712</v>
      </c>
      <c r="C2360" s="149" t="s">
        <v>21560</v>
      </c>
      <c r="D2360" s="150">
        <v>2.13</v>
      </c>
    </row>
    <row r="2361" spans="1:5" ht="15" customHeight="1">
      <c r="A2361" s="147">
        <v>11901</v>
      </c>
      <c r="B2361" s="148" t="s">
        <v>24713</v>
      </c>
      <c r="C2361" s="149" t="s">
        <v>21560</v>
      </c>
      <c r="D2361" s="150">
        <v>0.48</v>
      </c>
    </row>
    <row r="2362" spans="1:5" ht="15" customHeight="1">
      <c r="A2362" s="147">
        <v>10379</v>
      </c>
      <c r="B2362" s="148" t="s">
        <v>24714</v>
      </c>
      <c r="C2362" s="149" t="s">
        <v>21560</v>
      </c>
      <c r="D2362" s="150">
        <v>0.16</v>
      </c>
    </row>
    <row r="2363" spans="1:5" ht="15" customHeight="1">
      <c r="A2363" s="147">
        <v>5013</v>
      </c>
      <c r="B2363" s="148" t="s">
        <v>24715</v>
      </c>
      <c r="C2363" s="149" t="s">
        <v>21560</v>
      </c>
      <c r="D2363" s="150">
        <v>4.5999999999999996</v>
      </c>
    </row>
    <row r="2364" spans="1:5" ht="15" customHeight="1">
      <c r="A2364" s="147">
        <v>1670</v>
      </c>
      <c r="B2364" s="148" t="s">
        <v>24716</v>
      </c>
      <c r="C2364" s="149" t="s">
        <v>21560</v>
      </c>
      <c r="D2364" s="150">
        <v>9.9499999999999993</v>
      </c>
    </row>
    <row r="2365" spans="1:5" ht="15" customHeight="1">
      <c r="A2365" s="147">
        <v>5014</v>
      </c>
      <c r="B2365" s="148" t="s">
        <v>24717</v>
      </c>
      <c r="C2365" s="149" t="s">
        <v>21560</v>
      </c>
      <c r="D2365" s="150">
        <v>2.1800000000000002</v>
      </c>
    </row>
    <row r="2366" spans="1:5" ht="15" customHeight="1">
      <c r="A2366" s="147">
        <v>9152</v>
      </c>
      <c r="B2366" s="148" t="s">
        <v>24718</v>
      </c>
      <c r="C2366" s="149" t="s">
        <v>21560</v>
      </c>
      <c r="D2366" s="150">
        <v>11.73</v>
      </c>
    </row>
    <row r="2367" spans="1:5" ht="15" customHeight="1">
      <c r="A2367" s="147">
        <v>1671</v>
      </c>
      <c r="B2367" s="148" t="s">
        <v>24719</v>
      </c>
      <c r="C2367" s="149" t="s">
        <v>21560</v>
      </c>
      <c r="D2367" s="150">
        <v>4.5199999999999996</v>
      </c>
      <c r="E2367" s="151" t="s">
        <v>22648</v>
      </c>
    </row>
    <row r="2368" spans="1:5" ht="15" customHeight="1">
      <c r="A2368" s="147">
        <v>1672</v>
      </c>
      <c r="B2368" s="148" t="s">
        <v>24720</v>
      </c>
      <c r="C2368" s="149" t="s">
        <v>21560</v>
      </c>
      <c r="D2368" s="150">
        <v>11.24</v>
      </c>
    </row>
    <row r="2369" spans="1:5" ht="15" customHeight="1">
      <c r="A2369" s="147">
        <v>1673</v>
      </c>
      <c r="B2369" s="148" t="s">
        <v>24721</v>
      </c>
      <c r="C2369" s="149" t="s">
        <v>21560</v>
      </c>
      <c r="D2369" s="150">
        <v>7.65</v>
      </c>
      <c r="E2369" s="151" t="s">
        <v>22648</v>
      </c>
    </row>
    <row r="2370" spans="1:5" ht="15" customHeight="1">
      <c r="A2370" s="147">
        <v>1674</v>
      </c>
      <c r="B2370" s="148" t="s">
        <v>24722</v>
      </c>
      <c r="C2370" s="149" t="s">
        <v>21560</v>
      </c>
      <c r="D2370" s="150">
        <v>11.5</v>
      </c>
      <c r="E2370" s="151" t="s">
        <v>22648</v>
      </c>
    </row>
    <row r="2371" spans="1:5" ht="15" customHeight="1">
      <c r="A2371" s="147">
        <v>1675</v>
      </c>
      <c r="B2371" s="148" t="s">
        <v>24723</v>
      </c>
      <c r="C2371" s="149" t="s">
        <v>21560</v>
      </c>
      <c r="D2371" s="150">
        <v>8.0500000000000007</v>
      </c>
    </row>
    <row r="2372" spans="1:5" ht="15" customHeight="1">
      <c r="A2372" s="147">
        <v>9877</v>
      </c>
      <c r="B2372" s="148" t="s">
        <v>24724</v>
      </c>
      <c r="C2372" s="149" t="s">
        <v>21560</v>
      </c>
      <c r="D2372" s="150">
        <v>0.35</v>
      </c>
    </row>
    <row r="2373" spans="1:5" ht="15" customHeight="1">
      <c r="A2373" s="147">
        <v>11898</v>
      </c>
      <c r="B2373" s="148" t="s">
        <v>24725</v>
      </c>
      <c r="C2373" s="149" t="s">
        <v>21560</v>
      </c>
      <c r="D2373" s="150">
        <v>0.32</v>
      </c>
    </row>
    <row r="2374" spans="1:5" ht="15" customHeight="1">
      <c r="A2374" s="147">
        <v>6905</v>
      </c>
      <c r="B2374" s="148" t="s">
        <v>24726</v>
      </c>
      <c r="C2374" s="149" t="s">
        <v>21560</v>
      </c>
      <c r="D2374" s="150">
        <v>0.48</v>
      </c>
    </row>
    <row r="2375" spans="1:5" ht="15" customHeight="1">
      <c r="A2375" s="147">
        <v>1676</v>
      </c>
      <c r="B2375" s="148" t="s">
        <v>24727</v>
      </c>
      <c r="C2375" s="149" t="s">
        <v>21560</v>
      </c>
      <c r="D2375" s="150">
        <v>0.99</v>
      </c>
      <c r="E2375" s="151" t="s">
        <v>22648</v>
      </c>
    </row>
    <row r="2376" spans="1:5" ht="15" customHeight="1">
      <c r="A2376" s="147">
        <v>13322</v>
      </c>
      <c r="B2376" s="148" t="s">
        <v>22353</v>
      </c>
      <c r="C2376" s="149" t="s">
        <v>21560</v>
      </c>
      <c r="D2376" s="150">
        <v>0.23</v>
      </c>
    </row>
    <row r="2377" spans="1:5" ht="15" customHeight="1">
      <c r="A2377" s="147">
        <v>1677</v>
      </c>
      <c r="B2377" s="148" t="s">
        <v>24728</v>
      </c>
      <c r="C2377" s="149" t="s">
        <v>21560</v>
      </c>
      <c r="D2377" s="150">
        <v>5.5</v>
      </c>
      <c r="E2377" s="151" t="s">
        <v>22648</v>
      </c>
    </row>
    <row r="2378" spans="1:5" ht="15" customHeight="1">
      <c r="A2378" s="147">
        <v>1678</v>
      </c>
      <c r="B2378" s="148" t="s">
        <v>24729</v>
      </c>
      <c r="C2378" s="149" t="s">
        <v>21560</v>
      </c>
      <c r="D2378" s="150">
        <v>5.5</v>
      </c>
      <c r="E2378" s="151" t="s">
        <v>22648</v>
      </c>
    </row>
    <row r="2379" spans="1:5" ht="15" customHeight="1">
      <c r="A2379" s="147">
        <v>3172</v>
      </c>
      <c r="B2379" s="148" t="s">
        <v>24729</v>
      </c>
      <c r="C2379" s="149" t="s">
        <v>21567</v>
      </c>
      <c r="D2379" s="150">
        <v>5.5</v>
      </c>
      <c r="E2379" s="151" t="s">
        <v>22648</v>
      </c>
    </row>
    <row r="2380" spans="1:5" ht="15" customHeight="1">
      <c r="A2380" s="147">
        <v>1679</v>
      </c>
      <c r="B2380" s="148" t="s">
        <v>24730</v>
      </c>
      <c r="C2380" s="149" t="s">
        <v>21560</v>
      </c>
      <c r="D2380" s="150">
        <v>11.5</v>
      </c>
      <c r="E2380" s="151" t="s">
        <v>22648</v>
      </c>
    </row>
    <row r="2381" spans="1:5" ht="15" customHeight="1">
      <c r="A2381" s="147">
        <v>1680</v>
      </c>
      <c r="B2381" s="148" t="s">
        <v>24731</v>
      </c>
      <c r="C2381" s="149" t="s">
        <v>21560</v>
      </c>
      <c r="D2381" s="150">
        <v>13.4</v>
      </c>
      <c r="E2381" s="151" t="s">
        <v>22648</v>
      </c>
    </row>
    <row r="2382" spans="1:5" ht="15" customHeight="1">
      <c r="A2382" s="147">
        <v>1681</v>
      </c>
      <c r="B2382" s="148" t="s">
        <v>24732</v>
      </c>
      <c r="C2382" s="149" t="s">
        <v>21560</v>
      </c>
      <c r="D2382" s="150">
        <v>11.54</v>
      </c>
      <c r="E2382" s="151" t="s">
        <v>22648</v>
      </c>
    </row>
    <row r="2383" spans="1:5" ht="15" customHeight="1">
      <c r="A2383" s="147">
        <v>1682</v>
      </c>
      <c r="B2383" s="148" t="s">
        <v>24733</v>
      </c>
      <c r="C2383" s="149" t="s">
        <v>21560</v>
      </c>
      <c r="D2383" s="150">
        <v>23.5</v>
      </c>
      <c r="E2383" s="151" t="s">
        <v>22648</v>
      </c>
    </row>
    <row r="2384" spans="1:5" ht="15" customHeight="1">
      <c r="A2384" s="147">
        <v>1683</v>
      </c>
      <c r="B2384" s="148" t="s">
        <v>24734</v>
      </c>
      <c r="C2384" s="149" t="s">
        <v>21560</v>
      </c>
      <c r="D2384" s="150">
        <v>23.3</v>
      </c>
      <c r="E2384" s="151" t="s">
        <v>22648</v>
      </c>
    </row>
    <row r="2385" spans="1:5" ht="15" customHeight="1">
      <c r="A2385" s="147">
        <v>1684</v>
      </c>
      <c r="B2385" s="148" t="s">
        <v>24735</v>
      </c>
      <c r="C2385" s="149" t="s">
        <v>21560</v>
      </c>
      <c r="D2385" s="150">
        <v>16.899999999999999</v>
      </c>
      <c r="E2385" s="151" t="s">
        <v>22648</v>
      </c>
    </row>
    <row r="2386" spans="1:5" ht="15" customHeight="1">
      <c r="A2386" s="147">
        <v>1685</v>
      </c>
      <c r="B2386" s="148" t="s">
        <v>24736</v>
      </c>
      <c r="C2386" s="149" t="s">
        <v>21560</v>
      </c>
      <c r="D2386" s="150">
        <v>23.35</v>
      </c>
      <c r="E2386" s="151" t="s">
        <v>22648</v>
      </c>
    </row>
    <row r="2387" spans="1:5" ht="15" customHeight="1">
      <c r="A2387" s="147">
        <v>1686</v>
      </c>
      <c r="B2387" s="148" t="s">
        <v>24737</v>
      </c>
      <c r="C2387" s="149" t="s">
        <v>21560</v>
      </c>
      <c r="D2387" s="150">
        <v>20.68</v>
      </c>
    </row>
    <row r="2388" spans="1:5" ht="17.100000000000001" customHeight="1">
      <c r="A2388" s="147">
        <v>1687</v>
      </c>
      <c r="B2388" s="148" t="s">
        <v>24738</v>
      </c>
      <c r="C2388" s="149" t="s">
        <v>21560</v>
      </c>
      <c r="D2388" s="150">
        <v>0.68</v>
      </c>
    </row>
    <row r="2389" spans="1:5" ht="15" customHeight="1">
      <c r="A2389" s="147">
        <v>7865</v>
      </c>
      <c r="B2389" s="148" t="s">
        <v>24739</v>
      </c>
      <c r="C2389" s="149" t="s">
        <v>21560</v>
      </c>
      <c r="D2389" s="150">
        <v>5.51</v>
      </c>
    </row>
    <row r="2390" spans="1:5" ht="15" customHeight="1">
      <c r="A2390" s="147">
        <v>7871</v>
      </c>
      <c r="B2390" s="148" t="s">
        <v>24740</v>
      </c>
      <c r="C2390" s="149" t="s">
        <v>21716</v>
      </c>
      <c r="D2390" s="150">
        <v>6.24</v>
      </c>
    </row>
    <row r="2391" spans="1:5" ht="15" customHeight="1">
      <c r="A2391" s="147">
        <v>10259</v>
      </c>
      <c r="B2391" s="148" t="s">
        <v>24741</v>
      </c>
      <c r="C2391" s="149" t="s">
        <v>21560</v>
      </c>
      <c r="D2391" s="150">
        <v>0.15</v>
      </c>
    </row>
    <row r="2392" spans="1:5" ht="15" customHeight="1">
      <c r="A2392" s="147">
        <v>7659</v>
      </c>
      <c r="B2392" s="148" t="s">
        <v>24742</v>
      </c>
      <c r="C2392" s="149" t="s">
        <v>21560</v>
      </c>
      <c r="D2392" s="150">
        <v>0.48</v>
      </c>
    </row>
    <row r="2393" spans="1:5" ht="15" customHeight="1">
      <c r="A2393" s="147">
        <v>12530</v>
      </c>
      <c r="B2393" s="148" t="s">
        <v>24743</v>
      </c>
      <c r="C2393" s="149" t="s">
        <v>21567</v>
      </c>
      <c r="D2393" s="150">
        <v>1.89</v>
      </c>
    </row>
    <row r="2394" spans="1:5" ht="15" customHeight="1">
      <c r="A2394" s="147">
        <v>6904</v>
      </c>
      <c r="B2394" s="148" t="s">
        <v>24744</v>
      </c>
      <c r="C2394" s="149" t="s">
        <v>21567</v>
      </c>
      <c r="D2394" s="150">
        <v>0.74</v>
      </c>
      <c r="E2394" s="151" t="s">
        <v>22648</v>
      </c>
    </row>
    <row r="2395" spans="1:5" ht="15" customHeight="1">
      <c r="A2395" s="147">
        <v>9171</v>
      </c>
      <c r="B2395" s="148" t="s">
        <v>24745</v>
      </c>
      <c r="C2395" s="149" t="s">
        <v>21716</v>
      </c>
      <c r="D2395" s="150">
        <v>4.29</v>
      </c>
    </row>
    <row r="2396" spans="1:5" ht="15" customHeight="1">
      <c r="A2396" s="147">
        <v>4786</v>
      </c>
      <c r="B2396" s="148" t="s">
        <v>24746</v>
      </c>
      <c r="C2396" s="149" t="s">
        <v>21716</v>
      </c>
      <c r="D2396" s="150">
        <v>9.56</v>
      </c>
    </row>
    <row r="2397" spans="1:5" ht="15" customHeight="1">
      <c r="A2397" s="147">
        <v>1688</v>
      </c>
      <c r="B2397" s="148" t="s">
        <v>24747</v>
      </c>
      <c r="C2397" s="149" t="s">
        <v>21560</v>
      </c>
      <c r="D2397" s="150">
        <v>0.81</v>
      </c>
      <c r="E2397" s="151" t="s">
        <v>22648</v>
      </c>
    </row>
    <row r="2398" spans="1:5" ht="15" customHeight="1">
      <c r="A2398" s="147">
        <v>7884</v>
      </c>
      <c r="B2398" s="148" t="s">
        <v>24748</v>
      </c>
      <c r="C2398" s="149" t="s">
        <v>21560</v>
      </c>
      <c r="D2398" s="150">
        <v>1.56</v>
      </c>
    </row>
    <row r="2399" spans="1:5" ht="15" customHeight="1">
      <c r="A2399" s="147">
        <v>4683</v>
      </c>
      <c r="B2399" s="148" t="s">
        <v>24749</v>
      </c>
      <c r="C2399" s="149" t="s">
        <v>21560</v>
      </c>
      <c r="D2399" s="150">
        <v>0.67</v>
      </c>
    </row>
    <row r="2400" spans="1:5" ht="15" customHeight="1">
      <c r="A2400" s="147">
        <v>1689</v>
      </c>
      <c r="B2400" s="148" t="s">
        <v>24750</v>
      </c>
      <c r="C2400" s="149" t="s">
        <v>21716</v>
      </c>
      <c r="D2400" s="150">
        <v>0.96</v>
      </c>
      <c r="E2400" s="151" t="s">
        <v>22648</v>
      </c>
    </row>
    <row r="2401" spans="1:5" ht="15" customHeight="1">
      <c r="A2401" s="147">
        <v>1690</v>
      </c>
      <c r="B2401" s="148" t="s">
        <v>24751</v>
      </c>
      <c r="C2401" s="149" t="s">
        <v>21560</v>
      </c>
      <c r="D2401" s="150">
        <v>3.83</v>
      </c>
    </row>
    <row r="2402" spans="1:5" ht="15" customHeight="1">
      <c r="A2402" s="147">
        <v>6903</v>
      </c>
      <c r="B2402" s="148" t="s">
        <v>24752</v>
      </c>
      <c r="C2402" s="149" t="s">
        <v>21560</v>
      </c>
      <c r="D2402" s="150">
        <v>0.41</v>
      </c>
      <c r="E2402" s="151" t="s">
        <v>22648</v>
      </c>
    </row>
    <row r="2403" spans="1:5" ht="15" customHeight="1">
      <c r="A2403" s="147">
        <v>12355</v>
      </c>
      <c r="B2403" s="148" t="s">
        <v>24753</v>
      </c>
      <c r="C2403" s="149" t="s">
        <v>21560</v>
      </c>
      <c r="D2403" s="150">
        <v>0.82</v>
      </c>
    </row>
    <row r="2404" spans="1:5" ht="15" customHeight="1">
      <c r="A2404" s="147">
        <v>9708</v>
      </c>
      <c r="B2404" s="148" t="s">
        <v>24754</v>
      </c>
      <c r="C2404" s="149" t="s">
        <v>21560</v>
      </c>
      <c r="D2404" s="150">
        <v>0.4</v>
      </c>
    </row>
    <row r="2405" spans="1:5" ht="15" customHeight="1">
      <c r="A2405" s="147">
        <v>3455</v>
      </c>
      <c r="B2405" s="148" t="s">
        <v>24755</v>
      </c>
      <c r="C2405" s="149" t="s">
        <v>21560</v>
      </c>
      <c r="D2405" s="150">
        <v>11.54</v>
      </c>
      <c r="E2405" s="151" t="s">
        <v>22648</v>
      </c>
    </row>
    <row r="2406" spans="1:5" ht="15" customHeight="1">
      <c r="A2406" s="147">
        <v>3456</v>
      </c>
      <c r="B2406" s="148" t="s">
        <v>24756</v>
      </c>
      <c r="C2406" s="149" t="s">
        <v>21560</v>
      </c>
      <c r="D2406" s="150">
        <v>13.47</v>
      </c>
      <c r="E2406" s="151" t="s">
        <v>22648</v>
      </c>
    </row>
    <row r="2407" spans="1:5" ht="15" customHeight="1">
      <c r="A2407" s="147">
        <v>3457</v>
      </c>
      <c r="B2407" s="148" t="s">
        <v>24757</v>
      </c>
      <c r="C2407" s="149" t="s">
        <v>21560</v>
      </c>
      <c r="D2407" s="150">
        <v>21.55</v>
      </c>
    </row>
    <row r="2408" spans="1:5" ht="15" customHeight="1">
      <c r="A2408" s="147">
        <v>1691</v>
      </c>
      <c r="B2408" s="148" t="s">
        <v>24758</v>
      </c>
      <c r="C2408" s="149" t="s">
        <v>21560</v>
      </c>
      <c r="D2408" s="150">
        <v>0.68</v>
      </c>
    </row>
    <row r="2409" spans="1:5" ht="15" customHeight="1">
      <c r="A2409" s="147">
        <v>7844</v>
      </c>
      <c r="B2409" s="148" t="s">
        <v>24759</v>
      </c>
      <c r="C2409" s="149" t="s">
        <v>21560</v>
      </c>
      <c r="D2409" s="150">
        <v>23.69</v>
      </c>
    </row>
    <row r="2410" spans="1:5" ht="15" customHeight="1">
      <c r="A2410" s="147">
        <v>1666</v>
      </c>
      <c r="B2410" s="148" t="s">
        <v>24760</v>
      </c>
      <c r="C2410" s="149" t="s">
        <v>21716</v>
      </c>
      <c r="D2410" s="150">
        <v>1.39</v>
      </c>
      <c r="E2410" s="151" t="s">
        <v>22648</v>
      </c>
    </row>
    <row r="2411" spans="1:5" ht="15" customHeight="1">
      <c r="A2411" s="147">
        <v>1692</v>
      </c>
      <c r="B2411" s="148" t="s">
        <v>24761</v>
      </c>
      <c r="C2411" s="149" t="s">
        <v>21560</v>
      </c>
      <c r="D2411" s="150">
        <v>12</v>
      </c>
      <c r="E2411" s="151" t="s">
        <v>22648</v>
      </c>
    </row>
    <row r="2412" spans="1:5" ht="15" customHeight="1">
      <c r="A2412" s="147">
        <v>1693</v>
      </c>
      <c r="B2412" s="148" t="s">
        <v>24762</v>
      </c>
      <c r="C2412" s="149" t="s">
        <v>21560</v>
      </c>
      <c r="D2412" s="150">
        <v>20.55</v>
      </c>
      <c r="E2412" s="151" t="s">
        <v>22648</v>
      </c>
    </row>
    <row r="2413" spans="1:5" ht="15" customHeight="1">
      <c r="A2413" s="147">
        <v>1694</v>
      </c>
      <c r="B2413" s="148" t="s">
        <v>24763</v>
      </c>
      <c r="C2413" s="149" t="s">
        <v>21560</v>
      </c>
      <c r="D2413" s="150">
        <v>13.54</v>
      </c>
      <c r="E2413" s="151" t="s">
        <v>22648</v>
      </c>
    </row>
    <row r="2414" spans="1:5" ht="15" customHeight="1">
      <c r="A2414" s="147">
        <v>1695</v>
      </c>
      <c r="B2414" s="148" t="s">
        <v>24764</v>
      </c>
      <c r="C2414" s="149" t="s">
        <v>21560</v>
      </c>
      <c r="D2414" s="150">
        <v>25</v>
      </c>
      <c r="E2414" s="151" t="s">
        <v>22648</v>
      </c>
    </row>
    <row r="2415" spans="1:5" ht="15" customHeight="1">
      <c r="A2415" s="147">
        <v>1696</v>
      </c>
      <c r="B2415" s="148" t="s">
        <v>24765</v>
      </c>
      <c r="C2415" s="149" t="s">
        <v>21560</v>
      </c>
      <c r="D2415" s="150">
        <v>17.89</v>
      </c>
      <c r="E2415" s="151" t="s">
        <v>22648</v>
      </c>
    </row>
    <row r="2416" spans="1:5" ht="15" customHeight="1">
      <c r="A2416" s="147">
        <v>1697</v>
      </c>
      <c r="B2416" s="148" t="s">
        <v>24766</v>
      </c>
      <c r="C2416" s="149" t="s">
        <v>21560</v>
      </c>
      <c r="D2416" s="150">
        <v>20.29</v>
      </c>
      <c r="E2416" s="151" t="s">
        <v>22648</v>
      </c>
    </row>
    <row r="2417" spans="1:5" ht="15" customHeight="1">
      <c r="A2417" s="147">
        <v>1698</v>
      </c>
      <c r="B2417" s="148" t="s">
        <v>24767</v>
      </c>
      <c r="C2417" s="149" t="s">
        <v>21560</v>
      </c>
      <c r="D2417" s="150">
        <v>26.5</v>
      </c>
      <c r="E2417" s="151" t="s">
        <v>22648</v>
      </c>
    </row>
    <row r="2418" spans="1:5" ht="15" customHeight="1">
      <c r="A2418" s="147">
        <v>1699</v>
      </c>
      <c r="B2418" s="148" t="s">
        <v>24768</v>
      </c>
      <c r="C2418" s="149" t="s">
        <v>21560</v>
      </c>
      <c r="D2418" s="150">
        <v>26.5</v>
      </c>
      <c r="E2418" s="151" t="s">
        <v>22648</v>
      </c>
    </row>
    <row r="2419" spans="1:5" ht="15" customHeight="1">
      <c r="A2419" s="147">
        <v>1700</v>
      </c>
      <c r="B2419" s="148" t="s">
        <v>24769</v>
      </c>
      <c r="C2419" s="149" t="s">
        <v>21560</v>
      </c>
      <c r="D2419" s="150">
        <v>41.95</v>
      </c>
    </row>
    <row r="2420" spans="1:5" ht="15" customHeight="1">
      <c r="A2420" s="147">
        <v>4632</v>
      </c>
      <c r="B2420" s="148" t="s">
        <v>24770</v>
      </c>
      <c r="C2420" s="149" t="s">
        <v>21560</v>
      </c>
      <c r="D2420" s="150">
        <v>22.75</v>
      </c>
    </row>
    <row r="2421" spans="1:5" ht="15" customHeight="1">
      <c r="A2421" s="147">
        <v>4631</v>
      </c>
      <c r="B2421" s="148" t="s">
        <v>24771</v>
      </c>
      <c r="C2421" s="149" t="s">
        <v>21560</v>
      </c>
      <c r="D2421" s="150">
        <v>13.54</v>
      </c>
      <c r="E2421" s="151" t="s">
        <v>22648</v>
      </c>
    </row>
    <row r="2422" spans="1:5" ht="15" customHeight="1">
      <c r="A2422" s="147">
        <v>9309</v>
      </c>
      <c r="B2422" s="148" t="s">
        <v>24772</v>
      </c>
      <c r="C2422" s="149" t="s">
        <v>21560</v>
      </c>
      <c r="D2422" s="150">
        <v>3.3</v>
      </c>
    </row>
    <row r="2423" spans="1:5" ht="15" customHeight="1">
      <c r="A2423" s="147">
        <v>10634</v>
      </c>
      <c r="B2423" s="148" t="s">
        <v>24773</v>
      </c>
      <c r="C2423" s="149" t="s">
        <v>21560</v>
      </c>
      <c r="D2423" s="150">
        <v>12.3</v>
      </c>
    </row>
    <row r="2424" spans="1:5" ht="15" customHeight="1">
      <c r="A2424" s="147">
        <v>9878</v>
      </c>
      <c r="B2424" s="148" t="s">
        <v>24774</v>
      </c>
      <c r="C2424" s="149" t="s">
        <v>21560</v>
      </c>
      <c r="D2424" s="150">
        <v>0.35</v>
      </c>
    </row>
    <row r="2425" spans="1:5" ht="17.100000000000001" customHeight="1">
      <c r="A2425" s="147">
        <v>9714</v>
      </c>
      <c r="B2425" s="148" t="s">
        <v>24775</v>
      </c>
      <c r="C2425" s="149" t="s">
        <v>21560</v>
      </c>
      <c r="D2425" s="150">
        <v>1.43</v>
      </c>
    </row>
    <row r="2426" spans="1:5" ht="15" customHeight="1">
      <c r="A2426" s="147">
        <v>4423</v>
      </c>
      <c r="B2426" s="148" t="s">
        <v>24776</v>
      </c>
      <c r="C2426" s="149" t="s">
        <v>21560</v>
      </c>
      <c r="D2426" s="150">
        <v>2.0699999999999998</v>
      </c>
      <c r="E2426" s="151" t="s">
        <v>22648</v>
      </c>
    </row>
    <row r="2427" spans="1:5" ht="15" customHeight="1">
      <c r="A2427" s="147">
        <v>13450</v>
      </c>
      <c r="B2427" s="148" t="s">
        <v>24777</v>
      </c>
      <c r="C2427" s="149" t="s">
        <v>21560</v>
      </c>
      <c r="D2427" s="150">
        <v>1.18</v>
      </c>
    </row>
    <row r="2428" spans="1:5" ht="15" customHeight="1">
      <c r="A2428" s="147">
        <v>4531</v>
      </c>
      <c r="B2428" s="148" t="s">
        <v>24778</v>
      </c>
      <c r="C2428" s="149" t="s">
        <v>21560</v>
      </c>
      <c r="D2428" s="150">
        <v>50.22</v>
      </c>
    </row>
    <row r="2429" spans="1:5" ht="15" customHeight="1">
      <c r="A2429" s="147">
        <v>2276</v>
      </c>
      <c r="B2429" s="148" t="s">
        <v>24779</v>
      </c>
      <c r="C2429" s="149" t="s">
        <v>21570</v>
      </c>
      <c r="D2429" s="150">
        <v>10.61</v>
      </c>
    </row>
    <row r="2430" spans="1:5" ht="15" customHeight="1">
      <c r="A2430" s="147">
        <v>2277</v>
      </c>
      <c r="B2430" s="148" t="s">
        <v>24780</v>
      </c>
      <c r="C2430" s="149" t="s">
        <v>21570</v>
      </c>
      <c r="D2430" s="150">
        <v>34.01</v>
      </c>
    </row>
    <row r="2431" spans="1:5" ht="15" customHeight="1">
      <c r="A2431" s="147">
        <v>7845</v>
      </c>
      <c r="B2431" s="148" t="s">
        <v>24781</v>
      </c>
      <c r="C2431" s="149" t="s">
        <v>21560</v>
      </c>
      <c r="D2431" s="150">
        <v>1.31</v>
      </c>
    </row>
    <row r="2432" spans="1:5" ht="15" customHeight="1">
      <c r="A2432" s="147">
        <v>4684</v>
      </c>
      <c r="B2432" s="148" t="s">
        <v>24782</v>
      </c>
      <c r="C2432" s="149" t="s">
        <v>21560</v>
      </c>
      <c r="D2432" s="150">
        <v>0.14000000000000001</v>
      </c>
      <c r="E2432" s="151" t="s">
        <v>22648</v>
      </c>
    </row>
    <row r="2433" spans="1:5" ht="15" customHeight="1">
      <c r="A2433" s="147">
        <v>7846</v>
      </c>
      <c r="B2433" s="148" t="s">
        <v>24783</v>
      </c>
      <c r="C2433" s="149" t="s">
        <v>21560</v>
      </c>
      <c r="D2433" s="150">
        <v>0.78</v>
      </c>
      <c r="E2433" s="151" t="s">
        <v>22648</v>
      </c>
    </row>
    <row r="2434" spans="1:5" ht="15" customHeight="1">
      <c r="A2434" s="147">
        <v>8451</v>
      </c>
      <c r="B2434" s="148" t="s">
        <v>24784</v>
      </c>
      <c r="C2434" s="149" t="s">
        <v>21560</v>
      </c>
      <c r="D2434" s="150">
        <v>2.79</v>
      </c>
      <c r="E2434" s="151" t="s">
        <v>22648</v>
      </c>
    </row>
    <row r="2435" spans="1:5" ht="15" customHeight="1">
      <c r="A2435" s="147">
        <v>1803</v>
      </c>
      <c r="B2435" s="148" t="s">
        <v>24785</v>
      </c>
      <c r="C2435" s="149" t="s">
        <v>21560</v>
      </c>
      <c r="D2435" s="150">
        <v>14.2</v>
      </c>
      <c r="E2435" s="151" t="s">
        <v>22648</v>
      </c>
    </row>
    <row r="2436" spans="1:5" ht="17.100000000000001" customHeight="1">
      <c r="A2436" s="147">
        <v>10110</v>
      </c>
      <c r="B2436" s="148" t="s">
        <v>21894</v>
      </c>
      <c r="C2436" s="149" t="s">
        <v>21560</v>
      </c>
      <c r="D2436" s="150">
        <v>186.32</v>
      </c>
    </row>
    <row r="2437" spans="1:5" ht="17.100000000000001" customHeight="1">
      <c r="A2437" s="147">
        <v>7077</v>
      </c>
      <c r="B2437" s="148" t="s">
        <v>21895</v>
      </c>
      <c r="C2437" s="149" t="s">
        <v>21560</v>
      </c>
      <c r="D2437" s="150">
        <v>733.1</v>
      </c>
    </row>
    <row r="2438" spans="1:5" ht="15" customHeight="1">
      <c r="A2438" s="147">
        <v>8214</v>
      </c>
      <c r="B2438" s="148" t="s">
        <v>24786</v>
      </c>
      <c r="C2438" s="149" t="s">
        <v>21560</v>
      </c>
      <c r="D2438" s="150">
        <v>0.1</v>
      </c>
    </row>
    <row r="2439" spans="1:5" ht="15" customHeight="1">
      <c r="A2439" s="147">
        <v>13807</v>
      </c>
      <c r="B2439" s="148" t="s">
        <v>33427</v>
      </c>
      <c r="C2439" s="149" t="s">
        <v>21560</v>
      </c>
      <c r="D2439" s="150">
        <v>202.54</v>
      </c>
    </row>
    <row r="2440" spans="1:5" ht="15" customHeight="1">
      <c r="A2440" s="147">
        <v>12511</v>
      </c>
      <c r="B2440" s="148" t="s">
        <v>24787</v>
      </c>
      <c r="C2440" s="149" t="s">
        <v>21560</v>
      </c>
      <c r="D2440" s="150">
        <v>20.96</v>
      </c>
    </row>
    <row r="2441" spans="1:5" ht="15" customHeight="1">
      <c r="A2441" s="147">
        <v>13424</v>
      </c>
      <c r="B2441" s="148" t="s">
        <v>24788</v>
      </c>
      <c r="C2441" s="149" t="s">
        <v>21560</v>
      </c>
      <c r="D2441" s="150">
        <v>45.58</v>
      </c>
    </row>
    <row r="2442" spans="1:5" ht="15" customHeight="1">
      <c r="A2442" s="147">
        <v>1992</v>
      </c>
      <c r="B2442" s="148" t="s">
        <v>24789</v>
      </c>
      <c r="C2442" s="149" t="s">
        <v>21560</v>
      </c>
      <c r="D2442" s="150">
        <v>4.6399999999999997</v>
      </c>
    </row>
    <row r="2443" spans="1:5" ht="15" customHeight="1">
      <c r="A2443" s="147">
        <v>1993</v>
      </c>
      <c r="B2443" s="148" t="s">
        <v>24790</v>
      </c>
      <c r="C2443" s="149" t="s">
        <v>21560</v>
      </c>
      <c r="D2443" s="150">
        <v>31.26</v>
      </c>
    </row>
    <row r="2444" spans="1:5" ht="15" customHeight="1">
      <c r="A2444" s="147">
        <v>8855</v>
      </c>
      <c r="B2444" s="148" t="s">
        <v>24791</v>
      </c>
      <c r="C2444" s="149" t="s">
        <v>21560</v>
      </c>
      <c r="D2444" s="150">
        <v>60.88</v>
      </c>
    </row>
    <row r="2445" spans="1:5" ht="15" customHeight="1">
      <c r="A2445" s="147">
        <v>2262</v>
      </c>
      <c r="B2445" s="148" t="s">
        <v>24792</v>
      </c>
      <c r="C2445" s="149" t="s">
        <v>21560</v>
      </c>
      <c r="D2445" s="150">
        <v>528.14</v>
      </c>
    </row>
    <row r="2446" spans="1:5" ht="15" customHeight="1">
      <c r="A2446" s="147">
        <v>2263</v>
      </c>
      <c r="B2446" s="148" t="s">
        <v>24793</v>
      </c>
      <c r="C2446" s="149" t="s">
        <v>21560</v>
      </c>
      <c r="D2446" s="150">
        <v>1539.1</v>
      </c>
    </row>
    <row r="2447" spans="1:5" ht="15" customHeight="1">
      <c r="A2447" s="147">
        <v>4505</v>
      </c>
      <c r="B2447" s="148" t="s">
        <v>24794</v>
      </c>
      <c r="C2447" s="149" t="s">
        <v>21560</v>
      </c>
      <c r="D2447" s="150">
        <v>234</v>
      </c>
    </row>
    <row r="2448" spans="1:5" ht="15" customHeight="1">
      <c r="A2448" s="147">
        <v>12483</v>
      </c>
      <c r="B2448" s="148" t="s">
        <v>24795</v>
      </c>
      <c r="C2448" s="149" t="s">
        <v>21560</v>
      </c>
      <c r="D2448" s="150">
        <v>11.09</v>
      </c>
    </row>
    <row r="2449" spans="1:5" ht="15" customHeight="1">
      <c r="A2449" s="147">
        <v>4302</v>
      </c>
      <c r="B2449" s="148" t="s">
        <v>24796</v>
      </c>
      <c r="C2449" s="149" t="s">
        <v>21560</v>
      </c>
      <c r="D2449" s="150">
        <v>34.049999999999997</v>
      </c>
    </row>
    <row r="2450" spans="1:5" ht="15" customHeight="1">
      <c r="A2450" s="147">
        <v>2406</v>
      </c>
      <c r="B2450" s="148" t="s">
        <v>24797</v>
      </c>
      <c r="C2450" s="149" t="s">
        <v>21560</v>
      </c>
      <c r="D2450" s="150">
        <v>19.899999999999999</v>
      </c>
      <c r="E2450" s="151" t="s">
        <v>22648</v>
      </c>
    </row>
    <row r="2451" spans="1:5" ht="15" customHeight="1">
      <c r="A2451" s="147">
        <v>2407</v>
      </c>
      <c r="B2451" s="148" t="s">
        <v>24798</v>
      </c>
      <c r="C2451" s="149" t="s">
        <v>21560</v>
      </c>
      <c r="D2451" s="150">
        <v>73.819999999999993</v>
      </c>
      <c r="E2451" s="151" t="s">
        <v>22648</v>
      </c>
    </row>
    <row r="2452" spans="1:5" ht="15" customHeight="1">
      <c r="A2452" s="147">
        <v>12501</v>
      </c>
      <c r="B2452" s="148" t="s">
        <v>24799</v>
      </c>
      <c r="C2452" s="149" t="s">
        <v>21560</v>
      </c>
      <c r="D2452" s="150">
        <v>37.22</v>
      </c>
    </row>
    <row r="2453" spans="1:5" ht="15" customHeight="1">
      <c r="A2453" s="147">
        <v>683</v>
      </c>
      <c r="B2453" s="148" t="s">
        <v>24800</v>
      </c>
      <c r="C2453" s="149" t="s">
        <v>21560</v>
      </c>
      <c r="D2453" s="150">
        <v>0.24</v>
      </c>
      <c r="E2453" s="151" t="s">
        <v>22648</v>
      </c>
    </row>
    <row r="2454" spans="1:5" ht="15" customHeight="1">
      <c r="A2454" s="147">
        <v>148</v>
      </c>
      <c r="B2454" s="148" t="s">
        <v>24801</v>
      </c>
      <c r="C2454" s="149" t="s">
        <v>21560</v>
      </c>
      <c r="D2454" s="150">
        <v>224</v>
      </c>
      <c r="E2454" s="151" t="s">
        <v>22648</v>
      </c>
    </row>
    <row r="2455" spans="1:5" ht="15" customHeight="1">
      <c r="A2455" s="147">
        <v>11272</v>
      </c>
      <c r="B2455" s="148" t="s">
        <v>24802</v>
      </c>
      <c r="C2455" s="149" t="s">
        <v>21560</v>
      </c>
      <c r="D2455" s="150">
        <v>92.78</v>
      </c>
      <c r="E2455" s="151" t="s">
        <v>22648</v>
      </c>
    </row>
    <row r="2456" spans="1:5" ht="15" customHeight="1">
      <c r="A2456" s="147">
        <v>11240</v>
      </c>
      <c r="B2456" s="148" t="s">
        <v>24803</v>
      </c>
      <c r="C2456" s="149" t="s">
        <v>21560</v>
      </c>
      <c r="D2456" s="150">
        <v>43.9</v>
      </c>
      <c r="E2456" s="151" t="s">
        <v>22648</v>
      </c>
    </row>
    <row r="2457" spans="1:5" ht="15" customHeight="1">
      <c r="A2457" s="147">
        <v>11275</v>
      </c>
      <c r="B2457" s="148" t="s">
        <v>24804</v>
      </c>
      <c r="C2457" s="149" t="s">
        <v>21560</v>
      </c>
      <c r="D2457" s="150">
        <v>56.13</v>
      </c>
      <c r="E2457" s="151" t="s">
        <v>22648</v>
      </c>
    </row>
    <row r="2458" spans="1:5" ht="15" customHeight="1">
      <c r="A2458" s="147">
        <v>11277</v>
      </c>
      <c r="B2458" s="148" t="s">
        <v>24805</v>
      </c>
      <c r="C2458" s="149" t="s">
        <v>21560</v>
      </c>
      <c r="D2458" s="150">
        <v>99.76</v>
      </c>
      <c r="E2458" s="151" t="s">
        <v>22648</v>
      </c>
    </row>
    <row r="2459" spans="1:5" ht="25.5" customHeight="1">
      <c r="A2459" s="147">
        <v>11276</v>
      </c>
      <c r="B2459" s="148" t="s">
        <v>24806</v>
      </c>
      <c r="C2459" s="149" t="s">
        <v>21560</v>
      </c>
      <c r="D2459" s="150">
        <v>61.77</v>
      </c>
      <c r="E2459" s="151" t="s">
        <v>22648</v>
      </c>
    </row>
    <row r="2460" spans="1:5" ht="15" customHeight="1">
      <c r="A2460" s="147">
        <v>11278</v>
      </c>
      <c r="B2460" s="148" t="s">
        <v>24807</v>
      </c>
      <c r="C2460" s="149" t="s">
        <v>21560</v>
      </c>
      <c r="D2460" s="150">
        <v>34</v>
      </c>
      <c r="E2460" s="151" t="s">
        <v>22648</v>
      </c>
    </row>
    <row r="2461" spans="1:5" ht="17.100000000000001" customHeight="1">
      <c r="A2461" s="147">
        <v>11279</v>
      </c>
      <c r="B2461" s="148" t="s">
        <v>24808</v>
      </c>
      <c r="C2461" s="149" t="s">
        <v>21560</v>
      </c>
      <c r="D2461" s="150">
        <v>80.209999999999994</v>
      </c>
      <c r="E2461" s="151" t="s">
        <v>22648</v>
      </c>
    </row>
    <row r="2462" spans="1:5" ht="15" customHeight="1">
      <c r="A2462" s="147">
        <v>11241</v>
      </c>
      <c r="B2462" s="148" t="s">
        <v>24809</v>
      </c>
      <c r="C2462" s="149" t="s">
        <v>21560</v>
      </c>
      <c r="D2462" s="150">
        <v>144</v>
      </c>
      <c r="E2462" s="151" t="s">
        <v>22648</v>
      </c>
    </row>
    <row r="2463" spans="1:5" ht="15" customHeight="1">
      <c r="A2463" s="147">
        <v>10580</v>
      </c>
      <c r="B2463" s="148" t="s">
        <v>24810</v>
      </c>
      <c r="C2463" s="149" t="s">
        <v>21569</v>
      </c>
      <c r="D2463" s="150">
        <v>0.02</v>
      </c>
    </row>
    <row r="2464" spans="1:5" ht="15" customHeight="1">
      <c r="A2464" s="147">
        <v>10581</v>
      </c>
      <c r="B2464" s="148" t="s">
        <v>24811</v>
      </c>
      <c r="C2464" s="149" t="s">
        <v>21569</v>
      </c>
      <c r="D2464" s="150">
        <v>0.26</v>
      </c>
    </row>
    <row r="2465" spans="1:5" ht="15" customHeight="1">
      <c r="A2465" s="147">
        <v>10582</v>
      </c>
      <c r="B2465" s="148" t="s">
        <v>24812</v>
      </c>
      <c r="C2465" s="149" t="s">
        <v>21569</v>
      </c>
      <c r="D2465" s="150">
        <v>0.03</v>
      </c>
    </row>
    <row r="2466" spans="1:5" ht="15" customHeight="1">
      <c r="A2466" s="147">
        <v>10584</v>
      </c>
      <c r="B2466" s="148" t="s">
        <v>24813</v>
      </c>
      <c r="C2466" s="149" t="s">
        <v>21569</v>
      </c>
      <c r="D2466" s="150">
        <v>0.11</v>
      </c>
    </row>
    <row r="2467" spans="1:5" ht="15" customHeight="1">
      <c r="A2467" s="147">
        <v>10778</v>
      </c>
      <c r="B2467" s="148" t="s">
        <v>24814</v>
      </c>
      <c r="C2467" s="149" t="s">
        <v>21569</v>
      </c>
      <c r="D2467" s="150">
        <v>0.03</v>
      </c>
    </row>
    <row r="2468" spans="1:5" ht="15" customHeight="1">
      <c r="A2468" s="147">
        <v>10591</v>
      </c>
      <c r="B2468" s="148" t="s">
        <v>24815</v>
      </c>
      <c r="C2468" s="149" t="s">
        <v>21569</v>
      </c>
      <c r="D2468" s="150">
        <v>0.03</v>
      </c>
    </row>
    <row r="2469" spans="1:5" ht="15" customHeight="1">
      <c r="A2469" s="147">
        <v>10590</v>
      </c>
      <c r="B2469" s="148" t="s">
        <v>24816</v>
      </c>
      <c r="C2469" s="149" t="s">
        <v>21569</v>
      </c>
      <c r="D2469" s="150">
        <v>0.03</v>
      </c>
    </row>
    <row r="2470" spans="1:5" ht="15" customHeight="1">
      <c r="A2470" s="147">
        <v>10589</v>
      </c>
      <c r="B2470" s="148" t="s">
        <v>24817</v>
      </c>
      <c r="C2470" s="149" t="s">
        <v>21569</v>
      </c>
      <c r="D2470" s="150">
        <v>0.03</v>
      </c>
    </row>
    <row r="2471" spans="1:5" ht="15" customHeight="1">
      <c r="A2471" s="147">
        <v>10587</v>
      </c>
      <c r="B2471" s="148" t="s">
        <v>24818</v>
      </c>
      <c r="C2471" s="149" t="s">
        <v>21569</v>
      </c>
      <c r="D2471" s="150">
        <v>0.03</v>
      </c>
    </row>
    <row r="2472" spans="1:5" ht="15" customHeight="1">
      <c r="A2472" s="147">
        <v>10588</v>
      </c>
      <c r="B2472" s="148" t="s">
        <v>24819</v>
      </c>
      <c r="C2472" s="149" t="s">
        <v>21569</v>
      </c>
      <c r="D2472" s="150">
        <v>0.03</v>
      </c>
    </row>
    <row r="2473" spans="1:5" ht="15" customHeight="1">
      <c r="A2473" s="147">
        <v>10585</v>
      </c>
      <c r="B2473" s="148" t="s">
        <v>24820</v>
      </c>
      <c r="C2473" s="149" t="s">
        <v>21560</v>
      </c>
      <c r="D2473" s="150">
        <v>21.25</v>
      </c>
      <c r="E2473" s="151" t="s">
        <v>22648</v>
      </c>
    </row>
    <row r="2474" spans="1:5" ht="15" customHeight="1">
      <c r="A2474" s="147">
        <v>11281</v>
      </c>
      <c r="B2474" s="148" t="s">
        <v>24821</v>
      </c>
      <c r="C2474" s="149" t="s">
        <v>21560</v>
      </c>
      <c r="D2474" s="150">
        <v>279.89</v>
      </c>
    </row>
    <row r="2475" spans="1:5" ht="15" customHeight="1">
      <c r="A2475" s="147">
        <v>4180</v>
      </c>
      <c r="B2475" s="148" t="s">
        <v>24822</v>
      </c>
      <c r="C2475" s="149" t="s">
        <v>21720</v>
      </c>
      <c r="D2475" s="150">
        <v>40.049999999999997</v>
      </c>
    </row>
    <row r="2476" spans="1:5" ht="15" customHeight="1">
      <c r="A2476" s="147">
        <v>4177</v>
      </c>
      <c r="B2476" s="148" t="s">
        <v>24823</v>
      </c>
      <c r="C2476" s="149" t="s">
        <v>21560</v>
      </c>
      <c r="D2476" s="150">
        <v>13.99</v>
      </c>
      <c r="E2476" s="151" t="s">
        <v>22648</v>
      </c>
    </row>
    <row r="2477" spans="1:5" ht="15" customHeight="1">
      <c r="A2477" s="147">
        <v>11425</v>
      </c>
      <c r="B2477" s="148" t="s">
        <v>24824</v>
      </c>
      <c r="C2477" s="149" t="s">
        <v>21560</v>
      </c>
      <c r="D2477" s="150">
        <v>18.489999999999998</v>
      </c>
      <c r="E2477" s="151" t="s">
        <v>22648</v>
      </c>
    </row>
    <row r="2478" spans="1:5" ht="15" customHeight="1">
      <c r="A2478" s="147">
        <v>10787</v>
      </c>
      <c r="B2478" s="148" t="s">
        <v>24825</v>
      </c>
      <c r="C2478" s="149" t="s">
        <v>21560</v>
      </c>
      <c r="D2478" s="150">
        <v>169.5</v>
      </c>
      <c r="E2478" s="151" t="s">
        <v>22648</v>
      </c>
    </row>
    <row r="2479" spans="1:5" ht="15" customHeight="1">
      <c r="A2479" s="147">
        <v>11284</v>
      </c>
      <c r="B2479" s="148" t="s">
        <v>24826</v>
      </c>
      <c r="C2479" s="149" t="s">
        <v>21560</v>
      </c>
      <c r="D2479" s="150">
        <v>105.73</v>
      </c>
    </row>
    <row r="2480" spans="1:5" ht="15" customHeight="1">
      <c r="A2480" s="147">
        <v>11468</v>
      </c>
      <c r="B2480" s="148" t="s">
        <v>24827</v>
      </c>
      <c r="C2480" s="149" t="s">
        <v>21560</v>
      </c>
      <c r="D2480" s="150">
        <v>3.4</v>
      </c>
    </row>
    <row r="2481" spans="1:5" ht="15" customHeight="1">
      <c r="A2481" s="147">
        <v>10579</v>
      </c>
      <c r="B2481" s="148" t="s">
        <v>24828</v>
      </c>
      <c r="C2481" s="149" t="s">
        <v>21560</v>
      </c>
      <c r="D2481" s="150">
        <v>22.89</v>
      </c>
    </row>
    <row r="2482" spans="1:5" ht="15" customHeight="1">
      <c r="A2482" s="147">
        <v>11474</v>
      </c>
      <c r="B2482" s="148" t="s">
        <v>24829</v>
      </c>
      <c r="C2482" s="149" t="s">
        <v>21560</v>
      </c>
      <c r="D2482" s="150">
        <v>15.27</v>
      </c>
    </row>
    <row r="2483" spans="1:5" ht="15" customHeight="1">
      <c r="A2483" s="147">
        <v>11242</v>
      </c>
      <c r="B2483" s="148" t="s">
        <v>24830</v>
      </c>
      <c r="C2483" s="149" t="s">
        <v>21560</v>
      </c>
      <c r="D2483" s="150">
        <v>47</v>
      </c>
      <c r="E2483" s="151" t="s">
        <v>22648</v>
      </c>
    </row>
    <row r="2484" spans="1:5" ht="15" customHeight="1">
      <c r="A2484" s="147">
        <v>11280</v>
      </c>
      <c r="B2484" s="148" t="s">
        <v>24831</v>
      </c>
      <c r="C2484" s="149" t="s">
        <v>21560</v>
      </c>
      <c r="D2484" s="150">
        <v>60.5</v>
      </c>
      <c r="E2484" s="151" t="s">
        <v>22648</v>
      </c>
    </row>
    <row r="2485" spans="1:5" ht="15" customHeight="1">
      <c r="A2485" s="147">
        <v>4722</v>
      </c>
      <c r="B2485" s="148" t="s">
        <v>24832</v>
      </c>
      <c r="C2485" s="149" t="s">
        <v>21560</v>
      </c>
      <c r="D2485" s="150">
        <v>18.59</v>
      </c>
      <c r="E2485" s="151" t="s">
        <v>22648</v>
      </c>
    </row>
    <row r="2486" spans="1:5" ht="15" customHeight="1">
      <c r="A2486" s="147">
        <v>4174</v>
      </c>
      <c r="B2486" s="148" t="s">
        <v>24833</v>
      </c>
      <c r="C2486" s="149" t="s">
        <v>21560</v>
      </c>
      <c r="D2486" s="150">
        <v>10.8</v>
      </c>
      <c r="E2486" s="151" t="s">
        <v>22648</v>
      </c>
    </row>
    <row r="2487" spans="1:5" ht="15" customHeight="1">
      <c r="A2487" s="147">
        <v>11245</v>
      </c>
      <c r="B2487" s="148" t="s">
        <v>24834</v>
      </c>
      <c r="C2487" s="149" t="s">
        <v>21560</v>
      </c>
      <c r="D2487" s="150">
        <v>11.26</v>
      </c>
      <c r="E2487" s="151" t="s">
        <v>22648</v>
      </c>
    </row>
    <row r="2488" spans="1:5" ht="15" customHeight="1">
      <c r="A2488" s="147">
        <v>3510</v>
      </c>
      <c r="B2488" s="148" t="s">
        <v>24835</v>
      </c>
      <c r="C2488" s="149" t="s">
        <v>21560</v>
      </c>
      <c r="D2488" s="150">
        <v>6.2</v>
      </c>
      <c r="E2488" s="151" t="s">
        <v>22648</v>
      </c>
    </row>
    <row r="2489" spans="1:5" ht="15" customHeight="1">
      <c r="A2489" s="147">
        <v>2718</v>
      </c>
      <c r="B2489" s="148" t="s">
        <v>24836</v>
      </c>
      <c r="C2489" s="149" t="s">
        <v>21560</v>
      </c>
      <c r="D2489" s="150">
        <v>15</v>
      </c>
      <c r="E2489" s="151" t="s">
        <v>22648</v>
      </c>
    </row>
    <row r="2490" spans="1:5" ht="17.100000000000001" customHeight="1">
      <c r="A2490" s="147">
        <v>12750</v>
      </c>
      <c r="B2490" s="148" t="s">
        <v>24837</v>
      </c>
      <c r="C2490" s="149" t="s">
        <v>21560</v>
      </c>
      <c r="D2490" s="150">
        <v>471.14</v>
      </c>
      <c r="E2490" s="151" t="s">
        <v>22648</v>
      </c>
    </row>
    <row r="2491" spans="1:5" ht="15" customHeight="1">
      <c r="A2491" s="147">
        <v>11217</v>
      </c>
      <c r="B2491" s="148" t="s">
        <v>24838</v>
      </c>
      <c r="C2491" s="149" t="s">
        <v>21560</v>
      </c>
      <c r="D2491" s="150">
        <v>22.8</v>
      </c>
    </row>
    <row r="2492" spans="1:5" ht="15" customHeight="1">
      <c r="A2492" s="147">
        <v>11252</v>
      </c>
      <c r="B2492" s="148" t="s">
        <v>24839</v>
      </c>
      <c r="C2492" s="149" t="s">
        <v>21560</v>
      </c>
      <c r="D2492" s="150">
        <v>219</v>
      </c>
      <c r="E2492" s="151" t="s">
        <v>22648</v>
      </c>
    </row>
    <row r="2493" spans="1:5" ht="15" customHeight="1">
      <c r="A2493" s="147">
        <v>11246</v>
      </c>
      <c r="B2493" s="148" t="s">
        <v>24840</v>
      </c>
      <c r="C2493" s="149" t="s">
        <v>21567</v>
      </c>
      <c r="D2493" s="150">
        <v>9.0500000000000007</v>
      </c>
      <c r="E2493" s="151" t="s">
        <v>22648</v>
      </c>
    </row>
    <row r="2494" spans="1:5" ht="17.100000000000001" customHeight="1">
      <c r="A2494" s="147">
        <v>11282</v>
      </c>
      <c r="B2494" s="148" t="s">
        <v>24841</v>
      </c>
      <c r="C2494" s="149" t="s">
        <v>21560</v>
      </c>
      <c r="D2494" s="150">
        <v>373</v>
      </c>
      <c r="E2494" s="151" t="s">
        <v>22648</v>
      </c>
    </row>
    <row r="2495" spans="1:5" ht="15" customHeight="1">
      <c r="A2495" s="147">
        <v>4725</v>
      </c>
      <c r="B2495" s="148" t="s">
        <v>24842</v>
      </c>
      <c r="C2495" s="149" t="s">
        <v>21560</v>
      </c>
      <c r="D2495" s="150">
        <v>21.49</v>
      </c>
      <c r="E2495" s="151" t="s">
        <v>22648</v>
      </c>
    </row>
    <row r="2496" spans="1:5" ht="17.100000000000001" customHeight="1">
      <c r="A2496" s="147">
        <v>11273</v>
      </c>
      <c r="B2496" s="148" t="s">
        <v>24843</v>
      </c>
      <c r="C2496" s="149" t="s">
        <v>21560</v>
      </c>
      <c r="D2496" s="150">
        <v>191.76</v>
      </c>
    </row>
    <row r="2497" spans="1:5" ht="15" customHeight="1">
      <c r="A2497" s="147">
        <v>11285</v>
      </c>
      <c r="B2497" s="148" t="s">
        <v>24844</v>
      </c>
      <c r="C2497" s="149" t="s">
        <v>21560</v>
      </c>
      <c r="D2497" s="150">
        <v>1100</v>
      </c>
      <c r="E2497" s="151" t="s">
        <v>22648</v>
      </c>
    </row>
    <row r="2498" spans="1:5" ht="15" customHeight="1">
      <c r="A2498" s="147">
        <v>10578</v>
      </c>
      <c r="B2498" s="148" t="s">
        <v>24845</v>
      </c>
      <c r="C2498" s="149" t="s">
        <v>21560</v>
      </c>
      <c r="D2498" s="150">
        <v>15.15</v>
      </c>
      <c r="E2498" s="151" t="s">
        <v>22648</v>
      </c>
    </row>
    <row r="2499" spans="1:5" ht="15" customHeight="1">
      <c r="A2499" s="147">
        <v>11274</v>
      </c>
      <c r="B2499" s="148" t="s">
        <v>24846</v>
      </c>
      <c r="C2499" s="149" t="s">
        <v>21560</v>
      </c>
      <c r="D2499" s="150">
        <v>16.440000000000001</v>
      </c>
      <c r="E2499" s="151" t="s">
        <v>22648</v>
      </c>
    </row>
    <row r="2500" spans="1:5" ht="15" customHeight="1">
      <c r="A2500" s="147">
        <v>8216</v>
      </c>
      <c r="B2500" s="148" t="s">
        <v>24847</v>
      </c>
      <c r="C2500" s="149" t="s">
        <v>21560</v>
      </c>
      <c r="D2500" s="150">
        <v>9.5</v>
      </c>
      <c r="E2500" s="151" t="s">
        <v>22648</v>
      </c>
    </row>
    <row r="2501" spans="1:5" ht="15" customHeight="1">
      <c r="A2501" s="147">
        <v>10592</v>
      </c>
      <c r="B2501" s="148" t="s">
        <v>24848</v>
      </c>
      <c r="C2501" s="149" t="s">
        <v>21560</v>
      </c>
      <c r="D2501" s="150">
        <v>32.74</v>
      </c>
    </row>
    <row r="2502" spans="1:5" ht="15" customHeight="1">
      <c r="A2502" s="147">
        <v>11286</v>
      </c>
      <c r="B2502" s="148" t="s">
        <v>24849</v>
      </c>
      <c r="C2502" s="149" t="s">
        <v>21560</v>
      </c>
      <c r="D2502" s="150">
        <v>349.17</v>
      </c>
    </row>
    <row r="2503" spans="1:5" ht="15" customHeight="1">
      <c r="A2503" s="147">
        <v>11244</v>
      </c>
      <c r="B2503" s="148" t="s">
        <v>23064</v>
      </c>
      <c r="C2503" s="149" t="s">
        <v>21560</v>
      </c>
      <c r="D2503" s="150">
        <v>37.9</v>
      </c>
      <c r="E2503" s="151" t="s">
        <v>22648</v>
      </c>
    </row>
    <row r="2504" spans="1:5" ht="15" customHeight="1">
      <c r="A2504" s="147">
        <v>11270</v>
      </c>
      <c r="B2504" s="148" t="s">
        <v>24850</v>
      </c>
      <c r="C2504" s="149" t="s">
        <v>21560</v>
      </c>
      <c r="D2504" s="150">
        <v>25.91</v>
      </c>
      <c r="E2504" s="151" t="s">
        <v>22648</v>
      </c>
    </row>
    <row r="2505" spans="1:5" ht="15" customHeight="1">
      <c r="A2505" s="147">
        <v>11430</v>
      </c>
      <c r="B2505" s="148" t="s">
        <v>28326</v>
      </c>
      <c r="C2505" s="149" t="s">
        <v>21560</v>
      </c>
      <c r="D2505" s="150">
        <v>581.9</v>
      </c>
      <c r="E2505" s="151" t="s">
        <v>22648</v>
      </c>
    </row>
    <row r="2506" spans="1:5" ht="15" customHeight="1">
      <c r="A2506" s="147">
        <v>11243</v>
      </c>
      <c r="B2506" s="148" t="s">
        <v>23065</v>
      </c>
      <c r="C2506" s="149" t="s">
        <v>21560</v>
      </c>
      <c r="D2506" s="150">
        <v>16.55</v>
      </c>
      <c r="E2506" s="151" t="s">
        <v>22648</v>
      </c>
    </row>
    <row r="2507" spans="1:5" ht="15" customHeight="1">
      <c r="A2507" s="147">
        <v>10789</v>
      </c>
      <c r="B2507" s="148" t="s">
        <v>24851</v>
      </c>
      <c r="C2507" s="149" t="s">
        <v>21560</v>
      </c>
      <c r="D2507" s="150">
        <v>15.9</v>
      </c>
      <c r="E2507" s="151" t="s">
        <v>22648</v>
      </c>
    </row>
    <row r="2508" spans="1:5" ht="15" customHeight="1">
      <c r="A2508" s="147">
        <v>10788</v>
      </c>
      <c r="B2508" s="148" t="s">
        <v>24852</v>
      </c>
      <c r="C2508" s="149" t="s">
        <v>21560</v>
      </c>
      <c r="D2508" s="150">
        <v>17.29</v>
      </c>
      <c r="E2508" s="151" t="s">
        <v>22648</v>
      </c>
    </row>
    <row r="2509" spans="1:5" ht="15" customHeight="1">
      <c r="A2509" s="147">
        <v>11442</v>
      </c>
      <c r="B2509" s="148" t="s">
        <v>24853</v>
      </c>
      <c r="C2509" s="149" t="s">
        <v>21560</v>
      </c>
      <c r="D2509" s="150">
        <v>3.18</v>
      </c>
    </row>
    <row r="2510" spans="1:5" ht="15" customHeight="1">
      <c r="A2510" s="147">
        <v>11443</v>
      </c>
      <c r="B2510" s="148" t="s">
        <v>24854</v>
      </c>
      <c r="C2510" s="149" t="s">
        <v>21560</v>
      </c>
      <c r="D2510" s="150">
        <v>2.08</v>
      </c>
    </row>
    <row r="2511" spans="1:5" ht="15" customHeight="1">
      <c r="A2511" s="147">
        <v>4724</v>
      </c>
      <c r="B2511" s="148" t="s">
        <v>24855</v>
      </c>
      <c r="C2511" s="149" t="s">
        <v>21560</v>
      </c>
      <c r="D2511" s="150">
        <v>4.95</v>
      </c>
      <c r="E2511" s="151" t="s">
        <v>22648</v>
      </c>
    </row>
    <row r="2512" spans="1:5" ht="15" customHeight="1">
      <c r="A2512" s="147">
        <v>11251</v>
      </c>
      <c r="B2512" s="148" t="s">
        <v>24856</v>
      </c>
      <c r="C2512" s="149" t="s">
        <v>21560</v>
      </c>
      <c r="D2512" s="150">
        <v>28.73</v>
      </c>
    </row>
    <row r="2513" spans="1:5" ht="15" customHeight="1">
      <c r="A2513" s="147">
        <v>10593</v>
      </c>
      <c r="B2513" s="148" t="s">
        <v>24857</v>
      </c>
      <c r="C2513" s="149" t="s">
        <v>21560</v>
      </c>
      <c r="D2513" s="150">
        <v>19.57</v>
      </c>
    </row>
    <row r="2514" spans="1:5" ht="15" customHeight="1">
      <c r="A2514" s="147">
        <v>10791</v>
      </c>
      <c r="B2514" s="148" t="s">
        <v>24858</v>
      </c>
      <c r="C2514" s="149" t="s">
        <v>21560</v>
      </c>
      <c r="D2514" s="150">
        <v>44.09</v>
      </c>
    </row>
    <row r="2515" spans="1:5" ht="15" customHeight="1">
      <c r="A2515" s="147">
        <v>10790</v>
      </c>
      <c r="B2515" s="148" t="s">
        <v>24859</v>
      </c>
      <c r="C2515" s="149" t="s">
        <v>21560</v>
      </c>
      <c r="D2515" s="150">
        <v>21</v>
      </c>
      <c r="E2515" s="151" t="s">
        <v>22648</v>
      </c>
    </row>
    <row r="2516" spans="1:5" ht="15" customHeight="1">
      <c r="A2516" s="147">
        <v>11458</v>
      </c>
      <c r="B2516" s="148" t="s">
        <v>24860</v>
      </c>
      <c r="C2516" s="149" t="s">
        <v>21560</v>
      </c>
      <c r="D2516" s="150">
        <v>2.85</v>
      </c>
    </row>
    <row r="2517" spans="1:5" ht="15" customHeight="1">
      <c r="A2517" s="147">
        <v>11459</v>
      </c>
      <c r="B2517" s="148" t="s">
        <v>24861</v>
      </c>
      <c r="C2517" s="149" t="s">
        <v>21560</v>
      </c>
      <c r="D2517" s="150">
        <v>2.81</v>
      </c>
    </row>
    <row r="2518" spans="1:5" ht="15" customHeight="1">
      <c r="A2518" s="147">
        <v>11415</v>
      </c>
      <c r="B2518" s="148" t="s">
        <v>24862</v>
      </c>
      <c r="C2518" s="149" t="s">
        <v>21560</v>
      </c>
      <c r="D2518" s="150">
        <v>29.1</v>
      </c>
    </row>
    <row r="2519" spans="1:5" ht="15" customHeight="1">
      <c r="A2519" s="147">
        <v>11417</v>
      </c>
      <c r="B2519" s="148" t="s">
        <v>24863</v>
      </c>
      <c r="C2519" s="149" t="s">
        <v>21560</v>
      </c>
      <c r="D2519" s="150">
        <v>16.05</v>
      </c>
    </row>
    <row r="2520" spans="1:5" ht="15" customHeight="1">
      <c r="A2520" s="147">
        <v>11418</v>
      </c>
      <c r="B2520" s="148" t="s">
        <v>24864</v>
      </c>
      <c r="C2520" s="149" t="s">
        <v>21560</v>
      </c>
      <c r="D2520" s="150">
        <v>11.76</v>
      </c>
    </row>
    <row r="2521" spans="1:5" ht="15" customHeight="1">
      <c r="A2521" s="147">
        <v>11250</v>
      </c>
      <c r="B2521" s="148" t="s">
        <v>24865</v>
      </c>
      <c r="C2521" s="149" t="s">
        <v>21560</v>
      </c>
      <c r="D2521" s="150">
        <v>15.9</v>
      </c>
      <c r="E2521" s="151" t="s">
        <v>22648</v>
      </c>
    </row>
    <row r="2522" spans="1:5" ht="15" customHeight="1">
      <c r="A2522" s="147">
        <v>11283</v>
      </c>
      <c r="B2522" s="148" t="s">
        <v>24866</v>
      </c>
      <c r="C2522" s="149" t="s">
        <v>21560</v>
      </c>
      <c r="D2522" s="150">
        <v>437.49</v>
      </c>
      <c r="E2522" s="151" t="s">
        <v>22648</v>
      </c>
    </row>
    <row r="2523" spans="1:5" ht="15" customHeight="1">
      <c r="A2523" s="147">
        <v>11247</v>
      </c>
      <c r="B2523" s="148" t="s">
        <v>24867</v>
      </c>
      <c r="C2523" s="149" t="s">
        <v>21560</v>
      </c>
      <c r="D2523" s="150">
        <v>272.97000000000003</v>
      </c>
      <c r="E2523" s="151" t="s">
        <v>22648</v>
      </c>
    </row>
    <row r="2524" spans="1:5" ht="15" customHeight="1">
      <c r="A2524" s="147">
        <v>10577</v>
      </c>
      <c r="B2524" s="148" t="s">
        <v>24868</v>
      </c>
      <c r="C2524" s="149" t="s">
        <v>21560</v>
      </c>
      <c r="D2524" s="150">
        <v>18.579999999999998</v>
      </c>
      <c r="E2524" s="151" t="s">
        <v>22648</v>
      </c>
    </row>
    <row r="2525" spans="1:5" ht="15" customHeight="1">
      <c r="A2525" s="147">
        <v>10594</v>
      </c>
      <c r="B2525" s="148" t="s">
        <v>24869</v>
      </c>
      <c r="C2525" s="149" t="s">
        <v>21560</v>
      </c>
      <c r="D2525" s="150">
        <v>76.48</v>
      </c>
    </row>
    <row r="2526" spans="1:5" ht="15" customHeight="1">
      <c r="A2526" s="147">
        <v>11271</v>
      </c>
      <c r="B2526" s="148" t="s">
        <v>24870</v>
      </c>
      <c r="C2526" s="149" t="s">
        <v>21560</v>
      </c>
      <c r="D2526" s="150">
        <v>63.24</v>
      </c>
    </row>
    <row r="2527" spans="1:5" ht="15" customHeight="1">
      <c r="A2527" s="147">
        <v>11256</v>
      </c>
      <c r="B2527" s="148" t="s">
        <v>24871</v>
      </c>
      <c r="C2527" s="149" t="s">
        <v>21560</v>
      </c>
      <c r="D2527" s="150">
        <v>60</v>
      </c>
      <c r="E2527" s="151" t="s">
        <v>22648</v>
      </c>
    </row>
    <row r="2528" spans="1:5" ht="15" customHeight="1">
      <c r="A2528" s="147">
        <v>11257</v>
      </c>
      <c r="B2528" s="148" t="s">
        <v>24872</v>
      </c>
      <c r="C2528" s="149" t="s">
        <v>21560</v>
      </c>
      <c r="D2528" s="150">
        <v>31.36</v>
      </c>
      <c r="E2528" s="151" t="s">
        <v>22648</v>
      </c>
    </row>
    <row r="2529" spans="1:5" ht="15" customHeight="1">
      <c r="A2529" s="147">
        <v>11255</v>
      </c>
      <c r="B2529" s="148" t="s">
        <v>24873</v>
      </c>
      <c r="C2529" s="149" t="s">
        <v>21560</v>
      </c>
      <c r="D2529" s="150">
        <v>21.96</v>
      </c>
      <c r="E2529" s="151" t="s">
        <v>22648</v>
      </c>
    </row>
    <row r="2530" spans="1:5" ht="15" customHeight="1">
      <c r="A2530" s="147">
        <v>11253</v>
      </c>
      <c r="B2530" s="148" t="s">
        <v>24874</v>
      </c>
      <c r="C2530" s="149" t="s">
        <v>21560</v>
      </c>
      <c r="D2530" s="150">
        <v>21</v>
      </c>
      <c r="E2530" s="151" t="s">
        <v>22648</v>
      </c>
    </row>
    <row r="2531" spans="1:5" ht="15" customHeight="1">
      <c r="A2531" s="147">
        <v>11254</v>
      </c>
      <c r="B2531" s="148" t="s">
        <v>24875</v>
      </c>
      <c r="C2531" s="149" t="s">
        <v>21560</v>
      </c>
      <c r="D2531" s="150">
        <v>22.8</v>
      </c>
      <c r="E2531" s="151" t="s">
        <v>22648</v>
      </c>
    </row>
    <row r="2532" spans="1:5" ht="15" customHeight="1">
      <c r="A2532" s="147">
        <v>10586</v>
      </c>
      <c r="B2532" s="148" t="s">
        <v>24876</v>
      </c>
      <c r="C2532" s="149" t="s">
        <v>21560</v>
      </c>
      <c r="D2532" s="150">
        <v>17.899999999999999</v>
      </c>
      <c r="E2532" s="151" t="s">
        <v>22648</v>
      </c>
    </row>
    <row r="2533" spans="1:5" ht="15" customHeight="1">
      <c r="A2533" s="147">
        <v>11464</v>
      </c>
      <c r="B2533" s="148" t="s">
        <v>24877</v>
      </c>
      <c r="C2533" s="149" t="s">
        <v>21560</v>
      </c>
      <c r="D2533" s="150">
        <v>3.73</v>
      </c>
      <c r="E2533" s="151" t="s">
        <v>22648</v>
      </c>
    </row>
    <row r="2534" spans="1:5" ht="15" customHeight="1">
      <c r="A2534" s="147">
        <v>11462</v>
      </c>
      <c r="B2534" s="148" t="s">
        <v>24878</v>
      </c>
      <c r="C2534" s="149" t="s">
        <v>21560</v>
      </c>
      <c r="D2534" s="150">
        <v>3</v>
      </c>
    </row>
    <row r="2535" spans="1:5" ht="15" customHeight="1">
      <c r="A2535" s="147">
        <v>10583</v>
      </c>
      <c r="B2535" s="148" t="s">
        <v>24879</v>
      </c>
      <c r="C2535" s="149" t="s">
        <v>21560</v>
      </c>
      <c r="D2535" s="150">
        <v>5.6</v>
      </c>
      <c r="E2535" s="151" t="s">
        <v>22648</v>
      </c>
    </row>
    <row r="2536" spans="1:5" ht="15" customHeight="1">
      <c r="A2536" s="147">
        <v>11419</v>
      </c>
      <c r="B2536" s="148" t="s">
        <v>24880</v>
      </c>
      <c r="C2536" s="149" t="s">
        <v>21560</v>
      </c>
      <c r="D2536" s="150">
        <v>3.8</v>
      </c>
    </row>
    <row r="2537" spans="1:5" ht="15" customHeight="1">
      <c r="A2537" s="147">
        <v>13449</v>
      </c>
      <c r="B2537" s="148" t="s">
        <v>24881</v>
      </c>
      <c r="C2537" s="149" t="s">
        <v>21560</v>
      </c>
      <c r="D2537" s="150">
        <v>27.99</v>
      </c>
      <c r="E2537" s="151" t="s">
        <v>22648</v>
      </c>
    </row>
    <row r="2538" spans="1:5" ht="15" customHeight="1">
      <c r="A2538" s="147">
        <v>5172</v>
      </c>
      <c r="B2538" s="148" t="s">
        <v>24882</v>
      </c>
      <c r="C2538" s="149" t="s">
        <v>21560</v>
      </c>
      <c r="D2538" s="150">
        <v>2.41</v>
      </c>
    </row>
    <row r="2539" spans="1:5" ht="15" customHeight="1">
      <c r="A2539" s="147">
        <v>5173</v>
      </c>
      <c r="B2539" s="148" t="s">
        <v>24883</v>
      </c>
      <c r="C2539" s="149" t="s">
        <v>21560</v>
      </c>
      <c r="D2539" s="150">
        <v>9.3000000000000007</v>
      </c>
    </row>
    <row r="2540" spans="1:5" ht="15" customHeight="1">
      <c r="A2540" s="147">
        <v>5174</v>
      </c>
      <c r="B2540" s="148" t="s">
        <v>24884</v>
      </c>
      <c r="C2540" s="149" t="s">
        <v>21560</v>
      </c>
      <c r="D2540" s="150">
        <v>13.09</v>
      </c>
    </row>
    <row r="2541" spans="1:5" ht="15" customHeight="1">
      <c r="A2541" s="147">
        <v>5175</v>
      </c>
      <c r="B2541" s="148" t="s">
        <v>24885</v>
      </c>
      <c r="C2541" s="149" t="s">
        <v>21560</v>
      </c>
      <c r="D2541" s="150">
        <v>16.43</v>
      </c>
    </row>
    <row r="2542" spans="1:5" ht="15" customHeight="1">
      <c r="A2542" s="147">
        <v>5176</v>
      </c>
      <c r="B2542" s="148" t="s">
        <v>24886</v>
      </c>
      <c r="C2542" s="149" t="s">
        <v>21560</v>
      </c>
      <c r="D2542" s="150">
        <v>28.04</v>
      </c>
    </row>
    <row r="2543" spans="1:5" ht="15" customHeight="1">
      <c r="A2543" s="147">
        <v>5177</v>
      </c>
      <c r="B2543" s="148" t="s">
        <v>24887</v>
      </c>
      <c r="C2543" s="149" t="s">
        <v>21560</v>
      </c>
      <c r="D2543" s="150">
        <v>13.27</v>
      </c>
    </row>
    <row r="2544" spans="1:5" ht="15" customHeight="1">
      <c r="A2544" s="147">
        <v>5178</v>
      </c>
      <c r="B2544" s="148" t="s">
        <v>24888</v>
      </c>
      <c r="C2544" s="149" t="s">
        <v>21560</v>
      </c>
      <c r="D2544" s="150">
        <v>22.11</v>
      </c>
    </row>
    <row r="2545" spans="1:4" ht="15" customHeight="1">
      <c r="A2545" s="147">
        <v>5179</v>
      </c>
      <c r="B2545" s="148" t="s">
        <v>24889</v>
      </c>
      <c r="C2545" s="149" t="s">
        <v>21560</v>
      </c>
      <c r="D2545" s="150">
        <v>54.98</v>
      </c>
    </row>
    <row r="2546" spans="1:4" ht="15" customHeight="1">
      <c r="A2546" s="147">
        <v>5180</v>
      </c>
      <c r="B2546" s="148" t="s">
        <v>24890</v>
      </c>
      <c r="C2546" s="149" t="s">
        <v>21560</v>
      </c>
      <c r="D2546" s="150">
        <v>84.14</v>
      </c>
    </row>
    <row r="2547" spans="1:4" ht="15" customHeight="1">
      <c r="A2547" s="147">
        <v>5182</v>
      </c>
      <c r="B2547" s="148" t="s">
        <v>24891</v>
      </c>
      <c r="C2547" s="149" t="s">
        <v>21560</v>
      </c>
      <c r="D2547" s="150">
        <v>26.27</v>
      </c>
    </row>
    <row r="2548" spans="1:4" ht="15" customHeight="1">
      <c r="A2548" s="147">
        <v>5183</v>
      </c>
      <c r="B2548" s="148" t="s">
        <v>24892</v>
      </c>
      <c r="C2548" s="149" t="s">
        <v>21560</v>
      </c>
      <c r="D2548" s="150">
        <v>2.72</v>
      </c>
    </row>
    <row r="2549" spans="1:4" ht="15" customHeight="1">
      <c r="A2549" s="147">
        <v>5184</v>
      </c>
      <c r="B2549" s="148" t="s">
        <v>24893</v>
      </c>
      <c r="C2549" s="149" t="s">
        <v>21560</v>
      </c>
      <c r="D2549" s="150">
        <v>13.82</v>
      </c>
    </row>
    <row r="2550" spans="1:4" ht="15" customHeight="1">
      <c r="A2550" s="147">
        <v>5185</v>
      </c>
      <c r="B2550" s="148" t="s">
        <v>24894</v>
      </c>
      <c r="C2550" s="149" t="s">
        <v>21560</v>
      </c>
      <c r="D2550" s="150">
        <v>14.67</v>
      </c>
    </row>
    <row r="2551" spans="1:4" ht="15" customHeight="1">
      <c r="A2551" s="147">
        <v>5186</v>
      </c>
      <c r="B2551" s="148" t="s">
        <v>24895</v>
      </c>
      <c r="C2551" s="149" t="s">
        <v>21560</v>
      </c>
      <c r="D2551" s="150">
        <v>21.49</v>
      </c>
    </row>
    <row r="2552" spans="1:4" ht="15" customHeight="1">
      <c r="A2552" s="147">
        <v>5187</v>
      </c>
      <c r="B2552" s="148" t="s">
        <v>24896</v>
      </c>
      <c r="C2552" s="149" t="s">
        <v>21560</v>
      </c>
      <c r="D2552" s="150">
        <v>36.159999999999997</v>
      </c>
    </row>
    <row r="2553" spans="1:4" ht="15" customHeight="1">
      <c r="A2553" s="147">
        <v>5188</v>
      </c>
      <c r="B2553" s="148" t="s">
        <v>24897</v>
      </c>
      <c r="C2553" s="149" t="s">
        <v>21560</v>
      </c>
      <c r="D2553" s="150">
        <v>48.69</v>
      </c>
    </row>
    <row r="2554" spans="1:4" ht="15" customHeight="1">
      <c r="A2554" s="147">
        <v>5189</v>
      </c>
      <c r="B2554" s="148" t="s">
        <v>24898</v>
      </c>
      <c r="C2554" s="149" t="s">
        <v>21560</v>
      </c>
      <c r="D2554" s="150">
        <v>67.989999999999995</v>
      </c>
    </row>
    <row r="2555" spans="1:4" ht="15" customHeight="1">
      <c r="A2555" s="147">
        <v>5190</v>
      </c>
      <c r="B2555" s="148" t="s">
        <v>24899</v>
      </c>
      <c r="C2555" s="149" t="s">
        <v>21560</v>
      </c>
      <c r="D2555" s="150">
        <v>14.67</v>
      </c>
    </row>
    <row r="2556" spans="1:4" ht="15" customHeight="1">
      <c r="A2556" s="147">
        <v>5191</v>
      </c>
      <c r="B2556" s="148" t="s">
        <v>24900</v>
      </c>
      <c r="C2556" s="149" t="s">
        <v>21560</v>
      </c>
      <c r="D2556" s="150">
        <v>21.49</v>
      </c>
    </row>
    <row r="2557" spans="1:4" ht="15" customHeight="1">
      <c r="A2557" s="147">
        <v>5192</v>
      </c>
      <c r="B2557" s="148" t="s">
        <v>24901</v>
      </c>
      <c r="C2557" s="149" t="s">
        <v>21560</v>
      </c>
      <c r="D2557" s="150">
        <v>36.159999999999997</v>
      </c>
    </row>
    <row r="2558" spans="1:4" ht="15" customHeight="1">
      <c r="A2558" s="147">
        <v>5193</v>
      </c>
      <c r="B2558" s="148" t="s">
        <v>24902</v>
      </c>
      <c r="C2558" s="149" t="s">
        <v>21560</v>
      </c>
      <c r="D2558" s="150">
        <v>48.69</v>
      </c>
    </row>
    <row r="2559" spans="1:4" ht="15" customHeight="1">
      <c r="A2559" s="147">
        <v>5194</v>
      </c>
      <c r="B2559" s="148" t="s">
        <v>24903</v>
      </c>
      <c r="C2559" s="149" t="s">
        <v>21560</v>
      </c>
      <c r="D2559" s="150">
        <v>67.989999999999995</v>
      </c>
    </row>
    <row r="2560" spans="1:4" ht="15" customHeight="1">
      <c r="A2560" s="147">
        <v>5195</v>
      </c>
      <c r="B2560" s="148" t="s">
        <v>24904</v>
      </c>
      <c r="C2560" s="149" t="s">
        <v>21560</v>
      </c>
      <c r="D2560" s="150">
        <v>1.99</v>
      </c>
    </row>
    <row r="2561" spans="1:4" ht="15" customHeight="1">
      <c r="A2561" s="147">
        <v>5196</v>
      </c>
      <c r="B2561" s="148" t="s">
        <v>24905</v>
      </c>
      <c r="C2561" s="149" t="s">
        <v>21560</v>
      </c>
      <c r="D2561" s="150">
        <v>9</v>
      </c>
    </row>
    <row r="2562" spans="1:4" ht="15" customHeight="1">
      <c r="A2562" s="147">
        <v>5197</v>
      </c>
      <c r="B2562" s="148" t="s">
        <v>24906</v>
      </c>
      <c r="C2562" s="149" t="s">
        <v>21560</v>
      </c>
      <c r="D2562" s="150">
        <v>14.04</v>
      </c>
    </row>
    <row r="2563" spans="1:4" ht="15" customHeight="1">
      <c r="A2563" s="147">
        <v>5198</v>
      </c>
      <c r="B2563" s="148" t="s">
        <v>24907</v>
      </c>
      <c r="C2563" s="149" t="s">
        <v>21560</v>
      </c>
      <c r="D2563" s="150">
        <v>19.43</v>
      </c>
    </row>
    <row r="2564" spans="1:4" ht="15" customHeight="1">
      <c r="A2564" s="147">
        <v>5199</v>
      </c>
      <c r="B2564" s="148" t="s">
        <v>24908</v>
      </c>
      <c r="C2564" s="149" t="s">
        <v>21560</v>
      </c>
      <c r="D2564" s="150">
        <v>23.94</v>
      </c>
    </row>
    <row r="2565" spans="1:4" ht="15" customHeight="1">
      <c r="A2565" s="147">
        <v>5200</v>
      </c>
      <c r="B2565" s="148" t="s">
        <v>24909</v>
      </c>
      <c r="C2565" s="149" t="s">
        <v>21560</v>
      </c>
      <c r="D2565" s="150">
        <v>37.9</v>
      </c>
    </row>
    <row r="2566" spans="1:4" ht="15" customHeight="1">
      <c r="A2566" s="147">
        <v>5201</v>
      </c>
      <c r="B2566" s="148" t="s">
        <v>24910</v>
      </c>
      <c r="C2566" s="149" t="s">
        <v>21560</v>
      </c>
      <c r="D2566" s="150">
        <v>64.78</v>
      </c>
    </row>
    <row r="2567" spans="1:4" ht="15" customHeight="1">
      <c r="A2567" s="147">
        <v>6475</v>
      </c>
      <c r="B2567" s="148" t="s">
        <v>24911</v>
      </c>
      <c r="C2567" s="149" t="s">
        <v>21560</v>
      </c>
      <c r="D2567" s="150">
        <v>775.97</v>
      </c>
    </row>
    <row r="2568" spans="1:4" ht="15" customHeight="1">
      <c r="A2568" s="147">
        <v>11167</v>
      </c>
      <c r="B2568" s="148" t="s">
        <v>24912</v>
      </c>
      <c r="C2568" s="149" t="s">
        <v>21560</v>
      </c>
      <c r="D2568" s="150">
        <v>253</v>
      </c>
    </row>
    <row r="2569" spans="1:4" ht="15" customHeight="1">
      <c r="A2569" s="147">
        <v>6473</v>
      </c>
      <c r="B2569" s="148" t="s">
        <v>24913</v>
      </c>
      <c r="C2569" s="149" t="s">
        <v>21560</v>
      </c>
      <c r="D2569" s="150">
        <v>380.31</v>
      </c>
    </row>
    <row r="2570" spans="1:4" ht="15" customHeight="1">
      <c r="A2570" s="147">
        <v>6474</v>
      </c>
      <c r="B2570" s="148" t="s">
        <v>24914</v>
      </c>
      <c r="C2570" s="149" t="s">
        <v>21560</v>
      </c>
      <c r="D2570" s="150">
        <v>532.44000000000005</v>
      </c>
    </row>
    <row r="2571" spans="1:4" ht="15" customHeight="1">
      <c r="A2571" s="147">
        <v>4749</v>
      </c>
      <c r="B2571" s="148" t="s">
        <v>24915</v>
      </c>
      <c r="C2571" s="149" t="s">
        <v>21560</v>
      </c>
      <c r="D2571" s="150">
        <v>6208.93</v>
      </c>
    </row>
    <row r="2572" spans="1:4" ht="15" customHeight="1">
      <c r="A2572" s="147">
        <v>11168</v>
      </c>
      <c r="B2572" s="148" t="s">
        <v>24916</v>
      </c>
      <c r="C2572" s="149" t="s">
        <v>21560</v>
      </c>
      <c r="D2572" s="150">
        <v>181.5</v>
      </c>
    </row>
    <row r="2573" spans="1:4" ht="15" customHeight="1">
      <c r="A2573" s="147">
        <v>6471</v>
      </c>
      <c r="B2573" s="148" t="s">
        <v>24917</v>
      </c>
      <c r="C2573" s="149" t="s">
        <v>21560</v>
      </c>
      <c r="D2573" s="150">
        <v>1011.18</v>
      </c>
    </row>
    <row r="2574" spans="1:4" ht="15" customHeight="1">
      <c r="A2574" s="147">
        <v>11171</v>
      </c>
      <c r="B2574" s="148" t="s">
        <v>24918</v>
      </c>
      <c r="C2574" s="149" t="s">
        <v>21560</v>
      </c>
      <c r="D2574" s="150">
        <v>8.2799999999999994</v>
      </c>
    </row>
    <row r="2575" spans="1:4" ht="15" customHeight="1">
      <c r="A2575" s="147">
        <v>5244</v>
      </c>
      <c r="B2575" s="148" t="s">
        <v>24919</v>
      </c>
      <c r="C2575" s="149" t="s">
        <v>21560</v>
      </c>
      <c r="D2575" s="150">
        <v>9.15</v>
      </c>
    </row>
    <row r="2576" spans="1:4" ht="15" customHeight="1">
      <c r="A2576" s="147">
        <v>5245</v>
      </c>
      <c r="B2576" s="148" t="s">
        <v>24920</v>
      </c>
      <c r="C2576" s="149" t="s">
        <v>21560</v>
      </c>
      <c r="D2576" s="150">
        <v>12.91</v>
      </c>
    </row>
    <row r="2577" spans="1:5" ht="15" customHeight="1">
      <c r="A2577" s="147">
        <v>5246</v>
      </c>
      <c r="B2577" s="148" t="s">
        <v>24921</v>
      </c>
      <c r="C2577" s="149" t="s">
        <v>21560</v>
      </c>
      <c r="D2577" s="150">
        <v>20.239999999999998</v>
      </c>
    </row>
    <row r="2578" spans="1:5" ht="15" customHeight="1">
      <c r="A2578" s="147">
        <v>5247</v>
      </c>
      <c r="B2578" s="148" t="s">
        <v>24922</v>
      </c>
      <c r="C2578" s="149" t="s">
        <v>21560</v>
      </c>
      <c r="D2578" s="150">
        <v>25.48</v>
      </c>
    </row>
    <row r="2579" spans="1:5" ht="17.100000000000001" customHeight="1">
      <c r="A2579" s="147">
        <v>5248</v>
      </c>
      <c r="B2579" s="148" t="s">
        <v>24923</v>
      </c>
      <c r="C2579" s="149" t="s">
        <v>21560</v>
      </c>
      <c r="D2579" s="150">
        <v>3.32</v>
      </c>
    </row>
    <row r="2580" spans="1:5" ht="15" customHeight="1">
      <c r="A2580" s="147">
        <v>4750</v>
      </c>
      <c r="B2580" s="148" t="s">
        <v>24924</v>
      </c>
      <c r="C2580" s="149" t="s">
        <v>21560</v>
      </c>
      <c r="D2580" s="150">
        <v>5783.25</v>
      </c>
    </row>
    <row r="2581" spans="1:5" ht="15" customHeight="1">
      <c r="A2581" s="147">
        <v>6472</v>
      </c>
      <c r="B2581" s="148" t="s">
        <v>24925</v>
      </c>
      <c r="C2581" s="149" t="s">
        <v>21560</v>
      </c>
      <c r="D2581" s="150">
        <v>10057.16</v>
      </c>
    </row>
    <row r="2582" spans="1:5" ht="15" customHeight="1">
      <c r="A2582" s="147">
        <v>4752</v>
      </c>
      <c r="B2582" s="148" t="s">
        <v>24926</v>
      </c>
      <c r="C2582" s="149" t="s">
        <v>21560</v>
      </c>
      <c r="D2582" s="150">
        <v>1003.82</v>
      </c>
    </row>
    <row r="2583" spans="1:5" ht="15" customHeight="1">
      <c r="A2583" s="147">
        <v>5249</v>
      </c>
      <c r="B2583" s="148" t="s">
        <v>24927</v>
      </c>
      <c r="C2583" s="149" t="s">
        <v>21560</v>
      </c>
      <c r="D2583" s="150">
        <v>16.63</v>
      </c>
    </row>
    <row r="2584" spans="1:5" ht="15" customHeight="1">
      <c r="A2584" s="147">
        <v>5250</v>
      </c>
      <c r="B2584" s="148" t="s">
        <v>24928</v>
      </c>
      <c r="C2584" s="149" t="s">
        <v>21560</v>
      </c>
      <c r="D2584" s="150">
        <v>26.16</v>
      </c>
    </row>
    <row r="2585" spans="1:5" ht="15" customHeight="1">
      <c r="A2585" s="147">
        <v>5251</v>
      </c>
      <c r="B2585" s="148" t="s">
        <v>24929</v>
      </c>
      <c r="C2585" s="149" t="s">
        <v>21560</v>
      </c>
      <c r="D2585" s="150">
        <v>72.52</v>
      </c>
    </row>
    <row r="2586" spans="1:5" ht="15" customHeight="1">
      <c r="A2586" s="147">
        <v>5252</v>
      </c>
      <c r="B2586" s="148" t="s">
        <v>24930</v>
      </c>
      <c r="C2586" s="149" t="s">
        <v>21560</v>
      </c>
      <c r="D2586" s="150">
        <v>98.69</v>
      </c>
    </row>
    <row r="2587" spans="1:5" ht="15" customHeight="1">
      <c r="A2587" s="147">
        <v>11107</v>
      </c>
      <c r="B2587" s="148" t="s">
        <v>24931</v>
      </c>
      <c r="C2587" s="149" t="s">
        <v>21560</v>
      </c>
      <c r="D2587" s="150">
        <v>2260.81</v>
      </c>
    </row>
    <row r="2588" spans="1:5" ht="15" customHeight="1">
      <c r="A2588" s="147">
        <v>1072</v>
      </c>
      <c r="B2588" s="148" t="s">
        <v>24932</v>
      </c>
      <c r="C2588" s="149" t="s">
        <v>21560</v>
      </c>
      <c r="D2588" s="150">
        <v>148.83000000000001</v>
      </c>
      <c r="E2588" s="151" t="s">
        <v>22648</v>
      </c>
    </row>
    <row r="2589" spans="1:5" ht="15" customHeight="1">
      <c r="A2589" s="147">
        <v>2601</v>
      </c>
      <c r="B2589" s="148" t="s">
        <v>24933</v>
      </c>
      <c r="C2589" s="149" t="s">
        <v>21560</v>
      </c>
      <c r="D2589" s="150">
        <v>63.9</v>
      </c>
      <c r="E2589" s="151" t="s">
        <v>22648</v>
      </c>
    </row>
    <row r="2590" spans="1:5" ht="15" customHeight="1">
      <c r="A2590" s="147">
        <v>2602</v>
      </c>
      <c r="B2590" s="148" t="s">
        <v>24934</v>
      </c>
      <c r="C2590" s="149" t="s">
        <v>21560</v>
      </c>
      <c r="D2590" s="150">
        <v>87.57</v>
      </c>
      <c r="E2590" s="151" t="s">
        <v>22648</v>
      </c>
    </row>
    <row r="2591" spans="1:5" ht="15" customHeight="1">
      <c r="A2591" s="147">
        <v>7271</v>
      </c>
      <c r="B2591" s="148" t="s">
        <v>24935</v>
      </c>
      <c r="C2591" s="149" t="s">
        <v>21560</v>
      </c>
      <c r="D2591" s="150">
        <v>96.74</v>
      </c>
      <c r="E2591" s="151" t="s">
        <v>22648</v>
      </c>
    </row>
    <row r="2592" spans="1:5" ht="15" customHeight="1">
      <c r="A2592" s="147">
        <v>9007</v>
      </c>
      <c r="B2592" s="148" t="s">
        <v>24936</v>
      </c>
      <c r="C2592" s="149" t="s">
        <v>21560</v>
      </c>
      <c r="D2592" s="150">
        <v>119.06</v>
      </c>
      <c r="E2592" s="151" t="s">
        <v>22648</v>
      </c>
    </row>
    <row r="2593" spans="1:5" ht="15" customHeight="1">
      <c r="A2593" s="147">
        <v>7272</v>
      </c>
      <c r="B2593" s="148" t="s">
        <v>24937</v>
      </c>
      <c r="C2593" s="149" t="s">
        <v>21560</v>
      </c>
      <c r="D2593" s="150">
        <v>148.83000000000001</v>
      </c>
      <c r="E2593" s="151" t="s">
        <v>22648</v>
      </c>
    </row>
    <row r="2594" spans="1:5" ht="15" customHeight="1">
      <c r="A2594" s="147">
        <v>9008</v>
      </c>
      <c r="B2594" s="148" t="s">
        <v>24938</v>
      </c>
      <c r="C2594" s="149" t="s">
        <v>21560</v>
      </c>
      <c r="D2594" s="150">
        <v>49.9</v>
      </c>
      <c r="E2594" s="151" t="s">
        <v>22648</v>
      </c>
    </row>
    <row r="2595" spans="1:5" ht="15" customHeight="1">
      <c r="A2595" s="147">
        <v>9660</v>
      </c>
      <c r="B2595" s="148" t="s">
        <v>24939</v>
      </c>
      <c r="C2595" s="149" t="s">
        <v>21560</v>
      </c>
      <c r="D2595" s="150">
        <v>149.44999999999999</v>
      </c>
    </row>
    <row r="2596" spans="1:5" ht="15" customHeight="1">
      <c r="A2596" s="147">
        <v>3353</v>
      </c>
      <c r="B2596" s="148" t="s">
        <v>22470</v>
      </c>
      <c r="C2596" s="149" t="s">
        <v>21567</v>
      </c>
      <c r="D2596" s="150">
        <v>25.58</v>
      </c>
      <c r="E2596" s="151" t="s">
        <v>22648</v>
      </c>
    </row>
    <row r="2597" spans="1:5" ht="15" customHeight="1">
      <c r="A2597" s="147">
        <v>7371</v>
      </c>
      <c r="B2597" s="148" t="s">
        <v>24940</v>
      </c>
      <c r="C2597" s="149" t="s">
        <v>21567</v>
      </c>
      <c r="D2597" s="150">
        <v>60.09</v>
      </c>
      <c r="E2597" s="151" t="s">
        <v>22648</v>
      </c>
    </row>
    <row r="2598" spans="1:5" ht="15" customHeight="1">
      <c r="A2598" s="147">
        <v>10116</v>
      </c>
      <c r="B2598" s="148" t="s">
        <v>22471</v>
      </c>
      <c r="C2598" s="149" t="s">
        <v>21567</v>
      </c>
      <c r="D2598" s="150">
        <v>19.16</v>
      </c>
      <c r="E2598" s="151" t="s">
        <v>22648</v>
      </c>
    </row>
    <row r="2599" spans="1:5" ht="15" customHeight="1">
      <c r="A2599" s="147">
        <v>8623</v>
      </c>
      <c r="B2599" s="148" t="s">
        <v>24941</v>
      </c>
      <c r="C2599" s="149" t="s">
        <v>21560</v>
      </c>
      <c r="D2599" s="150">
        <v>387.4</v>
      </c>
      <c r="E2599" s="151" t="s">
        <v>22648</v>
      </c>
    </row>
    <row r="2600" spans="1:5" ht="15" customHeight="1">
      <c r="A2600" s="147">
        <v>11108</v>
      </c>
      <c r="B2600" s="148" t="s">
        <v>24942</v>
      </c>
      <c r="C2600" s="149" t="s">
        <v>21560</v>
      </c>
      <c r="D2600" s="150">
        <v>452.14</v>
      </c>
    </row>
    <row r="2601" spans="1:5" ht="17.100000000000001" customHeight="1">
      <c r="A2601" s="147">
        <v>2070</v>
      </c>
      <c r="B2601" s="148" t="s">
        <v>24943</v>
      </c>
      <c r="C2601" s="149" t="s">
        <v>21560</v>
      </c>
      <c r="D2601" s="150">
        <v>337.67</v>
      </c>
      <c r="E2601" s="151" t="s">
        <v>22648</v>
      </c>
    </row>
    <row r="2602" spans="1:5" ht="17.100000000000001" customHeight="1">
      <c r="A2602" s="147">
        <v>2072</v>
      </c>
      <c r="B2602" s="148" t="s">
        <v>24944</v>
      </c>
      <c r="C2602" s="149" t="s">
        <v>21560</v>
      </c>
      <c r="D2602" s="150">
        <v>856.74</v>
      </c>
      <c r="E2602" s="151" t="s">
        <v>22648</v>
      </c>
    </row>
    <row r="2603" spans="1:5" ht="15" customHeight="1">
      <c r="A2603" s="147">
        <v>2069</v>
      </c>
      <c r="B2603" s="148" t="s">
        <v>24945</v>
      </c>
      <c r="C2603" s="149" t="s">
        <v>21560</v>
      </c>
      <c r="D2603" s="150">
        <v>1501.14</v>
      </c>
    </row>
    <row r="2604" spans="1:5" ht="17.100000000000001" customHeight="1">
      <c r="A2604" s="147">
        <v>9723</v>
      </c>
      <c r="B2604" s="148" t="s">
        <v>24946</v>
      </c>
      <c r="C2604" s="149" t="s">
        <v>21560</v>
      </c>
      <c r="D2604" s="150">
        <v>169.89</v>
      </c>
    </row>
    <row r="2605" spans="1:5" ht="17.100000000000001" customHeight="1">
      <c r="A2605" s="147">
        <v>2557</v>
      </c>
      <c r="B2605" s="148" t="s">
        <v>24947</v>
      </c>
      <c r="C2605" s="149" t="s">
        <v>21560</v>
      </c>
      <c r="D2605" s="150">
        <v>794.41</v>
      </c>
      <c r="E2605" s="151" t="s">
        <v>22648</v>
      </c>
    </row>
    <row r="2606" spans="1:5" ht="17.100000000000001" customHeight="1">
      <c r="A2606" s="147">
        <v>5661</v>
      </c>
      <c r="B2606" s="148" t="s">
        <v>24947</v>
      </c>
      <c r="C2606" s="149" t="s">
        <v>21560</v>
      </c>
      <c r="D2606" s="150">
        <v>794.41</v>
      </c>
      <c r="E2606" s="151" t="s">
        <v>22648</v>
      </c>
    </row>
    <row r="2607" spans="1:5" ht="15" customHeight="1">
      <c r="A2607" s="147">
        <v>8679</v>
      </c>
      <c r="B2607" s="148" t="s">
        <v>21816</v>
      </c>
      <c r="C2607" s="149" t="s">
        <v>21560</v>
      </c>
      <c r="D2607" s="150">
        <v>384.01</v>
      </c>
    </row>
    <row r="2608" spans="1:5" ht="15" customHeight="1">
      <c r="A2608" s="147">
        <v>5214</v>
      </c>
      <c r="B2608" s="148" t="s">
        <v>24948</v>
      </c>
      <c r="C2608" s="149" t="s">
        <v>21560</v>
      </c>
      <c r="D2608" s="150">
        <v>135.56</v>
      </c>
      <c r="E2608" s="151" t="s">
        <v>22648</v>
      </c>
    </row>
    <row r="2609" spans="1:5" ht="15" customHeight="1">
      <c r="A2609" s="147">
        <v>5215</v>
      </c>
      <c r="B2609" s="148" t="s">
        <v>24949</v>
      </c>
      <c r="C2609" s="149" t="s">
        <v>21560</v>
      </c>
      <c r="D2609" s="150">
        <v>187.61</v>
      </c>
      <c r="E2609" s="151" t="s">
        <v>22648</v>
      </c>
    </row>
    <row r="2610" spans="1:5" ht="15" customHeight="1">
      <c r="A2610" s="147">
        <v>12169</v>
      </c>
      <c r="B2610" s="148" t="s">
        <v>24950</v>
      </c>
      <c r="C2610" s="149" t="s">
        <v>21560</v>
      </c>
      <c r="D2610" s="150">
        <v>607.83000000000004</v>
      </c>
    </row>
    <row r="2611" spans="1:5" ht="15" customHeight="1">
      <c r="A2611" s="147">
        <v>684</v>
      </c>
      <c r="B2611" s="148" t="s">
        <v>24951</v>
      </c>
      <c r="C2611" s="149" t="s">
        <v>21560</v>
      </c>
      <c r="D2611" s="150">
        <v>23.77</v>
      </c>
    </row>
    <row r="2612" spans="1:5" ht="15" customHeight="1">
      <c r="A2612" s="147">
        <v>5284</v>
      </c>
      <c r="B2612" s="148" t="s">
        <v>24952</v>
      </c>
      <c r="C2612" s="149" t="s">
        <v>21560</v>
      </c>
      <c r="D2612" s="150">
        <v>251.01</v>
      </c>
      <c r="E2612" s="151" t="s">
        <v>22648</v>
      </c>
    </row>
    <row r="2613" spans="1:5" ht="15" customHeight="1">
      <c r="A2613" s="147">
        <v>5288</v>
      </c>
      <c r="B2613" s="148" t="s">
        <v>24953</v>
      </c>
      <c r="C2613" s="149" t="s">
        <v>21560</v>
      </c>
      <c r="D2613" s="150">
        <v>1080.72</v>
      </c>
      <c r="E2613" s="151" t="s">
        <v>22648</v>
      </c>
    </row>
    <row r="2614" spans="1:5" ht="15" customHeight="1">
      <c r="A2614" s="147">
        <v>5298</v>
      </c>
      <c r="B2614" s="148" t="s">
        <v>24954</v>
      </c>
      <c r="C2614" s="149" t="s">
        <v>21560</v>
      </c>
      <c r="D2614" s="150">
        <v>230.85</v>
      </c>
      <c r="E2614" s="151" t="s">
        <v>22648</v>
      </c>
    </row>
    <row r="2615" spans="1:5" ht="15" customHeight="1">
      <c r="A2615" s="147">
        <v>5302</v>
      </c>
      <c r="B2615" s="148" t="s">
        <v>24955</v>
      </c>
      <c r="C2615" s="149" t="s">
        <v>21560</v>
      </c>
      <c r="D2615" s="150">
        <v>660.4</v>
      </c>
      <c r="E2615" s="151" t="s">
        <v>22648</v>
      </c>
    </row>
    <row r="2616" spans="1:5" ht="15" customHeight="1">
      <c r="A2616" s="147">
        <v>5307</v>
      </c>
      <c r="B2616" s="148" t="s">
        <v>24956</v>
      </c>
      <c r="C2616" s="149" t="s">
        <v>21560</v>
      </c>
      <c r="D2616" s="150">
        <v>229.64</v>
      </c>
      <c r="E2616" s="151" t="s">
        <v>22648</v>
      </c>
    </row>
    <row r="2617" spans="1:5" ht="15" customHeight="1">
      <c r="A2617" s="147">
        <v>12171</v>
      </c>
      <c r="B2617" s="148" t="s">
        <v>24957</v>
      </c>
      <c r="C2617" s="149" t="s">
        <v>21560</v>
      </c>
      <c r="D2617" s="150">
        <v>392.26</v>
      </c>
    </row>
    <row r="2618" spans="1:5" ht="15" customHeight="1">
      <c r="A2618" s="147">
        <v>5311</v>
      </c>
      <c r="B2618" s="148" t="s">
        <v>24958</v>
      </c>
      <c r="C2618" s="149" t="s">
        <v>21560</v>
      </c>
      <c r="D2618" s="150">
        <v>729.11</v>
      </c>
      <c r="E2618" s="151" t="s">
        <v>22648</v>
      </c>
    </row>
    <row r="2619" spans="1:5" ht="15" customHeight="1">
      <c r="A2619" s="147">
        <v>5315</v>
      </c>
      <c r="B2619" s="148" t="s">
        <v>24959</v>
      </c>
      <c r="C2619" s="149" t="s">
        <v>21560</v>
      </c>
      <c r="D2619" s="150">
        <v>206.83</v>
      </c>
      <c r="E2619" s="151" t="s">
        <v>22648</v>
      </c>
    </row>
    <row r="2620" spans="1:5" ht="15" customHeight="1">
      <c r="A2620" s="147">
        <v>5316</v>
      </c>
      <c r="B2620" s="148" t="s">
        <v>24960</v>
      </c>
      <c r="C2620" s="149" t="s">
        <v>21560</v>
      </c>
      <c r="D2620" s="150">
        <v>249.42</v>
      </c>
      <c r="E2620" s="151" t="s">
        <v>22648</v>
      </c>
    </row>
    <row r="2621" spans="1:5" ht="15" customHeight="1">
      <c r="A2621" s="147">
        <v>5320</v>
      </c>
      <c r="B2621" s="148" t="s">
        <v>24961</v>
      </c>
      <c r="C2621" s="149" t="s">
        <v>21560</v>
      </c>
      <c r="D2621" s="150">
        <v>1343.51</v>
      </c>
      <c r="E2621" s="151" t="s">
        <v>22648</v>
      </c>
    </row>
    <row r="2622" spans="1:5" ht="15" customHeight="1">
      <c r="A2622" s="147">
        <v>5324</v>
      </c>
      <c r="B2622" s="148" t="s">
        <v>24962</v>
      </c>
      <c r="C2622" s="149" t="s">
        <v>21560</v>
      </c>
      <c r="D2622" s="150">
        <v>288.43</v>
      </c>
    </row>
    <row r="2623" spans="1:5" ht="15" customHeight="1">
      <c r="A2623" s="147">
        <v>5325</v>
      </c>
      <c r="B2623" s="148" t="s">
        <v>24963</v>
      </c>
      <c r="C2623" s="149" t="s">
        <v>21560</v>
      </c>
      <c r="D2623" s="150">
        <v>473.32</v>
      </c>
    </row>
    <row r="2624" spans="1:5" ht="15" customHeight="1">
      <c r="A2624" s="147">
        <v>5326</v>
      </c>
      <c r="B2624" s="148" t="s">
        <v>24964</v>
      </c>
      <c r="C2624" s="149" t="s">
        <v>21560</v>
      </c>
      <c r="D2624" s="150">
        <v>652.64</v>
      </c>
      <c r="E2624" s="151" t="s">
        <v>22648</v>
      </c>
    </row>
    <row r="2625" spans="1:5" ht="15" customHeight="1">
      <c r="A2625" s="147">
        <v>5327</v>
      </c>
      <c r="B2625" s="148" t="s">
        <v>24965</v>
      </c>
      <c r="C2625" s="149" t="s">
        <v>21560</v>
      </c>
      <c r="D2625" s="150">
        <v>1245.83</v>
      </c>
      <c r="E2625" s="151" t="s">
        <v>22648</v>
      </c>
    </row>
    <row r="2626" spans="1:5" ht="15" customHeight="1">
      <c r="A2626" s="147">
        <v>5328</v>
      </c>
      <c r="B2626" s="148" t="s">
        <v>24966</v>
      </c>
      <c r="C2626" s="149" t="s">
        <v>21560</v>
      </c>
      <c r="D2626" s="150">
        <v>1887.02</v>
      </c>
      <c r="E2626" s="151" t="s">
        <v>22648</v>
      </c>
    </row>
    <row r="2627" spans="1:5" ht="15" customHeight="1">
      <c r="A2627" s="147">
        <v>5332</v>
      </c>
      <c r="B2627" s="148" t="s">
        <v>24967</v>
      </c>
      <c r="C2627" s="149" t="s">
        <v>21560</v>
      </c>
      <c r="D2627" s="150">
        <v>197.16</v>
      </c>
      <c r="E2627" s="151" t="s">
        <v>22648</v>
      </c>
    </row>
    <row r="2628" spans="1:5" ht="15" customHeight="1">
      <c r="A2628" s="147">
        <v>5333</v>
      </c>
      <c r="B2628" s="148" t="s">
        <v>24968</v>
      </c>
      <c r="C2628" s="149" t="s">
        <v>21560</v>
      </c>
      <c r="D2628" s="150">
        <v>246.42</v>
      </c>
      <c r="E2628" s="151" t="s">
        <v>22648</v>
      </c>
    </row>
    <row r="2629" spans="1:5" ht="15" customHeight="1">
      <c r="A2629" s="147">
        <v>5335</v>
      </c>
      <c r="B2629" s="148" t="s">
        <v>24969</v>
      </c>
      <c r="C2629" s="149" t="s">
        <v>21560</v>
      </c>
      <c r="D2629" s="150">
        <v>486.24</v>
      </c>
      <c r="E2629" s="151" t="s">
        <v>22648</v>
      </c>
    </row>
    <row r="2630" spans="1:5" ht="15" customHeight="1">
      <c r="A2630" s="147">
        <v>5336</v>
      </c>
      <c r="B2630" s="148" t="s">
        <v>24970</v>
      </c>
      <c r="C2630" s="149" t="s">
        <v>21560</v>
      </c>
      <c r="D2630" s="150">
        <v>604.72</v>
      </c>
      <c r="E2630" s="151" t="s">
        <v>22648</v>
      </c>
    </row>
    <row r="2631" spans="1:5" ht="15" customHeight="1">
      <c r="A2631" s="147">
        <v>5337</v>
      </c>
      <c r="B2631" s="148" t="s">
        <v>24971</v>
      </c>
      <c r="C2631" s="149" t="s">
        <v>21560</v>
      </c>
      <c r="D2631" s="150">
        <v>1013.3</v>
      </c>
    </row>
    <row r="2632" spans="1:5" ht="15" customHeight="1">
      <c r="A2632" s="147">
        <v>5344</v>
      </c>
      <c r="B2632" s="148" t="s">
        <v>24972</v>
      </c>
      <c r="C2632" s="149" t="s">
        <v>21560</v>
      </c>
      <c r="D2632" s="150">
        <v>197.16</v>
      </c>
    </row>
    <row r="2633" spans="1:5" ht="15" customHeight="1">
      <c r="A2633" s="147">
        <v>5345</v>
      </c>
      <c r="B2633" s="148" t="s">
        <v>24973</v>
      </c>
      <c r="C2633" s="149" t="s">
        <v>21560</v>
      </c>
      <c r="D2633" s="150">
        <v>338.81</v>
      </c>
      <c r="E2633" s="151" t="s">
        <v>22648</v>
      </c>
    </row>
    <row r="2634" spans="1:5" ht="15" customHeight="1">
      <c r="A2634" s="147">
        <v>5346</v>
      </c>
      <c r="B2634" s="148" t="s">
        <v>24974</v>
      </c>
      <c r="C2634" s="149" t="s">
        <v>21560</v>
      </c>
      <c r="D2634" s="150">
        <v>432.9</v>
      </c>
      <c r="E2634" s="151" t="s">
        <v>22648</v>
      </c>
    </row>
    <row r="2635" spans="1:5" ht="15" customHeight="1">
      <c r="A2635" s="147">
        <v>5347</v>
      </c>
      <c r="B2635" s="148" t="s">
        <v>24975</v>
      </c>
      <c r="C2635" s="149" t="s">
        <v>21560</v>
      </c>
      <c r="D2635" s="150">
        <v>577.82000000000005</v>
      </c>
      <c r="E2635" s="151" t="s">
        <v>22648</v>
      </c>
    </row>
    <row r="2636" spans="1:5" ht="15" customHeight="1">
      <c r="A2636" s="147">
        <v>5348</v>
      </c>
      <c r="B2636" s="148" t="s">
        <v>24976</v>
      </c>
      <c r="C2636" s="149" t="s">
        <v>21560</v>
      </c>
      <c r="D2636" s="150">
        <v>1901.27</v>
      </c>
      <c r="E2636" s="151" t="s">
        <v>22648</v>
      </c>
    </row>
    <row r="2637" spans="1:5" ht="15" customHeight="1">
      <c r="A2637" s="147">
        <v>5349</v>
      </c>
      <c r="B2637" s="148" t="s">
        <v>24977</v>
      </c>
      <c r="C2637" s="149" t="s">
        <v>21560</v>
      </c>
      <c r="D2637" s="150">
        <v>2354.04</v>
      </c>
      <c r="E2637" s="151" t="s">
        <v>22648</v>
      </c>
    </row>
    <row r="2638" spans="1:5" ht="15" customHeight="1">
      <c r="A2638" s="147">
        <v>5359</v>
      </c>
      <c r="B2638" s="148" t="s">
        <v>24978</v>
      </c>
      <c r="C2638" s="149" t="s">
        <v>21560</v>
      </c>
      <c r="D2638" s="150">
        <v>269.52999999999997</v>
      </c>
      <c r="E2638" s="151" t="s">
        <v>22648</v>
      </c>
    </row>
    <row r="2639" spans="1:5" ht="15" customHeight="1">
      <c r="A2639" s="147">
        <v>5363</v>
      </c>
      <c r="B2639" s="148" t="s">
        <v>24979</v>
      </c>
      <c r="C2639" s="149" t="s">
        <v>21560</v>
      </c>
      <c r="D2639" s="150">
        <v>1357.61</v>
      </c>
      <c r="E2639" s="151" t="s">
        <v>22648</v>
      </c>
    </row>
    <row r="2640" spans="1:5" ht="15" customHeight="1">
      <c r="A2640" s="147">
        <v>12472</v>
      </c>
      <c r="B2640" s="148" t="s">
        <v>24980</v>
      </c>
      <c r="C2640" s="149" t="s">
        <v>21560</v>
      </c>
      <c r="D2640" s="150">
        <v>152.28</v>
      </c>
    </row>
    <row r="2641" spans="1:5" ht="15" customHeight="1">
      <c r="A2641" s="147">
        <v>12534</v>
      </c>
      <c r="B2641" s="148" t="s">
        <v>24981</v>
      </c>
      <c r="C2641" s="149" t="s">
        <v>21560</v>
      </c>
      <c r="D2641" s="150">
        <v>302.13</v>
      </c>
    </row>
    <row r="2642" spans="1:5" ht="15" customHeight="1">
      <c r="A2642" s="147">
        <v>5385</v>
      </c>
      <c r="B2642" s="148" t="s">
        <v>24982</v>
      </c>
      <c r="C2642" s="149" t="s">
        <v>21560</v>
      </c>
      <c r="D2642" s="150">
        <v>212.32</v>
      </c>
      <c r="E2642" s="151" t="s">
        <v>22648</v>
      </c>
    </row>
    <row r="2643" spans="1:5" ht="15" customHeight="1">
      <c r="A2643" s="147">
        <v>5386</v>
      </c>
      <c r="B2643" s="148" t="s">
        <v>24983</v>
      </c>
      <c r="C2643" s="149" t="s">
        <v>21560</v>
      </c>
      <c r="D2643" s="150">
        <v>300.51</v>
      </c>
      <c r="E2643" s="151" t="s">
        <v>22648</v>
      </c>
    </row>
    <row r="2644" spans="1:5" ht="15" customHeight="1">
      <c r="A2644" s="147">
        <v>5387</v>
      </c>
      <c r="B2644" s="148" t="s">
        <v>24984</v>
      </c>
      <c r="C2644" s="149" t="s">
        <v>21560</v>
      </c>
      <c r="D2644" s="150">
        <v>461</v>
      </c>
      <c r="E2644" s="151" t="s">
        <v>22648</v>
      </c>
    </row>
    <row r="2645" spans="1:5" ht="15" customHeight="1">
      <c r="A2645" s="147">
        <v>5388</v>
      </c>
      <c r="B2645" s="148" t="s">
        <v>24985</v>
      </c>
      <c r="C2645" s="149" t="s">
        <v>21560</v>
      </c>
      <c r="D2645" s="150">
        <v>638.58000000000004</v>
      </c>
      <c r="E2645" s="151" t="s">
        <v>22648</v>
      </c>
    </row>
    <row r="2646" spans="1:5" ht="15" customHeight="1">
      <c r="A2646" s="147">
        <v>5389</v>
      </c>
      <c r="B2646" s="148" t="s">
        <v>24986</v>
      </c>
      <c r="C2646" s="149" t="s">
        <v>21560</v>
      </c>
      <c r="D2646" s="150">
        <v>1222.0999999999999</v>
      </c>
      <c r="E2646" s="151" t="s">
        <v>22648</v>
      </c>
    </row>
    <row r="2647" spans="1:5" ht="15" customHeight="1">
      <c r="A2647" s="147">
        <v>5398</v>
      </c>
      <c r="B2647" s="148" t="s">
        <v>24987</v>
      </c>
      <c r="C2647" s="149" t="s">
        <v>21560</v>
      </c>
      <c r="D2647" s="150">
        <v>1963.85</v>
      </c>
      <c r="E2647" s="151" t="s">
        <v>22648</v>
      </c>
    </row>
    <row r="2648" spans="1:5" ht="15" customHeight="1">
      <c r="A2648" s="147">
        <v>13190</v>
      </c>
      <c r="B2648" s="148" t="s">
        <v>24988</v>
      </c>
      <c r="C2648" s="149" t="s">
        <v>21560</v>
      </c>
      <c r="D2648" s="150">
        <v>600.42999999999995</v>
      </c>
    </row>
    <row r="2649" spans="1:5" ht="15" customHeight="1">
      <c r="A2649" s="147">
        <v>5403</v>
      </c>
      <c r="B2649" s="148" t="s">
        <v>24989</v>
      </c>
      <c r="C2649" s="149" t="s">
        <v>21560</v>
      </c>
      <c r="D2649" s="150">
        <v>201.05</v>
      </c>
      <c r="E2649" s="151" t="s">
        <v>22648</v>
      </c>
    </row>
    <row r="2650" spans="1:5" ht="15" customHeight="1">
      <c r="A2650" s="147">
        <v>5404</v>
      </c>
      <c r="B2650" s="148" t="s">
        <v>24990</v>
      </c>
      <c r="C2650" s="149" t="s">
        <v>21560</v>
      </c>
      <c r="D2650" s="150">
        <v>221.08</v>
      </c>
      <c r="E2650" s="151" t="s">
        <v>22648</v>
      </c>
    </row>
    <row r="2651" spans="1:5" ht="15" customHeight="1">
      <c r="A2651" s="147">
        <v>5406</v>
      </c>
      <c r="B2651" s="148" t="s">
        <v>24991</v>
      </c>
      <c r="C2651" s="149" t="s">
        <v>21560</v>
      </c>
      <c r="D2651" s="150">
        <v>422.78</v>
      </c>
      <c r="E2651" s="151" t="s">
        <v>22648</v>
      </c>
    </row>
    <row r="2652" spans="1:5" ht="15" customHeight="1">
      <c r="A2652" s="147">
        <v>5407</v>
      </c>
      <c r="B2652" s="148" t="s">
        <v>24992</v>
      </c>
      <c r="C2652" s="149" t="s">
        <v>21560</v>
      </c>
      <c r="D2652" s="150">
        <v>613.11</v>
      </c>
      <c r="E2652" s="151" t="s">
        <v>22648</v>
      </c>
    </row>
    <row r="2653" spans="1:5" ht="15" customHeight="1">
      <c r="A2653" s="147">
        <v>5408</v>
      </c>
      <c r="B2653" s="148" t="s">
        <v>24993</v>
      </c>
      <c r="C2653" s="149" t="s">
        <v>21560</v>
      </c>
      <c r="D2653" s="150">
        <v>769.04</v>
      </c>
      <c r="E2653" s="151" t="s">
        <v>22648</v>
      </c>
    </row>
    <row r="2654" spans="1:5" ht="15" customHeight="1">
      <c r="A2654" s="147">
        <v>5422</v>
      </c>
      <c r="B2654" s="148" t="s">
        <v>24994</v>
      </c>
      <c r="C2654" s="149" t="s">
        <v>21560</v>
      </c>
      <c r="D2654" s="150">
        <v>786.03</v>
      </c>
    </row>
    <row r="2655" spans="1:5" ht="15" customHeight="1">
      <c r="A2655" s="147">
        <v>5423</v>
      </c>
      <c r="B2655" s="148" t="s">
        <v>24995</v>
      </c>
      <c r="C2655" s="149" t="s">
        <v>21560</v>
      </c>
      <c r="D2655" s="150">
        <v>196.95</v>
      </c>
    </row>
    <row r="2656" spans="1:5" ht="15" customHeight="1">
      <c r="A2656" s="147">
        <v>5425</v>
      </c>
      <c r="B2656" s="148" t="s">
        <v>24996</v>
      </c>
      <c r="C2656" s="149" t="s">
        <v>21560</v>
      </c>
      <c r="D2656" s="150">
        <v>170.02</v>
      </c>
    </row>
    <row r="2657" spans="1:5" ht="15" customHeight="1">
      <c r="A2657" s="147">
        <v>5441</v>
      </c>
      <c r="B2657" s="148" t="s">
        <v>24997</v>
      </c>
      <c r="C2657" s="149" t="s">
        <v>21560</v>
      </c>
      <c r="D2657" s="150">
        <v>468.94</v>
      </c>
      <c r="E2657" s="151" t="s">
        <v>22648</v>
      </c>
    </row>
    <row r="2658" spans="1:5" ht="15" customHeight="1">
      <c r="A2658" s="147">
        <v>5442</v>
      </c>
      <c r="B2658" s="148" t="s">
        <v>24998</v>
      </c>
      <c r="C2658" s="149" t="s">
        <v>21560</v>
      </c>
      <c r="D2658" s="150">
        <v>697.6</v>
      </c>
      <c r="E2658" s="151" t="s">
        <v>22648</v>
      </c>
    </row>
    <row r="2659" spans="1:5" ht="15" customHeight="1">
      <c r="A2659" s="147">
        <v>5443</v>
      </c>
      <c r="B2659" s="148" t="s">
        <v>24999</v>
      </c>
      <c r="C2659" s="149" t="s">
        <v>21560</v>
      </c>
      <c r="D2659" s="150">
        <v>946.96</v>
      </c>
      <c r="E2659" s="151" t="s">
        <v>22648</v>
      </c>
    </row>
    <row r="2660" spans="1:5" ht="15" customHeight="1">
      <c r="A2660" s="147">
        <v>5444</v>
      </c>
      <c r="B2660" s="148" t="s">
        <v>25000</v>
      </c>
      <c r="C2660" s="149" t="s">
        <v>21560</v>
      </c>
      <c r="D2660" s="150">
        <v>1804.15</v>
      </c>
      <c r="E2660" s="151" t="s">
        <v>22648</v>
      </c>
    </row>
    <row r="2661" spans="1:5" ht="15" customHeight="1">
      <c r="A2661" s="147">
        <v>5445</v>
      </c>
      <c r="B2661" s="148" t="s">
        <v>25001</v>
      </c>
      <c r="C2661" s="149" t="s">
        <v>21560</v>
      </c>
      <c r="D2661" s="150">
        <v>2214.09</v>
      </c>
      <c r="E2661" s="151" t="s">
        <v>22648</v>
      </c>
    </row>
    <row r="2662" spans="1:5" ht="15" customHeight="1">
      <c r="A2662" s="147">
        <v>5454</v>
      </c>
      <c r="B2662" s="148" t="s">
        <v>25002</v>
      </c>
      <c r="C2662" s="149" t="s">
        <v>21560</v>
      </c>
      <c r="D2662" s="150">
        <v>263.55</v>
      </c>
      <c r="E2662" s="151" t="s">
        <v>22648</v>
      </c>
    </row>
    <row r="2663" spans="1:5" ht="15" customHeight="1">
      <c r="A2663" s="147">
        <v>5455</v>
      </c>
      <c r="B2663" s="148" t="s">
        <v>25003</v>
      </c>
      <c r="C2663" s="149" t="s">
        <v>21560</v>
      </c>
      <c r="D2663" s="150">
        <v>271.33</v>
      </c>
      <c r="E2663" s="151" t="s">
        <v>22648</v>
      </c>
    </row>
    <row r="2664" spans="1:5" ht="15" customHeight="1">
      <c r="A2664" s="147">
        <v>5460</v>
      </c>
      <c r="B2664" s="148" t="s">
        <v>25004</v>
      </c>
      <c r="C2664" s="149" t="s">
        <v>21560</v>
      </c>
      <c r="D2664" s="150">
        <v>118.87</v>
      </c>
    </row>
    <row r="2665" spans="1:5" ht="15" customHeight="1">
      <c r="A2665" s="147">
        <v>5461</v>
      </c>
      <c r="B2665" s="148" t="s">
        <v>25005</v>
      </c>
      <c r="C2665" s="149" t="s">
        <v>21560</v>
      </c>
      <c r="D2665" s="150">
        <v>211.33</v>
      </c>
    </row>
    <row r="2666" spans="1:5" ht="15" customHeight="1">
      <c r="A2666" s="147">
        <v>5465</v>
      </c>
      <c r="B2666" s="148" t="s">
        <v>25006</v>
      </c>
      <c r="C2666" s="149" t="s">
        <v>21560</v>
      </c>
      <c r="D2666" s="150">
        <v>107.03</v>
      </c>
      <c r="E2666" s="151" t="s">
        <v>22648</v>
      </c>
    </row>
    <row r="2667" spans="1:5" ht="15" customHeight="1">
      <c r="A2667" s="147">
        <v>5466</v>
      </c>
      <c r="B2667" s="148" t="s">
        <v>25007</v>
      </c>
      <c r="C2667" s="149" t="s">
        <v>21560</v>
      </c>
      <c r="D2667" s="150">
        <v>125.81</v>
      </c>
      <c r="E2667" s="151" t="s">
        <v>22648</v>
      </c>
    </row>
    <row r="2668" spans="1:5" ht="15" customHeight="1">
      <c r="A2668" s="147">
        <v>5467</v>
      </c>
      <c r="B2668" s="148" t="s">
        <v>25008</v>
      </c>
      <c r="C2668" s="149" t="s">
        <v>21560</v>
      </c>
      <c r="D2668" s="150">
        <v>165.45</v>
      </c>
      <c r="E2668" s="151" t="s">
        <v>22648</v>
      </c>
    </row>
    <row r="2669" spans="1:5" ht="15" customHeight="1">
      <c r="A2669" s="147">
        <v>5468</v>
      </c>
      <c r="B2669" s="148" t="s">
        <v>25009</v>
      </c>
      <c r="C2669" s="149" t="s">
        <v>21560</v>
      </c>
      <c r="D2669" s="150">
        <v>214.78</v>
      </c>
      <c r="E2669" s="151" t="s">
        <v>22648</v>
      </c>
    </row>
    <row r="2670" spans="1:5" ht="15" customHeight="1">
      <c r="A2670" s="147">
        <v>5469</v>
      </c>
      <c r="B2670" s="148" t="s">
        <v>25010</v>
      </c>
      <c r="C2670" s="149" t="s">
        <v>21560</v>
      </c>
      <c r="D2670" s="150">
        <v>246.85</v>
      </c>
      <c r="E2670" s="151" t="s">
        <v>22648</v>
      </c>
    </row>
    <row r="2671" spans="1:5" ht="15" customHeight="1">
      <c r="A2671" s="147">
        <v>5470</v>
      </c>
      <c r="B2671" s="148" t="s">
        <v>25011</v>
      </c>
      <c r="C2671" s="149" t="s">
        <v>21560</v>
      </c>
      <c r="D2671" s="150">
        <v>305.62</v>
      </c>
      <c r="E2671" s="151" t="s">
        <v>22648</v>
      </c>
    </row>
    <row r="2672" spans="1:5" ht="15" customHeight="1">
      <c r="A2672" s="147">
        <v>12536</v>
      </c>
      <c r="B2672" s="148" t="s">
        <v>25012</v>
      </c>
      <c r="C2672" s="149" t="s">
        <v>21560</v>
      </c>
      <c r="D2672" s="150">
        <v>476.97</v>
      </c>
    </row>
    <row r="2673" spans="1:5" ht="15" customHeight="1">
      <c r="A2673" s="147">
        <v>11664</v>
      </c>
      <c r="B2673" s="148" t="s">
        <v>25013</v>
      </c>
      <c r="C2673" s="149" t="s">
        <v>21560</v>
      </c>
      <c r="D2673" s="150">
        <v>7388.25</v>
      </c>
    </row>
    <row r="2674" spans="1:5" ht="15" customHeight="1">
      <c r="A2674" s="147">
        <v>5899</v>
      </c>
      <c r="B2674" s="148" t="s">
        <v>25014</v>
      </c>
      <c r="C2674" s="149" t="s">
        <v>21560</v>
      </c>
      <c r="D2674" s="150">
        <v>4619.55</v>
      </c>
    </row>
    <row r="2675" spans="1:5" ht="15" customHeight="1">
      <c r="A2675" s="147">
        <v>5900</v>
      </c>
      <c r="B2675" s="148" t="s">
        <v>25015</v>
      </c>
      <c r="C2675" s="149" t="s">
        <v>21560</v>
      </c>
      <c r="D2675" s="150">
        <v>2604.63</v>
      </c>
      <c r="E2675" s="151" t="s">
        <v>22648</v>
      </c>
    </row>
    <row r="2676" spans="1:5" ht="15" customHeight="1">
      <c r="A2676" s="147">
        <v>5491</v>
      </c>
      <c r="B2676" s="148" t="s">
        <v>25016</v>
      </c>
      <c r="C2676" s="149" t="s">
        <v>21560</v>
      </c>
      <c r="D2676" s="150">
        <v>391.69</v>
      </c>
      <c r="E2676" s="151" t="s">
        <v>22648</v>
      </c>
    </row>
    <row r="2677" spans="1:5" ht="15" customHeight="1">
      <c r="A2677" s="147">
        <v>5492</v>
      </c>
      <c r="B2677" s="148" t="s">
        <v>25017</v>
      </c>
      <c r="C2677" s="149" t="s">
        <v>21560</v>
      </c>
      <c r="D2677" s="150">
        <v>460.65</v>
      </c>
      <c r="E2677" s="151" t="s">
        <v>22648</v>
      </c>
    </row>
    <row r="2678" spans="1:5" ht="15" customHeight="1">
      <c r="A2678" s="147">
        <v>5494</v>
      </c>
      <c r="B2678" s="148" t="s">
        <v>25018</v>
      </c>
      <c r="C2678" s="149" t="s">
        <v>21560</v>
      </c>
      <c r="D2678" s="150">
        <v>815.82</v>
      </c>
      <c r="E2678" s="151" t="s">
        <v>22648</v>
      </c>
    </row>
    <row r="2679" spans="1:5" ht="15" customHeight="1">
      <c r="A2679" s="147">
        <v>5500</v>
      </c>
      <c r="B2679" s="148" t="s">
        <v>25019</v>
      </c>
      <c r="C2679" s="149" t="s">
        <v>21560</v>
      </c>
      <c r="D2679" s="150">
        <v>2636.29</v>
      </c>
      <c r="E2679" s="151" t="s">
        <v>22648</v>
      </c>
    </row>
    <row r="2680" spans="1:5" ht="15" customHeight="1">
      <c r="A2680" s="147">
        <v>5521</v>
      </c>
      <c r="B2680" s="148" t="s">
        <v>25020</v>
      </c>
      <c r="C2680" s="149" t="s">
        <v>21560</v>
      </c>
      <c r="D2680" s="150">
        <v>250.94</v>
      </c>
      <c r="E2680" s="151" t="s">
        <v>22648</v>
      </c>
    </row>
    <row r="2681" spans="1:5" ht="15" customHeight="1">
      <c r="A2681" s="147">
        <v>5522</v>
      </c>
      <c r="B2681" s="148" t="s">
        <v>25021</v>
      </c>
      <c r="C2681" s="149" t="s">
        <v>21560</v>
      </c>
      <c r="D2681" s="150">
        <v>271.57</v>
      </c>
      <c r="E2681" s="151" t="s">
        <v>22648</v>
      </c>
    </row>
    <row r="2682" spans="1:5" ht="15" customHeight="1">
      <c r="A2682" s="147">
        <v>5523</v>
      </c>
      <c r="B2682" s="148" t="s">
        <v>25022</v>
      </c>
      <c r="C2682" s="149" t="s">
        <v>21560</v>
      </c>
      <c r="D2682" s="150">
        <v>297.12</v>
      </c>
      <c r="E2682" s="151" t="s">
        <v>22648</v>
      </c>
    </row>
    <row r="2683" spans="1:5" ht="15" customHeight="1">
      <c r="A2683" s="147">
        <v>5524</v>
      </c>
      <c r="B2683" s="148" t="s">
        <v>25023</v>
      </c>
      <c r="C2683" s="149" t="s">
        <v>21560</v>
      </c>
      <c r="D2683" s="150">
        <v>469.52</v>
      </c>
      <c r="E2683" s="151" t="s">
        <v>22648</v>
      </c>
    </row>
    <row r="2684" spans="1:5" ht="15" customHeight="1">
      <c r="A2684" s="147">
        <v>5525</v>
      </c>
      <c r="B2684" s="148" t="s">
        <v>25024</v>
      </c>
      <c r="C2684" s="149" t="s">
        <v>21560</v>
      </c>
      <c r="D2684" s="150">
        <v>572.83000000000004</v>
      </c>
      <c r="E2684" s="151" t="s">
        <v>22648</v>
      </c>
    </row>
    <row r="2685" spans="1:5" ht="15" customHeight="1">
      <c r="A2685" s="147">
        <v>5526</v>
      </c>
      <c r="B2685" s="148" t="s">
        <v>25025</v>
      </c>
      <c r="C2685" s="149" t="s">
        <v>21560</v>
      </c>
      <c r="D2685" s="150">
        <v>778.9</v>
      </c>
      <c r="E2685" s="151" t="s">
        <v>22648</v>
      </c>
    </row>
    <row r="2686" spans="1:5" ht="15" customHeight="1">
      <c r="A2686" s="147">
        <v>5527</v>
      </c>
      <c r="B2686" s="148" t="s">
        <v>25026</v>
      </c>
      <c r="C2686" s="149" t="s">
        <v>21560</v>
      </c>
      <c r="D2686" s="150">
        <v>897.37</v>
      </c>
      <c r="E2686" s="151" t="s">
        <v>22648</v>
      </c>
    </row>
    <row r="2687" spans="1:5" ht="15" customHeight="1">
      <c r="A2687" s="147">
        <v>5528</v>
      </c>
      <c r="B2687" s="148" t="s">
        <v>25027</v>
      </c>
      <c r="C2687" s="149" t="s">
        <v>21560</v>
      </c>
      <c r="D2687" s="150">
        <v>173.08</v>
      </c>
      <c r="E2687" s="151" t="s">
        <v>22648</v>
      </c>
    </row>
    <row r="2688" spans="1:5" ht="15" customHeight="1">
      <c r="A2688" s="147">
        <v>5529</v>
      </c>
      <c r="B2688" s="148" t="s">
        <v>25028</v>
      </c>
      <c r="C2688" s="149" t="s">
        <v>21560</v>
      </c>
      <c r="D2688" s="150">
        <v>227.01</v>
      </c>
      <c r="E2688" s="151" t="s">
        <v>22648</v>
      </c>
    </row>
    <row r="2689" spans="1:5" ht="15" customHeight="1">
      <c r="A2689" s="147">
        <v>5530</v>
      </c>
      <c r="B2689" s="148" t="s">
        <v>25029</v>
      </c>
      <c r="C2689" s="149" t="s">
        <v>21560</v>
      </c>
      <c r="D2689" s="150">
        <v>307.44</v>
      </c>
      <c r="E2689" s="151" t="s">
        <v>22648</v>
      </c>
    </row>
    <row r="2690" spans="1:5" ht="15" customHeight="1">
      <c r="A2690" s="147">
        <v>5531</v>
      </c>
      <c r="B2690" s="148" t="s">
        <v>25030</v>
      </c>
      <c r="C2690" s="149" t="s">
        <v>21560</v>
      </c>
      <c r="D2690" s="150">
        <v>398.37</v>
      </c>
      <c r="E2690" s="151" t="s">
        <v>22648</v>
      </c>
    </row>
    <row r="2691" spans="1:5" ht="15" customHeight="1">
      <c r="A2691" s="147">
        <v>5532</v>
      </c>
      <c r="B2691" s="148" t="s">
        <v>25031</v>
      </c>
      <c r="C2691" s="149" t="s">
        <v>21560</v>
      </c>
      <c r="D2691" s="150">
        <v>710.84</v>
      </c>
      <c r="E2691" s="151" t="s">
        <v>22648</v>
      </c>
    </row>
    <row r="2692" spans="1:5" ht="15" customHeight="1">
      <c r="A2692" s="147">
        <v>5533</v>
      </c>
      <c r="B2692" s="148" t="s">
        <v>25032</v>
      </c>
      <c r="C2692" s="149" t="s">
        <v>21560</v>
      </c>
      <c r="D2692" s="150">
        <v>902.86</v>
      </c>
      <c r="E2692" s="151" t="s">
        <v>22648</v>
      </c>
    </row>
    <row r="2693" spans="1:5" ht="15" customHeight="1">
      <c r="A2693" s="147">
        <v>5547</v>
      </c>
      <c r="B2693" s="148" t="s">
        <v>25033</v>
      </c>
      <c r="C2693" s="149" t="s">
        <v>21560</v>
      </c>
      <c r="D2693" s="150">
        <v>1362.24</v>
      </c>
      <c r="E2693" s="151" t="s">
        <v>22648</v>
      </c>
    </row>
    <row r="2694" spans="1:5" ht="15" customHeight="1">
      <c r="A2694" s="147">
        <v>13191</v>
      </c>
      <c r="B2694" s="148" t="s">
        <v>25034</v>
      </c>
      <c r="C2694" s="149" t="s">
        <v>21560</v>
      </c>
      <c r="D2694" s="150">
        <v>161.91999999999999</v>
      </c>
    </row>
    <row r="2695" spans="1:5" ht="15" customHeight="1">
      <c r="A2695" s="147">
        <v>5559</v>
      </c>
      <c r="B2695" s="148" t="s">
        <v>25035</v>
      </c>
      <c r="C2695" s="149" t="s">
        <v>21560</v>
      </c>
      <c r="D2695" s="150">
        <v>421.04</v>
      </c>
      <c r="E2695" s="151" t="s">
        <v>22648</v>
      </c>
    </row>
    <row r="2696" spans="1:5" ht="15" customHeight="1">
      <c r="A2696" s="147">
        <v>5560</v>
      </c>
      <c r="B2696" s="148" t="s">
        <v>25036</v>
      </c>
      <c r="C2696" s="149" t="s">
        <v>21560</v>
      </c>
      <c r="D2696" s="150">
        <v>345.12</v>
      </c>
      <c r="E2696" s="151" t="s">
        <v>22648</v>
      </c>
    </row>
    <row r="2697" spans="1:5" ht="15" customHeight="1">
      <c r="A2697" s="147">
        <v>5561</v>
      </c>
      <c r="B2697" s="148" t="s">
        <v>25037</v>
      </c>
      <c r="C2697" s="149" t="s">
        <v>21560</v>
      </c>
      <c r="D2697" s="150">
        <v>661.03</v>
      </c>
      <c r="E2697" s="151" t="s">
        <v>22648</v>
      </c>
    </row>
    <row r="2698" spans="1:5" ht="15" customHeight="1">
      <c r="A2698" s="147">
        <v>5562</v>
      </c>
      <c r="B2698" s="148" t="s">
        <v>25038</v>
      </c>
      <c r="C2698" s="149" t="s">
        <v>21560</v>
      </c>
      <c r="D2698" s="150">
        <v>473.01</v>
      </c>
      <c r="E2698" s="151" t="s">
        <v>22648</v>
      </c>
    </row>
    <row r="2699" spans="1:5" ht="15" customHeight="1">
      <c r="A2699" s="147">
        <v>12174</v>
      </c>
      <c r="B2699" s="148" t="s">
        <v>25039</v>
      </c>
      <c r="C2699" s="149" t="s">
        <v>21560</v>
      </c>
      <c r="D2699" s="150">
        <v>432.42</v>
      </c>
    </row>
    <row r="2700" spans="1:5" ht="15" customHeight="1">
      <c r="A2700" s="147">
        <v>5583</v>
      </c>
      <c r="B2700" s="148" t="s">
        <v>25040</v>
      </c>
      <c r="C2700" s="149" t="s">
        <v>21560</v>
      </c>
      <c r="D2700" s="150">
        <v>357.88</v>
      </c>
      <c r="E2700" s="151" t="s">
        <v>22648</v>
      </c>
    </row>
    <row r="2701" spans="1:5" ht="15" customHeight="1">
      <c r="A2701" s="147">
        <v>5584</v>
      </c>
      <c r="B2701" s="148" t="s">
        <v>25041</v>
      </c>
      <c r="C2701" s="149" t="s">
        <v>21560</v>
      </c>
      <c r="D2701" s="150">
        <v>363.41</v>
      </c>
      <c r="E2701" s="151" t="s">
        <v>22648</v>
      </c>
    </row>
    <row r="2702" spans="1:5" ht="15" customHeight="1">
      <c r="A2702" s="147">
        <v>5585</v>
      </c>
      <c r="B2702" s="148" t="s">
        <v>25042</v>
      </c>
      <c r="C2702" s="149" t="s">
        <v>21560</v>
      </c>
      <c r="D2702" s="150">
        <v>411.97</v>
      </c>
      <c r="E2702" s="151" t="s">
        <v>22648</v>
      </c>
    </row>
    <row r="2703" spans="1:5" ht="15" customHeight="1">
      <c r="A2703" s="147">
        <v>5586</v>
      </c>
      <c r="B2703" s="148" t="s">
        <v>25043</v>
      </c>
      <c r="C2703" s="149" t="s">
        <v>21560</v>
      </c>
      <c r="D2703" s="150">
        <v>669.82</v>
      </c>
      <c r="E2703" s="151" t="s">
        <v>22648</v>
      </c>
    </row>
    <row r="2704" spans="1:5" ht="15" customHeight="1">
      <c r="A2704" s="147">
        <v>5615</v>
      </c>
      <c r="B2704" s="148" t="s">
        <v>25044</v>
      </c>
      <c r="C2704" s="149" t="s">
        <v>21560</v>
      </c>
      <c r="D2704" s="150">
        <v>188.04</v>
      </c>
      <c r="E2704" s="151" t="s">
        <v>22648</v>
      </c>
    </row>
    <row r="2705" spans="1:5" ht="15" customHeight="1">
      <c r="A2705" s="147">
        <v>5616</v>
      </c>
      <c r="B2705" s="148" t="s">
        <v>25045</v>
      </c>
      <c r="C2705" s="149" t="s">
        <v>21560</v>
      </c>
      <c r="D2705" s="150">
        <v>287.33</v>
      </c>
      <c r="E2705" s="151" t="s">
        <v>22648</v>
      </c>
    </row>
    <row r="2706" spans="1:5" ht="15" customHeight="1">
      <c r="A2706" s="147">
        <v>5617</v>
      </c>
      <c r="B2706" s="148" t="s">
        <v>25046</v>
      </c>
      <c r="C2706" s="149" t="s">
        <v>21560</v>
      </c>
      <c r="D2706" s="150">
        <v>278.79000000000002</v>
      </c>
      <c r="E2706" s="151" t="s">
        <v>22648</v>
      </c>
    </row>
    <row r="2707" spans="1:5" ht="15" customHeight="1">
      <c r="A2707" s="147">
        <v>5619</v>
      </c>
      <c r="B2707" s="148" t="s">
        <v>25047</v>
      </c>
      <c r="C2707" s="149" t="s">
        <v>21560</v>
      </c>
      <c r="D2707" s="150">
        <v>324.51</v>
      </c>
      <c r="E2707" s="151" t="s">
        <v>22648</v>
      </c>
    </row>
    <row r="2708" spans="1:5" ht="15" customHeight="1">
      <c r="A2708" s="147">
        <v>5620</v>
      </c>
      <c r="B2708" s="148" t="s">
        <v>25048</v>
      </c>
      <c r="C2708" s="149" t="s">
        <v>21560</v>
      </c>
      <c r="D2708" s="150">
        <v>375.51</v>
      </c>
      <c r="E2708" s="151" t="s">
        <v>22648</v>
      </c>
    </row>
    <row r="2709" spans="1:5" ht="15" customHeight="1">
      <c r="A2709" s="147">
        <v>5624</v>
      </c>
      <c r="B2709" s="148" t="s">
        <v>25049</v>
      </c>
      <c r="C2709" s="149" t="s">
        <v>21560</v>
      </c>
      <c r="D2709" s="150">
        <v>639.16999999999996</v>
      </c>
      <c r="E2709" s="151" t="s">
        <v>22648</v>
      </c>
    </row>
    <row r="2710" spans="1:5" ht="15" customHeight="1">
      <c r="A2710" s="147">
        <v>5662</v>
      </c>
      <c r="B2710" s="148" t="s">
        <v>25050</v>
      </c>
      <c r="C2710" s="149" t="s">
        <v>21560</v>
      </c>
      <c r="D2710" s="150">
        <v>125.55</v>
      </c>
      <c r="E2710" s="151" t="s">
        <v>22648</v>
      </c>
    </row>
    <row r="2711" spans="1:5" ht="15" customHeight="1">
      <c r="A2711" s="147">
        <v>5676</v>
      </c>
      <c r="B2711" s="148" t="s">
        <v>25051</v>
      </c>
      <c r="C2711" s="149" t="s">
        <v>21560</v>
      </c>
      <c r="D2711" s="150">
        <v>1459.97</v>
      </c>
      <c r="E2711" s="151" t="s">
        <v>22648</v>
      </c>
    </row>
    <row r="2712" spans="1:5" ht="15" customHeight="1">
      <c r="A2712" s="147">
        <v>5700</v>
      </c>
      <c r="B2712" s="148" t="s">
        <v>25052</v>
      </c>
      <c r="C2712" s="149" t="s">
        <v>21560</v>
      </c>
      <c r="D2712" s="150">
        <v>289.99</v>
      </c>
      <c r="E2712" s="151" t="s">
        <v>22648</v>
      </c>
    </row>
    <row r="2713" spans="1:5" ht="15" customHeight="1">
      <c r="A2713" s="147">
        <v>5701</v>
      </c>
      <c r="B2713" s="148" t="s">
        <v>25053</v>
      </c>
      <c r="C2713" s="149" t="s">
        <v>21560</v>
      </c>
      <c r="D2713" s="150">
        <v>365.06</v>
      </c>
      <c r="E2713" s="151" t="s">
        <v>22648</v>
      </c>
    </row>
    <row r="2714" spans="1:5" ht="15" customHeight="1">
      <c r="A2714" s="147">
        <v>5702</v>
      </c>
      <c r="B2714" s="148" t="s">
        <v>25054</v>
      </c>
      <c r="C2714" s="149" t="s">
        <v>21560</v>
      </c>
      <c r="D2714" s="150">
        <v>304.47000000000003</v>
      </c>
      <c r="E2714" s="151" t="s">
        <v>22648</v>
      </c>
    </row>
    <row r="2715" spans="1:5" ht="15" customHeight="1">
      <c r="A2715" s="147">
        <v>5703</v>
      </c>
      <c r="B2715" s="148" t="s">
        <v>25055</v>
      </c>
      <c r="C2715" s="149" t="s">
        <v>21560</v>
      </c>
      <c r="D2715" s="150">
        <v>418.96</v>
      </c>
      <c r="E2715" s="151" t="s">
        <v>22648</v>
      </c>
    </row>
    <row r="2716" spans="1:5" ht="15" customHeight="1">
      <c r="A2716" s="147">
        <v>5704</v>
      </c>
      <c r="B2716" s="148" t="s">
        <v>25056</v>
      </c>
      <c r="C2716" s="149" t="s">
        <v>21560</v>
      </c>
      <c r="D2716" s="150">
        <v>433.49</v>
      </c>
      <c r="E2716" s="151" t="s">
        <v>22648</v>
      </c>
    </row>
    <row r="2717" spans="1:5" ht="15" customHeight="1">
      <c r="A2717" s="147">
        <v>5705</v>
      </c>
      <c r="B2717" s="148" t="s">
        <v>25057</v>
      </c>
      <c r="C2717" s="149" t="s">
        <v>21560</v>
      </c>
      <c r="D2717" s="150">
        <v>478.23</v>
      </c>
      <c r="E2717" s="151" t="s">
        <v>22648</v>
      </c>
    </row>
    <row r="2718" spans="1:5" ht="15" customHeight="1">
      <c r="A2718" s="147">
        <v>5707</v>
      </c>
      <c r="B2718" s="148" t="s">
        <v>25058</v>
      </c>
      <c r="C2718" s="149" t="s">
        <v>21560</v>
      </c>
      <c r="D2718" s="150">
        <v>634.37</v>
      </c>
      <c r="E2718" s="151" t="s">
        <v>22648</v>
      </c>
    </row>
    <row r="2719" spans="1:5" ht="15" customHeight="1">
      <c r="A2719" s="147">
        <v>5708</v>
      </c>
      <c r="B2719" s="148" t="s">
        <v>25059</v>
      </c>
      <c r="C2719" s="149" t="s">
        <v>21560</v>
      </c>
      <c r="D2719" s="150">
        <v>816.65</v>
      </c>
      <c r="E2719" s="151" t="s">
        <v>22648</v>
      </c>
    </row>
    <row r="2720" spans="1:5" ht="15" customHeight="1">
      <c r="A2720" s="147">
        <v>5709</v>
      </c>
      <c r="B2720" s="148" t="s">
        <v>25060</v>
      </c>
      <c r="C2720" s="149" t="s">
        <v>21560</v>
      </c>
      <c r="D2720" s="150">
        <v>658.2</v>
      </c>
      <c r="E2720" s="151" t="s">
        <v>22648</v>
      </c>
    </row>
    <row r="2721" spans="1:5" ht="15" customHeight="1">
      <c r="A2721" s="147">
        <v>5712</v>
      </c>
      <c r="B2721" s="148" t="s">
        <v>25061</v>
      </c>
      <c r="C2721" s="149" t="s">
        <v>21560</v>
      </c>
      <c r="D2721" s="150">
        <v>1315.12</v>
      </c>
      <c r="E2721" s="151" t="s">
        <v>22648</v>
      </c>
    </row>
    <row r="2722" spans="1:5" ht="15" customHeight="1">
      <c r="A2722" s="147">
        <v>12170</v>
      </c>
      <c r="B2722" s="148" t="s">
        <v>25062</v>
      </c>
      <c r="C2722" s="149" t="s">
        <v>21560</v>
      </c>
      <c r="D2722" s="150">
        <v>937.06</v>
      </c>
    </row>
    <row r="2723" spans="1:5" ht="15" customHeight="1">
      <c r="A2723" s="147">
        <v>5717</v>
      </c>
      <c r="B2723" s="148" t="s">
        <v>25063</v>
      </c>
      <c r="C2723" s="149" t="s">
        <v>21560</v>
      </c>
      <c r="D2723" s="150">
        <v>2129.1</v>
      </c>
      <c r="E2723" s="151" t="s">
        <v>22648</v>
      </c>
    </row>
    <row r="2724" spans="1:5" ht="15" customHeight="1">
      <c r="A2724" s="147">
        <v>5718</v>
      </c>
      <c r="B2724" s="148" t="s">
        <v>25064</v>
      </c>
      <c r="C2724" s="149" t="s">
        <v>21560</v>
      </c>
      <c r="D2724" s="150">
        <v>1504</v>
      </c>
      <c r="E2724" s="151" t="s">
        <v>22648</v>
      </c>
    </row>
    <row r="2725" spans="1:5" ht="15" customHeight="1">
      <c r="A2725" s="147">
        <v>5719</v>
      </c>
      <c r="B2725" s="148" t="s">
        <v>25065</v>
      </c>
      <c r="C2725" s="149" t="s">
        <v>21560</v>
      </c>
      <c r="D2725" s="150">
        <v>318.33999999999997</v>
      </c>
      <c r="E2725" s="151" t="s">
        <v>22648</v>
      </c>
    </row>
    <row r="2726" spans="1:5" ht="15" customHeight="1">
      <c r="A2726" s="147">
        <v>5720</v>
      </c>
      <c r="B2726" s="148" t="s">
        <v>25066</v>
      </c>
      <c r="C2726" s="149" t="s">
        <v>21560</v>
      </c>
      <c r="D2726" s="150">
        <v>337.62</v>
      </c>
      <c r="E2726" s="151" t="s">
        <v>22648</v>
      </c>
    </row>
    <row r="2727" spans="1:5" ht="15" customHeight="1">
      <c r="A2727" s="147">
        <v>5721</v>
      </c>
      <c r="B2727" s="148" t="s">
        <v>25067</v>
      </c>
      <c r="C2727" s="149" t="s">
        <v>21560</v>
      </c>
      <c r="D2727" s="150">
        <v>415.21</v>
      </c>
      <c r="E2727" s="151" t="s">
        <v>22648</v>
      </c>
    </row>
    <row r="2728" spans="1:5" ht="15" customHeight="1">
      <c r="A2728" s="147">
        <v>5722</v>
      </c>
      <c r="B2728" s="148" t="s">
        <v>25068</v>
      </c>
      <c r="C2728" s="149" t="s">
        <v>21560</v>
      </c>
      <c r="D2728" s="150">
        <v>420.88</v>
      </c>
      <c r="E2728" s="151" t="s">
        <v>22648</v>
      </c>
    </row>
    <row r="2729" spans="1:5" ht="15" customHeight="1">
      <c r="A2729" s="147">
        <v>5724</v>
      </c>
      <c r="B2729" s="148" t="s">
        <v>25069</v>
      </c>
      <c r="C2729" s="149" t="s">
        <v>21560</v>
      </c>
      <c r="D2729" s="150">
        <v>529.84</v>
      </c>
      <c r="E2729" s="151" t="s">
        <v>22648</v>
      </c>
    </row>
    <row r="2730" spans="1:5" ht="15" customHeight="1">
      <c r="A2730" s="147">
        <v>5725</v>
      </c>
      <c r="B2730" s="148" t="s">
        <v>25070</v>
      </c>
      <c r="C2730" s="149" t="s">
        <v>21560</v>
      </c>
      <c r="D2730" s="150">
        <v>581.33000000000004</v>
      </c>
      <c r="E2730" s="151" t="s">
        <v>22648</v>
      </c>
    </row>
    <row r="2731" spans="1:5" ht="15" customHeight="1">
      <c r="A2731" s="147">
        <v>5726</v>
      </c>
      <c r="B2731" s="148" t="s">
        <v>25071</v>
      </c>
      <c r="C2731" s="149" t="s">
        <v>21560</v>
      </c>
      <c r="D2731" s="150">
        <v>758.66</v>
      </c>
      <c r="E2731" s="151" t="s">
        <v>22648</v>
      </c>
    </row>
    <row r="2732" spans="1:5" ht="15" customHeight="1">
      <c r="A2732" s="147">
        <v>5727</v>
      </c>
      <c r="B2732" s="148" t="s">
        <v>25072</v>
      </c>
      <c r="C2732" s="149" t="s">
        <v>21560</v>
      </c>
      <c r="D2732" s="150">
        <v>780.85</v>
      </c>
      <c r="E2732" s="151" t="s">
        <v>22648</v>
      </c>
    </row>
    <row r="2733" spans="1:5" ht="15" customHeight="1">
      <c r="A2733" s="147">
        <v>5729</v>
      </c>
      <c r="B2733" s="148" t="s">
        <v>25073</v>
      </c>
      <c r="C2733" s="149" t="s">
        <v>21560</v>
      </c>
      <c r="D2733" s="150">
        <v>877.5</v>
      </c>
      <c r="E2733" s="151" t="s">
        <v>22648</v>
      </c>
    </row>
    <row r="2734" spans="1:5" ht="15" customHeight="1">
      <c r="A2734" s="147">
        <v>5733</v>
      </c>
      <c r="B2734" s="148" t="s">
        <v>25074</v>
      </c>
      <c r="C2734" s="149" t="s">
        <v>21560</v>
      </c>
      <c r="D2734" s="150">
        <v>1644.27</v>
      </c>
      <c r="E2734" s="151" t="s">
        <v>22648</v>
      </c>
    </row>
    <row r="2735" spans="1:5" ht="15" customHeight="1">
      <c r="A2735" s="147">
        <v>12535</v>
      </c>
      <c r="B2735" s="148" t="s">
        <v>25075</v>
      </c>
      <c r="C2735" s="149" t="s">
        <v>21560</v>
      </c>
      <c r="D2735" s="150">
        <v>1667.54</v>
      </c>
    </row>
    <row r="2736" spans="1:5" ht="15" customHeight="1">
      <c r="A2736" s="147">
        <v>5750</v>
      </c>
      <c r="B2736" s="148" t="s">
        <v>25076</v>
      </c>
      <c r="C2736" s="149" t="s">
        <v>21560</v>
      </c>
      <c r="D2736" s="150">
        <v>1103.48</v>
      </c>
      <c r="E2736" s="151" t="s">
        <v>22648</v>
      </c>
    </row>
    <row r="2737" spans="1:5" ht="15" customHeight="1">
      <c r="A2737" s="147">
        <v>13189</v>
      </c>
      <c r="B2737" s="148" t="s">
        <v>25077</v>
      </c>
      <c r="C2737" s="149" t="s">
        <v>21560</v>
      </c>
      <c r="D2737" s="150">
        <v>634.16999999999996</v>
      </c>
    </row>
    <row r="2738" spans="1:5" ht="15" customHeight="1">
      <c r="A2738" s="147">
        <v>5759</v>
      </c>
      <c r="B2738" s="148" t="s">
        <v>25078</v>
      </c>
      <c r="C2738" s="149" t="s">
        <v>21560</v>
      </c>
      <c r="D2738" s="150">
        <v>318.3</v>
      </c>
      <c r="E2738" s="151" t="s">
        <v>22648</v>
      </c>
    </row>
    <row r="2739" spans="1:5" ht="15" customHeight="1">
      <c r="A2739" s="147">
        <v>5760</v>
      </c>
      <c r="B2739" s="148" t="s">
        <v>25079</v>
      </c>
      <c r="C2739" s="149" t="s">
        <v>21560</v>
      </c>
      <c r="D2739" s="150">
        <v>365.9</v>
      </c>
      <c r="E2739" s="151" t="s">
        <v>22648</v>
      </c>
    </row>
    <row r="2740" spans="1:5" ht="15" customHeight="1">
      <c r="A2740" s="147">
        <v>5762</v>
      </c>
      <c r="B2740" s="148" t="s">
        <v>25080</v>
      </c>
      <c r="C2740" s="149" t="s">
        <v>21560</v>
      </c>
      <c r="D2740" s="150">
        <v>453.86</v>
      </c>
      <c r="E2740" s="151" t="s">
        <v>22648</v>
      </c>
    </row>
    <row r="2741" spans="1:5" ht="15" customHeight="1">
      <c r="A2741" s="147">
        <v>5763</v>
      </c>
      <c r="B2741" s="148" t="s">
        <v>25081</v>
      </c>
      <c r="C2741" s="149" t="s">
        <v>21560</v>
      </c>
      <c r="D2741" s="150">
        <v>414.41</v>
      </c>
      <c r="E2741" s="151" t="s">
        <v>22648</v>
      </c>
    </row>
    <row r="2742" spans="1:5" ht="15" customHeight="1">
      <c r="A2742" s="147">
        <v>5764</v>
      </c>
      <c r="B2742" s="148" t="s">
        <v>25082</v>
      </c>
      <c r="C2742" s="149" t="s">
        <v>21560</v>
      </c>
      <c r="D2742" s="150">
        <v>560.6</v>
      </c>
      <c r="E2742" s="151" t="s">
        <v>22648</v>
      </c>
    </row>
    <row r="2743" spans="1:5" ht="15" customHeight="1">
      <c r="A2743" s="147">
        <v>5765</v>
      </c>
      <c r="B2743" s="148" t="s">
        <v>25083</v>
      </c>
      <c r="C2743" s="149" t="s">
        <v>21560</v>
      </c>
      <c r="D2743" s="150">
        <v>600.51</v>
      </c>
      <c r="E2743" s="151" t="s">
        <v>22648</v>
      </c>
    </row>
    <row r="2744" spans="1:5" ht="15" customHeight="1">
      <c r="A2744" s="147">
        <v>5766</v>
      </c>
      <c r="B2744" s="148" t="s">
        <v>25084</v>
      </c>
      <c r="C2744" s="149" t="s">
        <v>21560</v>
      </c>
      <c r="D2744" s="150">
        <v>928.48</v>
      </c>
      <c r="E2744" s="151" t="s">
        <v>22648</v>
      </c>
    </row>
    <row r="2745" spans="1:5" ht="15" customHeight="1">
      <c r="A2745" s="147">
        <v>5768</v>
      </c>
      <c r="B2745" s="148" t="s">
        <v>25085</v>
      </c>
      <c r="C2745" s="149" t="s">
        <v>21560</v>
      </c>
      <c r="D2745" s="150">
        <v>700.67</v>
      </c>
      <c r="E2745" s="151" t="s">
        <v>22648</v>
      </c>
    </row>
    <row r="2746" spans="1:5" ht="15" customHeight="1">
      <c r="A2746" s="147">
        <v>5777</v>
      </c>
      <c r="B2746" s="148" t="s">
        <v>25086</v>
      </c>
      <c r="C2746" s="149" t="s">
        <v>21560</v>
      </c>
      <c r="D2746" s="150">
        <v>268.77999999999997</v>
      </c>
    </row>
    <row r="2747" spans="1:5" ht="15" customHeight="1">
      <c r="A2747" s="147">
        <v>5787</v>
      </c>
      <c r="B2747" s="148" t="s">
        <v>25087</v>
      </c>
      <c r="C2747" s="149" t="s">
        <v>21560</v>
      </c>
      <c r="D2747" s="150">
        <v>484.95</v>
      </c>
      <c r="E2747" s="151" t="s">
        <v>22648</v>
      </c>
    </row>
    <row r="2748" spans="1:5" ht="15" customHeight="1">
      <c r="A2748" s="147">
        <v>5788</v>
      </c>
      <c r="B2748" s="148" t="s">
        <v>25088</v>
      </c>
      <c r="C2748" s="149" t="s">
        <v>21560</v>
      </c>
      <c r="D2748" s="150">
        <v>532.66</v>
      </c>
      <c r="E2748" s="151" t="s">
        <v>22648</v>
      </c>
    </row>
    <row r="2749" spans="1:5" ht="15" customHeight="1">
      <c r="A2749" s="147">
        <v>5789</v>
      </c>
      <c r="B2749" s="148" t="s">
        <v>25089</v>
      </c>
      <c r="C2749" s="149" t="s">
        <v>21560</v>
      </c>
      <c r="D2749" s="150">
        <v>778.67</v>
      </c>
      <c r="E2749" s="151" t="s">
        <v>22648</v>
      </c>
    </row>
    <row r="2750" spans="1:5" ht="15" customHeight="1">
      <c r="A2750" s="147">
        <v>5798</v>
      </c>
      <c r="B2750" s="148" t="s">
        <v>25090</v>
      </c>
      <c r="C2750" s="149" t="s">
        <v>21560</v>
      </c>
      <c r="D2750" s="150">
        <v>1755.4</v>
      </c>
      <c r="E2750" s="151" t="s">
        <v>22648</v>
      </c>
    </row>
    <row r="2751" spans="1:5" ht="15" customHeight="1">
      <c r="A2751" s="147">
        <v>11662</v>
      </c>
      <c r="B2751" s="148" t="s">
        <v>25091</v>
      </c>
      <c r="C2751" s="149" t="s">
        <v>21560</v>
      </c>
      <c r="D2751" s="150">
        <v>8214.08</v>
      </c>
    </row>
    <row r="2752" spans="1:5" ht="15" customHeight="1">
      <c r="A2752" s="147">
        <v>9528</v>
      </c>
      <c r="B2752" s="148" t="s">
        <v>25092</v>
      </c>
      <c r="C2752" s="149" t="s">
        <v>21720</v>
      </c>
      <c r="D2752" s="150">
        <v>661.6</v>
      </c>
    </row>
    <row r="2753" spans="1:5" ht="15" customHeight="1">
      <c r="A2753" s="147">
        <v>2307</v>
      </c>
      <c r="B2753" s="148" t="s">
        <v>25093</v>
      </c>
      <c r="C2753" s="149" t="s">
        <v>21570</v>
      </c>
      <c r="D2753" s="150">
        <v>68.900000000000006</v>
      </c>
    </row>
    <row r="2754" spans="1:5" ht="15" customHeight="1">
      <c r="A2754" s="147">
        <v>6328</v>
      </c>
      <c r="B2754" s="148" t="s">
        <v>25094</v>
      </c>
      <c r="C2754" s="149" t="s">
        <v>4</v>
      </c>
      <c r="D2754" s="150">
        <v>977.91</v>
      </c>
      <c r="E2754" s="151" t="s">
        <v>22648</v>
      </c>
    </row>
    <row r="2755" spans="1:5" ht="15" customHeight="1">
      <c r="A2755" s="147">
        <v>5837</v>
      </c>
      <c r="B2755" s="148" t="s">
        <v>25095</v>
      </c>
      <c r="C2755" s="149" t="s">
        <v>4</v>
      </c>
      <c r="D2755" s="150">
        <v>2093.16</v>
      </c>
      <c r="E2755" s="151" t="s">
        <v>22648</v>
      </c>
    </row>
    <row r="2756" spans="1:5" ht="15" customHeight="1">
      <c r="A2756" s="147">
        <v>5839</v>
      </c>
      <c r="B2756" s="148" t="s">
        <v>25096</v>
      </c>
      <c r="C2756" s="149" t="s">
        <v>4</v>
      </c>
      <c r="D2756" s="150">
        <v>2117.7600000000002</v>
      </c>
      <c r="E2756" s="151" t="s">
        <v>22648</v>
      </c>
    </row>
    <row r="2757" spans="1:5" ht="15" customHeight="1">
      <c r="A2757" s="147">
        <v>6317</v>
      </c>
      <c r="B2757" s="148" t="s">
        <v>25097</v>
      </c>
      <c r="C2757" s="149" t="s">
        <v>4</v>
      </c>
      <c r="D2757" s="150">
        <v>1260.58</v>
      </c>
      <c r="E2757" s="151" t="s">
        <v>22648</v>
      </c>
    </row>
    <row r="2758" spans="1:5" ht="15" customHeight="1">
      <c r="A2758" s="147">
        <v>6319</v>
      </c>
      <c r="B2758" s="148" t="s">
        <v>25098</v>
      </c>
      <c r="C2758" s="149" t="s">
        <v>4</v>
      </c>
      <c r="D2758" s="150">
        <v>1701.33</v>
      </c>
      <c r="E2758" s="151" t="s">
        <v>22648</v>
      </c>
    </row>
    <row r="2759" spans="1:5" ht="15" customHeight="1">
      <c r="A2759" s="147">
        <v>6327</v>
      </c>
      <c r="B2759" s="148" t="s">
        <v>25099</v>
      </c>
      <c r="C2759" s="149" t="s">
        <v>4</v>
      </c>
      <c r="D2759" s="150">
        <v>3256.78</v>
      </c>
      <c r="E2759" s="151" t="s">
        <v>22648</v>
      </c>
    </row>
    <row r="2760" spans="1:5" ht="15" customHeight="1">
      <c r="A2760" s="147">
        <v>12173</v>
      </c>
      <c r="B2760" s="148" t="s">
        <v>25100</v>
      </c>
      <c r="C2760" s="149" t="s">
        <v>4</v>
      </c>
      <c r="D2760" s="150">
        <v>745.65</v>
      </c>
    </row>
    <row r="2761" spans="1:5" ht="15" customHeight="1">
      <c r="A2761" s="147">
        <v>5844</v>
      </c>
      <c r="B2761" s="148" t="s">
        <v>25101</v>
      </c>
      <c r="C2761" s="149" t="s">
        <v>4</v>
      </c>
      <c r="D2761" s="150">
        <v>1500.37</v>
      </c>
      <c r="E2761" s="151" t="s">
        <v>22648</v>
      </c>
    </row>
    <row r="2762" spans="1:5" ht="15" customHeight="1">
      <c r="A2762" s="147">
        <v>12172</v>
      </c>
      <c r="B2762" s="148" t="s">
        <v>25102</v>
      </c>
      <c r="C2762" s="149" t="s">
        <v>4</v>
      </c>
      <c r="D2762" s="150">
        <v>981.38</v>
      </c>
    </row>
    <row r="2763" spans="1:5" ht="15" customHeight="1">
      <c r="A2763" s="147">
        <v>6065</v>
      </c>
      <c r="B2763" s="148" t="s">
        <v>25103</v>
      </c>
      <c r="C2763" s="149" t="s">
        <v>4</v>
      </c>
      <c r="D2763" s="150">
        <v>1961.14</v>
      </c>
      <c r="E2763" s="151" t="s">
        <v>22648</v>
      </c>
    </row>
    <row r="2764" spans="1:5" ht="15" customHeight="1">
      <c r="A2764" s="147">
        <v>6073</v>
      </c>
      <c r="B2764" s="148" t="s">
        <v>25104</v>
      </c>
      <c r="C2764" s="149" t="s">
        <v>4</v>
      </c>
      <c r="D2764" s="150">
        <v>3606.84</v>
      </c>
      <c r="E2764" s="151" t="s">
        <v>22648</v>
      </c>
    </row>
    <row r="2765" spans="1:5" ht="15" customHeight="1">
      <c r="A2765" s="147">
        <v>5845</v>
      </c>
      <c r="B2765" s="148" t="s">
        <v>25105</v>
      </c>
      <c r="C2765" s="149" t="s">
        <v>4</v>
      </c>
      <c r="D2765" s="150">
        <v>1873.22</v>
      </c>
      <c r="E2765" s="151" t="s">
        <v>22648</v>
      </c>
    </row>
    <row r="2766" spans="1:5" ht="15" customHeight="1">
      <c r="A2766" s="147">
        <v>6075</v>
      </c>
      <c r="B2766" s="148" t="s">
        <v>25106</v>
      </c>
      <c r="C2766" s="149" t="s">
        <v>4</v>
      </c>
      <c r="D2766" s="150">
        <v>2460.52</v>
      </c>
      <c r="E2766" s="151" t="s">
        <v>22648</v>
      </c>
    </row>
    <row r="2767" spans="1:5" ht="15" customHeight="1">
      <c r="A2767" s="147">
        <v>6083</v>
      </c>
      <c r="B2767" s="148" t="s">
        <v>25107</v>
      </c>
      <c r="C2767" s="149" t="s">
        <v>4</v>
      </c>
      <c r="D2767" s="150">
        <v>4604.08</v>
      </c>
      <c r="E2767" s="151" t="s">
        <v>22648</v>
      </c>
    </row>
    <row r="2768" spans="1:5" ht="15" customHeight="1">
      <c r="A2768" s="147">
        <v>5846</v>
      </c>
      <c r="B2768" s="148" t="s">
        <v>25108</v>
      </c>
      <c r="C2768" s="149" t="s">
        <v>4</v>
      </c>
      <c r="D2768" s="150">
        <v>2293.0500000000002</v>
      </c>
      <c r="E2768" s="151" t="s">
        <v>22648</v>
      </c>
    </row>
    <row r="2769" spans="1:5" ht="15" customHeight="1">
      <c r="A2769" s="147">
        <v>6085</v>
      </c>
      <c r="B2769" s="148" t="s">
        <v>25109</v>
      </c>
      <c r="C2769" s="149" t="s">
        <v>4</v>
      </c>
      <c r="D2769" s="150">
        <v>3062.23</v>
      </c>
    </row>
    <row r="2770" spans="1:5" ht="15" customHeight="1">
      <c r="A2770" s="147">
        <v>6093</v>
      </c>
      <c r="B2770" s="148" t="s">
        <v>25110</v>
      </c>
      <c r="C2770" s="149" t="s">
        <v>4</v>
      </c>
      <c r="D2770" s="150">
        <v>5854.93</v>
      </c>
      <c r="E2770" s="151" t="s">
        <v>22648</v>
      </c>
    </row>
    <row r="2771" spans="1:5" ht="15" customHeight="1">
      <c r="A2771" s="147">
        <v>5847</v>
      </c>
      <c r="B2771" s="148" t="s">
        <v>25111</v>
      </c>
      <c r="C2771" s="149" t="s">
        <v>4</v>
      </c>
      <c r="D2771" s="150">
        <v>2700.59</v>
      </c>
      <c r="E2771" s="151" t="s">
        <v>22648</v>
      </c>
    </row>
    <row r="2772" spans="1:5" ht="15" customHeight="1">
      <c r="A2772" s="147">
        <v>6095</v>
      </c>
      <c r="B2772" s="148" t="s">
        <v>25112</v>
      </c>
      <c r="C2772" s="149" t="s">
        <v>4</v>
      </c>
      <c r="D2772" s="150">
        <v>3691.48</v>
      </c>
      <c r="E2772" s="151" t="s">
        <v>22648</v>
      </c>
    </row>
    <row r="2773" spans="1:5" ht="15" customHeight="1">
      <c r="A2773" s="147">
        <v>6103</v>
      </c>
      <c r="B2773" s="148" t="s">
        <v>25113</v>
      </c>
      <c r="C2773" s="149" t="s">
        <v>4</v>
      </c>
      <c r="D2773" s="150">
        <v>7256.8</v>
      </c>
      <c r="E2773" s="151" t="s">
        <v>22648</v>
      </c>
    </row>
    <row r="2774" spans="1:5" ht="15" customHeight="1">
      <c r="A2774" s="147">
        <v>5848</v>
      </c>
      <c r="B2774" s="148" t="s">
        <v>25114</v>
      </c>
      <c r="C2774" s="149" t="s">
        <v>4</v>
      </c>
      <c r="D2774" s="150">
        <v>3347.43</v>
      </c>
      <c r="E2774" s="151" t="s">
        <v>22648</v>
      </c>
    </row>
    <row r="2775" spans="1:5" ht="15" customHeight="1">
      <c r="A2775" s="147">
        <v>6105</v>
      </c>
      <c r="B2775" s="148" t="s">
        <v>25115</v>
      </c>
      <c r="C2775" s="149" t="s">
        <v>4</v>
      </c>
      <c r="D2775" s="150">
        <v>4531.1899999999996</v>
      </c>
      <c r="E2775" s="151" t="s">
        <v>22648</v>
      </c>
    </row>
    <row r="2776" spans="1:5" ht="15" customHeight="1">
      <c r="A2776" s="147">
        <v>6113</v>
      </c>
      <c r="B2776" s="148" t="s">
        <v>25116</v>
      </c>
      <c r="C2776" s="149" t="s">
        <v>4</v>
      </c>
      <c r="D2776" s="150">
        <v>8826.65</v>
      </c>
      <c r="E2776" s="151" t="s">
        <v>22648</v>
      </c>
    </row>
    <row r="2777" spans="1:5" ht="15" customHeight="1">
      <c r="A2777" s="147">
        <v>5849</v>
      </c>
      <c r="B2777" s="148" t="s">
        <v>25117</v>
      </c>
      <c r="C2777" s="149" t="s">
        <v>4</v>
      </c>
      <c r="D2777" s="150">
        <v>2293.88</v>
      </c>
      <c r="E2777" s="151" t="s">
        <v>22648</v>
      </c>
    </row>
    <row r="2778" spans="1:5" ht="15" customHeight="1">
      <c r="A2778" s="147">
        <v>5850</v>
      </c>
      <c r="B2778" s="148" t="s">
        <v>25118</v>
      </c>
      <c r="C2778" s="149" t="s">
        <v>4</v>
      </c>
      <c r="D2778" s="150">
        <v>2749.72</v>
      </c>
      <c r="E2778" s="151" t="s">
        <v>22648</v>
      </c>
    </row>
    <row r="2779" spans="1:5" ht="15" customHeight="1">
      <c r="A2779" s="147">
        <v>5851</v>
      </c>
      <c r="B2779" s="148" t="s">
        <v>25119</v>
      </c>
      <c r="C2779" s="149" t="s">
        <v>4</v>
      </c>
      <c r="D2779" s="150">
        <v>3387.13</v>
      </c>
      <c r="E2779" s="151" t="s">
        <v>22648</v>
      </c>
    </row>
    <row r="2780" spans="1:5" ht="15" customHeight="1">
      <c r="A2780" s="147">
        <v>5865</v>
      </c>
      <c r="B2780" s="148" t="s">
        <v>25120</v>
      </c>
      <c r="C2780" s="149" t="s">
        <v>21570</v>
      </c>
      <c r="D2780" s="150">
        <v>1000.87</v>
      </c>
      <c r="E2780" s="151" t="s">
        <v>22648</v>
      </c>
    </row>
    <row r="2781" spans="1:5" ht="15" customHeight="1">
      <c r="A2781" s="147">
        <v>5866</v>
      </c>
      <c r="B2781" s="148" t="s">
        <v>25121</v>
      </c>
      <c r="C2781" s="149" t="s">
        <v>21570</v>
      </c>
      <c r="D2781" s="150">
        <v>1309.6400000000001</v>
      </c>
      <c r="E2781" s="151" t="s">
        <v>22648</v>
      </c>
    </row>
    <row r="2782" spans="1:5" ht="15" customHeight="1">
      <c r="A2782" s="147">
        <v>5867</v>
      </c>
      <c r="B2782" s="148" t="s">
        <v>25122</v>
      </c>
      <c r="C2782" s="149" t="s">
        <v>21570</v>
      </c>
      <c r="D2782" s="150">
        <v>1736.2</v>
      </c>
      <c r="E2782" s="151" t="s">
        <v>22648</v>
      </c>
    </row>
    <row r="2783" spans="1:5" ht="15" customHeight="1">
      <c r="A2783" s="147">
        <v>5861</v>
      </c>
      <c r="B2783" s="148" t="s">
        <v>25123</v>
      </c>
      <c r="C2783" s="149" t="s">
        <v>29</v>
      </c>
      <c r="D2783" s="150">
        <v>409.14</v>
      </c>
      <c r="E2783" s="151" t="s">
        <v>22648</v>
      </c>
    </row>
    <row r="2784" spans="1:5" ht="15" customHeight="1">
      <c r="A2784" s="147">
        <v>5862</v>
      </c>
      <c r="B2784" s="148" t="s">
        <v>25124</v>
      </c>
      <c r="C2784" s="149" t="s">
        <v>29</v>
      </c>
      <c r="D2784" s="150">
        <v>500.58</v>
      </c>
      <c r="E2784" s="151" t="s">
        <v>22648</v>
      </c>
    </row>
    <row r="2785" spans="1:5" ht="15" customHeight="1">
      <c r="A2785" s="147">
        <v>5863</v>
      </c>
      <c r="B2785" s="148" t="s">
        <v>25125</v>
      </c>
      <c r="C2785" s="149" t="s">
        <v>29</v>
      </c>
      <c r="D2785" s="150">
        <v>602.61</v>
      </c>
      <c r="E2785" s="151" t="s">
        <v>22648</v>
      </c>
    </row>
    <row r="2786" spans="1:5" ht="15" customHeight="1">
      <c r="A2786" s="147">
        <v>5864</v>
      </c>
      <c r="B2786" s="148" t="s">
        <v>25126</v>
      </c>
      <c r="C2786" s="149" t="s">
        <v>29</v>
      </c>
      <c r="D2786" s="150">
        <v>702.86</v>
      </c>
      <c r="E2786" s="151" t="s">
        <v>22648</v>
      </c>
    </row>
    <row r="2787" spans="1:5" ht="15" customHeight="1">
      <c r="A2787" s="147">
        <v>8645</v>
      </c>
      <c r="B2787" s="148" t="s">
        <v>25127</v>
      </c>
      <c r="C2787" s="149" t="s">
        <v>29</v>
      </c>
      <c r="D2787" s="150">
        <v>637.75</v>
      </c>
    </row>
    <row r="2788" spans="1:5" ht="15" customHeight="1">
      <c r="A2788" s="147">
        <v>8646</v>
      </c>
      <c r="B2788" s="148" t="s">
        <v>25128</v>
      </c>
      <c r="C2788" s="149" t="s">
        <v>29</v>
      </c>
      <c r="D2788" s="150">
        <v>942.87</v>
      </c>
    </row>
    <row r="2789" spans="1:5" ht="15" customHeight="1">
      <c r="A2789" s="147">
        <v>8647</v>
      </c>
      <c r="B2789" s="148" t="s">
        <v>25129</v>
      </c>
      <c r="C2789" s="149" t="s">
        <v>29</v>
      </c>
      <c r="D2789" s="150">
        <v>1899.21</v>
      </c>
    </row>
    <row r="2790" spans="1:5" ht="15" customHeight="1">
      <c r="A2790" s="147">
        <v>8648</v>
      </c>
      <c r="B2790" s="148" t="s">
        <v>25130</v>
      </c>
      <c r="C2790" s="149" t="s">
        <v>29</v>
      </c>
      <c r="D2790" s="150">
        <v>2367.4699999999998</v>
      </c>
    </row>
    <row r="2791" spans="1:5" ht="15" customHeight="1">
      <c r="A2791" s="147">
        <v>8650</v>
      </c>
      <c r="B2791" s="148" t="s">
        <v>25131</v>
      </c>
      <c r="C2791" s="149" t="s">
        <v>29</v>
      </c>
      <c r="D2791" s="150">
        <v>3248.28</v>
      </c>
    </row>
    <row r="2792" spans="1:5" ht="15" customHeight="1">
      <c r="A2792" s="147">
        <v>8651</v>
      </c>
      <c r="B2792" s="148" t="s">
        <v>25132</v>
      </c>
      <c r="C2792" s="149" t="s">
        <v>29</v>
      </c>
      <c r="D2792" s="150">
        <v>3809.79</v>
      </c>
    </row>
    <row r="2793" spans="1:5" ht="15" customHeight="1">
      <c r="A2793" s="147">
        <v>8649</v>
      </c>
      <c r="B2793" s="148" t="s">
        <v>25133</v>
      </c>
      <c r="C2793" s="149" t="s">
        <v>29</v>
      </c>
      <c r="D2793" s="150">
        <v>2688.24</v>
      </c>
    </row>
    <row r="2794" spans="1:5" ht="15" customHeight="1">
      <c r="A2794" s="147">
        <v>5868</v>
      </c>
      <c r="B2794" s="148" t="s">
        <v>25134</v>
      </c>
      <c r="C2794" s="149" t="s">
        <v>29</v>
      </c>
      <c r="D2794" s="150">
        <v>375.79</v>
      </c>
      <c r="E2794" s="151" t="s">
        <v>22648</v>
      </c>
    </row>
    <row r="2795" spans="1:5" ht="15" customHeight="1">
      <c r="A2795" s="147">
        <v>5869</v>
      </c>
      <c r="B2795" s="148" t="s">
        <v>25135</v>
      </c>
      <c r="C2795" s="149" t="s">
        <v>29</v>
      </c>
      <c r="D2795" s="150">
        <v>367.24</v>
      </c>
      <c r="E2795" s="151" t="s">
        <v>22648</v>
      </c>
    </row>
    <row r="2796" spans="1:5" ht="15" customHeight="1">
      <c r="A2796" s="147">
        <v>5870</v>
      </c>
      <c r="B2796" s="148" t="s">
        <v>25136</v>
      </c>
      <c r="C2796" s="149" t="s">
        <v>29</v>
      </c>
      <c r="D2796" s="150">
        <v>439.8</v>
      </c>
      <c r="E2796" s="151" t="s">
        <v>22648</v>
      </c>
    </row>
    <row r="2797" spans="1:5" ht="15" customHeight="1">
      <c r="A2797" s="147">
        <v>5871</v>
      </c>
      <c r="B2797" s="148" t="s">
        <v>25137</v>
      </c>
      <c r="C2797" s="149" t="s">
        <v>29</v>
      </c>
      <c r="D2797" s="150">
        <v>534.79</v>
      </c>
      <c r="E2797" s="151" t="s">
        <v>22648</v>
      </c>
    </row>
    <row r="2798" spans="1:5" ht="15" customHeight="1">
      <c r="A2798" s="147">
        <v>5872</v>
      </c>
      <c r="B2798" s="148" t="s">
        <v>25138</v>
      </c>
      <c r="C2798" s="149" t="s">
        <v>29</v>
      </c>
      <c r="D2798" s="150">
        <v>669.16</v>
      </c>
      <c r="E2798" s="151" t="s">
        <v>22648</v>
      </c>
    </row>
    <row r="2799" spans="1:5" ht="15" customHeight="1">
      <c r="A2799" s="147">
        <v>5873</v>
      </c>
      <c r="B2799" s="148" t="s">
        <v>25139</v>
      </c>
      <c r="C2799" s="149" t="s">
        <v>29</v>
      </c>
      <c r="D2799" s="150">
        <v>785.26</v>
      </c>
      <c r="E2799" s="151" t="s">
        <v>22648</v>
      </c>
    </row>
    <row r="2800" spans="1:5" ht="15" customHeight="1">
      <c r="A2800" s="147">
        <v>6315</v>
      </c>
      <c r="B2800" s="148" t="s">
        <v>25140</v>
      </c>
      <c r="C2800" s="149" t="s">
        <v>4</v>
      </c>
      <c r="D2800" s="150">
        <v>934.86</v>
      </c>
      <c r="E2800" s="151" t="s">
        <v>22648</v>
      </c>
    </row>
    <row r="2801" spans="1:5" ht="15" customHeight="1">
      <c r="A2801" s="147">
        <v>5874</v>
      </c>
      <c r="B2801" s="148" t="s">
        <v>25141</v>
      </c>
      <c r="C2801" s="149" t="s">
        <v>4</v>
      </c>
      <c r="D2801" s="150">
        <v>1068</v>
      </c>
      <c r="E2801" s="151" t="s">
        <v>22648</v>
      </c>
    </row>
    <row r="2802" spans="1:5" ht="15" customHeight="1">
      <c r="A2802" s="147">
        <v>5875</v>
      </c>
      <c r="B2802" s="148" t="s">
        <v>25142</v>
      </c>
      <c r="C2802" s="149" t="s">
        <v>4</v>
      </c>
      <c r="D2802" s="150">
        <v>1324.36</v>
      </c>
      <c r="E2802" s="151" t="s">
        <v>22648</v>
      </c>
    </row>
    <row r="2803" spans="1:5" ht="15" customHeight="1">
      <c r="A2803" s="147">
        <v>5876</v>
      </c>
      <c r="B2803" s="148" t="s">
        <v>25143</v>
      </c>
      <c r="C2803" s="149" t="s">
        <v>4</v>
      </c>
      <c r="D2803" s="150">
        <v>1636.68</v>
      </c>
      <c r="E2803" s="151" t="s">
        <v>22648</v>
      </c>
    </row>
    <row r="2804" spans="1:5" ht="15" customHeight="1">
      <c r="A2804" s="147">
        <v>5877</v>
      </c>
      <c r="B2804" s="148" t="s">
        <v>25144</v>
      </c>
      <c r="C2804" s="149" t="s">
        <v>4</v>
      </c>
      <c r="D2804" s="150">
        <v>1953.49</v>
      </c>
      <c r="E2804" s="151" t="s">
        <v>22648</v>
      </c>
    </row>
    <row r="2805" spans="1:5" ht="15" customHeight="1">
      <c r="A2805" s="147">
        <v>5878</v>
      </c>
      <c r="B2805" s="148" t="s">
        <v>25145</v>
      </c>
      <c r="C2805" s="149" t="s">
        <v>4</v>
      </c>
      <c r="D2805" s="150">
        <v>2373.4299999999998</v>
      </c>
      <c r="E2805" s="151" t="s">
        <v>22648</v>
      </c>
    </row>
    <row r="2806" spans="1:5" ht="15" customHeight="1">
      <c r="A2806" s="147">
        <v>5879</v>
      </c>
      <c r="B2806" s="148" t="s">
        <v>25146</v>
      </c>
      <c r="C2806" s="149" t="s">
        <v>4</v>
      </c>
      <c r="D2806" s="150">
        <v>1637.09</v>
      </c>
      <c r="E2806" s="151" t="s">
        <v>22648</v>
      </c>
    </row>
    <row r="2807" spans="1:5" ht="15" customHeight="1">
      <c r="A2807" s="147">
        <v>5880</v>
      </c>
      <c r="B2807" s="148" t="s">
        <v>25147</v>
      </c>
      <c r="C2807" s="149" t="s">
        <v>4</v>
      </c>
      <c r="D2807" s="150">
        <v>1978.14</v>
      </c>
      <c r="E2807" s="151" t="s">
        <v>22648</v>
      </c>
    </row>
    <row r="2808" spans="1:5" ht="15" customHeight="1">
      <c r="A2808" s="147">
        <v>5881</v>
      </c>
      <c r="B2808" s="148" t="s">
        <v>25148</v>
      </c>
      <c r="C2808" s="149" t="s">
        <v>4</v>
      </c>
      <c r="D2808" s="150">
        <v>2393.3000000000002</v>
      </c>
    </row>
    <row r="2809" spans="1:5" ht="15" customHeight="1">
      <c r="A2809" s="147">
        <v>8655</v>
      </c>
      <c r="B2809" s="148" t="s">
        <v>25149</v>
      </c>
      <c r="C2809" s="149" t="s">
        <v>21570</v>
      </c>
      <c r="D2809" s="150">
        <v>254.93</v>
      </c>
    </row>
    <row r="2810" spans="1:5" ht="15" customHeight="1">
      <c r="A2810" s="147">
        <v>8656</v>
      </c>
      <c r="B2810" s="148" t="s">
        <v>25150</v>
      </c>
      <c r="C2810" s="149" t="s">
        <v>21570</v>
      </c>
      <c r="D2810" s="150">
        <v>316.74</v>
      </c>
    </row>
    <row r="2811" spans="1:5" ht="15" customHeight="1">
      <c r="A2811" s="147">
        <v>8657</v>
      </c>
      <c r="B2811" s="148" t="s">
        <v>25151</v>
      </c>
      <c r="C2811" s="149" t="s">
        <v>21570</v>
      </c>
      <c r="D2811" s="150">
        <v>383.78</v>
      </c>
    </row>
    <row r="2812" spans="1:5" ht="15" customHeight="1">
      <c r="A2812" s="147">
        <v>8658</v>
      </c>
      <c r="B2812" s="148" t="s">
        <v>25152</v>
      </c>
      <c r="C2812" s="149" t="s">
        <v>21570</v>
      </c>
      <c r="D2812" s="150">
        <v>471.45</v>
      </c>
    </row>
    <row r="2813" spans="1:5" ht="15" customHeight="1">
      <c r="A2813" s="147">
        <v>8659</v>
      </c>
      <c r="B2813" s="148" t="s">
        <v>25153</v>
      </c>
      <c r="C2813" s="149" t="s">
        <v>21570</v>
      </c>
      <c r="D2813" s="150">
        <v>532.16</v>
      </c>
    </row>
    <row r="2814" spans="1:5" ht="15" customHeight="1">
      <c r="A2814" s="147">
        <v>8660</v>
      </c>
      <c r="B2814" s="148" t="s">
        <v>25154</v>
      </c>
      <c r="C2814" s="149" t="s">
        <v>21570</v>
      </c>
      <c r="D2814" s="150">
        <v>695.44</v>
      </c>
    </row>
    <row r="2815" spans="1:5" ht="15" customHeight="1">
      <c r="A2815" s="147">
        <v>8661</v>
      </c>
      <c r="B2815" s="148" t="s">
        <v>25155</v>
      </c>
      <c r="C2815" s="149" t="s">
        <v>21570</v>
      </c>
      <c r="D2815" s="150">
        <v>708.59</v>
      </c>
    </row>
    <row r="2816" spans="1:5" ht="15" customHeight="1">
      <c r="A2816" s="147">
        <v>8662</v>
      </c>
      <c r="B2816" s="148" t="s">
        <v>25156</v>
      </c>
      <c r="C2816" s="149" t="s">
        <v>21570</v>
      </c>
      <c r="D2816" s="150">
        <v>863.8</v>
      </c>
    </row>
    <row r="2817" spans="1:5" ht="15" customHeight="1">
      <c r="A2817" s="147">
        <v>8663</v>
      </c>
      <c r="B2817" s="148" t="s">
        <v>25157</v>
      </c>
      <c r="C2817" s="149" t="s">
        <v>21570</v>
      </c>
      <c r="D2817" s="150">
        <v>1034.02</v>
      </c>
    </row>
    <row r="2818" spans="1:5" ht="15" customHeight="1">
      <c r="A2818" s="147">
        <v>8664</v>
      </c>
      <c r="B2818" s="148" t="s">
        <v>25158</v>
      </c>
      <c r="C2818" s="149" t="s">
        <v>21570</v>
      </c>
      <c r="D2818" s="150">
        <v>1342</v>
      </c>
    </row>
    <row r="2819" spans="1:5" ht="15" customHeight="1">
      <c r="A2819" s="147">
        <v>8654</v>
      </c>
      <c r="B2819" s="148" t="s">
        <v>25159</v>
      </c>
      <c r="C2819" s="149" t="s">
        <v>21570</v>
      </c>
      <c r="D2819" s="150">
        <v>267.01</v>
      </c>
    </row>
    <row r="2820" spans="1:5" ht="15" customHeight="1">
      <c r="A2820" s="147">
        <v>5626</v>
      </c>
      <c r="B2820" s="148" t="s">
        <v>25160</v>
      </c>
      <c r="C2820" s="149" t="s">
        <v>21560</v>
      </c>
      <c r="D2820" s="150">
        <v>2517.34</v>
      </c>
    </row>
    <row r="2821" spans="1:5" ht="15" customHeight="1">
      <c r="A2821" s="147">
        <v>5627</v>
      </c>
      <c r="B2821" s="148" t="s">
        <v>25161</v>
      </c>
      <c r="C2821" s="149" t="s">
        <v>21560</v>
      </c>
      <c r="D2821" s="150">
        <v>1251.33</v>
      </c>
    </row>
    <row r="2822" spans="1:5" ht="15" customHeight="1">
      <c r="A2822" s="147">
        <v>11373</v>
      </c>
      <c r="B2822" s="148" t="s">
        <v>25162</v>
      </c>
      <c r="C2822" s="149" t="s">
        <v>21560</v>
      </c>
      <c r="D2822" s="150">
        <v>568.83000000000004</v>
      </c>
    </row>
    <row r="2823" spans="1:5" ht="17.100000000000001" customHeight="1">
      <c r="A2823" s="147">
        <v>5629</v>
      </c>
      <c r="B2823" s="148" t="s">
        <v>25163</v>
      </c>
      <c r="C2823" s="149" t="s">
        <v>21560</v>
      </c>
      <c r="D2823" s="150">
        <v>314.32</v>
      </c>
      <c r="E2823" s="151" t="s">
        <v>22648</v>
      </c>
    </row>
    <row r="2824" spans="1:5" ht="17.100000000000001" customHeight="1">
      <c r="A2824" s="147">
        <v>5630</v>
      </c>
      <c r="B2824" s="148" t="s">
        <v>25164</v>
      </c>
      <c r="C2824" s="149" t="s">
        <v>21560</v>
      </c>
      <c r="D2824" s="150">
        <v>401.69</v>
      </c>
      <c r="E2824" s="151" t="s">
        <v>22648</v>
      </c>
    </row>
    <row r="2825" spans="1:5" ht="17.100000000000001" customHeight="1">
      <c r="A2825" s="147">
        <v>5631</v>
      </c>
      <c r="B2825" s="148" t="s">
        <v>25165</v>
      </c>
      <c r="C2825" s="149" t="s">
        <v>21560</v>
      </c>
      <c r="D2825" s="150">
        <v>477.37</v>
      </c>
      <c r="E2825" s="151" t="s">
        <v>22648</v>
      </c>
    </row>
    <row r="2826" spans="1:5" ht="17.100000000000001" customHeight="1">
      <c r="A2826" s="147">
        <v>5632</v>
      </c>
      <c r="B2826" s="148" t="s">
        <v>25166</v>
      </c>
      <c r="C2826" s="149" t="s">
        <v>21560</v>
      </c>
      <c r="D2826" s="150">
        <v>348.86</v>
      </c>
      <c r="E2826" s="151" t="s">
        <v>22648</v>
      </c>
    </row>
    <row r="2827" spans="1:5" ht="17.100000000000001" customHeight="1">
      <c r="A2827" s="147">
        <v>5633</v>
      </c>
      <c r="B2827" s="148" t="s">
        <v>25167</v>
      </c>
      <c r="C2827" s="149" t="s">
        <v>21560</v>
      </c>
      <c r="D2827" s="150">
        <v>436.19</v>
      </c>
      <c r="E2827" s="151" t="s">
        <v>22648</v>
      </c>
    </row>
    <row r="2828" spans="1:5" ht="17.100000000000001" customHeight="1">
      <c r="A2828" s="147">
        <v>5634</v>
      </c>
      <c r="B2828" s="148" t="s">
        <v>25168</v>
      </c>
      <c r="C2828" s="149" t="s">
        <v>21560</v>
      </c>
      <c r="D2828" s="150">
        <v>524.36</v>
      </c>
      <c r="E2828" s="151" t="s">
        <v>22648</v>
      </c>
    </row>
    <row r="2829" spans="1:5" ht="17.100000000000001" customHeight="1">
      <c r="A2829" s="147">
        <v>5635</v>
      </c>
      <c r="B2829" s="148" t="s">
        <v>25169</v>
      </c>
      <c r="C2829" s="149" t="s">
        <v>21560</v>
      </c>
      <c r="D2829" s="150">
        <v>390.66</v>
      </c>
      <c r="E2829" s="151" t="s">
        <v>22648</v>
      </c>
    </row>
    <row r="2830" spans="1:5" ht="17.100000000000001" customHeight="1">
      <c r="A2830" s="147">
        <v>5636</v>
      </c>
      <c r="B2830" s="148" t="s">
        <v>25170</v>
      </c>
      <c r="C2830" s="149" t="s">
        <v>21560</v>
      </c>
      <c r="D2830" s="150">
        <v>474.03</v>
      </c>
      <c r="E2830" s="151" t="s">
        <v>22648</v>
      </c>
    </row>
    <row r="2831" spans="1:5" ht="17.100000000000001" customHeight="1">
      <c r="A2831" s="147">
        <v>5637</v>
      </c>
      <c r="B2831" s="148" t="s">
        <v>25171</v>
      </c>
      <c r="C2831" s="149" t="s">
        <v>21560</v>
      </c>
      <c r="D2831" s="150">
        <v>752.08</v>
      </c>
      <c r="E2831" s="151" t="s">
        <v>22648</v>
      </c>
    </row>
    <row r="2832" spans="1:5" ht="17.100000000000001" customHeight="1">
      <c r="A2832" s="147">
        <v>5638</v>
      </c>
      <c r="B2832" s="148" t="s">
        <v>25172</v>
      </c>
      <c r="C2832" s="149" t="s">
        <v>21560</v>
      </c>
      <c r="D2832" s="150">
        <v>1526.92</v>
      </c>
      <c r="E2832" s="151" t="s">
        <v>22648</v>
      </c>
    </row>
    <row r="2833" spans="1:5" ht="17.100000000000001" customHeight="1">
      <c r="A2833" s="147">
        <v>5639</v>
      </c>
      <c r="B2833" s="148" t="s">
        <v>25173</v>
      </c>
      <c r="C2833" s="149" t="s">
        <v>21560</v>
      </c>
      <c r="D2833" s="150">
        <v>1804.43</v>
      </c>
      <c r="E2833" s="151" t="s">
        <v>22648</v>
      </c>
    </row>
    <row r="2834" spans="1:5" ht="17.100000000000001" customHeight="1">
      <c r="A2834" s="147">
        <v>5640</v>
      </c>
      <c r="B2834" s="148" t="s">
        <v>25174</v>
      </c>
      <c r="C2834" s="149" t="s">
        <v>21560</v>
      </c>
      <c r="D2834" s="150">
        <v>3915.81</v>
      </c>
      <c r="E2834" s="151" t="s">
        <v>22648</v>
      </c>
    </row>
    <row r="2835" spans="1:5" ht="17.100000000000001" customHeight="1">
      <c r="A2835" s="147">
        <v>5647</v>
      </c>
      <c r="B2835" s="148" t="s">
        <v>25175</v>
      </c>
      <c r="C2835" s="149" t="s">
        <v>21560</v>
      </c>
      <c r="D2835" s="150">
        <v>1518.86</v>
      </c>
      <c r="E2835" s="151" t="s">
        <v>22648</v>
      </c>
    </row>
    <row r="2836" spans="1:5" ht="17.100000000000001" customHeight="1">
      <c r="A2836" s="147">
        <v>5649</v>
      </c>
      <c r="B2836" s="148" t="s">
        <v>25176</v>
      </c>
      <c r="C2836" s="149" t="s">
        <v>21560</v>
      </c>
      <c r="D2836" s="150">
        <v>4166.99</v>
      </c>
      <c r="E2836" s="151" t="s">
        <v>22648</v>
      </c>
    </row>
    <row r="2837" spans="1:5" ht="17.100000000000001" customHeight="1">
      <c r="A2837" s="147">
        <v>5651</v>
      </c>
      <c r="B2837" s="148" t="s">
        <v>25177</v>
      </c>
      <c r="C2837" s="149" t="s">
        <v>21560</v>
      </c>
      <c r="D2837" s="150">
        <v>1887.21</v>
      </c>
      <c r="E2837" s="151" t="s">
        <v>22648</v>
      </c>
    </row>
    <row r="2838" spans="1:5" ht="17.100000000000001" customHeight="1">
      <c r="A2838" s="147">
        <v>6343</v>
      </c>
      <c r="B2838" s="148" t="s">
        <v>25178</v>
      </c>
      <c r="C2838" s="149" t="s">
        <v>21560</v>
      </c>
      <c r="D2838" s="150">
        <v>769.19</v>
      </c>
      <c r="E2838" s="151" t="s">
        <v>22648</v>
      </c>
    </row>
    <row r="2839" spans="1:5" ht="17.100000000000001" customHeight="1">
      <c r="A2839" s="147">
        <v>12532</v>
      </c>
      <c r="B2839" s="148" t="s">
        <v>25179</v>
      </c>
      <c r="C2839" s="149" t="s">
        <v>21560</v>
      </c>
      <c r="D2839" s="150">
        <v>513.76</v>
      </c>
    </row>
    <row r="2840" spans="1:5" ht="17.100000000000001" customHeight="1">
      <c r="A2840" s="147">
        <v>12533</v>
      </c>
      <c r="B2840" s="148" t="s">
        <v>25180</v>
      </c>
      <c r="C2840" s="149" t="s">
        <v>21560</v>
      </c>
      <c r="D2840" s="150">
        <v>320.95999999999998</v>
      </c>
    </row>
    <row r="2841" spans="1:5" ht="17.100000000000001" customHeight="1">
      <c r="A2841" s="147">
        <v>12531</v>
      </c>
      <c r="B2841" s="148" t="s">
        <v>25181</v>
      </c>
      <c r="C2841" s="149" t="s">
        <v>21560</v>
      </c>
      <c r="D2841" s="150">
        <v>491.48</v>
      </c>
    </row>
    <row r="2842" spans="1:5" ht="17.100000000000001" customHeight="1">
      <c r="A2842" s="147">
        <v>6358</v>
      </c>
      <c r="B2842" s="148" t="s">
        <v>25182</v>
      </c>
      <c r="C2842" s="149" t="s">
        <v>21560</v>
      </c>
      <c r="D2842" s="150">
        <v>521.53</v>
      </c>
      <c r="E2842" s="151" t="s">
        <v>22648</v>
      </c>
    </row>
    <row r="2843" spans="1:5" ht="15" customHeight="1">
      <c r="A2843" s="147">
        <v>4760</v>
      </c>
      <c r="B2843" s="148" t="s">
        <v>25183</v>
      </c>
      <c r="C2843" s="149" t="s">
        <v>21560</v>
      </c>
      <c r="D2843" s="150">
        <v>34488.019999999997</v>
      </c>
    </row>
    <row r="2844" spans="1:5" ht="15" customHeight="1">
      <c r="A2844" s="147">
        <v>6389</v>
      </c>
      <c r="B2844" s="148" t="s">
        <v>25184</v>
      </c>
      <c r="C2844" s="149" t="s">
        <v>21560</v>
      </c>
      <c r="D2844" s="150">
        <v>7385.02</v>
      </c>
      <c r="E2844" s="151" t="s">
        <v>22648</v>
      </c>
    </row>
    <row r="2845" spans="1:5" ht="15" customHeight="1">
      <c r="A2845" s="147">
        <v>6390</v>
      </c>
      <c r="B2845" s="148" t="s">
        <v>25185</v>
      </c>
      <c r="C2845" s="149" t="s">
        <v>21560</v>
      </c>
      <c r="D2845" s="150">
        <v>9311.1299999999992</v>
      </c>
    </row>
    <row r="2846" spans="1:5" ht="15" customHeight="1">
      <c r="A2846" s="147">
        <v>6391</v>
      </c>
      <c r="B2846" s="148" t="s">
        <v>25186</v>
      </c>
      <c r="C2846" s="149" t="s">
        <v>21560</v>
      </c>
      <c r="D2846" s="150">
        <v>9599.41</v>
      </c>
      <c r="E2846" s="151" t="s">
        <v>22648</v>
      </c>
    </row>
    <row r="2847" spans="1:5" ht="15" customHeight="1">
      <c r="A2847" s="147">
        <v>6392</v>
      </c>
      <c r="B2847" s="148" t="s">
        <v>25187</v>
      </c>
      <c r="C2847" s="149" t="s">
        <v>21560</v>
      </c>
      <c r="D2847" s="150">
        <v>6511.23</v>
      </c>
    </row>
    <row r="2848" spans="1:5" ht="15" customHeight="1">
      <c r="A2848" s="147">
        <v>6393</v>
      </c>
      <c r="B2848" s="148" t="s">
        <v>25188</v>
      </c>
      <c r="C2848" s="149" t="s">
        <v>21560</v>
      </c>
      <c r="D2848" s="150">
        <v>6332.32</v>
      </c>
    </row>
    <row r="2849" spans="1:5" ht="15" customHeight="1">
      <c r="A2849" s="147">
        <v>6394</v>
      </c>
      <c r="B2849" s="148" t="s">
        <v>25189</v>
      </c>
      <c r="C2849" s="149" t="s">
        <v>21560</v>
      </c>
      <c r="D2849" s="150">
        <v>7379.29</v>
      </c>
    </row>
    <row r="2850" spans="1:5" ht="15" customHeight="1">
      <c r="A2850" s="147">
        <v>6395</v>
      </c>
      <c r="B2850" s="148" t="s">
        <v>25190</v>
      </c>
      <c r="C2850" s="149" t="s">
        <v>21560</v>
      </c>
      <c r="D2850" s="150">
        <v>9368.6299999999992</v>
      </c>
    </row>
    <row r="2851" spans="1:5" ht="15" customHeight="1">
      <c r="A2851" s="147">
        <v>6396</v>
      </c>
      <c r="B2851" s="148" t="s">
        <v>25191</v>
      </c>
      <c r="C2851" s="149" t="s">
        <v>21560</v>
      </c>
      <c r="D2851" s="150">
        <v>10295.98</v>
      </c>
    </row>
    <row r="2852" spans="1:5" ht="15" customHeight="1">
      <c r="A2852" s="147">
        <v>6397</v>
      </c>
      <c r="B2852" s="148" t="s">
        <v>25192</v>
      </c>
      <c r="C2852" s="149" t="s">
        <v>21560</v>
      </c>
      <c r="D2852" s="150">
        <v>4895.6899999999996</v>
      </c>
    </row>
    <row r="2853" spans="1:5" ht="15" customHeight="1">
      <c r="B2853" s="148" t="s">
        <v>25193</v>
      </c>
    </row>
    <row r="2854" spans="1:5" ht="15" customHeight="1">
      <c r="A2854" s="147">
        <v>6398</v>
      </c>
      <c r="C2854" s="149" t="s">
        <v>21560</v>
      </c>
      <c r="D2854" s="150">
        <v>7124.01</v>
      </c>
    </row>
    <row r="2855" spans="1:5" ht="15" customHeight="1">
      <c r="A2855" s="147">
        <v>6399</v>
      </c>
      <c r="B2855" s="148" t="s">
        <v>25194</v>
      </c>
      <c r="C2855" s="149" t="s">
        <v>21560</v>
      </c>
      <c r="D2855" s="150">
        <v>9085.3700000000008</v>
      </c>
    </row>
    <row r="2856" spans="1:5" ht="15" customHeight="1">
      <c r="A2856" s="147">
        <v>6400</v>
      </c>
      <c r="B2856" s="148" t="s">
        <v>25195</v>
      </c>
      <c r="C2856" s="149" t="s">
        <v>21560</v>
      </c>
      <c r="D2856" s="150">
        <v>9298.76</v>
      </c>
      <c r="E2856" s="151" t="s">
        <v>22648</v>
      </c>
    </row>
    <row r="2857" spans="1:5" ht="15" customHeight="1">
      <c r="A2857" s="147">
        <v>6401</v>
      </c>
      <c r="B2857" s="148" t="s">
        <v>25196</v>
      </c>
      <c r="C2857" s="149" t="s">
        <v>21560</v>
      </c>
      <c r="D2857" s="150">
        <v>6248.37</v>
      </c>
    </row>
    <row r="2858" spans="1:5" ht="15" customHeight="1">
      <c r="A2858" s="147">
        <v>6402</v>
      </c>
      <c r="B2858" s="148" t="s">
        <v>25197</v>
      </c>
      <c r="C2858" s="149" t="s">
        <v>21560</v>
      </c>
      <c r="D2858" s="150">
        <v>6110.24</v>
      </c>
    </row>
    <row r="2859" spans="1:5" ht="15" customHeight="1">
      <c r="A2859" s="147">
        <v>6403</v>
      </c>
      <c r="B2859" s="148" t="s">
        <v>25198</v>
      </c>
      <c r="C2859" s="149" t="s">
        <v>21560</v>
      </c>
      <c r="D2859" s="150">
        <v>7113.53</v>
      </c>
    </row>
    <row r="2860" spans="1:5" ht="15" customHeight="1">
      <c r="A2860" s="147">
        <v>6404</v>
      </c>
      <c r="B2860" s="148" t="s">
        <v>25199</v>
      </c>
      <c r="C2860" s="149" t="s">
        <v>21560</v>
      </c>
      <c r="D2860" s="150">
        <v>9102.89</v>
      </c>
    </row>
    <row r="2861" spans="1:5" ht="15" customHeight="1">
      <c r="A2861" s="147">
        <v>6405</v>
      </c>
      <c r="B2861" s="148" t="s">
        <v>25200</v>
      </c>
      <c r="C2861" s="149" t="s">
        <v>21560</v>
      </c>
      <c r="D2861" s="150">
        <v>9995.35</v>
      </c>
    </row>
    <row r="2862" spans="1:5" ht="15" customHeight="1">
      <c r="A2862" s="147">
        <v>6406</v>
      </c>
      <c r="B2862" s="148" t="s">
        <v>25201</v>
      </c>
      <c r="C2862" s="149" t="s">
        <v>21560</v>
      </c>
      <c r="D2862" s="150">
        <v>4696.87</v>
      </c>
    </row>
    <row r="2863" spans="1:5" ht="15" customHeight="1">
      <c r="A2863" s="147">
        <v>6407</v>
      </c>
      <c r="B2863" s="148" t="s">
        <v>25202</v>
      </c>
      <c r="C2863" s="149" t="s">
        <v>21560</v>
      </c>
      <c r="D2863" s="150">
        <v>6410.33</v>
      </c>
    </row>
    <row r="2864" spans="1:5" ht="15" customHeight="1">
      <c r="A2864" s="147">
        <v>6408</v>
      </c>
      <c r="B2864" s="148" t="s">
        <v>25203</v>
      </c>
      <c r="C2864" s="149" t="s">
        <v>21560</v>
      </c>
      <c r="D2864" s="150">
        <v>8128.89</v>
      </c>
      <c r="E2864" s="151" t="s">
        <v>22648</v>
      </c>
    </row>
    <row r="2865" spans="1:5" ht="15" customHeight="1">
      <c r="A2865" s="147">
        <v>6409</v>
      </c>
      <c r="B2865" s="148" t="s">
        <v>25204</v>
      </c>
      <c r="C2865" s="149" t="s">
        <v>21560</v>
      </c>
      <c r="D2865" s="150">
        <v>8299.07</v>
      </c>
      <c r="E2865" s="151" t="s">
        <v>22648</v>
      </c>
    </row>
    <row r="2866" spans="1:5" ht="15" customHeight="1">
      <c r="A2866" s="147">
        <v>6410</v>
      </c>
      <c r="B2866" s="148" t="s">
        <v>25205</v>
      </c>
      <c r="C2866" s="149" t="s">
        <v>21560</v>
      </c>
      <c r="D2866" s="150">
        <v>5099.07</v>
      </c>
    </row>
    <row r="2867" spans="1:5" ht="15" customHeight="1">
      <c r="A2867" s="147">
        <v>6411</v>
      </c>
      <c r="B2867" s="148" t="s">
        <v>25206</v>
      </c>
      <c r="C2867" s="149" t="s">
        <v>21560</v>
      </c>
      <c r="D2867" s="150">
        <v>4760.32</v>
      </c>
    </row>
    <row r="2868" spans="1:5" ht="15" customHeight="1">
      <c r="A2868" s="147">
        <v>6412</v>
      </c>
      <c r="B2868" s="148" t="s">
        <v>25207</v>
      </c>
      <c r="C2868" s="149" t="s">
        <v>21560</v>
      </c>
      <c r="D2868" s="150">
        <v>5810.95</v>
      </c>
    </row>
    <row r="2869" spans="1:5" ht="15" customHeight="1">
      <c r="A2869" s="147">
        <v>6413</v>
      </c>
      <c r="B2869" s="148" t="s">
        <v>25208</v>
      </c>
      <c r="C2869" s="149" t="s">
        <v>21560</v>
      </c>
      <c r="D2869" s="150">
        <v>8130.67</v>
      </c>
      <c r="E2869" s="151" t="s">
        <v>22648</v>
      </c>
    </row>
    <row r="2870" spans="1:5" ht="15" customHeight="1">
      <c r="A2870" s="147">
        <v>6414</v>
      </c>
      <c r="B2870" s="148" t="s">
        <v>25209</v>
      </c>
      <c r="C2870" s="149" t="s">
        <v>21560</v>
      </c>
      <c r="D2870" s="150">
        <v>8826.44</v>
      </c>
    </row>
    <row r="2871" spans="1:5" ht="15" customHeight="1">
      <c r="A2871" s="147">
        <v>6415</v>
      </c>
      <c r="B2871" s="148" t="s">
        <v>25210</v>
      </c>
      <c r="C2871" s="149" t="s">
        <v>21560</v>
      </c>
      <c r="D2871" s="150">
        <v>3882.12</v>
      </c>
    </row>
    <row r="2872" spans="1:5" ht="15" customHeight="1">
      <c r="A2872" s="147">
        <v>6416</v>
      </c>
      <c r="B2872" s="148" t="s">
        <v>25211</v>
      </c>
      <c r="C2872" s="149" t="s">
        <v>21560</v>
      </c>
      <c r="D2872" s="150">
        <v>6408.83</v>
      </c>
    </row>
    <row r="2873" spans="1:5" ht="15" customHeight="1">
      <c r="A2873" s="147">
        <v>6417</v>
      </c>
      <c r="B2873" s="148" t="s">
        <v>25212</v>
      </c>
      <c r="C2873" s="149" t="s">
        <v>21560</v>
      </c>
      <c r="D2873" s="150">
        <v>7964.38</v>
      </c>
      <c r="E2873" s="151" t="s">
        <v>22648</v>
      </c>
    </row>
    <row r="2874" spans="1:5" ht="15" customHeight="1">
      <c r="A2874" s="147">
        <v>6418</v>
      </c>
      <c r="B2874" s="148" t="s">
        <v>25213</v>
      </c>
      <c r="C2874" s="149" t="s">
        <v>21560</v>
      </c>
      <c r="D2874" s="150">
        <v>8134.54</v>
      </c>
    </row>
    <row r="2875" spans="1:5" ht="15" customHeight="1">
      <c r="A2875" s="147">
        <v>6419</v>
      </c>
      <c r="B2875" s="148" t="s">
        <v>25214</v>
      </c>
      <c r="C2875" s="149" t="s">
        <v>21560</v>
      </c>
      <c r="D2875" s="150">
        <v>5093.1400000000003</v>
      </c>
    </row>
    <row r="2876" spans="1:5" ht="15" customHeight="1">
      <c r="A2876" s="147">
        <v>6420</v>
      </c>
      <c r="B2876" s="148" t="s">
        <v>25215</v>
      </c>
      <c r="C2876" s="149" t="s">
        <v>21560</v>
      </c>
      <c r="D2876" s="150">
        <v>4790.6000000000004</v>
      </c>
    </row>
    <row r="2877" spans="1:5" ht="15" customHeight="1">
      <c r="A2877" s="147">
        <v>6421</v>
      </c>
      <c r="B2877" s="148" t="s">
        <v>25216</v>
      </c>
      <c r="C2877" s="149" t="s">
        <v>21560</v>
      </c>
      <c r="D2877" s="150">
        <v>5799.11</v>
      </c>
    </row>
    <row r="2878" spans="1:5" ht="15" customHeight="1">
      <c r="A2878" s="147">
        <v>6422</v>
      </c>
      <c r="B2878" s="148" t="s">
        <v>25217</v>
      </c>
      <c r="C2878" s="149" t="s">
        <v>21560</v>
      </c>
      <c r="D2878" s="150">
        <v>7966.15</v>
      </c>
      <c r="E2878" s="151" t="s">
        <v>22648</v>
      </c>
    </row>
    <row r="2879" spans="1:5" ht="15" customHeight="1">
      <c r="A2879" s="147">
        <v>6423</v>
      </c>
      <c r="B2879" s="148" t="s">
        <v>25218</v>
      </c>
      <c r="C2879" s="149" t="s">
        <v>21560</v>
      </c>
      <c r="D2879" s="150">
        <v>8671.2000000000007</v>
      </c>
    </row>
    <row r="2880" spans="1:5" ht="15" customHeight="1">
      <c r="A2880" s="147">
        <v>6424</v>
      </c>
      <c r="B2880" s="148" t="s">
        <v>25219</v>
      </c>
      <c r="C2880" s="149" t="s">
        <v>21560</v>
      </c>
      <c r="D2880" s="150">
        <v>3876.21</v>
      </c>
    </row>
    <row r="2881" spans="1:5" ht="15" customHeight="1">
      <c r="A2881" s="147">
        <v>6339</v>
      </c>
      <c r="B2881" s="148" t="s">
        <v>25220</v>
      </c>
      <c r="C2881" s="149" t="s">
        <v>4</v>
      </c>
      <c r="D2881" s="150">
        <v>2902.72</v>
      </c>
    </row>
    <row r="2882" spans="1:5" ht="15" customHeight="1">
      <c r="A2882" s="147">
        <v>5928</v>
      </c>
      <c r="B2882" s="148" t="s">
        <v>25221</v>
      </c>
      <c r="C2882" s="149" t="s">
        <v>21560</v>
      </c>
      <c r="D2882" s="150">
        <v>6393.76</v>
      </c>
    </row>
    <row r="2883" spans="1:5" ht="15" customHeight="1">
      <c r="A2883" s="147">
        <v>5929</v>
      </c>
      <c r="B2883" s="148" t="s">
        <v>25222</v>
      </c>
      <c r="C2883" s="149" t="s">
        <v>21560</v>
      </c>
      <c r="D2883" s="150">
        <v>5782.25</v>
      </c>
    </row>
    <row r="2884" spans="1:5" ht="15" customHeight="1">
      <c r="A2884" s="147">
        <v>5930</v>
      </c>
      <c r="B2884" s="148" t="s">
        <v>25223</v>
      </c>
      <c r="C2884" s="149" t="s">
        <v>21560</v>
      </c>
      <c r="D2884" s="150">
        <v>7966.71</v>
      </c>
    </row>
    <row r="2885" spans="1:5" ht="15" customHeight="1">
      <c r="A2885" s="147">
        <v>11638</v>
      </c>
      <c r="B2885" s="148" t="s">
        <v>25224</v>
      </c>
      <c r="C2885" s="149" t="s">
        <v>21560</v>
      </c>
      <c r="D2885" s="150">
        <v>982.89</v>
      </c>
    </row>
    <row r="2886" spans="1:5" ht="15" customHeight="1">
      <c r="A2886" s="147">
        <v>4761</v>
      </c>
      <c r="B2886" s="148" t="s">
        <v>25225</v>
      </c>
      <c r="C2886" s="149" t="s">
        <v>21560</v>
      </c>
      <c r="D2886" s="150">
        <v>5457.19</v>
      </c>
    </row>
    <row r="2887" spans="1:5" ht="15" customHeight="1">
      <c r="A2887" s="147">
        <v>11637</v>
      </c>
      <c r="B2887" s="148" t="s">
        <v>25226</v>
      </c>
      <c r="C2887" s="149" t="s">
        <v>21560</v>
      </c>
      <c r="D2887" s="150">
        <v>864.79</v>
      </c>
    </row>
    <row r="2888" spans="1:5" ht="17.100000000000001" customHeight="1">
      <c r="A2888" s="147">
        <v>8783</v>
      </c>
      <c r="B2888" s="148" t="s">
        <v>25227</v>
      </c>
      <c r="C2888" s="149" t="s">
        <v>21560</v>
      </c>
      <c r="D2888" s="150">
        <v>34.89</v>
      </c>
      <c r="E2888" s="151" t="s">
        <v>22648</v>
      </c>
    </row>
    <row r="2889" spans="1:5" ht="15" customHeight="1">
      <c r="A2889" s="147">
        <v>6425</v>
      </c>
      <c r="B2889" s="148" t="s">
        <v>25228</v>
      </c>
      <c r="C2889" s="149" t="s">
        <v>21560</v>
      </c>
      <c r="D2889" s="150">
        <v>490.02</v>
      </c>
    </row>
    <row r="2890" spans="1:5" ht="17.100000000000001" customHeight="1">
      <c r="A2890" s="147">
        <v>11172</v>
      </c>
      <c r="B2890" s="148" t="s">
        <v>25229</v>
      </c>
      <c r="C2890" s="149" t="s">
        <v>21560</v>
      </c>
      <c r="D2890" s="150">
        <v>1721.4</v>
      </c>
    </row>
    <row r="2891" spans="1:5" ht="15" customHeight="1">
      <c r="A2891" s="147">
        <v>6426</v>
      </c>
      <c r="B2891" s="148" t="s">
        <v>25230</v>
      </c>
      <c r="C2891" s="149" t="s">
        <v>21560</v>
      </c>
      <c r="D2891" s="150">
        <v>515.99</v>
      </c>
      <c r="E2891" s="151" t="s">
        <v>22648</v>
      </c>
    </row>
    <row r="2892" spans="1:5" ht="15" customHeight="1">
      <c r="A2892" s="147">
        <v>6427</v>
      </c>
      <c r="B2892" s="148" t="s">
        <v>25231</v>
      </c>
      <c r="C2892" s="149" t="s">
        <v>21560</v>
      </c>
      <c r="D2892" s="150">
        <v>515.99</v>
      </c>
      <c r="E2892" s="151" t="s">
        <v>22648</v>
      </c>
    </row>
    <row r="2893" spans="1:5" ht="15" customHeight="1">
      <c r="A2893" s="147">
        <v>6428</v>
      </c>
      <c r="B2893" s="148" t="s">
        <v>25232</v>
      </c>
      <c r="C2893" s="149" t="s">
        <v>21560</v>
      </c>
      <c r="D2893" s="150">
        <v>534.77</v>
      </c>
      <c r="E2893" s="151" t="s">
        <v>22648</v>
      </c>
    </row>
    <row r="2894" spans="1:5" ht="15" customHeight="1">
      <c r="A2894" s="147">
        <v>6429</v>
      </c>
      <c r="B2894" s="148" t="s">
        <v>25233</v>
      </c>
      <c r="C2894" s="149" t="s">
        <v>21560</v>
      </c>
      <c r="D2894" s="150">
        <v>504.36</v>
      </c>
      <c r="E2894" s="151" t="s">
        <v>22648</v>
      </c>
    </row>
    <row r="2895" spans="1:5" ht="15" customHeight="1">
      <c r="A2895" s="147">
        <v>6430</v>
      </c>
      <c r="B2895" s="148" t="s">
        <v>25234</v>
      </c>
      <c r="C2895" s="149" t="s">
        <v>21560</v>
      </c>
      <c r="D2895" s="150">
        <v>544.20000000000005</v>
      </c>
      <c r="E2895" s="151" t="s">
        <v>22648</v>
      </c>
    </row>
    <row r="2896" spans="1:5" ht="15" customHeight="1">
      <c r="A2896" s="147">
        <v>6431</v>
      </c>
      <c r="B2896" s="148" t="s">
        <v>25235</v>
      </c>
      <c r="C2896" s="149" t="s">
        <v>21560</v>
      </c>
      <c r="D2896" s="150">
        <v>4985.32</v>
      </c>
      <c r="E2896" s="151" t="s">
        <v>22648</v>
      </c>
    </row>
    <row r="2897" spans="1:5" ht="15" customHeight="1">
      <c r="A2897" s="147">
        <v>6432</v>
      </c>
      <c r="B2897" s="148" t="s">
        <v>25236</v>
      </c>
      <c r="C2897" s="149" t="s">
        <v>21560</v>
      </c>
      <c r="D2897" s="150">
        <v>1994.46</v>
      </c>
      <c r="E2897" s="151" t="s">
        <v>22648</v>
      </c>
    </row>
    <row r="2898" spans="1:5" ht="15" customHeight="1">
      <c r="A2898" s="147">
        <v>6433</v>
      </c>
      <c r="B2898" s="148" t="s">
        <v>25237</v>
      </c>
      <c r="C2898" s="149" t="s">
        <v>21560</v>
      </c>
      <c r="D2898" s="150">
        <v>3462.74</v>
      </c>
      <c r="E2898" s="151" t="s">
        <v>22648</v>
      </c>
    </row>
    <row r="2899" spans="1:5" ht="15" customHeight="1">
      <c r="A2899" s="147">
        <v>6434</v>
      </c>
      <c r="B2899" s="148" t="s">
        <v>25238</v>
      </c>
      <c r="C2899" s="149" t="s">
        <v>21560</v>
      </c>
      <c r="D2899" s="150">
        <v>5051.4399999999996</v>
      </c>
      <c r="E2899" s="151" t="s">
        <v>22648</v>
      </c>
    </row>
    <row r="2900" spans="1:5" ht="15" customHeight="1">
      <c r="A2900" s="147">
        <v>6435</v>
      </c>
      <c r="B2900" s="148" t="s">
        <v>25239</v>
      </c>
      <c r="C2900" s="149" t="s">
        <v>21560</v>
      </c>
      <c r="D2900" s="150">
        <v>1916.33</v>
      </c>
      <c r="E2900" s="151" t="s">
        <v>22648</v>
      </c>
    </row>
    <row r="2901" spans="1:5" ht="15" customHeight="1">
      <c r="A2901" s="147">
        <v>6436</v>
      </c>
      <c r="B2901" s="148" t="s">
        <v>25240</v>
      </c>
      <c r="C2901" s="149" t="s">
        <v>21560</v>
      </c>
      <c r="D2901" s="150">
        <v>1994.46</v>
      </c>
      <c r="E2901" s="151" t="s">
        <v>22648</v>
      </c>
    </row>
    <row r="2902" spans="1:5" ht="15" customHeight="1">
      <c r="A2902" s="147">
        <v>6437</v>
      </c>
      <c r="B2902" s="148" t="s">
        <v>25241</v>
      </c>
      <c r="C2902" s="149" t="s">
        <v>21560</v>
      </c>
      <c r="D2902" s="150">
        <v>3462.74</v>
      </c>
      <c r="E2902" s="151" t="s">
        <v>22648</v>
      </c>
    </row>
    <row r="2903" spans="1:5" ht="15" customHeight="1">
      <c r="A2903" s="147">
        <v>6438</v>
      </c>
      <c r="B2903" s="148" t="s">
        <v>25242</v>
      </c>
      <c r="C2903" s="149" t="s">
        <v>21560</v>
      </c>
      <c r="D2903" s="150">
        <v>4975.42</v>
      </c>
      <c r="E2903" s="151" t="s">
        <v>22648</v>
      </c>
    </row>
    <row r="2904" spans="1:5" ht="15" customHeight="1">
      <c r="A2904" s="147">
        <v>6439</v>
      </c>
      <c r="B2904" s="148" t="s">
        <v>25243</v>
      </c>
      <c r="C2904" s="149" t="s">
        <v>21560</v>
      </c>
      <c r="D2904" s="150">
        <v>1341.54</v>
      </c>
      <c r="E2904" s="151" t="s">
        <v>22648</v>
      </c>
    </row>
    <row r="2905" spans="1:5" ht="15" customHeight="1">
      <c r="A2905" s="147">
        <v>6440</v>
      </c>
      <c r="B2905" s="148" t="s">
        <v>25244</v>
      </c>
      <c r="C2905" s="149" t="s">
        <v>21560</v>
      </c>
      <c r="D2905" s="150">
        <v>1916.33</v>
      </c>
      <c r="E2905" s="151" t="s">
        <v>22648</v>
      </c>
    </row>
    <row r="2906" spans="1:5" ht="15" customHeight="1">
      <c r="A2906" s="147">
        <v>6662</v>
      </c>
      <c r="B2906" s="148" t="s">
        <v>25245</v>
      </c>
      <c r="C2906" s="149" t="s">
        <v>21560</v>
      </c>
      <c r="D2906" s="150">
        <v>2.5</v>
      </c>
      <c r="E2906" s="151" t="s">
        <v>22648</v>
      </c>
    </row>
    <row r="2907" spans="1:5" ht="15" customHeight="1">
      <c r="A2907" s="147">
        <v>11348</v>
      </c>
      <c r="B2907" s="148" t="s">
        <v>25246</v>
      </c>
      <c r="C2907" s="149" t="s">
        <v>21560</v>
      </c>
      <c r="D2907" s="150">
        <v>0.65</v>
      </c>
      <c r="E2907" s="151" t="s">
        <v>22648</v>
      </c>
    </row>
    <row r="2908" spans="1:5" ht="15" customHeight="1">
      <c r="A2908" s="147">
        <v>295</v>
      </c>
      <c r="B2908" s="148" t="s">
        <v>25247</v>
      </c>
      <c r="C2908" s="149" t="s">
        <v>21560</v>
      </c>
      <c r="D2908" s="150">
        <v>0.45</v>
      </c>
      <c r="E2908" s="151" t="s">
        <v>22648</v>
      </c>
    </row>
    <row r="2909" spans="1:5" ht="15" customHeight="1">
      <c r="A2909" s="147">
        <v>3289</v>
      </c>
      <c r="B2909" s="148" t="s">
        <v>25248</v>
      </c>
      <c r="C2909" s="149" t="s">
        <v>21560</v>
      </c>
      <c r="D2909" s="150">
        <v>1.65</v>
      </c>
      <c r="E2909" s="151" t="s">
        <v>22648</v>
      </c>
    </row>
    <row r="2910" spans="1:5" ht="15" customHeight="1">
      <c r="A2910" s="147">
        <v>6657</v>
      </c>
      <c r="B2910" s="148" t="s">
        <v>25249</v>
      </c>
      <c r="C2910" s="149" t="s">
        <v>21560</v>
      </c>
      <c r="D2910" s="150">
        <v>68.75</v>
      </c>
      <c r="E2910" s="151" t="s">
        <v>22648</v>
      </c>
    </row>
    <row r="2911" spans="1:5" ht="17.100000000000001" customHeight="1">
      <c r="A2911" s="147">
        <v>13392</v>
      </c>
      <c r="B2911" s="148" t="s">
        <v>22063</v>
      </c>
      <c r="C2911" s="149" t="s">
        <v>21560</v>
      </c>
      <c r="D2911" s="150">
        <v>108.28</v>
      </c>
    </row>
    <row r="2912" spans="1:5" ht="15" customHeight="1">
      <c r="A2912" s="147">
        <v>11268</v>
      </c>
      <c r="B2912" s="148" t="s">
        <v>25250</v>
      </c>
      <c r="C2912" s="149" t="s">
        <v>21560</v>
      </c>
      <c r="D2912" s="150">
        <v>5.54</v>
      </c>
      <c r="E2912" s="151" t="s">
        <v>22648</v>
      </c>
    </row>
    <row r="2913" spans="1:5" ht="15" customHeight="1">
      <c r="A2913" s="147">
        <v>343</v>
      </c>
      <c r="B2913" s="148" t="s">
        <v>25251</v>
      </c>
      <c r="C2913" s="149" t="s">
        <v>21560</v>
      </c>
      <c r="D2913" s="150">
        <v>6.67</v>
      </c>
      <c r="E2913" s="151" t="s">
        <v>22648</v>
      </c>
    </row>
    <row r="2914" spans="1:5" ht="15" customHeight="1">
      <c r="A2914" s="147">
        <v>13475</v>
      </c>
      <c r="B2914" s="148" t="s">
        <v>25252</v>
      </c>
      <c r="C2914" s="149" t="s">
        <v>21560</v>
      </c>
      <c r="D2914" s="150">
        <v>10</v>
      </c>
    </row>
    <row r="2915" spans="1:5" ht="15" customHeight="1">
      <c r="A2915" s="147">
        <v>344</v>
      </c>
      <c r="B2915" s="148" t="s">
        <v>25253</v>
      </c>
      <c r="C2915" s="149" t="s">
        <v>21560</v>
      </c>
      <c r="D2915" s="150">
        <v>15.38</v>
      </c>
      <c r="E2915" s="151" t="s">
        <v>22648</v>
      </c>
    </row>
    <row r="2916" spans="1:5" ht="15" customHeight="1">
      <c r="A2916" s="147">
        <v>2608</v>
      </c>
      <c r="B2916" s="148" t="s">
        <v>25254</v>
      </c>
      <c r="C2916" s="149" t="s">
        <v>21560</v>
      </c>
      <c r="D2916" s="150">
        <v>9.67</v>
      </c>
      <c r="E2916" s="151" t="s">
        <v>22648</v>
      </c>
    </row>
    <row r="2917" spans="1:5" ht="15" customHeight="1">
      <c r="A2917" s="147">
        <v>345</v>
      </c>
      <c r="B2917" s="148" t="s">
        <v>25255</v>
      </c>
      <c r="C2917" s="149" t="s">
        <v>21560</v>
      </c>
      <c r="D2917" s="150">
        <v>9.67</v>
      </c>
      <c r="E2917" s="151" t="s">
        <v>22648</v>
      </c>
    </row>
    <row r="2918" spans="1:5" ht="15" customHeight="1">
      <c r="A2918" s="147">
        <v>346</v>
      </c>
      <c r="B2918" s="148" t="s">
        <v>25256</v>
      </c>
      <c r="C2918" s="149" t="s">
        <v>21560</v>
      </c>
      <c r="D2918" s="150">
        <v>20.010000000000002</v>
      </c>
      <c r="E2918" s="151" t="s">
        <v>22648</v>
      </c>
    </row>
    <row r="2919" spans="1:5" ht="15" customHeight="1">
      <c r="A2919" s="147">
        <v>347</v>
      </c>
      <c r="B2919" s="148" t="s">
        <v>25257</v>
      </c>
      <c r="C2919" s="149" t="s">
        <v>21560</v>
      </c>
      <c r="D2919" s="150">
        <v>20.010000000000002</v>
      </c>
      <c r="E2919" s="151" t="s">
        <v>22648</v>
      </c>
    </row>
    <row r="2920" spans="1:5" ht="15" customHeight="1">
      <c r="A2920" s="147">
        <v>2609</v>
      </c>
      <c r="B2920" s="148" t="s">
        <v>25258</v>
      </c>
      <c r="C2920" s="149" t="s">
        <v>21560</v>
      </c>
      <c r="D2920" s="150">
        <v>20.010000000000002</v>
      </c>
      <c r="E2920" s="151" t="s">
        <v>22648</v>
      </c>
    </row>
    <row r="2921" spans="1:5" ht="15" customHeight="1">
      <c r="A2921" s="147">
        <v>7728</v>
      </c>
      <c r="B2921" s="148" t="s">
        <v>25259</v>
      </c>
      <c r="C2921" s="149" t="s">
        <v>21560</v>
      </c>
      <c r="D2921" s="150">
        <v>15.71</v>
      </c>
      <c r="E2921" s="151" t="s">
        <v>22648</v>
      </c>
    </row>
    <row r="2922" spans="1:5" ht="15" customHeight="1">
      <c r="A2922" s="147">
        <v>348</v>
      </c>
      <c r="B2922" s="148" t="s">
        <v>25260</v>
      </c>
      <c r="C2922" s="149" t="s">
        <v>21560</v>
      </c>
      <c r="D2922" s="150">
        <v>26.85</v>
      </c>
      <c r="E2922" s="151" t="s">
        <v>22648</v>
      </c>
    </row>
    <row r="2923" spans="1:5" ht="15" customHeight="1">
      <c r="A2923" s="147">
        <v>349</v>
      </c>
      <c r="B2923" s="148" t="s">
        <v>25261</v>
      </c>
      <c r="C2923" s="149" t="s">
        <v>21560</v>
      </c>
      <c r="D2923" s="150">
        <v>43.19</v>
      </c>
      <c r="E2923" s="151" t="s">
        <v>22648</v>
      </c>
    </row>
    <row r="2924" spans="1:5" ht="15" customHeight="1">
      <c r="A2924" s="147">
        <v>2607</v>
      </c>
      <c r="B2924" s="148" t="s">
        <v>25262</v>
      </c>
      <c r="C2924" s="149" t="s">
        <v>21560</v>
      </c>
      <c r="D2924" s="150">
        <v>26.85</v>
      </c>
      <c r="E2924" s="151" t="s">
        <v>22648</v>
      </c>
    </row>
    <row r="2925" spans="1:5" ht="15" customHeight="1">
      <c r="A2925" s="147">
        <v>2611</v>
      </c>
      <c r="B2925" s="148" t="s">
        <v>25263</v>
      </c>
      <c r="C2925" s="149" t="s">
        <v>21560</v>
      </c>
      <c r="D2925" s="150">
        <v>21.2</v>
      </c>
      <c r="E2925" s="151" t="s">
        <v>22648</v>
      </c>
    </row>
    <row r="2926" spans="1:5" ht="15" customHeight="1">
      <c r="A2926" s="147">
        <v>2610</v>
      </c>
      <c r="B2926" s="148" t="s">
        <v>25264</v>
      </c>
      <c r="C2926" s="149" t="s">
        <v>21560</v>
      </c>
      <c r="D2926" s="150">
        <v>21.2</v>
      </c>
      <c r="E2926" s="151" t="s">
        <v>22648</v>
      </c>
    </row>
    <row r="2927" spans="1:5" ht="15" customHeight="1">
      <c r="A2927" s="147">
        <v>10258</v>
      </c>
      <c r="B2927" s="148" t="s">
        <v>25265</v>
      </c>
      <c r="C2927" s="149" t="s">
        <v>21560</v>
      </c>
      <c r="D2927" s="150">
        <v>26.85</v>
      </c>
      <c r="E2927" s="151" t="s">
        <v>22648</v>
      </c>
    </row>
    <row r="2928" spans="1:5" ht="15" customHeight="1">
      <c r="A2928" s="147">
        <v>350</v>
      </c>
      <c r="B2928" s="148" t="s">
        <v>25266</v>
      </c>
      <c r="C2928" s="149" t="s">
        <v>21560</v>
      </c>
      <c r="D2928" s="150">
        <v>63.68</v>
      </c>
      <c r="E2928" s="151" t="s">
        <v>22648</v>
      </c>
    </row>
    <row r="2929" spans="1:5" ht="15" customHeight="1">
      <c r="A2929" s="147">
        <v>2606</v>
      </c>
      <c r="B2929" s="148" t="s">
        <v>25267</v>
      </c>
      <c r="C2929" s="149" t="s">
        <v>21560</v>
      </c>
      <c r="D2929" s="150">
        <v>52.85</v>
      </c>
    </row>
    <row r="2930" spans="1:5" ht="15" customHeight="1">
      <c r="A2930" s="147">
        <v>351</v>
      </c>
      <c r="B2930" s="148" t="s">
        <v>25268</v>
      </c>
      <c r="C2930" s="149" t="s">
        <v>21560</v>
      </c>
      <c r="D2930" s="150">
        <v>62.21</v>
      </c>
      <c r="E2930" s="151" t="s">
        <v>22648</v>
      </c>
    </row>
    <row r="2931" spans="1:5" ht="15" customHeight="1">
      <c r="A2931" s="147">
        <v>2605</v>
      </c>
      <c r="B2931" s="148" t="s">
        <v>25269</v>
      </c>
      <c r="C2931" s="149" t="s">
        <v>21560</v>
      </c>
      <c r="D2931" s="150">
        <v>63.68</v>
      </c>
      <c r="E2931" s="151" t="s">
        <v>22648</v>
      </c>
    </row>
    <row r="2932" spans="1:5" ht="15" customHeight="1">
      <c r="A2932" s="147">
        <v>8412</v>
      </c>
      <c r="B2932" s="148" t="s">
        <v>25270</v>
      </c>
      <c r="C2932" s="149" t="s">
        <v>21560</v>
      </c>
      <c r="D2932" s="150">
        <v>117.65</v>
      </c>
      <c r="E2932" s="151" t="s">
        <v>22648</v>
      </c>
    </row>
    <row r="2933" spans="1:5" ht="15" customHeight="1">
      <c r="A2933" s="147">
        <v>352</v>
      </c>
      <c r="B2933" s="148" t="s">
        <v>25271</v>
      </c>
      <c r="C2933" s="149" t="s">
        <v>21560</v>
      </c>
      <c r="D2933" s="150">
        <v>117.65</v>
      </c>
      <c r="E2933" s="151" t="s">
        <v>22648</v>
      </c>
    </row>
    <row r="2934" spans="1:5" ht="15" customHeight="1">
      <c r="A2934" s="147">
        <v>440</v>
      </c>
      <c r="B2934" s="148" t="s">
        <v>25272</v>
      </c>
      <c r="C2934" s="149" t="s">
        <v>21560</v>
      </c>
      <c r="D2934" s="150">
        <v>418</v>
      </c>
      <c r="E2934" s="151" t="s">
        <v>22648</v>
      </c>
    </row>
    <row r="2935" spans="1:5" ht="15" customHeight="1">
      <c r="A2935" s="147">
        <v>441</v>
      </c>
      <c r="B2935" s="148" t="s">
        <v>25273</v>
      </c>
      <c r="C2935" s="149" t="s">
        <v>21560</v>
      </c>
      <c r="D2935" s="150">
        <v>5.15</v>
      </c>
      <c r="E2935" s="151" t="s">
        <v>22648</v>
      </c>
    </row>
    <row r="2936" spans="1:5" ht="15" customHeight="1">
      <c r="A2936" s="147">
        <v>444</v>
      </c>
      <c r="B2936" s="148" t="s">
        <v>25274</v>
      </c>
      <c r="C2936" s="149" t="s">
        <v>21560</v>
      </c>
      <c r="D2936" s="150">
        <v>1435</v>
      </c>
      <c r="E2936" s="151" t="s">
        <v>22648</v>
      </c>
    </row>
    <row r="2937" spans="1:5" ht="15" customHeight="1">
      <c r="A2937" s="147">
        <v>9290</v>
      </c>
      <c r="B2937" s="148" t="s">
        <v>25275</v>
      </c>
      <c r="C2937" s="149" t="s">
        <v>21560</v>
      </c>
      <c r="D2937" s="150">
        <v>1893.87</v>
      </c>
    </row>
    <row r="2938" spans="1:5" ht="15" customHeight="1">
      <c r="A2938" s="147">
        <v>486</v>
      </c>
      <c r="B2938" s="148" t="s">
        <v>25276</v>
      </c>
      <c r="C2938" s="149" t="s">
        <v>21560</v>
      </c>
      <c r="D2938" s="150">
        <v>34.71</v>
      </c>
      <c r="E2938" s="151" t="s">
        <v>22648</v>
      </c>
    </row>
    <row r="2939" spans="1:5" ht="15" customHeight="1">
      <c r="A2939" s="147">
        <v>445</v>
      </c>
      <c r="B2939" s="148" t="s">
        <v>25277</v>
      </c>
      <c r="C2939" s="149" t="s">
        <v>21560</v>
      </c>
      <c r="D2939" s="150">
        <v>42.5</v>
      </c>
      <c r="E2939" s="151" t="s">
        <v>22648</v>
      </c>
    </row>
    <row r="2940" spans="1:5" ht="15" customHeight="1">
      <c r="A2940" s="147">
        <v>485</v>
      </c>
      <c r="B2940" s="148" t="s">
        <v>25278</v>
      </c>
      <c r="C2940" s="149" t="s">
        <v>21560</v>
      </c>
      <c r="D2940" s="150">
        <v>81</v>
      </c>
      <c r="E2940" s="151" t="s">
        <v>22648</v>
      </c>
    </row>
    <row r="2941" spans="1:5" ht="17.100000000000001" customHeight="1">
      <c r="A2941" s="147">
        <v>453</v>
      </c>
      <c r="B2941" s="148" t="s">
        <v>25279</v>
      </c>
      <c r="C2941" s="149" t="s">
        <v>21560</v>
      </c>
      <c r="D2941" s="150">
        <v>94.36</v>
      </c>
      <c r="E2941" s="151" t="s">
        <v>22648</v>
      </c>
    </row>
    <row r="2942" spans="1:5" ht="17.100000000000001" customHeight="1">
      <c r="A2942" s="147">
        <v>455</v>
      </c>
      <c r="B2942" s="148" t="s">
        <v>25280</v>
      </c>
      <c r="C2942" s="149" t="s">
        <v>21560</v>
      </c>
      <c r="D2942" s="150">
        <v>209</v>
      </c>
      <c r="E2942" s="151" t="s">
        <v>22648</v>
      </c>
    </row>
    <row r="2943" spans="1:5" ht="17.100000000000001" customHeight="1">
      <c r="A2943" s="147">
        <v>429</v>
      </c>
      <c r="B2943" s="148" t="s">
        <v>25281</v>
      </c>
      <c r="C2943" s="149" t="s">
        <v>21560</v>
      </c>
      <c r="D2943" s="150">
        <v>346.34</v>
      </c>
      <c r="E2943" s="151" t="s">
        <v>22648</v>
      </c>
    </row>
    <row r="2944" spans="1:5" ht="17.100000000000001" customHeight="1">
      <c r="A2944" s="147">
        <v>456</v>
      </c>
      <c r="B2944" s="148" t="s">
        <v>25282</v>
      </c>
      <c r="C2944" s="149" t="s">
        <v>21560</v>
      </c>
      <c r="D2944" s="150">
        <v>517.77</v>
      </c>
      <c r="E2944" s="151" t="s">
        <v>22648</v>
      </c>
    </row>
    <row r="2945" spans="1:5" ht="17.100000000000001" customHeight="1">
      <c r="A2945" s="147">
        <v>4902</v>
      </c>
      <c r="B2945" s="148" t="s">
        <v>25283</v>
      </c>
      <c r="C2945" s="149" t="s">
        <v>21560</v>
      </c>
      <c r="D2945" s="150">
        <v>1041.58</v>
      </c>
      <c r="E2945" s="151" t="s">
        <v>22648</v>
      </c>
    </row>
    <row r="2946" spans="1:5" ht="17.100000000000001" customHeight="1">
      <c r="A2946" s="147">
        <v>457</v>
      </c>
      <c r="B2946" s="148" t="s">
        <v>25284</v>
      </c>
      <c r="C2946" s="149" t="s">
        <v>21560</v>
      </c>
      <c r="D2946" s="150">
        <v>1235</v>
      </c>
      <c r="E2946" s="151" t="s">
        <v>22648</v>
      </c>
    </row>
    <row r="2947" spans="1:5" ht="17.100000000000001" customHeight="1">
      <c r="A2947" s="147">
        <v>454</v>
      </c>
      <c r="B2947" s="148" t="s">
        <v>25285</v>
      </c>
      <c r="C2947" s="149" t="s">
        <v>21560</v>
      </c>
      <c r="D2947" s="150">
        <v>151</v>
      </c>
      <c r="E2947" s="151" t="s">
        <v>22648</v>
      </c>
    </row>
    <row r="2948" spans="1:5" ht="15" customHeight="1">
      <c r="A2948" s="147">
        <v>513</v>
      </c>
      <c r="B2948" s="148" t="s">
        <v>25286</v>
      </c>
      <c r="C2948" s="149" t="s">
        <v>21560</v>
      </c>
      <c r="D2948" s="150">
        <v>5.22</v>
      </c>
      <c r="E2948" s="151" t="s">
        <v>22648</v>
      </c>
    </row>
    <row r="2949" spans="1:5" ht="15" customHeight="1">
      <c r="A2949" s="147">
        <v>514</v>
      </c>
      <c r="B2949" s="148" t="s">
        <v>25287</v>
      </c>
      <c r="C2949" s="149" t="s">
        <v>21560</v>
      </c>
      <c r="D2949" s="150">
        <v>6.75</v>
      </c>
      <c r="E2949" s="151" t="s">
        <v>22648</v>
      </c>
    </row>
    <row r="2950" spans="1:5" ht="15" customHeight="1">
      <c r="A2950" s="147">
        <v>515</v>
      </c>
      <c r="B2950" s="148" t="s">
        <v>25288</v>
      </c>
      <c r="C2950" s="149" t="s">
        <v>21560</v>
      </c>
      <c r="D2950" s="150">
        <v>9.84</v>
      </c>
      <c r="E2950" s="151" t="s">
        <v>22648</v>
      </c>
    </row>
    <row r="2951" spans="1:5" ht="15" customHeight="1">
      <c r="A2951" s="147">
        <v>516</v>
      </c>
      <c r="B2951" s="148" t="s">
        <v>25289</v>
      </c>
      <c r="C2951" s="149" t="s">
        <v>21560</v>
      </c>
      <c r="D2951" s="150">
        <v>15.02</v>
      </c>
      <c r="E2951" s="151" t="s">
        <v>22648</v>
      </c>
    </row>
    <row r="2952" spans="1:5" ht="15" customHeight="1">
      <c r="A2952" s="147">
        <v>517</v>
      </c>
      <c r="B2952" s="148" t="s">
        <v>25290</v>
      </c>
      <c r="C2952" s="149" t="s">
        <v>21560</v>
      </c>
      <c r="D2952" s="150">
        <v>18.54</v>
      </c>
      <c r="E2952" s="151" t="s">
        <v>22648</v>
      </c>
    </row>
    <row r="2953" spans="1:5" ht="15" customHeight="1">
      <c r="A2953" s="147">
        <v>518</v>
      </c>
      <c r="B2953" s="148" t="s">
        <v>25291</v>
      </c>
      <c r="C2953" s="149" t="s">
        <v>21560</v>
      </c>
      <c r="D2953" s="150">
        <v>26.78</v>
      </c>
      <c r="E2953" s="151" t="s">
        <v>22648</v>
      </c>
    </row>
    <row r="2954" spans="1:5" ht="15" customHeight="1">
      <c r="A2954" s="147">
        <v>519</v>
      </c>
      <c r="B2954" s="148" t="s">
        <v>25292</v>
      </c>
      <c r="C2954" s="149" t="s">
        <v>21560</v>
      </c>
      <c r="D2954" s="150">
        <v>48.31</v>
      </c>
      <c r="E2954" s="151" t="s">
        <v>22648</v>
      </c>
    </row>
    <row r="2955" spans="1:5" ht="15" customHeight="1">
      <c r="A2955" s="147">
        <v>520</v>
      </c>
      <c r="B2955" s="148" t="s">
        <v>25293</v>
      </c>
      <c r="C2955" s="149" t="s">
        <v>21560</v>
      </c>
      <c r="D2955" s="150">
        <v>68.86</v>
      </c>
      <c r="E2955" s="151" t="s">
        <v>22648</v>
      </c>
    </row>
    <row r="2956" spans="1:5" ht="15" customHeight="1">
      <c r="A2956" s="147">
        <v>521</v>
      </c>
      <c r="B2956" s="148" t="s">
        <v>25294</v>
      </c>
      <c r="C2956" s="149" t="s">
        <v>21560</v>
      </c>
      <c r="D2956" s="150">
        <v>115.19</v>
      </c>
      <c r="E2956" s="151" t="s">
        <v>22648</v>
      </c>
    </row>
    <row r="2957" spans="1:5" ht="15" customHeight="1">
      <c r="A2957" s="147">
        <v>522</v>
      </c>
      <c r="B2957" s="148" t="s">
        <v>25295</v>
      </c>
      <c r="C2957" s="149" t="s">
        <v>21560</v>
      </c>
      <c r="D2957" s="150">
        <v>171.29</v>
      </c>
    </row>
    <row r="2958" spans="1:5" ht="15" customHeight="1">
      <c r="A2958" s="147">
        <v>4643</v>
      </c>
      <c r="B2958" s="148" t="s">
        <v>25296</v>
      </c>
      <c r="C2958" s="149" t="s">
        <v>21560</v>
      </c>
      <c r="D2958" s="150">
        <v>27.23</v>
      </c>
    </row>
    <row r="2959" spans="1:5" ht="15" customHeight="1">
      <c r="A2959" s="147">
        <v>10507</v>
      </c>
      <c r="B2959" s="148" t="s">
        <v>25297</v>
      </c>
      <c r="C2959" s="149" t="s">
        <v>21560</v>
      </c>
      <c r="D2959" s="150">
        <v>27.93</v>
      </c>
    </row>
    <row r="2960" spans="1:5" ht="15" customHeight="1">
      <c r="A2960" s="147">
        <v>4628</v>
      </c>
      <c r="B2960" s="148" t="s">
        <v>25298</v>
      </c>
      <c r="C2960" s="149" t="s">
        <v>21560</v>
      </c>
      <c r="D2960" s="150">
        <v>35.51</v>
      </c>
    </row>
    <row r="2961" spans="1:5" ht="15" customHeight="1">
      <c r="A2961" s="147">
        <v>7864</v>
      </c>
      <c r="B2961" s="148" t="s">
        <v>25299</v>
      </c>
      <c r="C2961" s="149" t="s">
        <v>21560</v>
      </c>
      <c r="D2961" s="150">
        <v>5.81</v>
      </c>
      <c r="E2961" s="151" t="s">
        <v>22648</v>
      </c>
    </row>
    <row r="2962" spans="1:5" ht="15" customHeight="1">
      <c r="A2962" s="147">
        <v>8675</v>
      </c>
      <c r="B2962" s="148" t="s">
        <v>25300</v>
      </c>
      <c r="C2962" s="149" t="s">
        <v>21560</v>
      </c>
      <c r="D2962" s="150">
        <v>5.96</v>
      </c>
      <c r="E2962" s="151" t="s">
        <v>22648</v>
      </c>
    </row>
    <row r="2963" spans="1:5" ht="15" customHeight="1">
      <c r="A2963" s="147">
        <v>4310</v>
      </c>
      <c r="B2963" s="148" t="s">
        <v>25301</v>
      </c>
      <c r="C2963" s="149" t="s">
        <v>21560</v>
      </c>
      <c r="D2963" s="150">
        <v>3.7</v>
      </c>
      <c r="E2963" s="151" t="s">
        <v>22648</v>
      </c>
    </row>
    <row r="2964" spans="1:5" ht="15" customHeight="1">
      <c r="A2964" s="147">
        <v>9482</v>
      </c>
      <c r="B2964" s="148" t="s">
        <v>25302</v>
      </c>
      <c r="C2964" s="149" t="s">
        <v>21560</v>
      </c>
      <c r="D2964" s="150">
        <v>139.9</v>
      </c>
    </row>
    <row r="2965" spans="1:5" ht="17.100000000000001" customHeight="1">
      <c r="A2965" s="147">
        <v>689</v>
      </c>
      <c r="B2965" s="148" t="s">
        <v>25303</v>
      </c>
      <c r="C2965" s="149" t="s">
        <v>21570</v>
      </c>
      <c r="D2965" s="150">
        <v>17.600000000000001</v>
      </c>
      <c r="E2965" s="151" t="s">
        <v>22648</v>
      </c>
    </row>
    <row r="2966" spans="1:5" ht="15" customHeight="1">
      <c r="A2966" s="147">
        <v>13393</v>
      </c>
      <c r="B2966" s="148" t="s">
        <v>25304</v>
      </c>
      <c r="C2966" s="149" t="s">
        <v>21570</v>
      </c>
      <c r="D2966" s="150">
        <v>177.78</v>
      </c>
    </row>
    <row r="2967" spans="1:5" ht="15" customHeight="1">
      <c r="A2967" s="147">
        <v>746</v>
      </c>
      <c r="B2967" s="148" t="s">
        <v>25305</v>
      </c>
      <c r="C2967" s="149" t="s">
        <v>21560</v>
      </c>
      <c r="D2967" s="150">
        <v>14.44</v>
      </c>
      <c r="E2967" s="151" t="s">
        <v>22648</v>
      </c>
    </row>
    <row r="2968" spans="1:5" ht="15" customHeight="1">
      <c r="A2968" s="147">
        <v>747</v>
      </c>
      <c r="B2968" s="148" t="s">
        <v>25306</v>
      </c>
      <c r="C2968" s="149" t="s">
        <v>21560</v>
      </c>
      <c r="D2968" s="150">
        <v>20.77</v>
      </c>
      <c r="E2968" s="151" t="s">
        <v>22648</v>
      </c>
    </row>
    <row r="2969" spans="1:5" ht="15" customHeight="1">
      <c r="A2969" s="147">
        <v>748</v>
      </c>
      <c r="B2969" s="148" t="s">
        <v>25307</v>
      </c>
      <c r="C2969" s="149" t="s">
        <v>21560</v>
      </c>
      <c r="D2969" s="150">
        <v>31.59</v>
      </c>
      <c r="E2969" s="151" t="s">
        <v>22648</v>
      </c>
    </row>
    <row r="2970" spans="1:5" ht="15" customHeight="1">
      <c r="A2970" s="147">
        <v>749</v>
      </c>
      <c r="B2970" s="148" t="s">
        <v>25308</v>
      </c>
      <c r="C2970" s="149" t="s">
        <v>21560</v>
      </c>
      <c r="D2970" s="150">
        <v>48.48</v>
      </c>
      <c r="E2970" s="151" t="s">
        <v>22648</v>
      </c>
    </row>
    <row r="2971" spans="1:5" ht="15" customHeight="1">
      <c r="A2971" s="147">
        <v>750</v>
      </c>
      <c r="B2971" s="148" t="s">
        <v>25309</v>
      </c>
      <c r="C2971" s="149" t="s">
        <v>21560</v>
      </c>
      <c r="D2971" s="150">
        <v>61.32</v>
      </c>
      <c r="E2971" s="151" t="s">
        <v>22648</v>
      </c>
    </row>
    <row r="2972" spans="1:5" ht="15" customHeight="1">
      <c r="A2972" s="147">
        <v>751</v>
      </c>
      <c r="B2972" s="148" t="s">
        <v>25310</v>
      </c>
      <c r="C2972" s="149" t="s">
        <v>21560</v>
      </c>
      <c r="D2972" s="150">
        <v>96.04</v>
      </c>
      <c r="E2972" s="151" t="s">
        <v>22648</v>
      </c>
    </row>
    <row r="2973" spans="1:5" ht="15" customHeight="1">
      <c r="A2973" s="147">
        <v>752</v>
      </c>
      <c r="B2973" s="148" t="s">
        <v>25311</v>
      </c>
      <c r="C2973" s="149" t="s">
        <v>21560</v>
      </c>
      <c r="D2973" s="150">
        <v>173.15</v>
      </c>
      <c r="E2973" s="151" t="s">
        <v>22648</v>
      </c>
    </row>
    <row r="2974" spans="1:5" ht="15" customHeight="1">
      <c r="A2974" s="147">
        <v>753</v>
      </c>
      <c r="B2974" s="148" t="s">
        <v>25312</v>
      </c>
      <c r="C2974" s="149" t="s">
        <v>21560</v>
      </c>
      <c r="D2974" s="150">
        <v>242.44</v>
      </c>
      <c r="E2974" s="151" t="s">
        <v>22648</v>
      </c>
    </row>
    <row r="2975" spans="1:5" ht="15" customHeight="1">
      <c r="A2975" s="147">
        <v>754</v>
      </c>
      <c r="B2975" s="148" t="s">
        <v>25313</v>
      </c>
      <c r="C2975" s="149" t="s">
        <v>21560</v>
      </c>
      <c r="D2975" s="150">
        <v>579.95000000000005</v>
      </c>
      <c r="E2975" s="151" t="s">
        <v>22648</v>
      </c>
    </row>
    <row r="2976" spans="1:5" ht="15" customHeight="1">
      <c r="A2976" s="147">
        <v>755</v>
      </c>
      <c r="B2976" s="148" t="s">
        <v>25314</v>
      </c>
      <c r="C2976" s="149" t="s">
        <v>21560</v>
      </c>
      <c r="D2976" s="150">
        <v>316.48</v>
      </c>
    </row>
    <row r="2977" spans="1:5" ht="15" customHeight="1">
      <c r="A2977" s="147">
        <v>765</v>
      </c>
      <c r="B2977" s="148" t="s">
        <v>25315</v>
      </c>
      <c r="C2977" s="149" t="s">
        <v>21560</v>
      </c>
      <c r="D2977" s="150">
        <v>14.93</v>
      </c>
      <c r="E2977" s="151" t="s">
        <v>22648</v>
      </c>
    </row>
    <row r="2978" spans="1:5" ht="15" customHeight="1">
      <c r="A2978" s="147">
        <v>766</v>
      </c>
      <c r="B2978" s="148" t="s">
        <v>25316</v>
      </c>
      <c r="C2978" s="149" t="s">
        <v>21560</v>
      </c>
      <c r="D2978" s="150">
        <v>21.25</v>
      </c>
      <c r="E2978" s="151" t="s">
        <v>22648</v>
      </c>
    </row>
    <row r="2979" spans="1:5" ht="15" customHeight="1">
      <c r="A2979" s="147">
        <v>767</v>
      </c>
      <c r="B2979" s="148" t="s">
        <v>25317</v>
      </c>
      <c r="C2979" s="149" t="s">
        <v>21560</v>
      </c>
      <c r="D2979" s="150">
        <v>34.28</v>
      </c>
      <c r="E2979" s="151" t="s">
        <v>22648</v>
      </c>
    </row>
    <row r="2980" spans="1:5" ht="15" customHeight="1">
      <c r="A2980" s="147">
        <v>768</v>
      </c>
      <c r="B2980" s="148" t="s">
        <v>25318</v>
      </c>
      <c r="C2980" s="149" t="s">
        <v>21560</v>
      </c>
      <c r="D2980" s="150">
        <v>59.07</v>
      </c>
      <c r="E2980" s="151" t="s">
        <v>22648</v>
      </c>
    </row>
    <row r="2981" spans="1:5" ht="15" customHeight="1">
      <c r="A2981" s="147">
        <v>769</v>
      </c>
      <c r="B2981" s="148" t="s">
        <v>25319</v>
      </c>
      <c r="C2981" s="149" t="s">
        <v>21560</v>
      </c>
      <c r="D2981" s="150">
        <v>71.91</v>
      </c>
      <c r="E2981" s="151" t="s">
        <v>22648</v>
      </c>
    </row>
    <row r="2982" spans="1:5" ht="15" customHeight="1">
      <c r="A2982" s="147">
        <v>770</v>
      </c>
      <c r="B2982" s="148" t="s">
        <v>25320</v>
      </c>
      <c r="C2982" s="149" t="s">
        <v>21560</v>
      </c>
      <c r="D2982" s="150">
        <v>120.54</v>
      </c>
      <c r="E2982" s="151" t="s">
        <v>22648</v>
      </c>
    </row>
    <row r="2983" spans="1:5" ht="15" customHeight="1">
      <c r="A2983" s="147">
        <v>771</v>
      </c>
      <c r="B2983" s="148" t="s">
        <v>25321</v>
      </c>
      <c r="C2983" s="149" t="s">
        <v>21560</v>
      </c>
      <c r="D2983" s="150">
        <v>202.52</v>
      </c>
      <c r="E2983" s="151" t="s">
        <v>22648</v>
      </c>
    </row>
    <row r="2984" spans="1:5" ht="15" customHeight="1">
      <c r="A2984" s="147">
        <v>772</v>
      </c>
      <c r="B2984" s="148" t="s">
        <v>25322</v>
      </c>
      <c r="C2984" s="149" t="s">
        <v>21560</v>
      </c>
      <c r="D2984" s="150">
        <v>289.64</v>
      </c>
      <c r="E2984" s="151" t="s">
        <v>22648</v>
      </c>
    </row>
    <row r="2985" spans="1:5" ht="15" customHeight="1">
      <c r="A2985" s="147">
        <v>773</v>
      </c>
      <c r="B2985" s="148" t="s">
        <v>25323</v>
      </c>
      <c r="C2985" s="149" t="s">
        <v>21560</v>
      </c>
      <c r="D2985" s="150">
        <v>580.66999999999996</v>
      </c>
      <c r="E2985" s="151" t="s">
        <v>22648</v>
      </c>
    </row>
    <row r="2986" spans="1:5" ht="15" customHeight="1">
      <c r="A2986" s="147">
        <v>774</v>
      </c>
      <c r="B2986" s="148" t="s">
        <v>25324</v>
      </c>
      <c r="C2986" s="149" t="s">
        <v>21560</v>
      </c>
      <c r="D2986" s="150">
        <v>1717.47</v>
      </c>
      <c r="E2986" s="151" t="s">
        <v>22648</v>
      </c>
    </row>
    <row r="2987" spans="1:5" ht="15" customHeight="1">
      <c r="A2987" s="147">
        <v>3844</v>
      </c>
      <c r="B2987" s="148" t="s">
        <v>25325</v>
      </c>
      <c r="C2987" s="149" t="s">
        <v>21560</v>
      </c>
      <c r="D2987" s="150">
        <v>472.45</v>
      </c>
      <c r="E2987" s="151" t="s">
        <v>22648</v>
      </c>
    </row>
    <row r="2988" spans="1:5" ht="15" customHeight="1">
      <c r="A2988" s="147">
        <v>3976</v>
      </c>
      <c r="B2988" s="148" t="s">
        <v>25326</v>
      </c>
      <c r="C2988" s="149" t="s">
        <v>21560</v>
      </c>
      <c r="D2988" s="150">
        <v>576</v>
      </c>
      <c r="E2988" s="151" t="s">
        <v>22648</v>
      </c>
    </row>
    <row r="2989" spans="1:5" ht="15" customHeight="1">
      <c r="A2989" s="147">
        <v>3977</v>
      </c>
      <c r="B2989" s="148" t="s">
        <v>22070</v>
      </c>
      <c r="C2989" s="149" t="s">
        <v>21560</v>
      </c>
      <c r="D2989" s="150">
        <v>691</v>
      </c>
      <c r="E2989" s="151" t="s">
        <v>22648</v>
      </c>
    </row>
    <row r="2990" spans="1:5" ht="15" customHeight="1">
      <c r="A2990" s="147">
        <v>3836</v>
      </c>
      <c r="B2990" s="148" t="s">
        <v>22071</v>
      </c>
      <c r="C2990" s="149" t="s">
        <v>21560</v>
      </c>
      <c r="D2990" s="150">
        <v>228</v>
      </c>
      <c r="E2990" s="151" t="s">
        <v>22648</v>
      </c>
    </row>
    <row r="2991" spans="1:5" ht="15" customHeight="1">
      <c r="A2991" s="147">
        <v>3974</v>
      </c>
      <c r="B2991" s="148" t="s">
        <v>22072</v>
      </c>
      <c r="C2991" s="149" t="s">
        <v>21560</v>
      </c>
      <c r="D2991" s="150">
        <v>177</v>
      </c>
      <c r="E2991" s="151" t="s">
        <v>22648</v>
      </c>
    </row>
    <row r="2992" spans="1:5" ht="15" customHeight="1">
      <c r="A2992" s="147">
        <v>3973</v>
      </c>
      <c r="B2992" s="148" t="s">
        <v>22073</v>
      </c>
      <c r="C2992" s="149" t="s">
        <v>21560</v>
      </c>
      <c r="D2992" s="150">
        <v>148.9</v>
      </c>
      <c r="E2992" s="151" t="s">
        <v>22648</v>
      </c>
    </row>
    <row r="2993" spans="1:5" ht="15" customHeight="1">
      <c r="A2993" s="147">
        <v>3971</v>
      </c>
      <c r="B2993" s="148" t="s">
        <v>22074</v>
      </c>
      <c r="C2993" s="149" t="s">
        <v>21560</v>
      </c>
      <c r="D2993" s="150">
        <v>84.6</v>
      </c>
      <c r="E2993" s="151" t="s">
        <v>22648</v>
      </c>
    </row>
    <row r="2994" spans="1:5" ht="15" customHeight="1">
      <c r="A2994" s="147">
        <v>3845</v>
      </c>
      <c r="B2994" s="148" t="s">
        <v>25327</v>
      </c>
      <c r="C2994" s="149" t="s">
        <v>21560</v>
      </c>
      <c r="D2994" s="150">
        <v>781.2</v>
      </c>
      <c r="E2994" s="151" t="s">
        <v>22648</v>
      </c>
    </row>
    <row r="2995" spans="1:5" ht="15" customHeight="1">
      <c r="A2995" s="147">
        <v>3975</v>
      </c>
      <c r="B2995" s="148" t="s">
        <v>22075</v>
      </c>
      <c r="C2995" s="149" t="s">
        <v>21560</v>
      </c>
      <c r="D2995" s="150">
        <v>339.85</v>
      </c>
      <c r="E2995" s="151" t="s">
        <v>22648</v>
      </c>
    </row>
    <row r="2996" spans="1:5" ht="15" customHeight="1">
      <c r="A2996" s="147">
        <v>3978</v>
      </c>
      <c r="B2996" s="148" t="s">
        <v>25328</v>
      </c>
      <c r="C2996" s="149" t="s">
        <v>21560</v>
      </c>
      <c r="D2996" s="150">
        <v>1084</v>
      </c>
      <c r="E2996" s="151" t="s">
        <v>22648</v>
      </c>
    </row>
    <row r="2997" spans="1:5" ht="15" customHeight="1">
      <c r="A2997" s="147">
        <v>3972</v>
      </c>
      <c r="B2997" s="148" t="s">
        <v>22076</v>
      </c>
      <c r="C2997" s="149" t="s">
        <v>21560</v>
      </c>
      <c r="D2997" s="150">
        <v>109.5</v>
      </c>
      <c r="E2997" s="151" t="s">
        <v>22648</v>
      </c>
    </row>
    <row r="2998" spans="1:5" ht="15" customHeight="1">
      <c r="A2998" s="147">
        <v>3308</v>
      </c>
      <c r="B2998" s="148" t="s">
        <v>25329</v>
      </c>
      <c r="C2998" s="149" t="s">
        <v>21560</v>
      </c>
      <c r="D2998" s="150">
        <v>1568</v>
      </c>
      <c r="E2998" s="151" t="s">
        <v>22648</v>
      </c>
    </row>
    <row r="2999" spans="1:5" ht="15" customHeight="1">
      <c r="A2999" s="147">
        <v>9330</v>
      </c>
      <c r="B2999" s="148" t="s">
        <v>22077</v>
      </c>
      <c r="C2999" s="149" t="s">
        <v>21570</v>
      </c>
      <c r="D2999" s="150">
        <v>80.760000000000005</v>
      </c>
    </row>
    <row r="3000" spans="1:5" ht="15" customHeight="1">
      <c r="A3000" s="147">
        <v>9331</v>
      </c>
      <c r="B3000" s="148" t="s">
        <v>22078</v>
      </c>
      <c r="C3000" s="149" t="s">
        <v>21570</v>
      </c>
      <c r="D3000" s="150">
        <v>172.5</v>
      </c>
      <c r="E3000" s="151" t="s">
        <v>22648</v>
      </c>
    </row>
    <row r="3001" spans="1:5" ht="15" customHeight="1">
      <c r="A3001" s="147">
        <v>868</v>
      </c>
      <c r="B3001" s="148" t="s">
        <v>25330</v>
      </c>
      <c r="C3001" s="149" t="s">
        <v>21570</v>
      </c>
      <c r="D3001" s="150">
        <v>9.66</v>
      </c>
      <c r="E3001" s="151" t="s">
        <v>22648</v>
      </c>
    </row>
    <row r="3002" spans="1:5" ht="15" customHeight="1">
      <c r="A3002" s="147">
        <v>12378</v>
      </c>
      <c r="B3002" s="148" t="s">
        <v>22079</v>
      </c>
      <c r="C3002" s="149" t="s">
        <v>21570</v>
      </c>
      <c r="D3002" s="150">
        <v>194.17</v>
      </c>
      <c r="E3002" s="151" t="s">
        <v>22648</v>
      </c>
    </row>
    <row r="3003" spans="1:5" ht="15" customHeight="1">
      <c r="A3003" s="147">
        <v>869</v>
      </c>
      <c r="B3003" s="148" t="s">
        <v>25331</v>
      </c>
      <c r="C3003" s="149" t="s">
        <v>21570</v>
      </c>
      <c r="D3003" s="150">
        <v>34.08</v>
      </c>
      <c r="E3003" s="151" t="s">
        <v>22648</v>
      </c>
    </row>
    <row r="3004" spans="1:5" ht="34.15" customHeight="1">
      <c r="A3004" s="147">
        <v>10084</v>
      </c>
      <c r="B3004" s="148" t="s">
        <v>25332</v>
      </c>
      <c r="C3004" s="149" t="s">
        <v>21570</v>
      </c>
      <c r="D3004" s="150">
        <v>1739.82</v>
      </c>
    </row>
    <row r="3005" spans="1:5" ht="25.5" customHeight="1">
      <c r="A3005" s="147">
        <v>10083</v>
      </c>
      <c r="B3005" s="148" t="s">
        <v>25333</v>
      </c>
      <c r="C3005" s="149" t="s">
        <v>21570</v>
      </c>
      <c r="D3005" s="150">
        <v>995.32</v>
      </c>
    </row>
    <row r="3006" spans="1:5" ht="15" customHeight="1">
      <c r="A3006" s="147">
        <v>986</v>
      </c>
      <c r="B3006" s="148" t="s">
        <v>25334</v>
      </c>
      <c r="C3006" s="149" t="s">
        <v>21560</v>
      </c>
      <c r="D3006" s="150">
        <v>24.28</v>
      </c>
      <c r="E3006" s="151" t="s">
        <v>22648</v>
      </c>
    </row>
    <row r="3007" spans="1:5" ht="15" customHeight="1">
      <c r="A3007" s="147">
        <v>987</v>
      </c>
      <c r="B3007" s="148" t="s">
        <v>25335</v>
      </c>
      <c r="C3007" s="149" t="s">
        <v>21560</v>
      </c>
      <c r="D3007" s="150">
        <v>29.19</v>
      </c>
      <c r="E3007" s="151" t="s">
        <v>22648</v>
      </c>
    </row>
    <row r="3008" spans="1:5" ht="15" customHeight="1">
      <c r="A3008" s="147">
        <v>988</v>
      </c>
      <c r="B3008" s="148" t="s">
        <v>25336</v>
      </c>
      <c r="C3008" s="149" t="s">
        <v>21560</v>
      </c>
      <c r="D3008" s="150">
        <v>40.6</v>
      </c>
      <c r="E3008" s="151" t="s">
        <v>22648</v>
      </c>
    </row>
    <row r="3009" spans="1:5" ht="15" customHeight="1">
      <c r="A3009" s="147">
        <v>989</v>
      </c>
      <c r="B3009" s="148" t="s">
        <v>25337</v>
      </c>
      <c r="C3009" s="149" t="s">
        <v>21560</v>
      </c>
      <c r="D3009" s="150">
        <v>51.1</v>
      </c>
      <c r="E3009" s="151" t="s">
        <v>22648</v>
      </c>
    </row>
    <row r="3010" spans="1:5" ht="15" customHeight="1">
      <c r="A3010" s="147">
        <v>990</v>
      </c>
      <c r="B3010" s="148" t="s">
        <v>25338</v>
      </c>
      <c r="C3010" s="149" t="s">
        <v>21560</v>
      </c>
      <c r="D3010" s="150">
        <v>60.66</v>
      </c>
      <c r="E3010" s="151" t="s">
        <v>22648</v>
      </c>
    </row>
    <row r="3011" spans="1:5" ht="15" customHeight="1">
      <c r="A3011" s="147">
        <v>991</v>
      </c>
      <c r="B3011" s="148" t="s">
        <v>25339</v>
      </c>
      <c r="C3011" s="149" t="s">
        <v>21560</v>
      </c>
      <c r="D3011" s="150">
        <v>95.34</v>
      </c>
      <c r="E3011" s="151" t="s">
        <v>22648</v>
      </c>
    </row>
    <row r="3012" spans="1:5" ht="15" customHeight="1">
      <c r="A3012" s="147">
        <v>992</v>
      </c>
      <c r="B3012" s="148" t="s">
        <v>25340</v>
      </c>
      <c r="C3012" s="149" t="s">
        <v>21560</v>
      </c>
      <c r="D3012" s="150">
        <v>128.91</v>
      </c>
      <c r="E3012" s="151" t="s">
        <v>22648</v>
      </c>
    </row>
    <row r="3013" spans="1:5" ht="15" customHeight="1">
      <c r="A3013" s="147">
        <v>993</v>
      </c>
      <c r="B3013" s="148" t="s">
        <v>25341</v>
      </c>
      <c r="C3013" s="149" t="s">
        <v>21560</v>
      </c>
      <c r="D3013" s="150">
        <v>190.58</v>
      </c>
      <c r="E3013" s="151" t="s">
        <v>22648</v>
      </c>
    </row>
    <row r="3014" spans="1:5" ht="15" customHeight="1">
      <c r="A3014" s="147">
        <v>994</v>
      </c>
      <c r="B3014" s="148" t="s">
        <v>25342</v>
      </c>
      <c r="C3014" s="149" t="s">
        <v>21560</v>
      </c>
      <c r="D3014" s="150">
        <v>320.18</v>
      </c>
      <c r="E3014" s="151" t="s">
        <v>22648</v>
      </c>
    </row>
    <row r="3015" spans="1:5" ht="15" customHeight="1">
      <c r="A3015" s="147">
        <v>985</v>
      </c>
      <c r="B3015" s="148" t="s">
        <v>25343</v>
      </c>
      <c r="C3015" s="149" t="s">
        <v>21560</v>
      </c>
      <c r="D3015" s="150">
        <v>17.77</v>
      </c>
      <c r="E3015" s="151" t="s">
        <v>22648</v>
      </c>
    </row>
    <row r="3016" spans="1:5" ht="15" customHeight="1">
      <c r="A3016" s="147">
        <v>11356</v>
      </c>
      <c r="B3016" s="148" t="s">
        <v>25344</v>
      </c>
      <c r="C3016" s="149" t="s">
        <v>21560</v>
      </c>
      <c r="D3016" s="150">
        <v>190.58</v>
      </c>
      <c r="E3016" s="151" t="s">
        <v>22648</v>
      </c>
    </row>
    <row r="3017" spans="1:5" ht="17.100000000000001" customHeight="1">
      <c r="A3017" s="147">
        <v>10895</v>
      </c>
      <c r="B3017" s="148" t="s">
        <v>21752</v>
      </c>
      <c r="C3017" s="149" t="s">
        <v>21560</v>
      </c>
      <c r="D3017" s="150">
        <v>5071.25</v>
      </c>
    </row>
    <row r="3018" spans="1:5" ht="17.100000000000001" customHeight="1">
      <c r="A3018" s="147">
        <v>2975</v>
      </c>
      <c r="B3018" s="148" t="s">
        <v>25345</v>
      </c>
      <c r="C3018" s="149" t="s">
        <v>21626</v>
      </c>
      <c r="D3018" s="150">
        <v>679.36</v>
      </c>
    </row>
    <row r="3019" spans="1:5" ht="15" customHeight="1">
      <c r="A3019" s="147">
        <v>6663</v>
      </c>
      <c r="B3019" s="148" t="s">
        <v>25346</v>
      </c>
      <c r="C3019" s="149" t="s">
        <v>21560</v>
      </c>
      <c r="D3019" s="150">
        <v>9.06</v>
      </c>
    </row>
    <row r="3020" spans="1:5" ht="15" customHeight="1">
      <c r="A3020" s="147">
        <v>7863</v>
      </c>
      <c r="B3020" s="148" t="s">
        <v>25347</v>
      </c>
      <c r="C3020" s="149" t="s">
        <v>21560</v>
      </c>
      <c r="D3020" s="150">
        <v>38.49</v>
      </c>
    </row>
    <row r="3021" spans="1:5" ht="15" customHeight="1">
      <c r="A3021" s="147">
        <v>3552</v>
      </c>
      <c r="B3021" s="148" t="s">
        <v>25348</v>
      </c>
      <c r="C3021" s="149" t="s">
        <v>21560</v>
      </c>
      <c r="D3021" s="150">
        <v>15.4</v>
      </c>
      <c r="E3021" s="151" t="s">
        <v>22648</v>
      </c>
    </row>
    <row r="3022" spans="1:5" ht="15" customHeight="1">
      <c r="A3022" s="147">
        <v>1093</v>
      </c>
      <c r="B3022" s="148" t="s">
        <v>25349</v>
      </c>
      <c r="C3022" s="149" t="s">
        <v>21560</v>
      </c>
      <c r="D3022" s="150">
        <v>15.4</v>
      </c>
      <c r="E3022" s="151" t="s">
        <v>22648</v>
      </c>
    </row>
    <row r="3023" spans="1:5" ht="15" customHeight="1">
      <c r="A3023" s="147">
        <v>1155</v>
      </c>
      <c r="B3023" s="148" t="s">
        <v>25350</v>
      </c>
      <c r="C3023" s="149" t="s">
        <v>21560</v>
      </c>
      <c r="D3023" s="150">
        <v>7.99</v>
      </c>
      <c r="E3023" s="151" t="s">
        <v>22648</v>
      </c>
    </row>
    <row r="3024" spans="1:5" ht="15" customHeight="1">
      <c r="A3024" s="147">
        <v>1156</v>
      </c>
      <c r="B3024" s="148" t="s">
        <v>25351</v>
      </c>
      <c r="C3024" s="149" t="s">
        <v>21560</v>
      </c>
      <c r="D3024" s="150">
        <v>11.95</v>
      </c>
      <c r="E3024" s="151" t="s">
        <v>22648</v>
      </c>
    </row>
    <row r="3025" spans="1:5" ht="15" customHeight="1">
      <c r="A3025" s="147">
        <v>1157</v>
      </c>
      <c r="B3025" s="148" t="s">
        <v>25352</v>
      </c>
      <c r="C3025" s="149" t="s">
        <v>21560</v>
      </c>
      <c r="D3025" s="150">
        <v>17.420000000000002</v>
      </c>
      <c r="E3025" s="151" t="s">
        <v>22648</v>
      </c>
    </row>
    <row r="3026" spans="1:5" ht="15" customHeight="1">
      <c r="A3026" s="147">
        <v>1158</v>
      </c>
      <c r="B3026" s="148" t="s">
        <v>25353</v>
      </c>
      <c r="C3026" s="149" t="s">
        <v>21560</v>
      </c>
      <c r="D3026" s="150">
        <v>28.31</v>
      </c>
      <c r="E3026" s="151" t="s">
        <v>22648</v>
      </c>
    </row>
    <row r="3027" spans="1:5" ht="15" customHeight="1">
      <c r="A3027" s="147">
        <v>1159</v>
      </c>
      <c r="B3027" s="148" t="s">
        <v>25354</v>
      </c>
      <c r="C3027" s="149" t="s">
        <v>21560</v>
      </c>
      <c r="D3027" s="150">
        <v>34.68</v>
      </c>
      <c r="E3027" s="151" t="s">
        <v>22648</v>
      </c>
    </row>
    <row r="3028" spans="1:5" ht="15" customHeight="1">
      <c r="A3028" s="147">
        <v>1160</v>
      </c>
      <c r="B3028" s="148" t="s">
        <v>25355</v>
      </c>
      <c r="C3028" s="149" t="s">
        <v>21560</v>
      </c>
      <c r="D3028" s="150">
        <v>50.43</v>
      </c>
      <c r="E3028" s="151" t="s">
        <v>22648</v>
      </c>
    </row>
    <row r="3029" spans="1:5" ht="15" customHeight="1">
      <c r="A3029" s="147">
        <v>1161</v>
      </c>
      <c r="B3029" s="148" t="s">
        <v>25356</v>
      </c>
      <c r="C3029" s="149" t="s">
        <v>21560</v>
      </c>
      <c r="D3029" s="150">
        <v>97.48</v>
      </c>
      <c r="E3029" s="151" t="s">
        <v>22648</v>
      </c>
    </row>
    <row r="3030" spans="1:5" ht="15" customHeight="1">
      <c r="A3030" s="147">
        <v>1162</v>
      </c>
      <c r="B3030" s="148" t="s">
        <v>25357</v>
      </c>
      <c r="C3030" s="149" t="s">
        <v>21560</v>
      </c>
      <c r="D3030" s="150">
        <v>142.51</v>
      </c>
      <c r="E3030" s="151" t="s">
        <v>22648</v>
      </c>
    </row>
    <row r="3031" spans="1:5" ht="15" customHeight="1">
      <c r="A3031" s="147">
        <v>1163</v>
      </c>
      <c r="B3031" s="148" t="s">
        <v>25358</v>
      </c>
      <c r="C3031" s="149" t="s">
        <v>21560</v>
      </c>
      <c r="D3031" s="150">
        <v>249.71</v>
      </c>
      <c r="E3031" s="151" t="s">
        <v>22648</v>
      </c>
    </row>
    <row r="3032" spans="1:5" ht="15" customHeight="1">
      <c r="A3032" s="147">
        <v>1164</v>
      </c>
      <c r="B3032" s="148" t="s">
        <v>25359</v>
      </c>
      <c r="C3032" s="149" t="s">
        <v>21560</v>
      </c>
      <c r="D3032" s="150">
        <v>281.44</v>
      </c>
    </row>
    <row r="3033" spans="1:5" ht="15" customHeight="1">
      <c r="A3033" s="147">
        <v>1189</v>
      </c>
      <c r="B3033" s="148" t="s">
        <v>25360</v>
      </c>
      <c r="C3033" s="149" t="s">
        <v>21560</v>
      </c>
      <c r="D3033" s="150">
        <v>6.7</v>
      </c>
      <c r="E3033" s="151" t="s">
        <v>22648</v>
      </c>
    </row>
    <row r="3034" spans="1:5" ht="15" customHeight="1">
      <c r="A3034" s="147">
        <v>1190</v>
      </c>
      <c r="B3034" s="148" t="s">
        <v>25361</v>
      </c>
      <c r="C3034" s="149" t="s">
        <v>21560</v>
      </c>
      <c r="D3034" s="150">
        <v>10.02</v>
      </c>
      <c r="E3034" s="151" t="s">
        <v>22648</v>
      </c>
    </row>
    <row r="3035" spans="1:5" ht="15" customHeight="1">
      <c r="A3035" s="147">
        <v>1191</v>
      </c>
      <c r="B3035" s="148" t="s">
        <v>25362</v>
      </c>
      <c r="C3035" s="149" t="s">
        <v>21560</v>
      </c>
      <c r="D3035" s="150">
        <v>15.05</v>
      </c>
      <c r="E3035" s="151" t="s">
        <v>22648</v>
      </c>
    </row>
    <row r="3036" spans="1:5" ht="15" customHeight="1">
      <c r="A3036" s="147">
        <v>1192</v>
      </c>
      <c r="B3036" s="148" t="s">
        <v>25363</v>
      </c>
      <c r="C3036" s="149" t="s">
        <v>21560</v>
      </c>
      <c r="D3036" s="150">
        <v>23.59</v>
      </c>
      <c r="E3036" s="151" t="s">
        <v>22648</v>
      </c>
    </row>
    <row r="3037" spans="1:5" ht="15" customHeight="1">
      <c r="A3037" s="147">
        <v>1193</v>
      </c>
      <c r="B3037" s="148" t="s">
        <v>25364</v>
      </c>
      <c r="C3037" s="149" t="s">
        <v>21560</v>
      </c>
      <c r="D3037" s="150">
        <v>31.43</v>
      </c>
      <c r="E3037" s="151" t="s">
        <v>22648</v>
      </c>
    </row>
    <row r="3038" spans="1:5" ht="15" customHeight="1">
      <c r="A3038" s="147">
        <v>1194</v>
      </c>
      <c r="B3038" s="148" t="s">
        <v>25365</v>
      </c>
      <c r="C3038" s="149" t="s">
        <v>21560</v>
      </c>
      <c r="D3038" s="150">
        <v>48.22</v>
      </c>
      <c r="E3038" s="151" t="s">
        <v>22648</v>
      </c>
    </row>
    <row r="3039" spans="1:5" ht="15" customHeight="1">
      <c r="A3039" s="147">
        <v>1195</v>
      </c>
      <c r="B3039" s="148" t="s">
        <v>25366</v>
      </c>
      <c r="C3039" s="149" t="s">
        <v>21560</v>
      </c>
      <c r="D3039" s="150">
        <v>87.76</v>
      </c>
      <c r="E3039" s="151" t="s">
        <v>22648</v>
      </c>
    </row>
    <row r="3040" spans="1:5" ht="15" customHeight="1">
      <c r="A3040" s="147">
        <v>1196</v>
      </c>
      <c r="B3040" s="148" t="s">
        <v>25367</v>
      </c>
      <c r="C3040" s="149" t="s">
        <v>21560</v>
      </c>
      <c r="D3040" s="150">
        <v>123.78</v>
      </c>
      <c r="E3040" s="151" t="s">
        <v>22648</v>
      </c>
    </row>
    <row r="3041" spans="1:5" ht="15" customHeight="1">
      <c r="A3041" s="147">
        <v>1197</v>
      </c>
      <c r="B3041" s="148" t="s">
        <v>25368</v>
      </c>
      <c r="C3041" s="149" t="s">
        <v>21560</v>
      </c>
      <c r="D3041" s="150">
        <v>235.4</v>
      </c>
      <c r="E3041" s="151" t="s">
        <v>22648</v>
      </c>
    </row>
    <row r="3042" spans="1:5" ht="15" customHeight="1">
      <c r="A3042" s="147">
        <v>1198</v>
      </c>
      <c r="B3042" s="148" t="s">
        <v>25369</v>
      </c>
      <c r="C3042" s="149" t="s">
        <v>21560</v>
      </c>
      <c r="D3042" s="150">
        <v>877.93</v>
      </c>
      <c r="E3042" s="151" t="s">
        <v>22648</v>
      </c>
    </row>
    <row r="3043" spans="1:5" ht="15" customHeight="1">
      <c r="A3043" s="147">
        <v>1234</v>
      </c>
      <c r="B3043" s="148" t="s">
        <v>25370</v>
      </c>
      <c r="C3043" s="149" t="s">
        <v>21560</v>
      </c>
      <c r="D3043" s="150">
        <v>11.27</v>
      </c>
      <c r="E3043" s="151" t="s">
        <v>22648</v>
      </c>
    </row>
    <row r="3044" spans="1:5" ht="15" customHeight="1">
      <c r="A3044" s="147">
        <v>1235</v>
      </c>
      <c r="B3044" s="148" t="s">
        <v>25371</v>
      </c>
      <c r="C3044" s="149" t="s">
        <v>21560</v>
      </c>
      <c r="D3044" s="150">
        <v>17.079999999999998</v>
      </c>
      <c r="E3044" s="151" t="s">
        <v>22648</v>
      </c>
    </row>
    <row r="3045" spans="1:5" ht="15" customHeight="1">
      <c r="A3045" s="147">
        <v>1236</v>
      </c>
      <c r="B3045" s="148" t="s">
        <v>25372</v>
      </c>
      <c r="C3045" s="149" t="s">
        <v>21560</v>
      </c>
      <c r="D3045" s="150">
        <v>41.02</v>
      </c>
      <c r="E3045" s="151" t="s">
        <v>22648</v>
      </c>
    </row>
    <row r="3046" spans="1:5" ht="15" customHeight="1">
      <c r="A3046" s="147">
        <v>1238</v>
      </c>
      <c r="B3046" s="148" t="s">
        <v>25373</v>
      </c>
      <c r="C3046" s="149" t="s">
        <v>21560</v>
      </c>
      <c r="D3046" s="150">
        <v>29.23</v>
      </c>
      <c r="E3046" s="151" t="s">
        <v>22648</v>
      </c>
    </row>
    <row r="3047" spans="1:5" ht="15" customHeight="1">
      <c r="A3047" s="147">
        <v>1239</v>
      </c>
      <c r="B3047" s="148" t="s">
        <v>25374</v>
      </c>
      <c r="C3047" s="149" t="s">
        <v>21560</v>
      </c>
      <c r="D3047" s="150">
        <v>58.82</v>
      </c>
      <c r="E3047" s="151" t="s">
        <v>22648</v>
      </c>
    </row>
    <row r="3048" spans="1:5" ht="15" customHeight="1">
      <c r="A3048" s="147">
        <v>1240</v>
      </c>
      <c r="B3048" s="148" t="s">
        <v>25375</v>
      </c>
      <c r="C3048" s="149" t="s">
        <v>21560</v>
      </c>
      <c r="D3048" s="150">
        <v>104.16</v>
      </c>
      <c r="E3048" s="151" t="s">
        <v>22648</v>
      </c>
    </row>
    <row r="3049" spans="1:5" ht="15" customHeight="1">
      <c r="A3049" s="147">
        <v>12145</v>
      </c>
      <c r="B3049" s="148" t="s">
        <v>25376</v>
      </c>
      <c r="C3049" s="149" t="s">
        <v>21560</v>
      </c>
      <c r="D3049" s="150">
        <v>187.24</v>
      </c>
    </row>
    <row r="3050" spans="1:5" ht="15" customHeight="1">
      <c r="A3050" s="147">
        <v>1246</v>
      </c>
      <c r="B3050" s="148" t="s">
        <v>25377</v>
      </c>
      <c r="C3050" s="149" t="s">
        <v>21560</v>
      </c>
      <c r="D3050" s="150">
        <v>20.91</v>
      </c>
      <c r="E3050" s="151" t="s">
        <v>22648</v>
      </c>
    </row>
    <row r="3051" spans="1:5" ht="15" customHeight="1">
      <c r="A3051" s="147">
        <v>1247</v>
      </c>
      <c r="B3051" s="148" t="s">
        <v>25378</v>
      </c>
      <c r="C3051" s="149" t="s">
        <v>21560</v>
      </c>
      <c r="D3051" s="150">
        <v>27.39</v>
      </c>
      <c r="E3051" s="151" t="s">
        <v>22648</v>
      </c>
    </row>
    <row r="3052" spans="1:5" ht="15" customHeight="1">
      <c r="A3052" s="147">
        <v>1248</v>
      </c>
      <c r="B3052" s="148" t="s">
        <v>25379</v>
      </c>
      <c r="C3052" s="149" t="s">
        <v>21560</v>
      </c>
      <c r="D3052" s="150">
        <v>42.01</v>
      </c>
      <c r="E3052" s="151" t="s">
        <v>22648</v>
      </c>
    </row>
    <row r="3053" spans="1:5" ht="15" customHeight="1">
      <c r="A3053" s="147">
        <v>1249</v>
      </c>
      <c r="B3053" s="148" t="s">
        <v>25380</v>
      </c>
      <c r="C3053" s="149" t="s">
        <v>21560</v>
      </c>
      <c r="D3053" s="150">
        <v>67.709999999999994</v>
      </c>
      <c r="E3053" s="151" t="s">
        <v>22648</v>
      </c>
    </row>
    <row r="3054" spans="1:5" ht="15" customHeight="1">
      <c r="A3054" s="147">
        <v>1250</v>
      </c>
      <c r="B3054" s="148" t="s">
        <v>25381</v>
      </c>
      <c r="C3054" s="149" t="s">
        <v>21560</v>
      </c>
      <c r="D3054" s="150">
        <v>87.84</v>
      </c>
      <c r="E3054" s="151" t="s">
        <v>22648</v>
      </c>
    </row>
    <row r="3055" spans="1:5" ht="15" customHeight="1">
      <c r="A3055" s="147">
        <v>1251</v>
      </c>
      <c r="B3055" s="148" t="s">
        <v>25382</v>
      </c>
      <c r="C3055" s="149" t="s">
        <v>21560</v>
      </c>
      <c r="D3055" s="150">
        <v>133.87</v>
      </c>
      <c r="E3055" s="151" t="s">
        <v>22648</v>
      </c>
    </row>
    <row r="3056" spans="1:5" ht="15" customHeight="1">
      <c r="A3056" s="147">
        <v>1252</v>
      </c>
      <c r="B3056" s="148" t="s">
        <v>25383</v>
      </c>
      <c r="C3056" s="149" t="s">
        <v>21560</v>
      </c>
      <c r="D3056" s="150">
        <v>249.42</v>
      </c>
      <c r="E3056" s="151" t="s">
        <v>22648</v>
      </c>
    </row>
    <row r="3057" spans="1:5" ht="15" customHeight="1">
      <c r="A3057" s="147">
        <v>1253</v>
      </c>
      <c r="B3057" s="148" t="s">
        <v>25384</v>
      </c>
      <c r="C3057" s="149" t="s">
        <v>21560</v>
      </c>
      <c r="D3057" s="150">
        <v>394.26</v>
      </c>
      <c r="E3057" s="151" t="s">
        <v>22648</v>
      </c>
    </row>
    <row r="3058" spans="1:5" ht="15" customHeight="1">
      <c r="A3058" s="147">
        <v>1254</v>
      </c>
      <c r="B3058" s="148" t="s">
        <v>25385</v>
      </c>
      <c r="C3058" s="149" t="s">
        <v>21560</v>
      </c>
      <c r="D3058" s="150">
        <v>632.01</v>
      </c>
      <c r="E3058" s="151" t="s">
        <v>22648</v>
      </c>
    </row>
    <row r="3059" spans="1:5" ht="15" customHeight="1">
      <c r="A3059" s="147">
        <v>1255</v>
      </c>
      <c r="B3059" s="148" t="s">
        <v>25386</v>
      </c>
      <c r="C3059" s="149" t="s">
        <v>21560</v>
      </c>
      <c r="D3059" s="150">
        <v>1393.24</v>
      </c>
    </row>
    <row r="3060" spans="1:5" ht="15" customHeight="1">
      <c r="A3060" s="147">
        <v>1418</v>
      </c>
      <c r="B3060" s="148" t="s">
        <v>25387</v>
      </c>
      <c r="C3060" s="149" t="s">
        <v>21560</v>
      </c>
      <c r="D3060" s="150">
        <v>5.85</v>
      </c>
      <c r="E3060" s="151" t="s">
        <v>22648</v>
      </c>
    </row>
    <row r="3061" spans="1:5" ht="15" customHeight="1">
      <c r="A3061" s="147">
        <v>1419</v>
      </c>
      <c r="B3061" s="148" t="s">
        <v>25388</v>
      </c>
      <c r="C3061" s="149" t="s">
        <v>21560</v>
      </c>
      <c r="D3061" s="150">
        <v>7.96</v>
      </c>
      <c r="E3061" s="151" t="s">
        <v>22648</v>
      </c>
    </row>
    <row r="3062" spans="1:5" ht="15" customHeight="1">
      <c r="A3062" s="147">
        <v>1420</v>
      </c>
      <c r="B3062" s="148" t="s">
        <v>25389</v>
      </c>
      <c r="C3062" s="149" t="s">
        <v>21560</v>
      </c>
      <c r="D3062" s="150">
        <v>12.95</v>
      </c>
      <c r="E3062" s="151" t="s">
        <v>22648</v>
      </c>
    </row>
    <row r="3063" spans="1:5" ht="15" customHeight="1">
      <c r="A3063" s="147">
        <v>1421</v>
      </c>
      <c r="B3063" s="148" t="s">
        <v>25390</v>
      </c>
      <c r="C3063" s="149" t="s">
        <v>21560</v>
      </c>
      <c r="D3063" s="150">
        <v>18.11</v>
      </c>
      <c r="E3063" s="151" t="s">
        <v>22648</v>
      </c>
    </row>
    <row r="3064" spans="1:5" ht="15" customHeight="1">
      <c r="A3064" s="147">
        <v>1422</v>
      </c>
      <c r="B3064" s="148" t="s">
        <v>25391</v>
      </c>
      <c r="C3064" s="149" t="s">
        <v>21560</v>
      </c>
      <c r="D3064" s="150">
        <v>22.17</v>
      </c>
      <c r="E3064" s="151" t="s">
        <v>22648</v>
      </c>
    </row>
    <row r="3065" spans="1:5" ht="15" customHeight="1">
      <c r="A3065" s="147">
        <v>1423</v>
      </c>
      <c r="B3065" s="148" t="s">
        <v>25392</v>
      </c>
      <c r="C3065" s="149" t="s">
        <v>21560</v>
      </c>
      <c r="D3065" s="150">
        <v>33.950000000000003</v>
      </c>
      <c r="E3065" s="151" t="s">
        <v>22648</v>
      </c>
    </row>
    <row r="3066" spans="1:5" ht="15" customHeight="1">
      <c r="A3066" s="147">
        <v>1424</v>
      </c>
      <c r="B3066" s="148" t="s">
        <v>25393</v>
      </c>
      <c r="C3066" s="149" t="s">
        <v>21560</v>
      </c>
      <c r="D3066" s="150">
        <v>61.93</v>
      </c>
      <c r="E3066" s="151" t="s">
        <v>22648</v>
      </c>
    </row>
    <row r="3067" spans="1:5" ht="15" customHeight="1">
      <c r="A3067" s="147">
        <v>1425</v>
      </c>
      <c r="B3067" s="148" t="s">
        <v>25394</v>
      </c>
      <c r="C3067" s="149" t="s">
        <v>21560</v>
      </c>
      <c r="D3067" s="150">
        <v>93.42</v>
      </c>
      <c r="E3067" s="151" t="s">
        <v>22648</v>
      </c>
    </row>
    <row r="3068" spans="1:5" ht="15" customHeight="1">
      <c r="A3068" s="147">
        <v>1426</v>
      </c>
      <c r="B3068" s="148" t="s">
        <v>25395</v>
      </c>
      <c r="C3068" s="149" t="s">
        <v>21560</v>
      </c>
      <c r="D3068" s="150">
        <v>147.32</v>
      </c>
      <c r="E3068" s="151" t="s">
        <v>22648</v>
      </c>
    </row>
    <row r="3069" spans="1:5" ht="15" customHeight="1">
      <c r="A3069" s="147">
        <v>1427</v>
      </c>
      <c r="B3069" s="148" t="s">
        <v>25396</v>
      </c>
      <c r="C3069" s="149" t="s">
        <v>21560</v>
      </c>
      <c r="D3069" s="150">
        <v>442.67</v>
      </c>
      <c r="E3069" s="151" t="s">
        <v>22648</v>
      </c>
    </row>
    <row r="3070" spans="1:5" ht="15" customHeight="1">
      <c r="A3070" s="147">
        <v>10279</v>
      </c>
      <c r="B3070" s="148" t="s">
        <v>22433</v>
      </c>
      <c r="C3070" s="149" t="s">
        <v>21560</v>
      </c>
      <c r="D3070" s="150">
        <v>14</v>
      </c>
    </row>
    <row r="3071" spans="1:5" ht="15" customHeight="1">
      <c r="A3071" s="147">
        <v>7307</v>
      </c>
      <c r="B3071" s="148" t="s">
        <v>25397</v>
      </c>
      <c r="C3071" s="149" t="s">
        <v>21560</v>
      </c>
      <c r="D3071" s="150">
        <v>37.69</v>
      </c>
      <c r="E3071" s="151" t="s">
        <v>22648</v>
      </c>
    </row>
    <row r="3072" spans="1:5" ht="15" customHeight="1">
      <c r="A3072" s="147">
        <v>1486</v>
      </c>
      <c r="B3072" s="148" t="s">
        <v>25398</v>
      </c>
      <c r="C3072" s="149" t="s">
        <v>21560</v>
      </c>
      <c r="D3072" s="150">
        <v>12.81</v>
      </c>
      <c r="E3072" s="151" t="s">
        <v>22648</v>
      </c>
    </row>
    <row r="3073" spans="1:5" ht="15" customHeight="1">
      <c r="A3073" s="147">
        <v>1487</v>
      </c>
      <c r="B3073" s="148" t="s">
        <v>25399</v>
      </c>
      <c r="C3073" s="149" t="s">
        <v>21560</v>
      </c>
      <c r="D3073" s="150">
        <v>13.05</v>
      </c>
      <c r="E3073" s="151" t="s">
        <v>22648</v>
      </c>
    </row>
    <row r="3074" spans="1:5" ht="15" customHeight="1">
      <c r="A3074" s="147">
        <v>1488</v>
      </c>
      <c r="B3074" s="148" t="s">
        <v>25400</v>
      </c>
      <c r="C3074" s="149" t="s">
        <v>21560</v>
      </c>
      <c r="D3074" s="150">
        <v>23.54</v>
      </c>
      <c r="E3074" s="151" t="s">
        <v>22648</v>
      </c>
    </row>
    <row r="3075" spans="1:5" ht="15" customHeight="1">
      <c r="A3075" s="147">
        <v>1489</v>
      </c>
      <c r="B3075" s="148" t="s">
        <v>25401</v>
      </c>
      <c r="C3075" s="149" t="s">
        <v>21560</v>
      </c>
      <c r="D3075" s="150">
        <v>23.54</v>
      </c>
      <c r="E3075" s="151" t="s">
        <v>22648</v>
      </c>
    </row>
    <row r="3076" spans="1:5" ht="15" customHeight="1">
      <c r="A3076" s="147">
        <v>1490</v>
      </c>
      <c r="B3076" s="148" t="s">
        <v>25402</v>
      </c>
      <c r="C3076" s="149" t="s">
        <v>21560</v>
      </c>
      <c r="D3076" s="150">
        <v>21.66</v>
      </c>
      <c r="E3076" s="151" t="s">
        <v>22648</v>
      </c>
    </row>
    <row r="3077" spans="1:5" ht="15" customHeight="1">
      <c r="A3077" s="147">
        <v>1491</v>
      </c>
      <c r="B3077" s="148" t="s">
        <v>25403</v>
      </c>
      <c r="C3077" s="149" t="s">
        <v>21560</v>
      </c>
      <c r="D3077" s="150">
        <v>23.54</v>
      </c>
      <c r="E3077" s="151" t="s">
        <v>22648</v>
      </c>
    </row>
    <row r="3078" spans="1:5" ht="15" customHeight="1">
      <c r="A3078" s="147">
        <v>1492</v>
      </c>
      <c r="B3078" s="148" t="s">
        <v>25404</v>
      </c>
      <c r="C3078" s="149" t="s">
        <v>21560</v>
      </c>
      <c r="D3078" s="150">
        <v>19.43</v>
      </c>
      <c r="E3078" s="151" t="s">
        <v>22648</v>
      </c>
    </row>
    <row r="3079" spans="1:5" ht="15" customHeight="1">
      <c r="A3079" s="147">
        <v>1493</v>
      </c>
      <c r="B3079" s="148" t="s">
        <v>25405</v>
      </c>
      <c r="C3079" s="149" t="s">
        <v>21560</v>
      </c>
      <c r="D3079" s="150">
        <v>19.420000000000002</v>
      </c>
      <c r="E3079" s="151" t="s">
        <v>22648</v>
      </c>
    </row>
    <row r="3080" spans="1:5" ht="15" customHeight="1">
      <c r="A3080" s="147">
        <v>1494</v>
      </c>
      <c r="B3080" s="148" t="s">
        <v>25406</v>
      </c>
      <c r="C3080" s="149" t="s">
        <v>21560</v>
      </c>
      <c r="D3080" s="150">
        <v>19.420000000000002</v>
      </c>
      <c r="E3080" s="151" t="s">
        <v>22648</v>
      </c>
    </row>
    <row r="3081" spans="1:5" ht="15" customHeight="1">
      <c r="A3081" s="147">
        <v>1495</v>
      </c>
      <c r="B3081" s="148" t="s">
        <v>25407</v>
      </c>
      <c r="C3081" s="149" t="s">
        <v>21560</v>
      </c>
      <c r="D3081" s="150">
        <v>37.69</v>
      </c>
      <c r="E3081" s="151" t="s">
        <v>22648</v>
      </c>
    </row>
    <row r="3082" spans="1:5" ht="15" customHeight="1">
      <c r="A3082" s="147">
        <v>1496</v>
      </c>
      <c r="B3082" s="148" t="s">
        <v>25408</v>
      </c>
      <c r="C3082" s="149" t="s">
        <v>21560</v>
      </c>
      <c r="D3082" s="150">
        <v>37.69</v>
      </c>
      <c r="E3082" s="151" t="s">
        <v>22648</v>
      </c>
    </row>
    <row r="3083" spans="1:5" ht="15" customHeight="1">
      <c r="A3083" s="147">
        <v>1497</v>
      </c>
      <c r="B3083" s="148" t="s">
        <v>25409</v>
      </c>
      <c r="C3083" s="149" t="s">
        <v>21560</v>
      </c>
      <c r="D3083" s="150">
        <v>37.69</v>
      </c>
      <c r="E3083" s="151" t="s">
        <v>22648</v>
      </c>
    </row>
    <row r="3084" spans="1:5" ht="15" customHeight="1">
      <c r="A3084" s="147">
        <v>1500</v>
      </c>
      <c r="B3084" s="148" t="s">
        <v>25410</v>
      </c>
      <c r="C3084" s="149" t="s">
        <v>21560</v>
      </c>
      <c r="D3084" s="150">
        <v>83.91</v>
      </c>
    </row>
    <row r="3085" spans="1:5" ht="15" customHeight="1">
      <c r="A3085" s="147">
        <v>1501</v>
      </c>
      <c r="B3085" s="148" t="s">
        <v>25411</v>
      </c>
      <c r="C3085" s="149" t="s">
        <v>21560</v>
      </c>
      <c r="D3085" s="150">
        <v>66.12</v>
      </c>
      <c r="E3085" s="151" t="s">
        <v>22648</v>
      </c>
    </row>
    <row r="3086" spans="1:5" ht="15" customHeight="1">
      <c r="A3086" s="147">
        <v>1502</v>
      </c>
      <c r="B3086" s="148" t="s">
        <v>25412</v>
      </c>
      <c r="C3086" s="149" t="s">
        <v>21560</v>
      </c>
      <c r="D3086" s="150">
        <v>78.16</v>
      </c>
    </row>
    <row r="3087" spans="1:5" ht="15" customHeight="1">
      <c r="A3087" s="147">
        <v>1503</v>
      </c>
      <c r="B3087" s="148" t="s">
        <v>25413</v>
      </c>
      <c r="C3087" s="149" t="s">
        <v>21560</v>
      </c>
      <c r="D3087" s="150">
        <v>93</v>
      </c>
    </row>
    <row r="3088" spans="1:5" ht="15" customHeight="1">
      <c r="A3088" s="147">
        <v>1504</v>
      </c>
      <c r="B3088" s="148" t="s">
        <v>25414</v>
      </c>
      <c r="C3088" s="149" t="s">
        <v>21560</v>
      </c>
      <c r="D3088" s="150">
        <v>66.12</v>
      </c>
      <c r="E3088" s="151" t="s">
        <v>22648</v>
      </c>
    </row>
    <row r="3089" spans="1:5" ht="15" customHeight="1">
      <c r="A3089" s="147">
        <v>1505</v>
      </c>
      <c r="B3089" s="148" t="s">
        <v>25415</v>
      </c>
      <c r="C3089" s="149" t="s">
        <v>21560</v>
      </c>
      <c r="D3089" s="150">
        <v>93</v>
      </c>
    </row>
    <row r="3090" spans="1:5" ht="15" customHeight="1">
      <c r="A3090" s="147">
        <v>1506</v>
      </c>
      <c r="B3090" s="148" t="s">
        <v>25416</v>
      </c>
      <c r="C3090" s="149" t="s">
        <v>21560</v>
      </c>
      <c r="D3090" s="150">
        <v>97.9</v>
      </c>
    </row>
    <row r="3091" spans="1:5" ht="15" customHeight="1">
      <c r="A3091" s="147">
        <v>1507</v>
      </c>
      <c r="B3091" s="148" t="s">
        <v>25417</v>
      </c>
      <c r="C3091" s="149" t="s">
        <v>21560</v>
      </c>
      <c r="D3091" s="150">
        <v>100.74</v>
      </c>
      <c r="E3091" s="151" t="s">
        <v>22648</v>
      </c>
    </row>
    <row r="3092" spans="1:5" ht="15" customHeight="1">
      <c r="A3092" s="147">
        <v>1508</v>
      </c>
      <c r="B3092" s="148" t="s">
        <v>25418</v>
      </c>
      <c r="C3092" s="149" t="s">
        <v>21560</v>
      </c>
      <c r="D3092" s="150">
        <v>116.5</v>
      </c>
    </row>
    <row r="3093" spans="1:5" ht="15" customHeight="1">
      <c r="A3093" s="147">
        <v>1509</v>
      </c>
      <c r="B3093" s="148" t="s">
        <v>25419</v>
      </c>
      <c r="C3093" s="149" t="s">
        <v>21560</v>
      </c>
      <c r="D3093" s="150">
        <v>139.88999999999999</v>
      </c>
    </row>
    <row r="3094" spans="1:5" ht="15" customHeight="1">
      <c r="A3094" s="147">
        <v>1510</v>
      </c>
      <c r="B3094" s="148" t="s">
        <v>25420</v>
      </c>
      <c r="C3094" s="149" t="s">
        <v>21560</v>
      </c>
      <c r="D3094" s="150">
        <v>100.74</v>
      </c>
      <c r="E3094" s="151" t="s">
        <v>22648</v>
      </c>
    </row>
    <row r="3095" spans="1:5" ht="15" customHeight="1">
      <c r="A3095" s="147">
        <v>1511</v>
      </c>
      <c r="B3095" s="148" t="s">
        <v>25421</v>
      </c>
      <c r="C3095" s="149" t="s">
        <v>21560</v>
      </c>
      <c r="D3095" s="150">
        <v>100.74</v>
      </c>
      <c r="E3095" s="151" t="s">
        <v>22648</v>
      </c>
    </row>
    <row r="3096" spans="1:5" ht="15" customHeight="1">
      <c r="A3096" s="147">
        <v>1512</v>
      </c>
      <c r="B3096" s="148" t="s">
        <v>25422</v>
      </c>
      <c r="C3096" s="149" t="s">
        <v>21560</v>
      </c>
      <c r="D3096" s="150">
        <v>139.88999999999999</v>
      </c>
    </row>
    <row r="3097" spans="1:5" ht="15" customHeight="1">
      <c r="A3097" s="147">
        <v>1513</v>
      </c>
      <c r="B3097" s="148" t="s">
        <v>25423</v>
      </c>
      <c r="C3097" s="149" t="s">
        <v>21560</v>
      </c>
      <c r="D3097" s="150">
        <v>9.26</v>
      </c>
      <c r="E3097" s="151" t="s">
        <v>22648</v>
      </c>
    </row>
    <row r="3098" spans="1:5" ht="15" customHeight="1">
      <c r="A3098" s="147">
        <v>1514</v>
      </c>
      <c r="B3098" s="148" t="s">
        <v>25424</v>
      </c>
      <c r="C3098" s="149" t="s">
        <v>21560</v>
      </c>
      <c r="D3098" s="150">
        <v>209.72</v>
      </c>
    </row>
    <row r="3099" spans="1:5" ht="15" customHeight="1">
      <c r="A3099" s="147">
        <v>1515</v>
      </c>
      <c r="B3099" s="148" t="s">
        <v>25425</v>
      </c>
      <c r="C3099" s="149" t="s">
        <v>21560</v>
      </c>
      <c r="D3099" s="150">
        <v>223.87</v>
      </c>
    </row>
    <row r="3100" spans="1:5" ht="15" customHeight="1">
      <c r="A3100" s="147">
        <v>1516</v>
      </c>
      <c r="B3100" s="148" t="s">
        <v>25426</v>
      </c>
      <c r="C3100" s="149" t="s">
        <v>21560</v>
      </c>
      <c r="D3100" s="150">
        <v>223.87</v>
      </c>
    </row>
    <row r="3101" spans="1:5" ht="15" customHeight="1">
      <c r="A3101" s="147">
        <v>1517</v>
      </c>
      <c r="B3101" s="148" t="s">
        <v>25427</v>
      </c>
      <c r="C3101" s="149" t="s">
        <v>21560</v>
      </c>
      <c r="D3101" s="150">
        <v>242.54</v>
      </c>
    </row>
    <row r="3102" spans="1:5" ht="15" customHeight="1">
      <c r="A3102" s="147">
        <v>1518</v>
      </c>
      <c r="B3102" s="148" t="s">
        <v>25428</v>
      </c>
      <c r="C3102" s="149" t="s">
        <v>21560</v>
      </c>
      <c r="D3102" s="150">
        <v>173.96</v>
      </c>
      <c r="E3102" s="151" t="s">
        <v>22648</v>
      </c>
    </row>
    <row r="3103" spans="1:5" ht="15" customHeight="1">
      <c r="A3103" s="147">
        <v>1519</v>
      </c>
      <c r="B3103" s="148" t="s">
        <v>25429</v>
      </c>
      <c r="C3103" s="149" t="s">
        <v>21560</v>
      </c>
      <c r="D3103" s="150">
        <v>173.96</v>
      </c>
      <c r="E3103" s="151" t="s">
        <v>22648</v>
      </c>
    </row>
    <row r="3104" spans="1:5" ht="15" customHeight="1">
      <c r="A3104" s="147">
        <v>1520</v>
      </c>
      <c r="B3104" s="148" t="s">
        <v>25430</v>
      </c>
      <c r="C3104" s="149" t="s">
        <v>21560</v>
      </c>
      <c r="D3104" s="150">
        <v>173.96</v>
      </c>
      <c r="E3104" s="151" t="s">
        <v>22648</v>
      </c>
    </row>
    <row r="3105" spans="1:4" ht="15" customHeight="1">
      <c r="A3105" s="147">
        <v>1521</v>
      </c>
      <c r="B3105" s="148" t="s">
        <v>25431</v>
      </c>
      <c r="C3105" s="149" t="s">
        <v>21560</v>
      </c>
      <c r="D3105" s="150">
        <v>242.54</v>
      </c>
    </row>
    <row r="3106" spans="1:4" ht="15" customHeight="1">
      <c r="A3106" s="147">
        <v>1522</v>
      </c>
      <c r="B3106" s="148" t="s">
        <v>25432</v>
      </c>
      <c r="C3106" s="149" t="s">
        <v>21560</v>
      </c>
      <c r="D3106" s="150">
        <v>262.07</v>
      </c>
    </row>
    <row r="3107" spans="1:4" ht="15" customHeight="1">
      <c r="A3107" s="147">
        <v>1523</v>
      </c>
      <c r="B3107" s="148" t="s">
        <v>25433</v>
      </c>
      <c r="C3107" s="149" t="s">
        <v>21560</v>
      </c>
      <c r="D3107" s="150">
        <v>268.63</v>
      </c>
    </row>
    <row r="3108" spans="1:4" ht="15" customHeight="1">
      <c r="A3108" s="147">
        <v>1524</v>
      </c>
      <c r="B3108" s="148" t="s">
        <v>25434</v>
      </c>
      <c r="C3108" s="149" t="s">
        <v>21560</v>
      </c>
      <c r="D3108" s="150">
        <v>275.14999999999998</v>
      </c>
    </row>
    <row r="3109" spans="1:4" ht="15" customHeight="1">
      <c r="A3109" s="147">
        <v>1525</v>
      </c>
      <c r="B3109" s="148" t="s">
        <v>25435</v>
      </c>
      <c r="C3109" s="149" t="s">
        <v>21560</v>
      </c>
      <c r="D3109" s="150">
        <v>281.77</v>
      </c>
    </row>
    <row r="3110" spans="1:4" ht="15" customHeight="1">
      <c r="A3110" s="147">
        <v>1526</v>
      </c>
      <c r="B3110" s="148" t="s">
        <v>25436</v>
      </c>
      <c r="C3110" s="149" t="s">
        <v>21560</v>
      </c>
      <c r="D3110" s="150">
        <v>288.44</v>
      </c>
    </row>
    <row r="3111" spans="1:4" ht="15" customHeight="1">
      <c r="A3111" s="147">
        <v>1527</v>
      </c>
      <c r="B3111" s="148" t="s">
        <v>25437</v>
      </c>
      <c r="C3111" s="149" t="s">
        <v>21560</v>
      </c>
      <c r="D3111" s="150">
        <v>290.32</v>
      </c>
    </row>
    <row r="3112" spans="1:4" ht="15" customHeight="1">
      <c r="A3112" s="147">
        <v>1528</v>
      </c>
      <c r="B3112" s="148" t="s">
        <v>25438</v>
      </c>
      <c r="C3112" s="149" t="s">
        <v>21560</v>
      </c>
      <c r="D3112" s="150">
        <v>298.88</v>
      </c>
    </row>
    <row r="3113" spans="1:4" ht="15" customHeight="1">
      <c r="A3113" s="147">
        <v>1529</v>
      </c>
      <c r="B3113" s="148" t="s">
        <v>25439</v>
      </c>
      <c r="C3113" s="149" t="s">
        <v>21560</v>
      </c>
      <c r="D3113" s="150">
        <v>304.23</v>
      </c>
    </row>
    <row r="3114" spans="1:4" ht="15" customHeight="1">
      <c r="A3114" s="147">
        <v>1530</v>
      </c>
      <c r="B3114" s="148" t="s">
        <v>25440</v>
      </c>
      <c r="C3114" s="149" t="s">
        <v>21560</v>
      </c>
      <c r="D3114" s="150">
        <v>309.18</v>
      </c>
    </row>
    <row r="3115" spans="1:4" ht="15" customHeight="1">
      <c r="A3115" s="147">
        <v>1531</v>
      </c>
      <c r="B3115" s="148" t="s">
        <v>25441</v>
      </c>
      <c r="C3115" s="149" t="s">
        <v>21560</v>
      </c>
      <c r="D3115" s="150">
        <v>314.7</v>
      </c>
    </row>
    <row r="3116" spans="1:4" ht="15" customHeight="1">
      <c r="A3116" s="147">
        <v>1532</v>
      </c>
      <c r="B3116" s="148" t="s">
        <v>25442</v>
      </c>
      <c r="C3116" s="149" t="s">
        <v>21560</v>
      </c>
      <c r="D3116" s="150">
        <v>316.98</v>
      </c>
    </row>
    <row r="3117" spans="1:4" ht="15" customHeight="1">
      <c r="A3117" s="147">
        <v>1533</v>
      </c>
      <c r="B3117" s="148" t="s">
        <v>25443</v>
      </c>
      <c r="C3117" s="149" t="s">
        <v>21560</v>
      </c>
      <c r="D3117" s="150">
        <v>319.01</v>
      </c>
    </row>
    <row r="3118" spans="1:4" ht="15" customHeight="1">
      <c r="A3118" s="147">
        <v>1534</v>
      </c>
      <c r="B3118" s="148" t="s">
        <v>25444</v>
      </c>
      <c r="C3118" s="149" t="s">
        <v>21560</v>
      </c>
      <c r="D3118" s="150">
        <v>324.10000000000002</v>
      </c>
    </row>
    <row r="3119" spans="1:4" ht="15" customHeight="1">
      <c r="A3119" s="147">
        <v>1535</v>
      </c>
      <c r="B3119" s="148" t="s">
        <v>25445</v>
      </c>
      <c r="C3119" s="149" t="s">
        <v>21560</v>
      </c>
      <c r="D3119" s="150">
        <v>333.25</v>
      </c>
    </row>
    <row r="3120" spans="1:4" ht="15" customHeight="1">
      <c r="A3120" s="147">
        <v>1536</v>
      </c>
      <c r="B3120" s="148" t="s">
        <v>25446</v>
      </c>
      <c r="C3120" s="149" t="s">
        <v>21560</v>
      </c>
      <c r="D3120" s="150">
        <v>335.53</v>
      </c>
    </row>
    <row r="3121" spans="1:5" ht="15" customHeight="1">
      <c r="A3121" s="147">
        <v>1537</v>
      </c>
      <c r="B3121" s="148" t="s">
        <v>25447</v>
      </c>
      <c r="C3121" s="149" t="s">
        <v>21560</v>
      </c>
      <c r="D3121" s="150">
        <v>335.53</v>
      </c>
    </row>
    <row r="3122" spans="1:5" ht="15" customHeight="1">
      <c r="A3122" s="147">
        <v>1538</v>
      </c>
      <c r="B3122" s="148" t="s">
        <v>25448</v>
      </c>
      <c r="C3122" s="149" t="s">
        <v>21560</v>
      </c>
      <c r="D3122" s="150">
        <v>326.14999999999998</v>
      </c>
    </row>
    <row r="3123" spans="1:5" ht="15" customHeight="1">
      <c r="A3123" s="147">
        <v>1539</v>
      </c>
      <c r="B3123" s="148" t="s">
        <v>25449</v>
      </c>
      <c r="C3123" s="149" t="s">
        <v>21560</v>
      </c>
      <c r="D3123" s="150">
        <v>344.87</v>
      </c>
    </row>
    <row r="3124" spans="1:5" ht="15" customHeight="1">
      <c r="A3124" s="147">
        <v>1540</v>
      </c>
      <c r="B3124" s="148" t="s">
        <v>25450</v>
      </c>
      <c r="C3124" s="149" t="s">
        <v>21560</v>
      </c>
      <c r="D3124" s="150">
        <v>398.37</v>
      </c>
    </row>
    <row r="3125" spans="1:5" ht="15" customHeight="1">
      <c r="A3125" s="147">
        <v>1634</v>
      </c>
      <c r="B3125" s="148" t="s">
        <v>25451</v>
      </c>
      <c r="C3125" s="149" t="s">
        <v>21560</v>
      </c>
      <c r="D3125" s="150">
        <v>11.17</v>
      </c>
      <c r="E3125" s="151" t="s">
        <v>22648</v>
      </c>
    </row>
    <row r="3126" spans="1:5" ht="15" customHeight="1">
      <c r="A3126" s="147">
        <v>1635</v>
      </c>
      <c r="B3126" s="148" t="s">
        <v>25452</v>
      </c>
      <c r="C3126" s="149" t="s">
        <v>21560</v>
      </c>
      <c r="D3126" s="150">
        <v>21.84</v>
      </c>
      <c r="E3126" s="151" t="s">
        <v>22648</v>
      </c>
    </row>
    <row r="3127" spans="1:5" ht="15" customHeight="1">
      <c r="A3127" s="147">
        <v>1632</v>
      </c>
      <c r="B3127" s="148" t="s">
        <v>25453</v>
      </c>
      <c r="C3127" s="149" t="s">
        <v>21560</v>
      </c>
      <c r="D3127" s="150">
        <v>3.75</v>
      </c>
    </row>
    <row r="3128" spans="1:5" ht="15" customHeight="1">
      <c r="A3128" s="147">
        <v>1636</v>
      </c>
      <c r="B3128" s="148" t="s">
        <v>25454</v>
      </c>
      <c r="C3128" s="149" t="s">
        <v>21560</v>
      </c>
      <c r="D3128" s="150">
        <v>33.97</v>
      </c>
      <c r="E3128" s="151" t="s">
        <v>22648</v>
      </c>
    </row>
    <row r="3129" spans="1:5" ht="15" customHeight="1">
      <c r="A3129" s="147">
        <v>3779</v>
      </c>
      <c r="B3129" s="148" t="s">
        <v>25455</v>
      </c>
      <c r="C3129" s="149" t="s">
        <v>21560</v>
      </c>
      <c r="D3129" s="150">
        <v>51.99</v>
      </c>
      <c r="E3129" s="151" t="s">
        <v>22648</v>
      </c>
    </row>
    <row r="3130" spans="1:5" ht="15" customHeight="1">
      <c r="A3130" s="147">
        <v>1637</v>
      </c>
      <c r="B3130" s="148" t="s">
        <v>25456</v>
      </c>
      <c r="C3130" s="149" t="s">
        <v>21560</v>
      </c>
      <c r="D3130" s="150">
        <v>84.58</v>
      </c>
      <c r="E3130" s="151" t="s">
        <v>22648</v>
      </c>
    </row>
    <row r="3131" spans="1:5" ht="15" customHeight="1">
      <c r="A3131" s="147">
        <v>1633</v>
      </c>
      <c r="B3131" s="148" t="s">
        <v>25457</v>
      </c>
      <c r="C3131" s="149" t="s">
        <v>21560</v>
      </c>
      <c r="D3131" s="150">
        <v>7.57</v>
      </c>
      <c r="E3131" s="151" t="s">
        <v>22648</v>
      </c>
    </row>
    <row r="3132" spans="1:5" ht="15" customHeight="1">
      <c r="A3132" s="147">
        <v>1638</v>
      </c>
      <c r="B3132" s="148" t="s">
        <v>25458</v>
      </c>
      <c r="C3132" s="149" t="s">
        <v>21560</v>
      </c>
      <c r="D3132" s="150">
        <v>136.16999999999999</v>
      </c>
      <c r="E3132" s="151" t="s">
        <v>22648</v>
      </c>
    </row>
    <row r="3133" spans="1:5" ht="15" customHeight="1">
      <c r="A3133" s="147">
        <v>10993</v>
      </c>
      <c r="B3133" s="148" t="s">
        <v>25459</v>
      </c>
      <c r="C3133" s="149" t="s">
        <v>21560</v>
      </c>
      <c r="D3133" s="150">
        <v>131.53</v>
      </c>
      <c r="E3133" s="151" t="s">
        <v>22648</v>
      </c>
    </row>
    <row r="3134" spans="1:5" ht="15" customHeight="1">
      <c r="A3134" s="147">
        <v>2976</v>
      </c>
      <c r="B3134" s="148" t="s">
        <v>25460</v>
      </c>
      <c r="C3134" s="149" t="s">
        <v>21560</v>
      </c>
      <c r="D3134" s="150">
        <v>524.09</v>
      </c>
    </row>
    <row r="3135" spans="1:5" ht="15" customHeight="1">
      <c r="A3135" s="147">
        <v>11120</v>
      </c>
      <c r="B3135" s="148" t="s">
        <v>22623</v>
      </c>
      <c r="C3135" s="149" t="s">
        <v>21560</v>
      </c>
      <c r="D3135" s="150">
        <v>198.26</v>
      </c>
    </row>
    <row r="3136" spans="1:5" ht="17.100000000000001" customHeight="1">
      <c r="A3136" s="147">
        <v>6673</v>
      </c>
      <c r="B3136" s="148" t="s">
        <v>25461</v>
      </c>
      <c r="C3136" s="149" t="s">
        <v>21560</v>
      </c>
      <c r="D3136" s="150">
        <v>12219.36</v>
      </c>
    </row>
    <row r="3137" spans="1:5" ht="17.100000000000001" customHeight="1">
      <c r="A3137" s="147">
        <v>7178</v>
      </c>
      <c r="B3137" s="148" t="s">
        <v>25462</v>
      </c>
      <c r="C3137" s="149" t="s">
        <v>21560</v>
      </c>
      <c r="D3137" s="150">
        <v>14990.61</v>
      </c>
    </row>
    <row r="3138" spans="1:5" ht="15" customHeight="1">
      <c r="A3138" s="147">
        <v>6672</v>
      </c>
      <c r="B3138" s="148" t="s">
        <v>25463</v>
      </c>
      <c r="C3138" s="149" t="s">
        <v>21560</v>
      </c>
      <c r="D3138" s="150">
        <v>9601.06</v>
      </c>
    </row>
    <row r="3139" spans="1:5" ht="17.100000000000001" customHeight="1">
      <c r="A3139" s="147">
        <v>10976</v>
      </c>
      <c r="B3139" s="148" t="s">
        <v>25464</v>
      </c>
      <c r="C3139" s="149" t="s">
        <v>21560</v>
      </c>
      <c r="D3139" s="150">
        <v>863.82</v>
      </c>
    </row>
    <row r="3140" spans="1:5" ht="15" customHeight="1">
      <c r="A3140" s="147">
        <v>2645</v>
      </c>
      <c r="B3140" s="148" t="s">
        <v>25465</v>
      </c>
      <c r="C3140" s="149" t="s">
        <v>21560</v>
      </c>
      <c r="D3140" s="150">
        <v>1541.59</v>
      </c>
    </row>
    <row r="3141" spans="1:5" ht="15" customHeight="1">
      <c r="A3141" s="147">
        <v>6777</v>
      </c>
      <c r="B3141" s="148" t="s">
        <v>25466</v>
      </c>
      <c r="C3141" s="149" t="s">
        <v>21560</v>
      </c>
      <c r="D3141" s="150">
        <v>5811.85</v>
      </c>
    </row>
    <row r="3142" spans="1:5" ht="25.5" customHeight="1">
      <c r="A3142" s="147">
        <v>10896</v>
      </c>
      <c r="B3142" s="148" t="s">
        <v>21873</v>
      </c>
      <c r="C3142" s="149" t="s">
        <v>21560</v>
      </c>
      <c r="D3142" s="150">
        <v>394.23</v>
      </c>
    </row>
    <row r="3143" spans="1:5" ht="15" customHeight="1">
      <c r="A3143" s="147">
        <v>13573</v>
      </c>
      <c r="B3143" s="148" t="s">
        <v>25467</v>
      </c>
      <c r="C3143" s="149" t="s">
        <v>21560</v>
      </c>
      <c r="D3143" s="150">
        <v>236.27</v>
      </c>
    </row>
    <row r="3144" spans="1:5" ht="15" customHeight="1">
      <c r="A3144" s="147">
        <v>6659</v>
      </c>
      <c r="B3144" s="148" t="s">
        <v>25468</v>
      </c>
      <c r="C3144" s="149" t="s">
        <v>21560</v>
      </c>
      <c r="D3144" s="150">
        <v>56.28</v>
      </c>
    </row>
    <row r="3145" spans="1:5" ht="15" customHeight="1">
      <c r="A3145" s="147">
        <v>2128</v>
      </c>
      <c r="B3145" s="148" t="s">
        <v>25469</v>
      </c>
      <c r="C3145" s="149" t="s">
        <v>21560</v>
      </c>
      <c r="D3145" s="150">
        <v>9.11</v>
      </c>
      <c r="E3145" s="151" t="s">
        <v>22648</v>
      </c>
    </row>
    <row r="3146" spans="1:5" ht="15" customHeight="1">
      <c r="A3146" s="147">
        <v>2129</v>
      </c>
      <c r="B3146" s="148" t="s">
        <v>25470</v>
      </c>
      <c r="C3146" s="149" t="s">
        <v>21560</v>
      </c>
      <c r="D3146" s="150">
        <v>12.97</v>
      </c>
      <c r="E3146" s="151" t="s">
        <v>22648</v>
      </c>
    </row>
    <row r="3147" spans="1:5" ht="15" customHeight="1">
      <c r="A3147" s="147">
        <v>2130</v>
      </c>
      <c r="B3147" s="148" t="s">
        <v>25471</v>
      </c>
      <c r="C3147" s="149" t="s">
        <v>21560</v>
      </c>
      <c r="D3147" s="150">
        <v>20.87</v>
      </c>
      <c r="E3147" s="151" t="s">
        <v>22648</v>
      </c>
    </row>
    <row r="3148" spans="1:5" ht="15" customHeight="1">
      <c r="A3148" s="147">
        <v>2131</v>
      </c>
      <c r="B3148" s="148" t="s">
        <v>25472</v>
      </c>
      <c r="C3148" s="149" t="s">
        <v>21560</v>
      </c>
      <c r="D3148" s="150">
        <v>31.95</v>
      </c>
      <c r="E3148" s="151" t="s">
        <v>22648</v>
      </c>
    </row>
    <row r="3149" spans="1:5" ht="15" customHeight="1">
      <c r="A3149" s="147">
        <v>2132</v>
      </c>
      <c r="B3149" s="148" t="s">
        <v>25473</v>
      </c>
      <c r="C3149" s="149" t="s">
        <v>21560</v>
      </c>
      <c r="D3149" s="150">
        <v>40.47</v>
      </c>
      <c r="E3149" s="151" t="s">
        <v>22648</v>
      </c>
    </row>
    <row r="3150" spans="1:5" ht="15" customHeight="1">
      <c r="A3150" s="147">
        <v>2133</v>
      </c>
      <c r="B3150" s="148" t="s">
        <v>25474</v>
      </c>
      <c r="C3150" s="149" t="s">
        <v>21560</v>
      </c>
      <c r="D3150" s="150">
        <v>64.11</v>
      </c>
      <c r="E3150" s="151" t="s">
        <v>22648</v>
      </c>
    </row>
    <row r="3151" spans="1:5" ht="15" customHeight="1">
      <c r="A3151" s="147">
        <v>2134</v>
      </c>
      <c r="B3151" s="148" t="s">
        <v>25475</v>
      </c>
      <c r="C3151" s="149" t="s">
        <v>21560</v>
      </c>
      <c r="D3151" s="150">
        <v>121.73</v>
      </c>
      <c r="E3151" s="151" t="s">
        <v>22648</v>
      </c>
    </row>
    <row r="3152" spans="1:5" ht="15" customHeight="1">
      <c r="A3152" s="147">
        <v>2135</v>
      </c>
      <c r="B3152" s="148" t="s">
        <v>25476</v>
      </c>
      <c r="C3152" s="149" t="s">
        <v>21560</v>
      </c>
      <c r="D3152" s="150">
        <v>163.04</v>
      </c>
      <c r="E3152" s="151" t="s">
        <v>22648</v>
      </c>
    </row>
    <row r="3153" spans="1:5" ht="15" customHeight="1">
      <c r="A3153" s="147">
        <v>2136</v>
      </c>
      <c r="B3153" s="148" t="s">
        <v>25477</v>
      </c>
      <c r="C3153" s="149" t="s">
        <v>21560</v>
      </c>
      <c r="D3153" s="150">
        <v>300.60000000000002</v>
      </c>
      <c r="E3153" s="151" t="s">
        <v>22648</v>
      </c>
    </row>
    <row r="3154" spans="1:5" ht="15" customHeight="1">
      <c r="A3154" s="147">
        <v>2137</v>
      </c>
      <c r="B3154" s="148" t="s">
        <v>25478</v>
      </c>
      <c r="C3154" s="149" t="s">
        <v>21560</v>
      </c>
      <c r="D3154" s="150">
        <v>1006.43</v>
      </c>
      <c r="E3154" s="151" t="s">
        <v>22648</v>
      </c>
    </row>
    <row r="3155" spans="1:5" ht="15" customHeight="1">
      <c r="A3155" s="147">
        <v>2167</v>
      </c>
      <c r="B3155" s="148" t="s">
        <v>25479</v>
      </c>
      <c r="C3155" s="149" t="s">
        <v>21560</v>
      </c>
      <c r="D3155" s="150">
        <v>15.05</v>
      </c>
      <c r="E3155" s="151" t="s">
        <v>22648</v>
      </c>
    </row>
    <row r="3156" spans="1:5" ht="15" customHeight="1">
      <c r="A3156" s="147">
        <v>2168</v>
      </c>
      <c r="B3156" s="148" t="s">
        <v>25480</v>
      </c>
      <c r="C3156" s="149" t="s">
        <v>21560</v>
      </c>
      <c r="D3156" s="150">
        <v>24.49</v>
      </c>
      <c r="E3156" s="151" t="s">
        <v>22648</v>
      </c>
    </row>
    <row r="3157" spans="1:5" ht="15" customHeight="1">
      <c r="A3157" s="147">
        <v>2169</v>
      </c>
      <c r="B3157" s="148" t="s">
        <v>25481</v>
      </c>
      <c r="C3157" s="149" t="s">
        <v>21560</v>
      </c>
      <c r="D3157" s="150">
        <v>22.99</v>
      </c>
      <c r="E3157" s="151" t="s">
        <v>22648</v>
      </c>
    </row>
    <row r="3158" spans="1:5" ht="15" customHeight="1">
      <c r="A3158" s="147">
        <v>2170</v>
      </c>
      <c r="B3158" s="148" t="s">
        <v>25482</v>
      </c>
      <c r="C3158" s="149" t="s">
        <v>21560</v>
      </c>
      <c r="D3158" s="150">
        <v>47.55</v>
      </c>
      <c r="E3158" s="151" t="s">
        <v>22648</v>
      </c>
    </row>
    <row r="3159" spans="1:5" ht="15" customHeight="1">
      <c r="A3159" s="147">
        <v>2171</v>
      </c>
      <c r="B3159" s="148" t="s">
        <v>25483</v>
      </c>
      <c r="C3159" s="149" t="s">
        <v>21560</v>
      </c>
      <c r="D3159" s="150">
        <v>35.56</v>
      </c>
    </row>
    <row r="3160" spans="1:5" ht="15" customHeight="1">
      <c r="A3160" s="147">
        <v>2172</v>
      </c>
      <c r="B3160" s="148" t="s">
        <v>25484</v>
      </c>
      <c r="C3160" s="149" t="s">
        <v>21560</v>
      </c>
      <c r="D3160" s="150">
        <v>70.97</v>
      </c>
      <c r="E3160" s="151" t="s">
        <v>22648</v>
      </c>
    </row>
    <row r="3161" spans="1:5" ht="15" customHeight="1">
      <c r="A3161" s="147">
        <v>11290</v>
      </c>
      <c r="B3161" s="148" t="s">
        <v>25485</v>
      </c>
      <c r="C3161" s="149" t="s">
        <v>21560</v>
      </c>
      <c r="D3161" s="150">
        <v>131.58000000000001</v>
      </c>
      <c r="E3161" s="151" t="s">
        <v>22648</v>
      </c>
    </row>
    <row r="3162" spans="1:5" ht="15" customHeight="1">
      <c r="A3162" s="147">
        <v>2173</v>
      </c>
      <c r="B3162" s="148" t="s">
        <v>25486</v>
      </c>
      <c r="C3162" s="149" t="s">
        <v>21560</v>
      </c>
      <c r="D3162" s="150">
        <v>135.4</v>
      </c>
      <c r="E3162" s="151" t="s">
        <v>22648</v>
      </c>
    </row>
    <row r="3163" spans="1:5" ht="15" customHeight="1">
      <c r="A3163" s="147">
        <v>2174</v>
      </c>
      <c r="B3163" s="148" t="s">
        <v>25487</v>
      </c>
      <c r="C3163" s="149" t="s">
        <v>21560</v>
      </c>
      <c r="D3163" s="150">
        <v>189.26</v>
      </c>
      <c r="E3163" s="151" t="s">
        <v>22648</v>
      </c>
    </row>
    <row r="3164" spans="1:5" ht="15" customHeight="1">
      <c r="A3164" s="147">
        <v>2175</v>
      </c>
      <c r="B3164" s="148" t="s">
        <v>25488</v>
      </c>
      <c r="C3164" s="149" t="s">
        <v>21560</v>
      </c>
      <c r="D3164" s="150">
        <v>358.36</v>
      </c>
      <c r="E3164" s="151" t="s">
        <v>22648</v>
      </c>
    </row>
    <row r="3165" spans="1:5" ht="15" customHeight="1">
      <c r="A3165" s="147">
        <v>11450</v>
      </c>
      <c r="B3165" s="148" t="s">
        <v>25489</v>
      </c>
      <c r="C3165" s="149" t="s">
        <v>21560</v>
      </c>
      <c r="D3165" s="150">
        <v>24.5</v>
      </c>
      <c r="E3165" s="151" t="s">
        <v>22648</v>
      </c>
    </row>
    <row r="3166" spans="1:5" ht="15" customHeight="1">
      <c r="A3166" s="147">
        <v>3006</v>
      </c>
      <c r="B3166" s="148" t="s">
        <v>25490</v>
      </c>
      <c r="C3166" s="149" t="s">
        <v>21570</v>
      </c>
      <c r="D3166" s="150">
        <v>12.25</v>
      </c>
      <c r="E3166" s="151" t="s">
        <v>22648</v>
      </c>
    </row>
    <row r="3167" spans="1:5" ht="15" customHeight="1">
      <c r="A3167" s="147">
        <v>11355</v>
      </c>
      <c r="B3167" s="148" t="s">
        <v>25491</v>
      </c>
      <c r="C3167" s="149" t="s">
        <v>21570</v>
      </c>
      <c r="D3167" s="150">
        <v>210.38</v>
      </c>
    </row>
    <row r="3168" spans="1:5" ht="17.100000000000001" customHeight="1">
      <c r="A3168" s="147">
        <v>2308</v>
      </c>
      <c r="B3168" s="148" t="s">
        <v>25492</v>
      </c>
      <c r="C3168" s="149" t="s">
        <v>21570</v>
      </c>
      <c r="D3168" s="150">
        <v>51.46</v>
      </c>
    </row>
    <row r="3169" spans="1:5" ht="17.100000000000001" customHeight="1">
      <c r="A3169" s="147">
        <v>2311</v>
      </c>
      <c r="B3169" s="148" t="s">
        <v>25493</v>
      </c>
      <c r="C3169" s="149" t="s">
        <v>21570</v>
      </c>
      <c r="D3169" s="150">
        <v>26.8</v>
      </c>
      <c r="E3169" s="151" t="s">
        <v>22648</v>
      </c>
    </row>
    <row r="3170" spans="1:5" ht="17.100000000000001" customHeight="1">
      <c r="A3170" s="147">
        <v>2316</v>
      </c>
      <c r="B3170" s="148" t="s">
        <v>25494</v>
      </c>
      <c r="C3170" s="149" t="s">
        <v>21570</v>
      </c>
      <c r="D3170" s="150">
        <v>229.41</v>
      </c>
      <c r="E3170" s="151" t="s">
        <v>22648</v>
      </c>
    </row>
    <row r="3171" spans="1:5" ht="17.100000000000001" customHeight="1">
      <c r="A3171" s="147">
        <v>2315</v>
      </c>
      <c r="B3171" s="148" t="s">
        <v>25495</v>
      </c>
      <c r="C3171" s="149" t="s">
        <v>21570</v>
      </c>
      <c r="D3171" s="150">
        <v>34.89</v>
      </c>
      <c r="E3171" s="151" t="s">
        <v>22648</v>
      </c>
    </row>
    <row r="3172" spans="1:5" ht="17.100000000000001" customHeight="1">
      <c r="A3172" s="147">
        <v>2310</v>
      </c>
      <c r="B3172" s="148" t="s">
        <v>25496</v>
      </c>
      <c r="C3172" s="149" t="s">
        <v>21570</v>
      </c>
      <c r="D3172" s="150">
        <v>46.85</v>
      </c>
      <c r="E3172" s="151" t="s">
        <v>22648</v>
      </c>
    </row>
    <row r="3173" spans="1:5" ht="17.100000000000001" customHeight="1">
      <c r="A3173" s="147">
        <v>2313</v>
      </c>
      <c r="B3173" s="148" t="s">
        <v>25497</v>
      </c>
      <c r="C3173" s="149" t="s">
        <v>21570</v>
      </c>
      <c r="D3173" s="150">
        <v>98.47</v>
      </c>
    </row>
    <row r="3174" spans="1:5" ht="17.100000000000001" customHeight="1">
      <c r="A3174" s="147">
        <v>2312</v>
      </c>
      <c r="B3174" s="148" t="s">
        <v>25498</v>
      </c>
      <c r="C3174" s="149" t="s">
        <v>21570</v>
      </c>
      <c r="D3174" s="150">
        <v>71.83</v>
      </c>
    </row>
    <row r="3175" spans="1:5" ht="17.100000000000001" customHeight="1">
      <c r="A3175" s="147">
        <v>2314</v>
      </c>
      <c r="B3175" s="148" t="s">
        <v>25499</v>
      </c>
      <c r="C3175" s="149" t="s">
        <v>21570</v>
      </c>
      <c r="D3175" s="150">
        <v>84.44</v>
      </c>
    </row>
    <row r="3176" spans="1:5" ht="17.100000000000001" customHeight="1">
      <c r="A3176" s="147">
        <v>2309</v>
      </c>
      <c r="B3176" s="148" t="s">
        <v>25500</v>
      </c>
      <c r="C3176" s="149" t="s">
        <v>21570</v>
      </c>
      <c r="D3176" s="150">
        <v>68.28</v>
      </c>
      <c r="E3176" s="151" t="s">
        <v>22648</v>
      </c>
    </row>
    <row r="3177" spans="1:5" ht="17.100000000000001" customHeight="1">
      <c r="A3177" s="147">
        <v>2317</v>
      </c>
      <c r="B3177" s="148" t="s">
        <v>25501</v>
      </c>
      <c r="C3177" s="149" t="s">
        <v>21570</v>
      </c>
      <c r="D3177" s="150">
        <v>404.5</v>
      </c>
    </row>
    <row r="3178" spans="1:5" ht="17.100000000000001" customHeight="1">
      <c r="A3178" s="147">
        <v>9453</v>
      </c>
      <c r="B3178" s="148" t="s">
        <v>25502</v>
      </c>
      <c r="C3178" s="149" t="s">
        <v>21570</v>
      </c>
      <c r="D3178" s="150">
        <v>158.29</v>
      </c>
      <c r="E3178" s="151" t="s">
        <v>22648</v>
      </c>
    </row>
    <row r="3179" spans="1:5" ht="15" customHeight="1">
      <c r="A3179" s="147">
        <v>2350</v>
      </c>
      <c r="B3179" s="148" t="s">
        <v>25503</v>
      </c>
      <c r="C3179" s="149" t="s">
        <v>21560</v>
      </c>
      <c r="D3179" s="150">
        <v>66.94</v>
      </c>
      <c r="E3179" s="151" t="s">
        <v>22648</v>
      </c>
    </row>
    <row r="3180" spans="1:5" ht="15" customHeight="1">
      <c r="A3180" s="147">
        <v>8577</v>
      </c>
      <c r="B3180" s="148" t="s">
        <v>25504</v>
      </c>
      <c r="C3180" s="149" t="s">
        <v>21560</v>
      </c>
      <c r="D3180" s="150">
        <v>43.89</v>
      </c>
      <c r="E3180" s="151" t="s">
        <v>22648</v>
      </c>
    </row>
    <row r="3181" spans="1:5" ht="15" customHeight="1">
      <c r="A3181" s="147">
        <v>2351</v>
      </c>
      <c r="B3181" s="148" t="s">
        <v>25505</v>
      </c>
      <c r="C3181" s="149" t="s">
        <v>21560</v>
      </c>
      <c r="D3181" s="150">
        <v>53.81</v>
      </c>
      <c r="E3181" s="151" t="s">
        <v>22648</v>
      </c>
    </row>
    <row r="3182" spans="1:5" ht="15" customHeight="1">
      <c r="A3182" s="147">
        <v>2353</v>
      </c>
      <c r="B3182" s="148" t="s">
        <v>25506</v>
      </c>
      <c r="C3182" s="149" t="s">
        <v>21560</v>
      </c>
      <c r="D3182" s="150">
        <v>66.790000000000006</v>
      </c>
    </row>
    <row r="3183" spans="1:5" ht="15" customHeight="1">
      <c r="A3183" s="147">
        <v>2354</v>
      </c>
      <c r="B3183" s="148" t="s">
        <v>25507</v>
      </c>
      <c r="C3183" s="149" t="s">
        <v>21560</v>
      </c>
      <c r="D3183" s="150">
        <v>92.85</v>
      </c>
      <c r="E3183" s="151" t="s">
        <v>22648</v>
      </c>
    </row>
    <row r="3184" spans="1:5" ht="15" customHeight="1">
      <c r="A3184" s="147">
        <v>2355</v>
      </c>
      <c r="B3184" s="148" t="s">
        <v>25508</v>
      </c>
      <c r="C3184" s="149" t="s">
        <v>21560</v>
      </c>
      <c r="D3184" s="150">
        <v>160.65</v>
      </c>
      <c r="E3184" s="151" t="s">
        <v>22648</v>
      </c>
    </row>
    <row r="3185" spans="1:5" ht="15" customHeight="1">
      <c r="A3185" s="147">
        <v>2356</v>
      </c>
      <c r="B3185" s="148" t="s">
        <v>25509</v>
      </c>
      <c r="C3185" s="149" t="s">
        <v>21560</v>
      </c>
      <c r="D3185" s="150">
        <v>250.29</v>
      </c>
      <c r="E3185" s="151" t="s">
        <v>22648</v>
      </c>
    </row>
    <row r="3186" spans="1:5" ht="15" customHeight="1">
      <c r="A3186" s="147">
        <v>2357</v>
      </c>
      <c r="B3186" s="148" t="s">
        <v>25510</v>
      </c>
      <c r="C3186" s="149" t="s">
        <v>21560</v>
      </c>
      <c r="D3186" s="150">
        <v>404.72</v>
      </c>
      <c r="E3186" s="151" t="s">
        <v>22648</v>
      </c>
    </row>
    <row r="3187" spans="1:5" ht="15" customHeight="1">
      <c r="A3187" s="147">
        <v>2358</v>
      </c>
      <c r="B3187" s="148" t="s">
        <v>25511</v>
      </c>
      <c r="C3187" s="149" t="s">
        <v>21560</v>
      </c>
      <c r="D3187" s="150">
        <v>688.76</v>
      </c>
      <c r="E3187" s="151" t="s">
        <v>22648</v>
      </c>
    </row>
    <row r="3188" spans="1:5" ht="15" customHeight="1">
      <c r="A3188" s="147">
        <v>2359</v>
      </c>
      <c r="B3188" s="148" t="s">
        <v>25512</v>
      </c>
      <c r="C3188" s="149" t="s">
        <v>21560</v>
      </c>
      <c r="D3188" s="150">
        <v>557.36</v>
      </c>
    </row>
    <row r="3189" spans="1:5" ht="15" customHeight="1">
      <c r="A3189" s="147">
        <v>2352</v>
      </c>
      <c r="B3189" s="148" t="s">
        <v>25513</v>
      </c>
      <c r="C3189" s="149" t="s">
        <v>21560</v>
      </c>
      <c r="D3189" s="150">
        <v>60.3</v>
      </c>
      <c r="E3189" s="151" t="s">
        <v>22648</v>
      </c>
    </row>
    <row r="3190" spans="1:5" ht="15" customHeight="1">
      <c r="A3190" s="147">
        <v>9686</v>
      </c>
      <c r="B3190" s="148" t="s">
        <v>25514</v>
      </c>
      <c r="C3190" s="149" t="s">
        <v>21560</v>
      </c>
      <c r="D3190" s="150">
        <v>269.48</v>
      </c>
    </row>
    <row r="3191" spans="1:5" ht="15" customHeight="1">
      <c r="A3191" s="147">
        <v>458</v>
      </c>
      <c r="B3191" s="148" t="s">
        <v>25515</v>
      </c>
      <c r="C3191" s="149" t="s">
        <v>21560</v>
      </c>
      <c r="D3191" s="150">
        <v>136.54</v>
      </c>
      <c r="E3191" s="151" t="s">
        <v>22648</v>
      </c>
    </row>
    <row r="3192" spans="1:5" ht="15" customHeight="1">
      <c r="A3192" s="147">
        <v>459</v>
      </c>
      <c r="B3192" s="148" t="s">
        <v>25516</v>
      </c>
      <c r="C3192" s="149" t="s">
        <v>21560</v>
      </c>
      <c r="D3192" s="150">
        <v>376.82</v>
      </c>
      <c r="E3192" s="151" t="s">
        <v>22648</v>
      </c>
    </row>
    <row r="3193" spans="1:5" ht="15" customHeight="1">
      <c r="A3193" s="147">
        <v>460</v>
      </c>
      <c r="B3193" s="148" t="s">
        <v>25517</v>
      </c>
      <c r="C3193" s="149" t="s">
        <v>21560</v>
      </c>
      <c r="D3193" s="150">
        <v>517.89</v>
      </c>
      <c r="E3193" s="151" t="s">
        <v>22648</v>
      </c>
    </row>
    <row r="3194" spans="1:5" ht="15" customHeight="1">
      <c r="A3194" s="147">
        <v>461</v>
      </c>
      <c r="B3194" s="148" t="s">
        <v>25518</v>
      </c>
      <c r="C3194" s="149" t="s">
        <v>21560</v>
      </c>
      <c r="D3194" s="150">
        <v>1083.1500000000001</v>
      </c>
      <c r="E3194" s="151" t="s">
        <v>22648</v>
      </c>
    </row>
    <row r="3195" spans="1:5" ht="15" customHeight="1">
      <c r="A3195" s="147">
        <v>462</v>
      </c>
      <c r="B3195" s="148" t="s">
        <v>25519</v>
      </c>
      <c r="C3195" s="149" t="s">
        <v>21560</v>
      </c>
      <c r="D3195" s="150">
        <v>1018.91</v>
      </c>
      <c r="E3195" s="151" t="s">
        <v>22648</v>
      </c>
    </row>
    <row r="3196" spans="1:5" ht="15" customHeight="1">
      <c r="A3196" s="147">
        <v>463</v>
      </c>
      <c r="B3196" s="148" t="s">
        <v>25520</v>
      </c>
      <c r="C3196" s="149" t="s">
        <v>21560</v>
      </c>
      <c r="D3196" s="150">
        <v>2412.35</v>
      </c>
      <c r="E3196" s="151" t="s">
        <v>22648</v>
      </c>
    </row>
    <row r="3197" spans="1:5" ht="15" customHeight="1">
      <c r="A3197" s="147">
        <v>464</v>
      </c>
      <c r="B3197" s="148" t="s">
        <v>25521</v>
      </c>
      <c r="C3197" s="149" t="s">
        <v>21560</v>
      </c>
      <c r="D3197" s="150">
        <v>5002.2</v>
      </c>
      <c r="E3197" s="151" t="s">
        <v>22648</v>
      </c>
    </row>
    <row r="3198" spans="1:5" ht="15" customHeight="1">
      <c r="A3198" s="147">
        <v>465</v>
      </c>
      <c r="B3198" s="148" t="s">
        <v>25522</v>
      </c>
      <c r="C3198" s="149" t="s">
        <v>21560</v>
      </c>
      <c r="D3198" s="150">
        <v>7439.88</v>
      </c>
      <c r="E3198" s="151" t="s">
        <v>22648</v>
      </c>
    </row>
    <row r="3199" spans="1:5" ht="15" customHeight="1">
      <c r="A3199" s="147">
        <v>466</v>
      </c>
      <c r="B3199" s="148" t="s">
        <v>25523</v>
      </c>
      <c r="C3199" s="149" t="s">
        <v>21560</v>
      </c>
      <c r="D3199" s="150">
        <v>7689</v>
      </c>
      <c r="E3199" s="151" t="s">
        <v>22648</v>
      </c>
    </row>
    <row r="3200" spans="1:5" ht="15" customHeight="1">
      <c r="A3200" s="147">
        <v>9885</v>
      </c>
      <c r="B3200" s="148" t="s">
        <v>25524</v>
      </c>
      <c r="C3200" s="149" t="s">
        <v>21570</v>
      </c>
      <c r="D3200" s="150">
        <v>99.47</v>
      </c>
    </row>
    <row r="3201" spans="1:4" ht="15" customHeight="1">
      <c r="A3201" s="147">
        <v>11106</v>
      </c>
      <c r="B3201" s="148" t="s">
        <v>21670</v>
      </c>
      <c r="C3201" s="149" t="s">
        <v>21562</v>
      </c>
      <c r="D3201" s="150">
        <v>140</v>
      </c>
    </row>
    <row r="3202" spans="1:4" ht="15" customHeight="1">
      <c r="A3202" s="147">
        <v>11842</v>
      </c>
      <c r="B3202" s="148" t="s">
        <v>25525</v>
      </c>
      <c r="C3202" s="149" t="s">
        <v>21562</v>
      </c>
      <c r="D3202" s="150">
        <v>300</v>
      </c>
    </row>
    <row r="3203" spans="1:4" ht="15" customHeight="1">
      <c r="A3203" s="147">
        <v>11358</v>
      </c>
      <c r="B3203" s="148" t="s">
        <v>21672</v>
      </c>
      <c r="C3203" s="149" t="s">
        <v>21562</v>
      </c>
      <c r="D3203" s="150">
        <v>240</v>
      </c>
    </row>
    <row r="3204" spans="1:4" ht="15" customHeight="1">
      <c r="A3204" s="147">
        <v>12227</v>
      </c>
      <c r="B3204" s="148" t="s">
        <v>25526</v>
      </c>
      <c r="C3204" s="149" t="s">
        <v>21562</v>
      </c>
      <c r="D3204" s="150">
        <v>600</v>
      </c>
    </row>
    <row r="3205" spans="1:4" ht="15" customHeight="1">
      <c r="A3205" s="147">
        <v>853</v>
      </c>
      <c r="B3205" s="148" t="s">
        <v>21673</v>
      </c>
      <c r="C3205" s="149" t="s">
        <v>21562</v>
      </c>
      <c r="D3205" s="150">
        <v>272</v>
      </c>
    </row>
    <row r="3206" spans="1:4" ht="17.100000000000001" customHeight="1">
      <c r="A3206" s="147">
        <v>1016</v>
      </c>
      <c r="B3206" s="148" t="s">
        <v>25527</v>
      </c>
      <c r="C3206" s="149" t="s">
        <v>21562</v>
      </c>
      <c r="D3206" s="150">
        <v>75</v>
      </c>
    </row>
    <row r="3207" spans="1:4" ht="17.100000000000001" customHeight="1">
      <c r="A3207" s="147">
        <v>11237</v>
      </c>
      <c r="B3207" s="148" t="s">
        <v>25528</v>
      </c>
      <c r="C3207" s="149" t="s">
        <v>21560</v>
      </c>
      <c r="D3207" s="150">
        <v>311</v>
      </c>
    </row>
    <row r="3208" spans="1:4" ht="17.100000000000001" customHeight="1">
      <c r="A3208" s="147">
        <v>7484</v>
      </c>
      <c r="B3208" s="148" t="s">
        <v>22485</v>
      </c>
      <c r="C3208" s="149" t="s">
        <v>21560</v>
      </c>
      <c r="D3208" s="150">
        <v>300</v>
      </c>
    </row>
    <row r="3209" spans="1:4" ht="25.5" customHeight="1">
      <c r="A3209" s="147">
        <v>13506</v>
      </c>
      <c r="B3209" s="148" t="s">
        <v>22328</v>
      </c>
      <c r="C3209" s="149" t="s">
        <v>21560</v>
      </c>
      <c r="D3209" s="150">
        <v>1500</v>
      </c>
    </row>
    <row r="3210" spans="1:4" ht="15" customHeight="1">
      <c r="A3210" s="147">
        <v>8597</v>
      </c>
      <c r="B3210" s="148" t="s">
        <v>25529</v>
      </c>
      <c r="C3210" s="149" t="s">
        <v>21560</v>
      </c>
      <c r="D3210" s="150">
        <v>833</v>
      </c>
    </row>
    <row r="3211" spans="1:4" ht="25.5" customHeight="1">
      <c r="A3211" s="147">
        <v>11816</v>
      </c>
      <c r="B3211" s="148" t="s">
        <v>25530</v>
      </c>
      <c r="C3211" s="149" t="s">
        <v>21560</v>
      </c>
      <c r="D3211" s="150">
        <v>6500</v>
      </c>
    </row>
    <row r="3212" spans="1:4" ht="17.100000000000001" customHeight="1">
      <c r="A3212" s="147">
        <v>9665</v>
      </c>
      <c r="B3212" s="148" t="s">
        <v>21736</v>
      </c>
      <c r="C3212" s="149" t="s">
        <v>21560</v>
      </c>
      <c r="D3212" s="150">
        <v>1200</v>
      </c>
    </row>
    <row r="3213" spans="1:4" ht="17.100000000000001" customHeight="1">
      <c r="A3213" s="147">
        <v>9676</v>
      </c>
      <c r="B3213" s="148" t="s">
        <v>25531</v>
      </c>
      <c r="C3213" s="149" t="s">
        <v>21560</v>
      </c>
      <c r="D3213" s="150">
        <v>376.89</v>
      </c>
    </row>
    <row r="3214" spans="1:4" ht="17.100000000000001" customHeight="1">
      <c r="A3214" s="147">
        <v>9677</v>
      </c>
      <c r="B3214" s="148" t="s">
        <v>25532</v>
      </c>
      <c r="C3214" s="149" t="s">
        <v>21560</v>
      </c>
      <c r="D3214" s="150">
        <v>659.56</v>
      </c>
    </row>
    <row r="3215" spans="1:4" ht="17.100000000000001" customHeight="1">
      <c r="A3215" s="147">
        <v>9678</v>
      </c>
      <c r="B3215" s="148" t="s">
        <v>25533</v>
      </c>
      <c r="C3215" s="149" t="s">
        <v>21560</v>
      </c>
      <c r="D3215" s="150">
        <v>988.82</v>
      </c>
    </row>
    <row r="3216" spans="1:4" ht="17.100000000000001" customHeight="1">
      <c r="A3216" s="147">
        <v>9679</v>
      </c>
      <c r="B3216" s="148" t="s">
        <v>25534</v>
      </c>
      <c r="C3216" s="149" t="s">
        <v>21560</v>
      </c>
      <c r="D3216" s="150">
        <v>1172.5999999999999</v>
      </c>
    </row>
    <row r="3217" spans="1:4" ht="15" customHeight="1">
      <c r="A3217" s="147">
        <v>9683</v>
      </c>
      <c r="B3217" s="148" t="s">
        <v>21740</v>
      </c>
      <c r="C3217" s="149" t="s">
        <v>21560</v>
      </c>
      <c r="D3217" s="150">
        <v>1408</v>
      </c>
    </row>
    <row r="3218" spans="1:4" ht="17.100000000000001" customHeight="1">
      <c r="A3218" s="147">
        <v>7176</v>
      </c>
      <c r="B3218" s="148" t="s">
        <v>25535</v>
      </c>
      <c r="C3218" s="149" t="s">
        <v>21560</v>
      </c>
      <c r="D3218" s="150">
        <v>1638</v>
      </c>
    </row>
    <row r="3219" spans="1:4" ht="17.100000000000001" customHeight="1">
      <c r="A3219" s="147">
        <v>7175</v>
      </c>
      <c r="B3219" s="148" t="s">
        <v>25536</v>
      </c>
      <c r="C3219" s="149" t="s">
        <v>21560</v>
      </c>
      <c r="D3219" s="150">
        <v>893</v>
      </c>
    </row>
    <row r="3220" spans="1:4" ht="17.100000000000001" customHeight="1">
      <c r="A3220" s="147">
        <v>7122</v>
      </c>
      <c r="B3220" s="148" t="s">
        <v>25537</v>
      </c>
      <c r="C3220" s="149" t="s">
        <v>21560</v>
      </c>
      <c r="D3220" s="150">
        <v>417.63</v>
      </c>
    </row>
    <row r="3221" spans="1:4" ht="15" customHeight="1">
      <c r="A3221" s="147">
        <v>8598</v>
      </c>
      <c r="B3221" s="148" t="s">
        <v>25538</v>
      </c>
      <c r="C3221" s="149" t="s">
        <v>21560</v>
      </c>
      <c r="D3221" s="150">
        <v>191.67</v>
      </c>
    </row>
    <row r="3222" spans="1:4" ht="15" customHeight="1">
      <c r="A3222" s="147">
        <v>11839</v>
      </c>
      <c r="B3222" s="148" t="s">
        <v>21745</v>
      </c>
      <c r="C3222" s="149" t="s">
        <v>21626</v>
      </c>
      <c r="D3222" s="150">
        <v>300</v>
      </c>
    </row>
    <row r="3223" spans="1:4" ht="15" customHeight="1">
      <c r="A3223" s="147">
        <v>4500</v>
      </c>
      <c r="B3223" s="148" t="s">
        <v>25539</v>
      </c>
      <c r="C3223" s="149" t="s">
        <v>21560</v>
      </c>
      <c r="D3223" s="150">
        <v>2800</v>
      </c>
    </row>
    <row r="3224" spans="1:4" ht="15" customHeight="1">
      <c r="A3224" s="147">
        <v>9680</v>
      </c>
      <c r="B3224" s="148" t="s">
        <v>25540</v>
      </c>
      <c r="C3224" s="149" t="s">
        <v>21560</v>
      </c>
      <c r="D3224" s="150">
        <v>24.99</v>
      </c>
    </row>
    <row r="3225" spans="1:4" ht="15" customHeight="1">
      <c r="A3225" s="147">
        <v>9681</v>
      </c>
      <c r="B3225" s="148" t="s">
        <v>25541</v>
      </c>
      <c r="C3225" s="149" t="s">
        <v>21560</v>
      </c>
      <c r="D3225" s="150">
        <v>39.25</v>
      </c>
    </row>
    <row r="3226" spans="1:4" ht="15" customHeight="1">
      <c r="A3226" s="147">
        <v>11004</v>
      </c>
      <c r="B3226" s="148" t="s">
        <v>25542</v>
      </c>
      <c r="C3226" s="149" t="s">
        <v>21560</v>
      </c>
      <c r="D3226" s="150">
        <v>117.44</v>
      </c>
    </row>
    <row r="3227" spans="1:4" ht="25.5" customHeight="1">
      <c r="A3227" s="147">
        <v>11581</v>
      </c>
      <c r="B3227" s="148" t="s">
        <v>25543</v>
      </c>
      <c r="C3227" s="149" t="s">
        <v>21560</v>
      </c>
      <c r="D3227" s="150">
        <v>13490</v>
      </c>
    </row>
    <row r="3228" spans="1:4" ht="25.5" customHeight="1">
      <c r="A3228" s="147">
        <v>11582</v>
      </c>
      <c r="B3228" s="148" t="s">
        <v>25544</v>
      </c>
      <c r="C3228" s="149" t="s">
        <v>21560</v>
      </c>
      <c r="D3228" s="150">
        <v>18930</v>
      </c>
    </row>
    <row r="3229" spans="1:4" ht="25.5" customHeight="1">
      <c r="A3229" s="147">
        <v>11580</v>
      </c>
      <c r="B3229" s="148" t="s">
        <v>25545</v>
      </c>
      <c r="C3229" s="149" t="s">
        <v>21560</v>
      </c>
      <c r="D3229" s="150">
        <v>5950</v>
      </c>
    </row>
    <row r="3230" spans="1:4" ht="17.100000000000001" customHeight="1">
      <c r="A3230" s="147">
        <v>9529</v>
      </c>
      <c r="B3230" s="148" t="s">
        <v>25546</v>
      </c>
      <c r="C3230" s="149" t="s">
        <v>21560</v>
      </c>
      <c r="D3230" s="150">
        <v>867</v>
      </c>
    </row>
    <row r="3231" spans="1:4" ht="17.100000000000001" customHeight="1">
      <c r="A3231" s="147">
        <v>12963</v>
      </c>
      <c r="B3231" s="148" t="s">
        <v>25547</v>
      </c>
      <c r="C3231" s="149" t="s">
        <v>21560</v>
      </c>
      <c r="D3231" s="150">
        <v>12899.25</v>
      </c>
    </row>
    <row r="3232" spans="1:4" ht="17.100000000000001" customHeight="1">
      <c r="A3232" s="147">
        <v>12964</v>
      </c>
      <c r="B3232" s="148" t="s">
        <v>25548</v>
      </c>
      <c r="C3232" s="149" t="s">
        <v>21560</v>
      </c>
      <c r="D3232" s="150">
        <v>30938.25</v>
      </c>
    </row>
    <row r="3233" spans="1:5" ht="17.100000000000001" customHeight="1">
      <c r="A3233" s="147">
        <v>3031</v>
      </c>
      <c r="B3233" s="148" t="s">
        <v>21689</v>
      </c>
      <c r="C3233" s="149" t="s">
        <v>21562</v>
      </c>
      <c r="D3233" s="150">
        <v>302.37</v>
      </c>
    </row>
    <row r="3234" spans="1:5" ht="17.100000000000001" customHeight="1">
      <c r="A3234" s="147">
        <v>2190</v>
      </c>
      <c r="B3234" s="148" t="s">
        <v>25549</v>
      </c>
      <c r="C3234" s="149" t="s">
        <v>21562</v>
      </c>
      <c r="D3234" s="150">
        <v>36.89</v>
      </c>
      <c r="E3234" s="151" t="s">
        <v>22648</v>
      </c>
    </row>
    <row r="3235" spans="1:5" ht="15" customHeight="1">
      <c r="A3235" s="147">
        <v>8878</v>
      </c>
      <c r="B3235" s="148" t="s">
        <v>25550</v>
      </c>
      <c r="C3235" s="149" t="s">
        <v>21560</v>
      </c>
      <c r="D3235" s="150">
        <v>2.78</v>
      </c>
      <c r="E3235" s="151" t="s">
        <v>22648</v>
      </c>
    </row>
    <row r="3236" spans="1:5" ht="15" customHeight="1">
      <c r="A3236" s="147">
        <v>727</v>
      </c>
      <c r="B3236" s="148" t="s">
        <v>21688</v>
      </c>
      <c r="C3236" s="149" t="s">
        <v>21570</v>
      </c>
      <c r="D3236" s="150">
        <v>27.36</v>
      </c>
      <c r="E3236" s="151" t="s">
        <v>22648</v>
      </c>
    </row>
    <row r="3237" spans="1:5" ht="25.5" customHeight="1">
      <c r="A3237" s="147">
        <v>9889</v>
      </c>
      <c r="B3237" s="148" t="s">
        <v>22610</v>
      </c>
      <c r="C3237" s="149" t="s">
        <v>21562</v>
      </c>
      <c r="D3237" s="150">
        <v>95</v>
      </c>
    </row>
    <row r="3238" spans="1:5" ht="25.5" customHeight="1">
      <c r="A3238" s="147">
        <v>1015</v>
      </c>
      <c r="B3238" s="148" t="s">
        <v>25551</v>
      </c>
      <c r="C3238" s="149" t="s">
        <v>21562</v>
      </c>
      <c r="D3238" s="150">
        <v>70</v>
      </c>
    </row>
    <row r="3239" spans="1:5" ht="15" customHeight="1">
      <c r="A3239" s="147">
        <v>2191</v>
      </c>
      <c r="B3239" s="148" t="s">
        <v>25552</v>
      </c>
      <c r="C3239" s="149" t="s">
        <v>21560</v>
      </c>
      <c r="D3239" s="150">
        <v>73.900000000000006</v>
      </c>
    </row>
    <row r="3240" spans="1:5" ht="15" customHeight="1">
      <c r="A3240" s="147">
        <v>431</v>
      </c>
      <c r="B3240" s="148" t="s">
        <v>25553</v>
      </c>
      <c r="C3240" s="149" t="s">
        <v>21560</v>
      </c>
      <c r="D3240" s="150">
        <v>105.23</v>
      </c>
      <c r="E3240" s="151" t="s">
        <v>22648</v>
      </c>
    </row>
    <row r="3241" spans="1:5" ht="15" customHeight="1">
      <c r="A3241" s="147">
        <v>432</v>
      </c>
      <c r="B3241" s="148" t="s">
        <v>25554</v>
      </c>
      <c r="C3241" s="149" t="s">
        <v>21560</v>
      </c>
      <c r="D3241" s="150">
        <v>170.35</v>
      </c>
      <c r="E3241" s="151" t="s">
        <v>22648</v>
      </c>
    </row>
    <row r="3242" spans="1:5" ht="15" customHeight="1">
      <c r="A3242" s="147">
        <v>433</v>
      </c>
      <c r="B3242" s="148" t="s">
        <v>25555</v>
      </c>
      <c r="C3242" s="149" t="s">
        <v>21560</v>
      </c>
      <c r="D3242" s="150">
        <v>661.89</v>
      </c>
    </row>
    <row r="3243" spans="1:5" ht="15" customHeight="1">
      <c r="A3243" s="147">
        <v>434</v>
      </c>
      <c r="B3243" s="148" t="s">
        <v>25556</v>
      </c>
      <c r="C3243" s="149" t="s">
        <v>21560</v>
      </c>
      <c r="D3243" s="150">
        <v>369.82</v>
      </c>
      <c r="E3243" s="151" t="s">
        <v>22648</v>
      </c>
    </row>
    <row r="3244" spans="1:5" ht="15" customHeight="1">
      <c r="A3244" s="147">
        <v>721</v>
      </c>
      <c r="B3244" s="148" t="s">
        <v>25557</v>
      </c>
      <c r="C3244" s="149" t="s">
        <v>21570</v>
      </c>
      <c r="D3244" s="150">
        <v>43.2</v>
      </c>
      <c r="E3244" s="151" t="s">
        <v>22648</v>
      </c>
    </row>
    <row r="3245" spans="1:5" ht="15" customHeight="1">
      <c r="A3245" s="147">
        <v>722</v>
      </c>
      <c r="B3245" s="148" t="s">
        <v>25558</v>
      </c>
      <c r="C3245" s="149" t="s">
        <v>21570</v>
      </c>
      <c r="D3245" s="150">
        <v>105.95</v>
      </c>
      <c r="E3245" s="151" t="s">
        <v>22648</v>
      </c>
    </row>
    <row r="3246" spans="1:5" ht="15" customHeight="1">
      <c r="A3246" s="147">
        <v>723</v>
      </c>
      <c r="B3246" s="148" t="s">
        <v>25559</v>
      </c>
      <c r="C3246" s="149" t="s">
        <v>21570</v>
      </c>
      <c r="D3246" s="150">
        <v>68.75</v>
      </c>
    </row>
    <row r="3247" spans="1:5" ht="15" customHeight="1">
      <c r="A3247" s="147">
        <v>724</v>
      </c>
      <c r="B3247" s="148" t="s">
        <v>25560</v>
      </c>
      <c r="C3247" s="149" t="s">
        <v>21570</v>
      </c>
      <c r="D3247" s="150">
        <v>35.86</v>
      </c>
      <c r="E3247" s="151" t="s">
        <v>22648</v>
      </c>
    </row>
    <row r="3248" spans="1:5" ht="15" customHeight="1">
      <c r="A3248" s="147">
        <v>725</v>
      </c>
      <c r="B3248" s="148" t="s">
        <v>25561</v>
      </c>
      <c r="C3248" s="149" t="s">
        <v>21570</v>
      </c>
      <c r="D3248" s="150">
        <v>83.38</v>
      </c>
    </row>
    <row r="3249" spans="1:5" ht="15" customHeight="1">
      <c r="A3249" s="147">
        <v>1782</v>
      </c>
      <c r="B3249" s="148" t="s">
        <v>25562</v>
      </c>
      <c r="C3249" s="149" t="s">
        <v>21560</v>
      </c>
      <c r="D3249" s="150">
        <v>7.17</v>
      </c>
      <c r="E3249" s="151" t="s">
        <v>22648</v>
      </c>
    </row>
    <row r="3250" spans="1:5" ht="15" customHeight="1">
      <c r="A3250" s="147">
        <v>1783</v>
      </c>
      <c r="B3250" s="148" t="s">
        <v>25563</v>
      </c>
      <c r="C3250" s="149" t="s">
        <v>21560</v>
      </c>
      <c r="D3250" s="150">
        <v>12.26</v>
      </c>
      <c r="E3250" s="151" t="s">
        <v>22648</v>
      </c>
    </row>
    <row r="3251" spans="1:5" ht="15" customHeight="1">
      <c r="A3251" s="147">
        <v>5009</v>
      </c>
      <c r="B3251" s="148" t="s">
        <v>25564</v>
      </c>
      <c r="C3251" s="149" t="s">
        <v>21560</v>
      </c>
      <c r="D3251" s="150">
        <v>24.42</v>
      </c>
      <c r="E3251" s="151" t="s">
        <v>22648</v>
      </c>
    </row>
    <row r="3252" spans="1:5" ht="15" customHeight="1">
      <c r="A3252" s="147">
        <v>2077</v>
      </c>
      <c r="B3252" s="148" t="s">
        <v>25565</v>
      </c>
      <c r="C3252" s="149" t="s">
        <v>21560</v>
      </c>
      <c r="D3252" s="150">
        <v>14.86</v>
      </c>
      <c r="E3252" s="151" t="s">
        <v>22648</v>
      </c>
    </row>
    <row r="3253" spans="1:5" ht="15" customHeight="1">
      <c r="A3253" s="147">
        <v>2078</v>
      </c>
      <c r="B3253" s="148" t="s">
        <v>25566</v>
      </c>
      <c r="C3253" s="149" t="s">
        <v>21560</v>
      </c>
      <c r="D3253" s="150">
        <v>17.03</v>
      </c>
      <c r="E3253" s="151" t="s">
        <v>22648</v>
      </c>
    </row>
    <row r="3254" spans="1:5" ht="17.100000000000001" customHeight="1">
      <c r="A3254" s="147">
        <v>4422</v>
      </c>
      <c r="B3254" s="148" t="s">
        <v>25567</v>
      </c>
      <c r="C3254" s="149" t="s">
        <v>21562</v>
      </c>
      <c r="D3254" s="150">
        <v>14.49</v>
      </c>
      <c r="E3254" s="151" t="s">
        <v>22648</v>
      </c>
    </row>
    <row r="3255" spans="1:5" ht="17.100000000000001" customHeight="1">
      <c r="A3255" s="147">
        <v>10429</v>
      </c>
      <c r="B3255" s="148" t="s">
        <v>25568</v>
      </c>
      <c r="C3255" s="149" t="s">
        <v>21562</v>
      </c>
      <c r="D3255" s="150">
        <v>44.28</v>
      </c>
    </row>
    <row r="3256" spans="1:5" ht="15" customHeight="1">
      <c r="A3256" s="147">
        <v>2196</v>
      </c>
      <c r="B3256" s="148" t="s">
        <v>25569</v>
      </c>
      <c r="C3256" s="149" t="s">
        <v>21562</v>
      </c>
      <c r="D3256" s="150">
        <v>190.47</v>
      </c>
    </row>
    <row r="3257" spans="1:5" ht="15" customHeight="1">
      <c r="A3257" s="147">
        <v>10430</v>
      </c>
      <c r="B3257" s="148" t="s">
        <v>25570</v>
      </c>
      <c r="C3257" s="149" t="s">
        <v>21562</v>
      </c>
      <c r="D3257" s="150">
        <v>331.31</v>
      </c>
    </row>
    <row r="3258" spans="1:5" ht="15" customHeight="1">
      <c r="A3258" s="147">
        <v>2193</v>
      </c>
      <c r="B3258" s="148" t="s">
        <v>25571</v>
      </c>
      <c r="C3258" s="149" t="s">
        <v>21562</v>
      </c>
      <c r="D3258" s="150">
        <v>19.670000000000002</v>
      </c>
      <c r="E3258" s="151" t="s">
        <v>22648</v>
      </c>
    </row>
    <row r="3259" spans="1:5" ht="15" customHeight="1">
      <c r="A3259" s="147">
        <v>2194</v>
      </c>
      <c r="B3259" s="148" t="s">
        <v>25572</v>
      </c>
      <c r="C3259" s="149" t="s">
        <v>21562</v>
      </c>
      <c r="D3259" s="150">
        <v>27.77</v>
      </c>
      <c r="E3259" s="151" t="s">
        <v>22648</v>
      </c>
    </row>
    <row r="3260" spans="1:5" ht="15" customHeight="1">
      <c r="A3260" s="147">
        <v>2195</v>
      </c>
      <c r="B3260" s="148" t="s">
        <v>25573</v>
      </c>
      <c r="C3260" s="149" t="s">
        <v>21562</v>
      </c>
      <c r="D3260" s="150">
        <v>38.47</v>
      </c>
      <c r="E3260" s="151" t="s">
        <v>22648</v>
      </c>
    </row>
    <row r="3261" spans="1:5" ht="17.100000000000001" customHeight="1">
      <c r="A3261" s="147">
        <v>2197</v>
      </c>
      <c r="B3261" s="148" t="s">
        <v>25574</v>
      </c>
      <c r="C3261" s="149" t="s">
        <v>21562</v>
      </c>
      <c r="D3261" s="150">
        <v>107.65</v>
      </c>
      <c r="E3261" s="151" t="s">
        <v>22648</v>
      </c>
    </row>
    <row r="3262" spans="1:5" ht="17.100000000000001" customHeight="1">
      <c r="A3262" s="147">
        <v>2198</v>
      </c>
      <c r="B3262" s="148" t="s">
        <v>25575</v>
      </c>
      <c r="C3262" s="149" t="s">
        <v>21562</v>
      </c>
      <c r="D3262" s="150">
        <v>82.82</v>
      </c>
      <c r="E3262" s="151" t="s">
        <v>22648</v>
      </c>
    </row>
    <row r="3263" spans="1:5" ht="25.5" customHeight="1">
      <c r="A3263" s="147">
        <v>13750</v>
      </c>
      <c r="B3263" s="148" t="s">
        <v>33234</v>
      </c>
      <c r="C3263" s="149" t="s">
        <v>21562</v>
      </c>
      <c r="D3263" s="150">
        <v>60</v>
      </c>
    </row>
    <row r="3264" spans="1:5" ht="15" customHeight="1">
      <c r="A3264" s="147">
        <v>10234</v>
      </c>
      <c r="B3264" s="148" t="s">
        <v>25576</v>
      </c>
      <c r="C3264" s="149" t="s">
        <v>21570</v>
      </c>
      <c r="D3264" s="150">
        <v>1.75</v>
      </c>
    </row>
    <row r="3265" spans="1:5" ht="15" customHeight="1">
      <c r="A3265" s="147">
        <v>10091</v>
      </c>
      <c r="B3265" s="148" t="s">
        <v>25577</v>
      </c>
      <c r="C3265" s="149" t="s">
        <v>21562</v>
      </c>
      <c r="D3265" s="150">
        <v>48</v>
      </c>
    </row>
    <row r="3266" spans="1:5" ht="15" customHeight="1">
      <c r="A3266" s="147">
        <v>9431</v>
      </c>
      <c r="B3266" s="148" t="s">
        <v>25578</v>
      </c>
      <c r="C3266" s="149" t="s">
        <v>21571</v>
      </c>
      <c r="D3266" s="150">
        <v>2.84</v>
      </c>
    </row>
    <row r="3267" spans="1:5" ht="15" customHeight="1">
      <c r="A3267" s="147">
        <v>8115</v>
      </c>
      <c r="B3267" s="148" t="s">
        <v>25579</v>
      </c>
      <c r="C3267" s="149" t="s">
        <v>21564</v>
      </c>
      <c r="D3267" s="150">
        <v>22</v>
      </c>
    </row>
    <row r="3268" spans="1:5" ht="17.100000000000001" customHeight="1">
      <c r="A3268" s="147">
        <v>9445</v>
      </c>
      <c r="B3268" s="148" t="s">
        <v>25580</v>
      </c>
      <c r="C3268" s="149" t="s">
        <v>21562</v>
      </c>
      <c r="D3268" s="150">
        <v>52.19</v>
      </c>
    </row>
    <row r="3269" spans="1:5" ht="17.100000000000001" customHeight="1">
      <c r="A3269" s="147">
        <v>10721</v>
      </c>
      <c r="B3269" s="148" t="s">
        <v>25581</v>
      </c>
      <c r="C3269" s="149" t="s">
        <v>21562</v>
      </c>
      <c r="D3269" s="150">
        <v>9.0500000000000007</v>
      </c>
    </row>
    <row r="3270" spans="1:5" ht="17.100000000000001" customHeight="1">
      <c r="A3270" s="147">
        <v>1586</v>
      </c>
      <c r="B3270" s="148" t="s">
        <v>25582</v>
      </c>
      <c r="C3270" s="149" t="s">
        <v>21562</v>
      </c>
      <c r="D3270" s="150">
        <v>6.2</v>
      </c>
      <c r="E3270" s="151" t="s">
        <v>22648</v>
      </c>
    </row>
    <row r="3271" spans="1:5" ht="17.100000000000001" customHeight="1">
      <c r="A3271" s="147">
        <v>1587</v>
      </c>
      <c r="B3271" s="148" t="s">
        <v>25583</v>
      </c>
      <c r="C3271" s="149" t="s">
        <v>21562</v>
      </c>
      <c r="D3271" s="150">
        <v>9.2899999999999991</v>
      </c>
      <c r="E3271" s="151" t="s">
        <v>22648</v>
      </c>
    </row>
    <row r="3272" spans="1:5" ht="17.100000000000001" customHeight="1">
      <c r="A3272" s="147">
        <v>1588</v>
      </c>
      <c r="B3272" s="148" t="s">
        <v>25584</v>
      </c>
      <c r="C3272" s="149" t="s">
        <v>21562</v>
      </c>
      <c r="D3272" s="150">
        <v>12.44</v>
      </c>
      <c r="E3272" s="151" t="s">
        <v>22648</v>
      </c>
    </row>
    <row r="3273" spans="1:5" ht="17.100000000000001" customHeight="1">
      <c r="A3273" s="147">
        <v>3549</v>
      </c>
      <c r="B3273" s="148" t="s">
        <v>25585</v>
      </c>
      <c r="C3273" s="149" t="s">
        <v>21562</v>
      </c>
      <c r="D3273" s="150">
        <v>20.76</v>
      </c>
    </row>
    <row r="3274" spans="1:5" ht="15" customHeight="1">
      <c r="A3274" s="147">
        <v>8676</v>
      </c>
      <c r="B3274" s="148" t="s">
        <v>25586</v>
      </c>
      <c r="C3274" s="149" t="s">
        <v>21570</v>
      </c>
      <c r="D3274" s="150">
        <v>4.33</v>
      </c>
    </row>
    <row r="3275" spans="1:5" ht="15" customHeight="1">
      <c r="A3275" s="147">
        <v>8677</v>
      </c>
      <c r="B3275" s="148" t="s">
        <v>25587</v>
      </c>
      <c r="C3275" s="149" t="s">
        <v>21570</v>
      </c>
      <c r="D3275" s="150">
        <v>5.35</v>
      </c>
    </row>
    <row r="3276" spans="1:5" ht="15" customHeight="1">
      <c r="A3276" s="147">
        <v>5481</v>
      </c>
      <c r="B3276" s="148" t="s">
        <v>25588</v>
      </c>
      <c r="C3276" s="149" t="s">
        <v>21560</v>
      </c>
      <c r="D3276" s="150">
        <v>802.57</v>
      </c>
      <c r="E3276" s="151" t="s">
        <v>22648</v>
      </c>
    </row>
    <row r="3277" spans="1:5" ht="15" customHeight="1">
      <c r="A3277" s="147">
        <v>5482</v>
      </c>
      <c r="B3277" s="148" t="s">
        <v>25589</v>
      </c>
      <c r="C3277" s="149" t="s">
        <v>21560</v>
      </c>
      <c r="D3277" s="150">
        <v>482.9</v>
      </c>
      <c r="E3277" s="151" t="s">
        <v>22648</v>
      </c>
    </row>
    <row r="3278" spans="1:5" ht="15" customHeight="1">
      <c r="A3278" s="147">
        <v>5484</v>
      </c>
      <c r="B3278" s="148" t="s">
        <v>25590</v>
      </c>
      <c r="C3278" s="149" t="s">
        <v>21560</v>
      </c>
      <c r="D3278" s="150">
        <v>92.5</v>
      </c>
      <c r="E3278" s="151" t="s">
        <v>22648</v>
      </c>
    </row>
    <row r="3279" spans="1:5" ht="15" customHeight="1">
      <c r="A3279" s="147">
        <v>5485</v>
      </c>
      <c r="B3279" s="148" t="s">
        <v>25591</v>
      </c>
      <c r="C3279" s="149" t="s">
        <v>21560</v>
      </c>
      <c r="D3279" s="150">
        <v>99.3</v>
      </c>
      <c r="E3279" s="151" t="s">
        <v>22648</v>
      </c>
    </row>
    <row r="3280" spans="1:5" ht="15" customHeight="1">
      <c r="A3280" s="147">
        <v>5486</v>
      </c>
      <c r="B3280" s="148" t="s">
        <v>25592</v>
      </c>
      <c r="C3280" s="149" t="s">
        <v>21560</v>
      </c>
      <c r="D3280" s="150">
        <v>1931.84</v>
      </c>
    </row>
    <row r="3281" spans="1:5" ht="15" customHeight="1">
      <c r="A3281" s="147">
        <v>5487</v>
      </c>
      <c r="B3281" s="148" t="s">
        <v>25593</v>
      </c>
      <c r="C3281" s="149" t="s">
        <v>21560</v>
      </c>
      <c r="D3281" s="150">
        <v>92.5</v>
      </c>
      <c r="E3281" s="151" t="s">
        <v>22648</v>
      </c>
    </row>
    <row r="3282" spans="1:5" ht="15" customHeight="1">
      <c r="A3282" s="147">
        <v>5488</v>
      </c>
      <c r="B3282" s="148" t="s">
        <v>25594</v>
      </c>
      <c r="C3282" s="149" t="s">
        <v>21560</v>
      </c>
      <c r="D3282" s="150">
        <v>122.42</v>
      </c>
      <c r="E3282" s="151" t="s">
        <v>22648</v>
      </c>
    </row>
    <row r="3283" spans="1:5" ht="15" customHeight="1">
      <c r="A3283" s="147">
        <v>12438</v>
      </c>
      <c r="B3283" s="148" t="s">
        <v>25595</v>
      </c>
      <c r="C3283" s="149" t="s">
        <v>21560</v>
      </c>
      <c r="D3283" s="150">
        <v>238.68</v>
      </c>
    </row>
    <row r="3284" spans="1:5" ht="17.100000000000001" customHeight="1">
      <c r="A3284" s="147">
        <v>13069</v>
      </c>
      <c r="B3284" s="148" t="s">
        <v>25596</v>
      </c>
      <c r="C3284" s="149" t="s">
        <v>21560</v>
      </c>
      <c r="D3284" s="150">
        <v>118.08</v>
      </c>
    </row>
    <row r="3285" spans="1:5" ht="15" customHeight="1">
      <c r="A3285" s="147">
        <v>6312</v>
      </c>
      <c r="B3285" s="148" t="s">
        <v>25597</v>
      </c>
      <c r="C3285" s="149" t="s">
        <v>4</v>
      </c>
      <c r="D3285" s="150">
        <v>1961.55</v>
      </c>
    </row>
    <row r="3286" spans="1:5" ht="17.100000000000001" customHeight="1">
      <c r="A3286" s="147">
        <v>13070</v>
      </c>
      <c r="B3286" s="148" t="s">
        <v>22356</v>
      </c>
      <c r="C3286" s="149" t="s">
        <v>21560</v>
      </c>
      <c r="D3286" s="150">
        <v>459.22</v>
      </c>
    </row>
    <row r="3287" spans="1:5" ht="15" customHeight="1">
      <c r="A3287" s="147">
        <v>13426</v>
      </c>
      <c r="B3287" s="148" t="s">
        <v>25598</v>
      </c>
      <c r="C3287" s="149" t="s">
        <v>21571</v>
      </c>
      <c r="D3287" s="150">
        <v>14.39</v>
      </c>
      <c r="E3287" s="151" t="s">
        <v>22648</v>
      </c>
    </row>
    <row r="3288" spans="1:5" ht="15" customHeight="1">
      <c r="A3288" s="147">
        <v>9238</v>
      </c>
      <c r="B3288" s="148" t="s">
        <v>25599</v>
      </c>
      <c r="C3288" s="149" t="s">
        <v>21571</v>
      </c>
      <c r="D3288" s="150">
        <v>3.05</v>
      </c>
      <c r="E3288" s="151" t="s">
        <v>22648</v>
      </c>
    </row>
    <row r="3289" spans="1:5" ht="17.100000000000001" customHeight="1">
      <c r="A3289" s="147">
        <v>10458</v>
      </c>
      <c r="B3289" s="148" t="s">
        <v>25600</v>
      </c>
      <c r="C3289" s="149" t="s">
        <v>21571</v>
      </c>
      <c r="D3289" s="150">
        <v>19.78</v>
      </c>
      <c r="E3289" s="151" t="s">
        <v>22648</v>
      </c>
    </row>
    <row r="3290" spans="1:5" ht="17.100000000000001" customHeight="1">
      <c r="A3290" s="147">
        <v>10452</v>
      </c>
      <c r="B3290" s="148" t="s">
        <v>25601</v>
      </c>
      <c r="C3290" s="149" t="s">
        <v>21571</v>
      </c>
      <c r="D3290" s="150">
        <v>8.35</v>
      </c>
    </row>
    <row r="3291" spans="1:5" ht="15" customHeight="1">
      <c r="A3291" s="147">
        <v>13245</v>
      </c>
      <c r="B3291" s="148" t="s">
        <v>25602</v>
      </c>
      <c r="C3291" s="149" t="s">
        <v>21562</v>
      </c>
      <c r="D3291" s="150">
        <v>66.05</v>
      </c>
    </row>
    <row r="3292" spans="1:5" ht="15" customHeight="1">
      <c r="A3292" s="147">
        <v>6805</v>
      </c>
      <c r="B3292" s="148" t="s">
        <v>25603</v>
      </c>
      <c r="C3292" s="149" t="s">
        <v>21562</v>
      </c>
      <c r="D3292" s="150">
        <v>48.43</v>
      </c>
    </row>
    <row r="3293" spans="1:5" ht="15" customHeight="1">
      <c r="A3293" s="147">
        <v>8208</v>
      </c>
      <c r="B3293" s="148" t="s">
        <v>25604</v>
      </c>
      <c r="C3293" s="149" t="s">
        <v>21571</v>
      </c>
      <c r="D3293" s="150">
        <v>7.45</v>
      </c>
      <c r="E3293" s="151" t="s">
        <v>22648</v>
      </c>
    </row>
    <row r="3294" spans="1:5" ht="15" customHeight="1">
      <c r="A3294" s="147">
        <v>1111</v>
      </c>
      <c r="B3294" s="148" t="s">
        <v>25605</v>
      </c>
      <c r="C3294" s="149" t="s">
        <v>21799</v>
      </c>
      <c r="D3294" s="150">
        <v>10.69</v>
      </c>
      <c r="E3294" s="151" t="s">
        <v>22648</v>
      </c>
    </row>
    <row r="3295" spans="1:5" ht="17.100000000000001" customHeight="1">
      <c r="A3295" s="147">
        <v>7110</v>
      </c>
      <c r="B3295" s="148" t="s">
        <v>25606</v>
      </c>
      <c r="C3295" s="149" t="s">
        <v>21571</v>
      </c>
      <c r="D3295" s="150">
        <v>9.8000000000000007</v>
      </c>
      <c r="E3295" s="151" t="s">
        <v>22648</v>
      </c>
    </row>
    <row r="3296" spans="1:5" ht="17.100000000000001" customHeight="1">
      <c r="A3296" s="147">
        <v>7306</v>
      </c>
      <c r="B3296" s="148" t="s">
        <v>25607</v>
      </c>
      <c r="C3296" s="149" t="s">
        <v>21571</v>
      </c>
      <c r="D3296" s="150">
        <v>4.22</v>
      </c>
      <c r="E3296" s="151" t="s">
        <v>22648</v>
      </c>
    </row>
    <row r="3297" spans="1:5" ht="15" customHeight="1">
      <c r="A3297" s="147">
        <v>11460</v>
      </c>
      <c r="B3297" s="148" t="s">
        <v>25608</v>
      </c>
      <c r="C3297" s="149" t="s">
        <v>21799</v>
      </c>
      <c r="D3297" s="150">
        <v>8.41</v>
      </c>
    </row>
    <row r="3298" spans="1:5" ht="17.100000000000001" customHeight="1">
      <c r="A3298" s="147">
        <v>1114</v>
      </c>
      <c r="B3298" s="148" t="s">
        <v>25609</v>
      </c>
      <c r="C3298" s="149" t="s">
        <v>21799</v>
      </c>
      <c r="D3298" s="150">
        <v>29.9</v>
      </c>
      <c r="E3298" s="151" t="s">
        <v>22648</v>
      </c>
    </row>
    <row r="3299" spans="1:5" ht="15" customHeight="1">
      <c r="A3299" s="147">
        <v>7109</v>
      </c>
      <c r="B3299" s="148" t="s">
        <v>25610</v>
      </c>
      <c r="C3299" s="149" t="s">
        <v>21799</v>
      </c>
      <c r="D3299" s="150">
        <v>13.38</v>
      </c>
      <c r="E3299" s="151" t="s">
        <v>22648</v>
      </c>
    </row>
    <row r="3300" spans="1:5" ht="15" customHeight="1">
      <c r="A3300" s="147">
        <v>3140</v>
      </c>
      <c r="B3300" s="148" t="s">
        <v>25611</v>
      </c>
      <c r="C3300" s="149" t="s">
        <v>5724</v>
      </c>
      <c r="D3300" s="150">
        <v>20.53</v>
      </c>
      <c r="E3300" s="151" t="s">
        <v>22648</v>
      </c>
    </row>
    <row r="3301" spans="1:5" ht="15" customHeight="1">
      <c r="A3301" s="147">
        <v>3525</v>
      </c>
      <c r="B3301" s="148" t="s">
        <v>25612</v>
      </c>
      <c r="C3301" s="149" t="s">
        <v>21799</v>
      </c>
      <c r="D3301" s="150">
        <v>40.86</v>
      </c>
    </row>
    <row r="3302" spans="1:5" ht="17.100000000000001" customHeight="1">
      <c r="A3302" s="147">
        <v>10397</v>
      </c>
      <c r="B3302" s="148" t="s">
        <v>25613</v>
      </c>
      <c r="C3302" s="149" t="s">
        <v>21562</v>
      </c>
      <c r="D3302" s="150">
        <v>16.62</v>
      </c>
    </row>
    <row r="3303" spans="1:5" ht="15" customHeight="1">
      <c r="A3303" s="147">
        <v>10398</v>
      </c>
      <c r="B3303" s="148" t="s">
        <v>25614</v>
      </c>
      <c r="C3303" s="149" t="s">
        <v>21562</v>
      </c>
      <c r="D3303" s="150">
        <v>25.25</v>
      </c>
    </row>
    <row r="3304" spans="1:5" ht="25.5" customHeight="1">
      <c r="A3304" s="147">
        <v>10461</v>
      </c>
      <c r="B3304" s="148" t="s">
        <v>25615</v>
      </c>
      <c r="C3304" s="149" t="s">
        <v>21562</v>
      </c>
      <c r="D3304" s="150">
        <v>42.45</v>
      </c>
      <c r="E3304" s="151" t="s">
        <v>22648</v>
      </c>
    </row>
    <row r="3305" spans="1:5" ht="15" customHeight="1">
      <c r="A3305" s="147">
        <v>1658</v>
      </c>
      <c r="B3305" s="148" t="s">
        <v>25616</v>
      </c>
      <c r="C3305" s="149" t="s">
        <v>21562</v>
      </c>
      <c r="D3305" s="150">
        <v>19.52</v>
      </c>
    </row>
    <row r="3306" spans="1:5" ht="17.100000000000001" customHeight="1">
      <c r="A3306" s="147">
        <v>24</v>
      </c>
      <c r="B3306" s="148" t="s">
        <v>25617</v>
      </c>
      <c r="C3306" s="149" t="s">
        <v>21562</v>
      </c>
      <c r="D3306" s="150">
        <v>26.82</v>
      </c>
    </row>
    <row r="3307" spans="1:5" ht="17.100000000000001" customHeight="1">
      <c r="A3307" s="147">
        <v>25</v>
      </c>
      <c r="B3307" s="148" t="s">
        <v>25618</v>
      </c>
      <c r="C3307" s="149" t="s">
        <v>21562</v>
      </c>
      <c r="D3307" s="150">
        <v>48.28</v>
      </c>
    </row>
    <row r="3308" spans="1:5" ht="15" customHeight="1">
      <c r="A3308" s="147">
        <v>9710</v>
      </c>
      <c r="B3308" s="148" t="s">
        <v>25619</v>
      </c>
      <c r="C3308" s="149" t="s">
        <v>21560</v>
      </c>
      <c r="D3308" s="150">
        <v>47.09</v>
      </c>
    </row>
    <row r="3309" spans="1:5" ht="15" customHeight="1">
      <c r="A3309" s="147">
        <v>11454</v>
      </c>
      <c r="B3309" s="148" t="s">
        <v>25620</v>
      </c>
      <c r="C3309" s="149" t="s">
        <v>21799</v>
      </c>
      <c r="D3309" s="150">
        <v>9.7799999999999994</v>
      </c>
      <c r="E3309" s="151" t="s">
        <v>22648</v>
      </c>
    </row>
    <row r="3310" spans="1:5" ht="17.100000000000001" customHeight="1">
      <c r="A3310" s="147">
        <v>10450</v>
      </c>
      <c r="B3310" s="148" t="s">
        <v>25621</v>
      </c>
      <c r="C3310" s="149" t="s">
        <v>21571</v>
      </c>
      <c r="D3310" s="150">
        <v>29.85</v>
      </c>
    </row>
    <row r="3311" spans="1:5" ht="15" customHeight="1">
      <c r="A3311" s="147">
        <v>11453</v>
      </c>
      <c r="B3311" s="148" t="s">
        <v>25622</v>
      </c>
      <c r="C3311" s="149" t="s">
        <v>21562</v>
      </c>
      <c r="D3311" s="150">
        <v>24.56</v>
      </c>
      <c r="E3311" s="151" t="s">
        <v>22648</v>
      </c>
    </row>
    <row r="3312" spans="1:5" ht="17.100000000000001" customHeight="1">
      <c r="A3312" s="147">
        <v>4849</v>
      </c>
      <c r="B3312" s="148" t="s">
        <v>25623</v>
      </c>
      <c r="C3312" s="149" t="s">
        <v>21571</v>
      </c>
      <c r="D3312" s="150">
        <v>3.05</v>
      </c>
      <c r="E3312" s="151" t="s">
        <v>22648</v>
      </c>
    </row>
    <row r="3313" spans="1:5" ht="17.100000000000001" customHeight="1">
      <c r="A3313" s="147">
        <v>4775</v>
      </c>
      <c r="B3313" s="148" t="s">
        <v>25624</v>
      </c>
      <c r="C3313" s="149" t="s">
        <v>21799</v>
      </c>
      <c r="D3313" s="150">
        <v>13.66</v>
      </c>
      <c r="E3313" s="151" t="s">
        <v>22648</v>
      </c>
    </row>
    <row r="3314" spans="1:5" ht="17.100000000000001" customHeight="1">
      <c r="A3314" s="147">
        <v>10460</v>
      </c>
      <c r="B3314" s="148" t="s">
        <v>25625</v>
      </c>
      <c r="C3314" s="149" t="s">
        <v>21562</v>
      </c>
      <c r="D3314" s="150">
        <v>27.06</v>
      </c>
      <c r="E3314" s="151" t="s">
        <v>22648</v>
      </c>
    </row>
    <row r="3315" spans="1:5" ht="15" customHeight="1">
      <c r="A3315" s="147">
        <v>10459</v>
      </c>
      <c r="B3315" s="148" t="s">
        <v>25626</v>
      </c>
      <c r="C3315" s="149" t="s">
        <v>21562</v>
      </c>
      <c r="D3315" s="150">
        <v>5.75</v>
      </c>
      <c r="E3315" s="151" t="s">
        <v>22648</v>
      </c>
    </row>
    <row r="3316" spans="1:5" ht="15" customHeight="1">
      <c r="A3316" s="147">
        <v>5008</v>
      </c>
      <c r="B3316" s="148" t="s">
        <v>25627</v>
      </c>
      <c r="C3316" s="149" t="s">
        <v>21570</v>
      </c>
      <c r="D3316" s="150">
        <v>2.8</v>
      </c>
    </row>
    <row r="3317" spans="1:5" ht="17.100000000000001" customHeight="1">
      <c r="A3317" s="147">
        <v>7883</v>
      </c>
      <c r="B3317" s="148" t="s">
        <v>25628</v>
      </c>
      <c r="C3317" s="149" t="s">
        <v>21626</v>
      </c>
      <c r="D3317" s="150">
        <v>50.55</v>
      </c>
    </row>
    <row r="3318" spans="1:5" ht="15" customHeight="1">
      <c r="A3318" s="147">
        <v>11117</v>
      </c>
      <c r="B3318" s="148" t="s">
        <v>25629</v>
      </c>
      <c r="C3318" s="149" t="s">
        <v>21626</v>
      </c>
      <c r="D3318" s="150">
        <v>88.83</v>
      </c>
    </row>
    <row r="3319" spans="1:5" ht="15" customHeight="1">
      <c r="A3319" s="147">
        <v>1773</v>
      </c>
      <c r="B3319" s="148" t="s">
        <v>25630</v>
      </c>
      <c r="C3319" s="149" t="s">
        <v>21626</v>
      </c>
      <c r="D3319" s="150">
        <v>3.92</v>
      </c>
      <c r="E3319" s="151" t="s">
        <v>22648</v>
      </c>
    </row>
    <row r="3320" spans="1:5" ht="15" customHeight="1">
      <c r="A3320" s="147">
        <v>11116</v>
      </c>
      <c r="B3320" s="148" t="s">
        <v>25631</v>
      </c>
      <c r="C3320" s="149" t="s">
        <v>21626</v>
      </c>
      <c r="D3320" s="150">
        <v>10.41</v>
      </c>
      <c r="E3320" s="151" t="s">
        <v>22648</v>
      </c>
    </row>
    <row r="3321" spans="1:5" ht="15" customHeight="1">
      <c r="A3321" s="147">
        <v>9803</v>
      </c>
      <c r="B3321" s="148" t="s">
        <v>25632</v>
      </c>
      <c r="C3321" s="149" t="s">
        <v>21562</v>
      </c>
      <c r="D3321" s="150">
        <v>62.78</v>
      </c>
    </row>
    <row r="3322" spans="1:5" ht="15" customHeight="1">
      <c r="A3322" s="147">
        <v>9797</v>
      </c>
      <c r="B3322" s="148" t="s">
        <v>25633</v>
      </c>
      <c r="C3322" s="149" t="s">
        <v>21562</v>
      </c>
      <c r="D3322" s="150">
        <v>47.12</v>
      </c>
    </row>
    <row r="3323" spans="1:5" ht="15" customHeight="1">
      <c r="A3323" s="147">
        <v>9798</v>
      </c>
      <c r="B3323" s="148" t="s">
        <v>25634</v>
      </c>
      <c r="C3323" s="149" t="s">
        <v>21562</v>
      </c>
      <c r="D3323" s="150">
        <v>62.78</v>
      </c>
    </row>
    <row r="3324" spans="1:5" ht="15" customHeight="1">
      <c r="A3324" s="147">
        <v>9799</v>
      </c>
      <c r="B3324" s="148" t="s">
        <v>25635</v>
      </c>
      <c r="C3324" s="149" t="s">
        <v>21562</v>
      </c>
      <c r="D3324" s="150">
        <v>94.22</v>
      </c>
    </row>
    <row r="3325" spans="1:5" ht="15" customHeight="1">
      <c r="A3325" s="147">
        <v>9800</v>
      </c>
      <c r="B3325" s="148" t="s">
        <v>25636</v>
      </c>
      <c r="C3325" s="149" t="s">
        <v>21562</v>
      </c>
      <c r="D3325" s="150">
        <v>125.63</v>
      </c>
    </row>
    <row r="3326" spans="1:5" ht="17.100000000000001" customHeight="1">
      <c r="A3326" s="147">
        <v>9795</v>
      </c>
      <c r="B3326" s="148" t="s">
        <v>25637</v>
      </c>
      <c r="C3326" s="149" t="s">
        <v>21560</v>
      </c>
      <c r="D3326" s="150">
        <v>295.56</v>
      </c>
    </row>
    <row r="3327" spans="1:5" ht="15" customHeight="1">
      <c r="A3327" s="147">
        <v>6493</v>
      </c>
      <c r="B3327" s="148" t="s">
        <v>25638</v>
      </c>
      <c r="C3327" s="149" t="s">
        <v>21560</v>
      </c>
      <c r="D3327" s="150">
        <v>62.91</v>
      </c>
      <c r="E3327" s="151" t="s">
        <v>22648</v>
      </c>
    </row>
    <row r="3328" spans="1:5" ht="15" customHeight="1">
      <c r="A3328" s="147">
        <v>6494</v>
      </c>
      <c r="B3328" s="148" t="s">
        <v>25639</v>
      </c>
      <c r="C3328" s="149" t="s">
        <v>21560</v>
      </c>
      <c r="D3328" s="150">
        <v>40.369999999999997</v>
      </c>
      <c r="E3328" s="151" t="s">
        <v>22648</v>
      </c>
    </row>
    <row r="3329" spans="1:5" ht="15" customHeight="1">
      <c r="A3329" s="147">
        <v>6492</v>
      </c>
      <c r="B3329" s="148" t="s">
        <v>25640</v>
      </c>
      <c r="C3329" s="149" t="s">
        <v>21560</v>
      </c>
      <c r="D3329" s="150">
        <v>46.59</v>
      </c>
      <c r="E3329" s="151" t="s">
        <v>22648</v>
      </c>
    </row>
    <row r="3330" spans="1:5" ht="17.100000000000001" customHeight="1">
      <c r="A3330" s="147">
        <v>6996</v>
      </c>
      <c r="B3330" s="148" t="s">
        <v>22484</v>
      </c>
      <c r="C3330" s="149" t="s">
        <v>21560</v>
      </c>
      <c r="D3330" s="150">
        <v>3780.02</v>
      </c>
    </row>
    <row r="3331" spans="1:5" ht="15" customHeight="1">
      <c r="A3331" s="147">
        <v>12620</v>
      </c>
      <c r="B3331" s="148" t="s">
        <v>25641</v>
      </c>
      <c r="C3331" s="149" t="s">
        <v>21560</v>
      </c>
      <c r="D3331" s="150">
        <v>234.89</v>
      </c>
      <c r="E3331" s="151" t="s">
        <v>22648</v>
      </c>
    </row>
    <row r="3332" spans="1:5" ht="17.100000000000001" customHeight="1">
      <c r="A3332" s="147">
        <v>229</v>
      </c>
      <c r="B3332" s="148" t="s">
        <v>25642</v>
      </c>
      <c r="C3332" s="149" t="s">
        <v>21560</v>
      </c>
      <c r="D3332" s="150">
        <v>414.9</v>
      </c>
      <c r="E3332" s="151" t="s">
        <v>22648</v>
      </c>
    </row>
    <row r="3333" spans="1:5" ht="15" customHeight="1">
      <c r="A3333" s="147">
        <v>231</v>
      </c>
      <c r="B3333" s="148" t="s">
        <v>25643</v>
      </c>
      <c r="C3333" s="149" t="s">
        <v>21560</v>
      </c>
      <c r="D3333" s="150">
        <v>68.95</v>
      </c>
      <c r="E3333" s="151" t="s">
        <v>22648</v>
      </c>
    </row>
    <row r="3334" spans="1:5" ht="15" customHeight="1">
      <c r="A3334" s="147">
        <v>228</v>
      </c>
      <c r="B3334" s="148" t="s">
        <v>25644</v>
      </c>
      <c r="C3334" s="149" t="s">
        <v>21560</v>
      </c>
      <c r="D3334" s="150">
        <v>127.9</v>
      </c>
      <c r="E3334" s="151" t="s">
        <v>22648</v>
      </c>
    </row>
    <row r="3335" spans="1:5" ht="17.100000000000001" customHeight="1">
      <c r="A3335" s="147">
        <v>4323</v>
      </c>
      <c r="B3335" s="148" t="s">
        <v>25645</v>
      </c>
      <c r="C3335" s="149" t="s">
        <v>21560</v>
      </c>
      <c r="D3335" s="150">
        <v>96.78</v>
      </c>
      <c r="E3335" s="151" t="s">
        <v>22648</v>
      </c>
    </row>
    <row r="3336" spans="1:5" ht="15" customHeight="1">
      <c r="A3336" s="147">
        <v>7284</v>
      </c>
      <c r="B3336" s="148" t="s">
        <v>25646</v>
      </c>
      <c r="C3336" s="149" t="s">
        <v>21560</v>
      </c>
      <c r="D3336" s="150">
        <v>83.48</v>
      </c>
      <c r="E3336" s="151" t="s">
        <v>22648</v>
      </c>
    </row>
    <row r="3337" spans="1:5" ht="15" customHeight="1">
      <c r="A3337" s="147">
        <v>7072</v>
      </c>
      <c r="B3337" s="148" t="s">
        <v>25647</v>
      </c>
      <c r="C3337" s="149" t="s">
        <v>21560</v>
      </c>
      <c r="D3337" s="150">
        <v>169.9</v>
      </c>
    </row>
    <row r="3338" spans="1:5" ht="15" customHeight="1">
      <c r="A3338" s="147">
        <v>6963</v>
      </c>
      <c r="B3338" s="148" t="s">
        <v>25648</v>
      </c>
      <c r="C3338" s="149" t="s">
        <v>21560</v>
      </c>
      <c r="D3338" s="150">
        <v>169.9</v>
      </c>
      <c r="E3338" s="151" t="s">
        <v>22648</v>
      </c>
    </row>
    <row r="3339" spans="1:5" ht="17.100000000000001" customHeight="1">
      <c r="A3339" s="147">
        <v>6974</v>
      </c>
      <c r="B3339" s="148" t="s">
        <v>25649</v>
      </c>
      <c r="C3339" s="149" t="s">
        <v>21560</v>
      </c>
      <c r="D3339" s="150">
        <v>58.9</v>
      </c>
      <c r="E3339" s="151" t="s">
        <v>22648</v>
      </c>
    </row>
    <row r="3340" spans="1:5" ht="15" customHeight="1">
      <c r="A3340" s="147">
        <v>2886</v>
      </c>
      <c r="B3340" s="148" t="s">
        <v>25650</v>
      </c>
      <c r="C3340" s="149" t="s">
        <v>21560</v>
      </c>
      <c r="D3340" s="150">
        <v>119.9</v>
      </c>
      <c r="E3340" s="151" t="s">
        <v>22648</v>
      </c>
    </row>
    <row r="3341" spans="1:5" ht="17.100000000000001" customHeight="1">
      <c r="A3341" s="147">
        <v>13320</v>
      </c>
      <c r="B3341" s="148" t="s">
        <v>25651</v>
      </c>
      <c r="C3341" s="149" t="s">
        <v>21560</v>
      </c>
      <c r="D3341" s="150">
        <v>189.9</v>
      </c>
    </row>
    <row r="3342" spans="1:5" ht="17.100000000000001" customHeight="1">
      <c r="A3342" s="147">
        <v>13304</v>
      </c>
      <c r="B3342" s="148" t="s">
        <v>25652</v>
      </c>
      <c r="C3342" s="149" t="s">
        <v>21560</v>
      </c>
      <c r="D3342" s="150">
        <v>443.9</v>
      </c>
    </row>
    <row r="3343" spans="1:5" ht="17.100000000000001" customHeight="1">
      <c r="A3343" s="147">
        <v>13242</v>
      </c>
      <c r="B3343" s="148" t="s">
        <v>25653</v>
      </c>
      <c r="C3343" s="149" t="s">
        <v>21560</v>
      </c>
      <c r="D3343" s="150">
        <v>265.89</v>
      </c>
    </row>
    <row r="3344" spans="1:5" ht="17.100000000000001" customHeight="1">
      <c r="A3344" s="147">
        <v>13241</v>
      </c>
      <c r="B3344" s="148" t="s">
        <v>25654</v>
      </c>
      <c r="C3344" s="149" t="s">
        <v>21560</v>
      </c>
      <c r="D3344" s="150">
        <v>152.79</v>
      </c>
      <c r="E3344" s="151" t="s">
        <v>22648</v>
      </c>
    </row>
    <row r="3345" spans="1:5" ht="15" customHeight="1">
      <c r="A3345" s="147">
        <v>12948</v>
      </c>
      <c r="C3345" s="149" t="s">
        <v>21560</v>
      </c>
      <c r="D3345" s="150">
        <v>289.89999999999998</v>
      </c>
    </row>
    <row r="3346" spans="1:5" ht="17.100000000000001" customHeight="1">
      <c r="B3346" s="148" t="s">
        <v>25655</v>
      </c>
    </row>
    <row r="3347" spans="1:5" ht="17.100000000000001" customHeight="1">
      <c r="A3347" s="147">
        <v>13859</v>
      </c>
      <c r="B3347" s="148" t="s">
        <v>38836</v>
      </c>
      <c r="C3347" s="149" t="s">
        <v>21560</v>
      </c>
      <c r="D3347" s="150">
        <v>249</v>
      </c>
    </row>
    <row r="3348" spans="1:5" ht="15" customHeight="1">
      <c r="A3348" s="147">
        <v>238</v>
      </c>
      <c r="B3348" s="148" t="s">
        <v>25656</v>
      </c>
      <c r="C3348" s="149" t="s">
        <v>21560</v>
      </c>
      <c r="D3348" s="150">
        <v>258.5</v>
      </c>
      <c r="E3348" s="151" t="s">
        <v>22648</v>
      </c>
    </row>
    <row r="3349" spans="1:5" ht="15" customHeight="1">
      <c r="A3349" s="147">
        <v>389</v>
      </c>
      <c r="B3349" s="148" t="s">
        <v>25657</v>
      </c>
      <c r="C3349" s="149" t="s">
        <v>21560</v>
      </c>
      <c r="D3349" s="150">
        <v>10.95</v>
      </c>
      <c r="E3349" s="151" t="s">
        <v>22648</v>
      </c>
    </row>
    <row r="3350" spans="1:5" ht="17.100000000000001" customHeight="1">
      <c r="A3350" s="147">
        <v>13303</v>
      </c>
      <c r="B3350" s="148" t="s">
        <v>25658</v>
      </c>
      <c r="C3350" s="149" t="s">
        <v>21560</v>
      </c>
      <c r="D3350" s="150">
        <v>290.26</v>
      </c>
      <c r="E3350" s="151" t="s">
        <v>22648</v>
      </c>
    </row>
    <row r="3351" spans="1:5" ht="17.100000000000001" customHeight="1">
      <c r="A3351" s="147">
        <v>12619</v>
      </c>
      <c r="B3351" s="148" t="s">
        <v>25659</v>
      </c>
      <c r="C3351" s="149" t="s">
        <v>21560</v>
      </c>
      <c r="D3351" s="150">
        <v>521.4</v>
      </c>
      <c r="E3351" s="151" t="s">
        <v>22648</v>
      </c>
    </row>
    <row r="3352" spans="1:5" ht="17.100000000000001" customHeight="1">
      <c r="A3352" s="147">
        <v>13813</v>
      </c>
      <c r="B3352" s="148" t="s">
        <v>33500</v>
      </c>
      <c r="C3352" s="149" t="s">
        <v>21560</v>
      </c>
      <c r="D3352" s="150">
        <v>156.19999999999999</v>
      </c>
      <c r="E3352" s="151" t="s">
        <v>22648</v>
      </c>
    </row>
    <row r="3353" spans="1:5" ht="17.100000000000001" customHeight="1">
      <c r="A3353" s="147">
        <v>8674</v>
      </c>
      <c r="B3353" s="148" t="s">
        <v>25660</v>
      </c>
      <c r="C3353" s="149" t="s">
        <v>21560</v>
      </c>
      <c r="D3353" s="150">
        <v>113.19</v>
      </c>
      <c r="E3353" s="151" t="s">
        <v>22648</v>
      </c>
    </row>
    <row r="3354" spans="1:5" ht="15" customHeight="1">
      <c r="A3354" s="147">
        <v>4661</v>
      </c>
      <c r="B3354" s="148" t="s">
        <v>25661</v>
      </c>
      <c r="C3354" s="149" t="s">
        <v>21560</v>
      </c>
      <c r="D3354" s="150">
        <v>96.89</v>
      </c>
      <c r="E3354" s="151" t="s">
        <v>22648</v>
      </c>
    </row>
    <row r="3355" spans="1:5" ht="15" customHeight="1">
      <c r="A3355" s="147">
        <v>624</v>
      </c>
      <c r="B3355" s="148" t="s">
        <v>25662</v>
      </c>
      <c r="C3355" s="149" t="s">
        <v>21560</v>
      </c>
      <c r="D3355" s="150">
        <v>99</v>
      </c>
      <c r="E3355" s="151" t="s">
        <v>22648</v>
      </c>
    </row>
    <row r="3356" spans="1:5" ht="15" customHeight="1">
      <c r="A3356" s="147">
        <v>11435</v>
      </c>
      <c r="B3356" s="148" t="s">
        <v>25663</v>
      </c>
      <c r="C3356" s="149" t="s">
        <v>21560</v>
      </c>
      <c r="D3356" s="150">
        <v>65.349999999999994</v>
      </c>
      <c r="E3356" s="151" t="s">
        <v>22648</v>
      </c>
    </row>
    <row r="3357" spans="1:5" ht="15" customHeight="1">
      <c r="A3357" s="147">
        <v>4292</v>
      </c>
      <c r="B3357" s="148" t="s">
        <v>25664</v>
      </c>
      <c r="C3357" s="149" t="s">
        <v>21560</v>
      </c>
      <c r="D3357" s="150">
        <v>92.47</v>
      </c>
      <c r="E3357" s="151" t="s">
        <v>22648</v>
      </c>
    </row>
    <row r="3358" spans="1:5" ht="15" customHeight="1">
      <c r="A3358" s="147">
        <v>6998</v>
      </c>
      <c r="B3358" s="148" t="s">
        <v>25665</v>
      </c>
      <c r="C3358" s="149" t="s">
        <v>21560</v>
      </c>
      <c r="D3358" s="150">
        <v>170.19</v>
      </c>
      <c r="E3358" s="151" t="s">
        <v>22648</v>
      </c>
    </row>
    <row r="3359" spans="1:5" ht="15" customHeight="1">
      <c r="A3359" s="147">
        <v>11437</v>
      </c>
      <c r="B3359" s="148" t="s">
        <v>25666</v>
      </c>
      <c r="C3359" s="149" t="s">
        <v>21560</v>
      </c>
      <c r="D3359" s="150">
        <v>49.9</v>
      </c>
      <c r="E3359" s="151" t="s">
        <v>22648</v>
      </c>
    </row>
    <row r="3360" spans="1:5" ht="15" customHeight="1">
      <c r="A3360" s="147">
        <v>4293</v>
      </c>
      <c r="B3360" s="148" t="s">
        <v>25667</v>
      </c>
      <c r="C3360" s="149" t="s">
        <v>21560</v>
      </c>
      <c r="D3360" s="150">
        <v>42.41</v>
      </c>
      <c r="E3360" s="151" t="s">
        <v>22648</v>
      </c>
    </row>
    <row r="3361" spans="1:5" ht="17.100000000000001" customHeight="1">
      <c r="A3361" s="147">
        <v>7388</v>
      </c>
      <c r="B3361" s="148" t="s">
        <v>25668</v>
      </c>
      <c r="C3361" s="149" t="s">
        <v>21560</v>
      </c>
      <c r="D3361" s="150">
        <v>97.78</v>
      </c>
      <c r="E3361" s="151" t="s">
        <v>22648</v>
      </c>
    </row>
    <row r="3362" spans="1:5" ht="15" customHeight="1">
      <c r="A3362" s="147">
        <v>12603</v>
      </c>
      <c r="B3362" s="148" t="s">
        <v>25669</v>
      </c>
      <c r="C3362" s="149" t="s">
        <v>21560</v>
      </c>
      <c r="D3362" s="150">
        <v>279.89</v>
      </c>
    </row>
    <row r="3363" spans="1:5" ht="15" customHeight="1">
      <c r="A3363" s="147">
        <v>717</v>
      </c>
      <c r="B3363" s="148" t="s">
        <v>25670</v>
      </c>
      <c r="C3363" s="149" t="s">
        <v>21560</v>
      </c>
      <c r="D3363" s="150">
        <v>49.9</v>
      </c>
    </row>
    <row r="3364" spans="1:5" ht="15" customHeight="1">
      <c r="A3364" s="147">
        <v>13235</v>
      </c>
      <c r="B3364" s="148" t="s">
        <v>25671</v>
      </c>
      <c r="C3364" s="149" t="s">
        <v>21560</v>
      </c>
      <c r="D3364" s="150">
        <v>756.59</v>
      </c>
    </row>
    <row r="3365" spans="1:5" ht="15" customHeight="1">
      <c r="A3365" s="147">
        <v>718</v>
      </c>
      <c r="B3365" s="148" t="s">
        <v>25672</v>
      </c>
      <c r="C3365" s="149" t="s">
        <v>21560</v>
      </c>
      <c r="D3365" s="150">
        <v>74.900000000000006</v>
      </c>
      <c r="E3365" s="151" t="s">
        <v>22648</v>
      </c>
    </row>
    <row r="3366" spans="1:5" ht="15" customHeight="1">
      <c r="A3366" s="147">
        <v>2873</v>
      </c>
      <c r="B3366" s="148" t="s">
        <v>25673</v>
      </c>
      <c r="C3366" s="149" t="s">
        <v>21560</v>
      </c>
      <c r="D3366" s="150">
        <v>48.18</v>
      </c>
      <c r="E3366" s="151" t="s">
        <v>22648</v>
      </c>
    </row>
    <row r="3367" spans="1:5" ht="15" customHeight="1">
      <c r="A3367" s="147">
        <v>2918</v>
      </c>
      <c r="B3367" s="148" t="s">
        <v>25674</v>
      </c>
      <c r="C3367" s="149" t="s">
        <v>21560</v>
      </c>
      <c r="D3367" s="150">
        <v>78.900000000000006</v>
      </c>
      <c r="E3367" s="151" t="s">
        <v>22648</v>
      </c>
    </row>
    <row r="3368" spans="1:5" ht="15" customHeight="1">
      <c r="A3368" s="147">
        <v>2919</v>
      </c>
      <c r="B3368" s="148" t="s">
        <v>25675</v>
      </c>
      <c r="C3368" s="149" t="s">
        <v>21560</v>
      </c>
      <c r="D3368" s="150">
        <v>71.900000000000006</v>
      </c>
      <c r="E3368" s="151" t="s">
        <v>22648</v>
      </c>
    </row>
    <row r="3369" spans="1:5" ht="15" customHeight="1">
      <c r="A3369" s="147">
        <v>13222</v>
      </c>
      <c r="B3369" s="148" t="s">
        <v>25676</v>
      </c>
      <c r="C3369" s="149" t="s">
        <v>21560</v>
      </c>
      <c r="D3369" s="150">
        <v>966.79</v>
      </c>
    </row>
    <row r="3370" spans="1:5" ht="17.100000000000001" customHeight="1">
      <c r="A3370" s="147">
        <v>3573</v>
      </c>
      <c r="B3370" s="148" t="s">
        <v>25677</v>
      </c>
      <c r="C3370" s="149" t="s">
        <v>21560</v>
      </c>
      <c r="D3370" s="150">
        <v>786.28</v>
      </c>
      <c r="E3370" s="151" t="s">
        <v>22648</v>
      </c>
    </row>
    <row r="3371" spans="1:5" ht="17.100000000000001" customHeight="1">
      <c r="A3371" s="147">
        <v>7286</v>
      </c>
      <c r="B3371" s="148" t="s">
        <v>25678</v>
      </c>
      <c r="C3371" s="149" t="s">
        <v>21560</v>
      </c>
      <c r="D3371" s="150">
        <v>684.32</v>
      </c>
      <c r="E3371" s="151" t="s">
        <v>22648</v>
      </c>
    </row>
    <row r="3372" spans="1:5" ht="15" customHeight="1">
      <c r="A3372" s="147">
        <v>6970</v>
      </c>
      <c r="B3372" s="148" t="s">
        <v>25679</v>
      </c>
      <c r="C3372" s="149" t="s">
        <v>21560</v>
      </c>
      <c r="D3372" s="150">
        <v>82</v>
      </c>
      <c r="E3372" s="151" t="s">
        <v>22648</v>
      </c>
    </row>
    <row r="3373" spans="1:5" ht="15" customHeight="1">
      <c r="A3373" s="147">
        <v>4515</v>
      </c>
      <c r="B3373" s="148" t="s">
        <v>25680</v>
      </c>
      <c r="C3373" s="149" t="s">
        <v>21560</v>
      </c>
      <c r="D3373" s="150">
        <v>230.93</v>
      </c>
      <c r="E3373" s="151" t="s">
        <v>22648</v>
      </c>
    </row>
    <row r="3374" spans="1:5" ht="15" customHeight="1">
      <c r="A3374" s="147">
        <v>719</v>
      </c>
      <c r="B3374" s="148" t="s">
        <v>25681</v>
      </c>
      <c r="C3374" s="149" t="s">
        <v>21560</v>
      </c>
      <c r="D3374" s="150">
        <v>230.93</v>
      </c>
      <c r="E3374" s="151" t="s">
        <v>22648</v>
      </c>
    </row>
    <row r="3375" spans="1:5" ht="15" customHeight="1">
      <c r="A3375" s="147">
        <v>4659</v>
      </c>
      <c r="B3375" s="148" t="s">
        <v>25682</v>
      </c>
      <c r="C3375" s="149" t="s">
        <v>21560</v>
      </c>
      <c r="D3375" s="150">
        <v>54.53</v>
      </c>
      <c r="E3375" s="151" t="s">
        <v>22648</v>
      </c>
    </row>
    <row r="3376" spans="1:5" ht="15" customHeight="1">
      <c r="A3376" s="147">
        <v>2917</v>
      </c>
      <c r="B3376" s="148" t="s">
        <v>25683</v>
      </c>
      <c r="C3376" s="149" t="s">
        <v>21560</v>
      </c>
      <c r="D3376" s="150">
        <v>93.46</v>
      </c>
      <c r="E3376" s="151" t="s">
        <v>22648</v>
      </c>
    </row>
    <row r="3377" spans="1:5" ht="15" customHeight="1">
      <c r="A3377" s="147">
        <v>1325</v>
      </c>
      <c r="B3377" s="148" t="s">
        <v>25684</v>
      </c>
      <c r="C3377" s="149" t="s">
        <v>21560</v>
      </c>
      <c r="D3377" s="150">
        <v>79.900000000000006</v>
      </c>
      <c r="E3377" s="151" t="s">
        <v>22648</v>
      </c>
    </row>
    <row r="3378" spans="1:5" ht="15" customHeight="1">
      <c r="A3378" s="147">
        <v>1324</v>
      </c>
      <c r="B3378" s="148" t="s">
        <v>25685</v>
      </c>
      <c r="C3378" s="149" t="s">
        <v>21560</v>
      </c>
      <c r="D3378" s="150">
        <v>211.19</v>
      </c>
      <c r="E3378" s="151" t="s">
        <v>22648</v>
      </c>
    </row>
    <row r="3379" spans="1:5" ht="15" customHeight="1">
      <c r="A3379" s="147">
        <v>6997</v>
      </c>
      <c r="B3379" s="148" t="s">
        <v>25686</v>
      </c>
      <c r="C3379" s="149" t="s">
        <v>21560</v>
      </c>
      <c r="D3379" s="150">
        <v>207.16</v>
      </c>
    </row>
    <row r="3380" spans="1:5" ht="15" customHeight="1">
      <c r="A3380" s="147">
        <v>2914</v>
      </c>
      <c r="B3380" s="148" t="s">
        <v>25687</v>
      </c>
      <c r="C3380" s="149" t="s">
        <v>21560</v>
      </c>
      <c r="D3380" s="150">
        <v>169.61</v>
      </c>
    </row>
    <row r="3381" spans="1:5" ht="15" customHeight="1">
      <c r="A3381" s="147">
        <v>2915</v>
      </c>
      <c r="B3381" s="148" t="s">
        <v>25688</v>
      </c>
      <c r="C3381" s="149" t="s">
        <v>21560</v>
      </c>
      <c r="D3381" s="150">
        <v>151.22999999999999</v>
      </c>
    </row>
    <row r="3382" spans="1:5" ht="15" customHeight="1">
      <c r="A3382" s="147">
        <v>2916</v>
      </c>
      <c r="B3382" s="148" t="s">
        <v>25689</v>
      </c>
      <c r="C3382" s="149" t="s">
        <v>21560</v>
      </c>
      <c r="D3382" s="150">
        <v>129.9</v>
      </c>
      <c r="E3382" s="151" t="s">
        <v>22648</v>
      </c>
    </row>
    <row r="3383" spans="1:5" ht="15" customHeight="1">
      <c r="A3383" s="147">
        <v>11516</v>
      </c>
      <c r="B3383" s="148" t="s">
        <v>25690</v>
      </c>
      <c r="C3383" s="149" t="s">
        <v>21560</v>
      </c>
      <c r="D3383" s="150">
        <v>97.9</v>
      </c>
      <c r="E3383" s="151" t="s">
        <v>22648</v>
      </c>
    </row>
    <row r="3384" spans="1:5" ht="15" customHeight="1">
      <c r="A3384" s="147">
        <v>1326</v>
      </c>
      <c r="B3384" s="148" t="s">
        <v>25691</v>
      </c>
      <c r="C3384" s="149" t="s">
        <v>21560</v>
      </c>
      <c r="D3384" s="150">
        <v>156.9</v>
      </c>
    </row>
    <row r="3385" spans="1:5" ht="15" customHeight="1">
      <c r="A3385" s="147">
        <v>4473</v>
      </c>
      <c r="B3385" s="148" t="s">
        <v>25692</v>
      </c>
      <c r="C3385" s="149" t="s">
        <v>21560</v>
      </c>
      <c r="D3385" s="150">
        <v>114.9</v>
      </c>
      <c r="E3385" s="151" t="s">
        <v>22648</v>
      </c>
    </row>
    <row r="3386" spans="1:5" ht="15" customHeight="1">
      <c r="A3386" s="147">
        <v>6969</v>
      </c>
      <c r="B3386" s="148" t="s">
        <v>25693</v>
      </c>
      <c r="C3386" s="149" t="s">
        <v>21560</v>
      </c>
      <c r="D3386" s="150">
        <v>136.75</v>
      </c>
      <c r="E3386" s="151" t="s">
        <v>22648</v>
      </c>
    </row>
    <row r="3387" spans="1:5" ht="17.100000000000001" customHeight="1">
      <c r="A3387" s="147">
        <v>3590</v>
      </c>
      <c r="B3387" s="148" t="s">
        <v>25694</v>
      </c>
      <c r="C3387" s="149" t="s">
        <v>21560</v>
      </c>
      <c r="D3387" s="150">
        <v>214.9</v>
      </c>
      <c r="E3387" s="151" t="s">
        <v>22648</v>
      </c>
    </row>
    <row r="3388" spans="1:5" ht="17.100000000000001" customHeight="1">
      <c r="A3388" s="147">
        <v>11436</v>
      </c>
      <c r="B3388" s="148" t="s">
        <v>25695</v>
      </c>
      <c r="C3388" s="149" t="s">
        <v>21560</v>
      </c>
      <c r="D3388" s="150">
        <v>155.9</v>
      </c>
      <c r="E3388" s="151" t="s">
        <v>22648</v>
      </c>
    </row>
    <row r="3389" spans="1:5" ht="15" customHeight="1">
      <c r="A3389" s="147">
        <v>11119</v>
      </c>
      <c r="B3389" s="148" t="s">
        <v>25696</v>
      </c>
      <c r="C3389" s="149" t="s">
        <v>21560</v>
      </c>
      <c r="D3389" s="150">
        <v>275.08999999999997</v>
      </c>
      <c r="E3389" s="151" t="s">
        <v>22648</v>
      </c>
    </row>
    <row r="3390" spans="1:5" ht="15" customHeight="1">
      <c r="A3390" s="147">
        <v>1616</v>
      </c>
      <c r="B3390" s="148" t="s">
        <v>25697</v>
      </c>
      <c r="C3390" s="149" t="s">
        <v>21560</v>
      </c>
      <c r="D3390" s="150">
        <v>362.43</v>
      </c>
      <c r="E3390" s="151" t="s">
        <v>22648</v>
      </c>
    </row>
    <row r="3391" spans="1:5" ht="15" customHeight="1">
      <c r="A3391" s="147">
        <v>3580</v>
      </c>
      <c r="B3391" s="148" t="s">
        <v>25698</v>
      </c>
      <c r="C3391" s="149" t="s">
        <v>21560</v>
      </c>
      <c r="D3391" s="150">
        <v>1184.9000000000001</v>
      </c>
      <c r="E3391" s="151" t="s">
        <v>22648</v>
      </c>
    </row>
    <row r="3392" spans="1:5" ht="15" customHeight="1">
      <c r="A3392" s="147">
        <v>1615</v>
      </c>
      <c r="B3392" s="148" t="s">
        <v>25699</v>
      </c>
      <c r="C3392" s="149" t="s">
        <v>21560</v>
      </c>
      <c r="D3392" s="150">
        <v>513.22</v>
      </c>
      <c r="E3392" s="151" t="s">
        <v>22648</v>
      </c>
    </row>
    <row r="3393" spans="1:5" ht="15" customHeight="1">
      <c r="A3393" s="147">
        <v>1662</v>
      </c>
      <c r="B3393" s="148" t="s">
        <v>22519</v>
      </c>
      <c r="C3393" s="149" t="s">
        <v>21560</v>
      </c>
      <c r="D3393" s="150">
        <v>24.49</v>
      </c>
      <c r="E3393" s="151" t="s">
        <v>22648</v>
      </c>
    </row>
    <row r="3394" spans="1:5" ht="17.100000000000001" customHeight="1">
      <c r="A3394" s="147">
        <v>13226</v>
      </c>
      <c r="B3394" s="148" t="s">
        <v>25700</v>
      </c>
      <c r="C3394" s="149" t="s">
        <v>21560</v>
      </c>
      <c r="D3394" s="150">
        <v>457.73</v>
      </c>
    </row>
    <row r="3395" spans="1:5" ht="17.100000000000001" customHeight="1">
      <c r="A3395" s="147">
        <v>13227</v>
      </c>
      <c r="B3395" s="148" t="s">
        <v>25701</v>
      </c>
      <c r="C3395" s="149" t="s">
        <v>21560</v>
      </c>
      <c r="D3395" s="150">
        <v>649.9</v>
      </c>
      <c r="E3395" s="151" t="s">
        <v>22648</v>
      </c>
    </row>
    <row r="3396" spans="1:5" ht="15" customHeight="1">
      <c r="A3396" s="147">
        <v>1840</v>
      </c>
      <c r="B3396" s="148" t="s">
        <v>25702</v>
      </c>
      <c r="C3396" s="149" t="s">
        <v>21560</v>
      </c>
      <c r="D3396" s="150">
        <v>10.74</v>
      </c>
      <c r="E3396" s="151" t="s">
        <v>22648</v>
      </c>
    </row>
    <row r="3397" spans="1:5" ht="15" customHeight="1">
      <c r="A3397" s="147">
        <v>9835</v>
      </c>
      <c r="B3397" s="148" t="s">
        <v>22527</v>
      </c>
      <c r="C3397" s="149" t="s">
        <v>21560</v>
      </c>
      <c r="D3397" s="150">
        <v>1087.1400000000001</v>
      </c>
    </row>
    <row r="3398" spans="1:5" ht="15" customHeight="1">
      <c r="A3398" s="147">
        <v>9836</v>
      </c>
      <c r="B3398" s="148" t="s">
        <v>22528</v>
      </c>
      <c r="C3398" s="149" t="s">
        <v>21560</v>
      </c>
      <c r="D3398" s="150">
        <v>499.9</v>
      </c>
    </row>
    <row r="3399" spans="1:5" ht="17.100000000000001" customHeight="1">
      <c r="A3399" s="147">
        <v>13224</v>
      </c>
      <c r="B3399" s="148" t="s">
        <v>25703</v>
      </c>
      <c r="C3399" s="149" t="s">
        <v>21560</v>
      </c>
      <c r="D3399" s="150">
        <v>399.9</v>
      </c>
      <c r="E3399" s="151" t="s">
        <v>22648</v>
      </c>
    </row>
    <row r="3400" spans="1:5" ht="15" customHeight="1">
      <c r="A3400" s="147">
        <v>9827</v>
      </c>
      <c r="B3400" s="148" t="s">
        <v>22530</v>
      </c>
      <c r="C3400" s="149" t="s">
        <v>21560</v>
      </c>
      <c r="D3400" s="150">
        <v>366.02</v>
      </c>
    </row>
    <row r="3401" spans="1:5" ht="15" customHeight="1">
      <c r="A3401" s="147">
        <v>9842</v>
      </c>
      <c r="B3401" s="148" t="s">
        <v>22531</v>
      </c>
      <c r="C3401" s="149" t="s">
        <v>21560</v>
      </c>
      <c r="D3401" s="150">
        <v>485.83</v>
      </c>
      <c r="E3401" s="151" t="s">
        <v>22648</v>
      </c>
    </row>
    <row r="3402" spans="1:5" ht="15" customHeight="1">
      <c r="A3402" s="147">
        <v>9837</v>
      </c>
      <c r="B3402" s="148" t="s">
        <v>22532</v>
      </c>
      <c r="C3402" s="149" t="s">
        <v>21560</v>
      </c>
      <c r="D3402" s="150">
        <v>431.12</v>
      </c>
      <c r="E3402" s="151" t="s">
        <v>22648</v>
      </c>
    </row>
    <row r="3403" spans="1:5" ht="15" customHeight="1">
      <c r="A3403" s="147">
        <v>9841</v>
      </c>
      <c r="B3403" s="148" t="s">
        <v>22533</v>
      </c>
      <c r="C3403" s="149" t="s">
        <v>21560</v>
      </c>
      <c r="D3403" s="150">
        <v>265.75</v>
      </c>
      <c r="E3403" s="151" t="s">
        <v>22648</v>
      </c>
    </row>
    <row r="3404" spans="1:5" ht="15" customHeight="1">
      <c r="A3404" s="147">
        <v>1998</v>
      </c>
      <c r="B3404" s="148" t="s">
        <v>25704</v>
      </c>
      <c r="C3404" s="149" t="s">
        <v>21560</v>
      </c>
      <c r="D3404" s="150">
        <v>11.23</v>
      </c>
    </row>
    <row r="3405" spans="1:5" ht="15" customHeight="1">
      <c r="A3405" s="147">
        <v>1999</v>
      </c>
      <c r="B3405" s="148" t="s">
        <v>25705</v>
      </c>
      <c r="C3405" s="149" t="s">
        <v>21560</v>
      </c>
      <c r="D3405" s="150">
        <v>32.89</v>
      </c>
      <c r="E3405" s="151" t="s">
        <v>22648</v>
      </c>
    </row>
    <row r="3406" spans="1:5" ht="15" customHeight="1">
      <c r="A3406" s="147">
        <v>4660</v>
      </c>
      <c r="B3406" s="148" t="s">
        <v>25706</v>
      </c>
      <c r="C3406" s="149" t="s">
        <v>21560</v>
      </c>
      <c r="D3406" s="150">
        <v>311.89999999999998</v>
      </c>
    </row>
    <row r="3407" spans="1:5" ht="15" customHeight="1">
      <c r="A3407" s="147">
        <v>2096</v>
      </c>
      <c r="B3407" s="148" t="s">
        <v>25707</v>
      </c>
      <c r="C3407" s="149" t="s">
        <v>21560</v>
      </c>
      <c r="D3407" s="150">
        <v>693.36</v>
      </c>
      <c r="E3407" s="151" t="s">
        <v>22648</v>
      </c>
    </row>
    <row r="3408" spans="1:5" ht="17.100000000000001" customHeight="1">
      <c r="A3408" s="147">
        <v>2411</v>
      </c>
      <c r="B3408" s="148" t="s">
        <v>25708</v>
      </c>
      <c r="C3408" s="149" t="s">
        <v>21560</v>
      </c>
      <c r="D3408" s="150">
        <v>1158.31</v>
      </c>
      <c r="E3408" s="151" t="s">
        <v>22648</v>
      </c>
    </row>
    <row r="3409" spans="1:5" ht="17.100000000000001" customHeight="1">
      <c r="A3409" s="147">
        <v>4657</v>
      </c>
      <c r="B3409" s="148" t="s">
        <v>25709</v>
      </c>
      <c r="C3409" s="149" t="s">
        <v>21560</v>
      </c>
      <c r="D3409" s="150">
        <v>905.95</v>
      </c>
    </row>
    <row r="3410" spans="1:5" ht="17.100000000000001" customHeight="1">
      <c r="A3410" s="147">
        <v>9524</v>
      </c>
      <c r="B3410" s="148" t="s">
        <v>25710</v>
      </c>
      <c r="C3410" s="149" t="s">
        <v>21560</v>
      </c>
      <c r="D3410" s="150">
        <v>570.9</v>
      </c>
      <c r="E3410" s="151" t="s">
        <v>22648</v>
      </c>
    </row>
    <row r="3411" spans="1:5" ht="17.100000000000001" customHeight="1">
      <c r="A3411" s="147">
        <v>6962</v>
      </c>
      <c r="B3411" s="148" t="s">
        <v>25711</v>
      </c>
      <c r="C3411" s="149" t="s">
        <v>21560</v>
      </c>
      <c r="D3411" s="150">
        <v>934.9</v>
      </c>
      <c r="E3411" s="151" t="s">
        <v>22648</v>
      </c>
    </row>
    <row r="3412" spans="1:5" ht="17.100000000000001" customHeight="1">
      <c r="A3412" s="147">
        <v>4472</v>
      </c>
      <c r="B3412" s="148" t="s">
        <v>25712</v>
      </c>
      <c r="C3412" s="149" t="s">
        <v>21560</v>
      </c>
      <c r="D3412" s="150">
        <v>284.8</v>
      </c>
      <c r="E3412" s="151" t="s">
        <v>22648</v>
      </c>
    </row>
    <row r="3413" spans="1:5" ht="17.100000000000001" customHeight="1">
      <c r="A3413" s="147">
        <v>2883</v>
      </c>
      <c r="B3413" s="148" t="s">
        <v>25713</v>
      </c>
      <c r="C3413" s="149" t="s">
        <v>21560</v>
      </c>
      <c r="D3413" s="150">
        <v>794.19</v>
      </c>
    </row>
    <row r="3414" spans="1:5" ht="17.100000000000001" customHeight="1">
      <c r="A3414" s="147">
        <v>7283</v>
      </c>
      <c r="B3414" s="148" t="s">
        <v>25714</v>
      </c>
      <c r="C3414" s="149" t="s">
        <v>21560</v>
      </c>
      <c r="D3414" s="150">
        <v>675.44</v>
      </c>
    </row>
    <row r="3415" spans="1:5" ht="17.100000000000001" customHeight="1">
      <c r="A3415" s="147">
        <v>2881</v>
      </c>
      <c r="B3415" s="148" t="s">
        <v>25715</v>
      </c>
      <c r="C3415" s="149" t="s">
        <v>21560</v>
      </c>
      <c r="D3415" s="150">
        <v>456.22</v>
      </c>
      <c r="E3415" s="151" t="s">
        <v>22648</v>
      </c>
    </row>
    <row r="3416" spans="1:5" ht="17.100000000000001" customHeight="1">
      <c r="A3416" s="147">
        <v>3583</v>
      </c>
      <c r="B3416" s="148" t="s">
        <v>25716</v>
      </c>
      <c r="C3416" s="149" t="s">
        <v>21560</v>
      </c>
      <c r="D3416" s="150">
        <v>1142</v>
      </c>
      <c r="E3416" s="151" t="s">
        <v>22648</v>
      </c>
    </row>
    <row r="3417" spans="1:5" ht="17.100000000000001" customHeight="1">
      <c r="A3417" s="147">
        <v>9304</v>
      </c>
      <c r="B3417" s="148" t="s">
        <v>25717</v>
      </c>
      <c r="C3417" s="149" t="s">
        <v>21560</v>
      </c>
      <c r="D3417" s="150">
        <v>198.83</v>
      </c>
    </row>
    <row r="3418" spans="1:5" ht="17.100000000000001" customHeight="1">
      <c r="A3418" s="147">
        <v>12932</v>
      </c>
      <c r="B3418" s="148" t="s">
        <v>25718</v>
      </c>
      <c r="C3418" s="149" t="s">
        <v>21560</v>
      </c>
      <c r="D3418" s="150">
        <v>1368</v>
      </c>
      <c r="E3418" s="151" t="s">
        <v>22648</v>
      </c>
    </row>
    <row r="3419" spans="1:5" ht="15" customHeight="1">
      <c r="A3419" s="147">
        <v>2409</v>
      </c>
      <c r="B3419" s="148" t="s">
        <v>25719</v>
      </c>
      <c r="C3419" s="149" t="s">
        <v>21560</v>
      </c>
      <c r="D3419" s="150">
        <v>1238.1400000000001</v>
      </c>
      <c r="E3419" s="151" t="s">
        <v>22648</v>
      </c>
    </row>
    <row r="3420" spans="1:5" ht="15" customHeight="1">
      <c r="A3420" s="147">
        <v>7057</v>
      </c>
      <c r="B3420" s="148" t="s">
        <v>25720</v>
      </c>
      <c r="C3420" s="149" t="s">
        <v>21560</v>
      </c>
      <c r="D3420" s="150">
        <v>342.46</v>
      </c>
      <c r="E3420" s="151" t="s">
        <v>22648</v>
      </c>
    </row>
    <row r="3421" spans="1:5" ht="15" customHeight="1">
      <c r="A3421" s="147">
        <v>2413</v>
      </c>
      <c r="B3421" s="148" t="s">
        <v>25721</v>
      </c>
      <c r="C3421" s="149" t="s">
        <v>21560</v>
      </c>
      <c r="D3421" s="150">
        <v>350.09</v>
      </c>
      <c r="E3421" s="151" t="s">
        <v>22648</v>
      </c>
    </row>
    <row r="3422" spans="1:5" ht="15" customHeight="1">
      <c r="A3422" s="147">
        <v>11515</v>
      </c>
      <c r="B3422" s="148" t="s">
        <v>25722</v>
      </c>
      <c r="C3422" s="149" t="s">
        <v>21560</v>
      </c>
      <c r="D3422" s="150">
        <v>139</v>
      </c>
      <c r="E3422" s="151" t="s">
        <v>22648</v>
      </c>
    </row>
    <row r="3423" spans="1:5" ht="15" customHeight="1">
      <c r="A3423" s="147">
        <v>2410</v>
      </c>
      <c r="B3423" s="148" t="s">
        <v>25723</v>
      </c>
      <c r="C3423" s="149" t="s">
        <v>21560</v>
      </c>
      <c r="D3423" s="150">
        <v>116</v>
      </c>
      <c r="E3423" s="151" t="s">
        <v>22648</v>
      </c>
    </row>
    <row r="3424" spans="1:5" ht="17.100000000000001" customHeight="1">
      <c r="A3424" s="147">
        <v>6973</v>
      </c>
      <c r="B3424" s="148" t="s">
        <v>25724</v>
      </c>
      <c r="C3424" s="149" t="s">
        <v>21560</v>
      </c>
      <c r="D3424" s="150">
        <v>554.26</v>
      </c>
    </row>
    <row r="3425" spans="1:5" ht="15" customHeight="1">
      <c r="A3425" s="147">
        <v>2882</v>
      </c>
      <c r="B3425" s="148" t="s">
        <v>25725</v>
      </c>
      <c r="C3425" s="149" t="s">
        <v>21560</v>
      </c>
      <c r="D3425" s="150">
        <v>288.37</v>
      </c>
    </row>
    <row r="3426" spans="1:5" ht="17.100000000000001" customHeight="1">
      <c r="A3426" s="147">
        <v>13302</v>
      </c>
      <c r="B3426" s="148" t="s">
        <v>25726</v>
      </c>
      <c r="C3426" s="149" t="s">
        <v>21560</v>
      </c>
      <c r="D3426" s="150">
        <v>672.59</v>
      </c>
    </row>
    <row r="3427" spans="1:5" ht="17.100000000000001" customHeight="1">
      <c r="A3427" s="147">
        <v>13319</v>
      </c>
      <c r="B3427" s="148" t="s">
        <v>25727</v>
      </c>
      <c r="C3427" s="149" t="s">
        <v>21560</v>
      </c>
      <c r="D3427" s="150">
        <v>383.45</v>
      </c>
    </row>
    <row r="3428" spans="1:5" ht="17.100000000000001" customHeight="1">
      <c r="A3428" s="147">
        <v>12618</v>
      </c>
      <c r="B3428" s="148" t="s">
        <v>25728</v>
      </c>
      <c r="C3428" s="149" t="s">
        <v>21560</v>
      </c>
      <c r="D3428" s="150">
        <v>879.28</v>
      </c>
      <c r="E3428" s="151" t="s">
        <v>22648</v>
      </c>
    </row>
    <row r="3429" spans="1:5" ht="15" customHeight="1">
      <c r="A3429" s="147">
        <v>1744</v>
      </c>
      <c r="B3429" s="148" t="s">
        <v>25729</v>
      </c>
      <c r="C3429" s="149" t="s">
        <v>21560</v>
      </c>
      <c r="D3429" s="150">
        <v>69.19</v>
      </c>
      <c r="E3429" s="151" t="s">
        <v>22648</v>
      </c>
    </row>
    <row r="3430" spans="1:5" ht="15" customHeight="1">
      <c r="A3430" s="147">
        <v>1745</v>
      </c>
      <c r="B3430" s="148" t="s">
        <v>25730</v>
      </c>
      <c r="C3430" s="149" t="s">
        <v>21560</v>
      </c>
      <c r="D3430" s="150">
        <v>86.6</v>
      </c>
      <c r="E3430" s="151" t="s">
        <v>22648</v>
      </c>
    </row>
    <row r="3431" spans="1:5" ht="15" customHeight="1">
      <c r="A3431" s="147">
        <v>1746</v>
      </c>
      <c r="B3431" s="148" t="s">
        <v>25731</v>
      </c>
      <c r="C3431" s="149" t="s">
        <v>21560</v>
      </c>
      <c r="D3431" s="150">
        <v>105.5</v>
      </c>
      <c r="E3431" s="151" t="s">
        <v>22648</v>
      </c>
    </row>
    <row r="3432" spans="1:5" ht="15" customHeight="1">
      <c r="A3432" s="147">
        <v>1747</v>
      </c>
      <c r="B3432" s="148" t="s">
        <v>25732</v>
      </c>
      <c r="C3432" s="149" t="s">
        <v>21560</v>
      </c>
      <c r="D3432" s="150">
        <v>129.80000000000001</v>
      </c>
      <c r="E3432" s="151" t="s">
        <v>22648</v>
      </c>
    </row>
    <row r="3433" spans="1:5" ht="15" customHeight="1">
      <c r="A3433" s="147">
        <v>2097</v>
      </c>
      <c r="B3433" s="148" t="s">
        <v>25733</v>
      </c>
      <c r="C3433" s="149" t="s">
        <v>21560</v>
      </c>
      <c r="D3433" s="150">
        <v>117.6</v>
      </c>
      <c r="E3433" s="151" t="s">
        <v>22648</v>
      </c>
    </row>
    <row r="3434" spans="1:5" ht="15" customHeight="1">
      <c r="A3434" s="147">
        <v>7258</v>
      </c>
      <c r="B3434" s="148" t="s">
        <v>25734</v>
      </c>
      <c r="C3434" s="149" t="s">
        <v>21570</v>
      </c>
      <c r="D3434" s="150">
        <v>456</v>
      </c>
    </row>
    <row r="3435" spans="1:5" ht="15" customHeight="1">
      <c r="A3435" s="147">
        <v>13253</v>
      </c>
      <c r="B3435" s="148" t="s">
        <v>25735</v>
      </c>
      <c r="C3435" s="149" t="s">
        <v>21570</v>
      </c>
      <c r="D3435" s="150">
        <v>363.22</v>
      </c>
    </row>
    <row r="3436" spans="1:5" ht="15" customHeight="1">
      <c r="A3436" s="147">
        <v>4518</v>
      </c>
      <c r="B3436" s="148" t="s">
        <v>25736</v>
      </c>
      <c r="C3436" s="149" t="s">
        <v>21567</v>
      </c>
      <c r="D3436" s="150">
        <v>721.6</v>
      </c>
    </row>
    <row r="3437" spans="1:5" ht="15" customHeight="1">
      <c r="A3437" s="147">
        <v>11608</v>
      </c>
      <c r="B3437" s="148" t="s">
        <v>25737</v>
      </c>
      <c r="C3437" s="149" t="s">
        <v>21562</v>
      </c>
      <c r="D3437" s="150">
        <v>460</v>
      </c>
    </row>
    <row r="3438" spans="1:5" ht="17.100000000000001" customHeight="1">
      <c r="A3438" s="147">
        <v>13220</v>
      </c>
      <c r="B3438" s="148" t="s">
        <v>25738</v>
      </c>
      <c r="C3438" s="149" t="s">
        <v>21560</v>
      </c>
      <c r="D3438" s="150">
        <v>2472.86</v>
      </c>
    </row>
    <row r="3439" spans="1:5" ht="15" customHeight="1">
      <c r="A3439" s="147">
        <v>6869</v>
      </c>
      <c r="B3439" s="148" t="s">
        <v>25739</v>
      </c>
      <c r="C3439" s="149" t="s">
        <v>21562</v>
      </c>
      <c r="D3439" s="150">
        <v>9.41</v>
      </c>
    </row>
    <row r="3440" spans="1:5" ht="15" customHeight="1">
      <c r="A3440" s="147">
        <v>10117</v>
      </c>
      <c r="B3440" s="148" t="s">
        <v>25740</v>
      </c>
      <c r="C3440" s="149" t="s">
        <v>21570</v>
      </c>
      <c r="D3440" s="150">
        <v>89.76</v>
      </c>
    </row>
    <row r="3441" spans="1:5" ht="15" customHeight="1">
      <c r="A3441" s="147">
        <v>8964</v>
      </c>
      <c r="B3441" s="148" t="s">
        <v>25741</v>
      </c>
      <c r="C3441" s="149" t="s">
        <v>21570</v>
      </c>
      <c r="D3441" s="150">
        <v>77.66</v>
      </c>
    </row>
    <row r="3442" spans="1:5" ht="15" customHeight="1">
      <c r="A3442" s="147">
        <v>9117</v>
      </c>
      <c r="B3442" s="148" t="s">
        <v>25742</v>
      </c>
      <c r="C3442" s="149" t="s">
        <v>21570</v>
      </c>
      <c r="D3442" s="150">
        <v>82.72</v>
      </c>
    </row>
    <row r="3443" spans="1:5" ht="15" customHeight="1">
      <c r="A3443" s="147">
        <v>9118</v>
      </c>
      <c r="B3443" s="148" t="s">
        <v>25743</v>
      </c>
      <c r="C3443" s="149" t="s">
        <v>21570</v>
      </c>
      <c r="D3443" s="150">
        <v>92.84</v>
      </c>
    </row>
    <row r="3444" spans="1:5" ht="15" customHeight="1">
      <c r="A3444" s="147">
        <v>9119</v>
      </c>
      <c r="B3444" s="148" t="s">
        <v>25744</v>
      </c>
      <c r="C3444" s="149" t="s">
        <v>21570</v>
      </c>
      <c r="D3444" s="150">
        <v>173.8</v>
      </c>
    </row>
    <row r="3445" spans="1:5" ht="15" customHeight="1">
      <c r="A3445" s="147">
        <v>9463</v>
      </c>
      <c r="B3445" s="148" t="s">
        <v>25745</v>
      </c>
      <c r="C3445" s="149" t="s">
        <v>21570</v>
      </c>
      <c r="D3445" s="150">
        <v>204.16</v>
      </c>
    </row>
    <row r="3446" spans="1:5" ht="17.100000000000001" customHeight="1">
      <c r="A3446" s="147">
        <v>10087</v>
      </c>
      <c r="B3446" s="148" t="s">
        <v>22572</v>
      </c>
      <c r="C3446" s="149" t="s">
        <v>21570</v>
      </c>
      <c r="D3446" s="150">
        <v>159.72</v>
      </c>
    </row>
    <row r="3447" spans="1:5" ht="17.100000000000001" customHeight="1">
      <c r="A3447" s="147">
        <v>13067</v>
      </c>
      <c r="B3447" s="148" t="s">
        <v>25746</v>
      </c>
      <c r="C3447" s="149" t="s">
        <v>21560</v>
      </c>
      <c r="D3447" s="150">
        <v>30.16</v>
      </c>
    </row>
    <row r="3448" spans="1:5" ht="17.100000000000001" customHeight="1">
      <c r="A3448" s="147">
        <v>12605</v>
      </c>
      <c r="B3448" s="148" t="s">
        <v>21820</v>
      </c>
      <c r="C3448" s="149" t="s">
        <v>21562</v>
      </c>
      <c r="D3448" s="150">
        <v>484</v>
      </c>
    </row>
    <row r="3449" spans="1:5" ht="17.100000000000001" customHeight="1">
      <c r="A3449" s="147">
        <v>7259</v>
      </c>
      <c r="B3449" s="148" t="s">
        <v>21821</v>
      </c>
      <c r="C3449" s="149" t="s">
        <v>21562</v>
      </c>
      <c r="D3449" s="150">
        <v>869</v>
      </c>
    </row>
    <row r="3450" spans="1:5" ht="15" customHeight="1">
      <c r="A3450" s="147">
        <v>13250</v>
      </c>
      <c r="B3450" s="148" t="s">
        <v>25747</v>
      </c>
      <c r="C3450" s="149" t="s">
        <v>21562</v>
      </c>
      <c r="D3450" s="150">
        <v>491.7</v>
      </c>
    </row>
    <row r="3451" spans="1:5" ht="15" customHeight="1">
      <c r="A3451" s="147">
        <v>13040</v>
      </c>
      <c r="B3451" s="148" t="s">
        <v>25748</v>
      </c>
      <c r="C3451" s="149" t="s">
        <v>21560</v>
      </c>
      <c r="D3451" s="150">
        <v>539</v>
      </c>
    </row>
    <row r="3452" spans="1:5" ht="17.100000000000001" customHeight="1">
      <c r="A3452" s="147">
        <v>12225</v>
      </c>
      <c r="B3452" s="148" t="s">
        <v>25749</v>
      </c>
      <c r="C3452" s="149" t="s">
        <v>21562</v>
      </c>
      <c r="D3452" s="150">
        <v>427.9</v>
      </c>
    </row>
    <row r="3453" spans="1:5" ht="15" customHeight="1">
      <c r="A3453" s="147">
        <v>13039</v>
      </c>
      <c r="B3453" s="148" t="s">
        <v>25750</v>
      </c>
      <c r="C3453" s="149" t="s">
        <v>21562</v>
      </c>
      <c r="D3453" s="150">
        <v>335.34</v>
      </c>
      <c r="E3453" s="151" t="s">
        <v>22648</v>
      </c>
    </row>
    <row r="3454" spans="1:5" ht="15" customHeight="1">
      <c r="A3454" s="147">
        <v>838</v>
      </c>
      <c r="B3454" s="148" t="s">
        <v>25751</v>
      </c>
      <c r="C3454" s="149" t="s">
        <v>21562</v>
      </c>
      <c r="D3454" s="150">
        <v>272.64999999999998</v>
      </c>
    </row>
    <row r="3455" spans="1:5" ht="15" customHeight="1">
      <c r="A3455" s="147">
        <v>9854</v>
      </c>
      <c r="B3455" s="148" t="s">
        <v>25752</v>
      </c>
      <c r="C3455" s="149" t="s">
        <v>21570</v>
      </c>
      <c r="D3455" s="150">
        <v>34.1</v>
      </c>
    </row>
    <row r="3456" spans="1:5" ht="15" customHeight="1">
      <c r="A3456" s="147">
        <v>9853</v>
      </c>
      <c r="B3456" s="148" t="s">
        <v>25753</v>
      </c>
      <c r="C3456" s="149" t="s">
        <v>21570</v>
      </c>
      <c r="D3456" s="150">
        <v>57.2</v>
      </c>
    </row>
    <row r="3457" spans="1:5" ht="15" customHeight="1">
      <c r="A3457" s="147">
        <v>2582</v>
      </c>
      <c r="B3457" s="148" t="s">
        <v>25754</v>
      </c>
      <c r="C3457" s="149" t="s">
        <v>21570</v>
      </c>
      <c r="D3457" s="150">
        <v>16.059999999999999</v>
      </c>
    </row>
    <row r="3458" spans="1:5" ht="15" customHeight="1">
      <c r="A3458" s="147">
        <v>6832</v>
      </c>
      <c r="B3458" s="148" t="s">
        <v>25755</v>
      </c>
      <c r="C3458" s="149" t="s">
        <v>21570</v>
      </c>
      <c r="D3458" s="150">
        <v>39.82</v>
      </c>
    </row>
    <row r="3459" spans="1:5" ht="15" customHeight="1">
      <c r="A3459" s="147">
        <v>13828</v>
      </c>
      <c r="B3459" s="148" t="s">
        <v>38837</v>
      </c>
      <c r="C3459" s="149" t="s">
        <v>21570</v>
      </c>
      <c r="D3459" s="150">
        <v>22.55</v>
      </c>
    </row>
    <row r="3460" spans="1:5" ht="15" customHeight="1">
      <c r="A3460" s="147">
        <v>13825</v>
      </c>
      <c r="B3460" s="148" t="s">
        <v>38837</v>
      </c>
      <c r="C3460" s="149" t="s">
        <v>21570</v>
      </c>
      <c r="D3460" s="150">
        <v>22.55</v>
      </c>
    </row>
    <row r="3461" spans="1:5" ht="15" customHeight="1">
      <c r="A3461" s="147">
        <v>7502</v>
      </c>
      <c r="B3461" s="148" t="s">
        <v>25756</v>
      </c>
      <c r="C3461" s="149" t="s">
        <v>21570</v>
      </c>
      <c r="D3461" s="150">
        <v>57.2</v>
      </c>
    </row>
    <row r="3462" spans="1:5" ht="15" customHeight="1">
      <c r="A3462" s="147">
        <v>7480</v>
      </c>
      <c r="B3462" s="148" t="s">
        <v>25757</v>
      </c>
      <c r="C3462" s="149" t="s">
        <v>21570</v>
      </c>
      <c r="D3462" s="150">
        <v>34.32</v>
      </c>
    </row>
    <row r="3463" spans="1:5" ht="15" customHeight="1">
      <c r="A3463" s="147">
        <v>4884</v>
      </c>
      <c r="B3463" s="148" t="s">
        <v>25758</v>
      </c>
      <c r="C3463" s="149" t="s">
        <v>21570</v>
      </c>
      <c r="D3463" s="150">
        <v>24.2</v>
      </c>
    </row>
    <row r="3464" spans="1:5" ht="15" customHeight="1">
      <c r="A3464" s="147">
        <v>9920</v>
      </c>
      <c r="B3464" s="148" t="s">
        <v>22618</v>
      </c>
      <c r="C3464" s="149" t="s">
        <v>21570</v>
      </c>
      <c r="D3464" s="150">
        <v>25</v>
      </c>
    </row>
    <row r="3465" spans="1:5" ht="15" customHeight="1">
      <c r="A3465" s="147">
        <v>12604</v>
      </c>
      <c r="B3465" s="148" t="s">
        <v>25759</v>
      </c>
      <c r="C3465" s="149" t="s">
        <v>21560</v>
      </c>
      <c r="D3465" s="150">
        <v>100</v>
      </c>
    </row>
    <row r="3466" spans="1:5" ht="15" customHeight="1">
      <c r="A3466" s="147">
        <v>12057</v>
      </c>
      <c r="B3466" s="148" t="s">
        <v>25760</v>
      </c>
      <c r="C3466" s="149" t="s">
        <v>21560</v>
      </c>
      <c r="D3466" s="150">
        <v>11.72</v>
      </c>
      <c r="E3466" s="151" t="s">
        <v>22648</v>
      </c>
    </row>
    <row r="3467" spans="1:5" ht="15" customHeight="1">
      <c r="A3467" s="147">
        <v>2523</v>
      </c>
      <c r="B3467" s="148" t="s">
        <v>25761</v>
      </c>
      <c r="C3467" s="149" t="s">
        <v>21562</v>
      </c>
      <c r="D3467" s="150">
        <v>268.22000000000003</v>
      </c>
    </row>
    <row r="3468" spans="1:5" ht="15" customHeight="1">
      <c r="A3468" s="147">
        <v>4498</v>
      </c>
      <c r="B3468" s="148" t="s">
        <v>25762</v>
      </c>
      <c r="C3468" s="149" t="s">
        <v>21562</v>
      </c>
      <c r="D3468" s="150">
        <v>770</v>
      </c>
    </row>
    <row r="3469" spans="1:5" ht="15" customHeight="1">
      <c r="A3469" s="147">
        <v>7119</v>
      </c>
      <c r="B3469" s="148" t="s">
        <v>25763</v>
      </c>
      <c r="C3469" s="149" t="s">
        <v>21562</v>
      </c>
      <c r="D3469" s="150">
        <v>392.7</v>
      </c>
    </row>
    <row r="3470" spans="1:5" ht="15" customHeight="1">
      <c r="A3470" s="147">
        <v>12984</v>
      </c>
      <c r="B3470" s="148" t="s">
        <v>25764</v>
      </c>
      <c r="C3470" s="149" t="s">
        <v>21562</v>
      </c>
      <c r="D3470" s="150">
        <v>407</v>
      </c>
    </row>
    <row r="3471" spans="1:5" ht="15" customHeight="1">
      <c r="A3471" s="147">
        <v>13752</v>
      </c>
      <c r="B3471" s="148" t="s">
        <v>33235</v>
      </c>
      <c r="C3471" s="149" t="s">
        <v>21562</v>
      </c>
      <c r="D3471" s="150">
        <v>485</v>
      </c>
    </row>
    <row r="3472" spans="1:5" ht="15" customHeight="1">
      <c r="A3472" s="147">
        <v>1068</v>
      </c>
      <c r="B3472" s="148" t="s">
        <v>25765</v>
      </c>
      <c r="C3472" s="149" t="s">
        <v>21562</v>
      </c>
      <c r="D3472" s="150">
        <v>308</v>
      </c>
    </row>
    <row r="3473" spans="1:4" ht="15" customHeight="1">
      <c r="A3473" s="147">
        <v>1070</v>
      </c>
      <c r="B3473" s="148" t="s">
        <v>25766</v>
      </c>
      <c r="C3473" s="149" t="s">
        <v>21562</v>
      </c>
      <c r="D3473" s="150">
        <v>577</v>
      </c>
    </row>
    <row r="3474" spans="1:4" ht="15" customHeight="1">
      <c r="A3474" s="147">
        <v>3375</v>
      </c>
      <c r="B3474" s="148" t="s">
        <v>25767</v>
      </c>
      <c r="C3474" s="149" t="s">
        <v>21562</v>
      </c>
      <c r="D3474" s="150">
        <v>539</v>
      </c>
    </row>
    <row r="3475" spans="1:4" ht="15" customHeight="1">
      <c r="A3475" s="147">
        <v>1071</v>
      </c>
      <c r="B3475" s="148" t="s">
        <v>25768</v>
      </c>
      <c r="C3475" s="149" t="s">
        <v>21562</v>
      </c>
      <c r="D3475" s="150">
        <v>328.9</v>
      </c>
    </row>
    <row r="3476" spans="1:4" ht="15" customHeight="1">
      <c r="A3476" s="147">
        <v>8940</v>
      </c>
      <c r="B3476" s="148" t="s">
        <v>25769</v>
      </c>
      <c r="C3476" s="149" t="s">
        <v>21562</v>
      </c>
      <c r="D3476" s="150">
        <v>310.20999999999998</v>
      </c>
    </row>
    <row r="3477" spans="1:4" ht="15" customHeight="1">
      <c r="A3477" s="147">
        <v>1597</v>
      </c>
      <c r="B3477" s="148" t="s">
        <v>25770</v>
      </c>
      <c r="C3477" s="149" t="s">
        <v>21562</v>
      </c>
      <c r="D3477" s="150">
        <v>346.5</v>
      </c>
    </row>
    <row r="3478" spans="1:4" ht="15" customHeight="1">
      <c r="A3478" s="147">
        <v>1598</v>
      </c>
      <c r="B3478" s="148" t="s">
        <v>25771</v>
      </c>
      <c r="C3478" s="149" t="s">
        <v>21562</v>
      </c>
      <c r="D3478" s="150">
        <v>253</v>
      </c>
    </row>
    <row r="3479" spans="1:4" ht="15" customHeight="1">
      <c r="A3479" s="147">
        <v>9627</v>
      </c>
      <c r="B3479" s="148" t="s">
        <v>25772</v>
      </c>
      <c r="C3479" s="149" t="s">
        <v>21562</v>
      </c>
      <c r="D3479" s="150">
        <v>1749</v>
      </c>
    </row>
    <row r="3480" spans="1:4" ht="15" customHeight="1">
      <c r="A3480" s="147">
        <v>6852</v>
      </c>
      <c r="B3480" s="148" t="s">
        <v>25773</v>
      </c>
      <c r="C3480" s="149" t="s">
        <v>21570</v>
      </c>
      <c r="D3480" s="150">
        <v>106.7</v>
      </c>
    </row>
    <row r="3481" spans="1:4" ht="15" customHeight="1">
      <c r="A3481" s="147">
        <v>13257</v>
      </c>
      <c r="B3481" s="148" t="s">
        <v>25774</v>
      </c>
      <c r="C3481" s="149" t="s">
        <v>21570</v>
      </c>
      <c r="D3481" s="150">
        <v>108.39</v>
      </c>
    </row>
    <row r="3482" spans="1:4" ht="15" customHeight="1">
      <c r="A3482" s="147">
        <v>1726</v>
      </c>
      <c r="B3482" s="148" t="s">
        <v>25775</v>
      </c>
      <c r="C3482" s="149" t="s">
        <v>21570</v>
      </c>
      <c r="D3482" s="150">
        <v>74.36</v>
      </c>
    </row>
    <row r="3483" spans="1:4" ht="15" customHeight="1">
      <c r="A3483" s="147">
        <v>1727</v>
      </c>
      <c r="B3483" s="148" t="s">
        <v>25776</v>
      </c>
      <c r="C3483" s="149" t="s">
        <v>21570</v>
      </c>
      <c r="D3483" s="150">
        <v>89.76</v>
      </c>
    </row>
    <row r="3484" spans="1:4" ht="15" customHeight="1">
      <c r="A3484" s="147">
        <v>13834</v>
      </c>
      <c r="B3484" s="148" t="s">
        <v>38838</v>
      </c>
      <c r="C3484" s="149" t="s">
        <v>21570</v>
      </c>
      <c r="D3484" s="150">
        <v>77.91</v>
      </c>
    </row>
    <row r="3485" spans="1:4" ht="15" customHeight="1">
      <c r="A3485" s="147">
        <v>13835</v>
      </c>
      <c r="B3485" s="148" t="s">
        <v>38839</v>
      </c>
      <c r="C3485" s="149" t="s">
        <v>21570</v>
      </c>
      <c r="D3485" s="150">
        <v>84.49</v>
      </c>
    </row>
    <row r="3486" spans="1:4" ht="15" customHeight="1">
      <c r="A3486" s="147">
        <v>13836</v>
      </c>
      <c r="B3486" s="148" t="s">
        <v>38840</v>
      </c>
      <c r="C3486" s="149" t="s">
        <v>21570</v>
      </c>
      <c r="D3486" s="150">
        <v>94.36</v>
      </c>
    </row>
    <row r="3487" spans="1:4" ht="15" customHeight="1">
      <c r="A3487" s="147">
        <v>13837</v>
      </c>
      <c r="B3487" s="148" t="s">
        <v>38841</v>
      </c>
      <c r="C3487" s="149" t="s">
        <v>21570</v>
      </c>
      <c r="D3487" s="150">
        <v>127.25</v>
      </c>
    </row>
    <row r="3488" spans="1:4" ht="15" customHeight="1">
      <c r="A3488" s="147">
        <v>13838</v>
      </c>
      <c r="B3488" s="148" t="s">
        <v>38842</v>
      </c>
      <c r="C3488" s="149" t="s">
        <v>21570</v>
      </c>
      <c r="D3488" s="150">
        <v>130.54</v>
      </c>
    </row>
    <row r="3489" spans="1:5" ht="15" customHeight="1">
      <c r="A3489" s="147">
        <v>1728</v>
      </c>
      <c r="B3489" s="148" t="s">
        <v>25777</v>
      </c>
      <c r="C3489" s="149" t="s">
        <v>21570</v>
      </c>
      <c r="D3489" s="150">
        <v>65.010000000000005</v>
      </c>
    </row>
    <row r="3490" spans="1:5" ht="15" customHeight="1">
      <c r="A3490" s="147">
        <v>8866</v>
      </c>
      <c r="B3490" s="148" t="s">
        <v>25778</v>
      </c>
      <c r="C3490" s="149" t="s">
        <v>21570</v>
      </c>
      <c r="D3490" s="150">
        <v>70.069999999999993</v>
      </c>
    </row>
    <row r="3491" spans="1:5" ht="15" customHeight="1">
      <c r="A3491" s="147">
        <v>1729</v>
      </c>
      <c r="B3491" s="148" t="s">
        <v>25779</v>
      </c>
      <c r="C3491" s="149" t="s">
        <v>21570</v>
      </c>
      <c r="D3491" s="150">
        <v>77.66</v>
      </c>
    </row>
    <row r="3492" spans="1:5" ht="15" customHeight="1">
      <c r="A3492" s="147">
        <v>1730</v>
      </c>
      <c r="B3492" s="148" t="s">
        <v>25780</v>
      </c>
      <c r="C3492" s="149" t="s">
        <v>21570</v>
      </c>
      <c r="D3492" s="150">
        <v>102.96</v>
      </c>
    </row>
    <row r="3493" spans="1:5" ht="15" customHeight="1">
      <c r="A3493" s="147">
        <v>8865</v>
      </c>
      <c r="B3493" s="148" t="s">
        <v>25781</v>
      </c>
      <c r="C3493" s="149" t="s">
        <v>21570</v>
      </c>
      <c r="D3493" s="150">
        <v>105.49</v>
      </c>
    </row>
    <row r="3494" spans="1:5" ht="15" customHeight="1">
      <c r="A3494" s="147">
        <v>1731</v>
      </c>
      <c r="B3494" s="148" t="s">
        <v>25782</v>
      </c>
      <c r="C3494" s="149" t="s">
        <v>21570</v>
      </c>
      <c r="D3494" s="150">
        <v>65.010000000000005</v>
      </c>
    </row>
    <row r="3495" spans="1:5" ht="15" customHeight="1">
      <c r="A3495" s="147">
        <v>1732</v>
      </c>
      <c r="B3495" s="148" t="s">
        <v>25783</v>
      </c>
      <c r="C3495" s="149" t="s">
        <v>21570</v>
      </c>
      <c r="D3495" s="150">
        <v>65.010000000000005</v>
      </c>
    </row>
    <row r="3496" spans="1:5" ht="15" customHeight="1">
      <c r="A3496" s="147">
        <v>7257</v>
      </c>
      <c r="B3496" s="148" t="s">
        <v>21776</v>
      </c>
      <c r="C3496" s="149" t="s">
        <v>21570</v>
      </c>
      <c r="D3496" s="150">
        <v>228.25</v>
      </c>
    </row>
    <row r="3497" spans="1:5" ht="15" customHeight="1">
      <c r="A3497" s="147">
        <v>10090</v>
      </c>
      <c r="B3497" s="148" t="s">
        <v>25784</v>
      </c>
      <c r="C3497" s="149" t="s">
        <v>21562</v>
      </c>
      <c r="D3497" s="150">
        <v>308</v>
      </c>
    </row>
    <row r="3498" spans="1:5" ht="15" customHeight="1">
      <c r="A3498" s="147">
        <v>12465</v>
      </c>
      <c r="B3498" s="148" t="s">
        <v>25785</v>
      </c>
      <c r="C3498" s="149" t="s">
        <v>21562</v>
      </c>
      <c r="D3498" s="150">
        <v>770</v>
      </c>
    </row>
    <row r="3499" spans="1:5" ht="15" customHeight="1">
      <c r="A3499" s="147">
        <v>12056</v>
      </c>
      <c r="B3499" s="148" t="s">
        <v>25786</v>
      </c>
      <c r="C3499" s="149" t="s">
        <v>21560</v>
      </c>
      <c r="D3499" s="150">
        <v>78.180000000000007</v>
      </c>
      <c r="E3499" s="151" t="s">
        <v>22648</v>
      </c>
    </row>
    <row r="3500" spans="1:5" ht="15" customHeight="1">
      <c r="A3500" s="147">
        <v>13822</v>
      </c>
      <c r="B3500" s="148" t="s">
        <v>38843</v>
      </c>
      <c r="C3500" s="149" t="s">
        <v>21570</v>
      </c>
      <c r="D3500" s="150">
        <v>26.4</v>
      </c>
    </row>
    <row r="3501" spans="1:5" ht="15" customHeight="1">
      <c r="A3501" s="147">
        <v>13823</v>
      </c>
      <c r="B3501" s="148" t="s">
        <v>38844</v>
      </c>
      <c r="C3501" s="149" t="s">
        <v>21570</v>
      </c>
      <c r="D3501" s="150">
        <v>41.8</v>
      </c>
    </row>
    <row r="3502" spans="1:5" ht="15" customHeight="1">
      <c r="A3502" s="147">
        <v>13824</v>
      </c>
      <c r="B3502" s="148" t="s">
        <v>38845</v>
      </c>
      <c r="C3502" s="149" t="s">
        <v>21570</v>
      </c>
      <c r="D3502" s="150">
        <v>45.65</v>
      </c>
    </row>
    <row r="3503" spans="1:5" ht="15" customHeight="1">
      <c r="A3503" s="147">
        <v>4484</v>
      </c>
      <c r="B3503" s="148" t="s">
        <v>25787</v>
      </c>
      <c r="C3503" s="149" t="s">
        <v>21570</v>
      </c>
      <c r="D3503" s="150">
        <v>28.6</v>
      </c>
    </row>
    <row r="3504" spans="1:5" ht="15" customHeight="1">
      <c r="A3504" s="147">
        <v>4485</v>
      </c>
      <c r="B3504" s="148" t="s">
        <v>25788</v>
      </c>
      <c r="C3504" s="149" t="s">
        <v>21570</v>
      </c>
      <c r="D3504" s="150">
        <v>46.2</v>
      </c>
    </row>
    <row r="3505" spans="1:5" ht="15" customHeight="1">
      <c r="A3505" s="147">
        <v>4883</v>
      </c>
      <c r="B3505" s="148" t="s">
        <v>25789</v>
      </c>
      <c r="C3505" s="149" t="s">
        <v>21570</v>
      </c>
      <c r="D3505" s="150">
        <v>50.6</v>
      </c>
    </row>
    <row r="3506" spans="1:5" ht="15" customHeight="1">
      <c r="A3506" s="147">
        <v>12466</v>
      </c>
      <c r="B3506" s="148" t="s">
        <v>25790</v>
      </c>
      <c r="C3506" s="149" t="s">
        <v>21570</v>
      </c>
      <c r="D3506" s="150">
        <v>88</v>
      </c>
    </row>
    <row r="3507" spans="1:5" ht="15" customHeight="1">
      <c r="A3507" s="147">
        <v>13169</v>
      </c>
      <c r="B3507" s="148" t="s">
        <v>22574</v>
      </c>
      <c r="C3507" s="149" t="s">
        <v>21570</v>
      </c>
      <c r="D3507" s="150">
        <v>88</v>
      </c>
    </row>
    <row r="3508" spans="1:5" ht="15" customHeight="1">
      <c r="A3508" s="147">
        <v>12608</v>
      </c>
      <c r="B3508" s="148" t="s">
        <v>25791</v>
      </c>
      <c r="C3508" s="149" t="s">
        <v>21570</v>
      </c>
      <c r="D3508" s="150">
        <v>68.78</v>
      </c>
    </row>
    <row r="3509" spans="1:5" ht="15" customHeight="1">
      <c r="A3509" s="147">
        <v>13826</v>
      </c>
      <c r="B3509" s="148" t="s">
        <v>25792</v>
      </c>
      <c r="C3509" s="149" t="s">
        <v>21570</v>
      </c>
      <c r="D3509" s="150">
        <v>37.25</v>
      </c>
    </row>
    <row r="3510" spans="1:5" ht="15" customHeight="1">
      <c r="A3510" s="147">
        <v>10995</v>
      </c>
      <c r="B3510" s="148" t="s">
        <v>25792</v>
      </c>
      <c r="C3510" s="149" t="s">
        <v>21570</v>
      </c>
      <c r="D3510" s="150">
        <v>37.950000000000003</v>
      </c>
    </row>
    <row r="3511" spans="1:5" ht="15" customHeight="1">
      <c r="A3511" s="147">
        <v>7130</v>
      </c>
      <c r="B3511" s="148" t="s">
        <v>25793</v>
      </c>
      <c r="C3511" s="149" t="s">
        <v>21570</v>
      </c>
      <c r="D3511" s="150">
        <v>38.49</v>
      </c>
    </row>
    <row r="3512" spans="1:5" ht="15" customHeight="1">
      <c r="A3512" s="147">
        <v>1983</v>
      </c>
      <c r="B3512" s="148" t="s">
        <v>25794</v>
      </c>
      <c r="C3512" s="149" t="s">
        <v>21570</v>
      </c>
      <c r="D3512" s="150">
        <v>26.4</v>
      </c>
    </row>
    <row r="3513" spans="1:5" ht="15" customHeight="1">
      <c r="B3513" s="148" t="s">
        <v>25795</v>
      </c>
      <c r="D3513" s="150">
        <v>32.56</v>
      </c>
    </row>
    <row r="3514" spans="1:5" ht="15" customHeight="1">
      <c r="A3514" s="147">
        <v>1984</v>
      </c>
      <c r="C3514" s="149" t="s">
        <v>21570</v>
      </c>
    </row>
    <row r="3515" spans="1:5" ht="15" customHeight="1">
      <c r="A3515" s="147">
        <v>1985</v>
      </c>
      <c r="B3515" s="148" t="s">
        <v>25796</v>
      </c>
      <c r="C3515" s="149" t="s">
        <v>21570</v>
      </c>
      <c r="D3515" s="150">
        <v>37.21</v>
      </c>
      <c r="E3515" s="151" t="s">
        <v>22648</v>
      </c>
    </row>
    <row r="3516" spans="1:5" ht="15" customHeight="1">
      <c r="A3516" s="147">
        <v>11139</v>
      </c>
      <c r="B3516" s="148" t="s">
        <v>25797</v>
      </c>
      <c r="C3516" s="149" t="s">
        <v>21570</v>
      </c>
      <c r="D3516" s="150">
        <v>41.8</v>
      </c>
    </row>
    <row r="3517" spans="1:5" ht="15" customHeight="1">
      <c r="A3517" s="147">
        <v>13839</v>
      </c>
      <c r="B3517" s="148" t="s">
        <v>38846</v>
      </c>
      <c r="C3517" s="149" t="s">
        <v>21570</v>
      </c>
      <c r="D3517" s="150">
        <v>27.45</v>
      </c>
    </row>
    <row r="3518" spans="1:5" ht="15" customHeight="1">
      <c r="A3518" s="147">
        <v>13840</v>
      </c>
      <c r="B3518" s="148" t="s">
        <v>38847</v>
      </c>
      <c r="C3518" s="149" t="s">
        <v>21570</v>
      </c>
      <c r="D3518" s="150">
        <v>34.020000000000003</v>
      </c>
    </row>
    <row r="3519" spans="1:5" ht="15" customHeight="1">
      <c r="A3519" s="147">
        <v>13841</v>
      </c>
      <c r="B3519" s="148" t="s">
        <v>38848</v>
      </c>
      <c r="C3519" s="149" t="s">
        <v>21570</v>
      </c>
      <c r="D3519" s="150">
        <v>43.89</v>
      </c>
    </row>
    <row r="3520" spans="1:5" ht="15" customHeight="1">
      <c r="A3520" s="147">
        <v>1988</v>
      </c>
      <c r="B3520" s="148" t="s">
        <v>25798</v>
      </c>
      <c r="C3520" s="149" t="s">
        <v>21570</v>
      </c>
      <c r="D3520" s="150">
        <v>23.65</v>
      </c>
    </row>
    <row r="3521" spans="1:5" ht="15" customHeight="1">
      <c r="A3521" s="147">
        <v>1989</v>
      </c>
      <c r="B3521" s="148" t="s">
        <v>25799</v>
      </c>
      <c r="C3521" s="149" t="s">
        <v>21570</v>
      </c>
      <c r="D3521" s="150">
        <v>26.19</v>
      </c>
      <c r="E3521" s="151" t="s">
        <v>22648</v>
      </c>
    </row>
    <row r="3522" spans="1:5" ht="15" customHeight="1">
      <c r="A3522" s="147">
        <v>1990</v>
      </c>
      <c r="B3522" s="148" t="s">
        <v>25800</v>
      </c>
      <c r="C3522" s="149" t="s">
        <v>21570</v>
      </c>
      <c r="D3522" s="150">
        <v>36.299999999999997</v>
      </c>
    </row>
    <row r="3523" spans="1:5" ht="15" customHeight="1">
      <c r="A3523" s="147">
        <v>12606</v>
      </c>
      <c r="B3523" s="148" t="s">
        <v>25801</v>
      </c>
      <c r="C3523" s="149" t="s">
        <v>21570</v>
      </c>
      <c r="D3523" s="150">
        <v>68.78</v>
      </c>
    </row>
    <row r="3524" spans="1:5" ht="15" customHeight="1">
      <c r="A3524" s="147">
        <v>13827</v>
      </c>
      <c r="B3524" s="148" t="s">
        <v>38849</v>
      </c>
      <c r="C3524" s="149" t="s">
        <v>21570</v>
      </c>
      <c r="D3524" s="150">
        <v>49.5</v>
      </c>
    </row>
    <row r="3525" spans="1:5" ht="15" customHeight="1">
      <c r="A3525" s="147">
        <v>13252</v>
      </c>
      <c r="B3525" s="148" t="s">
        <v>25802</v>
      </c>
      <c r="C3525" s="149" t="s">
        <v>21570</v>
      </c>
      <c r="D3525" s="150">
        <v>89.54</v>
      </c>
    </row>
    <row r="3526" spans="1:5" ht="15" customHeight="1">
      <c r="A3526" s="147">
        <v>7479</v>
      </c>
      <c r="B3526" s="148" t="s">
        <v>25803</v>
      </c>
      <c r="C3526" s="149" t="s">
        <v>21570</v>
      </c>
      <c r="D3526" s="150">
        <v>52.8</v>
      </c>
    </row>
    <row r="3527" spans="1:5" ht="15" customHeight="1">
      <c r="A3527" s="147">
        <v>12055</v>
      </c>
      <c r="B3527" s="148" t="s">
        <v>25804</v>
      </c>
      <c r="C3527" s="149" t="s">
        <v>21570</v>
      </c>
      <c r="D3527" s="150">
        <v>57.2</v>
      </c>
    </row>
    <row r="3528" spans="1:5" ht="15" customHeight="1">
      <c r="A3528" s="147">
        <v>12069</v>
      </c>
      <c r="B3528" s="148" t="s">
        <v>25805</v>
      </c>
      <c r="C3528" s="149" t="s">
        <v>21570</v>
      </c>
      <c r="D3528" s="150">
        <v>55</v>
      </c>
    </row>
    <row r="3529" spans="1:5" ht="15" customHeight="1">
      <c r="A3529" s="147">
        <v>12070</v>
      </c>
      <c r="B3529" s="148" t="s">
        <v>25806</v>
      </c>
      <c r="C3529" s="149" t="s">
        <v>21570</v>
      </c>
      <c r="D3529" s="150">
        <v>77</v>
      </c>
    </row>
    <row r="3530" spans="1:5" ht="15" customHeight="1">
      <c r="A3530" s="147">
        <v>12063</v>
      </c>
      <c r="B3530" s="148" t="s">
        <v>25807</v>
      </c>
      <c r="C3530" s="149" t="s">
        <v>21570</v>
      </c>
      <c r="D3530" s="150">
        <v>43.89</v>
      </c>
    </row>
    <row r="3531" spans="1:5" ht="15" customHeight="1">
      <c r="A3531" s="147">
        <v>12216</v>
      </c>
      <c r="B3531" s="148" t="s">
        <v>25808</v>
      </c>
      <c r="C3531" s="149" t="s">
        <v>21570</v>
      </c>
      <c r="D3531" s="150">
        <v>43.89</v>
      </c>
    </row>
    <row r="3532" spans="1:5" ht="15" customHeight="1">
      <c r="A3532" s="147">
        <v>12217</v>
      </c>
      <c r="B3532" s="148" t="s">
        <v>25809</v>
      </c>
      <c r="C3532" s="149" t="s">
        <v>21570</v>
      </c>
      <c r="D3532" s="150">
        <v>175.45</v>
      </c>
    </row>
    <row r="3533" spans="1:5" ht="15" customHeight="1">
      <c r="A3533" s="147">
        <v>12076</v>
      </c>
      <c r="B3533" s="148" t="s">
        <v>25810</v>
      </c>
      <c r="C3533" s="149" t="s">
        <v>21570</v>
      </c>
      <c r="D3533" s="150">
        <v>45.65</v>
      </c>
    </row>
    <row r="3534" spans="1:5" ht="15" customHeight="1">
      <c r="A3534" s="147">
        <v>12077</v>
      </c>
      <c r="B3534" s="148" t="s">
        <v>25811</v>
      </c>
      <c r="C3534" s="149" t="s">
        <v>21570</v>
      </c>
      <c r="D3534" s="150">
        <v>62.98</v>
      </c>
    </row>
    <row r="3535" spans="1:5" ht="15" customHeight="1">
      <c r="A3535" s="147">
        <v>12082</v>
      </c>
      <c r="B3535" s="148" t="s">
        <v>25812</v>
      </c>
      <c r="C3535" s="149" t="s">
        <v>21570</v>
      </c>
      <c r="D3535" s="150">
        <v>36.299999999999997</v>
      </c>
    </row>
    <row r="3536" spans="1:5" ht="15" customHeight="1">
      <c r="A3536" s="147">
        <v>12083</v>
      </c>
      <c r="B3536" s="148" t="s">
        <v>25813</v>
      </c>
      <c r="C3536" s="149" t="s">
        <v>21570</v>
      </c>
      <c r="D3536" s="150">
        <v>48.95</v>
      </c>
    </row>
    <row r="3537" spans="1:5" ht="15" customHeight="1">
      <c r="A3537" s="147">
        <v>13276</v>
      </c>
      <c r="B3537" s="148" t="s">
        <v>25814</v>
      </c>
      <c r="C3537" s="149" t="s">
        <v>21570</v>
      </c>
      <c r="D3537" s="150">
        <v>896.75</v>
      </c>
    </row>
    <row r="3538" spans="1:5" ht="15" customHeight="1">
      <c r="A3538" s="147">
        <v>4272</v>
      </c>
      <c r="B3538" s="148" t="s">
        <v>25815</v>
      </c>
      <c r="C3538" s="149" t="s">
        <v>21570</v>
      </c>
      <c r="D3538" s="150">
        <v>32.56</v>
      </c>
    </row>
    <row r="3539" spans="1:5" ht="15" customHeight="1">
      <c r="A3539" s="147">
        <v>13170</v>
      </c>
      <c r="B3539" s="148" t="s">
        <v>22575</v>
      </c>
      <c r="C3539" s="149" t="s">
        <v>21570</v>
      </c>
      <c r="D3539" s="150">
        <v>242</v>
      </c>
    </row>
    <row r="3540" spans="1:5" ht="15" customHeight="1">
      <c r="A3540" s="147">
        <v>2034</v>
      </c>
      <c r="B3540" s="148" t="s">
        <v>25816</v>
      </c>
      <c r="C3540" s="149" t="s">
        <v>21570</v>
      </c>
      <c r="D3540" s="150">
        <v>39.090000000000003</v>
      </c>
      <c r="E3540" s="151" t="s">
        <v>22648</v>
      </c>
    </row>
    <row r="3541" spans="1:5" ht="15" customHeight="1">
      <c r="A3541" s="147">
        <v>2035</v>
      </c>
      <c r="B3541" s="148" t="s">
        <v>25817</v>
      </c>
      <c r="C3541" s="149" t="s">
        <v>21570</v>
      </c>
      <c r="D3541" s="150">
        <v>56.54</v>
      </c>
    </row>
    <row r="3542" spans="1:5" ht="15" customHeight="1">
      <c r="A3542" s="147">
        <v>2028</v>
      </c>
      <c r="B3542" s="148" t="s">
        <v>25818</v>
      </c>
      <c r="C3542" s="149" t="s">
        <v>21570</v>
      </c>
      <c r="D3542" s="150">
        <v>69.19</v>
      </c>
    </row>
    <row r="3543" spans="1:5" ht="15" customHeight="1">
      <c r="A3543" s="147">
        <v>13219</v>
      </c>
      <c r="B3543" s="148" t="s">
        <v>25819</v>
      </c>
      <c r="C3543" s="149" t="s">
        <v>21570</v>
      </c>
      <c r="D3543" s="150">
        <v>675.59</v>
      </c>
    </row>
    <row r="3544" spans="1:5" ht="15" customHeight="1">
      <c r="A3544" s="147">
        <v>13146</v>
      </c>
      <c r="B3544" s="148" t="s">
        <v>25820</v>
      </c>
      <c r="C3544" s="149" t="s">
        <v>21570</v>
      </c>
      <c r="D3544" s="150">
        <v>141.9</v>
      </c>
    </row>
    <row r="3545" spans="1:5" ht="15" customHeight="1">
      <c r="A3545" s="147">
        <v>12467</v>
      </c>
      <c r="B3545" s="148" t="s">
        <v>25821</v>
      </c>
      <c r="C3545" s="149" t="s">
        <v>21570</v>
      </c>
      <c r="D3545" s="150">
        <v>242</v>
      </c>
    </row>
    <row r="3546" spans="1:5" ht="15" customHeight="1">
      <c r="A3546" s="147">
        <v>13256</v>
      </c>
      <c r="B3546" s="148" t="s">
        <v>25822</v>
      </c>
      <c r="C3546" s="149" t="s">
        <v>21570</v>
      </c>
      <c r="D3546" s="150">
        <v>69.91</v>
      </c>
    </row>
    <row r="3547" spans="1:5" ht="15" customHeight="1">
      <c r="A3547" s="147">
        <v>13829</v>
      </c>
      <c r="B3547" s="148" t="s">
        <v>38850</v>
      </c>
      <c r="C3547" s="149" t="s">
        <v>21570</v>
      </c>
      <c r="D3547" s="150">
        <v>95.7</v>
      </c>
    </row>
    <row r="3548" spans="1:5" ht="15" customHeight="1">
      <c r="A3548" s="147">
        <v>6853</v>
      </c>
      <c r="B3548" s="148" t="s">
        <v>25823</v>
      </c>
      <c r="C3548" s="149" t="s">
        <v>21570</v>
      </c>
      <c r="D3548" s="150">
        <v>68.75</v>
      </c>
    </row>
    <row r="3549" spans="1:5" ht="15" customHeight="1">
      <c r="A3549" s="147">
        <v>2030</v>
      </c>
      <c r="B3549" s="148" t="s">
        <v>25824</v>
      </c>
      <c r="C3549" s="149" t="s">
        <v>21570</v>
      </c>
      <c r="D3549" s="150">
        <v>52.67</v>
      </c>
      <c r="E3549" s="151" t="s">
        <v>22648</v>
      </c>
    </row>
    <row r="3550" spans="1:5" ht="15" customHeight="1">
      <c r="A3550" s="147">
        <v>2031</v>
      </c>
      <c r="B3550" s="148" t="s">
        <v>25825</v>
      </c>
      <c r="C3550" s="149" t="s">
        <v>21570</v>
      </c>
      <c r="D3550" s="150">
        <v>66.41</v>
      </c>
    </row>
    <row r="3551" spans="1:5" ht="15" customHeight="1">
      <c r="A3551" s="147">
        <v>4273</v>
      </c>
      <c r="B3551" s="148" t="s">
        <v>25826</v>
      </c>
      <c r="C3551" s="149" t="s">
        <v>21570</v>
      </c>
      <c r="D3551" s="150">
        <v>78.760000000000005</v>
      </c>
    </row>
    <row r="3552" spans="1:5" ht="15" customHeight="1">
      <c r="A3552" s="147">
        <v>9847</v>
      </c>
      <c r="B3552" s="148" t="s">
        <v>25827</v>
      </c>
      <c r="C3552" s="149" t="s">
        <v>21570</v>
      </c>
      <c r="D3552" s="150">
        <v>77</v>
      </c>
    </row>
    <row r="3553" spans="1:4" ht="15" customHeight="1">
      <c r="A3553" s="147">
        <v>9846</v>
      </c>
      <c r="B3553" s="148" t="s">
        <v>25828</v>
      </c>
      <c r="C3553" s="149" t="s">
        <v>21570</v>
      </c>
      <c r="D3553" s="150">
        <v>107.8</v>
      </c>
    </row>
    <row r="3554" spans="1:4" ht="15" customHeight="1">
      <c r="A3554" s="147">
        <v>7563</v>
      </c>
      <c r="B3554" s="148" t="s">
        <v>25829</v>
      </c>
      <c r="C3554" s="149" t="s">
        <v>21570</v>
      </c>
      <c r="D3554" s="150">
        <v>70.2</v>
      </c>
    </row>
    <row r="3555" spans="1:4" ht="15" customHeight="1">
      <c r="A3555" s="147">
        <v>7287</v>
      </c>
      <c r="B3555" s="148" t="s">
        <v>25830</v>
      </c>
      <c r="C3555" s="149" t="s">
        <v>21570</v>
      </c>
      <c r="D3555" s="150">
        <v>83.36</v>
      </c>
    </row>
    <row r="3556" spans="1:4" ht="15" customHeight="1">
      <c r="A3556" s="147">
        <v>9919</v>
      </c>
      <c r="B3556" s="148" t="s">
        <v>21713</v>
      </c>
      <c r="C3556" s="149" t="s">
        <v>21562</v>
      </c>
      <c r="D3556" s="150">
        <v>1749</v>
      </c>
    </row>
    <row r="3557" spans="1:4" ht="15" customHeight="1">
      <c r="A3557" s="147">
        <v>12602</v>
      </c>
      <c r="B3557" s="148" t="s">
        <v>25831</v>
      </c>
      <c r="C3557" s="149" t="s">
        <v>21562</v>
      </c>
      <c r="D3557" s="150">
        <v>385</v>
      </c>
    </row>
    <row r="3558" spans="1:4" ht="15" customHeight="1">
      <c r="A3558" s="147">
        <v>2585</v>
      </c>
      <c r="B3558" s="148" t="s">
        <v>25832</v>
      </c>
      <c r="C3558" s="149" t="s">
        <v>21562</v>
      </c>
      <c r="D3558" s="150">
        <v>308</v>
      </c>
    </row>
    <row r="3559" spans="1:4" ht="15" customHeight="1">
      <c r="A3559" s="147">
        <v>2080</v>
      </c>
      <c r="B3559" s="148" t="s">
        <v>25833</v>
      </c>
      <c r="C3559" s="149" t="s">
        <v>21562</v>
      </c>
      <c r="D3559" s="150">
        <v>440</v>
      </c>
    </row>
    <row r="3560" spans="1:4" ht="15" customHeight="1">
      <c r="A3560" s="147">
        <v>12058</v>
      </c>
      <c r="B3560" s="148" t="s">
        <v>25834</v>
      </c>
      <c r="C3560" s="149" t="s">
        <v>21562</v>
      </c>
      <c r="D3560" s="150">
        <v>328.9</v>
      </c>
    </row>
    <row r="3561" spans="1:4" ht="15" customHeight="1">
      <c r="A3561" s="147">
        <v>12071</v>
      </c>
      <c r="B3561" s="148" t="s">
        <v>25835</v>
      </c>
      <c r="C3561" s="149" t="s">
        <v>21562</v>
      </c>
      <c r="D3561" s="150">
        <v>346.5</v>
      </c>
    </row>
    <row r="3562" spans="1:4" ht="15" customHeight="1">
      <c r="A3562" s="147">
        <v>9072</v>
      </c>
      <c r="B3562" s="148" t="s">
        <v>25836</v>
      </c>
      <c r="C3562" s="149" t="s">
        <v>21562</v>
      </c>
      <c r="D3562" s="150">
        <v>253</v>
      </c>
    </row>
    <row r="3563" spans="1:4" ht="17.100000000000001" customHeight="1">
      <c r="A3563" s="147">
        <v>13830</v>
      </c>
      <c r="B3563" s="148" t="s">
        <v>38851</v>
      </c>
      <c r="C3563" s="149" t="s">
        <v>21570</v>
      </c>
      <c r="D3563" s="150">
        <v>49.5</v>
      </c>
    </row>
    <row r="3564" spans="1:4" ht="17.100000000000001" customHeight="1">
      <c r="A3564" s="147">
        <v>13831</v>
      </c>
      <c r="B3564" s="148" t="s">
        <v>38852</v>
      </c>
      <c r="C3564" s="149" t="s">
        <v>21570</v>
      </c>
      <c r="D3564" s="150">
        <v>68.75</v>
      </c>
    </row>
    <row r="3565" spans="1:4" ht="15" customHeight="1">
      <c r="A3565" s="147">
        <v>13832</v>
      </c>
      <c r="B3565" s="148" t="s">
        <v>38853</v>
      </c>
      <c r="C3565" s="149" t="s">
        <v>21570</v>
      </c>
      <c r="D3565" s="150">
        <v>26.4</v>
      </c>
    </row>
    <row r="3566" spans="1:4" ht="17.100000000000001" customHeight="1">
      <c r="A3566" s="147">
        <v>13833</v>
      </c>
      <c r="B3566" s="148" t="s">
        <v>38854</v>
      </c>
      <c r="C3566" s="149" t="s">
        <v>21570</v>
      </c>
      <c r="D3566" s="150">
        <v>26.4</v>
      </c>
    </row>
    <row r="3567" spans="1:4" ht="17.100000000000001" customHeight="1">
      <c r="A3567" s="147">
        <v>12607</v>
      </c>
      <c r="B3567" s="148" t="s">
        <v>22619</v>
      </c>
      <c r="C3567" s="149" t="s">
        <v>21570</v>
      </c>
      <c r="D3567" s="150">
        <v>49.5</v>
      </c>
    </row>
    <row r="3568" spans="1:4" ht="17.100000000000001" customHeight="1">
      <c r="A3568" s="147">
        <v>13251</v>
      </c>
      <c r="B3568" s="148" t="s">
        <v>25837</v>
      </c>
      <c r="C3568" s="149" t="s">
        <v>21570</v>
      </c>
      <c r="D3568" s="150">
        <v>222.3</v>
      </c>
    </row>
    <row r="3569" spans="1:4" ht="17.100000000000001" customHeight="1">
      <c r="A3569" s="147">
        <v>12053</v>
      </c>
      <c r="B3569" s="148" t="s">
        <v>25838</v>
      </c>
      <c r="C3569" s="149" t="s">
        <v>21570</v>
      </c>
      <c r="D3569" s="150">
        <v>107.8</v>
      </c>
    </row>
    <row r="3570" spans="1:4" ht="17.100000000000001" customHeight="1">
      <c r="A3570" s="147">
        <v>12054</v>
      </c>
      <c r="B3570" s="148" t="s">
        <v>25839</v>
      </c>
      <c r="C3570" s="149" t="s">
        <v>21570</v>
      </c>
      <c r="D3570" s="150">
        <v>123.2</v>
      </c>
    </row>
    <row r="3571" spans="1:4" ht="17.100000000000001" customHeight="1">
      <c r="A3571" s="147">
        <v>12051</v>
      </c>
      <c r="B3571" s="148" t="s">
        <v>25840</v>
      </c>
      <c r="C3571" s="149" t="s">
        <v>21570</v>
      </c>
      <c r="D3571" s="150">
        <v>23.32</v>
      </c>
    </row>
    <row r="3572" spans="1:4" ht="15" customHeight="1">
      <c r="A3572" s="147">
        <v>12052</v>
      </c>
      <c r="C3572" s="149" t="s">
        <v>21570</v>
      </c>
      <c r="D3572" s="150">
        <v>89.32</v>
      </c>
    </row>
    <row r="3573" spans="1:4" ht="17.100000000000001" customHeight="1">
      <c r="B3573" s="148" t="s">
        <v>25841</v>
      </c>
    </row>
    <row r="3574" spans="1:4" ht="15" customHeight="1">
      <c r="A3574" s="147">
        <v>12067</v>
      </c>
      <c r="B3574" s="148" t="s">
        <v>25842</v>
      </c>
      <c r="C3574" s="149" t="s">
        <v>21570</v>
      </c>
      <c r="D3574" s="150">
        <v>121</v>
      </c>
    </row>
    <row r="3575" spans="1:4" ht="17.100000000000001" customHeight="1">
      <c r="A3575" s="147">
        <v>12068</v>
      </c>
      <c r="B3575" s="148" t="s">
        <v>25843</v>
      </c>
      <c r="C3575" s="149" t="s">
        <v>21570</v>
      </c>
      <c r="D3575" s="150">
        <v>143</v>
      </c>
    </row>
    <row r="3576" spans="1:4" ht="15" customHeight="1">
      <c r="A3576" s="147">
        <v>12065</v>
      </c>
      <c r="B3576" s="148" t="s">
        <v>25844</v>
      </c>
      <c r="C3576" s="149" t="s">
        <v>21570</v>
      </c>
      <c r="D3576" s="150">
        <v>28.6</v>
      </c>
    </row>
    <row r="3577" spans="1:4" ht="15" customHeight="1">
      <c r="A3577" s="147">
        <v>12066</v>
      </c>
      <c r="B3577" s="148" t="s">
        <v>25845</v>
      </c>
      <c r="C3577" s="149" t="s">
        <v>21570</v>
      </c>
      <c r="D3577" s="150">
        <v>94.6</v>
      </c>
    </row>
    <row r="3578" spans="1:4" ht="17.100000000000001" customHeight="1">
      <c r="A3578" s="147">
        <v>12061</v>
      </c>
      <c r="B3578" s="148" t="s">
        <v>25846</v>
      </c>
      <c r="C3578" s="149" t="s">
        <v>21570</v>
      </c>
      <c r="D3578" s="150">
        <v>109.89</v>
      </c>
    </row>
    <row r="3579" spans="1:4" ht="17.100000000000001" customHeight="1">
      <c r="A3579" s="147">
        <v>12062</v>
      </c>
      <c r="B3579" s="148" t="s">
        <v>25847</v>
      </c>
      <c r="C3579" s="149" t="s">
        <v>21570</v>
      </c>
      <c r="D3579" s="150">
        <v>126.34</v>
      </c>
    </row>
    <row r="3580" spans="1:4" ht="17.100000000000001" customHeight="1">
      <c r="A3580" s="147">
        <v>12059</v>
      </c>
      <c r="B3580" s="148" t="s">
        <v>25848</v>
      </c>
      <c r="C3580" s="149" t="s">
        <v>21570</v>
      </c>
      <c r="D3580" s="150">
        <v>90.16</v>
      </c>
    </row>
    <row r="3581" spans="1:4" ht="17.100000000000001" customHeight="1">
      <c r="A3581" s="147">
        <v>12060</v>
      </c>
      <c r="B3581" s="148" t="s">
        <v>25849</v>
      </c>
      <c r="C3581" s="149" t="s">
        <v>21570</v>
      </c>
      <c r="D3581" s="150">
        <v>90.16</v>
      </c>
    </row>
    <row r="3582" spans="1:4" ht="17.100000000000001" customHeight="1">
      <c r="A3582" s="147">
        <v>12218</v>
      </c>
      <c r="B3582" s="148" t="s">
        <v>25850</v>
      </c>
      <c r="C3582" s="149" t="s">
        <v>21570</v>
      </c>
      <c r="D3582" s="150">
        <v>93.45</v>
      </c>
    </row>
    <row r="3583" spans="1:4" ht="17.100000000000001" customHeight="1">
      <c r="A3583" s="147">
        <v>12219</v>
      </c>
      <c r="B3583" s="148" t="s">
        <v>25851</v>
      </c>
      <c r="C3583" s="149" t="s">
        <v>21570</v>
      </c>
      <c r="D3583" s="150">
        <v>103.31</v>
      </c>
    </row>
    <row r="3584" spans="1:4" ht="17.100000000000001" customHeight="1">
      <c r="A3584" s="147">
        <v>12074</v>
      </c>
      <c r="B3584" s="148" t="s">
        <v>25852</v>
      </c>
      <c r="C3584" s="149" t="s">
        <v>21570</v>
      </c>
      <c r="D3584" s="150">
        <v>111.65</v>
      </c>
    </row>
    <row r="3585" spans="1:5" ht="17.100000000000001" customHeight="1">
      <c r="A3585" s="147">
        <v>12075</v>
      </c>
      <c r="B3585" s="148" t="s">
        <v>25853</v>
      </c>
      <c r="C3585" s="149" t="s">
        <v>21570</v>
      </c>
      <c r="D3585" s="150">
        <v>128.97999999999999</v>
      </c>
    </row>
    <row r="3586" spans="1:5" ht="17.100000000000001" customHeight="1">
      <c r="A3586" s="147">
        <v>12072</v>
      </c>
      <c r="B3586" s="148" t="s">
        <v>25854</v>
      </c>
      <c r="C3586" s="149" t="s">
        <v>21570</v>
      </c>
      <c r="D3586" s="150">
        <v>24.86</v>
      </c>
    </row>
    <row r="3587" spans="1:5" ht="17.100000000000001" customHeight="1">
      <c r="A3587" s="147">
        <v>12073</v>
      </c>
      <c r="B3587" s="148" t="s">
        <v>25855</v>
      </c>
      <c r="C3587" s="149" t="s">
        <v>21570</v>
      </c>
      <c r="D3587" s="150">
        <v>90.86</v>
      </c>
    </row>
    <row r="3588" spans="1:5" ht="17.100000000000001" customHeight="1">
      <c r="A3588" s="147">
        <v>12080</v>
      </c>
      <c r="B3588" s="148" t="s">
        <v>25856</v>
      </c>
      <c r="C3588" s="149" t="s">
        <v>21570</v>
      </c>
      <c r="D3588" s="150">
        <v>102.3</v>
      </c>
    </row>
    <row r="3589" spans="1:5" ht="17.100000000000001" customHeight="1">
      <c r="A3589" s="147">
        <v>12081</v>
      </c>
      <c r="B3589" s="148" t="s">
        <v>25857</v>
      </c>
      <c r="C3589" s="149" t="s">
        <v>21570</v>
      </c>
      <c r="D3589" s="150">
        <v>114.95</v>
      </c>
    </row>
    <row r="3590" spans="1:5" ht="15" customHeight="1">
      <c r="A3590" s="147">
        <v>12078</v>
      </c>
      <c r="B3590" s="148" t="s">
        <v>25858</v>
      </c>
      <c r="C3590" s="149" t="s">
        <v>21570</v>
      </c>
      <c r="D3590" s="150">
        <v>21.12</v>
      </c>
    </row>
    <row r="3591" spans="1:5" ht="17.100000000000001" customHeight="1">
      <c r="A3591" s="147">
        <v>12079</v>
      </c>
      <c r="B3591" s="148" t="s">
        <v>25859</v>
      </c>
      <c r="C3591" s="149" t="s">
        <v>21570</v>
      </c>
      <c r="D3591" s="150">
        <v>87.12</v>
      </c>
    </row>
    <row r="3592" spans="1:5" ht="15" customHeight="1">
      <c r="A3592" s="147">
        <v>4487</v>
      </c>
      <c r="B3592" s="148" t="s">
        <v>25860</v>
      </c>
      <c r="C3592" s="149" t="s">
        <v>21560</v>
      </c>
      <c r="D3592" s="150">
        <v>40</v>
      </c>
    </row>
    <row r="3593" spans="1:5" ht="15" customHeight="1">
      <c r="A3593" s="147">
        <v>79</v>
      </c>
      <c r="B3593" s="148" t="s">
        <v>25861</v>
      </c>
      <c r="C3593" s="149" t="s">
        <v>21799</v>
      </c>
      <c r="D3593" s="150">
        <v>6.2</v>
      </c>
      <c r="E3593" s="151" t="s">
        <v>22648</v>
      </c>
    </row>
    <row r="3594" spans="1:5" ht="15" customHeight="1">
      <c r="A3594" s="147">
        <v>146</v>
      </c>
      <c r="B3594" s="148" t="s">
        <v>25862</v>
      </c>
      <c r="C3594" s="149" t="s">
        <v>21799</v>
      </c>
      <c r="D3594" s="150">
        <v>3.04</v>
      </c>
      <c r="E3594" s="151" t="s">
        <v>22648</v>
      </c>
    </row>
    <row r="3595" spans="1:5" ht="15" customHeight="1">
      <c r="A3595" s="147">
        <v>159</v>
      </c>
      <c r="B3595" s="148" t="s">
        <v>25863</v>
      </c>
      <c r="C3595" s="149" t="s">
        <v>21799</v>
      </c>
      <c r="D3595" s="150">
        <v>4.33</v>
      </c>
      <c r="E3595" s="151" t="s">
        <v>22648</v>
      </c>
    </row>
    <row r="3596" spans="1:5" ht="15" customHeight="1">
      <c r="A3596" s="147">
        <v>615</v>
      </c>
      <c r="B3596" s="148" t="s">
        <v>25864</v>
      </c>
      <c r="C3596" s="149" t="s">
        <v>21799</v>
      </c>
      <c r="D3596" s="150">
        <v>5.46</v>
      </c>
      <c r="E3596" s="151" t="s">
        <v>22648</v>
      </c>
    </row>
    <row r="3597" spans="1:5" ht="15" customHeight="1">
      <c r="A3597" s="147">
        <v>813</v>
      </c>
      <c r="B3597" s="148" t="s">
        <v>25865</v>
      </c>
      <c r="C3597" s="149" t="s">
        <v>21799</v>
      </c>
      <c r="D3597" s="150">
        <v>39.99</v>
      </c>
      <c r="E3597" s="151" t="s">
        <v>22648</v>
      </c>
    </row>
    <row r="3598" spans="1:5" ht="15" customHeight="1">
      <c r="A3598" s="147">
        <v>925</v>
      </c>
      <c r="B3598" s="148" t="s">
        <v>25866</v>
      </c>
      <c r="C3598" s="149" t="s">
        <v>21571</v>
      </c>
      <c r="D3598" s="150">
        <v>15.67</v>
      </c>
      <c r="E3598" s="151" t="s">
        <v>22648</v>
      </c>
    </row>
    <row r="3599" spans="1:5" ht="15" customHeight="1">
      <c r="A3599" s="147">
        <v>5489</v>
      </c>
      <c r="B3599" s="148" t="s">
        <v>25867</v>
      </c>
      <c r="C3599" s="149" t="s">
        <v>21571</v>
      </c>
      <c r="D3599" s="150">
        <v>27.27</v>
      </c>
      <c r="E3599" s="151" t="s">
        <v>22648</v>
      </c>
    </row>
    <row r="3600" spans="1:5" ht="15" customHeight="1">
      <c r="A3600" s="147">
        <v>4832</v>
      </c>
      <c r="B3600" s="148" t="s">
        <v>25868</v>
      </c>
      <c r="C3600" s="149" t="s">
        <v>21560</v>
      </c>
      <c r="D3600" s="150">
        <v>22.45</v>
      </c>
      <c r="E3600" s="151" t="s">
        <v>22648</v>
      </c>
    </row>
    <row r="3601" spans="1:5" ht="15" customHeight="1">
      <c r="A3601" s="147">
        <v>10563</v>
      </c>
      <c r="B3601" s="148" t="s">
        <v>25869</v>
      </c>
      <c r="C3601" s="149" t="s">
        <v>21635</v>
      </c>
      <c r="D3601" s="150">
        <v>104.52</v>
      </c>
    </row>
    <row r="3602" spans="1:5" ht="15" customHeight="1">
      <c r="A3602" s="147">
        <v>11427</v>
      </c>
      <c r="B3602" s="148" t="s">
        <v>25870</v>
      </c>
      <c r="C3602" s="149" t="s">
        <v>21560</v>
      </c>
      <c r="D3602" s="150">
        <v>29.9</v>
      </c>
    </row>
    <row r="3603" spans="1:5" ht="15" customHeight="1">
      <c r="A3603" s="147">
        <v>1997</v>
      </c>
      <c r="B3603" s="148" t="s">
        <v>25871</v>
      </c>
      <c r="C3603" s="149" t="s">
        <v>21571</v>
      </c>
      <c r="D3603" s="150">
        <v>8.61</v>
      </c>
      <c r="E3603" s="151" t="s">
        <v>22648</v>
      </c>
    </row>
    <row r="3604" spans="1:5" ht="15" customHeight="1">
      <c r="A3604" s="147">
        <v>2414</v>
      </c>
      <c r="B3604" s="148" t="s">
        <v>25872</v>
      </c>
      <c r="C3604" s="149" t="s">
        <v>21560</v>
      </c>
      <c r="D3604" s="150">
        <v>10.5</v>
      </c>
      <c r="E3604" s="151" t="s">
        <v>22648</v>
      </c>
    </row>
    <row r="3605" spans="1:5" ht="15" customHeight="1">
      <c r="A3605" s="147">
        <v>10561</v>
      </c>
      <c r="B3605" s="148" t="s">
        <v>25873</v>
      </c>
      <c r="C3605" s="149" t="s">
        <v>21635</v>
      </c>
      <c r="D3605" s="150">
        <v>2.48</v>
      </c>
    </row>
    <row r="3606" spans="1:5" ht="15" customHeight="1">
      <c r="A3606" s="147">
        <v>11543</v>
      </c>
      <c r="B3606" s="148" t="s">
        <v>25874</v>
      </c>
      <c r="C3606" s="149" t="s">
        <v>21560</v>
      </c>
      <c r="D3606" s="150">
        <v>21</v>
      </c>
    </row>
    <row r="3607" spans="1:5" ht="25.5" customHeight="1">
      <c r="A3607" s="147">
        <v>11534</v>
      </c>
      <c r="B3607" s="148" t="s">
        <v>25875</v>
      </c>
      <c r="C3607" s="149" t="s">
        <v>21560</v>
      </c>
      <c r="D3607" s="150">
        <v>280</v>
      </c>
    </row>
    <row r="3608" spans="1:5" ht="15" customHeight="1">
      <c r="A3608" s="147">
        <v>3118</v>
      </c>
      <c r="B3608" s="148" t="s">
        <v>25876</v>
      </c>
      <c r="C3608" s="149" t="s">
        <v>21560</v>
      </c>
      <c r="D3608" s="150">
        <v>132.19999999999999</v>
      </c>
    </row>
    <row r="3609" spans="1:5" ht="15" customHeight="1">
      <c r="A3609" s="147">
        <v>3117</v>
      </c>
      <c r="B3609" s="148" t="s">
        <v>25877</v>
      </c>
      <c r="C3609" s="149" t="s">
        <v>21560</v>
      </c>
      <c r="D3609" s="150">
        <v>80.41</v>
      </c>
    </row>
    <row r="3610" spans="1:5" ht="15" customHeight="1">
      <c r="A3610" s="147">
        <v>11546</v>
      </c>
      <c r="B3610" s="148" t="s">
        <v>25878</v>
      </c>
      <c r="C3610" s="149" t="s">
        <v>21560</v>
      </c>
      <c r="D3610" s="150">
        <v>9.5</v>
      </c>
    </row>
    <row r="3611" spans="1:5" ht="15" customHeight="1">
      <c r="A3611" s="147">
        <v>11544</v>
      </c>
      <c r="B3611" s="148" t="s">
        <v>25879</v>
      </c>
      <c r="C3611" s="149" t="s">
        <v>21560</v>
      </c>
      <c r="D3611" s="150">
        <v>27.98</v>
      </c>
    </row>
    <row r="3612" spans="1:5" ht="15" customHeight="1">
      <c r="A3612" s="147">
        <v>10562</v>
      </c>
      <c r="B3612" s="148" t="s">
        <v>25880</v>
      </c>
      <c r="C3612" s="149" t="s">
        <v>21635</v>
      </c>
      <c r="D3612" s="150">
        <v>30</v>
      </c>
    </row>
    <row r="3613" spans="1:5" ht="17.100000000000001" customHeight="1">
      <c r="A3613" s="147">
        <v>11548</v>
      </c>
      <c r="B3613" s="148" t="s">
        <v>25881</v>
      </c>
      <c r="C3613" s="149" t="s">
        <v>21560</v>
      </c>
      <c r="D3613" s="150">
        <v>345</v>
      </c>
    </row>
    <row r="3614" spans="1:5" ht="15" customHeight="1">
      <c r="A3614" s="147">
        <v>9811</v>
      </c>
      <c r="B3614" s="148" t="s">
        <v>25882</v>
      </c>
      <c r="C3614" s="149" t="s">
        <v>21635</v>
      </c>
      <c r="D3614" s="150">
        <v>870</v>
      </c>
    </row>
    <row r="3615" spans="1:5" ht="17.100000000000001" customHeight="1">
      <c r="A3615" s="147">
        <v>3671</v>
      </c>
      <c r="B3615" s="148" t="s">
        <v>25883</v>
      </c>
      <c r="C3615" s="149" t="s">
        <v>21560</v>
      </c>
      <c r="D3615" s="150">
        <v>2505.11</v>
      </c>
    </row>
    <row r="3616" spans="1:5" ht="15" customHeight="1">
      <c r="A3616" s="147">
        <v>3102</v>
      </c>
      <c r="B3616" s="148" t="s">
        <v>25884</v>
      </c>
      <c r="C3616" s="149" t="s">
        <v>25885</v>
      </c>
      <c r="D3616" s="150">
        <v>26.1</v>
      </c>
    </row>
    <row r="3617" spans="1:4" ht="15" customHeight="1">
      <c r="A3617" s="147">
        <v>3105</v>
      </c>
      <c r="B3617" s="148" t="s">
        <v>25886</v>
      </c>
      <c r="C3617" s="149" t="s">
        <v>21570</v>
      </c>
      <c r="D3617" s="150">
        <v>18.47</v>
      </c>
    </row>
    <row r="3618" spans="1:4" ht="15" customHeight="1">
      <c r="A3618" s="147">
        <v>11554</v>
      </c>
      <c r="B3618" s="148" t="s">
        <v>25887</v>
      </c>
      <c r="C3618" s="149" t="s">
        <v>21560</v>
      </c>
      <c r="D3618" s="150">
        <v>472.73</v>
      </c>
    </row>
    <row r="3619" spans="1:4" ht="15" customHeight="1">
      <c r="A3619" s="147">
        <v>10566</v>
      </c>
      <c r="B3619" s="148" t="s">
        <v>25888</v>
      </c>
      <c r="C3619" s="149" t="s">
        <v>21560</v>
      </c>
      <c r="D3619" s="150">
        <v>30</v>
      </c>
    </row>
    <row r="3620" spans="1:4" ht="15" customHeight="1">
      <c r="A3620" s="147">
        <v>2508</v>
      </c>
      <c r="B3620" s="148" t="s">
        <v>25889</v>
      </c>
      <c r="C3620" s="149" t="s">
        <v>21560</v>
      </c>
      <c r="D3620" s="150">
        <v>641.19000000000005</v>
      </c>
    </row>
    <row r="3621" spans="1:4" ht="15" customHeight="1">
      <c r="A3621" s="147">
        <v>206</v>
      </c>
      <c r="B3621" s="148" t="s">
        <v>25890</v>
      </c>
      <c r="C3621" s="149" t="s">
        <v>21743</v>
      </c>
      <c r="D3621" s="150">
        <v>488.82</v>
      </c>
    </row>
    <row r="3622" spans="1:4" ht="15" customHeight="1">
      <c r="A3622" s="147">
        <v>428</v>
      </c>
      <c r="B3622" s="148" t="s">
        <v>25891</v>
      </c>
      <c r="C3622" s="149" t="s">
        <v>21560</v>
      </c>
      <c r="D3622" s="150">
        <v>5792.25</v>
      </c>
    </row>
    <row r="3623" spans="1:4" ht="15" customHeight="1">
      <c r="A3623" s="147">
        <v>4810</v>
      </c>
      <c r="B3623" s="148" t="s">
        <v>25892</v>
      </c>
      <c r="C3623" s="149" t="s">
        <v>21560</v>
      </c>
      <c r="D3623" s="150">
        <v>1679.21</v>
      </c>
    </row>
    <row r="3624" spans="1:4" ht="17.100000000000001" customHeight="1">
      <c r="A3624" s="147">
        <v>7305</v>
      </c>
      <c r="B3624" s="148" t="s">
        <v>25893</v>
      </c>
      <c r="C3624" s="149" t="s">
        <v>21743</v>
      </c>
      <c r="D3624" s="150">
        <v>8199.92</v>
      </c>
    </row>
    <row r="3625" spans="1:4" ht="17.100000000000001" customHeight="1">
      <c r="A3625" s="147">
        <v>932</v>
      </c>
      <c r="B3625" s="148" t="s">
        <v>25894</v>
      </c>
      <c r="C3625" s="149" t="s">
        <v>21743</v>
      </c>
      <c r="D3625" s="150">
        <v>3432.32</v>
      </c>
    </row>
    <row r="3626" spans="1:4" ht="17.100000000000001" customHeight="1">
      <c r="A3626" s="147">
        <v>2522</v>
      </c>
      <c r="B3626" s="148" t="s">
        <v>25895</v>
      </c>
      <c r="C3626" s="149" t="s">
        <v>21560</v>
      </c>
      <c r="D3626" s="150">
        <v>1716.18</v>
      </c>
    </row>
    <row r="3627" spans="1:4" ht="17.100000000000001" customHeight="1">
      <c r="A3627" s="147">
        <v>1877</v>
      </c>
      <c r="B3627" s="148" t="s">
        <v>25896</v>
      </c>
      <c r="C3627" s="149" t="s">
        <v>21743</v>
      </c>
      <c r="D3627" s="150">
        <v>971.21</v>
      </c>
    </row>
    <row r="3628" spans="1:4" ht="17.100000000000001" customHeight="1">
      <c r="A3628" s="147">
        <v>1928</v>
      </c>
      <c r="B3628" s="148" t="s">
        <v>25897</v>
      </c>
      <c r="C3628" s="149" t="s">
        <v>21743</v>
      </c>
      <c r="D3628" s="150">
        <v>334.54</v>
      </c>
    </row>
    <row r="3629" spans="1:4" ht="17.100000000000001" customHeight="1">
      <c r="A3629" s="147">
        <v>1931</v>
      </c>
      <c r="B3629" s="148" t="s">
        <v>25898</v>
      </c>
      <c r="C3629" s="149" t="s">
        <v>21743</v>
      </c>
      <c r="D3629" s="150">
        <v>282.68</v>
      </c>
    </row>
    <row r="3630" spans="1:4" ht="15" customHeight="1">
      <c r="A3630" s="147">
        <v>1929</v>
      </c>
      <c r="B3630" s="148" t="s">
        <v>25899</v>
      </c>
      <c r="C3630" s="149" t="s">
        <v>21743</v>
      </c>
      <c r="D3630" s="150">
        <v>46.65</v>
      </c>
    </row>
    <row r="3631" spans="1:4" ht="17.100000000000001" customHeight="1">
      <c r="A3631" s="147">
        <v>1930</v>
      </c>
      <c r="B3631" s="148" t="s">
        <v>25900</v>
      </c>
      <c r="C3631" s="149" t="s">
        <v>21560</v>
      </c>
      <c r="D3631" s="150">
        <v>857.12</v>
      </c>
    </row>
    <row r="3632" spans="1:4" ht="15" customHeight="1">
      <c r="A3632" s="147">
        <v>1932</v>
      </c>
      <c r="B3632" s="148" t="s">
        <v>25901</v>
      </c>
      <c r="C3632" s="149" t="s">
        <v>21560</v>
      </c>
      <c r="D3632" s="150">
        <v>238.6</v>
      </c>
    </row>
    <row r="3633" spans="1:5" ht="15" customHeight="1">
      <c r="A3633" s="147">
        <v>2543</v>
      </c>
      <c r="B3633" s="148" t="s">
        <v>25902</v>
      </c>
      <c r="C3633" s="149" t="s">
        <v>21560</v>
      </c>
      <c r="D3633" s="150">
        <v>649.52</v>
      </c>
    </row>
    <row r="3634" spans="1:5" ht="15" customHeight="1">
      <c r="A3634" s="147">
        <v>4811</v>
      </c>
      <c r="B3634" s="148" t="s">
        <v>25903</v>
      </c>
      <c r="C3634" s="149" t="s">
        <v>21743</v>
      </c>
      <c r="D3634" s="150">
        <v>2920.09</v>
      </c>
    </row>
    <row r="3635" spans="1:5" ht="17.100000000000001" customHeight="1">
      <c r="A3635" s="147">
        <v>10737</v>
      </c>
      <c r="B3635" s="148" t="s">
        <v>21819</v>
      </c>
      <c r="C3635" s="149" t="s">
        <v>21743</v>
      </c>
      <c r="D3635" s="150">
        <v>2007.82</v>
      </c>
      <c r="E3635" s="151" t="s">
        <v>22648</v>
      </c>
    </row>
    <row r="3636" spans="1:5" ht="17.100000000000001" customHeight="1">
      <c r="A3636" s="147">
        <v>10735</v>
      </c>
      <c r="B3636" s="148" t="s">
        <v>25904</v>
      </c>
      <c r="C3636" s="149" t="s">
        <v>21743</v>
      </c>
      <c r="D3636" s="150">
        <v>5018.0600000000004</v>
      </c>
      <c r="E3636" s="151" t="s">
        <v>22648</v>
      </c>
    </row>
    <row r="3637" spans="1:5" ht="15" customHeight="1">
      <c r="A3637" s="147">
        <v>244</v>
      </c>
      <c r="B3637" s="148" t="s">
        <v>25905</v>
      </c>
      <c r="C3637" s="149" t="s">
        <v>21743</v>
      </c>
      <c r="D3637" s="150">
        <v>3519.7</v>
      </c>
    </row>
    <row r="3638" spans="1:5" ht="15" customHeight="1">
      <c r="A3638" s="147">
        <v>243</v>
      </c>
      <c r="B3638" s="148" t="s">
        <v>25906</v>
      </c>
      <c r="C3638" s="149" t="s">
        <v>21743</v>
      </c>
      <c r="D3638" s="150">
        <v>2519.44</v>
      </c>
    </row>
    <row r="3639" spans="1:5" ht="17.100000000000001" customHeight="1">
      <c r="A3639" s="147">
        <v>10416</v>
      </c>
      <c r="B3639" s="148" t="s">
        <v>21789</v>
      </c>
      <c r="C3639" s="149" t="s">
        <v>21562</v>
      </c>
      <c r="D3639" s="150">
        <v>1692.3</v>
      </c>
    </row>
    <row r="3640" spans="1:5" ht="17.100000000000001" customHeight="1">
      <c r="A3640" s="147">
        <v>9291</v>
      </c>
      <c r="B3640" s="148" t="s">
        <v>25907</v>
      </c>
      <c r="C3640" s="149" t="s">
        <v>21562</v>
      </c>
      <c r="D3640" s="150">
        <v>195</v>
      </c>
    </row>
    <row r="3641" spans="1:5" ht="17.100000000000001" customHeight="1">
      <c r="A3641" s="147">
        <v>12424</v>
      </c>
      <c r="B3641" s="148" t="s">
        <v>25908</v>
      </c>
      <c r="C3641" s="149" t="s">
        <v>21562</v>
      </c>
      <c r="D3641" s="150">
        <v>450</v>
      </c>
    </row>
    <row r="3642" spans="1:5" ht="17.100000000000001" customHeight="1">
      <c r="A3642" s="147">
        <v>13006</v>
      </c>
      <c r="B3642" s="148" t="s">
        <v>22620</v>
      </c>
      <c r="C3642" s="149" t="s">
        <v>21562</v>
      </c>
      <c r="D3642" s="150">
        <v>390</v>
      </c>
    </row>
    <row r="3643" spans="1:5" ht="17.100000000000001" customHeight="1">
      <c r="A3643" s="147">
        <v>13007</v>
      </c>
      <c r="B3643" s="148" t="s">
        <v>22621</v>
      </c>
      <c r="C3643" s="149" t="s">
        <v>21562</v>
      </c>
      <c r="D3643" s="150">
        <v>480</v>
      </c>
    </row>
    <row r="3644" spans="1:5" ht="17.100000000000001" customHeight="1">
      <c r="A3644" s="147">
        <v>304</v>
      </c>
      <c r="B3644" s="148" t="s">
        <v>25909</v>
      </c>
      <c r="C3644" s="149" t="s">
        <v>21562</v>
      </c>
      <c r="D3644" s="150">
        <v>350</v>
      </c>
    </row>
    <row r="3645" spans="1:5" ht="17.100000000000001" customHeight="1">
      <c r="A3645" s="147">
        <v>305</v>
      </c>
      <c r="B3645" s="148" t="s">
        <v>25910</v>
      </c>
      <c r="C3645" s="149" t="s">
        <v>21562</v>
      </c>
      <c r="D3645" s="150">
        <v>206.36</v>
      </c>
    </row>
    <row r="3646" spans="1:5" ht="17.100000000000001" customHeight="1">
      <c r="A3646" s="147">
        <v>11133</v>
      </c>
      <c r="B3646" s="148" t="s">
        <v>22622</v>
      </c>
      <c r="C3646" s="149" t="s">
        <v>21562</v>
      </c>
      <c r="D3646" s="150">
        <v>900</v>
      </c>
    </row>
    <row r="3647" spans="1:5" ht="34.15" customHeight="1">
      <c r="A3647" s="147">
        <v>12211</v>
      </c>
      <c r="B3647" s="148" t="s">
        <v>25911</v>
      </c>
      <c r="C3647" s="149" t="s">
        <v>21562</v>
      </c>
      <c r="D3647" s="150">
        <v>165</v>
      </c>
    </row>
    <row r="3648" spans="1:5" ht="15" customHeight="1">
      <c r="A3648" s="147">
        <v>1741</v>
      </c>
      <c r="B3648" s="148" t="s">
        <v>25912</v>
      </c>
      <c r="C3648" s="149" t="s">
        <v>21562</v>
      </c>
      <c r="D3648" s="150">
        <v>140</v>
      </c>
    </row>
    <row r="3649" spans="1:4" ht="15" customHeight="1">
      <c r="A3649" s="147">
        <v>1739</v>
      </c>
      <c r="B3649" s="148" t="s">
        <v>25913</v>
      </c>
      <c r="C3649" s="149" t="s">
        <v>21562</v>
      </c>
      <c r="D3649" s="150">
        <v>130</v>
      </c>
    </row>
    <row r="3650" spans="1:4" ht="15" customHeight="1">
      <c r="A3650" s="147">
        <v>1740</v>
      </c>
      <c r="B3650" s="148" t="s">
        <v>25914</v>
      </c>
      <c r="C3650" s="149" t="s">
        <v>21562</v>
      </c>
      <c r="D3650" s="150">
        <v>72.209999999999994</v>
      </c>
    </row>
    <row r="3651" spans="1:4" ht="15" customHeight="1">
      <c r="A3651" s="147">
        <v>1738</v>
      </c>
      <c r="B3651" s="148" t="s">
        <v>25915</v>
      </c>
      <c r="C3651" s="149" t="s">
        <v>21562</v>
      </c>
      <c r="D3651" s="150">
        <v>300</v>
      </c>
    </row>
    <row r="3652" spans="1:4" ht="15" customHeight="1">
      <c r="A3652" s="147">
        <v>1742</v>
      </c>
      <c r="B3652" s="148" t="s">
        <v>25916</v>
      </c>
      <c r="C3652" s="149" t="s">
        <v>21562</v>
      </c>
      <c r="D3652" s="150">
        <v>150</v>
      </c>
    </row>
    <row r="3653" spans="1:4" ht="15" customHeight="1">
      <c r="A3653" s="147">
        <v>1743</v>
      </c>
      <c r="B3653" s="148" t="s">
        <v>21896</v>
      </c>
      <c r="C3653" s="149" t="s">
        <v>21562</v>
      </c>
      <c r="D3653" s="150">
        <v>120</v>
      </c>
    </row>
    <row r="3654" spans="1:4" ht="17.100000000000001" customHeight="1">
      <c r="A3654" s="147">
        <v>13751</v>
      </c>
      <c r="B3654" s="148" t="s">
        <v>33236</v>
      </c>
      <c r="C3654" s="149" t="s">
        <v>21642</v>
      </c>
      <c r="D3654" s="150">
        <v>3800</v>
      </c>
    </row>
    <row r="3655" spans="1:4" ht="15" customHeight="1">
      <c r="A3655" s="147">
        <v>2236</v>
      </c>
      <c r="B3655" s="148" t="s">
        <v>25917</v>
      </c>
      <c r="C3655" s="149" t="s">
        <v>21562</v>
      </c>
      <c r="D3655" s="150">
        <v>145</v>
      </c>
    </row>
    <row r="3656" spans="1:4" ht="15" customHeight="1">
      <c r="A3656" s="147">
        <v>9337</v>
      </c>
      <c r="B3656" s="148" t="s">
        <v>21884</v>
      </c>
      <c r="C3656" s="149" t="s">
        <v>21562</v>
      </c>
      <c r="D3656" s="150">
        <v>118.9</v>
      </c>
    </row>
    <row r="3657" spans="1:4" ht="15" customHeight="1">
      <c r="A3657" s="147">
        <v>13545</v>
      </c>
      <c r="B3657" s="148" t="s">
        <v>25918</v>
      </c>
      <c r="C3657" s="149" t="s">
        <v>21560</v>
      </c>
      <c r="D3657" s="150">
        <v>97.1</v>
      </c>
    </row>
    <row r="3658" spans="1:4" ht="15" customHeight="1">
      <c r="A3658" s="147">
        <v>13546</v>
      </c>
      <c r="B3658" s="148" t="s">
        <v>25919</v>
      </c>
      <c r="C3658" s="149" t="s">
        <v>21560</v>
      </c>
      <c r="D3658" s="150">
        <v>123.04</v>
      </c>
    </row>
    <row r="3659" spans="1:4" ht="15" customHeight="1">
      <c r="A3659" s="147">
        <v>13547</v>
      </c>
      <c r="B3659" s="148" t="s">
        <v>25920</v>
      </c>
      <c r="C3659" s="149" t="s">
        <v>21560</v>
      </c>
      <c r="D3659" s="150">
        <v>140.29</v>
      </c>
    </row>
    <row r="3660" spans="1:4" ht="15" customHeight="1">
      <c r="A3660" s="147">
        <v>13548</v>
      </c>
      <c r="B3660" s="148" t="s">
        <v>25921</v>
      </c>
      <c r="C3660" s="149" t="s">
        <v>21560</v>
      </c>
      <c r="D3660" s="150">
        <v>276.20999999999998</v>
      </c>
    </row>
    <row r="3661" spans="1:4" ht="15" customHeight="1">
      <c r="A3661" s="147">
        <v>13549</v>
      </c>
      <c r="B3661" s="148" t="s">
        <v>25922</v>
      </c>
      <c r="C3661" s="149" t="s">
        <v>21560</v>
      </c>
      <c r="D3661" s="150">
        <v>287.02</v>
      </c>
    </row>
    <row r="3662" spans="1:4" ht="15" customHeight="1">
      <c r="A3662" s="147">
        <v>13550</v>
      </c>
      <c r="B3662" s="148" t="s">
        <v>25923</v>
      </c>
      <c r="C3662" s="149" t="s">
        <v>21560</v>
      </c>
      <c r="D3662" s="150">
        <v>524.47</v>
      </c>
    </row>
    <row r="3663" spans="1:4" ht="15" customHeight="1">
      <c r="A3663" s="147">
        <v>13551</v>
      </c>
      <c r="B3663" s="148" t="s">
        <v>25924</v>
      </c>
      <c r="C3663" s="149" t="s">
        <v>21560</v>
      </c>
      <c r="D3663" s="150">
        <v>1294.8699999999999</v>
      </c>
    </row>
    <row r="3664" spans="1:4" ht="15" customHeight="1">
      <c r="A3664" s="147">
        <v>10637</v>
      </c>
      <c r="B3664" s="148" t="s">
        <v>25925</v>
      </c>
      <c r="C3664" s="149" t="s">
        <v>21560</v>
      </c>
      <c r="D3664" s="150">
        <v>48.52</v>
      </c>
    </row>
    <row r="3665" spans="1:5" ht="15" customHeight="1">
      <c r="A3665" s="147">
        <v>10640</v>
      </c>
      <c r="B3665" s="148" t="s">
        <v>25926</v>
      </c>
      <c r="C3665" s="149" t="s">
        <v>21560</v>
      </c>
      <c r="D3665" s="150">
        <v>213.55</v>
      </c>
    </row>
    <row r="3666" spans="1:5" ht="17.100000000000001" customHeight="1">
      <c r="A3666" s="147">
        <v>13536</v>
      </c>
      <c r="B3666" s="148" t="s">
        <v>25927</v>
      </c>
      <c r="C3666" s="149" t="s">
        <v>21560</v>
      </c>
      <c r="D3666" s="150">
        <v>2654.48</v>
      </c>
    </row>
    <row r="3667" spans="1:5" ht="15" customHeight="1">
      <c r="A3667" s="147">
        <v>13537</v>
      </c>
      <c r="C3667" s="149" t="s">
        <v>21560</v>
      </c>
      <c r="D3667" s="150">
        <v>3625.66</v>
      </c>
    </row>
    <row r="3668" spans="1:5" ht="17.100000000000001" customHeight="1">
      <c r="B3668" s="148" t="s">
        <v>25928</v>
      </c>
    </row>
    <row r="3669" spans="1:5" ht="17.100000000000001" customHeight="1">
      <c r="A3669" s="147">
        <v>13538</v>
      </c>
      <c r="B3669" s="148" t="s">
        <v>25929</v>
      </c>
      <c r="C3669" s="149" t="s">
        <v>21560</v>
      </c>
      <c r="D3669" s="150">
        <v>4018.44</v>
      </c>
    </row>
    <row r="3670" spans="1:5" ht="17.100000000000001" customHeight="1">
      <c r="A3670" s="147">
        <v>13539</v>
      </c>
      <c r="B3670" s="148" t="s">
        <v>25930</v>
      </c>
      <c r="C3670" s="149" t="s">
        <v>21560</v>
      </c>
      <c r="D3670" s="150">
        <v>8677.76</v>
      </c>
    </row>
    <row r="3671" spans="1:5" ht="17.100000000000001" customHeight="1">
      <c r="A3671" s="147">
        <v>13540</v>
      </c>
      <c r="B3671" s="148" t="s">
        <v>25931</v>
      </c>
      <c r="C3671" s="149" t="s">
        <v>21560</v>
      </c>
      <c r="D3671" s="150">
        <v>10005.040000000001</v>
      </c>
    </row>
    <row r="3672" spans="1:5" ht="17.100000000000001" customHeight="1">
      <c r="A3672" s="147">
        <v>13541</v>
      </c>
      <c r="B3672" s="148" t="s">
        <v>25932</v>
      </c>
      <c r="C3672" s="149" t="s">
        <v>21560</v>
      </c>
      <c r="D3672" s="150">
        <v>12896.89</v>
      </c>
    </row>
    <row r="3673" spans="1:5" ht="17.100000000000001" customHeight="1">
      <c r="A3673" s="147">
        <v>13542</v>
      </c>
      <c r="B3673" s="148" t="s">
        <v>25933</v>
      </c>
      <c r="C3673" s="149" t="s">
        <v>21560</v>
      </c>
      <c r="D3673" s="150">
        <v>17185.060000000001</v>
      </c>
    </row>
    <row r="3674" spans="1:5" ht="17.100000000000001" customHeight="1">
      <c r="A3674" s="147">
        <v>13544</v>
      </c>
      <c r="B3674" s="148" t="s">
        <v>25934</v>
      </c>
      <c r="C3674" s="149" t="s">
        <v>21560</v>
      </c>
      <c r="D3674" s="150">
        <v>1903.49</v>
      </c>
    </row>
    <row r="3675" spans="1:5" ht="17.100000000000001" customHeight="1">
      <c r="A3675" s="147">
        <v>13543</v>
      </c>
      <c r="B3675" s="148" t="s">
        <v>25935</v>
      </c>
      <c r="C3675" s="149" t="s">
        <v>21560</v>
      </c>
      <c r="D3675" s="150">
        <v>1346.63</v>
      </c>
    </row>
    <row r="3676" spans="1:5" ht="15" customHeight="1">
      <c r="A3676" s="147">
        <v>10641</v>
      </c>
      <c r="B3676" s="148" t="s">
        <v>25936</v>
      </c>
      <c r="C3676" s="149" t="s">
        <v>21560</v>
      </c>
      <c r="D3676" s="150">
        <v>14.14</v>
      </c>
      <c r="E3676" s="151" t="s">
        <v>22648</v>
      </c>
    </row>
    <row r="3677" spans="1:5" ht="15" customHeight="1">
      <c r="A3677" s="147">
        <v>10642</v>
      </c>
      <c r="B3677" s="148" t="s">
        <v>25937</v>
      </c>
      <c r="C3677" s="149" t="s">
        <v>21560</v>
      </c>
      <c r="D3677" s="150">
        <v>39.57</v>
      </c>
    </row>
    <row r="3678" spans="1:5" ht="17.100000000000001" customHeight="1">
      <c r="A3678" s="147">
        <v>11864</v>
      </c>
      <c r="B3678" s="148" t="s">
        <v>25938</v>
      </c>
      <c r="C3678" s="149" t="s">
        <v>21570</v>
      </c>
      <c r="D3678" s="150">
        <v>145.80000000000001</v>
      </c>
    </row>
    <row r="3679" spans="1:5" ht="17.100000000000001" customHeight="1">
      <c r="A3679" s="147">
        <v>11865</v>
      </c>
      <c r="B3679" s="148" t="s">
        <v>25939</v>
      </c>
      <c r="C3679" s="149" t="s">
        <v>21570</v>
      </c>
      <c r="D3679" s="150">
        <v>243.83</v>
      </c>
      <c r="E3679" s="151" t="s">
        <v>22648</v>
      </c>
    </row>
    <row r="3680" spans="1:5" ht="17.100000000000001" customHeight="1">
      <c r="A3680" s="147">
        <v>11866</v>
      </c>
      <c r="B3680" s="148" t="s">
        <v>25940</v>
      </c>
      <c r="C3680" s="149" t="s">
        <v>21570</v>
      </c>
      <c r="D3680" s="150">
        <v>288.38</v>
      </c>
      <c r="E3680" s="151" t="s">
        <v>22648</v>
      </c>
    </row>
    <row r="3681" spans="1:5" ht="17.100000000000001" customHeight="1">
      <c r="A3681" s="147">
        <v>10638</v>
      </c>
      <c r="B3681" s="148" t="s">
        <v>25941</v>
      </c>
      <c r="C3681" s="149" t="s">
        <v>21570</v>
      </c>
      <c r="D3681" s="150">
        <v>635.74</v>
      </c>
      <c r="E3681" s="151" t="s">
        <v>22648</v>
      </c>
    </row>
    <row r="3682" spans="1:5" ht="17.100000000000001" customHeight="1">
      <c r="A3682" s="147">
        <v>10639</v>
      </c>
      <c r="B3682" s="148" t="s">
        <v>25942</v>
      </c>
      <c r="C3682" s="149" t="s">
        <v>21570</v>
      </c>
      <c r="D3682" s="150">
        <v>635.74</v>
      </c>
      <c r="E3682" s="151" t="s">
        <v>22648</v>
      </c>
    </row>
    <row r="3683" spans="1:5" ht="17.100000000000001" customHeight="1">
      <c r="A3683" s="147">
        <v>10646</v>
      </c>
      <c r="B3683" s="148" t="s">
        <v>25943</v>
      </c>
      <c r="C3683" s="149" t="s">
        <v>21570</v>
      </c>
      <c r="D3683" s="150">
        <v>952.91</v>
      </c>
    </row>
    <row r="3684" spans="1:5" ht="17.100000000000001" customHeight="1">
      <c r="A3684" s="147">
        <v>10647</v>
      </c>
      <c r="B3684" s="148" t="s">
        <v>25944</v>
      </c>
      <c r="C3684" s="149" t="s">
        <v>21570</v>
      </c>
      <c r="D3684" s="150">
        <v>1677.61</v>
      </c>
      <c r="E3684" s="151" t="s">
        <v>22648</v>
      </c>
    </row>
    <row r="3685" spans="1:5" ht="17.100000000000001" customHeight="1">
      <c r="A3685" s="147">
        <v>10648</v>
      </c>
      <c r="B3685" s="148" t="s">
        <v>25945</v>
      </c>
      <c r="C3685" s="149" t="s">
        <v>21570</v>
      </c>
      <c r="D3685" s="150">
        <v>1639.08</v>
      </c>
    </row>
    <row r="3686" spans="1:5" ht="17.100000000000001" customHeight="1">
      <c r="A3686" s="147">
        <v>10649</v>
      </c>
      <c r="B3686" s="148" t="s">
        <v>25946</v>
      </c>
      <c r="C3686" s="149" t="s">
        <v>21570</v>
      </c>
      <c r="D3686" s="150">
        <v>2229.8200000000002</v>
      </c>
      <c r="E3686" s="151" t="s">
        <v>22648</v>
      </c>
    </row>
    <row r="3687" spans="1:5" ht="17.100000000000001" customHeight="1">
      <c r="A3687" s="147">
        <v>10672</v>
      </c>
      <c r="B3687" s="148" t="s">
        <v>25947</v>
      </c>
      <c r="C3687" s="149" t="s">
        <v>21570</v>
      </c>
      <c r="D3687" s="150">
        <v>3499.68</v>
      </c>
      <c r="E3687" s="151" t="s">
        <v>22648</v>
      </c>
    </row>
    <row r="3688" spans="1:5" ht="17.100000000000001" customHeight="1">
      <c r="A3688" s="147">
        <v>10673</v>
      </c>
      <c r="B3688" s="148" t="s">
        <v>25948</v>
      </c>
      <c r="C3688" s="149" t="s">
        <v>21570</v>
      </c>
      <c r="D3688" s="150">
        <v>3821.36</v>
      </c>
    </row>
    <row r="3689" spans="1:5" ht="15" customHeight="1">
      <c r="A3689" s="147">
        <v>2321</v>
      </c>
      <c r="B3689" s="148" t="s">
        <v>25949</v>
      </c>
      <c r="C3689" s="149" t="s">
        <v>21570</v>
      </c>
      <c r="D3689" s="150">
        <v>9.85</v>
      </c>
      <c r="E3689" s="151" t="s">
        <v>22648</v>
      </c>
    </row>
    <row r="3690" spans="1:5" ht="15" customHeight="1">
      <c r="A3690" s="147">
        <v>4690</v>
      </c>
      <c r="B3690" s="148" t="s">
        <v>25950</v>
      </c>
      <c r="C3690" s="149" t="s">
        <v>21570</v>
      </c>
      <c r="D3690" s="150">
        <v>9.85</v>
      </c>
      <c r="E3690" s="151" t="s">
        <v>22648</v>
      </c>
    </row>
    <row r="3691" spans="1:5" ht="15" customHeight="1">
      <c r="A3691" s="147">
        <v>2322</v>
      </c>
      <c r="B3691" s="148" t="s">
        <v>25951</v>
      </c>
      <c r="C3691" s="149" t="s">
        <v>21570</v>
      </c>
      <c r="D3691" s="150">
        <v>6.14</v>
      </c>
      <c r="E3691" s="151" t="s">
        <v>22648</v>
      </c>
    </row>
    <row r="3692" spans="1:5" ht="15" customHeight="1">
      <c r="A3692" s="147">
        <v>4691</v>
      </c>
      <c r="B3692" s="148" t="s">
        <v>25952</v>
      </c>
      <c r="C3692" s="149" t="s">
        <v>21570</v>
      </c>
      <c r="D3692" s="150">
        <v>6.14</v>
      </c>
      <c r="E3692" s="151" t="s">
        <v>22648</v>
      </c>
    </row>
    <row r="3693" spans="1:5" ht="15" customHeight="1">
      <c r="A3693" s="147">
        <v>2323</v>
      </c>
      <c r="B3693" s="148" t="s">
        <v>25953</v>
      </c>
      <c r="C3693" s="149" t="s">
        <v>21570</v>
      </c>
      <c r="D3693" s="150">
        <v>20.34</v>
      </c>
      <c r="E3693" s="151" t="s">
        <v>22648</v>
      </c>
    </row>
    <row r="3694" spans="1:5" ht="15" customHeight="1">
      <c r="A3694" s="147">
        <v>4692</v>
      </c>
      <c r="B3694" s="148" t="s">
        <v>25954</v>
      </c>
      <c r="C3694" s="149" t="s">
        <v>21570</v>
      </c>
      <c r="D3694" s="150">
        <v>20.34</v>
      </c>
      <c r="E3694" s="151" t="s">
        <v>22648</v>
      </c>
    </row>
    <row r="3695" spans="1:5" ht="15" customHeight="1">
      <c r="A3695" s="147">
        <v>2324</v>
      </c>
      <c r="B3695" s="148" t="s">
        <v>25955</v>
      </c>
      <c r="C3695" s="149" t="s">
        <v>21570</v>
      </c>
      <c r="D3695" s="150">
        <v>34.97</v>
      </c>
      <c r="E3695" s="151" t="s">
        <v>22648</v>
      </c>
    </row>
    <row r="3696" spans="1:5" ht="15" customHeight="1">
      <c r="A3696" s="147">
        <v>13185</v>
      </c>
      <c r="B3696" s="148" t="s">
        <v>21615</v>
      </c>
      <c r="C3696" s="149" t="s">
        <v>21560</v>
      </c>
      <c r="D3696" s="150">
        <v>2218.4899999999998</v>
      </c>
    </row>
    <row r="3697" spans="1:5" ht="15" customHeight="1">
      <c r="A3697" s="147">
        <v>13184</v>
      </c>
      <c r="B3697" s="148" t="s">
        <v>21618</v>
      </c>
      <c r="C3697" s="149" t="s">
        <v>21560</v>
      </c>
      <c r="D3697" s="150">
        <v>62.08</v>
      </c>
    </row>
    <row r="3698" spans="1:5" ht="15" customHeight="1">
      <c r="A3698" s="147">
        <v>72</v>
      </c>
      <c r="B3698" s="148" t="s">
        <v>25956</v>
      </c>
      <c r="C3698" s="149" t="s">
        <v>21560</v>
      </c>
      <c r="D3698" s="150">
        <v>0.06</v>
      </c>
      <c r="E3698" s="151" t="s">
        <v>22648</v>
      </c>
    </row>
    <row r="3699" spans="1:5" ht="15" customHeight="1">
      <c r="A3699" s="147">
        <v>73</v>
      </c>
      <c r="B3699" s="148" t="s">
        <v>25957</v>
      </c>
      <c r="C3699" s="149" t="s">
        <v>21560</v>
      </c>
      <c r="D3699" s="150">
        <v>0.15</v>
      </c>
      <c r="E3699" s="151" t="s">
        <v>22648</v>
      </c>
    </row>
    <row r="3700" spans="1:5" ht="15" customHeight="1">
      <c r="A3700" s="147">
        <v>74</v>
      </c>
      <c r="B3700" s="148" t="s">
        <v>25958</v>
      </c>
      <c r="C3700" s="149" t="s">
        <v>21560</v>
      </c>
      <c r="D3700" s="150">
        <v>0.5</v>
      </c>
      <c r="E3700" s="151" t="s">
        <v>22648</v>
      </c>
    </row>
    <row r="3701" spans="1:5" ht="15" customHeight="1">
      <c r="A3701" s="147">
        <v>12539</v>
      </c>
      <c r="B3701" s="148" t="s">
        <v>25959</v>
      </c>
      <c r="C3701" s="149" t="s">
        <v>21560</v>
      </c>
      <c r="D3701" s="150">
        <v>0.39</v>
      </c>
      <c r="E3701" s="151" t="s">
        <v>22648</v>
      </c>
    </row>
    <row r="3702" spans="1:5" ht="15" customHeight="1">
      <c r="A3702" s="147">
        <v>3884</v>
      </c>
      <c r="B3702" s="148" t="s">
        <v>25960</v>
      </c>
      <c r="C3702" s="149" t="s">
        <v>21560</v>
      </c>
      <c r="D3702" s="150">
        <v>0.19</v>
      </c>
      <c r="E3702" s="151" t="s">
        <v>22648</v>
      </c>
    </row>
    <row r="3703" spans="1:5" ht="15" customHeight="1">
      <c r="A3703" s="147">
        <v>8948</v>
      </c>
      <c r="B3703" s="148" t="s">
        <v>25961</v>
      </c>
      <c r="C3703" s="149" t="s">
        <v>21560</v>
      </c>
      <c r="D3703" s="150">
        <v>0.15</v>
      </c>
      <c r="E3703" s="151" t="s">
        <v>22648</v>
      </c>
    </row>
    <row r="3704" spans="1:5" ht="15" customHeight="1">
      <c r="A3704" s="147">
        <v>6914</v>
      </c>
      <c r="B3704" s="148" t="s">
        <v>25962</v>
      </c>
      <c r="C3704" s="149" t="s">
        <v>21560</v>
      </c>
      <c r="D3704" s="150">
        <v>0.11</v>
      </c>
    </row>
    <row r="3705" spans="1:5" ht="15" customHeight="1">
      <c r="A3705" s="147">
        <v>8690</v>
      </c>
      <c r="B3705" s="148" t="s">
        <v>25963</v>
      </c>
      <c r="C3705" s="149" t="s">
        <v>21560</v>
      </c>
      <c r="D3705" s="150">
        <v>0.16</v>
      </c>
    </row>
    <row r="3706" spans="1:5" ht="15" customHeight="1">
      <c r="A3706" s="147">
        <v>8691</v>
      </c>
      <c r="B3706" s="148" t="s">
        <v>25964</v>
      </c>
      <c r="C3706" s="149" t="s">
        <v>21560</v>
      </c>
      <c r="D3706" s="150">
        <v>0.33</v>
      </c>
    </row>
    <row r="3707" spans="1:5" ht="15" customHeight="1">
      <c r="A3707" s="147">
        <v>2624</v>
      </c>
      <c r="B3707" s="148" t="s">
        <v>25965</v>
      </c>
      <c r="C3707" s="149" t="s">
        <v>21560</v>
      </c>
      <c r="D3707" s="150">
        <v>0.97</v>
      </c>
      <c r="E3707" s="151" t="s">
        <v>22648</v>
      </c>
    </row>
    <row r="3708" spans="1:5" ht="15" customHeight="1">
      <c r="A3708" s="147">
        <v>2625</v>
      </c>
      <c r="B3708" s="148" t="s">
        <v>25966</v>
      </c>
      <c r="C3708" s="149" t="s">
        <v>21560</v>
      </c>
      <c r="D3708" s="150">
        <v>0.94</v>
      </c>
      <c r="E3708" s="151" t="s">
        <v>22648</v>
      </c>
    </row>
    <row r="3709" spans="1:5" ht="17.100000000000001" customHeight="1">
      <c r="A3709" s="147">
        <v>7519</v>
      </c>
      <c r="B3709" s="148" t="s">
        <v>22320</v>
      </c>
      <c r="C3709" s="149" t="s">
        <v>21560</v>
      </c>
      <c r="D3709" s="150">
        <v>6.2</v>
      </c>
      <c r="E3709" s="151" t="s">
        <v>22648</v>
      </c>
    </row>
    <row r="3710" spans="1:5" ht="17.100000000000001" customHeight="1">
      <c r="A3710" s="147">
        <v>13759</v>
      </c>
      <c r="B3710" s="148" t="s">
        <v>33241</v>
      </c>
      <c r="C3710" s="149" t="s">
        <v>21560</v>
      </c>
      <c r="D3710" s="150">
        <v>5.45</v>
      </c>
      <c r="E3710" s="151" t="s">
        <v>22648</v>
      </c>
    </row>
    <row r="3711" spans="1:5" ht="17.100000000000001" customHeight="1">
      <c r="A3711" s="147">
        <v>83</v>
      </c>
      <c r="B3711" s="148" t="s">
        <v>25967</v>
      </c>
      <c r="C3711" s="149" t="s">
        <v>21560</v>
      </c>
      <c r="D3711" s="150">
        <v>5.45</v>
      </c>
      <c r="E3711" s="151" t="s">
        <v>22648</v>
      </c>
    </row>
    <row r="3712" spans="1:5" ht="15" customHeight="1">
      <c r="A3712" s="147">
        <v>3355</v>
      </c>
      <c r="B3712" s="148" t="s">
        <v>22389</v>
      </c>
      <c r="C3712" s="149" t="s">
        <v>21567</v>
      </c>
      <c r="D3712" s="150">
        <v>1</v>
      </c>
      <c r="E3712" s="151" t="s">
        <v>22648</v>
      </c>
    </row>
    <row r="3713" spans="1:5" ht="15" customHeight="1">
      <c r="A3713" s="147">
        <v>181</v>
      </c>
      <c r="B3713" s="148" t="s">
        <v>25968</v>
      </c>
      <c r="C3713" s="149" t="s">
        <v>21560</v>
      </c>
      <c r="D3713" s="150">
        <v>0.05</v>
      </c>
    </row>
    <row r="3714" spans="1:5" ht="15" customHeight="1">
      <c r="A3714" s="147">
        <v>3875</v>
      </c>
      <c r="B3714" s="148" t="s">
        <v>25969</v>
      </c>
      <c r="C3714" s="149" t="s">
        <v>21560</v>
      </c>
      <c r="D3714" s="150">
        <v>0.57999999999999996</v>
      </c>
    </row>
    <row r="3715" spans="1:5" ht="15" customHeight="1">
      <c r="A3715" s="147">
        <v>11612</v>
      </c>
      <c r="B3715" s="148" t="s">
        <v>25970</v>
      </c>
      <c r="C3715" s="149" t="s">
        <v>21560</v>
      </c>
      <c r="D3715" s="150">
        <v>56.2</v>
      </c>
      <c r="E3715" s="151" t="s">
        <v>22648</v>
      </c>
    </row>
    <row r="3716" spans="1:5" ht="15" customHeight="1">
      <c r="A3716" s="147">
        <v>11098</v>
      </c>
      <c r="B3716" s="148" t="s">
        <v>21974</v>
      </c>
      <c r="C3716" s="149" t="s">
        <v>21560</v>
      </c>
      <c r="D3716" s="150">
        <v>151.78</v>
      </c>
    </row>
    <row r="3717" spans="1:5" ht="15" customHeight="1">
      <c r="A3717" s="147">
        <v>11613</v>
      </c>
      <c r="B3717" s="148" t="s">
        <v>25971</v>
      </c>
      <c r="C3717" s="149" t="s">
        <v>21560</v>
      </c>
      <c r="D3717" s="150">
        <v>25.4</v>
      </c>
      <c r="E3717" s="151" t="s">
        <v>22648</v>
      </c>
    </row>
    <row r="3718" spans="1:5" ht="15" customHeight="1">
      <c r="A3718" s="147">
        <v>11127</v>
      </c>
      <c r="B3718" s="148" t="s">
        <v>25972</v>
      </c>
      <c r="C3718" s="149" t="s">
        <v>21560</v>
      </c>
      <c r="D3718" s="150">
        <v>103.93</v>
      </c>
    </row>
    <row r="3719" spans="1:5" ht="15" customHeight="1">
      <c r="A3719" s="147">
        <v>11105</v>
      </c>
      <c r="B3719" s="148" t="s">
        <v>25973</v>
      </c>
      <c r="C3719" s="149" t="s">
        <v>21560</v>
      </c>
      <c r="D3719" s="150">
        <v>7.35</v>
      </c>
      <c r="E3719" s="151" t="s">
        <v>22648</v>
      </c>
    </row>
    <row r="3720" spans="1:5" ht="15" customHeight="1">
      <c r="A3720" s="147">
        <v>11625</v>
      </c>
      <c r="B3720" s="148" t="s">
        <v>25974</v>
      </c>
      <c r="C3720" s="149" t="s">
        <v>21570</v>
      </c>
      <c r="D3720" s="150">
        <v>12.15</v>
      </c>
    </row>
    <row r="3721" spans="1:5" ht="15" customHeight="1">
      <c r="A3721" s="147">
        <v>3881</v>
      </c>
      <c r="B3721" s="148" t="s">
        <v>25975</v>
      </c>
      <c r="C3721" s="149" t="s">
        <v>21570</v>
      </c>
      <c r="D3721" s="150">
        <v>8.7899999999999991</v>
      </c>
    </row>
    <row r="3722" spans="1:5" ht="15" customHeight="1">
      <c r="A3722" s="147">
        <v>11530</v>
      </c>
      <c r="B3722" s="148" t="s">
        <v>25976</v>
      </c>
      <c r="C3722" s="149" t="s">
        <v>21570</v>
      </c>
      <c r="D3722" s="150">
        <v>19.579999999999998</v>
      </c>
    </row>
    <row r="3723" spans="1:5" ht="15" customHeight="1">
      <c r="A3723" s="147">
        <v>8926</v>
      </c>
      <c r="B3723" s="148" t="s">
        <v>22323</v>
      </c>
      <c r="C3723" s="149" t="s">
        <v>21570</v>
      </c>
      <c r="D3723" s="150">
        <v>13.25</v>
      </c>
    </row>
    <row r="3724" spans="1:5" ht="15" customHeight="1">
      <c r="A3724" s="147">
        <v>416</v>
      </c>
      <c r="B3724" s="148" t="s">
        <v>25977</v>
      </c>
      <c r="C3724" s="149" t="s">
        <v>21570</v>
      </c>
      <c r="D3724" s="150">
        <v>11.15</v>
      </c>
    </row>
    <row r="3725" spans="1:5" ht="15" customHeight="1">
      <c r="A3725" s="147">
        <v>402</v>
      </c>
      <c r="B3725" s="148" t="s">
        <v>25978</v>
      </c>
      <c r="C3725" s="149" t="s">
        <v>21570</v>
      </c>
      <c r="D3725" s="150">
        <v>8.77</v>
      </c>
    </row>
    <row r="3726" spans="1:5" ht="15" customHeight="1">
      <c r="A3726" s="147">
        <v>3872</v>
      </c>
      <c r="B3726" s="148" t="s">
        <v>25979</v>
      </c>
      <c r="C3726" s="149" t="s">
        <v>21570</v>
      </c>
      <c r="D3726" s="150">
        <v>58.89</v>
      </c>
      <c r="E3726" s="151" t="s">
        <v>22648</v>
      </c>
    </row>
    <row r="3727" spans="1:5" ht="15" customHeight="1">
      <c r="A3727" s="147">
        <v>422</v>
      </c>
      <c r="B3727" s="148" t="s">
        <v>25980</v>
      </c>
      <c r="C3727" s="149" t="s">
        <v>21570</v>
      </c>
      <c r="D3727" s="150">
        <v>36.93</v>
      </c>
    </row>
    <row r="3728" spans="1:5" ht="15" customHeight="1">
      <c r="A3728" s="147">
        <v>423</v>
      </c>
      <c r="B3728" s="148" t="s">
        <v>25981</v>
      </c>
      <c r="C3728" s="149" t="s">
        <v>21570</v>
      </c>
      <c r="D3728" s="150">
        <v>1.1100000000000001</v>
      </c>
      <c r="E3728" s="151" t="s">
        <v>22648</v>
      </c>
    </row>
    <row r="3729" spans="1:5" ht="15" customHeight="1">
      <c r="A3729" s="147">
        <v>6477</v>
      </c>
      <c r="B3729" s="148" t="s">
        <v>25982</v>
      </c>
      <c r="C3729" s="149" t="s">
        <v>21570</v>
      </c>
      <c r="D3729" s="150">
        <v>1.68</v>
      </c>
      <c r="E3729" s="151" t="s">
        <v>22648</v>
      </c>
    </row>
    <row r="3730" spans="1:5" ht="15" customHeight="1">
      <c r="A3730" s="147">
        <v>11109</v>
      </c>
      <c r="B3730" s="148" t="s">
        <v>25983</v>
      </c>
      <c r="C3730" s="149" t="s">
        <v>21570</v>
      </c>
      <c r="D3730" s="150">
        <v>7.02</v>
      </c>
    </row>
    <row r="3731" spans="1:5" ht="15" customHeight="1">
      <c r="A3731" s="147">
        <v>3301</v>
      </c>
      <c r="B3731" s="148" t="s">
        <v>25984</v>
      </c>
      <c r="C3731" s="149" t="s">
        <v>21560</v>
      </c>
      <c r="D3731" s="150">
        <v>315.83999999999997</v>
      </c>
      <c r="E3731" s="151" t="s">
        <v>22648</v>
      </c>
    </row>
    <row r="3732" spans="1:5" ht="15" customHeight="1">
      <c r="A3732" s="147">
        <v>12992</v>
      </c>
      <c r="B3732" s="148" t="s">
        <v>21731</v>
      </c>
      <c r="C3732" s="149" t="s">
        <v>21567</v>
      </c>
      <c r="D3732" s="150">
        <v>341.49</v>
      </c>
    </row>
    <row r="3733" spans="1:5" ht="17.100000000000001" customHeight="1">
      <c r="A3733" s="147">
        <v>8942</v>
      </c>
      <c r="B3733" s="148" t="s">
        <v>21733</v>
      </c>
      <c r="C3733" s="149" t="s">
        <v>21560</v>
      </c>
      <c r="D3733" s="150">
        <v>32587.49</v>
      </c>
    </row>
    <row r="3734" spans="1:5" ht="15" customHeight="1">
      <c r="A3734" s="147">
        <v>547</v>
      </c>
      <c r="B3734" s="148" t="s">
        <v>25985</v>
      </c>
      <c r="C3734" s="149" t="s">
        <v>21560</v>
      </c>
      <c r="D3734" s="150">
        <v>0.14000000000000001</v>
      </c>
    </row>
    <row r="3735" spans="1:5" ht="15" customHeight="1">
      <c r="A3735" s="147">
        <v>548</v>
      </c>
      <c r="B3735" s="148" t="s">
        <v>25986</v>
      </c>
      <c r="C3735" s="149" t="s">
        <v>21560</v>
      </c>
      <c r="D3735" s="150">
        <v>0.64</v>
      </c>
    </row>
    <row r="3736" spans="1:5" ht="17.100000000000001" customHeight="1">
      <c r="A3736" s="147">
        <v>603</v>
      </c>
      <c r="B3736" s="148" t="s">
        <v>25987</v>
      </c>
      <c r="C3736" s="149" t="s">
        <v>21560</v>
      </c>
      <c r="D3736" s="150">
        <v>2.4</v>
      </c>
      <c r="E3736" s="151" t="s">
        <v>22648</v>
      </c>
    </row>
    <row r="3737" spans="1:5" ht="15" customHeight="1">
      <c r="A3737" s="147">
        <v>6556</v>
      </c>
      <c r="B3737" s="148" t="s">
        <v>25988</v>
      </c>
      <c r="C3737" s="149" t="s">
        <v>21560</v>
      </c>
      <c r="D3737" s="150">
        <v>2.4</v>
      </c>
      <c r="E3737" s="151" t="s">
        <v>22648</v>
      </c>
    </row>
    <row r="3738" spans="1:5" ht="15" customHeight="1">
      <c r="A3738" s="147">
        <v>13072</v>
      </c>
      <c r="B3738" s="148" t="s">
        <v>25989</v>
      </c>
      <c r="C3738" s="149" t="s">
        <v>21560</v>
      </c>
      <c r="D3738" s="150">
        <v>2560.89</v>
      </c>
    </row>
    <row r="3739" spans="1:5" ht="25.5" customHeight="1">
      <c r="A3739" s="147">
        <v>10249</v>
      </c>
      <c r="B3739" s="148" t="s">
        <v>25990</v>
      </c>
      <c r="C3739" s="149" t="s">
        <v>21560</v>
      </c>
      <c r="D3739" s="150">
        <v>95.69</v>
      </c>
    </row>
    <row r="3740" spans="1:5" ht="17.100000000000001" customHeight="1">
      <c r="A3740" s="147">
        <v>9329</v>
      </c>
      <c r="B3740" s="148" t="s">
        <v>22116</v>
      </c>
      <c r="C3740" s="149" t="s">
        <v>21560</v>
      </c>
      <c r="D3740" s="150">
        <v>35.5</v>
      </c>
      <c r="E3740" s="151" t="s">
        <v>22648</v>
      </c>
    </row>
    <row r="3741" spans="1:5" ht="15" customHeight="1">
      <c r="A3741" s="147">
        <v>10331</v>
      </c>
      <c r="B3741" s="148" t="s">
        <v>25991</v>
      </c>
      <c r="C3741" s="149" t="s">
        <v>21560</v>
      </c>
      <c r="D3741" s="150">
        <v>108.06</v>
      </c>
    </row>
    <row r="3742" spans="1:5" ht="15" customHeight="1">
      <c r="A3742" s="147">
        <v>665</v>
      </c>
      <c r="B3742" s="148" t="s">
        <v>25992</v>
      </c>
      <c r="C3742" s="149" t="s">
        <v>21560</v>
      </c>
      <c r="D3742" s="150">
        <v>9.9</v>
      </c>
      <c r="E3742" s="151" t="s">
        <v>22648</v>
      </c>
    </row>
    <row r="3743" spans="1:5" ht="15" customHeight="1">
      <c r="A3743" s="147">
        <v>6768</v>
      </c>
      <c r="B3743" s="148" t="s">
        <v>25993</v>
      </c>
      <c r="C3743" s="149" t="s">
        <v>21560</v>
      </c>
      <c r="D3743" s="150">
        <v>9.52</v>
      </c>
      <c r="E3743" s="151" t="s">
        <v>22648</v>
      </c>
    </row>
    <row r="3744" spans="1:5" ht="15" customHeight="1">
      <c r="A3744" s="147">
        <v>6635</v>
      </c>
      <c r="B3744" s="148" t="s">
        <v>25994</v>
      </c>
      <c r="C3744" s="149" t="s">
        <v>21560</v>
      </c>
      <c r="D3744" s="150">
        <v>16.55</v>
      </c>
      <c r="E3744" s="151" t="s">
        <v>22648</v>
      </c>
    </row>
    <row r="3745" spans="1:5" ht="15" customHeight="1">
      <c r="A3745" s="147">
        <v>6769</v>
      </c>
      <c r="B3745" s="148" t="s">
        <v>25995</v>
      </c>
      <c r="C3745" s="149" t="s">
        <v>21560</v>
      </c>
      <c r="D3745" s="150">
        <v>1.86</v>
      </c>
      <c r="E3745" s="151" t="s">
        <v>22648</v>
      </c>
    </row>
    <row r="3746" spans="1:5" ht="15" customHeight="1">
      <c r="A3746" s="147">
        <v>12118</v>
      </c>
      <c r="B3746" s="148" t="s">
        <v>25996</v>
      </c>
      <c r="C3746" s="149" t="s">
        <v>21560</v>
      </c>
      <c r="D3746" s="150">
        <v>1.86</v>
      </c>
      <c r="E3746" s="151" t="s">
        <v>22648</v>
      </c>
    </row>
    <row r="3747" spans="1:5" ht="15" customHeight="1">
      <c r="A3747" s="147">
        <v>12656</v>
      </c>
      <c r="B3747" s="148" t="s">
        <v>25997</v>
      </c>
      <c r="C3747" s="149" t="s">
        <v>21560</v>
      </c>
      <c r="D3747" s="150">
        <v>14253.5</v>
      </c>
    </row>
    <row r="3748" spans="1:5" ht="25.5" customHeight="1">
      <c r="A3748" s="147">
        <v>10004</v>
      </c>
      <c r="B3748" s="148" t="s">
        <v>22121</v>
      </c>
      <c r="C3748" s="149" t="s">
        <v>21560</v>
      </c>
      <c r="D3748" s="150">
        <v>15513.56</v>
      </c>
    </row>
    <row r="3749" spans="1:5" ht="15" customHeight="1">
      <c r="A3749" s="147">
        <v>12167</v>
      </c>
      <c r="B3749" s="148" t="s">
        <v>21987</v>
      </c>
      <c r="C3749" s="149" t="s">
        <v>21560</v>
      </c>
      <c r="D3749" s="150">
        <v>939.41</v>
      </c>
    </row>
    <row r="3750" spans="1:5" ht="15" customHeight="1">
      <c r="A3750" s="147">
        <v>9113</v>
      </c>
      <c r="B3750" s="148" t="s">
        <v>25998</v>
      </c>
      <c r="C3750" s="149" t="s">
        <v>21560</v>
      </c>
      <c r="D3750" s="150">
        <v>208.67</v>
      </c>
    </row>
    <row r="3751" spans="1:5" ht="15" customHeight="1">
      <c r="A3751" s="147">
        <v>918</v>
      </c>
      <c r="B3751" s="148" t="s">
        <v>25999</v>
      </c>
      <c r="C3751" s="149" t="s">
        <v>21560</v>
      </c>
      <c r="D3751" s="150">
        <v>2.6</v>
      </c>
      <c r="E3751" s="151" t="s">
        <v>22648</v>
      </c>
    </row>
    <row r="3752" spans="1:5" ht="15" customHeight="1">
      <c r="A3752" s="147">
        <v>919</v>
      </c>
      <c r="B3752" s="148" t="s">
        <v>26000</v>
      </c>
      <c r="C3752" s="149" t="s">
        <v>21560</v>
      </c>
      <c r="D3752" s="150">
        <v>3.25</v>
      </c>
      <c r="E3752" s="151" t="s">
        <v>22648</v>
      </c>
    </row>
    <row r="3753" spans="1:5" ht="17.100000000000001" customHeight="1">
      <c r="A3753" s="147">
        <v>920</v>
      </c>
      <c r="B3753" s="148" t="s">
        <v>26001</v>
      </c>
      <c r="C3753" s="149" t="s">
        <v>21560</v>
      </c>
      <c r="D3753" s="150">
        <v>3.25</v>
      </c>
      <c r="E3753" s="151" t="s">
        <v>22648</v>
      </c>
    </row>
    <row r="3754" spans="1:5" ht="15" customHeight="1">
      <c r="A3754" s="147">
        <v>921</v>
      </c>
      <c r="B3754" s="148" t="s">
        <v>26002</v>
      </c>
      <c r="C3754" s="149" t="s">
        <v>21560</v>
      </c>
      <c r="D3754" s="150">
        <v>2.9</v>
      </c>
      <c r="E3754" s="151" t="s">
        <v>22648</v>
      </c>
    </row>
    <row r="3755" spans="1:5" ht="15" customHeight="1">
      <c r="A3755" s="147">
        <v>3883</v>
      </c>
      <c r="B3755" s="148" t="s">
        <v>26003</v>
      </c>
      <c r="C3755" s="149" t="s">
        <v>21560</v>
      </c>
      <c r="D3755" s="150">
        <v>139.78</v>
      </c>
    </row>
    <row r="3756" spans="1:5" ht="15" customHeight="1">
      <c r="A3756" s="147">
        <v>10096</v>
      </c>
      <c r="B3756" s="148" t="s">
        <v>26004</v>
      </c>
      <c r="C3756" s="149" t="s">
        <v>21560</v>
      </c>
      <c r="D3756" s="150">
        <v>56.99</v>
      </c>
      <c r="E3756" s="151" t="s">
        <v>22648</v>
      </c>
    </row>
    <row r="3757" spans="1:5" ht="25.5" customHeight="1">
      <c r="A3757" s="147">
        <v>10236</v>
      </c>
      <c r="B3757" s="148" t="s">
        <v>26005</v>
      </c>
      <c r="C3757" s="149" t="s">
        <v>21560</v>
      </c>
      <c r="D3757" s="150">
        <v>193</v>
      </c>
      <c r="E3757" s="151" t="s">
        <v>22648</v>
      </c>
    </row>
    <row r="3758" spans="1:5" ht="15" customHeight="1">
      <c r="A3758" s="147">
        <v>3667</v>
      </c>
      <c r="B3758" s="148" t="s">
        <v>26006</v>
      </c>
      <c r="C3758" s="149" t="s">
        <v>21560</v>
      </c>
      <c r="D3758" s="150">
        <v>28.4</v>
      </c>
      <c r="E3758" s="151" t="s">
        <v>22648</v>
      </c>
    </row>
    <row r="3759" spans="1:5" ht="15" customHeight="1">
      <c r="A3759" s="147">
        <v>1089</v>
      </c>
      <c r="B3759" s="148" t="s">
        <v>26007</v>
      </c>
      <c r="C3759" s="149" t="s">
        <v>21560</v>
      </c>
      <c r="D3759" s="150">
        <v>15.7</v>
      </c>
      <c r="E3759" s="151" t="s">
        <v>22648</v>
      </c>
    </row>
    <row r="3760" spans="1:5" ht="15" customHeight="1">
      <c r="A3760" s="147">
        <v>1105</v>
      </c>
      <c r="B3760" s="148" t="s">
        <v>26008</v>
      </c>
      <c r="C3760" s="149" t="s">
        <v>21560</v>
      </c>
      <c r="D3760" s="150">
        <v>0.13</v>
      </c>
      <c r="E3760" s="151" t="s">
        <v>22648</v>
      </c>
    </row>
    <row r="3761" spans="1:5" ht="15" customHeight="1">
      <c r="A3761" s="147">
        <v>9109</v>
      </c>
      <c r="B3761" s="148" t="s">
        <v>26009</v>
      </c>
      <c r="C3761" s="149" t="s">
        <v>21560</v>
      </c>
      <c r="D3761" s="150">
        <v>0.45</v>
      </c>
    </row>
    <row r="3762" spans="1:5" ht="15" customHeight="1">
      <c r="A3762" s="147">
        <v>11039</v>
      </c>
      <c r="B3762" s="148" t="s">
        <v>26010</v>
      </c>
      <c r="C3762" s="149" t="s">
        <v>21560</v>
      </c>
      <c r="D3762" s="150">
        <v>39.799999999999997</v>
      </c>
      <c r="E3762" s="151" t="s">
        <v>22648</v>
      </c>
    </row>
    <row r="3763" spans="1:5" ht="15" customHeight="1">
      <c r="A3763" s="147">
        <v>3665</v>
      </c>
      <c r="B3763" s="148" t="s">
        <v>26011</v>
      </c>
      <c r="C3763" s="149" t="s">
        <v>21567</v>
      </c>
      <c r="D3763" s="150">
        <v>637.64</v>
      </c>
    </row>
    <row r="3764" spans="1:5" ht="15" customHeight="1">
      <c r="A3764" s="147">
        <v>8943</v>
      </c>
      <c r="B3764" s="148" t="s">
        <v>26012</v>
      </c>
      <c r="C3764" s="149" t="s">
        <v>21560</v>
      </c>
      <c r="D3764" s="150">
        <v>367.9</v>
      </c>
      <c r="E3764" s="151" t="s">
        <v>22648</v>
      </c>
    </row>
    <row r="3765" spans="1:5" ht="15" customHeight="1">
      <c r="A3765" s="147">
        <v>8891</v>
      </c>
      <c r="B3765" s="148" t="s">
        <v>26013</v>
      </c>
      <c r="C3765" s="149" t="s">
        <v>21560</v>
      </c>
      <c r="D3765" s="150">
        <v>415</v>
      </c>
      <c r="E3765" s="151" t="s">
        <v>22648</v>
      </c>
    </row>
    <row r="3766" spans="1:5" ht="15" customHeight="1">
      <c r="A3766" s="147">
        <v>8782</v>
      </c>
      <c r="B3766" s="148" t="s">
        <v>26014</v>
      </c>
      <c r="C3766" s="149" t="s">
        <v>21560</v>
      </c>
      <c r="D3766" s="150">
        <v>647.39</v>
      </c>
    </row>
    <row r="3767" spans="1:5" ht="15" customHeight="1">
      <c r="A3767" s="147">
        <v>8892</v>
      </c>
      <c r="B3767" s="148" t="s">
        <v>26015</v>
      </c>
      <c r="C3767" s="149" t="s">
        <v>21560</v>
      </c>
      <c r="D3767" s="150">
        <v>474.9</v>
      </c>
      <c r="E3767" s="151" t="s">
        <v>22648</v>
      </c>
    </row>
    <row r="3768" spans="1:5" ht="17.100000000000001" customHeight="1">
      <c r="A3768" s="147">
        <v>13071</v>
      </c>
      <c r="B3768" s="148" t="s">
        <v>22352</v>
      </c>
      <c r="C3768" s="149" t="s">
        <v>21560</v>
      </c>
      <c r="D3768" s="150">
        <v>6402.24</v>
      </c>
    </row>
    <row r="3769" spans="1:5" ht="15" customHeight="1">
      <c r="A3769" s="147">
        <v>12168</v>
      </c>
      <c r="B3769" s="148" t="s">
        <v>26016</v>
      </c>
      <c r="C3769" s="149" t="s">
        <v>21560</v>
      </c>
      <c r="D3769" s="150">
        <v>147.99</v>
      </c>
    </row>
    <row r="3770" spans="1:5" ht="15" customHeight="1">
      <c r="A3770" s="147">
        <v>2067</v>
      </c>
      <c r="B3770" s="148" t="s">
        <v>26017</v>
      </c>
      <c r="C3770" s="149" t="s">
        <v>21560</v>
      </c>
      <c r="D3770" s="150">
        <v>0.74</v>
      </c>
      <c r="E3770" s="151" t="s">
        <v>22648</v>
      </c>
    </row>
    <row r="3771" spans="1:5" ht="15" customHeight="1">
      <c r="A3771" s="147">
        <v>13511</v>
      </c>
      <c r="B3771" s="148" t="s">
        <v>26018</v>
      </c>
      <c r="C3771" s="149" t="s">
        <v>21560</v>
      </c>
      <c r="D3771" s="150">
        <v>390.61</v>
      </c>
      <c r="E3771" s="151" t="s">
        <v>22648</v>
      </c>
    </row>
    <row r="3772" spans="1:5" ht="15" customHeight="1">
      <c r="A3772" s="147">
        <v>12113</v>
      </c>
      <c r="B3772" s="148" t="s">
        <v>26019</v>
      </c>
      <c r="C3772" s="149" t="s">
        <v>21560</v>
      </c>
      <c r="D3772" s="150">
        <v>35.5</v>
      </c>
      <c r="E3772" s="151" t="s">
        <v>22648</v>
      </c>
    </row>
    <row r="3773" spans="1:5" ht="15" customHeight="1">
      <c r="A3773" s="147">
        <v>1659</v>
      </c>
      <c r="B3773" s="148" t="s">
        <v>26020</v>
      </c>
      <c r="C3773" s="149" t="s">
        <v>21560</v>
      </c>
      <c r="D3773" s="150">
        <v>15.68</v>
      </c>
    </row>
    <row r="3774" spans="1:5" ht="15" customHeight="1">
      <c r="A3774" s="147">
        <v>6639</v>
      </c>
      <c r="B3774" s="148" t="s">
        <v>26021</v>
      </c>
      <c r="C3774" s="149" t="s">
        <v>21560</v>
      </c>
      <c r="D3774" s="150">
        <v>16.57</v>
      </c>
      <c r="E3774" s="151" t="s">
        <v>22648</v>
      </c>
    </row>
    <row r="3775" spans="1:5" ht="15" customHeight="1">
      <c r="A3775" s="147">
        <v>6640</v>
      </c>
      <c r="B3775" s="148" t="s">
        <v>26022</v>
      </c>
      <c r="C3775" s="149" t="s">
        <v>21560</v>
      </c>
      <c r="D3775" s="150">
        <v>19.010000000000002</v>
      </c>
      <c r="E3775" s="151" t="s">
        <v>22648</v>
      </c>
    </row>
    <row r="3776" spans="1:5" ht="15" customHeight="1">
      <c r="A3776" s="147">
        <v>3880</v>
      </c>
      <c r="B3776" s="148" t="s">
        <v>26023</v>
      </c>
      <c r="C3776" s="149" t="s">
        <v>21560</v>
      </c>
      <c r="D3776" s="150">
        <v>8</v>
      </c>
      <c r="E3776" s="151" t="s">
        <v>22648</v>
      </c>
    </row>
    <row r="3777" spans="1:5" ht="15" customHeight="1">
      <c r="A3777" s="147">
        <v>9865</v>
      </c>
      <c r="B3777" s="148" t="s">
        <v>26024</v>
      </c>
      <c r="C3777" s="149" t="s">
        <v>21560</v>
      </c>
      <c r="D3777" s="150">
        <v>31.7</v>
      </c>
      <c r="E3777" s="151" t="s">
        <v>22648</v>
      </c>
    </row>
    <row r="3778" spans="1:5" ht="15" customHeight="1">
      <c r="A3778" s="147">
        <v>1709</v>
      </c>
      <c r="B3778" s="148" t="s">
        <v>26025</v>
      </c>
      <c r="C3778" s="149" t="s">
        <v>21560</v>
      </c>
      <c r="D3778" s="150">
        <v>9.4</v>
      </c>
      <c r="E3778" s="151" t="s">
        <v>22648</v>
      </c>
    </row>
    <row r="3779" spans="1:5" ht="15" customHeight="1">
      <c r="A3779" s="147">
        <v>6763</v>
      </c>
      <c r="B3779" s="148" t="s">
        <v>26026</v>
      </c>
      <c r="C3779" s="149" t="s">
        <v>21560</v>
      </c>
      <c r="D3779" s="150">
        <v>180</v>
      </c>
      <c r="E3779" s="151" t="s">
        <v>22648</v>
      </c>
    </row>
    <row r="3780" spans="1:5" ht="15" customHeight="1">
      <c r="A3780" s="147">
        <v>1710</v>
      </c>
      <c r="B3780" s="148" t="s">
        <v>26027</v>
      </c>
      <c r="C3780" s="149" t="s">
        <v>21560</v>
      </c>
      <c r="D3780" s="150">
        <v>180</v>
      </c>
      <c r="E3780" s="151" t="s">
        <v>22648</v>
      </c>
    </row>
    <row r="3781" spans="1:5" ht="15" customHeight="1">
      <c r="A3781" s="147">
        <v>7304</v>
      </c>
      <c r="B3781" s="148" t="s">
        <v>26028</v>
      </c>
      <c r="C3781" s="149" t="s">
        <v>21560</v>
      </c>
      <c r="D3781" s="150">
        <v>313.73</v>
      </c>
      <c r="E3781" s="151" t="s">
        <v>22648</v>
      </c>
    </row>
    <row r="3782" spans="1:5" ht="15" customHeight="1">
      <c r="A3782" s="147">
        <v>6638</v>
      </c>
      <c r="B3782" s="148" t="s">
        <v>26029</v>
      </c>
      <c r="C3782" s="149" t="s">
        <v>21560</v>
      </c>
      <c r="D3782" s="150">
        <v>313.73</v>
      </c>
      <c r="E3782" s="151" t="s">
        <v>22648</v>
      </c>
    </row>
    <row r="3783" spans="1:5" ht="15" customHeight="1">
      <c r="A3783" s="147">
        <v>1707</v>
      </c>
      <c r="B3783" s="148" t="s">
        <v>26030</v>
      </c>
      <c r="C3783" s="149" t="s">
        <v>21560</v>
      </c>
      <c r="D3783" s="150">
        <v>263.35000000000002</v>
      </c>
      <c r="E3783" s="151" t="s">
        <v>22648</v>
      </c>
    </row>
    <row r="3784" spans="1:5" ht="15" customHeight="1">
      <c r="A3784" s="147">
        <v>6637</v>
      </c>
      <c r="B3784" s="148" t="s">
        <v>26031</v>
      </c>
      <c r="C3784" s="149" t="s">
        <v>21560</v>
      </c>
      <c r="D3784" s="150">
        <v>423.08</v>
      </c>
      <c r="E3784" s="151" t="s">
        <v>22648</v>
      </c>
    </row>
    <row r="3785" spans="1:5" ht="15" customHeight="1">
      <c r="A3785" s="147">
        <v>12114</v>
      </c>
      <c r="B3785" s="148" t="s">
        <v>26032</v>
      </c>
      <c r="C3785" s="149" t="s">
        <v>21560</v>
      </c>
      <c r="D3785" s="150">
        <v>2.6</v>
      </c>
      <c r="E3785" s="151" t="s">
        <v>22648</v>
      </c>
    </row>
    <row r="3786" spans="1:5" ht="15" customHeight="1">
      <c r="A3786" s="147">
        <v>4488</v>
      </c>
      <c r="B3786" s="148" t="s">
        <v>26033</v>
      </c>
      <c r="C3786" s="149" t="s">
        <v>21560</v>
      </c>
      <c r="D3786" s="150">
        <v>3.5</v>
      </c>
      <c r="E3786" s="151" t="s">
        <v>22648</v>
      </c>
    </row>
    <row r="3787" spans="1:5" ht="15" customHeight="1">
      <c r="A3787" s="147">
        <v>3304</v>
      </c>
      <c r="B3787" s="148" t="s">
        <v>26034</v>
      </c>
      <c r="C3787" s="149" t="s">
        <v>21560</v>
      </c>
      <c r="D3787" s="150">
        <v>4.7</v>
      </c>
      <c r="E3787" s="151" t="s">
        <v>22648</v>
      </c>
    </row>
    <row r="3788" spans="1:5" ht="15" customHeight="1">
      <c r="A3788" s="147">
        <v>8797</v>
      </c>
      <c r="B3788" s="148" t="s">
        <v>26035</v>
      </c>
      <c r="C3788" s="149" t="s">
        <v>21560</v>
      </c>
      <c r="D3788" s="150">
        <v>614.26</v>
      </c>
    </row>
    <row r="3789" spans="1:5" ht="15" customHeight="1">
      <c r="A3789" s="147">
        <v>1902</v>
      </c>
      <c r="B3789" s="148" t="s">
        <v>26036</v>
      </c>
      <c r="C3789" s="149" t="s">
        <v>21560</v>
      </c>
      <c r="D3789" s="150">
        <v>585.70000000000005</v>
      </c>
    </row>
    <row r="3790" spans="1:5" ht="15" customHeight="1">
      <c r="A3790" s="147">
        <v>6762</v>
      </c>
      <c r="B3790" s="148" t="s">
        <v>26037</v>
      </c>
      <c r="C3790" s="149" t="s">
        <v>21560</v>
      </c>
      <c r="D3790" s="150">
        <v>537.9</v>
      </c>
      <c r="E3790" s="151" t="s">
        <v>22648</v>
      </c>
    </row>
    <row r="3791" spans="1:5" ht="15" customHeight="1">
      <c r="A3791" s="147">
        <v>13509</v>
      </c>
      <c r="B3791" s="148" t="s">
        <v>26038</v>
      </c>
      <c r="C3791" s="149" t="s">
        <v>21560</v>
      </c>
      <c r="D3791" s="150">
        <v>2509</v>
      </c>
    </row>
    <row r="3792" spans="1:5" ht="15" customHeight="1">
      <c r="A3792" s="147">
        <v>12109</v>
      </c>
      <c r="B3792" s="148" t="s">
        <v>26039</v>
      </c>
      <c r="C3792" s="149" t="s">
        <v>21560</v>
      </c>
      <c r="D3792" s="150">
        <v>1334.3</v>
      </c>
    </row>
    <row r="3793" spans="1:5" ht="15" customHeight="1">
      <c r="A3793" s="147">
        <v>11085</v>
      </c>
      <c r="B3793" s="148" t="s">
        <v>26040</v>
      </c>
      <c r="C3793" s="149" t="s">
        <v>21560</v>
      </c>
      <c r="D3793" s="150">
        <v>1904.28</v>
      </c>
    </row>
    <row r="3794" spans="1:5" ht="15" customHeight="1">
      <c r="A3794" s="147">
        <v>8890</v>
      </c>
      <c r="B3794" s="148" t="s">
        <v>26041</v>
      </c>
      <c r="C3794" s="149" t="s">
        <v>21560</v>
      </c>
      <c r="D3794" s="150">
        <v>367.9</v>
      </c>
      <c r="E3794" s="151" t="s">
        <v>22648</v>
      </c>
    </row>
    <row r="3795" spans="1:5" ht="15" customHeight="1">
      <c r="A3795" s="147">
        <v>10160</v>
      </c>
      <c r="B3795" s="148" t="s">
        <v>26042</v>
      </c>
      <c r="C3795" s="149" t="s">
        <v>21560</v>
      </c>
      <c r="D3795" s="150">
        <v>48.6</v>
      </c>
      <c r="E3795" s="151" t="s">
        <v>22648</v>
      </c>
    </row>
    <row r="3796" spans="1:5" ht="15" customHeight="1">
      <c r="A3796" s="147">
        <v>7477</v>
      </c>
      <c r="B3796" s="148" t="s">
        <v>26043</v>
      </c>
      <c r="C3796" s="149" t="s">
        <v>21567</v>
      </c>
      <c r="D3796" s="150">
        <v>76.3</v>
      </c>
      <c r="E3796" s="151" t="s">
        <v>22648</v>
      </c>
    </row>
    <row r="3797" spans="1:5" ht="15" customHeight="1">
      <c r="A3797" s="147">
        <v>7614</v>
      </c>
      <c r="B3797" s="148" t="s">
        <v>26044</v>
      </c>
      <c r="C3797" s="149" t="s">
        <v>21567</v>
      </c>
      <c r="D3797" s="150">
        <v>230</v>
      </c>
      <c r="E3797" s="151" t="s">
        <v>22648</v>
      </c>
    </row>
    <row r="3798" spans="1:5" ht="15" customHeight="1">
      <c r="A3798" s="147">
        <v>7615</v>
      </c>
      <c r="B3798" s="148" t="s">
        <v>26045</v>
      </c>
      <c r="C3798" s="149" t="s">
        <v>21567</v>
      </c>
      <c r="D3798" s="150">
        <v>520</v>
      </c>
      <c r="E3798" s="151" t="s">
        <v>22648</v>
      </c>
    </row>
    <row r="3799" spans="1:5" ht="15" customHeight="1">
      <c r="A3799" s="147">
        <v>11481</v>
      </c>
      <c r="B3799" s="148" t="s">
        <v>26046</v>
      </c>
      <c r="C3799" s="149" t="s">
        <v>21560</v>
      </c>
      <c r="D3799" s="150">
        <v>1243</v>
      </c>
      <c r="E3799" s="151" t="s">
        <v>22648</v>
      </c>
    </row>
    <row r="3800" spans="1:5" ht="15" customHeight="1">
      <c r="A3800" s="147">
        <v>13510</v>
      </c>
      <c r="B3800" s="148" t="s">
        <v>26047</v>
      </c>
      <c r="C3800" s="149" t="s">
        <v>21560</v>
      </c>
      <c r="D3800" s="150">
        <v>3329.96</v>
      </c>
      <c r="E3800" s="151" t="s">
        <v>22648</v>
      </c>
    </row>
    <row r="3801" spans="1:5" ht="17.100000000000001" customHeight="1">
      <c r="A3801" s="147">
        <v>10248</v>
      </c>
      <c r="B3801" s="148" t="s">
        <v>26048</v>
      </c>
      <c r="C3801" s="149" t="s">
        <v>21560</v>
      </c>
      <c r="D3801" s="150">
        <v>4517.8999999999996</v>
      </c>
    </row>
    <row r="3802" spans="1:5" ht="15" customHeight="1">
      <c r="A3802" s="147">
        <v>12473</v>
      </c>
      <c r="B3802" s="148" t="s">
        <v>26049</v>
      </c>
      <c r="C3802" s="149" t="s">
        <v>21560</v>
      </c>
      <c r="D3802" s="150">
        <v>701.41</v>
      </c>
    </row>
    <row r="3803" spans="1:5" ht="15" customHeight="1">
      <c r="A3803" s="147">
        <v>11482</v>
      </c>
      <c r="B3803" s="148" t="s">
        <v>26050</v>
      </c>
      <c r="C3803" s="149" t="s">
        <v>21560</v>
      </c>
      <c r="D3803" s="150">
        <v>296.38</v>
      </c>
    </row>
    <row r="3804" spans="1:5" ht="15" customHeight="1">
      <c r="A3804" s="147">
        <v>11624</v>
      </c>
      <c r="B3804" s="148" t="s">
        <v>26051</v>
      </c>
      <c r="C3804" s="149" t="s">
        <v>21560</v>
      </c>
      <c r="D3804" s="150">
        <v>493.97</v>
      </c>
    </row>
    <row r="3805" spans="1:5" ht="15" customHeight="1">
      <c r="A3805" s="147">
        <v>11623</v>
      </c>
      <c r="B3805" s="148" t="s">
        <v>26052</v>
      </c>
      <c r="C3805" s="149" t="s">
        <v>21560</v>
      </c>
      <c r="D3805" s="150">
        <v>399.7</v>
      </c>
      <c r="E3805" s="151" t="s">
        <v>22648</v>
      </c>
    </row>
    <row r="3806" spans="1:5" ht="17.100000000000001" customHeight="1">
      <c r="A3806" s="147">
        <v>11641</v>
      </c>
      <c r="B3806" s="148" t="s">
        <v>21953</v>
      </c>
      <c r="C3806" s="149" t="s">
        <v>21560</v>
      </c>
      <c r="D3806" s="150">
        <v>300</v>
      </c>
      <c r="E3806" s="151" t="s">
        <v>22648</v>
      </c>
    </row>
    <row r="3807" spans="1:5" ht="25.5" customHeight="1">
      <c r="A3807" s="147">
        <v>76</v>
      </c>
      <c r="B3807" s="148" t="s">
        <v>26053</v>
      </c>
      <c r="C3807" s="149" t="s">
        <v>21560</v>
      </c>
      <c r="D3807" s="150">
        <v>362.21</v>
      </c>
      <c r="E3807" s="151" t="s">
        <v>22648</v>
      </c>
    </row>
    <row r="3808" spans="1:5" ht="15" customHeight="1">
      <c r="A3808" s="147">
        <v>11194</v>
      </c>
      <c r="B3808" s="148" t="s">
        <v>26054</v>
      </c>
      <c r="C3808" s="149" t="s">
        <v>21560</v>
      </c>
      <c r="D3808" s="150">
        <v>209.58</v>
      </c>
    </row>
    <row r="3809" spans="1:5" ht="15" customHeight="1">
      <c r="A3809" s="147">
        <v>11193</v>
      </c>
      <c r="B3809" s="148" t="s">
        <v>26055</v>
      </c>
      <c r="C3809" s="149" t="s">
        <v>21560</v>
      </c>
      <c r="D3809" s="150">
        <v>362.21</v>
      </c>
      <c r="E3809" s="151" t="s">
        <v>22648</v>
      </c>
    </row>
    <row r="3810" spans="1:5" ht="25.5" customHeight="1">
      <c r="A3810" s="147">
        <v>9005</v>
      </c>
      <c r="B3810" s="148" t="s">
        <v>26056</v>
      </c>
      <c r="C3810" s="149" t="s">
        <v>21560</v>
      </c>
      <c r="D3810" s="150">
        <v>1028.6099999999999</v>
      </c>
    </row>
    <row r="3811" spans="1:5" ht="15" customHeight="1">
      <c r="A3811" s="147">
        <v>7611</v>
      </c>
      <c r="B3811" s="148" t="s">
        <v>26057</v>
      </c>
      <c r="C3811" s="149" t="s">
        <v>21560</v>
      </c>
      <c r="D3811" s="150">
        <v>104.38</v>
      </c>
    </row>
    <row r="3812" spans="1:5" ht="15" customHeight="1">
      <c r="A3812" s="147">
        <v>12664</v>
      </c>
      <c r="B3812" s="148" t="s">
        <v>26058</v>
      </c>
      <c r="C3812" s="149" t="s">
        <v>21560</v>
      </c>
      <c r="D3812" s="150">
        <v>122.59</v>
      </c>
    </row>
    <row r="3813" spans="1:5" ht="17.100000000000001" customHeight="1">
      <c r="A3813" s="147">
        <v>12850</v>
      </c>
      <c r="B3813" s="148" t="s">
        <v>21954</v>
      </c>
      <c r="C3813" s="149" t="s">
        <v>21560</v>
      </c>
      <c r="D3813" s="150">
        <v>44.24</v>
      </c>
    </row>
    <row r="3814" spans="1:5" ht="17.100000000000001" customHeight="1">
      <c r="A3814" s="147">
        <v>12881</v>
      </c>
      <c r="B3814" s="148" t="s">
        <v>21955</v>
      </c>
      <c r="C3814" s="149" t="s">
        <v>21560</v>
      </c>
      <c r="D3814" s="150">
        <v>174.46</v>
      </c>
    </row>
    <row r="3815" spans="1:5" ht="15" customHeight="1">
      <c r="A3815" s="147">
        <v>131</v>
      </c>
      <c r="B3815" s="148" t="s">
        <v>26059</v>
      </c>
      <c r="C3815" s="149" t="s">
        <v>21560</v>
      </c>
      <c r="D3815" s="150">
        <v>95.32</v>
      </c>
      <c r="E3815" s="151" t="s">
        <v>22648</v>
      </c>
    </row>
    <row r="3816" spans="1:5" ht="17.100000000000001" customHeight="1">
      <c r="A3816" s="147">
        <v>10792</v>
      </c>
      <c r="B3816" s="148" t="s">
        <v>33428</v>
      </c>
      <c r="C3816" s="149" t="s">
        <v>21635</v>
      </c>
      <c r="D3816" s="150">
        <v>3.62</v>
      </c>
    </row>
    <row r="3817" spans="1:5" ht="17.100000000000001" customHeight="1">
      <c r="A3817" s="147">
        <v>10794</v>
      </c>
      <c r="B3817" s="148" t="s">
        <v>33429</v>
      </c>
      <c r="C3817" s="149" t="s">
        <v>21635</v>
      </c>
      <c r="D3817" s="150">
        <v>13.91</v>
      </c>
    </row>
    <row r="3818" spans="1:5" ht="15" customHeight="1">
      <c r="A3818" s="147">
        <v>10793</v>
      </c>
      <c r="B3818" s="148" t="s">
        <v>33430</v>
      </c>
      <c r="C3818" s="149" t="s">
        <v>21635</v>
      </c>
      <c r="D3818" s="150">
        <v>5.95</v>
      </c>
    </row>
    <row r="3819" spans="1:5" ht="15" customHeight="1">
      <c r="A3819" s="147">
        <v>11195</v>
      </c>
      <c r="B3819" s="148" t="s">
        <v>26060</v>
      </c>
      <c r="C3819" s="149" t="s">
        <v>21560</v>
      </c>
      <c r="D3819" s="150">
        <v>257.07</v>
      </c>
    </row>
    <row r="3820" spans="1:5" ht="15" customHeight="1">
      <c r="A3820" s="147">
        <v>264</v>
      </c>
      <c r="B3820" s="148" t="s">
        <v>21957</v>
      </c>
      <c r="C3820" s="149" t="s">
        <v>21560</v>
      </c>
      <c r="D3820" s="150">
        <v>46.49</v>
      </c>
    </row>
    <row r="3821" spans="1:5" ht="17.100000000000001" customHeight="1">
      <c r="A3821" s="147">
        <v>12852</v>
      </c>
      <c r="B3821" s="148" t="s">
        <v>21959</v>
      </c>
      <c r="C3821" s="149" t="s">
        <v>21560</v>
      </c>
      <c r="D3821" s="150">
        <v>104.79</v>
      </c>
    </row>
    <row r="3822" spans="1:5" ht="17.100000000000001" customHeight="1">
      <c r="A3822" s="147">
        <v>442</v>
      </c>
      <c r="B3822" s="148" t="s">
        <v>26061</v>
      </c>
      <c r="C3822" s="149" t="s">
        <v>21560</v>
      </c>
      <c r="D3822" s="150">
        <v>1788.7</v>
      </c>
    </row>
    <row r="3823" spans="1:5" ht="25.5" customHeight="1">
      <c r="A3823" s="147">
        <v>10115</v>
      </c>
      <c r="B3823" s="148" t="s">
        <v>26062</v>
      </c>
      <c r="C3823" s="149" t="s">
        <v>21560</v>
      </c>
      <c r="D3823" s="150">
        <v>1047.54</v>
      </c>
    </row>
    <row r="3824" spans="1:5" ht="15" customHeight="1">
      <c r="A3824" s="147">
        <v>7743</v>
      </c>
      <c r="B3824" s="148" t="s">
        <v>21960</v>
      </c>
      <c r="C3824" s="149" t="s">
        <v>21560</v>
      </c>
      <c r="D3824" s="150">
        <v>191.15</v>
      </c>
    </row>
    <row r="3825" spans="1:5" ht="17.100000000000001" customHeight="1">
      <c r="A3825" s="147">
        <v>12975</v>
      </c>
      <c r="B3825" s="148" t="s">
        <v>21961</v>
      </c>
      <c r="C3825" s="149" t="s">
        <v>21560</v>
      </c>
      <c r="D3825" s="150">
        <v>1734.57</v>
      </c>
    </row>
    <row r="3826" spans="1:5" ht="17.100000000000001" customHeight="1">
      <c r="A3826" s="147">
        <v>8359</v>
      </c>
      <c r="B3826" s="148" t="s">
        <v>26063</v>
      </c>
      <c r="C3826" s="149" t="s">
        <v>21560</v>
      </c>
      <c r="D3826" s="150">
        <v>645.39</v>
      </c>
    </row>
    <row r="3827" spans="1:5" ht="17.100000000000001" customHeight="1">
      <c r="A3827" s="147">
        <v>8534</v>
      </c>
      <c r="B3827" s="148" t="s">
        <v>26064</v>
      </c>
      <c r="C3827" s="149" t="s">
        <v>21560</v>
      </c>
      <c r="D3827" s="150">
        <v>1106.32</v>
      </c>
    </row>
    <row r="3828" spans="1:5" ht="17.100000000000001" customHeight="1">
      <c r="A3828" s="147">
        <v>8016</v>
      </c>
      <c r="B3828" s="148" t="s">
        <v>26065</v>
      </c>
      <c r="C3828" s="149" t="s">
        <v>21560</v>
      </c>
      <c r="D3828" s="150">
        <v>2417.17</v>
      </c>
    </row>
    <row r="3829" spans="1:5" ht="17.100000000000001" customHeight="1">
      <c r="A3829" s="147">
        <v>7627</v>
      </c>
      <c r="B3829" s="148" t="s">
        <v>26066</v>
      </c>
      <c r="C3829" s="149" t="s">
        <v>21560</v>
      </c>
      <c r="D3829" s="150">
        <v>357.26</v>
      </c>
    </row>
    <row r="3830" spans="1:5" ht="17.100000000000001" customHeight="1">
      <c r="A3830" s="147">
        <v>12660</v>
      </c>
      <c r="B3830" s="148" t="s">
        <v>21962</v>
      </c>
      <c r="C3830" s="149" t="s">
        <v>21560</v>
      </c>
      <c r="D3830" s="150">
        <v>5217.68</v>
      </c>
    </row>
    <row r="3831" spans="1:5" ht="15" customHeight="1">
      <c r="A3831" s="147">
        <v>6902</v>
      </c>
      <c r="B3831" s="148" t="s">
        <v>26067</v>
      </c>
      <c r="C3831" s="149" t="s">
        <v>21560</v>
      </c>
      <c r="D3831" s="150">
        <v>10.36</v>
      </c>
      <c r="E3831" s="151" t="s">
        <v>22648</v>
      </c>
    </row>
    <row r="3832" spans="1:5" ht="15" customHeight="1">
      <c r="A3832" s="147">
        <v>12848</v>
      </c>
      <c r="B3832" s="148" t="s">
        <v>21963</v>
      </c>
      <c r="C3832" s="149" t="s">
        <v>21560</v>
      </c>
      <c r="D3832" s="150">
        <v>78.31</v>
      </c>
    </row>
    <row r="3833" spans="1:5" ht="15" customHeight="1">
      <c r="A3833" s="147">
        <v>12883</v>
      </c>
      <c r="B3833" s="148" t="s">
        <v>21964</v>
      </c>
      <c r="C3833" s="149" t="s">
        <v>21560</v>
      </c>
      <c r="D3833" s="150">
        <v>193.8</v>
      </c>
    </row>
    <row r="3834" spans="1:5" ht="17.100000000000001" customHeight="1">
      <c r="A3834" s="147">
        <v>12849</v>
      </c>
      <c r="B3834" s="148" t="s">
        <v>21965</v>
      </c>
      <c r="C3834" s="149" t="s">
        <v>21560</v>
      </c>
      <c r="D3834" s="150">
        <v>64.67</v>
      </c>
    </row>
    <row r="3835" spans="1:5" ht="17.100000000000001" customHeight="1">
      <c r="A3835" s="147">
        <v>12882</v>
      </c>
      <c r="B3835" s="148" t="s">
        <v>21966</v>
      </c>
      <c r="C3835" s="149" t="s">
        <v>21560</v>
      </c>
      <c r="D3835" s="150">
        <v>193.8</v>
      </c>
    </row>
    <row r="3836" spans="1:5" ht="15" customHeight="1">
      <c r="A3836" s="147">
        <v>906</v>
      </c>
      <c r="B3836" s="148" t="s">
        <v>26068</v>
      </c>
      <c r="C3836" s="149" t="s">
        <v>21560</v>
      </c>
      <c r="D3836" s="150">
        <v>70.459999999999994</v>
      </c>
      <c r="E3836" s="151" t="s">
        <v>22648</v>
      </c>
    </row>
    <row r="3837" spans="1:5" ht="15" customHeight="1">
      <c r="A3837" s="147">
        <v>13468</v>
      </c>
      <c r="B3837" s="148" t="s">
        <v>26069</v>
      </c>
      <c r="C3837" s="149" t="s">
        <v>21560</v>
      </c>
      <c r="D3837" s="150">
        <v>127.77</v>
      </c>
      <c r="E3837" s="151" t="s">
        <v>22648</v>
      </c>
    </row>
    <row r="3838" spans="1:5" ht="15" customHeight="1">
      <c r="A3838" s="147">
        <v>13469</v>
      </c>
      <c r="B3838" s="148" t="s">
        <v>26070</v>
      </c>
      <c r="C3838" s="149" t="s">
        <v>21560</v>
      </c>
      <c r="D3838" s="150">
        <v>155.41999999999999</v>
      </c>
      <c r="E3838" s="151" t="s">
        <v>22648</v>
      </c>
    </row>
    <row r="3839" spans="1:5" ht="15" customHeight="1">
      <c r="A3839" s="147">
        <v>907</v>
      </c>
      <c r="B3839" s="148" t="s">
        <v>26071</v>
      </c>
      <c r="C3839" s="149" t="s">
        <v>21560</v>
      </c>
      <c r="D3839" s="150">
        <v>70.459999999999994</v>
      </c>
      <c r="E3839" s="151" t="s">
        <v>22648</v>
      </c>
    </row>
    <row r="3840" spans="1:5" ht="15" customHeight="1">
      <c r="A3840" s="147">
        <v>938</v>
      </c>
      <c r="B3840" s="148" t="s">
        <v>26072</v>
      </c>
      <c r="C3840" s="149" t="s">
        <v>21560</v>
      </c>
      <c r="D3840" s="150">
        <v>513</v>
      </c>
      <c r="E3840" s="151" t="s">
        <v>22648</v>
      </c>
    </row>
    <row r="3841" spans="1:5" ht="15" customHeight="1">
      <c r="A3841" s="147">
        <v>13174</v>
      </c>
      <c r="B3841" s="148" t="s">
        <v>26073</v>
      </c>
      <c r="C3841" s="149" t="s">
        <v>21560</v>
      </c>
      <c r="D3841" s="150">
        <v>236.76</v>
      </c>
      <c r="E3841" s="151" t="s">
        <v>22648</v>
      </c>
    </row>
    <row r="3842" spans="1:5" ht="15" customHeight="1">
      <c r="A3842" s="147">
        <v>9000</v>
      </c>
      <c r="B3842" s="148" t="s">
        <v>26074</v>
      </c>
      <c r="C3842" s="149" t="s">
        <v>21560</v>
      </c>
      <c r="D3842" s="150">
        <v>1853.09</v>
      </c>
    </row>
    <row r="3843" spans="1:5" ht="15" customHeight="1">
      <c r="A3843" s="147">
        <v>10482</v>
      </c>
      <c r="B3843" s="148" t="s">
        <v>26075</v>
      </c>
      <c r="C3843" s="149" t="s">
        <v>21560</v>
      </c>
      <c r="D3843" s="150">
        <v>4063.81</v>
      </c>
    </row>
    <row r="3844" spans="1:5" ht="15" customHeight="1">
      <c r="A3844" s="147">
        <v>13176</v>
      </c>
      <c r="B3844" s="148" t="s">
        <v>26076</v>
      </c>
      <c r="C3844" s="149" t="s">
        <v>21560</v>
      </c>
      <c r="D3844" s="150">
        <v>6773.02</v>
      </c>
    </row>
    <row r="3845" spans="1:5" ht="15" customHeight="1">
      <c r="A3845" s="147">
        <v>939</v>
      </c>
      <c r="B3845" s="148" t="s">
        <v>26077</v>
      </c>
      <c r="C3845" s="149" t="s">
        <v>21560</v>
      </c>
      <c r="D3845" s="150">
        <v>144.69</v>
      </c>
      <c r="E3845" s="151" t="s">
        <v>22648</v>
      </c>
    </row>
    <row r="3846" spans="1:5" ht="15" customHeight="1">
      <c r="A3846" s="147">
        <v>940</v>
      </c>
      <c r="B3846" s="148" t="s">
        <v>26078</v>
      </c>
      <c r="C3846" s="149" t="s">
        <v>21560</v>
      </c>
      <c r="D3846" s="150">
        <v>171</v>
      </c>
      <c r="E3846" s="151" t="s">
        <v>22648</v>
      </c>
    </row>
    <row r="3847" spans="1:5" ht="15" customHeight="1">
      <c r="A3847" s="147">
        <v>9500</v>
      </c>
      <c r="B3847" s="148" t="s">
        <v>26079</v>
      </c>
      <c r="C3847" s="149" t="s">
        <v>21560</v>
      </c>
      <c r="D3847" s="150">
        <v>203.88</v>
      </c>
      <c r="E3847" s="151" t="s">
        <v>22648</v>
      </c>
    </row>
    <row r="3848" spans="1:5" ht="15" customHeight="1">
      <c r="A3848" s="147">
        <v>1579</v>
      </c>
      <c r="B3848" s="148" t="s">
        <v>26080</v>
      </c>
      <c r="C3848" s="149" t="s">
        <v>21560</v>
      </c>
      <c r="D3848" s="150">
        <v>1033.5</v>
      </c>
    </row>
    <row r="3849" spans="1:5" ht="15" customHeight="1">
      <c r="A3849" s="147">
        <v>1580</v>
      </c>
      <c r="B3849" s="148" t="s">
        <v>26081</v>
      </c>
      <c r="C3849" s="149" t="s">
        <v>21560</v>
      </c>
      <c r="D3849" s="150">
        <v>494.38</v>
      </c>
      <c r="E3849" s="151" t="s">
        <v>22648</v>
      </c>
    </row>
    <row r="3850" spans="1:5" ht="17.100000000000001" customHeight="1">
      <c r="A3850" s="147">
        <v>8406</v>
      </c>
      <c r="B3850" s="148" t="s">
        <v>26082</v>
      </c>
      <c r="C3850" s="149" t="s">
        <v>21560</v>
      </c>
      <c r="D3850" s="150">
        <v>494.38</v>
      </c>
      <c r="E3850" s="151" t="s">
        <v>22648</v>
      </c>
    </row>
    <row r="3851" spans="1:5" ht="15" customHeight="1">
      <c r="A3851" s="147">
        <v>11830</v>
      </c>
      <c r="B3851" s="148" t="s">
        <v>21945</v>
      </c>
      <c r="C3851" s="149" t="s">
        <v>21560</v>
      </c>
      <c r="D3851" s="150">
        <v>36.44</v>
      </c>
    </row>
    <row r="3852" spans="1:5" ht="17.100000000000001" customHeight="1">
      <c r="A3852" s="147">
        <v>9088</v>
      </c>
      <c r="B3852" s="148" t="s">
        <v>26083</v>
      </c>
      <c r="C3852" s="149" t="s">
        <v>21560</v>
      </c>
      <c r="D3852" s="150">
        <v>23.13</v>
      </c>
    </row>
    <row r="3853" spans="1:5" ht="15" customHeight="1">
      <c r="A3853" s="147">
        <v>1581</v>
      </c>
      <c r="B3853" s="148" t="s">
        <v>21967</v>
      </c>
      <c r="C3853" s="149" t="s">
        <v>21570</v>
      </c>
      <c r="D3853" s="150">
        <v>15.03</v>
      </c>
    </row>
    <row r="3854" spans="1:5" ht="15" customHeight="1">
      <c r="A3854" s="147">
        <v>11196</v>
      </c>
      <c r="B3854" s="148" t="s">
        <v>26084</v>
      </c>
      <c r="C3854" s="149" t="s">
        <v>21560</v>
      </c>
      <c r="D3854" s="150">
        <v>1809.48</v>
      </c>
    </row>
    <row r="3855" spans="1:5" ht="15" customHeight="1">
      <c r="A3855" s="147">
        <v>12851</v>
      </c>
      <c r="B3855" s="148" t="s">
        <v>21968</v>
      </c>
      <c r="C3855" s="149" t="s">
        <v>21560</v>
      </c>
      <c r="D3855" s="150">
        <v>461.27</v>
      </c>
    </row>
    <row r="3856" spans="1:5" ht="15" customHeight="1">
      <c r="A3856" s="147">
        <v>10772</v>
      </c>
      <c r="B3856" s="148" t="s">
        <v>33431</v>
      </c>
      <c r="C3856" s="149" t="s">
        <v>21560</v>
      </c>
      <c r="D3856" s="150">
        <v>35.33</v>
      </c>
    </row>
    <row r="3857" spans="1:5" ht="17.100000000000001" customHeight="1">
      <c r="A3857" s="147">
        <v>10773</v>
      </c>
      <c r="B3857" s="148" t="s">
        <v>26085</v>
      </c>
      <c r="C3857" s="149" t="s">
        <v>21560</v>
      </c>
      <c r="D3857" s="150">
        <v>112.45</v>
      </c>
    </row>
    <row r="3858" spans="1:5" ht="15" customHeight="1">
      <c r="A3858" s="147">
        <v>10771</v>
      </c>
      <c r="B3858" s="148" t="s">
        <v>26086</v>
      </c>
      <c r="C3858" s="149" t="s">
        <v>21560</v>
      </c>
      <c r="D3858" s="150">
        <v>143.58000000000001</v>
      </c>
    </row>
    <row r="3859" spans="1:5" ht="15" customHeight="1">
      <c r="A3859" s="147">
        <v>13180</v>
      </c>
      <c r="B3859" s="148" t="s">
        <v>26087</v>
      </c>
      <c r="C3859" s="149" t="s">
        <v>21560</v>
      </c>
      <c r="D3859" s="150">
        <v>338.64</v>
      </c>
    </row>
    <row r="3860" spans="1:5" ht="15" customHeight="1">
      <c r="A3860" s="147">
        <v>13177</v>
      </c>
      <c r="B3860" s="148" t="s">
        <v>26088</v>
      </c>
      <c r="C3860" s="149" t="s">
        <v>21560</v>
      </c>
      <c r="D3860" s="150">
        <v>88.03</v>
      </c>
    </row>
    <row r="3861" spans="1:5" ht="15" customHeight="1">
      <c r="A3861" s="147">
        <v>13181</v>
      </c>
      <c r="B3861" s="148" t="s">
        <v>26089</v>
      </c>
      <c r="C3861" s="149" t="s">
        <v>21560</v>
      </c>
      <c r="D3861" s="150">
        <v>406.36</v>
      </c>
    </row>
    <row r="3862" spans="1:5" ht="15" customHeight="1">
      <c r="A3862" s="147">
        <v>13178</v>
      </c>
      <c r="B3862" s="148" t="s">
        <v>26090</v>
      </c>
      <c r="C3862" s="149" t="s">
        <v>21560</v>
      </c>
      <c r="D3862" s="150">
        <v>100.27</v>
      </c>
    </row>
    <row r="3863" spans="1:5" ht="15" customHeight="1">
      <c r="A3863" s="147">
        <v>13179</v>
      </c>
      <c r="B3863" s="148" t="s">
        <v>26091</v>
      </c>
      <c r="C3863" s="149" t="s">
        <v>21560</v>
      </c>
      <c r="D3863" s="150">
        <v>100.27</v>
      </c>
    </row>
    <row r="3864" spans="1:5" ht="15" customHeight="1">
      <c r="A3864" s="147">
        <v>132</v>
      </c>
      <c r="B3864" s="148" t="s">
        <v>26092</v>
      </c>
      <c r="C3864" s="149" t="s">
        <v>21560</v>
      </c>
      <c r="D3864" s="150">
        <v>77.709999999999994</v>
      </c>
      <c r="E3864" s="151" t="s">
        <v>22648</v>
      </c>
    </row>
    <row r="3865" spans="1:5" ht="15" customHeight="1">
      <c r="A3865" s="147">
        <v>1939</v>
      </c>
      <c r="B3865" s="148" t="s">
        <v>26093</v>
      </c>
      <c r="C3865" s="149" t="s">
        <v>21560</v>
      </c>
      <c r="D3865" s="150">
        <v>77.709999999999994</v>
      </c>
      <c r="E3865" s="151" t="s">
        <v>22648</v>
      </c>
    </row>
    <row r="3866" spans="1:5" ht="15" customHeight="1">
      <c r="A3866" s="147">
        <v>6900</v>
      </c>
      <c r="B3866" s="148" t="s">
        <v>26094</v>
      </c>
      <c r="C3866" s="149" t="s">
        <v>21560</v>
      </c>
      <c r="D3866" s="150">
        <v>108.8</v>
      </c>
      <c r="E3866" s="151" t="s">
        <v>22648</v>
      </c>
    </row>
    <row r="3867" spans="1:5" ht="15" customHeight="1">
      <c r="A3867" s="147">
        <v>11838</v>
      </c>
      <c r="B3867" s="148" t="s">
        <v>26095</v>
      </c>
      <c r="C3867" s="149" t="s">
        <v>21560</v>
      </c>
      <c r="D3867" s="150">
        <v>108.8</v>
      </c>
      <c r="E3867" s="151" t="s">
        <v>22648</v>
      </c>
    </row>
    <row r="3868" spans="1:5" ht="15" customHeight="1">
      <c r="A3868" s="147">
        <v>12665</v>
      </c>
      <c r="B3868" s="148" t="s">
        <v>26096</v>
      </c>
      <c r="C3868" s="149" t="s">
        <v>21560</v>
      </c>
      <c r="D3868" s="150">
        <v>158.05000000000001</v>
      </c>
    </row>
    <row r="3869" spans="1:5" ht="15" customHeight="1">
      <c r="A3869" s="147">
        <v>2042</v>
      </c>
      <c r="B3869" s="148" t="s">
        <v>26097</v>
      </c>
      <c r="C3869" s="149" t="s">
        <v>21560</v>
      </c>
      <c r="D3869" s="150">
        <v>18.670000000000002</v>
      </c>
    </row>
    <row r="3870" spans="1:5" ht="15" customHeight="1">
      <c r="A3870" s="147">
        <v>2043</v>
      </c>
      <c r="B3870" s="148" t="s">
        <v>26098</v>
      </c>
      <c r="C3870" s="149" t="s">
        <v>21560</v>
      </c>
      <c r="D3870" s="150">
        <v>70.989999999999995</v>
      </c>
    </row>
    <row r="3871" spans="1:5" ht="15" customHeight="1">
      <c r="A3871" s="147">
        <v>2044</v>
      </c>
      <c r="B3871" s="148" t="s">
        <v>26099</v>
      </c>
      <c r="C3871" s="149" t="s">
        <v>21560</v>
      </c>
      <c r="D3871" s="150">
        <v>44.38</v>
      </c>
    </row>
    <row r="3872" spans="1:5" ht="15" customHeight="1">
      <c r="A3872" s="147">
        <v>2045</v>
      </c>
      <c r="B3872" s="148" t="s">
        <v>26100</v>
      </c>
      <c r="C3872" s="149" t="s">
        <v>21560</v>
      </c>
      <c r="D3872" s="150">
        <v>47.95</v>
      </c>
    </row>
    <row r="3873" spans="1:5" ht="15" customHeight="1">
      <c r="A3873" s="147">
        <v>2046</v>
      </c>
      <c r="B3873" s="148" t="s">
        <v>26101</v>
      </c>
      <c r="C3873" s="149" t="s">
        <v>21560</v>
      </c>
      <c r="D3873" s="150">
        <v>53.26</v>
      </c>
    </row>
    <row r="3874" spans="1:5" ht="15" customHeight="1">
      <c r="A3874" s="147">
        <v>2047</v>
      </c>
      <c r="B3874" s="148" t="s">
        <v>26102</v>
      </c>
      <c r="C3874" s="149" t="s">
        <v>21560</v>
      </c>
      <c r="D3874" s="150">
        <v>22.33</v>
      </c>
      <c r="E3874" s="151" t="s">
        <v>22648</v>
      </c>
    </row>
    <row r="3875" spans="1:5" ht="15" customHeight="1">
      <c r="A3875" s="147">
        <v>2048</v>
      </c>
      <c r="B3875" s="148" t="s">
        <v>26103</v>
      </c>
      <c r="C3875" s="149" t="s">
        <v>21560</v>
      </c>
      <c r="D3875" s="150">
        <v>27.87</v>
      </c>
      <c r="E3875" s="151" t="s">
        <v>22648</v>
      </c>
    </row>
    <row r="3876" spans="1:5" ht="15" customHeight="1">
      <c r="A3876" s="147">
        <v>2049</v>
      </c>
      <c r="B3876" s="148" t="s">
        <v>26104</v>
      </c>
      <c r="C3876" s="149" t="s">
        <v>21560</v>
      </c>
      <c r="D3876" s="150">
        <v>70.989999999999995</v>
      </c>
    </row>
    <row r="3877" spans="1:5" ht="15" customHeight="1">
      <c r="A3877" s="147">
        <v>11097</v>
      </c>
      <c r="B3877" s="148" t="s">
        <v>26105</v>
      </c>
      <c r="C3877" s="149" t="s">
        <v>21560</v>
      </c>
      <c r="D3877" s="150">
        <v>47.44</v>
      </c>
    </row>
    <row r="3878" spans="1:5" ht="15" customHeight="1">
      <c r="A3878" s="147">
        <v>7959</v>
      </c>
      <c r="B3878" s="148" t="s">
        <v>26106</v>
      </c>
      <c r="C3878" s="149" t="s">
        <v>21560</v>
      </c>
      <c r="D3878" s="150">
        <v>56.99</v>
      </c>
      <c r="E3878" s="151" t="s">
        <v>22648</v>
      </c>
    </row>
    <row r="3879" spans="1:5" ht="15" customHeight="1">
      <c r="A3879" s="147">
        <v>10341</v>
      </c>
      <c r="B3879" s="148" t="s">
        <v>21969</v>
      </c>
      <c r="C3879" s="149" t="s">
        <v>21560</v>
      </c>
      <c r="D3879" s="150">
        <v>1370.48</v>
      </c>
    </row>
    <row r="3880" spans="1:5" ht="15" customHeight="1">
      <c r="A3880" s="147">
        <v>9223</v>
      </c>
      <c r="B3880" s="148" t="s">
        <v>26107</v>
      </c>
      <c r="C3880" s="149" t="s">
        <v>21560</v>
      </c>
      <c r="D3880" s="150">
        <v>192.67</v>
      </c>
    </row>
    <row r="3881" spans="1:5" ht="15" customHeight="1">
      <c r="A3881" s="147">
        <v>11929</v>
      </c>
      <c r="B3881" s="148" t="s">
        <v>22409</v>
      </c>
      <c r="C3881" s="149" t="s">
        <v>21560</v>
      </c>
      <c r="D3881" s="150">
        <v>5347.8</v>
      </c>
    </row>
    <row r="3882" spans="1:5" ht="15" customHeight="1">
      <c r="A3882" s="147">
        <v>11930</v>
      </c>
      <c r="B3882" s="148" t="s">
        <v>22410</v>
      </c>
      <c r="C3882" s="149" t="s">
        <v>21560</v>
      </c>
      <c r="D3882" s="150">
        <v>2939.41</v>
      </c>
    </row>
    <row r="3883" spans="1:5" ht="15" customHeight="1">
      <c r="A3883" s="147">
        <v>11928</v>
      </c>
      <c r="B3883" s="148" t="s">
        <v>22412</v>
      </c>
      <c r="C3883" s="149" t="s">
        <v>21560</v>
      </c>
      <c r="D3883" s="150">
        <v>3127.86</v>
      </c>
    </row>
    <row r="3884" spans="1:5" ht="15" customHeight="1">
      <c r="A3884" s="147">
        <v>7336</v>
      </c>
      <c r="B3884" s="148" t="s">
        <v>26108</v>
      </c>
      <c r="C3884" s="149" t="s">
        <v>21560</v>
      </c>
      <c r="D3884" s="150">
        <v>10.63</v>
      </c>
    </row>
    <row r="3885" spans="1:5" ht="15" customHeight="1">
      <c r="A3885" s="147">
        <v>7543</v>
      </c>
      <c r="B3885" s="148" t="s">
        <v>21943</v>
      </c>
      <c r="C3885" s="149" t="s">
        <v>21560</v>
      </c>
      <c r="D3885" s="150">
        <v>350.97</v>
      </c>
    </row>
    <row r="3886" spans="1:5" ht="17.100000000000001" customHeight="1">
      <c r="A3886" s="147">
        <v>7978</v>
      </c>
      <c r="B3886" s="148" t="s">
        <v>26109</v>
      </c>
      <c r="C3886" s="149" t="s">
        <v>21560</v>
      </c>
      <c r="D3886" s="150">
        <v>190.53</v>
      </c>
    </row>
    <row r="3887" spans="1:5" ht="15" customHeight="1">
      <c r="A3887" s="147">
        <v>10472</v>
      </c>
      <c r="B3887" s="148" t="s">
        <v>26110</v>
      </c>
      <c r="C3887" s="149" t="s">
        <v>21560</v>
      </c>
      <c r="D3887" s="150">
        <v>4.8</v>
      </c>
    </row>
    <row r="3888" spans="1:5" ht="15" customHeight="1">
      <c r="A3888" s="147">
        <v>9899</v>
      </c>
      <c r="B3888" s="148" t="s">
        <v>26111</v>
      </c>
      <c r="C3888" s="149" t="s">
        <v>21560</v>
      </c>
      <c r="D3888" s="150">
        <v>111.84</v>
      </c>
    </row>
    <row r="3889" spans="1:5" ht="15" customHeight="1">
      <c r="A3889" s="147">
        <v>9023</v>
      </c>
      <c r="B3889" s="148" t="s">
        <v>26112</v>
      </c>
      <c r="C3889" s="149" t="s">
        <v>21560</v>
      </c>
      <c r="D3889" s="150">
        <v>715.09</v>
      </c>
    </row>
    <row r="3890" spans="1:5" ht="15" customHeight="1">
      <c r="A3890" s="147">
        <v>9024</v>
      </c>
      <c r="B3890" s="148" t="s">
        <v>26113</v>
      </c>
      <c r="C3890" s="149" t="s">
        <v>21560</v>
      </c>
      <c r="D3890" s="150">
        <v>807.74</v>
      </c>
    </row>
    <row r="3891" spans="1:5" ht="15" customHeight="1">
      <c r="A3891" s="147">
        <v>9025</v>
      </c>
      <c r="B3891" s="148" t="s">
        <v>26114</v>
      </c>
      <c r="C3891" s="149" t="s">
        <v>21560</v>
      </c>
      <c r="D3891" s="150">
        <v>986.67</v>
      </c>
    </row>
    <row r="3892" spans="1:5" ht="15" customHeight="1">
      <c r="A3892" s="147">
        <v>608</v>
      </c>
      <c r="B3892" s="148" t="s">
        <v>26115</v>
      </c>
      <c r="C3892" s="149" t="s">
        <v>21560</v>
      </c>
      <c r="D3892" s="150">
        <v>460.51</v>
      </c>
    </row>
    <row r="3893" spans="1:5" ht="15" customHeight="1">
      <c r="A3893" s="147">
        <v>9026</v>
      </c>
      <c r="B3893" s="148" t="s">
        <v>26116</v>
      </c>
      <c r="C3893" s="149" t="s">
        <v>21560</v>
      </c>
      <c r="D3893" s="150">
        <v>1349.74</v>
      </c>
    </row>
    <row r="3894" spans="1:5" ht="15" customHeight="1">
      <c r="A3894" s="147">
        <v>9027</v>
      </c>
      <c r="B3894" s="148" t="s">
        <v>26117</v>
      </c>
      <c r="C3894" s="149" t="s">
        <v>21560</v>
      </c>
      <c r="D3894" s="150">
        <v>1509.89</v>
      </c>
    </row>
    <row r="3895" spans="1:5" ht="15" customHeight="1">
      <c r="A3895" s="147">
        <v>9021</v>
      </c>
      <c r="B3895" s="148" t="s">
        <v>26118</v>
      </c>
      <c r="C3895" s="149" t="s">
        <v>21560</v>
      </c>
      <c r="D3895" s="150">
        <v>536.76</v>
      </c>
    </row>
    <row r="3896" spans="1:5" ht="15" customHeight="1">
      <c r="A3896" s="147">
        <v>9022</v>
      </c>
      <c r="B3896" s="148" t="s">
        <v>26119</v>
      </c>
      <c r="C3896" s="149" t="s">
        <v>21560</v>
      </c>
      <c r="D3896" s="150">
        <v>612.95000000000005</v>
      </c>
    </row>
    <row r="3897" spans="1:5" ht="17.100000000000001" customHeight="1">
      <c r="A3897" s="147">
        <v>11147</v>
      </c>
      <c r="B3897" s="148" t="s">
        <v>26120</v>
      </c>
      <c r="C3897" s="149" t="s">
        <v>21560</v>
      </c>
      <c r="D3897" s="150">
        <v>9560.7000000000007</v>
      </c>
    </row>
    <row r="3898" spans="1:5" ht="17.100000000000001" customHeight="1">
      <c r="A3898" s="147">
        <v>11148</v>
      </c>
      <c r="B3898" s="148" t="s">
        <v>26121</v>
      </c>
      <c r="C3898" s="149" t="s">
        <v>21560</v>
      </c>
      <c r="D3898" s="150">
        <v>7848.33</v>
      </c>
    </row>
    <row r="3899" spans="1:5" ht="17.100000000000001" customHeight="1">
      <c r="A3899" s="147">
        <v>11131</v>
      </c>
      <c r="B3899" s="148" t="s">
        <v>26122</v>
      </c>
      <c r="C3899" s="149" t="s">
        <v>21560</v>
      </c>
      <c r="D3899" s="150">
        <v>1211.48</v>
      </c>
    </row>
    <row r="3900" spans="1:5" ht="15" customHeight="1">
      <c r="A3900" s="147">
        <v>12388</v>
      </c>
      <c r="B3900" s="148" t="s">
        <v>26123</v>
      </c>
      <c r="C3900" s="149" t="s">
        <v>21560</v>
      </c>
      <c r="D3900" s="150">
        <v>73.59</v>
      </c>
    </row>
    <row r="3901" spans="1:5" ht="15" customHeight="1">
      <c r="A3901" s="147">
        <v>10409</v>
      </c>
      <c r="B3901" s="148" t="s">
        <v>26124</v>
      </c>
      <c r="C3901" s="149" t="s">
        <v>21560</v>
      </c>
      <c r="D3901" s="150">
        <v>12.67</v>
      </c>
    </row>
    <row r="3902" spans="1:5" ht="15" customHeight="1">
      <c r="A3902" s="147">
        <v>7546</v>
      </c>
      <c r="B3902" s="148" t="s">
        <v>26125</v>
      </c>
      <c r="C3902" s="149" t="s">
        <v>21560</v>
      </c>
      <c r="D3902" s="150">
        <v>9.44</v>
      </c>
    </row>
    <row r="3903" spans="1:5" ht="15" customHeight="1">
      <c r="A3903" s="147">
        <v>8470</v>
      </c>
      <c r="B3903" s="148" t="s">
        <v>26126</v>
      </c>
      <c r="C3903" s="149" t="s">
        <v>21560</v>
      </c>
      <c r="D3903" s="150">
        <v>6.95</v>
      </c>
      <c r="E3903" s="151" t="s">
        <v>22648</v>
      </c>
    </row>
    <row r="3904" spans="1:5" ht="15" customHeight="1">
      <c r="A3904" s="147">
        <v>7547</v>
      </c>
      <c r="B3904" s="148" t="s">
        <v>26127</v>
      </c>
      <c r="C3904" s="149" t="s">
        <v>21560</v>
      </c>
      <c r="D3904" s="150">
        <v>18.170000000000002</v>
      </c>
    </row>
    <row r="3905" spans="1:5" ht="15" customHeight="1">
      <c r="A3905" s="147">
        <v>10468</v>
      </c>
      <c r="B3905" s="148" t="s">
        <v>26128</v>
      </c>
      <c r="C3905" s="149" t="s">
        <v>21560</v>
      </c>
      <c r="D3905" s="150">
        <v>1.92</v>
      </c>
    </row>
    <row r="3906" spans="1:5" ht="15" customHeight="1">
      <c r="A3906" s="147">
        <v>12353</v>
      </c>
      <c r="B3906" s="148" t="s">
        <v>26129</v>
      </c>
      <c r="C3906" s="149" t="s">
        <v>21560</v>
      </c>
      <c r="D3906" s="150">
        <v>5.08</v>
      </c>
    </row>
    <row r="3907" spans="1:5" ht="15" customHeight="1">
      <c r="A3907" s="147">
        <v>12354</v>
      </c>
      <c r="B3907" s="148" t="s">
        <v>26130</v>
      </c>
      <c r="C3907" s="149" t="s">
        <v>21560</v>
      </c>
      <c r="D3907" s="150">
        <v>9.07</v>
      </c>
    </row>
    <row r="3908" spans="1:5" ht="15" customHeight="1">
      <c r="A3908" s="147">
        <v>10466</v>
      </c>
      <c r="B3908" s="148" t="s">
        <v>26131</v>
      </c>
      <c r="C3908" s="149" t="s">
        <v>21560</v>
      </c>
      <c r="D3908" s="150">
        <v>66.739999999999995</v>
      </c>
    </row>
    <row r="3909" spans="1:5" ht="15" customHeight="1">
      <c r="A3909" s="147">
        <v>10465</v>
      </c>
      <c r="B3909" s="148" t="s">
        <v>26132</v>
      </c>
      <c r="C3909" s="149" t="s">
        <v>21560</v>
      </c>
      <c r="D3909" s="150">
        <v>2</v>
      </c>
    </row>
    <row r="3910" spans="1:5" ht="15" customHeight="1">
      <c r="A3910" s="147">
        <v>10464</v>
      </c>
      <c r="B3910" s="148" t="s">
        <v>26133</v>
      </c>
      <c r="C3910" s="149" t="s">
        <v>21560</v>
      </c>
      <c r="D3910" s="150">
        <v>4.5999999999999996</v>
      </c>
    </row>
    <row r="3911" spans="1:5" ht="15" customHeight="1">
      <c r="A3911" s="147">
        <v>10467</v>
      </c>
      <c r="B3911" s="148" t="s">
        <v>26134</v>
      </c>
      <c r="C3911" s="149" t="s">
        <v>21560</v>
      </c>
      <c r="D3911" s="150">
        <v>66.739999999999995</v>
      </c>
    </row>
    <row r="3912" spans="1:5" ht="15" customHeight="1">
      <c r="A3912" s="147">
        <v>10463</v>
      </c>
      <c r="B3912" s="148" t="s">
        <v>26135</v>
      </c>
      <c r="C3912" s="149" t="s">
        <v>21560</v>
      </c>
      <c r="D3912" s="150">
        <v>29.89</v>
      </c>
      <c r="E3912" s="151" t="s">
        <v>22648</v>
      </c>
    </row>
    <row r="3913" spans="1:5" ht="15" customHeight="1">
      <c r="A3913" s="147">
        <v>10462</v>
      </c>
      <c r="B3913" s="148" t="s">
        <v>26136</v>
      </c>
      <c r="C3913" s="149" t="s">
        <v>21560</v>
      </c>
      <c r="D3913" s="150">
        <v>5.97</v>
      </c>
    </row>
    <row r="3914" spans="1:5" ht="17.100000000000001" customHeight="1">
      <c r="A3914" s="147">
        <v>8573</v>
      </c>
      <c r="B3914" s="148" t="s">
        <v>26137</v>
      </c>
      <c r="C3914" s="149" t="s">
        <v>21560</v>
      </c>
      <c r="D3914" s="150">
        <v>95.47</v>
      </c>
    </row>
    <row r="3915" spans="1:5" ht="17.100000000000001" customHeight="1">
      <c r="A3915" s="147">
        <v>8572</v>
      </c>
      <c r="B3915" s="148" t="s">
        <v>26138</v>
      </c>
      <c r="C3915" s="149" t="s">
        <v>21560</v>
      </c>
      <c r="D3915" s="150">
        <v>97.17</v>
      </c>
    </row>
    <row r="3916" spans="1:5" ht="17.100000000000001" customHeight="1">
      <c r="A3916" s="147">
        <v>8574</v>
      </c>
      <c r="B3916" s="148" t="s">
        <v>26139</v>
      </c>
      <c r="C3916" s="149" t="s">
        <v>21560</v>
      </c>
      <c r="D3916" s="150">
        <v>107</v>
      </c>
    </row>
    <row r="3917" spans="1:5" ht="15" customHeight="1">
      <c r="A3917" s="147">
        <v>9872</v>
      </c>
      <c r="B3917" s="148" t="s">
        <v>26140</v>
      </c>
      <c r="C3917" s="149" t="s">
        <v>21560</v>
      </c>
      <c r="D3917" s="150">
        <v>4.37</v>
      </c>
    </row>
    <row r="3918" spans="1:5" ht="15" customHeight="1">
      <c r="A3918" s="147">
        <v>10469</v>
      </c>
      <c r="B3918" s="148" t="s">
        <v>26141</v>
      </c>
      <c r="C3918" s="149" t="s">
        <v>21560</v>
      </c>
      <c r="D3918" s="150">
        <v>22.2</v>
      </c>
    </row>
    <row r="3919" spans="1:5" ht="15" customHeight="1">
      <c r="A3919" s="147">
        <v>10471</v>
      </c>
      <c r="B3919" s="148" t="s">
        <v>26142</v>
      </c>
      <c r="C3919" s="149" t="s">
        <v>21560</v>
      </c>
      <c r="D3919" s="150">
        <v>10.69</v>
      </c>
    </row>
    <row r="3920" spans="1:5" ht="15" customHeight="1">
      <c r="A3920" s="147">
        <v>10477</v>
      </c>
      <c r="B3920" s="148" t="s">
        <v>26143</v>
      </c>
      <c r="C3920" s="149" t="s">
        <v>21560</v>
      </c>
      <c r="D3920" s="150">
        <v>205.35</v>
      </c>
    </row>
    <row r="3921" spans="1:5" ht="15" customHeight="1">
      <c r="A3921" s="147">
        <v>10478</v>
      </c>
      <c r="B3921" s="148" t="s">
        <v>26144</v>
      </c>
      <c r="C3921" s="149" t="s">
        <v>21560</v>
      </c>
      <c r="D3921" s="150">
        <v>228.12</v>
      </c>
    </row>
    <row r="3922" spans="1:5" ht="15" customHeight="1">
      <c r="A3922" s="147">
        <v>10474</v>
      </c>
      <c r="B3922" s="148" t="s">
        <v>26145</v>
      </c>
      <c r="C3922" s="149" t="s">
        <v>21560</v>
      </c>
      <c r="D3922" s="150">
        <v>4.5599999999999996</v>
      </c>
    </row>
    <row r="3923" spans="1:5" ht="15" customHeight="1">
      <c r="A3923" s="147">
        <v>10473</v>
      </c>
      <c r="B3923" s="148" t="s">
        <v>26146</v>
      </c>
      <c r="C3923" s="149" t="s">
        <v>21560</v>
      </c>
      <c r="D3923" s="150">
        <v>4.8</v>
      </c>
    </row>
    <row r="3924" spans="1:5" ht="15" customHeight="1">
      <c r="A3924" s="147">
        <v>7977</v>
      </c>
      <c r="B3924" s="148" t="s">
        <v>26147</v>
      </c>
      <c r="C3924" s="149" t="s">
        <v>21560</v>
      </c>
      <c r="D3924" s="150">
        <v>68.37</v>
      </c>
    </row>
    <row r="3925" spans="1:5" ht="15" customHeight="1">
      <c r="A3925" s="147">
        <v>7976</v>
      </c>
      <c r="B3925" s="148" t="s">
        <v>26148</v>
      </c>
      <c r="C3925" s="149" t="s">
        <v>21560</v>
      </c>
      <c r="D3925" s="150">
        <v>106.36</v>
      </c>
    </row>
    <row r="3926" spans="1:5" ht="15" customHeight="1">
      <c r="A3926" s="147">
        <v>9378</v>
      </c>
      <c r="B3926" s="148" t="s">
        <v>21946</v>
      </c>
      <c r="C3926" s="149" t="s">
        <v>21560</v>
      </c>
      <c r="D3926" s="150">
        <v>370.91</v>
      </c>
    </row>
    <row r="3927" spans="1:5" ht="17.100000000000001" customHeight="1">
      <c r="A3927" s="147">
        <v>12095</v>
      </c>
      <c r="B3927" s="148" t="s">
        <v>21990</v>
      </c>
      <c r="C3927" s="149" t="s">
        <v>21560</v>
      </c>
      <c r="D3927" s="150">
        <v>68.040000000000006</v>
      </c>
    </row>
    <row r="3928" spans="1:5" ht="25.5" customHeight="1">
      <c r="A3928" s="147">
        <v>12094</v>
      </c>
      <c r="B3928" s="148" t="s">
        <v>21991</v>
      </c>
      <c r="C3928" s="149" t="s">
        <v>21560</v>
      </c>
      <c r="D3928" s="150">
        <v>68.040000000000006</v>
      </c>
    </row>
    <row r="3929" spans="1:5" ht="15" customHeight="1">
      <c r="A3929" s="147">
        <v>7337</v>
      </c>
      <c r="B3929" s="148" t="s">
        <v>26149</v>
      </c>
      <c r="C3929" s="149" t="s">
        <v>21560</v>
      </c>
      <c r="D3929" s="150">
        <v>2.97</v>
      </c>
    </row>
    <row r="3930" spans="1:5" ht="15" customHeight="1">
      <c r="A3930" s="147">
        <v>10476</v>
      </c>
      <c r="B3930" s="148" t="s">
        <v>26150</v>
      </c>
      <c r="C3930" s="149" t="s">
        <v>21560</v>
      </c>
      <c r="D3930" s="150">
        <v>4.68</v>
      </c>
    </row>
    <row r="3931" spans="1:5" ht="15" customHeight="1">
      <c r="A3931" s="147">
        <v>10475</v>
      </c>
      <c r="B3931" s="148" t="s">
        <v>26151</v>
      </c>
      <c r="C3931" s="149" t="s">
        <v>21560</v>
      </c>
      <c r="D3931" s="150">
        <v>5.48</v>
      </c>
    </row>
    <row r="3932" spans="1:5" ht="17.100000000000001" customHeight="1">
      <c r="A3932" s="147">
        <v>1655</v>
      </c>
      <c r="B3932" s="148" t="s">
        <v>26152</v>
      </c>
      <c r="C3932" s="149" t="s">
        <v>21571</v>
      </c>
      <c r="D3932" s="150">
        <v>245.61</v>
      </c>
    </row>
    <row r="3933" spans="1:5" ht="15" customHeight="1">
      <c r="A3933" s="147">
        <v>1656</v>
      </c>
      <c r="B3933" s="148" t="s">
        <v>26153</v>
      </c>
      <c r="C3933" s="149" t="s">
        <v>21571</v>
      </c>
      <c r="D3933" s="150">
        <v>126.65</v>
      </c>
    </row>
    <row r="3934" spans="1:5" ht="15" customHeight="1">
      <c r="A3934" s="147">
        <v>1657</v>
      </c>
      <c r="B3934" s="148" t="s">
        <v>26154</v>
      </c>
      <c r="C3934" s="149" t="s">
        <v>21563</v>
      </c>
      <c r="D3934" s="150">
        <v>11.39</v>
      </c>
      <c r="E3934" s="151" t="s">
        <v>22648</v>
      </c>
    </row>
    <row r="3935" spans="1:5" ht="15" customHeight="1">
      <c r="A3935" s="147">
        <v>7548</v>
      </c>
      <c r="B3935" s="148" t="s">
        <v>21947</v>
      </c>
      <c r="C3935" s="149" t="s">
        <v>21560</v>
      </c>
      <c r="D3935" s="150">
        <v>40.24</v>
      </c>
    </row>
    <row r="3936" spans="1:5" ht="15" customHeight="1">
      <c r="A3936" s="147">
        <v>11112</v>
      </c>
      <c r="B3936" s="148" t="s">
        <v>21948</v>
      </c>
      <c r="C3936" s="149" t="s">
        <v>21560</v>
      </c>
      <c r="D3936" s="150">
        <v>17.5</v>
      </c>
    </row>
    <row r="3937" spans="1:4" ht="15" customHeight="1">
      <c r="A3937" s="147">
        <v>9376</v>
      </c>
      <c r="B3937" s="148" t="s">
        <v>26155</v>
      </c>
      <c r="C3937" s="149" t="s">
        <v>21560</v>
      </c>
      <c r="D3937" s="150">
        <v>562.4</v>
      </c>
    </row>
    <row r="3938" spans="1:4" ht="15" customHeight="1">
      <c r="A3938" s="147">
        <v>9377</v>
      </c>
      <c r="B3938" s="148" t="s">
        <v>26156</v>
      </c>
      <c r="C3938" s="149" t="s">
        <v>21560</v>
      </c>
      <c r="D3938" s="150">
        <v>529.20000000000005</v>
      </c>
    </row>
    <row r="3939" spans="1:4" ht="15" customHeight="1">
      <c r="A3939" s="147">
        <v>7338</v>
      </c>
      <c r="B3939" s="148" t="s">
        <v>26157</v>
      </c>
      <c r="C3939" s="149" t="s">
        <v>21560</v>
      </c>
      <c r="D3939" s="150">
        <v>4.6100000000000003</v>
      </c>
    </row>
    <row r="3940" spans="1:4" ht="15" customHeight="1">
      <c r="A3940" s="147">
        <v>11829</v>
      </c>
      <c r="B3940" s="148" t="s">
        <v>26158</v>
      </c>
      <c r="C3940" s="149" t="s">
        <v>21560</v>
      </c>
      <c r="D3940" s="150">
        <v>24.37</v>
      </c>
    </row>
    <row r="3941" spans="1:4" ht="15" customHeight="1">
      <c r="A3941" s="147">
        <v>11827</v>
      </c>
      <c r="B3941" s="148" t="s">
        <v>26159</v>
      </c>
      <c r="C3941" s="149" t="s">
        <v>21560</v>
      </c>
      <c r="D3941" s="150">
        <v>29.13</v>
      </c>
    </row>
    <row r="3942" spans="1:4" ht="15" customHeight="1">
      <c r="A3942" s="147">
        <v>10276</v>
      </c>
      <c r="B3942" s="148" t="s">
        <v>21949</v>
      </c>
      <c r="C3942" s="149" t="s">
        <v>21560</v>
      </c>
      <c r="D3942" s="150">
        <v>208.63</v>
      </c>
    </row>
    <row r="3943" spans="1:4" ht="15" customHeight="1">
      <c r="A3943" s="147">
        <v>11832</v>
      </c>
      <c r="B3943" s="148" t="s">
        <v>21950</v>
      </c>
      <c r="C3943" s="149" t="s">
        <v>21560</v>
      </c>
      <c r="D3943" s="150">
        <v>5.63</v>
      </c>
    </row>
    <row r="3944" spans="1:4" ht="15" customHeight="1">
      <c r="A3944" s="147">
        <v>11231</v>
      </c>
      <c r="B3944" s="148" t="s">
        <v>22425</v>
      </c>
      <c r="C3944" s="149" t="s">
        <v>21560</v>
      </c>
      <c r="D3944" s="150">
        <v>5.59</v>
      </c>
    </row>
    <row r="3945" spans="1:4" ht="15" customHeight="1">
      <c r="A3945" s="147">
        <v>7980</v>
      </c>
      <c r="B3945" s="148" t="s">
        <v>26160</v>
      </c>
      <c r="C3945" s="149" t="s">
        <v>21560</v>
      </c>
      <c r="D3945" s="150">
        <v>24.31</v>
      </c>
    </row>
    <row r="3946" spans="1:4" ht="15" customHeight="1">
      <c r="A3946" s="147">
        <v>10470</v>
      </c>
      <c r="B3946" s="148" t="s">
        <v>26161</v>
      </c>
      <c r="C3946" s="149" t="s">
        <v>21560</v>
      </c>
      <c r="D3946" s="150">
        <v>9.9</v>
      </c>
    </row>
    <row r="3947" spans="1:4" ht="15" customHeight="1">
      <c r="A3947" s="147">
        <v>9381</v>
      </c>
      <c r="B3947" s="148" t="s">
        <v>21951</v>
      </c>
      <c r="C3947" s="149" t="s">
        <v>21560</v>
      </c>
      <c r="D3947" s="150">
        <v>96.41</v>
      </c>
    </row>
    <row r="3948" spans="1:4" ht="15" customHeight="1">
      <c r="A3948" s="147">
        <v>10408</v>
      </c>
      <c r="B3948" s="148" t="s">
        <v>26162</v>
      </c>
      <c r="C3948" s="149" t="s">
        <v>21560</v>
      </c>
      <c r="D3948" s="150">
        <v>11.5</v>
      </c>
    </row>
    <row r="3949" spans="1:4" ht="15" customHeight="1">
      <c r="A3949" s="147">
        <v>11833</v>
      </c>
      <c r="B3949" s="148" t="s">
        <v>26163</v>
      </c>
      <c r="C3949" s="149" t="s">
        <v>21560</v>
      </c>
      <c r="D3949" s="150">
        <v>13.79</v>
      </c>
    </row>
    <row r="3950" spans="1:4" ht="15" customHeight="1">
      <c r="A3950" s="147">
        <v>11840</v>
      </c>
      <c r="B3950" s="148" t="s">
        <v>26164</v>
      </c>
      <c r="C3950" s="149" t="s">
        <v>21560</v>
      </c>
      <c r="D3950" s="150">
        <v>18.89</v>
      </c>
    </row>
    <row r="3951" spans="1:4" ht="15" customHeight="1">
      <c r="A3951" s="147">
        <v>7981</v>
      </c>
      <c r="B3951" s="148" t="s">
        <v>26165</v>
      </c>
      <c r="C3951" s="149" t="s">
        <v>21571</v>
      </c>
      <c r="D3951" s="150">
        <v>68.37</v>
      </c>
    </row>
    <row r="3952" spans="1:4" ht="15" customHeight="1">
      <c r="A3952" s="147">
        <v>9268</v>
      </c>
      <c r="B3952" s="148" t="s">
        <v>26166</v>
      </c>
      <c r="C3952" s="149" t="s">
        <v>21560</v>
      </c>
      <c r="D3952" s="150">
        <v>39.130000000000003</v>
      </c>
    </row>
    <row r="3953" spans="1:5" ht="15" customHeight="1">
      <c r="A3953" s="147">
        <v>8565</v>
      </c>
      <c r="B3953" s="148" t="s">
        <v>26167</v>
      </c>
      <c r="C3953" s="149" t="s">
        <v>21560</v>
      </c>
      <c r="D3953" s="150">
        <v>245.98</v>
      </c>
    </row>
    <row r="3954" spans="1:5" ht="15" customHeight="1">
      <c r="A3954" s="147">
        <v>8566</v>
      </c>
      <c r="B3954" s="148" t="s">
        <v>26168</v>
      </c>
      <c r="C3954" s="149" t="s">
        <v>21560</v>
      </c>
      <c r="D3954" s="150">
        <v>259.45999999999998</v>
      </c>
    </row>
    <row r="3955" spans="1:5" ht="17.100000000000001" customHeight="1">
      <c r="A3955" s="147">
        <v>8567</v>
      </c>
      <c r="B3955" s="148" t="s">
        <v>26169</v>
      </c>
      <c r="C3955" s="149" t="s">
        <v>21560</v>
      </c>
      <c r="D3955" s="150">
        <v>292.56</v>
      </c>
    </row>
    <row r="3956" spans="1:5" ht="15" customHeight="1">
      <c r="A3956" s="147">
        <v>11113</v>
      </c>
      <c r="B3956" s="148" t="s">
        <v>21952</v>
      </c>
      <c r="C3956" s="149" t="s">
        <v>21560</v>
      </c>
      <c r="D3956" s="150">
        <v>39.6</v>
      </c>
      <c r="E3956" s="151" t="s">
        <v>22648</v>
      </c>
    </row>
    <row r="3957" spans="1:5" ht="15" customHeight="1">
      <c r="A3957" s="147">
        <v>2387</v>
      </c>
      <c r="B3957" s="148" t="s">
        <v>26170</v>
      </c>
      <c r="C3957" s="149" t="s">
        <v>21560</v>
      </c>
      <c r="D3957" s="150">
        <v>62.91</v>
      </c>
      <c r="E3957" s="151" t="s">
        <v>22648</v>
      </c>
    </row>
    <row r="3958" spans="1:5" ht="15" customHeight="1">
      <c r="A3958" s="147">
        <v>2388</v>
      </c>
      <c r="B3958" s="148" t="s">
        <v>26171</v>
      </c>
      <c r="C3958" s="149" t="s">
        <v>21560</v>
      </c>
      <c r="D3958" s="150">
        <v>40.369999999999997</v>
      </c>
      <c r="E3958" s="151" t="s">
        <v>22648</v>
      </c>
    </row>
    <row r="3959" spans="1:5" ht="15" customHeight="1">
      <c r="A3959" s="147">
        <v>16</v>
      </c>
      <c r="B3959" s="148" t="s">
        <v>26172</v>
      </c>
      <c r="C3959" s="149" t="s">
        <v>21560</v>
      </c>
      <c r="D3959" s="150">
        <v>46.59</v>
      </c>
      <c r="E3959" s="151" t="s">
        <v>22648</v>
      </c>
    </row>
    <row r="3960" spans="1:5" ht="15" customHeight="1">
      <c r="A3960" s="147">
        <v>2386</v>
      </c>
      <c r="B3960" s="148" t="s">
        <v>26173</v>
      </c>
      <c r="C3960" s="149" t="s">
        <v>21560</v>
      </c>
      <c r="D3960" s="150">
        <v>112.98</v>
      </c>
      <c r="E3960" s="151" t="s">
        <v>22648</v>
      </c>
    </row>
    <row r="3961" spans="1:5" ht="15" customHeight="1">
      <c r="A3961" s="147">
        <v>8315</v>
      </c>
      <c r="B3961" s="148" t="s">
        <v>26174</v>
      </c>
      <c r="C3961" s="149" t="s">
        <v>21560</v>
      </c>
      <c r="D3961" s="150">
        <v>93.76</v>
      </c>
      <c r="E3961" s="151" t="s">
        <v>22648</v>
      </c>
    </row>
    <row r="3962" spans="1:5" ht="15" customHeight="1">
      <c r="A3962" s="147">
        <v>11983</v>
      </c>
      <c r="B3962" s="148" t="s">
        <v>26175</v>
      </c>
      <c r="C3962" s="149" t="s">
        <v>21560</v>
      </c>
      <c r="D3962" s="150">
        <v>284.89999999999998</v>
      </c>
      <c r="E3962" s="151" t="s">
        <v>22648</v>
      </c>
    </row>
    <row r="3963" spans="1:5" ht="15" customHeight="1">
      <c r="A3963" s="147">
        <v>11732</v>
      </c>
      <c r="B3963" s="148" t="s">
        <v>26176</v>
      </c>
      <c r="C3963" s="149" t="s">
        <v>21560</v>
      </c>
      <c r="D3963" s="150">
        <v>464.78</v>
      </c>
    </row>
    <row r="3964" spans="1:5" ht="15" customHeight="1">
      <c r="A3964" s="147">
        <v>13661</v>
      </c>
      <c r="B3964" s="148" t="s">
        <v>22628</v>
      </c>
      <c r="C3964" s="149" t="s">
        <v>21560</v>
      </c>
      <c r="D3964" s="150">
        <v>89.64</v>
      </c>
    </row>
    <row r="3965" spans="1:5" ht="15" customHeight="1">
      <c r="A3965" s="147">
        <v>9301</v>
      </c>
      <c r="B3965" s="148" t="s">
        <v>22411</v>
      </c>
      <c r="C3965" s="149" t="s">
        <v>21560</v>
      </c>
      <c r="D3965" s="150">
        <v>54.89</v>
      </c>
      <c r="E3965" s="151" t="s">
        <v>22648</v>
      </c>
    </row>
    <row r="3966" spans="1:5" ht="15" customHeight="1">
      <c r="A3966" s="147">
        <v>7335</v>
      </c>
      <c r="B3966" s="148" t="s">
        <v>26177</v>
      </c>
      <c r="C3966" s="149" t="s">
        <v>21560</v>
      </c>
      <c r="D3966" s="150">
        <v>37.97</v>
      </c>
    </row>
    <row r="3967" spans="1:5" ht="15" customHeight="1">
      <c r="A3967" s="147">
        <v>7973</v>
      </c>
      <c r="B3967" s="148" t="s">
        <v>26178</v>
      </c>
      <c r="C3967" s="149" t="s">
        <v>21560</v>
      </c>
      <c r="D3967" s="150">
        <v>91.16</v>
      </c>
    </row>
    <row r="3968" spans="1:5" ht="15" customHeight="1">
      <c r="A3968" s="147">
        <v>6781</v>
      </c>
      <c r="B3968" s="148" t="s">
        <v>26179</v>
      </c>
      <c r="C3968" s="149" t="s">
        <v>21560</v>
      </c>
      <c r="D3968" s="150">
        <v>93.94</v>
      </c>
    </row>
    <row r="3969" spans="1:4" ht="15" customHeight="1">
      <c r="A3969" s="147">
        <v>6782</v>
      </c>
      <c r="B3969" s="148" t="s">
        <v>26180</v>
      </c>
      <c r="C3969" s="149" t="s">
        <v>21560</v>
      </c>
      <c r="D3969" s="150">
        <v>70.44</v>
      </c>
    </row>
    <row r="3970" spans="1:4" ht="15" customHeight="1">
      <c r="A3970" s="147">
        <v>6784</v>
      </c>
      <c r="B3970" s="148" t="s">
        <v>26181</v>
      </c>
      <c r="C3970" s="149" t="s">
        <v>21560</v>
      </c>
      <c r="D3970" s="150">
        <v>39.130000000000003</v>
      </c>
    </row>
    <row r="3971" spans="1:4" ht="15" customHeight="1">
      <c r="A3971" s="147">
        <v>6783</v>
      </c>
      <c r="B3971" s="148" t="s">
        <v>26182</v>
      </c>
      <c r="C3971" s="149" t="s">
        <v>21560</v>
      </c>
      <c r="D3971" s="150">
        <v>54.8</v>
      </c>
    </row>
    <row r="3972" spans="1:4" ht="15" customHeight="1">
      <c r="A3972" s="147">
        <v>7979</v>
      </c>
      <c r="B3972" s="148" t="s">
        <v>26183</v>
      </c>
      <c r="C3972" s="149" t="s">
        <v>21560</v>
      </c>
      <c r="D3972" s="150">
        <v>21.24</v>
      </c>
    </row>
    <row r="3973" spans="1:4" ht="15" customHeight="1">
      <c r="A3973" s="147">
        <v>10480</v>
      </c>
      <c r="B3973" s="148" t="s">
        <v>26184</v>
      </c>
      <c r="C3973" s="149" t="s">
        <v>21560</v>
      </c>
      <c r="D3973" s="150">
        <v>23.73</v>
      </c>
    </row>
    <row r="3974" spans="1:4" ht="15" customHeight="1">
      <c r="A3974" s="147">
        <v>10479</v>
      </c>
      <c r="B3974" s="148" t="s">
        <v>26185</v>
      </c>
      <c r="C3974" s="149" t="s">
        <v>21560</v>
      </c>
      <c r="D3974" s="150">
        <v>39.520000000000003</v>
      </c>
    </row>
    <row r="3975" spans="1:4" ht="15" customHeight="1">
      <c r="A3975" s="147">
        <v>4345</v>
      </c>
      <c r="B3975" s="148" t="s">
        <v>26186</v>
      </c>
      <c r="C3975" s="149" t="s">
        <v>21560</v>
      </c>
      <c r="D3975" s="150">
        <v>1087.56</v>
      </c>
    </row>
    <row r="3976" spans="1:4" ht="15" customHeight="1">
      <c r="A3976" s="147">
        <v>4350</v>
      </c>
      <c r="B3976" s="148" t="s">
        <v>26187</v>
      </c>
      <c r="C3976" s="149" t="s">
        <v>21560</v>
      </c>
      <c r="D3976" s="150">
        <v>1742.1</v>
      </c>
    </row>
    <row r="3977" spans="1:4" ht="15" customHeight="1">
      <c r="A3977" s="147">
        <v>8916</v>
      </c>
      <c r="B3977" s="148" t="s">
        <v>26188</v>
      </c>
      <c r="C3977" s="149" t="s">
        <v>21560</v>
      </c>
      <c r="D3977" s="150">
        <v>395</v>
      </c>
    </row>
    <row r="3978" spans="1:4" ht="17.100000000000001" customHeight="1">
      <c r="A3978" s="147">
        <v>11524</v>
      </c>
      <c r="B3978" s="148" t="s">
        <v>26189</v>
      </c>
      <c r="C3978" s="149" t="s">
        <v>21560</v>
      </c>
      <c r="D3978" s="150">
        <v>4693.8500000000004</v>
      </c>
    </row>
    <row r="3979" spans="1:4" ht="17.100000000000001" customHeight="1">
      <c r="A3979" s="147">
        <v>11523</v>
      </c>
      <c r="B3979" s="148" t="s">
        <v>26190</v>
      </c>
      <c r="C3979" s="149" t="s">
        <v>21560</v>
      </c>
      <c r="D3979" s="150">
        <v>5882.17</v>
      </c>
    </row>
    <row r="3980" spans="1:4" ht="15" customHeight="1">
      <c r="A3980" s="147">
        <v>13246</v>
      </c>
      <c r="B3980" s="148" t="s">
        <v>21725</v>
      </c>
      <c r="C3980" s="149" t="s">
        <v>21560</v>
      </c>
      <c r="D3980" s="150">
        <v>3076.08</v>
      </c>
    </row>
    <row r="3981" spans="1:4" ht="15" customHeight="1">
      <c r="A3981" s="147">
        <v>13762</v>
      </c>
      <c r="B3981" s="148" t="s">
        <v>33242</v>
      </c>
      <c r="C3981" s="149" t="s">
        <v>21560</v>
      </c>
      <c r="D3981" s="150">
        <v>1928.64</v>
      </c>
    </row>
    <row r="3982" spans="1:4" ht="15" customHeight="1">
      <c r="A3982" s="147">
        <v>4888</v>
      </c>
      <c r="B3982" s="148" t="s">
        <v>26191</v>
      </c>
      <c r="C3982" s="149" t="s">
        <v>21560</v>
      </c>
      <c r="D3982" s="150">
        <v>925.38</v>
      </c>
    </row>
    <row r="3983" spans="1:4" ht="15" customHeight="1">
      <c r="A3983" s="147">
        <v>4889</v>
      </c>
      <c r="B3983" s="148" t="s">
        <v>26192</v>
      </c>
      <c r="C3983" s="149" t="s">
        <v>21560</v>
      </c>
      <c r="D3983" s="150">
        <v>1112.3399999999999</v>
      </c>
    </row>
    <row r="3984" spans="1:4" ht="17.100000000000001" customHeight="1">
      <c r="A3984" s="147">
        <v>13458</v>
      </c>
      <c r="B3984" s="148" t="s">
        <v>21691</v>
      </c>
      <c r="C3984" s="149" t="s">
        <v>21560</v>
      </c>
      <c r="D3984" s="150">
        <v>323.89999999999998</v>
      </c>
    </row>
    <row r="3985" spans="1:4" ht="15" customHeight="1">
      <c r="A3985" s="147">
        <v>13766</v>
      </c>
      <c r="B3985" s="148" t="s">
        <v>33243</v>
      </c>
      <c r="C3985" s="149" t="s">
        <v>21560</v>
      </c>
      <c r="D3985" s="150">
        <v>161.15</v>
      </c>
    </row>
    <row r="3986" spans="1:4" ht="15" customHeight="1">
      <c r="A3986" s="147">
        <v>13763</v>
      </c>
      <c r="B3986" s="148" t="s">
        <v>33244</v>
      </c>
      <c r="C3986" s="149" t="s">
        <v>21570</v>
      </c>
      <c r="D3986" s="150">
        <v>5.67</v>
      </c>
    </row>
    <row r="3987" spans="1:4" ht="15" customHeight="1">
      <c r="A3987" s="147">
        <v>11531</v>
      </c>
      <c r="B3987" s="148" t="s">
        <v>26193</v>
      </c>
      <c r="C3987" s="149" t="s">
        <v>21570</v>
      </c>
      <c r="D3987" s="150">
        <v>7.23</v>
      </c>
    </row>
    <row r="3988" spans="1:4" ht="15" customHeight="1">
      <c r="A3988" s="147">
        <v>13248</v>
      </c>
      <c r="B3988" s="148" t="s">
        <v>22324</v>
      </c>
      <c r="C3988" s="149" t="s">
        <v>21570</v>
      </c>
      <c r="D3988" s="150">
        <v>15.25</v>
      </c>
    </row>
    <row r="3989" spans="1:4" ht="15" customHeight="1">
      <c r="A3989" s="147">
        <v>13772</v>
      </c>
      <c r="B3989" s="148" t="s">
        <v>33245</v>
      </c>
      <c r="C3989" s="149" t="s">
        <v>21560</v>
      </c>
      <c r="D3989" s="150">
        <v>70</v>
      </c>
    </row>
    <row r="3990" spans="1:4" ht="15" customHeight="1">
      <c r="A3990" s="147">
        <v>12957</v>
      </c>
      <c r="B3990" s="148" t="s">
        <v>22325</v>
      </c>
      <c r="C3990" s="149" t="s">
        <v>21570</v>
      </c>
      <c r="D3990" s="150">
        <v>39.43</v>
      </c>
    </row>
    <row r="3991" spans="1:4" ht="15" customHeight="1">
      <c r="A3991" s="147">
        <v>11633</v>
      </c>
      <c r="B3991" s="148" t="s">
        <v>26194</v>
      </c>
      <c r="C3991" s="149" t="s">
        <v>21570</v>
      </c>
      <c r="D3991" s="150">
        <v>6</v>
      </c>
    </row>
    <row r="3992" spans="1:4" ht="15" customHeight="1">
      <c r="A3992" s="147">
        <v>4349</v>
      </c>
      <c r="B3992" s="148" t="s">
        <v>26195</v>
      </c>
      <c r="C3992" s="149" t="s">
        <v>21560</v>
      </c>
      <c r="D3992" s="150">
        <v>653.54</v>
      </c>
    </row>
    <row r="3993" spans="1:4" ht="15" customHeight="1">
      <c r="A3993" s="147">
        <v>3963</v>
      </c>
      <c r="B3993" s="148" t="s">
        <v>26196</v>
      </c>
      <c r="C3993" s="149" t="s">
        <v>21560</v>
      </c>
      <c r="D3993" s="150">
        <v>20.74</v>
      </c>
    </row>
    <row r="3994" spans="1:4" ht="15" customHeight="1">
      <c r="A3994" s="147">
        <v>4344</v>
      </c>
      <c r="B3994" s="148" t="s">
        <v>26197</v>
      </c>
      <c r="C3994" s="149" t="s">
        <v>21560</v>
      </c>
      <c r="D3994" s="150">
        <v>370.58</v>
      </c>
    </row>
    <row r="3995" spans="1:4" ht="17.100000000000001" customHeight="1">
      <c r="A3995" s="147">
        <v>9325</v>
      </c>
      <c r="B3995" s="148" t="s">
        <v>21730</v>
      </c>
      <c r="C3995" s="149" t="s">
        <v>21560</v>
      </c>
      <c r="D3995" s="150">
        <v>490</v>
      </c>
    </row>
    <row r="3996" spans="1:4" ht="15" customHeight="1">
      <c r="A3996" s="147">
        <v>11521</v>
      </c>
      <c r="B3996" s="148" t="s">
        <v>26198</v>
      </c>
      <c r="C3996" s="149" t="s">
        <v>21560</v>
      </c>
      <c r="D3996" s="150">
        <v>760.5</v>
      </c>
    </row>
    <row r="3997" spans="1:4" ht="15" customHeight="1">
      <c r="A3997" s="147">
        <v>13764</v>
      </c>
      <c r="B3997" s="148" t="s">
        <v>33246</v>
      </c>
      <c r="C3997" s="149" t="s">
        <v>21743</v>
      </c>
      <c r="D3997" s="150">
        <v>374.15</v>
      </c>
    </row>
    <row r="3998" spans="1:4" ht="15" customHeight="1">
      <c r="A3998" s="147">
        <v>13768</v>
      </c>
      <c r="B3998" s="148" t="s">
        <v>33247</v>
      </c>
      <c r="C3998" s="149" t="s">
        <v>21560</v>
      </c>
      <c r="D3998" s="150">
        <v>37.799999999999997</v>
      </c>
    </row>
    <row r="3999" spans="1:4" ht="15" customHeight="1">
      <c r="A3999" s="147">
        <v>13777</v>
      </c>
      <c r="B3999" s="148" t="s">
        <v>33248</v>
      </c>
      <c r="C3999" s="149" t="s">
        <v>21560</v>
      </c>
      <c r="D3999" s="150">
        <v>3.5</v>
      </c>
    </row>
    <row r="4000" spans="1:4" ht="15" customHeight="1">
      <c r="A4000" s="147">
        <v>11542</v>
      </c>
      <c r="B4000" s="148" t="s">
        <v>26199</v>
      </c>
      <c r="C4000" s="149" t="s">
        <v>21560</v>
      </c>
      <c r="D4000" s="150">
        <v>34.85</v>
      </c>
    </row>
    <row r="4001" spans="1:4" ht="15" customHeight="1">
      <c r="A4001" s="147">
        <v>11528</v>
      </c>
      <c r="B4001" s="148" t="s">
        <v>26200</v>
      </c>
      <c r="C4001" s="149" t="s">
        <v>21560</v>
      </c>
      <c r="D4001" s="150">
        <v>2735.83</v>
      </c>
    </row>
    <row r="4002" spans="1:4" ht="15" customHeight="1">
      <c r="A4002" s="147">
        <v>13773</v>
      </c>
      <c r="B4002" s="148" t="s">
        <v>33249</v>
      </c>
      <c r="C4002" s="149" t="s">
        <v>21560</v>
      </c>
      <c r="D4002" s="150">
        <v>483</v>
      </c>
    </row>
    <row r="4003" spans="1:4" ht="15" customHeight="1">
      <c r="A4003" s="147">
        <v>13774</v>
      </c>
      <c r="B4003" s="148" t="s">
        <v>33250</v>
      </c>
      <c r="C4003" s="149" t="s">
        <v>21560</v>
      </c>
      <c r="D4003" s="150">
        <v>564.9</v>
      </c>
    </row>
    <row r="4004" spans="1:4" ht="15" customHeight="1">
      <c r="A4004" s="147">
        <v>13247</v>
      </c>
      <c r="B4004" s="148" t="s">
        <v>21758</v>
      </c>
      <c r="C4004" s="149" t="s">
        <v>21560</v>
      </c>
      <c r="D4004" s="150">
        <v>846.63</v>
      </c>
    </row>
    <row r="4005" spans="1:4" ht="15" customHeight="1">
      <c r="A4005" s="147">
        <v>4348</v>
      </c>
      <c r="B4005" s="148" t="s">
        <v>26201</v>
      </c>
      <c r="C4005" s="149" t="s">
        <v>21560</v>
      </c>
      <c r="D4005" s="150">
        <v>311.17</v>
      </c>
    </row>
    <row r="4006" spans="1:4" ht="15" customHeight="1">
      <c r="A4006" s="147">
        <v>4352</v>
      </c>
      <c r="B4006" s="148" t="s">
        <v>26202</v>
      </c>
      <c r="C4006" s="149" t="s">
        <v>21560</v>
      </c>
      <c r="D4006" s="150">
        <v>337.34</v>
      </c>
    </row>
    <row r="4007" spans="1:4" ht="15" customHeight="1">
      <c r="A4007" s="147">
        <v>4436</v>
      </c>
      <c r="B4007" s="148" t="s">
        <v>26203</v>
      </c>
      <c r="C4007" s="149" t="s">
        <v>21560</v>
      </c>
      <c r="D4007" s="150">
        <v>149</v>
      </c>
    </row>
    <row r="4008" spans="1:4" ht="15" customHeight="1">
      <c r="A4008" s="147">
        <v>4346</v>
      </c>
      <c r="B4008" s="148" t="s">
        <v>26204</v>
      </c>
      <c r="C4008" s="149" t="s">
        <v>21560</v>
      </c>
      <c r="D4008" s="150">
        <v>445.09</v>
      </c>
    </row>
    <row r="4009" spans="1:4" ht="15" customHeight="1">
      <c r="A4009" s="147">
        <v>4347</v>
      </c>
      <c r="B4009" s="148" t="s">
        <v>26205</v>
      </c>
      <c r="C4009" s="149" t="s">
        <v>21560</v>
      </c>
      <c r="D4009" s="150">
        <v>251.75</v>
      </c>
    </row>
    <row r="4010" spans="1:4" ht="15" customHeight="1">
      <c r="A4010" s="147">
        <v>13769</v>
      </c>
      <c r="B4010" s="148" t="s">
        <v>33251</v>
      </c>
      <c r="C4010" s="149" t="s">
        <v>21560</v>
      </c>
      <c r="D4010" s="150">
        <v>280</v>
      </c>
    </row>
    <row r="4011" spans="1:4" ht="17.100000000000001" customHeight="1">
      <c r="A4011" s="147">
        <v>11529</v>
      </c>
      <c r="B4011" s="148" t="s">
        <v>26206</v>
      </c>
      <c r="C4011" s="149" t="s">
        <v>21560</v>
      </c>
      <c r="D4011" s="150">
        <v>4561.5200000000004</v>
      </c>
    </row>
    <row r="4012" spans="1:4" ht="15" customHeight="1">
      <c r="A4012" s="147">
        <v>13775</v>
      </c>
      <c r="B4012" s="148" t="s">
        <v>33252</v>
      </c>
      <c r="C4012" s="149" t="s">
        <v>21560</v>
      </c>
      <c r="D4012" s="150">
        <v>1456.16</v>
      </c>
    </row>
    <row r="4013" spans="1:4" ht="17.100000000000001" customHeight="1">
      <c r="A4013" s="147">
        <v>11525</v>
      </c>
      <c r="B4013" s="148" t="s">
        <v>26207</v>
      </c>
      <c r="C4013" s="149" t="s">
        <v>21560</v>
      </c>
      <c r="D4013" s="150">
        <v>4331.95</v>
      </c>
    </row>
    <row r="4014" spans="1:4" ht="17.100000000000001" customHeight="1">
      <c r="A4014" s="147">
        <v>11527</v>
      </c>
      <c r="B4014" s="148" t="s">
        <v>26208</v>
      </c>
      <c r="C4014" s="149" t="s">
        <v>21560</v>
      </c>
      <c r="D4014" s="150">
        <v>1361.16</v>
      </c>
    </row>
    <row r="4015" spans="1:4" ht="17.100000000000001" customHeight="1">
      <c r="A4015" s="147">
        <v>11526</v>
      </c>
      <c r="B4015" s="148" t="s">
        <v>26209</v>
      </c>
      <c r="C4015" s="149" t="s">
        <v>21560</v>
      </c>
      <c r="D4015" s="150">
        <v>3575.75</v>
      </c>
    </row>
    <row r="4016" spans="1:4" ht="15" customHeight="1">
      <c r="A4016" s="147">
        <v>8914</v>
      </c>
      <c r="B4016" s="148" t="s">
        <v>26210</v>
      </c>
      <c r="C4016" s="149" t="s">
        <v>21560</v>
      </c>
      <c r="D4016" s="150">
        <v>438</v>
      </c>
    </row>
    <row r="4017" spans="1:5" ht="25.5" customHeight="1">
      <c r="A4017" s="147">
        <v>12955</v>
      </c>
      <c r="B4017" s="148" t="s">
        <v>26211</v>
      </c>
      <c r="C4017" s="149" t="s">
        <v>21560</v>
      </c>
      <c r="D4017" s="150">
        <v>6000</v>
      </c>
    </row>
    <row r="4018" spans="1:5" ht="17.100000000000001" customHeight="1">
      <c r="A4018" s="147">
        <v>11520</v>
      </c>
      <c r="B4018" s="148" t="s">
        <v>26212</v>
      </c>
      <c r="C4018" s="149" t="s">
        <v>21560</v>
      </c>
      <c r="D4018" s="150">
        <v>1574.66</v>
      </c>
    </row>
    <row r="4019" spans="1:5" ht="15" customHeight="1">
      <c r="A4019" s="147">
        <v>13765</v>
      </c>
      <c r="B4019" s="148" t="s">
        <v>33253</v>
      </c>
      <c r="C4019" s="149" t="s">
        <v>21560</v>
      </c>
      <c r="D4019" s="150">
        <v>1165.29</v>
      </c>
    </row>
    <row r="4020" spans="1:5" ht="15" customHeight="1">
      <c r="A4020" s="147">
        <v>13767</v>
      </c>
      <c r="B4020" s="148" t="s">
        <v>33254</v>
      </c>
      <c r="C4020" s="149" t="s">
        <v>21560</v>
      </c>
      <c r="D4020" s="150">
        <v>136.5</v>
      </c>
    </row>
    <row r="4021" spans="1:5" ht="15" customHeight="1">
      <c r="A4021" s="147">
        <v>13771</v>
      </c>
      <c r="B4021" s="148" t="s">
        <v>33255</v>
      </c>
      <c r="C4021" s="149" t="s">
        <v>21560</v>
      </c>
      <c r="D4021" s="150">
        <v>350</v>
      </c>
    </row>
    <row r="4022" spans="1:5" ht="15" customHeight="1">
      <c r="A4022" s="147">
        <v>13770</v>
      </c>
      <c r="B4022" s="148" t="s">
        <v>33256</v>
      </c>
      <c r="C4022" s="149" t="s">
        <v>21560</v>
      </c>
      <c r="D4022" s="150">
        <v>29.9</v>
      </c>
    </row>
    <row r="4023" spans="1:5" ht="15" customHeight="1">
      <c r="A4023" s="147">
        <v>12958</v>
      </c>
      <c r="B4023" s="148" t="s">
        <v>26213</v>
      </c>
      <c r="C4023" s="149" t="s">
        <v>21560</v>
      </c>
      <c r="D4023" s="150">
        <v>390</v>
      </c>
    </row>
    <row r="4024" spans="1:5" ht="17.100000000000001" customHeight="1">
      <c r="A4024" s="147">
        <v>12956</v>
      </c>
      <c r="B4024" s="148" t="s">
        <v>26214</v>
      </c>
      <c r="C4024" s="149" t="s">
        <v>21560</v>
      </c>
      <c r="D4024" s="150">
        <v>4300</v>
      </c>
    </row>
    <row r="4025" spans="1:5" ht="15" customHeight="1">
      <c r="A4025" s="147">
        <v>11522</v>
      </c>
      <c r="B4025" s="148" t="s">
        <v>26215</v>
      </c>
      <c r="C4025" s="149" t="s">
        <v>21560</v>
      </c>
      <c r="D4025" s="150">
        <v>124.23</v>
      </c>
    </row>
    <row r="4026" spans="1:5" ht="15" customHeight="1">
      <c r="A4026" s="147">
        <v>13776</v>
      </c>
      <c r="B4026" s="148" t="s">
        <v>33257</v>
      </c>
      <c r="C4026" s="149" t="s">
        <v>21560</v>
      </c>
      <c r="D4026" s="150">
        <v>2749</v>
      </c>
    </row>
    <row r="4027" spans="1:5" ht="15" customHeight="1">
      <c r="A4027" s="147">
        <v>296</v>
      </c>
      <c r="B4027" s="148" t="s">
        <v>26216</v>
      </c>
      <c r="C4027" s="149" t="s">
        <v>21560</v>
      </c>
      <c r="D4027" s="150">
        <v>0.15</v>
      </c>
      <c r="E4027" s="151" t="s">
        <v>22648</v>
      </c>
    </row>
    <row r="4028" spans="1:5" ht="15" customHeight="1">
      <c r="A4028" s="147">
        <v>11980</v>
      </c>
      <c r="B4028" s="148" t="s">
        <v>21976</v>
      </c>
      <c r="C4028" s="149" t="s">
        <v>21560</v>
      </c>
      <c r="D4028" s="150">
        <v>7.35</v>
      </c>
      <c r="E4028" s="151" t="s">
        <v>22648</v>
      </c>
    </row>
    <row r="4029" spans="1:5" ht="17.100000000000001" customHeight="1">
      <c r="A4029" s="147">
        <v>9292</v>
      </c>
      <c r="B4029" s="148" t="s">
        <v>26217</v>
      </c>
      <c r="C4029" s="149" t="s">
        <v>21560</v>
      </c>
      <c r="D4029" s="150">
        <v>6442.06</v>
      </c>
    </row>
    <row r="4030" spans="1:5" ht="17.100000000000001" customHeight="1">
      <c r="A4030" s="147">
        <v>8841</v>
      </c>
      <c r="B4030" s="148" t="s">
        <v>26218</v>
      </c>
      <c r="C4030" s="149" t="s">
        <v>21560</v>
      </c>
      <c r="D4030" s="150">
        <v>4328.6099999999997</v>
      </c>
    </row>
    <row r="4031" spans="1:5" ht="15" customHeight="1">
      <c r="A4031" s="147">
        <v>7955</v>
      </c>
      <c r="B4031" s="148" t="s">
        <v>26219</v>
      </c>
      <c r="C4031" s="149" t="s">
        <v>21560</v>
      </c>
      <c r="D4031" s="150">
        <v>1114.9100000000001</v>
      </c>
    </row>
    <row r="4032" spans="1:5" ht="15" customHeight="1">
      <c r="A4032" s="147">
        <v>552</v>
      </c>
      <c r="B4032" s="148" t="s">
        <v>22351</v>
      </c>
      <c r="C4032" s="149" t="s">
        <v>21560</v>
      </c>
      <c r="D4032" s="150">
        <v>978.66</v>
      </c>
    </row>
    <row r="4033" spans="1:5" ht="15" customHeight="1">
      <c r="A4033" s="147">
        <v>9293</v>
      </c>
      <c r="B4033" s="148" t="s">
        <v>26220</v>
      </c>
      <c r="C4033" s="149" t="s">
        <v>21560</v>
      </c>
      <c r="D4033" s="150">
        <v>6442.06</v>
      </c>
    </row>
    <row r="4034" spans="1:5" ht="25.5" customHeight="1">
      <c r="A4034" s="147">
        <v>12098</v>
      </c>
      <c r="B4034" s="148" t="s">
        <v>21989</v>
      </c>
      <c r="C4034" s="149" t="s">
        <v>21560</v>
      </c>
      <c r="D4034" s="150">
        <v>736.54</v>
      </c>
    </row>
    <row r="4035" spans="1:5" ht="25.5" customHeight="1">
      <c r="A4035" s="147">
        <v>11390</v>
      </c>
      <c r="B4035" s="148" t="s">
        <v>26221</v>
      </c>
      <c r="C4035" s="149" t="s">
        <v>21560</v>
      </c>
      <c r="D4035" s="150">
        <v>25844.75</v>
      </c>
    </row>
    <row r="4036" spans="1:5" ht="15" customHeight="1">
      <c r="A4036" s="147">
        <v>12808</v>
      </c>
      <c r="B4036" s="148" t="s">
        <v>26222</v>
      </c>
      <c r="C4036" s="149" t="s">
        <v>21560</v>
      </c>
      <c r="D4036" s="150">
        <v>764.28</v>
      </c>
      <c r="E4036" s="151" t="s">
        <v>22648</v>
      </c>
    </row>
    <row r="4037" spans="1:5" ht="17.100000000000001" customHeight="1">
      <c r="A4037" s="147">
        <v>12809</v>
      </c>
      <c r="B4037" s="148" t="s">
        <v>26223</v>
      </c>
      <c r="C4037" s="149" t="s">
        <v>21560</v>
      </c>
      <c r="D4037" s="150">
        <v>1034</v>
      </c>
      <c r="E4037" s="151" t="s">
        <v>22648</v>
      </c>
    </row>
    <row r="4038" spans="1:5" ht="15" customHeight="1">
      <c r="A4038" s="147">
        <v>12810</v>
      </c>
      <c r="B4038" s="148" t="s">
        <v>26224</v>
      </c>
      <c r="C4038" s="149" t="s">
        <v>21560</v>
      </c>
      <c r="D4038" s="150">
        <v>80.5</v>
      </c>
      <c r="E4038" s="151" t="s">
        <v>22648</v>
      </c>
    </row>
    <row r="4039" spans="1:5" ht="34.15" customHeight="1">
      <c r="A4039" s="147">
        <v>11391</v>
      </c>
      <c r="B4039" s="148" t="s">
        <v>26225</v>
      </c>
      <c r="C4039" s="149" t="s">
        <v>21560</v>
      </c>
      <c r="D4039" s="150">
        <v>3751.32</v>
      </c>
    </row>
    <row r="4040" spans="1:5" ht="15" customHeight="1">
      <c r="A4040" s="147">
        <v>13639</v>
      </c>
      <c r="B4040" s="148" t="s">
        <v>22357</v>
      </c>
      <c r="C4040" s="149" t="s">
        <v>21560</v>
      </c>
      <c r="D4040" s="150">
        <v>38.11</v>
      </c>
      <c r="E4040" s="151" t="s">
        <v>22648</v>
      </c>
    </row>
    <row r="4041" spans="1:5" ht="15" customHeight="1">
      <c r="A4041" s="147">
        <v>2244</v>
      </c>
      <c r="B4041" s="148" t="s">
        <v>26226</v>
      </c>
      <c r="C4041" s="149" t="s">
        <v>21560</v>
      </c>
      <c r="D4041" s="150">
        <v>6</v>
      </c>
      <c r="E4041" s="151" t="s">
        <v>22648</v>
      </c>
    </row>
    <row r="4042" spans="1:5" ht="15" customHeight="1">
      <c r="A4042" s="147">
        <v>2245</v>
      </c>
      <c r="B4042" s="148" t="s">
        <v>26227</v>
      </c>
      <c r="C4042" s="149" t="s">
        <v>21560</v>
      </c>
      <c r="D4042" s="150">
        <v>11.15</v>
      </c>
      <c r="E4042" s="151" t="s">
        <v>22648</v>
      </c>
    </row>
    <row r="4043" spans="1:5" ht="15" customHeight="1">
      <c r="A4043" s="147">
        <v>12616</v>
      </c>
      <c r="B4043" s="148" t="s">
        <v>22321</v>
      </c>
      <c r="C4043" s="149" t="s">
        <v>21570</v>
      </c>
      <c r="D4043" s="150">
        <v>1.7</v>
      </c>
      <c r="E4043" s="151" t="s">
        <v>22648</v>
      </c>
    </row>
    <row r="4044" spans="1:5" ht="15" customHeight="1">
      <c r="A4044" s="147">
        <v>9628</v>
      </c>
      <c r="B4044" s="148" t="s">
        <v>22322</v>
      </c>
      <c r="C4044" s="149" t="s">
        <v>21570</v>
      </c>
      <c r="D4044" s="150">
        <v>1.1000000000000001</v>
      </c>
      <c r="E4044" s="151" t="s">
        <v>22648</v>
      </c>
    </row>
    <row r="4045" spans="1:5" ht="15" customHeight="1">
      <c r="A4045" s="147">
        <v>3885</v>
      </c>
      <c r="B4045" s="148" t="s">
        <v>26228</v>
      </c>
      <c r="C4045" s="149" t="s">
        <v>21570</v>
      </c>
      <c r="D4045" s="150">
        <v>0.87</v>
      </c>
      <c r="E4045" s="151" t="s">
        <v>22648</v>
      </c>
    </row>
    <row r="4046" spans="1:5" ht="15" customHeight="1">
      <c r="A4046" s="147">
        <v>2619</v>
      </c>
      <c r="B4046" s="148" t="s">
        <v>26229</v>
      </c>
      <c r="C4046" s="149" t="s">
        <v>21570</v>
      </c>
      <c r="D4046" s="150">
        <v>0.6</v>
      </c>
      <c r="E4046" s="151" t="s">
        <v>22648</v>
      </c>
    </row>
    <row r="4047" spans="1:5" ht="15" customHeight="1">
      <c r="A4047" s="147">
        <v>3891</v>
      </c>
      <c r="B4047" s="148" t="s">
        <v>26230</v>
      </c>
      <c r="C4047" s="149" t="s">
        <v>21570</v>
      </c>
      <c r="D4047" s="150">
        <v>1.04</v>
      </c>
      <c r="E4047" s="151" t="s">
        <v>22648</v>
      </c>
    </row>
    <row r="4048" spans="1:5" ht="15" customHeight="1">
      <c r="A4048" s="147">
        <v>7949</v>
      </c>
      <c r="B4048" s="148" t="s">
        <v>22326</v>
      </c>
      <c r="C4048" s="149" t="s">
        <v>21570</v>
      </c>
      <c r="D4048" s="150">
        <v>0.91</v>
      </c>
      <c r="E4048" s="151" t="s">
        <v>22648</v>
      </c>
    </row>
    <row r="4049" spans="1:5" ht="15" customHeight="1">
      <c r="A4049" s="147">
        <v>417</v>
      </c>
      <c r="B4049" s="148" t="s">
        <v>26231</v>
      </c>
      <c r="C4049" s="149" t="s">
        <v>21570</v>
      </c>
      <c r="D4049" s="150">
        <v>6.25</v>
      </c>
      <c r="E4049" s="151" t="s">
        <v>22648</v>
      </c>
    </row>
    <row r="4050" spans="1:5" ht="15" customHeight="1">
      <c r="A4050" s="147">
        <v>4476</v>
      </c>
      <c r="B4050" s="148" t="s">
        <v>26232</v>
      </c>
      <c r="C4050" s="149" t="s">
        <v>21570</v>
      </c>
      <c r="D4050" s="150">
        <v>12.11</v>
      </c>
      <c r="E4050" s="151" t="s">
        <v>22648</v>
      </c>
    </row>
    <row r="4051" spans="1:5" ht="15" customHeight="1">
      <c r="A4051" s="147">
        <v>418</v>
      </c>
      <c r="B4051" s="148" t="s">
        <v>26233</v>
      </c>
      <c r="C4051" s="149" t="s">
        <v>21570</v>
      </c>
      <c r="D4051" s="150">
        <v>16.48</v>
      </c>
      <c r="E4051" s="151" t="s">
        <v>22648</v>
      </c>
    </row>
    <row r="4052" spans="1:5" ht="15" customHeight="1">
      <c r="A4052" s="147">
        <v>12165</v>
      </c>
      <c r="B4052" s="148" t="s">
        <v>26234</v>
      </c>
      <c r="C4052" s="149" t="s">
        <v>21570</v>
      </c>
      <c r="D4052" s="150">
        <v>95.63</v>
      </c>
    </row>
    <row r="4053" spans="1:5" ht="15" customHeight="1">
      <c r="A4053" s="147">
        <v>12166</v>
      </c>
      <c r="B4053" s="148" t="s">
        <v>26235</v>
      </c>
      <c r="C4053" s="149" t="s">
        <v>21570</v>
      </c>
      <c r="D4053" s="150">
        <v>124.3</v>
      </c>
    </row>
    <row r="4054" spans="1:5" ht="15" customHeight="1">
      <c r="A4054" s="147">
        <v>12209</v>
      </c>
      <c r="B4054" s="148" t="s">
        <v>26236</v>
      </c>
      <c r="C4054" s="149" t="s">
        <v>21570</v>
      </c>
      <c r="D4054" s="150">
        <v>43.52</v>
      </c>
    </row>
    <row r="4055" spans="1:5" ht="15" customHeight="1">
      <c r="A4055" s="147">
        <v>8884</v>
      </c>
      <c r="B4055" s="148" t="s">
        <v>26237</v>
      </c>
      <c r="C4055" s="149" t="s">
        <v>21570</v>
      </c>
      <c r="D4055" s="150">
        <v>8.19</v>
      </c>
    </row>
    <row r="4056" spans="1:5" ht="15" customHeight="1">
      <c r="A4056" s="147">
        <v>8885</v>
      </c>
      <c r="B4056" s="148" t="s">
        <v>26238</v>
      </c>
      <c r="C4056" s="149" t="s">
        <v>21570</v>
      </c>
      <c r="D4056" s="150">
        <v>12.81</v>
      </c>
    </row>
    <row r="4057" spans="1:5" ht="15" customHeight="1">
      <c r="A4057" s="147">
        <v>8883</v>
      </c>
      <c r="B4057" s="148" t="s">
        <v>26239</v>
      </c>
      <c r="C4057" s="149" t="s">
        <v>21570</v>
      </c>
      <c r="D4057" s="150">
        <v>17.34</v>
      </c>
    </row>
    <row r="4058" spans="1:5" ht="15" customHeight="1">
      <c r="A4058" s="147">
        <v>8886</v>
      </c>
      <c r="B4058" s="148" t="s">
        <v>26240</v>
      </c>
      <c r="C4058" s="149" t="s">
        <v>21570</v>
      </c>
      <c r="D4058" s="150">
        <v>26.1</v>
      </c>
    </row>
    <row r="4059" spans="1:5" ht="15" customHeight="1">
      <c r="A4059" s="147">
        <v>11614</v>
      </c>
      <c r="B4059" s="148" t="s">
        <v>26241</v>
      </c>
      <c r="C4059" s="149" t="s">
        <v>21570</v>
      </c>
      <c r="D4059" s="150">
        <v>13.09</v>
      </c>
    </row>
    <row r="4060" spans="1:5" ht="15" customHeight="1">
      <c r="A4060" s="147">
        <v>13429</v>
      </c>
      <c r="B4060" s="148" t="s">
        <v>26242</v>
      </c>
      <c r="C4060" s="149" t="s">
        <v>21560</v>
      </c>
      <c r="D4060" s="150">
        <v>0.5</v>
      </c>
      <c r="E4060" s="151" t="s">
        <v>22648</v>
      </c>
    </row>
    <row r="4061" spans="1:5" ht="15" customHeight="1">
      <c r="A4061" s="147">
        <v>13571</v>
      </c>
      <c r="B4061" s="148" t="s">
        <v>26243</v>
      </c>
      <c r="C4061" s="149" t="s">
        <v>21560</v>
      </c>
      <c r="D4061" s="150">
        <v>93.99</v>
      </c>
    </row>
    <row r="4062" spans="1:5" ht="15" customHeight="1">
      <c r="A4062" s="147">
        <v>8994</v>
      </c>
      <c r="B4062" s="148" t="s">
        <v>21690</v>
      </c>
      <c r="C4062" s="149" t="s">
        <v>21560</v>
      </c>
      <c r="D4062" s="150">
        <v>0.48</v>
      </c>
      <c r="E4062" s="151" t="s">
        <v>22648</v>
      </c>
    </row>
    <row r="4063" spans="1:5" ht="15" customHeight="1">
      <c r="A4063" s="147">
        <v>12854</v>
      </c>
      <c r="B4063" s="148" t="s">
        <v>26244</v>
      </c>
      <c r="C4063" s="149" t="s">
        <v>21560</v>
      </c>
      <c r="D4063" s="150">
        <v>2.46</v>
      </c>
    </row>
    <row r="4064" spans="1:5" ht="17.100000000000001" customHeight="1">
      <c r="A4064" s="147">
        <v>13721</v>
      </c>
      <c r="B4064" s="148" t="s">
        <v>33145</v>
      </c>
      <c r="C4064" s="149" t="s">
        <v>21560</v>
      </c>
      <c r="D4064" s="150">
        <v>13.8</v>
      </c>
    </row>
    <row r="4065" spans="1:5" ht="17.100000000000001" customHeight="1">
      <c r="A4065" s="147">
        <v>13724</v>
      </c>
      <c r="B4065" s="148" t="s">
        <v>33146</v>
      </c>
      <c r="C4065" s="149" t="s">
        <v>21560</v>
      </c>
      <c r="D4065" s="150">
        <v>13.8</v>
      </c>
    </row>
    <row r="4066" spans="1:5" ht="17.100000000000001" customHeight="1">
      <c r="A4066" s="147">
        <v>13722</v>
      </c>
      <c r="B4066" s="148" t="s">
        <v>33147</v>
      </c>
      <c r="C4066" s="149" t="s">
        <v>21560</v>
      </c>
      <c r="D4066" s="150">
        <v>12.15</v>
      </c>
    </row>
    <row r="4067" spans="1:5" ht="17.100000000000001" customHeight="1">
      <c r="A4067" s="147">
        <v>13723</v>
      </c>
      <c r="B4067" s="148" t="s">
        <v>33148</v>
      </c>
      <c r="C4067" s="149" t="s">
        <v>21560</v>
      </c>
      <c r="D4067" s="150">
        <v>12.15</v>
      </c>
    </row>
    <row r="4068" spans="1:5" ht="17.100000000000001" customHeight="1">
      <c r="A4068" s="147">
        <v>12198</v>
      </c>
      <c r="B4068" s="148" t="s">
        <v>26245</v>
      </c>
      <c r="C4068" s="149" t="s">
        <v>21560</v>
      </c>
      <c r="D4068" s="150">
        <v>33</v>
      </c>
    </row>
    <row r="4069" spans="1:5" ht="15" customHeight="1">
      <c r="A4069" s="147">
        <v>7120</v>
      </c>
      <c r="B4069" s="148" t="s">
        <v>26246</v>
      </c>
      <c r="C4069" s="149" t="s">
        <v>21560</v>
      </c>
      <c r="D4069" s="150">
        <v>146.61000000000001</v>
      </c>
    </row>
    <row r="4070" spans="1:5" ht="15" customHeight="1">
      <c r="A4070" s="147">
        <v>7121</v>
      </c>
      <c r="B4070" s="148" t="s">
        <v>26247</v>
      </c>
      <c r="C4070" s="149" t="s">
        <v>21560</v>
      </c>
      <c r="D4070" s="150">
        <v>130.84</v>
      </c>
    </row>
    <row r="4071" spans="1:5" ht="15" customHeight="1">
      <c r="A4071" s="147">
        <v>7124</v>
      </c>
      <c r="B4071" s="148" t="s">
        <v>26248</v>
      </c>
      <c r="C4071" s="149" t="s">
        <v>21560</v>
      </c>
      <c r="D4071" s="150">
        <v>193.24</v>
      </c>
    </row>
    <row r="4072" spans="1:5" ht="15" customHeight="1">
      <c r="A4072" s="147">
        <v>7125</v>
      </c>
      <c r="B4072" s="148" t="s">
        <v>26249</v>
      </c>
      <c r="C4072" s="149" t="s">
        <v>21560</v>
      </c>
      <c r="D4072" s="150">
        <v>140</v>
      </c>
      <c r="E4072" s="151" t="s">
        <v>22648</v>
      </c>
    </row>
    <row r="4073" spans="1:5" ht="17.100000000000001" customHeight="1">
      <c r="A4073" s="147">
        <v>7009</v>
      </c>
      <c r="B4073" s="148" t="s">
        <v>26250</v>
      </c>
      <c r="C4073" s="149" t="s">
        <v>21560</v>
      </c>
      <c r="D4073" s="150">
        <v>279.74</v>
      </c>
    </row>
    <row r="4074" spans="1:5" ht="15" customHeight="1">
      <c r="A4074" s="147">
        <v>12144</v>
      </c>
      <c r="B4074" s="148" t="s">
        <v>26251</v>
      </c>
      <c r="C4074" s="149" t="s">
        <v>21560</v>
      </c>
      <c r="D4074" s="150">
        <v>3.69</v>
      </c>
    </row>
    <row r="4075" spans="1:5" ht="15" customHeight="1">
      <c r="A4075" s="147">
        <v>4626</v>
      </c>
      <c r="B4075" s="148" t="s">
        <v>26252</v>
      </c>
      <c r="C4075" s="149" t="s">
        <v>21560</v>
      </c>
      <c r="D4075" s="150">
        <v>0.43</v>
      </c>
    </row>
    <row r="4076" spans="1:5" ht="15" customHeight="1">
      <c r="A4076" s="147">
        <v>11846</v>
      </c>
      <c r="B4076" s="148" t="s">
        <v>21692</v>
      </c>
      <c r="C4076" s="149" t="s">
        <v>21560</v>
      </c>
      <c r="D4076" s="150">
        <v>33.06</v>
      </c>
    </row>
    <row r="4077" spans="1:5" ht="15" customHeight="1">
      <c r="A4077" s="147">
        <v>11197</v>
      </c>
      <c r="B4077" s="148" t="s">
        <v>26253</v>
      </c>
      <c r="C4077" s="149" t="s">
        <v>21560</v>
      </c>
      <c r="D4077" s="150">
        <v>352.34</v>
      </c>
    </row>
    <row r="4078" spans="1:5" ht="15" customHeight="1">
      <c r="A4078" s="147">
        <v>4912</v>
      </c>
      <c r="B4078" s="148" t="s">
        <v>26254</v>
      </c>
      <c r="C4078" s="149" t="s">
        <v>21571</v>
      </c>
      <c r="D4078" s="150">
        <v>190</v>
      </c>
      <c r="E4078" s="151" t="s">
        <v>22648</v>
      </c>
    </row>
    <row r="4079" spans="1:5" ht="15" customHeight="1">
      <c r="A4079" s="147">
        <v>4931</v>
      </c>
      <c r="B4079" s="148" t="s">
        <v>26255</v>
      </c>
      <c r="C4079" s="149" t="s">
        <v>21571</v>
      </c>
      <c r="D4079" s="150">
        <v>104.48</v>
      </c>
    </row>
    <row r="4080" spans="1:5" ht="15" customHeight="1">
      <c r="A4080" s="147">
        <v>13158</v>
      </c>
      <c r="B4080" s="148" t="s">
        <v>26256</v>
      </c>
      <c r="C4080" s="149" t="s">
        <v>21570</v>
      </c>
      <c r="D4080" s="150">
        <v>31.6</v>
      </c>
      <c r="E4080" s="151" t="s">
        <v>22648</v>
      </c>
    </row>
    <row r="4081" spans="1:5" ht="15" customHeight="1">
      <c r="A4081" s="147">
        <v>13159</v>
      </c>
      <c r="B4081" s="148" t="s">
        <v>26257</v>
      </c>
      <c r="C4081" s="149" t="s">
        <v>21560</v>
      </c>
      <c r="D4081" s="150">
        <v>36.700000000000003</v>
      </c>
      <c r="E4081" s="151" t="s">
        <v>22648</v>
      </c>
    </row>
    <row r="4082" spans="1:5" ht="15" customHeight="1">
      <c r="A4082" s="147">
        <v>8697</v>
      </c>
      <c r="B4082" s="148" t="s">
        <v>26258</v>
      </c>
      <c r="C4082" s="149" t="s">
        <v>21570</v>
      </c>
      <c r="D4082" s="150">
        <v>110</v>
      </c>
      <c r="E4082" s="151" t="s">
        <v>22648</v>
      </c>
    </row>
    <row r="4083" spans="1:5" ht="15" customHeight="1">
      <c r="A4083" s="147">
        <v>2622</v>
      </c>
      <c r="B4083" s="148" t="s">
        <v>26259</v>
      </c>
      <c r="C4083" s="149" t="s">
        <v>21560</v>
      </c>
      <c r="D4083" s="150">
        <v>7.1</v>
      </c>
      <c r="E4083" s="151" t="s">
        <v>22648</v>
      </c>
    </row>
    <row r="4084" spans="1:5" ht="15" customHeight="1">
      <c r="A4084" s="147">
        <v>7129</v>
      </c>
      <c r="B4084" s="148" t="s">
        <v>26260</v>
      </c>
      <c r="C4084" s="149" t="s">
        <v>21560</v>
      </c>
      <c r="D4084" s="150">
        <v>180</v>
      </c>
      <c r="E4084" s="151" t="s">
        <v>22648</v>
      </c>
    </row>
    <row r="4085" spans="1:5" ht="15" customHeight="1">
      <c r="A4085" s="147">
        <v>10801</v>
      </c>
      <c r="B4085" s="148" t="s">
        <v>26261</v>
      </c>
      <c r="C4085" s="149" t="s">
        <v>21560</v>
      </c>
      <c r="D4085" s="150">
        <v>175.17</v>
      </c>
    </row>
    <row r="4086" spans="1:5" ht="15" customHeight="1">
      <c r="A4086" s="147">
        <v>12254</v>
      </c>
      <c r="B4086" s="148" t="s">
        <v>26262</v>
      </c>
      <c r="C4086" s="149" t="s">
        <v>21560</v>
      </c>
      <c r="D4086" s="150">
        <v>231.33</v>
      </c>
    </row>
    <row r="4087" spans="1:5" ht="15" customHeight="1">
      <c r="A4087" s="147">
        <v>12255</v>
      </c>
      <c r="B4087" s="148" t="s">
        <v>26263</v>
      </c>
      <c r="C4087" s="149" t="s">
        <v>21560</v>
      </c>
      <c r="D4087" s="150">
        <v>314.77999999999997</v>
      </c>
    </row>
    <row r="4088" spans="1:5" ht="15" customHeight="1">
      <c r="A4088" s="147">
        <v>12256</v>
      </c>
      <c r="B4088" s="148" t="s">
        <v>26264</v>
      </c>
      <c r="C4088" s="149" t="s">
        <v>21560</v>
      </c>
      <c r="D4088" s="150">
        <v>205.81</v>
      </c>
    </row>
    <row r="4089" spans="1:5" ht="15" customHeight="1">
      <c r="A4089" s="147">
        <v>12257</v>
      </c>
      <c r="B4089" s="148" t="s">
        <v>26265</v>
      </c>
      <c r="C4089" s="149" t="s">
        <v>21560</v>
      </c>
      <c r="D4089" s="150">
        <v>285.42</v>
      </c>
    </row>
    <row r="4090" spans="1:5" ht="15" customHeight="1">
      <c r="A4090" s="147">
        <v>12258</v>
      </c>
      <c r="B4090" s="148" t="s">
        <v>26266</v>
      </c>
      <c r="C4090" s="149" t="s">
        <v>21560</v>
      </c>
      <c r="D4090" s="150">
        <v>432.44</v>
      </c>
    </row>
    <row r="4091" spans="1:5" ht="15" customHeight="1">
      <c r="A4091" s="147">
        <v>1925</v>
      </c>
      <c r="B4091" s="148" t="s">
        <v>26267</v>
      </c>
      <c r="C4091" s="149" t="s">
        <v>21560</v>
      </c>
      <c r="D4091" s="150">
        <v>3</v>
      </c>
      <c r="E4091" s="151" t="s">
        <v>22648</v>
      </c>
    </row>
    <row r="4092" spans="1:5" ht="15" customHeight="1">
      <c r="A4092" s="147">
        <v>8881</v>
      </c>
      <c r="B4092" s="148" t="s">
        <v>26268</v>
      </c>
      <c r="C4092" s="149" t="s">
        <v>21560</v>
      </c>
      <c r="D4092" s="150">
        <v>42.79</v>
      </c>
      <c r="E4092" s="151" t="s">
        <v>22648</v>
      </c>
    </row>
    <row r="4093" spans="1:5" ht="17.100000000000001" customHeight="1">
      <c r="A4093" s="147">
        <v>233</v>
      </c>
      <c r="B4093" s="148" t="s">
        <v>26269</v>
      </c>
      <c r="C4093" s="149" t="s">
        <v>21560</v>
      </c>
      <c r="D4093" s="150">
        <v>44.9</v>
      </c>
      <c r="E4093" s="151" t="s">
        <v>22648</v>
      </c>
    </row>
    <row r="4094" spans="1:5" ht="15" customHeight="1">
      <c r="A4094" s="147">
        <v>2600</v>
      </c>
      <c r="B4094" s="148" t="s">
        <v>26270</v>
      </c>
      <c r="C4094" s="149" t="s">
        <v>21560</v>
      </c>
      <c r="D4094" s="150">
        <v>32.700000000000003</v>
      </c>
      <c r="E4094" s="151" t="s">
        <v>22648</v>
      </c>
    </row>
    <row r="4095" spans="1:5" ht="15" customHeight="1">
      <c r="A4095" s="147">
        <v>585</v>
      </c>
      <c r="B4095" s="148" t="s">
        <v>26271</v>
      </c>
      <c r="C4095" s="149" t="s">
        <v>21560</v>
      </c>
      <c r="D4095" s="150">
        <v>44.9</v>
      </c>
      <c r="E4095" s="151" t="s">
        <v>22648</v>
      </c>
    </row>
    <row r="4096" spans="1:5" ht="15" customHeight="1">
      <c r="A4096" s="147">
        <v>7471</v>
      </c>
      <c r="B4096" s="148" t="s">
        <v>26272</v>
      </c>
      <c r="C4096" s="149" t="s">
        <v>21560</v>
      </c>
      <c r="D4096" s="150">
        <v>7.47</v>
      </c>
    </row>
    <row r="4097" spans="1:5" ht="15" customHeight="1">
      <c r="A4097" s="147">
        <v>8206</v>
      </c>
      <c r="B4097" s="148" t="s">
        <v>26273</v>
      </c>
      <c r="C4097" s="149" t="s">
        <v>21560</v>
      </c>
      <c r="D4097" s="150">
        <v>4.55</v>
      </c>
      <c r="E4097" s="151" t="s">
        <v>22648</v>
      </c>
    </row>
    <row r="4098" spans="1:5" ht="15" customHeight="1">
      <c r="A4098" s="147">
        <v>8205</v>
      </c>
      <c r="B4098" s="148" t="s">
        <v>26274</v>
      </c>
      <c r="C4098" s="149" t="s">
        <v>21560</v>
      </c>
      <c r="D4098" s="150">
        <v>10.199999999999999</v>
      </c>
      <c r="E4098" s="151" t="s">
        <v>22648</v>
      </c>
    </row>
    <row r="4099" spans="1:5" ht="15" customHeight="1">
      <c r="A4099" s="147">
        <v>12631</v>
      </c>
      <c r="B4099" s="148" t="s">
        <v>26275</v>
      </c>
      <c r="C4099" s="149" t="s">
        <v>21560</v>
      </c>
      <c r="D4099" s="150">
        <v>15.3</v>
      </c>
      <c r="E4099" s="151" t="s">
        <v>22648</v>
      </c>
    </row>
    <row r="4100" spans="1:5" ht="15" customHeight="1">
      <c r="A4100" s="147">
        <v>8207</v>
      </c>
      <c r="B4100" s="148" t="s">
        <v>26276</v>
      </c>
      <c r="C4100" s="149" t="s">
        <v>21560</v>
      </c>
      <c r="D4100" s="150">
        <v>4.2</v>
      </c>
      <c r="E4100" s="151" t="s">
        <v>22648</v>
      </c>
    </row>
    <row r="4101" spans="1:5" ht="15" customHeight="1">
      <c r="A4101" s="147">
        <v>4634</v>
      </c>
      <c r="B4101" s="148" t="s">
        <v>26277</v>
      </c>
      <c r="C4101" s="149" t="s">
        <v>21560</v>
      </c>
      <c r="D4101" s="150">
        <v>123.75</v>
      </c>
    </row>
    <row r="4102" spans="1:5" ht="15" customHeight="1">
      <c r="A4102" s="147">
        <v>4633</v>
      </c>
      <c r="B4102" s="148" t="s">
        <v>26278</v>
      </c>
      <c r="C4102" s="149" t="s">
        <v>21560</v>
      </c>
      <c r="D4102" s="150">
        <v>85.9</v>
      </c>
      <c r="E4102" s="151" t="s">
        <v>22648</v>
      </c>
    </row>
    <row r="4103" spans="1:5" ht="15" customHeight="1">
      <c r="A4103" s="147">
        <v>6616</v>
      </c>
      <c r="B4103" s="148" t="s">
        <v>26279</v>
      </c>
      <c r="C4103" s="149" t="s">
        <v>21560</v>
      </c>
      <c r="D4103" s="150">
        <v>7.47</v>
      </c>
      <c r="E4103" s="151" t="s">
        <v>22648</v>
      </c>
    </row>
    <row r="4104" spans="1:5" ht="15" customHeight="1">
      <c r="A4104" s="147">
        <v>300</v>
      </c>
      <c r="B4104" s="148" t="s">
        <v>26280</v>
      </c>
      <c r="C4104" s="149" t="s">
        <v>21560</v>
      </c>
      <c r="D4104" s="150">
        <v>7.36</v>
      </c>
    </row>
    <row r="4105" spans="1:5" ht="17.100000000000001" customHeight="1">
      <c r="A4105" s="147">
        <v>6537</v>
      </c>
      <c r="B4105" s="148" t="s">
        <v>26281</v>
      </c>
      <c r="C4105" s="149" t="s">
        <v>21560</v>
      </c>
      <c r="D4105" s="150">
        <v>420</v>
      </c>
      <c r="E4105" s="151" t="s">
        <v>22648</v>
      </c>
    </row>
    <row r="4106" spans="1:5" ht="17.100000000000001" customHeight="1">
      <c r="A4106" s="147">
        <v>11073</v>
      </c>
      <c r="B4106" s="148" t="s">
        <v>26282</v>
      </c>
      <c r="C4106" s="149" t="s">
        <v>21560</v>
      </c>
      <c r="D4106" s="150">
        <v>420</v>
      </c>
    </row>
    <row r="4107" spans="1:5" ht="15" customHeight="1">
      <c r="A4107" s="147">
        <v>12143</v>
      </c>
      <c r="B4107" s="148" t="s">
        <v>26283</v>
      </c>
      <c r="C4107" s="149" t="s">
        <v>21560</v>
      </c>
      <c r="D4107" s="150">
        <v>4.51</v>
      </c>
    </row>
    <row r="4108" spans="1:5" ht="15" customHeight="1">
      <c r="A4108" s="147">
        <v>3837</v>
      </c>
      <c r="B4108" s="148" t="s">
        <v>22428</v>
      </c>
      <c r="C4108" s="149" t="s">
        <v>21567</v>
      </c>
      <c r="D4108" s="150">
        <v>7</v>
      </c>
      <c r="E4108" s="151" t="s">
        <v>22648</v>
      </c>
    </row>
    <row r="4109" spans="1:5" ht="15" customHeight="1">
      <c r="A4109" s="147">
        <v>3499</v>
      </c>
      <c r="B4109" s="148" t="s">
        <v>22429</v>
      </c>
      <c r="C4109" s="149" t="s">
        <v>21567</v>
      </c>
      <c r="D4109" s="150">
        <v>6.5</v>
      </c>
      <c r="E4109" s="151" t="s">
        <v>22648</v>
      </c>
    </row>
    <row r="4110" spans="1:5" ht="15" customHeight="1">
      <c r="A4110" s="147">
        <v>12658</v>
      </c>
      <c r="B4110" s="148" t="s">
        <v>26284</v>
      </c>
      <c r="C4110" s="149" t="s">
        <v>21567</v>
      </c>
      <c r="D4110" s="150">
        <v>4.54</v>
      </c>
      <c r="E4110" s="151" t="s">
        <v>22648</v>
      </c>
    </row>
    <row r="4111" spans="1:5" ht="15" customHeight="1">
      <c r="A4111" s="147">
        <v>3543</v>
      </c>
      <c r="B4111" s="148" t="s">
        <v>22430</v>
      </c>
      <c r="C4111" s="149" t="s">
        <v>21567</v>
      </c>
      <c r="D4111" s="150">
        <v>13.5</v>
      </c>
      <c r="E4111" s="151" t="s">
        <v>22648</v>
      </c>
    </row>
    <row r="4112" spans="1:5" ht="15" customHeight="1">
      <c r="A4112" s="147">
        <v>8787</v>
      </c>
      <c r="B4112" s="148" t="s">
        <v>22431</v>
      </c>
      <c r="C4112" s="149" t="s">
        <v>21567</v>
      </c>
      <c r="D4112" s="150">
        <v>13.7</v>
      </c>
      <c r="E4112" s="151" t="s">
        <v>22648</v>
      </c>
    </row>
    <row r="4113" spans="1:5" ht="15" customHeight="1">
      <c r="A4113" s="147">
        <v>3206</v>
      </c>
      <c r="B4113" s="148" t="s">
        <v>22432</v>
      </c>
      <c r="C4113" s="149" t="s">
        <v>21567</v>
      </c>
      <c r="D4113" s="150">
        <v>21.5</v>
      </c>
      <c r="E4113" s="151" t="s">
        <v>22648</v>
      </c>
    </row>
    <row r="4114" spans="1:5" ht="15" customHeight="1">
      <c r="A4114" s="147">
        <v>3154</v>
      </c>
      <c r="B4114" s="148" t="s">
        <v>26285</v>
      </c>
      <c r="C4114" s="149" t="s">
        <v>21567</v>
      </c>
      <c r="D4114" s="150">
        <v>27</v>
      </c>
      <c r="E4114" s="151" t="s">
        <v>22648</v>
      </c>
    </row>
    <row r="4115" spans="1:5" ht="17.100000000000001" customHeight="1">
      <c r="A4115" s="147">
        <v>9326</v>
      </c>
      <c r="B4115" s="148" t="s">
        <v>26286</v>
      </c>
      <c r="C4115" s="149" t="s">
        <v>21560</v>
      </c>
      <c r="D4115" s="150">
        <v>284.5</v>
      </c>
    </row>
    <row r="4116" spans="1:5" ht="17.100000000000001" customHeight="1">
      <c r="A4116" s="147">
        <v>12141</v>
      </c>
      <c r="B4116" s="148" t="s">
        <v>22212</v>
      </c>
      <c r="C4116" s="149" t="s">
        <v>21560</v>
      </c>
      <c r="D4116" s="150">
        <v>452.92</v>
      </c>
    </row>
    <row r="4117" spans="1:5" ht="17.100000000000001" customHeight="1">
      <c r="A4117" s="147">
        <v>9721</v>
      </c>
      <c r="B4117" s="148" t="s">
        <v>26287</v>
      </c>
      <c r="C4117" s="149" t="s">
        <v>21560</v>
      </c>
      <c r="D4117" s="150">
        <v>456.04</v>
      </c>
    </row>
    <row r="4118" spans="1:5" ht="17.100000000000001" customHeight="1">
      <c r="A4118" s="147">
        <v>10244</v>
      </c>
      <c r="B4118" s="148" t="s">
        <v>26288</v>
      </c>
      <c r="C4118" s="149" t="s">
        <v>21560</v>
      </c>
      <c r="D4118" s="150">
        <v>961.26</v>
      </c>
    </row>
    <row r="4119" spans="1:5" ht="15" customHeight="1">
      <c r="A4119" s="147">
        <v>10095</v>
      </c>
      <c r="B4119" s="148" t="s">
        <v>26289</v>
      </c>
      <c r="C4119" s="149" t="s">
        <v>21560</v>
      </c>
      <c r="D4119" s="150">
        <v>18.46</v>
      </c>
    </row>
    <row r="4120" spans="1:5" ht="15" customHeight="1">
      <c r="A4120" s="147">
        <v>12259</v>
      </c>
      <c r="B4120" s="148" t="s">
        <v>26290</v>
      </c>
      <c r="C4120" s="149" t="s">
        <v>21560</v>
      </c>
      <c r="D4120" s="150">
        <v>1051.6199999999999</v>
      </c>
    </row>
    <row r="4121" spans="1:5" ht="15" customHeight="1">
      <c r="A4121" s="147">
        <v>11513</v>
      </c>
      <c r="B4121" s="148" t="s">
        <v>26291</v>
      </c>
      <c r="C4121" s="149" t="s">
        <v>21560</v>
      </c>
      <c r="D4121" s="150">
        <v>85.15</v>
      </c>
      <c r="E4121" s="151" t="s">
        <v>22648</v>
      </c>
    </row>
    <row r="4122" spans="1:5" ht="15" customHeight="1">
      <c r="A4122" s="147">
        <v>468</v>
      </c>
      <c r="B4122" s="148" t="s">
        <v>26292</v>
      </c>
      <c r="C4122" s="149" t="s">
        <v>21560</v>
      </c>
      <c r="D4122" s="150">
        <v>1280</v>
      </c>
      <c r="E4122" s="151" t="s">
        <v>22648</v>
      </c>
    </row>
    <row r="4123" spans="1:5" ht="15" customHeight="1">
      <c r="A4123" s="147">
        <v>3555</v>
      </c>
      <c r="B4123" s="148" t="s">
        <v>26293</v>
      </c>
      <c r="C4123" s="149" t="s">
        <v>21560</v>
      </c>
      <c r="D4123" s="150">
        <v>1066</v>
      </c>
      <c r="E4123" s="151" t="s">
        <v>22648</v>
      </c>
    </row>
    <row r="4124" spans="1:5" ht="15" customHeight="1">
      <c r="A4124" s="147">
        <v>501</v>
      </c>
      <c r="B4124" s="148" t="s">
        <v>26294</v>
      </c>
      <c r="C4124" s="149" t="s">
        <v>21560</v>
      </c>
      <c r="D4124" s="150">
        <v>15.5</v>
      </c>
      <c r="E4124" s="151" t="s">
        <v>22648</v>
      </c>
    </row>
    <row r="4125" spans="1:5" ht="15" customHeight="1">
      <c r="A4125" s="147">
        <v>3864</v>
      </c>
      <c r="B4125" s="148" t="s">
        <v>26295</v>
      </c>
      <c r="C4125" s="149" t="s">
        <v>21560</v>
      </c>
      <c r="D4125" s="150">
        <v>38.64</v>
      </c>
    </row>
    <row r="4126" spans="1:5" ht="15" customHeight="1">
      <c r="A4126" s="147">
        <v>3861</v>
      </c>
      <c r="B4126" s="148" t="s">
        <v>26296</v>
      </c>
      <c r="C4126" s="149" t="s">
        <v>21560</v>
      </c>
      <c r="D4126" s="150">
        <v>38.64</v>
      </c>
    </row>
    <row r="4127" spans="1:5" ht="15" customHeight="1">
      <c r="A4127" s="147">
        <v>3138</v>
      </c>
      <c r="B4127" s="148" t="s">
        <v>26297</v>
      </c>
      <c r="C4127" s="149" t="s">
        <v>21560</v>
      </c>
      <c r="D4127" s="150">
        <v>88.86</v>
      </c>
    </row>
    <row r="4128" spans="1:5" ht="15" customHeight="1">
      <c r="A4128" s="147">
        <v>6667</v>
      </c>
      <c r="B4128" s="148" t="s">
        <v>26298</v>
      </c>
      <c r="C4128" s="149" t="s">
        <v>21560</v>
      </c>
      <c r="D4128" s="150">
        <v>16.27</v>
      </c>
    </row>
    <row r="4129" spans="1:5" ht="17.100000000000001" customHeight="1">
      <c r="A4129" s="147">
        <v>10433</v>
      </c>
      <c r="B4129" s="148" t="s">
        <v>21978</v>
      </c>
      <c r="C4129" s="149" t="s">
        <v>21560</v>
      </c>
      <c r="D4129" s="150">
        <v>1702.55</v>
      </c>
    </row>
    <row r="4130" spans="1:5" ht="15" customHeight="1">
      <c r="A4130" s="147">
        <v>3235</v>
      </c>
      <c r="B4130" s="148" t="s">
        <v>26299</v>
      </c>
      <c r="C4130" s="149" t="s">
        <v>21567</v>
      </c>
      <c r="D4130" s="150">
        <v>7.37</v>
      </c>
    </row>
    <row r="4131" spans="1:5" ht="15" customHeight="1">
      <c r="A4131" s="147">
        <v>3360</v>
      </c>
      <c r="B4131" s="148" t="s">
        <v>26300</v>
      </c>
      <c r="C4131" s="149" t="s">
        <v>21567</v>
      </c>
      <c r="D4131" s="150">
        <v>1359</v>
      </c>
      <c r="E4131" s="151" t="s">
        <v>22648</v>
      </c>
    </row>
    <row r="4132" spans="1:5" ht="15" customHeight="1">
      <c r="A4132" s="147">
        <v>4377</v>
      </c>
      <c r="B4132" s="148" t="s">
        <v>26301</v>
      </c>
      <c r="C4132" s="149" t="s">
        <v>21560</v>
      </c>
      <c r="D4132" s="150">
        <v>3543.46</v>
      </c>
    </row>
    <row r="4133" spans="1:5" ht="15" customHeight="1">
      <c r="A4133" s="147">
        <v>9757</v>
      </c>
      <c r="B4133" s="148" t="s">
        <v>26302</v>
      </c>
      <c r="C4133" s="149" t="s">
        <v>21560</v>
      </c>
      <c r="D4133" s="150">
        <v>31.15</v>
      </c>
      <c r="E4133" s="151" t="s">
        <v>22648</v>
      </c>
    </row>
    <row r="4134" spans="1:5" ht="15" customHeight="1">
      <c r="A4134" s="147">
        <v>10511</v>
      </c>
      <c r="B4134" s="148" t="s">
        <v>26303</v>
      </c>
      <c r="C4134" s="149" t="s">
        <v>21560</v>
      </c>
      <c r="D4134" s="150">
        <v>9.75</v>
      </c>
    </row>
    <row r="4135" spans="1:5" ht="15" customHeight="1">
      <c r="A4135" s="147">
        <v>4640</v>
      </c>
      <c r="B4135" s="148" t="s">
        <v>26304</v>
      </c>
      <c r="C4135" s="149" t="s">
        <v>21560</v>
      </c>
      <c r="D4135" s="150">
        <v>17.260000000000002</v>
      </c>
    </row>
    <row r="4136" spans="1:5" ht="15" customHeight="1">
      <c r="A4136" s="147">
        <v>4641</v>
      </c>
      <c r="B4136" s="148" t="s">
        <v>26305</v>
      </c>
      <c r="C4136" s="149" t="s">
        <v>21560</v>
      </c>
      <c r="D4136" s="150">
        <v>19.510000000000002</v>
      </c>
    </row>
    <row r="4137" spans="1:5" ht="15" customHeight="1">
      <c r="A4137" s="147">
        <v>10512</v>
      </c>
      <c r="B4137" s="148" t="s">
        <v>26306</v>
      </c>
      <c r="C4137" s="149" t="s">
        <v>21560</v>
      </c>
      <c r="D4137" s="150">
        <v>13.94</v>
      </c>
    </row>
    <row r="4138" spans="1:5" ht="15" customHeight="1">
      <c r="A4138" s="147">
        <v>10513</v>
      </c>
      <c r="B4138" s="148" t="s">
        <v>26307</v>
      </c>
      <c r="C4138" s="149" t="s">
        <v>21560</v>
      </c>
      <c r="D4138" s="150">
        <v>15.43</v>
      </c>
    </row>
    <row r="4139" spans="1:5" ht="15" customHeight="1">
      <c r="A4139" s="147">
        <v>10514</v>
      </c>
      <c r="B4139" s="148" t="s">
        <v>26308</v>
      </c>
      <c r="C4139" s="149" t="s">
        <v>21560</v>
      </c>
      <c r="D4139" s="150">
        <v>15.43</v>
      </c>
    </row>
    <row r="4140" spans="1:5" ht="15" customHeight="1">
      <c r="A4140" s="147">
        <v>4639</v>
      </c>
      <c r="B4140" s="148" t="s">
        <v>26309</v>
      </c>
      <c r="C4140" s="149" t="s">
        <v>21560</v>
      </c>
      <c r="D4140" s="150">
        <v>23.42</v>
      </c>
    </row>
    <row r="4141" spans="1:5" ht="15" customHeight="1">
      <c r="A4141" s="147">
        <v>10603</v>
      </c>
      <c r="B4141" s="148" t="s">
        <v>26310</v>
      </c>
      <c r="C4141" s="149" t="s">
        <v>21560</v>
      </c>
      <c r="D4141" s="150">
        <v>16.62</v>
      </c>
    </row>
    <row r="4142" spans="1:5" ht="15" customHeight="1">
      <c r="A4142" s="147">
        <v>4642</v>
      </c>
      <c r="B4142" s="148" t="s">
        <v>26311</v>
      </c>
      <c r="C4142" s="149" t="s">
        <v>21560</v>
      </c>
      <c r="D4142" s="150">
        <v>11.07</v>
      </c>
    </row>
    <row r="4143" spans="1:5" ht="15" customHeight="1">
      <c r="A4143" s="147">
        <v>10604</v>
      </c>
      <c r="B4143" s="148" t="s">
        <v>26312</v>
      </c>
      <c r="C4143" s="149" t="s">
        <v>21560</v>
      </c>
      <c r="D4143" s="150">
        <v>18.3</v>
      </c>
    </row>
    <row r="4144" spans="1:5" ht="15" customHeight="1">
      <c r="A4144" s="147">
        <v>4627</v>
      </c>
      <c r="B4144" s="148" t="s">
        <v>26313</v>
      </c>
      <c r="C4144" s="149" t="s">
        <v>21560</v>
      </c>
      <c r="D4144" s="150">
        <v>15.09</v>
      </c>
    </row>
    <row r="4145" spans="1:5" ht="15" customHeight="1">
      <c r="A4145" s="147">
        <v>9456</v>
      </c>
      <c r="B4145" s="148" t="s">
        <v>26314</v>
      </c>
      <c r="C4145" s="149" t="s">
        <v>21560</v>
      </c>
      <c r="D4145" s="150">
        <v>0.2</v>
      </c>
      <c r="E4145" s="151" t="s">
        <v>22648</v>
      </c>
    </row>
    <row r="4146" spans="1:5" ht="15" customHeight="1">
      <c r="A4146" s="147">
        <v>9457</v>
      </c>
      <c r="B4146" s="148" t="s">
        <v>26315</v>
      </c>
      <c r="C4146" s="149" t="s">
        <v>21560</v>
      </c>
      <c r="D4146" s="150">
        <v>0.28999999999999998</v>
      </c>
      <c r="E4146" s="151" t="s">
        <v>22648</v>
      </c>
    </row>
    <row r="4147" spans="1:5" ht="15" customHeight="1">
      <c r="A4147" s="147">
        <v>614</v>
      </c>
      <c r="B4147" s="148" t="s">
        <v>26316</v>
      </c>
      <c r="C4147" s="149" t="s">
        <v>21560</v>
      </c>
      <c r="D4147" s="150">
        <v>0.46</v>
      </c>
    </row>
    <row r="4148" spans="1:5" ht="15" customHeight="1">
      <c r="A4148" s="147">
        <v>12856</v>
      </c>
      <c r="B4148" s="148" t="s">
        <v>26317</v>
      </c>
      <c r="C4148" s="149" t="s">
        <v>21560</v>
      </c>
      <c r="D4148" s="150">
        <v>335.42</v>
      </c>
    </row>
    <row r="4149" spans="1:5" ht="15" customHeight="1">
      <c r="A4149" s="147">
        <v>3863</v>
      </c>
      <c r="B4149" s="148" t="s">
        <v>26318</v>
      </c>
      <c r="C4149" s="149" t="s">
        <v>21560</v>
      </c>
      <c r="D4149" s="150">
        <v>20.93</v>
      </c>
    </row>
    <row r="4150" spans="1:5" ht="15" customHeight="1">
      <c r="A4150" s="147">
        <v>3860</v>
      </c>
      <c r="B4150" s="148" t="s">
        <v>26319</v>
      </c>
      <c r="C4150" s="149" t="s">
        <v>21560</v>
      </c>
      <c r="D4150" s="150">
        <v>93.75</v>
      </c>
    </row>
    <row r="4151" spans="1:5" ht="15" customHeight="1">
      <c r="A4151" s="147">
        <v>4354</v>
      </c>
      <c r="B4151" s="148" t="s">
        <v>22115</v>
      </c>
      <c r="C4151" s="149" t="s">
        <v>21560</v>
      </c>
      <c r="D4151" s="150">
        <v>16</v>
      </c>
      <c r="E4151" s="151" t="s">
        <v>22648</v>
      </c>
    </row>
    <row r="4152" spans="1:5" ht="17.100000000000001" customHeight="1">
      <c r="A4152" s="147">
        <v>10609</v>
      </c>
      <c r="B4152" s="148" t="s">
        <v>26320</v>
      </c>
      <c r="C4152" s="149" t="s">
        <v>21560</v>
      </c>
      <c r="D4152" s="150">
        <v>24.4</v>
      </c>
    </row>
    <row r="4153" spans="1:5" ht="15" customHeight="1">
      <c r="A4153" s="147">
        <v>10623</v>
      </c>
      <c r="B4153" s="148" t="s">
        <v>26321</v>
      </c>
      <c r="C4153" s="149" t="s">
        <v>21560</v>
      </c>
      <c r="D4153" s="150">
        <v>2.82</v>
      </c>
    </row>
    <row r="4154" spans="1:5" ht="15" customHeight="1">
      <c r="A4154" s="147">
        <v>10624</v>
      </c>
      <c r="B4154" s="148" t="s">
        <v>26322</v>
      </c>
      <c r="C4154" s="149" t="s">
        <v>21560</v>
      </c>
      <c r="D4154" s="150">
        <v>3.19</v>
      </c>
    </row>
    <row r="4155" spans="1:5" ht="17.100000000000001" customHeight="1">
      <c r="A4155" s="147">
        <v>10613</v>
      </c>
      <c r="B4155" s="148" t="s">
        <v>26323</v>
      </c>
      <c r="C4155" s="149" t="s">
        <v>21560</v>
      </c>
      <c r="D4155" s="150">
        <v>6.06</v>
      </c>
    </row>
    <row r="4156" spans="1:5" ht="17.100000000000001" customHeight="1">
      <c r="A4156" s="147">
        <v>10610</v>
      </c>
      <c r="B4156" s="148" t="s">
        <v>26324</v>
      </c>
      <c r="C4156" s="149" t="s">
        <v>21560</v>
      </c>
      <c r="D4156" s="150">
        <v>7.26</v>
      </c>
    </row>
    <row r="4157" spans="1:5" ht="17.100000000000001" customHeight="1">
      <c r="A4157" s="147">
        <v>10614</v>
      </c>
      <c r="B4157" s="148" t="s">
        <v>26325</v>
      </c>
      <c r="C4157" s="149" t="s">
        <v>21560</v>
      </c>
      <c r="D4157" s="150">
        <v>3.92</v>
      </c>
    </row>
    <row r="4158" spans="1:5" ht="17.100000000000001" customHeight="1">
      <c r="A4158" s="147">
        <v>10611</v>
      </c>
      <c r="B4158" s="148" t="s">
        <v>26326</v>
      </c>
      <c r="C4158" s="149" t="s">
        <v>21560</v>
      </c>
      <c r="D4158" s="150">
        <v>7.26</v>
      </c>
    </row>
    <row r="4159" spans="1:5" ht="17.100000000000001" customHeight="1">
      <c r="A4159" s="147">
        <v>10615</v>
      </c>
      <c r="B4159" s="148" t="s">
        <v>26327</v>
      </c>
      <c r="C4159" s="149" t="s">
        <v>21560</v>
      </c>
      <c r="D4159" s="150">
        <v>7.02</v>
      </c>
    </row>
    <row r="4160" spans="1:5" ht="17.100000000000001" customHeight="1">
      <c r="A4160" s="147">
        <v>10616</v>
      </c>
      <c r="B4160" s="148" t="s">
        <v>26328</v>
      </c>
      <c r="C4160" s="149" t="s">
        <v>21560</v>
      </c>
      <c r="D4160" s="150">
        <v>12.22</v>
      </c>
    </row>
    <row r="4161" spans="1:5" ht="15" customHeight="1">
      <c r="A4161" s="147">
        <v>11379</v>
      </c>
      <c r="B4161" s="148" t="s">
        <v>22203</v>
      </c>
      <c r="C4161" s="149" t="s">
        <v>21560</v>
      </c>
      <c r="D4161" s="150">
        <v>22.63</v>
      </c>
    </row>
    <row r="4162" spans="1:5" ht="15" customHeight="1">
      <c r="A4162" s="147">
        <v>10622</v>
      </c>
      <c r="B4162" s="148" t="s">
        <v>26329</v>
      </c>
      <c r="C4162" s="149" t="s">
        <v>21560</v>
      </c>
      <c r="D4162" s="150">
        <v>3.92</v>
      </c>
    </row>
    <row r="4163" spans="1:5" ht="15" customHeight="1">
      <c r="A4163" s="147">
        <v>10617</v>
      </c>
      <c r="B4163" s="148" t="s">
        <v>26330</v>
      </c>
      <c r="C4163" s="149" t="s">
        <v>21560</v>
      </c>
      <c r="D4163" s="150">
        <v>35.659999999999997</v>
      </c>
    </row>
    <row r="4164" spans="1:5" ht="25.5" customHeight="1">
      <c r="A4164" s="147">
        <v>10618</v>
      </c>
      <c r="B4164" s="148" t="s">
        <v>26331</v>
      </c>
      <c r="C4164" s="149" t="s">
        <v>21560</v>
      </c>
      <c r="D4164" s="150">
        <v>5.74</v>
      </c>
    </row>
    <row r="4165" spans="1:5" ht="25.5" customHeight="1">
      <c r="A4165" s="147">
        <v>10620</v>
      </c>
      <c r="B4165" s="148" t="s">
        <v>26332</v>
      </c>
      <c r="C4165" s="149" t="s">
        <v>21560</v>
      </c>
      <c r="D4165" s="150">
        <v>2.02</v>
      </c>
    </row>
    <row r="4166" spans="1:5" ht="17.100000000000001" customHeight="1">
      <c r="A4166" s="147">
        <v>10621</v>
      </c>
      <c r="B4166" s="148" t="s">
        <v>26333</v>
      </c>
      <c r="C4166" s="149" t="s">
        <v>21560</v>
      </c>
      <c r="D4166" s="150">
        <v>3.72</v>
      </c>
    </row>
    <row r="4167" spans="1:5" ht="15" customHeight="1">
      <c r="A4167" s="147">
        <v>3889</v>
      </c>
      <c r="B4167" s="148" t="s">
        <v>26334</v>
      </c>
      <c r="C4167" s="149" t="s">
        <v>21560</v>
      </c>
      <c r="D4167" s="150">
        <v>0.9</v>
      </c>
      <c r="E4167" s="151" t="s">
        <v>22648</v>
      </c>
    </row>
    <row r="4168" spans="1:5" ht="15" customHeight="1">
      <c r="A4168" s="147">
        <v>4384</v>
      </c>
      <c r="B4168" s="148" t="s">
        <v>26335</v>
      </c>
      <c r="C4168" s="149" t="s">
        <v>21560</v>
      </c>
      <c r="D4168" s="150">
        <v>279.76</v>
      </c>
    </row>
    <row r="4169" spans="1:5" ht="15" customHeight="1">
      <c r="A4169" s="147">
        <v>11726</v>
      </c>
      <c r="B4169" s="148" t="s">
        <v>26336</v>
      </c>
      <c r="C4169" s="149" t="s">
        <v>21560</v>
      </c>
      <c r="D4169" s="150">
        <v>211.42</v>
      </c>
    </row>
    <row r="4170" spans="1:5" ht="17.100000000000001" customHeight="1">
      <c r="A4170" s="147">
        <v>9722</v>
      </c>
      <c r="B4170" s="148" t="s">
        <v>26337</v>
      </c>
      <c r="C4170" s="149" t="s">
        <v>21560</v>
      </c>
      <c r="D4170" s="150">
        <v>26.74</v>
      </c>
    </row>
    <row r="4171" spans="1:5" ht="17.100000000000001" customHeight="1">
      <c r="A4171" s="147">
        <v>9200</v>
      </c>
      <c r="B4171" s="148" t="s">
        <v>26338</v>
      </c>
      <c r="C4171" s="149" t="s">
        <v>21560</v>
      </c>
      <c r="D4171" s="150">
        <v>2367.46</v>
      </c>
    </row>
    <row r="4172" spans="1:5" ht="17.100000000000001" customHeight="1">
      <c r="A4172" s="147">
        <v>9201</v>
      </c>
      <c r="B4172" s="148" t="s">
        <v>26339</v>
      </c>
      <c r="C4172" s="149" t="s">
        <v>21560</v>
      </c>
      <c r="D4172" s="150">
        <v>197.27</v>
      </c>
    </row>
    <row r="4173" spans="1:5" ht="15" customHeight="1">
      <c r="A4173" s="147">
        <v>12860</v>
      </c>
      <c r="B4173" s="148" t="s">
        <v>22068</v>
      </c>
      <c r="C4173" s="149" t="s">
        <v>21560</v>
      </c>
      <c r="D4173" s="150">
        <v>7.65</v>
      </c>
      <c r="E4173" s="151" t="s">
        <v>22648</v>
      </c>
    </row>
    <row r="4174" spans="1:5" ht="15" customHeight="1">
      <c r="A4174" s="147">
        <v>12861</v>
      </c>
      <c r="B4174" s="148" t="s">
        <v>22069</v>
      </c>
      <c r="C4174" s="149" t="s">
        <v>21560</v>
      </c>
      <c r="D4174" s="150">
        <v>19.71</v>
      </c>
    </row>
    <row r="4175" spans="1:5" ht="15" customHeight="1">
      <c r="A4175" s="147">
        <v>7943</v>
      </c>
      <c r="B4175" s="148" t="s">
        <v>26340</v>
      </c>
      <c r="C4175" s="149" t="s">
        <v>21560</v>
      </c>
      <c r="D4175" s="150">
        <v>142.07</v>
      </c>
      <c r="E4175" s="151" t="s">
        <v>22648</v>
      </c>
    </row>
    <row r="4176" spans="1:5" ht="15" customHeight="1">
      <c r="A4176" s="147">
        <v>7944</v>
      </c>
      <c r="B4176" s="148" t="s">
        <v>26341</v>
      </c>
      <c r="C4176" s="149" t="s">
        <v>21560</v>
      </c>
      <c r="D4176" s="150">
        <v>186.9</v>
      </c>
      <c r="E4176" s="151" t="s">
        <v>22648</v>
      </c>
    </row>
    <row r="4177" spans="1:5" ht="17.100000000000001" customHeight="1">
      <c r="A4177" s="147">
        <v>7343</v>
      </c>
      <c r="B4177" s="148" t="s">
        <v>26342</v>
      </c>
      <c r="C4177" s="149" t="s">
        <v>21560</v>
      </c>
      <c r="D4177" s="150">
        <v>355.69</v>
      </c>
    </row>
    <row r="4178" spans="1:5" ht="15" customHeight="1">
      <c r="A4178" s="147">
        <v>7660</v>
      </c>
      <c r="B4178" s="148" t="s">
        <v>26343</v>
      </c>
      <c r="C4178" s="149" t="s">
        <v>21560</v>
      </c>
      <c r="D4178" s="150">
        <v>63.1</v>
      </c>
      <c r="E4178" s="151" t="s">
        <v>22648</v>
      </c>
    </row>
    <row r="4179" spans="1:5" ht="15" customHeight="1">
      <c r="A4179" s="147">
        <v>8389</v>
      </c>
      <c r="B4179" s="148" t="s">
        <v>26344</v>
      </c>
      <c r="C4179" s="149" t="s">
        <v>21560</v>
      </c>
      <c r="D4179" s="150">
        <v>191.88</v>
      </c>
    </row>
    <row r="4180" spans="1:5" ht="15" customHeight="1">
      <c r="A4180" s="147">
        <v>10106</v>
      </c>
      <c r="B4180" s="148" t="s">
        <v>22046</v>
      </c>
      <c r="C4180" s="149" t="s">
        <v>21560</v>
      </c>
      <c r="D4180" s="150">
        <v>2250</v>
      </c>
      <c r="E4180" s="151" t="s">
        <v>22648</v>
      </c>
    </row>
    <row r="4181" spans="1:5" ht="15" customHeight="1">
      <c r="A4181" s="147">
        <v>8882</v>
      </c>
      <c r="B4181" s="148" t="s">
        <v>26345</v>
      </c>
      <c r="C4181" s="149" t="s">
        <v>21560</v>
      </c>
      <c r="D4181" s="150">
        <v>132</v>
      </c>
      <c r="E4181" s="151" t="s">
        <v>22648</v>
      </c>
    </row>
    <row r="4182" spans="1:5" ht="15" customHeight="1">
      <c r="A4182" s="147">
        <v>9139</v>
      </c>
      <c r="B4182" s="148" t="s">
        <v>26346</v>
      </c>
      <c r="C4182" s="149" t="s">
        <v>21560</v>
      </c>
      <c r="D4182" s="150">
        <v>1082</v>
      </c>
      <c r="E4182" s="151" t="s">
        <v>22648</v>
      </c>
    </row>
    <row r="4183" spans="1:5" ht="15" customHeight="1">
      <c r="A4183" s="147">
        <v>7132</v>
      </c>
      <c r="B4183" s="148" t="s">
        <v>26347</v>
      </c>
      <c r="C4183" s="149" t="s">
        <v>21560</v>
      </c>
      <c r="D4183" s="150">
        <v>2200</v>
      </c>
      <c r="E4183" s="151" t="s">
        <v>22648</v>
      </c>
    </row>
    <row r="4184" spans="1:5" ht="15" customHeight="1">
      <c r="A4184" s="147">
        <v>9192</v>
      </c>
      <c r="B4184" s="148" t="s">
        <v>26348</v>
      </c>
      <c r="C4184" s="149" t="s">
        <v>21560</v>
      </c>
      <c r="D4184" s="150">
        <v>1199</v>
      </c>
      <c r="E4184" s="151" t="s">
        <v>22648</v>
      </c>
    </row>
    <row r="4185" spans="1:5" ht="15" customHeight="1">
      <c r="A4185" s="147">
        <v>9193</v>
      </c>
      <c r="B4185" s="148" t="s">
        <v>26349</v>
      </c>
      <c r="C4185" s="149" t="s">
        <v>21560</v>
      </c>
      <c r="D4185" s="150">
        <v>3518</v>
      </c>
      <c r="E4185" s="151" t="s">
        <v>22648</v>
      </c>
    </row>
    <row r="4186" spans="1:5" ht="15" customHeight="1">
      <c r="A4186" s="147">
        <v>9162</v>
      </c>
      <c r="B4186" s="148" t="s">
        <v>26350</v>
      </c>
      <c r="C4186" s="149" t="s">
        <v>21560</v>
      </c>
      <c r="D4186" s="150">
        <v>52.9</v>
      </c>
      <c r="E4186" s="151" t="s">
        <v>22648</v>
      </c>
    </row>
    <row r="4187" spans="1:5" ht="15" customHeight="1">
      <c r="A4187" s="147">
        <v>9332</v>
      </c>
      <c r="B4187" s="148" t="s">
        <v>26351</v>
      </c>
      <c r="C4187" s="149" t="s">
        <v>21560</v>
      </c>
      <c r="D4187" s="150">
        <v>70.8</v>
      </c>
      <c r="E4187" s="151" t="s">
        <v>22648</v>
      </c>
    </row>
    <row r="4188" spans="1:5" ht="15" customHeight="1">
      <c r="A4188" s="147">
        <v>9225</v>
      </c>
      <c r="B4188" s="148" t="s">
        <v>26352</v>
      </c>
      <c r="C4188" s="149" t="s">
        <v>21560</v>
      </c>
      <c r="D4188" s="150">
        <v>91</v>
      </c>
      <c r="E4188" s="151" t="s">
        <v>22648</v>
      </c>
    </row>
    <row r="4189" spans="1:5" ht="15" customHeight="1">
      <c r="A4189" s="147">
        <v>3887</v>
      </c>
      <c r="B4189" s="148" t="s">
        <v>26353</v>
      </c>
      <c r="C4189" s="149" t="s">
        <v>21560</v>
      </c>
      <c r="D4189" s="150">
        <v>29.67</v>
      </c>
    </row>
    <row r="4190" spans="1:5" ht="15" customHeight="1">
      <c r="A4190" s="147">
        <v>3888</v>
      </c>
      <c r="B4190" s="148" t="s">
        <v>26354</v>
      </c>
      <c r="C4190" s="149" t="s">
        <v>21560</v>
      </c>
      <c r="D4190" s="150">
        <v>29.67</v>
      </c>
    </row>
    <row r="4191" spans="1:5" ht="15" customHeight="1">
      <c r="A4191" s="147">
        <v>7133</v>
      </c>
      <c r="B4191" s="148" t="s">
        <v>26355</v>
      </c>
      <c r="C4191" s="149" t="s">
        <v>21560</v>
      </c>
      <c r="D4191" s="150">
        <v>15.99</v>
      </c>
      <c r="E4191" s="151" t="s">
        <v>22648</v>
      </c>
    </row>
    <row r="4192" spans="1:5" ht="15" customHeight="1">
      <c r="A4192" s="147">
        <v>7134</v>
      </c>
      <c r="B4192" s="148" t="s">
        <v>26356</v>
      </c>
      <c r="C4192" s="149" t="s">
        <v>21560</v>
      </c>
      <c r="D4192" s="150">
        <v>34.659999999999997</v>
      </c>
    </row>
    <row r="4193" spans="1:5" ht="15" customHeight="1">
      <c r="A4193" s="147">
        <v>7135</v>
      </c>
      <c r="B4193" s="148" t="s">
        <v>26357</v>
      </c>
      <c r="C4193" s="149" t="s">
        <v>21560</v>
      </c>
      <c r="D4193" s="150">
        <v>16.989999999999998</v>
      </c>
      <c r="E4193" s="151" t="s">
        <v>22648</v>
      </c>
    </row>
    <row r="4194" spans="1:5" ht="15" customHeight="1">
      <c r="A4194" s="147">
        <v>12858</v>
      </c>
      <c r="B4194" s="148" t="s">
        <v>26358</v>
      </c>
      <c r="C4194" s="149" t="s">
        <v>21560</v>
      </c>
      <c r="D4194" s="150">
        <v>70.03</v>
      </c>
    </row>
    <row r="4195" spans="1:5" ht="15" customHeight="1">
      <c r="A4195" s="147">
        <v>4936</v>
      </c>
      <c r="B4195" s="148" t="s">
        <v>26359</v>
      </c>
      <c r="C4195" s="149" t="s">
        <v>21560</v>
      </c>
      <c r="D4195" s="150">
        <v>42.54</v>
      </c>
    </row>
    <row r="4196" spans="1:5" ht="15" customHeight="1">
      <c r="A4196" s="147">
        <v>4655</v>
      </c>
      <c r="B4196" s="148" t="s">
        <v>26360</v>
      </c>
      <c r="C4196" s="149" t="s">
        <v>21560</v>
      </c>
      <c r="D4196" s="150">
        <v>26.9</v>
      </c>
      <c r="E4196" s="151" t="s">
        <v>22648</v>
      </c>
    </row>
    <row r="4197" spans="1:5" ht="15" customHeight="1">
      <c r="A4197" s="147">
        <v>4629</v>
      </c>
      <c r="B4197" s="148" t="s">
        <v>26361</v>
      </c>
      <c r="C4197" s="149" t="s">
        <v>21560</v>
      </c>
      <c r="D4197" s="150">
        <v>310.39</v>
      </c>
    </row>
    <row r="4198" spans="1:5" ht="17.100000000000001" customHeight="1">
      <c r="A4198" s="147">
        <v>11076</v>
      </c>
      <c r="B4198" s="148" t="s">
        <v>26362</v>
      </c>
      <c r="C4198" s="149" t="s">
        <v>21560</v>
      </c>
      <c r="D4198" s="150">
        <v>241.85</v>
      </c>
    </row>
    <row r="4199" spans="1:5" ht="15" customHeight="1">
      <c r="A4199" s="147">
        <v>4635</v>
      </c>
      <c r="B4199" s="148" t="s">
        <v>26363</v>
      </c>
      <c r="C4199" s="149" t="s">
        <v>21560</v>
      </c>
      <c r="D4199" s="150">
        <v>8.08</v>
      </c>
    </row>
    <row r="4200" spans="1:5" ht="15" customHeight="1">
      <c r="A4200" s="147">
        <v>2647</v>
      </c>
      <c r="B4200" s="148" t="s">
        <v>26364</v>
      </c>
      <c r="C4200" s="149" t="s">
        <v>21560</v>
      </c>
      <c r="D4200" s="150">
        <v>21.99</v>
      </c>
      <c r="E4200" s="151" t="s">
        <v>22648</v>
      </c>
    </row>
    <row r="4201" spans="1:5" ht="15" customHeight="1">
      <c r="A4201" s="147">
        <v>3865</v>
      </c>
      <c r="B4201" s="148" t="s">
        <v>26365</v>
      </c>
      <c r="C4201" s="149" t="s">
        <v>21560</v>
      </c>
      <c r="D4201" s="150">
        <v>20.93</v>
      </c>
    </row>
    <row r="4202" spans="1:5" ht="15" customHeight="1">
      <c r="A4202" s="147">
        <v>3862</v>
      </c>
      <c r="B4202" s="148" t="s">
        <v>26366</v>
      </c>
      <c r="C4202" s="149" t="s">
        <v>21560</v>
      </c>
      <c r="D4202" s="150">
        <v>59.29</v>
      </c>
    </row>
    <row r="4203" spans="1:5" ht="15" customHeight="1">
      <c r="A4203" s="147">
        <v>3156</v>
      </c>
      <c r="B4203" s="148" t="s">
        <v>26367</v>
      </c>
      <c r="C4203" s="149" t="s">
        <v>21567</v>
      </c>
      <c r="D4203" s="150">
        <v>0.96</v>
      </c>
      <c r="E4203" s="151" t="s">
        <v>22648</v>
      </c>
    </row>
    <row r="4204" spans="1:5" ht="15" customHeight="1">
      <c r="A4204" s="147">
        <v>9300</v>
      </c>
      <c r="B4204" s="148" t="s">
        <v>26368</v>
      </c>
      <c r="C4204" s="149" t="s">
        <v>21570</v>
      </c>
      <c r="D4204" s="150">
        <v>5.46</v>
      </c>
    </row>
    <row r="4205" spans="1:5" ht="15" customHeight="1">
      <c r="A4205" s="147">
        <v>8965</v>
      </c>
      <c r="B4205" s="148" t="s">
        <v>26369</v>
      </c>
      <c r="C4205" s="149" t="s">
        <v>21560</v>
      </c>
      <c r="D4205" s="150">
        <v>4.2</v>
      </c>
      <c r="E4205" s="151" t="s">
        <v>22648</v>
      </c>
    </row>
    <row r="4206" spans="1:5" ht="15" customHeight="1">
      <c r="A4206" s="147">
        <v>11413</v>
      </c>
      <c r="B4206" s="148" t="s">
        <v>26370</v>
      </c>
      <c r="C4206" s="149" t="s">
        <v>21560</v>
      </c>
      <c r="D4206" s="150">
        <v>8.17</v>
      </c>
      <c r="E4206" s="151" t="s">
        <v>22648</v>
      </c>
    </row>
    <row r="4207" spans="1:5" ht="15" customHeight="1">
      <c r="A4207" s="147">
        <v>4676</v>
      </c>
      <c r="B4207" s="148" t="s">
        <v>26371</v>
      </c>
      <c r="C4207" s="149" t="s">
        <v>21570</v>
      </c>
      <c r="D4207" s="150">
        <v>1.99</v>
      </c>
      <c r="E4207" s="151" t="s">
        <v>22648</v>
      </c>
    </row>
    <row r="4208" spans="1:5" ht="15" customHeight="1">
      <c r="A4208" s="147">
        <v>3550</v>
      </c>
      <c r="B4208" s="148" t="s">
        <v>26372</v>
      </c>
      <c r="C4208" s="149" t="s">
        <v>29</v>
      </c>
      <c r="D4208" s="150">
        <v>3.99</v>
      </c>
      <c r="E4208" s="151" t="s">
        <v>22648</v>
      </c>
    </row>
    <row r="4209" spans="1:5" ht="15" customHeight="1">
      <c r="A4209" s="147">
        <v>3155</v>
      </c>
      <c r="B4209" s="148" t="s">
        <v>26373</v>
      </c>
      <c r="C4209" s="149" t="s">
        <v>29</v>
      </c>
      <c r="D4209" s="150">
        <v>3.99</v>
      </c>
      <c r="E4209" s="151" t="s">
        <v>22648</v>
      </c>
    </row>
    <row r="4210" spans="1:5" ht="15" customHeight="1">
      <c r="A4210" s="147">
        <v>978</v>
      </c>
      <c r="B4210" s="148" t="s">
        <v>26374</v>
      </c>
      <c r="C4210" s="149" t="s">
        <v>21560</v>
      </c>
      <c r="D4210" s="150">
        <v>13.5</v>
      </c>
      <c r="E4210" s="151" t="s">
        <v>22648</v>
      </c>
    </row>
    <row r="4211" spans="1:5" ht="15" customHeight="1">
      <c r="A4211" s="147">
        <v>2643</v>
      </c>
      <c r="B4211" s="148" t="s">
        <v>26375</v>
      </c>
      <c r="C4211" s="149" t="s">
        <v>21560</v>
      </c>
      <c r="D4211" s="150">
        <v>12.6</v>
      </c>
      <c r="E4211" s="151" t="s">
        <v>22648</v>
      </c>
    </row>
    <row r="4212" spans="1:5" ht="15" customHeight="1">
      <c r="A4212" s="147">
        <v>9595</v>
      </c>
      <c r="B4212" s="148" t="s">
        <v>21697</v>
      </c>
      <c r="C4212" s="149" t="s">
        <v>21570</v>
      </c>
      <c r="D4212" s="150">
        <v>53.05</v>
      </c>
      <c r="E4212" s="151" t="s">
        <v>22648</v>
      </c>
    </row>
    <row r="4213" spans="1:5" ht="15" customHeight="1">
      <c r="A4213" s="147">
        <v>3242</v>
      </c>
      <c r="B4213" s="148" t="s">
        <v>26376</v>
      </c>
      <c r="C4213" s="149" t="s">
        <v>21567</v>
      </c>
      <c r="D4213" s="150">
        <v>13.87</v>
      </c>
      <c r="E4213" s="151" t="s">
        <v>22648</v>
      </c>
    </row>
    <row r="4214" spans="1:5" ht="15" customHeight="1">
      <c r="A4214" s="147">
        <v>4653</v>
      </c>
      <c r="B4214" s="148" t="s">
        <v>26377</v>
      </c>
      <c r="C4214" s="149" t="s">
        <v>4</v>
      </c>
      <c r="D4214" s="150">
        <v>42.04</v>
      </c>
    </row>
    <row r="4215" spans="1:5" ht="15" customHeight="1">
      <c r="A4215" s="147">
        <v>9350</v>
      </c>
      <c r="B4215" s="148" t="s">
        <v>26378</v>
      </c>
      <c r="C4215" s="149" t="s">
        <v>4</v>
      </c>
      <c r="D4215" s="150">
        <v>49.38</v>
      </c>
    </row>
    <row r="4216" spans="1:5" ht="15" customHeight="1">
      <c r="A4216" s="147">
        <v>6618</v>
      </c>
      <c r="B4216" s="148" t="s">
        <v>26379</v>
      </c>
      <c r="C4216" s="149" t="s">
        <v>21560</v>
      </c>
      <c r="D4216" s="150">
        <v>83.83</v>
      </c>
    </row>
    <row r="4217" spans="1:5" ht="15" customHeight="1">
      <c r="A4217" s="147">
        <v>3857</v>
      </c>
      <c r="B4217" s="148" t="s">
        <v>26380</v>
      </c>
      <c r="C4217" s="149" t="s">
        <v>21560</v>
      </c>
      <c r="D4217" s="150">
        <v>78.37</v>
      </c>
    </row>
    <row r="4218" spans="1:5" ht="15" customHeight="1">
      <c r="A4218" s="147">
        <v>9151</v>
      </c>
      <c r="B4218" s="148" t="s">
        <v>26381</v>
      </c>
      <c r="C4218" s="149" t="s">
        <v>21560</v>
      </c>
      <c r="D4218" s="150">
        <v>151.24</v>
      </c>
    </row>
    <row r="4219" spans="1:5" ht="15" customHeight="1">
      <c r="A4219" s="147">
        <v>1062</v>
      </c>
      <c r="B4219" s="148" t="s">
        <v>26382</v>
      </c>
      <c r="C4219" s="149" t="s">
        <v>21560</v>
      </c>
      <c r="D4219" s="150">
        <v>0.37</v>
      </c>
    </row>
    <row r="4220" spans="1:5" ht="15" customHeight="1">
      <c r="A4220" s="147">
        <v>1063</v>
      </c>
      <c r="B4220" s="148" t="s">
        <v>26383</v>
      </c>
      <c r="C4220" s="149" t="s">
        <v>21560</v>
      </c>
      <c r="D4220" s="150">
        <v>1.88</v>
      </c>
    </row>
    <row r="4221" spans="1:5" ht="15" customHeight="1">
      <c r="A4221" s="147">
        <v>11635</v>
      </c>
      <c r="B4221" s="148" t="s">
        <v>26384</v>
      </c>
      <c r="C4221" s="149" t="s">
        <v>21560</v>
      </c>
      <c r="D4221" s="150">
        <v>1.37</v>
      </c>
    </row>
    <row r="4222" spans="1:5" ht="15" customHeight="1">
      <c r="A4222" s="147">
        <v>4696</v>
      </c>
      <c r="B4222" s="148" t="s">
        <v>26385</v>
      </c>
      <c r="C4222" s="149" t="s">
        <v>21560</v>
      </c>
      <c r="D4222" s="150">
        <v>0.13</v>
      </c>
      <c r="E4222" s="151" t="s">
        <v>22648</v>
      </c>
    </row>
    <row r="4223" spans="1:5" ht="15" customHeight="1">
      <c r="A4223" s="147">
        <v>4381</v>
      </c>
      <c r="B4223" s="148" t="s">
        <v>26386</v>
      </c>
      <c r="C4223" s="149" t="s">
        <v>21560</v>
      </c>
      <c r="D4223" s="150">
        <v>6527.69</v>
      </c>
    </row>
    <row r="4224" spans="1:5" ht="15" customHeight="1">
      <c r="A4224" s="147">
        <v>10253</v>
      </c>
      <c r="B4224" s="148" t="s">
        <v>21613</v>
      </c>
      <c r="C4224" s="149" t="s">
        <v>21560</v>
      </c>
      <c r="D4224" s="150">
        <v>244.68</v>
      </c>
    </row>
    <row r="4225" spans="1:5" ht="25.5" customHeight="1">
      <c r="A4225" s="147">
        <v>12376</v>
      </c>
      <c r="B4225" s="148" t="s">
        <v>26387</v>
      </c>
      <c r="C4225" s="149" t="s">
        <v>21560</v>
      </c>
      <c r="D4225" s="150">
        <v>261.99</v>
      </c>
    </row>
    <row r="4226" spans="1:5" ht="15" customHeight="1">
      <c r="A4226" s="147">
        <v>8400</v>
      </c>
      <c r="B4226" s="148" t="s">
        <v>26388</v>
      </c>
      <c r="C4226" s="149" t="s">
        <v>21560</v>
      </c>
      <c r="D4226" s="150">
        <v>26.6</v>
      </c>
      <c r="E4226" s="151" t="s">
        <v>22648</v>
      </c>
    </row>
    <row r="4227" spans="1:5" ht="15" customHeight="1">
      <c r="A4227" s="147">
        <v>3243</v>
      </c>
      <c r="B4227" s="148" t="s">
        <v>26389</v>
      </c>
      <c r="C4227" s="149" t="s">
        <v>21567</v>
      </c>
      <c r="D4227" s="150">
        <v>19.100000000000001</v>
      </c>
      <c r="E4227" s="151" t="s">
        <v>22648</v>
      </c>
    </row>
    <row r="4228" spans="1:5" ht="15" customHeight="1">
      <c r="A4228" s="147">
        <v>7136</v>
      </c>
      <c r="B4228" s="148" t="s">
        <v>26390</v>
      </c>
      <c r="C4228" s="149" t="s">
        <v>21560</v>
      </c>
      <c r="D4228" s="150">
        <v>20.7</v>
      </c>
      <c r="E4228" s="151" t="s">
        <v>22648</v>
      </c>
    </row>
    <row r="4229" spans="1:5" ht="15" customHeight="1">
      <c r="A4229" s="147">
        <v>7138</v>
      </c>
      <c r="B4229" s="148" t="s">
        <v>26391</v>
      </c>
      <c r="C4229" s="149" t="s">
        <v>21560</v>
      </c>
      <c r="D4229" s="150">
        <v>24.5</v>
      </c>
      <c r="E4229" s="151" t="s">
        <v>22648</v>
      </c>
    </row>
    <row r="4230" spans="1:5" ht="15" customHeight="1">
      <c r="A4230" s="147">
        <v>7139</v>
      </c>
      <c r="B4230" s="148" t="s">
        <v>26392</v>
      </c>
      <c r="C4230" s="149" t="s">
        <v>21560</v>
      </c>
      <c r="D4230" s="150">
        <v>46.66</v>
      </c>
    </row>
    <row r="4231" spans="1:5" ht="15" customHeight="1">
      <c r="A4231" s="147">
        <v>12411</v>
      </c>
      <c r="B4231" s="148" t="s">
        <v>26393</v>
      </c>
      <c r="C4231" s="149" t="s">
        <v>21560</v>
      </c>
      <c r="D4231" s="150">
        <v>10.34</v>
      </c>
    </row>
    <row r="4232" spans="1:5" ht="17.100000000000001" customHeight="1">
      <c r="A4232" s="147">
        <v>9821</v>
      </c>
      <c r="B4232" s="148" t="s">
        <v>26394</v>
      </c>
      <c r="C4232" s="149" t="s">
        <v>21560</v>
      </c>
      <c r="D4232" s="150">
        <v>3093.96</v>
      </c>
    </row>
    <row r="4233" spans="1:5" ht="15" customHeight="1">
      <c r="A4233" s="147">
        <v>9147</v>
      </c>
      <c r="B4233" s="148" t="s">
        <v>26395</v>
      </c>
      <c r="C4233" s="149" t="s">
        <v>21560</v>
      </c>
      <c r="D4233" s="150">
        <v>2450</v>
      </c>
      <c r="E4233" s="151" t="s">
        <v>22648</v>
      </c>
    </row>
    <row r="4234" spans="1:5" ht="15" customHeight="1">
      <c r="A4234" s="147">
        <v>7140</v>
      </c>
      <c r="B4234" s="148" t="s">
        <v>26396</v>
      </c>
      <c r="C4234" s="149" t="s">
        <v>21560</v>
      </c>
      <c r="D4234" s="150">
        <v>1400</v>
      </c>
      <c r="E4234" s="151" t="s">
        <v>22648</v>
      </c>
    </row>
    <row r="4235" spans="1:5" ht="15" customHeight="1">
      <c r="A4235" s="147">
        <v>4351</v>
      </c>
      <c r="B4235" s="148" t="s">
        <v>26397</v>
      </c>
      <c r="C4235" s="149" t="s">
        <v>21560</v>
      </c>
      <c r="D4235" s="150">
        <v>121.19</v>
      </c>
    </row>
    <row r="4236" spans="1:5" ht="15" customHeight="1">
      <c r="A4236" s="147">
        <v>4644</v>
      </c>
      <c r="B4236" s="148" t="s">
        <v>26398</v>
      </c>
      <c r="C4236" s="149" t="s">
        <v>21560</v>
      </c>
      <c r="D4236" s="150">
        <v>25.75</v>
      </c>
      <c r="E4236" s="151" t="s">
        <v>22648</v>
      </c>
    </row>
    <row r="4237" spans="1:5" ht="15" customHeight="1">
      <c r="A4237" s="147">
        <v>4638</v>
      </c>
      <c r="B4237" s="148" t="s">
        <v>26399</v>
      </c>
      <c r="C4237" s="149" t="s">
        <v>21560</v>
      </c>
      <c r="D4237" s="150">
        <v>25.75</v>
      </c>
      <c r="E4237" s="151" t="s">
        <v>22648</v>
      </c>
    </row>
    <row r="4238" spans="1:5" ht="15" customHeight="1">
      <c r="A4238" s="147">
        <v>3234</v>
      </c>
      <c r="B4238" s="148" t="s">
        <v>26400</v>
      </c>
      <c r="C4238" s="149" t="s">
        <v>21567</v>
      </c>
      <c r="D4238" s="150">
        <v>44</v>
      </c>
      <c r="E4238" s="151" t="s">
        <v>22648</v>
      </c>
    </row>
    <row r="4239" spans="1:5" ht="15" customHeight="1">
      <c r="A4239" s="147">
        <v>1778</v>
      </c>
      <c r="B4239" s="148" t="s">
        <v>26401</v>
      </c>
      <c r="C4239" s="149" t="s">
        <v>21560</v>
      </c>
      <c r="D4239" s="150">
        <v>3.6</v>
      </c>
      <c r="E4239" s="151" t="s">
        <v>22648</v>
      </c>
    </row>
    <row r="4240" spans="1:5" ht="15" customHeight="1">
      <c r="A4240" s="147">
        <v>4887</v>
      </c>
      <c r="B4240" s="148" t="s">
        <v>26402</v>
      </c>
      <c r="C4240" s="149" t="s">
        <v>21560</v>
      </c>
      <c r="D4240" s="150">
        <v>2.6</v>
      </c>
      <c r="E4240" s="151" t="s">
        <v>22648</v>
      </c>
    </row>
    <row r="4241" spans="1:5" ht="17.100000000000001" customHeight="1">
      <c r="A4241" s="147">
        <v>11896</v>
      </c>
      <c r="B4241" s="148" t="s">
        <v>26403</v>
      </c>
      <c r="C4241" s="149" t="s">
        <v>21560</v>
      </c>
      <c r="D4241" s="150">
        <v>1.47</v>
      </c>
    </row>
    <row r="4242" spans="1:5" ht="17.100000000000001" customHeight="1">
      <c r="A4242" s="147">
        <v>9718</v>
      </c>
      <c r="B4242" s="148" t="s">
        <v>26404</v>
      </c>
      <c r="C4242" s="149" t="s">
        <v>21560</v>
      </c>
      <c r="D4242" s="150">
        <v>1.36</v>
      </c>
      <c r="E4242" s="151" t="s">
        <v>22648</v>
      </c>
    </row>
    <row r="4243" spans="1:5" ht="17.100000000000001" customHeight="1">
      <c r="A4243" s="147">
        <v>9711</v>
      </c>
      <c r="B4243" s="148" t="s">
        <v>26405</v>
      </c>
      <c r="C4243" s="149" t="s">
        <v>21560</v>
      </c>
      <c r="D4243" s="150">
        <v>1.88</v>
      </c>
    </row>
    <row r="4244" spans="1:5" ht="15" customHeight="1">
      <c r="A4244" s="147">
        <v>1890</v>
      </c>
      <c r="B4244" s="148" t="s">
        <v>26406</v>
      </c>
      <c r="C4244" s="149" t="s">
        <v>21560</v>
      </c>
      <c r="D4244" s="150">
        <v>0.19</v>
      </c>
    </row>
    <row r="4245" spans="1:5" ht="15" customHeight="1">
      <c r="A4245" s="147">
        <v>12615</v>
      </c>
      <c r="B4245" s="148" t="s">
        <v>26407</v>
      </c>
      <c r="C4245" s="149" t="s">
        <v>21560</v>
      </c>
      <c r="D4245" s="150">
        <v>2.5</v>
      </c>
      <c r="E4245" s="151" t="s">
        <v>22648</v>
      </c>
    </row>
    <row r="4246" spans="1:5" ht="15" customHeight="1">
      <c r="A4246" s="147">
        <v>13572</v>
      </c>
      <c r="B4246" s="148" t="s">
        <v>26408</v>
      </c>
      <c r="C4246" s="149" t="s">
        <v>21560</v>
      </c>
      <c r="D4246" s="150">
        <v>766.39</v>
      </c>
    </row>
    <row r="4247" spans="1:5" ht="15" customHeight="1">
      <c r="A4247" s="147">
        <v>4886</v>
      </c>
      <c r="B4247" s="148" t="s">
        <v>26409</v>
      </c>
      <c r="C4247" s="149" t="s">
        <v>21560</v>
      </c>
      <c r="D4247" s="150">
        <v>21.14</v>
      </c>
    </row>
    <row r="4248" spans="1:5" ht="15" customHeight="1">
      <c r="A4248" s="147">
        <v>4885</v>
      </c>
      <c r="B4248" s="148" t="s">
        <v>26410</v>
      </c>
      <c r="C4248" s="149" t="s">
        <v>21560</v>
      </c>
      <c r="D4248" s="150">
        <v>23.7</v>
      </c>
      <c r="E4248" s="151" t="s">
        <v>22648</v>
      </c>
    </row>
    <row r="4249" spans="1:5" ht="15" customHeight="1">
      <c r="A4249" s="147">
        <v>1969</v>
      </c>
      <c r="B4249" s="148" t="s">
        <v>26411</v>
      </c>
      <c r="C4249" s="149" t="s">
        <v>21560</v>
      </c>
      <c r="D4249" s="150">
        <v>19.5</v>
      </c>
      <c r="E4249" s="151" t="s">
        <v>22648</v>
      </c>
    </row>
    <row r="4250" spans="1:5" ht="15" customHeight="1">
      <c r="A4250" s="147">
        <v>11042</v>
      </c>
      <c r="B4250" s="148" t="s">
        <v>26412</v>
      </c>
      <c r="C4250" s="149" t="s">
        <v>21560</v>
      </c>
      <c r="D4250" s="150">
        <v>23</v>
      </c>
      <c r="E4250" s="151" t="s">
        <v>22648</v>
      </c>
    </row>
    <row r="4251" spans="1:5" ht="15" customHeight="1">
      <c r="A4251" s="147">
        <v>6766</v>
      </c>
      <c r="B4251" s="148" t="s">
        <v>26413</v>
      </c>
      <c r="C4251" s="149" t="s">
        <v>21560</v>
      </c>
      <c r="D4251" s="150">
        <v>21.15</v>
      </c>
      <c r="E4251" s="151" t="s">
        <v>22648</v>
      </c>
    </row>
    <row r="4252" spans="1:5" ht="15" customHeight="1">
      <c r="A4252" s="147">
        <v>2650</v>
      </c>
      <c r="B4252" s="148" t="s">
        <v>26414</v>
      </c>
      <c r="C4252" s="149" t="s">
        <v>21560</v>
      </c>
      <c r="D4252" s="150">
        <v>30.98</v>
      </c>
      <c r="E4252" s="151" t="s">
        <v>22648</v>
      </c>
    </row>
    <row r="4253" spans="1:5" ht="15" customHeight="1">
      <c r="A4253" s="147">
        <v>4392</v>
      </c>
      <c r="B4253" s="148" t="s">
        <v>26415</v>
      </c>
      <c r="C4253" s="149" t="s">
        <v>21560</v>
      </c>
      <c r="D4253" s="150">
        <v>279.76</v>
      </c>
    </row>
    <row r="4254" spans="1:5" ht="15" customHeight="1">
      <c r="A4254" s="147">
        <v>11631</v>
      </c>
      <c r="B4254" s="148" t="s">
        <v>26416</v>
      </c>
      <c r="C4254" s="149" t="s">
        <v>21560</v>
      </c>
      <c r="D4254" s="150">
        <v>1.84</v>
      </c>
    </row>
    <row r="4255" spans="1:5" ht="15" customHeight="1">
      <c r="A4255" s="147">
        <v>4630</v>
      </c>
      <c r="B4255" s="148" t="s">
        <v>26417</v>
      </c>
      <c r="C4255" s="149" t="s">
        <v>21560</v>
      </c>
      <c r="D4255" s="150">
        <v>2.95</v>
      </c>
      <c r="E4255" s="151" t="s">
        <v>22648</v>
      </c>
    </row>
    <row r="4256" spans="1:5" ht="15" customHeight="1">
      <c r="A4256" s="147">
        <v>9601</v>
      </c>
      <c r="B4256" s="148" t="s">
        <v>26418</v>
      </c>
      <c r="C4256" s="149" t="s">
        <v>21560</v>
      </c>
      <c r="D4256" s="150">
        <v>59.99</v>
      </c>
      <c r="E4256" s="151" t="s">
        <v>22648</v>
      </c>
    </row>
    <row r="4257" spans="1:5" ht="15" customHeight="1">
      <c r="A4257" s="147">
        <v>9141</v>
      </c>
      <c r="B4257" s="148" t="s">
        <v>26419</v>
      </c>
      <c r="C4257" s="149" t="s">
        <v>21560</v>
      </c>
      <c r="D4257" s="150">
        <v>72.7</v>
      </c>
      <c r="E4257" s="151" t="s">
        <v>22648</v>
      </c>
    </row>
    <row r="4258" spans="1:5" ht="15" customHeight="1">
      <c r="A4258" s="147">
        <v>9140</v>
      </c>
      <c r="B4258" s="148" t="s">
        <v>26420</v>
      </c>
      <c r="C4258" s="149" t="s">
        <v>21560</v>
      </c>
      <c r="D4258" s="150">
        <v>105.2</v>
      </c>
      <c r="E4258" s="151" t="s">
        <v>22648</v>
      </c>
    </row>
    <row r="4259" spans="1:5" ht="15" customHeight="1">
      <c r="A4259" s="147">
        <v>3253</v>
      </c>
      <c r="B4259" s="148" t="s">
        <v>26421</v>
      </c>
      <c r="C4259" s="149" t="s">
        <v>21567</v>
      </c>
      <c r="D4259" s="150">
        <v>3.47</v>
      </c>
      <c r="E4259" s="151" t="s">
        <v>22648</v>
      </c>
    </row>
    <row r="4260" spans="1:5" ht="15" customHeight="1">
      <c r="A4260" s="147">
        <v>3174</v>
      </c>
      <c r="B4260" s="148" t="s">
        <v>26422</v>
      </c>
      <c r="C4260" s="149" t="s">
        <v>21570</v>
      </c>
      <c r="D4260" s="150">
        <v>7.7</v>
      </c>
      <c r="E4260" s="151" t="s">
        <v>22648</v>
      </c>
    </row>
    <row r="4261" spans="1:5" ht="15" customHeight="1">
      <c r="A4261" s="147">
        <v>6619</v>
      </c>
      <c r="B4261" s="148" t="s">
        <v>26423</v>
      </c>
      <c r="C4261" s="149" t="s">
        <v>21560</v>
      </c>
      <c r="D4261" s="150">
        <v>29.9</v>
      </c>
      <c r="E4261" s="151" t="s">
        <v>22648</v>
      </c>
    </row>
    <row r="4262" spans="1:5" ht="15" customHeight="1">
      <c r="A4262" s="147">
        <v>12782</v>
      </c>
      <c r="B4262" s="148" t="s">
        <v>26424</v>
      </c>
      <c r="C4262" s="149" t="s">
        <v>21560</v>
      </c>
      <c r="D4262" s="150">
        <v>7831.95</v>
      </c>
    </row>
    <row r="4263" spans="1:5" ht="17.100000000000001" customHeight="1">
      <c r="A4263" s="147">
        <v>12390</v>
      </c>
      <c r="B4263" s="148" t="s">
        <v>26425</v>
      </c>
      <c r="C4263" s="149" t="s">
        <v>21560</v>
      </c>
      <c r="D4263" s="150">
        <v>3099.9</v>
      </c>
      <c r="E4263" s="151" t="s">
        <v>22648</v>
      </c>
    </row>
    <row r="4264" spans="1:5" ht="15" customHeight="1">
      <c r="A4264" s="147">
        <v>12781</v>
      </c>
      <c r="B4264" s="148" t="s">
        <v>26426</v>
      </c>
      <c r="C4264" s="149" t="s">
        <v>21560</v>
      </c>
      <c r="D4264" s="150">
        <v>5909.03</v>
      </c>
    </row>
    <row r="4265" spans="1:5" ht="17.100000000000001" customHeight="1">
      <c r="A4265" s="147">
        <v>8928</v>
      </c>
      <c r="B4265" s="148" t="s">
        <v>26427</v>
      </c>
      <c r="C4265" s="149" t="s">
        <v>21560</v>
      </c>
      <c r="D4265" s="150">
        <v>3.87</v>
      </c>
      <c r="E4265" s="151" t="s">
        <v>22648</v>
      </c>
    </row>
    <row r="4266" spans="1:5" ht="15" customHeight="1">
      <c r="A4266" s="147">
        <v>10802</v>
      </c>
      <c r="B4266" s="148" t="s">
        <v>26428</v>
      </c>
      <c r="C4266" s="149" t="s">
        <v>21560</v>
      </c>
      <c r="D4266" s="150">
        <v>7.19</v>
      </c>
      <c r="E4266" s="151" t="s">
        <v>22648</v>
      </c>
    </row>
    <row r="4267" spans="1:5" ht="15" customHeight="1">
      <c r="A4267" s="147">
        <v>2052</v>
      </c>
      <c r="B4267" s="148" t="s">
        <v>21712</v>
      </c>
      <c r="C4267" s="149" t="s">
        <v>21560</v>
      </c>
      <c r="D4267" s="150">
        <v>1</v>
      </c>
      <c r="E4267" s="151" t="s">
        <v>22648</v>
      </c>
    </row>
    <row r="4268" spans="1:5" ht="15" customHeight="1">
      <c r="A4268" s="147">
        <v>9142</v>
      </c>
      <c r="B4268" s="148" t="s">
        <v>26429</v>
      </c>
      <c r="C4268" s="149" t="s">
        <v>21560</v>
      </c>
      <c r="D4268" s="150">
        <v>3.2</v>
      </c>
      <c r="E4268" s="151" t="s">
        <v>22648</v>
      </c>
    </row>
    <row r="4269" spans="1:5" ht="17.100000000000001" customHeight="1">
      <c r="A4269" s="147">
        <v>9712</v>
      </c>
      <c r="B4269" s="148" t="s">
        <v>26430</v>
      </c>
      <c r="C4269" s="149" t="s">
        <v>21560</v>
      </c>
      <c r="D4269" s="150">
        <v>13.41</v>
      </c>
    </row>
    <row r="4270" spans="1:5" ht="17.100000000000001" customHeight="1">
      <c r="A4270" s="147">
        <v>12429</v>
      </c>
      <c r="B4270" s="148" t="s">
        <v>26431</v>
      </c>
      <c r="C4270" s="149" t="s">
        <v>21560</v>
      </c>
      <c r="D4270" s="150">
        <v>15.07</v>
      </c>
    </row>
    <row r="4271" spans="1:5" ht="15" customHeight="1">
      <c r="A4271" s="147">
        <v>13574</v>
      </c>
      <c r="B4271" s="148" t="s">
        <v>26432</v>
      </c>
      <c r="C4271" s="149" t="s">
        <v>21560</v>
      </c>
      <c r="D4271" s="150">
        <v>91.41</v>
      </c>
    </row>
    <row r="4272" spans="1:5" ht="15" customHeight="1">
      <c r="A4272" s="147">
        <v>12859</v>
      </c>
      <c r="B4272" s="148" t="s">
        <v>26433</v>
      </c>
      <c r="C4272" s="149" t="s">
        <v>21560</v>
      </c>
      <c r="D4272" s="150">
        <v>130.22999999999999</v>
      </c>
      <c r="E4272" s="151" t="s">
        <v>22648</v>
      </c>
    </row>
    <row r="4273" spans="1:5" ht="15" customHeight="1">
      <c r="A4273" s="147">
        <v>4353</v>
      </c>
      <c r="B4273" s="148" t="s">
        <v>26434</v>
      </c>
      <c r="C4273" s="149" t="s">
        <v>21560</v>
      </c>
      <c r="D4273" s="150">
        <v>67</v>
      </c>
      <c r="E4273" s="151" t="s">
        <v>22648</v>
      </c>
    </row>
    <row r="4274" spans="1:5" ht="15" customHeight="1">
      <c r="A4274" s="147">
        <v>11074</v>
      </c>
      <c r="B4274" s="148" t="s">
        <v>26435</v>
      </c>
      <c r="C4274" s="149" t="s">
        <v>21560</v>
      </c>
      <c r="D4274" s="150">
        <v>43.54</v>
      </c>
    </row>
    <row r="4275" spans="1:5" ht="15" customHeight="1">
      <c r="A4275" s="147">
        <v>11075</v>
      </c>
      <c r="B4275" s="148" t="s">
        <v>26436</v>
      </c>
      <c r="C4275" s="149" t="s">
        <v>21560</v>
      </c>
      <c r="D4275" s="150">
        <v>164.47</v>
      </c>
    </row>
    <row r="4276" spans="1:5" ht="15" customHeight="1">
      <c r="A4276" s="147">
        <v>13575</v>
      </c>
      <c r="B4276" s="148" t="s">
        <v>22395</v>
      </c>
      <c r="C4276" s="149" t="s">
        <v>21560</v>
      </c>
      <c r="D4276" s="150">
        <v>94.61</v>
      </c>
      <c r="E4276" s="151" t="s">
        <v>22648</v>
      </c>
    </row>
    <row r="4277" spans="1:5" ht="15" customHeight="1">
      <c r="A4277" s="147">
        <v>4636</v>
      </c>
      <c r="B4277" s="148" t="s">
        <v>26437</v>
      </c>
      <c r="C4277" s="149" t="s">
        <v>21560</v>
      </c>
      <c r="D4277" s="150">
        <v>14.74</v>
      </c>
    </row>
    <row r="4278" spans="1:5" ht="15" customHeight="1">
      <c r="A4278" s="147">
        <v>2053</v>
      </c>
      <c r="B4278" s="148" t="s">
        <v>26438</v>
      </c>
      <c r="C4278" s="149" t="s">
        <v>21560</v>
      </c>
      <c r="D4278" s="150">
        <v>8.35</v>
      </c>
      <c r="E4278" s="151" t="s">
        <v>22648</v>
      </c>
    </row>
    <row r="4279" spans="1:5" ht="15" customHeight="1">
      <c r="A4279" s="147">
        <v>12263</v>
      </c>
      <c r="B4279" s="148" t="s">
        <v>26439</v>
      </c>
      <c r="C4279" s="149" t="s">
        <v>21560</v>
      </c>
      <c r="D4279" s="150">
        <v>7.52</v>
      </c>
    </row>
    <row r="4280" spans="1:5" ht="15" customHeight="1">
      <c r="A4280" s="147">
        <v>12846</v>
      </c>
      <c r="B4280" s="148" t="s">
        <v>22089</v>
      </c>
      <c r="C4280" s="149" t="s">
        <v>21560</v>
      </c>
      <c r="D4280" s="150">
        <v>2.4500000000000002</v>
      </c>
      <c r="E4280" s="151" t="s">
        <v>22648</v>
      </c>
    </row>
    <row r="4281" spans="1:5" ht="15" customHeight="1">
      <c r="A4281" s="147">
        <v>12847</v>
      </c>
      <c r="B4281" s="148" t="s">
        <v>22090</v>
      </c>
      <c r="C4281" s="149" t="s">
        <v>21560</v>
      </c>
      <c r="D4281" s="150">
        <v>2.89</v>
      </c>
    </row>
    <row r="4282" spans="1:5" ht="17.100000000000001" customHeight="1">
      <c r="A4282" s="147">
        <v>6535</v>
      </c>
      <c r="B4282" s="148" t="s">
        <v>26440</v>
      </c>
      <c r="C4282" s="149" t="s">
        <v>21560</v>
      </c>
      <c r="D4282" s="150">
        <v>544.32000000000005</v>
      </c>
    </row>
    <row r="4283" spans="1:5" ht="15" customHeight="1">
      <c r="A4283" s="147">
        <v>11452</v>
      </c>
      <c r="B4283" s="148" t="s">
        <v>26441</v>
      </c>
      <c r="C4283" s="149" t="s">
        <v>21560</v>
      </c>
      <c r="D4283" s="150">
        <v>7.7</v>
      </c>
      <c r="E4283" s="151" t="s">
        <v>22648</v>
      </c>
    </row>
    <row r="4284" spans="1:5" ht="15" customHeight="1">
      <c r="A4284" s="147">
        <v>11897</v>
      </c>
      <c r="B4284" s="148" t="s">
        <v>26442</v>
      </c>
      <c r="C4284" s="149" t="s">
        <v>21560</v>
      </c>
      <c r="D4284" s="150">
        <v>5.5</v>
      </c>
      <c r="E4284" s="151" t="s">
        <v>22648</v>
      </c>
    </row>
    <row r="4285" spans="1:5" ht="15" customHeight="1">
      <c r="A4285" s="147">
        <v>8494</v>
      </c>
      <c r="B4285" s="148" t="s">
        <v>26443</v>
      </c>
      <c r="C4285" s="149" t="s">
        <v>21560</v>
      </c>
      <c r="D4285" s="150">
        <v>5.36</v>
      </c>
      <c r="E4285" s="151" t="s">
        <v>22648</v>
      </c>
    </row>
    <row r="4286" spans="1:5" ht="15" customHeight="1">
      <c r="A4286" s="147">
        <v>9086</v>
      </c>
      <c r="B4286" s="148" t="s">
        <v>26444</v>
      </c>
      <c r="C4286" s="149" t="s">
        <v>21560</v>
      </c>
      <c r="D4286" s="150">
        <v>7</v>
      </c>
      <c r="E4286" s="151" t="s">
        <v>22648</v>
      </c>
    </row>
    <row r="4287" spans="1:5" ht="15" customHeight="1">
      <c r="A4287" s="147">
        <v>8395</v>
      </c>
      <c r="B4287" s="148" t="s">
        <v>26445</v>
      </c>
      <c r="C4287" s="149" t="s">
        <v>21560</v>
      </c>
      <c r="D4287" s="150">
        <v>7</v>
      </c>
      <c r="E4287" s="151" t="s">
        <v>22648</v>
      </c>
    </row>
    <row r="4288" spans="1:5" ht="15" customHeight="1">
      <c r="A4288" s="147">
        <v>11052</v>
      </c>
      <c r="B4288" s="148" t="s">
        <v>26446</v>
      </c>
      <c r="C4288" s="149" t="s">
        <v>21560</v>
      </c>
      <c r="D4288" s="150">
        <v>11.01</v>
      </c>
    </row>
    <row r="4289" spans="1:5" ht="17.100000000000001" customHeight="1">
      <c r="A4289" s="147">
        <v>8496</v>
      </c>
      <c r="B4289" s="148" t="s">
        <v>26447</v>
      </c>
      <c r="C4289" s="149" t="s">
        <v>21560</v>
      </c>
      <c r="D4289" s="150">
        <v>5.36</v>
      </c>
      <c r="E4289" s="151" t="s">
        <v>22648</v>
      </c>
    </row>
    <row r="4290" spans="1:5" ht="15" customHeight="1">
      <c r="A4290" s="147">
        <v>8396</v>
      </c>
      <c r="B4290" s="148" t="s">
        <v>26448</v>
      </c>
      <c r="C4290" s="149" t="s">
        <v>21560</v>
      </c>
      <c r="D4290" s="150">
        <v>16</v>
      </c>
      <c r="E4290" s="151" t="s">
        <v>22648</v>
      </c>
    </row>
    <row r="4291" spans="1:5" ht="15" customHeight="1">
      <c r="A4291" s="147">
        <v>12396</v>
      </c>
      <c r="B4291" s="148" t="s">
        <v>26449</v>
      </c>
      <c r="C4291" s="149" t="s">
        <v>21560</v>
      </c>
      <c r="D4291" s="150">
        <v>33.39</v>
      </c>
    </row>
    <row r="4292" spans="1:5" ht="15" customHeight="1">
      <c r="A4292" s="147">
        <v>13279</v>
      </c>
      <c r="B4292" s="148" t="s">
        <v>26450</v>
      </c>
      <c r="C4292" s="149" t="s">
        <v>21560</v>
      </c>
      <c r="D4292" s="150">
        <v>51.8</v>
      </c>
      <c r="E4292" s="151" t="s">
        <v>22648</v>
      </c>
    </row>
    <row r="4293" spans="1:5" ht="15" customHeight="1">
      <c r="A4293" s="147">
        <v>13420</v>
      </c>
      <c r="B4293" s="148" t="s">
        <v>26451</v>
      </c>
      <c r="C4293" s="149" t="s">
        <v>21560</v>
      </c>
      <c r="D4293" s="150">
        <v>8</v>
      </c>
      <c r="E4293" s="151" t="s">
        <v>22648</v>
      </c>
    </row>
    <row r="4294" spans="1:5" ht="15" customHeight="1">
      <c r="A4294" s="147">
        <v>13277</v>
      </c>
      <c r="B4294" s="148" t="s">
        <v>26452</v>
      </c>
      <c r="C4294" s="149" t="s">
        <v>21560</v>
      </c>
      <c r="D4294" s="150">
        <v>12.15</v>
      </c>
      <c r="E4294" s="151" t="s">
        <v>22648</v>
      </c>
    </row>
    <row r="4295" spans="1:5" ht="15" customHeight="1">
      <c r="A4295" s="147">
        <v>13421</v>
      </c>
      <c r="B4295" s="148" t="s">
        <v>26453</v>
      </c>
      <c r="C4295" s="149" t="s">
        <v>21560</v>
      </c>
      <c r="D4295" s="150">
        <v>22</v>
      </c>
      <c r="E4295" s="151" t="s">
        <v>22648</v>
      </c>
    </row>
    <row r="4296" spans="1:5" ht="15" customHeight="1">
      <c r="A4296" s="147">
        <v>13278</v>
      </c>
      <c r="B4296" s="148" t="s">
        <v>26454</v>
      </c>
      <c r="C4296" s="149" t="s">
        <v>21560</v>
      </c>
      <c r="D4296" s="150">
        <v>24.05</v>
      </c>
      <c r="E4296" s="151" t="s">
        <v>22648</v>
      </c>
    </row>
    <row r="4297" spans="1:5" ht="15" customHeight="1">
      <c r="A4297" s="147">
        <v>13576</v>
      </c>
      <c r="B4297" s="148" t="s">
        <v>22014</v>
      </c>
      <c r="C4297" s="149" t="s">
        <v>21567</v>
      </c>
      <c r="D4297" s="150">
        <v>109.9</v>
      </c>
      <c r="E4297" s="151" t="s">
        <v>22648</v>
      </c>
    </row>
    <row r="4298" spans="1:5" ht="15" customHeight="1">
      <c r="A4298" s="147">
        <v>13577</v>
      </c>
      <c r="B4298" s="148" t="s">
        <v>26455</v>
      </c>
      <c r="C4298" s="149" t="s">
        <v>21567</v>
      </c>
      <c r="D4298" s="150">
        <v>52.5</v>
      </c>
      <c r="E4298" s="151" t="s">
        <v>22648</v>
      </c>
    </row>
    <row r="4299" spans="1:5" ht="15" customHeight="1">
      <c r="A4299" s="147">
        <v>4665</v>
      </c>
      <c r="B4299" s="148" t="s">
        <v>26456</v>
      </c>
      <c r="C4299" s="149" t="s">
        <v>21560</v>
      </c>
      <c r="D4299" s="150">
        <v>0.27</v>
      </c>
      <c r="E4299" s="151" t="s">
        <v>22648</v>
      </c>
    </row>
    <row r="4300" spans="1:5" ht="15" customHeight="1">
      <c r="A4300" s="147">
        <v>4666</v>
      </c>
      <c r="B4300" s="148" t="s">
        <v>26457</v>
      </c>
      <c r="C4300" s="149" t="s">
        <v>21560</v>
      </c>
      <c r="D4300" s="150">
        <v>0.61</v>
      </c>
      <c r="E4300" s="151" t="s">
        <v>22648</v>
      </c>
    </row>
    <row r="4301" spans="1:5" ht="15" customHeight="1">
      <c r="A4301" s="147">
        <v>4667</v>
      </c>
      <c r="B4301" s="148" t="s">
        <v>26458</v>
      </c>
      <c r="C4301" s="149" t="s">
        <v>21560</v>
      </c>
      <c r="D4301" s="150">
        <v>0.79</v>
      </c>
      <c r="E4301" s="151" t="s">
        <v>22648</v>
      </c>
    </row>
    <row r="4302" spans="1:5" ht="15" customHeight="1">
      <c r="A4302" s="147">
        <v>4668</v>
      </c>
      <c r="B4302" s="148" t="s">
        <v>26459</v>
      </c>
      <c r="C4302" s="149" t="s">
        <v>21560</v>
      </c>
      <c r="D4302" s="150">
        <v>0.94</v>
      </c>
      <c r="E4302" s="151" t="s">
        <v>22648</v>
      </c>
    </row>
    <row r="4303" spans="1:5" ht="15" customHeight="1">
      <c r="A4303" s="147">
        <v>4669</v>
      </c>
      <c r="B4303" s="148" t="s">
        <v>26460</v>
      </c>
      <c r="C4303" s="149" t="s">
        <v>21560</v>
      </c>
      <c r="D4303" s="150">
        <v>1.02</v>
      </c>
      <c r="E4303" s="151" t="s">
        <v>22648</v>
      </c>
    </row>
    <row r="4304" spans="1:5" ht="15" customHeight="1">
      <c r="A4304" s="147">
        <v>4670</v>
      </c>
      <c r="B4304" s="148" t="s">
        <v>26461</v>
      </c>
      <c r="C4304" s="149" t="s">
        <v>21560</v>
      </c>
      <c r="D4304" s="150">
        <v>1.21</v>
      </c>
      <c r="E4304" s="151" t="s">
        <v>22648</v>
      </c>
    </row>
    <row r="4305" spans="1:5" ht="15" customHeight="1">
      <c r="A4305" s="147">
        <v>2676</v>
      </c>
      <c r="B4305" s="148" t="s">
        <v>26462</v>
      </c>
      <c r="C4305" s="149" t="s">
        <v>21560</v>
      </c>
      <c r="D4305" s="150">
        <v>1.67</v>
      </c>
      <c r="E4305" s="151" t="s">
        <v>22648</v>
      </c>
    </row>
    <row r="4306" spans="1:5" ht="15" customHeight="1">
      <c r="A4306" s="147">
        <v>2677</v>
      </c>
      <c r="B4306" s="148" t="s">
        <v>26463</v>
      </c>
      <c r="C4306" s="149" t="s">
        <v>21560</v>
      </c>
      <c r="D4306" s="150">
        <v>1.89</v>
      </c>
      <c r="E4306" s="151" t="s">
        <v>22648</v>
      </c>
    </row>
    <row r="4307" spans="1:5" ht="15" customHeight="1">
      <c r="A4307" s="147">
        <v>3559</v>
      </c>
      <c r="B4307" s="148" t="s">
        <v>26464</v>
      </c>
      <c r="C4307" s="149" t="s">
        <v>21567</v>
      </c>
      <c r="D4307" s="150">
        <v>3.28</v>
      </c>
      <c r="E4307" s="151" t="s">
        <v>22648</v>
      </c>
    </row>
    <row r="4308" spans="1:5" ht="15" customHeight="1">
      <c r="A4308" s="147">
        <v>6911</v>
      </c>
      <c r="B4308" s="148" t="s">
        <v>26465</v>
      </c>
      <c r="C4308" s="149" t="s">
        <v>21567</v>
      </c>
      <c r="D4308" s="150">
        <v>4.09</v>
      </c>
      <c r="E4308" s="151" t="s">
        <v>22648</v>
      </c>
    </row>
    <row r="4309" spans="1:5" ht="15" customHeight="1">
      <c r="A4309" s="147">
        <v>3153</v>
      </c>
      <c r="B4309" s="148" t="s">
        <v>26466</v>
      </c>
      <c r="C4309" s="149" t="s">
        <v>21567</v>
      </c>
      <c r="D4309" s="150">
        <v>5.03</v>
      </c>
      <c r="E4309" s="151" t="s">
        <v>22648</v>
      </c>
    </row>
    <row r="4310" spans="1:5" ht="15" customHeight="1">
      <c r="A4310" s="147">
        <v>4673</v>
      </c>
      <c r="B4310" s="148" t="s">
        <v>26467</v>
      </c>
      <c r="C4310" s="149" t="s">
        <v>21560</v>
      </c>
      <c r="D4310" s="150">
        <v>7.08</v>
      </c>
      <c r="E4310" s="151" t="s">
        <v>22648</v>
      </c>
    </row>
    <row r="4311" spans="1:5" ht="15" customHeight="1">
      <c r="A4311" s="147">
        <v>3152</v>
      </c>
      <c r="B4311" s="148" t="s">
        <v>26468</v>
      </c>
      <c r="C4311" s="149" t="s">
        <v>21567</v>
      </c>
      <c r="D4311" s="150">
        <v>23.85</v>
      </c>
      <c r="E4311" s="151" t="s">
        <v>22648</v>
      </c>
    </row>
    <row r="4312" spans="1:5" ht="15" customHeight="1">
      <c r="A4312" s="147">
        <v>3445</v>
      </c>
      <c r="B4312" s="148" t="s">
        <v>26469</v>
      </c>
      <c r="C4312" s="149" t="s">
        <v>21567</v>
      </c>
      <c r="D4312" s="150">
        <v>33.299999999999997</v>
      </c>
      <c r="E4312" s="151" t="s">
        <v>22648</v>
      </c>
    </row>
    <row r="4313" spans="1:5" ht="15" customHeight="1">
      <c r="A4313" s="147">
        <v>3446</v>
      </c>
      <c r="B4313" s="148" t="s">
        <v>26470</v>
      </c>
      <c r="C4313" s="149" t="s">
        <v>21567</v>
      </c>
      <c r="D4313" s="150">
        <v>47.75</v>
      </c>
      <c r="E4313" s="151" t="s">
        <v>22648</v>
      </c>
    </row>
    <row r="4314" spans="1:5" ht="15" customHeight="1">
      <c r="A4314" s="147">
        <v>7879</v>
      </c>
      <c r="B4314" s="148" t="s">
        <v>26471</v>
      </c>
      <c r="C4314" s="149" t="s">
        <v>21567</v>
      </c>
      <c r="D4314" s="150">
        <v>64.3</v>
      </c>
      <c r="E4314" s="151" t="s">
        <v>22648</v>
      </c>
    </row>
    <row r="4315" spans="1:5" ht="15" customHeight="1">
      <c r="A4315" s="147">
        <v>2674</v>
      </c>
      <c r="B4315" s="148" t="s">
        <v>26472</v>
      </c>
      <c r="C4315" s="149" t="s">
        <v>21560</v>
      </c>
      <c r="D4315" s="150">
        <v>0.26</v>
      </c>
      <c r="E4315" s="151" t="s">
        <v>22648</v>
      </c>
    </row>
    <row r="4316" spans="1:5" ht="15" customHeight="1">
      <c r="A4316" s="147">
        <v>2675</v>
      </c>
      <c r="B4316" s="148" t="s">
        <v>26473</v>
      </c>
      <c r="C4316" s="149" t="s">
        <v>21560</v>
      </c>
      <c r="D4316" s="150">
        <v>0.56999999999999995</v>
      </c>
      <c r="E4316" s="151" t="s">
        <v>22648</v>
      </c>
    </row>
    <row r="4317" spans="1:5" ht="15" customHeight="1">
      <c r="A4317" s="147">
        <v>7948</v>
      </c>
      <c r="B4317" s="148" t="s">
        <v>26474</v>
      </c>
      <c r="C4317" s="149" t="s">
        <v>21560</v>
      </c>
      <c r="D4317" s="150">
        <v>0.56999999999999995</v>
      </c>
      <c r="E4317" s="151" t="s">
        <v>22648</v>
      </c>
    </row>
    <row r="4318" spans="1:5" ht="15" customHeight="1">
      <c r="A4318" s="147">
        <v>6909</v>
      </c>
      <c r="B4318" s="148" t="s">
        <v>26475</v>
      </c>
      <c r="C4318" s="149" t="s">
        <v>21560</v>
      </c>
      <c r="D4318" s="150">
        <v>1.03</v>
      </c>
      <c r="E4318" s="151" t="s">
        <v>22648</v>
      </c>
    </row>
    <row r="4319" spans="1:5" ht="15" customHeight="1">
      <c r="A4319" s="147">
        <v>6910</v>
      </c>
      <c r="B4319" s="148" t="s">
        <v>26476</v>
      </c>
      <c r="C4319" s="149" t="s">
        <v>21560</v>
      </c>
      <c r="D4319" s="150">
        <v>0.64</v>
      </c>
      <c r="E4319" s="151" t="s">
        <v>22648</v>
      </c>
    </row>
    <row r="4320" spans="1:5" ht="17.100000000000001" customHeight="1">
      <c r="A4320" s="147">
        <v>9713</v>
      </c>
      <c r="B4320" s="148" t="s">
        <v>26477</v>
      </c>
      <c r="C4320" s="149" t="s">
        <v>21560</v>
      </c>
      <c r="D4320" s="150">
        <v>16.46</v>
      </c>
    </row>
    <row r="4321" spans="1:5" ht="15" customHeight="1">
      <c r="A4321" s="147">
        <v>12377</v>
      </c>
      <c r="B4321" s="148" t="s">
        <v>26478</v>
      </c>
      <c r="C4321" s="149" t="s">
        <v>21560</v>
      </c>
      <c r="D4321" s="150">
        <v>0.6</v>
      </c>
      <c r="E4321" s="151" t="s">
        <v>22648</v>
      </c>
    </row>
    <row r="4322" spans="1:5" ht="15" customHeight="1">
      <c r="A4322" s="147">
        <v>9602</v>
      </c>
      <c r="B4322" s="148" t="s">
        <v>26479</v>
      </c>
      <c r="C4322" s="149" t="s">
        <v>21560</v>
      </c>
      <c r="D4322" s="150">
        <v>22</v>
      </c>
      <c r="E4322" s="151" t="s">
        <v>22648</v>
      </c>
    </row>
    <row r="4323" spans="1:5" ht="15" customHeight="1">
      <c r="A4323" s="147">
        <v>4385</v>
      </c>
      <c r="B4323" s="148" t="s">
        <v>26480</v>
      </c>
      <c r="C4323" s="149" t="s">
        <v>21560</v>
      </c>
      <c r="D4323" s="150">
        <v>652.79</v>
      </c>
    </row>
    <row r="4324" spans="1:5" ht="15" customHeight="1">
      <c r="A4324" s="147">
        <v>4386</v>
      </c>
      <c r="B4324" s="148" t="s">
        <v>26481</v>
      </c>
      <c r="C4324" s="149" t="s">
        <v>21560</v>
      </c>
      <c r="D4324" s="150">
        <v>1118.98</v>
      </c>
    </row>
    <row r="4325" spans="1:5" ht="15" customHeight="1">
      <c r="A4325" s="147">
        <v>11622</v>
      </c>
      <c r="B4325" s="148" t="s">
        <v>26482</v>
      </c>
      <c r="C4325" s="149" t="s">
        <v>21560</v>
      </c>
      <c r="D4325" s="150">
        <v>11.6</v>
      </c>
      <c r="E4325" s="151" t="s">
        <v>22648</v>
      </c>
    </row>
    <row r="4326" spans="1:5" ht="17.100000000000001" customHeight="1">
      <c r="A4326" s="147">
        <v>2234</v>
      </c>
      <c r="B4326" s="148" t="s">
        <v>26483</v>
      </c>
      <c r="C4326" s="149" t="s">
        <v>21560</v>
      </c>
      <c r="D4326" s="150">
        <v>13.1</v>
      </c>
      <c r="E4326" s="151" t="s">
        <v>22648</v>
      </c>
    </row>
    <row r="4327" spans="1:5" ht="15" customHeight="1">
      <c r="A4327" s="147">
        <v>7940</v>
      </c>
      <c r="B4327" s="148" t="s">
        <v>22059</v>
      </c>
      <c r="C4327" s="149" t="s">
        <v>21571</v>
      </c>
      <c r="D4327" s="150">
        <v>190</v>
      </c>
      <c r="E4327" s="151" t="s">
        <v>22648</v>
      </c>
    </row>
    <row r="4328" spans="1:5" ht="15" customHeight="1">
      <c r="A4328" s="147">
        <v>6534</v>
      </c>
      <c r="B4328" s="148" t="s">
        <v>22060</v>
      </c>
      <c r="C4328" s="149" t="s">
        <v>21571</v>
      </c>
      <c r="D4328" s="150">
        <v>190</v>
      </c>
      <c r="E4328" s="151" t="s">
        <v>22648</v>
      </c>
    </row>
    <row r="4329" spans="1:5" ht="15" customHeight="1">
      <c r="A4329" s="147">
        <v>10508</v>
      </c>
      <c r="B4329" s="148" t="s">
        <v>26484</v>
      </c>
      <c r="C4329" s="149" t="s">
        <v>21560</v>
      </c>
      <c r="D4329" s="150">
        <v>18.34</v>
      </c>
    </row>
    <row r="4330" spans="1:5" ht="15" customHeight="1">
      <c r="A4330" s="147">
        <v>4866</v>
      </c>
      <c r="B4330" s="148" t="s">
        <v>26485</v>
      </c>
      <c r="C4330" s="149" t="s">
        <v>21560</v>
      </c>
      <c r="D4330" s="150">
        <v>2.4</v>
      </c>
      <c r="E4330" s="151" t="s">
        <v>22648</v>
      </c>
    </row>
    <row r="4331" spans="1:5" ht="15" customHeight="1">
      <c r="A4331" s="147">
        <v>9598</v>
      </c>
      <c r="B4331" s="148" t="s">
        <v>26486</v>
      </c>
      <c r="C4331" s="149" t="s">
        <v>21571</v>
      </c>
      <c r="D4331" s="150">
        <v>190</v>
      </c>
      <c r="E4331" s="151" t="s">
        <v>22648</v>
      </c>
    </row>
    <row r="4332" spans="1:5" ht="15" customHeight="1">
      <c r="A4332" s="147">
        <v>7128</v>
      </c>
      <c r="B4332" s="148" t="s">
        <v>26487</v>
      </c>
      <c r="C4332" s="149" t="s">
        <v>21571</v>
      </c>
      <c r="D4332" s="150">
        <v>190</v>
      </c>
      <c r="E4332" s="151" t="s">
        <v>22648</v>
      </c>
    </row>
    <row r="4333" spans="1:5" ht="15" customHeight="1">
      <c r="A4333" s="147">
        <v>4857</v>
      </c>
      <c r="B4333" s="148" t="s">
        <v>26488</v>
      </c>
      <c r="C4333" s="149" t="s">
        <v>21571</v>
      </c>
      <c r="D4333" s="150">
        <v>190</v>
      </c>
      <c r="E4333" s="151" t="s">
        <v>22648</v>
      </c>
    </row>
    <row r="4334" spans="1:5" ht="15" customHeight="1">
      <c r="A4334" s="147">
        <v>9597</v>
      </c>
      <c r="B4334" s="148" t="s">
        <v>26489</v>
      </c>
      <c r="C4334" s="149" t="s">
        <v>21571</v>
      </c>
      <c r="D4334" s="150">
        <v>190</v>
      </c>
      <c r="E4334" s="151" t="s">
        <v>22648</v>
      </c>
    </row>
    <row r="4335" spans="1:5" ht="15" customHeight="1">
      <c r="A4335" s="147">
        <v>7127</v>
      </c>
      <c r="B4335" s="148" t="s">
        <v>26490</v>
      </c>
      <c r="C4335" s="149" t="s">
        <v>21571</v>
      </c>
      <c r="D4335" s="150">
        <v>190</v>
      </c>
      <c r="E4335" s="151" t="s">
        <v>22648</v>
      </c>
    </row>
    <row r="4336" spans="1:5" ht="15" customHeight="1">
      <c r="A4336" s="147">
        <v>8401</v>
      </c>
      <c r="B4336" s="148" t="s">
        <v>26491</v>
      </c>
      <c r="C4336" s="149" t="s">
        <v>21571</v>
      </c>
      <c r="D4336" s="150">
        <v>190</v>
      </c>
      <c r="E4336" s="151" t="s">
        <v>22648</v>
      </c>
    </row>
    <row r="4337" spans="1:5" ht="15" customHeight="1">
      <c r="A4337" s="147">
        <v>4943</v>
      </c>
      <c r="B4337" s="148" t="s">
        <v>26492</v>
      </c>
      <c r="C4337" s="149" t="s">
        <v>21571</v>
      </c>
      <c r="D4337" s="150">
        <v>190</v>
      </c>
      <c r="E4337" s="151" t="s">
        <v>22648</v>
      </c>
    </row>
    <row r="4338" spans="1:5" ht="15" customHeight="1">
      <c r="A4338" s="147">
        <v>4946</v>
      </c>
      <c r="B4338" s="148" t="s">
        <v>26493</v>
      </c>
      <c r="C4338" s="149" t="s">
        <v>21571</v>
      </c>
      <c r="D4338" s="150">
        <v>190</v>
      </c>
      <c r="E4338" s="151" t="s">
        <v>22648</v>
      </c>
    </row>
    <row r="4339" spans="1:5" ht="15" customHeight="1">
      <c r="A4339" s="147">
        <v>9490</v>
      </c>
      <c r="B4339" s="148" t="s">
        <v>26494</v>
      </c>
      <c r="C4339" s="149" t="s">
        <v>21571</v>
      </c>
      <c r="D4339" s="150">
        <v>190</v>
      </c>
      <c r="E4339" s="151" t="s">
        <v>22648</v>
      </c>
    </row>
    <row r="4340" spans="1:5" ht="15" customHeight="1">
      <c r="A4340" s="147">
        <v>9599</v>
      </c>
      <c r="B4340" s="148" t="s">
        <v>26495</v>
      </c>
      <c r="C4340" s="149" t="s">
        <v>21571</v>
      </c>
      <c r="D4340" s="150">
        <v>190</v>
      </c>
      <c r="E4340" s="151" t="s">
        <v>22648</v>
      </c>
    </row>
    <row r="4341" spans="1:5" ht="15" customHeight="1">
      <c r="A4341" s="147">
        <v>4856</v>
      </c>
      <c r="B4341" s="148" t="s">
        <v>26496</v>
      </c>
      <c r="C4341" s="149" t="s">
        <v>21560</v>
      </c>
      <c r="D4341" s="150">
        <v>70</v>
      </c>
      <c r="E4341" s="151" t="s">
        <v>22648</v>
      </c>
    </row>
    <row r="4342" spans="1:5" ht="15" customHeight="1">
      <c r="A4342" s="147">
        <v>4863</v>
      </c>
      <c r="B4342" s="148" t="s">
        <v>26497</v>
      </c>
      <c r="C4342" s="149" t="s">
        <v>21560</v>
      </c>
      <c r="D4342" s="150">
        <v>6.3</v>
      </c>
      <c r="E4342" s="151" t="s">
        <v>22648</v>
      </c>
    </row>
    <row r="4343" spans="1:5" ht="15" customHeight="1">
      <c r="A4343" s="147">
        <v>4858</v>
      </c>
      <c r="B4343" s="148" t="s">
        <v>26498</v>
      </c>
      <c r="C4343" s="149" t="s">
        <v>21560</v>
      </c>
      <c r="D4343" s="150">
        <v>31</v>
      </c>
      <c r="E4343" s="151" t="s">
        <v>22648</v>
      </c>
    </row>
    <row r="4344" spans="1:5" ht="15" customHeight="1">
      <c r="A4344" s="147">
        <v>4859</v>
      </c>
      <c r="B4344" s="148" t="s">
        <v>26499</v>
      </c>
      <c r="C4344" s="149" t="s">
        <v>21560</v>
      </c>
      <c r="D4344" s="150">
        <v>32.299999999999997</v>
      </c>
      <c r="E4344" s="151" t="s">
        <v>22648</v>
      </c>
    </row>
    <row r="4345" spans="1:5" ht="15" customHeight="1">
      <c r="A4345" s="147">
        <v>4852</v>
      </c>
      <c r="B4345" s="148" t="s">
        <v>26500</v>
      </c>
      <c r="C4345" s="149" t="s">
        <v>21560</v>
      </c>
      <c r="D4345" s="150">
        <v>90.9</v>
      </c>
      <c r="E4345" s="151" t="s">
        <v>22648</v>
      </c>
    </row>
    <row r="4346" spans="1:5" ht="15" customHeight="1">
      <c r="A4346" s="147">
        <v>4854</v>
      </c>
      <c r="B4346" s="148" t="s">
        <v>26501</v>
      </c>
      <c r="C4346" s="149" t="s">
        <v>21560</v>
      </c>
      <c r="D4346" s="150">
        <v>327</v>
      </c>
      <c r="E4346" s="151" t="s">
        <v>22648</v>
      </c>
    </row>
    <row r="4347" spans="1:5" ht="15" customHeight="1">
      <c r="A4347" s="147">
        <v>4868</v>
      </c>
      <c r="B4347" s="148" t="s">
        <v>26502</v>
      </c>
      <c r="C4347" s="149" t="s">
        <v>21560</v>
      </c>
      <c r="D4347" s="150">
        <v>7.7</v>
      </c>
      <c r="E4347" s="151" t="s">
        <v>22648</v>
      </c>
    </row>
    <row r="4348" spans="1:5" ht="15" customHeight="1">
      <c r="A4348" s="147">
        <v>13819</v>
      </c>
      <c r="B4348" s="148" t="s">
        <v>33501</v>
      </c>
      <c r="C4348" s="149" t="s">
        <v>21560</v>
      </c>
      <c r="D4348" s="150">
        <v>22</v>
      </c>
      <c r="E4348" s="151" t="s">
        <v>22648</v>
      </c>
    </row>
    <row r="4349" spans="1:5" ht="15" customHeight="1">
      <c r="A4349" s="147">
        <v>4865</v>
      </c>
      <c r="B4349" s="148" t="s">
        <v>26503</v>
      </c>
      <c r="C4349" s="149" t="s">
        <v>21560</v>
      </c>
      <c r="D4349" s="150">
        <v>8.99</v>
      </c>
      <c r="E4349" s="151" t="s">
        <v>22648</v>
      </c>
    </row>
    <row r="4350" spans="1:5" ht="15" customHeight="1">
      <c r="A4350" s="147">
        <v>4864</v>
      </c>
      <c r="B4350" s="148" t="s">
        <v>26504</v>
      </c>
      <c r="C4350" s="149" t="s">
        <v>21560</v>
      </c>
      <c r="D4350" s="150">
        <v>8.15</v>
      </c>
      <c r="E4350" s="151" t="s">
        <v>22648</v>
      </c>
    </row>
    <row r="4351" spans="1:5" ht="15" customHeight="1">
      <c r="A4351" s="147">
        <v>4861</v>
      </c>
      <c r="B4351" s="148" t="s">
        <v>26505</v>
      </c>
      <c r="C4351" s="149" t="s">
        <v>21560</v>
      </c>
      <c r="D4351" s="150">
        <v>3.7</v>
      </c>
      <c r="E4351" s="151" t="s">
        <v>22648</v>
      </c>
    </row>
    <row r="4352" spans="1:5" ht="15" customHeight="1">
      <c r="A4352" s="147">
        <v>4853</v>
      </c>
      <c r="B4352" s="148" t="s">
        <v>26506</v>
      </c>
      <c r="C4352" s="149" t="s">
        <v>21560</v>
      </c>
      <c r="D4352" s="150">
        <v>222</v>
      </c>
      <c r="E4352" s="151" t="s">
        <v>22648</v>
      </c>
    </row>
    <row r="4353" spans="1:5" ht="15" customHeight="1">
      <c r="A4353" s="147">
        <v>12787</v>
      </c>
      <c r="B4353" s="148" t="s">
        <v>26507</v>
      </c>
      <c r="C4353" s="149" t="s">
        <v>21560</v>
      </c>
      <c r="D4353" s="150">
        <v>75.61</v>
      </c>
    </row>
    <row r="4354" spans="1:5" ht="15" customHeight="1">
      <c r="A4354" s="147">
        <v>13818</v>
      </c>
      <c r="B4354" s="148" t="s">
        <v>33502</v>
      </c>
      <c r="C4354" s="149" t="s">
        <v>21560</v>
      </c>
      <c r="D4354" s="150">
        <v>184</v>
      </c>
      <c r="E4354" s="151" t="s">
        <v>22648</v>
      </c>
    </row>
    <row r="4355" spans="1:5" ht="15" customHeight="1">
      <c r="A4355" s="147">
        <v>12788</v>
      </c>
      <c r="B4355" s="148" t="s">
        <v>26508</v>
      </c>
      <c r="C4355" s="149" t="s">
        <v>21560</v>
      </c>
      <c r="D4355" s="150">
        <v>75.61</v>
      </c>
    </row>
    <row r="4356" spans="1:5" ht="15" customHeight="1">
      <c r="A4356" s="147">
        <v>4855</v>
      </c>
      <c r="B4356" s="148" t="s">
        <v>26509</v>
      </c>
      <c r="C4356" s="149" t="s">
        <v>21560</v>
      </c>
      <c r="D4356" s="150">
        <v>31.2</v>
      </c>
      <c r="E4356" s="151" t="s">
        <v>22648</v>
      </c>
    </row>
    <row r="4357" spans="1:5" ht="15" customHeight="1">
      <c r="A4357" s="147">
        <v>6779</v>
      </c>
      <c r="B4357" s="148" t="s">
        <v>26510</v>
      </c>
      <c r="C4357" s="149" t="s">
        <v>21560</v>
      </c>
      <c r="D4357" s="150">
        <v>415</v>
      </c>
      <c r="E4357" s="151" t="s">
        <v>22648</v>
      </c>
    </row>
    <row r="4358" spans="1:5" ht="15" customHeight="1">
      <c r="A4358" s="147">
        <v>4860</v>
      </c>
      <c r="B4358" s="148" t="s">
        <v>26511</v>
      </c>
      <c r="C4358" s="149" t="s">
        <v>21560</v>
      </c>
      <c r="D4358" s="150">
        <v>12.4</v>
      </c>
      <c r="E4358" s="151" t="s">
        <v>22648</v>
      </c>
    </row>
    <row r="4359" spans="1:5" ht="15" customHeight="1">
      <c r="A4359" s="147">
        <v>3853</v>
      </c>
      <c r="B4359" s="148" t="s">
        <v>26512</v>
      </c>
      <c r="C4359" s="149" t="s">
        <v>21560</v>
      </c>
      <c r="D4359" s="150">
        <v>3.94</v>
      </c>
    </row>
    <row r="4360" spans="1:5" ht="15" customHeight="1">
      <c r="A4360" s="147">
        <v>149</v>
      </c>
      <c r="B4360" s="148" t="s">
        <v>26513</v>
      </c>
      <c r="C4360" s="149" t="s">
        <v>21560</v>
      </c>
      <c r="D4360" s="150">
        <v>11.88</v>
      </c>
      <c r="E4360" s="151" t="s">
        <v>22648</v>
      </c>
    </row>
    <row r="4361" spans="1:5" ht="15" customHeight="1">
      <c r="A4361" s="147">
        <v>150</v>
      </c>
      <c r="B4361" s="148" t="s">
        <v>26514</v>
      </c>
      <c r="C4361" s="149" t="s">
        <v>21560</v>
      </c>
      <c r="D4361" s="150">
        <v>15.4</v>
      </c>
      <c r="E4361" s="151" t="s">
        <v>22648</v>
      </c>
    </row>
    <row r="4362" spans="1:5" ht="15" customHeight="1">
      <c r="A4362" s="147">
        <v>151</v>
      </c>
      <c r="B4362" s="148" t="s">
        <v>26515</v>
      </c>
      <c r="C4362" s="149" t="s">
        <v>21560</v>
      </c>
      <c r="D4362" s="150">
        <v>12.9</v>
      </c>
      <c r="E4362" s="151" t="s">
        <v>22648</v>
      </c>
    </row>
    <row r="4363" spans="1:5" ht="15" customHeight="1">
      <c r="A4363" s="147">
        <v>4654</v>
      </c>
      <c r="B4363" s="148" t="s">
        <v>26516</v>
      </c>
      <c r="C4363" s="149" t="s">
        <v>21560</v>
      </c>
      <c r="D4363" s="150">
        <v>12.9</v>
      </c>
      <c r="E4363" s="151" t="s">
        <v>22648</v>
      </c>
    </row>
    <row r="4364" spans="1:5" ht="15" customHeight="1">
      <c r="A4364" s="147">
        <v>3239</v>
      </c>
      <c r="B4364" s="148" t="s">
        <v>26517</v>
      </c>
      <c r="C4364" s="149" t="s">
        <v>21913</v>
      </c>
      <c r="D4364" s="150">
        <v>6.5</v>
      </c>
      <c r="E4364" s="151" t="s">
        <v>22648</v>
      </c>
    </row>
    <row r="4365" spans="1:5" ht="15" customHeight="1">
      <c r="A4365" s="147">
        <v>154</v>
      </c>
      <c r="B4365" s="148" t="s">
        <v>26518</v>
      </c>
      <c r="C4365" s="149" t="s">
        <v>21560</v>
      </c>
      <c r="D4365" s="150">
        <v>6.16</v>
      </c>
      <c r="E4365" s="151" t="s">
        <v>22648</v>
      </c>
    </row>
    <row r="4366" spans="1:5" ht="15" customHeight="1">
      <c r="A4366" s="147">
        <v>155</v>
      </c>
      <c r="B4366" s="148" t="s">
        <v>26519</v>
      </c>
      <c r="C4366" s="149" t="s">
        <v>21560</v>
      </c>
      <c r="D4366" s="150">
        <v>11.88</v>
      </c>
      <c r="E4366" s="151" t="s">
        <v>22648</v>
      </c>
    </row>
    <row r="4367" spans="1:5" ht="15" customHeight="1">
      <c r="A4367" s="147">
        <v>2670</v>
      </c>
      <c r="B4367" s="148" t="s">
        <v>26520</v>
      </c>
      <c r="C4367" s="149" t="s">
        <v>21560</v>
      </c>
      <c r="D4367" s="150">
        <v>4.0999999999999996</v>
      </c>
    </row>
    <row r="4368" spans="1:5" ht="15" customHeight="1">
      <c r="A4368" s="147">
        <v>2629</v>
      </c>
      <c r="B4368" s="148" t="s">
        <v>26521</v>
      </c>
      <c r="C4368" s="149" t="s">
        <v>21560</v>
      </c>
      <c r="D4368" s="150">
        <v>12.9</v>
      </c>
      <c r="E4368" s="151" t="s">
        <v>22648</v>
      </c>
    </row>
    <row r="4369" spans="1:5" ht="15" customHeight="1">
      <c r="A4369" s="147">
        <v>2628</v>
      </c>
      <c r="B4369" s="148" t="s">
        <v>26522</v>
      </c>
      <c r="C4369" s="149" t="s">
        <v>21560</v>
      </c>
      <c r="D4369" s="150">
        <v>13.5</v>
      </c>
      <c r="E4369" s="151" t="s">
        <v>22648</v>
      </c>
    </row>
    <row r="4370" spans="1:5" ht="15" customHeight="1">
      <c r="A4370" s="147">
        <v>2669</v>
      </c>
      <c r="B4370" s="148" t="s">
        <v>26523</v>
      </c>
      <c r="C4370" s="149" t="s">
        <v>21560</v>
      </c>
      <c r="D4370" s="150">
        <v>8.5</v>
      </c>
      <c r="E4370" s="151" t="s">
        <v>22648</v>
      </c>
    </row>
    <row r="4371" spans="1:5" ht="15" customHeight="1">
      <c r="A4371" s="147">
        <v>2668</v>
      </c>
      <c r="B4371" s="148" t="s">
        <v>26524</v>
      </c>
      <c r="C4371" s="149" t="s">
        <v>21560</v>
      </c>
      <c r="D4371" s="150">
        <v>14.65</v>
      </c>
      <c r="E4371" s="151" t="s">
        <v>22648</v>
      </c>
    </row>
    <row r="4372" spans="1:5" ht="15" customHeight="1">
      <c r="A4372" s="147">
        <v>8786</v>
      </c>
      <c r="B4372" s="148" t="s">
        <v>26525</v>
      </c>
      <c r="C4372" s="149" t="s">
        <v>21560</v>
      </c>
      <c r="D4372" s="150">
        <v>7.88</v>
      </c>
    </row>
    <row r="4373" spans="1:5" ht="15" customHeight="1">
      <c r="A4373" s="147">
        <v>2630</v>
      </c>
      <c r="B4373" s="148" t="s">
        <v>26526</v>
      </c>
      <c r="C4373" s="149" t="s">
        <v>21560</v>
      </c>
      <c r="D4373" s="150">
        <v>2.2799999999999998</v>
      </c>
    </row>
    <row r="4374" spans="1:5" ht="15" customHeight="1">
      <c r="A4374" s="147">
        <v>2667</v>
      </c>
      <c r="B4374" s="148" t="s">
        <v>26527</v>
      </c>
      <c r="C4374" s="149" t="s">
        <v>21560</v>
      </c>
      <c r="D4374" s="150">
        <v>25</v>
      </c>
      <c r="E4374" s="151" t="s">
        <v>22648</v>
      </c>
    </row>
    <row r="4375" spans="1:5" ht="15" customHeight="1">
      <c r="A4375" s="147">
        <v>204</v>
      </c>
      <c r="B4375" s="148" t="s">
        <v>26528</v>
      </c>
      <c r="C4375" s="149" t="s">
        <v>21560</v>
      </c>
      <c r="D4375" s="150">
        <v>29.86</v>
      </c>
      <c r="E4375" s="151" t="s">
        <v>22648</v>
      </c>
    </row>
    <row r="4376" spans="1:5" ht="15" customHeight="1">
      <c r="A4376" s="147">
        <v>205</v>
      </c>
      <c r="B4376" s="148" t="s">
        <v>26529</v>
      </c>
      <c r="C4376" s="149" t="s">
        <v>21560</v>
      </c>
      <c r="D4376" s="150">
        <v>34.35</v>
      </c>
      <c r="E4376" s="151" t="s">
        <v>22648</v>
      </c>
    </row>
    <row r="4377" spans="1:5" ht="15" customHeight="1">
      <c r="A4377" s="147">
        <v>889</v>
      </c>
      <c r="B4377" s="148" t="s">
        <v>26530</v>
      </c>
      <c r="C4377" s="149" t="s">
        <v>21560</v>
      </c>
      <c r="D4377" s="150">
        <v>13.42</v>
      </c>
      <c r="E4377" s="151" t="s">
        <v>22648</v>
      </c>
    </row>
    <row r="4378" spans="1:5" ht="15" customHeight="1">
      <c r="A4378" s="147">
        <v>890</v>
      </c>
      <c r="B4378" s="148" t="s">
        <v>26531</v>
      </c>
      <c r="C4378" s="149" t="s">
        <v>21560</v>
      </c>
      <c r="D4378" s="150">
        <v>7.98</v>
      </c>
      <c r="E4378" s="151" t="s">
        <v>22648</v>
      </c>
    </row>
    <row r="4379" spans="1:5" ht="15" customHeight="1">
      <c r="A4379" s="147">
        <v>891</v>
      </c>
      <c r="B4379" s="148" t="s">
        <v>26532</v>
      </c>
      <c r="C4379" s="149" t="s">
        <v>21560</v>
      </c>
      <c r="D4379" s="150">
        <v>4.95</v>
      </c>
      <c r="E4379" s="151" t="s">
        <v>22648</v>
      </c>
    </row>
    <row r="4380" spans="1:5" ht="15" customHeight="1">
      <c r="A4380" s="147">
        <v>892</v>
      </c>
      <c r="B4380" s="148" t="s">
        <v>26533</v>
      </c>
      <c r="C4380" s="149" t="s">
        <v>21560</v>
      </c>
      <c r="D4380" s="150">
        <v>46.2</v>
      </c>
      <c r="E4380" s="151" t="s">
        <v>22648</v>
      </c>
    </row>
    <row r="4381" spans="1:5" ht="15" customHeight="1">
      <c r="A4381" s="147">
        <v>6658</v>
      </c>
      <c r="B4381" s="148" t="s">
        <v>26534</v>
      </c>
      <c r="C4381" s="149" t="s">
        <v>21560</v>
      </c>
      <c r="D4381" s="150">
        <v>42.5</v>
      </c>
      <c r="E4381" s="151" t="s">
        <v>22648</v>
      </c>
    </row>
    <row r="4382" spans="1:5" ht="15" customHeight="1">
      <c r="A4382" s="147">
        <v>10094</v>
      </c>
      <c r="B4382" s="148" t="s">
        <v>26535</v>
      </c>
      <c r="C4382" s="149" t="s">
        <v>21567</v>
      </c>
      <c r="D4382" s="150">
        <v>253.78</v>
      </c>
    </row>
    <row r="4383" spans="1:5" ht="15" customHeight="1">
      <c r="A4383" s="147">
        <v>554</v>
      </c>
      <c r="B4383" s="148" t="s">
        <v>26536</v>
      </c>
      <c r="C4383" s="149" t="s">
        <v>21560</v>
      </c>
      <c r="D4383" s="150">
        <v>21.74</v>
      </c>
      <c r="E4383" s="151" t="s">
        <v>22648</v>
      </c>
    </row>
    <row r="4384" spans="1:5" ht="15" customHeight="1">
      <c r="A4384" s="147">
        <v>821</v>
      </c>
      <c r="B4384" s="148" t="s">
        <v>26537</v>
      </c>
      <c r="C4384" s="149" t="s">
        <v>21560</v>
      </c>
      <c r="D4384" s="150">
        <v>45.98</v>
      </c>
      <c r="E4384" s="151" t="s">
        <v>22648</v>
      </c>
    </row>
    <row r="4385" spans="1:5" ht="15" customHeight="1">
      <c r="A4385" s="147">
        <v>4383</v>
      </c>
      <c r="B4385" s="148" t="s">
        <v>26538</v>
      </c>
      <c r="C4385" s="149" t="s">
        <v>21560</v>
      </c>
      <c r="D4385" s="150">
        <v>5142.12</v>
      </c>
    </row>
    <row r="4386" spans="1:5" ht="15" customHeight="1">
      <c r="A4386" s="147">
        <v>4939</v>
      </c>
      <c r="B4386" s="148" t="s">
        <v>26539</v>
      </c>
      <c r="C4386" s="149" t="s">
        <v>21560</v>
      </c>
      <c r="D4386" s="150">
        <v>7695.53</v>
      </c>
    </row>
    <row r="4387" spans="1:5" ht="15" customHeight="1">
      <c r="A4387" s="147">
        <v>13579</v>
      </c>
      <c r="B4387" s="148" t="s">
        <v>26540</v>
      </c>
      <c r="C4387" s="149" t="s">
        <v>21560</v>
      </c>
      <c r="D4387" s="150">
        <v>899.24</v>
      </c>
    </row>
    <row r="4388" spans="1:5" ht="15" customHeight="1">
      <c r="A4388" s="147">
        <v>10093</v>
      </c>
      <c r="B4388" s="148" t="s">
        <v>26541</v>
      </c>
      <c r="C4388" s="149" t="s">
        <v>21560</v>
      </c>
      <c r="D4388" s="150">
        <v>126.9</v>
      </c>
    </row>
    <row r="4389" spans="1:5" ht="15" customHeight="1">
      <c r="A4389" s="147">
        <v>1649</v>
      </c>
      <c r="B4389" s="148" t="s">
        <v>26542</v>
      </c>
      <c r="C4389" s="149" t="s">
        <v>21560</v>
      </c>
      <c r="D4389" s="150">
        <v>777.68</v>
      </c>
    </row>
    <row r="4390" spans="1:5" ht="15" customHeight="1">
      <c r="A4390" s="147">
        <v>9353</v>
      </c>
      <c r="B4390" s="148" t="s">
        <v>26543</v>
      </c>
      <c r="C4390" s="149" t="s">
        <v>21567</v>
      </c>
      <c r="D4390" s="150">
        <v>257.01</v>
      </c>
      <c r="E4390" s="151" t="s">
        <v>22648</v>
      </c>
    </row>
    <row r="4391" spans="1:5" ht="15" customHeight="1">
      <c r="A4391" s="147">
        <v>3244</v>
      </c>
      <c r="B4391" s="148" t="s">
        <v>26544</v>
      </c>
      <c r="C4391" s="149" t="s">
        <v>21567</v>
      </c>
      <c r="D4391" s="150">
        <v>196.5</v>
      </c>
      <c r="E4391" s="151" t="s">
        <v>22648</v>
      </c>
    </row>
    <row r="4392" spans="1:5" ht="15" customHeight="1">
      <c r="A4392" s="147">
        <v>10692</v>
      </c>
      <c r="B4392" s="148" t="s">
        <v>26545</v>
      </c>
      <c r="C4392" s="149" t="s">
        <v>21567</v>
      </c>
      <c r="D4392" s="150">
        <v>257.01</v>
      </c>
      <c r="E4392" s="151" t="s">
        <v>22648</v>
      </c>
    </row>
    <row r="4393" spans="1:5" ht="15" customHeight="1">
      <c r="A4393" s="147">
        <v>1663</v>
      </c>
      <c r="B4393" s="148" t="s">
        <v>21999</v>
      </c>
      <c r="C4393" s="149" t="s">
        <v>21560</v>
      </c>
      <c r="D4393" s="150">
        <v>56.89</v>
      </c>
    </row>
    <row r="4394" spans="1:5" ht="15" customHeight="1">
      <c r="A4394" s="147">
        <v>3859</v>
      </c>
      <c r="B4394" s="148" t="s">
        <v>26546</v>
      </c>
      <c r="C4394" s="149" t="s">
        <v>21560</v>
      </c>
      <c r="D4394" s="150">
        <v>211.5</v>
      </c>
      <c r="E4394" s="151" t="s">
        <v>22648</v>
      </c>
    </row>
    <row r="4395" spans="1:5" ht="15" customHeight="1">
      <c r="A4395" s="147">
        <v>1664</v>
      </c>
      <c r="B4395" s="148" t="s">
        <v>26547</v>
      </c>
      <c r="C4395" s="149" t="s">
        <v>21560</v>
      </c>
      <c r="D4395" s="150">
        <v>211.5</v>
      </c>
      <c r="E4395" s="151" t="s">
        <v>22648</v>
      </c>
    </row>
    <row r="4396" spans="1:5" ht="17.100000000000001" customHeight="1">
      <c r="A4396" s="147">
        <v>10635</v>
      </c>
      <c r="B4396" s="148" t="s">
        <v>26548</v>
      </c>
      <c r="C4396" s="149" t="s">
        <v>21567</v>
      </c>
      <c r="D4396" s="150">
        <v>58.46</v>
      </c>
    </row>
    <row r="4397" spans="1:5" ht="15" customHeight="1">
      <c r="A4397" s="147">
        <v>1665</v>
      </c>
      <c r="B4397" s="148" t="s">
        <v>26549</v>
      </c>
      <c r="C4397" s="149" t="s">
        <v>21716</v>
      </c>
      <c r="D4397" s="150">
        <v>54.7</v>
      </c>
      <c r="E4397" s="151" t="s">
        <v>22648</v>
      </c>
    </row>
    <row r="4398" spans="1:5" ht="17.100000000000001" customHeight="1">
      <c r="A4398" s="147">
        <v>10814</v>
      </c>
      <c r="B4398" s="148" t="s">
        <v>26550</v>
      </c>
      <c r="C4398" s="149" t="s">
        <v>21560</v>
      </c>
      <c r="D4398" s="150">
        <v>361.97</v>
      </c>
    </row>
    <row r="4399" spans="1:5" ht="25.5" customHeight="1">
      <c r="A4399" s="147">
        <v>13863</v>
      </c>
      <c r="B4399" s="148" t="s">
        <v>38855</v>
      </c>
      <c r="C4399" s="149" t="s">
        <v>21560</v>
      </c>
      <c r="D4399" s="150">
        <v>215</v>
      </c>
    </row>
    <row r="4400" spans="1:5" ht="15" customHeight="1">
      <c r="A4400" s="147">
        <v>4940</v>
      </c>
      <c r="B4400" s="148" t="s">
        <v>26551</v>
      </c>
      <c r="C4400" s="149" t="s">
        <v>21560</v>
      </c>
      <c r="D4400" s="150">
        <v>6351.12</v>
      </c>
    </row>
    <row r="4401" spans="1:5" ht="15" customHeight="1">
      <c r="A4401" s="147">
        <v>4941</v>
      </c>
      <c r="B4401" s="148" t="s">
        <v>26552</v>
      </c>
      <c r="C4401" s="149" t="s">
        <v>21560</v>
      </c>
      <c r="D4401" s="150">
        <v>13329.38</v>
      </c>
    </row>
    <row r="4402" spans="1:5" ht="15" customHeight="1">
      <c r="A4402" s="147">
        <v>7893</v>
      </c>
      <c r="B4402" s="148" t="s">
        <v>21710</v>
      </c>
      <c r="C4402" s="149" t="s">
        <v>21560</v>
      </c>
      <c r="D4402" s="150">
        <v>212</v>
      </c>
      <c r="E4402" s="151" t="s">
        <v>22648</v>
      </c>
    </row>
    <row r="4403" spans="1:5" ht="15" customHeight="1">
      <c r="A4403" s="147">
        <v>2019</v>
      </c>
      <c r="B4403" s="148" t="s">
        <v>26553</v>
      </c>
      <c r="C4403" s="149" t="s">
        <v>21560</v>
      </c>
      <c r="D4403" s="150">
        <v>212</v>
      </c>
      <c r="E4403" s="151" t="s">
        <v>22648</v>
      </c>
    </row>
    <row r="4404" spans="1:5" ht="15" customHeight="1">
      <c r="A4404" s="147">
        <v>2751</v>
      </c>
      <c r="B4404" s="148" t="s">
        <v>26554</v>
      </c>
      <c r="C4404" s="149" t="s">
        <v>21560</v>
      </c>
      <c r="D4404" s="150">
        <v>77.099999999999994</v>
      </c>
      <c r="E4404" s="151" t="s">
        <v>22648</v>
      </c>
    </row>
    <row r="4405" spans="1:5" ht="15" customHeight="1">
      <c r="A4405" s="147">
        <v>11632</v>
      </c>
      <c r="B4405" s="148" t="s">
        <v>26555</v>
      </c>
      <c r="C4405" s="149" t="s">
        <v>21560</v>
      </c>
      <c r="D4405" s="150">
        <v>77.099999999999994</v>
      </c>
      <c r="E4405" s="151" t="s">
        <v>22648</v>
      </c>
    </row>
    <row r="4406" spans="1:5" ht="25.5" customHeight="1">
      <c r="A4406" s="147">
        <v>11572</v>
      </c>
      <c r="B4406" s="148" t="s">
        <v>21711</v>
      </c>
      <c r="C4406" s="149" t="s">
        <v>21560</v>
      </c>
      <c r="D4406" s="150">
        <v>262.63</v>
      </c>
      <c r="E4406" s="151" t="s">
        <v>22648</v>
      </c>
    </row>
    <row r="4407" spans="1:5" ht="15" customHeight="1">
      <c r="A4407" s="147">
        <v>2022</v>
      </c>
      <c r="B4407" s="148" t="s">
        <v>26556</v>
      </c>
      <c r="C4407" s="149" t="s">
        <v>21560</v>
      </c>
      <c r="D4407" s="150">
        <v>553</v>
      </c>
      <c r="E4407" s="151" t="s">
        <v>22648</v>
      </c>
    </row>
    <row r="4408" spans="1:5" ht="15" customHeight="1">
      <c r="A4408" s="147">
        <v>8950</v>
      </c>
      <c r="B4408" s="148" t="s">
        <v>26557</v>
      </c>
      <c r="C4408" s="149" t="s">
        <v>21560</v>
      </c>
      <c r="D4408" s="150">
        <v>645</v>
      </c>
      <c r="E4408" s="151" t="s">
        <v>22648</v>
      </c>
    </row>
    <row r="4409" spans="1:5" ht="15" customHeight="1">
      <c r="A4409" s="147">
        <v>8893</v>
      </c>
      <c r="B4409" s="148" t="s">
        <v>26558</v>
      </c>
      <c r="C4409" s="149" t="s">
        <v>21560</v>
      </c>
      <c r="D4409" s="150">
        <v>645</v>
      </c>
      <c r="E4409" s="151" t="s">
        <v>22648</v>
      </c>
    </row>
    <row r="4410" spans="1:5" ht="15" customHeight="1">
      <c r="A4410" s="147">
        <v>8925</v>
      </c>
      <c r="B4410" s="148" t="s">
        <v>26559</v>
      </c>
      <c r="C4410" s="149" t="s">
        <v>21560</v>
      </c>
      <c r="D4410" s="150">
        <v>31</v>
      </c>
      <c r="E4410" s="151" t="s">
        <v>22648</v>
      </c>
    </row>
    <row r="4411" spans="1:5" ht="15" customHeight="1">
      <c r="A4411" s="147">
        <v>2054</v>
      </c>
      <c r="B4411" s="148" t="s">
        <v>26560</v>
      </c>
      <c r="C4411" s="149" t="s">
        <v>21560</v>
      </c>
      <c r="D4411" s="150">
        <v>8.5500000000000007</v>
      </c>
      <c r="E4411" s="151" t="s">
        <v>22648</v>
      </c>
    </row>
    <row r="4412" spans="1:5" ht="15" customHeight="1">
      <c r="A4412" s="147">
        <v>11844</v>
      </c>
      <c r="B4412" s="148" t="s">
        <v>26561</v>
      </c>
      <c r="C4412" s="149" t="s">
        <v>21560</v>
      </c>
      <c r="D4412" s="150">
        <v>11.94</v>
      </c>
    </row>
    <row r="4413" spans="1:5" ht="15" customHeight="1">
      <c r="A4413" s="147">
        <v>11845</v>
      </c>
      <c r="B4413" s="148" t="s">
        <v>26562</v>
      </c>
      <c r="C4413" s="149" t="s">
        <v>21560</v>
      </c>
      <c r="D4413" s="150">
        <v>8.4600000000000009</v>
      </c>
    </row>
    <row r="4414" spans="1:5" ht="17.100000000000001" customHeight="1">
      <c r="A4414" s="147">
        <v>10252</v>
      </c>
      <c r="B4414" s="148" t="s">
        <v>22382</v>
      </c>
      <c r="C4414" s="149" t="s">
        <v>21560</v>
      </c>
      <c r="D4414" s="150">
        <v>1850</v>
      </c>
    </row>
    <row r="4415" spans="1:5" ht="17.100000000000001" customHeight="1">
      <c r="A4415" s="147">
        <v>4452</v>
      </c>
      <c r="B4415" s="148" t="s">
        <v>26563</v>
      </c>
      <c r="C4415" s="149" t="s">
        <v>21560</v>
      </c>
      <c r="D4415" s="150">
        <v>550</v>
      </c>
    </row>
    <row r="4416" spans="1:5" ht="15" customHeight="1">
      <c r="A4416" s="147">
        <v>8582</v>
      </c>
      <c r="B4416" s="148" t="s">
        <v>26564</v>
      </c>
      <c r="C4416" s="149" t="s">
        <v>21560</v>
      </c>
      <c r="D4416" s="150">
        <v>2929.63</v>
      </c>
    </row>
    <row r="4417" spans="1:5" ht="15" customHeight="1">
      <c r="A4417" s="147">
        <v>3548</v>
      </c>
      <c r="B4417" s="148" t="s">
        <v>26565</v>
      </c>
      <c r="C4417" s="149" t="s">
        <v>21560</v>
      </c>
      <c r="D4417" s="150">
        <v>29.8</v>
      </c>
      <c r="E4417" s="151" t="s">
        <v>22648</v>
      </c>
    </row>
    <row r="4418" spans="1:5" ht="15" customHeight="1">
      <c r="A4418" s="147">
        <v>207</v>
      </c>
      <c r="B4418" s="148" t="s">
        <v>26566</v>
      </c>
      <c r="C4418" s="149" t="s">
        <v>21560</v>
      </c>
      <c r="D4418" s="150">
        <v>0.5</v>
      </c>
      <c r="E4418" s="151" t="s">
        <v>22648</v>
      </c>
    </row>
    <row r="4419" spans="1:5" ht="15" customHeight="1">
      <c r="A4419" s="147">
        <v>208</v>
      </c>
      <c r="B4419" s="148" t="s">
        <v>26567</v>
      </c>
      <c r="C4419" s="149" t="s">
        <v>21560</v>
      </c>
      <c r="D4419" s="150">
        <v>0.95</v>
      </c>
      <c r="E4419" s="151" t="s">
        <v>22648</v>
      </c>
    </row>
    <row r="4420" spans="1:5" ht="15" customHeight="1">
      <c r="A4420" s="147">
        <v>209</v>
      </c>
      <c r="B4420" s="148" t="s">
        <v>26568</v>
      </c>
      <c r="C4420" s="149" t="s">
        <v>21560</v>
      </c>
      <c r="D4420" s="150">
        <v>1.2</v>
      </c>
      <c r="E4420" s="151" t="s">
        <v>22648</v>
      </c>
    </row>
    <row r="4421" spans="1:5" ht="15" customHeight="1">
      <c r="A4421" s="147">
        <v>210</v>
      </c>
      <c r="B4421" s="148" t="s">
        <v>26569</v>
      </c>
      <c r="C4421" s="149" t="s">
        <v>21560</v>
      </c>
      <c r="D4421" s="150">
        <v>1.5</v>
      </c>
      <c r="E4421" s="151" t="s">
        <v>22648</v>
      </c>
    </row>
    <row r="4422" spans="1:5" ht="15" customHeight="1">
      <c r="A4422" s="147">
        <v>211</v>
      </c>
      <c r="B4422" s="148" t="s">
        <v>26570</v>
      </c>
      <c r="C4422" s="149" t="s">
        <v>21560</v>
      </c>
      <c r="D4422" s="150">
        <v>1.9</v>
      </c>
      <c r="E4422" s="151" t="s">
        <v>22648</v>
      </c>
    </row>
    <row r="4423" spans="1:5" ht="15" customHeight="1">
      <c r="A4423" s="147">
        <v>3546</v>
      </c>
      <c r="B4423" s="148" t="s">
        <v>26571</v>
      </c>
      <c r="C4423" s="149" t="s">
        <v>21560</v>
      </c>
      <c r="D4423" s="150">
        <v>2.6</v>
      </c>
      <c r="E4423" s="151" t="s">
        <v>22648</v>
      </c>
    </row>
    <row r="4424" spans="1:5" ht="15" customHeight="1">
      <c r="A4424" s="147">
        <v>225</v>
      </c>
      <c r="B4424" s="148" t="s">
        <v>26572</v>
      </c>
      <c r="C4424" s="149" t="s">
        <v>21560</v>
      </c>
      <c r="D4424" s="150">
        <v>4.0999999999999996</v>
      </c>
      <c r="E4424" s="151" t="s">
        <v>22648</v>
      </c>
    </row>
    <row r="4425" spans="1:5" ht="15" customHeight="1">
      <c r="A4425" s="147">
        <v>224</v>
      </c>
      <c r="B4425" s="148" t="s">
        <v>26573</v>
      </c>
      <c r="C4425" s="149" t="s">
        <v>21560</v>
      </c>
      <c r="D4425" s="150">
        <v>7</v>
      </c>
      <c r="E4425" s="151" t="s">
        <v>22648</v>
      </c>
    </row>
    <row r="4426" spans="1:5" ht="15" customHeight="1">
      <c r="A4426" s="147">
        <v>7872</v>
      </c>
      <c r="B4426" s="148" t="s">
        <v>26574</v>
      </c>
      <c r="C4426" s="149" t="s">
        <v>21560</v>
      </c>
      <c r="D4426" s="150">
        <v>1</v>
      </c>
      <c r="E4426" s="151" t="s">
        <v>22648</v>
      </c>
    </row>
    <row r="4427" spans="1:5" ht="15" customHeight="1">
      <c r="A4427" s="147">
        <v>13355</v>
      </c>
      <c r="B4427" s="148" t="s">
        <v>22091</v>
      </c>
      <c r="C4427" s="149" t="s">
        <v>21560</v>
      </c>
      <c r="D4427" s="150">
        <v>0.05</v>
      </c>
      <c r="E4427" s="151" t="s">
        <v>22648</v>
      </c>
    </row>
    <row r="4428" spans="1:5" ht="15" customHeight="1">
      <c r="A4428" s="147">
        <v>212</v>
      </c>
      <c r="B4428" s="148" t="s">
        <v>26575</v>
      </c>
      <c r="C4428" s="149" t="s">
        <v>21560</v>
      </c>
      <c r="D4428" s="150">
        <v>0.25</v>
      </c>
    </row>
    <row r="4429" spans="1:5" ht="15" customHeight="1">
      <c r="A4429" s="147">
        <v>13356</v>
      </c>
      <c r="B4429" s="148" t="s">
        <v>22092</v>
      </c>
      <c r="C4429" s="149" t="s">
        <v>21560</v>
      </c>
      <c r="D4429" s="150">
        <v>2.2999999999999998</v>
      </c>
      <c r="E4429" s="151" t="s">
        <v>22648</v>
      </c>
    </row>
    <row r="4430" spans="1:5" ht="15" customHeight="1">
      <c r="A4430" s="147">
        <v>13327</v>
      </c>
      <c r="B4430" s="148" t="s">
        <v>22093</v>
      </c>
      <c r="C4430" s="149" t="s">
        <v>21560</v>
      </c>
      <c r="D4430" s="150">
        <v>0.06</v>
      </c>
    </row>
    <row r="4431" spans="1:5" ht="15" customHeight="1">
      <c r="A4431" s="147">
        <v>12430</v>
      </c>
      <c r="B4431" s="148" t="s">
        <v>26576</v>
      </c>
      <c r="C4431" s="149" t="s">
        <v>21560</v>
      </c>
      <c r="D4431" s="150">
        <v>0.25</v>
      </c>
    </row>
    <row r="4432" spans="1:5" ht="15" customHeight="1">
      <c r="A4432" s="147">
        <v>10365</v>
      </c>
      <c r="B4432" s="148" t="s">
        <v>26577</v>
      </c>
      <c r="C4432" s="149" t="s">
        <v>21560</v>
      </c>
      <c r="D4432" s="150">
        <v>0.22</v>
      </c>
    </row>
    <row r="4433" spans="1:5" ht="15" customHeight="1">
      <c r="A4433" s="147">
        <v>214</v>
      </c>
      <c r="B4433" s="148" t="s">
        <v>26578</v>
      </c>
      <c r="C4433" s="149" t="s">
        <v>21560</v>
      </c>
      <c r="D4433" s="150">
        <v>0.95</v>
      </c>
      <c r="E4433" s="151" t="s">
        <v>22648</v>
      </c>
    </row>
    <row r="4434" spans="1:5" ht="15" customHeight="1">
      <c r="A4434" s="147">
        <v>10366</v>
      </c>
      <c r="B4434" s="148" t="s">
        <v>26579</v>
      </c>
      <c r="C4434" s="149" t="s">
        <v>21560</v>
      </c>
      <c r="D4434" s="150">
        <v>0.79</v>
      </c>
      <c r="E4434" s="151" t="s">
        <v>22648</v>
      </c>
    </row>
    <row r="4435" spans="1:5" ht="15" customHeight="1">
      <c r="A4435" s="147">
        <v>216</v>
      </c>
      <c r="B4435" s="148" t="s">
        <v>26580</v>
      </c>
      <c r="C4435" s="149" t="s">
        <v>21560</v>
      </c>
      <c r="D4435" s="150">
        <v>1.01</v>
      </c>
      <c r="E4435" s="151" t="s">
        <v>22648</v>
      </c>
    </row>
    <row r="4436" spans="1:5" ht="15" customHeight="1">
      <c r="A4436" s="147">
        <v>11072</v>
      </c>
      <c r="B4436" s="148" t="s">
        <v>26581</v>
      </c>
      <c r="C4436" s="149" t="s">
        <v>21560</v>
      </c>
      <c r="D4436" s="150">
        <v>0.12</v>
      </c>
      <c r="E4436" s="151" t="s">
        <v>22648</v>
      </c>
    </row>
    <row r="4437" spans="1:5" ht="15" customHeight="1">
      <c r="A4437" s="147">
        <v>4419</v>
      </c>
      <c r="B4437" s="148" t="s">
        <v>26582</v>
      </c>
      <c r="C4437" s="149" t="s">
        <v>21560</v>
      </c>
      <c r="D4437" s="150">
        <v>0.18</v>
      </c>
      <c r="E4437" s="151" t="s">
        <v>22648</v>
      </c>
    </row>
    <row r="4438" spans="1:5" ht="15" customHeight="1">
      <c r="A4438" s="147">
        <v>13357</v>
      </c>
      <c r="B4438" s="148" t="s">
        <v>26583</v>
      </c>
      <c r="C4438" s="149" t="s">
        <v>21560</v>
      </c>
      <c r="D4438" s="150">
        <v>0.2</v>
      </c>
      <c r="E4438" s="151" t="s">
        <v>22648</v>
      </c>
    </row>
    <row r="4439" spans="1:5" ht="15" customHeight="1">
      <c r="A4439" s="147">
        <v>5005</v>
      </c>
      <c r="B4439" s="148" t="s">
        <v>26584</v>
      </c>
      <c r="C4439" s="149" t="s">
        <v>21560</v>
      </c>
      <c r="D4439" s="150">
        <v>0.05</v>
      </c>
      <c r="E4439" s="151" t="s">
        <v>22648</v>
      </c>
    </row>
    <row r="4440" spans="1:5" ht="15" customHeight="1">
      <c r="A4440" s="147">
        <v>12431</v>
      </c>
      <c r="B4440" s="148" t="s">
        <v>26585</v>
      </c>
      <c r="C4440" s="149" t="s">
        <v>21560</v>
      </c>
      <c r="D4440" s="150">
        <v>0.3</v>
      </c>
    </row>
    <row r="4441" spans="1:5" ht="15" customHeight="1">
      <c r="A4441" s="147">
        <v>13451</v>
      </c>
      <c r="B4441" s="148" t="s">
        <v>26586</v>
      </c>
      <c r="C4441" s="149" t="s">
        <v>21560</v>
      </c>
      <c r="D4441" s="150">
        <v>0.36</v>
      </c>
      <c r="E4441" s="151" t="s">
        <v>22648</v>
      </c>
    </row>
    <row r="4442" spans="1:5" ht="15" customHeight="1">
      <c r="A4442" s="147">
        <v>9149</v>
      </c>
      <c r="B4442" s="148" t="s">
        <v>26587</v>
      </c>
      <c r="C4442" s="149" t="s">
        <v>21560</v>
      </c>
      <c r="D4442" s="150">
        <v>0.49</v>
      </c>
      <c r="E4442" s="151" t="s">
        <v>22648</v>
      </c>
    </row>
    <row r="4443" spans="1:5" ht="15" customHeight="1">
      <c r="A4443" s="147">
        <v>3854</v>
      </c>
      <c r="B4443" s="148" t="s">
        <v>26588</v>
      </c>
      <c r="C4443" s="149" t="s">
        <v>21560</v>
      </c>
      <c r="D4443" s="150">
        <v>0.9</v>
      </c>
      <c r="E4443" s="151" t="s">
        <v>22648</v>
      </c>
    </row>
    <row r="4444" spans="1:5" ht="15" customHeight="1">
      <c r="A4444" s="147">
        <v>222</v>
      </c>
      <c r="B4444" s="148" t="s">
        <v>26589</v>
      </c>
      <c r="C4444" s="149" t="s">
        <v>21560</v>
      </c>
      <c r="D4444" s="150">
        <v>0.9</v>
      </c>
      <c r="E4444" s="151" t="s">
        <v>22648</v>
      </c>
    </row>
    <row r="4445" spans="1:5" ht="15" customHeight="1">
      <c r="A4445" s="147">
        <v>223</v>
      </c>
      <c r="B4445" s="148" t="s">
        <v>26590</v>
      </c>
      <c r="C4445" s="149" t="s">
        <v>21560</v>
      </c>
      <c r="D4445" s="150">
        <v>1.04</v>
      </c>
      <c r="E4445" s="151" t="s">
        <v>22648</v>
      </c>
    </row>
    <row r="4446" spans="1:5" ht="15" customHeight="1">
      <c r="A4446" s="147">
        <v>393</v>
      </c>
      <c r="B4446" s="148" t="s">
        <v>26591</v>
      </c>
      <c r="C4446" s="149" t="s">
        <v>21571</v>
      </c>
      <c r="D4446" s="150">
        <v>60.5</v>
      </c>
      <c r="E4446" s="151" t="s">
        <v>22648</v>
      </c>
    </row>
    <row r="4447" spans="1:5" ht="15" customHeight="1">
      <c r="A4447" s="147">
        <v>6665</v>
      </c>
      <c r="B4447" s="148" t="s">
        <v>26592</v>
      </c>
      <c r="C4447" s="149" t="s">
        <v>21570</v>
      </c>
      <c r="D4447" s="150">
        <v>6.92</v>
      </c>
    </row>
    <row r="4448" spans="1:5" ht="15" customHeight="1">
      <c r="A4448" s="147">
        <v>3238</v>
      </c>
      <c r="B4448" s="148" t="s">
        <v>26593</v>
      </c>
      <c r="C4448" s="149" t="s">
        <v>21567</v>
      </c>
      <c r="D4448" s="150">
        <v>1.69</v>
      </c>
      <c r="E4448" s="151" t="s">
        <v>22648</v>
      </c>
    </row>
    <row r="4449" spans="1:5" ht="15" customHeight="1">
      <c r="A4449" s="147">
        <v>11045</v>
      </c>
      <c r="B4449" s="148" t="s">
        <v>26594</v>
      </c>
      <c r="C4449" s="149" t="s">
        <v>21560</v>
      </c>
      <c r="D4449" s="150">
        <v>0.16</v>
      </c>
    </row>
    <row r="4450" spans="1:5" ht="15" customHeight="1">
      <c r="A4450" s="147">
        <v>12928</v>
      </c>
      <c r="B4450" s="148" t="s">
        <v>26595</v>
      </c>
      <c r="C4450" s="149" t="s">
        <v>21560</v>
      </c>
      <c r="D4450" s="150">
        <v>0.03</v>
      </c>
      <c r="E4450" s="151" t="s">
        <v>22648</v>
      </c>
    </row>
    <row r="4451" spans="1:5" ht="15" customHeight="1">
      <c r="A4451" s="147">
        <v>3000</v>
      </c>
      <c r="B4451" s="148" t="s">
        <v>22019</v>
      </c>
      <c r="C4451" s="149" t="s">
        <v>21560</v>
      </c>
      <c r="D4451" s="150">
        <v>45.85</v>
      </c>
    </row>
    <row r="4452" spans="1:5" ht="15" customHeight="1">
      <c r="A4452" s="147">
        <v>3013</v>
      </c>
      <c r="B4452" s="148" t="s">
        <v>22020</v>
      </c>
      <c r="C4452" s="149" t="s">
        <v>21560</v>
      </c>
      <c r="D4452" s="150">
        <v>54.05</v>
      </c>
      <c r="E4452" s="151" t="s">
        <v>22648</v>
      </c>
    </row>
    <row r="4453" spans="1:5" ht="15" customHeight="1">
      <c r="A4453" s="147">
        <v>3001</v>
      </c>
      <c r="B4453" s="148" t="s">
        <v>22021</v>
      </c>
      <c r="C4453" s="149" t="s">
        <v>21560</v>
      </c>
      <c r="D4453" s="150">
        <v>70.5</v>
      </c>
      <c r="E4453" s="151" t="s">
        <v>22648</v>
      </c>
    </row>
    <row r="4454" spans="1:5" ht="15" customHeight="1">
      <c r="A4454" s="147">
        <v>3002</v>
      </c>
      <c r="B4454" s="148" t="s">
        <v>26596</v>
      </c>
      <c r="C4454" s="149" t="s">
        <v>21560</v>
      </c>
      <c r="D4454" s="150">
        <v>92.4</v>
      </c>
      <c r="E4454" s="151" t="s">
        <v>22648</v>
      </c>
    </row>
    <row r="4455" spans="1:5" ht="15" customHeight="1">
      <c r="A4455" s="147">
        <v>11205</v>
      </c>
      <c r="B4455" s="148" t="s">
        <v>26597</v>
      </c>
      <c r="C4455" s="149" t="s">
        <v>21560</v>
      </c>
      <c r="D4455" s="150">
        <v>11</v>
      </c>
      <c r="E4455" s="151" t="s">
        <v>22648</v>
      </c>
    </row>
    <row r="4456" spans="1:5" ht="15" customHeight="1">
      <c r="A4456" s="147">
        <v>11204</v>
      </c>
      <c r="B4456" s="148" t="s">
        <v>26598</v>
      </c>
      <c r="C4456" s="149" t="s">
        <v>21560</v>
      </c>
      <c r="D4456" s="150">
        <v>20</v>
      </c>
      <c r="E4456" s="151" t="s">
        <v>22648</v>
      </c>
    </row>
    <row r="4457" spans="1:5" ht="15" customHeight="1">
      <c r="A4457" s="147">
        <v>12350</v>
      </c>
      <c r="B4457" s="148" t="s">
        <v>26599</v>
      </c>
      <c r="C4457" s="149" t="s">
        <v>21560</v>
      </c>
      <c r="D4457" s="150">
        <v>32.380000000000003</v>
      </c>
    </row>
    <row r="4458" spans="1:5" ht="15" customHeight="1">
      <c r="A4458" s="147">
        <v>10701</v>
      </c>
      <c r="B4458" s="148" t="s">
        <v>26600</v>
      </c>
      <c r="C4458" s="149" t="s">
        <v>21560</v>
      </c>
      <c r="D4458" s="150">
        <v>26.5</v>
      </c>
      <c r="E4458" s="151" t="s">
        <v>22648</v>
      </c>
    </row>
    <row r="4459" spans="1:5" ht="15" customHeight="1">
      <c r="A4459" s="147">
        <v>11203</v>
      </c>
      <c r="B4459" s="148" t="s">
        <v>26601</v>
      </c>
      <c r="C4459" s="149" t="s">
        <v>21560</v>
      </c>
      <c r="D4459" s="150">
        <v>31</v>
      </c>
      <c r="E4459" s="151" t="s">
        <v>22648</v>
      </c>
    </row>
    <row r="4460" spans="1:5" ht="15" customHeight="1">
      <c r="A4460" s="147">
        <v>9690</v>
      </c>
      <c r="B4460" s="148" t="s">
        <v>26602</v>
      </c>
      <c r="C4460" s="149" t="s">
        <v>21560</v>
      </c>
      <c r="D4460" s="150">
        <v>20</v>
      </c>
      <c r="E4460" s="151" t="s">
        <v>22648</v>
      </c>
    </row>
    <row r="4461" spans="1:5" ht="15" customHeight="1">
      <c r="A4461" s="147">
        <v>2512</v>
      </c>
      <c r="B4461" s="148" t="s">
        <v>26603</v>
      </c>
      <c r="C4461" s="149" t="s">
        <v>21560</v>
      </c>
      <c r="D4461" s="150">
        <v>15.2</v>
      </c>
      <c r="E4461" s="151" t="s">
        <v>22648</v>
      </c>
    </row>
    <row r="4462" spans="1:5" ht="15" customHeight="1">
      <c r="A4462" s="147">
        <v>543</v>
      </c>
      <c r="B4462" s="148" t="s">
        <v>26604</v>
      </c>
      <c r="C4462" s="149" t="s">
        <v>21560</v>
      </c>
      <c r="D4462" s="150">
        <v>5.7</v>
      </c>
      <c r="E4462" s="151" t="s">
        <v>22648</v>
      </c>
    </row>
    <row r="4463" spans="1:5" ht="15" customHeight="1">
      <c r="A4463" s="147">
        <v>3003</v>
      </c>
      <c r="B4463" s="148" t="s">
        <v>26605</v>
      </c>
      <c r="C4463" s="149" t="s">
        <v>21560</v>
      </c>
      <c r="D4463" s="150">
        <v>76</v>
      </c>
      <c r="E4463" s="151" t="s">
        <v>22648</v>
      </c>
    </row>
    <row r="4464" spans="1:5" ht="15" customHeight="1">
      <c r="A4464" s="147">
        <v>3004</v>
      </c>
      <c r="B4464" s="148" t="s">
        <v>26500</v>
      </c>
      <c r="C4464" s="149" t="s">
        <v>21560</v>
      </c>
      <c r="D4464" s="150">
        <v>76</v>
      </c>
      <c r="E4464" s="151" t="s">
        <v>22648</v>
      </c>
    </row>
    <row r="4465" spans="1:5" ht="15" customHeight="1">
      <c r="A4465" s="147">
        <v>3005</v>
      </c>
      <c r="B4465" s="148" t="s">
        <v>26606</v>
      </c>
      <c r="C4465" s="149" t="s">
        <v>21560</v>
      </c>
      <c r="D4465" s="150">
        <v>167.34</v>
      </c>
    </row>
    <row r="4466" spans="1:5" ht="15" customHeight="1">
      <c r="A4466" s="147">
        <v>654</v>
      </c>
      <c r="B4466" s="148" t="s">
        <v>26607</v>
      </c>
      <c r="C4466" s="149" t="s">
        <v>21560</v>
      </c>
      <c r="D4466" s="150">
        <v>4.99</v>
      </c>
      <c r="E4466" s="151" t="s">
        <v>22648</v>
      </c>
    </row>
    <row r="4467" spans="1:5" ht="15" customHeight="1">
      <c r="A4467" s="147">
        <v>655</v>
      </c>
      <c r="B4467" s="148" t="s">
        <v>26608</v>
      </c>
      <c r="C4467" s="149" t="s">
        <v>21560</v>
      </c>
      <c r="D4467" s="150">
        <v>7.75</v>
      </c>
      <c r="E4467" s="151" t="s">
        <v>22648</v>
      </c>
    </row>
    <row r="4468" spans="1:5" ht="15" customHeight="1">
      <c r="A4468" s="147">
        <v>656</v>
      </c>
      <c r="B4468" s="148" t="s">
        <v>26609</v>
      </c>
      <c r="C4468" s="149" t="s">
        <v>21560</v>
      </c>
      <c r="D4468" s="150">
        <v>9.6</v>
      </c>
      <c r="E4468" s="151" t="s">
        <v>22648</v>
      </c>
    </row>
    <row r="4469" spans="1:5" ht="15" customHeight="1">
      <c r="A4469" s="147">
        <v>657</v>
      </c>
      <c r="B4469" s="148" t="s">
        <v>26610</v>
      </c>
      <c r="C4469" s="149" t="s">
        <v>21560</v>
      </c>
      <c r="D4469" s="150">
        <v>20.41</v>
      </c>
    </row>
    <row r="4470" spans="1:5" ht="15" customHeight="1">
      <c r="A4470" s="147">
        <v>658</v>
      </c>
      <c r="B4470" s="148" t="s">
        <v>26611</v>
      </c>
      <c r="C4470" s="149" t="s">
        <v>21560</v>
      </c>
      <c r="D4470" s="150">
        <v>20.41</v>
      </c>
    </row>
    <row r="4471" spans="1:5" ht="15" customHeight="1">
      <c r="A4471" s="147">
        <v>2635</v>
      </c>
      <c r="B4471" s="148" t="s">
        <v>26612</v>
      </c>
      <c r="C4471" s="149" t="s">
        <v>21560</v>
      </c>
      <c r="D4471" s="150">
        <v>6.31</v>
      </c>
    </row>
    <row r="4472" spans="1:5" ht="15" customHeight="1">
      <c r="A4472" s="147">
        <v>2634</v>
      </c>
      <c r="B4472" s="148" t="s">
        <v>26613</v>
      </c>
      <c r="C4472" s="149" t="s">
        <v>21560</v>
      </c>
      <c r="D4472" s="150">
        <v>6.31</v>
      </c>
    </row>
    <row r="4473" spans="1:5" ht="15" customHeight="1">
      <c r="A4473" s="147">
        <v>10097</v>
      </c>
      <c r="B4473" s="148" t="s">
        <v>26614</v>
      </c>
      <c r="C4473" s="149" t="s">
        <v>21560</v>
      </c>
      <c r="D4473" s="150">
        <v>2.39</v>
      </c>
    </row>
    <row r="4474" spans="1:5" ht="15" customHeight="1">
      <c r="A4474" s="147">
        <v>3033</v>
      </c>
      <c r="B4474" s="148" t="s">
        <v>22024</v>
      </c>
      <c r="C4474" s="149" t="s">
        <v>21560</v>
      </c>
      <c r="D4474" s="150">
        <v>10.5</v>
      </c>
      <c r="E4474" s="151" t="s">
        <v>22648</v>
      </c>
    </row>
    <row r="4475" spans="1:5" ht="15" customHeight="1">
      <c r="A4475" s="147">
        <v>660</v>
      </c>
      <c r="B4475" s="148" t="s">
        <v>26615</v>
      </c>
      <c r="C4475" s="149" t="s">
        <v>21560</v>
      </c>
      <c r="D4475" s="150">
        <v>32</v>
      </c>
      <c r="E4475" s="151" t="s">
        <v>22648</v>
      </c>
    </row>
    <row r="4476" spans="1:5" ht="15" customHeight="1">
      <c r="A4476" s="147">
        <v>3258</v>
      </c>
      <c r="B4476" s="148" t="s">
        <v>26616</v>
      </c>
      <c r="C4476" s="149" t="s">
        <v>21567</v>
      </c>
      <c r="D4476" s="150">
        <v>12.5</v>
      </c>
      <c r="E4476" s="151" t="s">
        <v>22648</v>
      </c>
    </row>
    <row r="4477" spans="1:5" ht="15" customHeight="1">
      <c r="A4477" s="147">
        <v>3257</v>
      </c>
      <c r="B4477" s="148" t="s">
        <v>26617</v>
      </c>
      <c r="C4477" s="149" t="s">
        <v>21567</v>
      </c>
      <c r="D4477" s="150">
        <v>32.229999999999997</v>
      </c>
    </row>
    <row r="4478" spans="1:5" ht="15" customHeight="1">
      <c r="A4478" s="147">
        <v>3259</v>
      </c>
      <c r="B4478" s="148" t="s">
        <v>26618</v>
      </c>
      <c r="C4478" s="149" t="s">
        <v>21567</v>
      </c>
      <c r="D4478" s="150">
        <v>32.229999999999997</v>
      </c>
    </row>
    <row r="4479" spans="1:5" ht="15" customHeight="1">
      <c r="A4479" s="147">
        <v>9354</v>
      </c>
      <c r="B4479" s="148" t="s">
        <v>26619</v>
      </c>
      <c r="C4479" s="149" t="s">
        <v>21560</v>
      </c>
      <c r="D4479" s="150">
        <v>7</v>
      </c>
      <c r="E4479" s="151" t="s">
        <v>22648</v>
      </c>
    </row>
    <row r="4480" spans="1:5" ht="15" customHeight="1">
      <c r="A4480" s="147">
        <v>9356</v>
      </c>
      <c r="B4480" s="148" t="s">
        <v>26620</v>
      </c>
      <c r="C4480" s="149" t="s">
        <v>21560</v>
      </c>
      <c r="D4480" s="150">
        <v>4.5</v>
      </c>
    </row>
    <row r="4481" spans="1:5" ht="15" customHeight="1">
      <c r="A4481" s="147">
        <v>2520</v>
      </c>
      <c r="B4481" s="148" t="s">
        <v>26621</v>
      </c>
      <c r="C4481" s="149" t="s">
        <v>21560</v>
      </c>
      <c r="D4481" s="150">
        <v>12.5</v>
      </c>
      <c r="E4481" s="151" t="s">
        <v>22648</v>
      </c>
    </row>
    <row r="4482" spans="1:5" ht="15" customHeight="1">
      <c r="A4482" s="147">
        <v>2673</v>
      </c>
      <c r="B4482" s="148" t="s">
        <v>26622</v>
      </c>
      <c r="C4482" s="149" t="s">
        <v>21560</v>
      </c>
      <c r="D4482" s="150">
        <v>12.5</v>
      </c>
      <c r="E4482" s="151" t="s">
        <v>22648</v>
      </c>
    </row>
    <row r="4483" spans="1:5" ht="15" customHeight="1">
      <c r="A4483" s="147">
        <v>2636</v>
      </c>
      <c r="B4483" s="148" t="s">
        <v>26623</v>
      </c>
      <c r="C4483" s="149" t="s">
        <v>21560</v>
      </c>
      <c r="D4483" s="150">
        <v>32.229999999999997</v>
      </c>
    </row>
    <row r="4484" spans="1:5" ht="15" customHeight="1">
      <c r="A4484" s="147">
        <v>2638</v>
      </c>
      <c r="B4484" s="148" t="s">
        <v>26624</v>
      </c>
      <c r="C4484" s="149" t="s">
        <v>21560</v>
      </c>
      <c r="D4484" s="150">
        <v>32.229999999999997</v>
      </c>
    </row>
    <row r="4485" spans="1:5" ht="15" customHeight="1">
      <c r="A4485" s="147">
        <v>11598</v>
      </c>
      <c r="B4485" s="148" t="s">
        <v>26625</v>
      </c>
      <c r="C4485" s="149" t="s">
        <v>21560</v>
      </c>
      <c r="D4485" s="150">
        <v>10.5</v>
      </c>
      <c r="E4485" s="151" t="s">
        <v>22648</v>
      </c>
    </row>
    <row r="4486" spans="1:5" ht="15" customHeight="1">
      <c r="A4486" s="147">
        <v>10337</v>
      </c>
      <c r="B4486" s="148" t="s">
        <v>26626</v>
      </c>
      <c r="C4486" s="149" t="s">
        <v>21560</v>
      </c>
      <c r="D4486" s="150">
        <v>12</v>
      </c>
      <c r="E4486" s="151" t="s">
        <v>22648</v>
      </c>
    </row>
    <row r="4487" spans="1:5" ht="15" customHeight="1">
      <c r="A4487" s="147">
        <v>11047</v>
      </c>
      <c r="B4487" s="148" t="s">
        <v>26627</v>
      </c>
      <c r="C4487" s="149" t="s">
        <v>21560</v>
      </c>
      <c r="D4487" s="150">
        <v>16.47</v>
      </c>
    </row>
    <row r="4488" spans="1:5" ht="15" customHeight="1">
      <c r="A4488" s="147">
        <v>10255</v>
      </c>
      <c r="B4488" s="148" t="s">
        <v>26628</v>
      </c>
      <c r="C4488" s="149" t="s">
        <v>21560</v>
      </c>
      <c r="D4488" s="150">
        <v>4.28</v>
      </c>
    </row>
    <row r="4489" spans="1:5" ht="15" customHeight="1">
      <c r="A4489" s="147">
        <v>9575</v>
      </c>
      <c r="B4489" s="148" t="s">
        <v>26629</v>
      </c>
      <c r="C4489" s="149" t="s">
        <v>21560</v>
      </c>
      <c r="D4489" s="150">
        <v>49.59</v>
      </c>
    </row>
    <row r="4490" spans="1:5" ht="15" customHeight="1">
      <c r="A4490" s="147">
        <v>2672</v>
      </c>
      <c r="B4490" s="148" t="s">
        <v>26630</v>
      </c>
      <c r="C4490" s="149" t="s">
        <v>21560</v>
      </c>
      <c r="D4490" s="150">
        <v>21.99</v>
      </c>
      <c r="E4490" s="151" t="s">
        <v>22648</v>
      </c>
    </row>
    <row r="4491" spans="1:5" ht="15" customHeight="1">
      <c r="A4491" s="147">
        <v>3246</v>
      </c>
      <c r="B4491" s="148" t="s">
        <v>26631</v>
      </c>
      <c r="C4491" s="149" t="s">
        <v>21567</v>
      </c>
      <c r="D4491" s="150">
        <v>15.87</v>
      </c>
    </row>
    <row r="4492" spans="1:5" ht="15" customHeight="1">
      <c r="A4492" s="147">
        <v>3245</v>
      </c>
      <c r="B4492" s="148" t="s">
        <v>26632</v>
      </c>
      <c r="C4492" s="149" t="s">
        <v>21567</v>
      </c>
      <c r="D4492" s="150">
        <v>15.87</v>
      </c>
    </row>
    <row r="4493" spans="1:5" ht="15" customHeight="1">
      <c r="A4493" s="147">
        <v>3247</v>
      </c>
      <c r="B4493" s="148" t="s">
        <v>26633</v>
      </c>
      <c r="C4493" s="149" t="s">
        <v>21567</v>
      </c>
      <c r="D4493" s="150">
        <v>15.87</v>
      </c>
    </row>
    <row r="4494" spans="1:5" ht="15" customHeight="1">
      <c r="A4494" s="147">
        <v>663</v>
      </c>
      <c r="B4494" s="148" t="s">
        <v>26634</v>
      </c>
      <c r="C4494" s="149" t="s">
        <v>21560</v>
      </c>
      <c r="D4494" s="150">
        <v>8</v>
      </c>
      <c r="E4494" s="151" t="s">
        <v>22648</v>
      </c>
    </row>
    <row r="4495" spans="1:5" ht="15" customHeight="1">
      <c r="A4495" s="147">
        <v>664</v>
      </c>
      <c r="B4495" s="148" t="s">
        <v>26635</v>
      </c>
      <c r="C4495" s="149" t="s">
        <v>21560</v>
      </c>
      <c r="D4495" s="150">
        <v>3.7</v>
      </c>
      <c r="E4495" s="151" t="s">
        <v>22648</v>
      </c>
    </row>
    <row r="4496" spans="1:5" ht="17.100000000000001" customHeight="1">
      <c r="A4496" s="147">
        <v>6530</v>
      </c>
      <c r="B4496" s="148" t="s">
        <v>26636</v>
      </c>
      <c r="C4496" s="149" t="s">
        <v>21560</v>
      </c>
      <c r="D4496" s="150">
        <v>15.7</v>
      </c>
      <c r="E4496" s="151" t="s">
        <v>22648</v>
      </c>
    </row>
    <row r="4497" spans="1:5" ht="15" customHeight="1">
      <c r="A4497" s="147">
        <v>11585</v>
      </c>
      <c r="B4497" s="148" t="s">
        <v>26637</v>
      </c>
      <c r="C4497" s="149" t="s">
        <v>21560</v>
      </c>
      <c r="D4497" s="150">
        <v>29</v>
      </c>
      <c r="E4497" s="151" t="s">
        <v>22648</v>
      </c>
    </row>
    <row r="4498" spans="1:5" ht="15" customHeight="1">
      <c r="A4498" s="147">
        <v>3551</v>
      </c>
      <c r="B4498" s="148" t="s">
        <v>26638</v>
      </c>
      <c r="C4498" s="149" t="s">
        <v>21560</v>
      </c>
      <c r="D4498" s="150">
        <v>0.81</v>
      </c>
      <c r="E4498" s="151" t="s">
        <v>22648</v>
      </c>
    </row>
    <row r="4499" spans="1:5" ht="15" customHeight="1">
      <c r="A4499" s="147">
        <v>3166</v>
      </c>
      <c r="B4499" s="148" t="s">
        <v>26639</v>
      </c>
      <c r="C4499" s="149" t="s">
        <v>21567</v>
      </c>
      <c r="D4499" s="150">
        <v>3.51</v>
      </c>
      <c r="E4499" s="151" t="s">
        <v>22648</v>
      </c>
    </row>
    <row r="4500" spans="1:5" ht="15" customHeight="1">
      <c r="A4500" s="147">
        <v>3163</v>
      </c>
      <c r="B4500" s="148" t="s">
        <v>26640</v>
      </c>
      <c r="C4500" s="149" t="s">
        <v>21567</v>
      </c>
      <c r="D4500" s="150">
        <v>5.6</v>
      </c>
      <c r="E4500" s="151" t="s">
        <v>22648</v>
      </c>
    </row>
    <row r="4501" spans="1:5" ht="15" customHeight="1">
      <c r="A4501" s="147">
        <v>3164</v>
      </c>
      <c r="B4501" s="148" t="s">
        <v>26641</v>
      </c>
      <c r="C4501" s="149" t="s">
        <v>21567</v>
      </c>
      <c r="D4501" s="150">
        <v>4.7</v>
      </c>
      <c r="E4501" s="151" t="s">
        <v>22648</v>
      </c>
    </row>
    <row r="4502" spans="1:5" ht="15" customHeight="1">
      <c r="A4502" s="147">
        <v>3165</v>
      </c>
      <c r="B4502" s="148" t="s">
        <v>26642</v>
      </c>
      <c r="C4502" s="149" t="s">
        <v>21567</v>
      </c>
      <c r="D4502" s="150">
        <v>4.96</v>
      </c>
      <c r="E4502" s="151" t="s">
        <v>22648</v>
      </c>
    </row>
    <row r="4503" spans="1:5" ht="15" customHeight="1">
      <c r="A4503" s="147">
        <v>3293</v>
      </c>
      <c r="B4503" s="148" t="s">
        <v>26643</v>
      </c>
      <c r="C4503" s="149" t="s">
        <v>21560</v>
      </c>
      <c r="D4503" s="150">
        <v>6.19</v>
      </c>
      <c r="E4503" s="151" t="s">
        <v>22648</v>
      </c>
    </row>
    <row r="4504" spans="1:5" ht="15" customHeight="1">
      <c r="A4504" s="147">
        <v>3294</v>
      </c>
      <c r="B4504" s="148" t="s">
        <v>26644</v>
      </c>
      <c r="C4504" s="149" t="s">
        <v>21560</v>
      </c>
      <c r="D4504" s="150">
        <v>8.69</v>
      </c>
      <c r="E4504" s="151" t="s">
        <v>22648</v>
      </c>
    </row>
    <row r="4505" spans="1:5" ht="15" customHeight="1">
      <c r="A4505" s="147">
        <v>11584</v>
      </c>
      <c r="B4505" s="148" t="s">
        <v>26645</v>
      </c>
      <c r="C4505" s="149" t="s">
        <v>21560</v>
      </c>
      <c r="D4505" s="150">
        <v>19.649999999999999</v>
      </c>
      <c r="E4505" s="151" t="s">
        <v>22648</v>
      </c>
    </row>
    <row r="4506" spans="1:5" ht="15" customHeight="1">
      <c r="A4506" s="147">
        <v>3149</v>
      </c>
      <c r="B4506" s="148" t="s">
        <v>26646</v>
      </c>
      <c r="C4506" s="149" t="s">
        <v>21567</v>
      </c>
      <c r="D4506" s="150">
        <v>19.61</v>
      </c>
      <c r="E4506" s="151" t="s">
        <v>22648</v>
      </c>
    </row>
    <row r="4507" spans="1:5" ht="17.100000000000001" customHeight="1">
      <c r="A4507" s="147">
        <v>9716</v>
      </c>
      <c r="B4507" s="148" t="s">
        <v>26647</v>
      </c>
      <c r="C4507" s="149" t="s">
        <v>21567</v>
      </c>
      <c r="D4507" s="150">
        <v>12</v>
      </c>
      <c r="E4507" s="151" t="s">
        <v>22648</v>
      </c>
    </row>
    <row r="4508" spans="1:5" ht="15" customHeight="1">
      <c r="A4508" s="147">
        <v>2637</v>
      </c>
      <c r="B4508" s="148" t="s">
        <v>26648</v>
      </c>
      <c r="C4508" s="149" t="s">
        <v>21560</v>
      </c>
      <c r="D4508" s="150">
        <v>11.35</v>
      </c>
      <c r="E4508" s="151" t="s">
        <v>22648</v>
      </c>
    </row>
    <row r="4509" spans="1:5" ht="15" customHeight="1">
      <c r="A4509" s="147">
        <v>11202</v>
      </c>
      <c r="B4509" s="148" t="s">
        <v>29654</v>
      </c>
      <c r="C4509" s="149" t="s">
        <v>21567</v>
      </c>
      <c r="D4509" s="150">
        <v>8.69</v>
      </c>
      <c r="E4509" s="151" t="s">
        <v>22648</v>
      </c>
    </row>
    <row r="4510" spans="1:5" ht="15" customHeight="1">
      <c r="A4510" s="147">
        <v>10682</v>
      </c>
      <c r="B4510" s="148" t="s">
        <v>29655</v>
      </c>
      <c r="C4510" s="149" t="s">
        <v>21567</v>
      </c>
      <c r="D4510" s="150">
        <v>19.649999999999999</v>
      </c>
      <c r="E4510" s="151" t="s">
        <v>22648</v>
      </c>
    </row>
    <row r="4511" spans="1:5" ht="17.100000000000001" customHeight="1">
      <c r="A4511" s="147">
        <v>13454</v>
      </c>
      <c r="B4511" s="148" t="s">
        <v>22015</v>
      </c>
      <c r="C4511" s="149" t="s">
        <v>21560</v>
      </c>
      <c r="D4511" s="150">
        <v>29</v>
      </c>
      <c r="E4511" s="151" t="s">
        <v>22648</v>
      </c>
    </row>
    <row r="4512" spans="1:5" ht="15" customHeight="1">
      <c r="A4512" s="147">
        <v>3250</v>
      </c>
      <c r="B4512" s="148" t="s">
        <v>26649</v>
      </c>
      <c r="C4512" s="149" t="s">
        <v>21567</v>
      </c>
      <c r="D4512" s="150">
        <v>12</v>
      </c>
      <c r="E4512" s="151" t="s">
        <v>22648</v>
      </c>
    </row>
    <row r="4513" spans="1:5" ht="15" customHeight="1">
      <c r="A4513" s="147">
        <v>10238</v>
      </c>
      <c r="C4513" s="149" t="s">
        <v>21560</v>
      </c>
      <c r="D4513" s="150">
        <v>9</v>
      </c>
      <c r="E4513" s="151" t="s">
        <v>22648</v>
      </c>
    </row>
    <row r="4514" spans="1:5" ht="25.5" customHeight="1">
      <c r="B4514" s="148" t="s">
        <v>26650</v>
      </c>
    </row>
    <row r="4515" spans="1:5" ht="15" customHeight="1">
      <c r="A4515" s="147">
        <v>10243</v>
      </c>
      <c r="B4515" s="148" t="s">
        <v>26651</v>
      </c>
      <c r="C4515" s="149" t="s">
        <v>21560</v>
      </c>
      <c r="D4515" s="150">
        <v>15</v>
      </c>
      <c r="E4515" s="151" t="s">
        <v>22648</v>
      </c>
    </row>
    <row r="4516" spans="1:5" ht="15" customHeight="1">
      <c r="A4516" s="147">
        <v>3014</v>
      </c>
      <c r="B4516" s="148" t="s">
        <v>26652</v>
      </c>
      <c r="C4516" s="149" t="s">
        <v>21560</v>
      </c>
      <c r="D4516" s="150">
        <v>379</v>
      </c>
      <c r="E4516" s="151" t="s">
        <v>22648</v>
      </c>
    </row>
    <row r="4517" spans="1:5" ht="15" customHeight="1">
      <c r="A4517" s="147">
        <v>3015</v>
      </c>
      <c r="B4517" s="148" t="s">
        <v>26653</v>
      </c>
      <c r="C4517" s="149" t="s">
        <v>21560</v>
      </c>
      <c r="D4517" s="150">
        <v>379</v>
      </c>
      <c r="E4517" s="151" t="s">
        <v>22648</v>
      </c>
    </row>
    <row r="4518" spans="1:5" ht="25.5" customHeight="1">
      <c r="A4518" s="147">
        <v>10250</v>
      </c>
      <c r="B4518" s="148" t="s">
        <v>26654</v>
      </c>
      <c r="C4518" s="149" t="s">
        <v>21560</v>
      </c>
      <c r="D4518" s="150">
        <v>662.85</v>
      </c>
    </row>
    <row r="4519" spans="1:5" ht="17.100000000000001" customHeight="1">
      <c r="A4519" s="147">
        <v>10240</v>
      </c>
      <c r="B4519" s="148" t="s">
        <v>26655</v>
      </c>
      <c r="C4519" s="149" t="s">
        <v>21560</v>
      </c>
      <c r="D4519" s="150">
        <v>5088.6000000000004</v>
      </c>
    </row>
    <row r="4520" spans="1:5" ht="17.100000000000001" customHeight="1">
      <c r="A4520" s="147">
        <v>10241</v>
      </c>
      <c r="B4520" s="148" t="s">
        <v>26656</v>
      </c>
      <c r="C4520" s="149" t="s">
        <v>21560</v>
      </c>
      <c r="D4520" s="150">
        <v>5088.6000000000004</v>
      </c>
    </row>
    <row r="4521" spans="1:5" ht="15" customHeight="1">
      <c r="A4521" s="147">
        <v>11048</v>
      </c>
      <c r="B4521" s="148" t="s">
        <v>26657</v>
      </c>
      <c r="C4521" s="149" t="s">
        <v>21560</v>
      </c>
      <c r="D4521" s="150">
        <v>13.98</v>
      </c>
    </row>
    <row r="4522" spans="1:5" ht="15" customHeight="1">
      <c r="A4522" s="147">
        <v>11514</v>
      </c>
      <c r="B4522" s="148" t="s">
        <v>26658</v>
      </c>
      <c r="C4522" s="149" t="s">
        <v>21560</v>
      </c>
      <c r="D4522" s="150">
        <v>24.08</v>
      </c>
    </row>
    <row r="4523" spans="1:5" ht="15" customHeight="1">
      <c r="A4523" s="147">
        <v>9217</v>
      </c>
      <c r="B4523" s="148" t="s">
        <v>26659</v>
      </c>
      <c r="C4523" s="149" t="s">
        <v>21560</v>
      </c>
      <c r="D4523" s="150">
        <v>211</v>
      </c>
      <c r="E4523" s="151" t="s">
        <v>22648</v>
      </c>
    </row>
    <row r="4524" spans="1:5" ht="15" customHeight="1">
      <c r="A4524" s="147">
        <v>3017</v>
      </c>
      <c r="B4524" s="148" t="s">
        <v>26660</v>
      </c>
      <c r="C4524" s="149" t="s">
        <v>21560</v>
      </c>
      <c r="D4524" s="150">
        <v>4634</v>
      </c>
      <c r="E4524" s="151" t="s">
        <v>22648</v>
      </c>
    </row>
    <row r="4525" spans="1:5" ht="15" customHeight="1">
      <c r="A4525" s="147">
        <v>9691</v>
      </c>
      <c r="B4525" s="148" t="s">
        <v>26661</v>
      </c>
      <c r="C4525" s="149" t="s">
        <v>21560</v>
      </c>
      <c r="D4525" s="150">
        <v>150.12</v>
      </c>
    </row>
    <row r="4526" spans="1:5" ht="15" customHeight="1">
      <c r="A4526" s="147">
        <v>11096</v>
      </c>
      <c r="B4526" s="148" t="s">
        <v>26662</v>
      </c>
      <c r="C4526" s="149" t="s">
        <v>21560</v>
      </c>
      <c r="D4526" s="150">
        <v>161.07</v>
      </c>
    </row>
    <row r="4527" spans="1:5" ht="15" customHeight="1">
      <c r="A4527" s="147">
        <v>10338</v>
      </c>
      <c r="B4527" s="148" t="s">
        <v>26663</v>
      </c>
      <c r="C4527" s="149" t="s">
        <v>21560</v>
      </c>
      <c r="D4527" s="150">
        <v>150.12</v>
      </c>
    </row>
    <row r="4528" spans="1:5" ht="15" customHeight="1">
      <c r="A4528" s="147">
        <v>10339</v>
      </c>
      <c r="B4528" s="148" t="s">
        <v>26664</v>
      </c>
      <c r="C4528" s="149" t="s">
        <v>21560</v>
      </c>
      <c r="D4528" s="150">
        <v>214.09</v>
      </c>
      <c r="E4528" s="151" t="s">
        <v>22648</v>
      </c>
    </row>
    <row r="4529" spans="1:5" ht="15" customHeight="1">
      <c r="A4529" s="147">
        <v>9218</v>
      </c>
      <c r="B4529" s="148" t="s">
        <v>26665</v>
      </c>
      <c r="C4529" s="149" t="s">
        <v>21560</v>
      </c>
      <c r="D4529" s="150">
        <v>2317.65</v>
      </c>
    </row>
    <row r="4530" spans="1:5" ht="15" customHeight="1">
      <c r="A4530" s="147">
        <v>12990</v>
      </c>
      <c r="B4530" s="148" t="s">
        <v>26666</v>
      </c>
      <c r="C4530" s="149" t="s">
        <v>21560</v>
      </c>
      <c r="D4530" s="150">
        <v>764.93</v>
      </c>
    </row>
    <row r="4531" spans="1:5" ht="15" customHeight="1">
      <c r="A4531" s="147">
        <v>3016</v>
      </c>
      <c r="B4531" s="148" t="s">
        <v>22053</v>
      </c>
      <c r="C4531" s="149" t="s">
        <v>21560</v>
      </c>
      <c r="D4531" s="150">
        <v>68.900000000000006</v>
      </c>
      <c r="E4531" s="151" t="s">
        <v>22648</v>
      </c>
    </row>
    <row r="4532" spans="1:5" ht="15" customHeight="1">
      <c r="A4532" s="147">
        <v>13817</v>
      </c>
      <c r="B4532" s="148" t="s">
        <v>33503</v>
      </c>
      <c r="C4532" s="149" t="s">
        <v>21560</v>
      </c>
      <c r="D4532" s="150">
        <v>3701.23</v>
      </c>
    </row>
    <row r="4533" spans="1:5" ht="17.100000000000001" customHeight="1">
      <c r="A4533" s="147">
        <v>10251</v>
      </c>
      <c r="B4533" s="148" t="s">
        <v>21958</v>
      </c>
      <c r="C4533" s="149" t="s">
        <v>21560</v>
      </c>
      <c r="D4533" s="150">
        <v>14725.03</v>
      </c>
    </row>
    <row r="4534" spans="1:5" ht="17.100000000000001" customHeight="1">
      <c r="A4534" s="147">
        <v>13816</v>
      </c>
      <c r="B4534" s="148" t="s">
        <v>33504</v>
      </c>
      <c r="C4534" s="149" t="s">
        <v>21560</v>
      </c>
      <c r="D4534" s="150">
        <v>2156.4299999999998</v>
      </c>
    </row>
    <row r="4535" spans="1:5" ht="25.5" customHeight="1">
      <c r="A4535" s="147">
        <v>11740</v>
      </c>
      <c r="B4535" s="148" t="s">
        <v>26667</v>
      </c>
      <c r="C4535" s="149" t="s">
        <v>21567</v>
      </c>
      <c r="D4535" s="150">
        <v>3810.08</v>
      </c>
    </row>
    <row r="4536" spans="1:5" ht="25.5" customHeight="1">
      <c r="A4536" s="147">
        <v>8309</v>
      </c>
      <c r="B4536" s="148" t="s">
        <v>26668</v>
      </c>
      <c r="C4536" s="149" t="s">
        <v>21567</v>
      </c>
      <c r="D4536" s="150">
        <v>9679.2900000000009</v>
      </c>
    </row>
    <row r="4537" spans="1:5" ht="25.5" customHeight="1">
      <c r="A4537" s="147">
        <v>11735</v>
      </c>
      <c r="B4537" s="148" t="s">
        <v>26669</v>
      </c>
      <c r="C4537" s="149" t="s">
        <v>21560</v>
      </c>
      <c r="D4537" s="150">
        <v>3756.17</v>
      </c>
    </row>
    <row r="4538" spans="1:5" ht="25.5" customHeight="1">
      <c r="A4538" s="147">
        <v>11734</v>
      </c>
      <c r="B4538" s="148" t="s">
        <v>26670</v>
      </c>
      <c r="C4538" s="149" t="s">
        <v>21560</v>
      </c>
      <c r="D4538" s="150">
        <v>3756.17</v>
      </c>
    </row>
    <row r="4539" spans="1:5" ht="17.100000000000001" customHeight="1">
      <c r="A4539" s="147">
        <v>7616</v>
      </c>
      <c r="B4539" s="148" t="s">
        <v>26671</v>
      </c>
      <c r="C4539" s="149" t="s">
        <v>21567</v>
      </c>
      <c r="D4539" s="150">
        <v>4933.0200000000004</v>
      </c>
    </row>
    <row r="4540" spans="1:5" ht="15" customHeight="1">
      <c r="A4540" s="147">
        <v>8139</v>
      </c>
      <c r="B4540" s="148" t="s">
        <v>26672</v>
      </c>
      <c r="C4540" s="149" t="s">
        <v>21560</v>
      </c>
      <c r="D4540" s="150">
        <v>2178.19</v>
      </c>
    </row>
    <row r="4541" spans="1:5" ht="15" customHeight="1">
      <c r="A4541" s="147">
        <v>11357</v>
      </c>
      <c r="B4541" s="148" t="s">
        <v>26673</v>
      </c>
      <c r="C4541" s="149" t="s">
        <v>21560</v>
      </c>
      <c r="D4541" s="150">
        <v>29528.09</v>
      </c>
    </row>
    <row r="4542" spans="1:5" ht="34.15" customHeight="1">
      <c r="A4542" s="147">
        <v>12918</v>
      </c>
      <c r="B4542" s="148" t="s">
        <v>26674</v>
      </c>
      <c r="C4542" s="149" t="s">
        <v>21560</v>
      </c>
      <c r="D4542" s="150">
        <v>56313.75</v>
      </c>
    </row>
    <row r="4543" spans="1:5" ht="17.100000000000001" customHeight="1">
      <c r="A4543" s="147">
        <v>11962</v>
      </c>
      <c r="B4543" s="148" t="s">
        <v>21729</v>
      </c>
      <c r="C4543" s="149" t="s">
        <v>21567</v>
      </c>
      <c r="D4543" s="150">
        <v>14226.7</v>
      </c>
    </row>
    <row r="4544" spans="1:5" ht="17.100000000000001" customHeight="1">
      <c r="A4544" s="147">
        <v>13736</v>
      </c>
      <c r="B4544" s="148" t="s">
        <v>33149</v>
      </c>
      <c r="C4544" s="149" t="s">
        <v>21560</v>
      </c>
      <c r="D4544" s="150">
        <v>8680.27</v>
      </c>
    </row>
    <row r="4545" spans="1:5" ht="17.100000000000001" customHeight="1">
      <c r="A4545" s="147">
        <v>12364</v>
      </c>
      <c r="B4545" s="148" t="s">
        <v>26675</v>
      </c>
      <c r="C4545" s="149" t="s">
        <v>21560</v>
      </c>
      <c r="D4545" s="150">
        <v>2833.86</v>
      </c>
    </row>
    <row r="4546" spans="1:5" ht="17.100000000000001" customHeight="1">
      <c r="A4546" s="147">
        <v>11099</v>
      </c>
      <c r="B4546" s="148" t="s">
        <v>26676</v>
      </c>
      <c r="C4546" s="149" t="s">
        <v>21560</v>
      </c>
      <c r="D4546" s="150">
        <v>5009.8</v>
      </c>
    </row>
    <row r="4547" spans="1:5" ht="17.100000000000001" customHeight="1">
      <c r="A4547" s="147">
        <v>11741</v>
      </c>
      <c r="B4547" s="148" t="s">
        <v>26677</v>
      </c>
      <c r="C4547" s="149" t="s">
        <v>21560</v>
      </c>
      <c r="D4547" s="150">
        <v>5646.19</v>
      </c>
    </row>
    <row r="4548" spans="1:5" ht="17.100000000000001" customHeight="1">
      <c r="A4548" s="147">
        <v>11087</v>
      </c>
      <c r="B4548" s="148" t="s">
        <v>26678</v>
      </c>
      <c r="C4548" s="149" t="s">
        <v>21560</v>
      </c>
      <c r="D4548" s="150">
        <v>3532.46</v>
      </c>
    </row>
    <row r="4549" spans="1:5" ht="25.5" customHeight="1">
      <c r="A4549" s="147">
        <v>11733</v>
      </c>
      <c r="B4549" s="148" t="s">
        <v>26679</v>
      </c>
      <c r="C4549" s="149" t="s">
        <v>21560</v>
      </c>
      <c r="D4549" s="150">
        <v>3711.57</v>
      </c>
    </row>
    <row r="4550" spans="1:5" ht="17.100000000000001" customHeight="1">
      <c r="A4550" s="147">
        <v>11738</v>
      </c>
      <c r="B4550" s="148" t="s">
        <v>26680</v>
      </c>
      <c r="C4550" s="149" t="s">
        <v>21567</v>
      </c>
      <c r="D4550" s="150">
        <v>6710.49</v>
      </c>
    </row>
    <row r="4551" spans="1:5" ht="17.100000000000001" customHeight="1">
      <c r="A4551" s="147">
        <v>11737</v>
      </c>
      <c r="B4551" s="148" t="s">
        <v>26681</v>
      </c>
      <c r="C4551" s="149" t="s">
        <v>21567</v>
      </c>
      <c r="D4551" s="150">
        <v>3946.5</v>
      </c>
    </row>
    <row r="4552" spans="1:5" ht="17.100000000000001" customHeight="1">
      <c r="A4552" s="147">
        <v>11736</v>
      </c>
      <c r="B4552" s="148" t="s">
        <v>26682</v>
      </c>
      <c r="C4552" s="149" t="s">
        <v>21567</v>
      </c>
      <c r="D4552" s="150">
        <v>8404.6200000000008</v>
      </c>
    </row>
    <row r="4553" spans="1:5" ht="17.100000000000001" customHeight="1">
      <c r="A4553" s="147">
        <v>8307</v>
      </c>
      <c r="B4553" s="148" t="s">
        <v>26683</v>
      </c>
      <c r="C4553" s="149" t="s">
        <v>21567</v>
      </c>
      <c r="D4553" s="150">
        <v>3791.74</v>
      </c>
    </row>
    <row r="4554" spans="1:5" ht="17.100000000000001" customHeight="1">
      <c r="A4554" s="147">
        <v>11739</v>
      </c>
      <c r="B4554" s="148" t="s">
        <v>26684</v>
      </c>
      <c r="C4554" s="149" t="s">
        <v>21560</v>
      </c>
      <c r="D4554" s="150">
        <v>8510.07</v>
      </c>
    </row>
    <row r="4555" spans="1:5" ht="17.100000000000001" customHeight="1">
      <c r="A4555" s="147">
        <v>8879</v>
      </c>
      <c r="B4555" s="148" t="s">
        <v>26685</v>
      </c>
      <c r="C4555" s="149" t="s">
        <v>21560</v>
      </c>
      <c r="D4555" s="150">
        <v>4413.68</v>
      </c>
    </row>
    <row r="4556" spans="1:5" ht="17.100000000000001" customHeight="1">
      <c r="A4556" s="147">
        <v>8308</v>
      </c>
      <c r="B4556" s="148" t="s">
        <v>26686</v>
      </c>
      <c r="C4556" s="149" t="s">
        <v>21567</v>
      </c>
      <c r="D4556" s="150">
        <v>7687.44</v>
      </c>
    </row>
    <row r="4557" spans="1:5" ht="17.100000000000001" customHeight="1">
      <c r="A4557" s="147">
        <v>8409</v>
      </c>
      <c r="B4557" s="148" t="s">
        <v>26687</v>
      </c>
      <c r="C4557" s="149" t="s">
        <v>21567</v>
      </c>
      <c r="D4557" s="150">
        <v>6534.24</v>
      </c>
    </row>
    <row r="4558" spans="1:5" ht="17.100000000000001" customHeight="1">
      <c r="A4558" s="147">
        <v>9209</v>
      </c>
      <c r="B4558" s="148" t="s">
        <v>26688</v>
      </c>
      <c r="C4558" s="149" t="s">
        <v>21560</v>
      </c>
      <c r="D4558" s="150">
        <v>5180.08</v>
      </c>
    </row>
    <row r="4559" spans="1:5" ht="25.5" customHeight="1">
      <c r="A4559" s="147">
        <v>9221</v>
      </c>
      <c r="B4559" s="148" t="s">
        <v>26689</v>
      </c>
      <c r="C4559" s="149" t="s">
        <v>21560</v>
      </c>
      <c r="D4559" s="150">
        <v>3220.75</v>
      </c>
      <c r="E4559" s="151" t="s">
        <v>22648</v>
      </c>
    </row>
    <row r="4560" spans="1:5" ht="17.100000000000001" customHeight="1">
      <c r="A4560" s="147">
        <v>3210</v>
      </c>
      <c r="B4560" s="148" t="s">
        <v>26690</v>
      </c>
      <c r="C4560" s="149" t="s">
        <v>21560</v>
      </c>
      <c r="D4560" s="150">
        <v>9961.92</v>
      </c>
    </row>
    <row r="4561" spans="1:5" ht="17.100000000000001" customHeight="1">
      <c r="A4561" s="147">
        <v>3211</v>
      </c>
      <c r="B4561" s="148" t="s">
        <v>26691</v>
      </c>
      <c r="C4561" s="149" t="s">
        <v>21560</v>
      </c>
      <c r="D4561" s="150">
        <v>5077.3500000000004</v>
      </c>
    </row>
    <row r="4562" spans="1:5" ht="17.100000000000001" customHeight="1">
      <c r="A4562" s="147">
        <v>670</v>
      </c>
      <c r="B4562" s="148" t="s">
        <v>26692</v>
      </c>
      <c r="C4562" s="149" t="s">
        <v>21560</v>
      </c>
      <c r="D4562" s="150">
        <v>1615.39</v>
      </c>
    </row>
    <row r="4563" spans="1:5" ht="17.100000000000001" customHeight="1">
      <c r="A4563" s="147">
        <v>671</v>
      </c>
      <c r="B4563" s="148" t="s">
        <v>26693</v>
      </c>
      <c r="C4563" s="149" t="s">
        <v>21560</v>
      </c>
      <c r="D4563" s="150">
        <v>1238.6300000000001</v>
      </c>
      <c r="E4563" s="151" t="s">
        <v>22648</v>
      </c>
    </row>
    <row r="4564" spans="1:5" ht="17.100000000000001" customHeight="1">
      <c r="A4564" s="147">
        <v>674</v>
      </c>
      <c r="B4564" s="148" t="s">
        <v>26694</v>
      </c>
      <c r="C4564" s="149" t="s">
        <v>21560</v>
      </c>
      <c r="D4564" s="150">
        <v>1255.51</v>
      </c>
      <c r="E4564" s="151" t="s">
        <v>22648</v>
      </c>
    </row>
    <row r="4565" spans="1:5" ht="17.100000000000001" customHeight="1">
      <c r="A4565" s="147">
        <v>675</v>
      </c>
      <c r="B4565" s="148" t="s">
        <v>26695</v>
      </c>
      <c r="C4565" s="149" t="s">
        <v>21560</v>
      </c>
      <c r="D4565" s="150">
        <v>1498.74</v>
      </c>
    </row>
    <row r="4566" spans="1:5" ht="17.100000000000001" customHeight="1">
      <c r="A4566" s="147">
        <v>679</v>
      </c>
      <c r="B4566" s="148" t="s">
        <v>26696</v>
      </c>
      <c r="C4566" s="149" t="s">
        <v>21560</v>
      </c>
      <c r="D4566" s="150">
        <v>734.8</v>
      </c>
      <c r="E4566" s="151" t="s">
        <v>22648</v>
      </c>
    </row>
    <row r="4567" spans="1:5" ht="17.100000000000001" customHeight="1">
      <c r="A4567" s="147">
        <v>672</v>
      </c>
      <c r="B4567" s="148" t="s">
        <v>26697</v>
      </c>
      <c r="C4567" s="149" t="s">
        <v>21560</v>
      </c>
      <c r="D4567" s="150">
        <v>1146.71</v>
      </c>
      <c r="E4567" s="151" t="s">
        <v>22648</v>
      </c>
    </row>
    <row r="4568" spans="1:5" ht="17.100000000000001" customHeight="1">
      <c r="A4568" s="147">
        <v>680</v>
      </c>
      <c r="B4568" s="148" t="s">
        <v>26698</v>
      </c>
      <c r="C4568" s="149" t="s">
        <v>21560</v>
      </c>
      <c r="D4568" s="150">
        <v>755</v>
      </c>
      <c r="E4568" s="151" t="s">
        <v>22648</v>
      </c>
    </row>
    <row r="4569" spans="1:5" ht="17.100000000000001" customHeight="1">
      <c r="A4569" s="147">
        <v>673</v>
      </c>
      <c r="B4569" s="148" t="s">
        <v>26699</v>
      </c>
      <c r="C4569" s="149" t="s">
        <v>21560</v>
      </c>
      <c r="D4569" s="150">
        <v>731.2</v>
      </c>
    </row>
    <row r="4570" spans="1:5" ht="17.100000000000001" customHeight="1">
      <c r="A4570" s="147">
        <v>681</v>
      </c>
      <c r="B4570" s="148" t="s">
        <v>26700</v>
      </c>
      <c r="C4570" s="149" t="s">
        <v>21560</v>
      </c>
      <c r="D4570" s="150">
        <v>1146.71</v>
      </c>
      <c r="E4570" s="151" t="s">
        <v>22648</v>
      </c>
    </row>
    <row r="4571" spans="1:5" ht="17.100000000000001" customHeight="1">
      <c r="A4571" s="147">
        <v>676</v>
      </c>
      <c r="B4571" s="148" t="s">
        <v>26701</v>
      </c>
      <c r="C4571" s="149" t="s">
        <v>21560</v>
      </c>
      <c r="D4571" s="150">
        <v>2203.46</v>
      </c>
      <c r="E4571" s="151" t="s">
        <v>22648</v>
      </c>
    </row>
    <row r="4572" spans="1:5" ht="17.100000000000001" customHeight="1">
      <c r="A4572" s="147">
        <v>677</v>
      </c>
      <c r="B4572" s="148" t="s">
        <v>26702</v>
      </c>
      <c r="C4572" s="149" t="s">
        <v>21560</v>
      </c>
      <c r="D4572" s="150">
        <v>4479.9399999999996</v>
      </c>
      <c r="E4572" s="151" t="s">
        <v>22648</v>
      </c>
    </row>
    <row r="4573" spans="1:5" ht="17.100000000000001" customHeight="1">
      <c r="A4573" s="147">
        <v>678</v>
      </c>
      <c r="B4573" s="148" t="s">
        <v>26703</v>
      </c>
      <c r="C4573" s="149" t="s">
        <v>21560</v>
      </c>
      <c r="D4573" s="150">
        <v>2170.77</v>
      </c>
    </row>
    <row r="4574" spans="1:5" ht="25.5" customHeight="1">
      <c r="A4574" s="147">
        <v>11753</v>
      </c>
      <c r="B4574" s="148" t="s">
        <v>26704</v>
      </c>
      <c r="C4574" s="149" t="s">
        <v>21560</v>
      </c>
      <c r="D4574" s="150">
        <v>3739.79</v>
      </c>
    </row>
    <row r="4575" spans="1:5" ht="25.5" customHeight="1">
      <c r="A4575" s="147">
        <v>11754</v>
      </c>
      <c r="B4575" s="148" t="s">
        <v>26705</v>
      </c>
      <c r="C4575" s="149" t="s">
        <v>21560</v>
      </c>
      <c r="D4575" s="150">
        <v>4192.49</v>
      </c>
    </row>
    <row r="4576" spans="1:5" ht="25.5" customHeight="1">
      <c r="A4576" s="147">
        <v>11755</v>
      </c>
      <c r="B4576" s="148" t="s">
        <v>26706</v>
      </c>
      <c r="C4576" s="149" t="s">
        <v>21560</v>
      </c>
      <c r="D4576" s="150">
        <v>7001.54</v>
      </c>
    </row>
    <row r="4577" spans="1:4" ht="25.5" customHeight="1">
      <c r="A4577" s="147">
        <v>11756</v>
      </c>
      <c r="B4577" s="148" t="s">
        <v>26707</v>
      </c>
      <c r="C4577" s="149" t="s">
        <v>21560</v>
      </c>
      <c r="D4577" s="150">
        <v>8982.52</v>
      </c>
    </row>
    <row r="4578" spans="1:4" ht="25.5" customHeight="1">
      <c r="A4578" s="147">
        <v>9208</v>
      </c>
      <c r="B4578" s="148" t="s">
        <v>26708</v>
      </c>
      <c r="C4578" s="149" t="s">
        <v>21567</v>
      </c>
      <c r="D4578" s="150">
        <v>8982.52</v>
      </c>
    </row>
    <row r="4579" spans="1:4" ht="25.5" customHeight="1">
      <c r="A4579" s="147">
        <v>11749</v>
      </c>
      <c r="B4579" s="148" t="s">
        <v>26709</v>
      </c>
      <c r="C4579" s="149" t="s">
        <v>21560</v>
      </c>
      <c r="D4579" s="150">
        <v>1704</v>
      </c>
    </row>
    <row r="4580" spans="1:4" ht="25.5" customHeight="1">
      <c r="A4580" s="147">
        <v>11750</v>
      </c>
      <c r="B4580" s="148" t="s">
        <v>26710</v>
      </c>
      <c r="C4580" s="149" t="s">
        <v>21560</v>
      </c>
      <c r="D4580" s="150">
        <v>1613.86</v>
      </c>
    </row>
    <row r="4581" spans="1:4" ht="25.5" customHeight="1">
      <c r="A4581" s="147">
        <v>11751</v>
      </c>
      <c r="B4581" s="148" t="s">
        <v>26711</v>
      </c>
      <c r="C4581" s="149" t="s">
        <v>21560</v>
      </c>
      <c r="D4581" s="150">
        <v>2075.19</v>
      </c>
    </row>
    <row r="4582" spans="1:4" ht="25.5" customHeight="1">
      <c r="A4582" s="147">
        <v>11752</v>
      </c>
      <c r="B4582" s="148" t="s">
        <v>26712</v>
      </c>
      <c r="C4582" s="149" t="s">
        <v>21560</v>
      </c>
      <c r="D4582" s="150">
        <v>2470.21</v>
      </c>
    </row>
    <row r="4583" spans="1:4" ht="17.100000000000001" customHeight="1">
      <c r="A4583" s="147">
        <v>13737</v>
      </c>
      <c r="B4583" s="148" t="s">
        <v>33150</v>
      </c>
      <c r="C4583" s="149" t="s">
        <v>21560</v>
      </c>
      <c r="D4583" s="150">
        <v>10603.24</v>
      </c>
    </row>
    <row r="4584" spans="1:4" ht="17.100000000000001" customHeight="1">
      <c r="A4584" s="147">
        <v>12197</v>
      </c>
      <c r="B4584" s="148" t="s">
        <v>21759</v>
      </c>
      <c r="C4584" s="149" t="s">
        <v>21560</v>
      </c>
      <c r="D4584" s="150">
        <v>6752.64</v>
      </c>
    </row>
    <row r="4585" spans="1:4" ht="25.5" customHeight="1">
      <c r="A4585" s="147">
        <v>11742</v>
      </c>
      <c r="B4585" s="148" t="s">
        <v>26713</v>
      </c>
      <c r="C4585" s="149" t="s">
        <v>21560</v>
      </c>
      <c r="D4585" s="150">
        <v>3050.83</v>
      </c>
    </row>
    <row r="4586" spans="1:4" ht="15" customHeight="1">
      <c r="A4586" s="147">
        <v>11743</v>
      </c>
      <c r="C4586" s="149" t="s">
        <v>21560</v>
      </c>
      <c r="D4586" s="150">
        <v>3416.4</v>
      </c>
    </row>
    <row r="4587" spans="1:4" ht="25.5" customHeight="1">
      <c r="B4587" s="148" t="s">
        <v>26714</v>
      </c>
    </row>
    <row r="4588" spans="1:4" ht="25.5" customHeight="1">
      <c r="A4588" s="147">
        <v>11744</v>
      </c>
      <c r="B4588" s="148" t="s">
        <v>26715</v>
      </c>
      <c r="C4588" s="149" t="s">
        <v>21560</v>
      </c>
      <c r="D4588" s="150">
        <v>3826.94</v>
      </c>
    </row>
    <row r="4589" spans="1:4" ht="25.5" customHeight="1">
      <c r="A4589" s="147">
        <v>11745</v>
      </c>
      <c r="B4589" s="148" t="s">
        <v>26716</v>
      </c>
      <c r="C4589" s="149" t="s">
        <v>21560</v>
      </c>
      <c r="D4589" s="150">
        <v>4251.5600000000004</v>
      </c>
    </row>
    <row r="4590" spans="1:4" ht="25.5" customHeight="1">
      <c r="A4590" s="147">
        <v>11746</v>
      </c>
      <c r="B4590" s="148" t="s">
        <v>26717</v>
      </c>
      <c r="C4590" s="149" t="s">
        <v>21560</v>
      </c>
      <c r="D4590" s="150">
        <v>4760.49</v>
      </c>
    </row>
    <row r="4591" spans="1:4" ht="25.5" customHeight="1">
      <c r="A4591" s="147">
        <v>11748</v>
      </c>
      <c r="B4591" s="148" t="s">
        <v>26718</v>
      </c>
      <c r="C4591" s="149" t="s">
        <v>21560</v>
      </c>
      <c r="D4591" s="150">
        <v>5331.27</v>
      </c>
    </row>
    <row r="4592" spans="1:4" ht="17.100000000000001" customHeight="1">
      <c r="A4592" s="147">
        <v>12196</v>
      </c>
      <c r="B4592" s="148" t="s">
        <v>21760</v>
      </c>
      <c r="C4592" s="149" t="s">
        <v>21560</v>
      </c>
      <c r="D4592" s="150">
        <v>10592.02</v>
      </c>
    </row>
    <row r="4593" spans="1:5" ht="17.100000000000001" customHeight="1">
      <c r="A4593" s="147">
        <v>12836</v>
      </c>
      <c r="B4593" s="148" t="s">
        <v>26719</v>
      </c>
      <c r="C4593" s="149" t="s">
        <v>21560</v>
      </c>
      <c r="D4593" s="150">
        <v>16468.400000000001</v>
      </c>
    </row>
    <row r="4594" spans="1:5" ht="17.100000000000001" customHeight="1">
      <c r="A4594" s="147">
        <v>12835</v>
      </c>
      <c r="B4594" s="148" t="s">
        <v>26720</v>
      </c>
      <c r="C4594" s="149" t="s">
        <v>21560</v>
      </c>
      <c r="D4594" s="150">
        <v>25197.61</v>
      </c>
    </row>
    <row r="4595" spans="1:5" ht="15" customHeight="1">
      <c r="A4595" s="147">
        <v>13650</v>
      </c>
      <c r="B4595" s="148" t="s">
        <v>21777</v>
      </c>
      <c r="C4595" s="149" t="s">
        <v>21567</v>
      </c>
      <c r="D4595" s="150">
        <v>575.66999999999996</v>
      </c>
    </row>
    <row r="4596" spans="1:5" ht="15" customHeight="1">
      <c r="A4596" s="147">
        <v>11798</v>
      </c>
      <c r="B4596" s="148" t="s">
        <v>22219</v>
      </c>
      <c r="C4596" s="149" t="s">
        <v>21560</v>
      </c>
      <c r="D4596" s="150">
        <v>4.5199999999999996</v>
      </c>
    </row>
    <row r="4597" spans="1:5" ht="15" customHeight="1">
      <c r="A4597" s="147">
        <v>13694</v>
      </c>
      <c r="B4597" s="148" t="s">
        <v>22220</v>
      </c>
      <c r="C4597" s="149" t="s">
        <v>21560</v>
      </c>
      <c r="D4597" s="150">
        <v>103.41</v>
      </c>
    </row>
    <row r="4598" spans="1:5" ht="15" customHeight="1">
      <c r="A4598" s="147">
        <v>13369</v>
      </c>
      <c r="B4598" s="148" t="s">
        <v>22215</v>
      </c>
      <c r="C4598" s="149" t="s">
        <v>21560</v>
      </c>
      <c r="D4598" s="150">
        <v>5.9</v>
      </c>
      <c r="E4598" s="151" t="s">
        <v>22648</v>
      </c>
    </row>
    <row r="4599" spans="1:5" ht="15" customHeight="1">
      <c r="A4599" s="147">
        <v>13695</v>
      </c>
      <c r="B4599" s="148" t="s">
        <v>22221</v>
      </c>
      <c r="C4599" s="149" t="s">
        <v>21560</v>
      </c>
      <c r="D4599" s="150">
        <v>36.770000000000003</v>
      </c>
    </row>
    <row r="4600" spans="1:5" ht="15" customHeight="1">
      <c r="A4600" s="147">
        <v>3631</v>
      </c>
      <c r="B4600" s="148" t="s">
        <v>22350</v>
      </c>
      <c r="C4600" s="149" t="s">
        <v>21560</v>
      </c>
      <c r="D4600" s="150">
        <v>3.95</v>
      </c>
      <c r="E4600" s="151" t="s">
        <v>22648</v>
      </c>
    </row>
    <row r="4601" spans="1:5" ht="17.100000000000001" customHeight="1">
      <c r="A4601" s="147">
        <v>7489</v>
      </c>
      <c r="B4601" s="148" t="s">
        <v>26721</v>
      </c>
      <c r="C4601" s="149" t="s">
        <v>21560</v>
      </c>
      <c r="D4601" s="150">
        <v>192.74</v>
      </c>
    </row>
    <row r="4602" spans="1:5" ht="17.100000000000001" customHeight="1">
      <c r="A4602" s="147">
        <v>12668</v>
      </c>
      <c r="B4602" s="148" t="s">
        <v>22222</v>
      </c>
      <c r="C4602" s="149" t="s">
        <v>21560</v>
      </c>
      <c r="D4602" s="150">
        <v>78.739999999999995</v>
      </c>
    </row>
    <row r="4603" spans="1:5" ht="17.100000000000001" customHeight="1">
      <c r="A4603" s="147">
        <v>8311</v>
      </c>
      <c r="B4603" s="148" t="s">
        <v>22223</v>
      </c>
      <c r="C4603" s="149" t="s">
        <v>21560</v>
      </c>
      <c r="D4603" s="150">
        <v>31.9</v>
      </c>
    </row>
    <row r="4604" spans="1:5" ht="17.100000000000001" customHeight="1">
      <c r="A4604" s="147">
        <v>13309</v>
      </c>
      <c r="B4604" s="148" t="s">
        <v>22224</v>
      </c>
      <c r="C4604" s="149" t="s">
        <v>21560</v>
      </c>
      <c r="D4604" s="150">
        <v>171.14</v>
      </c>
    </row>
    <row r="4605" spans="1:5" ht="17.100000000000001" customHeight="1">
      <c r="A4605" s="147">
        <v>13405</v>
      </c>
      <c r="B4605" s="148" t="s">
        <v>22225</v>
      </c>
      <c r="C4605" s="149" t="s">
        <v>21560</v>
      </c>
      <c r="D4605" s="150">
        <v>81.400000000000006</v>
      </c>
    </row>
    <row r="4606" spans="1:5" ht="17.100000000000001" customHeight="1">
      <c r="A4606" s="147">
        <v>13358</v>
      </c>
      <c r="B4606" s="148" t="s">
        <v>22226</v>
      </c>
      <c r="C4606" s="149" t="s">
        <v>21560</v>
      </c>
      <c r="D4606" s="150">
        <v>62.23</v>
      </c>
    </row>
    <row r="4607" spans="1:5" ht="17.100000000000001" customHeight="1">
      <c r="A4607" s="147">
        <v>13452</v>
      </c>
      <c r="B4607" s="148" t="s">
        <v>22227</v>
      </c>
      <c r="C4607" s="149" t="s">
        <v>21560</v>
      </c>
      <c r="D4607" s="150">
        <v>78.650000000000006</v>
      </c>
      <c r="E4607" s="151" t="s">
        <v>22648</v>
      </c>
    </row>
    <row r="4608" spans="1:5" ht="17.100000000000001" customHeight="1">
      <c r="A4608" s="147">
        <v>13359</v>
      </c>
      <c r="B4608" s="148" t="s">
        <v>22228</v>
      </c>
      <c r="C4608" s="149" t="s">
        <v>21560</v>
      </c>
      <c r="D4608" s="150">
        <v>109.64</v>
      </c>
    </row>
    <row r="4609" spans="1:5" ht="15" customHeight="1">
      <c r="A4609" s="147">
        <v>12764</v>
      </c>
      <c r="B4609" s="148" t="s">
        <v>26722</v>
      </c>
      <c r="C4609" s="149" t="s">
        <v>21560</v>
      </c>
      <c r="D4609" s="150">
        <v>143.31</v>
      </c>
    </row>
    <row r="4610" spans="1:5" ht="17.100000000000001" customHeight="1">
      <c r="A4610" s="147">
        <v>8312</v>
      </c>
      <c r="B4610" s="148" t="s">
        <v>22229</v>
      </c>
      <c r="C4610" s="149" t="s">
        <v>21560</v>
      </c>
      <c r="D4610" s="150">
        <v>146.91999999999999</v>
      </c>
    </row>
    <row r="4611" spans="1:5" ht="17.100000000000001" customHeight="1">
      <c r="A4611" s="147">
        <v>6613</v>
      </c>
      <c r="B4611" s="148" t="s">
        <v>26723</v>
      </c>
      <c r="C4611" s="149" t="s">
        <v>21560</v>
      </c>
      <c r="D4611" s="150">
        <v>29.37</v>
      </c>
    </row>
    <row r="4612" spans="1:5" ht="17.100000000000001" customHeight="1">
      <c r="A4612" s="147">
        <v>7530</v>
      </c>
      <c r="B4612" s="148" t="s">
        <v>26724</v>
      </c>
      <c r="C4612" s="149" t="s">
        <v>21560</v>
      </c>
      <c r="D4612" s="150">
        <v>382.08</v>
      </c>
    </row>
    <row r="4613" spans="1:5" ht="15" customHeight="1">
      <c r="A4613" s="147">
        <v>6614</v>
      </c>
      <c r="B4613" s="148" t="s">
        <v>26725</v>
      </c>
      <c r="C4613" s="149" t="s">
        <v>21560</v>
      </c>
      <c r="D4613" s="150">
        <v>5.94</v>
      </c>
    </row>
    <row r="4614" spans="1:5" ht="17.100000000000001" customHeight="1">
      <c r="A4614" s="147">
        <v>4015</v>
      </c>
      <c r="B4614" s="148" t="s">
        <v>26726</v>
      </c>
      <c r="C4614" s="149" t="s">
        <v>21560</v>
      </c>
      <c r="D4614" s="150">
        <v>55.3</v>
      </c>
      <c r="E4614" s="151" t="s">
        <v>22648</v>
      </c>
    </row>
    <row r="4615" spans="1:5" ht="17.100000000000001" customHeight="1">
      <c r="A4615" s="147">
        <v>4014</v>
      </c>
      <c r="B4615" s="148" t="s">
        <v>26727</v>
      </c>
      <c r="C4615" s="149" t="s">
        <v>21560</v>
      </c>
      <c r="D4615" s="150">
        <v>32.5</v>
      </c>
      <c r="E4615" s="151" t="s">
        <v>22648</v>
      </c>
    </row>
    <row r="4616" spans="1:5" ht="17.100000000000001" customHeight="1">
      <c r="A4616" s="147">
        <v>13342</v>
      </c>
      <c r="B4616" s="148" t="s">
        <v>22066</v>
      </c>
      <c r="C4616" s="149" t="s">
        <v>21560</v>
      </c>
      <c r="D4616" s="150">
        <v>43.52</v>
      </c>
    </row>
    <row r="4617" spans="1:5" ht="17.100000000000001" customHeight="1">
      <c r="A4617" s="147">
        <v>4017</v>
      </c>
      <c r="B4617" s="148" t="s">
        <v>26728</v>
      </c>
      <c r="C4617" s="149" t="s">
        <v>21560</v>
      </c>
      <c r="D4617" s="150">
        <v>63.7</v>
      </c>
      <c r="E4617" s="151" t="s">
        <v>22648</v>
      </c>
    </row>
    <row r="4618" spans="1:5" ht="17.100000000000001" customHeight="1">
      <c r="A4618" s="147">
        <v>4016</v>
      </c>
      <c r="B4618" s="148" t="s">
        <v>26729</v>
      </c>
      <c r="C4618" s="149" t="s">
        <v>21560</v>
      </c>
      <c r="D4618" s="150">
        <v>44</v>
      </c>
      <c r="E4618" s="151" t="s">
        <v>22648</v>
      </c>
    </row>
    <row r="4619" spans="1:5" ht="17.100000000000001" customHeight="1">
      <c r="A4619" s="147">
        <v>6542</v>
      </c>
      <c r="B4619" s="148" t="s">
        <v>26730</v>
      </c>
      <c r="C4619" s="149" t="s">
        <v>21560</v>
      </c>
      <c r="D4619" s="150">
        <v>54.72</v>
      </c>
    </row>
    <row r="4620" spans="1:5" ht="17.100000000000001" customHeight="1">
      <c r="A4620" s="147">
        <v>4018</v>
      </c>
      <c r="B4620" s="148" t="s">
        <v>22230</v>
      </c>
      <c r="C4620" s="149" t="s">
        <v>21560</v>
      </c>
      <c r="D4620" s="150">
        <v>85.3</v>
      </c>
      <c r="E4620" s="151" t="s">
        <v>22648</v>
      </c>
    </row>
    <row r="4621" spans="1:5" ht="17.100000000000001" customHeight="1">
      <c r="A4621" s="147">
        <v>12156</v>
      </c>
      <c r="B4621" s="148" t="s">
        <v>22231</v>
      </c>
      <c r="C4621" s="149" t="s">
        <v>21560</v>
      </c>
      <c r="D4621" s="150">
        <v>94.41</v>
      </c>
    </row>
    <row r="4622" spans="1:5" ht="17.100000000000001" customHeight="1">
      <c r="A4622" s="147">
        <v>4019</v>
      </c>
      <c r="B4622" s="148" t="s">
        <v>26731</v>
      </c>
      <c r="C4622" s="149" t="s">
        <v>21560</v>
      </c>
      <c r="D4622" s="150">
        <v>98.39</v>
      </c>
    </row>
    <row r="4623" spans="1:5" ht="17.100000000000001" customHeight="1">
      <c r="A4623" s="147">
        <v>4020</v>
      </c>
      <c r="B4623" s="148" t="s">
        <v>22232</v>
      </c>
      <c r="C4623" s="149" t="s">
        <v>21560</v>
      </c>
      <c r="D4623" s="150">
        <v>108.3</v>
      </c>
      <c r="E4623" s="151" t="s">
        <v>22648</v>
      </c>
    </row>
    <row r="4624" spans="1:5" ht="17.100000000000001" customHeight="1">
      <c r="A4624" s="147">
        <v>4021</v>
      </c>
      <c r="B4624" s="148" t="s">
        <v>22233</v>
      </c>
      <c r="C4624" s="149" t="s">
        <v>21560</v>
      </c>
      <c r="D4624" s="150">
        <v>71</v>
      </c>
      <c r="E4624" s="151" t="s">
        <v>22648</v>
      </c>
    </row>
    <row r="4625" spans="1:5" ht="15" customHeight="1">
      <c r="C4625" s="149" t="s">
        <v>21560</v>
      </c>
      <c r="D4625" s="150">
        <v>31.2</v>
      </c>
      <c r="E4625" s="151" t="s">
        <v>22648</v>
      </c>
    </row>
    <row r="4626" spans="1:5" ht="17.100000000000001" customHeight="1">
      <c r="A4626" s="147">
        <v>4013</v>
      </c>
      <c r="B4626" s="148" t="s">
        <v>22234</v>
      </c>
    </row>
    <row r="4627" spans="1:5" ht="17.100000000000001" customHeight="1">
      <c r="A4627" s="147">
        <v>4038</v>
      </c>
      <c r="B4627" s="148" t="s">
        <v>26732</v>
      </c>
      <c r="C4627" s="149" t="s">
        <v>21560</v>
      </c>
      <c r="D4627" s="150">
        <v>83.8</v>
      </c>
      <c r="E4627" s="151" t="s">
        <v>22648</v>
      </c>
    </row>
    <row r="4628" spans="1:5" ht="17.100000000000001" customHeight="1">
      <c r="A4628" s="147">
        <v>4039</v>
      </c>
      <c r="B4628" s="148" t="s">
        <v>26733</v>
      </c>
      <c r="C4628" s="149" t="s">
        <v>21560</v>
      </c>
      <c r="D4628" s="150">
        <v>174.3</v>
      </c>
    </row>
    <row r="4629" spans="1:5" ht="17.100000000000001" customHeight="1">
      <c r="A4629" s="147">
        <v>12456</v>
      </c>
      <c r="B4629" s="148" t="s">
        <v>22235</v>
      </c>
      <c r="C4629" s="149" t="s">
        <v>21560</v>
      </c>
      <c r="D4629" s="150">
        <v>28.83</v>
      </c>
    </row>
    <row r="4630" spans="1:5" ht="15" customHeight="1">
      <c r="A4630" s="147">
        <v>4215</v>
      </c>
      <c r="B4630" s="148" t="s">
        <v>26734</v>
      </c>
      <c r="C4630" s="149" t="s">
        <v>21560</v>
      </c>
      <c r="D4630" s="150">
        <v>32.5</v>
      </c>
      <c r="E4630" s="151" t="s">
        <v>22648</v>
      </c>
    </row>
    <row r="4631" spans="1:5" ht="15" customHeight="1">
      <c r="A4631" s="147">
        <v>4216</v>
      </c>
      <c r="B4631" s="148" t="s">
        <v>26735</v>
      </c>
      <c r="C4631" s="149" t="s">
        <v>21560</v>
      </c>
      <c r="D4631" s="150">
        <v>34.9</v>
      </c>
      <c r="E4631" s="151" t="s">
        <v>22648</v>
      </c>
    </row>
    <row r="4632" spans="1:5" ht="15" customHeight="1">
      <c r="A4632" s="147">
        <v>4194</v>
      </c>
      <c r="B4632" s="148" t="s">
        <v>26736</v>
      </c>
      <c r="C4632" s="149" t="s">
        <v>21560</v>
      </c>
      <c r="D4632" s="150">
        <v>32.5</v>
      </c>
      <c r="E4632" s="151" t="s">
        <v>22648</v>
      </c>
    </row>
    <row r="4633" spans="1:5" ht="15" customHeight="1">
      <c r="A4633" s="147">
        <v>4197</v>
      </c>
      <c r="B4633" s="148" t="s">
        <v>26737</v>
      </c>
      <c r="C4633" s="149" t="s">
        <v>21560</v>
      </c>
      <c r="D4633" s="150">
        <v>34.9</v>
      </c>
      <c r="E4633" s="151" t="s">
        <v>22648</v>
      </c>
    </row>
    <row r="4634" spans="1:5" ht="15" customHeight="1">
      <c r="A4634" s="147">
        <v>8945</v>
      </c>
      <c r="B4634" s="148" t="s">
        <v>26738</v>
      </c>
      <c r="C4634" s="149" t="s">
        <v>21560</v>
      </c>
      <c r="D4634" s="150">
        <v>21</v>
      </c>
      <c r="E4634" s="151" t="s">
        <v>22648</v>
      </c>
    </row>
    <row r="4635" spans="1:5" ht="17.100000000000001" customHeight="1">
      <c r="A4635" s="147">
        <v>13324</v>
      </c>
      <c r="B4635" s="148" t="s">
        <v>22236</v>
      </c>
      <c r="C4635" s="149" t="s">
        <v>21560</v>
      </c>
      <c r="D4635" s="150">
        <v>80.53</v>
      </c>
      <c r="E4635" s="151" t="s">
        <v>22648</v>
      </c>
    </row>
    <row r="4636" spans="1:5" ht="17.100000000000001" customHeight="1">
      <c r="A4636" s="147">
        <v>13415</v>
      </c>
      <c r="B4636" s="148" t="s">
        <v>22237</v>
      </c>
      <c r="C4636" s="149" t="s">
        <v>21560</v>
      </c>
      <c r="D4636" s="150">
        <v>30.62</v>
      </c>
      <c r="E4636" s="151" t="s">
        <v>22648</v>
      </c>
    </row>
    <row r="4637" spans="1:5" ht="15" customHeight="1">
      <c r="A4637" s="147">
        <v>12351</v>
      </c>
      <c r="B4637" s="148" t="s">
        <v>26739</v>
      </c>
      <c r="C4637" s="149" t="s">
        <v>21560</v>
      </c>
      <c r="D4637" s="150">
        <v>21.09</v>
      </c>
    </row>
    <row r="4638" spans="1:5" ht="15" customHeight="1">
      <c r="A4638" s="147">
        <v>4217</v>
      </c>
      <c r="B4638" s="148" t="s">
        <v>26740</v>
      </c>
      <c r="C4638" s="149" t="s">
        <v>21560</v>
      </c>
      <c r="D4638" s="150">
        <v>24.98</v>
      </c>
    </row>
    <row r="4639" spans="1:5" ht="17.100000000000001" customHeight="1">
      <c r="A4639" s="147">
        <v>3997</v>
      </c>
      <c r="B4639" s="148" t="s">
        <v>22238</v>
      </c>
      <c r="C4639" s="149" t="s">
        <v>21560</v>
      </c>
      <c r="D4639" s="150">
        <v>18.95</v>
      </c>
      <c r="E4639" s="151" t="s">
        <v>22648</v>
      </c>
    </row>
    <row r="4640" spans="1:5" ht="17.100000000000001" customHeight="1">
      <c r="A4640" s="147">
        <v>12151</v>
      </c>
      <c r="B4640" s="148" t="s">
        <v>22239</v>
      </c>
      <c r="C4640" s="149" t="s">
        <v>21560</v>
      </c>
      <c r="D4640" s="150">
        <v>104.71</v>
      </c>
    </row>
    <row r="4641" spans="1:5" ht="17.100000000000001" customHeight="1">
      <c r="A4641" s="147">
        <v>3998</v>
      </c>
      <c r="B4641" s="148" t="s">
        <v>22240</v>
      </c>
      <c r="C4641" s="149" t="s">
        <v>21560</v>
      </c>
      <c r="D4641" s="150">
        <v>39</v>
      </c>
      <c r="E4641" s="151" t="s">
        <v>22648</v>
      </c>
    </row>
    <row r="4642" spans="1:5" ht="17.100000000000001" customHeight="1">
      <c r="A4642" s="147">
        <v>13312</v>
      </c>
      <c r="B4642" s="148" t="s">
        <v>22241</v>
      </c>
      <c r="C4642" s="149" t="s">
        <v>21560</v>
      </c>
      <c r="D4642" s="150">
        <v>120.8</v>
      </c>
    </row>
    <row r="4643" spans="1:5" ht="17.100000000000001" customHeight="1">
      <c r="A4643" s="147">
        <v>13408</v>
      </c>
      <c r="B4643" s="148" t="s">
        <v>22242</v>
      </c>
      <c r="C4643" s="149" t="s">
        <v>21560</v>
      </c>
      <c r="D4643" s="150">
        <v>48.35</v>
      </c>
    </row>
    <row r="4644" spans="1:5" ht="17.100000000000001" customHeight="1">
      <c r="A4644" s="147">
        <v>6543</v>
      </c>
      <c r="B4644" s="148" t="s">
        <v>26741</v>
      </c>
      <c r="C4644" s="149" t="s">
        <v>21560</v>
      </c>
      <c r="D4644" s="150">
        <v>42.56</v>
      </c>
    </row>
    <row r="4645" spans="1:5" ht="17.100000000000001" customHeight="1">
      <c r="A4645" s="147">
        <v>3999</v>
      </c>
      <c r="B4645" s="148" t="s">
        <v>22243</v>
      </c>
      <c r="C4645" s="149" t="s">
        <v>21560</v>
      </c>
      <c r="D4645" s="150">
        <v>50.95</v>
      </c>
      <c r="E4645" s="151" t="s">
        <v>22648</v>
      </c>
    </row>
    <row r="4646" spans="1:5" ht="17.100000000000001" customHeight="1">
      <c r="A4646" s="147">
        <v>6552</v>
      </c>
      <c r="B4646" s="148" t="s">
        <v>22244</v>
      </c>
      <c r="C4646" s="149" t="s">
        <v>21560</v>
      </c>
      <c r="D4646" s="150">
        <v>38.299999999999997</v>
      </c>
      <c r="E4646" s="151" t="s">
        <v>22648</v>
      </c>
    </row>
    <row r="4647" spans="1:5" ht="17.100000000000001" customHeight="1">
      <c r="A4647" s="147">
        <v>4000</v>
      </c>
      <c r="B4647" s="148" t="s">
        <v>26742</v>
      </c>
      <c r="C4647" s="149" t="s">
        <v>21560</v>
      </c>
      <c r="D4647" s="150">
        <v>50.95</v>
      </c>
      <c r="E4647" s="151" t="s">
        <v>22648</v>
      </c>
    </row>
    <row r="4648" spans="1:5" ht="17.100000000000001" customHeight="1">
      <c r="A4648" s="147">
        <v>4001</v>
      </c>
      <c r="B4648" s="148" t="s">
        <v>22245</v>
      </c>
      <c r="C4648" s="149" t="s">
        <v>21560</v>
      </c>
      <c r="D4648" s="150">
        <v>69</v>
      </c>
      <c r="E4648" s="151" t="s">
        <v>22648</v>
      </c>
    </row>
    <row r="4649" spans="1:5" ht="17.100000000000001" customHeight="1">
      <c r="A4649" s="147">
        <v>6615</v>
      </c>
      <c r="B4649" s="148" t="s">
        <v>26743</v>
      </c>
      <c r="C4649" s="149" t="s">
        <v>21560</v>
      </c>
      <c r="D4649" s="150">
        <v>15.68</v>
      </c>
    </row>
    <row r="4650" spans="1:5" ht="17.100000000000001" customHeight="1">
      <c r="A4650" s="147">
        <v>4002</v>
      </c>
      <c r="B4650" s="148" t="s">
        <v>26744</v>
      </c>
      <c r="C4650" s="149" t="s">
        <v>21560</v>
      </c>
      <c r="D4650" s="150">
        <v>119</v>
      </c>
      <c r="E4650" s="151" t="s">
        <v>22648</v>
      </c>
    </row>
    <row r="4651" spans="1:5" ht="15" customHeight="1">
      <c r="A4651" s="147">
        <v>810</v>
      </c>
      <c r="B4651" s="148" t="s">
        <v>26745</v>
      </c>
      <c r="C4651" s="149" t="s">
        <v>21560</v>
      </c>
      <c r="D4651" s="150">
        <v>83.93</v>
      </c>
    </row>
    <row r="4652" spans="1:5" ht="15" customHeight="1">
      <c r="A4652" s="147">
        <v>8946</v>
      </c>
      <c r="B4652" s="148" t="s">
        <v>26746</v>
      </c>
      <c r="C4652" s="149" t="s">
        <v>21560</v>
      </c>
      <c r="D4652" s="150">
        <v>11.5</v>
      </c>
    </row>
    <row r="4653" spans="1:5" ht="17.100000000000001" customHeight="1">
      <c r="A4653" s="147">
        <v>4003</v>
      </c>
      <c r="B4653" s="148" t="s">
        <v>26747</v>
      </c>
      <c r="C4653" s="149" t="s">
        <v>21560</v>
      </c>
      <c r="D4653" s="150">
        <v>145</v>
      </c>
      <c r="E4653" s="151" t="s">
        <v>22648</v>
      </c>
    </row>
    <row r="4654" spans="1:5" ht="17.100000000000001" customHeight="1">
      <c r="A4654" s="147">
        <v>7488</v>
      </c>
      <c r="B4654" s="148" t="s">
        <v>26748</v>
      </c>
      <c r="C4654" s="149" t="s">
        <v>21560</v>
      </c>
      <c r="D4654" s="150">
        <v>229.17</v>
      </c>
    </row>
    <row r="4655" spans="1:5" ht="17.100000000000001" customHeight="1">
      <c r="A4655" s="147">
        <v>4004</v>
      </c>
      <c r="B4655" s="148" t="s">
        <v>26749</v>
      </c>
      <c r="C4655" s="149" t="s">
        <v>21560</v>
      </c>
      <c r="D4655" s="150">
        <v>229.17</v>
      </c>
    </row>
    <row r="4656" spans="1:5" ht="15" customHeight="1">
      <c r="A4656" s="147">
        <v>12152</v>
      </c>
      <c r="B4656" s="148" t="s">
        <v>26750</v>
      </c>
      <c r="C4656" s="149" t="s">
        <v>21560</v>
      </c>
      <c r="D4656" s="150">
        <v>71.19</v>
      </c>
    </row>
    <row r="4657" spans="1:5" ht="15" customHeight="1">
      <c r="A4657" s="147">
        <v>4219</v>
      </c>
      <c r="B4657" s="148" t="s">
        <v>26751</v>
      </c>
      <c r="C4657" s="149" t="s">
        <v>21560</v>
      </c>
      <c r="D4657" s="150">
        <v>38.299999999999997</v>
      </c>
      <c r="E4657" s="151" t="s">
        <v>22648</v>
      </c>
    </row>
    <row r="4658" spans="1:5" ht="17.100000000000001" customHeight="1">
      <c r="A4658" s="147">
        <v>4011</v>
      </c>
      <c r="B4658" s="148" t="s">
        <v>22246</v>
      </c>
      <c r="C4658" s="149" t="s">
        <v>21560</v>
      </c>
      <c r="D4658" s="150">
        <v>113</v>
      </c>
      <c r="E4658" s="151" t="s">
        <v>22648</v>
      </c>
    </row>
    <row r="4659" spans="1:5" ht="17.100000000000001" customHeight="1">
      <c r="A4659" s="147">
        <v>4012</v>
      </c>
      <c r="B4659" s="148" t="s">
        <v>22247</v>
      </c>
      <c r="C4659" s="149" t="s">
        <v>21560</v>
      </c>
      <c r="D4659" s="150">
        <v>45.2</v>
      </c>
      <c r="E4659" s="151" t="s">
        <v>22648</v>
      </c>
    </row>
    <row r="4660" spans="1:5" ht="15" customHeight="1">
      <c r="A4660" s="147">
        <v>12155</v>
      </c>
      <c r="B4660" s="148" t="s">
        <v>26752</v>
      </c>
      <c r="C4660" s="149" t="s">
        <v>21560</v>
      </c>
      <c r="D4660" s="150">
        <v>103.35</v>
      </c>
    </row>
    <row r="4661" spans="1:5" ht="17.100000000000001" customHeight="1">
      <c r="A4661" s="147">
        <v>4005</v>
      </c>
      <c r="B4661" s="148" t="s">
        <v>22248</v>
      </c>
      <c r="C4661" s="149" t="s">
        <v>21560</v>
      </c>
      <c r="D4661" s="150">
        <v>51</v>
      </c>
      <c r="E4661" s="151" t="s">
        <v>22648</v>
      </c>
    </row>
    <row r="4662" spans="1:5" ht="15" customHeight="1">
      <c r="A4662" s="147">
        <v>12762</v>
      </c>
      <c r="B4662" s="148" t="s">
        <v>26753</v>
      </c>
      <c r="C4662" s="149" t="s">
        <v>21560</v>
      </c>
      <c r="D4662" s="150">
        <v>83.48</v>
      </c>
    </row>
    <row r="4663" spans="1:5" ht="17.100000000000001" customHeight="1">
      <c r="A4663" s="147">
        <v>11797</v>
      </c>
      <c r="B4663" s="148" t="s">
        <v>26754</v>
      </c>
      <c r="C4663" s="149" t="s">
        <v>21560</v>
      </c>
      <c r="D4663" s="150">
        <v>44</v>
      </c>
      <c r="E4663" s="151" t="s">
        <v>22648</v>
      </c>
    </row>
    <row r="4664" spans="1:5" ht="17.100000000000001" customHeight="1">
      <c r="A4664" s="147">
        <v>4006</v>
      </c>
      <c r="B4664" s="148" t="s">
        <v>26755</v>
      </c>
      <c r="C4664" s="149" t="s">
        <v>21560</v>
      </c>
      <c r="D4664" s="150">
        <v>72.94</v>
      </c>
    </row>
    <row r="4665" spans="1:5" ht="15" customHeight="1">
      <c r="A4665" s="147">
        <v>12761</v>
      </c>
      <c r="B4665" s="148" t="s">
        <v>26756</v>
      </c>
      <c r="C4665" s="149" t="s">
        <v>21560</v>
      </c>
      <c r="D4665" s="150">
        <v>97.66</v>
      </c>
    </row>
    <row r="4666" spans="1:5" ht="17.100000000000001" customHeight="1">
      <c r="A4666" s="147">
        <v>4007</v>
      </c>
      <c r="B4666" s="148" t="s">
        <v>26757</v>
      </c>
      <c r="C4666" s="149" t="s">
        <v>21560</v>
      </c>
      <c r="D4666" s="150">
        <v>38</v>
      </c>
      <c r="E4666" s="151" t="s">
        <v>22648</v>
      </c>
    </row>
    <row r="4667" spans="1:5" ht="15" customHeight="1">
      <c r="A4667" s="147">
        <v>12760</v>
      </c>
      <c r="B4667" s="148" t="s">
        <v>26758</v>
      </c>
      <c r="C4667" s="149" t="s">
        <v>21560</v>
      </c>
      <c r="D4667" s="150">
        <v>118.12</v>
      </c>
    </row>
    <row r="4668" spans="1:5" ht="17.100000000000001" customHeight="1">
      <c r="A4668" s="147">
        <v>4008</v>
      </c>
      <c r="B4668" s="148" t="s">
        <v>26759</v>
      </c>
      <c r="C4668" s="149" t="s">
        <v>21560</v>
      </c>
      <c r="D4668" s="150">
        <v>48.9</v>
      </c>
      <c r="E4668" s="151" t="s">
        <v>22648</v>
      </c>
    </row>
    <row r="4669" spans="1:5" ht="15" customHeight="1">
      <c r="A4669" s="147">
        <v>12153</v>
      </c>
      <c r="B4669" s="148" t="s">
        <v>26760</v>
      </c>
      <c r="C4669" s="149" t="s">
        <v>21560</v>
      </c>
      <c r="D4669" s="150">
        <v>13.38</v>
      </c>
    </row>
    <row r="4670" spans="1:5" ht="15" customHeight="1">
      <c r="A4670" s="147">
        <v>4009</v>
      </c>
      <c r="C4670" s="149" t="s">
        <v>21560</v>
      </c>
      <c r="D4670" s="150">
        <v>125</v>
      </c>
      <c r="E4670" s="151" t="s">
        <v>22648</v>
      </c>
    </row>
    <row r="4671" spans="1:5" ht="17.100000000000001" customHeight="1">
      <c r="B4671" s="148" t="s">
        <v>26761</v>
      </c>
    </row>
    <row r="4672" spans="1:5" ht="17.100000000000001" customHeight="1">
      <c r="A4672" s="147">
        <v>7528</v>
      </c>
      <c r="B4672" s="148" t="s">
        <v>22249</v>
      </c>
      <c r="C4672" s="149" t="s">
        <v>21560</v>
      </c>
      <c r="D4672" s="150">
        <v>71.45</v>
      </c>
      <c r="E4672" s="151" t="s">
        <v>22648</v>
      </c>
    </row>
    <row r="4673" spans="1:5" ht="17.100000000000001" customHeight="1">
      <c r="A4673" s="147">
        <v>4010</v>
      </c>
      <c r="B4673" s="148" t="s">
        <v>26762</v>
      </c>
      <c r="C4673" s="149" t="s">
        <v>21560</v>
      </c>
      <c r="D4673" s="150">
        <v>125</v>
      </c>
      <c r="E4673" s="151" t="s">
        <v>22648</v>
      </c>
    </row>
    <row r="4674" spans="1:5" ht="17.100000000000001" customHeight="1">
      <c r="A4674" s="147">
        <v>12154</v>
      </c>
      <c r="B4674" s="148" t="s">
        <v>26763</v>
      </c>
      <c r="C4674" s="149" t="s">
        <v>21560</v>
      </c>
      <c r="D4674" s="150">
        <v>89.19</v>
      </c>
    </row>
    <row r="4675" spans="1:5" ht="17.100000000000001" customHeight="1">
      <c r="A4675" s="147">
        <v>13360</v>
      </c>
      <c r="B4675" s="148" t="s">
        <v>26764</v>
      </c>
      <c r="C4675" s="149" t="s">
        <v>21560</v>
      </c>
      <c r="D4675" s="150">
        <v>31.71</v>
      </c>
    </row>
    <row r="4676" spans="1:5" ht="15" customHeight="1">
      <c r="A4676" s="147">
        <v>13696</v>
      </c>
      <c r="B4676" s="148" t="s">
        <v>22250</v>
      </c>
      <c r="C4676" s="149" t="s">
        <v>21560</v>
      </c>
      <c r="D4676" s="150">
        <v>72.78</v>
      </c>
    </row>
    <row r="4677" spans="1:5" ht="15" customHeight="1">
      <c r="A4677" s="147">
        <v>4040</v>
      </c>
      <c r="B4677" s="148" t="s">
        <v>26765</v>
      </c>
      <c r="C4677" s="149" t="s">
        <v>21560</v>
      </c>
      <c r="D4677" s="150">
        <v>16.7</v>
      </c>
      <c r="E4677" s="151" t="s">
        <v>22648</v>
      </c>
    </row>
    <row r="4678" spans="1:5" ht="15" customHeight="1">
      <c r="A4678" s="147">
        <v>4041</v>
      </c>
      <c r="B4678" s="148" t="s">
        <v>26766</v>
      </c>
      <c r="C4678" s="149" t="s">
        <v>21560</v>
      </c>
      <c r="D4678" s="150">
        <v>46.2</v>
      </c>
    </row>
    <row r="4679" spans="1:5" ht="15" customHeight="1">
      <c r="A4679" s="147">
        <v>4042</v>
      </c>
      <c r="B4679" s="148" t="s">
        <v>26767</v>
      </c>
      <c r="C4679" s="149" t="s">
        <v>21560</v>
      </c>
      <c r="D4679" s="150">
        <v>48.69</v>
      </c>
    </row>
    <row r="4680" spans="1:5" ht="15" customHeight="1">
      <c r="A4680" s="147">
        <v>4043</v>
      </c>
      <c r="B4680" s="148" t="s">
        <v>26768</v>
      </c>
      <c r="C4680" s="149" t="s">
        <v>21560</v>
      </c>
      <c r="D4680" s="150">
        <v>58.98</v>
      </c>
    </row>
    <row r="4681" spans="1:5" ht="15" customHeight="1">
      <c r="A4681" s="147">
        <v>4044</v>
      </c>
      <c r="B4681" s="148" t="s">
        <v>26769</v>
      </c>
      <c r="C4681" s="149" t="s">
        <v>21560</v>
      </c>
      <c r="D4681" s="150">
        <v>64.05</v>
      </c>
    </row>
    <row r="4682" spans="1:5" ht="15" customHeight="1">
      <c r="A4682" s="147">
        <v>4045</v>
      </c>
      <c r="B4682" s="148" t="s">
        <v>26770</v>
      </c>
      <c r="C4682" s="149" t="s">
        <v>21560</v>
      </c>
      <c r="D4682" s="150">
        <v>106.83</v>
      </c>
    </row>
    <row r="4683" spans="1:5" ht="15" customHeight="1">
      <c r="A4683" s="147">
        <v>4047</v>
      </c>
      <c r="B4683" s="148" t="s">
        <v>26771</v>
      </c>
      <c r="C4683" s="149" t="s">
        <v>21560</v>
      </c>
      <c r="D4683" s="150">
        <v>117.92</v>
      </c>
    </row>
    <row r="4684" spans="1:5" ht="15" customHeight="1">
      <c r="A4684" s="147">
        <v>4048</v>
      </c>
      <c r="B4684" s="148" t="s">
        <v>26772</v>
      </c>
      <c r="C4684" s="149" t="s">
        <v>21560</v>
      </c>
      <c r="D4684" s="150">
        <v>146.85</v>
      </c>
    </row>
    <row r="4685" spans="1:5" ht="15" customHeight="1">
      <c r="A4685" s="147">
        <v>4049</v>
      </c>
      <c r="B4685" s="148" t="s">
        <v>26773</v>
      </c>
      <c r="C4685" s="149" t="s">
        <v>21560</v>
      </c>
      <c r="D4685" s="150">
        <v>18</v>
      </c>
      <c r="E4685" s="151" t="s">
        <v>22648</v>
      </c>
    </row>
    <row r="4686" spans="1:5" ht="17.100000000000001" customHeight="1">
      <c r="A4686" s="147">
        <v>4050</v>
      </c>
      <c r="B4686" s="148" t="s">
        <v>26774</v>
      </c>
      <c r="C4686" s="149" t="s">
        <v>21560</v>
      </c>
      <c r="D4686" s="150">
        <v>46.2</v>
      </c>
    </row>
    <row r="4687" spans="1:5" ht="15" customHeight="1">
      <c r="A4687" s="147">
        <v>815</v>
      </c>
      <c r="B4687" s="148" t="s">
        <v>26775</v>
      </c>
      <c r="C4687" s="149" t="s">
        <v>21560</v>
      </c>
      <c r="D4687" s="150">
        <v>32.06</v>
      </c>
    </row>
    <row r="4688" spans="1:5" ht="17.100000000000001" customHeight="1">
      <c r="A4688" s="147">
        <v>4051</v>
      </c>
      <c r="B4688" s="148" t="s">
        <v>26776</v>
      </c>
      <c r="C4688" s="149" t="s">
        <v>21560</v>
      </c>
      <c r="D4688" s="150">
        <v>53.91</v>
      </c>
    </row>
    <row r="4689" spans="1:5" ht="17.100000000000001" customHeight="1">
      <c r="A4689" s="147">
        <v>4052</v>
      </c>
      <c r="B4689" s="148" t="s">
        <v>26777</v>
      </c>
      <c r="C4689" s="149" t="s">
        <v>21560</v>
      </c>
      <c r="D4689" s="150">
        <v>58.98</v>
      </c>
    </row>
    <row r="4690" spans="1:5" ht="17.100000000000001" customHeight="1">
      <c r="A4690" s="147">
        <v>4053</v>
      </c>
      <c r="B4690" s="148" t="s">
        <v>26778</v>
      </c>
      <c r="C4690" s="149" t="s">
        <v>21560</v>
      </c>
      <c r="D4690" s="150">
        <v>71.19</v>
      </c>
    </row>
    <row r="4691" spans="1:5" ht="17.100000000000001" customHeight="1">
      <c r="A4691" s="147">
        <v>4054</v>
      </c>
      <c r="B4691" s="148" t="s">
        <v>26779</v>
      </c>
      <c r="C4691" s="149" t="s">
        <v>21560</v>
      </c>
      <c r="D4691" s="150">
        <v>117.92</v>
      </c>
    </row>
    <row r="4692" spans="1:5" ht="17.100000000000001" customHeight="1">
      <c r="A4692" s="147">
        <v>4055</v>
      </c>
      <c r="B4692" s="148" t="s">
        <v>26780</v>
      </c>
      <c r="C4692" s="149" t="s">
        <v>21560</v>
      </c>
      <c r="D4692" s="150">
        <v>151.27000000000001</v>
      </c>
    </row>
    <row r="4693" spans="1:5" ht="15" customHeight="1">
      <c r="A4693" s="147">
        <v>12763</v>
      </c>
      <c r="B4693" s="148" t="s">
        <v>26781</v>
      </c>
      <c r="C4693" s="149" t="s">
        <v>21570</v>
      </c>
      <c r="D4693" s="150">
        <v>75.83</v>
      </c>
      <c r="E4693" s="151" t="s">
        <v>22648</v>
      </c>
    </row>
    <row r="4694" spans="1:5" ht="15" customHeight="1">
      <c r="A4694" s="147">
        <v>860</v>
      </c>
      <c r="B4694" s="148" t="s">
        <v>26782</v>
      </c>
      <c r="C4694" s="149" t="s">
        <v>21570</v>
      </c>
      <c r="D4694" s="150">
        <v>18.2</v>
      </c>
      <c r="E4694" s="151" t="s">
        <v>22648</v>
      </c>
    </row>
    <row r="4695" spans="1:5" ht="15" customHeight="1">
      <c r="A4695" s="147">
        <v>6541</v>
      </c>
      <c r="B4695" s="148" t="s">
        <v>26783</v>
      </c>
      <c r="C4695" s="149" t="s">
        <v>21570</v>
      </c>
      <c r="D4695" s="150">
        <v>51.61</v>
      </c>
    </row>
    <row r="4696" spans="1:5" ht="15" customHeight="1">
      <c r="A4696" s="147">
        <v>13353</v>
      </c>
      <c r="B4696" s="148" t="s">
        <v>26784</v>
      </c>
      <c r="C4696" s="149" t="s">
        <v>21560</v>
      </c>
      <c r="D4696" s="150">
        <v>79.22</v>
      </c>
    </row>
    <row r="4697" spans="1:5" ht="15" customHeight="1">
      <c r="A4697" s="147">
        <v>13300</v>
      </c>
      <c r="B4697" s="148" t="s">
        <v>26785</v>
      </c>
      <c r="C4697" s="149" t="s">
        <v>21560</v>
      </c>
      <c r="D4697" s="150">
        <v>249</v>
      </c>
      <c r="E4697" s="151" t="s">
        <v>22648</v>
      </c>
    </row>
    <row r="4698" spans="1:5" ht="15" customHeight="1">
      <c r="A4698" s="147">
        <v>13299</v>
      </c>
      <c r="B4698" s="148" t="s">
        <v>26786</v>
      </c>
      <c r="C4698" s="149" t="s">
        <v>21560</v>
      </c>
      <c r="D4698" s="150">
        <v>302</v>
      </c>
    </row>
    <row r="4699" spans="1:5" ht="15" customHeight="1">
      <c r="A4699" s="147">
        <v>13399</v>
      </c>
      <c r="B4699" s="148" t="s">
        <v>26787</v>
      </c>
      <c r="C4699" s="149" t="s">
        <v>21560</v>
      </c>
      <c r="D4699" s="150">
        <v>101.18</v>
      </c>
    </row>
    <row r="4700" spans="1:5" ht="15" customHeight="1">
      <c r="A4700" s="147">
        <v>13341</v>
      </c>
      <c r="B4700" s="148" t="s">
        <v>26788</v>
      </c>
      <c r="C4700" s="149" t="s">
        <v>21560</v>
      </c>
      <c r="D4700" s="150">
        <v>108.96</v>
      </c>
    </row>
    <row r="4701" spans="1:5" ht="15" customHeight="1">
      <c r="A4701" s="147">
        <v>13398</v>
      </c>
      <c r="B4701" s="148" t="s">
        <v>26789</v>
      </c>
      <c r="C4701" s="149" t="s">
        <v>21560</v>
      </c>
      <c r="D4701" s="150">
        <v>152.02000000000001</v>
      </c>
    </row>
    <row r="4702" spans="1:5" ht="15" customHeight="1">
      <c r="A4702" s="147">
        <v>13364</v>
      </c>
      <c r="B4702" s="148" t="s">
        <v>26790</v>
      </c>
      <c r="C4702" s="149" t="s">
        <v>21560</v>
      </c>
      <c r="D4702" s="150">
        <v>180.18</v>
      </c>
    </row>
    <row r="4703" spans="1:5" ht="15" customHeight="1">
      <c r="A4703" s="147">
        <v>13365</v>
      </c>
      <c r="B4703" s="148" t="s">
        <v>26791</v>
      </c>
      <c r="C4703" s="149" t="s">
        <v>21560</v>
      </c>
      <c r="D4703" s="150">
        <v>177.4</v>
      </c>
    </row>
    <row r="4704" spans="1:5" ht="15" customHeight="1">
      <c r="A4704" s="147">
        <v>857</v>
      </c>
      <c r="B4704" s="148" t="s">
        <v>26792</v>
      </c>
      <c r="C4704" s="149" t="s">
        <v>21560</v>
      </c>
      <c r="D4704" s="150">
        <v>59.4</v>
      </c>
      <c r="E4704" s="151" t="s">
        <v>22648</v>
      </c>
    </row>
    <row r="4705" spans="1:5" ht="15" customHeight="1">
      <c r="A4705" s="147">
        <v>8993</v>
      </c>
      <c r="B4705" s="148" t="s">
        <v>26793</v>
      </c>
      <c r="C4705" s="149" t="s">
        <v>21560</v>
      </c>
      <c r="D4705" s="150">
        <v>14.25</v>
      </c>
    </row>
    <row r="4706" spans="1:5" ht="17.100000000000001" customHeight="1">
      <c r="A4706" s="147">
        <v>3633</v>
      </c>
      <c r="B4706" s="148" t="s">
        <v>26794</v>
      </c>
      <c r="C4706" s="149" t="s">
        <v>21560</v>
      </c>
      <c r="D4706" s="150">
        <v>75</v>
      </c>
      <c r="E4706" s="151" t="s">
        <v>22648</v>
      </c>
    </row>
    <row r="4707" spans="1:5" ht="17.100000000000001" customHeight="1">
      <c r="A4707" s="147">
        <v>3632</v>
      </c>
      <c r="B4707" s="148" t="s">
        <v>26795</v>
      </c>
      <c r="C4707" s="149" t="s">
        <v>21560</v>
      </c>
      <c r="D4707" s="150">
        <v>54.6</v>
      </c>
      <c r="E4707" s="151" t="s">
        <v>22648</v>
      </c>
    </row>
    <row r="4708" spans="1:5" ht="17.100000000000001" customHeight="1">
      <c r="A4708" s="147">
        <v>8954</v>
      </c>
      <c r="B4708" s="148" t="s">
        <v>26796</v>
      </c>
      <c r="C4708" s="149" t="s">
        <v>21560</v>
      </c>
      <c r="D4708" s="150">
        <v>71.77</v>
      </c>
    </row>
    <row r="4709" spans="1:5" ht="17.100000000000001" customHeight="1">
      <c r="A4709" s="147">
        <v>3458</v>
      </c>
      <c r="B4709" s="148" t="s">
        <v>26797</v>
      </c>
      <c r="C4709" s="149" t="s">
        <v>21560</v>
      </c>
      <c r="D4709" s="150">
        <v>129.5</v>
      </c>
      <c r="E4709" s="151" t="s">
        <v>22648</v>
      </c>
    </row>
    <row r="4710" spans="1:5" ht="17.100000000000001" customHeight="1">
      <c r="A4710" s="147">
        <v>859</v>
      </c>
      <c r="B4710" s="148" t="s">
        <v>26798</v>
      </c>
      <c r="C4710" s="149" t="s">
        <v>21560</v>
      </c>
      <c r="D4710" s="150">
        <v>67</v>
      </c>
      <c r="E4710" s="151" t="s">
        <v>22648</v>
      </c>
    </row>
    <row r="4711" spans="1:5" ht="15" customHeight="1">
      <c r="A4711" s="147">
        <v>861</v>
      </c>
      <c r="B4711" s="148" t="s">
        <v>26799</v>
      </c>
      <c r="C4711" s="149" t="s">
        <v>21570</v>
      </c>
      <c r="D4711" s="150">
        <v>61.6</v>
      </c>
      <c r="E4711" s="151" t="s">
        <v>22648</v>
      </c>
    </row>
    <row r="4712" spans="1:5" ht="17.100000000000001" customHeight="1">
      <c r="A4712" s="147">
        <v>3635</v>
      </c>
      <c r="B4712" s="148" t="s">
        <v>26800</v>
      </c>
      <c r="C4712" s="149" t="s">
        <v>21560</v>
      </c>
      <c r="D4712" s="150">
        <v>184.8</v>
      </c>
      <c r="E4712" s="151" t="s">
        <v>22648</v>
      </c>
    </row>
    <row r="4713" spans="1:5" ht="15" customHeight="1">
      <c r="A4713" s="147">
        <v>4218</v>
      </c>
      <c r="B4713" s="148" t="s">
        <v>26801</v>
      </c>
      <c r="C4713" s="149" t="s">
        <v>21560</v>
      </c>
      <c r="D4713" s="150">
        <v>122</v>
      </c>
      <c r="E4713" s="151" t="s">
        <v>22648</v>
      </c>
    </row>
    <row r="4714" spans="1:5" ht="15" customHeight="1">
      <c r="A4714" s="147">
        <v>2692</v>
      </c>
      <c r="B4714" s="148" t="s">
        <v>26801</v>
      </c>
      <c r="C4714" s="149" t="s">
        <v>21570</v>
      </c>
      <c r="D4714" s="150">
        <v>40.67</v>
      </c>
      <c r="E4714" s="151" t="s">
        <v>22648</v>
      </c>
    </row>
    <row r="4715" spans="1:5" ht="15" customHeight="1">
      <c r="A4715" s="147">
        <v>8135</v>
      </c>
      <c r="B4715" s="148" t="s">
        <v>26802</v>
      </c>
      <c r="C4715" s="149" t="s">
        <v>21570</v>
      </c>
      <c r="D4715" s="150">
        <v>38.67</v>
      </c>
      <c r="E4715" s="151" t="s">
        <v>22648</v>
      </c>
    </row>
    <row r="4716" spans="1:5" ht="15" customHeight="1">
      <c r="A4716" s="147">
        <v>4029</v>
      </c>
      <c r="B4716" s="148" t="s">
        <v>26803</v>
      </c>
      <c r="C4716" s="149" t="s">
        <v>21560</v>
      </c>
      <c r="D4716" s="150">
        <v>79.17</v>
      </c>
    </row>
    <row r="4717" spans="1:5" ht="15" customHeight="1">
      <c r="A4717" s="147">
        <v>862</v>
      </c>
      <c r="B4717" s="148" t="s">
        <v>26804</v>
      </c>
      <c r="C4717" s="149" t="s">
        <v>21570</v>
      </c>
      <c r="D4717" s="150">
        <v>75.83</v>
      </c>
      <c r="E4717" s="151" t="s">
        <v>22648</v>
      </c>
    </row>
    <row r="4718" spans="1:5" ht="17.100000000000001" customHeight="1">
      <c r="A4718" s="147">
        <v>3636</v>
      </c>
      <c r="B4718" s="148" t="s">
        <v>26805</v>
      </c>
      <c r="C4718" s="149" t="s">
        <v>21560</v>
      </c>
      <c r="D4718" s="150">
        <v>227.5</v>
      </c>
      <c r="E4718" s="151" t="s">
        <v>22648</v>
      </c>
    </row>
    <row r="4719" spans="1:5" ht="15" customHeight="1">
      <c r="A4719" s="147">
        <v>2693</v>
      </c>
      <c r="B4719" s="148" t="s">
        <v>26806</v>
      </c>
      <c r="C4719" s="149" t="s">
        <v>21570</v>
      </c>
      <c r="D4719" s="150">
        <v>57.88</v>
      </c>
    </row>
    <row r="4720" spans="1:5" ht="15" customHeight="1">
      <c r="A4720" s="147">
        <v>4220</v>
      </c>
      <c r="B4720" s="148" t="s">
        <v>26807</v>
      </c>
      <c r="C4720" s="149" t="s">
        <v>21570</v>
      </c>
      <c r="D4720" s="150">
        <v>6.08</v>
      </c>
    </row>
    <row r="4721" spans="1:5" ht="15" customHeight="1">
      <c r="A4721" s="147">
        <v>8193</v>
      </c>
      <c r="B4721" s="148" t="s">
        <v>26808</v>
      </c>
      <c r="C4721" s="149" t="s">
        <v>21570</v>
      </c>
      <c r="D4721" s="150">
        <v>137.77000000000001</v>
      </c>
      <c r="E4721" s="151" t="s">
        <v>22648</v>
      </c>
    </row>
    <row r="4722" spans="1:5" ht="15" customHeight="1">
      <c r="A4722" s="147">
        <v>4028</v>
      </c>
      <c r="B4722" s="148" t="s">
        <v>26809</v>
      </c>
      <c r="C4722" s="149" t="s">
        <v>21560</v>
      </c>
      <c r="D4722" s="150">
        <v>87.95</v>
      </c>
    </row>
    <row r="4723" spans="1:5" ht="15" customHeight="1">
      <c r="A4723" s="147">
        <v>4027</v>
      </c>
      <c r="B4723" s="148" t="s">
        <v>26810</v>
      </c>
      <c r="C4723" s="149" t="s">
        <v>21560</v>
      </c>
      <c r="D4723" s="150">
        <v>96.69</v>
      </c>
    </row>
    <row r="4724" spans="1:5" ht="15" customHeight="1">
      <c r="A4724" s="147">
        <v>7013</v>
      </c>
      <c r="B4724" s="148" t="s">
        <v>26811</v>
      </c>
      <c r="C4724" s="149" t="s">
        <v>21570</v>
      </c>
      <c r="D4724" s="150">
        <v>145.71</v>
      </c>
    </row>
    <row r="4725" spans="1:5" ht="15" customHeight="1">
      <c r="A4725" s="147">
        <v>8194</v>
      </c>
      <c r="B4725" s="148" t="s">
        <v>26812</v>
      </c>
      <c r="C4725" s="149" t="s">
        <v>21570</v>
      </c>
      <c r="D4725" s="150">
        <v>128.66999999999999</v>
      </c>
      <c r="E4725" s="151" t="s">
        <v>22648</v>
      </c>
    </row>
    <row r="4726" spans="1:5" ht="17.100000000000001" customHeight="1">
      <c r="A4726" s="147">
        <v>7486</v>
      </c>
      <c r="B4726" s="148" t="s">
        <v>26813</v>
      </c>
      <c r="C4726" s="149" t="s">
        <v>21570</v>
      </c>
      <c r="D4726" s="150">
        <v>124.5</v>
      </c>
    </row>
    <row r="4727" spans="1:5" ht="15" customHeight="1">
      <c r="A4727" s="147">
        <v>4026</v>
      </c>
      <c r="B4727" s="148" t="s">
        <v>26814</v>
      </c>
      <c r="C4727" s="149" t="s">
        <v>21560</v>
      </c>
      <c r="D4727" s="150">
        <v>369.88</v>
      </c>
    </row>
    <row r="4728" spans="1:5" ht="17.100000000000001" customHeight="1">
      <c r="A4728" s="147">
        <v>858</v>
      </c>
      <c r="B4728" s="148" t="s">
        <v>26815</v>
      </c>
      <c r="C4728" s="149" t="s">
        <v>21560</v>
      </c>
      <c r="D4728" s="150">
        <v>58.24</v>
      </c>
    </row>
    <row r="4729" spans="1:5" ht="15" customHeight="1">
      <c r="A4729" s="147">
        <v>10044</v>
      </c>
      <c r="B4729" s="148" t="s">
        <v>22251</v>
      </c>
      <c r="C4729" s="149" t="s">
        <v>21560</v>
      </c>
      <c r="D4729" s="150">
        <v>2.23</v>
      </c>
    </row>
    <row r="4730" spans="1:5" ht="15" customHeight="1">
      <c r="A4730" s="147">
        <v>10045</v>
      </c>
      <c r="B4730" s="148" t="s">
        <v>22252</v>
      </c>
      <c r="C4730" s="149" t="s">
        <v>21560</v>
      </c>
      <c r="D4730" s="150">
        <v>3</v>
      </c>
    </row>
    <row r="4731" spans="1:5" ht="17.100000000000001" customHeight="1">
      <c r="A4731" s="147">
        <v>4034</v>
      </c>
      <c r="B4731" s="148" t="s">
        <v>22253</v>
      </c>
      <c r="C4731" s="149" t="s">
        <v>21560</v>
      </c>
      <c r="D4731" s="150">
        <v>9.65</v>
      </c>
      <c r="E4731" s="151" t="s">
        <v>22648</v>
      </c>
    </row>
    <row r="4732" spans="1:5" ht="17.100000000000001" customHeight="1">
      <c r="A4732" s="147">
        <v>4032</v>
      </c>
      <c r="B4732" s="148" t="s">
        <v>22254</v>
      </c>
      <c r="C4732" s="149" t="s">
        <v>21560</v>
      </c>
      <c r="D4732" s="150">
        <v>5.8</v>
      </c>
      <c r="E4732" s="151" t="s">
        <v>22648</v>
      </c>
    </row>
    <row r="4733" spans="1:5" ht="17.100000000000001" customHeight="1">
      <c r="A4733" s="147">
        <v>4033</v>
      </c>
      <c r="B4733" s="148" t="s">
        <v>22255</v>
      </c>
      <c r="C4733" s="149" t="s">
        <v>21560</v>
      </c>
      <c r="D4733" s="150">
        <v>6.65</v>
      </c>
    </row>
    <row r="4734" spans="1:5" ht="17.100000000000001" customHeight="1">
      <c r="A4734" s="147">
        <v>3459</v>
      </c>
      <c r="B4734" s="148" t="s">
        <v>26816</v>
      </c>
      <c r="C4734" s="149" t="s">
        <v>21560</v>
      </c>
      <c r="D4734" s="150">
        <v>9.1999999999999993</v>
      </c>
      <c r="E4734" s="151" t="s">
        <v>22648</v>
      </c>
    </row>
    <row r="4735" spans="1:5" ht="17.100000000000001" customHeight="1">
      <c r="A4735" s="147">
        <v>4035</v>
      </c>
      <c r="B4735" s="148" t="s">
        <v>22256</v>
      </c>
      <c r="C4735" s="149" t="s">
        <v>21560</v>
      </c>
      <c r="D4735" s="150">
        <v>9.1999999999999993</v>
      </c>
      <c r="E4735" s="151" t="s">
        <v>22648</v>
      </c>
    </row>
    <row r="4736" spans="1:5" ht="17.100000000000001" customHeight="1">
      <c r="A4736" s="147">
        <v>13314</v>
      </c>
      <c r="B4736" s="148" t="s">
        <v>26817</v>
      </c>
      <c r="C4736" s="149" t="s">
        <v>21560</v>
      </c>
      <c r="D4736" s="150">
        <v>15.11</v>
      </c>
    </row>
    <row r="4737" spans="1:5" ht="17.100000000000001" customHeight="1">
      <c r="A4737" s="147">
        <v>13410</v>
      </c>
      <c r="B4737" s="148" t="s">
        <v>26818</v>
      </c>
      <c r="C4737" s="149" t="s">
        <v>21560</v>
      </c>
      <c r="D4737" s="150">
        <v>10.3</v>
      </c>
    </row>
    <row r="4738" spans="1:5" ht="17.100000000000001" customHeight="1">
      <c r="A4738" s="147">
        <v>885</v>
      </c>
      <c r="B4738" s="148" t="s">
        <v>26819</v>
      </c>
      <c r="C4738" s="149" t="s">
        <v>21560</v>
      </c>
      <c r="D4738" s="150">
        <v>6.2</v>
      </c>
      <c r="E4738" s="151" t="s">
        <v>22648</v>
      </c>
    </row>
    <row r="4739" spans="1:5" ht="17.100000000000001" customHeight="1">
      <c r="A4739" s="147">
        <v>4037</v>
      </c>
      <c r="B4739" s="148" t="s">
        <v>22257</v>
      </c>
      <c r="C4739" s="149" t="s">
        <v>21560</v>
      </c>
      <c r="D4739" s="150">
        <v>12.7</v>
      </c>
      <c r="E4739" s="151" t="s">
        <v>22648</v>
      </c>
    </row>
    <row r="4740" spans="1:5" ht="17.100000000000001" customHeight="1">
      <c r="A4740" s="147">
        <v>4036</v>
      </c>
      <c r="B4740" s="148" t="s">
        <v>26820</v>
      </c>
      <c r="C4740" s="149" t="s">
        <v>21560</v>
      </c>
      <c r="D4740" s="150">
        <v>6.7</v>
      </c>
      <c r="E4740" s="151" t="s">
        <v>22648</v>
      </c>
    </row>
    <row r="4741" spans="1:5" ht="17.100000000000001" customHeight="1">
      <c r="A4741" s="147">
        <v>8579</v>
      </c>
      <c r="B4741" s="148" t="s">
        <v>26821</v>
      </c>
      <c r="C4741" s="149" t="s">
        <v>21560</v>
      </c>
      <c r="D4741" s="150">
        <v>15</v>
      </c>
      <c r="E4741" s="151" t="s">
        <v>22648</v>
      </c>
    </row>
    <row r="4742" spans="1:5" ht="17.100000000000001" customHeight="1">
      <c r="A4742" s="147">
        <v>4080</v>
      </c>
      <c r="B4742" s="148" t="s">
        <v>26822</v>
      </c>
      <c r="C4742" s="149" t="s">
        <v>21560</v>
      </c>
      <c r="D4742" s="150">
        <v>9</v>
      </c>
      <c r="E4742" s="151" t="s">
        <v>22648</v>
      </c>
    </row>
    <row r="4743" spans="1:5" ht="17.100000000000001" customHeight="1">
      <c r="A4743" s="147">
        <v>4081</v>
      </c>
      <c r="B4743" s="148" t="s">
        <v>22258</v>
      </c>
      <c r="C4743" s="149" t="s">
        <v>21560</v>
      </c>
      <c r="D4743" s="150">
        <v>16.3</v>
      </c>
      <c r="E4743" s="151" t="s">
        <v>22648</v>
      </c>
    </row>
    <row r="4744" spans="1:5" ht="17.100000000000001" customHeight="1">
      <c r="A4744" s="147">
        <v>4082</v>
      </c>
      <c r="B4744" s="148" t="s">
        <v>22259</v>
      </c>
      <c r="C4744" s="149" t="s">
        <v>21560</v>
      </c>
      <c r="D4744" s="150">
        <v>18.5</v>
      </c>
      <c r="E4744" s="151" t="s">
        <v>22648</v>
      </c>
    </row>
    <row r="4745" spans="1:5" ht="17.100000000000001" customHeight="1">
      <c r="A4745" s="147">
        <v>886</v>
      </c>
      <c r="B4745" s="148" t="s">
        <v>26823</v>
      </c>
      <c r="C4745" s="149" t="s">
        <v>21560</v>
      </c>
      <c r="D4745" s="150">
        <v>7.29</v>
      </c>
    </row>
    <row r="4746" spans="1:5" ht="17.100000000000001" customHeight="1">
      <c r="A4746" s="147">
        <v>887</v>
      </c>
      <c r="B4746" s="148" t="s">
        <v>26824</v>
      </c>
      <c r="C4746" s="149" t="s">
        <v>21560</v>
      </c>
      <c r="D4746" s="150">
        <v>3.3</v>
      </c>
      <c r="E4746" s="151" t="s">
        <v>22648</v>
      </c>
    </row>
    <row r="4747" spans="1:5" ht="17.100000000000001" customHeight="1">
      <c r="A4747" s="147">
        <v>4083</v>
      </c>
      <c r="B4747" s="148" t="s">
        <v>22260</v>
      </c>
      <c r="C4747" s="149" t="s">
        <v>21560</v>
      </c>
      <c r="D4747" s="150">
        <v>29.7</v>
      </c>
      <c r="E4747" s="151" t="s">
        <v>22648</v>
      </c>
    </row>
    <row r="4748" spans="1:5" ht="17.100000000000001" customHeight="1">
      <c r="A4748" s="147">
        <v>4084</v>
      </c>
      <c r="B4748" s="148" t="s">
        <v>26825</v>
      </c>
      <c r="C4748" s="149" t="s">
        <v>21560</v>
      </c>
      <c r="D4748" s="150">
        <v>15.32</v>
      </c>
    </row>
    <row r="4749" spans="1:5" ht="17.100000000000001" customHeight="1">
      <c r="A4749" s="147">
        <v>888</v>
      </c>
      <c r="B4749" s="148" t="s">
        <v>26826</v>
      </c>
      <c r="C4749" s="149" t="s">
        <v>21560</v>
      </c>
      <c r="D4749" s="150">
        <v>2.33</v>
      </c>
    </row>
    <row r="4750" spans="1:5" ht="17.100000000000001" customHeight="1">
      <c r="A4750" s="147">
        <v>9189</v>
      </c>
      <c r="B4750" s="148" t="s">
        <v>26827</v>
      </c>
      <c r="C4750" s="149" t="s">
        <v>21560</v>
      </c>
      <c r="D4750" s="150">
        <v>2.42</v>
      </c>
    </row>
    <row r="4751" spans="1:5" ht="17.100000000000001" customHeight="1">
      <c r="A4751" s="147">
        <v>6546</v>
      </c>
      <c r="B4751" s="148" t="s">
        <v>26828</v>
      </c>
      <c r="C4751" s="149" t="s">
        <v>21560</v>
      </c>
      <c r="D4751" s="150">
        <v>5.33</v>
      </c>
    </row>
    <row r="4752" spans="1:5" ht="15" customHeight="1">
      <c r="A4752" s="147">
        <v>11591</v>
      </c>
      <c r="B4752" s="148" t="s">
        <v>26829</v>
      </c>
      <c r="C4752" s="149" t="s">
        <v>21560</v>
      </c>
      <c r="D4752" s="150">
        <v>5.35</v>
      </c>
    </row>
    <row r="4753" spans="1:5" ht="15" customHeight="1">
      <c r="A4753" s="147">
        <v>11592</v>
      </c>
      <c r="B4753" s="148" t="s">
        <v>26830</v>
      </c>
      <c r="C4753" s="149" t="s">
        <v>21560</v>
      </c>
      <c r="D4753" s="150">
        <v>7.83</v>
      </c>
    </row>
    <row r="4754" spans="1:5" ht="15" customHeight="1">
      <c r="A4754" s="147">
        <v>11593</v>
      </c>
      <c r="B4754" s="148" t="s">
        <v>26831</v>
      </c>
      <c r="C4754" s="149" t="s">
        <v>21560</v>
      </c>
      <c r="D4754" s="150">
        <v>9.4499999999999993</v>
      </c>
    </row>
    <row r="4755" spans="1:5" ht="15" customHeight="1">
      <c r="A4755" s="147">
        <v>11594</v>
      </c>
      <c r="B4755" s="148" t="s">
        <v>26832</v>
      </c>
      <c r="C4755" s="149" t="s">
        <v>21560</v>
      </c>
      <c r="D4755" s="150">
        <v>12.59</v>
      </c>
    </row>
    <row r="4756" spans="1:5" ht="15" customHeight="1">
      <c r="A4756" s="147">
        <v>13394</v>
      </c>
      <c r="B4756" s="148" t="s">
        <v>21698</v>
      </c>
      <c r="C4756" s="149" t="s">
        <v>21642</v>
      </c>
      <c r="D4756" s="150">
        <v>41.61</v>
      </c>
      <c r="E4756" s="151" t="s">
        <v>22648</v>
      </c>
    </row>
    <row r="4757" spans="1:5" ht="15" customHeight="1">
      <c r="A4757" s="147">
        <v>13697</v>
      </c>
      <c r="B4757" s="148" t="s">
        <v>22261</v>
      </c>
      <c r="C4757" s="149" t="s">
        <v>21560</v>
      </c>
      <c r="D4757" s="150">
        <v>7.63</v>
      </c>
    </row>
    <row r="4758" spans="1:5" ht="15" customHeight="1">
      <c r="A4758" s="147">
        <v>4105</v>
      </c>
      <c r="B4758" s="148" t="s">
        <v>26833</v>
      </c>
      <c r="C4758" s="149" t="s">
        <v>21560</v>
      </c>
      <c r="D4758" s="150">
        <v>11.4</v>
      </c>
      <c r="E4758" s="151" t="s">
        <v>22648</v>
      </c>
    </row>
    <row r="4759" spans="1:5" ht="15" customHeight="1">
      <c r="A4759" s="147">
        <v>6913</v>
      </c>
      <c r="B4759" s="148" t="s">
        <v>26834</v>
      </c>
      <c r="C4759" s="149" t="s">
        <v>21560</v>
      </c>
      <c r="D4759" s="150">
        <v>7.9</v>
      </c>
      <c r="E4759" s="151" t="s">
        <v>22648</v>
      </c>
    </row>
    <row r="4760" spans="1:5" ht="15" customHeight="1">
      <c r="A4760" s="147">
        <v>4106</v>
      </c>
      <c r="B4760" s="148" t="s">
        <v>26835</v>
      </c>
      <c r="C4760" s="149" t="s">
        <v>21560</v>
      </c>
      <c r="D4760" s="150">
        <v>14.8</v>
      </c>
      <c r="E4760" s="151" t="s">
        <v>22648</v>
      </c>
    </row>
    <row r="4761" spans="1:5" ht="15" customHeight="1">
      <c r="A4761" s="147">
        <v>4107</v>
      </c>
      <c r="B4761" s="148" t="s">
        <v>22262</v>
      </c>
      <c r="C4761" s="149" t="s">
        <v>21560</v>
      </c>
      <c r="D4761" s="150">
        <v>16.850000000000001</v>
      </c>
      <c r="E4761" s="151" t="s">
        <v>22648</v>
      </c>
    </row>
    <row r="4762" spans="1:5" ht="15" customHeight="1">
      <c r="A4762" s="147">
        <v>13683</v>
      </c>
      <c r="B4762" s="148" t="s">
        <v>22263</v>
      </c>
      <c r="C4762" s="149" t="s">
        <v>21560</v>
      </c>
      <c r="D4762" s="150">
        <v>6.9</v>
      </c>
      <c r="E4762" s="151" t="s">
        <v>22648</v>
      </c>
    </row>
    <row r="4763" spans="1:5" ht="15" customHeight="1">
      <c r="A4763" s="147">
        <v>4108</v>
      </c>
      <c r="B4763" s="148" t="s">
        <v>26836</v>
      </c>
      <c r="C4763" s="149" t="s">
        <v>21560</v>
      </c>
      <c r="D4763" s="150">
        <v>25</v>
      </c>
      <c r="E4763" s="151" t="s">
        <v>22648</v>
      </c>
    </row>
    <row r="4764" spans="1:5" ht="15" customHeight="1">
      <c r="A4764" s="147">
        <v>4109</v>
      </c>
      <c r="B4764" s="148" t="s">
        <v>22264</v>
      </c>
      <c r="C4764" s="149" t="s">
        <v>21560</v>
      </c>
      <c r="D4764" s="150">
        <v>25.1</v>
      </c>
      <c r="E4764" s="151" t="s">
        <v>22648</v>
      </c>
    </row>
    <row r="4765" spans="1:5" ht="15" customHeight="1">
      <c r="A4765" s="147">
        <v>4110</v>
      </c>
      <c r="B4765" s="148" t="s">
        <v>26837</v>
      </c>
      <c r="C4765" s="149" t="s">
        <v>21560</v>
      </c>
      <c r="D4765" s="150">
        <v>41</v>
      </c>
      <c r="E4765" s="151" t="s">
        <v>22648</v>
      </c>
    </row>
    <row r="4766" spans="1:5" ht="15" customHeight="1">
      <c r="A4766" s="147">
        <v>4111</v>
      </c>
      <c r="B4766" s="148" t="s">
        <v>26838</v>
      </c>
      <c r="C4766" s="149" t="s">
        <v>21560</v>
      </c>
      <c r="D4766" s="150">
        <v>28.15</v>
      </c>
    </row>
    <row r="4767" spans="1:5" ht="15" customHeight="1">
      <c r="A4767" s="147">
        <v>12393</v>
      </c>
      <c r="B4767" s="148" t="s">
        <v>22265</v>
      </c>
      <c r="C4767" s="149" t="s">
        <v>21560</v>
      </c>
      <c r="D4767" s="150">
        <v>4.8499999999999996</v>
      </c>
    </row>
    <row r="4768" spans="1:5" ht="15" customHeight="1">
      <c r="A4768" s="147">
        <v>3625</v>
      </c>
      <c r="B4768" s="148" t="s">
        <v>26839</v>
      </c>
      <c r="C4768" s="149" t="s">
        <v>21560</v>
      </c>
      <c r="D4768" s="150">
        <v>4.9000000000000004</v>
      </c>
      <c r="E4768" s="151" t="s">
        <v>22648</v>
      </c>
    </row>
    <row r="4769" spans="1:5" ht="15" customHeight="1">
      <c r="A4769" s="147">
        <v>3626</v>
      </c>
      <c r="B4769" s="148" t="s">
        <v>26840</v>
      </c>
      <c r="C4769" s="149" t="s">
        <v>21560</v>
      </c>
      <c r="D4769" s="150">
        <v>7</v>
      </c>
      <c r="E4769" s="151" t="s">
        <v>22648</v>
      </c>
    </row>
    <row r="4770" spans="1:5" ht="15" customHeight="1">
      <c r="A4770" s="147">
        <v>7490</v>
      </c>
      <c r="C4770" s="149" t="s">
        <v>21560</v>
      </c>
      <c r="D4770" s="150">
        <v>7.2</v>
      </c>
      <c r="E4770" s="151" t="s">
        <v>22648</v>
      </c>
    </row>
    <row r="4771" spans="1:5" ht="17.100000000000001" customHeight="1">
      <c r="B4771" s="148" t="s">
        <v>26841</v>
      </c>
    </row>
    <row r="4772" spans="1:5" ht="15" customHeight="1">
      <c r="A4772" s="147">
        <v>12352</v>
      </c>
      <c r="B4772" s="148" t="s">
        <v>26842</v>
      </c>
      <c r="C4772" s="149" t="s">
        <v>21560</v>
      </c>
      <c r="D4772" s="150">
        <v>4.45</v>
      </c>
      <c r="E4772" s="151" t="s">
        <v>22648</v>
      </c>
    </row>
    <row r="4773" spans="1:5" ht="15" customHeight="1">
      <c r="A4773" s="147">
        <v>3630</v>
      </c>
      <c r="B4773" s="148" t="s">
        <v>26843</v>
      </c>
      <c r="C4773" s="149" t="s">
        <v>21560</v>
      </c>
      <c r="D4773" s="150">
        <v>3.95</v>
      </c>
      <c r="E4773" s="151" t="s">
        <v>22648</v>
      </c>
    </row>
    <row r="4774" spans="1:5" ht="15" customHeight="1">
      <c r="A4774" s="147">
        <v>3628</v>
      </c>
      <c r="B4774" s="148" t="s">
        <v>26844</v>
      </c>
      <c r="C4774" s="149" t="s">
        <v>21560</v>
      </c>
      <c r="D4774" s="150">
        <v>6</v>
      </c>
      <c r="E4774" s="151" t="s">
        <v>22648</v>
      </c>
    </row>
    <row r="4775" spans="1:5" ht="15" customHeight="1">
      <c r="A4775" s="147">
        <v>3629</v>
      </c>
      <c r="B4775" s="148" t="s">
        <v>26845</v>
      </c>
      <c r="C4775" s="149" t="s">
        <v>21560</v>
      </c>
      <c r="D4775" s="150">
        <v>5.5</v>
      </c>
      <c r="E4775" s="151" t="s">
        <v>22648</v>
      </c>
    </row>
    <row r="4776" spans="1:5" ht="15" customHeight="1">
      <c r="A4776" s="147">
        <v>9876</v>
      </c>
      <c r="B4776" s="148" t="s">
        <v>26846</v>
      </c>
      <c r="C4776" s="149" t="s">
        <v>21570</v>
      </c>
      <c r="D4776" s="150">
        <v>100.17</v>
      </c>
    </row>
    <row r="4777" spans="1:5" ht="15" customHeight="1">
      <c r="A4777" s="147">
        <v>11597</v>
      </c>
      <c r="B4777" s="148" t="s">
        <v>26847</v>
      </c>
      <c r="C4777" s="149" t="s">
        <v>21560</v>
      </c>
      <c r="D4777" s="150">
        <v>40.729999999999997</v>
      </c>
    </row>
    <row r="4778" spans="1:5" ht="15" customHeight="1">
      <c r="A4778" s="147">
        <v>11586</v>
      </c>
      <c r="B4778" s="148" t="s">
        <v>26848</v>
      </c>
      <c r="C4778" s="149" t="s">
        <v>21560</v>
      </c>
      <c r="D4778" s="150">
        <v>0.8</v>
      </c>
      <c r="E4778" s="151" t="s">
        <v>22648</v>
      </c>
    </row>
    <row r="4779" spans="1:5" ht="15" customHeight="1">
      <c r="A4779" s="147">
        <v>13352</v>
      </c>
      <c r="B4779" s="148" t="s">
        <v>26849</v>
      </c>
      <c r="C4779" s="149" t="s">
        <v>21560</v>
      </c>
      <c r="D4779" s="150">
        <v>416.36</v>
      </c>
    </row>
    <row r="4780" spans="1:5" ht="15" customHeight="1">
      <c r="A4780" s="147">
        <v>1595</v>
      </c>
      <c r="B4780" s="148" t="s">
        <v>26850</v>
      </c>
      <c r="C4780" s="149" t="s">
        <v>21560</v>
      </c>
      <c r="D4780" s="150">
        <v>151</v>
      </c>
      <c r="E4780" s="151" t="s">
        <v>22648</v>
      </c>
    </row>
    <row r="4781" spans="1:5" ht="15" customHeight="1">
      <c r="A4781" s="147">
        <v>12162</v>
      </c>
      <c r="B4781" s="148" t="s">
        <v>26851</v>
      </c>
      <c r="C4781" s="149" t="s">
        <v>21560</v>
      </c>
      <c r="D4781" s="150">
        <v>6.7</v>
      </c>
      <c r="E4781" s="151" t="s">
        <v>22648</v>
      </c>
    </row>
    <row r="4782" spans="1:5" ht="15" customHeight="1">
      <c r="A4782" s="147">
        <v>1596</v>
      </c>
      <c r="B4782" s="148" t="s">
        <v>26852</v>
      </c>
      <c r="C4782" s="149" t="s">
        <v>21560</v>
      </c>
      <c r="D4782" s="150">
        <v>9</v>
      </c>
      <c r="E4782" s="151" t="s">
        <v>22648</v>
      </c>
    </row>
    <row r="4783" spans="1:5" ht="15" customHeight="1">
      <c r="A4783" s="147">
        <v>3462</v>
      </c>
      <c r="B4783" s="148" t="s">
        <v>26853</v>
      </c>
      <c r="C4783" s="149" t="s">
        <v>21560</v>
      </c>
      <c r="D4783" s="150">
        <v>11</v>
      </c>
      <c r="E4783" s="151" t="s">
        <v>22648</v>
      </c>
    </row>
    <row r="4784" spans="1:5" ht="15" customHeight="1">
      <c r="A4784" s="147">
        <v>4416</v>
      </c>
      <c r="B4784" s="148" t="s">
        <v>26854</v>
      </c>
      <c r="C4784" s="149" t="s">
        <v>21560</v>
      </c>
      <c r="D4784" s="150">
        <v>12.6</v>
      </c>
      <c r="E4784" s="151" t="s">
        <v>22648</v>
      </c>
    </row>
    <row r="4785" spans="1:5" ht="15" customHeight="1">
      <c r="A4785" s="147">
        <v>12455</v>
      </c>
      <c r="B4785" s="148" t="s">
        <v>26855</v>
      </c>
      <c r="C4785" s="149" t="s">
        <v>21560</v>
      </c>
      <c r="D4785" s="150">
        <v>4.75</v>
      </c>
      <c r="E4785" s="151" t="s">
        <v>22648</v>
      </c>
    </row>
    <row r="4786" spans="1:5" ht="15" customHeight="1">
      <c r="A4786" s="147">
        <v>12161</v>
      </c>
      <c r="B4786" s="148" t="s">
        <v>26856</v>
      </c>
      <c r="C4786" s="149" t="s">
        <v>21560</v>
      </c>
      <c r="D4786" s="150">
        <v>6.84</v>
      </c>
    </row>
    <row r="4787" spans="1:5" ht="17.100000000000001" customHeight="1">
      <c r="A4787" s="147">
        <v>13498</v>
      </c>
      <c r="B4787" s="148" t="s">
        <v>26857</v>
      </c>
      <c r="C4787" s="149" t="s">
        <v>21560</v>
      </c>
      <c r="D4787" s="150">
        <v>1453.55</v>
      </c>
    </row>
    <row r="4788" spans="1:5" ht="15" customHeight="1">
      <c r="A4788" s="147">
        <v>4193</v>
      </c>
      <c r="B4788" s="148" t="s">
        <v>26858</v>
      </c>
      <c r="C4788" s="149" t="s">
        <v>21560</v>
      </c>
      <c r="D4788" s="150">
        <v>73.8</v>
      </c>
      <c r="E4788" s="151" t="s">
        <v>22648</v>
      </c>
    </row>
    <row r="4789" spans="1:5" ht="15" customHeight="1">
      <c r="A4789" s="147">
        <v>3624</v>
      </c>
      <c r="B4789" s="148" t="s">
        <v>26859</v>
      </c>
      <c r="C4789" s="149" t="s">
        <v>21560</v>
      </c>
      <c r="D4789" s="150">
        <v>93.85</v>
      </c>
      <c r="E4789" s="151" t="s">
        <v>22648</v>
      </c>
    </row>
    <row r="4790" spans="1:5" ht="15" customHeight="1">
      <c r="A4790" s="147">
        <v>10047</v>
      </c>
      <c r="B4790" s="148" t="s">
        <v>22334</v>
      </c>
      <c r="C4790" s="149" t="s">
        <v>21560</v>
      </c>
      <c r="D4790" s="150">
        <v>37.39</v>
      </c>
    </row>
    <row r="4791" spans="1:5" ht="15" customHeight="1">
      <c r="A4791" s="147">
        <v>1794</v>
      </c>
      <c r="B4791" s="148" t="s">
        <v>26860</v>
      </c>
      <c r="C4791" s="149" t="s">
        <v>21560</v>
      </c>
      <c r="D4791" s="150">
        <v>0.14000000000000001</v>
      </c>
      <c r="E4791" s="151" t="s">
        <v>22648</v>
      </c>
    </row>
    <row r="4792" spans="1:5" ht="17.100000000000001" customHeight="1">
      <c r="A4792" s="147">
        <v>4056</v>
      </c>
      <c r="B4792" s="148" t="s">
        <v>26861</v>
      </c>
      <c r="C4792" s="149" t="s">
        <v>21560</v>
      </c>
      <c r="D4792" s="150">
        <v>50</v>
      </c>
      <c r="E4792" s="151" t="s">
        <v>22648</v>
      </c>
    </row>
    <row r="4793" spans="1:5" ht="17.100000000000001" customHeight="1">
      <c r="A4793" s="147">
        <v>4057</v>
      </c>
      <c r="B4793" s="148" t="s">
        <v>26862</v>
      </c>
      <c r="C4793" s="149" t="s">
        <v>21560</v>
      </c>
      <c r="D4793" s="150">
        <v>57</v>
      </c>
      <c r="E4793" s="151" t="s">
        <v>22648</v>
      </c>
    </row>
    <row r="4794" spans="1:5" ht="17.100000000000001" customHeight="1">
      <c r="A4794" s="147">
        <v>4058</v>
      </c>
      <c r="B4794" s="148" t="s">
        <v>26863</v>
      </c>
      <c r="C4794" s="149" t="s">
        <v>21560</v>
      </c>
      <c r="D4794" s="150">
        <v>100.71</v>
      </c>
    </row>
    <row r="4795" spans="1:5" ht="17.100000000000001" customHeight="1">
      <c r="A4795" s="147">
        <v>4061</v>
      </c>
      <c r="B4795" s="148" t="s">
        <v>26864</v>
      </c>
      <c r="C4795" s="149" t="s">
        <v>21560</v>
      </c>
      <c r="D4795" s="150">
        <v>71</v>
      </c>
      <c r="E4795" s="151" t="s">
        <v>22648</v>
      </c>
    </row>
    <row r="4796" spans="1:5" ht="17.100000000000001" customHeight="1">
      <c r="A4796" s="147">
        <v>4060</v>
      </c>
      <c r="B4796" s="148" t="s">
        <v>26865</v>
      </c>
      <c r="C4796" s="149" t="s">
        <v>21560</v>
      </c>
      <c r="D4796" s="150">
        <v>71.569999999999993</v>
      </c>
    </row>
    <row r="4797" spans="1:5" ht="17.100000000000001" customHeight="1">
      <c r="A4797" s="147">
        <v>4059</v>
      </c>
      <c r="B4797" s="148" t="s">
        <v>26866</v>
      </c>
      <c r="C4797" s="149" t="s">
        <v>21560</v>
      </c>
      <c r="D4797" s="150">
        <v>71</v>
      </c>
      <c r="E4797" s="151" t="s">
        <v>22648</v>
      </c>
    </row>
    <row r="4798" spans="1:5" ht="17.100000000000001" customHeight="1">
      <c r="A4798" s="147">
        <v>6544</v>
      </c>
      <c r="B4798" s="148" t="s">
        <v>26867</v>
      </c>
      <c r="C4798" s="149" t="s">
        <v>21560</v>
      </c>
      <c r="D4798" s="150">
        <v>67.67</v>
      </c>
    </row>
    <row r="4799" spans="1:5" ht="17.100000000000001" customHeight="1">
      <c r="A4799" s="147">
        <v>4062</v>
      </c>
      <c r="B4799" s="148" t="s">
        <v>26868</v>
      </c>
      <c r="C4799" s="149" t="s">
        <v>21560</v>
      </c>
      <c r="D4799" s="150">
        <v>63</v>
      </c>
      <c r="E4799" s="151" t="s">
        <v>22648</v>
      </c>
    </row>
    <row r="4800" spans="1:5" ht="17.100000000000001" customHeight="1">
      <c r="A4800" s="147">
        <v>4063</v>
      </c>
      <c r="B4800" s="148" t="s">
        <v>26869</v>
      </c>
      <c r="C4800" s="149" t="s">
        <v>21560</v>
      </c>
      <c r="D4800" s="150">
        <v>67</v>
      </c>
      <c r="E4800" s="151" t="s">
        <v>22648</v>
      </c>
    </row>
    <row r="4801" spans="1:5" ht="17.100000000000001" customHeight="1">
      <c r="A4801" s="147">
        <v>4064</v>
      </c>
      <c r="B4801" s="148" t="s">
        <v>26870</v>
      </c>
      <c r="C4801" s="149" t="s">
        <v>21560</v>
      </c>
      <c r="D4801" s="150">
        <v>37</v>
      </c>
      <c r="E4801" s="151" t="s">
        <v>22648</v>
      </c>
    </row>
    <row r="4802" spans="1:5" ht="17.100000000000001" customHeight="1">
      <c r="A4802" s="147">
        <v>4065</v>
      </c>
      <c r="B4802" s="148" t="s">
        <v>26871</v>
      </c>
      <c r="C4802" s="149" t="s">
        <v>21560</v>
      </c>
      <c r="D4802" s="150">
        <v>57</v>
      </c>
      <c r="E4802" s="151" t="s">
        <v>22648</v>
      </c>
    </row>
    <row r="4803" spans="1:5" ht="17.100000000000001" customHeight="1">
      <c r="A4803" s="147">
        <v>4066</v>
      </c>
      <c r="B4803" s="148" t="s">
        <v>26872</v>
      </c>
      <c r="C4803" s="149" t="s">
        <v>21560</v>
      </c>
      <c r="D4803" s="150">
        <v>57</v>
      </c>
      <c r="E4803" s="151" t="s">
        <v>22648</v>
      </c>
    </row>
    <row r="4804" spans="1:5" ht="17.100000000000001" customHeight="1">
      <c r="A4804" s="147">
        <v>4069</v>
      </c>
      <c r="B4804" s="148" t="s">
        <v>26873</v>
      </c>
      <c r="C4804" s="149" t="s">
        <v>21560</v>
      </c>
      <c r="D4804" s="150">
        <v>71</v>
      </c>
      <c r="E4804" s="151" t="s">
        <v>22648</v>
      </c>
    </row>
    <row r="4805" spans="1:5" ht="17.100000000000001" customHeight="1">
      <c r="A4805" s="147">
        <v>4068</v>
      </c>
      <c r="B4805" s="148" t="s">
        <v>26874</v>
      </c>
      <c r="C4805" s="149" t="s">
        <v>21560</v>
      </c>
      <c r="D4805" s="150">
        <v>100.71</v>
      </c>
    </row>
    <row r="4806" spans="1:5" ht="17.100000000000001" customHeight="1">
      <c r="A4806" s="147">
        <v>4067</v>
      </c>
      <c r="B4806" s="148" t="s">
        <v>26875</v>
      </c>
      <c r="C4806" s="149" t="s">
        <v>21560</v>
      </c>
      <c r="D4806" s="150">
        <v>71</v>
      </c>
      <c r="E4806" s="151" t="s">
        <v>22648</v>
      </c>
    </row>
    <row r="4807" spans="1:5" ht="17.100000000000001" customHeight="1">
      <c r="A4807" s="147">
        <v>4070</v>
      </c>
      <c r="B4807" s="148" t="s">
        <v>26876</v>
      </c>
      <c r="C4807" s="149" t="s">
        <v>21560</v>
      </c>
      <c r="D4807" s="150">
        <v>46</v>
      </c>
      <c r="E4807" s="151" t="s">
        <v>22648</v>
      </c>
    </row>
    <row r="4808" spans="1:5" ht="17.100000000000001" customHeight="1">
      <c r="A4808" s="147">
        <v>4071</v>
      </c>
      <c r="B4808" s="148" t="s">
        <v>26877</v>
      </c>
      <c r="C4808" s="149" t="s">
        <v>21560</v>
      </c>
      <c r="D4808" s="150">
        <v>49</v>
      </c>
      <c r="E4808" s="151" t="s">
        <v>22648</v>
      </c>
    </row>
    <row r="4809" spans="1:5" ht="17.100000000000001" customHeight="1">
      <c r="A4809" s="147">
        <v>12457</v>
      </c>
      <c r="B4809" s="148" t="s">
        <v>26878</v>
      </c>
      <c r="C4809" s="149" t="s">
        <v>21560</v>
      </c>
      <c r="D4809" s="150">
        <v>29.9</v>
      </c>
    </row>
    <row r="4810" spans="1:5" ht="17.100000000000001" customHeight="1">
      <c r="A4810" s="147">
        <v>12669</v>
      </c>
      <c r="B4810" s="148" t="s">
        <v>22266</v>
      </c>
      <c r="C4810" s="149" t="s">
        <v>21560</v>
      </c>
      <c r="D4810" s="150">
        <v>35.07</v>
      </c>
    </row>
    <row r="4811" spans="1:5" ht="17.100000000000001" customHeight="1">
      <c r="A4811" s="147">
        <v>12160</v>
      </c>
      <c r="B4811" s="148" t="s">
        <v>22267</v>
      </c>
      <c r="C4811" s="149" t="s">
        <v>21560</v>
      </c>
      <c r="D4811" s="150">
        <v>10.119999999999999</v>
      </c>
    </row>
    <row r="4812" spans="1:5" ht="17.100000000000001" customHeight="1">
      <c r="A4812" s="147">
        <v>4079</v>
      </c>
      <c r="B4812" s="148" t="s">
        <v>26879</v>
      </c>
      <c r="C4812" s="149" t="s">
        <v>21560</v>
      </c>
      <c r="D4812" s="150">
        <v>22.35</v>
      </c>
      <c r="E4812" s="151" t="s">
        <v>22648</v>
      </c>
    </row>
    <row r="4813" spans="1:5" ht="17.100000000000001" customHeight="1">
      <c r="A4813" s="147">
        <v>13307</v>
      </c>
      <c r="B4813" s="148" t="s">
        <v>22268</v>
      </c>
      <c r="C4813" s="149" t="s">
        <v>21560</v>
      </c>
      <c r="D4813" s="150">
        <v>100.64</v>
      </c>
      <c r="E4813" s="151" t="s">
        <v>22648</v>
      </c>
    </row>
    <row r="4814" spans="1:5" ht="17.100000000000001" customHeight="1">
      <c r="A4814" s="147">
        <v>13403</v>
      </c>
      <c r="B4814" s="148" t="s">
        <v>22269</v>
      </c>
      <c r="C4814" s="149" t="s">
        <v>21560</v>
      </c>
      <c r="D4814" s="150">
        <v>37.729999999999997</v>
      </c>
    </row>
    <row r="4815" spans="1:5" ht="15" customHeight="1">
      <c r="A4815" s="147">
        <v>1934</v>
      </c>
      <c r="B4815" s="148" t="s">
        <v>26880</v>
      </c>
      <c r="C4815" s="149" t="s">
        <v>21560</v>
      </c>
      <c r="D4815" s="150">
        <v>28.71</v>
      </c>
    </row>
    <row r="4816" spans="1:5" ht="17.100000000000001" customHeight="1">
      <c r="A4816" s="147">
        <v>1933</v>
      </c>
      <c r="B4816" s="148" t="s">
        <v>26881</v>
      </c>
      <c r="C4816" s="149" t="s">
        <v>21560</v>
      </c>
      <c r="D4816" s="150">
        <v>29.9</v>
      </c>
    </row>
    <row r="4817" spans="1:5" ht="17.100000000000001" customHeight="1">
      <c r="A4817" s="147">
        <v>4078</v>
      </c>
      <c r="B4817" s="148" t="s">
        <v>26882</v>
      </c>
      <c r="C4817" s="149" t="s">
        <v>21560</v>
      </c>
      <c r="D4817" s="150">
        <v>29.5</v>
      </c>
      <c r="E4817" s="151" t="s">
        <v>22648</v>
      </c>
    </row>
    <row r="4818" spans="1:5" ht="17.100000000000001" customHeight="1">
      <c r="A4818" s="147">
        <v>8616</v>
      </c>
      <c r="B4818" s="148" t="s">
        <v>22270</v>
      </c>
      <c r="C4818" s="149" t="s">
        <v>21560</v>
      </c>
      <c r="D4818" s="150">
        <v>29.5</v>
      </c>
      <c r="E4818" s="151" t="s">
        <v>22648</v>
      </c>
    </row>
    <row r="4819" spans="1:5" ht="17.100000000000001" customHeight="1">
      <c r="A4819" s="147">
        <v>4072</v>
      </c>
      <c r="B4819" s="148" t="s">
        <v>26883</v>
      </c>
      <c r="C4819" s="149" t="s">
        <v>21560</v>
      </c>
      <c r="D4819" s="150">
        <v>62.6</v>
      </c>
      <c r="E4819" s="151" t="s">
        <v>22648</v>
      </c>
    </row>
    <row r="4820" spans="1:5" ht="17.100000000000001" customHeight="1">
      <c r="A4820" s="147">
        <v>8314</v>
      </c>
      <c r="B4820" s="148" t="s">
        <v>22271</v>
      </c>
      <c r="C4820" s="149" t="s">
        <v>21560</v>
      </c>
      <c r="D4820" s="150">
        <v>33.89</v>
      </c>
    </row>
    <row r="4821" spans="1:5" ht="15" customHeight="1">
      <c r="A4821" s="147">
        <v>12769</v>
      </c>
      <c r="B4821" s="148" t="s">
        <v>26884</v>
      </c>
      <c r="C4821" s="149" t="s">
        <v>21560</v>
      </c>
      <c r="D4821" s="150">
        <v>70.87</v>
      </c>
      <c r="E4821" s="151" t="s">
        <v>22648</v>
      </c>
    </row>
    <row r="4822" spans="1:5" ht="15" customHeight="1">
      <c r="A4822" s="147">
        <v>12767</v>
      </c>
      <c r="B4822" s="148" t="s">
        <v>26885</v>
      </c>
      <c r="C4822" s="149" t="s">
        <v>21560</v>
      </c>
      <c r="D4822" s="150">
        <v>89.75</v>
      </c>
      <c r="E4822" s="151" t="s">
        <v>22648</v>
      </c>
    </row>
    <row r="4823" spans="1:5" ht="15" customHeight="1">
      <c r="A4823" s="147">
        <v>12768</v>
      </c>
      <c r="B4823" s="148" t="s">
        <v>26886</v>
      </c>
      <c r="C4823" s="149" t="s">
        <v>21560</v>
      </c>
      <c r="D4823" s="150">
        <v>75.58</v>
      </c>
      <c r="E4823" s="151" t="s">
        <v>22648</v>
      </c>
    </row>
    <row r="4824" spans="1:5" ht="17.100000000000001" customHeight="1">
      <c r="A4824" s="147">
        <v>4075</v>
      </c>
      <c r="B4824" s="148" t="s">
        <v>22272</v>
      </c>
      <c r="C4824" s="149" t="s">
        <v>21560</v>
      </c>
      <c r="D4824" s="150">
        <v>50.5</v>
      </c>
      <c r="E4824" s="151" t="s">
        <v>22648</v>
      </c>
    </row>
    <row r="4825" spans="1:5" ht="17.100000000000001" customHeight="1">
      <c r="A4825" s="147">
        <v>9076</v>
      </c>
      <c r="B4825" s="148" t="s">
        <v>26887</v>
      </c>
      <c r="C4825" s="149" t="s">
        <v>21560</v>
      </c>
      <c r="D4825" s="150">
        <v>50.5</v>
      </c>
      <c r="E4825" s="151" t="s">
        <v>22648</v>
      </c>
    </row>
    <row r="4826" spans="1:5" ht="17.100000000000001" customHeight="1">
      <c r="A4826" s="147">
        <v>4074</v>
      </c>
      <c r="B4826" s="148" t="s">
        <v>26888</v>
      </c>
      <c r="C4826" s="149" t="s">
        <v>21560</v>
      </c>
      <c r="D4826" s="150">
        <v>52.11</v>
      </c>
    </row>
    <row r="4827" spans="1:5" ht="17.100000000000001" customHeight="1">
      <c r="A4827" s="147">
        <v>4073</v>
      </c>
      <c r="B4827" s="148" t="s">
        <v>26889</v>
      </c>
      <c r="C4827" s="149" t="s">
        <v>21560</v>
      </c>
      <c r="D4827" s="150">
        <v>78</v>
      </c>
      <c r="E4827" s="151" t="s">
        <v>22648</v>
      </c>
    </row>
    <row r="4828" spans="1:5" ht="17.100000000000001" customHeight="1">
      <c r="A4828" s="147">
        <v>4076</v>
      </c>
      <c r="B4828" s="148" t="s">
        <v>26890</v>
      </c>
      <c r="C4828" s="149" t="s">
        <v>21560</v>
      </c>
      <c r="D4828" s="150">
        <v>89</v>
      </c>
      <c r="E4828" s="151" t="s">
        <v>22648</v>
      </c>
    </row>
    <row r="4829" spans="1:5" ht="17.100000000000001" customHeight="1">
      <c r="A4829" s="147">
        <v>8313</v>
      </c>
      <c r="B4829" s="148" t="s">
        <v>22273</v>
      </c>
      <c r="C4829" s="149" t="s">
        <v>21560</v>
      </c>
      <c r="D4829" s="150">
        <v>79.23</v>
      </c>
    </row>
    <row r="4830" spans="1:5" ht="17.100000000000001" customHeight="1">
      <c r="A4830" s="147">
        <v>1935</v>
      </c>
      <c r="B4830" s="148" t="s">
        <v>26891</v>
      </c>
      <c r="C4830" s="149" t="s">
        <v>21560</v>
      </c>
      <c r="D4830" s="150">
        <v>61.49</v>
      </c>
    </row>
    <row r="4831" spans="1:5" ht="17.100000000000001" customHeight="1">
      <c r="A4831" s="147">
        <v>8306</v>
      </c>
      <c r="B4831" s="148" t="s">
        <v>22274</v>
      </c>
      <c r="C4831" s="149" t="s">
        <v>21560</v>
      </c>
      <c r="D4831" s="150">
        <v>72.37</v>
      </c>
    </row>
    <row r="4832" spans="1:5" ht="17.100000000000001" customHeight="1">
      <c r="A4832" s="147">
        <v>4077</v>
      </c>
      <c r="B4832" s="148" t="s">
        <v>26892</v>
      </c>
      <c r="C4832" s="149" t="s">
        <v>21560</v>
      </c>
      <c r="D4832" s="150">
        <v>102.5</v>
      </c>
    </row>
    <row r="4833" spans="1:5" ht="17.100000000000001" customHeight="1">
      <c r="A4833" s="147">
        <v>13372</v>
      </c>
      <c r="B4833" s="148" t="s">
        <v>22275</v>
      </c>
      <c r="C4833" s="149" t="s">
        <v>21560</v>
      </c>
      <c r="D4833" s="150">
        <v>29.99</v>
      </c>
    </row>
    <row r="4834" spans="1:5" ht="17.100000000000001" customHeight="1">
      <c r="A4834" s="147">
        <v>13373</v>
      </c>
      <c r="B4834" s="148" t="s">
        <v>26893</v>
      </c>
      <c r="C4834" s="149" t="s">
        <v>21560</v>
      </c>
      <c r="D4834" s="150">
        <v>47.03</v>
      </c>
    </row>
    <row r="4835" spans="1:5" ht="17.100000000000001" customHeight="1">
      <c r="A4835" s="147">
        <v>13374</v>
      </c>
      <c r="B4835" s="148" t="s">
        <v>26894</v>
      </c>
      <c r="C4835" s="149" t="s">
        <v>21560</v>
      </c>
      <c r="D4835" s="150">
        <v>47.03</v>
      </c>
    </row>
    <row r="4836" spans="1:5" ht="17.100000000000001" customHeight="1">
      <c r="A4836" s="147">
        <v>13375</v>
      </c>
      <c r="B4836" s="148" t="s">
        <v>22276</v>
      </c>
      <c r="C4836" s="149" t="s">
        <v>21560</v>
      </c>
      <c r="D4836" s="150">
        <v>45.1</v>
      </c>
    </row>
    <row r="4837" spans="1:5" ht="17.100000000000001" customHeight="1">
      <c r="A4837" s="147">
        <v>13376</v>
      </c>
      <c r="B4837" s="148" t="s">
        <v>22277</v>
      </c>
      <c r="C4837" s="149" t="s">
        <v>21560</v>
      </c>
      <c r="D4837" s="150">
        <v>45.1</v>
      </c>
    </row>
    <row r="4838" spans="1:5" ht="15" customHeight="1">
      <c r="A4838" s="147">
        <v>2000</v>
      </c>
      <c r="B4838" s="148" t="s">
        <v>26895</v>
      </c>
      <c r="C4838" s="149" t="s">
        <v>21560</v>
      </c>
      <c r="D4838" s="150">
        <v>4.5</v>
      </c>
      <c r="E4838" s="151" t="s">
        <v>22648</v>
      </c>
    </row>
    <row r="4839" spans="1:5" ht="15" customHeight="1">
      <c r="A4839" s="147">
        <v>2001</v>
      </c>
      <c r="B4839" s="148" t="s">
        <v>26896</v>
      </c>
      <c r="C4839" s="149" t="s">
        <v>21560</v>
      </c>
      <c r="D4839" s="150">
        <v>4.2</v>
      </c>
      <c r="E4839" s="151" t="s">
        <v>22648</v>
      </c>
    </row>
    <row r="4840" spans="1:5" ht="15" customHeight="1">
      <c r="A4840" s="147">
        <v>2002</v>
      </c>
      <c r="B4840" s="148" t="s">
        <v>26897</v>
      </c>
      <c r="C4840" s="149" t="s">
        <v>21560</v>
      </c>
      <c r="D4840" s="150">
        <v>7.25</v>
      </c>
      <c r="E4840" s="151" t="s">
        <v>22648</v>
      </c>
    </row>
    <row r="4841" spans="1:5" ht="15" customHeight="1">
      <c r="A4841" s="147">
        <v>2003</v>
      </c>
      <c r="B4841" s="148" t="s">
        <v>26898</v>
      </c>
      <c r="C4841" s="149" t="s">
        <v>21560</v>
      </c>
      <c r="D4841" s="150">
        <v>3.85</v>
      </c>
      <c r="E4841" s="151" t="s">
        <v>22648</v>
      </c>
    </row>
    <row r="4842" spans="1:5" ht="15" customHeight="1">
      <c r="A4842" s="147">
        <v>13317</v>
      </c>
      <c r="B4842" s="148" t="s">
        <v>26899</v>
      </c>
      <c r="C4842" s="149" t="s">
        <v>21560</v>
      </c>
      <c r="D4842" s="150">
        <v>24.26</v>
      </c>
    </row>
    <row r="4843" spans="1:5" ht="15" customHeight="1">
      <c r="A4843" s="147">
        <v>13378</v>
      </c>
      <c r="B4843" s="148" t="s">
        <v>26900</v>
      </c>
      <c r="C4843" s="149" t="s">
        <v>21560</v>
      </c>
      <c r="D4843" s="150">
        <v>3.2</v>
      </c>
      <c r="E4843" s="151" t="s">
        <v>22648</v>
      </c>
    </row>
    <row r="4844" spans="1:5" ht="15" customHeight="1">
      <c r="A4844" s="147">
        <v>13499</v>
      </c>
      <c r="B4844" s="148" t="s">
        <v>26901</v>
      </c>
      <c r="C4844" s="149" t="s">
        <v>21560</v>
      </c>
      <c r="D4844" s="150">
        <v>81.66</v>
      </c>
    </row>
    <row r="4845" spans="1:5" ht="15" customHeight="1">
      <c r="A4845" s="147">
        <v>10046</v>
      </c>
      <c r="B4845" s="148" t="s">
        <v>22278</v>
      </c>
      <c r="C4845" s="149" t="s">
        <v>21560</v>
      </c>
      <c r="D4845" s="150">
        <v>4.8499999999999996</v>
      </c>
    </row>
    <row r="4846" spans="1:5" ht="15" customHeight="1">
      <c r="A4846" s="147">
        <v>10811</v>
      </c>
      <c r="B4846" s="148" t="s">
        <v>26902</v>
      </c>
      <c r="C4846" s="149" t="s">
        <v>21560</v>
      </c>
      <c r="D4846" s="150">
        <v>406.05</v>
      </c>
    </row>
    <row r="4847" spans="1:5" ht="17.100000000000001" customHeight="1">
      <c r="A4847" s="147">
        <v>6547</v>
      </c>
      <c r="B4847" s="148" t="s">
        <v>26903</v>
      </c>
      <c r="C4847" s="149" t="s">
        <v>21560</v>
      </c>
      <c r="D4847" s="150">
        <v>1.2</v>
      </c>
      <c r="E4847" s="151" t="s">
        <v>22648</v>
      </c>
    </row>
    <row r="4848" spans="1:5" ht="17.100000000000001" customHeight="1">
      <c r="A4848" s="147">
        <v>3982</v>
      </c>
      <c r="B4848" s="148" t="s">
        <v>26904</v>
      </c>
      <c r="C4848" s="149" t="s">
        <v>21560</v>
      </c>
      <c r="D4848" s="150">
        <v>4.8</v>
      </c>
      <c r="E4848" s="151" t="s">
        <v>22648</v>
      </c>
    </row>
    <row r="4849" spans="1:5" ht="17.100000000000001" customHeight="1">
      <c r="A4849" s="147">
        <v>3983</v>
      </c>
      <c r="B4849" s="148" t="s">
        <v>26905</v>
      </c>
      <c r="C4849" s="149" t="s">
        <v>21560</v>
      </c>
      <c r="D4849" s="150">
        <v>5</v>
      </c>
      <c r="E4849" s="151" t="s">
        <v>22648</v>
      </c>
    </row>
    <row r="4850" spans="1:5" ht="17.100000000000001" customHeight="1">
      <c r="A4850" s="147">
        <v>3985</v>
      </c>
      <c r="B4850" s="148" t="s">
        <v>26906</v>
      </c>
      <c r="C4850" s="149" t="s">
        <v>21560</v>
      </c>
      <c r="D4850" s="150">
        <v>12.45</v>
      </c>
      <c r="E4850" s="151" t="s">
        <v>22648</v>
      </c>
    </row>
    <row r="4851" spans="1:5" ht="17.100000000000001" customHeight="1">
      <c r="A4851" s="147">
        <v>3986</v>
      </c>
      <c r="B4851" s="148" t="s">
        <v>22279</v>
      </c>
      <c r="C4851" s="149" t="s">
        <v>21560</v>
      </c>
      <c r="D4851" s="150">
        <v>9.6</v>
      </c>
      <c r="E4851" s="151" t="s">
        <v>22648</v>
      </c>
    </row>
    <row r="4852" spans="1:5" ht="17.100000000000001" customHeight="1">
      <c r="A4852" s="147">
        <v>3987</v>
      </c>
      <c r="B4852" s="148" t="s">
        <v>26907</v>
      </c>
      <c r="C4852" s="149" t="s">
        <v>21560</v>
      </c>
      <c r="D4852" s="150">
        <v>12.67</v>
      </c>
    </row>
    <row r="4853" spans="1:5" ht="17.100000000000001" customHeight="1">
      <c r="A4853" s="147">
        <v>3988</v>
      </c>
      <c r="B4853" s="148" t="s">
        <v>26908</v>
      </c>
      <c r="C4853" s="149" t="s">
        <v>21560</v>
      </c>
      <c r="D4853" s="150">
        <v>8.5</v>
      </c>
    </row>
    <row r="4854" spans="1:5" ht="17.100000000000001" customHeight="1">
      <c r="A4854" s="147">
        <v>13700</v>
      </c>
      <c r="B4854" s="148" t="s">
        <v>22280</v>
      </c>
      <c r="C4854" s="149" t="s">
        <v>21560</v>
      </c>
      <c r="D4854" s="150">
        <v>35.24</v>
      </c>
    </row>
    <row r="4855" spans="1:5" ht="15" customHeight="1">
      <c r="A4855" s="147">
        <v>12163</v>
      </c>
      <c r="B4855" s="148" t="s">
        <v>26909</v>
      </c>
      <c r="C4855" s="149" t="s">
        <v>21560</v>
      </c>
      <c r="D4855" s="150">
        <v>26.78</v>
      </c>
    </row>
    <row r="4856" spans="1:5" ht="17.100000000000001" customHeight="1">
      <c r="A4856" s="147">
        <v>9868</v>
      </c>
      <c r="B4856" s="148" t="s">
        <v>26910</v>
      </c>
      <c r="C4856" s="149" t="s">
        <v>21560</v>
      </c>
      <c r="D4856" s="150">
        <v>3.83</v>
      </c>
    </row>
    <row r="4857" spans="1:5" ht="17.100000000000001" customHeight="1">
      <c r="A4857" s="147">
        <v>9869</v>
      </c>
      <c r="B4857" s="148" t="s">
        <v>26911</v>
      </c>
      <c r="C4857" s="149" t="s">
        <v>21560</v>
      </c>
      <c r="D4857" s="150">
        <v>2.54</v>
      </c>
    </row>
    <row r="4858" spans="1:5" ht="17.100000000000001" customHeight="1">
      <c r="A4858" s="147">
        <v>9858</v>
      </c>
      <c r="B4858" s="148" t="s">
        <v>22281</v>
      </c>
      <c r="C4858" s="149" t="s">
        <v>21560</v>
      </c>
      <c r="D4858" s="150">
        <v>3.67</v>
      </c>
    </row>
    <row r="4859" spans="1:5" ht="17.100000000000001" customHeight="1">
      <c r="A4859" s="147">
        <v>9870</v>
      </c>
      <c r="B4859" s="148" t="s">
        <v>22282</v>
      </c>
      <c r="C4859" s="149" t="s">
        <v>21560</v>
      </c>
      <c r="D4859" s="150">
        <v>6.37</v>
      </c>
    </row>
    <row r="4860" spans="1:5" ht="15" customHeight="1">
      <c r="A4860" s="147">
        <v>9018</v>
      </c>
      <c r="B4860" s="148" t="s">
        <v>26912</v>
      </c>
      <c r="C4860" s="149" t="s">
        <v>21743</v>
      </c>
      <c r="D4860" s="150">
        <v>69.16</v>
      </c>
    </row>
    <row r="4861" spans="1:5" ht="17.100000000000001" customHeight="1">
      <c r="A4861" s="147">
        <v>3638</v>
      </c>
      <c r="B4861" s="148" t="s">
        <v>22283</v>
      </c>
      <c r="C4861" s="149" t="s">
        <v>21560</v>
      </c>
      <c r="D4861" s="150">
        <v>8.35</v>
      </c>
      <c r="E4861" s="151" t="s">
        <v>22648</v>
      </c>
    </row>
    <row r="4862" spans="1:5" ht="17.100000000000001" customHeight="1">
      <c r="A4862" s="147">
        <v>3637</v>
      </c>
      <c r="B4862" s="148" t="s">
        <v>22284</v>
      </c>
      <c r="C4862" s="149" t="s">
        <v>21560</v>
      </c>
      <c r="D4862" s="150">
        <v>5.7</v>
      </c>
      <c r="E4862" s="151" t="s">
        <v>22648</v>
      </c>
    </row>
    <row r="4863" spans="1:5" ht="17.100000000000001" customHeight="1">
      <c r="A4863" s="147">
        <v>3639</v>
      </c>
      <c r="B4863" s="148" t="s">
        <v>26913</v>
      </c>
      <c r="C4863" s="149" t="s">
        <v>21560</v>
      </c>
      <c r="D4863" s="150">
        <v>7.6</v>
      </c>
      <c r="E4863" s="151" t="s">
        <v>22648</v>
      </c>
    </row>
    <row r="4864" spans="1:5" ht="17.100000000000001" customHeight="1">
      <c r="A4864" s="147">
        <v>3640</v>
      </c>
      <c r="B4864" s="148" t="s">
        <v>22285</v>
      </c>
      <c r="C4864" s="149" t="s">
        <v>21560</v>
      </c>
      <c r="D4864" s="150">
        <v>12.15</v>
      </c>
      <c r="E4864" s="151" t="s">
        <v>22648</v>
      </c>
    </row>
    <row r="4865" spans="1:5" ht="17.100000000000001" customHeight="1">
      <c r="A4865" s="147">
        <v>13377</v>
      </c>
      <c r="B4865" s="148" t="s">
        <v>22286</v>
      </c>
      <c r="C4865" s="149" t="s">
        <v>21560</v>
      </c>
      <c r="D4865" s="150">
        <v>20.85</v>
      </c>
    </row>
    <row r="4866" spans="1:5" ht="17.100000000000001" customHeight="1">
      <c r="A4866" s="147">
        <v>13682</v>
      </c>
      <c r="B4866" s="148" t="s">
        <v>22287</v>
      </c>
      <c r="C4866" s="149" t="s">
        <v>21560</v>
      </c>
      <c r="D4866" s="150">
        <v>7.35</v>
      </c>
      <c r="E4866" s="151" t="s">
        <v>22648</v>
      </c>
    </row>
    <row r="4867" spans="1:5" ht="17.100000000000001" customHeight="1">
      <c r="A4867" s="147">
        <v>8955</v>
      </c>
      <c r="B4867" s="148" t="s">
        <v>22288</v>
      </c>
      <c r="C4867" s="149" t="s">
        <v>21560</v>
      </c>
      <c r="D4867" s="150">
        <v>3.43</v>
      </c>
    </row>
    <row r="4868" spans="1:5" ht="17.100000000000001" customHeight="1">
      <c r="A4868" s="147">
        <v>3980</v>
      </c>
      <c r="B4868" s="148" t="s">
        <v>26914</v>
      </c>
      <c r="C4868" s="149" t="s">
        <v>21560</v>
      </c>
      <c r="D4868" s="150">
        <v>6</v>
      </c>
      <c r="E4868" s="151" t="s">
        <v>22648</v>
      </c>
    </row>
    <row r="4869" spans="1:5" ht="17.100000000000001" customHeight="1">
      <c r="A4869" s="147">
        <v>13318</v>
      </c>
      <c r="B4869" s="148" t="s">
        <v>22289</v>
      </c>
      <c r="C4869" s="149" t="s">
        <v>21560</v>
      </c>
      <c r="D4869" s="150">
        <v>15.47</v>
      </c>
    </row>
    <row r="4870" spans="1:5" ht="17.100000000000001" customHeight="1">
      <c r="A4870" s="147">
        <v>3981</v>
      </c>
      <c r="B4870" s="148" t="s">
        <v>22290</v>
      </c>
      <c r="C4870" s="149" t="s">
        <v>21560</v>
      </c>
      <c r="D4870" s="150">
        <v>12.7</v>
      </c>
      <c r="E4870" s="151" t="s">
        <v>22648</v>
      </c>
    </row>
    <row r="4871" spans="1:5" ht="17.100000000000001" customHeight="1">
      <c r="A4871" s="147">
        <v>4112</v>
      </c>
      <c r="B4871" s="148" t="s">
        <v>22291</v>
      </c>
      <c r="C4871" s="149" t="s">
        <v>21560</v>
      </c>
      <c r="D4871" s="150">
        <v>4.9000000000000004</v>
      </c>
      <c r="E4871" s="151" t="s">
        <v>22648</v>
      </c>
    </row>
    <row r="4872" spans="1:5" ht="15" customHeight="1">
      <c r="A4872" s="147">
        <v>13366</v>
      </c>
      <c r="B4872" s="148" t="s">
        <v>22335</v>
      </c>
      <c r="C4872" s="149" t="s">
        <v>21560</v>
      </c>
      <c r="D4872" s="150">
        <v>2.89</v>
      </c>
    </row>
    <row r="4873" spans="1:5" ht="17.100000000000001" customHeight="1">
      <c r="A4873" s="147">
        <v>3990</v>
      </c>
      <c r="B4873" s="148" t="s">
        <v>26915</v>
      </c>
      <c r="C4873" s="149" t="s">
        <v>21570</v>
      </c>
      <c r="D4873" s="150">
        <v>15.67</v>
      </c>
      <c r="E4873" s="151" t="s">
        <v>22648</v>
      </c>
    </row>
    <row r="4874" spans="1:5" ht="17.100000000000001" customHeight="1">
      <c r="A4874" s="147">
        <v>13301</v>
      </c>
      <c r="B4874" s="148" t="s">
        <v>26916</v>
      </c>
      <c r="C4874" s="149" t="s">
        <v>21560</v>
      </c>
      <c r="D4874" s="150">
        <v>76.7</v>
      </c>
    </row>
    <row r="4875" spans="1:5" ht="17.100000000000001" customHeight="1">
      <c r="A4875" s="147">
        <v>13400</v>
      </c>
      <c r="B4875" s="148" t="s">
        <v>26917</v>
      </c>
      <c r="C4875" s="149" t="s">
        <v>21560</v>
      </c>
      <c r="D4875" s="150">
        <v>47</v>
      </c>
      <c r="E4875" s="151" t="s">
        <v>22648</v>
      </c>
    </row>
    <row r="4876" spans="1:5" ht="17.100000000000001" customHeight="1">
      <c r="A4876" s="147">
        <v>13347</v>
      </c>
      <c r="B4876" s="148" t="s">
        <v>22084</v>
      </c>
      <c r="C4876" s="149" t="s">
        <v>21560</v>
      </c>
      <c r="D4876" s="150">
        <v>22.4</v>
      </c>
      <c r="E4876" s="151" t="s">
        <v>22648</v>
      </c>
    </row>
    <row r="4877" spans="1:5" ht="17.100000000000001" customHeight="1">
      <c r="A4877" s="147">
        <v>13348</v>
      </c>
      <c r="B4877" s="148" t="s">
        <v>22085</v>
      </c>
      <c r="C4877" s="149" t="s">
        <v>21560</v>
      </c>
      <c r="D4877" s="150">
        <v>12.68</v>
      </c>
    </row>
    <row r="4878" spans="1:5" ht="17.100000000000001" customHeight="1">
      <c r="A4878" s="147">
        <v>3460</v>
      </c>
      <c r="B4878" s="148" t="s">
        <v>26918</v>
      </c>
      <c r="C4878" s="149" t="s">
        <v>21560</v>
      </c>
      <c r="D4878" s="150">
        <v>45.3</v>
      </c>
      <c r="E4878" s="151" t="s">
        <v>22648</v>
      </c>
    </row>
    <row r="4879" spans="1:5" ht="17.100000000000001" customHeight="1">
      <c r="A4879" s="147">
        <v>13310</v>
      </c>
      <c r="B4879" s="148" t="s">
        <v>22292</v>
      </c>
      <c r="C4879" s="149" t="s">
        <v>21560</v>
      </c>
      <c r="D4879" s="150">
        <v>114.07</v>
      </c>
    </row>
    <row r="4880" spans="1:5" ht="17.100000000000001" customHeight="1">
      <c r="A4880" s="147">
        <v>13406</v>
      </c>
      <c r="B4880" s="148" t="s">
        <v>22293</v>
      </c>
      <c r="C4880" s="149" t="s">
        <v>21560</v>
      </c>
      <c r="D4880" s="150">
        <v>35.979999999999997</v>
      </c>
    </row>
    <row r="4881" spans="1:5" ht="15" customHeight="1">
      <c r="A4881" s="147">
        <v>3991</v>
      </c>
      <c r="B4881" s="148" t="s">
        <v>26919</v>
      </c>
      <c r="C4881" s="149" t="s">
        <v>21570</v>
      </c>
      <c r="D4881" s="150">
        <v>25.4</v>
      </c>
    </row>
    <row r="4882" spans="1:5" ht="17.100000000000001" customHeight="1">
      <c r="A4882" s="147">
        <v>13379</v>
      </c>
      <c r="B4882" s="148" t="s">
        <v>22086</v>
      </c>
      <c r="C4882" s="149" t="s">
        <v>21560</v>
      </c>
      <c r="D4882" s="150">
        <v>22.72</v>
      </c>
      <c r="E4882" s="151" t="s">
        <v>22648</v>
      </c>
    </row>
    <row r="4883" spans="1:5" ht="15" customHeight="1">
      <c r="A4883" s="147">
        <v>3992</v>
      </c>
      <c r="B4883" s="148" t="s">
        <v>26920</v>
      </c>
      <c r="C4883" s="149" t="s">
        <v>21560</v>
      </c>
      <c r="D4883" s="150">
        <v>85.87</v>
      </c>
    </row>
    <row r="4884" spans="1:5" ht="15" customHeight="1">
      <c r="A4884" s="147">
        <v>3993</v>
      </c>
      <c r="B4884" s="148" t="s">
        <v>26921</v>
      </c>
      <c r="C4884" s="149" t="s">
        <v>21560</v>
      </c>
      <c r="D4884" s="150">
        <v>121.2</v>
      </c>
      <c r="E4884" s="151" t="s">
        <v>22648</v>
      </c>
    </row>
    <row r="4885" spans="1:5" ht="15" customHeight="1">
      <c r="A4885" s="147">
        <v>9860</v>
      </c>
      <c r="B4885" s="148" t="s">
        <v>22294</v>
      </c>
      <c r="C4885" s="149" t="s">
        <v>21570</v>
      </c>
      <c r="D4885" s="150">
        <v>9.65</v>
      </c>
    </row>
    <row r="4886" spans="1:5" ht="17.100000000000001" customHeight="1">
      <c r="A4886" s="147">
        <v>3994</v>
      </c>
      <c r="B4886" s="148" t="s">
        <v>33151</v>
      </c>
      <c r="C4886" s="149" t="s">
        <v>21560</v>
      </c>
      <c r="D4886" s="150">
        <v>169.5</v>
      </c>
      <c r="E4886" s="151" t="s">
        <v>22648</v>
      </c>
    </row>
    <row r="4887" spans="1:5" ht="15" customHeight="1">
      <c r="A4887" s="147">
        <v>3989</v>
      </c>
      <c r="B4887" s="148" t="s">
        <v>26922</v>
      </c>
      <c r="C4887" s="149" t="s">
        <v>21560</v>
      </c>
      <c r="D4887" s="150">
        <v>33.6</v>
      </c>
      <c r="E4887" s="151" t="s">
        <v>22648</v>
      </c>
    </row>
    <row r="4888" spans="1:5" ht="15" customHeight="1">
      <c r="A4888" s="147">
        <v>3995</v>
      </c>
      <c r="B4888" s="148" t="s">
        <v>26923</v>
      </c>
      <c r="C4888" s="149" t="s">
        <v>21560</v>
      </c>
      <c r="D4888" s="150">
        <v>159</v>
      </c>
      <c r="E4888" s="151" t="s">
        <v>22648</v>
      </c>
    </row>
    <row r="4889" spans="1:5" ht="15" customHeight="1">
      <c r="A4889" s="147">
        <v>3996</v>
      </c>
      <c r="B4889" s="148" t="s">
        <v>26924</v>
      </c>
      <c r="C4889" s="149" t="s">
        <v>21560</v>
      </c>
      <c r="D4889" s="150">
        <v>265.72000000000003</v>
      </c>
    </row>
    <row r="4890" spans="1:5" ht="17.100000000000001" customHeight="1">
      <c r="A4890" s="147">
        <v>13354</v>
      </c>
      <c r="B4890" s="148" t="s">
        <v>22087</v>
      </c>
      <c r="C4890" s="149" t="s">
        <v>21560</v>
      </c>
      <c r="D4890" s="150">
        <v>36.11</v>
      </c>
    </row>
    <row r="4891" spans="1:5" ht="17.100000000000001" customHeight="1">
      <c r="A4891" s="147">
        <v>13389</v>
      </c>
      <c r="B4891" s="148" t="s">
        <v>22088</v>
      </c>
      <c r="C4891" s="149" t="s">
        <v>21560</v>
      </c>
      <c r="D4891" s="150">
        <v>10.79</v>
      </c>
    </row>
    <row r="4892" spans="1:5" ht="17.100000000000001" customHeight="1">
      <c r="A4892" s="147">
        <v>13311</v>
      </c>
      <c r="B4892" s="148" t="s">
        <v>22295</v>
      </c>
      <c r="C4892" s="149" t="s">
        <v>21560</v>
      </c>
      <c r="D4892" s="150">
        <v>64.67</v>
      </c>
    </row>
    <row r="4893" spans="1:5" ht="15" customHeight="1">
      <c r="A4893" s="147">
        <v>13407</v>
      </c>
      <c r="B4893" s="148" t="s">
        <v>22296</v>
      </c>
      <c r="C4893" s="149" t="s">
        <v>21560</v>
      </c>
      <c r="D4893" s="150">
        <v>28.53</v>
      </c>
    </row>
    <row r="4894" spans="1:5" ht="17.100000000000001" customHeight="1">
      <c r="A4894" s="147">
        <v>13384</v>
      </c>
      <c r="B4894" s="148" t="s">
        <v>26925</v>
      </c>
      <c r="C4894" s="149" t="s">
        <v>21560</v>
      </c>
      <c r="D4894" s="150">
        <v>20.059999999999999</v>
      </c>
    </row>
    <row r="4895" spans="1:5" ht="17.100000000000001" customHeight="1">
      <c r="A4895" s="147">
        <v>13385</v>
      </c>
      <c r="B4895" s="148" t="s">
        <v>26926</v>
      </c>
      <c r="C4895" s="149" t="s">
        <v>21560</v>
      </c>
      <c r="D4895" s="150">
        <v>13.32</v>
      </c>
    </row>
    <row r="4896" spans="1:5" ht="17.100000000000001" customHeight="1">
      <c r="A4896" s="147">
        <v>12412</v>
      </c>
      <c r="B4896" s="148" t="s">
        <v>26927</v>
      </c>
      <c r="C4896" s="149" t="s">
        <v>21560</v>
      </c>
      <c r="D4896" s="150">
        <v>4.08</v>
      </c>
    </row>
    <row r="4897" spans="1:4" ht="17.100000000000001" customHeight="1">
      <c r="A4897" s="147">
        <v>13344</v>
      </c>
      <c r="B4897" s="148" t="s">
        <v>26928</v>
      </c>
      <c r="C4897" s="149" t="s">
        <v>21560</v>
      </c>
      <c r="D4897" s="150">
        <v>10.41</v>
      </c>
    </row>
    <row r="4898" spans="1:4" ht="17.100000000000001" customHeight="1">
      <c r="A4898" s="147">
        <v>12413</v>
      </c>
      <c r="B4898" s="148" t="s">
        <v>26929</v>
      </c>
      <c r="C4898" s="149" t="s">
        <v>21560</v>
      </c>
      <c r="D4898" s="150">
        <v>8.18</v>
      </c>
    </row>
    <row r="4899" spans="1:4" ht="17.100000000000001" customHeight="1">
      <c r="A4899" s="147">
        <v>12414</v>
      </c>
      <c r="B4899" s="148" t="s">
        <v>26930</v>
      </c>
      <c r="C4899" s="149" t="s">
        <v>21560</v>
      </c>
      <c r="D4899" s="150">
        <v>4.7300000000000004</v>
      </c>
    </row>
    <row r="4900" spans="1:4" ht="17.100000000000001" customHeight="1">
      <c r="A4900" s="147">
        <v>13381</v>
      </c>
      <c r="B4900" s="148" t="s">
        <v>26931</v>
      </c>
      <c r="C4900" s="149" t="s">
        <v>21560</v>
      </c>
      <c r="D4900" s="150">
        <v>8.67</v>
      </c>
    </row>
    <row r="4901" spans="1:4" ht="17.100000000000001" customHeight="1">
      <c r="A4901" s="147">
        <v>13386</v>
      </c>
      <c r="B4901" s="148" t="s">
        <v>26932</v>
      </c>
      <c r="C4901" s="149" t="s">
        <v>21560</v>
      </c>
      <c r="D4901" s="150">
        <v>13.16</v>
      </c>
    </row>
    <row r="4902" spans="1:4" ht="17.100000000000001" customHeight="1">
      <c r="A4902" s="147">
        <v>13345</v>
      </c>
      <c r="B4902" s="148" t="s">
        <v>26933</v>
      </c>
      <c r="C4902" s="149" t="s">
        <v>21560</v>
      </c>
      <c r="D4902" s="150">
        <v>12.57</v>
      </c>
    </row>
    <row r="4903" spans="1:4" ht="15" customHeight="1">
      <c r="A4903" s="147">
        <v>12415</v>
      </c>
      <c r="B4903" s="148" t="s">
        <v>26934</v>
      </c>
      <c r="C4903" s="149" t="s">
        <v>21560</v>
      </c>
      <c r="D4903" s="150">
        <v>8.83</v>
      </c>
    </row>
    <row r="4904" spans="1:4" ht="15" customHeight="1">
      <c r="A4904" s="147">
        <v>12416</v>
      </c>
      <c r="B4904" s="148" t="s">
        <v>26935</v>
      </c>
      <c r="C4904" s="149" t="s">
        <v>21560</v>
      </c>
      <c r="D4904" s="150">
        <v>5.08</v>
      </c>
    </row>
    <row r="4905" spans="1:4" ht="17.100000000000001" customHeight="1">
      <c r="A4905" s="147">
        <v>13343</v>
      </c>
      <c r="B4905" s="148" t="s">
        <v>26936</v>
      </c>
      <c r="C4905" s="149" t="s">
        <v>21560</v>
      </c>
      <c r="D4905" s="150">
        <v>12.57</v>
      </c>
    </row>
    <row r="4906" spans="1:4" ht="17.100000000000001" customHeight="1">
      <c r="A4906" s="147">
        <v>13380</v>
      </c>
      <c r="B4906" s="148" t="s">
        <v>26937</v>
      </c>
      <c r="C4906" s="149" t="s">
        <v>21560</v>
      </c>
      <c r="D4906" s="150">
        <v>13.16</v>
      </c>
    </row>
    <row r="4907" spans="1:4" ht="17.100000000000001" customHeight="1">
      <c r="A4907" s="147">
        <v>13325</v>
      </c>
      <c r="B4907" s="148" t="s">
        <v>22297</v>
      </c>
      <c r="C4907" s="149" t="s">
        <v>21560</v>
      </c>
      <c r="D4907" s="150">
        <v>32.200000000000003</v>
      </c>
    </row>
    <row r="4908" spans="1:4" ht="17.100000000000001" customHeight="1">
      <c r="A4908" s="147">
        <v>13416</v>
      </c>
      <c r="B4908" s="148" t="s">
        <v>22298</v>
      </c>
      <c r="C4908" s="149" t="s">
        <v>21560</v>
      </c>
      <c r="D4908" s="150">
        <v>9.5</v>
      </c>
    </row>
    <row r="4909" spans="1:4" ht="17.100000000000001" customHeight="1">
      <c r="A4909" s="147">
        <v>13313</v>
      </c>
      <c r="B4909" s="148" t="s">
        <v>22299</v>
      </c>
      <c r="C4909" s="149" t="s">
        <v>21560</v>
      </c>
      <c r="D4909" s="150">
        <v>45.61</v>
      </c>
    </row>
    <row r="4910" spans="1:4" ht="17.100000000000001" customHeight="1">
      <c r="A4910" s="147">
        <v>13409</v>
      </c>
      <c r="B4910" s="148" t="s">
        <v>22300</v>
      </c>
      <c r="C4910" s="149" t="s">
        <v>21560</v>
      </c>
      <c r="D4910" s="150">
        <v>13.41</v>
      </c>
    </row>
    <row r="4911" spans="1:4" ht="17.100000000000001" customHeight="1">
      <c r="A4911" s="147">
        <v>13387</v>
      </c>
      <c r="B4911" s="148" t="s">
        <v>26938</v>
      </c>
      <c r="C4911" s="149" t="s">
        <v>21560</v>
      </c>
      <c r="D4911" s="150">
        <v>9.93</v>
      </c>
    </row>
    <row r="4912" spans="1:4" ht="17.100000000000001" customHeight="1">
      <c r="A4912" s="147">
        <v>13308</v>
      </c>
      <c r="B4912" s="148" t="s">
        <v>22301</v>
      </c>
      <c r="C4912" s="149" t="s">
        <v>21560</v>
      </c>
      <c r="D4912" s="150">
        <v>38.020000000000003</v>
      </c>
    </row>
    <row r="4913" spans="1:5" ht="17.100000000000001" customHeight="1">
      <c r="A4913" s="147">
        <v>13404</v>
      </c>
      <c r="B4913" s="148" t="s">
        <v>22302</v>
      </c>
      <c r="C4913" s="149" t="s">
        <v>21560</v>
      </c>
      <c r="D4913" s="150">
        <v>10.95</v>
      </c>
    </row>
    <row r="4914" spans="1:5" ht="17.100000000000001" customHeight="1">
      <c r="A4914" s="147">
        <v>13382</v>
      </c>
      <c r="B4914" s="148" t="s">
        <v>26939</v>
      </c>
      <c r="C4914" s="149" t="s">
        <v>21560</v>
      </c>
      <c r="D4914" s="150">
        <v>13.59</v>
      </c>
    </row>
    <row r="4915" spans="1:5" ht="17.100000000000001" customHeight="1">
      <c r="A4915" s="147">
        <v>13388</v>
      </c>
      <c r="B4915" s="148" t="s">
        <v>26940</v>
      </c>
      <c r="C4915" s="149" t="s">
        <v>21560</v>
      </c>
      <c r="D4915" s="150">
        <v>13.59</v>
      </c>
    </row>
    <row r="4916" spans="1:5" ht="17.100000000000001" customHeight="1">
      <c r="A4916" s="147">
        <v>13383</v>
      </c>
      <c r="B4916" s="148" t="s">
        <v>26941</v>
      </c>
      <c r="C4916" s="149" t="s">
        <v>21560</v>
      </c>
      <c r="D4916" s="150">
        <v>18.04</v>
      </c>
    </row>
    <row r="4917" spans="1:5" ht="17.100000000000001" customHeight="1">
      <c r="A4917" s="147">
        <v>13350</v>
      </c>
      <c r="B4917" s="148" t="s">
        <v>26942</v>
      </c>
      <c r="C4917" s="149" t="s">
        <v>21560</v>
      </c>
      <c r="D4917" s="150">
        <v>45.1</v>
      </c>
    </row>
    <row r="4918" spans="1:5" ht="17.100000000000001" customHeight="1">
      <c r="A4918" s="147">
        <v>13306</v>
      </c>
      <c r="B4918" s="148" t="s">
        <v>22303</v>
      </c>
      <c r="C4918" s="149" t="s">
        <v>21560</v>
      </c>
      <c r="D4918" s="150">
        <v>57.04</v>
      </c>
    </row>
    <row r="4919" spans="1:5" ht="17.100000000000001" customHeight="1">
      <c r="A4919" s="147">
        <v>13402</v>
      </c>
      <c r="B4919" s="148" t="s">
        <v>22304</v>
      </c>
      <c r="C4919" s="149" t="s">
        <v>21560</v>
      </c>
      <c r="D4919" s="150">
        <v>19.809999999999999</v>
      </c>
    </row>
    <row r="4920" spans="1:5" ht="17.100000000000001" customHeight="1">
      <c r="A4920" s="147">
        <v>13361</v>
      </c>
      <c r="B4920" s="148" t="s">
        <v>26943</v>
      </c>
      <c r="C4920" s="149" t="s">
        <v>21560</v>
      </c>
      <c r="D4920" s="150">
        <v>16.670000000000002</v>
      </c>
    </row>
    <row r="4921" spans="1:5" ht="17.100000000000001" customHeight="1">
      <c r="A4921" s="147">
        <v>13390</v>
      </c>
      <c r="B4921" s="148" t="s">
        <v>26944</v>
      </c>
      <c r="C4921" s="149" t="s">
        <v>21560</v>
      </c>
      <c r="D4921" s="150">
        <v>20.89</v>
      </c>
    </row>
    <row r="4922" spans="1:5" ht="15" customHeight="1">
      <c r="A4922" s="147">
        <v>13698</v>
      </c>
      <c r="B4922" s="148" t="s">
        <v>22305</v>
      </c>
      <c r="C4922" s="149" t="s">
        <v>21560</v>
      </c>
      <c r="D4922" s="150">
        <v>90.22</v>
      </c>
    </row>
    <row r="4923" spans="1:5" ht="15" customHeight="1">
      <c r="A4923" s="147">
        <v>4096</v>
      </c>
      <c r="B4923" s="148" t="s">
        <v>26945</v>
      </c>
      <c r="C4923" s="149" t="s">
        <v>21560</v>
      </c>
      <c r="D4923" s="150">
        <v>42.7</v>
      </c>
      <c r="E4923" s="151" t="s">
        <v>22648</v>
      </c>
    </row>
    <row r="4924" spans="1:5" ht="15" customHeight="1">
      <c r="A4924" s="147">
        <v>12765</v>
      </c>
      <c r="B4924" s="148" t="s">
        <v>26946</v>
      </c>
      <c r="C4924" s="149" t="s">
        <v>21560</v>
      </c>
      <c r="D4924" s="150">
        <v>53.71</v>
      </c>
    </row>
    <row r="4925" spans="1:5" ht="15" customHeight="1">
      <c r="A4925" s="147">
        <v>4095</v>
      </c>
      <c r="B4925" s="148" t="s">
        <v>26947</v>
      </c>
      <c r="C4925" s="149" t="s">
        <v>21560</v>
      </c>
      <c r="D4925" s="150">
        <v>41.65</v>
      </c>
      <c r="E4925" s="151" t="s">
        <v>22648</v>
      </c>
    </row>
    <row r="4926" spans="1:5" ht="15" customHeight="1">
      <c r="A4926" s="147">
        <v>12157</v>
      </c>
      <c r="B4926" s="148" t="s">
        <v>26948</v>
      </c>
      <c r="C4926" s="149" t="s">
        <v>21560</v>
      </c>
      <c r="D4926" s="150">
        <v>132.16999999999999</v>
      </c>
    </row>
    <row r="4927" spans="1:5" ht="15" customHeight="1">
      <c r="A4927" s="147">
        <v>4097</v>
      </c>
      <c r="B4927" s="148" t="s">
        <v>22306</v>
      </c>
      <c r="C4927" s="149" t="s">
        <v>21560</v>
      </c>
      <c r="D4927" s="150">
        <v>49</v>
      </c>
      <c r="E4927" s="151" t="s">
        <v>22648</v>
      </c>
    </row>
    <row r="4928" spans="1:5" ht="17.100000000000001" customHeight="1">
      <c r="A4928" s="147">
        <v>13305</v>
      </c>
      <c r="B4928" s="148" t="s">
        <v>22307</v>
      </c>
      <c r="C4928" s="149" t="s">
        <v>21560</v>
      </c>
      <c r="D4928" s="150">
        <v>150.97</v>
      </c>
    </row>
    <row r="4929" spans="1:5" ht="17.100000000000001" customHeight="1">
      <c r="A4929" s="147">
        <v>13401</v>
      </c>
      <c r="B4929" s="148" t="s">
        <v>22308</v>
      </c>
      <c r="C4929" s="149" t="s">
        <v>21560</v>
      </c>
      <c r="D4929" s="150">
        <v>63.37</v>
      </c>
    </row>
    <row r="4930" spans="1:5" ht="15" customHeight="1">
      <c r="A4930" s="147">
        <v>9596</v>
      </c>
      <c r="B4930" s="148" t="s">
        <v>26949</v>
      </c>
      <c r="C4930" s="149" t="s">
        <v>21560</v>
      </c>
      <c r="D4930" s="150">
        <v>57.6</v>
      </c>
    </row>
    <row r="4931" spans="1:5" ht="17.100000000000001" customHeight="1">
      <c r="A4931" s="147">
        <v>13362</v>
      </c>
      <c r="B4931" s="148" t="s">
        <v>22309</v>
      </c>
      <c r="C4931" s="149" t="s">
        <v>21560</v>
      </c>
      <c r="D4931" s="150">
        <v>53.62</v>
      </c>
    </row>
    <row r="4932" spans="1:5" ht="15" customHeight="1">
      <c r="A4932" s="147">
        <v>12158</v>
      </c>
      <c r="B4932" s="148" t="s">
        <v>26950</v>
      </c>
      <c r="C4932" s="149" t="s">
        <v>21560</v>
      </c>
      <c r="D4932" s="150">
        <v>73.819999999999993</v>
      </c>
    </row>
    <row r="4933" spans="1:5" ht="15" customHeight="1">
      <c r="A4933" s="147">
        <v>4099</v>
      </c>
      <c r="B4933" s="148" t="s">
        <v>26951</v>
      </c>
      <c r="C4933" s="149" t="s">
        <v>21560</v>
      </c>
      <c r="D4933" s="150">
        <v>95.85</v>
      </c>
      <c r="E4933" s="151" t="s">
        <v>22648</v>
      </c>
    </row>
    <row r="4934" spans="1:5" ht="15" customHeight="1">
      <c r="A4934" s="147">
        <v>6551</v>
      </c>
      <c r="B4934" s="148" t="s">
        <v>22310</v>
      </c>
      <c r="C4934" s="149" t="s">
        <v>21560</v>
      </c>
      <c r="D4934" s="150">
        <v>72</v>
      </c>
      <c r="E4934" s="151" t="s">
        <v>22648</v>
      </c>
    </row>
    <row r="4935" spans="1:5" ht="15" customHeight="1">
      <c r="A4935" s="147">
        <v>10405</v>
      </c>
      <c r="B4935" s="148" t="s">
        <v>22311</v>
      </c>
      <c r="C4935" s="149" t="s">
        <v>21560</v>
      </c>
      <c r="D4935" s="150">
        <v>71</v>
      </c>
      <c r="E4935" s="151" t="s">
        <v>22648</v>
      </c>
    </row>
    <row r="4936" spans="1:5" ht="15" customHeight="1">
      <c r="A4936" s="147">
        <v>4098</v>
      </c>
      <c r="B4936" s="148" t="s">
        <v>22312</v>
      </c>
      <c r="C4936" s="149" t="s">
        <v>21560</v>
      </c>
      <c r="D4936" s="150">
        <v>71</v>
      </c>
      <c r="E4936" s="151" t="s">
        <v>22648</v>
      </c>
    </row>
    <row r="4937" spans="1:5" ht="15" customHeight="1">
      <c r="A4937" s="147">
        <v>4100</v>
      </c>
      <c r="B4937" s="148" t="s">
        <v>26952</v>
      </c>
      <c r="C4937" s="149" t="s">
        <v>21560</v>
      </c>
      <c r="D4937" s="150">
        <v>75.709999999999994</v>
      </c>
    </row>
    <row r="4938" spans="1:5" ht="15" customHeight="1">
      <c r="A4938" s="147">
        <v>12766</v>
      </c>
      <c r="B4938" s="148" t="s">
        <v>26953</v>
      </c>
      <c r="C4938" s="149" t="s">
        <v>21560</v>
      </c>
      <c r="D4938" s="150">
        <v>97.92</v>
      </c>
    </row>
    <row r="4939" spans="1:5" ht="15" customHeight="1">
      <c r="A4939" s="147">
        <v>9075</v>
      </c>
      <c r="B4939" s="148" t="s">
        <v>26954</v>
      </c>
      <c r="C4939" s="149" t="s">
        <v>21560</v>
      </c>
      <c r="D4939" s="150">
        <v>131.4</v>
      </c>
      <c r="E4939" s="151" t="s">
        <v>22648</v>
      </c>
    </row>
    <row r="4940" spans="1:5" ht="15" customHeight="1">
      <c r="A4940" s="147">
        <v>4101</v>
      </c>
      <c r="B4940" s="148" t="s">
        <v>26954</v>
      </c>
      <c r="C4940" s="149" t="s">
        <v>21560</v>
      </c>
      <c r="D4940" s="150">
        <v>131.4</v>
      </c>
      <c r="E4940" s="151" t="s">
        <v>22648</v>
      </c>
    </row>
    <row r="4941" spans="1:5" ht="15" customHeight="1">
      <c r="A4941" s="147">
        <v>6612</v>
      </c>
      <c r="B4941" s="148" t="s">
        <v>22313</v>
      </c>
      <c r="C4941" s="149" t="s">
        <v>21560</v>
      </c>
      <c r="D4941" s="150">
        <v>6.56</v>
      </c>
    </row>
    <row r="4942" spans="1:5" ht="15" customHeight="1">
      <c r="A4942" s="147">
        <v>4102</v>
      </c>
      <c r="B4942" s="148" t="s">
        <v>26955</v>
      </c>
      <c r="C4942" s="149" t="s">
        <v>21560</v>
      </c>
      <c r="D4942" s="150">
        <v>160</v>
      </c>
      <c r="E4942" s="151" t="s">
        <v>22648</v>
      </c>
    </row>
    <row r="4943" spans="1:5" ht="15" customHeight="1">
      <c r="A4943" s="147">
        <v>6611</v>
      </c>
      <c r="B4943" s="148" t="s">
        <v>22314</v>
      </c>
      <c r="C4943" s="149" t="s">
        <v>21560</v>
      </c>
      <c r="D4943" s="150">
        <v>22.65</v>
      </c>
      <c r="E4943" s="151" t="s">
        <v>22648</v>
      </c>
    </row>
    <row r="4944" spans="1:5" ht="15" customHeight="1">
      <c r="A4944" s="147">
        <v>4103</v>
      </c>
      <c r="B4944" s="148" t="s">
        <v>26956</v>
      </c>
      <c r="C4944" s="149" t="s">
        <v>21560</v>
      </c>
      <c r="D4944" s="150">
        <v>250.05</v>
      </c>
    </row>
    <row r="4945" spans="1:5" ht="17.100000000000001" customHeight="1">
      <c r="A4945" s="147">
        <v>7487</v>
      </c>
      <c r="B4945" s="148" t="s">
        <v>26957</v>
      </c>
      <c r="C4945" s="149" t="s">
        <v>21560</v>
      </c>
      <c r="D4945" s="150">
        <v>382.08</v>
      </c>
    </row>
    <row r="4946" spans="1:5" ht="15" customHeight="1">
      <c r="A4946" s="147">
        <v>4104</v>
      </c>
      <c r="B4946" s="148" t="s">
        <v>26958</v>
      </c>
      <c r="C4946" s="149" t="s">
        <v>21560</v>
      </c>
      <c r="D4946" s="150">
        <v>378.62</v>
      </c>
    </row>
    <row r="4947" spans="1:5" ht="15" customHeight="1">
      <c r="A4947" s="147">
        <v>9768</v>
      </c>
      <c r="B4947" s="148" t="s">
        <v>22315</v>
      </c>
      <c r="C4947" s="149" t="s">
        <v>21560</v>
      </c>
      <c r="D4947" s="150">
        <v>22.65</v>
      </c>
      <c r="E4947" s="151" t="s">
        <v>22648</v>
      </c>
    </row>
    <row r="4948" spans="1:5" ht="17.100000000000001" customHeight="1">
      <c r="A4948" s="147">
        <v>13349</v>
      </c>
      <c r="B4948" s="148" t="s">
        <v>22316</v>
      </c>
      <c r="C4948" s="149" t="s">
        <v>21560</v>
      </c>
      <c r="D4948" s="150">
        <v>47.86</v>
      </c>
    </row>
    <row r="4949" spans="1:5" ht="15" customHeight="1">
      <c r="A4949" s="147">
        <v>4087</v>
      </c>
      <c r="B4949" s="148" t="s">
        <v>26959</v>
      </c>
      <c r="C4949" s="149" t="s">
        <v>21560</v>
      </c>
      <c r="D4949" s="150">
        <v>58.5</v>
      </c>
      <c r="E4949" s="151" t="s">
        <v>22648</v>
      </c>
    </row>
    <row r="4950" spans="1:5" ht="15" customHeight="1">
      <c r="A4950" s="147">
        <v>4086</v>
      </c>
      <c r="B4950" s="148" t="s">
        <v>26960</v>
      </c>
      <c r="C4950" s="149" t="s">
        <v>21560</v>
      </c>
      <c r="D4950" s="150">
        <v>27.87</v>
      </c>
      <c r="E4950" s="151" t="s">
        <v>22648</v>
      </c>
    </row>
    <row r="4951" spans="1:5" ht="15" customHeight="1">
      <c r="A4951" s="147">
        <v>4088</v>
      </c>
      <c r="B4951" s="148" t="s">
        <v>26961</v>
      </c>
      <c r="C4951" s="149" t="s">
        <v>21560</v>
      </c>
      <c r="D4951" s="150">
        <v>64.209999999999994</v>
      </c>
    </row>
    <row r="4952" spans="1:5" ht="15" customHeight="1">
      <c r="A4952" s="147">
        <v>4089</v>
      </c>
      <c r="B4952" s="148" t="s">
        <v>26962</v>
      </c>
      <c r="C4952" s="149" t="s">
        <v>21560</v>
      </c>
      <c r="D4952" s="150">
        <v>34.950000000000003</v>
      </c>
      <c r="E4952" s="151" t="s">
        <v>22648</v>
      </c>
    </row>
    <row r="4953" spans="1:5" ht="15" customHeight="1">
      <c r="A4953" s="147">
        <v>12159</v>
      </c>
      <c r="B4953" s="148" t="s">
        <v>26963</v>
      </c>
      <c r="C4953" s="149" t="s">
        <v>21560</v>
      </c>
      <c r="D4953" s="150">
        <v>65.09</v>
      </c>
    </row>
    <row r="4954" spans="1:5" ht="15" customHeight="1">
      <c r="A4954" s="147">
        <v>4090</v>
      </c>
      <c r="B4954" s="148" t="s">
        <v>26964</v>
      </c>
      <c r="C4954" s="149" t="s">
        <v>21560</v>
      </c>
      <c r="D4954" s="150">
        <v>89.47</v>
      </c>
    </row>
    <row r="4955" spans="1:5" ht="15" customHeight="1">
      <c r="A4955" s="147">
        <v>4091</v>
      </c>
      <c r="B4955" s="148" t="s">
        <v>26965</v>
      </c>
      <c r="C4955" s="149" t="s">
        <v>21560</v>
      </c>
      <c r="D4955" s="150">
        <v>185.41</v>
      </c>
    </row>
    <row r="4956" spans="1:5" ht="15" customHeight="1">
      <c r="A4956" s="147">
        <v>6545</v>
      </c>
      <c r="B4956" s="148" t="s">
        <v>26966</v>
      </c>
      <c r="C4956" s="149" t="s">
        <v>21560</v>
      </c>
      <c r="D4956" s="150">
        <v>81.02</v>
      </c>
    </row>
    <row r="4957" spans="1:5" ht="15" customHeight="1">
      <c r="A4957" s="147">
        <v>4092</v>
      </c>
      <c r="B4957" s="148" t="s">
        <v>26967</v>
      </c>
      <c r="C4957" s="149" t="s">
        <v>21560</v>
      </c>
      <c r="D4957" s="150">
        <v>154</v>
      </c>
      <c r="E4957" s="151" t="s">
        <v>22648</v>
      </c>
    </row>
    <row r="4958" spans="1:5" ht="15" customHeight="1">
      <c r="A4958" s="147">
        <v>4085</v>
      </c>
      <c r="B4958" s="148" t="s">
        <v>26968</v>
      </c>
      <c r="C4958" s="149" t="s">
        <v>21560</v>
      </c>
      <c r="D4958" s="150">
        <v>38.15</v>
      </c>
      <c r="E4958" s="151" t="s">
        <v>22648</v>
      </c>
    </row>
    <row r="4959" spans="1:5" ht="15" customHeight="1">
      <c r="A4959" s="147">
        <v>4093</v>
      </c>
      <c r="B4959" s="148" t="s">
        <v>26969</v>
      </c>
      <c r="C4959" s="149" t="s">
        <v>21560</v>
      </c>
      <c r="D4959" s="150">
        <v>156.01</v>
      </c>
    </row>
    <row r="4960" spans="1:5" ht="15" customHeight="1">
      <c r="A4960" s="147">
        <v>4094</v>
      </c>
      <c r="B4960" s="148" t="s">
        <v>26970</v>
      </c>
      <c r="C4960" s="149" t="s">
        <v>21560</v>
      </c>
      <c r="D4960" s="150">
        <v>196.98</v>
      </c>
    </row>
    <row r="4961" spans="1:5" ht="17.100000000000001" customHeight="1">
      <c r="A4961" s="147">
        <v>13346</v>
      </c>
      <c r="B4961" s="148" t="s">
        <v>22317</v>
      </c>
      <c r="C4961" s="149" t="s">
        <v>21560</v>
      </c>
      <c r="D4961" s="150">
        <v>42.62</v>
      </c>
    </row>
    <row r="4962" spans="1:5" ht="17.100000000000001" customHeight="1">
      <c r="A4962" s="147">
        <v>13363</v>
      </c>
      <c r="B4962" s="148" t="s">
        <v>22318</v>
      </c>
      <c r="C4962" s="149" t="s">
        <v>21560</v>
      </c>
      <c r="D4962" s="150">
        <v>35.450000000000003</v>
      </c>
    </row>
    <row r="4963" spans="1:5" ht="17.100000000000001" customHeight="1">
      <c r="A4963" s="147">
        <v>13315</v>
      </c>
      <c r="B4963" s="148" t="s">
        <v>22339</v>
      </c>
      <c r="C4963" s="149" t="s">
        <v>21560</v>
      </c>
      <c r="D4963" s="150">
        <v>16.77</v>
      </c>
    </row>
    <row r="4964" spans="1:5" ht="17.100000000000001" customHeight="1">
      <c r="A4964" s="147">
        <v>13411</v>
      </c>
      <c r="B4964" s="148" t="s">
        <v>22340</v>
      </c>
      <c r="C4964" s="149" t="s">
        <v>21560</v>
      </c>
      <c r="D4964" s="150">
        <v>4.6900000000000004</v>
      </c>
    </row>
    <row r="4965" spans="1:5" ht="15" customHeight="1">
      <c r="A4965" s="147">
        <v>8500</v>
      </c>
      <c r="B4965" s="148" t="s">
        <v>22341</v>
      </c>
      <c r="C4965" s="149" t="s">
        <v>21560</v>
      </c>
      <c r="D4965" s="150">
        <v>2.2999999999999998</v>
      </c>
      <c r="E4965" s="151" t="s">
        <v>22648</v>
      </c>
    </row>
    <row r="4966" spans="1:5" ht="17.100000000000001" customHeight="1">
      <c r="A4966" s="147">
        <v>13351</v>
      </c>
      <c r="B4966" s="148" t="s">
        <v>22342</v>
      </c>
      <c r="C4966" s="149" t="s">
        <v>21560</v>
      </c>
      <c r="D4966" s="150">
        <v>8.48</v>
      </c>
    </row>
    <row r="4967" spans="1:5" ht="17.100000000000001" customHeight="1">
      <c r="A4967" s="147">
        <v>13316</v>
      </c>
      <c r="B4967" s="148" t="s">
        <v>22343</v>
      </c>
      <c r="C4967" s="149" t="s">
        <v>21560</v>
      </c>
      <c r="D4967" s="150">
        <v>20.16</v>
      </c>
    </row>
    <row r="4968" spans="1:5" ht="17.100000000000001" customHeight="1">
      <c r="A4968" s="147">
        <v>13412</v>
      </c>
      <c r="B4968" s="148" t="s">
        <v>22344</v>
      </c>
      <c r="C4968" s="149" t="s">
        <v>21560</v>
      </c>
      <c r="D4968" s="150">
        <v>8.4</v>
      </c>
    </row>
    <row r="4969" spans="1:5" ht="17.100000000000001" customHeight="1">
      <c r="A4969" s="147">
        <v>13453</v>
      </c>
      <c r="B4969" s="148" t="s">
        <v>22345</v>
      </c>
      <c r="C4969" s="149" t="s">
        <v>21560</v>
      </c>
      <c r="D4969" s="150">
        <v>13.83</v>
      </c>
    </row>
    <row r="4970" spans="1:5" ht="15" customHeight="1">
      <c r="A4970" s="147">
        <v>10404</v>
      </c>
      <c r="B4970" s="148" t="s">
        <v>22346</v>
      </c>
      <c r="C4970" s="149" t="s">
        <v>21560</v>
      </c>
      <c r="D4970" s="150">
        <v>13.77</v>
      </c>
    </row>
    <row r="4971" spans="1:5" ht="17.100000000000001" customHeight="1">
      <c r="A4971" s="147">
        <v>13391</v>
      </c>
      <c r="B4971" s="148" t="s">
        <v>22347</v>
      </c>
      <c r="C4971" s="149" t="s">
        <v>21560</v>
      </c>
      <c r="D4971" s="150">
        <v>9.35</v>
      </c>
    </row>
    <row r="4972" spans="1:5" ht="15" customHeight="1">
      <c r="A4972" s="147">
        <v>10403</v>
      </c>
      <c r="B4972" s="148" t="s">
        <v>26971</v>
      </c>
      <c r="C4972" s="149" t="s">
        <v>21560</v>
      </c>
      <c r="D4972" s="150">
        <v>2.2999999999999998</v>
      </c>
      <c r="E4972" s="151" t="s">
        <v>22648</v>
      </c>
    </row>
    <row r="4973" spans="1:5" ht="17.100000000000001" customHeight="1">
      <c r="A4973" s="147">
        <v>2205</v>
      </c>
      <c r="B4973" s="148" t="s">
        <v>26972</v>
      </c>
      <c r="C4973" s="149" t="s">
        <v>21560</v>
      </c>
      <c r="D4973" s="150">
        <v>2.2999999999999998</v>
      </c>
      <c r="E4973" s="151" t="s">
        <v>22648</v>
      </c>
    </row>
    <row r="4974" spans="1:5" ht="17.100000000000001" customHeight="1">
      <c r="A4974" s="147">
        <v>2206</v>
      </c>
      <c r="B4974" s="148" t="s">
        <v>26973</v>
      </c>
      <c r="C4974" s="149" t="s">
        <v>21560</v>
      </c>
      <c r="D4974" s="150">
        <v>2.2999999999999998</v>
      </c>
      <c r="E4974" s="151" t="s">
        <v>22648</v>
      </c>
    </row>
    <row r="4975" spans="1:5" ht="15" customHeight="1">
      <c r="A4975" s="147">
        <v>13699</v>
      </c>
      <c r="B4975" s="148" t="s">
        <v>22319</v>
      </c>
      <c r="C4975" s="149" t="s">
        <v>21560</v>
      </c>
      <c r="D4975" s="150">
        <v>15.15</v>
      </c>
    </row>
    <row r="4976" spans="1:5" ht="15" customHeight="1">
      <c r="A4976" s="147">
        <v>3627</v>
      </c>
      <c r="B4976" s="148" t="s">
        <v>26974</v>
      </c>
      <c r="C4976" s="149" t="s">
        <v>21560</v>
      </c>
      <c r="D4976" s="150">
        <v>26.3</v>
      </c>
      <c r="E4976" s="151" t="s">
        <v>22648</v>
      </c>
    </row>
    <row r="4977" spans="1:5" ht="17.100000000000001" customHeight="1">
      <c r="A4977" s="147">
        <v>4891</v>
      </c>
      <c r="B4977" s="148" t="s">
        <v>26975</v>
      </c>
      <c r="C4977" s="149" t="s">
        <v>21560</v>
      </c>
      <c r="D4977" s="150">
        <v>10.84</v>
      </c>
      <c r="E4977" s="151" t="s">
        <v>22648</v>
      </c>
    </row>
    <row r="4978" spans="1:5" ht="17.100000000000001" customHeight="1">
      <c r="A4978" s="147">
        <v>4892</v>
      </c>
      <c r="B4978" s="148" t="s">
        <v>26976</v>
      </c>
      <c r="C4978" s="149" t="s">
        <v>21560</v>
      </c>
      <c r="D4978" s="150">
        <v>4.83</v>
      </c>
      <c r="E4978" s="151" t="s">
        <v>22648</v>
      </c>
    </row>
    <row r="4979" spans="1:5" ht="17.100000000000001" customHeight="1">
      <c r="A4979" s="147">
        <v>4893</v>
      </c>
      <c r="B4979" s="148" t="s">
        <v>26977</v>
      </c>
      <c r="C4979" s="149" t="s">
        <v>21560</v>
      </c>
      <c r="D4979" s="150">
        <v>10.84</v>
      </c>
      <c r="E4979" s="151" t="s">
        <v>22648</v>
      </c>
    </row>
    <row r="4980" spans="1:5" ht="17.100000000000001" customHeight="1">
      <c r="A4980" s="147">
        <v>4894</v>
      </c>
      <c r="B4980" s="148" t="s">
        <v>26978</v>
      </c>
      <c r="C4980" s="149" t="s">
        <v>21560</v>
      </c>
      <c r="D4980" s="150">
        <v>9.8800000000000008</v>
      </c>
    </row>
    <row r="4981" spans="1:5" ht="15" customHeight="1">
      <c r="A4981" s="147">
        <v>2862</v>
      </c>
      <c r="B4981" s="148" t="s">
        <v>26979</v>
      </c>
      <c r="C4981" s="149" t="s">
        <v>21560</v>
      </c>
      <c r="D4981" s="150">
        <v>5.2</v>
      </c>
      <c r="E4981" s="151" t="s">
        <v>22648</v>
      </c>
    </row>
    <row r="4982" spans="1:5" ht="15" customHeight="1">
      <c r="A4982" s="147">
        <v>4900</v>
      </c>
      <c r="B4982" s="148" t="s">
        <v>26980</v>
      </c>
      <c r="C4982" s="149" t="s">
        <v>21560</v>
      </c>
      <c r="D4982" s="150">
        <v>9.41</v>
      </c>
      <c r="E4982" s="151" t="s">
        <v>22648</v>
      </c>
    </row>
    <row r="4983" spans="1:5" ht="15" customHeight="1">
      <c r="A4983" s="147">
        <v>11730</v>
      </c>
      <c r="B4983" s="148" t="s">
        <v>26981</v>
      </c>
      <c r="C4983" s="149" t="s">
        <v>21570</v>
      </c>
      <c r="D4983" s="150">
        <v>8.5</v>
      </c>
      <c r="E4983" s="151" t="s">
        <v>22648</v>
      </c>
    </row>
    <row r="4984" spans="1:5" ht="15" customHeight="1">
      <c r="A4984" s="147">
        <v>3010</v>
      </c>
      <c r="B4984" s="148" t="s">
        <v>26982</v>
      </c>
      <c r="C4984" s="149" t="s">
        <v>21570</v>
      </c>
      <c r="D4984" s="150">
        <v>9.5</v>
      </c>
      <c r="E4984" s="151" t="s">
        <v>22648</v>
      </c>
    </row>
    <row r="4985" spans="1:5" ht="15" customHeight="1">
      <c r="A4985" s="147">
        <v>6907</v>
      </c>
      <c r="B4985" s="148" t="s">
        <v>22023</v>
      </c>
      <c r="C4985" s="149" t="s">
        <v>21570</v>
      </c>
      <c r="D4985" s="150">
        <v>11</v>
      </c>
      <c r="E4985" s="151" t="s">
        <v>22648</v>
      </c>
    </row>
    <row r="4986" spans="1:5" ht="15" customHeight="1">
      <c r="A4986" s="147">
        <v>11471</v>
      </c>
      <c r="B4986" s="148" t="s">
        <v>26983</v>
      </c>
      <c r="C4986" s="149" t="s">
        <v>21570</v>
      </c>
      <c r="D4986" s="150">
        <v>30.58</v>
      </c>
    </row>
    <row r="4987" spans="1:5" ht="15" customHeight="1">
      <c r="A4987" s="147">
        <v>8583</v>
      </c>
      <c r="B4987" s="148" t="s">
        <v>26984</v>
      </c>
      <c r="C4987" s="149" t="s">
        <v>21570</v>
      </c>
      <c r="D4987" s="150">
        <v>27.5</v>
      </c>
      <c r="E4987" s="151" t="s">
        <v>22648</v>
      </c>
    </row>
    <row r="4988" spans="1:5" ht="15" customHeight="1">
      <c r="A4988" s="147">
        <v>11731</v>
      </c>
      <c r="B4988" s="148" t="s">
        <v>26985</v>
      </c>
      <c r="C4988" s="149" t="s">
        <v>21570</v>
      </c>
      <c r="D4988" s="150">
        <v>35.5</v>
      </c>
      <c r="E4988" s="151" t="s">
        <v>22648</v>
      </c>
    </row>
    <row r="4989" spans="1:5" ht="15" customHeight="1">
      <c r="A4989" s="147">
        <v>11432</v>
      </c>
      <c r="B4989" s="148" t="s">
        <v>26986</v>
      </c>
      <c r="C4989" s="149" t="s">
        <v>21570</v>
      </c>
      <c r="D4989" s="150">
        <v>9.14</v>
      </c>
    </row>
    <row r="4990" spans="1:5" ht="17.100000000000001" customHeight="1">
      <c r="A4990" s="147">
        <v>644</v>
      </c>
      <c r="B4990" s="148" t="s">
        <v>26987</v>
      </c>
      <c r="C4990" s="149" t="s">
        <v>21560</v>
      </c>
      <c r="D4990" s="150">
        <v>12.9</v>
      </c>
      <c r="E4990" s="151" t="s">
        <v>22648</v>
      </c>
    </row>
    <row r="4991" spans="1:5" ht="17.100000000000001" customHeight="1">
      <c r="A4991" s="147">
        <v>3918</v>
      </c>
      <c r="B4991" s="148" t="s">
        <v>26988</v>
      </c>
      <c r="C4991" s="149" t="s">
        <v>21560</v>
      </c>
      <c r="D4991" s="150">
        <v>42.65</v>
      </c>
      <c r="E4991" s="151" t="s">
        <v>22648</v>
      </c>
    </row>
    <row r="4992" spans="1:5" ht="17.100000000000001" customHeight="1">
      <c r="A4992" s="147">
        <v>3917</v>
      </c>
      <c r="B4992" s="148" t="s">
        <v>26989</v>
      </c>
      <c r="C4992" s="149" t="s">
        <v>21560</v>
      </c>
      <c r="D4992" s="150">
        <v>23.2</v>
      </c>
      <c r="E4992" s="151" t="s">
        <v>22648</v>
      </c>
    </row>
    <row r="4993" spans="1:5" ht="17.100000000000001" customHeight="1">
      <c r="A4993" s="147">
        <v>647</v>
      </c>
      <c r="B4993" s="148" t="s">
        <v>26990</v>
      </c>
      <c r="C4993" s="149" t="s">
        <v>21560</v>
      </c>
      <c r="D4993" s="150">
        <v>10.79</v>
      </c>
      <c r="E4993" s="151" t="s">
        <v>22648</v>
      </c>
    </row>
    <row r="4994" spans="1:5" ht="17.100000000000001" customHeight="1">
      <c r="A4994" s="147">
        <v>3833</v>
      </c>
      <c r="B4994" s="148" t="s">
        <v>26991</v>
      </c>
      <c r="C4994" s="149" t="s">
        <v>21560</v>
      </c>
      <c r="D4994" s="150">
        <v>5.82</v>
      </c>
    </row>
    <row r="4995" spans="1:5" ht="17.100000000000001" customHeight="1">
      <c r="A4995" s="147">
        <v>3834</v>
      </c>
      <c r="B4995" s="148" t="s">
        <v>26992</v>
      </c>
      <c r="C4995" s="149" t="s">
        <v>21560</v>
      </c>
      <c r="D4995" s="150">
        <v>8.1</v>
      </c>
    </row>
    <row r="4996" spans="1:5" ht="17.100000000000001" customHeight="1">
      <c r="A4996" s="147">
        <v>3835</v>
      </c>
      <c r="B4996" s="148" t="s">
        <v>26993</v>
      </c>
      <c r="C4996" s="149" t="s">
        <v>21560</v>
      </c>
      <c r="D4996" s="150">
        <v>16.079999999999998</v>
      </c>
    </row>
    <row r="4997" spans="1:5" ht="15" customHeight="1">
      <c r="A4997" s="147">
        <v>9153</v>
      </c>
      <c r="B4997" s="148" t="s">
        <v>26994</v>
      </c>
      <c r="C4997" s="149" t="s">
        <v>21560</v>
      </c>
      <c r="D4997" s="150">
        <v>28.21</v>
      </c>
    </row>
    <row r="4998" spans="1:5" ht="15" customHeight="1">
      <c r="A4998" s="147">
        <v>6867</v>
      </c>
      <c r="B4998" s="148" t="s">
        <v>26995</v>
      </c>
      <c r="C4998" s="149" t="s">
        <v>21560</v>
      </c>
      <c r="D4998" s="150">
        <v>1.17</v>
      </c>
      <c r="E4998" s="151" t="s">
        <v>22648</v>
      </c>
    </row>
    <row r="4999" spans="1:5" ht="15" customHeight="1">
      <c r="A4999" s="147">
        <v>7142</v>
      </c>
      <c r="B4999" s="148" t="s">
        <v>26996</v>
      </c>
      <c r="C4999" s="149" t="s">
        <v>21560</v>
      </c>
      <c r="D4999" s="150">
        <v>2.69</v>
      </c>
      <c r="E4999" s="151" t="s">
        <v>22648</v>
      </c>
    </row>
    <row r="5000" spans="1:5" ht="15" customHeight="1">
      <c r="A5000" s="147">
        <v>12134</v>
      </c>
      <c r="B5000" s="148" t="s">
        <v>26997</v>
      </c>
      <c r="C5000" s="149" t="s">
        <v>21560</v>
      </c>
      <c r="D5000" s="150">
        <v>1.86</v>
      </c>
    </row>
    <row r="5001" spans="1:5" ht="15" customHeight="1">
      <c r="A5001" s="147">
        <v>12135</v>
      </c>
      <c r="B5001" s="148" t="s">
        <v>26998</v>
      </c>
      <c r="C5001" s="149" t="s">
        <v>21560</v>
      </c>
      <c r="D5001" s="150">
        <v>2.92</v>
      </c>
    </row>
    <row r="5002" spans="1:5" ht="15" customHeight="1">
      <c r="A5002" s="147">
        <v>12205</v>
      </c>
      <c r="B5002" s="148" t="s">
        <v>26999</v>
      </c>
      <c r="C5002" s="149" t="s">
        <v>21560</v>
      </c>
      <c r="D5002" s="150">
        <v>1.08</v>
      </c>
    </row>
    <row r="5003" spans="1:5" ht="15" customHeight="1">
      <c r="A5003" s="147">
        <v>728</v>
      </c>
      <c r="B5003" s="148" t="s">
        <v>27000</v>
      </c>
      <c r="C5003" s="149" t="s">
        <v>21560</v>
      </c>
      <c r="D5003" s="150">
        <v>2.2999999999999998</v>
      </c>
      <c r="E5003" s="151" t="s">
        <v>22648</v>
      </c>
    </row>
    <row r="5004" spans="1:5" ht="15" customHeight="1">
      <c r="A5004" s="147">
        <v>729</v>
      </c>
      <c r="B5004" s="148" t="s">
        <v>27001</v>
      </c>
      <c r="C5004" s="149" t="s">
        <v>21560</v>
      </c>
      <c r="D5004" s="150">
        <v>1.65</v>
      </c>
      <c r="E5004" s="151" t="s">
        <v>22648</v>
      </c>
    </row>
    <row r="5005" spans="1:5" ht="15" customHeight="1">
      <c r="A5005" s="147">
        <v>730</v>
      </c>
      <c r="B5005" s="148" t="s">
        <v>27002</v>
      </c>
      <c r="C5005" s="149" t="s">
        <v>21560</v>
      </c>
      <c r="D5005" s="150">
        <v>3.53</v>
      </c>
      <c r="E5005" s="151" t="s">
        <v>22648</v>
      </c>
    </row>
    <row r="5006" spans="1:5" ht="15" customHeight="1">
      <c r="A5006" s="147">
        <v>731</v>
      </c>
      <c r="B5006" s="148" t="s">
        <v>27003</v>
      </c>
      <c r="C5006" s="149" t="s">
        <v>21560</v>
      </c>
      <c r="D5006" s="150">
        <v>3.98</v>
      </c>
      <c r="E5006" s="151" t="s">
        <v>22648</v>
      </c>
    </row>
    <row r="5007" spans="1:5" ht="15" customHeight="1">
      <c r="A5007" s="147">
        <v>732</v>
      </c>
      <c r="B5007" s="148" t="s">
        <v>27004</v>
      </c>
      <c r="C5007" s="149" t="s">
        <v>21560</v>
      </c>
      <c r="D5007" s="150">
        <v>4.82</v>
      </c>
      <c r="E5007" s="151" t="s">
        <v>22648</v>
      </c>
    </row>
    <row r="5008" spans="1:5" ht="15" customHeight="1">
      <c r="A5008" s="147">
        <v>733</v>
      </c>
      <c r="B5008" s="148" t="s">
        <v>27005</v>
      </c>
      <c r="C5008" s="149" t="s">
        <v>21560</v>
      </c>
      <c r="D5008" s="150">
        <v>7.84</v>
      </c>
      <c r="E5008" s="151" t="s">
        <v>22648</v>
      </c>
    </row>
    <row r="5009" spans="1:5" ht="15" customHeight="1">
      <c r="A5009" s="147">
        <v>734</v>
      </c>
      <c r="B5009" s="148" t="s">
        <v>27006</v>
      </c>
      <c r="C5009" s="149" t="s">
        <v>21560</v>
      </c>
      <c r="D5009" s="150">
        <v>20</v>
      </c>
      <c r="E5009" s="151" t="s">
        <v>22648</v>
      </c>
    </row>
    <row r="5010" spans="1:5" ht="15" customHeight="1">
      <c r="A5010" s="147">
        <v>735</v>
      </c>
      <c r="B5010" s="148" t="s">
        <v>27007</v>
      </c>
      <c r="C5010" s="149" t="s">
        <v>21560</v>
      </c>
      <c r="D5010" s="150">
        <v>20.02</v>
      </c>
      <c r="E5010" s="151" t="s">
        <v>22648</v>
      </c>
    </row>
    <row r="5011" spans="1:5" ht="15" customHeight="1">
      <c r="A5011" s="147">
        <v>736</v>
      </c>
      <c r="B5011" s="148" t="s">
        <v>27008</v>
      </c>
      <c r="C5011" s="149" t="s">
        <v>21560</v>
      </c>
      <c r="D5011" s="150">
        <v>40.229999999999997</v>
      </c>
      <c r="E5011" s="151" t="s">
        <v>22648</v>
      </c>
    </row>
    <row r="5012" spans="1:5" ht="15" customHeight="1">
      <c r="A5012" s="147">
        <v>4895</v>
      </c>
      <c r="B5012" s="148" t="s">
        <v>27009</v>
      </c>
      <c r="C5012" s="149" t="s">
        <v>21570</v>
      </c>
      <c r="D5012" s="150">
        <v>40.56</v>
      </c>
      <c r="E5012" s="151" t="s">
        <v>22648</v>
      </c>
    </row>
    <row r="5013" spans="1:5" ht="15" customHeight="1">
      <c r="A5013" s="147">
        <v>865</v>
      </c>
      <c r="B5013" s="148" t="s">
        <v>27010</v>
      </c>
      <c r="C5013" s="149" t="s">
        <v>21570</v>
      </c>
      <c r="D5013" s="150">
        <v>6.38</v>
      </c>
      <c r="E5013" s="151" t="s">
        <v>22648</v>
      </c>
    </row>
    <row r="5014" spans="1:5" ht="15" customHeight="1">
      <c r="A5014" s="147">
        <v>866</v>
      </c>
      <c r="B5014" s="148" t="s">
        <v>27011</v>
      </c>
      <c r="C5014" s="149" t="s">
        <v>21570</v>
      </c>
      <c r="D5014" s="150">
        <v>7.3</v>
      </c>
      <c r="E5014" s="151" t="s">
        <v>22648</v>
      </c>
    </row>
    <row r="5015" spans="1:5" ht="15" customHeight="1">
      <c r="A5015" s="147">
        <v>2965</v>
      </c>
      <c r="B5015" s="148" t="s">
        <v>27012</v>
      </c>
      <c r="C5015" s="149" t="s">
        <v>21570</v>
      </c>
      <c r="D5015" s="150">
        <v>8.02</v>
      </c>
      <c r="E5015" s="151" t="s">
        <v>22648</v>
      </c>
    </row>
    <row r="5016" spans="1:5" ht="15" customHeight="1">
      <c r="A5016" s="147">
        <v>6597</v>
      </c>
      <c r="B5016" s="148" t="s">
        <v>27013</v>
      </c>
      <c r="C5016" s="149" t="s">
        <v>21570</v>
      </c>
      <c r="D5016" s="150">
        <v>11.6</v>
      </c>
      <c r="E5016" s="151" t="s">
        <v>22648</v>
      </c>
    </row>
    <row r="5017" spans="1:5" ht="15" customHeight="1">
      <c r="A5017" s="147">
        <v>2962</v>
      </c>
      <c r="B5017" s="148" t="s">
        <v>27014</v>
      </c>
      <c r="C5017" s="149" t="s">
        <v>21570</v>
      </c>
      <c r="D5017" s="150">
        <v>6.78</v>
      </c>
      <c r="E5017" s="151" t="s">
        <v>22648</v>
      </c>
    </row>
    <row r="5018" spans="1:5" ht="15" customHeight="1">
      <c r="A5018" s="147">
        <v>2966</v>
      </c>
      <c r="B5018" s="148" t="s">
        <v>27015</v>
      </c>
      <c r="C5018" s="149" t="s">
        <v>21570</v>
      </c>
      <c r="D5018" s="150">
        <v>9.5</v>
      </c>
      <c r="E5018" s="151" t="s">
        <v>22648</v>
      </c>
    </row>
    <row r="5019" spans="1:5" ht="15" customHeight="1">
      <c r="A5019" s="147">
        <v>3454</v>
      </c>
      <c r="B5019" s="148" t="s">
        <v>27016</v>
      </c>
      <c r="C5019" s="149" t="s">
        <v>21570</v>
      </c>
      <c r="D5019" s="150">
        <v>64.489999999999995</v>
      </c>
    </row>
    <row r="5020" spans="1:5" ht="17.100000000000001" customHeight="1">
      <c r="A5020" s="147">
        <v>3346</v>
      </c>
      <c r="B5020" s="148" t="s">
        <v>27017</v>
      </c>
      <c r="C5020" s="149" t="s">
        <v>21570</v>
      </c>
      <c r="D5020" s="150">
        <v>3.2</v>
      </c>
      <c r="E5020" s="151" t="s">
        <v>22648</v>
      </c>
    </row>
    <row r="5021" spans="1:5" ht="17.100000000000001" customHeight="1">
      <c r="A5021" s="147">
        <v>3345</v>
      </c>
      <c r="B5021" s="148" t="s">
        <v>27018</v>
      </c>
      <c r="C5021" s="149" t="s">
        <v>21570</v>
      </c>
      <c r="D5021" s="150">
        <v>1.73</v>
      </c>
      <c r="E5021" s="151" t="s">
        <v>22648</v>
      </c>
    </row>
    <row r="5022" spans="1:5" ht="17.100000000000001" customHeight="1">
      <c r="A5022" s="147">
        <v>870</v>
      </c>
      <c r="B5022" s="148" t="s">
        <v>27019</v>
      </c>
      <c r="C5022" s="149" t="s">
        <v>21570</v>
      </c>
      <c r="D5022" s="150">
        <v>1.87</v>
      </c>
      <c r="E5022" s="151" t="s">
        <v>22648</v>
      </c>
    </row>
    <row r="5023" spans="1:5" ht="15" customHeight="1">
      <c r="A5023" s="147">
        <v>871</v>
      </c>
      <c r="B5023" s="148" t="s">
        <v>27020</v>
      </c>
      <c r="C5023" s="149" t="s">
        <v>21570</v>
      </c>
      <c r="D5023" s="150">
        <v>2.86</v>
      </c>
      <c r="E5023" s="151" t="s">
        <v>22648</v>
      </c>
    </row>
    <row r="5024" spans="1:5" ht="15" customHeight="1">
      <c r="A5024" s="147">
        <v>872</v>
      </c>
      <c r="B5024" s="148" t="s">
        <v>27021</v>
      </c>
      <c r="C5024" s="149" t="s">
        <v>21570</v>
      </c>
      <c r="D5024" s="150">
        <v>3.56</v>
      </c>
      <c r="E5024" s="151" t="s">
        <v>22648</v>
      </c>
    </row>
    <row r="5025" spans="1:5" ht="15" customHeight="1">
      <c r="A5025" s="147">
        <v>873</v>
      </c>
      <c r="B5025" s="148" t="s">
        <v>27022</v>
      </c>
      <c r="C5025" s="149" t="s">
        <v>21570</v>
      </c>
      <c r="D5025" s="150">
        <v>5.56</v>
      </c>
      <c r="E5025" s="151" t="s">
        <v>22648</v>
      </c>
    </row>
    <row r="5026" spans="1:5" ht="15" customHeight="1">
      <c r="A5026" s="147">
        <v>875</v>
      </c>
      <c r="B5026" s="148" t="s">
        <v>27023</v>
      </c>
      <c r="C5026" s="149" t="s">
        <v>21570</v>
      </c>
      <c r="D5026" s="150">
        <v>8.14</v>
      </c>
      <c r="E5026" s="151" t="s">
        <v>22648</v>
      </c>
    </row>
    <row r="5027" spans="1:5" ht="15" customHeight="1">
      <c r="A5027" s="147">
        <v>874</v>
      </c>
      <c r="B5027" s="148" t="s">
        <v>27024</v>
      </c>
      <c r="C5027" s="149" t="s">
        <v>21570</v>
      </c>
      <c r="D5027" s="150">
        <v>7.41</v>
      </c>
      <c r="E5027" s="151" t="s">
        <v>22648</v>
      </c>
    </row>
    <row r="5028" spans="1:5" ht="15" customHeight="1">
      <c r="A5028" s="147">
        <v>876</v>
      </c>
      <c r="B5028" s="148" t="s">
        <v>27025</v>
      </c>
      <c r="C5028" s="149" t="s">
        <v>21570</v>
      </c>
      <c r="D5028" s="150">
        <v>13.31</v>
      </c>
      <c r="E5028" s="151" t="s">
        <v>22648</v>
      </c>
    </row>
    <row r="5029" spans="1:5" ht="15" customHeight="1">
      <c r="A5029" s="147">
        <v>877</v>
      </c>
      <c r="B5029" s="148" t="s">
        <v>27026</v>
      </c>
      <c r="C5029" s="149" t="s">
        <v>21570</v>
      </c>
      <c r="D5029" s="150">
        <v>19.41</v>
      </c>
      <c r="E5029" s="151" t="s">
        <v>22648</v>
      </c>
    </row>
    <row r="5030" spans="1:5" ht="15" customHeight="1">
      <c r="A5030" s="147">
        <v>878</v>
      </c>
      <c r="B5030" s="148" t="s">
        <v>27027</v>
      </c>
      <c r="C5030" s="149" t="s">
        <v>21570</v>
      </c>
      <c r="D5030" s="150">
        <v>24.35</v>
      </c>
      <c r="E5030" s="151" t="s">
        <v>22648</v>
      </c>
    </row>
    <row r="5031" spans="1:5" ht="15" customHeight="1">
      <c r="A5031" s="147">
        <v>879</v>
      </c>
      <c r="B5031" s="148" t="s">
        <v>27028</v>
      </c>
      <c r="C5031" s="149" t="s">
        <v>21570</v>
      </c>
      <c r="D5031" s="150">
        <v>38.369999999999997</v>
      </c>
      <c r="E5031" s="151" t="s">
        <v>22648</v>
      </c>
    </row>
    <row r="5032" spans="1:5" ht="15" customHeight="1">
      <c r="A5032" s="147">
        <v>1098</v>
      </c>
      <c r="B5032" s="148" t="s">
        <v>27029</v>
      </c>
      <c r="C5032" s="149" t="s">
        <v>21560</v>
      </c>
      <c r="D5032" s="150">
        <v>14.66</v>
      </c>
      <c r="E5032" s="151" t="s">
        <v>22648</v>
      </c>
    </row>
    <row r="5033" spans="1:5" ht="15" customHeight="1">
      <c r="A5033" s="147">
        <v>1398</v>
      </c>
      <c r="B5033" s="148" t="s">
        <v>27030</v>
      </c>
      <c r="C5033" s="149" t="s">
        <v>21560</v>
      </c>
      <c r="D5033" s="150">
        <v>0.68</v>
      </c>
      <c r="E5033" s="151" t="s">
        <v>22648</v>
      </c>
    </row>
    <row r="5034" spans="1:5" ht="15" customHeight="1">
      <c r="A5034" s="147">
        <v>1399</v>
      </c>
      <c r="B5034" s="148" t="s">
        <v>27031</v>
      </c>
      <c r="C5034" s="149" t="s">
        <v>21560</v>
      </c>
      <c r="D5034" s="150">
        <v>1.01</v>
      </c>
      <c r="E5034" s="151" t="s">
        <v>22648</v>
      </c>
    </row>
    <row r="5035" spans="1:5" ht="15" customHeight="1">
      <c r="A5035" s="147">
        <v>1400</v>
      </c>
      <c r="B5035" s="148" t="s">
        <v>27032</v>
      </c>
      <c r="C5035" s="149" t="s">
        <v>21560</v>
      </c>
      <c r="D5035" s="150">
        <v>1.41</v>
      </c>
      <c r="E5035" s="151" t="s">
        <v>22648</v>
      </c>
    </row>
    <row r="5036" spans="1:5" ht="15" customHeight="1">
      <c r="A5036" s="147">
        <v>1401</v>
      </c>
      <c r="B5036" s="148" t="s">
        <v>27033</v>
      </c>
      <c r="C5036" s="149" t="s">
        <v>21560</v>
      </c>
      <c r="D5036" s="150">
        <v>2.19</v>
      </c>
      <c r="E5036" s="151" t="s">
        <v>22648</v>
      </c>
    </row>
    <row r="5037" spans="1:5" ht="15" customHeight="1">
      <c r="A5037" s="147">
        <v>1402</v>
      </c>
      <c r="B5037" s="148" t="s">
        <v>27034</v>
      </c>
      <c r="C5037" s="149" t="s">
        <v>21560</v>
      </c>
      <c r="D5037" s="150">
        <v>3.01</v>
      </c>
      <c r="E5037" s="151" t="s">
        <v>22648</v>
      </c>
    </row>
    <row r="5038" spans="1:5" ht="15" customHeight="1">
      <c r="A5038" s="147">
        <v>1403</v>
      </c>
      <c r="B5038" s="148" t="s">
        <v>27035</v>
      </c>
      <c r="C5038" s="149" t="s">
        <v>21560</v>
      </c>
      <c r="D5038" s="150">
        <v>4.3600000000000003</v>
      </c>
      <c r="E5038" s="151" t="s">
        <v>22648</v>
      </c>
    </row>
    <row r="5039" spans="1:5" ht="15" customHeight="1">
      <c r="A5039" s="147">
        <v>1404</v>
      </c>
      <c r="B5039" s="148" t="s">
        <v>27036</v>
      </c>
      <c r="C5039" s="149" t="s">
        <v>21560</v>
      </c>
      <c r="D5039" s="150">
        <v>9.69</v>
      </c>
      <c r="E5039" s="151" t="s">
        <v>22648</v>
      </c>
    </row>
    <row r="5040" spans="1:5" ht="15" customHeight="1">
      <c r="A5040" s="147">
        <v>1405</v>
      </c>
      <c r="B5040" s="148" t="s">
        <v>27037</v>
      </c>
      <c r="C5040" s="149" t="s">
        <v>21560</v>
      </c>
      <c r="D5040" s="150">
        <v>13.01</v>
      </c>
      <c r="E5040" s="151" t="s">
        <v>22648</v>
      </c>
    </row>
    <row r="5041" spans="1:5" ht="15" customHeight="1">
      <c r="A5041" s="147">
        <v>1406</v>
      </c>
      <c r="B5041" s="148" t="s">
        <v>27038</v>
      </c>
      <c r="C5041" s="149" t="s">
        <v>21560</v>
      </c>
      <c r="D5041" s="150">
        <v>22.86</v>
      </c>
      <c r="E5041" s="151" t="s">
        <v>22648</v>
      </c>
    </row>
    <row r="5042" spans="1:5" ht="15" customHeight="1">
      <c r="A5042" s="147">
        <v>12842</v>
      </c>
      <c r="B5042" s="148" t="s">
        <v>22080</v>
      </c>
      <c r="C5042" s="149" t="s">
        <v>21560</v>
      </c>
      <c r="D5042" s="150">
        <v>4.99</v>
      </c>
      <c r="E5042" s="151" t="s">
        <v>22648</v>
      </c>
    </row>
    <row r="5043" spans="1:5" ht="15" customHeight="1">
      <c r="A5043" s="147">
        <v>12843</v>
      </c>
      <c r="B5043" s="148" t="s">
        <v>22081</v>
      </c>
      <c r="C5043" s="149" t="s">
        <v>21560</v>
      </c>
      <c r="D5043" s="150">
        <v>13.9</v>
      </c>
      <c r="E5043" s="151" t="s">
        <v>22648</v>
      </c>
    </row>
    <row r="5044" spans="1:5" ht="15" customHeight="1">
      <c r="A5044" s="147">
        <v>9144</v>
      </c>
      <c r="B5044" s="148" t="s">
        <v>27039</v>
      </c>
      <c r="C5044" s="149" t="s">
        <v>21560</v>
      </c>
      <c r="D5044" s="150">
        <v>34.93</v>
      </c>
      <c r="E5044" s="151" t="s">
        <v>22648</v>
      </c>
    </row>
    <row r="5045" spans="1:5" ht="15" customHeight="1">
      <c r="A5045" s="147">
        <v>9137</v>
      </c>
      <c r="B5045" s="148" t="s">
        <v>27040</v>
      </c>
      <c r="C5045" s="149" t="s">
        <v>21560</v>
      </c>
      <c r="D5045" s="150">
        <v>53.15</v>
      </c>
      <c r="E5045" s="151" t="s">
        <v>22648</v>
      </c>
    </row>
    <row r="5046" spans="1:5" ht="17.100000000000001" customHeight="1">
      <c r="A5046" s="147">
        <v>3831</v>
      </c>
      <c r="B5046" s="148" t="s">
        <v>27041</v>
      </c>
      <c r="C5046" s="149" t="s">
        <v>21560</v>
      </c>
      <c r="D5046" s="150">
        <v>75.099999999999994</v>
      </c>
      <c r="E5046" s="151" t="s">
        <v>22648</v>
      </c>
    </row>
    <row r="5047" spans="1:5" ht="17.100000000000001" customHeight="1">
      <c r="A5047" s="147">
        <v>3830</v>
      </c>
      <c r="B5047" s="148" t="s">
        <v>27042</v>
      </c>
      <c r="C5047" s="149" t="s">
        <v>21560</v>
      </c>
      <c r="D5047" s="150">
        <v>59.6</v>
      </c>
      <c r="E5047" s="151" t="s">
        <v>22648</v>
      </c>
    </row>
    <row r="5048" spans="1:5" ht="17.100000000000001" customHeight="1">
      <c r="A5048" s="147">
        <v>3829</v>
      </c>
      <c r="B5048" s="148" t="s">
        <v>27043</v>
      </c>
      <c r="C5048" s="149" t="s">
        <v>21560</v>
      </c>
      <c r="D5048" s="150">
        <v>51</v>
      </c>
      <c r="E5048" s="151" t="s">
        <v>22648</v>
      </c>
    </row>
    <row r="5049" spans="1:5" ht="17.100000000000001" customHeight="1">
      <c r="A5049" s="147">
        <v>3828</v>
      </c>
      <c r="B5049" s="148" t="s">
        <v>27044</v>
      </c>
      <c r="C5049" s="149" t="s">
        <v>21560</v>
      </c>
      <c r="D5049" s="150">
        <v>22</v>
      </c>
      <c r="E5049" s="151" t="s">
        <v>22648</v>
      </c>
    </row>
    <row r="5050" spans="1:5" ht="17.100000000000001" customHeight="1">
      <c r="A5050" s="147">
        <v>3826</v>
      </c>
      <c r="B5050" s="148" t="s">
        <v>27045</v>
      </c>
      <c r="C5050" s="149" t="s">
        <v>21560</v>
      </c>
      <c r="D5050" s="150">
        <v>10.5</v>
      </c>
      <c r="E5050" s="151" t="s">
        <v>22648</v>
      </c>
    </row>
    <row r="5051" spans="1:5" ht="17.100000000000001" customHeight="1">
      <c r="A5051" s="147">
        <v>3832</v>
      </c>
      <c r="B5051" s="148" t="s">
        <v>27046</v>
      </c>
      <c r="C5051" s="149" t="s">
        <v>21560</v>
      </c>
      <c r="D5051" s="150">
        <v>86.6</v>
      </c>
      <c r="E5051" s="151" t="s">
        <v>22648</v>
      </c>
    </row>
    <row r="5052" spans="1:5" ht="17.100000000000001" customHeight="1">
      <c r="A5052" s="147">
        <v>3827</v>
      </c>
      <c r="B5052" s="148" t="s">
        <v>27047</v>
      </c>
      <c r="C5052" s="149" t="s">
        <v>21560</v>
      </c>
      <c r="D5052" s="150">
        <v>12.5</v>
      </c>
      <c r="E5052" s="151" t="s">
        <v>22648</v>
      </c>
    </row>
    <row r="5053" spans="1:5" ht="15" customHeight="1">
      <c r="A5053" s="147">
        <v>12857</v>
      </c>
      <c r="B5053" s="148" t="s">
        <v>27048</v>
      </c>
      <c r="C5053" s="149" t="s">
        <v>21560</v>
      </c>
      <c r="D5053" s="150">
        <v>113.31</v>
      </c>
    </row>
    <row r="5054" spans="1:5" ht="15" customHeight="1">
      <c r="A5054" s="147">
        <v>3823</v>
      </c>
      <c r="B5054" s="148" t="s">
        <v>27049</v>
      </c>
      <c r="C5054" s="149" t="s">
        <v>21570</v>
      </c>
      <c r="D5054" s="150">
        <v>16.600000000000001</v>
      </c>
      <c r="E5054" s="151" t="s">
        <v>22648</v>
      </c>
    </row>
    <row r="5055" spans="1:5" ht="15" customHeight="1">
      <c r="A5055" s="147">
        <v>3822</v>
      </c>
      <c r="B5055" s="148" t="s">
        <v>27050</v>
      </c>
      <c r="C5055" s="149" t="s">
        <v>21570</v>
      </c>
      <c r="D5055" s="150">
        <v>12.9</v>
      </c>
      <c r="E5055" s="151" t="s">
        <v>22648</v>
      </c>
    </row>
    <row r="5056" spans="1:5" ht="15" customHeight="1">
      <c r="A5056" s="147">
        <v>3821</v>
      </c>
      <c r="B5056" s="148" t="s">
        <v>27051</v>
      </c>
      <c r="C5056" s="149" t="s">
        <v>21570</v>
      </c>
      <c r="D5056" s="150">
        <v>9.4</v>
      </c>
      <c r="E5056" s="151" t="s">
        <v>22648</v>
      </c>
    </row>
    <row r="5057" spans="1:5" ht="15" customHeight="1">
      <c r="A5057" s="147">
        <v>3819</v>
      </c>
      <c r="B5057" s="148" t="s">
        <v>27052</v>
      </c>
      <c r="C5057" s="149" t="s">
        <v>21570</v>
      </c>
      <c r="D5057" s="150">
        <v>5.15</v>
      </c>
      <c r="E5057" s="151" t="s">
        <v>22648</v>
      </c>
    </row>
    <row r="5058" spans="1:5" ht="15" customHeight="1">
      <c r="A5058" s="147">
        <v>3824</v>
      </c>
      <c r="B5058" s="148" t="s">
        <v>27053</v>
      </c>
      <c r="C5058" s="149" t="s">
        <v>21570</v>
      </c>
      <c r="D5058" s="150">
        <v>20.6</v>
      </c>
      <c r="E5058" s="151" t="s">
        <v>22648</v>
      </c>
    </row>
    <row r="5059" spans="1:5" ht="15" customHeight="1">
      <c r="A5059" s="147">
        <v>3825</v>
      </c>
      <c r="B5059" s="148" t="s">
        <v>27054</v>
      </c>
      <c r="C5059" s="149" t="s">
        <v>21570</v>
      </c>
      <c r="D5059" s="150">
        <v>37</v>
      </c>
      <c r="E5059" s="151" t="s">
        <v>22648</v>
      </c>
    </row>
    <row r="5060" spans="1:5" ht="15" customHeight="1">
      <c r="A5060" s="147">
        <v>3820</v>
      </c>
      <c r="B5060" s="148" t="s">
        <v>27055</v>
      </c>
      <c r="C5060" s="149" t="s">
        <v>21570</v>
      </c>
      <c r="D5060" s="150">
        <v>6.5</v>
      </c>
      <c r="E5060" s="151" t="s">
        <v>22648</v>
      </c>
    </row>
    <row r="5061" spans="1:5" ht="15" customHeight="1">
      <c r="A5061" s="147">
        <v>4928</v>
      </c>
      <c r="B5061" s="148" t="s">
        <v>27056</v>
      </c>
      <c r="C5061" s="149" t="s">
        <v>21560</v>
      </c>
      <c r="D5061" s="150">
        <v>521.88</v>
      </c>
    </row>
    <row r="5062" spans="1:5" ht="15" customHeight="1">
      <c r="A5062" s="147">
        <v>4927</v>
      </c>
      <c r="B5062" s="148" t="s">
        <v>27057</v>
      </c>
      <c r="C5062" s="149" t="s">
        <v>21560</v>
      </c>
      <c r="D5062" s="150">
        <v>161.52000000000001</v>
      </c>
    </row>
    <row r="5063" spans="1:5" ht="15" customHeight="1">
      <c r="A5063" s="147">
        <v>4930</v>
      </c>
      <c r="B5063" s="148" t="s">
        <v>27058</v>
      </c>
      <c r="C5063" s="149" t="s">
        <v>21560</v>
      </c>
      <c r="D5063" s="150">
        <v>174.87</v>
      </c>
    </row>
    <row r="5064" spans="1:5" ht="17.100000000000001" customHeight="1">
      <c r="A5064" s="147">
        <v>10752</v>
      </c>
      <c r="B5064" s="148" t="s">
        <v>27059</v>
      </c>
      <c r="C5064" s="149" t="s">
        <v>21560</v>
      </c>
      <c r="D5064" s="150">
        <v>4066.71</v>
      </c>
    </row>
    <row r="5065" spans="1:5" ht="15" customHeight="1">
      <c r="A5065" s="147">
        <v>11934</v>
      </c>
      <c r="B5065" s="148" t="s">
        <v>27060</v>
      </c>
      <c r="C5065" s="149" t="s">
        <v>21560</v>
      </c>
      <c r="D5065" s="150">
        <v>191.23</v>
      </c>
    </row>
    <row r="5066" spans="1:5" ht="15" customHeight="1">
      <c r="A5066" s="147">
        <v>271</v>
      </c>
      <c r="B5066" s="148" t="s">
        <v>27061</v>
      </c>
      <c r="C5066" s="149" t="s">
        <v>21560</v>
      </c>
      <c r="D5066" s="150">
        <v>560.89</v>
      </c>
      <c r="E5066" s="151" t="s">
        <v>22648</v>
      </c>
    </row>
    <row r="5067" spans="1:5" ht="15" customHeight="1">
      <c r="A5067" s="147">
        <v>267</v>
      </c>
      <c r="B5067" s="148" t="s">
        <v>27062</v>
      </c>
      <c r="C5067" s="149" t="s">
        <v>21560</v>
      </c>
      <c r="D5067" s="150">
        <v>17.579999999999998</v>
      </c>
      <c r="E5067" s="151" t="s">
        <v>22648</v>
      </c>
    </row>
    <row r="5068" spans="1:5" ht="15" customHeight="1">
      <c r="A5068" s="147">
        <v>268</v>
      </c>
      <c r="B5068" s="148" t="s">
        <v>27063</v>
      </c>
      <c r="C5068" s="149" t="s">
        <v>21560</v>
      </c>
      <c r="D5068" s="150">
        <v>96.19</v>
      </c>
      <c r="E5068" s="151" t="s">
        <v>22648</v>
      </c>
    </row>
    <row r="5069" spans="1:5" ht="15" customHeight="1">
      <c r="A5069" s="147">
        <v>265</v>
      </c>
      <c r="B5069" s="148" t="s">
        <v>27064</v>
      </c>
      <c r="C5069" s="149" t="s">
        <v>21560</v>
      </c>
      <c r="D5069" s="150">
        <v>70</v>
      </c>
      <c r="E5069" s="151" t="s">
        <v>22648</v>
      </c>
    </row>
    <row r="5070" spans="1:5" ht="15" customHeight="1">
      <c r="A5070" s="147">
        <v>269</v>
      </c>
      <c r="B5070" s="148" t="s">
        <v>27065</v>
      </c>
      <c r="C5070" s="149" t="s">
        <v>21560</v>
      </c>
      <c r="D5070" s="150">
        <v>159.75</v>
      </c>
      <c r="E5070" s="151" t="s">
        <v>22648</v>
      </c>
    </row>
    <row r="5071" spans="1:5" ht="15" customHeight="1">
      <c r="A5071" s="147">
        <v>270</v>
      </c>
      <c r="B5071" s="148" t="s">
        <v>27066</v>
      </c>
      <c r="C5071" s="149" t="s">
        <v>21560</v>
      </c>
      <c r="D5071" s="150">
        <v>230.54</v>
      </c>
      <c r="E5071" s="151" t="s">
        <v>22648</v>
      </c>
    </row>
    <row r="5072" spans="1:5" ht="15" customHeight="1">
      <c r="A5072" s="147">
        <v>266</v>
      </c>
      <c r="B5072" s="148" t="s">
        <v>27067</v>
      </c>
      <c r="C5072" s="149" t="s">
        <v>21560</v>
      </c>
      <c r="D5072" s="150">
        <v>89</v>
      </c>
      <c r="E5072" s="151" t="s">
        <v>22648</v>
      </c>
    </row>
    <row r="5073" spans="1:5" ht="17.100000000000001" customHeight="1">
      <c r="A5073" s="147">
        <v>7537</v>
      </c>
      <c r="B5073" s="148" t="s">
        <v>21979</v>
      </c>
      <c r="C5073" s="149" t="s">
        <v>21560</v>
      </c>
      <c r="D5073" s="150">
        <v>359.86</v>
      </c>
    </row>
    <row r="5074" spans="1:5" ht="15" customHeight="1">
      <c r="A5074" s="147">
        <v>586</v>
      </c>
      <c r="B5074" s="148" t="s">
        <v>27068</v>
      </c>
      <c r="C5074" s="149" t="s">
        <v>21560</v>
      </c>
      <c r="D5074" s="150">
        <v>476.09</v>
      </c>
      <c r="E5074" s="151" t="s">
        <v>22648</v>
      </c>
    </row>
    <row r="5075" spans="1:5" ht="17.100000000000001" customHeight="1">
      <c r="A5075" s="147">
        <v>11937</v>
      </c>
      <c r="B5075" s="148" t="s">
        <v>27069</v>
      </c>
      <c r="C5075" s="149" t="s">
        <v>21560</v>
      </c>
      <c r="D5075" s="150">
        <v>77.78</v>
      </c>
    </row>
    <row r="5076" spans="1:5" ht="15" customHeight="1">
      <c r="A5076" s="147">
        <v>4491</v>
      </c>
      <c r="B5076" s="148" t="s">
        <v>27070</v>
      </c>
      <c r="C5076" s="149" t="s">
        <v>21560</v>
      </c>
      <c r="D5076" s="150">
        <v>141.5</v>
      </c>
      <c r="E5076" s="151" t="s">
        <v>22648</v>
      </c>
    </row>
    <row r="5077" spans="1:5" ht="15" customHeight="1">
      <c r="A5077" s="147">
        <v>11938</v>
      </c>
      <c r="B5077" s="148" t="s">
        <v>27071</v>
      </c>
      <c r="C5077" s="149" t="s">
        <v>21560</v>
      </c>
      <c r="D5077" s="150">
        <v>76.08</v>
      </c>
    </row>
    <row r="5078" spans="1:5" ht="15" customHeight="1">
      <c r="A5078" s="147">
        <v>4492</v>
      </c>
      <c r="B5078" s="148" t="s">
        <v>27072</v>
      </c>
      <c r="C5078" s="149" t="s">
        <v>21560</v>
      </c>
      <c r="D5078" s="150">
        <v>120.3</v>
      </c>
      <c r="E5078" s="151" t="s">
        <v>22648</v>
      </c>
    </row>
    <row r="5079" spans="1:5" ht="17.100000000000001" customHeight="1">
      <c r="A5079" s="147">
        <v>13864</v>
      </c>
      <c r="B5079" s="148" t="s">
        <v>38856</v>
      </c>
      <c r="C5079" s="149" t="s">
        <v>21560</v>
      </c>
      <c r="D5079" s="150">
        <v>17.5</v>
      </c>
    </row>
    <row r="5080" spans="1:5" ht="15" customHeight="1">
      <c r="A5080" s="147">
        <v>11942</v>
      </c>
      <c r="B5080" s="148" t="s">
        <v>27073</v>
      </c>
      <c r="C5080" s="149" t="s">
        <v>21560</v>
      </c>
      <c r="D5080" s="150">
        <v>92.42</v>
      </c>
    </row>
    <row r="5081" spans="1:5" ht="15" customHeight="1">
      <c r="A5081" s="147">
        <v>11941</v>
      </c>
      <c r="B5081" s="148" t="s">
        <v>27074</v>
      </c>
      <c r="C5081" s="149" t="s">
        <v>21560</v>
      </c>
      <c r="D5081" s="150">
        <v>78.53</v>
      </c>
    </row>
    <row r="5082" spans="1:5" ht="15" customHeight="1">
      <c r="A5082" s="147">
        <v>12086</v>
      </c>
      <c r="B5082" s="148" t="s">
        <v>22368</v>
      </c>
      <c r="C5082" s="149" t="s">
        <v>21560</v>
      </c>
      <c r="D5082" s="150">
        <v>137.13</v>
      </c>
    </row>
    <row r="5083" spans="1:5" ht="15" customHeight="1">
      <c r="A5083" s="147">
        <v>8366</v>
      </c>
      <c r="B5083" s="148" t="s">
        <v>27075</v>
      </c>
      <c r="C5083" s="149" t="s">
        <v>21560</v>
      </c>
      <c r="D5083" s="150">
        <v>250.95</v>
      </c>
    </row>
    <row r="5084" spans="1:5" ht="15" customHeight="1">
      <c r="A5084" s="147">
        <v>8321</v>
      </c>
      <c r="B5084" s="148" t="s">
        <v>27076</v>
      </c>
      <c r="C5084" s="149" t="s">
        <v>21560</v>
      </c>
      <c r="D5084" s="150">
        <v>297.66000000000003</v>
      </c>
    </row>
    <row r="5085" spans="1:5" ht="15" customHeight="1">
      <c r="A5085" s="147">
        <v>8322</v>
      </c>
      <c r="B5085" s="148" t="s">
        <v>27077</v>
      </c>
      <c r="C5085" s="149" t="s">
        <v>21560</v>
      </c>
      <c r="D5085" s="150">
        <v>297.66000000000003</v>
      </c>
    </row>
    <row r="5086" spans="1:5" ht="15" customHeight="1">
      <c r="A5086" s="147">
        <v>8323</v>
      </c>
      <c r="B5086" s="148" t="s">
        <v>27078</v>
      </c>
      <c r="C5086" s="149" t="s">
        <v>21560</v>
      </c>
      <c r="D5086" s="150">
        <v>297.66000000000003</v>
      </c>
    </row>
    <row r="5087" spans="1:5" ht="15" customHeight="1">
      <c r="A5087" s="147">
        <v>8325</v>
      </c>
      <c r="B5087" s="148" t="s">
        <v>27079</v>
      </c>
      <c r="C5087" s="149" t="s">
        <v>21560</v>
      </c>
      <c r="D5087" s="150">
        <v>297.66000000000003</v>
      </c>
    </row>
    <row r="5088" spans="1:5" ht="15" customHeight="1">
      <c r="A5088" s="147">
        <v>8320</v>
      </c>
      <c r="B5088" s="148" t="s">
        <v>27080</v>
      </c>
      <c r="C5088" s="149" t="s">
        <v>21560</v>
      </c>
      <c r="D5088" s="150">
        <v>297.66000000000003</v>
      </c>
    </row>
    <row r="5089" spans="1:5" ht="15" customHeight="1">
      <c r="A5089" s="147">
        <v>8328</v>
      </c>
      <c r="B5089" s="148" t="s">
        <v>27081</v>
      </c>
      <c r="C5089" s="149" t="s">
        <v>21560</v>
      </c>
      <c r="D5089" s="150">
        <v>297.66000000000003</v>
      </c>
    </row>
    <row r="5090" spans="1:5" ht="15" customHeight="1">
      <c r="A5090" s="147">
        <v>8327</v>
      </c>
      <c r="B5090" s="148" t="s">
        <v>27082</v>
      </c>
      <c r="C5090" s="149" t="s">
        <v>21560</v>
      </c>
      <c r="D5090" s="150">
        <v>297.66000000000003</v>
      </c>
    </row>
    <row r="5091" spans="1:5" ht="15" customHeight="1">
      <c r="A5091" s="147">
        <v>8326</v>
      </c>
      <c r="B5091" s="148" t="s">
        <v>27083</v>
      </c>
      <c r="C5091" s="149" t="s">
        <v>21560</v>
      </c>
      <c r="D5091" s="150">
        <v>297.66000000000003</v>
      </c>
    </row>
    <row r="5092" spans="1:5" ht="15" customHeight="1">
      <c r="A5092" s="147">
        <v>8329</v>
      </c>
      <c r="B5092" s="148" t="s">
        <v>27084</v>
      </c>
      <c r="C5092" s="149" t="s">
        <v>21560</v>
      </c>
      <c r="D5092" s="150">
        <v>297.66000000000003</v>
      </c>
    </row>
    <row r="5093" spans="1:5" ht="15" customHeight="1">
      <c r="A5093" s="147">
        <v>587</v>
      </c>
      <c r="B5093" s="148" t="s">
        <v>27085</v>
      </c>
      <c r="C5093" s="149" t="s">
        <v>21560</v>
      </c>
      <c r="D5093" s="150">
        <v>378</v>
      </c>
      <c r="E5093" s="151" t="s">
        <v>22648</v>
      </c>
    </row>
    <row r="5094" spans="1:5" ht="15" customHeight="1">
      <c r="A5094" s="147">
        <v>588</v>
      </c>
      <c r="B5094" s="148" t="s">
        <v>27086</v>
      </c>
      <c r="C5094" s="149" t="s">
        <v>21560</v>
      </c>
      <c r="D5094" s="150">
        <v>390</v>
      </c>
      <c r="E5094" s="151" t="s">
        <v>22648</v>
      </c>
    </row>
    <row r="5095" spans="1:5" ht="15" customHeight="1">
      <c r="A5095" s="147">
        <v>589</v>
      </c>
      <c r="B5095" s="148" t="s">
        <v>27087</v>
      </c>
      <c r="C5095" s="149" t="s">
        <v>21560</v>
      </c>
      <c r="D5095" s="150">
        <v>49.5</v>
      </c>
      <c r="E5095" s="151" t="s">
        <v>22648</v>
      </c>
    </row>
    <row r="5096" spans="1:5" ht="15" customHeight="1">
      <c r="A5096" s="147">
        <v>590</v>
      </c>
      <c r="B5096" s="148" t="s">
        <v>27088</v>
      </c>
      <c r="C5096" s="149" t="s">
        <v>21560</v>
      </c>
      <c r="D5096" s="150">
        <v>174.63</v>
      </c>
    </row>
    <row r="5097" spans="1:5" ht="15" customHeight="1">
      <c r="A5097" s="147">
        <v>591</v>
      </c>
      <c r="B5097" s="148" t="s">
        <v>27089</v>
      </c>
      <c r="C5097" s="149" t="s">
        <v>21560</v>
      </c>
      <c r="D5097" s="150">
        <v>200</v>
      </c>
      <c r="E5097" s="151" t="s">
        <v>22648</v>
      </c>
    </row>
    <row r="5098" spans="1:5" ht="15" customHeight="1">
      <c r="A5098" s="147">
        <v>8880</v>
      </c>
      <c r="B5098" s="148" t="s">
        <v>27090</v>
      </c>
      <c r="C5098" s="149" t="s">
        <v>21560</v>
      </c>
      <c r="D5098" s="150">
        <v>200</v>
      </c>
      <c r="E5098" s="151" t="s">
        <v>22648</v>
      </c>
    </row>
    <row r="5099" spans="1:5" ht="15" customHeight="1">
      <c r="A5099" s="147">
        <v>9523</v>
      </c>
      <c r="B5099" s="148" t="s">
        <v>27091</v>
      </c>
      <c r="C5099" s="149" t="s">
        <v>21560</v>
      </c>
      <c r="D5099" s="150">
        <v>102.2</v>
      </c>
      <c r="E5099" s="151" t="s">
        <v>22648</v>
      </c>
    </row>
    <row r="5100" spans="1:5" ht="15" customHeight="1">
      <c r="A5100" s="147">
        <v>596</v>
      </c>
      <c r="B5100" s="148" t="s">
        <v>27092</v>
      </c>
      <c r="C5100" s="149" t="s">
        <v>21560</v>
      </c>
      <c r="D5100" s="150">
        <v>2465</v>
      </c>
      <c r="E5100" s="151" t="s">
        <v>22648</v>
      </c>
    </row>
    <row r="5101" spans="1:5" ht="15" customHeight="1">
      <c r="A5101" s="147">
        <v>10235</v>
      </c>
      <c r="B5101" s="148" t="s">
        <v>27093</v>
      </c>
      <c r="C5101" s="149" t="s">
        <v>21560</v>
      </c>
      <c r="D5101" s="150">
        <v>146.11000000000001</v>
      </c>
    </row>
    <row r="5102" spans="1:5" ht="15" customHeight="1">
      <c r="A5102" s="147">
        <v>597</v>
      </c>
      <c r="B5102" s="148" t="s">
        <v>27094</v>
      </c>
      <c r="C5102" s="149" t="s">
        <v>21560</v>
      </c>
      <c r="D5102" s="150">
        <v>840.58</v>
      </c>
      <c r="E5102" s="151" t="s">
        <v>22648</v>
      </c>
    </row>
    <row r="5103" spans="1:5" ht="15" customHeight="1">
      <c r="A5103" s="147">
        <v>598</v>
      </c>
      <c r="B5103" s="148" t="s">
        <v>27095</v>
      </c>
      <c r="C5103" s="149" t="s">
        <v>21560</v>
      </c>
      <c r="D5103" s="150">
        <v>72.42</v>
      </c>
    </row>
    <row r="5104" spans="1:5" ht="15" customHeight="1">
      <c r="A5104" s="147">
        <v>592</v>
      </c>
      <c r="B5104" s="148" t="s">
        <v>27096</v>
      </c>
      <c r="C5104" s="149" t="s">
        <v>21560</v>
      </c>
      <c r="D5104" s="150">
        <v>180</v>
      </c>
      <c r="E5104" s="151" t="s">
        <v>22648</v>
      </c>
    </row>
    <row r="5105" spans="1:5" ht="15" customHeight="1">
      <c r="A5105" s="147">
        <v>599</v>
      </c>
      <c r="B5105" s="148" t="s">
        <v>27097</v>
      </c>
      <c r="C5105" s="149" t="s">
        <v>21560</v>
      </c>
      <c r="D5105" s="150">
        <v>240</v>
      </c>
      <c r="E5105" s="151" t="s">
        <v>22648</v>
      </c>
    </row>
    <row r="5106" spans="1:5" ht="15" customHeight="1">
      <c r="A5106" s="147">
        <v>600</v>
      </c>
      <c r="B5106" s="148" t="s">
        <v>27098</v>
      </c>
      <c r="C5106" s="149" t="s">
        <v>21560</v>
      </c>
      <c r="D5106" s="150">
        <v>240</v>
      </c>
    </row>
    <row r="5107" spans="1:5" ht="15" customHeight="1">
      <c r="A5107" s="147">
        <v>601</v>
      </c>
      <c r="B5107" s="148" t="s">
        <v>27099</v>
      </c>
      <c r="C5107" s="149" t="s">
        <v>21560</v>
      </c>
      <c r="D5107" s="150">
        <v>1537</v>
      </c>
      <c r="E5107" s="151" t="s">
        <v>22648</v>
      </c>
    </row>
    <row r="5108" spans="1:5" ht="15" customHeight="1">
      <c r="A5108" s="147">
        <v>602</v>
      </c>
      <c r="B5108" s="148" t="s">
        <v>27100</v>
      </c>
      <c r="C5108" s="149" t="s">
        <v>21560</v>
      </c>
      <c r="D5108" s="150">
        <v>3605</v>
      </c>
      <c r="E5108" s="151" t="s">
        <v>22648</v>
      </c>
    </row>
    <row r="5109" spans="1:5" ht="15" customHeight="1">
      <c r="A5109" s="147">
        <v>593</v>
      </c>
      <c r="B5109" s="148" t="s">
        <v>27101</v>
      </c>
      <c r="C5109" s="149" t="s">
        <v>21560</v>
      </c>
      <c r="D5109" s="150">
        <v>840.58</v>
      </c>
      <c r="E5109" s="151" t="s">
        <v>22648</v>
      </c>
    </row>
    <row r="5110" spans="1:5" ht="15" customHeight="1">
      <c r="A5110" s="147">
        <v>594</v>
      </c>
      <c r="B5110" s="148" t="s">
        <v>27102</v>
      </c>
      <c r="C5110" s="149" t="s">
        <v>21560</v>
      </c>
      <c r="D5110" s="150">
        <v>1299.8</v>
      </c>
      <c r="E5110" s="151" t="s">
        <v>22648</v>
      </c>
    </row>
    <row r="5111" spans="1:5" ht="15" customHeight="1">
      <c r="A5111" s="147">
        <v>11211</v>
      </c>
      <c r="B5111" s="148" t="s">
        <v>27103</v>
      </c>
      <c r="C5111" s="149" t="s">
        <v>21560</v>
      </c>
      <c r="D5111" s="150">
        <v>2195.16</v>
      </c>
    </row>
    <row r="5112" spans="1:5" ht="15" customHeight="1">
      <c r="A5112" s="147">
        <v>4356</v>
      </c>
      <c r="B5112" s="148" t="s">
        <v>27104</v>
      </c>
      <c r="C5112" s="149" t="s">
        <v>21560</v>
      </c>
      <c r="D5112" s="150">
        <v>1998.48</v>
      </c>
    </row>
    <row r="5113" spans="1:5" ht="15" customHeight="1">
      <c r="A5113" s="147">
        <v>10703</v>
      </c>
      <c r="B5113" s="148" t="s">
        <v>22369</v>
      </c>
      <c r="C5113" s="149" t="s">
        <v>21560</v>
      </c>
      <c r="D5113" s="150">
        <v>13054.43</v>
      </c>
    </row>
    <row r="5114" spans="1:5" ht="15" customHeight="1">
      <c r="A5114" s="147">
        <v>12362</v>
      </c>
      <c r="B5114" s="148" t="s">
        <v>27105</v>
      </c>
      <c r="C5114" s="149" t="s">
        <v>21560</v>
      </c>
      <c r="D5114" s="150">
        <v>141.63999999999999</v>
      </c>
    </row>
    <row r="5115" spans="1:5" ht="15" customHeight="1">
      <c r="A5115" s="147">
        <v>12262</v>
      </c>
      <c r="B5115" s="148" t="s">
        <v>27106</v>
      </c>
      <c r="C5115" s="149" t="s">
        <v>21560</v>
      </c>
      <c r="D5115" s="150">
        <v>374.11</v>
      </c>
    </row>
    <row r="5116" spans="1:5" ht="15" customHeight="1">
      <c r="A5116" s="147">
        <v>10807</v>
      </c>
      <c r="B5116" s="148" t="s">
        <v>27107</v>
      </c>
      <c r="C5116" s="149" t="s">
        <v>21560</v>
      </c>
      <c r="D5116" s="150">
        <v>775</v>
      </c>
      <c r="E5116" s="151" t="s">
        <v>22648</v>
      </c>
    </row>
    <row r="5117" spans="1:5" ht="15" customHeight="1">
      <c r="A5117" s="147">
        <v>8899</v>
      </c>
      <c r="B5117" s="148" t="s">
        <v>27108</v>
      </c>
      <c r="C5117" s="149" t="s">
        <v>21560</v>
      </c>
      <c r="D5117" s="150">
        <v>1874</v>
      </c>
      <c r="E5117" s="151" t="s">
        <v>22648</v>
      </c>
    </row>
    <row r="5118" spans="1:5" ht="15" customHeight="1">
      <c r="A5118" s="147">
        <v>12252</v>
      </c>
      <c r="B5118" s="148" t="s">
        <v>27109</v>
      </c>
      <c r="C5118" s="149" t="s">
        <v>21560</v>
      </c>
      <c r="D5118" s="150">
        <v>1070.04</v>
      </c>
    </row>
    <row r="5119" spans="1:5" ht="15" customHeight="1">
      <c r="A5119" s="147">
        <v>12260</v>
      </c>
      <c r="B5119" s="148" t="s">
        <v>27110</v>
      </c>
      <c r="C5119" s="149" t="s">
        <v>21560</v>
      </c>
      <c r="D5119" s="150">
        <v>2016.32</v>
      </c>
    </row>
    <row r="5120" spans="1:5" ht="15" customHeight="1">
      <c r="A5120" s="147">
        <v>8900</v>
      </c>
      <c r="B5120" s="148" t="s">
        <v>27111</v>
      </c>
      <c r="C5120" s="149" t="s">
        <v>21560</v>
      </c>
      <c r="D5120" s="150">
        <v>4292</v>
      </c>
      <c r="E5120" s="151" t="s">
        <v>22648</v>
      </c>
    </row>
    <row r="5121" spans="1:5" ht="15" customHeight="1">
      <c r="A5121" s="147">
        <v>12253</v>
      </c>
      <c r="B5121" s="148" t="s">
        <v>27112</v>
      </c>
      <c r="C5121" s="149" t="s">
        <v>21560</v>
      </c>
      <c r="D5121" s="150">
        <v>1070.04</v>
      </c>
    </row>
    <row r="5122" spans="1:5" ht="15" customHeight="1">
      <c r="A5122" s="147">
        <v>12261</v>
      </c>
      <c r="B5122" s="148" t="s">
        <v>27113</v>
      </c>
      <c r="C5122" s="149" t="s">
        <v>21560</v>
      </c>
      <c r="D5122" s="150">
        <v>1502.83</v>
      </c>
    </row>
    <row r="5123" spans="1:5" ht="17.100000000000001" customHeight="1">
      <c r="A5123" s="147">
        <v>13862</v>
      </c>
      <c r="B5123" s="148" t="s">
        <v>38857</v>
      </c>
      <c r="C5123" s="149" t="s">
        <v>21560</v>
      </c>
      <c r="D5123" s="150">
        <v>192</v>
      </c>
      <c r="E5123" s="151" t="s">
        <v>22648</v>
      </c>
    </row>
    <row r="5124" spans="1:5" ht="15" customHeight="1">
      <c r="A5124" s="147">
        <v>11946</v>
      </c>
      <c r="B5124" s="148" t="s">
        <v>27114</v>
      </c>
      <c r="C5124" s="149" t="s">
        <v>21560</v>
      </c>
      <c r="D5124" s="150">
        <v>145</v>
      </c>
    </row>
    <row r="5125" spans="1:5" ht="15" customHeight="1">
      <c r="A5125" s="147">
        <v>11945</v>
      </c>
      <c r="B5125" s="148" t="s">
        <v>27115</v>
      </c>
      <c r="C5125" s="149" t="s">
        <v>21560</v>
      </c>
      <c r="D5125" s="150">
        <v>112</v>
      </c>
    </row>
    <row r="5126" spans="1:5" ht="15" customHeight="1">
      <c r="A5126" s="147">
        <v>9107</v>
      </c>
      <c r="B5126" s="148" t="s">
        <v>27116</v>
      </c>
      <c r="C5126" s="149" t="s">
        <v>21560</v>
      </c>
      <c r="D5126" s="150">
        <v>731</v>
      </c>
      <c r="E5126" s="151" t="s">
        <v>22648</v>
      </c>
    </row>
    <row r="5127" spans="1:5" ht="15" customHeight="1">
      <c r="A5127" s="147">
        <v>11583</v>
      </c>
      <c r="B5127" s="148" t="s">
        <v>27117</v>
      </c>
      <c r="C5127" s="149" t="s">
        <v>21560</v>
      </c>
      <c r="D5127" s="150">
        <v>500</v>
      </c>
      <c r="E5127" s="151" t="s">
        <v>22648</v>
      </c>
    </row>
    <row r="5128" spans="1:5" ht="17.100000000000001" customHeight="1">
      <c r="A5128" s="147">
        <v>12786</v>
      </c>
      <c r="B5128" s="148" t="s">
        <v>27118</v>
      </c>
      <c r="C5128" s="149" t="s">
        <v>21560</v>
      </c>
      <c r="D5128" s="150">
        <v>1687.16</v>
      </c>
    </row>
    <row r="5129" spans="1:5" ht="17.100000000000001" customHeight="1">
      <c r="A5129" s="147">
        <v>10754</v>
      </c>
      <c r="B5129" s="148" t="s">
        <v>27119</v>
      </c>
      <c r="C5129" s="149" t="s">
        <v>21560</v>
      </c>
      <c r="D5129" s="150">
        <v>15318.02</v>
      </c>
    </row>
    <row r="5130" spans="1:5" ht="25.5" customHeight="1">
      <c r="A5130" s="147">
        <v>9211</v>
      </c>
      <c r="B5130" s="148" t="s">
        <v>22025</v>
      </c>
      <c r="C5130" s="149" t="s">
        <v>21560</v>
      </c>
      <c r="D5130" s="150">
        <v>31917.66</v>
      </c>
    </row>
    <row r="5131" spans="1:5" ht="17.100000000000001" customHeight="1">
      <c r="A5131" s="147">
        <v>3604</v>
      </c>
      <c r="B5131" s="148" t="s">
        <v>27120</v>
      </c>
      <c r="C5131" s="149" t="s">
        <v>21560</v>
      </c>
      <c r="D5131" s="150">
        <v>26</v>
      </c>
      <c r="E5131" s="151" t="s">
        <v>22648</v>
      </c>
    </row>
    <row r="5132" spans="1:5" ht="17.100000000000001" customHeight="1">
      <c r="A5132" s="147">
        <v>11448</v>
      </c>
      <c r="B5132" s="148" t="s">
        <v>27121</v>
      </c>
      <c r="C5132" s="149" t="s">
        <v>21560</v>
      </c>
      <c r="D5132" s="150">
        <v>45.25</v>
      </c>
      <c r="E5132" s="151" t="s">
        <v>22648</v>
      </c>
    </row>
    <row r="5133" spans="1:5" ht="17.100000000000001" customHeight="1">
      <c r="A5133" s="147">
        <v>822</v>
      </c>
      <c r="B5133" s="148" t="s">
        <v>27122</v>
      </c>
      <c r="C5133" s="149" t="s">
        <v>21560</v>
      </c>
      <c r="D5133" s="150">
        <v>29.6</v>
      </c>
      <c r="E5133" s="151" t="s">
        <v>22648</v>
      </c>
    </row>
    <row r="5134" spans="1:5" ht="17.100000000000001" customHeight="1">
      <c r="A5134" s="147">
        <v>3733</v>
      </c>
      <c r="B5134" s="148" t="s">
        <v>27123</v>
      </c>
      <c r="C5134" s="149" t="s">
        <v>21560</v>
      </c>
      <c r="D5134" s="150">
        <v>45.76</v>
      </c>
    </row>
    <row r="5135" spans="1:5" ht="17.100000000000001" customHeight="1">
      <c r="A5135" s="147">
        <v>8827</v>
      </c>
      <c r="B5135" s="148" t="s">
        <v>27124</v>
      </c>
      <c r="C5135" s="149" t="s">
        <v>21560</v>
      </c>
      <c r="D5135" s="150">
        <v>41.7</v>
      </c>
      <c r="E5135" s="151" t="s">
        <v>22648</v>
      </c>
    </row>
    <row r="5136" spans="1:5" ht="17.100000000000001" customHeight="1">
      <c r="A5136" s="147">
        <v>3683</v>
      </c>
      <c r="B5136" s="148" t="s">
        <v>27125</v>
      </c>
      <c r="C5136" s="149" t="s">
        <v>21560</v>
      </c>
      <c r="D5136" s="150">
        <v>26</v>
      </c>
      <c r="E5136" s="151" t="s">
        <v>22648</v>
      </c>
    </row>
    <row r="5137" spans="1:5" ht="17.100000000000001" customHeight="1">
      <c r="A5137" s="147">
        <v>3724</v>
      </c>
      <c r="B5137" s="148" t="s">
        <v>27126</v>
      </c>
      <c r="C5137" s="149" t="s">
        <v>21560</v>
      </c>
      <c r="D5137" s="150">
        <v>41.9</v>
      </c>
      <c r="E5137" s="151" t="s">
        <v>22648</v>
      </c>
    </row>
    <row r="5138" spans="1:5" ht="17.100000000000001" customHeight="1">
      <c r="A5138" s="147">
        <v>11449</v>
      </c>
      <c r="B5138" s="148" t="s">
        <v>27127</v>
      </c>
      <c r="C5138" s="149" t="s">
        <v>21560</v>
      </c>
      <c r="D5138" s="150">
        <v>26</v>
      </c>
      <c r="E5138" s="151" t="s">
        <v>22648</v>
      </c>
    </row>
    <row r="5139" spans="1:5" ht="17.100000000000001" customHeight="1">
      <c r="A5139" s="147">
        <v>11447</v>
      </c>
      <c r="B5139" s="148" t="s">
        <v>27128</v>
      </c>
      <c r="C5139" s="149" t="s">
        <v>21560</v>
      </c>
      <c r="D5139" s="150">
        <v>17.989999999999998</v>
      </c>
      <c r="E5139" s="151" t="s">
        <v>22648</v>
      </c>
    </row>
    <row r="5140" spans="1:5" ht="17.100000000000001" customHeight="1">
      <c r="A5140" s="147">
        <v>3605</v>
      </c>
      <c r="B5140" s="148" t="s">
        <v>27129</v>
      </c>
      <c r="C5140" s="149" t="s">
        <v>21560</v>
      </c>
      <c r="D5140" s="150">
        <v>57.45</v>
      </c>
      <c r="E5140" s="151" t="s">
        <v>22648</v>
      </c>
    </row>
    <row r="5141" spans="1:5" ht="17.100000000000001" customHeight="1">
      <c r="A5141" s="147">
        <v>3684</v>
      </c>
      <c r="B5141" s="148" t="s">
        <v>27130</v>
      </c>
      <c r="C5141" s="149" t="s">
        <v>21560</v>
      </c>
      <c r="D5141" s="150">
        <v>26</v>
      </c>
      <c r="E5141" s="151" t="s">
        <v>22648</v>
      </c>
    </row>
    <row r="5142" spans="1:5" ht="17.100000000000001" customHeight="1">
      <c r="A5142" s="147">
        <v>3687</v>
      </c>
      <c r="B5142" s="148" t="s">
        <v>27131</v>
      </c>
      <c r="C5142" s="149" t="s">
        <v>21560</v>
      </c>
      <c r="D5142" s="150">
        <v>57.45</v>
      </c>
      <c r="E5142" s="151" t="s">
        <v>22648</v>
      </c>
    </row>
    <row r="5143" spans="1:5" ht="17.100000000000001" customHeight="1">
      <c r="A5143" s="147">
        <v>3725</v>
      </c>
      <c r="B5143" s="148" t="s">
        <v>27132</v>
      </c>
      <c r="C5143" s="149" t="s">
        <v>21560</v>
      </c>
      <c r="D5143" s="150">
        <v>41.35</v>
      </c>
      <c r="E5143" s="151" t="s">
        <v>22648</v>
      </c>
    </row>
    <row r="5144" spans="1:5" ht="17.100000000000001" customHeight="1">
      <c r="A5144" s="147">
        <v>3685</v>
      </c>
      <c r="B5144" s="148" t="s">
        <v>27133</v>
      </c>
      <c r="C5144" s="149" t="s">
        <v>21560</v>
      </c>
      <c r="D5144" s="150">
        <v>26</v>
      </c>
      <c r="E5144" s="151" t="s">
        <v>22648</v>
      </c>
    </row>
    <row r="5145" spans="1:5" ht="17.100000000000001" customHeight="1">
      <c r="A5145" s="147">
        <v>3688</v>
      </c>
      <c r="B5145" s="148" t="s">
        <v>27134</v>
      </c>
      <c r="C5145" s="149" t="s">
        <v>21560</v>
      </c>
      <c r="D5145" s="150">
        <v>57.45</v>
      </c>
      <c r="E5145" s="151" t="s">
        <v>22648</v>
      </c>
    </row>
    <row r="5146" spans="1:5" ht="17.100000000000001" customHeight="1">
      <c r="A5146" s="147">
        <v>3726</v>
      </c>
      <c r="B5146" s="148" t="s">
        <v>27135</v>
      </c>
      <c r="C5146" s="149" t="s">
        <v>21560</v>
      </c>
      <c r="D5146" s="150">
        <v>41.9</v>
      </c>
      <c r="E5146" s="151" t="s">
        <v>22648</v>
      </c>
    </row>
    <row r="5147" spans="1:5" ht="17.100000000000001" customHeight="1">
      <c r="A5147" s="147">
        <v>3727</v>
      </c>
      <c r="B5147" s="148" t="s">
        <v>27136</v>
      </c>
      <c r="C5147" s="149" t="s">
        <v>21560</v>
      </c>
      <c r="D5147" s="150">
        <v>45.9</v>
      </c>
      <c r="E5147" s="151" t="s">
        <v>22648</v>
      </c>
    </row>
    <row r="5148" spans="1:5" ht="17.100000000000001" customHeight="1">
      <c r="A5148" s="147">
        <v>3686</v>
      </c>
      <c r="B5148" s="148" t="s">
        <v>27137</v>
      </c>
      <c r="C5148" s="149" t="s">
        <v>21560</v>
      </c>
      <c r="D5148" s="150">
        <v>33.35</v>
      </c>
      <c r="E5148" s="151" t="s">
        <v>22648</v>
      </c>
    </row>
    <row r="5149" spans="1:5" ht="17.100000000000001" customHeight="1">
      <c r="A5149" s="147">
        <v>12478</v>
      </c>
      <c r="B5149" s="148" t="s">
        <v>27138</v>
      </c>
      <c r="C5149" s="149" t="s">
        <v>21560</v>
      </c>
      <c r="D5149" s="150">
        <v>52.89</v>
      </c>
      <c r="E5149" s="151" t="s">
        <v>22648</v>
      </c>
    </row>
    <row r="5150" spans="1:5" ht="17.100000000000001" customHeight="1">
      <c r="A5150" s="147">
        <v>3689</v>
      </c>
      <c r="B5150" s="148" t="s">
        <v>27139</v>
      </c>
      <c r="C5150" s="149" t="s">
        <v>21560</v>
      </c>
      <c r="D5150" s="150">
        <v>57.45</v>
      </c>
      <c r="E5150" s="151" t="s">
        <v>22648</v>
      </c>
    </row>
    <row r="5151" spans="1:5" ht="17.100000000000001" customHeight="1">
      <c r="A5151" s="147">
        <v>12477</v>
      </c>
      <c r="B5151" s="148" t="s">
        <v>27140</v>
      </c>
      <c r="C5151" s="149" t="s">
        <v>21560</v>
      </c>
      <c r="D5151" s="150">
        <v>81.97</v>
      </c>
    </row>
    <row r="5152" spans="1:5" ht="17.100000000000001" customHeight="1">
      <c r="A5152" s="147">
        <v>3690</v>
      </c>
      <c r="B5152" s="148" t="s">
        <v>27141</v>
      </c>
      <c r="C5152" s="149" t="s">
        <v>21560</v>
      </c>
      <c r="D5152" s="150">
        <v>48.1</v>
      </c>
      <c r="E5152" s="151" t="s">
        <v>22648</v>
      </c>
    </row>
    <row r="5153" spans="1:5" ht="17.100000000000001" customHeight="1">
      <c r="A5153" s="147">
        <v>3728</v>
      </c>
      <c r="B5153" s="148" t="s">
        <v>27142</v>
      </c>
      <c r="C5153" s="149" t="s">
        <v>21560</v>
      </c>
      <c r="D5153" s="150">
        <v>48.1</v>
      </c>
      <c r="E5153" s="151" t="s">
        <v>22648</v>
      </c>
    </row>
    <row r="5154" spans="1:5" ht="17.100000000000001" customHeight="1">
      <c r="A5154" s="147">
        <v>3691</v>
      </c>
      <c r="B5154" s="148" t="s">
        <v>27143</v>
      </c>
      <c r="C5154" s="149" t="s">
        <v>21560</v>
      </c>
      <c r="D5154" s="150">
        <v>52.08</v>
      </c>
      <c r="E5154" s="151" t="s">
        <v>22648</v>
      </c>
    </row>
    <row r="5155" spans="1:5" ht="17.100000000000001" customHeight="1">
      <c r="A5155" s="147">
        <v>3729</v>
      </c>
      <c r="B5155" s="148" t="s">
        <v>27144</v>
      </c>
      <c r="C5155" s="149" t="s">
        <v>21560</v>
      </c>
      <c r="D5155" s="150">
        <v>42.79</v>
      </c>
      <c r="E5155" s="151" t="s">
        <v>22648</v>
      </c>
    </row>
    <row r="5156" spans="1:5" ht="17.100000000000001" customHeight="1">
      <c r="A5156" s="147">
        <v>823</v>
      </c>
      <c r="B5156" s="148" t="s">
        <v>27145</v>
      </c>
      <c r="C5156" s="149" t="s">
        <v>21560</v>
      </c>
      <c r="D5156" s="150">
        <v>50.6</v>
      </c>
      <c r="E5156" s="151" t="s">
        <v>22648</v>
      </c>
    </row>
    <row r="5157" spans="1:5" ht="17.100000000000001" customHeight="1">
      <c r="A5157" s="147">
        <v>3606</v>
      </c>
      <c r="B5157" s="148" t="s">
        <v>27146</v>
      </c>
      <c r="C5157" s="149" t="s">
        <v>21560</v>
      </c>
      <c r="D5157" s="150">
        <v>93.4</v>
      </c>
      <c r="E5157" s="151" t="s">
        <v>22648</v>
      </c>
    </row>
    <row r="5158" spans="1:5" ht="17.100000000000001" customHeight="1">
      <c r="A5158" s="147">
        <v>3692</v>
      </c>
      <c r="B5158" s="148" t="s">
        <v>27147</v>
      </c>
      <c r="C5158" s="149" t="s">
        <v>21560</v>
      </c>
      <c r="D5158" s="150">
        <v>93.4</v>
      </c>
      <c r="E5158" s="151" t="s">
        <v>22648</v>
      </c>
    </row>
    <row r="5159" spans="1:5" ht="17.100000000000001" customHeight="1">
      <c r="A5159" s="147">
        <v>3730</v>
      </c>
      <c r="B5159" s="148" t="s">
        <v>27148</v>
      </c>
      <c r="C5159" s="149" t="s">
        <v>21560</v>
      </c>
      <c r="D5159" s="150">
        <v>56.4</v>
      </c>
    </row>
    <row r="5160" spans="1:5" ht="17.100000000000001" customHeight="1">
      <c r="A5160" s="147">
        <v>3693</v>
      </c>
      <c r="B5160" s="148" t="s">
        <v>27149</v>
      </c>
      <c r="C5160" s="149" t="s">
        <v>21560</v>
      </c>
      <c r="D5160" s="150">
        <v>58.9</v>
      </c>
      <c r="E5160" s="151" t="s">
        <v>22648</v>
      </c>
    </row>
    <row r="5161" spans="1:5" ht="17.100000000000001" customHeight="1">
      <c r="A5161" s="147">
        <v>3731</v>
      </c>
      <c r="B5161" s="148" t="s">
        <v>27150</v>
      </c>
      <c r="C5161" s="149" t="s">
        <v>21560</v>
      </c>
      <c r="D5161" s="150">
        <v>85.35</v>
      </c>
    </row>
    <row r="5162" spans="1:5" ht="17.100000000000001" customHeight="1">
      <c r="A5162" s="147">
        <v>12476</v>
      </c>
      <c r="B5162" s="148" t="s">
        <v>27151</v>
      </c>
      <c r="C5162" s="149" t="s">
        <v>21560</v>
      </c>
      <c r="D5162" s="150">
        <v>85.35</v>
      </c>
    </row>
    <row r="5163" spans="1:5" ht="17.100000000000001" customHeight="1">
      <c r="A5163" s="147">
        <v>3732</v>
      </c>
      <c r="B5163" s="148" t="s">
        <v>27152</v>
      </c>
      <c r="C5163" s="149" t="s">
        <v>21560</v>
      </c>
      <c r="D5163" s="150">
        <v>85.35</v>
      </c>
    </row>
    <row r="5164" spans="1:5" ht="17.100000000000001" customHeight="1">
      <c r="A5164" s="147">
        <v>3618</v>
      </c>
      <c r="B5164" s="148" t="s">
        <v>27153</v>
      </c>
      <c r="C5164" s="149" t="s">
        <v>21560</v>
      </c>
      <c r="D5164" s="150">
        <v>122.54</v>
      </c>
    </row>
    <row r="5165" spans="1:5" ht="17.100000000000001" customHeight="1">
      <c r="A5165" s="147">
        <v>3749</v>
      </c>
      <c r="B5165" s="148" t="s">
        <v>27154</v>
      </c>
      <c r="C5165" s="149" t="s">
        <v>21560</v>
      </c>
      <c r="D5165" s="150">
        <v>156.35</v>
      </c>
      <c r="E5165" s="151" t="s">
        <v>22648</v>
      </c>
    </row>
    <row r="5166" spans="1:5" ht="17.100000000000001" customHeight="1">
      <c r="A5166" s="147">
        <v>3619</v>
      </c>
      <c r="B5166" s="148" t="s">
        <v>27155</v>
      </c>
      <c r="C5166" s="149" t="s">
        <v>21560</v>
      </c>
      <c r="D5166" s="150">
        <v>186.9</v>
      </c>
      <c r="E5166" s="151" t="s">
        <v>22648</v>
      </c>
    </row>
    <row r="5167" spans="1:5" ht="17.100000000000001" customHeight="1">
      <c r="A5167" s="147">
        <v>8285</v>
      </c>
      <c r="B5167" s="148" t="s">
        <v>27156</v>
      </c>
      <c r="C5167" s="149" t="s">
        <v>21560</v>
      </c>
      <c r="D5167" s="150">
        <v>186.23</v>
      </c>
    </row>
    <row r="5168" spans="1:5" ht="17.100000000000001" customHeight="1">
      <c r="A5168" s="147">
        <v>8286</v>
      </c>
      <c r="B5168" s="148" t="s">
        <v>27157</v>
      </c>
      <c r="C5168" s="149" t="s">
        <v>21560</v>
      </c>
      <c r="D5168" s="150">
        <v>186.23</v>
      </c>
    </row>
    <row r="5169" spans="1:5" ht="15" customHeight="1">
      <c r="A5169" s="147">
        <v>10702</v>
      </c>
      <c r="B5169" s="148" t="s">
        <v>27158</v>
      </c>
      <c r="C5169" s="149" t="s">
        <v>21560</v>
      </c>
      <c r="D5169" s="150">
        <v>2473.44</v>
      </c>
    </row>
    <row r="5170" spans="1:5" ht="17.100000000000001" customHeight="1">
      <c r="A5170" s="147">
        <v>3599</v>
      </c>
      <c r="B5170" s="148" t="s">
        <v>27159</v>
      </c>
      <c r="C5170" s="149" t="s">
        <v>21560</v>
      </c>
      <c r="D5170" s="150">
        <v>6</v>
      </c>
      <c r="E5170" s="151" t="s">
        <v>22648</v>
      </c>
    </row>
    <row r="5171" spans="1:5" ht="17.100000000000001" customHeight="1">
      <c r="A5171" s="147">
        <v>824</v>
      </c>
      <c r="B5171" s="148" t="s">
        <v>27160</v>
      </c>
      <c r="C5171" s="149" t="s">
        <v>21560</v>
      </c>
      <c r="D5171" s="150">
        <v>11.95</v>
      </c>
      <c r="E5171" s="151" t="s">
        <v>22648</v>
      </c>
    </row>
    <row r="5172" spans="1:5" ht="17.100000000000001" customHeight="1">
      <c r="A5172" s="147">
        <v>8905</v>
      </c>
      <c r="B5172" s="148" t="s">
        <v>27161</v>
      </c>
      <c r="C5172" s="149" t="s">
        <v>21560</v>
      </c>
      <c r="D5172" s="150">
        <v>9.2899999999999991</v>
      </c>
      <c r="E5172" s="151" t="s">
        <v>22648</v>
      </c>
    </row>
    <row r="5173" spans="1:5" ht="17.100000000000001" customHeight="1">
      <c r="A5173" s="147">
        <v>3717</v>
      </c>
      <c r="B5173" s="148" t="s">
        <v>27162</v>
      </c>
      <c r="C5173" s="149" t="s">
        <v>21560</v>
      </c>
      <c r="D5173" s="150">
        <v>8.5</v>
      </c>
      <c r="E5173" s="151" t="s">
        <v>22648</v>
      </c>
    </row>
    <row r="5174" spans="1:5" ht="17.100000000000001" customHeight="1">
      <c r="A5174" s="147">
        <v>3674</v>
      </c>
      <c r="B5174" s="148" t="s">
        <v>27163</v>
      </c>
      <c r="C5174" s="149" t="s">
        <v>21560</v>
      </c>
      <c r="D5174" s="150">
        <v>6</v>
      </c>
      <c r="E5174" s="151" t="s">
        <v>22648</v>
      </c>
    </row>
    <row r="5175" spans="1:5" ht="17.100000000000001" customHeight="1">
      <c r="A5175" s="147">
        <v>3600</v>
      </c>
      <c r="B5175" s="148" t="s">
        <v>27164</v>
      </c>
      <c r="C5175" s="149" t="s">
        <v>21560</v>
      </c>
      <c r="D5175" s="150">
        <v>7.7</v>
      </c>
      <c r="E5175" s="151" t="s">
        <v>22648</v>
      </c>
    </row>
    <row r="5176" spans="1:5" ht="17.100000000000001" customHeight="1">
      <c r="A5176" s="147">
        <v>8492</v>
      </c>
      <c r="B5176" s="148" t="s">
        <v>27165</v>
      </c>
      <c r="C5176" s="149" t="s">
        <v>21560</v>
      </c>
      <c r="D5176" s="150">
        <v>6</v>
      </c>
      <c r="E5176" s="151" t="s">
        <v>22648</v>
      </c>
    </row>
    <row r="5177" spans="1:5" ht="17.100000000000001" customHeight="1">
      <c r="A5177" s="147">
        <v>12365</v>
      </c>
      <c r="B5177" s="148" t="s">
        <v>22026</v>
      </c>
      <c r="C5177" s="149" t="s">
        <v>21560</v>
      </c>
      <c r="D5177" s="150">
        <v>43.59</v>
      </c>
    </row>
    <row r="5178" spans="1:5" ht="17.100000000000001" customHeight="1">
      <c r="A5178" s="147">
        <v>3675</v>
      </c>
      <c r="B5178" s="148" t="s">
        <v>27166</v>
      </c>
      <c r="C5178" s="149" t="s">
        <v>21560</v>
      </c>
      <c r="D5178" s="150">
        <v>6</v>
      </c>
      <c r="E5178" s="151" t="s">
        <v>22648</v>
      </c>
    </row>
    <row r="5179" spans="1:5" ht="17.100000000000001" customHeight="1">
      <c r="A5179" s="147">
        <v>3678</v>
      </c>
      <c r="B5179" s="148" t="s">
        <v>27167</v>
      </c>
      <c r="C5179" s="149" t="s">
        <v>21560</v>
      </c>
      <c r="D5179" s="150">
        <v>7.7</v>
      </c>
      <c r="E5179" s="151" t="s">
        <v>22648</v>
      </c>
    </row>
    <row r="5180" spans="1:5" ht="17.100000000000001" customHeight="1">
      <c r="A5180" s="147">
        <v>3718</v>
      </c>
      <c r="B5180" s="148" t="s">
        <v>27168</v>
      </c>
      <c r="C5180" s="149" t="s">
        <v>21560</v>
      </c>
      <c r="D5180" s="150">
        <v>8.65</v>
      </c>
      <c r="E5180" s="151" t="s">
        <v>22648</v>
      </c>
    </row>
    <row r="5181" spans="1:5" ht="17.100000000000001" customHeight="1">
      <c r="A5181" s="147">
        <v>3676</v>
      </c>
      <c r="B5181" s="148" t="s">
        <v>27169</v>
      </c>
      <c r="C5181" s="149" t="s">
        <v>21560</v>
      </c>
      <c r="D5181" s="150">
        <v>7.45</v>
      </c>
      <c r="E5181" s="151" t="s">
        <v>22648</v>
      </c>
    </row>
    <row r="5182" spans="1:5" ht="17.100000000000001" customHeight="1">
      <c r="A5182" s="147">
        <v>3679</v>
      </c>
      <c r="B5182" s="148" t="s">
        <v>27170</v>
      </c>
      <c r="C5182" s="149" t="s">
        <v>21560</v>
      </c>
      <c r="D5182" s="150">
        <v>7.7</v>
      </c>
      <c r="E5182" s="151" t="s">
        <v>22648</v>
      </c>
    </row>
    <row r="5183" spans="1:5" ht="17.100000000000001" customHeight="1">
      <c r="A5183" s="147">
        <v>3719</v>
      </c>
      <c r="B5183" s="148" t="s">
        <v>27171</v>
      </c>
      <c r="C5183" s="149" t="s">
        <v>21560</v>
      </c>
      <c r="D5183" s="150">
        <v>8.65</v>
      </c>
      <c r="E5183" s="151" t="s">
        <v>22648</v>
      </c>
    </row>
    <row r="5184" spans="1:5" ht="17.100000000000001" customHeight="1">
      <c r="A5184" s="147">
        <v>3720</v>
      </c>
      <c r="B5184" s="148" t="s">
        <v>27172</v>
      </c>
      <c r="C5184" s="149" t="s">
        <v>21560</v>
      </c>
      <c r="D5184" s="150">
        <v>8.65</v>
      </c>
      <c r="E5184" s="151" t="s">
        <v>22648</v>
      </c>
    </row>
    <row r="5185" spans="1:5" ht="17.100000000000001" customHeight="1">
      <c r="A5185" s="147">
        <v>3677</v>
      </c>
      <c r="B5185" s="148" t="s">
        <v>27173</v>
      </c>
      <c r="C5185" s="149" t="s">
        <v>21560</v>
      </c>
      <c r="D5185" s="150">
        <v>6</v>
      </c>
      <c r="E5185" s="151" t="s">
        <v>22648</v>
      </c>
    </row>
    <row r="5186" spans="1:5" ht="17.100000000000001" customHeight="1">
      <c r="A5186" s="147">
        <v>3680</v>
      </c>
      <c r="B5186" s="148" t="s">
        <v>27174</v>
      </c>
      <c r="C5186" s="149" t="s">
        <v>21560</v>
      </c>
      <c r="D5186" s="150">
        <v>7.7</v>
      </c>
      <c r="E5186" s="151" t="s">
        <v>22648</v>
      </c>
    </row>
    <row r="5187" spans="1:5" ht="17.100000000000001" customHeight="1">
      <c r="A5187" s="147">
        <v>3611</v>
      </c>
      <c r="B5187" s="148" t="s">
        <v>27175</v>
      </c>
      <c r="C5187" s="149" t="s">
        <v>21560</v>
      </c>
      <c r="D5187" s="150">
        <v>16</v>
      </c>
      <c r="E5187" s="151" t="s">
        <v>22648</v>
      </c>
    </row>
    <row r="5188" spans="1:5" ht="17.100000000000001" customHeight="1">
      <c r="A5188" s="147">
        <v>12366</v>
      </c>
      <c r="B5188" s="148" t="s">
        <v>22027</v>
      </c>
      <c r="C5188" s="149" t="s">
        <v>21560</v>
      </c>
      <c r="D5188" s="150">
        <v>25.99</v>
      </c>
    </row>
    <row r="5189" spans="1:5" ht="17.100000000000001" customHeight="1">
      <c r="A5189" s="147">
        <v>3601</v>
      </c>
      <c r="B5189" s="148" t="s">
        <v>27176</v>
      </c>
      <c r="C5189" s="149" t="s">
        <v>21560</v>
      </c>
      <c r="D5189" s="150">
        <v>13.68</v>
      </c>
      <c r="E5189" s="151" t="s">
        <v>22648</v>
      </c>
    </row>
    <row r="5190" spans="1:5" ht="17.100000000000001" customHeight="1">
      <c r="A5190" s="147">
        <v>3721</v>
      </c>
      <c r="B5190" s="148" t="s">
        <v>27177</v>
      </c>
      <c r="C5190" s="149" t="s">
        <v>21560</v>
      </c>
      <c r="D5190" s="150">
        <v>12.75</v>
      </c>
      <c r="E5190" s="151" t="s">
        <v>22648</v>
      </c>
    </row>
    <row r="5191" spans="1:5" ht="17.100000000000001" customHeight="1">
      <c r="A5191" s="147">
        <v>3681</v>
      </c>
      <c r="B5191" s="148" t="s">
        <v>27178</v>
      </c>
      <c r="C5191" s="149" t="s">
        <v>21560</v>
      </c>
      <c r="D5191" s="150">
        <v>13.68</v>
      </c>
      <c r="E5191" s="151" t="s">
        <v>22648</v>
      </c>
    </row>
    <row r="5192" spans="1:5" ht="17.100000000000001" customHeight="1">
      <c r="A5192" s="147">
        <v>3722</v>
      </c>
      <c r="B5192" s="148" t="s">
        <v>27179</v>
      </c>
      <c r="C5192" s="149" t="s">
        <v>21560</v>
      </c>
      <c r="D5192" s="150">
        <v>14.5</v>
      </c>
      <c r="E5192" s="151" t="s">
        <v>22648</v>
      </c>
    </row>
    <row r="5193" spans="1:5" ht="17.100000000000001" customHeight="1">
      <c r="A5193" s="147">
        <v>3612</v>
      </c>
      <c r="B5193" s="148" t="s">
        <v>27180</v>
      </c>
      <c r="C5193" s="149" t="s">
        <v>21560</v>
      </c>
      <c r="D5193" s="150">
        <v>17.82</v>
      </c>
    </row>
    <row r="5194" spans="1:5" ht="17.100000000000001" customHeight="1">
      <c r="A5194" s="147">
        <v>3602</v>
      </c>
      <c r="B5194" s="148" t="s">
        <v>27181</v>
      </c>
      <c r="C5194" s="149" t="s">
        <v>21560</v>
      </c>
      <c r="D5194" s="150">
        <v>16.72</v>
      </c>
      <c r="E5194" s="151" t="s">
        <v>22648</v>
      </c>
    </row>
    <row r="5195" spans="1:5" ht="17.100000000000001" customHeight="1">
      <c r="A5195" s="147">
        <v>3603</v>
      </c>
      <c r="B5195" s="148" t="s">
        <v>27182</v>
      </c>
      <c r="C5195" s="149" t="s">
        <v>21560</v>
      </c>
      <c r="D5195" s="150">
        <v>20.65</v>
      </c>
      <c r="E5195" s="151" t="s">
        <v>22648</v>
      </c>
    </row>
    <row r="5196" spans="1:5" ht="15" customHeight="1">
      <c r="C5196" s="149" t="s">
        <v>21560</v>
      </c>
      <c r="D5196" s="150">
        <v>29.06</v>
      </c>
    </row>
    <row r="5197" spans="1:5" ht="17.100000000000001" customHeight="1">
      <c r="A5197" s="147">
        <v>3723</v>
      </c>
      <c r="B5197" s="148" t="s">
        <v>27183</v>
      </c>
    </row>
    <row r="5198" spans="1:5" ht="17.100000000000001" customHeight="1">
      <c r="A5198" s="147">
        <v>3682</v>
      </c>
      <c r="B5198" s="148" t="s">
        <v>27184</v>
      </c>
      <c r="C5198" s="149" t="s">
        <v>21560</v>
      </c>
      <c r="D5198" s="150">
        <v>18.100000000000001</v>
      </c>
      <c r="E5198" s="151" t="s">
        <v>22648</v>
      </c>
    </row>
    <row r="5199" spans="1:5" ht="17.100000000000001" customHeight="1">
      <c r="A5199" s="147">
        <v>9335</v>
      </c>
      <c r="B5199" s="148" t="s">
        <v>27185</v>
      </c>
      <c r="C5199" s="149" t="s">
        <v>21560</v>
      </c>
      <c r="D5199" s="150">
        <v>22.31</v>
      </c>
      <c r="E5199" s="151" t="s">
        <v>22648</v>
      </c>
    </row>
    <row r="5200" spans="1:5" ht="15" customHeight="1">
      <c r="A5200" s="147">
        <v>11936</v>
      </c>
      <c r="B5200" s="148" t="s">
        <v>27186</v>
      </c>
      <c r="C5200" s="149" t="s">
        <v>21560</v>
      </c>
      <c r="D5200" s="150">
        <v>179.61</v>
      </c>
    </row>
    <row r="5201" spans="1:5" ht="15" customHeight="1">
      <c r="A5201" s="147">
        <v>11947</v>
      </c>
      <c r="B5201" s="148" t="s">
        <v>27187</v>
      </c>
      <c r="C5201" s="149" t="s">
        <v>21560</v>
      </c>
      <c r="D5201" s="150">
        <v>179.61</v>
      </c>
    </row>
    <row r="5202" spans="1:5" ht="15" customHeight="1">
      <c r="A5202" s="147">
        <v>12772</v>
      </c>
      <c r="B5202" s="148" t="s">
        <v>22028</v>
      </c>
      <c r="C5202" s="149" t="s">
        <v>21560</v>
      </c>
      <c r="D5202" s="150">
        <v>33297.74</v>
      </c>
    </row>
    <row r="5203" spans="1:5" ht="15" customHeight="1">
      <c r="A5203" s="147">
        <v>10064</v>
      </c>
      <c r="B5203" s="148" t="s">
        <v>22029</v>
      </c>
      <c r="C5203" s="149" t="s">
        <v>21560</v>
      </c>
      <c r="D5203" s="150">
        <v>542</v>
      </c>
      <c r="E5203" s="151" t="s">
        <v>22648</v>
      </c>
    </row>
    <row r="5204" spans="1:5" ht="15" customHeight="1">
      <c r="A5204" s="147">
        <v>9324</v>
      </c>
      <c r="B5204" s="148" t="s">
        <v>27188</v>
      </c>
      <c r="C5204" s="149" t="s">
        <v>21560</v>
      </c>
      <c r="D5204" s="150">
        <v>522</v>
      </c>
      <c r="E5204" s="151" t="s">
        <v>22648</v>
      </c>
    </row>
    <row r="5205" spans="1:5" ht="15" customHeight="1">
      <c r="A5205" s="147">
        <v>10066</v>
      </c>
      <c r="B5205" s="148" t="s">
        <v>22030</v>
      </c>
      <c r="C5205" s="149" t="s">
        <v>21560</v>
      </c>
      <c r="D5205" s="150">
        <v>712</v>
      </c>
      <c r="E5205" s="151" t="s">
        <v>22648</v>
      </c>
    </row>
    <row r="5206" spans="1:5" ht="15" customHeight="1">
      <c r="A5206" s="147">
        <v>10065</v>
      </c>
      <c r="B5206" s="148" t="s">
        <v>22031</v>
      </c>
      <c r="C5206" s="149" t="s">
        <v>21560</v>
      </c>
      <c r="D5206" s="150">
        <v>945</v>
      </c>
      <c r="E5206" s="151" t="s">
        <v>22648</v>
      </c>
    </row>
    <row r="5207" spans="1:5" ht="15" customHeight="1">
      <c r="A5207" s="147">
        <v>9349</v>
      </c>
      <c r="B5207" s="148" t="s">
        <v>22032</v>
      </c>
      <c r="C5207" s="149" t="s">
        <v>21560</v>
      </c>
      <c r="D5207" s="150">
        <v>550</v>
      </c>
      <c r="E5207" s="151" t="s">
        <v>22648</v>
      </c>
    </row>
    <row r="5208" spans="1:5" ht="15" customHeight="1">
      <c r="A5208" s="147">
        <v>10062</v>
      </c>
      <c r="B5208" s="148" t="s">
        <v>22033</v>
      </c>
      <c r="C5208" s="149" t="s">
        <v>21560</v>
      </c>
      <c r="D5208" s="150">
        <v>699</v>
      </c>
      <c r="E5208" s="151" t="s">
        <v>22648</v>
      </c>
    </row>
    <row r="5209" spans="1:5" ht="15" customHeight="1">
      <c r="A5209" s="147">
        <v>10061</v>
      </c>
      <c r="B5209" s="148" t="s">
        <v>22034</v>
      </c>
      <c r="C5209" s="149" t="s">
        <v>21560</v>
      </c>
      <c r="D5209" s="150">
        <v>1161</v>
      </c>
      <c r="E5209" s="151" t="s">
        <v>22648</v>
      </c>
    </row>
    <row r="5210" spans="1:5" ht="15" customHeight="1">
      <c r="A5210" s="147">
        <v>9172</v>
      </c>
      <c r="B5210" s="148" t="s">
        <v>22035</v>
      </c>
      <c r="C5210" s="149" t="s">
        <v>21560</v>
      </c>
      <c r="D5210" s="150">
        <v>1631.6</v>
      </c>
    </row>
    <row r="5211" spans="1:5" ht="15" customHeight="1">
      <c r="A5211" s="147">
        <v>12239</v>
      </c>
      <c r="B5211" s="148" t="s">
        <v>22036</v>
      </c>
      <c r="C5211" s="149" t="s">
        <v>21560</v>
      </c>
      <c r="D5211" s="150">
        <v>41.94</v>
      </c>
    </row>
    <row r="5212" spans="1:5" ht="15" customHeight="1">
      <c r="A5212" s="147">
        <v>9173</v>
      </c>
      <c r="B5212" s="148" t="s">
        <v>22037</v>
      </c>
      <c r="C5212" s="149" t="s">
        <v>21560</v>
      </c>
      <c r="D5212" s="150">
        <v>1631.6</v>
      </c>
    </row>
    <row r="5213" spans="1:5" ht="15" customHeight="1">
      <c r="A5213" s="147">
        <v>12150</v>
      </c>
      <c r="B5213" s="148" t="s">
        <v>22038</v>
      </c>
      <c r="C5213" s="149" t="s">
        <v>21560</v>
      </c>
      <c r="D5213" s="150">
        <v>1801.39</v>
      </c>
    </row>
    <row r="5214" spans="1:5" ht="17.100000000000001" customHeight="1">
      <c r="A5214" s="147">
        <v>11101</v>
      </c>
      <c r="B5214" s="148" t="s">
        <v>27189</v>
      </c>
      <c r="C5214" s="149" t="s">
        <v>21560</v>
      </c>
      <c r="D5214" s="150">
        <v>2879.81</v>
      </c>
    </row>
    <row r="5215" spans="1:5" ht="15" customHeight="1">
      <c r="A5215" s="147">
        <v>12238</v>
      </c>
      <c r="B5215" s="148" t="s">
        <v>22039</v>
      </c>
      <c r="C5215" s="149" t="s">
        <v>21560</v>
      </c>
      <c r="D5215" s="150">
        <v>1801.39</v>
      </c>
    </row>
    <row r="5216" spans="1:5" ht="15" customHeight="1">
      <c r="A5216" s="147">
        <v>10063</v>
      </c>
      <c r="B5216" s="148" t="s">
        <v>22040</v>
      </c>
      <c r="C5216" s="149" t="s">
        <v>21560</v>
      </c>
      <c r="D5216" s="150">
        <v>451</v>
      </c>
      <c r="E5216" s="151" t="s">
        <v>22648</v>
      </c>
    </row>
    <row r="5217" spans="1:5" ht="15" customHeight="1">
      <c r="A5217" s="147">
        <v>9294</v>
      </c>
      <c r="B5217" s="148" t="s">
        <v>27190</v>
      </c>
      <c r="C5217" s="149" t="s">
        <v>21560</v>
      </c>
      <c r="D5217" s="150">
        <v>430</v>
      </c>
      <c r="E5217" s="151" t="s">
        <v>22648</v>
      </c>
    </row>
    <row r="5218" spans="1:5" ht="17.100000000000001" customHeight="1">
      <c r="A5218" s="147">
        <v>10385</v>
      </c>
      <c r="B5218" s="148" t="s">
        <v>22041</v>
      </c>
      <c r="C5218" s="149" t="s">
        <v>21560</v>
      </c>
      <c r="D5218" s="150">
        <v>1410</v>
      </c>
      <c r="E5218" s="151" t="s">
        <v>22648</v>
      </c>
    </row>
    <row r="5219" spans="1:5" ht="17.100000000000001" customHeight="1">
      <c r="A5219" s="147">
        <v>3620</v>
      </c>
      <c r="B5219" s="148" t="s">
        <v>27191</v>
      </c>
      <c r="C5219" s="149" t="s">
        <v>21560</v>
      </c>
      <c r="D5219" s="150">
        <v>161.97999999999999</v>
      </c>
      <c r="E5219" s="151" t="s">
        <v>22648</v>
      </c>
    </row>
    <row r="5220" spans="1:5" ht="17.100000000000001" customHeight="1">
      <c r="A5220" s="147">
        <v>3621</v>
      </c>
      <c r="B5220" s="148" t="s">
        <v>27192</v>
      </c>
      <c r="C5220" s="149" t="s">
        <v>21560</v>
      </c>
      <c r="D5220" s="150">
        <v>176.59</v>
      </c>
      <c r="E5220" s="151" t="s">
        <v>22648</v>
      </c>
    </row>
    <row r="5221" spans="1:5" ht="17.100000000000001" customHeight="1">
      <c r="A5221" s="147">
        <v>3622</v>
      </c>
      <c r="B5221" s="148" t="s">
        <v>27193</v>
      </c>
      <c r="C5221" s="149" t="s">
        <v>21560</v>
      </c>
      <c r="D5221" s="150">
        <v>263</v>
      </c>
      <c r="E5221" s="151" t="s">
        <v>22648</v>
      </c>
    </row>
    <row r="5222" spans="1:5" ht="15" customHeight="1">
      <c r="A5222" s="147">
        <v>11822</v>
      </c>
      <c r="B5222" s="148" t="s">
        <v>22042</v>
      </c>
      <c r="C5222" s="149" t="s">
        <v>21560</v>
      </c>
      <c r="D5222" s="150">
        <v>77.39</v>
      </c>
      <c r="E5222" s="151" t="s">
        <v>22648</v>
      </c>
    </row>
    <row r="5223" spans="1:5" ht="15" customHeight="1">
      <c r="A5223" s="147">
        <v>13274</v>
      </c>
      <c r="B5223" s="148" t="s">
        <v>22043</v>
      </c>
      <c r="C5223" s="149" t="s">
        <v>21560</v>
      </c>
      <c r="D5223" s="150">
        <v>156.6</v>
      </c>
      <c r="E5223" s="151" t="s">
        <v>22648</v>
      </c>
    </row>
    <row r="5224" spans="1:5" ht="17.100000000000001" customHeight="1">
      <c r="A5224" s="147">
        <v>3734</v>
      </c>
      <c r="B5224" s="148" t="s">
        <v>27194</v>
      </c>
      <c r="C5224" s="149" t="s">
        <v>21560</v>
      </c>
      <c r="D5224" s="150">
        <v>41</v>
      </c>
      <c r="E5224" s="151" t="s">
        <v>22648</v>
      </c>
    </row>
    <row r="5225" spans="1:5" ht="17.100000000000001" customHeight="1">
      <c r="A5225" s="147">
        <v>3694</v>
      </c>
      <c r="B5225" s="148" t="s">
        <v>27195</v>
      </c>
      <c r="C5225" s="149" t="s">
        <v>21560</v>
      </c>
      <c r="D5225" s="150">
        <v>26</v>
      </c>
      <c r="E5225" s="151" t="s">
        <v>22648</v>
      </c>
    </row>
    <row r="5226" spans="1:5" ht="17.100000000000001" customHeight="1">
      <c r="A5226" s="147">
        <v>827</v>
      </c>
      <c r="B5226" s="148" t="s">
        <v>27196</v>
      </c>
      <c r="C5226" s="149" t="s">
        <v>21560</v>
      </c>
      <c r="D5226" s="150">
        <v>64.8</v>
      </c>
      <c r="E5226" s="151" t="s">
        <v>22648</v>
      </c>
    </row>
    <row r="5227" spans="1:5" ht="17.100000000000001" customHeight="1">
      <c r="A5227" s="147">
        <v>3613</v>
      </c>
      <c r="B5227" s="148" t="s">
        <v>27197</v>
      </c>
      <c r="C5227" s="149" t="s">
        <v>21560</v>
      </c>
      <c r="D5227" s="150">
        <v>29.99</v>
      </c>
      <c r="E5227" s="151" t="s">
        <v>22648</v>
      </c>
    </row>
    <row r="5228" spans="1:5" ht="15" customHeight="1">
      <c r="A5228" s="147">
        <v>9191</v>
      </c>
      <c r="B5228" s="148" t="s">
        <v>22044</v>
      </c>
      <c r="C5228" s="149" t="s">
        <v>21560</v>
      </c>
      <c r="D5228" s="150">
        <v>341.23</v>
      </c>
    </row>
    <row r="5229" spans="1:5" ht="17.100000000000001" customHeight="1">
      <c r="A5229" s="147">
        <v>8830</v>
      </c>
      <c r="B5229" s="148" t="s">
        <v>27198</v>
      </c>
      <c r="C5229" s="149" t="s">
        <v>21560</v>
      </c>
      <c r="D5229" s="150">
        <v>451</v>
      </c>
      <c r="E5229" s="151" t="s">
        <v>22648</v>
      </c>
    </row>
    <row r="5230" spans="1:5" ht="17.100000000000001" customHeight="1">
      <c r="A5230" s="147">
        <v>829</v>
      </c>
      <c r="B5230" s="148" t="s">
        <v>27199</v>
      </c>
      <c r="C5230" s="149" t="s">
        <v>21560</v>
      </c>
      <c r="D5230" s="150">
        <v>451</v>
      </c>
      <c r="E5230" s="151" t="s">
        <v>22648</v>
      </c>
    </row>
    <row r="5231" spans="1:5" ht="17.100000000000001" customHeight="1">
      <c r="A5231" s="147">
        <v>3744</v>
      </c>
      <c r="B5231" s="148" t="s">
        <v>27200</v>
      </c>
      <c r="C5231" s="149" t="s">
        <v>21560</v>
      </c>
      <c r="D5231" s="150">
        <v>113.02</v>
      </c>
      <c r="E5231" s="151" t="s">
        <v>22648</v>
      </c>
    </row>
    <row r="5232" spans="1:5" ht="17.100000000000001" customHeight="1">
      <c r="A5232" s="147">
        <v>3609</v>
      </c>
      <c r="B5232" s="148" t="s">
        <v>27201</v>
      </c>
      <c r="C5232" s="149" t="s">
        <v>21560</v>
      </c>
      <c r="D5232" s="150">
        <v>380</v>
      </c>
      <c r="E5232" s="151" t="s">
        <v>22648</v>
      </c>
    </row>
    <row r="5233" spans="1:5" ht="17.100000000000001" customHeight="1">
      <c r="A5233" s="147">
        <v>3608</v>
      </c>
      <c r="B5233" s="148" t="s">
        <v>27202</v>
      </c>
      <c r="C5233" s="149" t="s">
        <v>21560</v>
      </c>
      <c r="D5233" s="150">
        <v>503.51</v>
      </c>
    </row>
    <row r="5234" spans="1:5" ht="17.100000000000001" customHeight="1">
      <c r="A5234" s="147">
        <v>11446</v>
      </c>
      <c r="B5234" s="148" t="s">
        <v>27203</v>
      </c>
      <c r="C5234" s="149" t="s">
        <v>21560</v>
      </c>
      <c r="D5234" s="150">
        <v>995.8</v>
      </c>
      <c r="E5234" s="151" t="s">
        <v>22648</v>
      </c>
    </row>
    <row r="5235" spans="1:5" ht="17.100000000000001" customHeight="1">
      <c r="A5235" s="147">
        <v>830</v>
      </c>
      <c r="B5235" s="148" t="s">
        <v>27204</v>
      </c>
      <c r="C5235" s="149" t="s">
        <v>21560</v>
      </c>
      <c r="D5235" s="150">
        <v>353.45</v>
      </c>
      <c r="E5235" s="151" t="s">
        <v>22648</v>
      </c>
    </row>
    <row r="5236" spans="1:5" ht="17.100000000000001" customHeight="1">
      <c r="A5236" s="147">
        <v>3610</v>
      </c>
      <c r="B5236" s="148" t="s">
        <v>27205</v>
      </c>
      <c r="C5236" s="149" t="s">
        <v>21560</v>
      </c>
      <c r="D5236" s="150">
        <v>298.60000000000002</v>
      </c>
      <c r="E5236" s="151" t="s">
        <v>22648</v>
      </c>
    </row>
    <row r="5237" spans="1:5" ht="15" customHeight="1">
      <c r="A5237" s="147">
        <v>4929</v>
      </c>
      <c r="B5237" s="148" t="s">
        <v>27206</v>
      </c>
      <c r="C5237" s="149" t="s">
        <v>21560</v>
      </c>
      <c r="D5237" s="150">
        <v>192.71</v>
      </c>
    </row>
    <row r="5238" spans="1:5" ht="15" customHeight="1">
      <c r="A5238" s="147">
        <v>825</v>
      </c>
      <c r="B5238" s="148" t="s">
        <v>27207</v>
      </c>
      <c r="C5238" s="149" t="s">
        <v>21560</v>
      </c>
      <c r="D5238" s="150">
        <v>8797</v>
      </c>
    </row>
    <row r="5239" spans="1:5" ht="17.100000000000001" customHeight="1">
      <c r="A5239" s="147">
        <v>3704</v>
      </c>
      <c r="B5239" s="148" t="s">
        <v>27208</v>
      </c>
      <c r="C5239" s="149" t="s">
        <v>21560</v>
      </c>
      <c r="D5239" s="150">
        <v>423.31</v>
      </c>
    </row>
    <row r="5240" spans="1:5" ht="17.100000000000001" customHeight="1">
      <c r="A5240" s="147">
        <v>3750</v>
      </c>
      <c r="B5240" s="148" t="s">
        <v>27209</v>
      </c>
      <c r="C5240" s="149" t="s">
        <v>21560</v>
      </c>
      <c r="D5240" s="150">
        <v>192.71</v>
      </c>
    </row>
    <row r="5241" spans="1:5" ht="17.100000000000001" customHeight="1">
      <c r="A5241" s="147">
        <v>3207</v>
      </c>
      <c r="B5241" s="148" t="s">
        <v>27210</v>
      </c>
      <c r="C5241" s="149" t="s">
        <v>21560</v>
      </c>
      <c r="D5241" s="150">
        <v>998</v>
      </c>
      <c r="E5241" s="151" t="s">
        <v>22648</v>
      </c>
    </row>
    <row r="5242" spans="1:5" ht="17.100000000000001" customHeight="1">
      <c r="A5242" s="147">
        <v>3745</v>
      </c>
      <c r="B5242" s="148" t="s">
        <v>27211</v>
      </c>
      <c r="C5242" s="149" t="s">
        <v>21560</v>
      </c>
      <c r="D5242" s="150">
        <v>298.60000000000002</v>
      </c>
      <c r="E5242" s="151" t="s">
        <v>22648</v>
      </c>
    </row>
    <row r="5243" spans="1:5" ht="17.100000000000001" customHeight="1">
      <c r="A5243" s="147">
        <v>3709</v>
      </c>
      <c r="B5243" s="148" t="s">
        <v>27212</v>
      </c>
      <c r="C5243" s="149" t="s">
        <v>21560</v>
      </c>
      <c r="D5243" s="150">
        <v>298.60000000000002</v>
      </c>
      <c r="E5243" s="151" t="s">
        <v>22648</v>
      </c>
    </row>
    <row r="5244" spans="1:5" ht="17.100000000000001" customHeight="1">
      <c r="A5244" s="147">
        <v>3441</v>
      </c>
      <c r="B5244" s="148" t="s">
        <v>27213</v>
      </c>
      <c r="C5244" s="149" t="s">
        <v>21560</v>
      </c>
      <c r="D5244" s="150">
        <v>173</v>
      </c>
      <c r="E5244" s="151" t="s">
        <v>22648</v>
      </c>
    </row>
    <row r="5245" spans="1:5" ht="17.100000000000001" customHeight="1">
      <c r="A5245" s="147">
        <v>11465</v>
      </c>
      <c r="B5245" s="148" t="s">
        <v>27214</v>
      </c>
      <c r="C5245" s="149" t="s">
        <v>21560</v>
      </c>
      <c r="D5245" s="150">
        <v>536.94000000000005</v>
      </c>
    </row>
    <row r="5246" spans="1:5" ht="17.100000000000001" customHeight="1">
      <c r="A5246" s="147">
        <v>3705</v>
      </c>
      <c r="B5246" s="148" t="s">
        <v>27215</v>
      </c>
      <c r="C5246" s="149" t="s">
        <v>21560</v>
      </c>
      <c r="D5246" s="150">
        <v>380</v>
      </c>
      <c r="E5246" s="151" t="s">
        <v>22648</v>
      </c>
    </row>
    <row r="5247" spans="1:5" ht="17.100000000000001" customHeight="1">
      <c r="A5247" s="147">
        <v>3751</v>
      </c>
      <c r="B5247" s="148" t="s">
        <v>27216</v>
      </c>
      <c r="C5247" s="149" t="s">
        <v>21560</v>
      </c>
      <c r="D5247" s="150">
        <v>164</v>
      </c>
      <c r="E5247" s="151" t="s">
        <v>22648</v>
      </c>
    </row>
    <row r="5248" spans="1:5" ht="17.100000000000001" customHeight="1">
      <c r="A5248" s="147">
        <v>3713</v>
      </c>
      <c r="B5248" s="148" t="s">
        <v>27217</v>
      </c>
      <c r="C5248" s="149" t="s">
        <v>21560</v>
      </c>
      <c r="D5248" s="150">
        <v>820</v>
      </c>
      <c r="E5248" s="151" t="s">
        <v>22648</v>
      </c>
    </row>
    <row r="5249" spans="1:5" ht="17.100000000000001" customHeight="1">
      <c r="A5249" s="147">
        <v>3710</v>
      </c>
      <c r="B5249" s="148" t="s">
        <v>27218</v>
      </c>
      <c r="C5249" s="149" t="s">
        <v>21560</v>
      </c>
      <c r="D5249" s="150">
        <v>333.99</v>
      </c>
      <c r="E5249" s="151" t="s">
        <v>22648</v>
      </c>
    </row>
    <row r="5250" spans="1:5" ht="17.100000000000001" customHeight="1">
      <c r="A5250" s="147">
        <v>3746</v>
      </c>
      <c r="B5250" s="148" t="s">
        <v>27219</v>
      </c>
      <c r="C5250" s="149" t="s">
        <v>21560</v>
      </c>
      <c r="D5250" s="150">
        <v>333.99</v>
      </c>
      <c r="E5250" s="151" t="s">
        <v>22648</v>
      </c>
    </row>
    <row r="5251" spans="1:5" ht="17.100000000000001" customHeight="1">
      <c r="A5251" s="147">
        <v>3695</v>
      </c>
      <c r="B5251" s="148" t="s">
        <v>27220</v>
      </c>
      <c r="C5251" s="149" t="s">
        <v>21560</v>
      </c>
      <c r="D5251" s="150">
        <v>64.8</v>
      </c>
      <c r="E5251" s="151" t="s">
        <v>22648</v>
      </c>
    </row>
    <row r="5252" spans="1:5" ht="17.100000000000001" customHeight="1">
      <c r="A5252" s="147">
        <v>3735</v>
      </c>
      <c r="B5252" s="148" t="s">
        <v>27221</v>
      </c>
      <c r="C5252" s="149" t="s">
        <v>21560</v>
      </c>
      <c r="D5252" s="150">
        <v>29.99</v>
      </c>
      <c r="E5252" s="151" t="s">
        <v>22648</v>
      </c>
    </row>
    <row r="5253" spans="1:5" ht="17.100000000000001" customHeight="1">
      <c r="A5253" s="147">
        <v>3706</v>
      </c>
      <c r="B5253" s="148" t="s">
        <v>27222</v>
      </c>
      <c r="C5253" s="149" t="s">
        <v>21560</v>
      </c>
      <c r="D5253" s="150">
        <v>380</v>
      </c>
      <c r="E5253" s="151" t="s">
        <v>22648</v>
      </c>
    </row>
    <row r="5254" spans="1:5" ht="17.100000000000001" customHeight="1">
      <c r="A5254" s="147">
        <v>3752</v>
      </c>
      <c r="B5254" s="148" t="s">
        <v>27223</v>
      </c>
      <c r="C5254" s="149" t="s">
        <v>21560</v>
      </c>
      <c r="D5254" s="150">
        <v>192.71</v>
      </c>
    </row>
    <row r="5255" spans="1:5" ht="17.100000000000001" customHeight="1">
      <c r="A5255" s="147">
        <v>3714</v>
      </c>
      <c r="B5255" s="148" t="s">
        <v>27224</v>
      </c>
      <c r="C5255" s="149" t="s">
        <v>21560</v>
      </c>
      <c r="D5255" s="150">
        <v>1560</v>
      </c>
      <c r="E5255" s="151" t="s">
        <v>22648</v>
      </c>
    </row>
    <row r="5256" spans="1:5" ht="17.100000000000001" customHeight="1">
      <c r="A5256" s="147">
        <v>3711</v>
      </c>
      <c r="B5256" s="148" t="s">
        <v>27225</v>
      </c>
      <c r="C5256" s="149" t="s">
        <v>21560</v>
      </c>
      <c r="D5256" s="150">
        <v>224</v>
      </c>
      <c r="E5256" s="151" t="s">
        <v>22648</v>
      </c>
    </row>
    <row r="5257" spans="1:5" ht="17.100000000000001" customHeight="1">
      <c r="A5257" s="147">
        <v>3747</v>
      </c>
      <c r="B5257" s="148" t="s">
        <v>27226</v>
      </c>
      <c r="C5257" s="149" t="s">
        <v>21560</v>
      </c>
      <c r="D5257" s="150">
        <v>334</v>
      </c>
      <c r="E5257" s="151" t="s">
        <v>22648</v>
      </c>
    </row>
    <row r="5258" spans="1:5" ht="17.100000000000001" customHeight="1">
      <c r="A5258" s="147">
        <v>3707</v>
      </c>
      <c r="B5258" s="148" t="s">
        <v>27227</v>
      </c>
      <c r="C5258" s="149" t="s">
        <v>21560</v>
      </c>
      <c r="D5258" s="150">
        <v>289.89999999999998</v>
      </c>
      <c r="E5258" s="151" t="s">
        <v>22648</v>
      </c>
    </row>
    <row r="5259" spans="1:5" ht="17.100000000000001" customHeight="1">
      <c r="A5259" s="147">
        <v>3753</v>
      </c>
      <c r="B5259" s="148" t="s">
        <v>27228</v>
      </c>
      <c r="C5259" s="149" t="s">
        <v>21560</v>
      </c>
      <c r="D5259" s="150">
        <v>192.71</v>
      </c>
    </row>
    <row r="5260" spans="1:5" ht="17.100000000000001" customHeight="1">
      <c r="A5260" s="147">
        <v>3712</v>
      </c>
      <c r="B5260" s="148" t="s">
        <v>27229</v>
      </c>
      <c r="C5260" s="149" t="s">
        <v>21560</v>
      </c>
      <c r="D5260" s="150">
        <v>333.99</v>
      </c>
      <c r="E5260" s="151" t="s">
        <v>22648</v>
      </c>
    </row>
    <row r="5261" spans="1:5" ht="17.100000000000001" customHeight="1">
      <c r="A5261" s="147">
        <v>3748</v>
      </c>
      <c r="B5261" s="148" t="s">
        <v>27230</v>
      </c>
      <c r="C5261" s="149" t="s">
        <v>21560</v>
      </c>
      <c r="D5261" s="150">
        <v>333.99</v>
      </c>
      <c r="E5261" s="151" t="s">
        <v>22648</v>
      </c>
    </row>
    <row r="5262" spans="1:5" ht="17.100000000000001" customHeight="1">
      <c r="A5262" s="147">
        <v>3696</v>
      </c>
      <c r="B5262" s="148" t="s">
        <v>27231</v>
      </c>
      <c r="C5262" s="149" t="s">
        <v>21560</v>
      </c>
      <c r="D5262" s="150">
        <v>76.900000000000006</v>
      </c>
      <c r="E5262" s="151" t="s">
        <v>22648</v>
      </c>
    </row>
    <row r="5263" spans="1:5" ht="17.100000000000001" customHeight="1">
      <c r="A5263" s="147">
        <v>12367</v>
      </c>
      <c r="B5263" s="148" t="s">
        <v>27232</v>
      </c>
      <c r="C5263" s="149" t="s">
        <v>21560</v>
      </c>
      <c r="D5263" s="150">
        <v>51.35</v>
      </c>
    </row>
    <row r="5264" spans="1:5" ht="17.100000000000001" customHeight="1">
      <c r="A5264" s="147">
        <v>3736</v>
      </c>
      <c r="B5264" s="148" t="s">
        <v>27233</v>
      </c>
      <c r="C5264" s="149" t="s">
        <v>21560</v>
      </c>
      <c r="D5264" s="150">
        <v>29.99</v>
      </c>
      <c r="E5264" s="151" t="s">
        <v>22648</v>
      </c>
    </row>
    <row r="5265" spans="1:5" ht="17.100000000000001" customHeight="1">
      <c r="A5265" s="147">
        <v>3708</v>
      </c>
      <c r="B5265" s="148" t="s">
        <v>27234</v>
      </c>
      <c r="C5265" s="149" t="s">
        <v>21560</v>
      </c>
      <c r="D5265" s="150">
        <v>597</v>
      </c>
      <c r="E5265" s="151" t="s">
        <v>22648</v>
      </c>
    </row>
    <row r="5266" spans="1:5" ht="17.100000000000001" customHeight="1">
      <c r="A5266" s="147">
        <v>831</v>
      </c>
      <c r="B5266" s="148" t="s">
        <v>27235</v>
      </c>
      <c r="C5266" s="149" t="s">
        <v>21560</v>
      </c>
      <c r="D5266" s="150">
        <v>1336.17</v>
      </c>
    </row>
    <row r="5267" spans="1:5" ht="17.100000000000001" customHeight="1">
      <c r="A5267" s="147">
        <v>3617</v>
      </c>
      <c r="B5267" s="148" t="s">
        <v>27236</v>
      </c>
      <c r="C5267" s="149" t="s">
        <v>21560</v>
      </c>
      <c r="D5267" s="150">
        <v>780.6</v>
      </c>
      <c r="E5267" s="151" t="s">
        <v>22648</v>
      </c>
    </row>
    <row r="5268" spans="1:5" ht="17.100000000000001" customHeight="1">
      <c r="A5268" s="147">
        <v>9190</v>
      </c>
      <c r="B5268" s="148" t="s">
        <v>27237</v>
      </c>
      <c r="C5268" s="149" t="s">
        <v>21560</v>
      </c>
      <c r="D5268" s="150">
        <v>290.22000000000003</v>
      </c>
    </row>
    <row r="5269" spans="1:5" ht="17.100000000000001" customHeight="1">
      <c r="A5269" s="147">
        <v>9224</v>
      </c>
      <c r="B5269" s="148" t="s">
        <v>27238</v>
      </c>
      <c r="C5269" s="149" t="s">
        <v>21560</v>
      </c>
      <c r="D5269" s="150">
        <v>1446.14</v>
      </c>
    </row>
    <row r="5270" spans="1:5" ht="17.100000000000001" customHeight="1">
      <c r="A5270" s="147">
        <v>3737</v>
      </c>
      <c r="B5270" s="148" t="s">
        <v>27239</v>
      </c>
      <c r="C5270" s="149" t="s">
        <v>21560</v>
      </c>
      <c r="D5270" s="150">
        <v>29.99</v>
      </c>
      <c r="E5270" s="151" t="s">
        <v>22648</v>
      </c>
    </row>
    <row r="5271" spans="1:5" ht="17.100000000000001" customHeight="1">
      <c r="A5271" s="147">
        <v>832</v>
      </c>
      <c r="B5271" s="148" t="s">
        <v>27240</v>
      </c>
      <c r="C5271" s="149" t="s">
        <v>21560</v>
      </c>
      <c r="D5271" s="150">
        <v>700</v>
      </c>
      <c r="E5271" s="151" t="s">
        <v>22648</v>
      </c>
    </row>
    <row r="5272" spans="1:5" ht="17.100000000000001" customHeight="1">
      <c r="A5272" s="147">
        <v>9146</v>
      </c>
      <c r="B5272" s="148" t="s">
        <v>27241</v>
      </c>
      <c r="C5272" s="149" t="s">
        <v>21560</v>
      </c>
      <c r="D5272" s="150">
        <v>1792.32</v>
      </c>
    </row>
    <row r="5273" spans="1:5" ht="17.100000000000001" customHeight="1">
      <c r="A5273" s="147">
        <v>8358</v>
      </c>
      <c r="B5273" s="148" t="s">
        <v>27242</v>
      </c>
      <c r="C5273" s="149" t="s">
        <v>21560</v>
      </c>
      <c r="D5273" s="150">
        <v>700</v>
      </c>
      <c r="E5273" s="151" t="s">
        <v>22648</v>
      </c>
    </row>
    <row r="5274" spans="1:5" ht="17.100000000000001" customHeight="1">
      <c r="A5274" s="147">
        <v>3697</v>
      </c>
      <c r="B5274" s="148" t="s">
        <v>27243</v>
      </c>
      <c r="C5274" s="149" t="s">
        <v>21560</v>
      </c>
      <c r="D5274" s="150">
        <v>79.599999999999994</v>
      </c>
      <c r="E5274" s="151" t="s">
        <v>22648</v>
      </c>
    </row>
    <row r="5275" spans="1:5" ht="17.100000000000001" customHeight="1">
      <c r="A5275" s="147">
        <v>12479</v>
      </c>
      <c r="B5275" s="148" t="s">
        <v>27244</v>
      </c>
      <c r="C5275" s="149" t="s">
        <v>21560</v>
      </c>
      <c r="D5275" s="150">
        <v>190.55</v>
      </c>
    </row>
    <row r="5276" spans="1:5" ht="17.100000000000001" customHeight="1">
      <c r="A5276" s="147">
        <v>3614</v>
      </c>
      <c r="B5276" s="148" t="s">
        <v>27245</v>
      </c>
      <c r="C5276" s="149" t="s">
        <v>21560</v>
      </c>
      <c r="D5276" s="150">
        <v>29.99</v>
      </c>
      <c r="E5276" s="151" t="s">
        <v>22648</v>
      </c>
    </row>
    <row r="5277" spans="1:5" ht="17.100000000000001" customHeight="1">
      <c r="A5277" s="147">
        <v>3715</v>
      </c>
      <c r="B5277" s="148" t="s">
        <v>27246</v>
      </c>
      <c r="C5277" s="149" t="s">
        <v>21560</v>
      </c>
      <c r="D5277" s="150">
        <v>1976</v>
      </c>
      <c r="E5277" s="151" t="s">
        <v>22648</v>
      </c>
    </row>
    <row r="5278" spans="1:5" ht="17.100000000000001" customHeight="1">
      <c r="A5278" s="147">
        <v>3698</v>
      </c>
      <c r="B5278" s="148" t="s">
        <v>27247</v>
      </c>
      <c r="C5278" s="149" t="s">
        <v>21560</v>
      </c>
      <c r="D5278" s="150">
        <v>63</v>
      </c>
      <c r="E5278" s="151" t="s">
        <v>22648</v>
      </c>
    </row>
    <row r="5279" spans="1:5" ht="17.100000000000001" customHeight="1">
      <c r="A5279" s="147">
        <v>3738</v>
      </c>
      <c r="B5279" s="148" t="s">
        <v>27248</v>
      </c>
      <c r="C5279" s="149" t="s">
        <v>21560</v>
      </c>
      <c r="D5279" s="150">
        <v>63</v>
      </c>
      <c r="E5279" s="151" t="s">
        <v>22648</v>
      </c>
    </row>
    <row r="5280" spans="1:5" ht="17.100000000000001" customHeight="1">
      <c r="A5280" s="147">
        <v>3716</v>
      </c>
      <c r="B5280" s="148" t="s">
        <v>27249</v>
      </c>
      <c r="C5280" s="149" t="s">
        <v>21560</v>
      </c>
      <c r="D5280" s="150">
        <v>1567.31</v>
      </c>
    </row>
    <row r="5281" spans="1:5" ht="15" customHeight="1">
      <c r="A5281" s="147">
        <v>3500</v>
      </c>
      <c r="B5281" s="148" t="s">
        <v>27250</v>
      </c>
      <c r="C5281" s="149" t="s">
        <v>21560</v>
      </c>
      <c r="D5281" s="150">
        <v>79.599999999999994</v>
      </c>
      <c r="E5281" s="151" t="s">
        <v>22648</v>
      </c>
    </row>
    <row r="5282" spans="1:5" ht="15" customHeight="1">
      <c r="C5282" s="149" t="s">
        <v>21560</v>
      </c>
      <c r="D5282" s="150">
        <v>199.9</v>
      </c>
      <c r="E5282" s="151" t="s">
        <v>22648</v>
      </c>
    </row>
    <row r="5283" spans="1:5" ht="17.100000000000001" customHeight="1">
      <c r="A5283" s="147">
        <v>13281</v>
      </c>
      <c r="B5283" s="148" t="s">
        <v>22045</v>
      </c>
    </row>
    <row r="5284" spans="1:5" ht="17.100000000000001" customHeight="1">
      <c r="A5284" s="147">
        <v>3699</v>
      </c>
      <c r="B5284" s="148" t="s">
        <v>27251</v>
      </c>
      <c r="C5284" s="149" t="s">
        <v>21560</v>
      </c>
      <c r="D5284" s="150">
        <v>64.8</v>
      </c>
      <c r="E5284" s="151" t="s">
        <v>22648</v>
      </c>
    </row>
    <row r="5285" spans="1:5" ht="17.100000000000001" customHeight="1">
      <c r="A5285" s="147">
        <v>3739</v>
      </c>
      <c r="B5285" s="148" t="s">
        <v>27252</v>
      </c>
      <c r="C5285" s="149" t="s">
        <v>21560</v>
      </c>
      <c r="D5285" s="150">
        <v>80.22</v>
      </c>
      <c r="E5285" s="151" t="s">
        <v>22648</v>
      </c>
    </row>
    <row r="5286" spans="1:5" ht="15" customHeight="1">
      <c r="A5286" s="147">
        <v>9231</v>
      </c>
      <c r="B5286" s="148" t="s">
        <v>27253</v>
      </c>
      <c r="C5286" s="149" t="s">
        <v>21560</v>
      </c>
      <c r="D5286" s="150">
        <v>1815.69</v>
      </c>
    </row>
    <row r="5287" spans="1:5" ht="17.100000000000001" customHeight="1">
      <c r="A5287" s="147">
        <v>3615</v>
      </c>
      <c r="B5287" s="148" t="s">
        <v>27254</v>
      </c>
      <c r="C5287" s="149" t="s">
        <v>21560</v>
      </c>
      <c r="D5287" s="150">
        <v>91.6</v>
      </c>
      <c r="E5287" s="151" t="s">
        <v>22648</v>
      </c>
    </row>
    <row r="5288" spans="1:5" ht="17.100000000000001" customHeight="1">
      <c r="A5288" s="147">
        <v>3442</v>
      </c>
      <c r="B5288" s="148" t="s">
        <v>27255</v>
      </c>
      <c r="C5288" s="149" t="s">
        <v>21560</v>
      </c>
      <c r="D5288" s="150">
        <v>2055</v>
      </c>
      <c r="E5288" s="151" t="s">
        <v>22648</v>
      </c>
    </row>
    <row r="5289" spans="1:5" ht="17.100000000000001" customHeight="1">
      <c r="A5289" s="147">
        <v>828</v>
      </c>
      <c r="B5289" s="148" t="s">
        <v>27256</v>
      </c>
      <c r="C5289" s="149" t="s">
        <v>21560</v>
      </c>
      <c r="D5289" s="150">
        <v>77.39</v>
      </c>
      <c r="E5289" s="151" t="s">
        <v>22648</v>
      </c>
    </row>
    <row r="5290" spans="1:5" ht="15" customHeight="1">
      <c r="A5290" s="147">
        <v>9138</v>
      </c>
      <c r="B5290" s="148" t="s">
        <v>27257</v>
      </c>
      <c r="C5290" s="149" t="s">
        <v>21560</v>
      </c>
      <c r="D5290" s="150">
        <v>2584</v>
      </c>
      <c r="E5290" s="151" t="s">
        <v>22648</v>
      </c>
    </row>
    <row r="5291" spans="1:5" ht="15" customHeight="1">
      <c r="A5291" s="147">
        <v>4934</v>
      </c>
      <c r="B5291" s="148" t="s">
        <v>27258</v>
      </c>
      <c r="C5291" s="149" t="s">
        <v>21560</v>
      </c>
      <c r="D5291" s="150">
        <v>1650</v>
      </c>
      <c r="E5291" s="151" t="s">
        <v>22648</v>
      </c>
    </row>
    <row r="5292" spans="1:5" ht="17.100000000000001" customHeight="1">
      <c r="A5292" s="147">
        <v>12480</v>
      </c>
      <c r="B5292" s="148" t="s">
        <v>27259</v>
      </c>
      <c r="C5292" s="149" t="s">
        <v>21560</v>
      </c>
      <c r="D5292" s="150">
        <v>116.55</v>
      </c>
      <c r="E5292" s="151" t="s">
        <v>22648</v>
      </c>
    </row>
    <row r="5293" spans="1:5" ht="17.100000000000001" customHeight="1">
      <c r="A5293" s="147">
        <v>3702</v>
      </c>
      <c r="B5293" s="148" t="s">
        <v>27260</v>
      </c>
      <c r="C5293" s="149" t="s">
        <v>21560</v>
      </c>
      <c r="D5293" s="150">
        <v>116.55</v>
      </c>
      <c r="E5293" s="151" t="s">
        <v>22648</v>
      </c>
    </row>
    <row r="5294" spans="1:5" ht="17.100000000000001" customHeight="1">
      <c r="A5294" s="147">
        <v>3740</v>
      </c>
      <c r="B5294" s="148" t="s">
        <v>27261</v>
      </c>
      <c r="C5294" s="149" t="s">
        <v>21560</v>
      </c>
      <c r="D5294" s="150">
        <v>83</v>
      </c>
      <c r="E5294" s="151" t="s">
        <v>22648</v>
      </c>
    </row>
    <row r="5295" spans="1:5" ht="15" customHeight="1">
      <c r="A5295" s="147">
        <v>4947</v>
      </c>
      <c r="B5295" s="148" t="s">
        <v>27262</v>
      </c>
      <c r="C5295" s="149" t="s">
        <v>21560</v>
      </c>
      <c r="D5295" s="150">
        <v>427</v>
      </c>
      <c r="E5295" s="151" t="s">
        <v>22648</v>
      </c>
    </row>
    <row r="5296" spans="1:5" ht="17.100000000000001" customHeight="1">
      <c r="A5296" s="147">
        <v>3703</v>
      </c>
      <c r="B5296" s="148" t="s">
        <v>27263</v>
      </c>
      <c r="C5296" s="149" t="s">
        <v>21560</v>
      </c>
      <c r="D5296" s="150">
        <v>113</v>
      </c>
      <c r="E5296" s="151" t="s">
        <v>22648</v>
      </c>
    </row>
    <row r="5297" spans="1:5" ht="17.100000000000001" customHeight="1">
      <c r="A5297" s="147">
        <v>3741</v>
      </c>
      <c r="B5297" s="148" t="s">
        <v>27264</v>
      </c>
      <c r="C5297" s="149" t="s">
        <v>21560</v>
      </c>
      <c r="D5297" s="150">
        <v>108.01</v>
      </c>
    </row>
    <row r="5298" spans="1:5" ht="17.100000000000001" customHeight="1">
      <c r="A5298" s="147">
        <v>3607</v>
      </c>
      <c r="B5298" s="148" t="s">
        <v>27265</v>
      </c>
      <c r="C5298" s="149" t="s">
        <v>21560</v>
      </c>
      <c r="D5298" s="150">
        <v>318.60000000000002</v>
      </c>
      <c r="E5298" s="151" t="s">
        <v>22648</v>
      </c>
    </row>
    <row r="5299" spans="1:5" ht="17.100000000000001" customHeight="1">
      <c r="A5299" s="147">
        <v>3743</v>
      </c>
      <c r="B5299" s="148" t="s">
        <v>27266</v>
      </c>
      <c r="C5299" s="149" t="s">
        <v>21560</v>
      </c>
      <c r="D5299" s="150">
        <v>91.6</v>
      </c>
      <c r="E5299" s="151" t="s">
        <v>22648</v>
      </c>
    </row>
    <row r="5300" spans="1:5" ht="15" customHeight="1">
      <c r="A5300" s="147">
        <v>833</v>
      </c>
      <c r="B5300" s="148" t="s">
        <v>27267</v>
      </c>
      <c r="C5300" s="149" t="s">
        <v>21560</v>
      </c>
      <c r="D5300" s="150">
        <v>12154.14</v>
      </c>
    </row>
    <row r="5301" spans="1:5" ht="15" customHeight="1">
      <c r="A5301" s="147">
        <v>834</v>
      </c>
      <c r="B5301" s="148" t="s">
        <v>27268</v>
      </c>
      <c r="C5301" s="149" t="s">
        <v>21560</v>
      </c>
      <c r="D5301" s="150">
        <v>4470.4399999999996</v>
      </c>
    </row>
    <row r="5302" spans="1:5" ht="15" customHeight="1">
      <c r="A5302" s="147">
        <v>6549</v>
      </c>
      <c r="B5302" s="148" t="s">
        <v>27269</v>
      </c>
      <c r="C5302" s="149" t="s">
        <v>21560</v>
      </c>
      <c r="D5302" s="150">
        <v>43.9</v>
      </c>
      <c r="E5302" s="151" t="s">
        <v>22648</v>
      </c>
    </row>
    <row r="5303" spans="1:5" ht="17.100000000000001" customHeight="1">
      <c r="A5303" s="147">
        <v>6550</v>
      </c>
      <c r="B5303" s="148" t="s">
        <v>27270</v>
      </c>
      <c r="C5303" s="149" t="s">
        <v>21560</v>
      </c>
      <c r="D5303" s="150">
        <v>14160</v>
      </c>
      <c r="E5303" s="151" t="s">
        <v>22648</v>
      </c>
    </row>
    <row r="5304" spans="1:5" ht="15" customHeight="1">
      <c r="A5304" s="147">
        <v>13580</v>
      </c>
      <c r="B5304" s="148" t="s">
        <v>27271</v>
      </c>
      <c r="C5304" s="149" t="s">
        <v>21560</v>
      </c>
      <c r="D5304" s="150">
        <v>9224.41</v>
      </c>
    </row>
    <row r="5305" spans="1:5" ht="25.5" customHeight="1">
      <c r="A5305" s="147">
        <v>11078</v>
      </c>
      <c r="B5305" s="148" t="s">
        <v>22047</v>
      </c>
      <c r="C5305" s="149" t="s">
        <v>21560</v>
      </c>
      <c r="D5305" s="150">
        <v>47589.72</v>
      </c>
    </row>
    <row r="5306" spans="1:5" ht="15" customHeight="1">
      <c r="A5306" s="147">
        <v>880</v>
      </c>
      <c r="B5306" s="148" t="s">
        <v>27272</v>
      </c>
      <c r="C5306" s="149" t="s">
        <v>21560</v>
      </c>
      <c r="D5306" s="150">
        <v>8.15</v>
      </c>
      <c r="E5306" s="151" t="s">
        <v>22648</v>
      </c>
    </row>
    <row r="5307" spans="1:5" ht="15" customHeight="1">
      <c r="A5307" s="147">
        <v>881</v>
      </c>
      <c r="B5307" s="148" t="s">
        <v>27273</v>
      </c>
      <c r="C5307" s="149" t="s">
        <v>21560</v>
      </c>
      <c r="D5307" s="150">
        <v>8.99</v>
      </c>
      <c r="E5307" s="151" t="s">
        <v>22648</v>
      </c>
    </row>
    <row r="5308" spans="1:5" ht="15" customHeight="1">
      <c r="A5308" s="147">
        <v>882</v>
      </c>
      <c r="B5308" s="148" t="s">
        <v>27274</v>
      </c>
      <c r="C5308" s="149" t="s">
        <v>21560</v>
      </c>
      <c r="D5308" s="150">
        <v>10.8</v>
      </c>
      <c r="E5308" s="151" t="s">
        <v>22648</v>
      </c>
    </row>
    <row r="5309" spans="1:5" ht="15" customHeight="1">
      <c r="A5309" s="147">
        <v>883</v>
      </c>
      <c r="B5309" s="148" t="s">
        <v>27275</v>
      </c>
      <c r="C5309" s="149" t="s">
        <v>21560</v>
      </c>
      <c r="D5309" s="150">
        <v>10.8</v>
      </c>
      <c r="E5309" s="151" t="s">
        <v>22648</v>
      </c>
    </row>
    <row r="5310" spans="1:5" ht="15" customHeight="1">
      <c r="A5310" s="147">
        <v>2671</v>
      </c>
      <c r="B5310" s="148" t="s">
        <v>27276</v>
      </c>
      <c r="C5310" s="149" t="s">
        <v>21560</v>
      </c>
      <c r="D5310" s="150">
        <v>10.8</v>
      </c>
      <c r="E5310" s="151" t="s">
        <v>22648</v>
      </c>
    </row>
    <row r="5311" spans="1:5" ht="15" customHeight="1">
      <c r="A5311" s="147">
        <v>884</v>
      </c>
      <c r="B5311" s="148" t="s">
        <v>27277</v>
      </c>
      <c r="C5311" s="149" t="s">
        <v>21560</v>
      </c>
      <c r="D5311" s="150">
        <v>10.8</v>
      </c>
      <c r="E5311" s="151" t="s">
        <v>22648</v>
      </c>
    </row>
    <row r="5312" spans="1:5" ht="15" customHeight="1">
      <c r="A5312" s="147">
        <v>2646</v>
      </c>
      <c r="B5312" s="148" t="s">
        <v>27278</v>
      </c>
      <c r="C5312" s="149" t="s">
        <v>21560</v>
      </c>
      <c r="D5312" s="150">
        <v>10.8</v>
      </c>
      <c r="E5312" s="151" t="s">
        <v>22648</v>
      </c>
    </row>
    <row r="5313" spans="1:5" ht="15" customHeight="1">
      <c r="A5313" s="147">
        <v>3453</v>
      </c>
      <c r="B5313" s="148" t="s">
        <v>27279</v>
      </c>
      <c r="C5313" s="149" t="s">
        <v>21560</v>
      </c>
      <c r="D5313" s="150">
        <v>10.8</v>
      </c>
      <c r="E5313" s="151" t="s">
        <v>22648</v>
      </c>
    </row>
    <row r="5314" spans="1:5" ht="15" customHeight="1">
      <c r="A5314" s="147">
        <v>3443</v>
      </c>
      <c r="B5314" s="148" t="s">
        <v>27280</v>
      </c>
      <c r="C5314" s="149" t="s">
        <v>21560</v>
      </c>
      <c r="D5314" s="150">
        <v>0.96</v>
      </c>
      <c r="E5314" s="151" t="s">
        <v>22648</v>
      </c>
    </row>
    <row r="5315" spans="1:5" ht="17.100000000000001" customHeight="1">
      <c r="A5315" s="147">
        <v>9707</v>
      </c>
      <c r="B5315" s="148" t="s">
        <v>21749</v>
      </c>
      <c r="C5315" s="149" t="s">
        <v>21560</v>
      </c>
      <c r="D5315" s="150">
        <v>1.31</v>
      </c>
    </row>
    <row r="5316" spans="1:5" ht="17.100000000000001" customHeight="1">
      <c r="A5316" s="147">
        <v>9717</v>
      </c>
      <c r="B5316" s="148" t="s">
        <v>27281</v>
      </c>
      <c r="C5316" s="149" t="s">
        <v>21560</v>
      </c>
      <c r="D5316" s="150">
        <v>1.26</v>
      </c>
    </row>
    <row r="5317" spans="1:5" ht="15" customHeight="1">
      <c r="A5317" s="147">
        <v>1033</v>
      </c>
      <c r="B5317" s="148" t="s">
        <v>27282</v>
      </c>
      <c r="C5317" s="149" t="s">
        <v>21560</v>
      </c>
      <c r="D5317" s="150">
        <v>16.77</v>
      </c>
      <c r="E5317" s="151" t="s">
        <v>22648</v>
      </c>
    </row>
    <row r="5318" spans="1:5" ht="15" customHeight="1">
      <c r="A5318" s="147">
        <v>1034</v>
      </c>
      <c r="B5318" s="148" t="s">
        <v>27283</v>
      </c>
      <c r="C5318" s="149" t="s">
        <v>21560</v>
      </c>
      <c r="D5318" s="150">
        <v>76.599999999999994</v>
      </c>
      <c r="E5318" s="151" t="s">
        <v>22648</v>
      </c>
    </row>
    <row r="5319" spans="1:5" ht="15" customHeight="1">
      <c r="A5319" s="147">
        <v>1035</v>
      </c>
      <c r="B5319" s="148" t="s">
        <v>27284</v>
      </c>
      <c r="C5319" s="149" t="s">
        <v>21560</v>
      </c>
      <c r="D5319" s="150">
        <v>146.6</v>
      </c>
      <c r="E5319" s="151" t="s">
        <v>22648</v>
      </c>
    </row>
    <row r="5320" spans="1:5" ht="15" customHeight="1">
      <c r="A5320" s="147">
        <v>1036</v>
      </c>
      <c r="B5320" s="148" t="s">
        <v>27285</v>
      </c>
      <c r="C5320" s="149" t="s">
        <v>21560</v>
      </c>
      <c r="D5320" s="150">
        <v>159.99</v>
      </c>
      <c r="E5320" s="151" t="s">
        <v>22648</v>
      </c>
    </row>
    <row r="5321" spans="1:5" ht="15" customHeight="1">
      <c r="A5321" s="147">
        <v>1037</v>
      </c>
      <c r="B5321" s="148" t="s">
        <v>27286</v>
      </c>
      <c r="C5321" s="149" t="s">
        <v>21560</v>
      </c>
      <c r="D5321" s="150">
        <v>720</v>
      </c>
      <c r="E5321" s="151" t="s">
        <v>22648</v>
      </c>
    </row>
    <row r="5322" spans="1:5" ht="15" customHeight="1">
      <c r="A5322" s="147">
        <v>3491</v>
      </c>
      <c r="B5322" s="148" t="s">
        <v>27287</v>
      </c>
      <c r="C5322" s="149" t="s">
        <v>21560</v>
      </c>
      <c r="D5322" s="150">
        <v>8.15</v>
      </c>
      <c r="E5322" s="151" t="s">
        <v>22648</v>
      </c>
    </row>
    <row r="5323" spans="1:5" ht="15" customHeight="1">
      <c r="A5323" s="147">
        <v>1038</v>
      </c>
      <c r="B5323" s="148" t="s">
        <v>27288</v>
      </c>
      <c r="C5323" s="149" t="s">
        <v>21560</v>
      </c>
      <c r="D5323" s="150">
        <v>8.99</v>
      </c>
      <c r="E5323" s="151" t="s">
        <v>22648</v>
      </c>
    </row>
    <row r="5324" spans="1:5" ht="15" customHeight="1">
      <c r="A5324" s="147">
        <v>9148</v>
      </c>
      <c r="B5324" s="148" t="s">
        <v>27289</v>
      </c>
      <c r="C5324" s="149" t="s">
        <v>21560</v>
      </c>
      <c r="D5324" s="150">
        <v>35.049999999999997</v>
      </c>
    </row>
    <row r="5325" spans="1:5" ht="15" customHeight="1">
      <c r="A5325" s="147">
        <v>10767</v>
      </c>
      <c r="B5325" s="148" t="s">
        <v>27290</v>
      </c>
      <c r="C5325" s="149" t="s">
        <v>21560</v>
      </c>
      <c r="D5325" s="150">
        <v>6.25</v>
      </c>
      <c r="E5325" s="151" t="s">
        <v>22648</v>
      </c>
    </row>
    <row r="5326" spans="1:5" ht="15" customHeight="1">
      <c r="A5326" s="147">
        <v>11200</v>
      </c>
      <c r="B5326" s="148" t="s">
        <v>22050</v>
      </c>
      <c r="C5326" s="149" t="s">
        <v>21560</v>
      </c>
      <c r="D5326" s="150">
        <v>132.18</v>
      </c>
    </row>
    <row r="5327" spans="1:5" ht="17.100000000000001" customHeight="1">
      <c r="A5327" s="147">
        <v>10755</v>
      </c>
      <c r="B5327" s="148" t="s">
        <v>27291</v>
      </c>
      <c r="C5327" s="149" t="s">
        <v>21560</v>
      </c>
      <c r="D5327" s="150">
        <v>23858.18</v>
      </c>
    </row>
    <row r="5328" spans="1:5" ht="17.100000000000001" customHeight="1">
      <c r="A5328" s="147">
        <v>10751</v>
      </c>
      <c r="B5328" s="148" t="s">
        <v>27292</v>
      </c>
      <c r="C5328" s="149" t="s">
        <v>21560</v>
      </c>
      <c r="D5328" s="150">
        <v>1491.13</v>
      </c>
    </row>
    <row r="5329" spans="1:5" ht="17.100000000000001" customHeight="1">
      <c r="A5329" s="147">
        <v>10750</v>
      </c>
      <c r="B5329" s="148" t="s">
        <v>27293</v>
      </c>
      <c r="C5329" s="149" t="s">
        <v>21560</v>
      </c>
      <c r="D5329" s="150">
        <v>2033.4</v>
      </c>
    </row>
    <row r="5330" spans="1:5" ht="17.100000000000001" customHeight="1">
      <c r="A5330" s="147">
        <v>10753</v>
      </c>
      <c r="B5330" s="148" t="s">
        <v>27294</v>
      </c>
      <c r="C5330" s="149" t="s">
        <v>21560</v>
      </c>
      <c r="D5330" s="150">
        <v>2033.4</v>
      </c>
    </row>
    <row r="5331" spans="1:5" ht="15" customHeight="1">
      <c r="A5331" s="147">
        <v>11931</v>
      </c>
      <c r="B5331" s="148" t="s">
        <v>27295</v>
      </c>
      <c r="C5331" s="149" t="s">
        <v>21560</v>
      </c>
      <c r="D5331" s="150">
        <v>897</v>
      </c>
    </row>
    <row r="5332" spans="1:5" ht="15" customHeight="1">
      <c r="A5332" s="147">
        <v>11935</v>
      </c>
      <c r="B5332" s="148" t="s">
        <v>27296</v>
      </c>
      <c r="C5332" s="149" t="s">
        <v>21560</v>
      </c>
      <c r="D5332" s="150">
        <v>495.38</v>
      </c>
    </row>
    <row r="5333" spans="1:5" ht="15" customHeight="1">
      <c r="A5333" s="147">
        <v>10749</v>
      </c>
      <c r="B5333" s="148" t="s">
        <v>27297</v>
      </c>
      <c r="C5333" s="149" t="s">
        <v>21560</v>
      </c>
      <c r="D5333" s="150">
        <v>6100.11</v>
      </c>
    </row>
    <row r="5334" spans="1:5" ht="15" customHeight="1">
      <c r="A5334" s="147">
        <v>4421</v>
      </c>
      <c r="B5334" s="148" t="s">
        <v>22393</v>
      </c>
      <c r="C5334" s="149" t="s">
        <v>21560</v>
      </c>
      <c r="D5334" s="150">
        <v>880</v>
      </c>
      <c r="E5334" s="151" t="s">
        <v>22648</v>
      </c>
    </row>
    <row r="5335" spans="1:5" ht="15" customHeight="1">
      <c r="A5335" s="147">
        <v>11067</v>
      </c>
      <c r="B5335" s="148" t="s">
        <v>22394</v>
      </c>
      <c r="C5335" s="149" t="s">
        <v>21560</v>
      </c>
      <c r="D5335" s="150">
        <v>524.58000000000004</v>
      </c>
    </row>
    <row r="5336" spans="1:5" ht="15" customHeight="1">
      <c r="A5336" s="147">
        <v>13756</v>
      </c>
      <c r="B5336" s="148" t="s">
        <v>33237</v>
      </c>
      <c r="C5336" s="149" t="s">
        <v>21560</v>
      </c>
      <c r="D5336" s="150">
        <v>198.6</v>
      </c>
      <c r="E5336" s="151" t="s">
        <v>22648</v>
      </c>
    </row>
    <row r="5337" spans="1:5" ht="15" customHeight="1">
      <c r="A5337" s="147">
        <v>3852</v>
      </c>
      <c r="B5337" s="148" t="s">
        <v>27298</v>
      </c>
      <c r="C5337" s="149" t="s">
        <v>21560</v>
      </c>
      <c r="D5337" s="150">
        <v>880</v>
      </c>
      <c r="E5337" s="151" t="s">
        <v>22648</v>
      </c>
    </row>
    <row r="5338" spans="1:5" ht="17.100000000000001" customHeight="1">
      <c r="A5338" s="147">
        <v>9739</v>
      </c>
      <c r="B5338" s="148" t="s">
        <v>22375</v>
      </c>
      <c r="C5338" s="149" t="s">
        <v>21560</v>
      </c>
      <c r="D5338" s="150">
        <v>2670</v>
      </c>
    </row>
    <row r="5339" spans="1:5" ht="17.100000000000001" customHeight="1">
      <c r="A5339" s="147">
        <v>9861</v>
      </c>
      <c r="B5339" s="148" t="s">
        <v>22376</v>
      </c>
      <c r="C5339" s="149" t="s">
        <v>21560</v>
      </c>
      <c r="D5339" s="150">
        <v>2444.34</v>
      </c>
    </row>
    <row r="5340" spans="1:5" ht="17.100000000000001" customHeight="1">
      <c r="A5340" s="147">
        <v>9741</v>
      </c>
      <c r="B5340" s="148" t="s">
        <v>22377</v>
      </c>
      <c r="C5340" s="149" t="s">
        <v>21560</v>
      </c>
      <c r="D5340" s="150">
        <v>3561.83</v>
      </c>
    </row>
    <row r="5341" spans="1:5" ht="17.100000000000001" customHeight="1">
      <c r="A5341" s="147">
        <v>9738</v>
      </c>
      <c r="B5341" s="148" t="s">
        <v>22378</v>
      </c>
      <c r="C5341" s="149" t="s">
        <v>21560</v>
      </c>
      <c r="D5341" s="150">
        <v>4843.8100000000004</v>
      </c>
    </row>
    <row r="5342" spans="1:5" ht="17.100000000000001" customHeight="1">
      <c r="A5342" s="147">
        <v>9743</v>
      </c>
      <c r="B5342" s="148" t="s">
        <v>22379</v>
      </c>
      <c r="C5342" s="149" t="s">
        <v>21560</v>
      </c>
      <c r="D5342" s="150">
        <v>2740.57</v>
      </c>
    </row>
    <row r="5343" spans="1:5" ht="17.100000000000001" customHeight="1">
      <c r="A5343" s="147">
        <v>9742</v>
      </c>
      <c r="B5343" s="148" t="s">
        <v>22380</v>
      </c>
      <c r="C5343" s="149" t="s">
        <v>21560</v>
      </c>
      <c r="D5343" s="150">
        <v>25495.62</v>
      </c>
    </row>
    <row r="5344" spans="1:5" ht="17.100000000000001" customHeight="1">
      <c r="A5344" s="147">
        <v>9740</v>
      </c>
      <c r="B5344" s="148" t="s">
        <v>22381</v>
      </c>
      <c r="C5344" s="149" t="s">
        <v>21560</v>
      </c>
      <c r="D5344" s="150">
        <v>4129.8500000000004</v>
      </c>
    </row>
    <row r="5345" spans="1:5" ht="25.5" customHeight="1">
      <c r="A5345" s="147">
        <v>6564</v>
      </c>
      <c r="B5345" s="148" t="s">
        <v>27299</v>
      </c>
      <c r="C5345" s="149" t="s">
        <v>21560</v>
      </c>
      <c r="D5345" s="150">
        <v>25276.52</v>
      </c>
    </row>
    <row r="5346" spans="1:5" ht="25.5" customHeight="1">
      <c r="A5346" s="147">
        <v>9737</v>
      </c>
      <c r="B5346" s="148" t="s">
        <v>27300</v>
      </c>
      <c r="C5346" s="149" t="s">
        <v>21560</v>
      </c>
      <c r="D5346" s="150">
        <v>48767.42</v>
      </c>
    </row>
    <row r="5347" spans="1:5" ht="34.15" customHeight="1">
      <c r="A5347" s="147">
        <v>6565</v>
      </c>
      <c r="B5347" s="148" t="s">
        <v>27301</v>
      </c>
      <c r="C5347" s="149" t="s">
        <v>21560</v>
      </c>
      <c r="D5347" s="150">
        <v>27148.86</v>
      </c>
    </row>
    <row r="5348" spans="1:5" ht="17.100000000000001" customHeight="1">
      <c r="A5348" s="147">
        <v>9763</v>
      </c>
      <c r="B5348" s="148" t="s">
        <v>21702</v>
      </c>
      <c r="C5348" s="149" t="s">
        <v>21560</v>
      </c>
      <c r="D5348" s="150">
        <v>36463</v>
      </c>
    </row>
    <row r="5349" spans="1:5" ht="15" customHeight="1">
      <c r="A5349" s="147">
        <v>12406</v>
      </c>
      <c r="B5349" s="148" t="s">
        <v>27302</v>
      </c>
      <c r="C5349" s="149" t="s">
        <v>21560</v>
      </c>
      <c r="D5349" s="150">
        <v>3482.7</v>
      </c>
    </row>
    <row r="5350" spans="1:5" ht="15" customHeight="1">
      <c r="A5350" s="147">
        <v>11933</v>
      </c>
      <c r="B5350" s="148" t="s">
        <v>27303</v>
      </c>
      <c r="C5350" s="149" t="s">
        <v>21560</v>
      </c>
      <c r="D5350" s="150">
        <v>102.42</v>
      </c>
    </row>
    <row r="5351" spans="1:5" ht="15" customHeight="1">
      <c r="A5351" s="147">
        <v>10239</v>
      </c>
      <c r="B5351" s="148" t="s">
        <v>27304</v>
      </c>
      <c r="C5351" s="149" t="s">
        <v>21560</v>
      </c>
      <c r="D5351" s="150">
        <v>4.41</v>
      </c>
    </row>
    <row r="5352" spans="1:5" ht="17.100000000000001" customHeight="1">
      <c r="A5352" s="147">
        <v>10756</v>
      </c>
      <c r="B5352" s="148" t="s">
        <v>27305</v>
      </c>
      <c r="C5352" s="149" t="s">
        <v>21560</v>
      </c>
      <c r="D5352" s="150">
        <v>21147.01</v>
      </c>
    </row>
    <row r="5353" spans="1:5" ht="15" customHeight="1">
      <c r="A5353" s="147">
        <v>11943</v>
      </c>
      <c r="B5353" s="148" t="s">
        <v>27306</v>
      </c>
      <c r="C5353" s="149" t="s">
        <v>21560</v>
      </c>
      <c r="D5353" s="150">
        <v>49.9</v>
      </c>
    </row>
    <row r="5354" spans="1:5" ht="15" customHeight="1">
      <c r="A5354" s="147">
        <v>11939</v>
      </c>
      <c r="B5354" s="148" t="s">
        <v>27307</v>
      </c>
      <c r="C5354" s="149" t="s">
        <v>21560</v>
      </c>
      <c r="D5354" s="150">
        <v>25.42</v>
      </c>
    </row>
    <row r="5355" spans="1:5" ht="15" customHeight="1">
      <c r="A5355" s="147">
        <v>11940</v>
      </c>
      <c r="B5355" s="148" t="s">
        <v>27308</v>
      </c>
      <c r="C5355" s="149" t="s">
        <v>21560</v>
      </c>
      <c r="D5355" s="150">
        <v>16</v>
      </c>
      <c r="E5355" s="151" t="s">
        <v>22648</v>
      </c>
    </row>
    <row r="5356" spans="1:5" ht="15" customHeight="1">
      <c r="A5356" s="147">
        <v>3494</v>
      </c>
      <c r="B5356" s="148" t="s">
        <v>27309</v>
      </c>
      <c r="C5356" s="149" t="s">
        <v>21560</v>
      </c>
      <c r="D5356" s="150">
        <v>453.3</v>
      </c>
      <c r="E5356" s="151" t="s">
        <v>22648</v>
      </c>
    </row>
    <row r="5357" spans="1:5" ht="15" customHeight="1">
      <c r="A5357" s="147">
        <v>13693</v>
      </c>
      <c r="B5357" s="148" t="s">
        <v>22058</v>
      </c>
      <c r="C5357" s="149" t="s">
        <v>21560</v>
      </c>
      <c r="D5357" s="150">
        <v>33.65</v>
      </c>
    </row>
    <row r="5358" spans="1:5" ht="15" customHeight="1">
      <c r="A5358" s="147">
        <v>11100</v>
      </c>
      <c r="B5358" s="148" t="s">
        <v>27310</v>
      </c>
      <c r="C5358" s="149" t="s">
        <v>21560</v>
      </c>
      <c r="D5358" s="150">
        <v>26.35</v>
      </c>
    </row>
    <row r="5359" spans="1:5" ht="15" customHeight="1">
      <c r="A5359" s="147">
        <v>11932</v>
      </c>
      <c r="B5359" s="148" t="s">
        <v>27311</v>
      </c>
      <c r="C5359" s="149" t="s">
        <v>21560</v>
      </c>
      <c r="D5359" s="150">
        <v>131.36000000000001</v>
      </c>
    </row>
    <row r="5360" spans="1:5" ht="15" customHeight="1">
      <c r="A5360" s="147">
        <v>12395</v>
      </c>
      <c r="B5360" s="148" t="s">
        <v>27312</v>
      </c>
      <c r="C5360" s="149" t="s">
        <v>21560</v>
      </c>
      <c r="D5360" s="150">
        <v>227.41</v>
      </c>
    </row>
    <row r="5361" spans="1:5" ht="15" customHeight="1">
      <c r="A5361" s="147">
        <v>4357</v>
      </c>
      <c r="B5361" s="148" t="s">
        <v>27313</v>
      </c>
      <c r="C5361" s="149" t="s">
        <v>21560</v>
      </c>
      <c r="D5361" s="150">
        <v>26.3</v>
      </c>
      <c r="E5361" s="151" t="s">
        <v>22648</v>
      </c>
    </row>
    <row r="5362" spans="1:5" ht="15" customHeight="1">
      <c r="A5362" s="147">
        <v>4495</v>
      </c>
      <c r="B5362" s="148" t="s">
        <v>27314</v>
      </c>
      <c r="C5362" s="149" t="s">
        <v>21560</v>
      </c>
      <c r="D5362" s="150">
        <v>178.23</v>
      </c>
    </row>
    <row r="5363" spans="1:5" ht="15" customHeight="1">
      <c r="A5363" s="147">
        <v>11944</v>
      </c>
      <c r="B5363" s="148" t="s">
        <v>27315</v>
      </c>
      <c r="C5363" s="149" t="s">
        <v>21560</v>
      </c>
      <c r="D5363" s="150">
        <v>148.82</v>
      </c>
    </row>
    <row r="5364" spans="1:5" ht="17.100000000000001" customHeight="1">
      <c r="A5364" s="147">
        <v>11199</v>
      </c>
      <c r="B5364" s="148" t="s">
        <v>22331</v>
      </c>
      <c r="C5364" s="149" t="s">
        <v>21560</v>
      </c>
      <c r="D5364" s="150">
        <v>15.6</v>
      </c>
      <c r="E5364" s="151" t="s">
        <v>22648</v>
      </c>
    </row>
    <row r="5365" spans="1:5" ht="17.100000000000001" customHeight="1">
      <c r="A5365" s="147">
        <v>12683</v>
      </c>
      <c r="B5365" s="148" t="s">
        <v>22332</v>
      </c>
      <c r="C5365" s="149" t="s">
        <v>21560</v>
      </c>
      <c r="D5365" s="150">
        <v>47.06</v>
      </c>
    </row>
    <row r="5366" spans="1:5" ht="17.100000000000001" customHeight="1">
      <c r="A5366" s="147">
        <v>6539</v>
      </c>
      <c r="B5366" s="148" t="s">
        <v>27316</v>
      </c>
      <c r="C5366" s="149" t="s">
        <v>21560</v>
      </c>
      <c r="D5366" s="150">
        <v>16</v>
      </c>
      <c r="E5366" s="151" t="s">
        <v>22648</v>
      </c>
    </row>
    <row r="5367" spans="1:5" ht="17.100000000000001" customHeight="1">
      <c r="A5367" s="147">
        <v>11198</v>
      </c>
      <c r="B5367" s="148" t="s">
        <v>22333</v>
      </c>
      <c r="C5367" s="149" t="s">
        <v>21560</v>
      </c>
      <c r="D5367" s="150">
        <v>147.62</v>
      </c>
    </row>
    <row r="5368" spans="1:5" ht="17.100000000000001" customHeight="1">
      <c r="A5368" s="147">
        <v>12684</v>
      </c>
      <c r="B5368" s="148" t="s">
        <v>22348</v>
      </c>
      <c r="C5368" s="149" t="s">
        <v>21560</v>
      </c>
      <c r="D5368" s="150">
        <v>52.48</v>
      </c>
    </row>
    <row r="5369" spans="1:5" ht="17.100000000000001" customHeight="1">
      <c r="A5369" s="147">
        <v>6540</v>
      </c>
      <c r="B5369" s="148" t="s">
        <v>27317</v>
      </c>
      <c r="C5369" s="149" t="s">
        <v>21560</v>
      </c>
      <c r="D5369" s="150">
        <v>16</v>
      </c>
      <c r="E5369" s="151" t="s">
        <v>22648</v>
      </c>
    </row>
    <row r="5370" spans="1:5" ht="17.100000000000001" customHeight="1">
      <c r="A5370" s="147">
        <v>11207</v>
      </c>
      <c r="B5370" s="148" t="s">
        <v>22349</v>
      </c>
      <c r="C5370" s="149" t="s">
        <v>21560</v>
      </c>
      <c r="D5370" s="150">
        <v>49.39</v>
      </c>
    </row>
    <row r="5371" spans="1:5" ht="15" customHeight="1">
      <c r="A5371" s="147">
        <v>11406</v>
      </c>
      <c r="B5371" s="148" t="s">
        <v>27318</v>
      </c>
      <c r="C5371" s="149" t="s">
        <v>21570</v>
      </c>
      <c r="D5371" s="150">
        <v>3.54</v>
      </c>
    </row>
    <row r="5372" spans="1:5" ht="15" customHeight="1">
      <c r="A5372" s="147">
        <v>11408</v>
      </c>
      <c r="B5372" s="148" t="s">
        <v>27319</v>
      </c>
      <c r="C5372" s="149" t="s">
        <v>21570</v>
      </c>
      <c r="D5372" s="150">
        <v>9.5</v>
      </c>
    </row>
    <row r="5373" spans="1:5" ht="15" customHeight="1">
      <c r="A5373" s="147">
        <v>12308</v>
      </c>
      <c r="B5373" s="148" t="s">
        <v>27320</v>
      </c>
      <c r="C5373" s="149" t="s">
        <v>21570</v>
      </c>
      <c r="D5373" s="150">
        <v>26.18</v>
      </c>
      <c r="E5373" s="151" t="s">
        <v>22648</v>
      </c>
    </row>
    <row r="5374" spans="1:5" ht="15" customHeight="1">
      <c r="A5374" s="147">
        <v>11176</v>
      </c>
      <c r="B5374" s="148" t="s">
        <v>27321</v>
      </c>
      <c r="C5374" s="149" t="s">
        <v>21570</v>
      </c>
      <c r="D5374" s="150">
        <v>219.43</v>
      </c>
    </row>
    <row r="5375" spans="1:5" ht="15" customHeight="1">
      <c r="A5375" s="147">
        <v>391</v>
      </c>
      <c r="B5375" s="148" t="s">
        <v>27322</v>
      </c>
      <c r="C5375" s="149" t="s">
        <v>21571</v>
      </c>
      <c r="D5375" s="150">
        <v>6.45</v>
      </c>
      <c r="E5375" s="151" t="s">
        <v>22648</v>
      </c>
    </row>
    <row r="5376" spans="1:5" ht="15" customHeight="1">
      <c r="A5376" s="147">
        <v>10395</v>
      </c>
      <c r="B5376" s="148" t="s">
        <v>27323</v>
      </c>
      <c r="C5376" s="149" t="s">
        <v>21570</v>
      </c>
      <c r="D5376" s="150">
        <v>13.19</v>
      </c>
    </row>
    <row r="5377" spans="1:5" ht="15" customHeight="1">
      <c r="A5377" s="147">
        <v>392</v>
      </c>
      <c r="B5377" s="148" t="s">
        <v>27324</v>
      </c>
      <c r="C5377" s="149" t="s">
        <v>21571</v>
      </c>
      <c r="D5377" s="150">
        <v>11.72</v>
      </c>
      <c r="E5377" s="151" t="s">
        <v>22648</v>
      </c>
    </row>
    <row r="5378" spans="1:5" ht="15" customHeight="1">
      <c r="A5378" s="147">
        <v>4621</v>
      </c>
      <c r="B5378" s="148" t="s">
        <v>27325</v>
      </c>
      <c r="C5378" s="149" t="s">
        <v>21570</v>
      </c>
      <c r="D5378" s="150">
        <v>8.2799999999999994</v>
      </c>
      <c r="E5378" s="151" t="s">
        <v>22648</v>
      </c>
    </row>
    <row r="5379" spans="1:5" ht="15" customHeight="1">
      <c r="A5379" s="147">
        <v>4623</v>
      </c>
      <c r="B5379" s="148" t="s">
        <v>27326</v>
      </c>
      <c r="C5379" s="149" t="s">
        <v>21570</v>
      </c>
      <c r="D5379" s="150">
        <v>13.38</v>
      </c>
      <c r="E5379" s="151" t="s">
        <v>22648</v>
      </c>
    </row>
    <row r="5380" spans="1:5" ht="15" customHeight="1">
      <c r="A5380" s="147">
        <v>4624</v>
      </c>
      <c r="B5380" s="148" t="s">
        <v>27327</v>
      </c>
      <c r="C5380" s="149" t="s">
        <v>21570</v>
      </c>
      <c r="D5380" s="150">
        <v>17.82</v>
      </c>
      <c r="E5380" s="151" t="s">
        <v>22648</v>
      </c>
    </row>
    <row r="5381" spans="1:5" ht="15" customHeight="1">
      <c r="A5381" s="147">
        <v>4620</v>
      </c>
      <c r="B5381" s="148" t="s">
        <v>27328</v>
      </c>
      <c r="C5381" s="149" t="s">
        <v>21570</v>
      </c>
      <c r="D5381" s="150">
        <v>11.05</v>
      </c>
      <c r="E5381" s="151" t="s">
        <v>22648</v>
      </c>
    </row>
    <row r="5382" spans="1:5" ht="15" customHeight="1">
      <c r="A5382" s="147">
        <v>4622</v>
      </c>
      <c r="B5382" s="148" t="s">
        <v>27329</v>
      </c>
      <c r="C5382" s="149" t="s">
        <v>21570</v>
      </c>
      <c r="D5382" s="150">
        <v>17.87</v>
      </c>
      <c r="E5382" s="151" t="s">
        <v>22648</v>
      </c>
    </row>
    <row r="5383" spans="1:5" ht="15" customHeight="1">
      <c r="A5383" s="147">
        <v>4619</v>
      </c>
      <c r="B5383" s="148" t="s">
        <v>27330</v>
      </c>
      <c r="C5383" s="149" t="s">
        <v>21570</v>
      </c>
      <c r="D5383" s="150">
        <v>46.6</v>
      </c>
      <c r="E5383" s="151" t="s">
        <v>22648</v>
      </c>
    </row>
    <row r="5384" spans="1:5" ht="17.100000000000001" customHeight="1">
      <c r="A5384" s="147">
        <v>6548</v>
      </c>
      <c r="B5384" s="148" t="s">
        <v>27331</v>
      </c>
      <c r="C5384" s="149" t="s">
        <v>21570</v>
      </c>
      <c r="D5384" s="150">
        <v>19.98</v>
      </c>
      <c r="E5384" s="151" t="s">
        <v>22648</v>
      </c>
    </row>
    <row r="5385" spans="1:5" ht="17.100000000000001" customHeight="1">
      <c r="A5385" s="147">
        <v>10237</v>
      </c>
      <c r="B5385" s="148" t="s">
        <v>27332</v>
      </c>
      <c r="C5385" s="149" t="s">
        <v>21570</v>
      </c>
      <c r="D5385" s="150">
        <v>51.91</v>
      </c>
    </row>
    <row r="5386" spans="1:5" ht="15" customHeight="1">
      <c r="A5386" s="147">
        <v>8949</v>
      </c>
      <c r="B5386" s="148" t="s">
        <v>27333</v>
      </c>
      <c r="C5386" s="149" t="s">
        <v>21570</v>
      </c>
      <c r="D5386" s="150">
        <v>4.8499999999999996</v>
      </c>
      <c r="E5386" s="151" t="s">
        <v>22648</v>
      </c>
    </row>
    <row r="5387" spans="1:5" ht="15" customHeight="1">
      <c r="A5387" s="147">
        <v>10098</v>
      </c>
      <c r="B5387" s="148" t="s">
        <v>27334</v>
      </c>
      <c r="C5387" s="149" t="s">
        <v>21570</v>
      </c>
      <c r="D5387" s="150">
        <v>1.83</v>
      </c>
    </row>
    <row r="5388" spans="1:5" ht="15" customHeight="1">
      <c r="A5388" s="147">
        <v>4158</v>
      </c>
      <c r="B5388" s="148" t="s">
        <v>27335</v>
      </c>
      <c r="C5388" s="149" t="s">
        <v>21570</v>
      </c>
      <c r="D5388" s="150">
        <v>1.99</v>
      </c>
      <c r="E5388" s="151" t="s">
        <v>22648</v>
      </c>
    </row>
    <row r="5389" spans="1:5" ht="15" customHeight="1">
      <c r="A5389" s="147">
        <v>4179</v>
      </c>
      <c r="B5389" s="148" t="s">
        <v>27336</v>
      </c>
      <c r="C5389" s="149" t="s">
        <v>21570</v>
      </c>
      <c r="D5389" s="150">
        <v>10.64</v>
      </c>
      <c r="E5389" s="151" t="s">
        <v>22648</v>
      </c>
    </row>
    <row r="5390" spans="1:5" ht="15" customHeight="1">
      <c r="A5390" s="147">
        <v>10099</v>
      </c>
      <c r="B5390" s="148" t="s">
        <v>27337</v>
      </c>
      <c r="C5390" s="149" t="s">
        <v>21570</v>
      </c>
      <c r="D5390" s="150">
        <v>2.2999999999999998</v>
      </c>
    </row>
    <row r="5391" spans="1:5" ht="15" customHeight="1">
      <c r="A5391" s="147">
        <v>13534</v>
      </c>
      <c r="B5391" s="148" t="s">
        <v>27338</v>
      </c>
      <c r="C5391" s="149" t="s">
        <v>21560</v>
      </c>
      <c r="D5391" s="150">
        <v>298.75</v>
      </c>
    </row>
    <row r="5392" spans="1:5" ht="15" customHeight="1">
      <c r="A5392" s="147">
        <v>13799</v>
      </c>
      <c r="B5392" s="148" t="s">
        <v>33432</v>
      </c>
      <c r="C5392" s="149" t="s">
        <v>21560</v>
      </c>
      <c r="D5392" s="150">
        <v>136.44999999999999</v>
      </c>
    </row>
    <row r="5393" spans="1:5" ht="15" customHeight="1">
      <c r="A5393" s="147">
        <v>13814</v>
      </c>
      <c r="B5393" s="148" t="s">
        <v>33505</v>
      </c>
      <c r="C5393" s="149" t="s">
        <v>21560</v>
      </c>
      <c r="D5393" s="150">
        <v>184.04</v>
      </c>
    </row>
    <row r="5394" spans="1:5" ht="15" customHeight="1">
      <c r="A5394" s="147">
        <v>13800</v>
      </c>
      <c r="B5394" s="148" t="s">
        <v>33433</v>
      </c>
      <c r="C5394" s="149" t="s">
        <v>21560</v>
      </c>
      <c r="D5394" s="150">
        <v>240.58</v>
      </c>
    </row>
    <row r="5395" spans="1:5" ht="15" customHeight="1">
      <c r="A5395" s="147">
        <v>13801</v>
      </c>
      <c r="B5395" s="148" t="s">
        <v>33434</v>
      </c>
      <c r="C5395" s="149" t="s">
        <v>21560</v>
      </c>
      <c r="D5395" s="150">
        <v>356.06</v>
      </c>
    </row>
    <row r="5396" spans="1:5" ht="15" customHeight="1">
      <c r="A5396" s="147">
        <v>13802</v>
      </c>
      <c r="B5396" s="148" t="s">
        <v>33435</v>
      </c>
      <c r="C5396" s="149" t="s">
        <v>21560</v>
      </c>
      <c r="D5396" s="150">
        <v>512.24</v>
      </c>
    </row>
    <row r="5397" spans="1:5" ht="15" customHeight="1">
      <c r="A5397" s="147">
        <v>13803</v>
      </c>
      <c r="B5397" s="148" t="s">
        <v>33436</v>
      </c>
      <c r="C5397" s="149" t="s">
        <v>21560</v>
      </c>
      <c r="D5397" s="150">
        <v>160.82</v>
      </c>
    </row>
    <row r="5398" spans="1:5" ht="15" customHeight="1">
      <c r="A5398" s="147">
        <v>13815</v>
      </c>
      <c r="B5398" s="148" t="s">
        <v>33506</v>
      </c>
      <c r="C5398" s="149" t="s">
        <v>21560</v>
      </c>
      <c r="D5398" s="150">
        <v>215.76</v>
      </c>
    </row>
    <row r="5399" spans="1:5" ht="15" customHeight="1">
      <c r="A5399" s="147">
        <v>13804</v>
      </c>
      <c r="B5399" s="148" t="s">
        <v>33437</v>
      </c>
      <c r="C5399" s="149" t="s">
        <v>21560</v>
      </c>
      <c r="D5399" s="150">
        <v>281.19</v>
      </c>
    </row>
    <row r="5400" spans="1:5" ht="15" customHeight="1">
      <c r="A5400" s="147">
        <v>13805</v>
      </c>
      <c r="B5400" s="148" t="s">
        <v>33438</v>
      </c>
      <c r="C5400" s="149" t="s">
        <v>21560</v>
      </c>
      <c r="D5400" s="150">
        <v>401.55</v>
      </c>
    </row>
    <row r="5401" spans="1:5" ht="15" customHeight="1">
      <c r="A5401" s="147">
        <v>13806</v>
      </c>
      <c r="B5401" s="148" t="s">
        <v>33439</v>
      </c>
      <c r="C5401" s="149" t="s">
        <v>21560</v>
      </c>
      <c r="D5401" s="150">
        <v>521.91</v>
      </c>
    </row>
    <row r="5402" spans="1:5" ht="15" customHeight="1">
      <c r="A5402" s="147">
        <v>7115</v>
      </c>
      <c r="B5402" s="148" t="s">
        <v>27339</v>
      </c>
      <c r="C5402" s="149" t="s">
        <v>21560</v>
      </c>
      <c r="D5402" s="150">
        <v>53.27</v>
      </c>
    </row>
    <row r="5403" spans="1:5" ht="15" customHeight="1">
      <c r="A5403" s="147">
        <v>6887</v>
      </c>
      <c r="B5403" s="148" t="s">
        <v>27340</v>
      </c>
      <c r="C5403" s="149" t="s">
        <v>21560</v>
      </c>
      <c r="D5403" s="150">
        <v>290.55</v>
      </c>
    </row>
    <row r="5404" spans="1:5" ht="15" customHeight="1">
      <c r="A5404" s="147">
        <v>298</v>
      </c>
      <c r="B5404" s="148" t="s">
        <v>27341</v>
      </c>
      <c r="C5404" s="149" t="s">
        <v>21560</v>
      </c>
      <c r="D5404" s="150">
        <v>39</v>
      </c>
      <c r="E5404" s="151" t="s">
        <v>22648</v>
      </c>
    </row>
    <row r="5405" spans="1:5" ht="15" customHeight="1">
      <c r="A5405" s="147">
        <v>3855</v>
      </c>
      <c r="B5405" s="148" t="s">
        <v>27342</v>
      </c>
      <c r="C5405" s="149" t="s">
        <v>21560</v>
      </c>
      <c r="D5405" s="150">
        <v>292.95999999999998</v>
      </c>
    </row>
    <row r="5406" spans="1:5" ht="15" customHeight="1">
      <c r="A5406" s="147">
        <v>13677</v>
      </c>
      <c r="B5406" s="148" t="s">
        <v>27343</v>
      </c>
      <c r="C5406" s="149" t="s">
        <v>21560</v>
      </c>
      <c r="D5406" s="150">
        <v>2328</v>
      </c>
      <c r="E5406" s="151" t="s">
        <v>22648</v>
      </c>
    </row>
    <row r="5407" spans="1:5" ht="15" customHeight="1">
      <c r="A5407" s="147">
        <v>579</v>
      </c>
      <c r="B5407" s="148" t="s">
        <v>27344</v>
      </c>
      <c r="C5407" s="149" t="s">
        <v>21560</v>
      </c>
      <c r="D5407" s="150">
        <v>7.37</v>
      </c>
      <c r="E5407" s="151" t="s">
        <v>22648</v>
      </c>
    </row>
    <row r="5408" spans="1:5" ht="15" customHeight="1">
      <c r="A5408" s="147">
        <v>2969</v>
      </c>
      <c r="B5408" s="148" t="s">
        <v>27345</v>
      </c>
      <c r="C5408" s="149" t="s">
        <v>21560</v>
      </c>
      <c r="D5408" s="150">
        <v>378</v>
      </c>
    </row>
    <row r="5409" spans="1:5" ht="15" customHeight="1">
      <c r="A5409" s="147">
        <v>12235</v>
      </c>
      <c r="B5409" s="148" t="s">
        <v>21572</v>
      </c>
      <c r="C5409" s="149" t="s">
        <v>21560</v>
      </c>
      <c r="D5409" s="150">
        <v>63.91</v>
      </c>
    </row>
    <row r="5410" spans="1:5" ht="17.100000000000001" customHeight="1">
      <c r="A5410" s="147">
        <v>3867</v>
      </c>
      <c r="B5410" s="148" t="s">
        <v>27346</v>
      </c>
      <c r="C5410" s="149" t="s">
        <v>21570</v>
      </c>
      <c r="D5410" s="150">
        <v>4.6500000000000004</v>
      </c>
      <c r="E5410" s="151" t="s">
        <v>22648</v>
      </c>
    </row>
    <row r="5411" spans="1:5" ht="15" customHeight="1">
      <c r="A5411" s="147">
        <v>927</v>
      </c>
      <c r="B5411" s="148" t="s">
        <v>27347</v>
      </c>
      <c r="C5411" s="149" t="s">
        <v>21560</v>
      </c>
      <c r="D5411" s="150">
        <v>40.32</v>
      </c>
    </row>
    <row r="5412" spans="1:5" ht="15" customHeight="1">
      <c r="A5412" s="147">
        <v>12234</v>
      </c>
      <c r="B5412" s="148" t="s">
        <v>21573</v>
      </c>
      <c r="C5412" s="149" t="s">
        <v>21560</v>
      </c>
      <c r="D5412" s="150">
        <v>52.76</v>
      </c>
    </row>
    <row r="5413" spans="1:5" ht="15" customHeight="1">
      <c r="A5413" s="147">
        <v>1041</v>
      </c>
      <c r="B5413" s="148" t="s">
        <v>27348</v>
      </c>
      <c r="C5413" s="149" t="s">
        <v>21560</v>
      </c>
      <c r="D5413" s="150">
        <v>14.9</v>
      </c>
      <c r="E5413" s="151" t="s">
        <v>22648</v>
      </c>
    </row>
    <row r="5414" spans="1:5" ht="15" customHeight="1">
      <c r="A5414" s="147">
        <v>1064</v>
      </c>
      <c r="B5414" s="148" t="s">
        <v>27349</v>
      </c>
      <c r="C5414" s="149" t="s">
        <v>21560</v>
      </c>
      <c r="D5414" s="150">
        <v>13.18</v>
      </c>
      <c r="E5414" s="151" t="s">
        <v>22648</v>
      </c>
    </row>
    <row r="5415" spans="1:5" ht="15" customHeight="1">
      <c r="A5415" s="147">
        <v>1090</v>
      </c>
      <c r="B5415" s="148" t="s">
        <v>27350</v>
      </c>
      <c r="C5415" s="149" t="s">
        <v>21560</v>
      </c>
      <c r="D5415" s="150">
        <v>12</v>
      </c>
      <c r="E5415" s="151" t="s">
        <v>22648</v>
      </c>
    </row>
    <row r="5416" spans="1:5" ht="34.15" customHeight="1">
      <c r="A5416" s="147">
        <v>8673</v>
      </c>
      <c r="B5416" s="148" t="s">
        <v>27351</v>
      </c>
      <c r="C5416" s="149" t="s">
        <v>21560</v>
      </c>
      <c r="D5416" s="150">
        <v>1422.9</v>
      </c>
    </row>
    <row r="5417" spans="1:5" ht="17.100000000000001" customHeight="1">
      <c r="A5417" s="147">
        <v>2959</v>
      </c>
      <c r="B5417" s="148" t="s">
        <v>27352</v>
      </c>
      <c r="C5417" s="149" t="s">
        <v>21567</v>
      </c>
      <c r="D5417" s="150">
        <v>3343.75</v>
      </c>
    </row>
    <row r="5418" spans="1:5" ht="17.100000000000001" customHeight="1">
      <c r="A5418" s="147">
        <v>2960</v>
      </c>
      <c r="B5418" s="148" t="s">
        <v>27353</v>
      </c>
      <c r="C5418" s="149" t="s">
        <v>21567</v>
      </c>
      <c r="D5418" s="150">
        <v>6961.54</v>
      </c>
    </row>
    <row r="5419" spans="1:5" ht="25.5" customHeight="1">
      <c r="A5419" s="147">
        <v>12988</v>
      </c>
      <c r="B5419" s="148" t="s">
        <v>22128</v>
      </c>
      <c r="C5419" s="149" t="s">
        <v>21560</v>
      </c>
      <c r="D5419" s="150">
        <v>2776.41</v>
      </c>
    </row>
    <row r="5420" spans="1:5" ht="25.5" customHeight="1">
      <c r="A5420" s="147">
        <v>13673</v>
      </c>
      <c r="B5420" s="148" t="s">
        <v>27354</v>
      </c>
      <c r="C5420" s="149" t="s">
        <v>21560</v>
      </c>
      <c r="D5420" s="150">
        <v>361.41</v>
      </c>
    </row>
    <row r="5421" spans="1:5" ht="25.5" customHeight="1">
      <c r="A5421" s="147">
        <v>12776</v>
      </c>
      <c r="B5421" s="148" t="s">
        <v>27355</v>
      </c>
      <c r="C5421" s="149" t="s">
        <v>21560</v>
      </c>
      <c r="D5421" s="150">
        <v>1179.74</v>
      </c>
    </row>
    <row r="5422" spans="1:5" ht="25.5" customHeight="1">
      <c r="A5422" s="147">
        <v>12777</v>
      </c>
      <c r="B5422" s="148" t="s">
        <v>27356</v>
      </c>
      <c r="C5422" s="149" t="s">
        <v>21560</v>
      </c>
      <c r="D5422" s="150">
        <v>1305.46</v>
      </c>
    </row>
    <row r="5423" spans="1:5" ht="25.5" customHeight="1">
      <c r="A5423" s="147">
        <v>12778</v>
      </c>
      <c r="B5423" s="148" t="s">
        <v>27357</v>
      </c>
      <c r="C5423" s="149" t="s">
        <v>21560</v>
      </c>
      <c r="D5423" s="150">
        <v>1453.94</v>
      </c>
    </row>
    <row r="5424" spans="1:5" ht="25.5" customHeight="1">
      <c r="A5424" s="147">
        <v>13198</v>
      </c>
      <c r="B5424" s="148" t="s">
        <v>22129</v>
      </c>
      <c r="C5424" s="149" t="s">
        <v>21560</v>
      </c>
      <c r="D5424" s="150">
        <v>2197.69</v>
      </c>
    </row>
    <row r="5425" spans="1:5" ht="15" customHeight="1">
      <c r="A5425" s="147">
        <v>12773</v>
      </c>
      <c r="C5425" s="149" t="s">
        <v>21560</v>
      </c>
      <c r="D5425" s="150">
        <v>545.1</v>
      </c>
    </row>
    <row r="5426" spans="1:5" ht="25.5" customHeight="1">
      <c r="B5426" s="148" t="s">
        <v>27358</v>
      </c>
    </row>
    <row r="5427" spans="1:5" ht="25.5" customHeight="1">
      <c r="A5427" s="147">
        <v>12774</v>
      </c>
      <c r="B5427" s="148" t="s">
        <v>27359</v>
      </c>
      <c r="C5427" s="149" t="s">
        <v>21560</v>
      </c>
      <c r="D5427" s="150">
        <v>945.01</v>
      </c>
    </row>
    <row r="5428" spans="1:5" ht="25.5" customHeight="1">
      <c r="A5428" s="147">
        <v>12775</v>
      </c>
      <c r="B5428" s="148" t="s">
        <v>27360</v>
      </c>
      <c r="C5428" s="149" t="s">
        <v>21560</v>
      </c>
      <c r="D5428" s="150">
        <v>1017.71</v>
      </c>
    </row>
    <row r="5429" spans="1:5" ht="25.5" customHeight="1">
      <c r="A5429" s="147">
        <v>13860</v>
      </c>
      <c r="B5429" s="148" t="s">
        <v>38858</v>
      </c>
      <c r="C5429" s="149" t="s">
        <v>21560</v>
      </c>
      <c r="D5429" s="150">
        <v>560.5</v>
      </c>
      <c r="E5429" s="151" t="s">
        <v>22648</v>
      </c>
    </row>
    <row r="5430" spans="1:5" ht="17.100000000000001" customHeight="1">
      <c r="A5430" s="147">
        <v>1359</v>
      </c>
      <c r="B5430" s="148" t="s">
        <v>27361</v>
      </c>
      <c r="C5430" s="149" t="s">
        <v>21560</v>
      </c>
      <c r="D5430" s="150">
        <v>1398.95</v>
      </c>
    </row>
    <row r="5431" spans="1:5" ht="17.100000000000001" customHeight="1">
      <c r="A5431" s="147">
        <v>1360</v>
      </c>
      <c r="B5431" s="148" t="s">
        <v>27362</v>
      </c>
      <c r="C5431" s="149" t="s">
        <v>21560</v>
      </c>
      <c r="D5431" s="150">
        <v>2722.49</v>
      </c>
    </row>
    <row r="5432" spans="1:5" ht="17.100000000000001" customHeight="1">
      <c r="A5432" s="147">
        <v>1361</v>
      </c>
      <c r="B5432" s="148" t="s">
        <v>27363</v>
      </c>
      <c r="C5432" s="149" t="s">
        <v>21560</v>
      </c>
      <c r="D5432" s="150">
        <v>4011.51</v>
      </c>
    </row>
    <row r="5433" spans="1:5" ht="25.5" customHeight="1">
      <c r="A5433" s="147">
        <v>1362</v>
      </c>
      <c r="B5433" s="148" t="s">
        <v>27364</v>
      </c>
      <c r="C5433" s="149" t="s">
        <v>21560</v>
      </c>
      <c r="D5433" s="150">
        <v>5348.69</v>
      </c>
    </row>
    <row r="5434" spans="1:5" ht="17.100000000000001" customHeight="1">
      <c r="A5434" s="147">
        <v>13503</v>
      </c>
      <c r="B5434" s="148" t="s">
        <v>22130</v>
      </c>
      <c r="C5434" s="149" t="s">
        <v>21560</v>
      </c>
      <c r="D5434" s="150">
        <v>889.5</v>
      </c>
    </row>
    <row r="5435" spans="1:5" ht="25.5" customHeight="1">
      <c r="A5435" s="147">
        <v>13504</v>
      </c>
      <c r="B5435" s="148" t="s">
        <v>22131</v>
      </c>
      <c r="C5435" s="149" t="s">
        <v>21560</v>
      </c>
      <c r="D5435" s="150">
        <v>472.12</v>
      </c>
    </row>
    <row r="5436" spans="1:5" ht="34.15" customHeight="1">
      <c r="A5436" s="147">
        <v>12986</v>
      </c>
      <c r="B5436" s="148" t="s">
        <v>22132</v>
      </c>
      <c r="C5436" s="149" t="s">
        <v>21560</v>
      </c>
      <c r="D5436" s="150">
        <v>1080.05</v>
      </c>
    </row>
    <row r="5437" spans="1:5" ht="34.15" customHeight="1">
      <c r="A5437" s="147">
        <v>12985</v>
      </c>
      <c r="B5437" s="148" t="s">
        <v>22133</v>
      </c>
      <c r="C5437" s="149" t="s">
        <v>21560</v>
      </c>
      <c r="D5437" s="150">
        <v>2663.31</v>
      </c>
    </row>
    <row r="5438" spans="1:5" ht="34.15" customHeight="1">
      <c r="A5438" s="147">
        <v>12987</v>
      </c>
      <c r="B5438" s="148" t="s">
        <v>22134</v>
      </c>
      <c r="C5438" s="149" t="s">
        <v>21560</v>
      </c>
      <c r="D5438" s="150">
        <v>4232.6099999999997</v>
      </c>
    </row>
    <row r="5439" spans="1:5" ht="25.5" customHeight="1">
      <c r="A5439" s="147">
        <v>13532</v>
      </c>
      <c r="B5439" s="148" t="s">
        <v>27365</v>
      </c>
      <c r="C5439" s="149" t="s">
        <v>21560</v>
      </c>
      <c r="D5439" s="150">
        <v>1190.54</v>
      </c>
    </row>
    <row r="5440" spans="1:5" ht="25.5" customHeight="1">
      <c r="A5440" s="147">
        <v>13533</v>
      </c>
      <c r="B5440" s="148" t="s">
        <v>27366</v>
      </c>
      <c r="C5440" s="149" t="s">
        <v>21560</v>
      </c>
      <c r="D5440" s="150">
        <v>1458.5</v>
      </c>
    </row>
    <row r="5441" spans="1:5" ht="25.5" customHeight="1">
      <c r="A5441" s="147">
        <v>13560</v>
      </c>
      <c r="B5441" s="148" t="s">
        <v>27367</v>
      </c>
      <c r="C5441" s="149" t="s">
        <v>21560</v>
      </c>
      <c r="D5441" s="150">
        <v>1912.82</v>
      </c>
    </row>
    <row r="5442" spans="1:5" ht="25.5" customHeight="1">
      <c r="A5442" s="147">
        <v>13535</v>
      </c>
      <c r="B5442" s="148" t="s">
        <v>27368</v>
      </c>
      <c r="C5442" s="149" t="s">
        <v>21560</v>
      </c>
      <c r="D5442" s="150">
        <v>1918.44</v>
      </c>
    </row>
    <row r="5443" spans="1:5" ht="17.100000000000001" customHeight="1">
      <c r="A5443" s="147">
        <v>6888</v>
      </c>
      <c r="B5443" s="148" t="s">
        <v>27369</v>
      </c>
      <c r="C5443" s="149" t="s">
        <v>21560</v>
      </c>
      <c r="D5443" s="150">
        <v>487.39</v>
      </c>
    </row>
    <row r="5444" spans="1:5" ht="17.100000000000001" customHeight="1">
      <c r="A5444" s="147">
        <v>7876</v>
      </c>
      <c r="B5444" s="148" t="s">
        <v>27370</v>
      </c>
      <c r="C5444" s="149" t="s">
        <v>21567</v>
      </c>
      <c r="D5444" s="150">
        <v>287.44</v>
      </c>
    </row>
    <row r="5445" spans="1:5" ht="15" customHeight="1">
      <c r="A5445" s="147">
        <v>1583</v>
      </c>
      <c r="B5445" s="148" t="s">
        <v>27371</v>
      </c>
      <c r="C5445" s="149" t="s">
        <v>21560</v>
      </c>
      <c r="D5445" s="150">
        <v>12.36</v>
      </c>
    </row>
    <row r="5446" spans="1:5" ht="15" customHeight="1">
      <c r="A5446" s="147">
        <v>1584</v>
      </c>
      <c r="B5446" s="148" t="s">
        <v>27372</v>
      </c>
      <c r="C5446" s="149" t="s">
        <v>21560</v>
      </c>
      <c r="D5446" s="150">
        <v>19.100000000000001</v>
      </c>
      <c r="E5446" s="151" t="s">
        <v>22648</v>
      </c>
    </row>
    <row r="5447" spans="1:5" ht="15" customHeight="1">
      <c r="A5447" s="147">
        <v>1585</v>
      </c>
      <c r="B5447" s="148" t="s">
        <v>27373</v>
      </c>
      <c r="C5447" s="149" t="s">
        <v>21560</v>
      </c>
      <c r="D5447" s="150">
        <v>13.49</v>
      </c>
    </row>
    <row r="5448" spans="1:5" ht="15" customHeight="1">
      <c r="A5448" s="147">
        <v>1592</v>
      </c>
      <c r="B5448" s="148" t="s">
        <v>27374</v>
      </c>
      <c r="C5448" s="149" t="s">
        <v>21560</v>
      </c>
      <c r="D5448" s="150">
        <v>8.49</v>
      </c>
    </row>
    <row r="5449" spans="1:5" ht="15" customHeight="1">
      <c r="A5449" s="147">
        <v>1593</v>
      </c>
      <c r="B5449" s="148" t="s">
        <v>27375</v>
      </c>
      <c r="C5449" s="149" t="s">
        <v>21560</v>
      </c>
      <c r="D5449" s="150">
        <v>8.49</v>
      </c>
    </row>
    <row r="5450" spans="1:5" ht="15" customHeight="1">
      <c r="A5450" s="147">
        <v>1594</v>
      </c>
      <c r="B5450" s="148" t="s">
        <v>27376</v>
      </c>
      <c r="C5450" s="149" t="s">
        <v>21560</v>
      </c>
      <c r="D5450" s="150">
        <v>8.49</v>
      </c>
    </row>
    <row r="5451" spans="1:5" ht="15" customHeight="1">
      <c r="A5451" s="147">
        <v>1750</v>
      </c>
      <c r="B5451" s="148" t="s">
        <v>27377</v>
      </c>
      <c r="C5451" s="149" t="s">
        <v>21560</v>
      </c>
      <c r="D5451" s="150">
        <v>17.82</v>
      </c>
      <c r="E5451" s="151" t="s">
        <v>22648</v>
      </c>
    </row>
    <row r="5452" spans="1:5" ht="15" customHeight="1">
      <c r="A5452" s="147">
        <v>1751</v>
      </c>
      <c r="B5452" s="148" t="s">
        <v>27378</v>
      </c>
      <c r="C5452" s="149" t="s">
        <v>21560</v>
      </c>
      <c r="D5452" s="150">
        <v>13.97</v>
      </c>
      <c r="E5452" s="151" t="s">
        <v>22648</v>
      </c>
    </row>
    <row r="5453" spans="1:5" ht="15" customHeight="1">
      <c r="A5453" s="147">
        <v>1752</v>
      </c>
      <c r="B5453" s="148" t="s">
        <v>27379</v>
      </c>
      <c r="C5453" s="149" t="s">
        <v>21560</v>
      </c>
      <c r="D5453" s="150">
        <v>27.48</v>
      </c>
      <c r="E5453" s="151" t="s">
        <v>22648</v>
      </c>
    </row>
    <row r="5454" spans="1:5" ht="15" customHeight="1">
      <c r="A5454" s="147">
        <v>3858</v>
      </c>
      <c r="B5454" s="148" t="s">
        <v>27380</v>
      </c>
      <c r="C5454" s="149" t="s">
        <v>21560</v>
      </c>
      <c r="D5454" s="150">
        <v>14.65</v>
      </c>
      <c r="E5454" s="151" t="s">
        <v>22648</v>
      </c>
    </row>
    <row r="5455" spans="1:5" ht="15" customHeight="1">
      <c r="A5455" s="147">
        <v>1793</v>
      </c>
      <c r="B5455" s="148" t="s">
        <v>27381</v>
      </c>
      <c r="C5455" s="149" t="s">
        <v>21560</v>
      </c>
      <c r="D5455" s="150">
        <v>13.33</v>
      </c>
      <c r="E5455" s="151" t="s">
        <v>22648</v>
      </c>
    </row>
    <row r="5456" spans="1:5" ht="15" customHeight="1">
      <c r="A5456" s="147">
        <v>2968</v>
      </c>
      <c r="B5456" s="148" t="s">
        <v>27382</v>
      </c>
      <c r="C5456" s="149" t="s">
        <v>21560</v>
      </c>
      <c r="D5456" s="150">
        <v>2284.84</v>
      </c>
    </row>
    <row r="5457" spans="1:5" ht="15" customHeight="1">
      <c r="A5457" s="147">
        <v>2967</v>
      </c>
      <c r="B5457" s="148" t="s">
        <v>27383</v>
      </c>
      <c r="C5457" s="149" t="s">
        <v>21560</v>
      </c>
      <c r="D5457" s="150">
        <v>2898.49</v>
      </c>
    </row>
    <row r="5458" spans="1:5" ht="17.100000000000001" customHeight="1">
      <c r="A5458" s="147">
        <v>4674</v>
      </c>
      <c r="B5458" s="148" t="s">
        <v>27384</v>
      </c>
      <c r="C5458" s="149" t="s">
        <v>21560</v>
      </c>
      <c r="D5458" s="150">
        <v>1350.03</v>
      </c>
    </row>
    <row r="5459" spans="1:5" ht="25.5" customHeight="1">
      <c r="A5459" s="147">
        <v>12522</v>
      </c>
      <c r="B5459" s="148" t="s">
        <v>22148</v>
      </c>
      <c r="C5459" s="149" t="s">
        <v>21560</v>
      </c>
      <c r="D5459" s="150">
        <v>12762.01</v>
      </c>
    </row>
    <row r="5460" spans="1:5" ht="15" customHeight="1">
      <c r="A5460" s="147">
        <v>12521</v>
      </c>
      <c r="C5460" s="149" t="s">
        <v>21560</v>
      </c>
      <c r="D5460" s="150">
        <v>7081.99</v>
      </c>
    </row>
    <row r="5461" spans="1:5" ht="25.5" customHeight="1">
      <c r="B5461" s="148" t="s">
        <v>22149</v>
      </c>
    </row>
    <row r="5462" spans="1:5" ht="17.100000000000001" customHeight="1">
      <c r="A5462" s="147">
        <v>13786</v>
      </c>
      <c r="B5462" s="148" t="s">
        <v>33440</v>
      </c>
      <c r="C5462" s="149" t="s">
        <v>21560</v>
      </c>
      <c r="D5462" s="150">
        <v>2097.09</v>
      </c>
    </row>
    <row r="5463" spans="1:5" ht="17.100000000000001" customHeight="1">
      <c r="A5463" s="147">
        <v>13787</v>
      </c>
      <c r="B5463" s="148" t="s">
        <v>33441</v>
      </c>
      <c r="C5463" s="149" t="s">
        <v>21560</v>
      </c>
      <c r="D5463" s="150">
        <v>2622.01</v>
      </c>
    </row>
    <row r="5464" spans="1:5" ht="25.5" customHeight="1">
      <c r="A5464" s="147">
        <v>13505</v>
      </c>
      <c r="B5464" s="148" t="s">
        <v>22150</v>
      </c>
      <c r="C5464" s="149" t="s">
        <v>21560</v>
      </c>
      <c r="D5464" s="150">
        <v>1493.41</v>
      </c>
    </row>
    <row r="5465" spans="1:5" ht="17.100000000000001" customHeight="1">
      <c r="A5465" s="147">
        <v>13810</v>
      </c>
      <c r="B5465" s="148" t="s">
        <v>33507</v>
      </c>
      <c r="C5465" s="149" t="s">
        <v>21560</v>
      </c>
      <c r="D5465" s="150">
        <v>3717.54</v>
      </c>
    </row>
    <row r="5466" spans="1:5" ht="17.100000000000001" customHeight="1">
      <c r="A5466" s="147">
        <v>13789</v>
      </c>
      <c r="B5466" s="148" t="s">
        <v>33442</v>
      </c>
      <c r="C5466" s="149" t="s">
        <v>21560</v>
      </c>
      <c r="D5466" s="150">
        <v>7034.03</v>
      </c>
    </row>
    <row r="5467" spans="1:5" ht="17.100000000000001" customHeight="1">
      <c r="A5467" s="147">
        <v>13788</v>
      </c>
      <c r="B5467" s="148" t="s">
        <v>33443</v>
      </c>
      <c r="C5467" s="149" t="s">
        <v>21560</v>
      </c>
      <c r="D5467" s="150">
        <v>784.78</v>
      </c>
    </row>
    <row r="5468" spans="1:5" ht="17.100000000000001" customHeight="1">
      <c r="A5468" s="147">
        <v>13290</v>
      </c>
      <c r="B5468" s="148" t="s">
        <v>27385</v>
      </c>
      <c r="C5468" s="149" t="s">
        <v>21560</v>
      </c>
      <c r="D5468" s="150">
        <v>205.05</v>
      </c>
    </row>
    <row r="5469" spans="1:5" ht="17.100000000000001" customHeight="1">
      <c r="A5469" s="147">
        <v>13289</v>
      </c>
      <c r="B5469" s="148" t="s">
        <v>27386</v>
      </c>
      <c r="C5469" s="149" t="s">
        <v>21560</v>
      </c>
      <c r="D5469" s="150">
        <v>155.16</v>
      </c>
    </row>
    <row r="5470" spans="1:5" ht="17.100000000000001" customHeight="1">
      <c r="A5470" s="147">
        <v>13291</v>
      </c>
      <c r="B5470" s="148" t="s">
        <v>27387</v>
      </c>
      <c r="C5470" s="149" t="s">
        <v>21560</v>
      </c>
      <c r="D5470" s="150">
        <v>261</v>
      </c>
      <c r="E5470" s="151" t="s">
        <v>22648</v>
      </c>
    </row>
    <row r="5471" spans="1:5" ht="17.100000000000001" customHeight="1">
      <c r="A5471" s="147">
        <v>13287</v>
      </c>
      <c r="B5471" s="148" t="s">
        <v>27388</v>
      </c>
      <c r="C5471" s="149" t="s">
        <v>21560</v>
      </c>
      <c r="D5471" s="150">
        <v>88.67</v>
      </c>
    </row>
    <row r="5472" spans="1:5" ht="17.100000000000001" customHeight="1">
      <c r="A5472" s="147">
        <v>13791</v>
      </c>
      <c r="B5472" s="148" t="s">
        <v>33444</v>
      </c>
      <c r="C5472" s="149" t="s">
        <v>21560</v>
      </c>
      <c r="D5472" s="150">
        <v>268.94</v>
      </c>
    </row>
    <row r="5473" spans="1:5" ht="17.100000000000001" customHeight="1">
      <c r="A5473" s="147">
        <v>13524</v>
      </c>
      <c r="B5473" s="148" t="s">
        <v>27389</v>
      </c>
      <c r="C5473" s="149" t="s">
        <v>21560</v>
      </c>
      <c r="D5473" s="150">
        <v>686.8</v>
      </c>
      <c r="E5473" s="151" t="s">
        <v>22648</v>
      </c>
    </row>
    <row r="5474" spans="1:5" ht="17.100000000000001" customHeight="1">
      <c r="A5474" s="147">
        <v>13792</v>
      </c>
      <c r="B5474" s="148" t="s">
        <v>33445</v>
      </c>
      <c r="C5474" s="149" t="s">
        <v>21560</v>
      </c>
      <c r="D5474" s="150">
        <v>1472.47</v>
      </c>
    </row>
    <row r="5475" spans="1:5" ht="17.100000000000001" customHeight="1">
      <c r="A5475" s="147">
        <v>13790</v>
      </c>
      <c r="B5475" s="148" t="s">
        <v>33446</v>
      </c>
      <c r="C5475" s="149" t="s">
        <v>21560</v>
      </c>
      <c r="D5475" s="150">
        <v>103.16</v>
      </c>
    </row>
    <row r="5476" spans="1:5" ht="17.100000000000001" customHeight="1">
      <c r="A5476" s="147">
        <v>13793</v>
      </c>
      <c r="B5476" s="148" t="s">
        <v>33447</v>
      </c>
      <c r="C5476" s="149" t="s">
        <v>21560</v>
      </c>
      <c r="D5476" s="150">
        <v>2640.7</v>
      </c>
    </row>
    <row r="5477" spans="1:5" ht="17.100000000000001" customHeight="1">
      <c r="A5477" s="147">
        <v>13288</v>
      </c>
      <c r="B5477" s="148" t="s">
        <v>22152</v>
      </c>
      <c r="C5477" s="149" t="s">
        <v>21560</v>
      </c>
      <c r="D5477" s="150">
        <v>96.15</v>
      </c>
      <c r="E5477" s="151" t="s">
        <v>22648</v>
      </c>
    </row>
    <row r="5478" spans="1:5" ht="17.100000000000001" customHeight="1">
      <c r="A5478" s="147">
        <v>13292</v>
      </c>
      <c r="B5478" s="148" t="s">
        <v>27390</v>
      </c>
      <c r="C5478" s="149" t="s">
        <v>21560</v>
      </c>
      <c r="D5478" s="150">
        <v>457.6</v>
      </c>
      <c r="E5478" s="151" t="s">
        <v>22648</v>
      </c>
    </row>
    <row r="5479" spans="1:5" ht="15" customHeight="1">
      <c r="A5479" s="147">
        <v>1970</v>
      </c>
      <c r="B5479" s="148" t="s">
        <v>27391</v>
      </c>
      <c r="C5479" s="149" t="s">
        <v>21560</v>
      </c>
      <c r="D5479" s="150">
        <v>22.69</v>
      </c>
    </row>
    <row r="5480" spans="1:5" ht="15" customHeight="1">
      <c r="A5480" s="147">
        <v>1971</v>
      </c>
      <c r="B5480" s="148" t="s">
        <v>27392</v>
      </c>
      <c r="C5480" s="149" t="s">
        <v>21560</v>
      </c>
      <c r="D5480" s="150">
        <v>16.899999999999999</v>
      </c>
      <c r="E5480" s="151" t="s">
        <v>22648</v>
      </c>
    </row>
    <row r="5481" spans="1:5" ht="15" customHeight="1">
      <c r="A5481" s="147">
        <v>10816</v>
      </c>
      <c r="B5481" s="148" t="s">
        <v>27393</v>
      </c>
      <c r="C5481" s="149" t="s">
        <v>21560</v>
      </c>
      <c r="D5481" s="150">
        <v>24.8</v>
      </c>
      <c r="E5481" s="151" t="s">
        <v>22648</v>
      </c>
    </row>
    <row r="5482" spans="1:5" ht="15" customHeight="1">
      <c r="A5482" s="147">
        <v>2007</v>
      </c>
      <c r="B5482" s="148" t="s">
        <v>27394</v>
      </c>
      <c r="C5482" s="149" t="s">
        <v>21560</v>
      </c>
      <c r="D5482" s="150">
        <v>2.95</v>
      </c>
      <c r="E5482" s="151" t="s">
        <v>22648</v>
      </c>
    </row>
    <row r="5483" spans="1:5" ht="15" customHeight="1">
      <c r="A5483" s="147">
        <v>2051</v>
      </c>
      <c r="B5483" s="148" t="s">
        <v>27395</v>
      </c>
      <c r="C5483" s="149" t="s">
        <v>21560</v>
      </c>
      <c r="D5483" s="150">
        <v>47.3</v>
      </c>
      <c r="E5483" s="151" t="s">
        <v>22648</v>
      </c>
    </row>
    <row r="5484" spans="1:5" ht="17.100000000000001" customHeight="1">
      <c r="A5484" s="147">
        <v>9478</v>
      </c>
      <c r="B5484" s="148" t="s">
        <v>27396</v>
      </c>
      <c r="C5484" s="149" t="s">
        <v>21567</v>
      </c>
      <c r="D5484" s="150">
        <v>149.28</v>
      </c>
    </row>
    <row r="5485" spans="1:5" ht="25.5" customHeight="1">
      <c r="A5485" s="147">
        <v>12012</v>
      </c>
      <c r="B5485" s="148" t="s">
        <v>27397</v>
      </c>
      <c r="C5485" s="149" t="s">
        <v>21567</v>
      </c>
      <c r="D5485" s="150">
        <v>131.13999999999999</v>
      </c>
    </row>
    <row r="5486" spans="1:5" ht="25.5" customHeight="1">
      <c r="A5486" s="147">
        <v>12013</v>
      </c>
      <c r="B5486" s="148" t="s">
        <v>27398</v>
      </c>
      <c r="C5486" s="149" t="s">
        <v>21567</v>
      </c>
      <c r="D5486" s="150">
        <v>150.97</v>
      </c>
    </row>
    <row r="5487" spans="1:5" ht="25.5" customHeight="1">
      <c r="A5487" s="147">
        <v>13556</v>
      </c>
      <c r="B5487" s="148" t="s">
        <v>27399</v>
      </c>
      <c r="C5487" s="149" t="s">
        <v>21567</v>
      </c>
      <c r="D5487" s="150">
        <v>64.040000000000006</v>
      </c>
    </row>
    <row r="5488" spans="1:5" ht="17.100000000000001" customHeight="1">
      <c r="A5488" s="147">
        <v>13671</v>
      </c>
      <c r="B5488" s="148" t="s">
        <v>27400</v>
      </c>
      <c r="C5488" s="149" t="s">
        <v>21560</v>
      </c>
      <c r="D5488" s="150">
        <v>68.900000000000006</v>
      </c>
    </row>
    <row r="5489" spans="1:5" ht="25.5" customHeight="1">
      <c r="A5489" s="147">
        <v>13557</v>
      </c>
      <c r="B5489" s="148" t="s">
        <v>27401</v>
      </c>
      <c r="C5489" s="149" t="s">
        <v>21567</v>
      </c>
      <c r="D5489" s="150">
        <v>80.19</v>
      </c>
    </row>
    <row r="5490" spans="1:5" ht="17.100000000000001" customHeight="1">
      <c r="A5490" s="147">
        <v>13672</v>
      </c>
      <c r="B5490" s="148" t="s">
        <v>27402</v>
      </c>
      <c r="C5490" s="149" t="s">
        <v>21560</v>
      </c>
      <c r="D5490" s="150">
        <v>112.71</v>
      </c>
    </row>
    <row r="5491" spans="1:5" ht="25.5" customHeight="1">
      <c r="A5491" s="147">
        <v>13558</v>
      </c>
      <c r="B5491" s="148" t="s">
        <v>27403</v>
      </c>
      <c r="C5491" s="149" t="s">
        <v>21567</v>
      </c>
      <c r="D5491" s="150">
        <v>116.31</v>
      </c>
    </row>
    <row r="5492" spans="1:5" ht="25.5" customHeight="1">
      <c r="A5492" s="147">
        <v>13559</v>
      </c>
      <c r="B5492" s="148" t="s">
        <v>27404</v>
      </c>
      <c r="C5492" s="149" t="s">
        <v>21567</v>
      </c>
      <c r="D5492" s="150">
        <v>140.37</v>
      </c>
    </row>
    <row r="5493" spans="1:5" ht="17.100000000000001" customHeight="1">
      <c r="A5493" s="147">
        <v>13578</v>
      </c>
      <c r="B5493" s="148" t="s">
        <v>27405</v>
      </c>
      <c r="C5493" s="149" t="s">
        <v>21560</v>
      </c>
      <c r="D5493" s="150">
        <v>934.03</v>
      </c>
    </row>
    <row r="5494" spans="1:5" ht="15" customHeight="1">
      <c r="A5494" s="147">
        <v>2055</v>
      </c>
      <c r="B5494" s="148" t="s">
        <v>27406</v>
      </c>
      <c r="C5494" s="149" t="s">
        <v>21560</v>
      </c>
      <c r="D5494" s="150">
        <v>161.79</v>
      </c>
      <c r="E5494" s="151" t="s">
        <v>22648</v>
      </c>
    </row>
    <row r="5495" spans="1:5" ht="15" customHeight="1">
      <c r="A5495" s="147">
        <v>2961</v>
      </c>
      <c r="B5495" s="148" t="s">
        <v>27407</v>
      </c>
      <c r="C5495" s="149" t="s">
        <v>21567</v>
      </c>
      <c r="D5495" s="150">
        <v>527.79999999999995</v>
      </c>
    </row>
    <row r="5496" spans="1:5" ht="17.100000000000001" customHeight="1">
      <c r="A5496" s="147">
        <v>11077</v>
      </c>
      <c r="B5496" s="148" t="s">
        <v>27408</v>
      </c>
      <c r="C5496" s="149" t="s">
        <v>21560</v>
      </c>
      <c r="D5496" s="150">
        <v>81.11</v>
      </c>
    </row>
    <row r="5497" spans="1:5" ht="15" customHeight="1">
      <c r="A5497" s="147">
        <v>2524</v>
      </c>
      <c r="B5497" s="148" t="s">
        <v>27409</v>
      </c>
      <c r="C5497" s="149" t="s">
        <v>21560</v>
      </c>
      <c r="D5497" s="150">
        <v>101</v>
      </c>
      <c r="E5497" s="151" t="s">
        <v>22648</v>
      </c>
    </row>
    <row r="5498" spans="1:5" ht="15" customHeight="1">
      <c r="A5498" s="147">
        <v>2964</v>
      </c>
      <c r="B5498" s="148" t="s">
        <v>27410</v>
      </c>
      <c r="C5498" s="149" t="s">
        <v>21560</v>
      </c>
      <c r="D5498" s="150">
        <v>97.06</v>
      </c>
      <c r="E5498" s="151" t="s">
        <v>22648</v>
      </c>
    </row>
    <row r="5499" spans="1:5" ht="15" customHeight="1">
      <c r="A5499" s="147">
        <v>10686</v>
      </c>
      <c r="B5499" s="148" t="s">
        <v>27411</v>
      </c>
      <c r="C5499" s="149" t="s">
        <v>21560</v>
      </c>
      <c r="D5499" s="150">
        <v>61.48</v>
      </c>
    </row>
    <row r="5500" spans="1:5" ht="15" customHeight="1">
      <c r="A5500" s="147">
        <v>1124</v>
      </c>
      <c r="B5500" s="148" t="s">
        <v>27412</v>
      </c>
      <c r="C5500" s="149" t="s">
        <v>21560</v>
      </c>
      <c r="D5500" s="150">
        <v>31.13</v>
      </c>
    </row>
    <row r="5501" spans="1:5" ht="15" customHeight="1">
      <c r="A5501" s="147">
        <v>9600</v>
      </c>
      <c r="B5501" s="148" t="s">
        <v>27413</v>
      </c>
      <c r="C5501" s="149" t="s">
        <v>21560</v>
      </c>
      <c r="D5501" s="150">
        <v>17.5</v>
      </c>
      <c r="E5501" s="151" t="s">
        <v>22648</v>
      </c>
    </row>
    <row r="5502" spans="1:5" ht="15" customHeight="1">
      <c r="A5502" s="147">
        <v>3449</v>
      </c>
      <c r="B5502" s="148" t="s">
        <v>27414</v>
      </c>
      <c r="C5502" s="149" t="s">
        <v>21560</v>
      </c>
      <c r="D5502" s="150">
        <v>25.9</v>
      </c>
      <c r="E5502" s="151" t="s">
        <v>22648</v>
      </c>
    </row>
    <row r="5503" spans="1:5" ht="15" customHeight="1">
      <c r="A5503" s="147">
        <v>3841</v>
      </c>
      <c r="B5503" s="148" t="s">
        <v>27415</v>
      </c>
      <c r="C5503" s="149" t="s">
        <v>21560</v>
      </c>
      <c r="D5503" s="150">
        <v>5.35</v>
      </c>
      <c r="E5503" s="151" t="s">
        <v>22648</v>
      </c>
    </row>
    <row r="5504" spans="1:5" ht="15" customHeight="1">
      <c r="A5504" s="147">
        <v>4862</v>
      </c>
      <c r="B5504" s="148" t="s">
        <v>27416</v>
      </c>
      <c r="C5504" s="149" t="s">
        <v>21560</v>
      </c>
      <c r="D5504" s="150">
        <v>5.35</v>
      </c>
      <c r="E5504" s="151" t="s">
        <v>22648</v>
      </c>
    </row>
    <row r="5505" spans="1:5" ht="15" customHeight="1">
      <c r="A5505" s="147">
        <v>4945</v>
      </c>
      <c r="B5505" s="148" t="s">
        <v>27417</v>
      </c>
      <c r="C5505" s="149" t="s">
        <v>21560</v>
      </c>
      <c r="D5505" s="150">
        <v>9.9</v>
      </c>
      <c r="E5505" s="151" t="s">
        <v>22648</v>
      </c>
    </row>
    <row r="5506" spans="1:5" ht="15" customHeight="1">
      <c r="A5506" s="147">
        <v>4942</v>
      </c>
      <c r="B5506" s="148" t="s">
        <v>27418</v>
      </c>
      <c r="C5506" s="149" t="s">
        <v>21560</v>
      </c>
      <c r="D5506" s="150">
        <v>17.100000000000001</v>
      </c>
      <c r="E5506" s="151" t="s">
        <v>22648</v>
      </c>
    </row>
    <row r="5507" spans="1:5" ht="15" customHeight="1">
      <c r="A5507" s="147">
        <v>2648</v>
      </c>
      <c r="B5507" s="148" t="s">
        <v>27419</v>
      </c>
      <c r="C5507" s="149" t="s">
        <v>21560</v>
      </c>
      <c r="D5507" s="150">
        <v>15.26</v>
      </c>
    </row>
    <row r="5508" spans="1:5" ht="15" customHeight="1">
      <c r="A5508" s="147">
        <v>2963</v>
      </c>
      <c r="B5508" s="148" t="s">
        <v>27420</v>
      </c>
      <c r="C5508" s="149" t="s">
        <v>21560</v>
      </c>
      <c r="D5508" s="150">
        <v>46.34</v>
      </c>
      <c r="E5508" s="151" t="s">
        <v>22648</v>
      </c>
    </row>
    <row r="5509" spans="1:5" ht="15" customHeight="1">
      <c r="A5509" s="147">
        <v>9352</v>
      </c>
      <c r="B5509" s="148" t="s">
        <v>27421</v>
      </c>
      <c r="C5509" s="149" t="s">
        <v>21560</v>
      </c>
      <c r="D5509" s="150">
        <v>36.9</v>
      </c>
      <c r="E5509" s="151" t="s">
        <v>22648</v>
      </c>
    </row>
    <row r="5510" spans="1:5" ht="15" customHeight="1">
      <c r="A5510" s="147">
        <v>9351</v>
      </c>
      <c r="B5510" s="148" t="s">
        <v>27422</v>
      </c>
      <c r="C5510" s="149" t="s">
        <v>21560</v>
      </c>
      <c r="D5510" s="150">
        <v>20.13</v>
      </c>
      <c r="E5510" s="151" t="s">
        <v>22648</v>
      </c>
    </row>
    <row r="5511" spans="1:5" ht="15" customHeight="1">
      <c r="A5511" s="147">
        <v>1125</v>
      </c>
      <c r="B5511" s="148" t="s">
        <v>27423</v>
      </c>
      <c r="C5511" s="149" t="s">
        <v>21560</v>
      </c>
      <c r="D5511" s="150">
        <v>21.75</v>
      </c>
      <c r="E5511" s="151" t="s">
        <v>22648</v>
      </c>
    </row>
    <row r="5512" spans="1:5" ht="15" customHeight="1">
      <c r="A5512" s="147">
        <v>1126</v>
      </c>
      <c r="B5512" s="148" t="s">
        <v>27424</v>
      </c>
      <c r="C5512" s="149" t="s">
        <v>21560</v>
      </c>
      <c r="D5512" s="150">
        <v>60.5</v>
      </c>
      <c r="E5512" s="151" t="s">
        <v>22648</v>
      </c>
    </row>
    <row r="5513" spans="1:5" ht="15" customHeight="1">
      <c r="A5513" s="147">
        <v>1127</v>
      </c>
      <c r="B5513" s="148" t="s">
        <v>27425</v>
      </c>
      <c r="C5513" s="149" t="s">
        <v>21560</v>
      </c>
      <c r="D5513" s="150">
        <v>4.5599999999999996</v>
      </c>
      <c r="E5513" s="151" t="s">
        <v>22648</v>
      </c>
    </row>
    <row r="5514" spans="1:5" ht="15" customHeight="1">
      <c r="A5514" s="147">
        <v>11627</v>
      </c>
      <c r="B5514" s="148" t="s">
        <v>27426</v>
      </c>
      <c r="C5514" s="149" t="s">
        <v>21560</v>
      </c>
      <c r="D5514" s="150">
        <v>19.8</v>
      </c>
    </row>
    <row r="5515" spans="1:5" ht="15" customHeight="1">
      <c r="A5515" s="147">
        <v>11626</v>
      </c>
      <c r="B5515" s="148" t="s">
        <v>27427</v>
      </c>
      <c r="C5515" s="149" t="s">
        <v>21560</v>
      </c>
      <c r="D5515" s="150">
        <v>13.8</v>
      </c>
      <c r="E5515" s="151" t="s">
        <v>22648</v>
      </c>
    </row>
    <row r="5516" spans="1:5" ht="15" customHeight="1">
      <c r="A5516" s="147">
        <v>10631</v>
      </c>
      <c r="B5516" s="148" t="s">
        <v>27428</v>
      </c>
      <c r="C5516" s="149" t="s">
        <v>21560</v>
      </c>
      <c r="D5516" s="150">
        <v>29.26</v>
      </c>
    </row>
    <row r="5517" spans="1:5" ht="15" customHeight="1">
      <c r="A5517" s="147">
        <v>6666</v>
      </c>
      <c r="B5517" s="148" t="s">
        <v>27429</v>
      </c>
      <c r="C5517" s="149" t="s">
        <v>21560</v>
      </c>
      <c r="D5517" s="150">
        <v>5.86</v>
      </c>
    </row>
    <row r="5518" spans="1:5" ht="15" customHeight="1">
      <c r="A5518" s="147">
        <v>6661</v>
      </c>
      <c r="B5518" s="148" t="s">
        <v>27430</v>
      </c>
      <c r="C5518" s="149" t="s">
        <v>21560</v>
      </c>
      <c r="D5518" s="150">
        <v>6.33</v>
      </c>
    </row>
    <row r="5519" spans="1:5" ht="15" customHeight="1">
      <c r="A5519" s="147">
        <v>1128</v>
      </c>
      <c r="B5519" s="148" t="s">
        <v>27431</v>
      </c>
      <c r="C5519" s="149" t="s">
        <v>21560</v>
      </c>
      <c r="D5519" s="150">
        <v>4.3600000000000003</v>
      </c>
      <c r="E5519" s="151" t="s">
        <v>22648</v>
      </c>
    </row>
    <row r="5520" spans="1:5" ht="15" customHeight="1">
      <c r="A5520" s="147">
        <v>6660</v>
      </c>
      <c r="B5520" s="148" t="s">
        <v>27432</v>
      </c>
      <c r="C5520" s="149" t="s">
        <v>21560</v>
      </c>
      <c r="D5520" s="150">
        <v>6.33</v>
      </c>
    </row>
    <row r="5521" spans="1:5" ht="17.100000000000001" customHeight="1">
      <c r="A5521" s="147">
        <v>6536</v>
      </c>
      <c r="B5521" s="148" t="s">
        <v>27433</v>
      </c>
      <c r="C5521" s="149" t="s">
        <v>21560</v>
      </c>
      <c r="D5521" s="150">
        <v>112</v>
      </c>
      <c r="E5521" s="151" t="s">
        <v>22648</v>
      </c>
    </row>
    <row r="5522" spans="1:5" ht="15" customHeight="1">
      <c r="A5522" s="147">
        <v>3429</v>
      </c>
      <c r="B5522" s="148" t="s">
        <v>27434</v>
      </c>
      <c r="C5522" s="149" t="s">
        <v>21560</v>
      </c>
      <c r="D5522" s="150">
        <v>37.1</v>
      </c>
      <c r="E5522" s="151" t="s">
        <v>22648</v>
      </c>
    </row>
    <row r="5523" spans="1:5" ht="15" customHeight="1">
      <c r="A5523" s="147">
        <v>9129</v>
      </c>
      <c r="B5523" s="148" t="s">
        <v>27435</v>
      </c>
      <c r="C5523" s="149" t="s">
        <v>21560</v>
      </c>
      <c r="D5523" s="150">
        <v>37.1</v>
      </c>
      <c r="E5523" s="151" t="s">
        <v>22648</v>
      </c>
    </row>
    <row r="5524" spans="1:5" ht="15" customHeight="1">
      <c r="A5524" s="147">
        <v>7298</v>
      </c>
      <c r="B5524" s="148" t="s">
        <v>27436</v>
      </c>
      <c r="C5524" s="149" t="s">
        <v>21560</v>
      </c>
      <c r="D5524" s="150">
        <v>15.04</v>
      </c>
    </row>
    <row r="5525" spans="1:5" ht="15" customHeight="1">
      <c r="A5525" s="147">
        <v>7290</v>
      </c>
      <c r="B5525" s="148" t="s">
        <v>27437</v>
      </c>
      <c r="C5525" s="149" t="s">
        <v>21560</v>
      </c>
      <c r="D5525" s="150">
        <v>5.0999999999999996</v>
      </c>
      <c r="E5525" s="151" t="s">
        <v>22648</v>
      </c>
    </row>
    <row r="5526" spans="1:5" ht="17.100000000000001" customHeight="1">
      <c r="A5526" s="147">
        <v>11230</v>
      </c>
      <c r="B5526" s="148" t="s">
        <v>22160</v>
      </c>
      <c r="C5526" s="149" t="s">
        <v>21560</v>
      </c>
      <c r="D5526" s="150">
        <v>19.989999999999998</v>
      </c>
      <c r="E5526" s="151" t="s">
        <v>22648</v>
      </c>
    </row>
    <row r="5527" spans="1:5" ht="15" customHeight="1">
      <c r="A5527" s="147">
        <v>6760</v>
      </c>
      <c r="B5527" s="148" t="s">
        <v>27438</v>
      </c>
      <c r="C5527" s="149" t="s">
        <v>21560</v>
      </c>
      <c r="D5527" s="150">
        <v>6.33</v>
      </c>
    </row>
    <row r="5528" spans="1:5" ht="15" customHeight="1">
      <c r="A5528" s="147">
        <v>1298</v>
      </c>
      <c r="B5528" s="148" t="s">
        <v>27439</v>
      </c>
      <c r="C5528" s="149" t="s">
        <v>21560</v>
      </c>
      <c r="D5528" s="150">
        <v>7.41</v>
      </c>
      <c r="E5528" s="151" t="s">
        <v>22648</v>
      </c>
    </row>
    <row r="5529" spans="1:5" ht="15" customHeight="1">
      <c r="A5529" s="147">
        <v>1299</v>
      </c>
      <c r="B5529" s="148" t="s">
        <v>27440</v>
      </c>
      <c r="C5529" s="149" t="s">
        <v>21560</v>
      </c>
      <c r="D5529" s="150">
        <v>5.99</v>
      </c>
      <c r="E5529" s="151" t="s">
        <v>22648</v>
      </c>
    </row>
    <row r="5530" spans="1:5" ht="15" customHeight="1">
      <c r="A5530" s="147">
        <v>1300</v>
      </c>
      <c r="B5530" s="148" t="s">
        <v>27441</v>
      </c>
      <c r="C5530" s="149" t="s">
        <v>21560</v>
      </c>
      <c r="D5530" s="150">
        <v>6.99</v>
      </c>
      <c r="E5530" s="151" t="s">
        <v>22648</v>
      </c>
    </row>
    <row r="5531" spans="1:5" ht="15" customHeight="1">
      <c r="A5531" s="147">
        <v>6842</v>
      </c>
      <c r="B5531" s="148" t="s">
        <v>27442</v>
      </c>
      <c r="C5531" s="149" t="s">
        <v>21560</v>
      </c>
      <c r="D5531" s="150">
        <v>9.6300000000000008</v>
      </c>
    </row>
    <row r="5532" spans="1:5" ht="15" customHeight="1">
      <c r="A5532" s="147">
        <v>6843</v>
      </c>
      <c r="B5532" s="148" t="s">
        <v>27443</v>
      </c>
      <c r="C5532" s="149" t="s">
        <v>21560</v>
      </c>
      <c r="D5532" s="150">
        <v>7.68</v>
      </c>
      <c r="E5532" s="151" t="s">
        <v>22648</v>
      </c>
    </row>
    <row r="5533" spans="1:5" ht="15" customHeight="1">
      <c r="A5533" s="147">
        <v>13663</v>
      </c>
      <c r="B5533" s="148" t="s">
        <v>27444</v>
      </c>
      <c r="C5533" s="149" t="s">
        <v>21560</v>
      </c>
      <c r="D5533" s="150">
        <v>9.99</v>
      </c>
      <c r="E5533" s="151" t="s">
        <v>22648</v>
      </c>
    </row>
    <row r="5534" spans="1:5" ht="15" customHeight="1">
      <c r="A5534" s="147">
        <v>4675</v>
      </c>
      <c r="B5534" s="148" t="s">
        <v>27445</v>
      </c>
      <c r="C5534" s="149" t="s">
        <v>21560</v>
      </c>
      <c r="D5534" s="150">
        <v>7.6</v>
      </c>
      <c r="E5534" s="151" t="s">
        <v>22648</v>
      </c>
    </row>
    <row r="5535" spans="1:5" ht="15" customHeight="1">
      <c r="A5535" s="147">
        <v>4662</v>
      </c>
      <c r="B5535" s="148" t="s">
        <v>27446</v>
      </c>
      <c r="C5535" s="149" t="s">
        <v>21567</v>
      </c>
      <c r="D5535" s="150">
        <v>8.3000000000000007</v>
      </c>
      <c r="E5535" s="151" t="s">
        <v>22648</v>
      </c>
    </row>
    <row r="5536" spans="1:5" ht="15" customHeight="1">
      <c r="A5536" s="147">
        <v>3180</v>
      </c>
      <c r="B5536" s="148" t="s">
        <v>27447</v>
      </c>
      <c r="C5536" s="149" t="s">
        <v>21567</v>
      </c>
      <c r="D5536" s="150">
        <v>8.75</v>
      </c>
      <c r="E5536" s="151" t="s">
        <v>22648</v>
      </c>
    </row>
    <row r="5537" spans="1:5" ht="15" customHeight="1">
      <c r="A5537" s="147">
        <v>7060</v>
      </c>
      <c r="B5537" s="148" t="s">
        <v>27448</v>
      </c>
      <c r="C5537" s="149" t="s">
        <v>21567</v>
      </c>
      <c r="D5537" s="150">
        <v>6.6</v>
      </c>
      <c r="E5537" s="151" t="s">
        <v>22648</v>
      </c>
    </row>
    <row r="5538" spans="1:5" ht="17.100000000000001" customHeight="1">
      <c r="A5538" s="147">
        <v>7331</v>
      </c>
      <c r="B5538" s="148" t="s">
        <v>27449</v>
      </c>
      <c r="C5538" s="149" t="s">
        <v>21560</v>
      </c>
      <c r="D5538" s="150">
        <v>46.8</v>
      </c>
      <c r="E5538" s="151" t="s">
        <v>22648</v>
      </c>
    </row>
    <row r="5539" spans="1:5" ht="15" customHeight="1">
      <c r="A5539" s="147">
        <v>10799</v>
      </c>
      <c r="B5539" s="148" t="s">
        <v>27450</v>
      </c>
      <c r="C5539" s="149" t="s">
        <v>21560</v>
      </c>
      <c r="D5539" s="150">
        <v>30.5</v>
      </c>
      <c r="E5539" s="151" t="s">
        <v>22648</v>
      </c>
    </row>
    <row r="5540" spans="1:5" ht="15" customHeight="1">
      <c r="A5540" s="147">
        <v>10797</v>
      </c>
      <c r="B5540" s="148" t="s">
        <v>27451</v>
      </c>
      <c r="C5540" s="149" t="s">
        <v>21560</v>
      </c>
      <c r="D5540" s="150">
        <v>39.9</v>
      </c>
      <c r="E5540" s="151" t="s">
        <v>22648</v>
      </c>
    </row>
    <row r="5541" spans="1:5" ht="15" customHeight="1">
      <c r="A5541" s="147">
        <v>10798</v>
      </c>
      <c r="B5541" s="148" t="s">
        <v>27452</v>
      </c>
      <c r="C5541" s="149" t="s">
        <v>21560</v>
      </c>
      <c r="D5541" s="150">
        <v>62.9</v>
      </c>
      <c r="E5541" s="151" t="s">
        <v>22648</v>
      </c>
    </row>
    <row r="5542" spans="1:5" ht="15" customHeight="1">
      <c r="A5542" s="147">
        <v>12385</v>
      </c>
      <c r="B5542" s="148" t="s">
        <v>27453</v>
      </c>
      <c r="C5542" s="149" t="s">
        <v>21560</v>
      </c>
      <c r="D5542" s="150">
        <v>6.94</v>
      </c>
      <c r="E5542" s="151" t="s">
        <v>22648</v>
      </c>
    </row>
    <row r="5543" spans="1:5" ht="15" customHeight="1">
      <c r="A5543" s="147">
        <v>12697</v>
      </c>
      <c r="B5543" s="148" t="s">
        <v>27454</v>
      </c>
      <c r="C5543" s="149" t="s">
        <v>21560</v>
      </c>
      <c r="D5543" s="150">
        <v>13.48</v>
      </c>
      <c r="E5543" s="151" t="s">
        <v>22648</v>
      </c>
    </row>
    <row r="5544" spans="1:5" ht="15" customHeight="1">
      <c r="A5544" s="147">
        <v>12804</v>
      </c>
      <c r="B5544" s="148" t="s">
        <v>27455</v>
      </c>
      <c r="C5544" s="149" t="s">
        <v>21560</v>
      </c>
      <c r="D5544" s="150">
        <v>16.68</v>
      </c>
    </row>
    <row r="5545" spans="1:5" ht="15" customHeight="1">
      <c r="A5545" s="147">
        <v>12803</v>
      </c>
      <c r="B5545" s="148" t="s">
        <v>27456</v>
      </c>
      <c r="C5545" s="149" t="s">
        <v>21560</v>
      </c>
      <c r="D5545" s="150">
        <v>16.68</v>
      </c>
    </row>
    <row r="5546" spans="1:5" ht="15" customHeight="1">
      <c r="A5546" s="147">
        <v>7296</v>
      </c>
      <c r="B5546" s="148" t="s">
        <v>27457</v>
      </c>
      <c r="C5546" s="149" t="s">
        <v>21560</v>
      </c>
      <c r="D5546" s="150">
        <v>5.82</v>
      </c>
    </row>
    <row r="5547" spans="1:5" ht="15" customHeight="1">
      <c r="A5547" s="147">
        <v>8901</v>
      </c>
      <c r="B5547" s="148" t="s">
        <v>27458</v>
      </c>
      <c r="C5547" s="149" t="s">
        <v>21560</v>
      </c>
      <c r="D5547" s="150">
        <v>2.5</v>
      </c>
      <c r="E5547" s="151" t="s">
        <v>22648</v>
      </c>
    </row>
    <row r="5548" spans="1:5" ht="15" customHeight="1">
      <c r="A5548" s="147">
        <v>1301</v>
      </c>
      <c r="B5548" s="148" t="s">
        <v>27459</v>
      </c>
      <c r="C5548" s="149" t="s">
        <v>21560</v>
      </c>
      <c r="D5548" s="150">
        <v>2.4</v>
      </c>
      <c r="E5548" s="151" t="s">
        <v>22648</v>
      </c>
    </row>
    <row r="5549" spans="1:5" ht="15" customHeight="1">
      <c r="A5549" s="147">
        <v>7299</v>
      </c>
      <c r="B5549" s="148" t="s">
        <v>27460</v>
      </c>
      <c r="C5549" s="149" t="s">
        <v>21560</v>
      </c>
      <c r="D5549" s="150">
        <v>8.68</v>
      </c>
    </row>
    <row r="5550" spans="1:5" ht="15" customHeight="1">
      <c r="A5550" s="147">
        <v>9940</v>
      </c>
      <c r="B5550" s="148" t="s">
        <v>27461</v>
      </c>
      <c r="C5550" s="149" t="s">
        <v>21560</v>
      </c>
      <c r="D5550" s="150">
        <v>8.92</v>
      </c>
    </row>
    <row r="5551" spans="1:5" ht="15" customHeight="1">
      <c r="A5551" s="147">
        <v>8874</v>
      </c>
      <c r="B5551" s="148" t="s">
        <v>27462</v>
      </c>
      <c r="C5551" s="149" t="s">
        <v>21560</v>
      </c>
      <c r="D5551" s="150">
        <v>12.9</v>
      </c>
    </row>
    <row r="5552" spans="1:5" ht="15" customHeight="1">
      <c r="A5552" s="147">
        <v>7302</v>
      </c>
      <c r="B5552" s="148" t="s">
        <v>27463</v>
      </c>
      <c r="C5552" s="149" t="s">
        <v>21560</v>
      </c>
      <c r="D5552" s="150">
        <v>7.5</v>
      </c>
    </row>
    <row r="5553" spans="1:5" ht="17.100000000000001" customHeight="1">
      <c r="A5553" s="147">
        <v>13284</v>
      </c>
      <c r="B5553" s="148" t="s">
        <v>27464</v>
      </c>
      <c r="C5553" s="149" t="s">
        <v>21560</v>
      </c>
      <c r="D5553" s="150">
        <v>257</v>
      </c>
      <c r="E5553" s="151" t="s">
        <v>22648</v>
      </c>
    </row>
    <row r="5554" spans="1:5" ht="17.100000000000001" customHeight="1">
      <c r="A5554" s="147">
        <v>13754</v>
      </c>
      <c r="B5554" s="148" t="s">
        <v>33238</v>
      </c>
      <c r="C5554" s="149" t="s">
        <v>21560</v>
      </c>
      <c r="D5554" s="150">
        <v>10.89</v>
      </c>
      <c r="E5554" s="151" t="s">
        <v>22648</v>
      </c>
    </row>
    <row r="5555" spans="1:5" ht="15" customHeight="1">
      <c r="A5555" s="147">
        <v>13286</v>
      </c>
      <c r="B5555" s="148" t="s">
        <v>27465</v>
      </c>
      <c r="C5555" s="149" t="s">
        <v>21560</v>
      </c>
      <c r="D5555" s="150">
        <v>22.99</v>
      </c>
      <c r="E5555" s="151" t="s">
        <v>22648</v>
      </c>
    </row>
    <row r="5556" spans="1:5" ht="15" customHeight="1">
      <c r="A5556" s="147">
        <v>12363</v>
      </c>
      <c r="B5556" s="148" t="s">
        <v>27466</v>
      </c>
      <c r="C5556" s="149" t="s">
        <v>21560</v>
      </c>
      <c r="D5556" s="150">
        <v>59.99</v>
      </c>
      <c r="E5556" s="151" t="s">
        <v>22648</v>
      </c>
    </row>
    <row r="5557" spans="1:5" ht="15" customHeight="1">
      <c r="A5557" s="147">
        <v>13285</v>
      </c>
      <c r="B5557" s="148" t="s">
        <v>22161</v>
      </c>
      <c r="C5557" s="149" t="s">
        <v>21560</v>
      </c>
      <c r="D5557" s="150">
        <v>95.99</v>
      </c>
      <c r="E5557" s="151" t="s">
        <v>22648</v>
      </c>
    </row>
    <row r="5558" spans="1:5" ht="15" customHeight="1">
      <c r="A5558" s="147">
        <v>1306</v>
      </c>
      <c r="B5558" s="148" t="s">
        <v>27467</v>
      </c>
      <c r="C5558" s="149" t="s">
        <v>21560</v>
      </c>
      <c r="D5558" s="150">
        <v>21.92</v>
      </c>
      <c r="E5558" s="151" t="s">
        <v>22648</v>
      </c>
    </row>
    <row r="5559" spans="1:5" ht="15" customHeight="1">
      <c r="A5559" s="147">
        <v>1307</v>
      </c>
      <c r="B5559" s="148" t="s">
        <v>27468</v>
      </c>
      <c r="C5559" s="149" t="s">
        <v>21560</v>
      </c>
      <c r="D5559" s="150">
        <v>21.92</v>
      </c>
      <c r="E5559" s="151" t="s">
        <v>22648</v>
      </c>
    </row>
    <row r="5560" spans="1:5" ht="15" customHeight="1">
      <c r="A5560" s="147">
        <v>1308</v>
      </c>
      <c r="B5560" s="148" t="s">
        <v>27469</v>
      </c>
      <c r="C5560" s="149" t="s">
        <v>21560</v>
      </c>
      <c r="D5560" s="150">
        <v>29.48</v>
      </c>
      <c r="E5560" s="151" t="s">
        <v>22648</v>
      </c>
    </row>
    <row r="5561" spans="1:5" ht="15" customHeight="1">
      <c r="A5561" s="147">
        <v>1309</v>
      </c>
      <c r="B5561" s="148" t="s">
        <v>27470</v>
      </c>
      <c r="C5561" s="149" t="s">
        <v>21560</v>
      </c>
      <c r="D5561" s="150">
        <v>55.09</v>
      </c>
      <c r="E5561" s="151" t="s">
        <v>22648</v>
      </c>
    </row>
    <row r="5562" spans="1:5" ht="15" customHeight="1">
      <c r="A5562" s="147">
        <v>12925</v>
      </c>
      <c r="B5562" s="148" t="s">
        <v>22162</v>
      </c>
      <c r="C5562" s="149" t="s">
        <v>21560</v>
      </c>
      <c r="D5562" s="150">
        <v>34.4</v>
      </c>
      <c r="E5562" s="151" t="s">
        <v>22648</v>
      </c>
    </row>
    <row r="5563" spans="1:5" ht="15" customHeight="1">
      <c r="A5563" s="147">
        <v>12927</v>
      </c>
      <c r="B5563" s="148" t="s">
        <v>22163</v>
      </c>
      <c r="C5563" s="149" t="s">
        <v>21560</v>
      </c>
      <c r="D5563" s="150">
        <v>54.8</v>
      </c>
      <c r="E5563" s="151" t="s">
        <v>22648</v>
      </c>
    </row>
    <row r="5564" spans="1:5" ht="15" customHeight="1">
      <c r="A5564" s="147">
        <v>12924</v>
      </c>
      <c r="B5564" s="148" t="s">
        <v>22164</v>
      </c>
      <c r="C5564" s="149" t="s">
        <v>21560</v>
      </c>
      <c r="D5564" s="150">
        <v>66.349999999999994</v>
      </c>
      <c r="E5564" s="151" t="s">
        <v>22648</v>
      </c>
    </row>
    <row r="5565" spans="1:5" ht="15" customHeight="1">
      <c r="A5565" s="147">
        <v>4374</v>
      </c>
      <c r="B5565" s="148" t="s">
        <v>27471</v>
      </c>
      <c r="C5565" s="149" t="s">
        <v>21560</v>
      </c>
      <c r="D5565" s="150">
        <v>48.56</v>
      </c>
    </row>
    <row r="5566" spans="1:5" ht="15" customHeight="1">
      <c r="A5566" s="147">
        <v>12689</v>
      </c>
      <c r="B5566" s="148" t="s">
        <v>22165</v>
      </c>
      <c r="C5566" s="149" t="s">
        <v>21560</v>
      </c>
      <c r="D5566" s="150">
        <v>23.99</v>
      </c>
      <c r="E5566" s="151" t="s">
        <v>22648</v>
      </c>
    </row>
    <row r="5567" spans="1:5" ht="15" customHeight="1">
      <c r="A5567" s="147">
        <v>13519</v>
      </c>
      <c r="B5567" s="148" t="s">
        <v>22166</v>
      </c>
      <c r="C5567" s="149" t="s">
        <v>21560</v>
      </c>
      <c r="D5567" s="150">
        <v>932.75</v>
      </c>
      <c r="E5567" s="151" t="s">
        <v>22648</v>
      </c>
    </row>
    <row r="5568" spans="1:5" ht="15" customHeight="1">
      <c r="A5568" s="147">
        <v>13517</v>
      </c>
      <c r="B5568" s="148" t="s">
        <v>22167</v>
      </c>
      <c r="C5568" s="149" t="s">
        <v>21560</v>
      </c>
      <c r="D5568" s="150">
        <v>393.67</v>
      </c>
    </row>
    <row r="5569" spans="1:5" ht="25.5" customHeight="1">
      <c r="A5569" s="147">
        <v>12884</v>
      </c>
      <c r="B5569" s="148" t="s">
        <v>27472</v>
      </c>
      <c r="C5569" s="149" t="s">
        <v>21560</v>
      </c>
      <c r="D5569" s="150">
        <v>15.49</v>
      </c>
      <c r="E5569" s="151" t="s">
        <v>22648</v>
      </c>
    </row>
    <row r="5570" spans="1:5" ht="25.5" customHeight="1">
      <c r="A5570" s="147">
        <v>13525</v>
      </c>
      <c r="B5570" s="148" t="s">
        <v>27473</v>
      </c>
      <c r="C5570" s="149" t="s">
        <v>21560</v>
      </c>
      <c r="D5570" s="150">
        <v>11.55</v>
      </c>
      <c r="E5570" s="151" t="s">
        <v>22648</v>
      </c>
    </row>
    <row r="5571" spans="1:5" ht="15" customHeight="1">
      <c r="A5571" s="147">
        <v>1311</v>
      </c>
      <c r="B5571" s="148" t="s">
        <v>27474</v>
      </c>
      <c r="C5571" s="149" t="s">
        <v>21560</v>
      </c>
      <c r="D5571" s="150">
        <v>19.55</v>
      </c>
      <c r="E5571" s="151" t="s">
        <v>22648</v>
      </c>
    </row>
    <row r="5572" spans="1:5" ht="15" customHeight="1">
      <c r="A5572" s="147">
        <v>1312</v>
      </c>
      <c r="B5572" s="148" t="s">
        <v>27475</v>
      </c>
      <c r="C5572" s="149" t="s">
        <v>21560</v>
      </c>
      <c r="D5572" s="150">
        <v>34.85</v>
      </c>
      <c r="E5572" s="151" t="s">
        <v>22648</v>
      </c>
    </row>
    <row r="5573" spans="1:5" ht="15" customHeight="1">
      <c r="A5573" s="147">
        <v>1313</v>
      </c>
      <c r="B5573" s="148" t="s">
        <v>27476</v>
      </c>
      <c r="C5573" s="149" t="s">
        <v>21560</v>
      </c>
      <c r="D5573" s="150">
        <v>47.56</v>
      </c>
      <c r="E5573" s="151" t="s">
        <v>22648</v>
      </c>
    </row>
    <row r="5574" spans="1:5" ht="15" customHeight="1">
      <c r="A5574" s="147">
        <v>1310</v>
      </c>
      <c r="B5574" s="148" t="s">
        <v>27477</v>
      </c>
      <c r="C5574" s="149" t="s">
        <v>21560</v>
      </c>
      <c r="D5574" s="150">
        <v>9.75</v>
      </c>
      <c r="E5574" s="151" t="s">
        <v>22648</v>
      </c>
    </row>
    <row r="5575" spans="1:5" ht="15" customHeight="1">
      <c r="A5575" s="147">
        <v>2617</v>
      </c>
      <c r="B5575" s="148" t="s">
        <v>27478</v>
      </c>
      <c r="C5575" s="149" t="s">
        <v>21560</v>
      </c>
      <c r="D5575" s="150">
        <v>232</v>
      </c>
    </row>
    <row r="5576" spans="1:5" ht="15" customHeight="1">
      <c r="A5576" s="147">
        <v>1314</v>
      </c>
      <c r="B5576" s="148" t="s">
        <v>27479</v>
      </c>
      <c r="C5576" s="149" t="s">
        <v>21560</v>
      </c>
      <c r="D5576" s="150">
        <v>471.19</v>
      </c>
    </row>
    <row r="5577" spans="1:5" ht="15" customHeight="1">
      <c r="A5577" s="147">
        <v>8255</v>
      </c>
      <c r="B5577" s="148" t="s">
        <v>27480</v>
      </c>
      <c r="C5577" s="149" t="s">
        <v>21560</v>
      </c>
      <c r="D5577" s="150">
        <v>454.99</v>
      </c>
      <c r="E5577" s="151" t="s">
        <v>22648</v>
      </c>
    </row>
    <row r="5578" spans="1:5" ht="15" customHeight="1">
      <c r="A5578" s="147">
        <v>2571</v>
      </c>
      <c r="B5578" s="148" t="s">
        <v>27481</v>
      </c>
      <c r="C5578" s="149" t="s">
        <v>21560</v>
      </c>
      <c r="D5578" s="150">
        <v>78.45</v>
      </c>
      <c r="E5578" s="151" t="s">
        <v>22648</v>
      </c>
    </row>
    <row r="5579" spans="1:5" ht="15" customHeight="1">
      <c r="A5579" s="147">
        <v>3956</v>
      </c>
      <c r="B5579" s="148" t="s">
        <v>22122</v>
      </c>
      <c r="C5579" s="149" t="s">
        <v>21560</v>
      </c>
      <c r="D5579" s="150">
        <v>50.3</v>
      </c>
      <c r="E5579" s="151" t="s">
        <v>22648</v>
      </c>
    </row>
    <row r="5580" spans="1:5" ht="15" customHeight="1">
      <c r="A5580" s="147">
        <v>3958</v>
      </c>
      <c r="B5580" s="148" t="s">
        <v>22123</v>
      </c>
      <c r="C5580" s="149" t="s">
        <v>21560</v>
      </c>
      <c r="D5580" s="150">
        <v>53.8</v>
      </c>
      <c r="E5580" s="151" t="s">
        <v>22648</v>
      </c>
    </row>
    <row r="5581" spans="1:5" ht="15" customHeight="1">
      <c r="A5581" s="147">
        <v>8514</v>
      </c>
      <c r="B5581" s="148" t="s">
        <v>27482</v>
      </c>
      <c r="C5581" s="149" t="s">
        <v>21560</v>
      </c>
      <c r="D5581" s="150">
        <v>47.1</v>
      </c>
      <c r="E5581" s="151" t="s">
        <v>22648</v>
      </c>
    </row>
    <row r="5582" spans="1:5" ht="17.100000000000001" customHeight="1">
      <c r="A5582" s="147">
        <v>9429</v>
      </c>
      <c r="B5582" s="148" t="s">
        <v>27483</v>
      </c>
      <c r="C5582" s="149" t="s">
        <v>21560</v>
      </c>
      <c r="D5582" s="150">
        <v>93.61</v>
      </c>
    </row>
    <row r="5583" spans="1:5" ht="17.100000000000001" customHeight="1">
      <c r="A5583" s="147">
        <v>9428</v>
      </c>
      <c r="B5583" s="148" t="s">
        <v>27484</v>
      </c>
      <c r="C5583" s="149" t="s">
        <v>21560</v>
      </c>
      <c r="D5583" s="150">
        <v>107.42</v>
      </c>
    </row>
    <row r="5584" spans="1:5" ht="15" customHeight="1">
      <c r="A5584" s="147">
        <v>3299</v>
      </c>
      <c r="B5584" s="148" t="s">
        <v>27485</v>
      </c>
      <c r="C5584" s="149" t="s">
        <v>21560</v>
      </c>
      <c r="D5584" s="150">
        <v>229.07</v>
      </c>
    </row>
    <row r="5585" spans="1:5" ht="15" customHeight="1">
      <c r="A5585" s="147">
        <v>1317</v>
      </c>
      <c r="B5585" s="148" t="s">
        <v>27486</v>
      </c>
      <c r="C5585" s="149" t="s">
        <v>21560</v>
      </c>
      <c r="D5585" s="150">
        <v>42.35</v>
      </c>
      <c r="E5585" s="151" t="s">
        <v>22648</v>
      </c>
    </row>
    <row r="5586" spans="1:5" ht="15" customHeight="1">
      <c r="A5586" s="147">
        <v>1318</v>
      </c>
      <c r="B5586" s="148" t="s">
        <v>27487</v>
      </c>
      <c r="C5586" s="149" t="s">
        <v>21560</v>
      </c>
      <c r="D5586" s="150">
        <v>48.97</v>
      </c>
      <c r="E5586" s="151" t="s">
        <v>22648</v>
      </c>
    </row>
    <row r="5587" spans="1:5" ht="15" customHeight="1">
      <c r="A5587" s="147">
        <v>1319</v>
      </c>
      <c r="B5587" s="148" t="s">
        <v>27488</v>
      </c>
      <c r="C5587" s="149" t="s">
        <v>21560</v>
      </c>
      <c r="D5587" s="150">
        <v>57.1</v>
      </c>
      <c r="E5587" s="151" t="s">
        <v>22648</v>
      </c>
    </row>
    <row r="5588" spans="1:5" ht="15" customHeight="1">
      <c r="A5588" s="147">
        <v>1316</v>
      </c>
      <c r="B5588" s="148" t="s">
        <v>27489</v>
      </c>
      <c r="C5588" s="149" t="s">
        <v>21560</v>
      </c>
      <c r="D5588" s="150">
        <v>27.2</v>
      </c>
      <c r="E5588" s="151" t="s">
        <v>22648</v>
      </c>
    </row>
    <row r="5589" spans="1:5" ht="17.100000000000001" customHeight="1">
      <c r="A5589" s="147">
        <v>1320</v>
      </c>
      <c r="B5589" s="148" t="s">
        <v>27490</v>
      </c>
      <c r="C5589" s="149" t="s">
        <v>21560</v>
      </c>
      <c r="D5589" s="150">
        <v>42.35</v>
      </c>
      <c r="E5589" s="151" t="s">
        <v>22648</v>
      </c>
    </row>
    <row r="5590" spans="1:5" ht="17.100000000000001" customHeight="1">
      <c r="A5590" s="147">
        <v>1321</v>
      </c>
      <c r="B5590" s="148" t="s">
        <v>27491</v>
      </c>
      <c r="C5590" s="149" t="s">
        <v>21560</v>
      </c>
      <c r="D5590" s="150">
        <v>48.97</v>
      </c>
      <c r="E5590" s="151" t="s">
        <v>22648</v>
      </c>
    </row>
    <row r="5591" spans="1:5" ht="15" customHeight="1">
      <c r="A5591" s="147">
        <v>13820</v>
      </c>
      <c r="B5591" s="148" t="s">
        <v>33508</v>
      </c>
      <c r="C5591" s="149" t="s">
        <v>21570</v>
      </c>
      <c r="D5591" s="150">
        <v>17.899999999999999</v>
      </c>
    </row>
    <row r="5592" spans="1:5" ht="15" customHeight="1">
      <c r="A5592" s="147">
        <v>6761</v>
      </c>
      <c r="B5592" s="148" t="s">
        <v>27492</v>
      </c>
      <c r="C5592" s="149" t="s">
        <v>21560</v>
      </c>
      <c r="D5592" s="150">
        <v>13.75</v>
      </c>
      <c r="E5592" s="151" t="s">
        <v>22648</v>
      </c>
    </row>
    <row r="5593" spans="1:5" ht="15" customHeight="1">
      <c r="A5593" s="147">
        <v>7513</v>
      </c>
      <c r="B5593" s="148" t="s">
        <v>27493</v>
      </c>
      <c r="C5593" s="149" t="s">
        <v>21560</v>
      </c>
      <c r="D5593" s="150">
        <v>29.1</v>
      </c>
      <c r="E5593" s="151" t="s">
        <v>22648</v>
      </c>
    </row>
    <row r="5594" spans="1:5" ht="15" customHeight="1">
      <c r="A5594" s="147">
        <v>7063</v>
      </c>
      <c r="B5594" s="148" t="s">
        <v>27494</v>
      </c>
      <c r="C5594" s="149" t="s">
        <v>21560</v>
      </c>
      <c r="D5594" s="150">
        <v>58.22</v>
      </c>
    </row>
    <row r="5595" spans="1:5" ht="15" customHeight="1">
      <c r="A5595" s="147">
        <v>7064</v>
      </c>
      <c r="B5595" s="148" t="s">
        <v>27495</v>
      </c>
      <c r="C5595" s="149" t="s">
        <v>21560</v>
      </c>
      <c r="D5595" s="150">
        <v>52.39</v>
      </c>
    </row>
    <row r="5596" spans="1:5" ht="17.100000000000001" customHeight="1">
      <c r="A5596" s="147">
        <v>12696</v>
      </c>
      <c r="B5596" s="148" t="s">
        <v>27496</v>
      </c>
      <c r="C5596" s="149" t="s">
        <v>21560</v>
      </c>
      <c r="D5596" s="150">
        <v>40.270000000000003</v>
      </c>
    </row>
    <row r="5597" spans="1:5" ht="15" customHeight="1">
      <c r="A5597" s="147">
        <v>12384</v>
      </c>
      <c r="B5597" s="148" t="s">
        <v>27497</v>
      </c>
      <c r="C5597" s="149" t="s">
        <v>21560</v>
      </c>
      <c r="D5597" s="150">
        <v>43.85</v>
      </c>
    </row>
    <row r="5598" spans="1:5" ht="17.100000000000001" customHeight="1">
      <c r="A5598" s="147">
        <v>12695</v>
      </c>
      <c r="B5598" s="148" t="s">
        <v>27498</v>
      </c>
      <c r="C5598" s="149" t="s">
        <v>21560</v>
      </c>
      <c r="D5598" s="150">
        <v>73.47</v>
      </c>
    </row>
    <row r="5599" spans="1:5" ht="15" customHeight="1">
      <c r="A5599" s="147">
        <v>9984</v>
      </c>
      <c r="B5599" s="148" t="s">
        <v>27499</v>
      </c>
      <c r="C5599" s="149" t="s">
        <v>21560</v>
      </c>
      <c r="D5599" s="150">
        <v>138.22999999999999</v>
      </c>
    </row>
    <row r="5600" spans="1:5" ht="15" customHeight="1">
      <c r="A5600" s="147">
        <v>7280</v>
      </c>
      <c r="B5600" s="148" t="s">
        <v>27500</v>
      </c>
      <c r="C5600" s="149" t="s">
        <v>21560</v>
      </c>
      <c r="D5600" s="150">
        <v>478.86</v>
      </c>
    </row>
    <row r="5601" spans="1:5" ht="15" customHeight="1">
      <c r="A5601" s="147">
        <v>11183</v>
      </c>
      <c r="B5601" s="148" t="s">
        <v>22157</v>
      </c>
      <c r="C5601" s="149" t="s">
        <v>21567</v>
      </c>
      <c r="D5601" s="150">
        <v>61.42</v>
      </c>
    </row>
    <row r="5602" spans="1:5" ht="17.100000000000001" customHeight="1">
      <c r="A5602" s="147">
        <v>7773</v>
      </c>
      <c r="B5602" s="148" t="s">
        <v>27501</v>
      </c>
      <c r="C5602" s="149" t="s">
        <v>21560</v>
      </c>
      <c r="D5602" s="150">
        <v>152.62</v>
      </c>
    </row>
    <row r="5603" spans="1:5" ht="17.100000000000001" customHeight="1">
      <c r="A5603" s="147">
        <v>11851</v>
      </c>
      <c r="B5603" s="148" t="s">
        <v>22118</v>
      </c>
      <c r="C5603" s="149" t="s">
        <v>21560</v>
      </c>
      <c r="D5603" s="150">
        <v>69.5</v>
      </c>
    </row>
    <row r="5604" spans="1:5" ht="15" customHeight="1">
      <c r="A5604" s="147">
        <v>7289</v>
      </c>
      <c r="B5604" s="148" t="s">
        <v>27502</v>
      </c>
      <c r="C5604" s="149" t="s">
        <v>21567</v>
      </c>
      <c r="D5604" s="150">
        <v>71.77</v>
      </c>
    </row>
    <row r="5605" spans="1:5" ht="15" customHeight="1">
      <c r="A5605" s="147">
        <v>9947</v>
      </c>
      <c r="B5605" s="148" t="s">
        <v>22158</v>
      </c>
      <c r="C5605" s="149" t="s">
        <v>21560</v>
      </c>
      <c r="D5605" s="150">
        <v>205.98</v>
      </c>
    </row>
    <row r="5606" spans="1:5" ht="17.100000000000001" customHeight="1">
      <c r="A5606" s="147">
        <v>8632</v>
      </c>
      <c r="B5606" s="148" t="s">
        <v>22119</v>
      </c>
      <c r="C5606" s="149" t="s">
        <v>21560</v>
      </c>
      <c r="D5606" s="150">
        <v>242.42</v>
      </c>
    </row>
    <row r="5607" spans="1:5" ht="15" customHeight="1">
      <c r="A5607" s="147">
        <v>7291</v>
      </c>
      <c r="B5607" s="148" t="s">
        <v>27503</v>
      </c>
      <c r="C5607" s="149" t="s">
        <v>21567</v>
      </c>
      <c r="D5607" s="150">
        <v>121.3</v>
      </c>
    </row>
    <row r="5608" spans="1:5" ht="17.100000000000001" customHeight="1">
      <c r="A5608" s="147">
        <v>10804</v>
      </c>
      <c r="B5608" s="148" t="s">
        <v>27504</v>
      </c>
      <c r="C5608" s="149" t="s">
        <v>21560</v>
      </c>
      <c r="D5608" s="150">
        <v>1372.34</v>
      </c>
    </row>
    <row r="5609" spans="1:5" ht="17.100000000000001" customHeight="1">
      <c r="A5609" s="147">
        <v>10805</v>
      </c>
      <c r="B5609" s="148" t="s">
        <v>27505</v>
      </c>
      <c r="C5609" s="149" t="s">
        <v>21560</v>
      </c>
      <c r="D5609" s="150">
        <v>321.99</v>
      </c>
    </row>
    <row r="5610" spans="1:5" ht="15" customHeight="1">
      <c r="A5610" s="147">
        <v>13002</v>
      </c>
      <c r="B5610" s="148" t="s">
        <v>22120</v>
      </c>
      <c r="C5610" s="149" t="s">
        <v>21560</v>
      </c>
      <c r="D5610" s="150">
        <v>3338.89</v>
      </c>
    </row>
    <row r="5611" spans="1:5" ht="15" customHeight="1">
      <c r="A5611" s="147">
        <v>4387</v>
      </c>
      <c r="B5611" s="148" t="s">
        <v>27506</v>
      </c>
      <c r="C5611" s="149" t="s">
        <v>21560</v>
      </c>
      <c r="D5611" s="150">
        <v>318.89999999999998</v>
      </c>
    </row>
    <row r="5612" spans="1:5" ht="17.100000000000001" customHeight="1">
      <c r="A5612" s="147">
        <v>11189</v>
      </c>
      <c r="B5612" s="148" t="s">
        <v>27507</v>
      </c>
      <c r="C5612" s="149" t="s">
        <v>21560</v>
      </c>
      <c r="D5612" s="150">
        <v>18.170000000000002</v>
      </c>
    </row>
    <row r="5613" spans="1:5" ht="15" customHeight="1">
      <c r="A5613" s="147">
        <v>7385</v>
      </c>
      <c r="B5613" s="148" t="s">
        <v>27508</v>
      </c>
      <c r="C5613" s="149" t="s">
        <v>21560</v>
      </c>
      <c r="D5613" s="150">
        <v>34.75</v>
      </c>
      <c r="E5613" s="151" t="s">
        <v>22648</v>
      </c>
    </row>
    <row r="5614" spans="1:5" ht="15" customHeight="1">
      <c r="A5614" s="147">
        <v>12108</v>
      </c>
      <c r="B5614" s="148" t="s">
        <v>27509</v>
      </c>
      <c r="C5614" s="149" t="s">
        <v>21560</v>
      </c>
      <c r="D5614" s="150">
        <v>110.1</v>
      </c>
    </row>
    <row r="5615" spans="1:5" ht="15" customHeight="1">
      <c r="A5615" s="147">
        <v>4508</v>
      </c>
      <c r="B5615" s="148" t="s">
        <v>27510</v>
      </c>
      <c r="C5615" s="149" t="s">
        <v>21560</v>
      </c>
      <c r="D5615" s="150">
        <v>47.39</v>
      </c>
    </row>
    <row r="5616" spans="1:5" ht="15" customHeight="1">
      <c r="A5616" s="147">
        <v>13642</v>
      </c>
      <c r="B5616" s="148" t="s">
        <v>22159</v>
      </c>
      <c r="C5616" s="149" t="s">
        <v>21560</v>
      </c>
      <c r="D5616" s="150">
        <v>87.03</v>
      </c>
    </row>
    <row r="5617" spans="1:5" ht="17.100000000000001" customHeight="1">
      <c r="A5617" s="147">
        <v>11556</v>
      </c>
      <c r="B5617" s="148" t="s">
        <v>22124</v>
      </c>
      <c r="C5617" s="149" t="s">
        <v>21560</v>
      </c>
      <c r="D5617" s="150">
        <v>3176.57</v>
      </c>
    </row>
    <row r="5618" spans="1:5" ht="15" customHeight="1">
      <c r="A5618" s="147">
        <v>1342</v>
      </c>
      <c r="B5618" s="148" t="s">
        <v>27511</v>
      </c>
      <c r="C5618" s="149" t="s">
        <v>21560</v>
      </c>
      <c r="D5618" s="150">
        <v>15.67</v>
      </c>
      <c r="E5618" s="151" t="s">
        <v>22648</v>
      </c>
    </row>
    <row r="5619" spans="1:5" ht="15" customHeight="1">
      <c r="A5619" s="147">
        <v>1343</v>
      </c>
      <c r="B5619" s="148" t="s">
        <v>27512</v>
      </c>
      <c r="C5619" s="149" t="s">
        <v>21560</v>
      </c>
      <c r="D5619" s="150">
        <v>26.06</v>
      </c>
      <c r="E5619" s="151" t="s">
        <v>22648</v>
      </c>
    </row>
    <row r="5620" spans="1:5" ht="15" customHeight="1">
      <c r="A5620" s="147">
        <v>1344</v>
      </c>
      <c r="B5620" s="148" t="s">
        <v>27513</v>
      </c>
      <c r="C5620" s="149" t="s">
        <v>21560</v>
      </c>
      <c r="D5620" s="150">
        <v>27.3</v>
      </c>
      <c r="E5620" s="151" t="s">
        <v>22648</v>
      </c>
    </row>
    <row r="5621" spans="1:5" ht="15" customHeight="1">
      <c r="A5621" s="147">
        <v>1352</v>
      </c>
      <c r="B5621" s="148" t="s">
        <v>27514</v>
      </c>
      <c r="C5621" s="149" t="s">
        <v>21560</v>
      </c>
      <c r="D5621" s="150">
        <v>45.7</v>
      </c>
      <c r="E5621" s="151" t="s">
        <v>22648</v>
      </c>
    </row>
    <row r="5622" spans="1:5" ht="15" customHeight="1">
      <c r="A5622" s="147">
        <v>1345</v>
      </c>
      <c r="B5622" s="148" t="s">
        <v>27515</v>
      </c>
      <c r="C5622" s="149" t="s">
        <v>21560</v>
      </c>
      <c r="D5622" s="150">
        <v>35.75</v>
      </c>
      <c r="E5622" s="151" t="s">
        <v>22648</v>
      </c>
    </row>
    <row r="5623" spans="1:5" ht="15" customHeight="1">
      <c r="A5623" s="147">
        <v>1347</v>
      </c>
      <c r="B5623" s="148" t="s">
        <v>27516</v>
      </c>
      <c r="C5623" s="149" t="s">
        <v>21560</v>
      </c>
      <c r="D5623" s="150">
        <v>30</v>
      </c>
      <c r="E5623" s="151" t="s">
        <v>22648</v>
      </c>
    </row>
    <row r="5624" spans="1:5" ht="15" customHeight="1">
      <c r="A5624" s="147">
        <v>1351</v>
      </c>
      <c r="B5624" s="148" t="s">
        <v>27517</v>
      </c>
      <c r="C5624" s="149" t="s">
        <v>21560</v>
      </c>
      <c r="D5624" s="150">
        <v>27</v>
      </c>
      <c r="E5624" s="151" t="s">
        <v>22648</v>
      </c>
    </row>
    <row r="5625" spans="1:5" ht="15" customHeight="1">
      <c r="A5625" s="147">
        <v>1348</v>
      </c>
      <c r="B5625" s="148" t="s">
        <v>27518</v>
      </c>
      <c r="C5625" s="149" t="s">
        <v>21560</v>
      </c>
      <c r="D5625" s="150">
        <v>28.5</v>
      </c>
      <c r="E5625" s="151" t="s">
        <v>22648</v>
      </c>
    </row>
    <row r="5626" spans="1:5" ht="15" customHeight="1">
      <c r="A5626" s="147">
        <v>4924</v>
      </c>
      <c r="B5626" s="148" t="s">
        <v>27519</v>
      </c>
      <c r="C5626" s="149" t="s">
        <v>21560</v>
      </c>
      <c r="D5626" s="150">
        <v>43.4</v>
      </c>
      <c r="E5626" s="151" t="s">
        <v>22648</v>
      </c>
    </row>
    <row r="5627" spans="1:5" ht="15" customHeight="1">
      <c r="A5627" s="147">
        <v>4918</v>
      </c>
      <c r="B5627" s="148" t="s">
        <v>27520</v>
      </c>
      <c r="C5627" s="149" t="s">
        <v>21560</v>
      </c>
      <c r="D5627" s="150">
        <v>88</v>
      </c>
      <c r="E5627" s="151" t="s">
        <v>22648</v>
      </c>
    </row>
    <row r="5628" spans="1:5" ht="15" customHeight="1">
      <c r="A5628" s="147">
        <v>1349</v>
      </c>
      <c r="B5628" s="148" t="s">
        <v>27521</v>
      </c>
      <c r="C5628" s="149" t="s">
        <v>21560</v>
      </c>
      <c r="D5628" s="150">
        <v>88.72</v>
      </c>
    </row>
    <row r="5629" spans="1:5" ht="34.15" customHeight="1">
      <c r="A5629" s="147">
        <v>10632</v>
      </c>
      <c r="B5629" s="148" t="s">
        <v>27522</v>
      </c>
      <c r="C5629" s="149" t="s">
        <v>21560</v>
      </c>
      <c r="D5629" s="150">
        <v>94.75</v>
      </c>
    </row>
    <row r="5630" spans="1:5" ht="17.100000000000001" customHeight="1">
      <c r="A5630" s="147">
        <v>13395</v>
      </c>
      <c r="B5630" s="148" t="s">
        <v>27523</v>
      </c>
      <c r="C5630" s="149" t="s">
        <v>21560</v>
      </c>
      <c r="D5630" s="150">
        <v>144.9</v>
      </c>
    </row>
    <row r="5631" spans="1:5" ht="15" customHeight="1">
      <c r="A5631" s="147">
        <v>4922</v>
      </c>
      <c r="B5631" s="148" t="s">
        <v>27524</v>
      </c>
      <c r="C5631" s="149" t="s">
        <v>21560</v>
      </c>
      <c r="D5631" s="150">
        <v>38.659999999999997</v>
      </c>
    </row>
    <row r="5632" spans="1:5" ht="17.100000000000001" customHeight="1">
      <c r="A5632" s="147">
        <v>7607</v>
      </c>
      <c r="B5632" s="148" t="s">
        <v>27525</v>
      </c>
      <c r="C5632" s="149" t="s">
        <v>21560</v>
      </c>
      <c r="D5632" s="150">
        <v>212.9</v>
      </c>
      <c r="E5632" s="151" t="s">
        <v>22648</v>
      </c>
    </row>
    <row r="5633" spans="1:5" ht="25.5" customHeight="1">
      <c r="A5633" s="147">
        <v>9321</v>
      </c>
      <c r="B5633" s="148" t="s">
        <v>27526</v>
      </c>
      <c r="C5633" s="149" t="s">
        <v>21560</v>
      </c>
      <c r="D5633" s="150">
        <v>492.63</v>
      </c>
    </row>
    <row r="5634" spans="1:5" ht="15" customHeight="1">
      <c r="A5634" s="147">
        <v>2722</v>
      </c>
      <c r="B5634" s="148" t="s">
        <v>27527</v>
      </c>
      <c r="C5634" s="149" t="s">
        <v>21560</v>
      </c>
      <c r="D5634" s="150">
        <v>13.5</v>
      </c>
      <c r="E5634" s="151" t="s">
        <v>22648</v>
      </c>
    </row>
    <row r="5635" spans="1:5" ht="15" customHeight="1">
      <c r="A5635" s="147">
        <v>3537</v>
      </c>
      <c r="B5635" s="148" t="s">
        <v>27528</v>
      </c>
      <c r="C5635" s="149" t="s">
        <v>21560</v>
      </c>
      <c r="D5635" s="150">
        <v>165.48</v>
      </c>
    </row>
    <row r="5636" spans="1:5" ht="15" customHeight="1">
      <c r="A5636" s="147">
        <v>3534</v>
      </c>
      <c r="B5636" s="148" t="s">
        <v>27529</v>
      </c>
      <c r="C5636" s="149" t="s">
        <v>21560</v>
      </c>
      <c r="D5636" s="150">
        <v>205.21</v>
      </c>
    </row>
    <row r="5637" spans="1:5" ht="17.100000000000001" customHeight="1">
      <c r="A5637" s="147">
        <v>12417</v>
      </c>
      <c r="B5637" s="148" t="s">
        <v>22125</v>
      </c>
      <c r="C5637" s="149" t="s">
        <v>21560</v>
      </c>
      <c r="D5637" s="150">
        <v>54.46</v>
      </c>
    </row>
    <row r="5638" spans="1:5" ht="25.5" customHeight="1">
      <c r="A5638" s="147">
        <v>6826</v>
      </c>
      <c r="B5638" s="148" t="s">
        <v>27530</v>
      </c>
      <c r="C5638" s="149" t="s">
        <v>21560</v>
      </c>
      <c r="D5638" s="150">
        <v>275.3</v>
      </c>
    </row>
    <row r="5639" spans="1:5" ht="15" customHeight="1">
      <c r="A5639" s="147">
        <v>4932</v>
      </c>
      <c r="B5639" s="148" t="s">
        <v>27531</v>
      </c>
      <c r="C5639" s="149" t="s">
        <v>21560</v>
      </c>
      <c r="D5639" s="150">
        <v>41.72</v>
      </c>
    </row>
    <row r="5640" spans="1:5" ht="17.100000000000001" customHeight="1">
      <c r="A5640" s="147">
        <v>10808</v>
      </c>
      <c r="B5640" s="148" t="s">
        <v>27532</v>
      </c>
      <c r="C5640" s="149" t="s">
        <v>21560</v>
      </c>
      <c r="D5640" s="150">
        <v>10124.5</v>
      </c>
    </row>
    <row r="5641" spans="1:5" ht="17.100000000000001" customHeight="1">
      <c r="A5641" s="147">
        <v>10809</v>
      </c>
      <c r="B5641" s="148" t="s">
        <v>27533</v>
      </c>
      <c r="C5641" s="149" t="s">
        <v>21560</v>
      </c>
      <c r="D5641" s="150">
        <v>6124.06</v>
      </c>
    </row>
    <row r="5642" spans="1:5" ht="25.5" customHeight="1">
      <c r="A5642" s="147">
        <v>12694</v>
      </c>
      <c r="B5642" s="148" t="s">
        <v>27534</v>
      </c>
      <c r="C5642" s="149" t="s">
        <v>21560</v>
      </c>
      <c r="D5642" s="150">
        <v>319.86</v>
      </c>
    </row>
    <row r="5643" spans="1:5" ht="17.100000000000001" customHeight="1">
      <c r="A5643" s="147">
        <v>12409</v>
      </c>
      <c r="B5643" s="148" t="s">
        <v>27535</v>
      </c>
      <c r="C5643" s="149" t="s">
        <v>21567</v>
      </c>
      <c r="D5643" s="150">
        <v>209.96</v>
      </c>
    </row>
    <row r="5644" spans="1:5" ht="17.100000000000001" customHeight="1">
      <c r="A5644" s="147">
        <v>6844</v>
      </c>
      <c r="B5644" s="148" t="s">
        <v>27536</v>
      </c>
      <c r="C5644" s="149" t="s">
        <v>21560</v>
      </c>
      <c r="D5644" s="150">
        <v>99.5</v>
      </c>
    </row>
    <row r="5645" spans="1:5" ht="17.100000000000001" customHeight="1">
      <c r="A5645" s="147">
        <v>6845</v>
      </c>
      <c r="B5645" s="148" t="s">
        <v>22168</v>
      </c>
      <c r="C5645" s="149" t="s">
        <v>21560</v>
      </c>
      <c r="D5645" s="150">
        <v>224.43</v>
      </c>
    </row>
    <row r="5646" spans="1:5" ht="17.100000000000001" customHeight="1">
      <c r="A5646" s="147">
        <v>6886</v>
      </c>
      <c r="B5646" s="148" t="s">
        <v>22169</v>
      </c>
      <c r="C5646" s="149" t="s">
        <v>21560</v>
      </c>
      <c r="D5646" s="150">
        <v>238.42</v>
      </c>
    </row>
    <row r="5647" spans="1:5" ht="17.100000000000001" customHeight="1">
      <c r="A5647" s="147">
        <v>6847</v>
      </c>
      <c r="B5647" s="148" t="s">
        <v>27537</v>
      </c>
      <c r="C5647" s="149" t="s">
        <v>21560</v>
      </c>
      <c r="D5647" s="150">
        <v>198.4</v>
      </c>
    </row>
    <row r="5648" spans="1:5" ht="17.100000000000001" customHeight="1">
      <c r="A5648" s="147">
        <v>6849</v>
      </c>
      <c r="B5648" s="148" t="s">
        <v>22170</v>
      </c>
      <c r="C5648" s="149" t="s">
        <v>21560</v>
      </c>
      <c r="D5648" s="150">
        <v>266.51</v>
      </c>
    </row>
    <row r="5649" spans="1:5" ht="17.100000000000001" customHeight="1">
      <c r="A5649" s="147">
        <v>7953</v>
      </c>
      <c r="B5649" s="148" t="s">
        <v>27538</v>
      </c>
      <c r="C5649" s="149" t="s">
        <v>21560</v>
      </c>
      <c r="D5649" s="150">
        <v>368.1</v>
      </c>
    </row>
    <row r="5650" spans="1:5" ht="17.100000000000001" customHeight="1">
      <c r="A5650" s="147">
        <v>12802</v>
      </c>
      <c r="B5650" s="148" t="s">
        <v>22171</v>
      </c>
      <c r="C5650" s="149" t="s">
        <v>21567</v>
      </c>
      <c r="D5650" s="150">
        <v>139.86000000000001</v>
      </c>
    </row>
    <row r="5651" spans="1:5" ht="17.100000000000001" customHeight="1">
      <c r="A5651" s="147">
        <v>7952</v>
      </c>
      <c r="B5651" s="148" t="s">
        <v>27539</v>
      </c>
      <c r="C5651" s="149" t="s">
        <v>21560</v>
      </c>
      <c r="D5651" s="150">
        <v>73.34</v>
      </c>
    </row>
    <row r="5652" spans="1:5" ht="17.100000000000001" customHeight="1">
      <c r="A5652" s="147">
        <v>9127</v>
      </c>
      <c r="B5652" s="148" t="s">
        <v>27540</v>
      </c>
      <c r="C5652" s="149" t="s">
        <v>21560</v>
      </c>
      <c r="D5652" s="150">
        <v>71.790000000000006</v>
      </c>
    </row>
    <row r="5653" spans="1:5" ht="17.100000000000001" customHeight="1">
      <c r="A5653" s="147">
        <v>12380</v>
      </c>
      <c r="B5653" s="148" t="s">
        <v>22172</v>
      </c>
      <c r="C5653" s="149" t="s">
        <v>21567</v>
      </c>
      <c r="D5653" s="150">
        <v>202.18</v>
      </c>
    </row>
    <row r="5654" spans="1:5" ht="17.100000000000001" customHeight="1">
      <c r="A5654" s="147">
        <v>12381</v>
      </c>
      <c r="B5654" s="148" t="s">
        <v>22173</v>
      </c>
      <c r="C5654" s="149" t="s">
        <v>21567</v>
      </c>
      <c r="D5654" s="150">
        <v>299.10000000000002</v>
      </c>
    </row>
    <row r="5655" spans="1:5" ht="17.100000000000001" customHeight="1">
      <c r="A5655" s="147">
        <v>13647</v>
      </c>
      <c r="B5655" s="148" t="s">
        <v>27541</v>
      </c>
      <c r="C5655" s="149" t="s">
        <v>21560</v>
      </c>
      <c r="D5655" s="150">
        <v>55.26</v>
      </c>
    </row>
    <row r="5656" spans="1:5" ht="17.100000000000001" customHeight="1">
      <c r="A5656" s="147">
        <v>9946</v>
      </c>
      <c r="B5656" s="148" t="s">
        <v>22174</v>
      </c>
      <c r="C5656" s="149" t="s">
        <v>21560</v>
      </c>
      <c r="D5656" s="150">
        <v>24.46</v>
      </c>
    </row>
    <row r="5657" spans="1:5" ht="17.100000000000001" customHeight="1">
      <c r="A5657" s="147">
        <v>13156</v>
      </c>
      <c r="B5657" s="148" t="s">
        <v>27542</v>
      </c>
      <c r="C5657" s="149" t="s">
        <v>21560</v>
      </c>
      <c r="D5657" s="150">
        <v>212.9</v>
      </c>
      <c r="E5657" s="151" t="s">
        <v>22648</v>
      </c>
    </row>
    <row r="5658" spans="1:5" ht="17.100000000000001" customHeight="1">
      <c r="A5658" s="147">
        <v>12699</v>
      </c>
      <c r="B5658" s="148" t="s">
        <v>22175</v>
      </c>
      <c r="C5658" s="149" t="s">
        <v>21560</v>
      </c>
      <c r="D5658" s="150">
        <v>182.49</v>
      </c>
    </row>
    <row r="5659" spans="1:5" ht="17.100000000000001" customHeight="1">
      <c r="A5659" s="147">
        <v>12700</v>
      </c>
      <c r="B5659" s="148" t="s">
        <v>22176</v>
      </c>
      <c r="C5659" s="149" t="s">
        <v>21560</v>
      </c>
      <c r="D5659" s="150">
        <v>127.88</v>
      </c>
    </row>
    <row r="5660" spans="1:5" ht="17.100000000000001" customHeight="1">
      <c r="A5660" s="147">
        <v>11555</v>
      </c>
      <c r="B5660" s="148" t="s">
        <v>22126</v>
      </c>
      <c r="C5660" s="149" t="s">
        <v>21560</v>
      </c>
      <c r="D5660" s="150">
        <v>324.04000000000002</v>
      </c>
    </row>
    <row r="5661" spans="1:5" ht="17.100000000000001" customHeight="1">
      <c r="A5661" s="147">
        <v>10762</v>
      </c>
      <c r="B5661" s="148" t="s">
        <v>27543</v>
      </c>
      <c r="C5661" s="149" t="s">
        <v>21560</v>
      </c>
      <c r="D5661" s="150">
        <v>169.67</v>
      </c>
    </row>
    <row r="5662" spans="1:5" ht="17.100000000000001" customHeight="1">
      <c r="A5662" s="147">
        <v>6850</v>
      </c>
      <c r="B5662" s="148" t="s">
        <v>22177</v>
      </c>
      <c r="C5662" s="149" t="s">
        <v>21560</v>
      </c>
      <c r="D5662" s="150">
        <v>198.4</v>
      </c>
    </row>
    <row r="5663" spans="1:5" ht="17.100000000000001" customHeight="1">
      <c r="A5663" s="147">
        <v>6846</v>
      </c>
      <c r="B5663" s="148" t="s">
        <v>22178</v>
      </c>
      <c r="C5663" s="149" t="s">
        <v>21560</v>
      </c>
      <c r="D5663" s="150">
        <v>266.51</v>
      </c>
    </row>
    <row r="5664" spans="1:5" ht="17.100000000000001" customHeight="1">
      <c r="A5664" s="147">
        <v>12748</v>
      </c>
      <c r="B5664" s="148" t="s">
        <v>27544</v>
      </c>
      <c r="C5664" s="149" t="s">
        <v>21560</v>
      </c>
      <c r="D5664" s="150">
        <v>390.16</v>
      </c>
    </row>
    <row r="5665" spans="1:5" ht="17.100000000000001" customHeight="1">
      <c r="A5665" s="147">
        <v>6885</v>
      </c>
      <c r="B5665" s="148" t="s">
        <v>22179</v>
      </c>
      <c r="C5665" s="149" t="s">
        <v>21560</v>
      </c>
      <c r="D5665" s="150">
        <v>258.52</v>
      </c>
    </row>
    <row r="5666" spans="1:5" ht="17.100000000000001" customHeight="1">
      <c r="A5666" s="147">
        <v>8037</v>
      </c>
      <c r="B5666" s="148" t="s">
        <v>27545</v>
      </c>
      <c r="C5666" s="149" t="s">
        <v>21560</v>
      </c>
      <c r="D5666" s="150">
        <v>107.18</v>
      </c>
    </row>
    <row r="5667" spans="1:5" ht="15" customHeight="1">
      <c r="A5667" s="147">
        <v>12710</v>
      </c>
      <c r="B5667" s="148" t="s">
        <v>22127</v>
      </c>
      <c r="C5667" s="149" t="s">
        <v>21567</v>
      </c>
      <c r="D5667" s="150">
        <v>1945</v>
      </c>
      <c r="E5667" s="151" t="s">
        <v>22648</v>
      </c>
    </row>
    <row r="5668" spans="1:5" ht="17.100000000000001" customHeight="1">
      <c r="A5668" s="147">
        <v>12382</v>
      </c>
      <c r="B5668" s="148" t="s">
        <v>22180</v>
      </c>
      <c r="C5668" s="149" t="s">
        <v>21567</v>
      </c>
      <c r="D5668" s="150">
        <v>512.48</v>
      </c>
    </row>
    <row r="5669" spans="1:5" ht="17.100000000000001" customHeight="1">
      <c r="A5669" s="147">
        <v>10328</v>
      </c>
      <c r="B5669" s="148" t="s">
        <v>27546</v>
      </c>
      <c r="C5669" s="149" t="s">
        <v>21560</v>
      </c>
      <c r="D5669" s="150">
        <v>100.71</v>
      </c>
    </row>
    <row r="5670" spans="1:5" ht="25.5" customHeight="1">
      <c r="A5670" s="147">
        <v>13216</v>
      </c>
      <c r="B5670" s="148" t="s">
        <v>22181</v>
      </c>
      <c r="C5670" s="149" t="s">
        <v>21560</v>
      </c>
      <c r="D5670" s="150">
        <v>149.36000000000001</v>
      </c>
    </row>
    <row r="5671" spans="1:5" ht="25.5" customHeight="1">
      <c r="A5671" s="147">
        <v>13217</v>
      </c>
      <c r="B5671" s="148" t="s">
        <v>22182</v>
      </c>
      <c r="C5671" s="149" t="s">
        <v>21560</v>
      </c>
      <c r="D5671" s="150">
        <v>203.1</v>
      </c>
    </row>
    <row r="5672" spans="1:5" ht="17.100000000000001" customHeight="1">
      <c r="A5672" s="147">
        <v>13662</v>
      </c>
      <c r="B5672" s="148" t="s">
        <v>27547</v>
      </c>
      <c r="C5672" s="149" t="s">
        <v>21560</v>
      </c>
      <c r="D5672" s="150">
        <v>72.5</v>
      </c>
    </row>
    <row r="5673" spans="1:5" ht="17.100000000000001" customHeight="1">
      <c r="A5673" s="147">
        <v>9494</v>
      </c>
      <c r="B5673" s="148" t="s">
        <v>27548</v>
      </c>
      <c r="C5673" s="149" t="s">
        <v>21560</v>
      </c>
      <c r="D5673" s="150">
        <v>717.3</v>
      </c>
    </row>
    <row r="5674" spans="1:5" ht="25.5" customHeight="1">
      <c r="A5674" s="147">
        <v>9983</v>
      </c>
      <c r="B5674" s="148" t="s">
        <v>27549</v>
      </c>
      <c r="C5674" s="149" t="s">
        <v>21560</v>
      </c>
      <c r="D5674" s="150">
        <v>1737.87</v>
      </c>
    </row>
    <row r="5675" spans="1:5" ht="25.5" customHeight="1">
      <c r="A5675" s="147">
        <v>7179</v>
      </c>
      <c r="B5675" s="148" t="s">
        <v>27550</v>
      </c>
      <c r="C5675" s="149" t="s">
        <v>21560</v>
      </c>
      <c r="D5675" s="150">
        <v>1574.67</v>
      </c>
    </row>
    <row r="5676" spans="1:5" ht="25.5" customHeight="1">
      <c r="A5676" s="147">
        <v>12011</v>
      </c>
      <c r="B5676" s="148" t="s">
        <v>27551</v>
      </c>
      <c r="C5676" s="149" t="s">
        <v>21560</v>
      </c>
      <c r="D5676" s="150">
        <v>396.2</v>
      </c>
    </row>
    <row r="5677" spans="1:5" ht="17.100000000000001" customHeight="1">
      <c r="A5677" s="147">
        <v>8870</v>
      </c>
      <c r="B5677" s="148" t="s">
        <v>27552</v>
      </c>
      <c r="C5677" s="149" t="s">
        <v>21567</v>
      </c>
      <c r="D5677" s="150">
        <v>374.22</v>
      </c>
    </row>
    <row r="5678" spans="1:5" ht="15" customHeight="1">
      <c r="A5678" s="147">
        <v>3536</v>
      </c>
      <c r="B5678" s="148" t="s">
        <v>27553</v>
      </c>
      <c r="C5678" s="149" t="s">
        <v>21560</v>
      </c>
      <c r="D5678" s="150">
        <v>307.89999999999998</v>
      </c>
    </row>
    <row r="5679" spans="1:5" ht="15" customHeight="1">
      <c r="A5679" s="147">
        <v>3539</v>
      </c>
      <c r="B5679" s="148" t="s">
        <v>27554</v>
      </c>
      <c r="C5679" s="149" t="s">
        <v>21560</v>
      </c>
      <c r="D5679" s="150">
        <v>156.25</v>
      </c>
    </row>
    <row r="5680" spans="1:5" ht="25.5" customHeight="1">
      <c r="A5680" s="147">
        <v>9422</v>
      </c>
      <c r="B5680" s="148" t="s">
        <v>27555</v>
      </c>
      <c r="C5680" s="149" t="s">
        <v>21560</v>
      </c>
      <c r="D5680" s="150">
        <v>1930.56</v>
      </c>
    </row>
    <row r="5681" spans="1:5" ht="25.5" customHeight="1">
      <c r="A5681" s="147">
        <v>9423</v>
      </c>
      <c r="B5681" s="148" t="s">
        <v>27556</v>
      </c>
      <c r="C5681" s="149" t="s">
        <v>21560</v>
      </c>
      <c r="D5681" s="150">
        <v>1615.1</v>
      </c>
    </row>
    <row r="5682" spans="1:5" ht="17.100000000000001" customHeight="1">
      <c r="A5682" s="147">
        <v>8377</v>
      </c>
      <c r="B5682" s="148" t="s">
        <v>27557</v>
      </c>
      <c r="C5682" s="149" t="s">
        <v>21560</v>
      </c>
      <c r="D5682" s="150">
        <v>118.75</v>
      </c>
    </row>
    <row r="5683" spans="1:5" ht="17.100000000000001" customHeight="1">
      <c r="A5683" s="147">
        <v>7950</v>
      </c>
      <c r="B5683" s="148" t="s">
        <v>27558</v>
      </c>
      <c r="C5683" s="149" t="s">
        <v>21560</v>
      </c>
      <c r="D5683" s="150">
        <v>387.83</v>
      </c>
    </row>
    <row r="5684" spans="1:5" ht="34.15" customHeight="1">
      <c r="A5684" s="147">
        <v>10633</v>
      </c>
      <c r="B5684" s="148" t="s">
        <v>27559</v>
      </c>
      <c r="C5684" s="149" t="s">
        <v>21560</v>
      </c>
      <c r="D5684" s="150">
        <v>214.97</v>
      </c>
    </row>
    <row r="5685" spans="1:5" ht="15" customHeight="1">
      <c r="A5685" s="147">
        <v>7294</v>
      </c>
      <c r="B5685" s="148" t="s">
        <v>27560</v>
      </c>
      <c r="C5685" s="149" t="s">
        <v>21567</v>
      </c>
      <c r="D5685" s="150">
        <v>91.28</v>
      </c>
      <c r="E5685" s="151" t="s">
        <v>22648</v>
      </c>
    </row>
    <row r="5686" spans="1:5" ht="15" customHeight="1">
      <c r="A5686" s="147">
        <v>11434</v>
      </c>
      <c r="B5686" s="148" t="s">
        <v>27561</v>
      </c>
      <c r="C5686" s="149" t="s">
        <v>21560</v>
      </c>
      <c r="D5686" s="150">
        <v>117.64</v>
      </c>
      <c r="E5686" s="151" t="s">
        <v>22648</v>
      </c>
    </row>
    <row r="5687" spans="1:5" ht="15" customHeight="1">
      <c r="A5687" s="147">
        <v>4933</v>
      </c>
      <c r="B5687" s="148" t="s">
        <v>27562</v>
      </c>
      <c r="C5687" s="149" t="s">
        <v>21560</v>
      </c>
      <c r="D5687" s="150">
        <v>186.29</v>
      </c>
      <c r="E5687" s="151" t="s">
        <v>22648</v>
      </c>
    </row>
    <row r="5688" spans="1:5" ht="15" customHeight="1">
      <c r="A5688" s="147">
        <v>6807</v>
      </c>
      <c r="B5688" s="148" t="s">
        <v>27563</v>
      </c>
      <c r="C5688" s="149" t="s">
        <v>21560</v>
      </c>
      <c r="D5688" s="150">
        <v>156.5</v>
      </c>
      <c r="E5688" s="151" t="s">
        <v>22648</v>
      </c>
    </row>
    <row r="5689" spans="1:5" ht="15" customHeight="1">
      <c r="A5689" s="147">
        <v>6758</v>
      </c>
      <c r="B5689" s="148" t="s">
        <v>27564</v>
      </c>
      <c r="C5689" s="149" t="s">
        <v>21560</v>
      </c>
      <c r="D5689" s="150">
        <v>110.21</v>
      </c>
    </row>
    <row r="5690" spans="1:5" ht="15" customHeight="1">
      <c r="A5690" s="147">
        <v>6808</v>
      </c>
      <c r="B5690" s="148" t="s">
        <v>27565</v>
      </c>
      <c r="C5690" s="149" t="s">
        <v>21560</v>
      </c>
      <c r="D5690" s="150">
        <v>153.16</v>
      </c>
      <c r="E5690" s="151" t="s">
        <v>22648</v>
      </c>
    </row>
    <row r="5691" spans="1:5" ht="15" customHeight="1">
      <c r="A5691" s="147">
        <v>6759</v>
      </c>
      <c r="B5691" s="148" t="s">
        <v>27566</v>
      </c>
      <c r="C5691" s="149" t="s">
        <v>21560</v>
      </c>
      <c r="D5691" s="150">
        <v>159.15</v>
      </c>
    </row>
    <row r="5692" spans="1:5" ht="15" customHeight="1">
      <c r="A5692" s="147">
        <v>1363</v>
      </c>
      <c r="C5692" s="149" t="s">
        <v>21560</v>
      </c>
      <c r="D5692" s="150">
        <v>108.5</v>
      </c>
    </row>
    <row r="5693" spans="1:5" ht="17.100000000000001" customHeight="1">
      <c r="B5693" s="148" t="s">
        <v>27567</v>
      </c>
    </row>
    <row r="5694" spans="1:5" ht="17.100000000000001" customHeight="1">
      <c r="A5694" s="147">
        <v>1364</v>
      </c>
      <c r="B5694" s="148" t="s">
        <v>27568</v>
      </c>
      <c r="C5694" s="149" t="s">
        <v>21560</v>
      </c>
      <c r="D5694" s="150">
        <v>216.95</v>
      </c>
    </row>
    <row r="5695" spans="1:5" ht="17.100000000000001" customHeight="1">
      <c r="A5695" s="147">
        <v>1365</v>
      </c>
      <c r="B5695" s="148" t="s">
        <v>27569</v>
      </c>
      <c r="C5695" s="149" t="s">
        <v>21560</v>
      </c>
      <c r="D5695" s="150">
        <v>252.73</v>
      </c>
    </row>
    <row r="5696" spans="1:5" ht="17.100000000000001" customHeight="1">
      <c r="A5696" s="147">
        <v>1366</v>
      </c>
      <c r="B5696" s="148" t="s">
        <v>27570</v>
      </c>
      <c r="C5696" s="149" t="s">
        <v>21560</v>
      </c>
      <c r="D5696" s="150">
        <v>154.33000000000001</v>
      </c>
    </row>
    <row r="5697" spans="1:4" ht="17.100000000000001" customHeight="1">
      <c r="A5697" s="147">
        <v>1367</v>
      </c>
      <c r="B5697" s="148" t="s">
        <v>27571</v>
      </c>
      <c r="C5697" s="149" t="s">
        <v>21560</v>
      </c>
      <c r="D5697" s="150">
        <v>247.02</v>
      </c>
    </row>
    <row r="5698" spans="1:4" ht="17.100000000000001" customHeight="1">
      <c r="A5698" s="147">
        <v>1368</v>
      </c>
      <c r="B5698" s="148" t="s">
        <v>22183</v>
      </c>
      <c r="C5698" s="149" t="s">
        <v>21560</v>
      </c>
      <c r="D5698" s="150">
        <v>499.86</v>
      </c>
    </row>
    <row r="5699" spans="1:4" ht="17.100000000000001" customHeight="1">
      <c r="A5699" s="147">
        <v>1369</v>
      </c>
      <c r="B5699" s="148" t="s">
        <v>27572</v>
      </c>
      <c r="C5699" s="149" t="s">
        <v>21560</v>
      </c>
      <c r="D5699" s="150">
        <v>179.11</v>
      </c>
    </row>
    <row r="5700" spans="1:4" ht="17.100000000000001" customHeight="1">
      <c r="A5700" s="147">
        <v>1370</v>
      </c>
      <c r="B5700" s="148" t="s">
        <v>27573</v>
      </c>
      <c r="C5700" s="149" t="s">
        <v>21560</v>
      </c>
      <c r="D5700" s="150">
        <v>287.08999999999997</v>
      </c>
    </row>
    <row r="5701" spans="1:4" ht="17.100000000000001" customHeight="1">
      <c r="A5701" s="147">
        <v>1371</v>
      </c>
      <c r="B5701" s="148" t="s">
        <v>27574</v>
      </c>
      <c r="C5701" s="149" t="s">
        <v>21560</v>
      </c>
      <c r="D5701" s="150">
        <v>475.72</v>
      </c>
    </row>
    <row r="5702" spans="1:4" ht="17.100000000000001" customHeight="1">
      <c r="A5702" s="147">
        <v>1372</v>
      </c>
      <c r="B5702" s="148" t="s">
        <v>27575</v>
      </c>
      <c r="C5702" s="149" t="s">
        <v>21560</v>
      </c>
      <c r="D5702" s="150">
        <v>42.21</v>
      </c>
    </row>
    <row r="5703" spans="1:4" ht="17.100000000000001" customHeight="1">
      <c r="A5703" s="147">
        <v>1373</v>
      </c>
      <c r="B5703" s="148" t="s">
        <v>27576</v>
      </c>
      <c r="C5703" s="149" t="s">
        <v>21560</v>
      </c>
      <c r="D5703" s="150">
        <v>60.32</v>
      </c>
    </row>
    <row r="5704" spans="1:4" ht="17.100000000000001" customHeight="1">
      <c r="A5704" s="147">
        <v>1374</v>
      </c>
      <c r="B5704" s="148" t="s">
        <v>27577</v>
      </c>
      <c r="C5704" s="149" t="s">
        <v>21560</v>
      </c>
      <c r="D5704" s="150">
        <v>84.79</v>
      </c>
    </row>
    <row r="5705" spans="1:4" ht="17.100000000000001" customHeight="1">
      <c r="A5705" s="147">
        <v>1376</v>
      </c>
      <c r="B5705" s="148" t="s">
        <v>27578</v>
      </c>
      <c r="C5705" s="149" t="s">
        <v>21560</v>
      </c>
      <c r="D5705" s="150">
        <v>135.26</v>
      </c>
    </row>
    <row r="5706" spans="1:4" ht="17.100000000000001" customHeight="1">
      <c r="A5706" s="147">
        <v>13515</v>
      </c>
      <c r="B5706" s="148" t="s">
        <v>27579</v>
      </c>
      <c r="C5706" s="149" t="s">
        <v>21560</v>
      </c>
      <c r="D5706" s="150">
        <v>104.9</v>
      </c>
    </row>
    <row r="5707" spans="1:4" ht="17.100000000000001" customHeight="1">
      <c r="A5707" s="147">
        <v>13516</v>
      </c>
      <c r="B5707" s="148" t="s">
        <v>27580</v>
      </c>
      <c r="C5707" s="149" t="s">
        <v>21560</v>
      </c>
      <c r="D5707" s="150">
        <v>157.5</v>
      </c>
    </row>
    <row r="5708" spans="1:4" ht="17.100000000000001" customHeight="1">
      <c r="A5708" s="147">
        <v>1382</v>
      </c>
      <c r="B5708" s="148" t="s">
        <v>27581</v>
      </c>
      <c r="C5708" s="149" t="s">
        <v>21560</v>
      </c>
      <c r="D5708" s="150">
        <v>704.85</v>
      </c>
    </row>
    <row r="5709" spans="1:4" ht="25.5" customHeight="1">
      <c r="A5709" s="147">
        <v>11657</v>
      </c>
      <c r="B5709" s="148" t="s">
        <v>22184</v>
      </c>
      <c r="C5709" s="149" t="s">
        <v>21560</v>
      </c>
      <c r="D5709" s="150">
        <v>391.45</v>
      </c>
    </row>
    <row r="5710" spans="1:4" ht="25.5" customHeight="1">
      <c r="A5710" s="147">
        <v>5003</v>
      </c>
      <c r="B5710" s="148" t="s">
        <v>27582</v>
      </c>
      <c r="C5710" s="149" t="s">
        <v>21560</v>
      </c>
      <c r="D5710" s="150">
        <v>494.39</v>
      </c>
    </row>
    <row r="5711" spans="1:4" ht="17.100000000000001" customHeight="1">
      <c r="A5711" s="147">
        <v>12383</v>
      </c>
      <c r="B5711" s="148" t="s">
        <v>27583</v>
      </c>
      <c r="C5711" s="149" t="s">
        <v>21567</v>
      </c>
      <c r="D5711" s="150">
        <v>139.55000000000001</v>
      </c>
    </row>
    <row r="5712" spans="1:4" ht="17.100000000000001" customHeight="1">
      <c r="A5712" s="147">
        <v>12386</v>
      </c>
      <c r="B5712" s="148" t="s">
        <v>22185</v>
      </c>
      <c r="C5712" s="149" t="s">
        <v>21567</v>
      </c>
      <c r="D5712" s="150">
        <v>154.96</v>
      </c>
    </row>
    <row r="5713" spans="1:5" ht="25.5" customHeight="1">
      <c r="A5713" s="147">
        <v>8034</v>
      </c>
      <c r="B5713" s="148" t="s">
        <v>27584</v>
      </c>
      <c r="C5713" s="149" t="s">
        <v>21560</v>
      </c>
      <c r="D5713" s="150">
        <v>354.65</v>
      </c>
    </row>
    <row r="5714" spans="1:5" ht="25.5" customHeight="1">
      <c r="A5714" s="147">
        <v>12997</v>
      </c>
      <c r="B5714" s="148" t="s">
        <v>27585</v>
      </c>
      <c r="C5714" s="149" t="s">
        <v>21560</v>
      </c>
      <c r="D5714" s="150">
        <v>2589.69</v>
      </c>
    </row>
    <row r="5715" spans="1:5" ht="25.5" customHeight="1">
      <c r="A5715" s="147">
        <v>12996</v>
      </c>
      <c r="B5715" s="148" t="s">
        <v>22186</v>
      </c>
      <c r="C5715" s="149" t="s">
        <v>21560</v>
      </c>
      <c r="D5715" s="150">
        <v>2123.11</v>
      </c>
    </row>
    <row r="5716" spans="1:5" ht="17.100000000000001" customHeight="1">
      <c r="A5716" s="147">
        <v>1384</v>
      </c>
      <c r="B5716" s="148" t="s">
        <v>27586</v>
      </c>
      <c r="C5716" s="149" t="s">
        <v>21560</v>
      </c>
      <c r="D5716" s="150">
        <v>395.05</v>
      </c>
    </row>
    <row r="5717" spans="1:5" ht="17.100000000000001" customHeight="1">
      <c r="A5717" s="147">
        <v>1385</v>
      </c>
      <c r="B5717" s="148" t="s">
        <v>27587</v>
      </c>
      <c r="C5717" s="149" t="s">
        <v>21560</v>
      </c>
      <c r="D5717" s="150">
        <v>563.29</v>
      </c>
    </row>
    <row r="5718" spans="1:5" ht="17.100000000000001" customHeight="1">
      <c r="A5718" s="147">
        <v>1392</v>
      </c>
      <c r="B5718" s="148" t="s">
        <v>27588</v>
      </c>
      <c r="C5718" s="149" t="s">
        <v>21560</v>
      </c>
      <c r="D5718" s="150">
        <v>179.98</v>
      </c>
    </row>
    <row r="5719" spans="1:5" ht="15" customHeight="1">
      <c r="A5719" s="147">
        <v>1386</v>
      </c>
      <c r="B5719" s="148" t="s">
        <v>27589</v>
      </c>
      <c r="C5719" s="149" t="s">
        <v>21560</v>
      </c>
      <c r="D5719" s="150">
        <v>119.87</v>
      </c>
    </row>
    <row r="5720" spans="1:5" ht="17.100000000000001" customHeight="1">
      <c r="A5720" s="147">
        <v>12392</v>
      </c>
      <c r="B5720" s="148" t="s">
        <v>22187</v>
      </c>
      <c r="C5720" s="149" t="s">
        <v>21560</v>
      </c>
      <c r="D5720" s="150">
        <v>216.7</v>
      </c>
    </row>
    <row r="5721" spans="1:5" ht="15" customHeight="1">
      <c r="A5721" s="147">
        <v>1387</v>
      </c>
      <c r="B5721" s="148" t="s">
        <v>27590</v>
      </c>
      <c r="C5721" s="149" t="s">
        <v>21560</v>
      </c>
      <c r="D5721" s="150">
        <v>150.83000000000001</v>
      </c>
    </row>
    <row r="5722" spans="1:5" ht="15" customHeight="1">
      <c r="A5722" s="147">
        <v>4919</v>
      </c>
      <c r="B5722" s="148" t="s">
        <v>27591</v>
      </c>
      <c r="C5722" s="149" t="s">
        <v>21560</v>
      </c>
      <c r="D5722" s="150">
        <v>51.6</v>
      </c>
      <c r="E5722" s="151" t="s">
        <v>22648</v>
      </c>
    </row>
    <row r="5723" spans="1:5" ht="15" customHeight="1">
      <c r="A5723" s="147">
        <v>13685</v>
      </c>
      <c r="B5723" s="148" t="s">
        <v>22188</v>
      </c>
      <c r="C5723" s="149" t="s">
        <v>21560</v>
      </c>
      <c r="D5723" s="150">
        <v>26.3</v>
      </c>
    </row>
    <row r="5724" spans="1:5" ht="15" customHeight="1">
      <c r="A5724" s="147">
        <v>3538</v>
      </c>
      <c r="B5724" s="148" t="s">
        <v>27592</v>
      </c>
      <c r="C5724" s="149" t="s">
        <v>21560</v>
      </c>
      <c r="D5724" s="150">
        <v>282.81</v>
      </c>
    </row>
    <row r="5725" spans="1:5" ht="15" customHeight="1">
      <c r="A5725" s="147">
        <v>1340</v>
      </c>
      <c r="B5725" s="148" t="s">
        <v>27593</v>
      </c>
      <c r="C5725" s="149" t="s">
        <v>21560</v>
      </c>
      <c r="D5725" s="150">
        <v>480.97</v>
      </c>
    </row>
    <row r="5726" spans="1:5" ht="15" customHeight="1">
      <c r="A5726" s="147">
        <v>9949</v>
      </c>
      <c r="B5726" s="148" t="s">
        <v>22189</v>
      </c>
      <c r="C5726" s="149" t="s">
        <v>21560</v>
      </c>
      <c r="D5726" s="150">
        <v>1442.56</v>
      </c>
    </row>
    <row r="5727" spans="1:5" ht="15" customHeight="1">
      <c r="A5727" s="147">
        <v>9948</v>
      </c>
      <c r="B5727" s="148" t="s">
        <v>22190</v>
      </c>
      <c r="C5727" s="149" t="s">
        <v>21560</v>
      </c>
      <c r="D5727" s="150">
        <v>2780.39</v>
      </c>
    </row>
    <row r="5728" spans="1:5" ht="15" customHeight="1">
      <c r="A5728" s="147">
        <v>9950</v>
      </c>
      <c r="B5728" s="148" t="s">
        <v>22191</v>
      </c>
      <c r="C5728" s="149" t="s">
        <v>21560</v>
      </c>
      <c r="D5728" s="150">
        <v>480.63</v>
      </c>
    </row>
    <row r="5729" spans="1:5" ht="15" customHeight="1">
      <c r="A5729" s="147">
        <v>3145</v>
      </c>
      <c r="B5729" s="148" t="s">
        <v>27594</v>
      </c>
      <c r="C5729" s="149" t="s">
        <v>21567</v>
      </c>
      <c r="D5729" s="150">
        <v>161.59</v>
      </c>
    </row>
    <row r="5730" spans="1:5" ht="25.5" customHeight="1">
      <c r="A5730" s="147">
        <v>13678</v>
      </c>
      <c r="B5730" s="148" t="s">
        <v>27595</v>
      </c>
      <c r="C5730" s="149" t="s">
        <v>21560</v>
      </c>
      <c r="D5730" s="150">
        <v>1055.5999999999999</v>
      </c>
    </row>
    <row r="5731" spans="1:5" ht="15" customHeight="1">
      <c r="A5731" s="147">
        <v>8670</v>
      </c>
      <c r="C5731" s="149" t="s">
        <v>21560</v>
      </c>
      <c r="D5731" s="150">
        <v>2948.13</v>
      </c>
    </row>
    <row r="5732" spans="1:5" ht="34.15" customHeight="1">
      <c r="B5732" s="148" t="s">
        <v>21574</v>
      </c>
    </row>
    <row r="5733" spans="1:5" ht="17.100000000000001" customHeight="1">
      <c r="A5733" s="147">
        <v>3533</v>
      </c>
      <c r="B5733" s="148" t="s">
        <v>27596</v>
      </c>
      <c r="C5733" s="149" t="s">
        <v>21560</v>
      </c>
      <c r="D5733" s="150">
        <v>360.35</v>
      </c>
    </row>
    <row r="5734" spans="1:5" ht="17.100000000000001" customHeight="1">
      <c r="A5734" s="147">
        <v>3540</v>
      </c>
      <c r="B5734" s="148" t="s">
        <v>27597</v>
      </c>
      <c r="C5734" s="149" t="s">
        <v>21560</v>
      </c>
      <c r="D5734" s="150">
        <v>1043.1199999999999</v>
      </c>
    </row>
    <row r="5735" spans="1:5" ht="15" customHeight="1">
      <c r="A5735" s="147">
        <v>2752</v>
      </c>
      <c r="B5735" s="148" t="s">
        <v>27598</v>
      </c>
      <c r="C5735" s="149" t="s">
        <v>21560</v>
      </c>
      <c r="D5735" s="150">
        <v>156.86000000000001</v>
      </c>
    </row>
    <row r="5736" spans="1:5" ht="15" customHeight="1">
      <c r="A5736" s="147">
        <v>2741</v>
      </c>
      <c r="B5736" s="148" t="s">
        <v>27599</v>
      </c>
      <c r="C5736" s="149" t="s">
        <v>21560</v>
      </c>
      <c r="D5736" s="150">
        <v>337.64</v>
      </c>
    </row>
    <row r="5737" spans="1:5" ht="25.5" customHeight="1">
      <c r="A5737" s="147">
        <v>6863</v>
      </c>
      <c r="B5737" s="148" t="s">
        <v>22192</v>
      </c>
      <c r="C5737" s="149" t="s">
        <v>21560</v>
      </c>
      <c r="D5737" s="150">
        <v>84.85</v>
      </c>
    </row>
    <row r="5738" spans="1:5" ht="17.100000000000001" customHeight="1">
      <c r="A5738" s="147">
        <v>9951</v>
      </c>
      <c r="B5738" s="148" t="s">
        <v>22193</v>
      </c>
      <c r="C5738" s="149" t="s">
        <v>21560</v>
      </c>
      <c r="D5738" s="150">
        <v>176.02</v>
      </c>
    </row>
    <row r="5739" spans="1:5" ht="15" customHeight="1">
      <c r="A5739" s="147">
        <v>11129</v>
      </c>
      <c r="B5739" s="148" t="s">
        <v>22194</v>
      </c>
      <c r="C5739" s="149" t="s">
        <v>21560</v>
      </c>
      <c r="D5739" s="150">
        <v>93.9</v>
      </c>
      <c r="E5739" s="151" t="s">
        <v>22648</v>
      </c>
    </row>
    <row r="5740" spans="1:5" ht="15" customHeight="1">
      <c r="A5740" s="147">
        <v>1047</v>
      </c>
      <c r="B5740" s="148" t="s">
        <v>27600</v>
      </c>
      <c r="C5740" s="149" t="s">
        <v>21560</v>
      </c>
      <c r="D5740" s="150">
        <v>64.5</v>
      </c>
      <c r="E5740" s="151" t="s">
        <v>22648</v>
      </c>
    </row>
    <row r="5741" spans="1:5" ht="15" customHeight="1">
      <c r="A5741" s="147">
        <v>7292</v>
      </c>
      <c r="B5741" s="148" t="s">
        <v>27601</v>
      </c>
      <c r="C5741" s="149" t="s">
        <v>21567</v>
      </c>
      <c r="D5741" s="150">
        <v>151.29</v>
      </c>
    </row>
    <row r="5742" spans="1:5" ht="17.100000000000001" customHeight="1">
      <c r="A5742" s="147">
        <v>9808</v>
      </c>
      <c r="B5742" s="148" t="s">
        <v>22195</v>
      </c>
      <c r="C5742" s="149" t="s">
        <v>21560</v>
      </c>
      <c r="D5742" s="150">
        <v>77.95</v>
      </c>
    </row>
    <row r="5743" spans="1:5" ht="17.100000000000001" customHeight="1">
      <c r="A5743" s="147">
        <v>7293</v>
      </c>
      <c r="B5743" s="148" t="s">
        <v>27602</v>
      </c>
      <c r="C5743" s="149" t="s">
        <v>21567</v>
      </c>
      <c r="D5743" s="150">
        <v>158.26</v>
      </c>
    </row>
    <row r="5744" spans="1:5" ht="15" customHeight="1">
      <c r="A5744" s="147">
        <v>11130</v>
      </c>
      <c r="B5744" s="148" t="s">
        <v>22196</v>
      </c>
      <c r="C5744" s="149" t="s">
        <v>21560</v>
      </c>
      <c r="D5744" s="150">
        <v>63.25</v>
      </c>
      <c r="E5744" s="151" t="s">
        <v>22648</v>
      </c>
    </row>
    <row r="5745" spans="1:5" ht="17.100000000000001" customHeight="1">
      <c r="A5745" s="147">
        <v>12801</v>
      </c>
      <c r="B5745" s="148" t="s">
        <v>27603</v>
      </c>
      <c r="C5745" s="149" t="s">
        <v>21560</v>
      </c>
      <c r="D5745" s="150">
        <v>31.76</v>
      </c>
    </row>
    <row r="5746" spans="1:5" ht="17.100000000000001" customHeight="1">
      <c r="A5746" s="147">
        <v>12800</v>
      </c>
      <c r="B5746" s="148" t="s">
        <v>22197</v>
      </c>
      <c r="C5746" s="149" t="s">
        <v>21560</v>
      </c>
      <c r="D5746" s="150">
        <v>154.4</v>
      </c>
    </row>
    <row r="5747" spans="1:5" ht="17.100000000000001" customHeight="1">
      <c r="A5747" s="147">
        <v>12920</v>
      </c>
      <c r="B5747" s="148" t="s">
        <v>22198</v>
      </c>
      <c r="C5747" s="149" t="s">
        <v>21560</v>
      </c>
      <c r="D5747" s="150">
        <v>104.05</v>
      </c>
      <c r="E5747" s="151" t="s">
        <v>22648</v>
      </c>
    </row>
    <row r="5748" spans="1:5" ht="17.100000000000001" customHeight="1">
      <c r="A5748" s="147">
        <v>12926</v>
      </c>
      <c r="B5748" s="148" t="s">
        <v>22199</v>
      </c>
      <c r="C5748" s="149" t="s">
        <v>21560</v>
      </c>
      <c r="D5748" s="150">
        <v>101.87</v>
      </c>
    </row>
    <row r="5749" spans="1:5" ht="15" customHeight="1">
      <c r="A5749" s="147">
        <v>1393</v>
      </c>
      <c r="B5749" s="148" t="s">
        <v>27604</v>
      </c>
      <c r="C5749" s="149" t="s">
        <v>21560</v>
      </c>
      <c r="D5749" s="150">
        <v>35.659999999999997</v>
      </c>
      <c r="E5749" s="151" t="s">
        <v>22648</v>
      </c>
    </row>
    <row r="5750" spans="1:5" ht="15" customHeight="1">
      <c r="A5750" s="147">
        <v>1394</v>
      </c>
      <c r="B5750" s="148" t="s">
        <v>27605</v>
      </c>
      <c r="C5750" s="149" t="s">
        <v>21560</v>
      </c>
      <c r="D5750" s="150">
        <v>43.4</v>
      </c>
      <c r="E5750" s="151" t="s">
        <v>22648</v>
      </c>
    </row>
    <row r="5751" spans="1:5" ht="15" customHeight="1">
      <c r="A5751" s="147">
        <v>1395</v>
      </c>
      <c r="B5751" s="148" t="s">
        <v>27606</v>
      </c>
      <c r="C5751" s="149" t="s">
        <v>21560</v>
      </c>
      <c r="D5751" s="150">
        <v>49.74</v>
      </c>
      <c r="E5751" s="151" t="s">
        <v>22648</v>
      </c>
    </row>
    <row r="5752" spans="1:5" ht="15" customHeight="1">
      <c r="A5752" s="147">
        <v>1396</v>
      </c>
      <c r="B5752" s="148" t="s">
        <v>27607</v>
      </c>
      <c r="C5752" s="149" t="s">
        <v>21560</v>
      </c>
      <c r="D5752" s="150">
        <v>66.2</v>
      </c>
      <c r="E5752" s="151" t="s">
        <v>22648</v>
      </c>
    </row>
    <row r="5753" spans="1:5" ht="15" customHeight="1">
      <c r="A5753" s="147">
        <v>12921</v>
      </c>
      <c r="B5753" s="148" t="s">
        <v>22200</v>
      </c>
      <c r="C5753" s="149" t="s">
        <v>21560</v>
      </c>
      <c r="D5753" s="150">
        <v>652.79999999999995</v>
      </c>
      <c r="E5753" s="151" t="s">
        <v>22648</v>
      </c>
    </row>
    <row r="5754" spans="1:5" ht="15" customHeight="1">
      <c r="A5754" s="147">
        <v>11401</v>
      </c>
      <c r="B5754" s="148" t="s">
        <v>27608</v>
      </c>
      <c r="C5754" s="149" t="s">
        <v>21560</v>
      </c>
      <c r="D5754" s="150">
        <v>21</v>
      </c>
      <c r="E5754" s="151" t="s">
        <v>22648</v>
      </c>
    </row>
    <row r="5755" spans="1:5" ht="15" customHeight="1">
      <c r="A5755" s="147">
        <v>8518</v>
      </c>
      <c r="B5755" s="148" t="s">
        <v>27609</v>
      </c>
      <c r="C5755" s="149" t="s">
        <v>21560</v>
      </c>
      <c r="D5755" s="150">
        <v>4.29</v>
      </c>
      <c r="E5755" s="151" t="s">
        <v>22648</v>
      </c>
    </row>
    <row r="5756" spans="1:5" ht="17.100000000000001" customHeight="1">
      <c r="A5756" s="147">
        <v>10002</v>
      </c>
      <c r="B5756" s="148" t="s">
        <v>27610</v>
      </c>
      <c r="C5756" s="149" t="s">
        <v>21560</v>
      </c>
      <c r="D5756" s="150">
        <v>5833.04</v>
      </c>
    </row>
    <row r="5757" spans="1:5" ht="17.100000000000001" customHeight="1">
      <c r="A5757" s="147">
        <v>10481</v>
      </c>
      <c r="B5757" s="148" t="s">
        <v>22135</v>
      </c>
      <c r="C5757" s="149" t="s">
        <v>21560</v>
      </c>
      <c r="D5757" s="150">
        <v>5327.86</v>
      </c>
    </row>
    <row r="5758" spans="1:5" ht="17.100000000000001" customHeight="1">
      <c r="A5758" s="147">
        <v>4200</v>
      </c>
      <c r="B5758" s="148" t="s">
        <v>27611</v>
      </c>
      <c r="C5758" s="149" t="s">
        <v>21560</v>
      </c>
      <c r="D5758" s="150">
        <v>1126.5899999999999</v>
      </c>
    </row>
    <row r="5759" spans="1:5" ht="17.100000000000001" customHeight="1">
      <c r="A5759" s="147">
        <v>4201</v>
      </c>
      <c r="B5759" s="148" t="s">
        <v>27612</v>
      </c>
      <c r="C5759" s="149" t="s">
        <v>21560</v>
      </c>
      <c r="D5759" s="150">
        <v>1604.13</v>
      </c>
    </row>
    <row r="5760" spans="1:5" ht="17.100000000000001" customHeight="1">
      <c r="A5760" s="147">
        <v>4199</v>
      </c>
      <c r="B5760" s="148" t="s">
        <v>27613</v>
      </c>
      <c r="C5760" s="149" t="s">
        <v>21560</v>
      </c>
      <c r="D5760" s="150">
        <v>1261.75</v>
      </c>
    </row>
    <row r="5761" spans="1:4" ht="17.100000000000001" customHeight="1">
      <c r="A5761" s="147">
        <v>1893</v>
      </c>
      <c r="B5761" s="148" t="s">
        <v>27614</v>
      </c>
      <c r="C5761" s="149" t="s">
        <v>21560</v>
      </c>
      <c r="D5761" s="150">
        <v>195.89</v>
      </c>
    </row>
    <row r="5762" spans="1:4" ht="15" customHeight="1">
      <c r="A5762" s="147">
        <v>4391</v>
      </c>
      <c r="B5762" s="148" t="s">
        <v>27615</v>
      </c>
      <c r="C5762" s="149" t="s">
        <v>21560</v>
      </c>
      <c r="D5762" s="150">
        <v>3189.06</v>
      </c>
    </row>
    <row r="5763" spans="1:4" ht="25.5" customHeight="1">
      <c r="A5763" s="147">
        <v>6811</v>
      </c>
      <c r="B5763" s="148" t="s">
        <v>22136</v>
      </c>
      <c r="C5763" s="149" t="s">
        <v>21560</v>
      </c>
      <c r="D5763" s="150">
        <v>6812.8</v>
      </c>
    </row>
    <row r="5764" spans="1:4" ht="17.100000000000001" customHeight="1">
      <c r="A5764" s="147">
        <v>11557</v>
      </c>
      <c r="B5764" s="148" t="s">
        <v>22137</v>
      </c>
      <c r="C5764" s="149" t="s">
        <v>21560</v>
      </c>
      <c r="D5764" s="150">
        <v>3903.97</v>
      </c>
    </row>
    <row r="5765" spans="1:4" ht="15" customHeight="1">
      <c r="A5765" s="147">
        <v>1894</v>
      </c>
      <c r="B5765" s="148" t="s">
        <v>27616</v>
      </c>
      <c r="C5765" s="149" t="s">
        <v>21560</v>
      </c>
      <c r="D5765" s="150">
        <v>1158.31</v>
      </c>
    </row>
    <row r="5766" spans="1:4" ht="25.5" customHeight="1">
      <c r="A5766" s="147">
        <v>7180</v>
      </c>
      <c r="B5766" s="148" t="s">
        <v>27617</v>
      </c>
      <c r="C5766" s="149" t="s">
        <v>21560</v>
      </c>
      <c r="D5766" s="150">
        <v>564.15</v>
      </c>
    </row>
    <row r="5767" spans="1:4" ht="34.15" customHeight="1">
      <c r="A5767" s="147">
        <v>8394</v>
      </c>
      <c r="B5767" s="148" t="s">
        <v>27618</v>
      </c>
      <c r="C5767" s="149" t="s">
        <v>21560</v>
      </c>
      <c r="D5767" s="150">
        <v>587.86</v>
      </c>
    </row>
    <row r="5768" spans="1:4" ht="25.5" customHeight="1">
      <c r="A5768" s="147">
        <v>6821</v>
      </c>
      <c r="B5768" s="148" t="s">
        <v>22138</v>
      </c>
      <c r="C5768" s="149" t="s">
        <v>21560</v>
      </c>
      <c r="D5768" s="150">
        <v>1366.59</v>
      </c>
    </row>
    <row r="5769" spans="1:4" ht="25.5" customHeight="1">
      <c r="A5769" s="147">
        <v>6822</v>
      </c>
      <c r="B5769" s="148" t="s">
        <v>22139</v>
      </c>
      <c r="C5769" s="149" t="s">
        <v>21560</v>
      </c>
      <c r="D5769" s="150">
        <v>2614.89</v>
      </c>
    </row>
    <row r="5770" spans="1:4" ht="34.15" customHeight="1">
      <c r="A5770" s="147">
        <v>13017</v>
      </c>
      <c r="B5770" s="148" t="s">
        <v>22140</v>
      </c>
      <c r="C5770" s="149" t="s">
        <v>21560</v>
      </c>
      <c r="D5770" s="150">
        <v>1350.49</v>
      </c>
    </row>
    <row r="5771" spans="1:4" ht="34.15" customHeight="1">
      <c r="A5771" s="147">
        <v>13016</v>
      </c>
      <c r="B5771" s="148" t="s">
        <v>22141</v>
      </c>
      <c r="C5771" s="149" t="s">
        <v>21560</v>
      </c>
      <c r="D5771" s="150">
        <v>1350.49</v>
      </c>
    </row>
    <row r="5772" spans="1:4" ht="34.15" customHeight="1">
      <c r="A5772" s="147">
        <v>13015</v>
      </c>
      <c r="B5772" s="148" t="s">
        <v>22142</v>
      </c>
      <c r="C5772" s="149" t="s">
        <v>21560</v>
      </c>
      <c r="D5772" s="150">
        <v>2203.7800000000002</v>
      </c>
    </row>
    <row r="5773" spans="1:4" ht="34.15" customHeight="1">
      <c r="A5773" s="147">
        <v>13000</v>
      </c>
      <c r="B5773" s="148" t="s">
        <v>27619</v>
      </c>
      <c r="C5773" s="149" t="s">
        <v>21560</v>
      </c>
      <c r="D5773" s="150">
        <v>1773.72</v>
      </c>
    </row>
    <row r="5774" spans="1:4" ht="34.15" customHeight="1">
      <c r="A5774" s="147">
        <v>12998</v>
      </c>
      <c r="B5774" s="148" t="s">
        <v>27620</v>
      </c>
      <c r="C5774" s="149" t="s">
        <v>21560</v>
      </c>
      <c r="D5774" s="150">
        <v>1092.55</v>
      </c>
    </row>
    <row r="5775" spans="1:4" ht="34.15" customHeight="1">
      <c r="A5775" s="147">
        <v>12999</v>
      </c>
      <c r="B5775" s="148" t="s">
        <v>27621</v>
      </c>
      <c r="C5775" s="149" t="s">
        <v>21560</v>
      </c>
      <c r="D5775" s="150">
        <v>1092.55</v>
      </c>
    </row>
    <row r="5776" spans="1:4" ht="34.15" customHeight="1">
      <c r="A5776" s="147">
        <v>13001</v>
      </c>
      <c r="B5776" s="148" t="s">
        <v>27622</v>
      </c>
      <c r="C5776" s="149" t="s">
        <v>21560</v>
      </c>
      <c r="D5776" s="150">
        <v>2894.35</v>
      </c>
    </row>
    <row r="5777" spans="1:5" ht="17.100000000000001" customHeight="1">
      <c r="A5777" s="147">
        <v>1897</v>
      </c>
      <c r="B5777" s="148" t="s">
        <v>27623</v>
      </c>
      <c r="C5777" s="149" t="s">
        <v>21560</v>
      </c>
      <c r="D5777" s="150">
        <v>285.91000000000003</v>
      </c>
    </row>
    <row r="5778" spans="1:5" ht="15" customHeight="1">
      <c r="A5778" s="147">
        <v>2616</v>
      </c>
      <c r="B5778" s="148" t="s">
        <v>27624</v>
      </c>
      <c r="C5778" s="149" t="s">
        <v>21560</v>
      </c>
      <c r="D5778" s="150">
        <v>953.52</v>
      </c>
    </row>
    <row r="5779" spans="1:5" ht="15" customHeight="1">
      <c r="A5779" s="147">
        <v>9203</v>
      </c>
      <c r="B5779" s="148" t="s">
        <v>27625</v>
      </c>
      <c r="C5779" s="149" t="s">
        <v>21560</v>
      </c>
      <c r="D5779" s="150">
        <v>117.78</v>
      </c>
    </row>
    <row r="5780" spans="1:5" ht="15" customHeight="1">
      <c r="A5780" s="147">
        <v>9202</v>
      </c>
      <c r="B5780" s="148" t="s">
        <v>27626</v>
      </c>
      <c r="C5780" s="149" t="s">
        <v>21560</v>
      </c>
      <c r="D5780" s="150">
        <v>993.44</v>
      </c>
    </row>
    <row r="5781" spans="1:5" ht="17.100000000000001" customHeight="1">
      <c r="A5781" s="147">
        <v>1899</v>
      </c>
      <c r="B5781" s="148" t="s">
        <v>27627</v>
      </c>
      <c r="C5781" s="149" t="s">
        <v>21560</v>
      </c>
      <c r="D5781" s="150">
        <v>1173.5</v>
      </c>
    </row>
    <row r="5782" spans="1:5" ht="15" customHeight="1">
      <c r="A5782" s="147">
        <v>13520</v>
      </c>
      <c r="B5782" s="148" t="s">
        <v>27628</v>
      </c>
      <c r="C5782" s="149" t="s">
        <v>21560</v>
      </c>
      <c r="D5782" s="150">
        <v>961.27</v>
      </c>
    </row>
    <row r="5783" spans="1:5" ht="15" customHeight="1">
      <c r="A5783" s="147">
        <v>8141</v>
      </c>
      <c r="B5783" s="148" t="s">
        <v>27629</v>
      </c>
      <c r="C5783" s="149" t="s">
        <v>21560</v>
      </c>
      <c r="D5783" s="150">
        <v>256</v>
      </c>
      <c r="E5783" s="151" t="s">
        <v>22648</v>
      </c>
    </row>
    <row r="5784" spans="1:5" ht="15" customHeight="1">
      <c r="A5784" s="147">
        <v>8992</v>
      </c>
      <c r="B5784" s="148" t="s">
        <v>22151</v>
      </c>
      <c r="C5784" s="149" t="s">
        <v>21560</v>
      </c>
      <c r="D5784" s="150">
        <v>18.13</v>
      </c>
    </row>
    <row r="5785" spans="1:5" ht="17.100000000000001" customHeight="1">
      <c r="A5785" s="147">
        <v>7295</v>
      </c>
      <c r="B5785" s="148" t="s">
        <v>27630</v>
      </c>
      <c r="C5785" s="149" t="s">
        <v>21560</v>
      </c>
      <c r="D5785" s="150">
        <v>49.04</v>
      </c>
    </row>
    <row r="5786" spans="1:5" ht="15" customHeight="1">
      <c r="A5786" s="147">
        <v>71</v>
      </c>
      <c r="B5786" s="148" t="s">
        <v>27631</v>
      </c>
      <c r="C5786" s="149" t="s">
        <v>21560</v>
      </c>
      <c r="D5786" s="150">
        <v>123.71</v>
      </c>
      <c r="E5786" s="151" t="s">
        <v>22648</v>
      </c>
    </row>
    <row r="5787" spans="1:5" ht="15" customHeight="1">
      <c r="A5787" s="147">
        <v>8606</v>
      </c>
      <c r="B5787" s="148" t="s">
        <v>27632</v>
      </c>
      <c r="C5787" s="149" t="s">
        <v>21560</v>
      </c>
      <c r="D5787" s="150">
        <v>63.8</v>
      </c>
      <c r="E5787" s="151" t="s">
        <v>22648</v>
      </c>
    </row>
    <row r="5788" spans="1:5" ht="17.100000000000001" customHeight="1">
      <c r="A5788" s="147">
        <v>10968</v>
      </c>
      <c r="B5788" s="148" t="s">
        <v>22153</v>
      </c>
      <c r="C5788" s="149" t="s">
        <v>21560</v>
      </c>
      <c r="D5788" s="150">
        <v>69.900000000000006</v>
      </c>
      <c r="E5788" s="151" t="s">
        <v>22648</v>
      </c>
    </row>
    <row r="5789" spans="1:5" ht="17.100000000000001" customHeight="1">
      <c r="A5789" s="147">
        <v>11987</v>
      </c>
      <c r="B5789" s="148" t="s">
        <v>22154</v>
      </c>
      <c r="C5789" s="149" t="s">
        <v>21560</v>
      </c>
      <c r="D5789" s="150">
        <v>101.99</v>
      </c>
      <c r="E5789" s="151" t="s">
        <v>22648</v>
      </c>
    </row>
    <row r="5790" spans="1:5" ht="17.100000000000001" customHeight="1">
      <c r="A5790" s="147">
        <v>13646</v>
      </c>
      <c r="B5790" s="148" t="s">
        <v>27633</v>
      </c>
      <c r="C5790" s="149" t="s">
        <v>21560</v>
      </c>
      <c r="D5790" s="150">
        <v>68.900000000000006</v>
      </c>
      <c r="E5790" s="151" t="s">
        <v>22648</v>
      </c>
    </row>
    <row r="5791" spans="1:5" ht="17.100000000000001" customHeight="1">
      <c r="A5791" s="147">
        <v>3535</v>
      </c>
      <c r="B5791" s="148" t="s">
        <v>27634</v>
      </c>
      <c r="C5791" s="149" t="s">
        <v>21560</v>
      </c>
      <c r="D5791" s="150">
        <v>291.17</v>
      </c>
    </row>
    <row r="5792" spans="1:5" ht="15" customHeight="1">
      <c r="A5792" s="147">
        <v>12922</v>
      </c>
      <c r="B5792" s="148" t="s">
        <v>27635</v>
      </c>
      <c r="C5792" s="149" t="s">
        <v>21560</v>
      </c>
      <c r="D5792" s="150">
        <v>91.69</v>
      </c>
    </row>
    <row r="5793" spans="1:4" ht="15" customHeight="1">
      <c r="A5793" s="147">
        <v>4390</v>
      </c>
      <c r="B5793" s="148" t="s">
        <v>27636</v>
      </c>
      <c r="C5793" s="149" t="s">
        <v>21560</v>
      </c>
      <c r="D5793" s="150">
        <v>637.79999999999995</v>
      </c>
    </row>
    <row r="5794" spans="1:4" ht="25.5" customHeight="1">
      <c r="A5794" s="147">
        <v>6983</v>
      </c>
      <c r="B5794" s="148" t="s">
        <v>21972</v>
      </c>
      <c r="C5794" s="149" t="s">
        <v>21716</v>
      </c>
      <c r="D5794" s="150">
        <v>6256.91</v>
      </c>
    </row>
    <row r="5795" spans="1:4" ht="25.5" customHeight="1">
      <c r="A5795" s="147">
        <v>6982</v>
      </c>
      <c r="B5795" s="148" t="s">
        <v>21973</v>
      </c>
      <c r="C5795" s="149" t="s">
        <v>21716</v>
      </c>
      <c r="D5795" s="150">
        <v>11193.71</v>
      </c>
    </row>
    <row r="5796" spans="1:4" ht="17.100000000000001" customHeight="1">
      <c r="A5796" s="147">
        <v>7158</v>
      </c>
      <c r="B5796" s="148" t="s">
        <v>27637</v>
      </c>
      <c r="C5796" s="149" t="s">
        <v>21560</v>
      </c>
      <c r="D5796" s="150">
        <v>1496.82</v>
      </c>
    </row>
    <row r="5797" spans="1:4" ht="15" customHeight="1">
      <c r="A5797" s="147">
        <v>7840</v>
      </c>
      <c r="B5797" s="148" t="s">
        <v>27638</v>
      </c>
      <c r="C5797" s="149" t="s">
        <v>21560</v>
      </c>
      <c r="D5797" s="150">
        <v>1500.18</v>
      </c>
    </row>
    <row r="5798" spans="1:4" ht="15" customHeight="1">
      <c r="A5798" s="147">
        <v>7839</v>
      </c>
      <c r="B5798" s="148" t="s">
        <v>27639</v>
      </c>
      <c r="C5798" s="149" t="s">
        <v>21560</v>
      </c>
      <c r="D5798" s="150">
        <v>1466.61</v>
      </c>
    </row>
    <row r="5799" spans="1:4" ht="15" customHeight="1">
      <c r="A5799" s="147">
        <v>7836</v>
      </c>
      <c r="B5799" s="148" t="s">
        <v>27640</v>
      </c>
      <c r="C5799" s="149" t="s">
        <v>21560</v>
      </c>
      <c r="D5799" s="150">
        <v>1466.61</v>
      </c>
    </row>
    <row r="5800" spans="1:4" ht="15" customHeight="1">
      <c r="A5800" s="147">
        <v>7837</v>
      </c>
      <c r="B5800" s="148" t="s">
        <v>27641</v>
      </c>
      <c r="C5800" s="149" t="s">
        <v>21560</v>
      </c>
      <c r="D5800" s="150">
        <v>1466.61</v>
      </c>
    </row>
    <row r="5801" spans="1:4" ht="15" customHeight="1">
      <c r="A5801" s="147">
        <v>7838</v>
      </c>
      <c r="B5801" s="148" t="s">
        <v>27642</v>
      </c>
      <c r="C5801" s="149" t="s">
        <v>21560</v>
      </c>
      <c r="D5801" s="150">
        <v>1466.61</v>
      </c>
    </row>
    <row r="5802" spans="1:4" ht="17.100000000000001" customHeight="1">
      <c r="A5802" s="147">
        <v>11149</v>
      </c>
      <c r="B5802" s="148" t="s">
        <v>27643</v>
      </c>
      <c r="C5802" s="149" t="s">
        <v>21560</v>
      </c>
      <c r="D5802" s="150">
        <v>2877</v>
      </c>
    </row>
    <row r="5803" spans="1:4" ht="25.5" customHeight="1">
      <c r="A5803" s="147">
        <v>3623</v>
      </c>
      <c r="B5803" s="148" t="s">
        <v>27644</v>
      </c>
      <c r="C5803" s="149" t="s">
        <v>21560</v>
      </c>
      <c r="D5803" s="150">
        <v>29800</v>
      </c>
    </row>
    <row r="5804" spans="1:4" ht="17.100000000000001" customHeight="1">
      <c r="A5804" s="147">
        <v>1078</v>
      </c>
      <c r="B5804" s="148" t="s">
        <v>27645</v>
      </c>
      <c r="C5804" s="149" t="s">
        <v>21560</v>
      </c>
      <c r="D5804" s="150">
        <v>14500</v>
      </c>
    </row>
    <row r="5805" spans="1:4" ht="15" customHeight="1">
      <c r="A5805" s="147">
        <v>1079</v>
      </c>
      <c r="B5805" s="148" t="s">
        <v>27646</v>
      </c>
      <c r="C5805" s="149" t="s">
        <v>21560</v>
      </c>
      <c r="D5805" s="150">
        <v>14500</v>
      </c>
    </row>
    <row r="5806" spans="1:4" ht="17.100000000000001" customHeight="1">
      <c r="A5806" s="147">
        <v>1080</v>
      </c>
      <c r="B5806" s="148" t="s">
        <v>27647</v>
      </c>
      <c r="C5806" s="149" t="s">
        <v>21560</v>
      </c>
      <c r="D5806" s="150">
        <v>14500</v>
      </c>
    </row>
    <row r="5807" spans="1:4" ht="17.100000000000001" customHeight="1">
      <c r="A5807" s="147">
        <v>1081</v>
      </c>
      <c r="B5807" s="148" t="s">
        <v>27648</v>
      </c>
      <c r="C5807" s="149" t="s">
        <v>21560</v>
      </c>
      <c r="D5807" s="150">
        <v>14500</v>
      </c>
    </row>
    <row r="5808" spans="1:4" ht="17.100000000000001" customHeight="1">
      <c r="A5808" s="147">
        <v>1082</v>
      </c>
      <c r="B5808" s="148" t="s">
        <v>27649</v>
      </c>
      <c r="C5808" s="149" t="s">
        <v>21560</v>
      </c>
      <c r="D5808" s="150">
        <v>16000</v>
      </c>
    </row>
    <row r="5809" spans="1:5" ht="17.100000000000001" customHeight="1">
      <c r="A5809" s="147">
        <v>1083</v>
      </c>
      <c r="B5809" s="148" t="s">
        <v>27650</v>
      </c>
      <c r="C5809" s="149" t="s">
        <v>21560</v>
      </c>
      <c r="D5809" s="150">
        <v>16000</v>
      </c>
    </row>
    <row r="5810" spans="1:5" ht="17.100000000000001" customHeight="1">
      <c r="A5810" s="147">
        <v>1084</v>
      </c>
      <c r="B5810" s="148" t="s">
        <v>27651</v>
      </c>
      <c r="C5810" s="149" t="s">
        <v>21560</v>
      </c>
      <c r="D5810" s="150">
        <v>17000</v>
      </c>
    </row>
    <row r="5811" spans="1:5" ht="17.100000000000001" customHeight="1">
      <c r="A5811" s="147">
        <v>1085</v>
      </c>
      <c r="B5811" s="148" t="s">
        <v>27652</v>
      </c>
      <c r="C5811" s="149" t="s">
        <v>21560</v>
      </c>
      <c r="D5811" s="150">
        <v>17000</v>
      </c>
    </row>
    <row r="5812" spans="1:5" ht="15" customHeight="1">
      <c r="A5812" s="147">
        <v>8605</v>
      </c>
      <c r="B5812" s="148" t="s">
        <v>27653</v>
      </c>
      <c r="C5812" s="149" t="s">
        <v>21560</v>
      </c>
      <c r="D5812" s="150">
        <v>7864.67</v>
      </c>
    </row>
    <row r="5813" spans="1:5" ht="17.100000000000001" customHeight="1">
      <c r="A5813" s="147">
        <v>1626</v>
      </c>
      <c r="B5813" s="148" t="s">
        <v>27654</v>
      </c>
      <c r="C5813" s="149" t="s">
        <v>21560</v>
      </c>
      <c r="D5813" s="150">
        <v>8045.25</v>
      </c>
    </row>
    <row r="5814" spans="1:5" ht="17.100000000000001" customHeight="1">
      <c r="A5814" s="147">
        <v>1627</v>
      </c>
      <c r="B5814" s="148" t="s">
        <v>27655</v>
      </c>
      <c r="C5814" s="149" t="s">
        <v>21560</v>
      </c>
      <c r="D5814" s="150">
        <v>10196.790000000001</v>
      </c>
    </row>
    <row r="5815" spans="1:5" ht="17.100000000000001" customHeight="1">
      <c r="A5815" s="147">
        <v>1628</v>
      </c>
      <c r="B5815" s="148" t="s">
        <v>27656</v>
      </c>
      <c r="C5815" s="149" t="s">
        <v>21560</v>
      </c>
      <c r="D5815" s="150">
        <v>6326.6</v>
      </c>
    </row>
    <row r="5816" spans="1:5" ht="17.100000000000001" customHeight="1">
      <c r="A5816" s="147">
        <v>1629</v>
      </c>
      <c r="B5816" s="148" t="s">
        <v>27657</v>
      </c>
      <c r="C5816" s="149" t="s">
        <v>21560</v>
      </c>
      <c r="D5816" s="150">
        <v>6729.7</v>
      </c>
    </row>
    <row r="5817" spans="1:5" ht="15" customHeight="1">
      <c r="A5817" s="147">
        <v>3024</v>
      </c>
      <c r="B5817" s="148" t="s">
        <v>21992</v>
      </c>
      <c r="C5817" s="149" t="s">
        <v>21560</v>
      </c>
      <c r="D5817" s="150">
        <v>286.60000000000002</v>
      </c>
      <c r="E5817" s="151" t="s">
        <v>22648</v>
      </c>
    </row>
    <row r="5818" spans="1:5" ht="15" customHeight="1">
      <c r="A5818" s="147">
        <v>3023</v>
      </c>
      <c r="B5818" s="148" t="s">
        <v>21993</v>
      </c>
      <c r="C5818" s="149" t="s">
        <v>21560</v>
      </c>
      <c r="D5818" s="150">
        <v>356.9</v>
      </c>
    </row>
    <row r="5819" spans="1:5" ht="15" customHeight="1">
      <c r="A5819" s="147">
        <v>3022</v>
      </c>
      <c r="B5819" s="148" t="s">
        <v>21994</v>
      </c>
      <c r="C5819" s="149" t="s">
        <v>21560</v>
      </c>
      <c r="D5819" s="150">
        <v>726.8</v>
      </c>
      <c r="E5819" s="151" t="s">
        <v>22648</v>
      </c>
    </row>
    <row r="5820" spans="1:5" ht="15" customHeight="1">
      <c r="A5820" s="147">
        <v>3021</v>
      </c>
      <c r="B5820" s="148" t="s">
        <v>21995</v>
      </c>
      <c r="C5820" s="149" t="s">
        <v>21560</v>
      </c>
      <c r="D5820" s="150">
        <v>631</v>
      </c>
    </row>
    <row r="5821" spans="1:5" ht="15" customHeight="1">
      <c r="A5821" s="147">
        <v>3020</v>
      </c>
      <c r="B5821" s="148" t="s">
        <v>21996</v>
      </c>
      <c r="C5821" s="149" t="s">
        <v>21560</v>
      </c>
      <c r="D5821" s="150">
        <v>1192</v>
      </c>
      <c r="E5821" s="151" t="s">
        <v>22648</v>
      </c>
    </row>
    <row r="5822" spans="1:5" ht="15" customHeight="1">
      <c r="A5822" s="147">
        <v>3464</v>
      </c>
      <c r="B5822" s="148" t="s">
        <v>21997</v>
      </c>
      <c r="C5822" s="149" t="s">
        <v>21560</v>
      </c>
      <c r="D5822" s="150">
        <v>1350</v>
      </c>
    </row>
    <row r="5823" spans="1:5" ht="17.100000000000001" customHeight="1">
      <c r="A5823" s="147">
        <v>9210</v>
      </c>
      <c r="B5823" s="148" t="s">
        <v>21998</v>
      </c>
      <c r="C5823" s="149" t="s">
        <v>21560</v>
      </c>
      <c r="D5823" s="150">
        <v>8000</v>
      </c>
    </row>
    <row r="5824" spans="1:5" ht="17.100000000000001" customHeight="1">
      <c r="A5824" s="147">
        <v>7010</v>
      </c>
      <c r="B5824" s="148" t="s">
        <v>27658</v>
      </c>
      <c r="C5824" s="149" t="s">
        <v>21560</v>
      </c>
      <c r="D5824" s="150">
        <v>12034.5</v>
      </c>
    </row>
    <row r="5825" spans="1:4" ht="15" customHeight="1">
      <c r="A5825" s="147">
        <v>3161</v>
      </c>
      <c r="B5825" s="148" t="s">
        <v>27659</v>
      </c>
      <c r="C5825" s="149" t="s">
        <v>21567</v>
      </c>
      <c r="D5825" s="150">
        <v>1900.82</v>
      </c>
    </row>
    <row r="5826" spans="1:4" ht="34.15" customHeight="1">
      <c r="A5826" s="147">
        <v>8555</v>
      </c>
      <c r="B5826" s="148" t="s">
        <v>22017</v>
      </c>
      <c r="C5826" s="149" t="s">
        <v>21560</v>
      </c>
      <c r="D5826" s="150">
        <v>26717.83</v>
      </c>
    </row>
    <row r="5827" spans="1:4" ht="17.100000000000001" customHeight="1">
      <c r="A5827" s="147">
        <v>7011</v>
      </c>
      <c r="B5827" s="148" t="s">
        <v>27660</v>
      </c>
      <c r="C5827" s="149" t="s">
        <v>21560</v>
      </c>
      <c r="D5827" s="150">
        <v>1784.48</v>
      </c>
    </row>
    <row r="5828" spans="1:4" ht="17.100000000000001" customHeight="1">
      <c r="A5828" s="147">
        <v>12650</v>
      </c>
      <c r="B5828" s="148" t="s">
        <v>27661</v>
      </c>
      <c r="C5828" s="149" t="s">
        <v>21560</v>
      </c>
      <c r="D5828" s="150">
        <v>108.62</v>
      </c>
    </row>
    <row r="5829" spans="1:4" ht="17.100000000000001" customHeight="1">
      <c r="A5829" s="147">
        <v>11236</v>
      </c>
      <c r="B5829" s="148" t="s">
        <v>27662</v>
      </c>
      <c r="C5829" s="149" t="s">
        <v>27663</v>
      </c>
      <c r="D5829" s="150">
        <v>30.45</v>
      </c>
    </row>
    <row r="5830" spans="1:4" ht="25.5" customHeight="1">
      <c r="A5830" s="147">
        <v>9930</v>
      </c>
      <c r="B5830" s="148" t="s">
        <v>27664</v>
      </c>
      <c r="C5830" s="149" t="s">
        <v>21560</v>
      </c>
      <c r="D5830" s="150">
        <v>6662.59</v>
      </c>
    </row>
    <row r="5831" spans="1:4" ht="17.100000000000001" customHeight="1">
      <c r="A5831" s="147">
        <v>1874</v>
      </c>
      <c r="B5831" s="148" t="s">
        <v>27665</v>
      </c>
      <c r="C5831" s="149" t="s">
        <v>21560</v>
      </c>
      <c r="D5831" s="150">
        <v>1158.7</v>
      </c>
    </row>
    <row r="5832" spans="1:4" ht="17.100000000000001" customHeight="1">
      <c r="A5832" s="147">
        <v>1871</v>
      </c>
      <c r="B5832" s="148" t="s">
        <v>27666</v>
      </c>
      <c r="C5832" s="149" t="s">
        <v>21560</v>
      </c>
      <c r="D5832" s="150">
        <v>2172.58</v>
      </c>
    </row>
    <row r="5833" spans="1:4" ht="17.100000000000001" customHeight="1">
      <c r="A5833" s="147">
        <v>13668</v>
      </c>
      <c r="B5833" s="148" t="s">
        <v>27667</v>
      </c>
      <c r="C5833" s="149" t="s">
        <v>21560</v>
      </c>
      <c r="D5833" s="150">
        <v>620.25</v>
      </c>
    </row>
    <row r="5834" spans="1:4" ht="25.5" customHeight="1">
      <c r="A5834" s="147">
        <v>9998</v>
      </c>
      <c r="B5834" s="148" t="s">
        <v>22358</v>
      </c>
      <c r="C5834" s="149" t="s">
        <v>21560</v>
      </c>
      <c r="D5834" s="150">
        <v>1841.74</v>
      </c>
    </row>
    <row r="5835" spans="1:4" ht="17.100000000000001" customHeight="1">
      <c r="A5835" s="147">
        <v>1854</v>
      </c>
      <c r="B5835" s="148" t="s">
        <v>27668</v>
      </c>
      <c r="C5835" s="149" t="s">
        <v>21560</v>
      </c>
      <c r="D5835" s="150">
        <v>2534.67</v>
      </c>
    </row>
    <row r="5836" spans="1:4" ht="25.5" customHeight="1">
      <c r="A5836" s="147">
        <v>6827</v>
      </c>
      <c r="B5836" s="148" t="s">
        <v>22359</v>
      </c>
      <c r="C5836" s="149" t="s">
        <v>21560</v>
      </c>
      <c r="D5836" s="150">
        <v>1470</v>
      </c>
    </row>
    <row r="5837" spans="1:4" ht="25.5" customHeight="1">
      <c r="A5837" s="147">
        <v>6829</v>
      </c>
      <c r="B5837" s="148" t="s">
        <v>22360</v>
      </c>
      <c r="C5837" s="149" t="s">
        <v>21560</v>
      </c>
      <c r="D5837" s="150">
        <v>1882.89</v>
      </c>
    </row>
    <row r="5838" spans="1:4" ht="25.5" customHeight="1">
      <c r="A5838" s="147">
        <v>6828</v>
      </c>
      <c r="B5838" s="148" t="s">
        <v>27669</v>
      </c>
      <c r="C5838" s="149" t="s">
        <v>21560</v>
      </c>
      <c r="D5838" s="150">
        <v>2679.51</v>
      </c>
    </row>
    <row r="5839" spans="1:4" ht="25.5" customHeight="1">
      <c r="A5839" s="147">
        <v>7114</v>
      </c>
      <c r="B5839" s="148" t="s">
        <v>22016</v>
      </c>
      <c r="C5839" s="149" t="s">
        <v>21560</v>
      </c>
      <c r="D5839" s="150">
        <v>3765.81</v>
      </c>
    </row>
    <row r="5840" spans="1:4" ht="25.5" customHeight="1">
      <c r="A5840" s="147">
        <v>12014</v>
      </c>
      <c r="B5840" s="148" t="s">
        <v>27670</v>
      </c>
      <c r="C5840" s="149" t="s">
        <v>21560</v>
      </c>
      <c r="D5840" s="150">
        <v>943.51</v>
      </c>
    </row>
    <row r="5841" spans="1:5" ht="15" customHeight="1">
      <c r="A5841" s="147">
        <v>1875</v>
      </c>
      <c r="B5841" s="148" t="s">
        <v>27671</v>
      </c>
      <c r="C5841" s="149" t="s">
        <v>21560</v>
      </c>
      <c r="D5841" s="150">
        <v>984.91</v>
      </c>
      <c r="E5841" s="151" t="s">
        <v>22648</v>
      </c>
    </row>
    <row r="5842" spans="1:5" ht="17.100000000000001" customHeight="1">
      <c r="A5842" s="147">
        <v>9158</v>
      </c>
      <c r="B5842" s="148" t="s">
        <v>27672</v>
      </c>
      <c r="C5842" s="149" t="s">
        <v>21560</v>
      </c>
      <c r="D5842" s="150">
        <v>920.9</v>
      </c>
    </row>
    <row r="5843" spans="1:5" ht="17.100000000000001" customHeight="1">
      <c r="A5843" s="147">
        <v>11142</v>
      </c>
      <c r="B5843" s="148" t="s">
        <v>27673</v>
      </c>
      <c r="C5843" s="149" t="s">
        <v>21560</v>
      </c>
      <c r="D5843" s="150">
        <v>850.22</v>
      </c>
    </row>
    <row r="5844" spans="1:5" ht="17.100000000000001" customHeight="1">
      <c r="A5844" s="147">
        <v>7342</v>
      </c>
      <c r="B5844" s="148" t="s">
        <v>27674</v>
      </c>
      <c r="C5844" s="149" t="s">
        <v>21560</v>
      </c>
      <c r="D5844" s="150">
        <v>210.96</v>
      </c>
      <c r="E5844" s="151" t="s">
        <v>22648</v>
      </c>
    </row>
    <row r="5845" spans="1:5" ht="17.100000000000001" customHeight="1">
      <c r="A5845" s="147">
        <v>9495</v>
      </c>
      <c r="B5845" s="148" t="s">
        <v>27675</v>
      </c>
      <c r="C5845" s="149" t="s">
        <v>21560</v>
      </c>
      <c r="D5845" s="150">
        <v>398.31</v>
      </c>
    </row>
    <row r="5846" spans="1:5" ht="17.100000000000001" customHeight="1">
      <c r="A5846" s="147">
        <v>1873</v>
      </c>
      <c r="B5846" s="148" t="s">
        <v>27676</v>
      </c>
      <c r="C5846" s="149" t="s">
        <v>21560</v>
      </c>
      <c r="D5846" s="150">
        <v>1752.58</v>
      </c>
    </row>
    <row r="5847" spans="1:5" ht="17.100000000000001" customHeight="1">
      <c r="A5847" s="147">
        <v>1872</v>
      </c>
      <c r="B5847" s="148" t="s">
        <v>27677</v>
      </c>
      <c r="C5847" s="149" t="s">
        <v>21560</v>
      </c>
      <c r="D5847" s="150">
        <v>1242.7</v>
      </c>
    </row>
    <row r="5848" spans="1:5" ht="17.100000000000001" customHeight="1">
      <c r="A5848" s="147">
        <v>1876</v>
      </c>
      <c r="B5848" s="148" t="s">
        <v>27678</v>
      </c>
      <c r="C5848" s="149" t="s">
        <v>21560</v>
      </c>
      <c r="D5848" s="150">
        <v>2853.33</v>
      </c>
    </row>
    <row r="5849" spans="1:5" ht="17.100000000000001" customHeight="1">
      <c r="A5849" s="147">
        <v>8671</v>
      </c>
      <c r="B5849" s="148" t="s">
        <v>27679</v>
      </c>
      <c r="C5849" s="149" t="s">
        <v>21560</v>
      </c>
      <c r="D5849" s="150">
        <v>1115.25</v>
      </c>
    </row>
    <row r="5850" spans="1:5" ht="17.100000000000001" customHeight="1">
      <c r="A5850" s="147">
        <v>9195</v>
      </c>
      <c r="B5850" s="148" t="s">
        <v>27680</v>
      </c>
      <c r="C5850" s="149" t="s">
        <v>21560</v>
      </c>
      <c r="D5850" s="150">
        <v>14107.34</v>
      </c>
    </row>
    <row r="5851" spans="1:5" ht="17.100000000000001" customHeight="1">
      <c r="A5851" s="147">
        <v>9199</v>
      </c>
      <c r="B5851" s="148" t="s">
        <v>27681</v>
      </c>
      <c r="C5851" s="149" t="s">
        <v>21560</v>
      </c>
      <c r="D5851" s="150">
        <v>917.66</v>
      </c>
    </row>
    <row r="5852" spans="1:5" ht="17.100000000000001" customHeight="1">
      <c r="A5852" s="147">
        <v>11233</v>
      </c>
      <c r="B5852" s="148" t="s">
        <v>27682</v>
      </c>
      <c r="C5852" s="149" t="s">
        <v>21560</v>
      </c>
      <c r="D5852" s="150">
        <v>1100.76</v>
      </c>
    </row>
    <row r="5853" spans="1:5" ht="17.100000000000001" customHeight="1">
      <c r="A5853" s="147">
        <v>9985</v>
      </c>
      <c r="B5853" s="148" t="s">
        <v>27683</v>
      </c>
      <c r="C5853" s="149" t="s">
        <v>21560</v>
      </c>
      <c r="D5853" s="150">
        <v>1159.45</v>
      </c>
    </row>
    <row r="5854" spans="1:5" ht="15" customHeight="1">
      <c r="A5854" s="147">
        <v>3303</v>
      </c>
      <c r="B5854" s="148" t="s">
        <v>27684</v>
      </c>
      <c r="C5854" s="149" t="s">
        <v>21560</v>
      </c>
      <c r="D5854" s="150">
        <v>2317.44</v>
      </c>
    </row>
    <row r="5855" spans="1:5" ht="25.5" customHeight="1">
      <c r="A5855" s="147">
        <v>11258</v>
      </c>
      <c r="B5855" s="148" t="s">
        <v>22361</v>
      </c>
      <c r="C5855" s="149" t="s">
        <v>21560</v>
      </c>
      <c r="D5855" s="150">
        <v>7241.91</v>
      </c>
    </row>
    <row r="5856" spans="1:5" ht="25.5" customHeight="1">
      <c r="A5856" s="147">
        <v>11589</v>
      </c>
      <c r="B5856" s="148" t="s">
        <v>22362</v>
      </c>
      <c r="C5856" s="149" t="s">
        <v>21560</v>
      </c>
      <c r="D5856" s="150">
        <v>11007.72</v>
      </c>
    </row>
    <row r="5857" spans="1:5" ht="34.15" customHeight="1">
      <c r="A5857" s="147">
        <v>11561</v>
      </c>
      <c r="B5857" s="148" t="s">
        <v>22363</v>
      </c>
      <c r="C5857" s="149" t="s">
        <v>21560</v>
      </c>
      <c r="D5857" s="150">
        <v>7821.29</v>
      </c>
    </row>
    <row r="5858" spans="1:5" ht="34.15" customHeight="1">
      <c r="A5858" s="147">
        <v>11587</v>
      </c>
      <c r="B5858" s="148" t="s">
        <v>22364</v>
      </c>
      <c r="C5858" s="149" t="s">
        <v>21560</v>
      </c>
      <c r="D5858" s="150">
        <v>10283.549999999999</v>
      </c>
    </row>
    <row r="5859" spans="1:5" ht="34.15" customHeight="1">
      <c r="A5859" s="147">
        <v>11588</v>
      </c>
      <c r="B5859" s="148" t="s">
        <v>22365</v>
      </c>
      <c r="C5859" s="149" t="s">
        <v>21560</v>
      </c>
      <c r="D5859" s="150">
        <v>25491.64</v>
      </c>
    </row>
    <row r="5860" spans="1:5" ht="34.15" customHeight="1">
      <c r="A5860" s="147">
        <v>11562</v>
      </c>
      <c r="B5860" s="148" t="s">
        <v>22366</v>
      </c>
      <c r="C5860" s="149" t="s">
        <v>21560</v>
      </c>
      <c r="D5860" s="150">
        <v>19118.740000000002</v>
      </c>
    </row>
    <row r="5861" spans="1:5" ht="25.5" customHeight="1">
      <c r="A5861" s="147">
        <v>13861</v>
      </c>
      <c r="B5861" s="148" t="s">
        <v>38859</v>
      </c>
      <c r="C5861" s="149" t="s">
        <v>21560</v>
      </c>
      <c r="D5861" s="150">
        <v>456</v>
      </c>
      <c r="E5861" s="151" t="s">
        <v>22648</v>
      </c>
    </row>
    <row r="5862" spans="1:5" ht="15" customHeight="1">
      <c r="A5862" s="147">
        <v>3148</v>
      </c>
      <c r="B5862" s="148" t="s">
        <v>27685</v>
      </c>
      <c r="C5862" s="149" t="s">
        <v>21567</v>
      </c>
      <c r="D5862" s="150">
        <v>1480</v>
      </c>
      <c r="E5862" s="151" t="s">
        <v>22648</v>
      </c>
    </row>
    <row r="5863" spans="1:5" ht="15" customHeight="1">
      <c r="A5863" s="147">
        <v>4926</v>
      </c>
      <c r="B5863" s="148" t="s">
        <v>27686</v>
      </c>
      <c r="C5863" s="149" t="s">
        <v>21560</v>
      </c>
      <c r="D5863" s="150">
        <v>1280</v>
      </c>
      <c r="E5863" s="151" t="s">
        <v>22648</v>
      </c>
    </row>
    <row r="5864" spans="1:5" ht="15" customHeight="1">
      <c r="A5864" s="147">
        <v>2627</v>
      </c>
      <c r="B5864" s="148" t="s">
        <v>27687</v>
      </c>
      <c r="C5864" s="149" t="s">
        <v>21560</v>
      </c>
      <c r="D5864" s="150">
        <v>142</v>
      </c>
      <c r="E5864" s="151" t="s">
        <v>22648</v>
      </c>
    </row>
    <row r="5865" spans="1:5" ht="17.100000000000001" customHeight="1">
      <c r="A5865" s="147">
        <v>13397</v>
      </c>
      <c r="B5865" s="148" t="s">
        <v>21693</v>
      </c>
      <c r="C5865" s="149" t="s">
        <v>21560</v>
      </c>
      <c r="D5865" s="150">
        <v>10</v>
      </c>
      <c r="E5865" s="151" t="s">
        <v>22648</v>
      </c>
    </row>
    <row r="5866" spans="1:5" ht="17.100000000000001" customHeight="1">
      <c r="A5866" s="147">
        <v>3035</v>
      </c>
      <c r="B5866" s="148" t="s">
        <v>27688</v>
      </c>
      <c r="C5866" s="149" t="s">
        <v>21560</v>
      </c>
      <c r="D5866" s="150">
        <v>711.1</v>
      </c>
      <c r="E5866" s="151" t="s">
        <v>22648</v>
      </c>
    </row>
    <row r="5867" spans="1:5" ht="17.100000000000001" customHeight="1">
      <c r="A5867" s="147">
        <v>9289</v>
      </c>
      <c r="B5867" s="148" t="s">
        <v>27689</v>
      </c>
      <c r="C5867" s="149" t="s">
        <v>21560</v>
      </c>
      <c r="D5867" s="150">
        <v>18711.75</v>
      </c>
    </row>
    <row r="5868" spans="1:5" ht="15" customHeight="1">
      <c r="A5868" s="147">
        <v>8333</v>
      </c>
      <c r="B5868" s="148" t="s">
        <v>27690</v>
      </c>
      <c r="C5868" s="149" t="s">
        <v>21560</v>
      </c>
      <c r="D5868" s="150">
        <v>1066</v>
      </c>
      <c r="E5868" s="151" t="s">
        <v>22648</v>
      </c>
    </row>
    <row r="5869" spans="1:5" ht="15" customHeight="1">
      <c r="A5869" s="147">
        <v>8768</v>
      </c>
      <c r="B5869" s="148" t="s">
        <v>27691</v>
      </c>
      <c r="C5869" s="149" t="s">
        <v>21560</v>
      </c>
      <c r="D5869" s="150">
        <v>1599.15</v>
      </c>
      <c r="E5869" s="151" t="s">
        <v>22648</v>
      </c>
    </row>
    <row r="5870" spans="1:5" ht="15" customHeight="1">
      <c r="A5870" s="147">
        <v>8769</v>
      </c>
      <c r="B5870" s="148" t="s">
        <v>27692</v>
      </c>
      <c r="C5870" s="149" t="s">
        <v>21560</v>
      </c>
      <c r="D5870" s="150">
        <v>1627.05</v>
      </c>
    </row>
    <row r="5871" spans="1:5" ht="15" customHeight="1">
      <c r="A5871" s="147">
        <v>9108</v>
      </c>
      <c r="B5871" s="148" t="s">
        <v>27693</v>
      </c>
      <c r="C5871" s="149" t="s">
        <v>21560</v>
      </c>
      <c r="D5871" s="150">
        <v>200</v>
      </c>
      <c r="E5871" s="151" t="s">
        <v>22648</v>
      </c>
    </row>
    <row r="5872" spans="1:5" ht="15" customHeight="1">
      <c r="A5872" s="147">
        <v>4851</v>
      </c>
      <c r="B5872" s="148" t="s">
        <v>27694</v>
      </c>
      <c r="C5872" s="149" t="s">
        <v>21560</v>
      </c>
      <c r="D5872" s="150">
        <v>389</v>
      </c>
      <c r="E5872" s="151" t="s">
        <v>22648</v>
      </c>
    </row>
    <row r="5873" spans="1:5" ht="15" customHeight="1">
      <c r="A5873" s="147">
        <v>8335</v>
      </c>
      <c r="B5873" s="148" t="s">
        <v>27695</v>
      </c>
      <c r="C5873" s="149" t="s">
        <v>21560</v>
      </c>
      <c r="D5873" s="150">
        <v>343.1</v>
      </c>
    </row>
    <row r="5874" spans="1:5" ht="15" customHeight="1">
      <c r="A5874" s="147">
        <v>8332</v>
      </c>
      <c r="B5874" s="148" t="s">
        <v>27696</v>
      </c>
      <c r="C5874" s="149" t="s">
        <v>21560</v>
      </c>
      <c r="D5874" s="150">
        <v>354.99</v>
      </c>
    </row>
    <row r="5875" spans="1:5" ht="15" customHeight="1">
      <c r="A5875" s="147">
        <v>8765</v>
      </c>
      <c r="B5875" s="148" t="s">
        <v>27697</v>
      </c>
      <c r="C5875" s="149" t="s">
        <v>21560</v>
      </c>
      <c r="D5875" s="150">
        <v>630</v>
      </c>
      <c r="E5875" s="151" t="s">
        <v>22648</v>
      </c>
    </row>
    <row r="5876" spans="1:5" ht="15" customHeight="1">
      <c r="A5876" s="147">
        <v>8336</v>
      </c>
      <c r="B5876" s="148" t="s">
        <v>27698</v>
      </c>
      <c r="C5876" s="149" t="s">
        <v>21560</v>
      </c>
      <c r="D5876" s="150">
        <v>550.96</v>
      </c>
    </row>
    <row r="5877" spans="1:5" ht="15" customHeight="1">
      <c r="A5877" s="147">
        <v>8337</v>
      </c>
      <c r="B5877" s="148" t="s">
        <v>27699</v>
      </c>
      <c r="C5877" s="149" t="s">
        <v>21560</v>
      </c>
      <c r="D5877" s="150">
        <v>760</v>
      </c>
      <c r="E5877" s="151" t="s">
        <v>22648</v>
      </c>
    </row>
    <row r="5878" spans="1:5" ht="15" customHeight="1">
      <c r="A5878" s="147">
        <v>8334</v>
      </c>
      <c r="B5878" s="148" t="s">
        <v>27700</v>
      </c>
      <c r="C5878" s="149" t="s">
        <v>21560</v>
      </c>
      <c r="D5878" s="150">
        <v>636.01</v>
      </c>
    </row>
    <row r="5879" spans="1:5" ht="15" customHeight="1">
      <c r="A5879" s="147">
        <v>3870</v>
      </c>
      <c r="B5879" s="148" t="s">
        <v>27701</v>
      </c>
      <c r="C5879" s="149" t="s">
        <v>21560</v>
      </c>
      <c r="D5879" s="150">
        <v>786.91</v>
      </c>
    </row>
    <row r="5880" spans="1:5" ht="17.100000000000001" customHeight="1">
      <c r="A5880" s="147">
        <v>2599</v>
      </c>
      <c r="B5880" s="148" t="s">
        <v>27702</v>
      </c>
      <c r="C5880" s="149" t="s">
        <v>21560</v>
      </c>
      <c r="D5880" s="150">
        <v>1616</v>
      </c>
      <c r="E5880" s="151" t="s">
        <v>22648</v>
      </c>
    </row>
    <row r="5881" spans="1:5" ht="15" customHeight="1">
      <c r="A5881" s="147">
        <v>12237</v>
      </c>
      <c r="B5881" s="148" t="s">
        <v>27703</v>
      </c>
      <c r="C5881" s="149" t="s">
        <v>21560</v>
      </c>
      <c r="D5881" s="150">
        <v>1317.79</v>
      </c>
    </row>
    <row r="5882" spans="1:5" ht="15" customHeight="1">
      <c r="A5882" s="147">
        <v>3871</v>
      </c>
      <c r="B5882" s="148" t="s">
        <v>27704</v>
      </c>
      <c r="C5882" s="149" t="s">
        <v>21560</v>
      </c>
      <c r="D5882" s="150">
        <v>1985</v>
      </c>
      <c r="E5882" s="151" t="s">
        <v>22648</v>
      </c>
    </row>
    <row r="5883" spans="1:5" ht="15" customHeight="1">
      <c r="A5883" s="147">
        <v>10795</v>
      </c>
      <c r="B5883" s="148" t="s">
        <v>27705</v>
      </c>
      <c r="C5883" s="149" t="s">
        <v>21560</v>
      </c>
      <c r="D5883" s="150">
        <v>2430</v>
      </c>
      <c r="E5883" s="151" t="s">
        <v>22648</v>
      </c>
    </row>
    <row r="5884" spans="1:5" ht="17.100000000000001" customHeight="1">
      <c r="A5884" s="147">
        <v>13296</v>
      </c>
      <c r="B5884" s="148" t="s">
        <v>23286</v>
      </c>
      <c r="C5884" s="149" t="s">
        <v>21560</v>
      </c>
      <c r="D5884" s="150">
        <v>3330</v>
      </c>
      <c r="E5884" s="151" t="s">
        <v>22648</v>
      </c>
    </row>
    <row r="5885" spans="1:5" ht="17.100000000000001" customHeight="1">
      <c r="A5885" s="147">
        <v>10687</v>
      </c>
      <c r="B5885" s="148" t="s">
        <v>29688</v>
      </c>
      <c r="C5885" s="149" t="s">
        <v>21560</v>
      </c>
      <c r="D5885" s="150">
        <v>4680</v>
      </c>
      <c r="E5885" s="151" t="s">
        <v>22648</v>
      </c>
    </row>
    <row r="5886" spans="1:5" ht="25.5" customHeight="1">
      <c r="A5886" s="147">
        <v>9748</v>
      </c>
      <c r="B5886" s="148" t="s">
        <v>21701</v>
      </c>
      <c r="C5886" s="149" t="s">
        <v>21560</v>
      </c>
      <c r="D5886" s="150">
        <v>5658.84</v>
      </c>
    </row>
    <row r="5887" spans="1:5" ht="25.5" customHeight="1">
      <c r="A5887" s="147">
        <v>9747</v>
      </c>
      <c r="B5887" s="148" t="s">
        <v>27706</v>
      </c>
      <c r="C5887" s="149" t="s">
        <v>21560</v>
      </c>
      <c r="D5887" s="150">
        <v>2411.88</v>
      </c>
    </row>
    <row r="5888" spans="1:5" ht="25.5" customHeight="1">
      <c r="A5888" s="147">
        <v>8079</v>
      </c>
      <c r="B5888" s="148" t="s">
        <v>27707</v>
      </c>
      <c r="C5888" s="149" t="s">
        <v>21560</v>
      </c>
      <c r="D5888" s="150">
        <v>6527.16</v>
      </c>
    </row>
    <row r="5889" spans="1:4" ht="25.5" customHeight="1">
      <c r="A5889" s="147">
        <v>8095</v>
      </c>
      <c r="B5889" s="148" t="s">
        <v>27708</v>
      </c>
      <c r="C5889" s="149" t="s">
        <v>21560</v>
      </c>
      <c r="D5889" s="150">
        <v>8228.64</v>
      </c>
    </row>
    <row r="5890" spans="1:4" ht="25.5" customHeight="1">
      <c r="A5890" s="147">
        <v>8059</v>
      </c>
      <c r="B5890" s="148" t="s">
        <v>27709</v>
      </c>
      <c r="C5890" s="149" t="s">
        <v>21560</v>
      </c>
      <c r="D5890" s="150">
        <v>1433.37</v>
      </c>
    </row>
    <row r="5891" spans="1:4" ht="25.5" customHeight="1">
      <c r="A5891" s="147">
        <v>8058</v>
      </c>
      <c r="B5891" s="148" t="s">
        <v>27710</v>
      </c>
      <c r="C5891" s="149" t="s">
        <v>21560</v>
      </c>
      <c r="D5891" s="150">
        <v>2110.25</v>
      </c>
    </row>
    <row r="5892" spans="1:4" ht="25.5" customHeight="1">
      <c r="A5892" s="147">
        <v>8056</v>
      </c>
      <c r="B5892" s="148" t="s">
        <v>27711</v>
      </c>
      <c r="C5892" s="149" t="s">
        <v>21560</v>
      </c>
      <c r="D5892" s="150">
        <v>17094.53</v>
      </c>
    </row>
    <row r="5893" spans="1:4" ht="25.5" customHeight="1">
      <c r="A5893" s="147">
        <v>8064</v>
      </c>
      <c r="B5893" s="148" t="s">
        <v>27712</v>
      </c>
      <c r="C5893" s="149" t="s">
        <v>21560</v>
      </c>
      <c r="D5893" s="150">
        <v>1428.05</v>
      </c>
    </row>
    <row r="5894" spans="1:4" ht="25.5" customHeight="1">
      <c r="A5894" s="147">
        <v>8063</v>
      </c>
      <c r="B5894" s="148" t="s">
        <v>27713</v>
      </c>
      <c r="C5894" s="149" t="s">
        <v>21560</v>
      </c>
      <c r="D5894" s="150">
        <v>2110.25</v>
      </c>
    </row>
    <row r="5895" spans="1:4" ht="25.5" customHeight="1">
      <c r="A5895" s="147">
        <v>8065</v>
      </c>
      <c r="B5895" s="148" t="s">
        <v>27714</v>
      </c>
      <c r="C5895" s="149" t="s">
        <v>21560</v>
      </c>
      <c r="D5895" s="150">
        <v>5882.14</v>
      </c>
    </row>
    <row r="5896" spans="1:4" ht="25.5" customHeight="1">
      <c r="A5896" s="147">
        <v>8062</v>
      </c>
      <c r="B5896" s="148" t="s">
        <v>27715</v>
      </c>
      <c r="C5896" s="149" t="s">
        <v>21560</v>
      </c>
      <c r="D5896" s="150">
        <v>17094.53</v>
      </c>
    </row>
    <row r="5897" spans="1:4" ht="25.5" customHeight="1">
      <c r="A5897" s="147">
        <v>8060</v>
      </c>
      <c r="B5897" s="148" t="s">
        <v>27716</v>
      </c>
      <c r="C5897" s="149" t="s">
        <v>21560</v>
      </c>
      <c r="D5897" s="150">
        <v>2824.27</v>
      </c>
    </row>
    <row r="5898" spans="1:4" ht="25.5" customHeight="1">
      <c r="A5898" s="147">
        <v>8073</v>
      </c>
      <c r="B5898" s="148" t="s">
        <v>27717</v>
      </c>
      <c r="C5898" s="149" t="s">
        <v>21560</v>
      </c>
      <c r="D5898" s="150">
        <v>18859.64</v>
      </c>
    </row>
    <row r="5899" spans="1:4" ht="25.5" customHeight="1">
      <c r="A5899" s="147">
        <v>8074</v>
      </c>
      <c r="B5899" s="148" t="s">
        <v>27718</v>
      </c>
      <c r="C5899" s="149" t="s">
        <v>21560</v>
      </c>
      <c r="D5899" s="150">
        <v>8369.41</v>
      </c>
    </row>
    <row r="5900" spans="1:4" ht="25.5" customHeight="1">
      <c r="A5900" s="147">
        <v>8075</v>
      </c>
      <c r="B5900" s="148" t="s">
        <v>27719</v>
      </c>
      <c r="C5900" s="149" t="s">
        <v>21560</v>
      </c>
      <c r="D5900" s="150">
        <v>8369.41</v>
      </c>
    </row>
    <row r="5901" spans="1:4" ht="25.5" customHeight="1">
      <c r="A5901" s="147">
        <v>8068</v>
      </c>
      <c r="B5901" s="148" t="s">
        <v>27720</v>
      </c>
      <c r="C5901" s="149" t="s">
        <v>21560</v>
      </c>
      <c r="D5901" s="150">
        <v>7238.63</v>
      </c>
    </row>
    <row r="5902" spans="1:4" ht="25.5" customHeight="1">
      <c r="A5902" s="147">
        <v>8070</v>
      </c>
      <c r="B5902" s="148" t="s">
        <v>27721</v>
      </c>
      <c r="C5902" s="149" t="s">
        <v>21560</v>
      </c>
      <c r="D5902" s="150">
        <v>13298.64</v>
      </c>
    </row>
    <row r="5903" spans="1:4" ht="25.5" customHeight="1">
      <c r="A5903" s="147">
        <v>8069</v>
      </c>
      <c r="B5903" s="148" t="s">
        <v>27722</v>
      </c>
      <c r="C5903" s="149" t="s">
        <v>21560</v>
      </c>
      <c r="D5903" s="150">
        <v>11289.33</v>
      </c>
    </row>
    <row r="5904" spans="1:4" ht="25.5" customHeight="1">
      <c r="A5904" s="147">
        <v>8067</v>
      </c>
      <c r="B5904" s="148" t="s">
        <v>27723</v>
      </c>
      <c r="C5904" s="149" t="s">
        <v>21560</v>
      </c>
      <c r="D5904" s="150">
        <v>4913.32</v>
      </c>
    </row>
    <row r="5905" spans="1:4" ht="25.5" customHeight="1">
      <c r="A5905" s="147">
        <v>8038</v>
      </c>
      <c r="B5905" s="148" t="s">
        <v>27724</v>
      </c>
      <c r="C5905" s="149" t="s">
        <v>21560</v>
      </c>
      <c r="D5905" s="150">
        <v>2542.89</v>
      </c>
    </row>
    <row r="5906" spans="1:4" ht="25.5" customHeight="1">
      <c r="A5906" s="147">
        <v>8036</v>
      </c>
      <c r="B5906" s="148" t="s">
        <v>27725</v>
      </c>
      <c r="C5906" s="149" t="s">
        <v>21560</v>
      </c>
      <c r="D5906" s="150">
        <v>2641.24</v>
      </c>
    </row>
    <row r="5907" spans="1:4" ht="25.5" customHeight="1">
      <c r="A5907" s="147">
        <v>8039</v>
      </c>
      <c r="B5907" s="148" t="s">
        <v>27726</v>
      </c>
      <c r="C5907" s="149" t="s">
        <v>21560</v>
      </c>
      <c r="D5907" s="150">
        <v>1353.78</v>
      </c>
    </row>
    <row r="5908" spans="1:4" ht="25.5" customHeight="1">
      <c r="A5908" s="147">
        <v>8041</v>
      </c>
      <c r="B5908" s="148" t="s">
        <v>27727</v>
      </c>
      <c r="C5908" s="149" t="s">
        <v>21560</v>
      </c>
      <c r="D5908" s="150">
        <v>1353.78</v>
      </c>
    </row>
    <row r="5909" spans="1:4" ht="25.5" customHeight="1">
      <c r="A5909" s="147">
        <v>8040</v>
      </c>
      <c r="B5909" s="148" t="s">
        <v>27728</v>
      </c>
      <c r="C5909" s="149" t="s">
        <v>21560</v>
      </c>
      <c r="D5909" s="150">
        <v>1420.02</v>
      </c>
    </row>
    <row r="5910" spans="1:4" ht="15" customHeight="1">
      <c r="A5910" s="147">
        <v>8042</v>
      </c>
      <c r="C5910" s="149" t="s">
        <v>21560</v>
      </c>
      <c r="D5910" s="150">
        <v>1353.78</v>
      </c>
    </row>
    <row r="5911" spans="1:4" ht="25.5" customHeight="1">
      <c r="B5911" s="148" t="s">
        <v>27729</v>
      </c>
    </row>
    <row r="5912" spans="1:4" ht="25.5" customHeight="1">
      <c r="A5912" s="147">
        <v>8043</v>
      </c>
      <c r="B5912" s="148" t="s">
        <v>27730</v>
      </c>
      <c r="C5912" s="149" t="s">
        <v>21560</v>
      </c>
      <c r="D5912" s="150">
        <v>1433.37</v>
      </c>
    </row>
    <row r="5913" spans="1:4" ht="25.5" customHeight="1">
      <c r="A5913" s="147">
        <v>8044</v>
      </c>
      <c r="B5913" s="148" t="s">
        <v>27731</v>
      </c>
      <c r="C5913" s="149" t="s">
        <v>21560</v>
      </c>
      <c r="D5913" s="150">
        <v>1420.02</v>
      </c>
    </row>
    <row r="5914" spans="1:4" ht="25.5" customHeight="1">
      <c r="A5914" s="147">
        <v>8045</v>
      </c>
      <c r="B5914" s="148" t="s">
        <v>27732</v>
      </c>
      <c r="C5914" s="149" t="s">
        <v>21560</v>
      </c>
      <c r="D5914" s="150">
        <v>1353.78</v>
      </c>
    </row>
    <row r="5915" spans="1:4" ht="25.5" customHeight="1">
      <c r="A5915" s="147">
        <v>8046</v>
      </c>
      <c r="B5915" s="148" t="s">
        <v>27733</v>
      </c>
      <c r="C5915" s="149" t="s">
        <v>21560</v>
      </c>
      <c r="D5915" s="150">
        <v>1539.54</v>
      </c>
    </row>
    <row r="5916" spans="1:4" ht="25.5" customHeight="1">
      <c r="A5916" s="147">
        <v>8047</v>
      </c>
      <c r="B5916" s="148" t="s">
        <v>27734</v>
      </c>
      <c r="C5916" s="149" t="s">
        <v>21560</v>
      </c>
      <c r="D5916" s="150">
        <v>1313.98</v>
      </c>
    </row>
    <row r="5917" spans="1:4" ht="25.5" customHeight="1">
      <c r="A5917" s="147">
        <v>8049</v>
      </c>
      <c r="B5917" s="148" t="s">
        <v>27735</v>
      </c>
      <c r="C5917" s="149" t="s">
        <v>21560</v>
      </c>
      <c r="D5917" s="150">
        <v>1282.0899999999999</v>
      </c>
    </row>
    <row r="5918" spans="1:4" ht="25.5" customHeight="1">
      <c r="A5918" s="147">
        <v>8048</v>
      </c>
      <c r="B5918" s="148" t="s">
        <v>27736</v>
      </c>
      <c r="C5918" s="149" t="s">
        <v>21560</v>
      </c>
      <c r="D5918" s="150">
        <v>1475.88</v>
      </c>
    </row>
    <row r="5919" spans="1:4" ht="25.5" customHeight="1">
      <c r="A5919" s="147">
        <v>8050</v>
      </c>
      <c r="B5919" s="148" t="s">
        <v>27737</v>
      </c>
      <c r="C5919" s="149" t="s">
        <v>21560</v>
      </c>
      <c r="D5919" s="150">
        <v>1290.03</v>
      </c>
    </row>
    <row r="5920" spans="1:4" ht="25.5" customHeight="1">
      <c r="A5920" s="147">
        <v>8052</v>
      </c>
      <c r="B5920" s="148" t="s">
        <v>27738</v>
      </c>
      <c r="C5920" s="149" t="s">
        <v>21560</v>
      </c>
      <c r="D5920" s="150">
        <v>1406.84</v>
      </c>
    </row>
    <row r="5921" spans="1:4" ht="25.5" customHeight="1">
      <c r="A5921" s="147">
        <v>8051</v>
      </c>
      <c r="B5921" s="148" t="s">
        <v>27739</v>
      </c>
      <c r="C5921" s="149" t="s">
        <v>21560</v>
      </c>
      <c r="D5921" s="150">
        <v>1428.05</v>
      </c>
    </row>
    <row r="5922" spans="1:4" ht="25.5" customHeight="1">
      <c r="A5922" s="147">
        <v>8053</v>
      </c>
      <c r="B5922" s="148" t="s">
        <v>27740</v>
      </c>
      <c r="C5922" s="149" t="s">
        <v>21560</v>
      </c>
      <c r="D5922" s="150">
        <v>1385.66</v>
      </c>
    </row>
    <row r="5923" spans="1:4" ht="25.5" customHeight="1">
      <c r="A5923" s="147">
        <v>8054</v>
      </c>
      <c r="B5923" s="148" t="s">
        <v>27741</v>
      </c>
      <c r="C5923" s="149" t="s">
        <v>21560</v>
      </c>
      <c r="D5923" s="150">
        <v>1313.98</v>
      </c>
    </row>
    <row r="5924" spans="1:4" ht="25.5" customHeight="1">
      <c r="A5924" s="147">
        <v>8080</v>
      </c>
      <c r="B5924" s="148" t="s">
        <v>27742</v>
      </c>
      <c r="C5924" s="149" t="s">
        <v>21560</v>
      </c>
      <c r="D5924" s="150">
        <v>4716.97</v>
      </c>
    </row>
    <row r="5925" spans="1:4" ht="25.5" customHeight="1">
      <c r="A5925" s="147">
        <v>8066</v>
      </c>
      <c r="B5925" s="148" t="s">
        <v>27743</v>
      </c>
      <c r="C5925" s="149" t="s">
        <v>21560</v>
      </c>
      <c r="D5925" s="150">
        <v>14033.87</v>
      </c>
    </row>
    <row r="5926" spans="1:4" ht="25.5" customHeight="1">
      <c r="A5926" s="147">
        <v>8071</v>
      </c>
      <c r="B5926" s="148" t="s">
        <v>27744</v>
      </c>
      <c r="C5926" s="149" t="s">
        <v>21560</v>
      </c>
      <c r="D5926" s="150">
        <v>12502.37</v>
      </c>
    </row>
    <row r="5927" spans="1:4" ht="25.5" customHeight="1">
      <c r="A5927" s="147">
        <v>8072</v>
      </c>
      <c r="B5927" s="148" t="s">
        <v>27745</v>
      </c>
      <c r="C5927" s="149" t="s">
        <v>21560</v>
      </c>
      <c r="D5927" s="150">
        <v>18928.62</v>
      </c>
    </row>
    <row r="5928" spans="1:4" ht="25.5" customHeight="1">
      <c r="A5928" s="147">
        <v>8076</v>
      </c>
      <c r="B5928" s="148" t="s">
        <v>27746</v>
      </c>
      <c r="C5928" s="149" t="s">
        <v>21560</v>
      </c>
      <c r="D5928" s="150">
        <v>15926.56</v>
      </c>
    </row>
    <row r="5929" spans="1:4" ht="25.5" customHeight="1">
      <c r="A5929" s="147">
        <v>8077</v>
      </c>
      <c r="B5929" s="148" t="s">
        <v>27747</v>
      </c>
      <c r="C5929" s="149" t="s">
        <v>21560</v>
      </c>
      <c r="D5929" s="150">
        <v>28070.45</v>
      </c>
    </row>
    <row r="5930" spans="1:4" ht="25.5" customHeight="1">
      <c r="A5930" s="147">
        <v>8078</v>
      </c>
      <c r="B5930" s="148" t="s">
        <v>27748</v>
      </c>
      <c r="C5930" s="149" t="s">
        <v>21560</v>
      </c>
      <c r="D5930" s="150">
        <v>28319.98</v>
      </c>
    </row>
    <row r="5931" spans="1:4" ht="25.5" customHeight="1">
      <c r="A5931" s="147">
        <v>8055</v>
      </c>
      <c r="B5931" s="148" t="s">
        <v>27749</v>
      </c>
      <c r="C5931" s="149" t="s">
        <v>21560</v>
      </c>
      <c r="D5931" s="150">
        <v>39654.36</v>
      </c>
    </row>
    <row r="5932" spans="1:4" ht="25.5" customHeight="1">
      <c r="A5932" s="147">
        <v>8061</v>
      </c>
      <c r="B5932" s="148" t="s">
        <v>27750</v>
      </c>
      <c r="C5932" s="149" t="s">
        <v>21560</v>
      </c>
      <c r="D5932" s="150">
        <v>39856.14</v>
      </c>
    </row>
    <row r="5933" spans="1:4" ht="25.5" customHeight="1">
      <c r="A5933" s="147">
        <v>8020</v>
      </c>
      <c r="B5933" s="148" t="s">
        <v>27751</v>
      </c>
      <c r="C5933" s="149" t="s">
        <v>21560</v>
      </c>
      <c r="D5933" s="150">
        <v>4958.66</v>
      </c>
    </row>
    <row r="5934" spans="1:4" ht="25.5" customHeight="1">
      <c r="A5934" s="147">
        <v>8025</v>
      </c>
      <c r="B5934" s="148" t="s">
        <v>27752</v>
      </c>
      <c r="C5934" s="149" t="s">
        <v>21560</v>
      </c>
      <c r="D5934" s="150">
        <v>3357.51</v>
      </c>
    </row>
    <row r="5935" spans="1:4" ht="25.5" customHeight="1">
      <c r="A5935" s="147">
        <v>8022</v>
      </c>
      <c r="B5935" s="148" t="s">
        <v>27753</v>
      </c>
      <c r="C5935" s="149" t="s">
        <v>21560</v>
      </c>
      <c r="D5935" s="150">
        <v>5183</v>
      </c>
    </row>
    <row r="5936" spans="1:4" ht="15" customHeight="1">
      <c r="A5936" s="147">
        <v>8023</v>
      </c>
      <c r="C5936" s="149" t="s">
        <v>21560</v>
      </c>
      <c r="D5936" s="150">
        <v>5683.34</v>
      </c>
    </row>
    <row r="5937" spans="1:4" ht="25.5" customHeight="1">
      <c r="B5937" s="148" t="s">
        <v>27754</v>
      </c>
    </row>
    <row r="5938" spans="1:4" ht="25.5" customHeight="1">
      <c r="A5938" s="147">
        <v>8019</v>
      </c>
      <c r="B5938" s="148" t="s">
        <v>27755</v>
      </c>
      <c r="C5938" s="149" t="s">
        <v>21560</v>
      </c>
      <c r="D5938" s="150">
        <v>25839.26</v>
      </c>
    </row>
    <row r="5939" spans="1:4" ht="25.5" customHeight="1">
      <c r="A5939" s="147">
        <v>10103</v>
      </c>
      <c r="B5939" s="148" t="s">
        <v>22383</v>
      </c>
      <c r="C5939" s="149" t="s">
        <v>21560</v>
      </c>
      <c r="D5939" s="150">
        <v>5808.8</v>
      </c>
    </row>
    <row r="5940" spans="1:4" ht="25.5" customHeight="1">
      <c r="A5940" s="147">
        <v>10104</v>
      </c>
      <c r="B5940" s="148" t="s">
        <v>22384</v>
      </c>
      <c r="C5940" s="149" t="s">
        <v>21560</v>
      </c>
      <c r="D5940" s="150">
        <v>2186.85</v>
      </c>
    </row>
    <row r="5941" spans="1:4" ht="25.5" customHeight="1">
      <c r="A5941" s="147">
        <v>10105</v>
      </c>
      <c r="B5941" s="148" t="s">
        <v>22385</v>
      </c>
      <c r="C5941" s="149" t="s">
        <v>21560</v>
      </c>
      <c r="D5941" s="150">
        <v>2186.85</v>
      </c>
    </row>
    <row r="5942" spans="1:4" ht="25.5" customHeight="1">
      <c r="A5942" s="147">
        <v>8024</v>
      </c>
      <c r="B5942" s="148" t="s">
        <v>27756</v>
      </c>
      <c r="C5942" s="149" t="s">
        <v>21560</v>
      </c>
      <c r="D5942" s="150">
        <v>21411.88</v>
      </c>
    </row>
    <row r="5943" spans="1:4" ht="25.5" customHeight="1">
      <c r="A5943" s="147">
        <v>8026</v>
      </c>
      <c r="B5943" s="148" t="s">
        <v>27757</v>
      </c>
      <c r="C5943" s="149" t="s">
        <v>21560</v>
      </c>
      <c r="D5943" s="150">
        <v>20269.68</v>
      </c>
    </row>
    <row r="5944" spans="1:4" ht="25.5" customHeight="1">
      <c r="A5944" s="147">
        <v>8027</v>
      </c>
      <c r="B5944" s="148" t="s">
        <v>27758</v>
      </c>
      <c r="C5944" s="149" t="s">
        <v>21560</v>
      </c>
      <c r="D5944" s="150">
        <v>20269.68</v>
      </c>
    </row>
    <row r="5945" spans="1:4" ht="25.5" customHeight="1">
      <c r="A5945" s="147">
        <v>8028</v>
      </c>
      <c r="B5945" s="148" t="s">
        <v>27759</v>
      </c>
      <c r="C5945" s="149" t="s">
        <v>21560</v>
      </c>
      <c r="D5945" s="150">
        <v>11207.95</v>
      </c>
    </row>
    <row r="5946" spans="1:4" ht="25.5" customHeight="1">
      <c r="A5946" s="147">
        <v>8029</v>
      </c>
      <c r="B5946" s="148" t="s">
        <v>27760</v>
      </c>
      <c r="C5946" s="149" t="s">
        <v>21560</v>
      </c>
      <c r="D5946" s="150">
        <v>11207.95</v>
      </c>
    </row>
    <row r="5947" spans="1:4" ht="25.5" customHeight="1">
      <c r="A5947" s="147">
        <v>8030</v>
      </c>
      <c r="B5947" s="148" t="s">
        <v>27761</v>
      </c>
      <c r="C5947" s="149" t="s">
        <v>21560</v>
      </c>
      <c r="D5947" s="150">
        <v>63397.02</v>
      </c>
    </row>
    <row r="5948" spans="1:4" ht="25.5" customHeight="1">
      <c r="A5948" s="147">
        <v>9746</v>
      </c>
      <c r="B5948" s="148" t="s">
        <v>27762</v>
      </c>
      <c r="C5948" s="149" t="s">
        <v>21560</v>
      </c>
      <c r="D5948" s="150">
        <v>41427.839999999997</v>
      </c>
    </row>
    <row r="5949" spans="1:4" ht="25.5" customHeight="1">
      <c r="A5949" s="147">
        <v>10101</v>
      </c>
      <c r="B5949" s="148" t="s">
        <v>22386</v>
      </c>
      <c r="C5949" s="149" t="s">
        <v>21560</v>
      </c>
      <c r="D5949" s="150">
        <v>11617.8</v>
      </c>
    </row>
    <row r="5950" spans="1:4" ht="25.5" customHeight="1">
      <c r="A5950" s="147">
        <v>8081</v>
      </c>
      <c r="B5950" s="148" t="s">
        <v>27763</v>
      </c>
      <c r="C5950" s="149" t="s">
        <v>21560</v>
      </c>
      <c r="D5950" s="150">
        <v>241753.76</v>
      </c>
    </row>
    <row r="5951" spans="1:4" ht="25.5" customHeight="1">
      <c r="A5951" s="147">
        <v>10102</v>
      </c>
      <c r="B5951" s="148" t="s">
        <v>22387</v>
      </c>
      <c r="C5951" s="149" t="s">
        <v>21560</v>
      </c>
      <c r="D5951" s="150">
        <v>23235.47</v>
      </c>
    </row>
    <row r="5952" spans="1:4" ht="17.100000000000001" customHeight="1">
      <c r="A5952" s="147">
        <v>11824</v>
      </c>
      <c r="B5952" s="148" t="s">
        <v>27764</v>
      </c>
      <c r="C5952" s="149" t="s">
        <v>21560</v>
      </c>
      <c r="D5952" s="150">
        <v>459.85</v>
      </c>
    </row>
    <row r="5953" spans="1:5" ht="25.5" customHeight="1">
      <c r="A5953" s="147">
        <v>9379</v>
      </c>
      <c r="B5953" s="148" t="s">
        <v>27765</v>
      </c>
      <c r="C5953" s="149" t="s">
        <v>21560</v>
      </c>
      <c r="D5953" s="150">
        <v>2442.4899999999998</v>
      </c>
    </row>
    <row r="5954" spans="1:5" ht="25.5" customHeight="1">
      <c r="A5954" s="147">
        <v>13712</v>
      </c>
      <c r="B5954" s="148" t="s">
        <v>27766</v>
      </c>
      <c r="C5954" s="149" t="s">
        <v>21560</v>
      </c>
      <c r="D5954" s="150">
        <v>8903.85</v>
      </c>
    </row>
    <row r="5955" spans="1:5" ht="17.100000000000001" customHeight="1">
      <c r="A5955" s="147">
        <v>10796</v>
      </c>
      <c r="B5955" s="148" t="s">
        <v>27767</v>
      </c>
      <c r="C5955" s="149" t="s">
        <v>21560</v>
      </c>
      <c r="D5955" s="150">
        <v>6488.05</v>
      </c>
    </row>
    <row r="5956" spans="1:5" ht="25.5" customHeight="1">
      <c r="A5956" s="147">
        <v>7538</v>
      </c>
      <c r="B5956" s="148" t="s">
        <v>22000</v>
      </c>
      <c r="C5956" s="149" t="s">
        <v>21560</v>
      </c>
      <c r="D5956" s="150">
        <v>2787.16</v>
      </c>
    </row>
    <row r="5957" spans="1:5" ht="25.5" customHeight="1">
      <c r="A5957" s="147">
        <v>7402</v>
      </c>
      <c r="B5957" s="148" t="s">
        <v>27768</v>
      </c>
      <c r="C5957" s="149" t="s">
        <v>21560</v>
      </c>
      <c r="D5957" s="150">
        <v>3052.53</v>
      </c>
    </row>
    <row r="5958" spans="1:5" ht="17.100000000000001" customHeight="1">
      <c r="A5958" s="147">
        <v>9229</v>
      </c>
      <c r="B5958" s="148" t="s">
        <v>27769</v>
      </c>
      <c r="C5958" s="149" t="s">
        <v>21560</v>
      </c>
      <c r="D5958" s="150">
        <v>2728.59</v>
      </c>
    </row>
    <row r="5959" spans="1:5" ht="17.100000000000001" customHeight="1">
      <c r="A5959" s="147">
        <v>9222</v>
      </c>
      <c r="B5959" s="148" t="s">
        <v>27770</v>
      </c>
      <c r="C5959" s="149" t="s">
        <v>21560</v>
      </c>
      <c r="D5959" s="150">
        <v>9556.43</v>
      </c>
    </row>
    <row r="5960" spans="1:5" ht="34.15" customHeight="1">
      <c r="A5960" s="147">
        <v>13528</v>
      </c>
      <c r="B5960" s="148" t="s">
        <v>22001</v>
      </c>
      <c r="C5960" s="149" t="s">
        <v>21560</v>
      </c>
      <c r="D5960" s="150">
        <v>6941.09</v>
      </c>
    </row>
    <row r="5961" spans="1:5" ht="34.15" customHeight="1">
      <c r="A5961" s="147">
        <v>13508</v>
      </c>
      <c r="B5961" s="148" t="s">
        <v>22002</v>
      </c>
      <c r="C5961" s="149" t="s">
        <v>21560</v>
      </c>
      <c r="D5961" s="150">
        <v>35512.879999999997</v>
      </c>
    </row>
    <row r="5962" spans="1:5" ht="17.100000000000001" customHeight="1">
      <c r="A5962" s="147">
        <v>10386</v>
      </c>
      <c r="B5962" s="148" t="s">
        <v>27771</v>
      </c>
      <c r="C5962" s="149" t="s">
        <v>21560</v>
      </c>
      <c r="D5962" s="150">
        <v>67.040000000000006</v>
      </c>
      <c r="E5962" s="151" t="s">
        <v>22648</v>
      </c>
    </row>
    <row r="5963" spans="1:5" ht="17.100000000000001" customHeight="1">
      <c r="A5963" s="147">
        <v>2527</v>
      </c>
      <c r="B5963" s="148" t="s">
        <v>27772</v>
      </c>
      <c r="C5963" s="149" t="s">
        <v>21560</v>
      </c>
      <c r="D5963" s="150">
        <v>552</v>
      </c>
      <c r="E5963" s="151" t="s">
        <v>22648</v>
      </c>
    </row>
    <row r="5964" spans="1:5" ht="17.100000000000001" customHeight="1">
      <c r="A5964" s="147">
        <v>8829</v>
      </c>
      <c r="B5964" s="148" t="s">
        <v>27773</v>
      </c>
      <c r="C5964" s="149" t="s">
        <v>21560</v>
      </c>
      <c r="D5964" s="150">
        <v>114.17</v>
      </c>
      <c r="E5964" s="151" t="s">
        <v>22648</v>
      </c>
    </row>
    <row r="5965" spans="1:5" ht="17.100000000000001" customHeight="1">
      <c r="A5965" s="147">
        <v>2528</v>
      </c>
      <c r="B5965" s="148" t="s">
        <v>27774</v>
      </c>
      <c r="C5965" s="149" t="s">
        <v>21560</v>
      </c>
      <c r="D5965" s="150">
        <v>773.57</v>
      </c>
      <c r="E5965" s="151" t="s">
        <v>22648</v>
      </c>
    </row>
    <row r="5966" spans="1:5" ht="17.100000000000001" customHeight="1">
      <c r="A5966" s="147">
        <v>2531</v>
      </c>
      <c r="B5966" s="148" t="s">
        <v>27775</v>
      </c>
      <c r="C5966" s="149" t="s">
        <v>21560</v>
      </c>
      <c r="D5966" s="150">
        <v>812.94</v>
      </c>
      <c r="E5966" s="151" t="s">
        <v>22648</v>
      </c>
    </row>
    <row r="5967" spans="1:5" ht="17.100000000000001" customHeight="1">
      <c r="A5967" s="147">
        <v>11823</v>
      </c>
      <c r="B5967" s="148" t="s">
        <v>27776</v>
      </c>
      <c r="C5967" s="149" t="s">
        <v>21560</v>
      </c>
      <c r="D5967" s="150">
        <v>932.28</v>
      </c>
      <c r="E5967" s="151" t="s">
        <v>22648</v>
      </c>
    </row>
    <row r="5968" spans="1:5" ht="17.100000000000001" customHeight="1">
      <c r="A5968" s="147">
        <v>9334</v>
      </c>
      <c r="B5968" s="148" t="s">
        <v>27777</v>
      </c>
      <c r="C5968" s="149" t="s">
        <v>21560</v>
      </c>
      <c r="D5968" s="150">
        <v>288.7</v>
      </c>
      <c r="E5968" s="151" t="s">
        <v>22648</v>
      </c>
    </row>
    <row r="5969" spans="1:5" ht="17.100000000000001" customHeight="1">
      <c r="A5969" s="147">
        <v>2532</v>
      </c>
      <c r="B5969" s="148" t="s">
        <v>27778</v>
      </c>
      <c r="C5969" s="149" t="s">
        <v>21560</v>
      </c>
      <c r="D5969" s="150">
        <v>936.99</v>
      </c>
      <c r="E5969" s="151" t="s">
        <v>22648</v>
      </c>
    </row>
    <row r="5970" spans="1:5" ht="17.100000000000001" customHeight="1">
      <c r="A5970" s="147">
        <v>13061</v>
      </c>
      <c r="B5970" s="148" t="s">
        <v>27779</v>
      </c>
      <c r="C5970" s="149" t="s">
        <v>21560</v>
      </c>
      <c r="D5970" s="150">
        <v>1367.98</v>
      </c>
      <c r="E5970" s="151" t="s">
        <v>22648</v>
      </c>
    </row>
    <row r="5971" spans="1:5" ht="17.100000000000001" customHeight="1">
      <c r="A5971" s="147">
        <v>6778</v>
      </c>
      <c r="B5971" s="148" t="s">
        <v>27780</v>
      </c>
      <c r="C5971" s="149" t="s">
        <v>21560</v>
      </c>
      <c r="D5971" s="150">
        <v>1601.04</v>
      </c>
      <c r="E5971" s="151" t="s">
        <v>22648</v>
      </c>
    </row>
    <row r="5972" spans="1:5" ht="17.100000000000001" customHeight="1">
      <c r="A5972" s="147">
        <v>4908</v>
      </c>
      <c r="B5972" s="148" t="s">
        <v>27781</v>
      </c>
      <c r="C5972" s="149" t="s">
        <v>21560</v>
      </c>
      <c r="D5972" s="150">
        <v>1792</v>
      </c>
      <c r="E5972" s="151" t="s">
        <v>22648</v>
      </c>
    </row>
    <row r="5973" spans="1:5" ht="17.100000000000001" customHeight="1">
      <c r="A5973" s="147">
        <v>8261</v>
      </c>
      <c r="B5973" s="148" t="s">
        <v>27782</v>
      </c>
      <c r="C5973" s="149" t="s">
        <v>21560</v>
      </c>
      <c r="D5973" s="150">
        <v>700</v>
      </c>
      <c r="E5973" s="151" t="s">
        <v>22648</v>
      </c>
    </row>
    <row r="5974" spans="1:5" ht="17.100000000000001" customHeight="1">
      <c r="A5974" s="147">
        <v>13157</v>
      </c>
      <c r="B5974" s="148" t="s">
        <v>27783</v>
      </c>
      <c r="C5974" s="149" t="s">
        <v>21560</v>
      </c>
      <c r="D5974" s="150">
        <v>145.30000000000001</v>
      </c>
      <c r="E5974" s="151" t="s">
        <v>22648</v>
      </c>
    </row>
    <row r="5975" spans="1:5" ht="17.100000000000001" customHeight="1">
      <c r="A5975" s="147">
        <v>6925</v>
      </c>
      <c r="B5975" s="148" t="s">
        <v>27784</v>
      </c>
      <c r="C5975" s="149" t="s">
        <v>21560</v>
      </c>
      <c r="D5975" s="150">
        <v>273</v>
      </c>
      <c r="E5975" s="151" t="s">
        <v>22648</v>
      </c>
    </row>
    <row r="5976" spans="1:5" ht="17.100000000000001" customHeight="1">
      <c r="A5976" s="147">
        <v>6924</v>
      </c>
      <c r="B5976" s="148" t="s">
        <v>27785</v>
      </c>
      <c r="C5976" s="149" t="s">
        <v>21560</v>
      </c>
      <c r="D5976" s="150">
        <v>499.89</v>
      </c>
      <c r="E5976" s="151" t="s">
        <v>22648</v>
      </c>
    </row>
    <row r="5977" spans="1:5" ht="17.100000000000001" customHeight="1">
      <c r="A5977" s="147">
        <v>2535</v>
      </c>
      <c r="B5977" s="148" t="s">
        <v>27786</v>
      </c>
      <c r="C5977" s="149" t="s">
        <v>21560</v>
      </c>
      <c r="D5977" s="150">
        <v>29.47</v>
      </c>
      <c r="E5977" s="151" t="s">
        <v>22648</v>
      </c>
    </row>
    <row r="5978" spans="1:5" ht="17.100000000000001" customHeight="1">
      <c r="A5978" s="147">
        <v>10695</v>
      </c>
      <c r="B5978" s="148" t="s">
        <v>27787</v>
      </c>
      <c r="C5978" s="149" t="s">
        <v>21560</v>
      </c>
      <c r="D5978" s="150">
        <v>58.52</v>
      </c>
      <c r="E5978" s="151" t="s">
        <v>22648</v>
      </c>
    </row>
    <row r="5979" spans="1:5" ht="17.100000000000001" customHeight="1">
      <c r="A5979" s="147">
        <v>557</v>
      </c>
      <c r="B5979" s="148" t="s">
        <v>27788</v>
      </c>
      <c r="C5979" s="149" t="s">
        <v>21560</v>
      </c>
      <c r="D5979" s="150">
        <v>273</v>
      </c>
      <c r="E5979" s="151" t="s">
        <v>22648</v>
      </c>
    </row>
    <row r="5980" spans="1:5" ht="17.100000000000001" customHeight="1">
      <c r="A5980" s="147">
        <v>558</v>
      </c>
      <c r="B5980" s="148" t="s">
        <v>27789</v>
      </c>
      <c r="C5980" s="149" t="s">
        <v>21560</v>
      </c>
      <c r="D5980" s="150">
        <v>163.4</v>
      </c>
      <c r="E5980" s="151" t="s">
        <v>22648</v>
      </c>
    </row>
    <row r="5981" spans="1:5" ht="17.100000000000001" customHeight="1">
      <c r="A5981" s="147">
        <v>559</v>
      </c>
      <c r="B5981" s="148" t="s">
        <v>27790</v>
      </c>
      <c r="C5981" s="149" t="s">
        <v>21560</v>
      </c>
      <c r="D5981" s="150">
        <v>705</v>
      </c>
      <c r="E5981" s="151" t="s">
        <v>22648</v>
      </c>
    </row>
    <row r="5982" spans="1:5" ht="15" customHeight="1">
      <c r="A5982" s="147">
        <v>4697</v>
      </c>
      <c r="B5982" s="148" t="s">
        <v>27791</v>
      </c>
      <c r="C5982" s="149" t="s">
        <v>21560</v>
      </c>
      <c r="D5982" s="150">
        <v>108.59</v>
      </c>
    </row>
    <row r="5983" spans="1:5" ht="17.100000000000001" customHeight="1">
      <c r="A5983" s="147">
        <v>3317</v>
      </c>
      <c r="B5983" s="148" t="s">
        <v>27792</v>
      </c>
      <c r="C5983" s="149" t="s">
        <v>21567</v>
      </c>
      <c r="D5983" s="150">
        <v>1539</v>
      </c>
      <c r="E5983" s="151" t="s">
        <v>22648</v>
      </c>
    </row>
    <row r="5984" spans="1:5" ht="17.100000000000001" customHeight="1">
      <c r="A5984" s="147">
        <v>8635</v>
      </c>
      <c r="B5984" s="148" t="s">
        <v>27793</v>
      </c>
      <c r="C5984" s="149" t="s">
        <v>21567</v>
      </c>
      <c r="D5984" s="150">
        <v>2893</v>
      </c>
      <c r="E5984" s="151" t="s">
        <v>22648</v>
      </c>
    </row>
    <row r="5985" spans="1:5" ht="15" customHeight="1">
      <c r="A5985" s="147">
        <v>4198</v>
      </c>
      <c r="B5985" s="148" t="s">
        <v>27794</v>
      </c>
      <c r="C5985" s="149" t="s">
        <v>21560</v>
      </c>
      <c r="D5985" s="150">
        <v>330</v>
      </c>
      <c r="E5985" s="151" t="s">
        <v>22648</v>
      </c>
    </row>
    <row r="5986" spans="1:5" ht="15" customHeight="1">
      <c r="A5986" s="147">
        <v>10696</v>
      </c>
      <c r="B5986" s="148" t="s">
        <v>27795</v>
      </c>
      <c r="C5986" s="149" t="s">
        <v>21560</v>
      </c>
      <c r="D5986" s="150">
        <v>1065.2</v>
      </c>
    </row>
    <row r="5987" spans="1:5" ht="15" customHeight="1">
      <c r="A5987" s="147">
        <v>4969</v>
      </c>
      <c r="B5987" s="148" t="s">
        <v>27796</v>
      </c>
      <c r="C5987" s="149" t="s">
        <v>21560</v>
      </c>
      <c r="D5987" s="150">
        <v>10264.07</v>
      </c>
    </row>
    <row r="5988" spans="1:5" ht="15" customHeight="1">
      <c r="A5988" s="147">
        <v>11658</v>
      </c>
      <c r="B5988" s="148" t="s">
        <v>22003</v>
      </c>
      <c r="C5988" s="149" t="s">
        <v>21560</v>
      </c>
      <c r="D5988" s="150">
        <v>10954.79</v>
      </c>
    </row>
    <row r="5989" spans="1:5" ht="25.5" customHeight="1">
      <c r="A5989" s="147">
        <v>9447</v>
      </c>
      <c r="B5989" s="148" t="s">
        <v>21703</v>
      </c>
      <c r="C5989" s="149" t="s">
        <v>21560</v>
      </c>
      <c r="D5989" s="150">
        <v>12423.41</v>
      </c>
    </row>
    <row r="5990" spans="1:5" ht="17.100000000000001" customHeight="1">
      <c r="A5990" s="147">
        <v>13297</v>
      </c>
      <c r="B5990" s="148" t="s">
        <v>27797</v>
      </c>
      <c r="C5990" s="149" t="s">
        <v>21560</v>
      </c>
      <c r="D5990" s="150">
        <v>6676.22</v>
      </c>
    </row>
    <row r="5991" spans="1:5" ht="17.100000000000001" customHeight="1">
      <c r="A5991" s="147">
        <v>13298</v>
      </c>
      <c r="B5991" s="148" t="s">
        <v>27798</v>
      </c>
      <c r="C5991" s="149" t="s">
        <v>21560</v>
      </c>
      <c r="D5991" s="150">
        <v>6676.22</v>
      </c>
    </row>
    <row r="5992" spans="1:5" ht="25.5" customHeight="1">
      <c r="A5992" s="147">
        <v>12874</v>
      </c>
      <c r="B5992" s="148" t="s">
        <v>21704</v>
      </c>
      <c r="C5992" s="149" t="s">
        <v>21560</v>
      </c>
      <c r="D5992" s="150">
        <v>19168.439999999999</v>
      </c>
    </row>
    <row r="5993" spans="1:5" ht="17.100000000000001" customHeight="1">
      <c r="A5993" s="147">
        <v>12233</v>
      </c>
      <c r="B5993" s="148" t="s">
        <v>21705</v>
      </c>
      <c r="C5993" s="149" t="s">
        <v>21560</v>
      </c>
      <c r="D5993" s="150">
        <v>2361.73</v>
      </c>
    </row>
    <row r="5994" spans="1:5" ht="17.100000000000001" customHeight="1">
      <c r="A5994" s="147">
        <v>12199</v>
      </c>
      <c r="B5994" s="148" t="s">
        <v>21706</v>
      </c>
      <c r="C5994" s="149" t="s">
        <v>21560</v>
      </c>
      <c r="D5994" s="150">
        <v>2763.62</v>
      </c>
    </row>
    <row r="5995" spans="1:5" ht="17.100000000000001" customHeight="1">
      <c r="A5995" s="147">
        <v>12200</v>
      </c>
      <c r="B5995" s="148" t="s">
        <v>21707</v>
      </c>
      <c r="C5995" s="149" t="s">
        <v>21560</v>
      </c>
      <c r="D5995" s="150">
        <v>3382.73</v>
      </c>
    </row>
    <row r="5996" spans="1:5" ht="17.100000000000001" customHeight="1">
      <c r="A5996" s="147">
        <v>12232</v>
      </c>
      <c r="B5996" s="148" t="s">
        <v>21708</v>
      </c>
      <c r="C5996" s="149" t="s">
        <v>21560</v>
      </c>
      <c r="D5996" s="150">
        <v>3068.85</v>
      </c>
    </row>
    <row r="5997" spans="1:5" ht="17.100000000000001" customHeight="1">
      <c r="A5997" s="147">
        <v>12230</v>
      </c>
      <c r="B5997" s="148" t="s">
        <v>27799</v>
      </c>
      <c r="C5997" s="149" t="s">
        <v>21560</v>
      </c>
      <c r="D5997" s="150">
        <v>5785.27</v>
      </c>
    </row>
    <row r="5998" spans="1:5" ht="17.100000000000001" customHeight="1">
      <c r="A5998" s="147">
        <v>11971</v>
      </c>
      <c r="B5998" s="148" t="s">
        <v>27800</v>
      </c>
      <c r="C5998" s="149" t="s">
        <v>21560</v>
      </c>
      <c r="D5998" s="150">
        <v>9006.14</v>
      </c>
    </row>
    <row r="5999" spans="1:5" ht="17.100000000000001" customHeight="1">
      <c r="A5999" s="147">
        <v>12201</v>
      </c>
      <c r="B5999" s="148" t="s">
        <v>21709</v>
      </c>
      <c r="C5999" s="149" t="s">
        <v>21560</v>
      </c>
      <c r="D5999" s="150">
        <v>2008.88</v>
      </c>
    </row>
    <row r="6000" spans="1:5" ht="15" customHeight="1">
      <c r="A6000" s="147">
        <v>11068</v>
      </c>
      <c r="B6000" s="148" t="s">
        <v>22388</v>
      </c>
      <c r="C6000" s="149" t="s">
        <v>21560</v>
      </c>
      <c r="D6000" s="150">
        <v>1445</v>
      </c>
      <c r="E6000" s="151" t="s">
        <v>22648</v>
      </c>
    </row>
    <row r="6001" spans="1:5" ht="15" customHeight="1">
      <c r="A6001" s="147">
        <v>3297</v>
      </c>
      <c r="B6001" s="148" t="s">
        <v>27801</v>
      </c>
      <c r="C6001" s="149" t="s">
        <v>21560</v>
      </c>
      <c r="D6001" s="150">
        <v>12.75</v>
      </c>
      <c r="E6001" s="151" t="s">
        <v>22648</v>
      </c>
    </row>
    <row r="6002" spans="1:5" ht="15" customHeight="1">
      <c r="A6002" s="147">
        <v>3137</v>
      </c>
      <c r="B6002" s="148" t="s">
        <v>27802</v>
      </c>
      <c r="C6002" s="149" t="s">
        <v>21560</v>
      </c>
      <c r="D6002" s="150">
        <v>20</v>
      </c>
      <c r="E6002" s="151" t="s">
        <v>22648</v>
      </c>
    </row>
    <row r="6003" spans="1:5" ht="15" customHeight="1">
      <c r="A6003" s="147">
        <v>1107</v>
      </c>
      <c r="C6003" s="149" t="s">
        <v>21560</v>
      </c>
      <c r="D6003" s="150">
        <v>14.35</v>
      </c>
      <c r="E6003" s="151" t="s">
        <v>22648</v>
      </c>
    </row>
    <row r="6004" spans="1:5" ht="17.100000000000001" customHeight="1">
      <c r="B6004" s="148" t="s">
        <v>27803</v>
      </c>
    </row>
    <row r="6005" spans="1:5" ht="17.100000000000001" customHeight="1">
      <c r="A6005" s="147">
        <v>1108</v>
      </c>
      <c r="B6005" s="148" t="s">
        <v>27804</v>
      </c>
      <c r="C6005" s="149" t="s">
        <v>21560</v>
      </c>
      <c r="D6005" s="150">
        <v>24.57</v>
      </c>
      <c r="E6005" s="151" t="s">
        <v>22648</v>
      </c>
    </row>
    <row r="6006" spans="1:5" ht="17.100000000000001" customHeight="1">
      <c r="A6006" s="147">
        <v>1109</v>
      </c>
      <c r="B6006" s="148" t="s">
        <v>27805</v>
      </c>
      <c r="C6006" s="149" t="s">
        <v>21560</v>
      </c>
      <c r="D6006" s="150">
        <v>20</v>
      </c>
      <c r="E6006" s="151" t="s">
        <v>22648</v>
      </c>
    </row>
    <row r="6007" spans="1:5" ht="17.100000000000001" customHeight="1">
      <c r="A6007" s="147">
        <v>1110</v>
      </c>
      <c r="B6007" s="148" t="s">
        <v>27806</v>
      </c>
      <c r="C6007" s="149" t="s">
        <v>21560</v>
      </c>
      <c r="D6007" s="150">
        <v>12.75</v>
      </c>
      <c r="E6007" s="151" t="s">
        <v>22648</v>
      </c>
    </row>
    <row r="6008" spans="1:5" ht="15" customHeight="1">
      <c r="A6008" s="147">
        <v>3298</v>
      </c>
      <c r="B6008" s="148" t="s">
        <v>27807</v>
      </c>
      <c r="C6008" s="149" t="s">
        <v>21560</v>
      </c>
      <c r="D6008" s="150">
        <v>12.75</v>
      </c>
      <c r="E6008" s="151" t="s">
        <v>22648</v>
      </c>
    </row>
    <row r="6009" spans="1:5" ht="15" customHeight="1">
      <c r="A6009" s="147">
        <v>1838</v>
      </c>
      <c r="B6009" s="148" t="s">
        <v>27808</v>
      </c>
      <c r="C6009" s="149" t="s">
        <v>21560</v>
      </c>
      <c r="D6009" s="150">
        <v>0.95</v>
      </c>
    </row>
    <row r="6010" spans="1:5" ht="15" customHeight="1">
      <c r="A6010" s="147">
        <v>3133</v>
      </c>
      <c r="B6010" s="148" t="s">
        <v>27809</v>
      </c>
      <c r="C6010" s="149" t="s">
        <v>21560</v>
      </c>
      <c r="D6010" s="150">
        <v>7.66</v>
      </c>
      <c r="E6010" s="151" t="s">
        <v>22648</v>
      </c>
    </row>
    <row r="6011" spans="1:5" ht="15" customHeight="1">
      <c r="A6011" s="147">
        <v>3134</v>
      </c>
      <c r="B6011" s="148" t="s">
        <v>27810</v>
      </c>
      <c r="C6011" s="149" t="s">
        <v>21560</v>
      </c>
      <c r="D6011" s="150">
        <v>18.47</v>
      </c>
      <c r="E6011" s="151" t="s">
        <v>22648</v>
      </c>
    </row>
    <row r="6012" spans="1:5" ht="17.100000000000001" customHeight="1">
      <c r="A6012" s="147">
        <v>1908</v>
      </c>
      <c r="B6012" s="148" t="s">
        <v>27811</v>
      </c>
      <c r="C6012" s="149" t="s">
        <v>21560</v>
      </c>
      <c r="D6012" s="150">
        <v>16.37</v>
      </c>
    </row>
    <row r="6013" spans="1:5" ht="17.100000000000001" customHeight="1">
      <c r="A6013" s="147">
        <v>1909</v>
      </c>
      <c r="B6013" s="148" t="s">
        <v>27812</v>
      </c>
      <c r="C6013" s="149" t="s">
        <v>21560</v>
      </c>
      <c r="D6013" s="150">
        <v>30</v>
      </c>
      <c r="E6013" s="151" t="s">
        <v>22648</v>
      </c>
    </row>
    <row r="6014" spans="1:5" ht="15" customHeight="1">
      <c r="A6014" s="147">
        <v>9128</v>
      </c>
      <c r="B6014" s="148" t="s">
        <v>27813</v>
      </c>
      <c r="C6014" s="149" t="s">
        <v>21560</v>
      </c>
      <c r="D6014" s="150">
        <v>37.380000000000003</v>
      </c>
    </row>
    <row r="6015" spans="1:5" ht="15" customHeight="1">
      <c r="A6015" s="147">
        <v>1910</v>
      </c>
      <c r="B6015" s="148" t="s">
        <v>27814</v>
      </c>
      <c r="C6015" s="149" t="s">
        <v>21560</v>
      </c>
      <c r="D6015" s="150">
        <v>15.6</v>
      </c>
      <c r="E6015" s="151" t="s">
        <v>22648</v>
      </c>
    </row>
    <row r="6016" spans="1:5" ht="15" customHeight="1">
      <c r="A6016" s="147">
        <v>1911</v>
      </c>
      <c r="B6016" s="148" t="s">
        <v>27815</v>
      </c>
      <c r="C6016" s="149" t="s">
        <v>21560</v>
      </c>
      <c r="D6016" s="150">
        <v>14.2</v>
      </c>
      <c r="E6016" s="151" t="s">
        <v>22648</v>
      </c>
    </row>
    <row r="6017" spans="1:5" ht="15" customHeight="1">
      <c r="A6017" s="147">
        <v>1912</v>
      </c>
      <c r="B6017" s="148" t="s">
        <v>27816</v>
      </c>
      <c r="C6017" s="149" t="s">
        <v>21560</v>
      </c>
      <c r="D6017" s="150">
        <v>17.5</v>
      </c>
      <c r="E6017" s="151" t="s">
        <v>22648</v>
      </c>
    </row>
    <row r="6018" spans="1:5" ht="15" customHeight="1">
      <c r="A6018" s="147">
        <v>1913</v>
      </c>
      <c r="B6018" s="148" t="s">
        <v>27817</v>
      </c>
      <c r="C6018" s="149" t="s">
        <v>21560</v>
      </c>
      <c r="D6018" s="150">
        <v>23.65</v>
      </c>
      <c r="E6018" s="151" t="s">
        <v>22648</v>
      </c>
    </row>
    <row r="6019" spans="1:5" ht="15" customHeight="1">
      <c r="A6019" s="147">
        <v>2618</v>
      </c>
      <c r="B6019" s="148" t="s">
        <v>27818</v>
      </c>
      <c r="C6019" s="149" t="s">
        <v>21560</v>
      </c>
      <c r="D6019" s="150">
        <v>180</v>
      </c>
    </row>
    <row r="6020" spans="1:5" ht="15" customHeight="1">
      <c r="A6020" s="147">
        <v>1914</v>
      </c>
      <c r="B6020" s="148" t="s">
        <v>27819</v>
      </c>
      <c r="C6020" s="149" t="s">
        <v>21560</v>
      </c>
      <c r="D6020" s="150">
        <v>52.6</v>
      </c>
      <c r="E6020" s="151" t="s">
        <v>22648</v>
      </c>
    </row>
    <row r="6021" spans="1:5" ht="15" customHeight="1">
      <c r="A6021" s="147">
        <v>1915</v>
      </c>
      <c r="B6021" s="148" t="s">
        <v>27820</v>
      </c>
      <c r="C6021" s="149" t="s">
        <v>21560</v>
      </c>
      <c r="D6021" s="150">
        <v>108</v>
      </c>
      <c r="E6021" s="151" t="s">
        <v>22648</v>
      </c>
    </row>
    <row r="6022" spans="1:5" ht="15" customHeight="1">
      <c r="A6022" s="147">
        <v>1916</v>
      </c>
      <c r="B6022" s="148" t="s">
        <v>27821</v>
      </c>
      <c r="C6022" s="149" t="s">
        <v>21560</v>
      </c>
      <c r="D6022" s="150">
        <v>213.87</v>
      </c>
      <c r="E6022" s="151" t="s">
        <v>22648</v>
      </c>
    </row>
    <row r="6023" spans="1:5" ht="15" customHeight="1">
      <c r="A6023" s="147">
        <v>4679</v>
      </c>
      <c r="B6023" s="148" t="s">
        <v>27822</v>
      </c>
      <c r="C6023" s="149" t="s">
        <v>21560</v>
      </c>
      <c r="D6023" s="150">
        <v>50.24</v>
      </c>
    </row>
    <row r="6024" spans="1:5" ht="15" customHeight="1">
      <c r="A6024" s="147">
        <v>1918</v>
      </c>
      <c r="B6024" s="148" t="s">
        <v>27823</v>
      </c>
      <c r="C6024" s="149" t="s">
        <v>21560</v>
      </c>
      <c r="D6024" s="150">
        <v>67.900000000000006</v>
      </c>
      <c r="E6024" s="151" t="s">
        <v>22648</v>
      </c>
    </row>
    <row r="6025" spans="1:5" ht="15" customHeight="1">
      <c r="A6025" s="147">
        <v>1919</v>
      </c>
      <c r="B6025" s="148" t="s">
        <v>27824</v>
      </c>
      <c r="C6025" s="149" t="s">
        <v>21560</v>
      </c>
      <c r="D6025" s="150">
        <v>98.02</v>
      </c>
      <c r="E6025" s="151" t="s">
        <v>22648</v>
      </c>
    </row>
    <row r="6026" spans="1:5" ht="15" customHeight="1">
      <c r="A6026" s="147">
        <v>1920</v>
      </c>
      <c r="B6026" s="148" t="s">
        <v>27825</v>
      </c>
      <c r="C6026" s="149" t="s">
        <v>21560</v>
      </c>
      <c r="D6026" s="150">
        <v>82.9</v>
      </c>
      <c r="E6026" s="151" t="s">
        <v>22648</v>
      </c>
    </row>
    <row r="6027" spans="1:5" ht="15" customHeight="1">
      <c r="A6027" s="147">
        <v>1921</v>
      </c>
      <c r="B6027" s="148" t="s">
        <v>27826</v>
      </c>
      <c r="C6027" s="149" t="s">
        <v>21560</v>
      </c>
      <c r="D6027" s="150">
        <v>92.2</v>
      </c>
      <c r="E6027" s="151" t="s">
        <v>22648</v>
      </c>
    </row>
    <row r="6028" spans="1:5" ht="15" customHeight="1">
      <c r="A6028" s="147">
        <v>8256</v>
      </c>
      <c r="B6028" s="148" t="s">
        <v>27827</v>
      </c>
      <c r="C6028" s="149" t="s">
        <v>21560</v>
      </c>
      <c r="D6028" s="150">
        <v>967</v>
      </c>
      <c r="E6028" s="151" t="s">
        <v>22648</v>
      </c>
    </row>
    <row r="6029" spans="1:5" ht="15" customHeight="1">
      <c r="A6029" s="147">
        <v>9386</v>
      </c>
      <c r="B6029" s="148" t="s">
        <v>27828</v>
      </c>
      <c r="C6029" s="149" t="s">
        <v>21560</v>
      </c>
      <c r="D6029" s="150">
        <v>436.8</v>
      </c>
    </row>
    <row r="6030" spans="1:5" ht="15" customHeight="1">
      <c r="A6030" s="147">
        <v>8142</v>
      </c>
      <c r="B6030" s="148" t="s">
        <v>27829</v>
      </c>
      <c r="C6030" s="149" t="s">
        <v>21560</v>
      </c>
      <c r="D6030" s="150">
        <v>440</v>
      </c>
      <c r="E6030" s="151" t="s">
        <v>22648</v>
      </c>
    </row>
    <row r="6031" spans="1:5" ht="15" customHeight="1">
      <c r="A6031" s="147">
        <v>10815</v>
      </c>
      <c r="B6031" s="148" t="s">
        <v>27830</v>
      </c>
      <c r="C6031" s="149" t="s">
        <v>21560</v>
      </c>
      <c r="D6031" s="150">
        <v>172</v>
      </c>
      <c r="E6031" s="151" t="s">
        <v>22648</v>
      </c>
    </row>
    <row r="6032" spans="1:5" ht="15" customHeight="1">
      <c r="A6032" s="147">
        <v>1922</v>
      </c>
      <c r="B6032" s="148" t="s">
        <v>27831</v>
      </c>
      <c r="C6032" s="149" t="s">
        <v>21560</v>
      </c>
      <c r="D6032" s="150">
        <v>110</v>
      </c>
      <c r="E6032" s="151" t="s">
        <v>22648</v>
      </c>
    </row>
    <row r="6033" spans="1:5" ht="15" customHeight="1">
      <c r="A6033" s="147">
        <v>2570</v>
      </c>
      <c r="B6033" s="148" t="s">
        <v>27832</v>
      </c>
      <c r="C6033" s="149" t="s">
        <v>21560</v>
      </c>
      <c r="D6033" s="150">
        <v>144</v>
      </c>
      <c r="E6033" s="151" t="s">
        <v>22648</v>
      </c>
    </row>
    <row r="6034" spans="1:5" ht="15" customHeight="1">
      <c r="A6034" s="147">
        <v>3961</v>
      </c>
      <c r="B6034" s="148" t="s">
        <v>22143</v>
      </c>
      <c r="C6034" s="149" t="s">
        <v>21560</v>
      </c>
      <c r="D6034" s="150">
        <v>89.45</v>
      </c>
      <c r="E6034" s="151" t="s">
        <v>22648</v>
      </c>
    </row>
    <row r="6035" spans="1:5" ht="15" customHeight="1">
      <c r="A6035" s="147">
        <v>3959</v>
      </c>
      <c r="B6035" s="148" t="s">
        <v>22144</v>
      </c>
      <c r="C6035" s="149" t="s">
        <v>21560</v>
      </c>
      <c r="D6035" s="150">
        <v>114</v>
      </c>
      <c r="E6035" s="151" t="s">
        <v>22648</v>
      </c>
    </row>
    <row r="6036" spans="1:5" ht="15" customHeight="1">
      <c r="A6036" s="147">
        <v>3960</v>
      </c>
      <c r="B6036" s="148" t="s">
        <v>22145</v>
      </c>
      <c r="C6036" s="149" t="s">
        <v>21560</v>
      </c>
      <c r="D6036" s="150">
        <v>80</v>
      </c>
      <c r="E6036" s="151" t="s">
        <v>22648</v>
      </c>
    </row>
    <row r="6037" spans="1:5" ht="17.100000000000001" customHeight="1">
      <c r="A6037" s="147">
        <v>9425</v>
      </c>
      <c r="B6037" s="148" t="s">
        <v>27833</v>
      </c>
      <c r="C6037" s="149" t="s">
        <v>21560</v>
      </c>
      <c r="D6037" s="150">
        <v>89</v>
      </c>
      <c r="E6037" s="151" t="s">
        <v>22648</v>
      </c>
    </row>
    <row r="6038" spans="1:5" ht="17.100000000000001" customHeight="1">
      <c r="A6038" s="147">
        <v>9427</v>
      </c>
      <c r="B6038" s="148" t="s">
        <v>27834</v>
      </c>
      <c r="C6038" s="149" t="s">
        <v>21560</v>
      </c>
      <c r="D6038" s="150">
        <v>141</v>
      </c>
      <c r="E6038" s="151" t="s">
        <v>22648</v>
      </c>
    </row>
    <row r="6039" spans="1:5" ht="17.100000000000001" customHeight="1">
      <c r="A6039" s="147">
        <v>1923</v>
      </c>
      <c r="B6039" s="148" t="s">
        <v>27835</v>
      </c>
      <c r="C6039" s="149" t="s">
        <v>21560</v>
      </c>
      <c r="D6039" s="150">
        <v>25.07</v>
      </c>
      <c r="E6039" s="151" t="s">
        <v>22648</v>
      </c>
    </row>
    <row r="6040" spans="1:5" ht="17.100000000000001" customHeight="1">
      <c r="A6040" s="147">
        <v>4704</v>
      </c>
      <c r="B6040" s="148" t="s">
        <v>27836</v>
      </c>
      <c r="C6040" s="149" t="s">
        <v>21560</v>
      </c>
      <c r="D6040" s="150">
        <v>35.1</v>
      </c>
      <c r="E6040" s="151" t="s">
        <v>22648</v>
      </c>
    </row>
    <row r="6041" spans="1:5" ht="15" customHeight="1">
      <c r="A6041" s="147">
        <v>13521</v>
      </c>
      <c r="B6041" s="148" t="s">
        <v>22146</v>
      </c>
      <c r="C6041" s="149" t="s">
        <v>21560</v>
      </c>
      <c r="D6041" s="150">
        <v>548</v>
      </c>
      <c r="E6041" s="151" t="s">
        <v>22648</v>
      </c>
    </row>
    <row r="6042" spans="1:5" ht="15" customHeight="1">
      <c r="A6042" s="147">
        <v>1924</v>
      </c>
      <c r="B6042" s="148" t="s">
        <v>27837</v>
      </c>
      <c r="C6042" s="149" t="s">
        <v>21560</v>
      </c>
      <c r="D6042" s="150">
        <v>308</v>
      </c>
      <c r="E6042" s="151" t="s">
        <v>22648</v>
      </c>
    </row>
    <row r="6043" spans="1:5" ht="15" customHeight="1">
      <c r="A6043" s="147">
        <v>13522</v>
      </c>
      <c r="B6043" s="148" t="s">
        <v>22147</v>
      </c>
      <c r="C6043" s="149" t="s">
        <v>21560</v>
      </c>
      <c r="D6043" s="150">
        <v>933.63</v>
      </c>
      <c r="E6043" s="151" t="s">
        <v>22648</v>
      </c>
    </row>
    <row r="6044" spans="1:5" ht="15" customHeight="1">
      <c r="A6044" s="147">
        <v>2050</v>
      </c>
      <c r="B6044" s="148" t="s">
        <v>27838</v>
      </c>
      <c r="C6044" s="149" t="s">
        <v>21560</v>
      </c>
      <c r="D6044" s="150">
        <v>0.8</v>
      </c>
      <c r="E6044" s="151" t="s">
        <v>22648</v>
      </c>
    </row>
    <row r="6045" spans="1:5" ht="15" customHeight="1">
      <c r="A6045" s="147">
        <v>8988</v>
      </c>
      <c r="B6045" s="148" t="s">
        <v>21579</v>
      </c>
      <c r="C6045" s="149" t="s">
        <v>21560</v>
      </c>
      <c r="D6045" s="150">
        <v>171.69</v>
      </c>
    </row>
    <row r="6046" spans="1:5" ht="15" customHeight="1">
      <c r="A6046" s="147">
        <v>9701</v>
      </c>
      <c r="B6046" s="148" t="s">
        <v>27839</v>
      </c>
      <c r="C6046" s="149" t="s">
        <v>21560</v>
      </c>
      <c r="D6046" s="150">
        <v>8.39</v>
      </c>
    </row>
    <row r="6047" spans="1:5" ht="15" customHeight="1">
      <c r="A6047" s="147">
        <v>430</v>
      </c>
      <c r="B6047" s="148" t="s">
        <v>27840</v>
      </c>
      <c r="C6047" s="149" t="s">
        <v>21560</v>
      </c>
      <c r="D6047" s="150">
        <v>2.2999999999999998</v>
      </c>
      <c r="E6047" s="151" t="s">
        <v>22648</v>
      </c>
    </row>
    <row r="6048" spans="1:5" ht="17.100000000000001" customHeight="1">
      <c r="A6048" s="147">
        <v>2660</v>
      </c>
      <c r="B6048" s="148" t="s">
        <v>27841</v>
      </c>
      <c r="C6048" s="149" t="s">
        <v>21560</v>
      </c>
      <c r="D6048" s="150">
        <v>5.9</v>
      </c>
      <c r="E6048" s="151" t="s">
        <v>22648</v>
      </c>
    </row>
    <row r="6049" spans="1:5" ht="17.100000000000001" customHeight="1">
      <c r="A6049" s="147">
        <v>2659</v>
      </c>
      <c r="B6049" s="148" t="s">
        <v>27842</v>
      </c>
      <c r="C6049" s="149" t="s">
        <v>21560</v>
      </c>
      <c r="D6049" s="150">
        <v>5.9</v>
      </c>
      <c r="E6049" s="151" t="s">
        <v>22648</v>
      </c>
    </row>
    <row r="6050" spans="1:5" ht="17.100000000000001" customHeight="1">
      <c r="A6050" s="147">
        <v>3661</v>
      </c>
      <c r="B6050" s="148" t="s">
        <v>27843</v>
      </c>
      <c r="C6050" s="149" t="s">
        <v>21560</v>
      </c>
      <c r="D6050" s="150">
        <v>5.9</v>
      </c>
      <c r="E6050" s="151" t="s">
        <v>22648</v>
      </c>
    </row>
    <row r="6051" spans="1:5" ht="17.100000000000001" customHeight="1">
      <c r="A6051" s="147">
        <v>3659</v>
      </c>
      <c r="B6051" s="148" t="s">
        <v>27844</v>
      </c>
      <c r="C6051" s="149" t="s">
        <v>21560</v>
      </c>
      <c r="D6051" s="150">
        <v>2.04</v>
      </c>
    </row>
    <row r="6052" spans="1:5" ht="17.100000000000001" customHeight="1">
      <c r="A6052" s="147">
        <v>3660</v>
      </c>
      <c r="B6052" s="148" t="s">
        <v>27845</v>
      </c>
      <c r="C6052" s="149" t="s">
        <v>21560</v>
      </c>
      <c r="D6052" s="150">
        <v>5.9</v>
      </c>
      <c r="E6052" s="151" t="s">
        <v>22648</v>
      </c>
    </row>
    <row r="6053" spans="1:5" ht="15" customHeight="1">
      <c r="A6053" s="147">
        <v>11059</v>
      </c>
      <c r="B6053" s="148" t="s">
        <v>22327</v>
      </c>
      <c r="C6053" s="149" t="s">
        <v>21560</v>
      </c>
      <c r="D6053" s="150">
        <v>31.65</v>
      </c>
    </row>
    <row r="6054" spans="1:5" ht="15" customHeight="1">
      <c r="A6054" s="147">
        <v>484</v>
      </c>
      <c r="B6054" s="148" t="s">
        <v>27846</v>
      </c>
      <c r="C6054" s="149" t="s">
        <v>21560</v>
      </c>
      <c r="D6054" s="150">
        <v>6.8</v>
      </c>
      <c r="E6054" s="151" t="s">
        <v>22648</v>
      </c>
    </row>
    <row r="6055" spans="1:5" ht="15" customHeight="1">
      <c r="A6055" s="147">
        <v>9702</v>
      </c>
      <c r="B6055" s="148" t="s">
        <v>22217</v>
      </c>
      <c r="C6055" s="149" t="s">
        <v>21560</v>
      </c>
      <c r="D6055" s="150">
        <v>8.39</v>
      </c>
    </row>
    <row r="6056" spans="1:5" ht="15" customHeight="1">
      <c r="A6056" s="147">
        <v>11055</v>
      </c>
      <c r="B6056" s="148" t="s">
        <v>22022</v>
      </c>
      <c r="C6056" s="149" t="s">
        <v>21560</v>
      </c>
      <c r="D6056" s="150">
        <v>46.7</v>
      </c>
    </row>
    <row r="6057" spans="1:5" ht="17.100000000000001" customHeight="1">
      <c r="A6057" s="147">
        <v>504</v>
      </c>
      <c r="B6057" s="148" t="s">
        <v>27847</v>
      </c>
      <c r="C6057" s="149" t="s">
        <v>21570</v>
      </c>
      <c r="D6057" s="150">
        <v>31.25</v>
      </c>
      <c r="E6057" s="151" t="s">
        <v>22648</v>
      </c>
    </row>
    <row r="6058" spans="1:5" ht="17.100000000000001" customHeight="1">
      <c r="A6058" s="147">
        <v>492</v>
      </c>
      <c r="B6058" s="148" t="s">
        <v>27848</v>
      </c>
      <c r="C6058" s="149" t="s">
        <v>21570</v>
      </c>
      <c r="D6058" s="150">
        <v>3.7</v>
      </c>
      <c r="E6058" s="151" t="s">
        <v>22648</v>
      </c>
    </row>
    <row r="6059" spans="1:5" ht="17.100000000000001" customHeight="1">
      <c r="A6059" s="147">
        <v>505</v>
      </c>
      <c r="B6059" s="148" t="s">
        <v>27849</v>
      </c>
      <c r="C6059" s="149" t="s">
        <v>21570</v>
      </c>
      <c r="D6059" s="150">
        <v>3.98</v>
      </c>
      <c r="E6059" s="151" t="s">
        <v>22648</v>
      </c>
    </row>
    <row r="6060" spans="1:5" ht="17.100000000000001" customHeight="1">
      <c r="A6060" s="147">
        <v>506</v>
      </c>
      <c r="B6060" s="148" t="s">
        <v>27850</v>
      </c>
      <c r="C6060" s="149" t="s">
        <v>21570</v>
      </c>
      <c r="D6060" s="150">
        <v>9.9499999999999993</v>
      </c>
      <c r="E6060" s="151" t="s">
        <v>22648</v>
      </c>
    </row>
    <row r="6061" spans="1:5" ht="17.100000000000001" customHeight="1">
      <c r="A6061" s="147">
        <v>13760</v>
      </c>
      <c r="B6061" s="148" t="s">
        <v>33258</v>
      </c>
      <c r="C6061" s="149" t="s">
        <v>21560</v>
      </c>
      <c r="D6061" s="150">
        <v>8.65</v>
      </c>
    </row>
    <row r="6062" spans="1:5" ht="17.100000000000001" customHeight="1">
      <c r="A6062" s="147">
        <v>3641</v>
      </c>
      <c r="B6062" s="148" t="s">
        <v>27851</v>
      </c>
      <c r="C6062" s="149" t="s">
        <v>21560</v>
      </c>
      <c r="D6062" s="150">
        <v>0.8</v>
      </c>
    </row>
    <row r="6063" spans="1:5" ht="17.100000000000001" customHeight="1">
      <c r="A6063" s="147">
        <v>3647</v>
      </c>
      <c r="B6063" s="148" t="s">
        <v>33259</v>
      </c>
      <c r="C6063" s="149" t="s">
        <v>21560</v>
      </c>
      <c r="D6063" s="150">
        <v>5.29</v>
      </c>
    </row>
    <row r="6064" spans="1:5" ht="17.100000000000001" customHeight="1">
      <c r="A6064" s="147">
        <v>3643</v>
      </c>
      <c r="B6064" s="148" t="s">
        <v>27852</v>
      </c>
      <c r="C6064" s="149" t="s">
        <v>21560</v>
      </c>
      <c r="D6064" s="150">
        <v>0.63</v>
      </c>
    </row>
    <row r="6065" spans="1:5" ht="17.100000000000001" customHeight="1">
      <c r="A6065" s="147">
        <v>3645</v>
      </c>
      <c r="B6065" s="148" t="s">
        <v>27853</v>
      </c>
      <c r="C6065" s="149" t="s">
        <v>21560</v>
      </c>
      <c r="D6065" s="150">
        <v>3.51</v>
      </c>
    </row>
    <row r="6066" spans="1:5" ht="17.100000000000001" customHeight="1">
      <c r="A6066" s="147">
        <v>3646</v>
      </c>
      <c r="B6066" s="148" t="s">
        <v>27854</v>
      </c>
      <c r="C6066" s="149" t="s">
        <v>21560</v>
      </c>
      <c r="D6066" s="150">
        <v>5.29</v>
      </c>
    </row>
    <row r="6067" spans="1:5" ht="17.100000000000001" customHeight="1">
      <c r="A6067" s="147">
        <v>3642</v>
      </c>
      <c r="B6067" s="148" t="s">
        <v>27855</v>
      </c>
      <c r="C6067" s="149" t="s">
        <v>21560</v>
      </c>
      <c r="D6067" s="150">
        <v>0.6</v>
      </c>
      <c r="E6067" s="151" t="s">
        <v>22648</v>
      </c>
    </row>
    <row r="6068" spans="1:5" ht="17.100000000000001" customHeight="1">
      <c r="A6068" s="147">
        <v>3644</v>
      </c>
      <c r="B6068" s="148" t="s">
        <v>27856</v>
      </c>
      <c r="C6068" s="149" t="s">
        <v>21560</v>
      </c>
      <c r="D6068" s="150">
        <v>3.24</v>
      </c>
      <c r="E6068" s="151" t="s">
        <v>22648</v>
      </c>
    </row>
    <row r="6069" spans="1:5" ht="15" customHeight="1">
      <c r="A6069" s="147">
        <v>11057</v>
      </c>
      <c r="B6069" s="148" t="s">
        <v>22067</v>
      </c>
      <c r="C6069" s="149" t="s">
        <v>21560</v>
      </c>
      <c r="D6069" s="150">
        <v>8.34</v>
      </c>
    </row>
    <row r="6070" spans="1:5" ht="15" customHeight="1">
      <c r="A6070" s="147">
        <v>11058</v>
      </c>
      <c r="B6070" s="148" t="s">
        <v>22329</v>
      </c>
      <c r="C6070" s="149" t="s">
        <v>21560</v>
      </c>
      <c r="D6070" s="150">
        <v>8.34</v>
      </c>
    </row>
    <row r="6071" spans="1:5" ht="15" customHeight="1">
      <c r="A6071" s="147">
        <v>11060</v>
      </c>
      <c r="B6071" s="148" t="s">
        <v>22330</v>
      </c>
      <c r="C6071" s="149" t="s">
        <v>21560</v>
      </c>
      <c r="D6071" s="150">
        <v>31.65</v>
      </c>
    </row>
    <row r="6072" spans="1:5" ht="17.100000000000001" customHeight="1">
      <c r="A6072" s="147">
        <v>3656</v>
      </c>
      <c r="B6072" s="148" t="s">
        <v>27857</v>
      </c>
      <c r="C6072" s="149" t="s">
        <v>21560</v>
      </c>
      <c r="D6072" s="150">
        <v>14.8</v>
      </c>
      <c r="E6072" s="151" t="s">
        <v>22648</v>
      </c>
    </row>
    <row r="6073" spans="1:5" ht="17.100000000000001" customHeight="1">
      <c r="A6073" s="147">
        <v>3655</v>
      </c>
      <c r="B6073" s="148" t="s">
        <v>27858</v>
      </c>
      <c r="C6073" s="149" t="s">
        <v>21560</v>
      </c>
      <c r="D6073" s="150">
        <v>9.6999999999999993</v>
      </c>
      <c r="E6073" s="151" t="s">
        <v>22648</v>
      </c>
    </row>
    <row r="6074" spans="1:5" ht="15" customHeight="1">
      <c r="A6074" s="147">
        <v>2662</v>
      </c>
      <c r="B6074" s="148" t="s">
        <v>27859</v>
      </c>
      <c r="C6074" s="149" t="s">
        <v>21560</v>
      </c>
      <c r="D6074" s="150">
        <v>4.45</v>
      </c>
      <c r="E6074" s="151" t="s">
        <v>22648</v>
      </c>
    </row>
    <row r="6075" spans="1:5" ht="17.100000000000001" customHeight="1">
      <c r="A6075" s="147">
        <v>3652</v>
      </c>
      <c r="B6075" s="148" t="s">
        <v>27860</v>
      </c>
      <c r="C6075" s="149" t="s">
        <v>21560</v>
      </c>
      <c r="D6075" s="150">
        <v>0.44</v>
      </c>
    </row>
    <row r="6076" spans="1:5" ht="17.100000000000001" customHeight="1">
      <c r="A6076" s="147">
        <v>3653</v>
      </c>
      <c r="B6076" s="148" t="s">
        <v>27861</v>
      </c>
      <c r="C6076" s="149" t="s">
        <v>21560</v>
      </c>
      <c r="D6076" s="150">
        <v>7.1</v>
      </c>
      <c r="E6076" s="151" t="s">
        <v>22648</v>
      </c>
    </row>
    <row r="6077" spans="1:5" ht="17.100000000000001" customHeight="1">
      <c r="A6077" s="147">
        <v>2661</v>
      </c>
      <c r="B6077" s="148" t="s">
        <v>27862</v>
      </c>
      <c r="C6077" s="149" t="s">
        <v>21560</v>
      </c>
      <c r="D6077" s="150">
        <v>3.99</v>
      </c>
      <c r="E6077" s="151" t="s">
        <v>22648</v>
      </c>
    </row>
    <row r="6078" spans="1:5" ht="15" customHeight="1">
      <c r="A6078" s="147">
        <v>9704</v>
      </c>
      <c r="B6078" s="148" t="s">
        <v>27863</v>
      </c>
      <c r="C6078" s="149" t="s">
        <v>21560</v>
      </c>
      <c r="D6078" s="150">
        <v>1.92</v>
      </c>
    </row>
    <row r="6079" spans="1:5" ht="15" customHeight="1">
      <c r="A6079" s="147">
        <v>9866</v>
      </c>
      <c r="B6079" s="148" t="s">
        <v>27864</v>
      </c>
      <c r="C6079" s="149" t="s">
        <v>21560</v>
      </c>
      <c r="D6079" s="150">
        <v>1.19</v>
      </c>
    </row>
    <row r="6080" spans="1:5" ht="15" customHeight="1">
      <c r="A6080" s="147">
        <v>9705</v>
      </c>
      <c r="B6080" s="148" t="s">
        <v>27865</v>
      </c>
      <c r="C6080" s="149" t="s">
        <v>21560</v>
      </c>
      <c r="D6080" s="150">
        <v>1.19</v>
      </c>
    </row>
    <row r="6081" spans="1:5" ht="17.100000000000001" customHeight="1">
      <c r="A6081" s="147">
        <v>3658</v>
      </c>
      <c r="B6081" s="148" t="s">
        <v>27866</v>
      </c>
      <c r="C6081" s="149" t="s">
        <v>21560</v>
      </c>
      <c r="D6081" s="150">
        <v>3.6</v>
      </c>
    </row>
    <row r="6082" spans="1:5" ht="17.100000000000001" customHeight="1">
      <c r="A6082" s="147">
        <v>3657</v>
      </c>
      <c r="B6082" s="148" t="s">
        <v>27867</v>
      </c>
      <c r="C6082" s="149" t="s">
        <v>21560</v>
      </c>
      <c r="D6082" s="150">
        <v>5.4</v>
      </c>
    </row>
    <row r="6083" spans="1:5" ht="15" customHeight="1">
      <c r="A6083" s="147">
        <v>11056</v>
      </c>
      <c r="B6083" s="148" t="s">
        <v>22337</v>
      </c>
      <c r="C6083" s="149" t="s">
        <v>21560</v>
      </c>
      <c r="D6083" s="150">
        <v>31.1</v>
      </c>
    </row>
    <row r="6084" spans="1:5" ht="15" customHeight="1">
      <c r="A6084" s="147">
        <v>11061</v>
      </c>
      <c r="B6084" s="148" t="s">
        <v>22338</v>
      </c>
      <c r="C6084" s="149" t="s">
        <v>21560</v>
      </c>
      <c r="D6084" s="150">
        <v>31.65</v>
      </c>
    </row>
    <row r="6085" spans="1:5" ht="15" customHeight="1">
      <c r="A6085" s="147">
        <v>2241</v>
      </c>
      <c r="B6085" s="148" t="s">
        <v>27868</v>
      </c>
      <c r="C6085" s="149" t="s">
        <v>21560</v>
      </c>
      <c r="D6085" s="150">
        <v>22.59</v>
      </c>
      <c r="E6085" s="151" t="s">
        <v>22648</v>
      </c>
    </row>
    <row r="6086" spans="1:5" ht="15" customHeight="1">
      <c r="A6086" s="147">
        <v>9703</v>
      </c>
      <c r="B6086" s="148" t="s">
        <v>27869</v>
      </c>
      <c r="C6086" s="149" t="s">
        <v>21560</v>
      </c>
      <c r="D6086" s="150">
        <v>38.200000000000003</v>
      </c>
      <c r="E6086" s="151" t="s">
        <v>22648</v>
      </c>
    </row>
    <row r="6087" spans="1:5" ht="15" customHeight="1">
      <c r="A6087" s="147">
        <v>12475</v>
      </c>
      <c r="B6087" s="148" t="s">
        <v>22109</v>
      </c>
      <c r="C6087" s="149" t="s">
        <v>21560</v>
      </c>
      <c r="D6087" s="150">
        <v>16.89</v>
      </c>
    </row>
    <row r="6088" spans="1:5" ht="15" customHeight="1">
      <c r="A6088" s="147">
        <v>8958</v>
      </c>
      <c r="B6088" s="148" t="s">
        <v>27870</v>
      </c>
      <c r="C6088" s="149" t="s">
        <v>21560</v>
      </c>
      <c r="D6088" s="150">
        <v>22.78</v>
      </c>
    </row>
    <row r="6089" spans="1:5" ht="15" customHeight="1">
      <c r="A6089" s="147">
        <v>446</v>
      </c>
      <c r="B6089" s="148" t="s">
        <v>27871</v>
      </c>
      <c r="C6089" s="149" t="s">
        <v>21560</v>
      </c>
      <c r="D6089" s="150">
        <v>42.36</v>
      </c>
    </row>
    <row r="6090" spans="1:5" ht="15" customHeight="1">
      <c r="A6090" s="147">
        <v>447</v>
      </c>
      <c r="B6090" s="148" t="s">
        <v>27872</v>
      </c>
      <c r="C6090" s="149" t="s">
        <v>21560</v>
      </c>
      <c r="D6090" s="150">
        <v>60.62</v>
      </c>
    </row>
    <row r="6091" spans="1:5" ht="15" customHeight="1">
      <c r="A6091" s="147">
        <v>469</v>
      </c>
      <c r="B6091" s="148" t="s">
        <v>22110</v>
      </c>
      <c r="C6091" s="149" t="s">
        <v>21560</v>
      </c>
      <c r="D6091" s="150">
        <v>23.99</v>
      </c>
      <c r="E6091" s="151" t="s">
        <v>22648</v>
      </c>
    </row>
    <row r="6092" spans="1:5" ht="15" customHeight="1">
      <c r="A6092" s="147">
        <v>470</v>
      </c>
      <c r="B6092" s="148" t="s">
        <v>27873</v>
      </c>
      <c r="C6092" s="149" t="s">
        <v>21560</v>
      </c>
      <c r="D6092" s="150">
        <v>35.799999999999997</v>
      </c>
      <c r="E6092" s="151" t="s">
        <v>22648</v>
      </c>
    </row>
    <row r="6093" spans="1:5" ht="15" customHeight="1">
      <c r="A6093" s="147">
        <v>9435</v>
      </c>
      <c r="B6093" s="148" t="s">
        <v>22111</v>
      </c>
      <c r="C6093" s="149" t="s">
        <v>21560</v>
      </c>
      <c r="D6093" s="150">
        <v>26.46</v>
      </c>
    </row>
    <row r="6094" spans="1:5" ht="15" customHeight="1">
      <c r="A6094" s="147">
        <v>6912</v>
      </c>
      <c r="B6094" s="148" t="s">
        <v>27874</v>
      </c>
      <c r="C6094" s="149" t="s">
        <v>21560</v>
      </c>
      <c r="D6094" s="150">
        <v>18.010000000000002</v>
      </c>
    </row>
    <row r="6095" spans="1:5" ht="15" customHeight="1">
      <c r="A6095" s="147">
        <v>9433</v>
      </c>
      <c r="B6095" s="148" t="s">
        <v>22112</v>
      </c>
      <c r="C6095" s="149" t="s">
        <v>21560</v>
      </c>
      <c r="D6095" s="150">
        <v>5.46</v>
      </c>
    </row>
    <row r="6096" spans="1:5" ht="15" customHeight="1">
      <c r="A6096" s="147">
        <v>9434</v>
      </c>
      <c r="B6096" s="148" t="s">
        <v>22113</v>
      </c>
      <c r="C6096" s="149" t="s">
        <v>21560</v>
      </c>
      <c r="D6096" s="150">
        <v>7.19</v>
      </c>
    </row>
    <row r="6097" spans="1:5" ht="15" customHeight="1">
      <c r="A6097" s="147">
        <v>9163</v>
      </c>
      <c r="B6097" s="148" t="s">
        <v>22114</v>
      </c>
      <c r="C6097" s="149" t="s">
        <v>21560</v>
      </c>
      <c r="D6097" s="150">
        <v>71.989999999999995</v>
      </c>
      <c r="E6097" s="151" t="s">
        <v>22648</v>
      </c>
    </row>
    <row r="6098" spans="1:5" ht="15" customHeight="1">
      <c r="A6098" s="147">
        <v>451</v>
      </c>
      <c r="B6098" s="148" t="s">
        <v>27875</v>
      </c>
      <c r="C6098" s="149" t="s">
        <v>21560</v>
      </c>
      <c r="D6098" s="150">
        <v>2.0099999999999998</v>
      </c>
      <c r="E6098" s="151" t="s">
        <v>22648</v>
      </c>
    </row>
    <row r="6099" spans="1:5" ht="15" customHeight="1">
      <c r="A6099" s="147">
        <v>452</v>
      </c>
      <c r="B6099" s="148" t="s">
        <v>27876</v>
      </c>
      <c r="C6099" s="149" t="s">
        <v>21560</v>
      </c>
      <c r="D6099" s="150">
        <v>3.99</v>
      </c>
      <c r="E6099" s="151" t="s">
        <v>22648</v>
      </c>
    </row>
    <row r="6100" spans="1:5" ht="15" customHeight="1">
      <c r="A6100" s="147">
        <v>11111</v>
      </c>
      <c r="B6100" s="148" t="s">
        <v>27877</v>
      </c>
      <c r="C6100" s="149" t="s">
        <v>21560</v>
      </c>
      <c r="D6100" s="150">
        <v>6.54</v>
      </c>
    </row>
    <row r="6101" spans="1:5" ht="17.100000000000001" customHeight="1">
      <c r="A6101" s="147">
        <v>9863</v>
      </c>
      <c r="B6101" s="148" t="s">
        <v>27878</v>
      </c>
      <c r="C6101" s="149" t="s">
        <v>21560</v>
      </c>
      <c r="D6101" s="150">
        <v>326.57</v>
      </c>
    </row>
    <row r="6102" spans="1:5" ht="17.100000000000001" customHeight="1">
      <c r="A6102" s="147">
        <v>9893</v>
      </c>
      <c r="B6102" s="148" t="s">
        <v>22213</v>
      </c>
      <c r="C6102" s="149" t="s">
        <v>21560</v>
      </c>
      <c r="D6102" s="150">
        <v>248.2</v>
      </c>
    </row>
    <row r="6103" spans="1:5" ht="15" customHeight="1">
      <c r="A6103" s="147">
        <v>11053</v>
      </c>
      <c r="B6103" s="148" t="s">
        <v>22214</v>
      </c>
      <c r="C6103" s="149" t="s">
        <v>21560</v>
      </c>
      <c r="D6103" s="150">
        <v>64.59</v>
      </c>
    </row>
    <row r="6104" spans="1:5" ht="15" customHeight="1">
      <c r="A6104" s="147">
        <v>11054</v>
      </c>
      <c r="B6104" s="148" t="s">
        <v>22216</v>
      </c>
      <c r="C6104" s="149" t="s">
        <v>21560</v>
      </c>
      <c r="D6104" s="150">
        <v>24.94</v>
      </c>
    </row>
    <row r="6105" spans="1:5" ht="15" customHeight="1">
      <c r="A6105" s="147">
        <v>4917</v>
      </c>
      <c r="C6105" s="149" t="s">
        <v>21560</v>
      </c>
      <c r="D6105" s="150">
        <v>89.14</v>
      </c>
    </row>
    <row r="6106" spans="1:5" ht="17.100000000000001" customHeight="1">
      <c r="B6106" s="148" t="s">
        <v>22401</v>
      </c>
    </row>
    <row r="6107" spans="1:5" ht="15" customHeight="1">
      <c r="A6107" s="147">
        <v>11438</v>
      </c>
      <c r="B6107" s="148" t="s">
        <v>27879</v>
      </c>
      <c r="C6107" s="149" t="s">
        <v>21560</v>
      </c>
      <c r="D6107" s="150">
        <v>3.17</v>
      </c>
    </row>
    <row r="6108" spans="1:5" ht="15" customHeight="1">
      <c r="A6108" s="147">
        <v>483</v>
      </c>
      <c r="B6108" s="148" t="s">
        <v>27880</v>
      </c>
      <c r="C6108" s="149" t="s">
        <v>21560</v>
      </c>
      <c r="D6108" s="150">
        <v>3.1</v>
      </c>
      <c r="E6108" s="151" t="s">
        <v>22648</v>
      </c>
    </row>
    <row r="6109" spans="1:5" ht="15" customHeight="1">
      <c r="A6109" s="147">
        <v>908</v>
      </c>
      <c r="B6109" s="148" t="s">
        <v>27881</v>
      </c>
      <c r="C6109" s="149" t="s">
        <v>21560</v>
      </c>
      <c r="D6109" s="150">
        <v>2.9</v>
      </c>
      <c r="E6109" s="151" t="s">
        <v>22648</v>
      </c>
    </row>
    <row r="6110" spans="1:5" ht="15" customHeight="1">
      <c r="A6110" s="147">
        <v>909</v>
      </c>
      <c r="B6110" s="148" t="s">
        <v>27882</v>
      </c>
      <c r="C6110" s="149" t="s">
        <v>21560</v>
      </c>
      <c r="D6110" s="150">
        <v>2.5</v>
      </c>
      <c r="E6110" s="151" t="s">
        <v>22648</v>
      </c>
    </row>
    <row r="6111" spans="1:5" ht="15" customHeight="1">
      <c r="A6111" s="147">
        <v>3365</v>
      </c>
      <c r="B6111" s="148" t="s">
        <v>27883</v>
      </c>
      <c r="C6111" s="149" t="s">
        <v>21567</v>
      </c>
      <c r="D6111" s="150">
        <v>4.9000000000000004</v>
      </c>
      <c r="E6111" s="151" t="s">
        <v>22648</v>
      </c>
    </row>
    <row r="6112" spans="1:5" ht="15" customHeight="1">
      <c r="A6112" s="147">
        <v>1118</v>
      </c>
      <c r="B6112" s="148" t="s">
        <v>27884</v>
      </c>
      <c r="C6112" s="149" t="s">
        <v>21560</v>
      </c>
      <c r="D6112" s="150">
        <v>9.6</v>
      </c>
      <c r="E6112" s="151" t="s">
        <v>22648</v>
      </c>
    </row>
    <row r="6113" spans="1:5" ht="15" customHeight="1">
      <c r="A6113" s="147">
        <v>1123</v>
      </c>
      <c r="B6113" s="148" t="s">
        <v>27885</v>
      </c>
      <c r="C6113" s="149" t="s">
        <v>21560</v>
      </c>
      <c r="D6113" s="150">
        <v>5.6</v>
      </c>
      <c r="E6113" s="151" t="s">
        <v>22648</v>
      </c>
    </row>
    <row r="6114" spans="1:5" ht="15" customHeight="1">
      <c r="A6114" s="147">
        <v>9160</v>
      </c>
      <c r="B6114" s="148" t="s">
        <v>27886</v>
      </c>
      <c r="C6114" s="149" t="s">
        <v>21560</v>
      </c>
      <c r="D6114" s="150">
        <v>9.19</v>
      </c>
    </row>
    <row r="6115" spans="1:5" ht="17.100000000000001" customHeight="1">
      <c r="A6115" s="147">
        <v>9104</v>
      </c>
      <c r="B6115" s="148" t="s">
        <v>27887</v>
      </c>
      <c r="C6115" s="149" t="s">
        <v>21560</v>
      </c>
      <c r="D6115" s="150">
        <v>3.25</v>
      </c>
      <c r="E6115" s="151" t="s">
        <v>22648</v>
      </c>
    </row>
    <row r="6116" spans="1:5" ht="17.100000000000001" customHeight="1">
      <c r="A6116" s="147">
        <v>9102</v>
      </c>
      <c r="B6116" s="148" t="s">
        <v>27888</v>
      </c>
      <c r="C6116" s="149" t="s">
        <v>21560</v>
      </c>
      <c r="D6116" s="150">
        <v>9.25</v>
      </c>
      <c r="E6116" s="151" t="s">
        <v>22648</v>
      </c>
    </row>
    <row r="6117" spans="1:5" ht="15" customHeight="1">
      <c r="A6117" s="147">
        <v>9161</v>
      </c>
      <c r="B6117" s="148" t="s">
        <v>27889</v>
      </c>
      <c r="C6117" s="149" t="s">
        <v>21560</v>
      </c>
      <c r="D6117" s="150">
        <v>15.8</v>
      </c>
    </row>
    <row r="6118" spans="1:5" ht="15" customHeight="1">
      <c r="A6118" s="147">
        <v>1120</v>
      </c>
      <c r="B6118" s="148" t="s">
        <v>27890</v>
      </c>
      <c r="C6118" s="149" t="s">
        <v>21560</v>
      </c>
      <c r="D6118" s="150">
        <v>8.3000000000000007</v>
      </c>
      <c r="E6118" s="151" t="s">
        <v>22648</v>
      </c>
    </row>
    <row r="6119" spans="1:5" ht="17.100000000000001" customHeight="1">
      <c r="A6119" s="147">
        <v>9103</v>
      </c>
      <c r="B6119" s="148" t="s">
        <v>27891</v>
      </c>
      <c r="C6119" s="149" t="s">
        <v>21560</v>
      </c>
      <c r="D6119" s="150">
        <v>14.9</v>
      </c>
      <c r="E6119" s="151" t="s">
        <v>22648</v>
      </c>
    </row>
    <row r="6120" spans="1:5" ht="15" customHeight="1">
      <c r="A6120" s="147">
        <v>2666</v>
      </c>
      <c r="B6120" s="148" t="s">
        <v>27892</v>
      </c>
      <c r="C6120" s="149" t="s">
        <v>21560</v>
      </c>
      <c r="D6120" s="150">
        <v>9.3000000000000007</v>
      </c>
      <c r="E6120" s="151" t="s">
        <v>22648</v>
      </c>
    </row>
    <row r="6121" spans="1:5" ht="15" customHeight="1">
      <c r="A6121" s="147">
        <v>1121</v>
      </c>
      <c r="B6121" s="148" t="s">
        <v>27893</v>
      </c>
      <c r="C6121" s="149" t="s">
        <v>21560</v>
      </c>
      <c r="D6121" s="150">
        <v>3</v>
      </c>
      <c r="E6121" s="151" t="s">
        <v>22648</v>
      </c>
    </row>
    <row r="6122" spans="1:5" ht="17.100000000000001" customHeight="1">
      <c r="A6122" s="147">
        <v>7522</v>
      </c>
      <c r="B6122" s="148" t="s">
        <v>27894</v>
      </c>
      <c r="C6122" s="149" t="s">
        <v>21560</v>
      </c>
      <c r="D6122" s="150">
        <v>16.2</v>
      </c>
      <c r="E6122" s="151" t="s">
        <v>22648</v>
      </c>
    </row>
    <row r="6123" spans="1:5" ht="15" customHeight="1">
      <c r="A6123" s="147">
        <v>1117</v>
      </c>
      <c r="B6123" s="148" t="s">
        <v>27895</v>
      </c>
      <c r="C6123" s="149" t="s">
        <v>21560</v>
      </c>
      <c r="D6123" s="150">
        <v>3.4</v>
      </c>
      <c r="E6123" s="151" t="s">
        <v>22648</v>
      </c>
    </row>
    <row r="6124" spans="1:5" ht="15" customHeight="1">
      <c r="A6124" s="147">
        <v>1119</v>
      </c>
      <c r="B6124" s="148" t="s">
        <v>27896</v>
      </c>
      <c r="C6124" s="149" t="s">
        <v>21560</v>
      </c>
      <c r="D6124" s="150">
        <v>6.2</v>
      </c>
      <c r="E6124" s="151" t="s">
        <v>22648</v>
      </c>
    </row>
    <row r="6125" spans="1:5" ht="17.100000000000001" customHeight="1">
      <c r="A6125" s="147">
        <v>4274</v>
      </c>
      <c r="B6125" s="148" t="s">
        <v>27897</v>
      </c>
      <c r="C6125" s="149" t="s">
        <v>21560</v>
      </c>
      <c r="D6125" s="150">
        <v>3.58</v>
      </c>
    </row>
    <row r="6126" spans="1:5" ht="15" customHeight="1">
      <c r="A6126" s="147">
        <v>3097</v>
      </c>
      <c r="B6126" s="148" t="s">
        <v>27898</v>
      </c>
      <c r="C6126" s="149" t="s">
        <v>21560</v>
      </c>
      <c r="D6126" s="150">
        <v>9.06</v>
      </c>
      <c r="E6126" s="151" t="s">
        <v>22648</v>
      </c>
    </row>
    <row r="6127" spans="1:5" ht="17.100000000000001" customHeight="1">
      <c r="A6127" s="147">
        <v>12096</v>
      </c>
      <c r="B6127" s="148" t="s">
        <v>22051</v>
      </c>
      <c r="C6127" s="149" t="s">
        <v>21560</v>
      </c>
      <c r="D6127" s="150">
        <v>65.77</v>
      </c>
    </row>
    <row r="6128" spans="1:5" ht="17.100000000000001" customHeight="1">
      <c r="A6128" s="147">
        <v>13500</v>
      </c>
      <c r="B6128" s="148" t="s">
        <v>27899</v>
      </c>
      <c r="C6128" s="149" t="s">
        <v>21560</v>
      </c>
      <c r="D6128" s="150">
        <v>8.6999999999999993</v>
      </c>
      <c r="E6128" s="151" t="s">
        <v>22648</v>
      </c>
    </row>
    <row r="6129" spans="1:5" ht="15" customHeight="1">
      <c r="A6129" s="147">
        <v>13681</v>
      </c>
      <c r="B6129" s="148" t="s">
        <v>27900</v>
      </c>
      <c r="C6129" s="149" t="s">
        <v>21560</v>
      </c>
      <c r="D6129" s="150">
        <v>6.5</v>
      </c>
      <c r="E6129" s="151" t="s">
        <v>22648</v>
      </c>
    </row>
    <row r="6130" spans="1:5" ht="17.100000000000001" customHeight="1">
      <c r="A6130" s="147">
        <v>13501</v>
      </c>
      <c r="B6130" s="148" t="s">
        <v>22052</v>
      </c>
      <c r="C6130" s="149" t="s">
        <v>21560</v>
      </c>
      <c r="D6130" s="150">
        <v>46.35</v>
      </c>
      <c r="E6130" s="151" t="s">
        <v>22648</v>
      </c>
    </row>
    <row r="6131" spans="1:5" ht="15" customHeight="1">
      <c r="A6131" s="147">
        <v>9887</v>
      </c>
      <c r="B6131" s="148" t="s">
        <v>27901</v>
      </c>
      <c r="C6131" s="149" t="s">
        <v>21560</v>
      </c>
      <c r="D6131" s="150">
        <v>5.19</v>
      </c>
    </row>
    <row r="6132" spans="1:5" ht="15" customHeight="1">
      <c r="A6132" s="147">
        <v>11616</v>
      </c>
      <c r="B6132" s="148" t="s">
        <v>27902</v>
      </c>
      <c r="C6132" s="149" t="s">
        <v>21560</v>
      </c>
      <c r="D6132" s="150">
        <v>2.82</v>
      </c>
    </row>
    <row r="6133" spans="1:5" ht="15" customHeight="1">
      <c r="A6133" s="147">
        <v>11617</v>
      </c>
      <c r="B6133" s="148" t="s">
        <v>27903</v>
      </c>
      <c r="C6133" s="149" t="s">
        <v>21560</v>
      </c>
      <c r="D6133" s="150">
        <v>2.87</v>
      </c>
    </row>
    <row r="6134" spans="1:5" ht="15" customHeight="1">
      <c r="A6134" s="147">
        <v>11618</v>
      </c>
      <c r="B6134" s="148" t="s">
        <v>27904</v>
      </c>
      <c r="C6134" s="149" t="s">
        <v>21560</v>
      </c>
      <c r="D6134" s="150">
        <v>5.39</v>
      </c>
    </row>
    <row r="6135" spans="1:5" ht="15" customHeight="1">
      <c r="A6135" s="147">
        <v>11619</v>
      </c>
      <c r="B6135" s="148" t="s">
        <v>27905</v>
      </c>
      <c r="C6135" s="149" t="s">
        <v>21560</v>
      </c>
      <c r="D6135" s="150">
        <v>9.81</v>
      </c>
    </row>
    <row r="6136" spans="1:5" ht="15" customHeight="1">
      <c r="A6136" s="147">
        <v>9287</v>
      </c>
      <c r="B6136" s="148" t="s">
        <v>22082</v>
      </c>
      <c r="C6136" s="149" t="s">
        <v>21560</v>
      </c>
      <c r="D6136" s="150">
        <v>2.2999999999999998</v>
      </c>
      <c r="E6136" s="151" t="s">
        <v>22648</v>
      </c>
    </row>
    <row r="6137" spans="1:5" ht="15" customHeight="1">
      <c r="A6137" s="147">
        <v>11621</v>
      </c>
      <c r="B6137" s="148" t="s">
        <v>22083</v>
      </c>
      <c r="C6137" s="149" t="s">
        <v>21560</v>
      </c>
      <c r="D6137" s="150">
        <v>10.58</v>
      </c>
    </row>
    <row r="6138" spans="1:5" ht="15" customHeight="1">
      <c r="A6138" s="147">
        <v>11620</v>
      </c>
      <c r="B6138" s="148" t="s">
        <v>27906</v>
      </c>
      <c r="C6138" s="149" t="s">
        <v>21560</v>
      </c>
      <c r="D6138" s="150">
        <v>3.64</v>
      </c>
    </row>
    <row r="6139" spans="1:5" ht="15" customHeight="1">
      <c r="A6139" s="147">
        <v>3878</v>
      </c>
      <c r="B6139" s="148" t="s">
        <v>27907</v>
      </c>
      <c r="C6139" s="149" t="s">
        <v>21560</v>
      </c>
      <c r="D6139" s="150">
        <v>8.3000000000000007</v>
      </c>
    </row>
    <row r="6140" spans="1:5" ht="15" customHeight="1">
      <c r="A6140" s="147">
        <v>13370</v>
      </c>
      <c r="B6140" s="148" t="s">
        <v>27908</v>
      </c>
      <c r="C6140" s="149" t="s">
        <v>21560</v>
      </c>
      <c r="D6140" s="150">
        <v>2.6</v>
      </c>
      <c r="E6140" s="151" t="s">
        <v>22648</v>
      </c>
    </row>
    <row r="6141" spans="1:5" ht="17.100000000000001" customHeight="1">
      <c r="A6141" s="147">
        <v>13502</v>
      </c>
      <c r="B6141" s="148" t="s">
        <v>22054</v>
      </c>
      <c r="C6141" s="149" t="s">
        <v>21560</v>
      </c>
      <c r="D6141" s="150">
        <v>4.58</v>
      </c>
      <c r="E6141" s="151" t="s">
        <v>22648</v>
      </c>
    </row>
    <row r="6142" spans="1:5" ht="15" customHeight="1">
      <c r="A6142" s="147">
        <v>917</v>
      </c>
      <c r="B6142" s="148" t="s">
        <v>27909</v>
      </c>
      <c r="C6142" s="149" t="s">
        <v>21560</v>
      </c>
      <c r="D6142" s="150">
        <v>1.1000000000000001</v>
      </c>
      <c r="E6142" s="151" t="s">
        <v>22648</v>
      </c>
    </row>
    <row r="6143" spans="1:5" ht="15" customHeight="1">
      <c r="A6143" s="147">
        <v>7536</v>
      </c>
      <c r="B6143" s="148" t="s">
        <v>27910</v>
      </c>
      <c r="C6143" s="149" t="s">
        <v>21560</v>
      </c>
      <c r="D6143" s="150">
        <v>3.79</v>
      </c>
      <c r="E6143" s="151" t="s">
        <v>22648</v>
      </c>
    </row>
    <row r="6144" spans="1:5" ht="15" customHeight="1">
      <c r="A6144" s="147">
        <v>2068</v>
      </c>
      <c r="B6144" s="148" t="s">
        <v>27911</v>
      </c>
      <c r="C6144" s="149" t="s">
        <v>21560</v>
      </c>
      <c r="D6144" s="150">
        <v>6.09</v>
      </c>
    </row>
    <row r="6145" spans="1:5" ht="15" customHeight="1">
      <c r="A6145" s="147">
        <v>2074</v>
      </c>
      <c r="B6145" s="148" t="s">
        <v>27912</v>
      </c>
      <c r="C6145" s="149" t="s">
        <v>21560</v>
      </c>
      <c r="D6145" s="150">
        <v>4.24</v>
      </c>
      <c r="E6145" s="151" t="s">
        <v>22648</v>
      </c>
    </row>
    <row r="6146" spans="1:5" ht="15" customHeight="1">
      <c r="A6146" s="147">
        <v>9096</v>
      </c>
      <c r="B6146" s="148" t="s">
        <v>22055</v>
      </c>
      <c r="C6146" s="149" t="s">
        <v>21560</v>
      </c>
      <c r="D6146" s="150">
        <v>8.8699999999999992</v>
      </c>
      <c r="E6146" s="151" t="s">
        <v>22648</v>
      </c>
    </row>
    <row r="6147" spans="1:5" ht="15" customHeight="1">
      <c r="A6147" s="147">
        <v>9097</v>
      </c>
      <c r="B6147" s="148" t="s">
        <v>22056</v>
      </c>
      <c r="C6147" s="149" t="s">
        <v>21560</v>
      </c>
      <c r="D6147" s="150">
        <v>13.55</v>
      </c>
      <c r="E6147" s="151" t="s">
        <v>22648</v>
      </c>
    </row>
    <row r="6148" spans="1:5" ht="15" customHeight="1">
      <c r="A6148" s="147">
        <v>9098</v>
      </c>
      <c r="B6148" s="148" t="s">
        <v>27913</v>
      </c>
      <c r="C6148" s="149" t="s">
        <v>21560</v>
      </c>
      <c r="D6148" s="150">
        <v>3.25</v>
      </c>
      <c r="E6148" s="151" t="s">
        <v>22648</v>
      </c>
    </row>
    <row r="6149" spans="1:5" ht="15" customHeight="1">
      <c r="A6149" s="147">
        <v>9099</v>
      </c>
      <c r="B6149" s="148" t="s">
        <v>27914</v>
      </c>
      <c r="C6149" s="149" t="s">
        <v>21560</v>
      </c>
      <c r="D6149" s="150">
        <v>7.4</v>
      </c>
      <c r="E6149" s="151" t="s">
        <v>22648</v>
      </c>
    </row>
    <row r="6150" spans="1:5" ht="15" customHeight="1">
      <c r="A6150" s="147">
        <v>9100</v>
      </c>
      <c r="B6150" s="148" t="s">
        <v>27915</v>
      </c>
      <c r="C6150" s="149" t="s">
        <v>21560</v>
      </c>
      <c r="D6150" s="150">
        <v>9.2200000000000006</v>
      </c>
      <c r="E6150" s="151" t="s">
        <v>22648</v>
      </c>
    </row>
    <row r="6151" spans="1:5" ht="15" customHeight="1">
      <c r="A6151" s="147">
        <v>9101</v>
      </c>
      <c r="B6151" s="148" t="s">
        <v>27916</v>
      </c>
      <c r="C6151" s="149" t="s">
        <v>21560</v>
      </c>
      <c r="D6151" s="150">
        <v>58.7</v>
      </c>
    </row>
    <row r="6152" spans="1:5" ht="15" customHeight="1">
      <c r="A6152" s="147">
        <v>4024</v>
      </c>
      <c r="B6152" s="148" t="s">
        <v>27917</v>
      </c>
      <c r="C6152" s="149" t="s">
        <v>21560</v>
      </c>
      <c r="D6152" s="150">
        <v>11.11</v>
      </c>
    </row>
    <row r="6153" spans="1:5" ht="15" customHeight="1">
      <c r="A6153" s="147">
        <v>9875</v>
      </c>
      <c r="B6153" s="148" t="s">
        <v>22057</v>
      </c>
      <c r="C6153" s="149" t="s">
        <v>21560</v>
      </c>
      <c r="D6153" s="150">
        <v>33.71</v>
      </c>
    </row>
    <row r="6154" spans="1:5" ht="15" customHeight="1">
      <c r="A6154" s="147">
        <v>4869</v>
      </c>
      <c r="B6154" s="148" t="s">
        <v>27918</v>
      </c>
      <c r="C6154" s="149" t="s">
        <v>21560</v>
      </c>
      <c r="D6154" s="150">
        <v>22.39</v>
      </c>
    </row>
    <row r="6155" spans="1:5" ht="15" customHeight="1">
      <c r="A6155" s="147">
        <v>2243</v>
      </c>
      <c r="B6155" s="148" t="s">
        <v>27919</v>
      </c>
      <c r="C6155" s="149" t="s">
        <v>21560</v>
      </c>
      <c r="D6155" s="150">
        <v>16.239999999999998</v>
      </c>
    </row>
    <row r="6156" spans="1:5" ht="15" customHeight="1">
      <c r="A6156" s="147">
        <v>9105</v>
      </c>
      <c r="B6156" s="148" t="s">
        <v>27920</v>
      </c>
      <c r="C6156" s="149" t="s">
        <v>21560</v>
      </c>
      <c r="D6156" s="150">
        <v>11.1</v>
      </c>
      <c r="E6156" s="151" t="s">
        <v>22648</v>
      </c>
    </row>
    <row r="6157" spans="1:5" ht="15" customHeight="1">
      <c r="A6157" s="147">
        <v>4023</v>
      </c>
      <c r="B6157" s="148" t="s">
        <v>27921</v>
      </c>
      <c r="C6157" s="149" t="s">
        <v>21560</v>
      </c>
      <c r="D6157" s="150">
        <v>26.08</v>
      </c>
    </row>
    <row r="6158" spans="1:5" ht="17.100000000000001" customHeight="1">
      <c r="A6158" s="147">
        <v>7531</v>
      </c>
      <c r="B6158" s="148" t="s">
        <v>22403</v>
      </c>
      <c r="C6158" s="149" t="s">
        <v>21560</v>
      </c>
      <c r="D6158" s="150">
        <v>41.26</v>
      </c>
      <c r="E6158" s="151" t="s">
        <v>22648</v>
      </c>
    </row>
    <row r="6159" spans="1:5" ht="15" customHeight="1">
      <c r="A6159" s="147">
        <v>7485</v>
      </c>
      <c r="B6159" s="148" t="s">
        <v>22404</v>
      </c>
      <c r="C6159" s="149" t="s">
        <v>21560</v>
      </c>
      <c r="D6159" s="150">
        <v>90.08</v>
      </c>
    </row>
    <row r="6160" spans="1:5" ht="17.100000000000001" customHeight="1">
      <c r="A6160" s="147">
        <v>7532</v>
      </c>
      <c r="B6160" s="148" t="s">
        <v>27922</v>
      </c>
      <c r="C6160" s="149" t="s">
        <v>21560</v>
      </c>
      <c r="D6160" s="150">
        <v>22.09</v>
      </c>
    </row>
    <row r="6161" spans="1:5" ht="15" customHeight="1">
      <c r="A6161" s="147">
        <v>9106</v>
      </c>
      <c r="B6161" s="148" t="s">
        <v>27923</v>
      </c>
      <c r="C6161" s="149" t="s">
        <v>21567</v>
      </c>
      <c r="D6161" s="150">
        <v>7.8</v>
      </c>
      <c r="E6161" s="151" t="s">
        <v>22648</v>
      </c>
    </row>
    <row r="6162" spans="1:5" ht="17.100000000000001" customHeight="1">
      <c r="A6162" s="147">
        <v>12191</v>
      </c>
      <c r="B6162" s="148" t="s">
        <v>27924</v>
      </c>
      <c r="C6162" s="149" t="s">
        <v>21567</v>
      </c>
      <c r="D6162" s="150">
        <v>12.7</v>
      </c>
    </row>
    <row r="6163" spans="1:5" ht="17.100000000000001" customHeight="1">
      <c r="A6163" s="147">
        <v>9761</v>
      </c>
      <c r="B6163" s="148" t="s">
        <v>22402</v>
      </c>
      <c r="C6163" s="149" t="s">
        <v>21560</v>
      </c>
      <c r="D6163" s="150">
        <v>38.799999999999997</v>
      </c>
      <c r="E6163" s="151" t="s">
        <v>22648</v>
      </c>
    </row>
    <row r="6164" spans="1:5" ht="15" customHeight="1">
      <c r="A6164" s="147">
        <v>3096</v>
      </c>
      <c r="B6164" s="148" t="s">
        <v>27925</v>
      </c>
      <c r="C6164" s="149" t="s">
        <v>21560</v>
      </c>
      <c r="D6164" s="150">
        <v>3.97</v>
      </c>
    </row>
    <row r="6165" spans="1:5" ht="15" customHeight="1">
      <c r="A6165" s="147">
        <v>3886</v>
      </c>
      <c r="B6165" s="148" t="s">
        <v>27926</v>
      </c>
      <c r="C6165" s="149" t="s">
        <v>21560</v>
      </c>
      <c r="D6165" s="150">
        <v>12.15</v>
      </c>
      <c r="E6165" s="151" t="s">
        <v>22648</v>
      </c>
    </row>
    <row r="6166" spans="1:5" ht="15" customHeight="1">
      <c r="A6166" s="147">
        <v>2242</v>
      </c>
      <c r="B6166" s="148" t="s">
        <v>22405</v>
      </c>
      <c r="C6166" s="149" t="s">
        <v>21560</v>
      </c>
      <c r="D6166" s="150">
        <v>27</v>
      </c>
      <c r="E6166" s="151" t="s">
        <v>22648</v>
      </c>
    </row>
    <row r="6167" spans="1:5" ht="15" customHeight="1">
      <c r="A6167" s="147">
        <v>13761</v>
      </c>
      <c r="B6167" s="148" t="s">
        <v>33260</v>
      </c>
      <c r="C6167" s="149" t="s">
        <v>21560</v>
      </c>
      <c r="D6167" s="150">
        <v>107.25</v>
      </c>
    </row>
    <row r="6168" spans="1:5" ht="15" customHeight="1">
      <c r="A6168" s="147">
        <v>12099</v>
      </c>
      <c r="B6168" s="148" t="s">
        <v>27927</v>
      </c>
      <c r="C6168" s="149" t="s">
        <v>21560</v>
      </c>
      <c r="D6168" s="150">
        <v>31.96</v>
      </c>
    </row>
    <row r="6169" spans="1:5" ht="15" customHeight="1">
      <c r="A6169" s="147">
        <v>13757</v>
      </c>
      <c r="B6169" s="148" t="s">
        <v>33261</v>
      </c>
      <c r="C6169" s="149" t="s">
        <v>21560</v>
      </c>
      <c r="D6169" s="150">
        <v>116.53</v>
      </c>
    </row>
    <row r="6170" spans="1:5" ht="15" customHeight="1">
      <c r="A6170" s="147">
        <v>2246</v>
      </c>
      <c r="B6170" s="148" t="s">
        <v>27928</v>
      </c>
      <c r="C6170" s="149" t="s">
        <v>21560</v>
      </c>
      <c r="D6170" s="150">
        <v>5.43</v>
      </c>
      <c r="E6170" s="151" t="s">
        <v>22648</v>
      </c>
    </row>
    <row r="6171" spans="1:5" ht="15" customHeight="1">
      <c r="A6171" s="147">
        <v>6621</v>
      </c>
      <c r="B6171" s="148" t="s">
        <v>21970</v>
      </c>
      <c r="C6171" s="149" t="s">
        <v>21560</v>
      </c>
      <c r="D6171" s="150">
        <v>752.24</v>
      </c>
    </row>
    <row r="6172" spans="1:5" ht="34.15" customHeight="1">
      <c r="A6172" s="147">
        <v>10350</v>
      </c>
      <c r="B6172" s="148" t="s">
        <v>27929</v>
      </c>
      <c r="C6172" s="149" t="s">
        <v>21560</v>
      </c>
      <c r="D6172" s="150">
        <v>3313.93</v>
      </c>
    </row>
    <row r="6173" spans="1:5" ht="25.5" customHeight="1">
      <c r="A6173" s="147">
        <v>10346</v>
      </c>
      <c r="B6173" s="148" t="s">
        <v>27930</v>
      </c>
      <c r="C6173" s="149" t="s">
        <v>21560</v>
      </c>
      <c r="D6173" s="150">
        <v>14544.1</v>
      </c>
    </row>
    <row r="6174" spans="1:5" ht="34.15" customHeight="1">
      <c r="A6174" s="147">
        <v>12147</v>
      </c>
      <c r="B6174" s="148" t="s">
        <v>22048</v>
      </c>
      <c r="C6174" s="149" t="s">
        <v>21560</v>
      </c>
      <c r="D6174" s="150">
        <v>2786.83</v>
      </c>
    </row>
    <row r="6175" spans="1:5" ht="34.15" customHeight="1">
      <c r="A6175" s="147">
        <v>12146</v>
      </c>
      <c r="B6175" s="148" t="s">
        <v>22049</v>
      </c>
      <c r="C6175" s="149" t="s">
        <v>21560</v>
      </c>
      <c r="D6175" s="150">
        <v>5842.89</v>
      </c>
    </row>
    <row r="6176" spans="1:5" ht="34.15" customHeight="1">
      <c r="A6176" s="147">
        <v>10344</v>
      </c>
      <c r="B6176" s="148" t="s">
        <v>27931</v>
      </c>
      <c r="C6176" s="149" t="s">
        <v>21560</v>
      </c>
      <c r="D6176" s="150">
        <v>4330.24</v>
      </c>
    </row>
    <row r="6177" spans="1:5" ht="15" customHeight="1">
      <c r="A6177" s="147">
        <v>10347</v>
      </c>
      <c r="B6177" s="148" t="s">
        <v>27932</v>
      </c>
      <c r="C6177" s="149" t="s">
        <v>21560</v>
      </c>
      <c r="D6177" s="150">
        <v>199.36</v>
      </c>
    </row>
    <row r="6178" spans="1:5" ht="25.5" customHeight="1">
      <c r="A6178" s="147">
        <v>10345</v>
      </c>
      <c r="B6178" s="148" t="s">
        <v>27933</v>
      </c>
      <c r="C6178" s="149" t="s">
        <v>21560</v>
      </c>
      <c r="D6178" s="150">
        <v>4923.96</v>
      </c>
    </row>
    <row r="6179" spans="1:5" ht="15" customHeight="1">
      <c r="A6179" s="147">
        <v>12661</v>
      </c>
      <c r="B6179" s="148" t="s">
        <v>27934</v>
      </c>
      <c r="C6179" s="149" t="s">
        <v>21560</v>
      </c>
      <c r="D6179" s="150">
        <v>126.38</v>
      </c>
    </row>
    <row r="6180" spans="1:5" ht="15" customHeight="1">
      <c r="A6180" s="147">
        <v>10343</v>
      </c>
      <c r="B6180" s="148" t="s">
        <v>27935</v>
      </c>
      <c r="C6180" s="149" t="s">
        <v>21560</v>
      </c>
      <c r="D6180" s="150">
        <v>441.47</v>
      </c>
    </row>
    <row r="6181" spans="1:5" ht="15" customHeight="1">
      <c r="A6181" s="147">
        <v>12662</v>
      </c>
      <c r="B6181" s="148" t="s">
        <v>27936</v>
      </c>
      <c r="C6181" s="149" t="s">
        <v>21560</v>
      </c>
      <c r="D6181" s="150">
        <v>84.57</v>
      </c>
    </row>
    <row r="6182" spans="1:5" ht="15" customHeight="1">
      <c r="A6182" s="147">
        <v>12663</v>
      </c>
      <c r="B6182" s="148" t="s">
        <v>27937</v>
      </c>
      <c r="C6182" s="149" t="s">
        <v>21560</v>
      </c>
      <c r="D6182" s="150">
        <v>126.38</v>
      </c>
    </row>
    <row r="6183" spans="1:5" ht="15" customHeight="1">
      <c r="A6183" s="147">
        <v>8433</v>
      </c>
      <c r="B6183" s="148" t="s">
        <v>27938</v>
      </c>
      <c r="C6183" s="149" t="s">
        <v>21560</v>
      </c>
      <c r="D6183" s="150">
        <v>17.47</v>
      </c>
    </row>
    <row r="6184" spans="1:5" ht="25.5" customHeight="1">
      <c r="A6184" s="147">
        <v>12394</v>
      </c>
      <c r="B6184" s="148" t="s">
        <v>27939</v>
      </c>
      <c r="C6184" s="149" t="s">
        <v>21560</v>
      </c>
      <c r="D6184" s="150">
        <v>24814.880000000001</v>
      </c>
    </row>
    <row r="6185" spans="1:5" ht="15" customHeight="1">
      <c r="A6185" s="147">
        <v>13821</v>
      </c>
      <c r="B6185" s="148" t="s">
        <v>33509</v>
      </c>
      <c r="C6185" s="149" t="s">
        <v>21560</v>
      </c>
      <c r="D6185" s="150">
        <v>1534.1</v>
      </c>
      <c r="E6185" s="151" t="s">
        <v>22648</v>
      </c>
    </row>
    <row r="6186" spans="1:5" ht="15" customHeight="1">
      <c r="A6186" s="147">
        <v>10349</v>
      </c>
      <c r="B6186" s="148" t="s">
        <v>27940</v>
      </c>
      <c r="C6186" s="149" t="s">
        <v>21560</v>
      </c>
      <c r="D6186" s="150">
        <v>350.22</v>
      </c>
    </row>
    <row r="6187" spans="1:5" ht="15" customHeight="1">
      <c r="A6187" s="147">
        <v>4497</v>
      </c>
      <c r="B6187" s="148" t="s">
        <v>22390</v>
      </c>
      <c r="C6187" s="149" t="s">
        <v>21560</v>
      </c>
      <c r="D6187" s="150">
        <v>135</v>
      </c>
      <c r="E6187" s="151" t="s">
        <v>22648</v>
      </c>
    </row>
    <row r="6188" spans="1:5" ht="15" customHeight="1">
      <c r="A6188" s="147">
        <v>4496</v>
      </c>
      <c r="B6188" s="148" t="s">
        <v>27941</v>
      </c>
      <c r="C6188" s="149" t="s">
        <v>21560</v>
      </c>
      <c r="D6188" s="150">
        <v>269</v>
      </c>
      <c r="E6188" s="151" t="s">
        <v>22648</v>
      </c>
    </row>
    <row r="6189" spans="1:5" ht="15" customHeight="1">
      <c r="A6189" s="147">
        <v>10348</v>
      </c>
      <c r="B6189" s="148" t="s">
        <v>27942</v>
      </c>
      <c r="C6189" s="149" t="s">
        <v>21560</v>
      </c>
      <c r="D6189" s="150">
        <v>178.35</v>
      </c>
    </row>
    <row r="6190" spans="1:5" ht="17.100000000000001" customHeight="1">
      <c r="A6190" s="147">
        <v>12391</v>
      </c>
      <c r="B6190" s="148" t="s">
        <v>27943</v>
      </c>
      <c r="C6190" s="149" t="s">
        <v>21560</v>
      </c>
      <c r="D6190" s="150">
        <v>340.23</v>
      </c>
    </row>
    <row r="6191" spans="1:5" ht="34.15" customHeight="1">
      <c r="A6191" s="147">
        <v>10353</v>
      </c>
      <c r="B6191" s="148" t="s">
        <v>27944</v>
      </c>
      <c r="C6191" s="149" t="s">
        <v>21560</v>
      </c>
      <c r="D6191" s="150">
        <v>2285.15</v>
      </c>
    </row>
    <row r="6192" spans="1:5" ht="15" customHeight="1">
      <c r="A6192" s="147">
        <v>10748</v>
      </c>
      <c r="B6192" s="148" t="s">
        <v>22391</v>
      </c>
      <c r="C6192" s="149" t="s">
        <v>21560</v>
      </c>
      <c r="D6192" s="150">
        <v>3087.7</v>
      </c>
    </row>
    <row r="6193" spans="1:5" ht="15" customHeight="1">
      <c r="A6193" s="147">
        <v>10216</v>
      </c>
      <c r="B6193" s="148" t="s">
        <v>27945</v>
      </c>
      <c r="C6193" s="149" t="s">
        <v>21560</v>
      </c>
      <c r="D6193" s="150">
        <v>3254.86</v>
      </c>
    </row>
    <row r="6194" spans="1:5" ht="15" customHeight="1">
      <c r="A6194" s="147">
        <v>12410</v>
      </c>
      <c r="B6194" s="148" t="s">
        <v>27946</v>
      </c>
      <c r="C6194" s="149" t="s">
        <v>21560</v>
      </c>
      <c r="D6194" s="150">
        <v>24.33</v>
      </c>
    </row>
    <row r="6195" spans="1:5" ht="25.5" customHeight="1">
      <c r="A6195" s="147">
        <v>10342</v>
      </c>
      <c r="B6195" s="148" t="s">
        <v>27947</v>
      </c>
      <c r="C6195" s="149" t="s">
        <v>21560</v>
      </c>
      <c r="D6195" s="150">
        <v>1510.32</v>
      </c>
    </row>
    <row r="6196" spans="1:5" ht="17.100000000000001" customHeight="1">
      <c r="A6196" s="147">
        <v>2264</v>
      </c>
      <c r="B6196" s="148" t="s">
        <v>27948</v>
      </c>
      <c r="C6196" s="149" t="s">
        <v>21560</v>
      </c>
      <c r="D6196" s="150">
        <v>4558.82</v>
      </c>
    </row>
    <row r="6197" spans="1:5" ht="17.100000000000001" customHeight="1">
      <c r="A6197" s="147">
        <v>9143</v>
      </c>
      <c r="B6197" s="148" t="s">
        <v>27949</v>
      </c>
      <c r="C6197" s="149" t="s">
        <v>21560</v>
      </c>
      <c r="D6197" s="150">
        <v>5000</v>
      </c>
      <c r="E6197" s="151" t="s">
        <v>22648</v>
      </c>
    </row>
    <row r="6198" spans="1:5" ht="15" customHeight="1">
      <c r="A6198" s="147">
        <v>10935</v>
      </c>
      <c r="B6198" s="148" t="s">
        <v>22396</v>
      </c>
      <c r="C6198" s="149" t="s">
        <v>21560</v>
      </c>
      <c r="D6198" s="150">
        <v>66400</v>
      </c>
      <c r="E6198" s="151" t="s">
        <v>22648</v>
      </c>
    </row>
    <row r="6199" spans="1:5" ht="15" customHeight="1">
      <c r="A6199" s="147">
        <v>3255</v>
      </c>
      <c r="B6199" s="148" t="s">
        <v>27950</v>
      </c>
      <c r="C6199" s="149" t="s">
        <v>21567</v>
      </c>
      <c r="D6199" s="150">
        <v>14500</v>
      </c>
      <c r="E6199" s="151" t="s">
        <v>22648</v>
      </c>
    </row>
    <row r="6200" spans="1:5" ht="15" customHeight="1">
      <c r="A6200" s="147">
        <v>12745</v>
      </c>
      <c r="B6200" s="148" t="s">
        <v>22397</v>
      </c>
      <c r="C6200" s="149" t="s">
        <v>21560</v>
      </c>
      <c r="D6200" s="150">
        <v>44466.54</v>
      </c>
    </row>
    <row r="6201" spans="1:5" ht="15" customHeight="1">
      <c r="A6201" s="147">
        <v>12746</v>
      </c>
      <c r="B6201" s="148" t="s">
        <v>22398</v>
      </c>
      <c r="C6201" s="149" t="s">
        <v>21560</v>
      </c>
      <c r="D6201" s="150">
        <v>44911.23</v>
      </c>
    </row>
    <row r="6202" spans="1:5" ht="17.100000000000001" customHeight="1">
      <c r="A6202" s="147">
        <v>2265</v>
      </c>
      <c r="B6202" s="148" t="s">
        <v>27951</v>
      </c>
      <c r="C6202" s="149" t="s">
        <v>21560</v>
      </c>
      <c r="D6202" s="150">
        <v>7790</v>
      </c>
      <c r="E6202" s="151" t="s">
        <v>22648</v>
      </c>
    </row>
    <row r="6203" spans="1:5" ht="15" customHeight="1">
      <c r="A6203" s="147">
        <v>2266</v>
      </c>
      <c r="C6203" s="149" t="s">
        <v>21560</v>
      </c>
      <c r="D6203" s="150">
        <v>10430</v>
      </c>
      <c r="E6203" s="151" t="s">
        <v>22648</v>
      </c>
    </row>
    <row r="6204" spans="1:5" ht="17.100000000000001" customHeight="1">
      <c r="B6204" s="148" t="s">
        <v>27952</v>
      </c>
    </row>
    <row r="6205" spans="1:5" ht="17.100000000000001" customHeight="1">
      <c r="A6205" s="147">
        <v>2267</v>
      </c>
      <c r="B6205" s="148" t="s">
        <v>27953</v>
      </c>
      <c r="C6205" s="149" t="s">
        <v>21560</v>
      </c>
      <c r="D6205" s="150">
        <v>11500</v>
      </c>
      <c r="E6205" s="151" t="s">
        <v>22648</v>
      </c>
    </row>
    <row r="6206" spans="1:5" ht="17.100000000000001" customHeight="1">
      <c r="A6206" s="147">
        <v>2268</v>
      </c>
      <c r="B6206" s="148" t="s">
        <v>27954</v>
      </c>
      <c r="C6206" s="149" t="s">
        <v>21560</v>
      </c>
      <c r="D6206" s="150">
        <v>14500</v>
      </c>
      <c r="E6206" s="151" t="s">
        <v>22648</v>
      </c>
    </row>
    <row r="6207" spans="1:5" ht="17.100000000000001" customHeight="1">
      <c r="A6207" s="147">
        <v>2269</v>
      </c>
      <c r="B6207" s="148" t="s">
        <v>27955</v>
      </c>
      <c r="C6207" s="149" t="s">
        <v>21560</v>
      </c>
      <c r="D6207" s="150">
        <v>19625</v>
      </c>
      <c r="E6207" s="151" t="s">
        <v>22648</v>
      </c>
    </row>
    <row r="6208" spans="1:5" ht="17.100000000000001" customHeight="1">
      <c r="A6208" s="147">
        <v>10823</v>
      </c>
      <c r="B6208" s="148" t="s">
        <v>27956</v>
      </c>
      <c r="C6208" s="149" t="s">
        <v>21560</v>
      </c>
      <c r="D6208" s="150">
        <v>17000</v>
      </c>
      <c r="E6208" s="151" t="s">
        <v>22648</v>
      </c>
    </row>
    <row r="6209" spans="1:5" ht="17.100000000000001" customHeight="1">
      <c r="A6209" s="147">
        <v>2270</v>
      </c>
      <c r="B6209" s="148" t="s">
        <v>27957</v>
      </c>
      <c r="C6209" s="149" t="s">
        <v>21560</v>
      </c>
      <c r="D6209" s="150">
        <v>20725</v>
      </c>
      <c r="E6209" s="151" t="s">
        <v>22648</v>
      </c>
    </row>
    <row r="6210" spans="1:5" ht="17.100000000000001" customHeight="1">
      <c r="A6210" s="147">
        <v>2271</v>
      </c>
      <c r="B6210" s="148" t="s">
        <v>22399</v>
      </c>
      <c r="C6210" s="149" t="s">
        <v>21560</v>
      </c>
      <c r="D6210" s="150">
        <v>31125</v>
      </c>
      <c r="E6210" s="151" t="s">
        <v>22648</v>
      </c>
    </row>
    <row r="6211" spans="1:5" ht="17.100000000000001" customHeight="1">
      <c r="A6211" s="147">
        <v>2272</v>
      </c>
      <c r="B6211" s="148" t="s">
        <v>27958</v>
      </c>
      <c r="C6211" s="149" t="s">
        <v>21560</v>
      </c>
      <c r="D6211" s="150">
        <v>36900</v>
      </c>
      <c r="E6211" s="151" t="s">
        <v>22648</v>
      </c>
    </row>
    <row r="6212" spans="1:5" ht="25.5" customHeight="1">
      <c r="A6212" s="147">
        <v>2273</v>
      </c>
      <c r="B6212" s="148" t="s">
        <v>27959</v>
      </c>
      <c r="C6212" s="149" t="s">
        <v>21560</v>
      </c>
      <c r="D6212" s="150">
        <v>42100.51</v>
      </c>
      <c r="E6212" s="151" t="s">
        <v>22648</v>
      </c>
    </row>
    <row r="6213" spans="1:5" ht="15" customHeight="1">
      <c r="A6213" s="147">
        <v>2275</v>
      </c>
      <c r="B6213" s="148" t="s">
        <v>27960</v>
      </c>
      <c r="C6213" s="149" t="s">
        <v>21560</v>
      </c>
      <c r="D6213" s="150">
        <v>53</v>
      </c>
      <c r="E6213" s="151" t="s">
        <v>22648</v>
      </c>
    </row>
    <row r="6214" spans="1:5" ht="17.100000000000001" customHeight="1">
      <c r="A6214" s="147">
        <v>3673</v>
      </c>
      <c r="B6214" s="148" t="s">
        <v>27961</v>
      </c>
      <c r="C6214" s="149" t="s">
        <v>21560</v>
      </c>
      <c r="D6214" s="150">
        <v>732.91</v>
      </c>
      <c r="E6214" s="151" t="s">
        <v>22648</v>
      </c>
    </row>
    <row r="6215" spans="1:5" ht="15" customHeight="1">
      <c r="A6215" s="147">
        <v>9265</v>
      </c>
      <c r="B6215" s="148" t="s">
        <v>21607</v>
      </c>
      <c r="C6215" s="149" t="s">
        <v>21720</v>
      </c>
      <c r="D6215" s="150">
        <v>71.95</v>
      </c>
    </row>
    <row r="6216" spans="1:5" ht="17.100000000000001" customHeight="1">
      <c r="A6216" s="147">
        <v>10109</v>
      </c>
      <c r="B6216" s="148" t="s">
        <v>22486</v>
      </c>
      <c r="C6216" s="149" t="s">
        <v>21560</v>
      </c>
      <c r="D6216" s="150">
        <v>363.85</v>
      </c>
      <c r="E6216" s="151" t="s">
        <v>22648</v>
      </c>
    </row>
    <row r="6217" spans="1:5" ht="15" customHeight="1">
      <c r="A6217" s="147">
        <v>7459</v>
      </c>
      <c r="B6217" s="148" t="s">
        <v>27962</v>
      </c>
      <c r="C6217" s="149" t="s">
        <v>21560</v>
      </c>
      <c r="D6217" s="150">
        <v>8180.25</v>
      </c>
    </row>
    <row r="6218" spans="1:5" ht="15" customHeight="1">
      <c r="A6218" s="147">
        <v>10986</v>
      </c>
      <c r="B6218" s="148" t="s">
        <v>27963</v>
      </c>
      <c r="C6218" s="149" t="s">
        <v>21560</v>
      </c>
      <c r="D6218" s="150">
        <v>110.69</v>
      </c>
    </row>
    <row r="6219" spans="1:5" ht="15" customHeight="1">
      <c r="A6219" s="147">
        <v>10987</v>
      </c>
      <c r="B6219" s="148" t="s">
        <v>27964</v>
      </c>
      <c r="C6219" s="149" t="s">
        <v>21560</v>
      </c>
      <c r="D6219" s="150">
        <v>227.59</v>
      </c>
    </row>
    <row r="6220" spans="1:5" ht="15" customHeight="1">
      <c r="A6220" s="147">
        <v>10256</v>
      </c>
      <c r="B6220" s="148" t="s">
        <v>21608</v>
      </c>
      <c r="C6220" s="149" t="s">
        <v>21560</v>
      </c>
      <c r="D6220" s="150">
        <v>529.04999999999995</v>
      </c>
    </row>
    <row r="6221" spans="1:5" ht="15" customHeight="1">
      <c r="A6221" s="147">
        <v>6631</v>
      </c>
      <c r="B6221" s="148" t="s">
        <v>27965</v>
      </c>
      <c r="C6221" s="149" t="s">
        <v>21560</v>
      </c>
      <c r="D6221" s="150">
        <v>479.06</v>
      </c>
    </row>
    <row r="6222" spans="1:5" ht="15" customHeight="1">
      <c r="A6222" s="147">
        <v>10990</v>
      </c>
      <c r="B6222" s="148" t="s">
        <v>27966</v>
      </c>
      <c r="C6222" s="149" t="s">
        <v>21560</v>
      </c>
      <c r="D6222" s="150">
        <v>660.6</v>
      </c>
    </row>
    <row r="6223" spans="1:5" ht="15" customHeight="1">
      <c r="A6223" s="147">
        <v>11603</v>
      </c>
      <c r="B6223" s="148" t="s">
        <v>27967</v>
      </c>
      <c r="C6223" s="149" t="s">
        <v>21560</v>
      </c>
      <c r="D6223" s="150">
        <v>92.5</v>
      </c>
    </row>
    <row r="6224" spans="1:5" ht="15" customHeight="1">
      <c r="A6224" s="147">
        <v>12357</v>
      </c>
      <c r="B6224" s="148" t="s">
        <v>27968</v>
      </c>
      <c r="C6224" s="149" t="s">
        <v>21560</v>
      </c>
      <c r="D6224" s="150">
        <v>133.26</v>
      </c>
    </row>
    <row r="6225" spans="1:5" ht="15" customHeight="1">
      <c r="A6225" s="147">
        <v>12360</v>
      </c>
      <c r="B6225" s="148" t="s">
        <v>27969</v>
      </c>
      <c r="C6225" s="149" t="s">
        <v>21560</v>
      </c>
      <c r="D6225" s="150">
        <v>131.37</v>
      </c>
    </row>
    <row r="6226" spans="1:5" ht="25.5" customHeight="1">
      <c r="A6226" s="147">
        <v>11986</v>
      </c>
      <c r="B6226" s="148" t="s">
        <v>27970</v>
      </c>
      <c r="C6226" s="149" t="s">
        <v>21560</v>
      </c>
      <c r="D6226" s="150">
        <v>1182.32</v>
      </c>
    </row>
    <row r="6227" spans="1:5" ht="15" customHeight="1">
      <c r="A6227" s="147">
        <v>8595</v>
      </c>
      <c r="B6227" s="148" t="s">
        <v>27971</v>
      </c>
      <c r="C6227" s="149" t="s">
        <v>21560</v>
      </c>
      <c r="D6227" s="150">
        <v>215.32</v>
      </c>
    </row>
    <row r="6228" spans="1:5" ht="15" customHeight="1">
      <c r="A6228" s="147">
        <v>8596</v>
      </c>
      <c r="B6228" s="148" t="s">
        <v>27972</v>
      </c>
      <c r="C6228" s="149" t="s">
        <v>21560</v>
      </c>
      <c r="D6228" s="150">
        <v>1687.23</v>
      </c>
    </row>
    <row r="6229" spans="1:5" ht="15" customHeight="1">
      <c r="A6229" s="147">
        <v>8594</v>
      </c>
      <c r="B6229" s="148" t="s">
        <v>27973</v>
      </c>
      <c r="C6229" s="149" t="s">
        <v>21560</v>
      </c>
      <c r="D6229" s="150">
        <v>138.44</v>
      </c>
    </row>
    <row r="6230" spans="1:5" ht="15" customHeight="1">
      <c r="A6230" s="147">
        <v>12361</v>
      </c>
      <c r="B6230" s="148" t="s">
        <v>27974</v>
      </c>
      <c r="C6230" s="149" t="s">
        <v>21560</v>
      </c>
      <c r="D6230" s="150">
        <v>8363.65</v>
      </c>
    </row>
    <row r="6231" spans="1:5" ht="15" customHeight="1">
      <c r="A6231" s="147">
        <v>7829</v>
      </c>
      <c r="B6231" s="148" t="s">
        <v>27975</v>
      </c>
      <c r="C6231" s="149" t="s">
        <v>21560</v>
      </c>
      <c r="D6231" s="150">
        <v>272.05</v>
      </c>
    </row>
    <row r="6232" spans="1:5" ht="15" customHeight="1">
      <c r="A6232" s="147">
        <v>8560</v>
      </c>
      <c r="B6232" s="148" t="s">
        <v>27976</v>
      </c>
      <c r="C6232" s="149" t="s">
        <v>21560</v>
      </c>
      <c r="D6232" s="150">
        <v>161.13</v>
      </c>
    </row>
    <row r="6233" spans="1:5" ht="15" customHeight="1">
      <c r="A6233" s="147">
        <v>10985</v>
      </c>
      <c r="B6233" s="148" t="s">
        <v>27977</v>
      </c>
      <c r="C6233" s="149" t="s">
        <v>21560</v>
      </c>
      <c r="D6233" s="150">
        <v>2122.1999999999998</v>
      </c>
    </row>
    <row r="6234" spans="1:5" ht="15" customHeight="1">
      <c r="A6234" s="147">
        <v>11602</v>
      </c>
      <c r="B6234" s="148" t="s">
        <v>27978</v>
      </c>
      <c r="C6234" s="149" t="s">
        <v>21560</v>
      </c>
      <c r="D6234" s="150">
        <v>35.119999999999997</v>
      </c>
    </row>
    <row r="6235" spans="1:5" ht="15" customHeight="1">
      <c r="A6235" s="147">
        <v>12177</v>
      </c>
      <c r="B6235" s="148" t="s">
        <v>27979</v>
      </c>
      <c r="C6235" s="149" t="s">
        <v>21560</v>
      </c>
      <c r="D6235" s="150">
        <v>877.04</v>
      </c>
    </row>
    <row r="6236" spans="1:5" ht="15" customHeight="1">
      <c r="A6236" s="147">
        <v>8614</v>
      </c>
      <c r="B6236" s="148" t="s">
        <v>27980</v>
      </c>
      <c r="C6236" s="149" t="s">
        <v>21560</v>
      </c>
      <c r="D6236" s="150">
        <v>139.07</v>
      </c>
    </row>
    <row r="6237" spans="1:5" ht="15" customHeight="1">
      <c r="A6237" s="147">
        <v>8615</v>
      </c>
      <c r="B6237" s="148" t="s">
        <v>27981</v>
      </c>
      <c r="C6237" s="149" t="s">
        <v>21560</v>
      </c>
      <c r="D6237" s="150">
        <v>764.15</v>
      </c>
    </row>
    <row r="6238" spans="1:5" ht="15" customHeight="1">
      <c r="A6238" s="147">
        <v>8613</v>
      </c>
      <c r="B6238" s="148" t="s">
        <v>27982</v>
      </c>
      <c r="C6238" s="149" t="s">
        <v>21560</v>
      </c>
      <c r="D6238" s="150">
        <v>111.31</v>
      </c>
    </row>
    <row r="6239" spans="1:5" ht="15" customHeight="1">
      <c r="A6239" s="147">
        <v>12346</v>
      </c>
      <c r="B6239" s="148" t="s">
        <v>27983</v>
      </c>
      <c r="C6239" s="149" t="s">
        <v>21560</v>
      </c>
      <c r="D6239" s="150">
        <v>553.13</v>
      </c>
    </row>
    <row r="6240" spans="1:5" ht="15" customHeight="1">
      <c r="A6240" s="147">
        <v>3227</v>
      </c>
      <c r="B6240" s="148" t="s">
        <v>27984</v>
      </c>
      <c r="C6240" s="149" t="s">
        <v>21567</v>
      </c>
      <c r="D6240" s="150">
        <v>7.59</v>
      </c>
      <c r="E6240" s="151" t="s">
        <v>22648</v>
      </c>
    </row>
    <row r="6241" spans="1:4" ht="15" customHeight="1">
      <c r="A6241" s="147">
        <v>10992</v>
      </c>
      <c r="B6241" s="148" t="s">
        <v>27985</v>
      </c>
      <c r="C6241" s="149" t="s">
        <v>21560</v>
      </c>
      <c r="D6241" s="150">
        <v>461.76</v>
      </c>
    </row>
    <row r="6242" spans="1:4" ht="15" customHeight="1">
      <c r="A6242" s="147">
        <v>12340</v>
      </c>
      <c r="B6242" s="148" t="s">
        <v>27986</v>
      </c>
      <c r="C6242" s="149" t="s">
        <v>21560</v>
      </c>
      <c r="D6242" s="150">
        <v>862.29</v>
      </c>
    </row>
    <row r="6243" spans="1:4" ht="15" customHeight="1">
      <c r="A6243" s="147">
        <v>12244</v>
      </c>
      <c r="B6243" s="148" t="s">
        <v>27987</v>
      </c>
      <c r="C6243" s="149" t="s">
        <v>21560</v>
      </c>
      <c r="D6243" s="150">
        <v>264.62</v>
      </c>
    </row>
    <row r="6244" spans="1:4" ht="15" customHeight="1">
      <c r="A6244" s="147">
        <v>11349</v>
      </c>
      <c r="B6244" s="148" t="s">
        <v>27988</v>
      </c>
      <c r="C6244" s="149" t="s">
        <v>21560</v>
      </c>
      <c r="D6244" s="150">
        <v>5.24</v>
      </c>
    </row>
    <row r="6245" spans="1:4" ht="15" customHeight="1">
      <c r="A6245" s="147">
        <v>11351</v>
      </c>
      <c r="B6245" s="148" t="s">
        <v>27989</v>
      </c>
      <c r="C6245" s="149" t="s">
        <v>21560</v>
      </c>
      <c r="D6245" s="150">
        <v>2.11</v>
      </c>
    </row>
    <row r="6246" spans="1:4" ht="15" customHeight="1">
      <c r="A6246" s="147">
        <v>11350</v>
      </c>
      <c r="B6246" s="148" t="s">
        <v>27990</v>
      </c>
      <c r="C6246" s="149" t="s">
        <v>21560</v>
      </c>
      <c r="D6246" s="150">
        <v>3.9</v>
      </c>
    </row>
    <row r="6247" spans="1:4" ht="17.100000000000001" customHeight="1">
      <c r="A6247" s="147">
        <v>12339</v>
      </c>
      <c r="B6247" s="148" t="s">
        <v>27991</v>
      </c>
      <c r="C6247" s="149" t="s">
        <v>21560</v>
      </c>
      <c r="D6247" s="150">
        <v>70.19</v>
      </c>
    </row>
    <row r="6248" spans="1:4" ht="15" customHeight="1">
      <c r="A6248" s="147">
        <v>12341</v>
      </c>
      <c r="B6248" s="148" t="s">
        <v>27992</v>
      </c>
      <c r="C6248" s="149" t="s">
        <v>21560</v>
      </c>
      <c r="D6248" s="150">
        <v>748.07</v>
      </c>
    </row>
    <row r="6249" spans="1:4" ht="15" customHeight="1">
      <c r="A6249" s="147">
        <v>12345</v>
      </c>
      <c r="B6249" s="148" t="s">
        <v>27993</v>
      </c>
      <c r="C6249" s="149" t="s">
        <v>21560</v>
      </c>
      <c r="D6249" s="150">
        <v>19724.11</v>
      </c>
    </row>
    <row r="6250" spans="1:4" ht="15" customHeight="1">
      <c r="A6250" s="147">
        <v>10984</v>
      </c>
      <c r="B6250" s="148" t="s">
        <v>27994</v>
      </c>
      <c r="C6250" s="149" t="s">
        <v>21560</v>
      </c>
      <c r="D6250" s="150">
        <v>253.11</v>
      </c>
    </row>
    <row r="6251" spans="1:4" ht="15" customHeight="1">
      <c r="A6251" s="147">
        <v>13183</v>
      </c>
      <c r="B6251" s="148" t="s">
        <v>21614</v>
      </c>
      <c r="C6251" s="149" t="s">
        <v>21560</v>
      </c>
      <c r="D6251" s="150">
        <v>851.11</v>
      </c>
    </row>
    <row r="6252" spans="1:4" ht="15" customHeight="1">
      <c r="A6252" s="147">
        <v>12344</v>
      </c>
      <c r="B6252" s="148" t="s">
        <v>27995</v>
      </c>
      <c r="C6252" s="149" t="s">
        <v>21560</v>
      </c>
      <c r="D6252" s="150">
        <v>86.58</v>
      </c>
    </row>
    <row r="6253" spans="1:4" ht="15" customHeight="1">
      <c r="A6253" s="147">
        <v>12342</v>
      </c>
      <c r="B6253" s="148" t="s">
        <v>27996</v>
      </c>
      <c r="C6253" s="149" t="s">
        <v>21560</v>
      </c>
      <c r="D6253" s="150">
        <v>26.99</v>
      </c>
    </row>
    <row r="6254" spans="1:4" ht="15" customHeight="1">
      <c r="A6254" s="147">
        <v>12343</v>
      </c>
      <c r="B6254" s="148" t="s">
        <v>27997</v>
      </c>
      <c r="C6254" s="149" t="s">
        <v>21560</v>
      </c>
      <c r="D6254" s="150">
        <v>33.01</v>
      </c>
    </row>
    <row r="6255" spans="1:4" ht="15" customHeight="1">
      <c r="A6255" s="147">
        <v>12359</v>
      </c>
      <c r="B6255" s="148" t="s">
        <v>27998</v>
      </c>
      <c r="C6255" s="149" t="s">
        <v>21560</v>
      </c>
      <c r="D6255" s="150">
        <v>384.88</v>
      </c>
    </row>
    <row r="6256" spans="1:4" ht="15" customHeight="1">
      <c r="A6256" s="147">
        <v>12358</v>
      </c>
      <c r="B6256" s="148" t="s">
        <v>27999</v>
      </c>
      <c r="C6256" s="149" t="s">
        <v>21560</v>
      </c>
      <c r="D6256" s="150">
        <v>125.81</v>
      </c>
    </row>
    <row r="6257" spans="1:5" ht="17.100000000000001" customHeight="1">
      <c r="A6257" s="147">
        <v>1967</v>
      </c>
      <c r="B6257" s="148" t="s">
        <v>28000</v>
      </c>
      <c r="C6257" s="149" t="s">
        <v>21560</v>
      </c>
      <c r="D6257" s="150">
        <v>108.94</v>
      </c>
    </row>
    <row r="6258" spans="1:5" ht="17.100000000000001" customHeight="1">
      <c r="A6258" s="147">
        <v>1966</v>
      </c>
      <c r="B6258" s="148" t="s">
        <v>28001</v>
      </c>
      <c r="C6258" s="149" t="s">
        <v>21560</v>
      </c>
      <c r="D6258" s="150">
        <v>65.36</v>
      </c>
      <c r="E6258" s="151" t="s">
        <v>22648</v>
      </c>
    </row>
    <row r="6259" spans="1:5" ht="15" customHeight="1">
      <c r="A6259" s="147">
        <v>2859</v>
      </c>
      <c r="B6259" s="148" t="s">
        <v>28002</v>
      </c>
      <c r="C6259" s="149" t="s">
        <v>21560</v>
      </c>
      <c r="D6259" s="150">
        <v>28.97</v>
      </c>
      <c r="E6259" s="151" t="s">
        <v>22648</v>
      </c>
    </row>
    <row r="6260" spans="1:5" ht="15" customHeight="1">
      <c r="A6260" s="147">
        <v>8562</v>
      </c>
      <c r="B6260" s="148" t="s">
        <v>28003</v>
      </c>
      <c r="C6260" s="149" t="s">
        <v>21560</v>
      </c>
      <c r="D6260" s="150">
        <v>27.59</v>
      </c>
      <c r="E6260" s="151" t="s">
        <v>22648</v>
      </c>
    </row>
    <row r="6261" spans="1:5" ht="15" customHeight="1">
      <c r="A6261" s="147">
        <v>8517</v>
      </c>
      <c r="B6261" s="148" t="s">
        <v>28004</v>
      </c>
      <c r="C6261" s="149" t="s">
        <v>21560</v>
      </c>
      <c r="D6261" s="150">
        <v>51.58</v>
      </c>
      <c r="E6261" s="151" t="s">
        <v>22648</v>
      </c>
    </row>
    <row r="6262" spans="1:5" ht="15" customHeight="1">
      <c r="A6262" s="147">
        <v>10991</v>
      </c>
      <c r="B6262" s="148" t="s">
        <v>28005</v>
      </c>
      <c r="C6262" s="149" t="s">
        <v>21560</v>
      </c>
      <c r="D6262" s="150">
        <v>426.3</v>
      </c>
    </row>
    <row r="6263" spans="1:5" ht="15" customHeight="1">
      <c r="A6263" s="147">
        <v>12347</v>
      </c>
      <c r="B6263" s="148" t="s">
        <v>28006</v>
      </c>
      <c r="C6263" s="149" t="s">
        <v>21560</v>
      </c>
      <c r="D6263" s="150">
        <v>2818.38</v>
      </c>
    </row>
    <row r="6264" spans="1:5" ht="15" customHeight="1">
      <c r="A6264" s="147">
        <v>12349</v>
      </c>
      <c r="B6264" s="148" t="s">
        <v>28007</v>
      </c>
      <c r="C6264" s="149" t="s">
        <v>21560</v>
      </c>
      <c r="D6264" s="150">
        <v>1988.89</v>
      </c>
    </row>
    <row r="6265" spans="1:5" ht="15" customHeight="1">
      <c r="A6265" s="147">
        <v>12348</v>
      </c>
      <c r="B6265" s="148" t="s">
        <v>28008</v>
      </c>
      <c r="C6265" s="149" t="s">
        <v>21560</v>
      </c>
      <c r="D6265" s="150">
        <v>1235.3499999999999</v>
      </c>
    </row>
    <row r="6266" spans="1:5" ht="15" customHeight="1">
      <c r="A6266" s="147">
        <v>10983</v>
      </c>
      <c r="B6266" s="148" t="s">
        <v>28009</v>
      </c>
      <c r="C6266" s="149" t="s">
        <v>21560</v>
      </c>
      <c r="D6266" s="150">
        <v>871.11</v>
      </c>
    </row>
    <row r="6267" spans="1:5" ht="15" customHeight="1">
      <c r="A6267" s="147">
        <v>2379</v>
      </c>
      <c r="B6267" s="148" t="s">
        <v>28010</v>
      </c>
      <c r="C6267" s="149" t="s">
        <v>21560</v>
      </c>
      <c r="D6267" s="150">
        <v>102.37</v>
      </c>
      <c r="E6267" s="151" t="s">
        <v>22648</v>
      </c>
    </row>
    <row r="6268" spans="1:5" ht="15" customHeight="1">
      <c r="A6268" s="147">
        <v>2380</v>
      </c>
      <c r="B6268" s="148" t="s">
        <v>28011</v>
      </c>
      <c r="C6268" s="149" t="s">
        <v>21560</v>
      </c>
      <c r="D6268" s="150">
        <v>155.06</v>
      </c>
      <c r="E6268" s="151" t="s">
        <v>22648</v>
      </c>
    </row>
    <row r="6269" spans="1:5" ht="15" customHeight="1">
      <c r="A6269" s="147">
        <v>2381</v>
      </c>
      <c r="B6269" s="148" t="s">
        <v>28012</v>
      </c>
      <c r="C6269" s="149" t="s">
        <v>21560</v>
      </c>
      <c r="D6269" s="150">
        <v>277.11</v>
      </c>
      <c r="E6269" s="151" t="s">
        <v>22648</v>
      </c>
    </row>
    <row r="6270" spans="1:5" ht="15" customHeight="1">
      <c r="A6270" s="147">
        <v>2382</v>
      </c>
      <c r="B6270" s="148" t="s">
        <v>28013</v>
      </c>
      <c r="C6270" s="149" t="s">
        <v>21560</v>
      </c>
      <c r="D6270" s="150">
        <v>379.88</v>
      </c>
      <c r="E6270" s="151" t="s">
        <v>22648</v>
      </c>
    </row>
    <row r="6271" spans="1:5" ht="15" customHeight="1">
      <c r="A6271" s="147">
        <v>10988</v>
      </c>
      <c r="B6271" s="148" t="s">
        <v>28014</v>
      </c>
      <c r="C6271" s="149" t="s">
        <v>21560</v>
      </c>
      <c r="D6271" s="150">
        <v>569.61</v>
      </c>
    </row>
    <row r="6272" spans="1:5" ht="15" customHeight="1">
      <c r="A6272" s="147">
        <v>10989</v>
      </c>
      <c r="B6272" s="148" t="s">
        <v>28015</v>
      </c>
      <c r="C6272" s="149" t="s">
        <v>21560</v>
      </c>
      <c r="D6272" s="150">
        <v>3387.69</v>
      </c>
    </row>
    <row r="6273" spans="1:5" ht="15" customHeight="1">
      <c r="A6273" s="147">
        <v>6563</v>
      </c>
      <c r="B6273" s="148" t="s">
        <v>28016</v>
      </c>
      <c r="C6273" s="149" t="s">
        <v>21560</v>
      </c>
      <c r="D6273" s="150">
        <v>526.78</v>
      </c>
    </row>
    <row r="6274" spans="1:5" ht="17.100000000000001" customHeight="1">
      <c r="A6274" s="147">
        <v>11640</v>
      </c>
      <c r="B6274" s="148" t="s">
        <v>22413</v>
      </c>
      <c r="C6274" s="149" t="s">
        <v>21560</v>
      </c>
      <c r="D6274" s="150">
        <v>1411.4</v>
      </c>
    </row>
    <row r="6275" spans="1:5" ht="15" customHeight="1">
      <c r="A6275" s="147">
        <v>2396</v>
      </c>
      <c r="B6275" s="148" t="s">
        <v>28017</v>
      </c>
      <c r="C6275" s="149" t="s">
        <v>21560</v>
      </c>
      <c r="D6275" s="150">
        <v>95.93</v>
      </c>
      <c r="E6275" s="151" t="s">
        <v>22648</v>
      </c>
    </row>
    <row r="6276" spans="1:5" ht="15" customHeight="1">
      <c r="A6276" s="147">
        <v>2395</v>
      </c>
      <c r="B6276" s="148" t="s">
        <v>28018</v>
      </c>
      <c r="C6276" s="149" t="s">
        <v>21560</v>
      </c>
      <c r="D6276" s="150">
        <v>60.43</v>
      </c>
      <c r="E6276" s="151" t="s">
        <v>22648</v>
      </c>
    </row>
    <row r="6277" spans="1:5" ht="15" customHeight="1">
      <c r="A6277" s="147">
        <v>5240</v>
      </c>
      <c r="B6277" s="148" t="s">
        <v>28019</v>
      </c>
      <c r="C6277" s="149" t="s">
        <v>21560</v>
      </c>
      <c r="D6277" s="150">
        <v>11.31</v>
      </c>
      <c r="E6277" s="151" t="s">
        <v>22648</v>
      </c>
    </row>
    <row r="6278" spans="1:5" ht="15" customHeight="1">
      <c r="A6278" s="147">
        <v>5241</v>
      </c>
      <c r="B6278" s="148" t="s">
        <v>28020</v>
      </c>
      <c r="C6278" s="149" t="s">
        <v>21560</v>
      </c>
      <c r="D6278" s="150">
        <v>11.31</v>
      </c>
      <c r="E6278" s="151" t="s">
        <v>22648</v>
      </c>
    </row>
    <row r="6279" spans="1:5" ht="15" customHeight="1">
      <c r="A6279" s="147">
        <v>5242</v>
      </c>
      <c r="B6279" s="148" t="s">
        <v>28021</v>
      </c>
      <c r="C6279" s="149" t="s">
        <v>21560</v>
      </c>
      <c r="D6279" s="150">
        <v>14.16</v>
      </c>
      <c r="E6279" s="151" t="s">
        <v>22648</v>
      </c>
    </row>
    <row r="6280" spans="1:5" ht="15" customHeight="1">
      <c r="A6280" s="147">
        <v>5243</v>
      </c>
      <c r="B6280" s="148" t="s">
        <v>28022</v>
      </c>
      <c r="C6280" s="149" t="s">
        <v>21560</v>
      </c>
      <c r="D6280" s="150">
        <v>21.52</v>
      </c>
      <c r="E6280" s="151" t="s">
        <v>22648</v>
      </c>
    </row>
    <row r="6281" spans="1:5" ht="15" customHeight="1">
      <c r="A6281" s="147">
        <v>13186</v>
      </c>
      <c r="B6281" s="148" t="s">
        <v>28023</v>
      </c>
      <c r="C6281" s="149" t="s">
        <v>21560</v>
      </c>
      <c r="D6281" s="150">
        <v>23.33</v>
      </c>
    </row>
    <row r="6282" spans="1:5" ht="15" customHeight="1">
      <c r="A6282" s="147">
        <v>6314</v>
      </c>
      <c r="B6282" s="148" t="s">
        <v>28024</v>
      </c>
      <c r="C6282" s="149" t="s">
        <v>21560</v>
      </c>
      <c r="D6282" s="150">
        <v>194.86</v>
      </c>
    </row>
    <row r="6283" spans="1:5" ht="15" customHeight="1">
      <c r="A6283" s="147">
        <v>5181</v>
      </c>
      <c r="B6283" s="148" t="s">
        <v>28025</v>
      </c>
      <c r="C6283" s="149" t="s">
        <v>21560</v>
      </c>
      <c r="D6283" s="150">
        <v>0.2</v>
      </c>
    </row>
    <row r="6284" spans="1:5" ht="15" customHeight="1">
      <c r="A6284" s="147">
        <v>5205</v>
      </c>
      <c r="B6284" s="148" t="s">
        <v>28026</v>
      </c>
      <c r="C6284" s="149" t="s">
        <v>21560</v>
      </c>
      <c r="D6284" s="150">
        <v>86.57</v>
      </c>
      <c r="E6284" s="151" t="s">
        <v>22648</v>
      </c>
    </row>
    <row r="6285" spans="1:5" ht="17.100000000000001" customHeight="1">
      <c r="A6285" s="147">
        <v>5207</v>
      </c>
      <c r="B6285" s="148" t="s">
        <v>28027</v>
      </c>
      <c r="C6285" s="149" t="s">
        <v>21560</v>
      </c>
      <c r="D6285" s="150">
        <v>94.49</v>
      </c>
      <c r="E6285" s="151" t="s">
        <v>22648</v>
      </c>
    </row>
    <row r="6286" spans="1:5" ht="15" customHeight="1">
      <c r="A6286" s="147">
        <v>6313</v>
      </c>
      <c r="B6286" s="148" t="s">
        <v>28028</v>
      </c>
      <c r="C6286" s="149" t="s">
        <v>4</v>
      </c>
      <c r="D6286" s="150">
        <v>0.82</v>
      </c>
    </row>
    <row r="6287" spans="1:5" ht="15" customHeight="1">
      <c r="A6287" s="147">
        <v>6754</v>
      </c>
      <c r="B6287" s="148" t="s">
        <v>28029</v>
      </c>
      <c r="C6287" s="149" t="s">
        <v>21571</v>
      </c>
      <c r="D6287" s="150">
        <v>286.52999999999997</v>
      </c>
      <c r="E6287" s="151" t="s">
        <v>22648</v>
      </c>
    </row>
    <row r="6288" spans="1:5" ht="15" customHeight="1">
      <c r="A6288" s="147">
        <v>13638</v>
      </c>
      <c r="B6288" s="148" t="s">
        <v>28030</v>
      </c>
      <c r="C6288" s="149" t="s">
        <v>21560</v>
      </c>
      <c r="D6288" s="150">
        <v>59.9</v>
      </c>
      <c r="E6288" s="151" t="s">
        <v>22648</v>
      </c>
    </row>
    <row r="6289" spans="1:5" ht="15" customHeight="1">
      <c r="A6289" s="147">
        <v>9082</v>
      </c>
      <c r="B6289" s="148" t="s">
        <v>28031</v>
      </c>
      <c r="C6289" s="149" t="s">
        <v>21560</v>
      </c>
      <c r="D6289" s="150">
        <v>1.1200000000000001</v>
      </c>
      <c r="E6289" s="151" t="s">
        <v>22648</v>
      </c>
    </row>
    <row r="6290" spans="1:5" ht="15" customHeight="1">
      <c r="A6290" s="147">
        <v>10782</v>
      </c>
      <c r="B6290" s="148" t="s">
        <v>28032</v>
      </c>
      <c r="C6290" s="149" t="s">
        <v>21560</v>
      </c>
      <c r="D6290" s="150">
        <v>27.21</v>
      </c>
      <c r="E6290" s="151" t="s">
        <v>22648</v>
      </c>
    </row>
    <row r="6291" spans="1:5" ht="15" customHeight="1">
      <c r="A6291" s="147">
        <v>10783</v>
      </c>
      <c r="B6291" s="148" t="s">
        <v>28033</v>
      </c>
      <c r="C6291" s="149" t="s">
        <v>21560</v>
      </c>
      <c r="D6291" s="150">
        <v>43.99</v>
      </c>
      <c r="E6291" s="151" t="s">
        <v>22648</v>
      </c>
    </row>
    <row r="6292" spans="1:5" ht="15" customHeight="1">
      <c r="A6292" s="147">
        <v>6483</v>
      </c>
      <c r="B6292" s="148" t="s">
        <v>28034</v>
      </c>
      <c r="C6292" s="149" t="s">
        <v>21560</v>
      </c>
      <c r="D6292" s="150">
        <v>6.81</v>
      </c>
      <c r="E6292" s="151" t="s">
        <v>22648</v>
      </c>
    </row>
    <row r="6293" spans="1:5" ht="15" customHeight="1">
      <c r="A6293" s="147">
        <v>6484</v>
      </c>
      <c r="B6293" s="148" t="s">
        <v>28035</v>
      </c>
      <c r="C6293" s="149" t="s">
        <v>21560</v>
      </c>
      <c r="D6293" s="150">
        <v>8.7899999999999991</v>
      </c>
      <c r="E6293" s="151" t="s">
        <v>22648</v>
      </c>
    </row>
    <row r="6294" spans="1:5" ht="15" customHeight="1">
      <c r="A6294" s="147">
        <v>6485</v>
      </c>
      <c r="B6294" s="148" t="s">
        <v>28036</v>
      </c>
      <c r="C6294" s="149" t="s">
        <v>21560</v>
      </c>
      <c r="D6294" s="150">
        <v>12.49</v>
      </c>
      <c r="E6294" s="151" t="s">
        <v>22648</v>
      </c>
    </row>
    <row r="6295" spans="1:5" ht="15" customHeight="1">
      <c r="A6295" s="147">
        <v>9079</v>
      </c>
      <c r="B6295" s="148" t="s">
        <v>28037</v>
      </c>
      <c r="C6295" s="149" t="s">
        <v>21560</v>
      </c>
      <c r="D6295" s="150">
        <v>3.95</v>
      </c>
      <c r="E6295" s="151" t="s">
        <v>22648</v>
      </c>
    </row>
    <row r="6296" spans="1:5" ht="15" customHeight="1">
      <c r="A6296" s="147">
        <v>9080</v>
      </c>
      <c r="B6296" s="148" t="s">
        <v>28038</v>
      </c>
      <c r="C6296" s="149" t="s">
        <v>21560</v>
      </c>
      <c r="D6296" s="150">
        <v>11.79</v>
      </c>
      <c r="E6296" s="151" t="s">
        <v>22648</v>
      </c>
    </row>
    <row r="6297" spans="1:5" ht="15" customHeight="1">
      <c r="A6297" s="147">
        <v>10784</v>
      </c>
      <c r="B6297" s="148" t="s">
        <v>28039</v>
      </c>
      <c r="C6297" s="149" t="s">
        <v>21560</v>
      </c>
      <c r="D6297" s="150">
        <v>25.55</v>
      </c>
      <c r="E6297" s="151" t="s">
        <v>22648</v>
      </c>
    </row>
    <row r="6298" spans="1:5" ht="15" customHeight="1">
      <c r="A6298" s="147">
        <v>10785</v>
      </c>
      <c r="B6298" s="148" t="s">
        <v>28040</v>
      </c>
      <c r="C6298" s="149" t="s">
        <v>21560</v>
      </c>
      <c r="D6298" s="150">
        <v>65.25</v>
      </c>
      <c r="E6298" s="151" t="s">
        <v>22648</v>
      </c>
    </row>
    <row r="6299" spans="1:5" ht="15" customHeight="1">
      <c r="A6299" s="147">
        <v>9081</v>
      </c>
      <c r="B6299" s="148" t="s">
        <v>28041</v>
      </c>
      <c r="C6299" s="149" t="s">
        <v>21560</v>
      </c>
      <c r="D6299" s="150">
        <v>12.95</v>
      </c>
      <c r="E6299" s="151" t="s">
        <v>22648</v>
      </c>
    </row>
    <row r="6300" spans="1:5" ht="15" customHeight="1">
      <c r="A6300" s="147">
        <v>9083</v>
      </c>
      <c r="B6300" s="148" t="s">
        <v>28042</v>
      </c>
      <c r="C6300" s="149" t="s">
        <v>21560</v>
      </c>
      <c r="D6300" s="150">
        <v>7.59</v>
      </c>
      <c r="E6300" s="151" t="s">
        <v>22648</v>
      </c>
    </row>
    <row r="6301" spans="1:5" ht="15" customHeight="1">
      <c r="A6301" s="147">
        <v>9584</v>
      </c>
      <c r="B6301" s="148" t="s">
        <v>28043</v>
      </c>
      <c r="C6301" s="149" t="s">
        <v>21560</v>
      </c>
      <c r="D6301" s="150">
        <v>20.49</v>
      </c>
      <c r="E6301" s="151" t="s">
        <v>22648</v>
      </c>
    </row>
    <row r="6302" spans="1:5" ht="15" customHeight="1">
      <c r="A6302" s="147">
        <v>10168</v>
      </c>
      <c r="B6302" s="148" t="s">
        <v>28044</v>
      </c>
      <c r="C6302" s="149" t="s">
        <v>21560</v>
      </c>
      <c r="D6302" s="150">
        <v>23.89</v>
      </c>
      <c r="E6302" s="151" t="s">
        <v>22648</v>
      </c>
    </row>
    <row r="6303" spans="1:5" ht="15" customHeight="1">
      <c r="A6303" s="147">
        <v>9585</v>
      </c>
      <c r="B6303" s="148" t="s">
        <v>28045</v>
      </c>
      <c r="C6303" s="149" t="s">
        <v>21560</v>
      </c>
      <c r="D6303" s="150">
        <v>4.5</v>
      </c>
      <c r="E6303" s="151" t="s">
        <v>22648</v>
      </c>
    </row>
    <row r="6304" spans="1:5" ht="15" customHeight="1">
      <c r="A6304" s="147">
        <v>9586</v>
      </c>
      <c r="B6304" s="148" t="s">
        <v>28046</v>
      </c>
      <c r="C6304" s="149" t="s">
        <v>21560</v>
      </c>
      <c r="D6304" s="150">
        <v>11.79</v>
      </c>
      <c r="E6304" s="151" t="s">
        <v>22648</v>
      </c>
    </row>
    <row r="6305" spans="1:5" ht="15" customHeight="1">
      <c r="A6305" s="147">
        <v>9590</v>
      </c>
      <c r="B6305" s="148" t="s">
        <v>22452</v>
      </c>
      <c r="C6305" s="149" t="s">
        <v>21560</v>
      </c>
      <c r="D6305" s="150">
        <v>7.29</v>
      </c>
      <c r="E6305" s="151" t="s">
        <v>22648</v>
      </c>
    </row>
    <row r="6306" spans="1:5" ht="15" customHeight="1">
      <c r="A6306" s="147">
        <v>10781</v>
      </c>
      <c r="B6306" s="148" t="s">
        <v>22453</v>
      </c>
      <c r="C6306" s="149" t="s">
        <v>21560</v>
      </c>
      <c r="D6306" s="150">
        <v>49.85</v>
      </c>
      <c r="E6306" s="151" t="s">
        <v>22648</v>
      </c>
    </row>
    <row r="6307" spans="1:5" ht="15" customHeight="1">
      <c r="A6307" s="147">
        <v>9084</v>
      </c>
      <c r="B6307" s="148" t="s">
        <v>28047</v>
      </c>
      <c r="C6307" s="149" t="s">
        <v>21560</v>
      </c>
      <c r="D6307" s="150">
        <v>28.89</v>
      </c>
      <c r="E6307" s="151" t="s">
        <v>22648</v>
      </c>
    </row>
    <row r="6308" spans="1:5" ht="15" customHeight="1">
      <c r="A6308" s="147">
        <v>9587</v>
      </c>
      <c r="B6308" s="148" t="s">
        <v>22455</v>
      </c>
      <c r="C6308" s="149" t="s">
        <v>21570</v>
      </c>
      <c r="D6308" s="150">
        <v>17.54</v>
      </c>
      <c r="E6308" s="151" t="s">
        <v>22648</v>
      </c>
    </row>
    <row r="6309" spans="1:5" ht="15" customHeight="1">
      <c r="A6309" s="147">
        <v>9588</v>
      </c>
      <c r="B6309" s="148" t="s">
        <v>22456</v>
      </c>
      <c r="C6309" s="149" t="s">
        <v>21570</v>
      </c>
      <c r="D6309" s="150">
        <v>28.14</v>
      </c>
      <c r="E6309" s="151" t="s">
        <v>22648</v>
      </c>
    </row>
    <row r="6310" spans="1:5" ht="15" customHeight="1">
      <c r="A6310" s="147">
        <v>10780</v>
      </c>
      <c r="B6310" s="148" t="s">
        <v>22457</v>
      </c>
      <c r="C6310" s="149" t="s">
        <v>21570</v>
      </c>
      <c r="D6310" s="150">
        <v>57.04</v>
      </c>
      <c r="E6310" s="151" t="s">
        <v>22648</v>
      </c>
    </row>
    <row r="6311" spans="1:5" ht="15" customHeight="1">
      <c r="A6311" s="147">
        <v>6753</v>
      </c>
      <c r="B6311" s="148" t="s">
        <v>22458</v>
      </c>
      <c r="C6311" s="149" t="s">
        <v>21570</v>
      </c>
      <c r="D6311" s="150">
        <v>83.03</v>
      </c>
      <c r="E6311" s="151" t="s">
        <v>22648</v>
      </c>
    </row>
    <row r="6312" spans="1:5" ht="15" customHeight="1">
      <c r="A6312" s="147">
        <v>12463</v>
      </c>
      <c r="B6312" s="148" t="s">
        <v>22443</v>
      </c>
      <c r="C6312" s="149" t="s">
        <v>21560</v>
      </c>
      <c r="D6312" s="150">
        <v>6.5</v>
      </c>
    </row>
    <row r="6313" spans="1:5" ht="15" customHeight="1">
      <c r="A6313" s="147">
        <v>4867</v>
      </c>
      <c r="B6313" s="148" t="s">
        <v>28048</v>
      </c>
      <c r="C6313" s="149" t="s">
        <v>21560</v>
      </c>
      <c r="D6313" s="150">
        <v>1.45</v>
      </c>
    </row>
    <row r="6314" spans="1:5" ht="15" customHeight="1">
      <c r="A6314" s="147">
        <v>12204</v>
      </c>
      <c r="B6314" s="148" t="s">
        <v>22444</v>
      </c>
      <c r="C6314" s="149" t="s">
        <v>21560</v>
      </c>
      <c r="D6314" s="150">
        <v>9</v>
      </c>
    </row>
    <row r="6315" spans="1:5" ht="15" customHeight="1">
      <c r="A6315" s="147">
        <v>4835</v>
      </c>
      <c r="B6315" s="148" t="s">
        <v>22449</v>
      </c>
      <c r="C6315" s="149" t="s">
        <v>21560</v>
      </c>
      <c r="D6315" s="150">
        <v>6.11</v>
      </c>
      <c r="E6315" s="151" t="s">
        <v>22648</v>
      </c>
    </row>
    <row r="6316" spans="1:5" ht="15" customHeight="1">
      <c r="A6316" s="147">
        <v>4836</v>
      </c>
      <c r="B6316" s="148" t="s">
        <v>22450</v>
      </c>
      <c r="C6316" s="149" t="s">
        <v>21560</v>
      </c>
      <c r="D6316" s="150">
        <v>8.0500000000000007</v>
      </c>
      <c r="E6316" s="151" t="s">
        <v>22648</v>
      </c>
    </row>
    <row r="6317" spans="1:5" ht="15" customHeight="1">
      <c r="A6317" s="147">
        <v>4837</v>
      </c>
      <c r="B6317" s="148" t="s">
        <v>22451</v>
      </c>
      <c r="C6317" s="149" t="s">
        <v>21560</v>
      </c>
      <c r="D6317" s="150">
        <v>25.6</v>
      </c>
    </row>
    <row r="6318" spans="1:5" ht="15" customHeight="1">
      <c r="A6318" s="147">
        <v>4838</v>
      </c>
      <c r="B6318" s="148" t="s">
        <v>28049</v>
      </c>
      <c r="C6318" s="149" t="s">
        <v>21560</v>
      </c>
      <c r="D6318" s="150">
        <v>6.48</v>
      </c>
      <c r="E6318" s="151" t="s">
        <v>22648</v>
      </c>
    </row>
    <row r="6319" spans="1:5" ht="15" customHeight="1">
      <c r="A6319" s="147">
        <v>4816</v>
      </c>
      <c r="B6319" s="148" t="s">
        <v>28050</v>
      </c>
      <c r="C6319" s="149" t="s">
        <v>21560</v>
      </c>
      <c r="D6319" s="150">
        <v>10.49</v>
      </c>
      <c r="E6319" s="151" t="s">
        <v>22648</v>
      </c>
    </row>
    <row r="6320" spans="1:5" ht="15" customHeight="1">
      <c r="A6320" s="147">
        <v>4817</v>
      </c>
      <c r="B6320" s="148" t="s">
        <v>28051</v>
      </c>
      <c r="C6320" s="149" t="s">
        <v>21560</v>
      </c>
      <c r="D6320" s="150">
        <v>20.22</v>
      </c>
      <c r="E6320" s="151" t="s">
        <v>22648</v>
      </c>
    </row>
    <row r="6321" spans="1:5" ht="15" customHeight="1">
      <c r="A6321" s="147">
        <v>12989</v>
      </c>
      <c r="B6321" s="148" t="s">
        <v>28052</v>
      </c>
      <c r="C6321" s="149" t="s">
        <v>21570</v>
      </c>
      <c r="D6321" s="150">
        <v>3.28</v>
      </c>
      <c r="E6321" s="151" t="s">
        <v>22648</v>
      </c>
    </row>
    <row r="6322" spans="1:5" ht="15" customHeight="1">
      <c r="A6322" s="147">
        <v>9548</v>
      </c>
      <c r="B6322" s="148" t="s">
        <v>28053</v>
      </c>
      <c r="C6322" s="149" t="s">
        <v>21560</v>
      </c>
      <c r="D6322" s="150">
        <v>4.3</v>
      </c>
    </row>
    <row r="6323" spans="1:5" ht="15" customHeight="1">
      <c r="A6323" s="147">
        <v>9547</v>
      </c>
      <c r="B6323" s="148" t="s">
        <v>28054</v>
      </c>
      <c r="C6323" s="149" t="s">
        <v>21560</v>
      </c>
      <c r="D6323" s="150">
        <v>4.3</v>
      </c>
    </row>
    <row r="6324" spans="1:5" ht="15" customHeight="1">
      <c r="A6324" s="147">
        <v>9546</v>
      </c>
      <c r="B6324" s="148" t="s">
        <v>28055</v>
      </c>
      <c r="C6324" s="149" t="s">
        <v>21560</v>
      </c>
      <c r="D6324" s="150">
        <v>74.08</v>
      </c>
    </row>
    <row r="6325" spans="1:5" ht="15" customHeight="1">
      <c r="A6325" s="147">
        <v>9549</v>
      </c>
      <c r="B6325" s="148" t="s">
        <v>28056</v>
      </c>
      <c r="C6325" s="149" t="s">
        <v>21560</v>
      </c>
      <c r="D6325" s="150">
        <v>9.68</v>
      </c>
    </row>
    <row r="6326" spans="1:5" ht="17.100000000000001" customHeight="1">
      <c r="A6326" s="147">
        <v>9806</v>
      </c>
      <c r="B6326" s="148" t="s">
        <v>21606</v>
      </c>
      <c r="C6326" s="149" t="s">
        <v>21560</v>
      </c>
      <c r="D6326" s="150">
        <v>349.64</v>
      </c>
    </row>
    <row r="6327" spans="1:5" ht="15" customHeight="1">
      <c r="A6327" s="147">
        <v>13187</v>
      </c>
      <c r="B6327" s="148" t="s">
        <v>21586</v>
      </c>
      <c r="C6327" s="149" t="s">
        <v>21560</v>
      </c>
      <c r="D6327" s="150">
        <v>0.57999999999999996</v>
      </c>
    </row>
    <row r="6328" spans="1:5" ht="15" customHeight="1">
      <c r="A6328" s="147">
        <v>9539</v>
      </c>
      <c r="B6328" s="148" t="s">
        <v>21587</v>
      </c>
      <c r="C6328" s="149" t="s">
        <v>21560</v>
      </c>
      <c r="D6328" s="150">
        <v>10.65</v>
      </c>
    </row>
    <row r="6329" spans="1:5" ht="15" customHeight="1">
      <c r="A6329" s="147">
        <v>9540</v>
      </c>
      <c r="B6329" s="148" t="s">
        <v>28057</v>
      </c>
      <c r="C6329" s="149" t="s">
        <v>21560</v>
      </c>
      <c r="D6329" s="150">
        <v>10.65</v>
      </c>
    </row>
    <row r="6330" spans="1:5" ht="15" customHeight="1">
      <c r="A6330" s="147">
        <v>9541</v>
      </c>
      <c r="B6330" s="148" t="s">
        <v>28058</v>
      </c>
      <c r="C6330" s="149" t="s">
        <v>21560</v>
      </c>
      <c r="D6330" s="150">
        <v>10.65</v>
      </c>
    </row>
    <row r="6331" spans="1:5" ht="15" customHeight="1">
      <c r="A6331" s="147">
        <v>9542</v>
      </c>
      <c r="B6331" s="148" t="s">
        <v>28059</v>
      </c>
      <c r="C6331" s="149" t="s">
        <v>21560</v>
      </c>
      <c r="D6331" s="150">
        <v>10.65</v>
      </c>
    </row>
    <row r="6332" spans="1:5" ht="15" customHeight="1">
      <c r="A6332" s="147">
        <v>9538</v>
      </c>
      <c r="B6332" s="148" t="s">
        <v>28060</v>
      </c>
      <c r="C6332" s="149" t="s">
        <v>21560</v>
      </c>
      <c r="D6332" s="150">
        <v>10.65</v>
      </c>
    </row>
    <row r="6333" spans="1:5" ht="15" customHeight="1">
      <c r="A6333" s="147">
        <v>12124</v>
      </c>
      <c r="B6333" s="148" t="s">
        <v>21588</v>
      </c>
      <c r="C6333" s="149" t="s">
        <v>21560</v>
      </c>
      <c r="D6333" s="150">
        <v>9.59</v>
      </c>
    </row>
    <row r="6334" spans="1:5" ht="15" customHeight="1">
      <c r="A6334" s="147">
        <v>12125</v>
      </c>
      <c r="B6334" s="148" t="s">
        <v>21589</v>
      </c>
      <c r="C6334" s="149" t="s">
        <v>21560</v>
      </c>
      <c r="D6334" s="150">
        <v>9.59</v>
      </c>
    </row>
    <row r="6335" spans="1:5" ht="15" customHeight="1">
      <c r="A6335" s="147">
        <v>12126</v>
      </c>
      <c r="B6335" s="148" t="s">
        <v>21590</v>
      </c>
      <c r="C6335" s="149" t="s">
        <v>21560</v>
      </c>
      <c r="D6335" s="150">
        <v>9.59</v>
      </c>
    </row>
    <row r="6336" spans="1:5" ht="15" customHeight="1">
      <c r="A6336" s="147">
        <v>12127</v>
      </c>
      <c r="B6336" s="148" t="s">
        <v>21591</v>
      </c>
      <c r="C6336" s="149" t="s">
        <v>21560</v>
      </c>
      <c r="D6336" s="150">
        <v>9.59</v>
      </c>
    </row>
    <row r="6337" spans="1:4" ht="15" customHeight="1">
      <c r="A6337" s="147">
        <v>12128</v>
      </c>
      <c r="B6337" s="148" t="s">
        <v>21592</v>
      </c>
      <c r="C6337" s="149" t="s">
        <v>21560</v>
      </c>
      <c r="D6337" s="150">
        <v>9.59</v>
      </c>
    </row>
    <row r="6338" spans="1:4" ht="15" customHeight="1">
      <c r="A6338" s="147">
        <v>12129</v>
      </c>
      <c r="B6338" s="148" t="s">
        <v>21593</v>
      </c>
      <c r="C6338" s="149" t="s">
        <v>21560</v>
      </c>
      <c r="D6338" s="150">
        <v>9.59</v>
      </c>
    </row>
    <row r="6339" spans="1:4" ht="15" customHeight="1">
      <c r="A6339" s="147">
        <v>12130</v>
      </c>
      <c r="B6339" s="148" t="s">
        <v>21594</v>
      </c>
      <c r="C6339" s="149" t="s">
        <v>21560</v>
      </c>
      <c r="D6339" s="150">
        <v>9.59</v>
      </c>
    </row>
    <row r="6340" spans="1:4" ht="15" customHeight="1">
      <c r="A6340" s="147">
        <v>12131</v>
      </c>
      <c r="B6340" s="148" t="s">
        <v>21595</v>
      </c>
      <c r="C6340" s="149" t="s">
        <v>21560</v>
      </c>
      <c r="D6340" s="150">
        <v>9.59</v>
      </c>
    </row>
    <row r="6341" spans="1:4" ht="15" customHeight="1">
      <c r="A6341" s="147">
        <v>12132</v>
      </c>
      <c r="B6341" s="148" t="s">
        <v>21596</v>
      </c>
      <c r="C6341" s="149" t="s">
        <v>21560</v>
      </c>
      <c r="D6341" s="150">
        <v>9.59</v>
      </c>
    </row>
    <row r="6342" spans="1:4" ht="15" customHeight="1">
      <c r="A6342" s="147">
        <v>12119</v>
      </c>
      <c r="B6342" s="148" t="s">
        <v>21597</v>
      </c>
      <c r="C6342" s="149" t="s">
        <v>21560</v>
      </c>
      <c r="D6342" s="150">
        <v>9.59</v>
      </c>
    </row>
    <row r="6343" spans="1:4" ht="15" customHeight="1">
      <c r="A6343" s="147">
        <v>12120</v>
      </c>
      <c r="B6343" s="148" t="s">
        <v>21598</v>
      </c>
      <c r="C6343" s="149" t="s">
        <v>21560</v>
      </c>
      <c r="D6343" s="150">
        <v>9.59</v>
      </c>
    </row>
    <row r="6344" spans="1:4" ht="15" customHeight="1">
      <c r="A6344" s="147">
        <v>12121</v>
      </c>
      <c r="B6344" s="148" t="s">
        <v>21599</v>
      </c>
      <c r="C6344" s="149" t="s">
        <v>21560</v>
      </c>
      <c r="D6344" s="150">
        <v>9.59</v>
      </c>
    </row>
    <row r="6345" spans="1:4" ht="15" customHeight="1">
      <c r="A6345" s="147">
        <v>12122</v>
      </c>
      <c r="B6345" s="148" t="s">
        <v>21600</v>
      </c>
      <c r="C6345" s="149" t="s">
        <v>21560</v>
      </c>
      <c r="D6345" s="150">
        <v>9.59</v>
      </c>
    </row>
    <row r="6346" spans="1:4" ht="15" customHeight="1">
      <c r="A6346" s="147">
        <v>12123</v>
      </c>
      <c r="B6346" s="148" t="s">
        <v>21601</v>
      </c>
      <c r="C6346" s="149" t="s">
        <v>21560</v>
      </c>
      <c r="D6346" s="150">
        <v>9.59</v>
      </c>
    </row>
    <row r="6347" spans="1:4" ht="15" customHeight="1">
      <c r="A6347" s="147">
        <v>9544</v>
      </c>
      <c r="B6347" s="148" t="s">
        <v>21602</v>
      </c>
      <c r="C6347" s="149" t="s">
        <v>21560</v>
      </c>
      <c r="D6347" s="150">
        <v>53.24</v>
      </c>
    </row>
    <row r="6348" spans="1:4" ht="15" customHeight="1">
      <c r="A6348" s="147">
        <v>9545</v>
      </c>
      <c r="B6348" s="148" t="s">
        <v>21603</v>
      </c>
      <c r="C6348" s="149" t="s">
        <v>21560</v>
      </c>
      <c r="D6348" s="150">
        <v>34.42</v>
      </c>
    </row>
    <row r="6349" spans="1:4" ht="15" customHeight="1">
      <c r="A6349" s="147">
        <v>9543</v>
      </c>
      <c r="B6349" s="148" t="s">
        <v>21604</v>
      </c>
      <c r="C6349" s="149" t="s">
        <v>21560</v>
      </c>
      <c r="D6349" s="150">
        <v>53.24</v>
      </c>
    </row>
    <row r="6350" spans="1:4" ht="15" customHeight="1">
      <c r="A6350" s="147">
        <v>13182</v>
      </c>
      <c r="B6350" s="148" t="s">
        <v>21605</v>
      </c>
      <c r="C6350" s="149" t="s">
        <v>21560</v>
      </c>
      <c r="D6350" s="150">
        <v>34.42</v>
      </c>
    </row>
    <row r="6351" spans="1:4" ht="15" customHeight="1">
      <c r="A6351" s="147">
        <v>9554</v>
      </c>
      <c r="B6351" s="148" t="s">
        <v>21609</v>
      </c>
      <c r="C6351" s="149" t="s">
        <v>21560</v>
      </c>
      <c r="D6351" s="150">
        <v>73.14</v>
      </c>
    </row>
    <row r="6352" spans="1:4" ht="17.100000000000001" customHeight="1">
      <c r="A6352" s="147">
        <v>12404</v>
      </c>
      <c r="B6352" s="148" t="s">
        <v>28061</v>
      </c>
      <c r="C6352" s="149" t="s">
        <v>21560</v>
      </c>
      <c r="D6352" s="150">
        <v>44.37</v>
      </c>
    </row>
    <row r="6353" spans="1:4" ht="15" customHeight="1">
      <c r="A6353" s="147">
        <v>9550</v>
      </c>
      <c r="B6353" s="148" t="s">
        <v>28062</v>
      </c>
      <c r="C6353" s="149" t="s">
        <v>21560</v>
      </c>
      <c r="D6353" s="150">
        <v>0.96</v>
      </c>
    </row>
    <row r="6354" spans="1:4" ht="15" customHeight="1">
      <c r="A6354" s="147">
        <v>9536</v>
      </c>
      <c r="B6354" s="148" t="s">
        <v>28063</v>
      </c>
      <c r="C6354" s="149" t="s">
        <v>21560</v>
      </c>
      <c r="D6354" s="150">
        <v>1.44</v>
      </c>
    </row>
    <row r="6355" spans="1:4" ht="15" customHeight="1">
      <c r="A6355" s="147">
        <v>9537</v>
      </c>
      <c r="B6355" s="148" t="s">
        <v>28064</v>
      </c>
      <c r="C6355" s="149" t="s">
        <v>21560</v>
      </c>
      <c r="D6355" s="150">
        <v>1.44</v>
      </c>
    </row>
    <row r="6356" spans="1:4" ht="17.100000000000001" customHeight="1">
      <c r="A6356" s="147">
        <v>9555</v>
      </c>
      <c r="B6356" s="148" t="s">
        <v>28065</v>
      </c>
      <c r="C6356" s="149" t="s">
        <v>21560</v>
      </c>
      <c r="D6356" s="150">
        <v>13380.32</v>
      </c>
    </row>
    <row r="6357" spans="1:4" ht="15" customHeight="1">
      <c r="A6357" s="147">
        <v>9551</v>
      </c>
      <c r="B6357" s="148" t="s">
        <v>28066</v>
      </c>
      <c r="C6357" s="149" t="s">
        <v>21560</v>
      </c>
      <c r="D6357" s="150">
        <v>1.02</v>
      </c>
    </row>
    <row r="6358" spans="1:4" ht="15" customHeight="1">
      <c r="A6358" s="147">
        <v>3269</v>
      </c>
      <c r="B6358" s="148" t="s">
        <v>28067</v>
      </c>
      <c r="C6358" s="149" t="s">
        <v>21560</v>
      </c>
      <c r="D6358" s="150">
        <v>775.09</v>
      </c>
    </row>
    <row r="6359" spans="1:4" ht="15" customHeight="1">
      <c r="A6359" s="147">
        <v>3263</v>
      </c>
      <c r="B6359" s="148" t="s">
        <v>28068</v>
      </c>
      <c r="C6359" s="149" t="s">
        <v>21560</v>
      </c>
      <c r="D6359" s="150">
        <v>189.62</v>
      </c>
    </row>
    <row r="6360" spans="1:4" ht="15" customHeight="1">
      <c r="A6360" s="147">
        <v>3264</v>
      </c>
      <c r="B6360" s="148" t="s">
        <v>28069</v>
      </c>
      <c r="C6360" s="149" t="s">
        <v>21560</v>
      </c>
      <c r="D6360" s="150">
        <v>332.19</v>
      </c>
    </row>
    <row r="6361" spans="1:4" ht="15" customHeight="1">
      <c r="A6361" s="147">
        <v>3265</v>
      </c>
      <c r="B6361" s="148" t="s">
        <v>28070</v>
      </c>
      <c r="C6361" s="149" t="s">
        <v>21560</v>
      </c>
      <c r="D6361" s="150">
        <v>431.83</v>
      </c>
    </row>
    <row r="6362" spans="1:4" ht="15" customHeight="1">
      <c r="A6362" s="147">
        <v>3266</v>
      </c>
      <c r="B6362" s="148" t="s">
        <v>28071</v>
      </c>
      <c r="C6362" s="149" t="s">
        <v>21560</v>
      </c>
      <c r="D6362" s="150">
        <v>631.14</v>
      </c>
    </row>
    <row r="6363" spans="1:4" ht="15" customHeight="1">
      <c r="A6363" s="147">
        <v>3267</v>
      </c>
      <c r="B6363" s="148" t="s">
        <v>28072</v>
      </c>
      <c r="C6363" s="149" t="s">
        <v>21560</v>
      </c>
      <c r="D6363" s="150">
        <v>1079.5899999999999</v>
      </c>
    </row>
    <row r="6364" spans="1:4" ht="15" customHeight="1">
      <c r="A6364" s="147">
        <v>3268</v>
      </c>
      <c r="B6364" s="148" t="s">
        <v>28073</v>
      </c>
      <c r="C6364" s="149" t="s">
        <v>21560</v>
      </c>
      <c r="D6364" s="150">
        <v>1091.3</v>
      </c>
    </row>
    <row r="6365" spans="1:4" ht="15" customHeight="1">
      <c r="A6365" s="147">
        <v>11352</v>
      </c>
      <c r="B6365" s="148" t="s">
        <v>28074</v>
      </c>
      <c r="C6365" s="149" t="s">
        <v>21560</v>
      </c>
      <c r="D6365" s="150">
        <v>287.3</v>
      </c>
    </row>
    <row r="6366" spans="1:4" ht="15" customHeight="1">
      <c r="A6366" s="147">
        <v>11353</v>
      </c>
      <c r="B6366" s="148" t="s">
        <v>28075</v>
      </c>
      <c r="C6366" s="149" t="s">
        <v>21560</v>
      </c>
      <c r="D6366" s="150">
        <v>458.79</v>
      </c>
    </row>
    <row r="6367" spans="1:4" ht="15" customHeight="1">
      <c r="A6367" s="147">
        <v>3270</v>
      </c>
      <c r="B6367" s="148" t="s">
        <v>28076</v>
      </c>
      <c r="C6367" s="149" t="s">
        <v>21560</v>
      </c>
      <c r="D6367" s="150">
        <v>1004.84</v>
      </c>
    </row>
    <row r="6368" spans="1:4" ht="15" customHeight="1">
      <c r="A6368" s="147">
        <v>3271</v>
      </c>
      <c r="B6368" s="148" t="s">
        <v>28077</v>
      </c>
      <c r="C6368" s="149" t="s">
        <v>21560</v>
      </c>
      <c r="D6368" s="150">
        <v>1332.88</v>
      </c>
    </row>
    <row r="6369" spans="1:5" ht="15" customHeight="1">
      <c r="A6369" s="147">
        <v>3272</v>
      </c>
      <c r="B6369" s="148" t="s">
        <v>28078</v>
      </c>
      <c r="C6369" s="149" t="s">
        <v>21560</v>
      </c>
      <c r="D6369" s="150">
        <v>2369.5500000000002</v>
      </c>
    </row>
    <row r="6370" spans="1:5" ht="15" customHeight="1">
      <c r="A6370" s="147">
        <v>3274</v>
      </c>
      <c r="B6370" s="148" t="s">
        <v>28079</v>
      </c>
      <c r="C6370" s="149" t="s">
        <v>21560</v>
      </c>
      <c r="D6370" s="150">
        <v>2481.67</v>
      </c>
    </row>
    <row r="6371" spans="1:5" ht="15" customHeight="1">
      <c r="A6371" s="147">
        <v>4537</v>
      </c>
      <c r="B6371" s="148" t="s">
        <v>28080</v>
      </c>
      <c r="C6371" s="149" t="s">
        <v>21560</v>
      </c>
      <c r="D6371" s="150">
        <v>14.95</v>
      </c>
      <c r="E6371" s="151" t="s">
        <v>22648</v>
      </c>
    </row>
    <row r="6372" spans="1:5" ht="15" customHeight="1">
      <c r="A6372" s="147">
        <v>3275</v>
      </c>
      <c r="B6372" s="148" t="s">
        <v>28081</v>
      </c>
      <c r="C6372" s="149" t="s">
        <v>21560</v>
      </c>
      <c r="D6372" s="150">
        <v>3273.36</v>
      </c>
    </row>
    <row r="6373" spans="1:5" ht="15" customHeight="1">
      <c r="A6373" s="147">
        <v>3276</v>
      </c>
      <c r="B6373" s="148" t="s">
        <v>28082</v>
      </c>
      <c r="C6373" s="149" t="s">
        <v>21560</v>
      </c>
      <c r="D6373" s="150">
        <v>403.2</v>
      </c>
    </row>
    <row r="6374" spans="1:5" ht="17.100000000000001" customHeight="1">
      <c r="A6374" s="147">
        <v>3277</v>
      </c>
      <c r="B6374" s="148" t="s">
        <v>28083</v>
      </c>
      <c r="C6374" s="149" t="s">
        <v>21560</v>
      </c>
      <c r="D6374" s="150">
        <v>1627.69</v>
      </c>
    </row>
    <row r="6375" spans="1:5" ht="15" customHeight="1">
      <c r="A6375" s="147">
        <v>9552</v>
      </c>
      <c r="B6375" s="148" t="s">
        <v>28084</v>
      </c>
      <c r="C6375" s="149" t="s">
        <v>21560</v>
      </c>
      <c r="D6375" s="150">
        <v>1.07</v>
      </c>
    </row>
    <row r="6376" spans="1:5" ht="15" customHeight="1">
      <c r="A6376" s="147">
        <v>2319</v>
      </c>
      <c r="B6376" s="148" t="s">
        <v>28085</v>
      </c>
      <c r="C6376" s="149" t="s">
        <v>21570</v>
      </c>
      <c r="D6376" s="150">
        <v>5</v>
      </c>
    </row>
    <row r="6377" spans="1:5" ht="15" customHeight="1">
      <c r="A6377" s="147">
        <v>8591</v>
      </c>
      <c r="B6377" s="148" t="s">
        <v>28086</v>
      </c>
      <c r="C6377" s="149" t="s">
        <v>21560</v>
      </c>
      <c r="D6377" s="150">
        <v>152.28</v>
      </c>
    </row>
    <row r="6378" spans="1:5" ht="15" customHeight="1">
      <c r="A6378" s="147">
        <v>8592</v>
      </c>
      <c r="B6378" s="148" t="s">
        <v>28087</v>
      </c>
      <c r="C6378" s="149" t="s">
        <v>21560</v>
      </c>
      <c r="D6378" s="150">
        <v>157.09</v>
      </c>
    </row>
    <row r="6379" spans="1:5" ht="15" customHeight="1">
      <c r="A6379" s="147">
        <v>8593</v>
      </c>
      <c r="B6379" s="148" t="s">
        <v>28088</v>
      </c>
      <c r="C6379" s="149" t="s">
        <v>21560</v>
      </c>
      <c r="D6379" s="150">
        <v>2040.23</v>
      </c>
    </row>
    <row r="6380" spans="1:5" ht="15" customHeight="1">
      <c r="A6380" s="147">
        <v>9553</v>
      </c>
      <c r="B6380" s="148" t="s">
        <v>28089</v>
      </c>
      <c r="C6380" s="149" t="s">
        <v>21560</v>
      </c>
      <c r="D6380" s="150">
        <v>516.26</v>
      </c>
    </row>
    <row r="6381" spans="1:5" ht="15" customHeight="1">
      <c r="A6381" s="147">
        <v>7954</v>
      </c>
      <c r="B6381" s="148" t="s">
        <v>21971</v>
      </c>
      <c r="C6381" s="149" t="s">
        <v>21560</v>
      </c>
      <c r="D6381" s="150">
        <v>61.6</v>
      </c>
    </row>
    <row r="6382" spans="1:5" ht="15" customHeight="1">
      <c r="A6382" s="147">
        <v>8607</v>
      </c>
      <c r="B6382" s="148" t="s">
        <v>28090</v>
      </c>
      <c r="C6382" s="149" t="s">
        <v>21560</v>
      </c>
      <c r="D6382" s="150">
        <v>61.3</v>
      </c>
    </row>
    <row r="6383" spans="1:5" ht="15" customHeight="1">
      <c r="A6383" s="147">
        <v>12838</v>
      </c>
      <c r="B6383" s="148" t="s">
        <v>21956</v>
      </c>
      <c r="C6383" s="149" t="s">
        <v>21560</v>
      </c>
      <c r="D6383" s="150">
        <v>451.87</v>
      </c>
    </row>
    <row r="6384" spans="1:5" ht="17.100000000000001" customHeight="1">
      <c r="A6384" s="147">
        <v>8620</v>
      </c>
      <c r="B6384" s="148" t="s">
        <v>28091</v>
      </c>
      <c r="C6384" s="149" t="s">
        <v>21560</v>
      </c>
      <c r="D6384" s="150">
        <v>1862.68</v>
      </c>
    </row>
    <row r="6385" spans="1:4" ht="17.100000000000001" customHeight="1">
      <c r="A6385" s="147">
        <v>8507</v>
      </c>
      <c r="B6385" s="148" t="s">
        <v>28092</v>
      </c>
      <c r="C6385" s="149" t="s">
        <v>21560</v>
      </c>
      <c r="D6385" s="150">
        <v>710.68</v>
      </c>
    </row>
    <row r="6386" spans="1:4" ht="17.100000000000001" customHeight="1">
      <c r="A6386" s="147">
        <v>8622</v>
      </c>
      <c r="B6386" s="148" t="s">
        <v>28093</v>
      </c>
      <c r="C6386" s="149" t="s">
        <v>21560</v>
      </c>
      <c r="D6386" s="150">
        <v>3294.75</v>
      </c>
    </row>
    <row r="6387" spans="1:4" ht="17.100000000000001" customHeight="1">
      <c r="A6387" s="147">
        <v>8985</v>
      </c>
      <c r="B6387" s="148" t="s">
        <v>22420</v>
      </c>
      <c r="C6387" s="149" t="s">
        <v>21560</v>
      </c>
      <c r="D6387" s="150">
        <v>1075.1300000000001</v>
      </c>
    </row>
    <row r="6388" spans="1:4" ht="17.100000000000001" customHeight="1">
      <c r="A6388" s="147">
        <v>8628</v>
      </c>
      <c r="B6388" s="148" t="s">
        <v>28094</v>
      </c>
      <c r="C6388" s="149" t="s">
        <v>21560</v>
      </c>
      <c r="D6388" s="150">
        <v>3624.24</v>
      </c>
    </row>
    <row r="6389" spans="1:4" ht="17.100000000000001" customHeight="1">
      <c r="A6389" s="147">
        <v>8986</v>
      </c>
      <c r="B6389" s="148" t="s">
        <v>22421</v>
      </c>
      <c r="C6389" s="149" t="s">
        <v>21560</v>
      </c>
      <c r="D6389" s="150">
        <v>1439.57</v>
      </c>
    </row>
    <row r="6390" spans="1:4" ht="17.100000000000001" customHeight="1">
      <c r="A6390" s="147">
        <v>8987</v>
      </c>
      <c r="B6390" s="148" t="s">
        <v>22422</v>
      </c>
      <c r="C6390" s="149" t="s">
        <v>21560</v>
      </c>
      <c r="D6390" s="150">
        <v>1804.02</v>
      </c>
    </row>
    <row r="6391" spans="1:4" ht="17.100000000000001" customHeight="1">
      <c r="A6391" s="147">
        <v>8631</v>
      </c>
      <c r="B6391" s="148" t="s">
        <v>28095</v>
      </c>
      <c r="C6391" s="149" t="s">
        <v>21560</v>
      </c>
      <c r="D6391" s="150">
        <v>6017.94</v>
      </c>
    </row>
    <row r="6392" spans="1:4" ht="17.100000000000001" customHeight="1">
      <c r="A6392" s="147">
        <v>8609</v>
      </c>
      <c r="B6392" s="148" t="s">
        <v>28096</v>
      </c>
      <c r="C6392" s="149" t="s">
        <v>21560</v>
      </c>
      <c r="D6392" s="150">
        <v>3367.17</v>
      </c>
    </row>
    <row r="6393" spans="1:4" ht="15" customHeight="1">
      <c r="A6393" s="147">
        <v>8653</v>
      </c>
      <c r="B6393" s="148" t="s">
        <v>28097</v>
      </c>
      <c r="C6393" s="149" t="s">
        <v>21560</v>
      </c>
      <c r="D6393" s="150">
        <v>4715.2299999999996</v>
      </c>
    </row>
    <row r="6394" spans="1:4" ht="15" customHeight="1">
      <c r="A6394" s="147">
        <v>8652</v>
      </c>
      <c r="B6394" s="148" t="s">
        <v>28098</v>
      </c>
      <c r="C6394" s="149" t="s">
        <v>21560</v>
      </c>
      <c r="D6394" s="150">
        <v>5108.16</v>
      </c>
    </row>
    <row r="6395" spans="1:4" ht="17.100000000000001" customHeight="1">
      <c r="A6395" s="147">
        <v>8991</v>
      </c>
      <c r="B6395" s="148" t="s">
        <v>28099</v>
      </c>
      <c r="C6395" s="149" t="s">
        <v>21560</v>
      </c>
      <c r="D6395" s="150">
        <v>471.52</v>
      </c>
    </row>
    <row r="6396" spans="1:4" ht="15" customHeight="1">
      <c r="A6396" s="147">
        <v>6522</v>
      </c>
      <c r="B6396" s="148" t="s">
        <v>28100</v>
      </c>
      <c r="C6396" s="149" t="s">
        <v>21560</v>
      </c>
      <c r="D6396" s="150">
        <v>88.41</v>
      </c>
    </row>
    <row r="6397" spans="1:4" ht="15" customHeight="1">
      <c r="A6397" s="147">
        <v>6521</v>
      </c>
      <c r="B6397" s="148" t="s">
        <v>28101</v>
      </c>
      <c r="C6397" s="149" t="s">
        <v>21560</v>
      </c>
      <c r="D6397" s="150">
        <v>88.41</v>
      </c>
    </row>
    <row r="6398" spans="1:4" ht="15" customHeight="1">
      <c r="A6398" s="147">
        <v>8608</v>
      </c>
      <c r="B6398" s="148" t="s">
        <v>28102</v>
      </c>
      <c r="C6398" s="149" t="s">
        <v>21560</v>
      </c>
      <c r="D6398" s="150">
        <v>57.77</v>
      </c>
    </row>
    <row r="6399" spans="1:4" ht="15" customHeight="1">
      <c r="A6399" s="147">
        <v>10043</v>
      </c>
      <c r="B6399" s="148" t="s">
        <v>21988</v>
      </c>
      <c r="C6399" s="149" t="s">
        <v>21560</v>
      </c>
      <c r="D6399" s="150">
        <v>887.59</v>
      </c>
    </row>
    <row r="6400" spans="1:4" ht="15" customHeight="1">
      <c r="A6400" s="147">
        <v>11396</v>
      </c>
      <c r="B6400" s="148" t="s">
        <v>28103</v>
      </c>
      <c r="C6400" s="149" t="s">
        <v>21560</v>
      </c>
      <c r="D6400" s="150">
        <v>14.74</v>
      </c>
    </row>
    <row r="6401" spans="1:5" ht="15" customHeight="1">
      <c r="A6401" s="147">
        <v>11400</v>
      </c>
      <c r="B6401" s="148" t="s">
        <v>28104</v>
      </c>
      <c r="C6401" s="149" t="s">
        <v>21560</v>
      </c>
      <c r="D6401" s="150">
        <v>27.5</v>
      </c>
    </row>
    <row r="6402" spans="1:5" ht="15" customHeight="1">
      <c r="A6402" s="147">
        <v>3786</v>
      </c>
      <c r="B6402" s="148" t="s">
        <v>28105</v>
      </c>
      <c r="C6402" s="149" t="s">
        <v>21560</v>
      </c>
      <c r="D6402" s="150">
        <v>143</v>
      </c>
      <c r="E6402" s="151" t="s">
        <v>22648</v>
      </c>
    </row>
    <row r="6403" spans="1:5" ht="15" customHeight="1">
      <c r="A6403" s="147">
        <v>9281</v>
      </c>
      <c r="B6403" s="148" t="s">
        <v>28106</v>
      </c>
      <c r="C6403" s="149" t="s">
        <v>21560</v>
      </c>
      <c r="D6403" s="150">
        <v>90.15</v>
      </c>
      <c r="E6403" s="151" t="s">
        <v>22648</v>
      </c>
    </row>
    <row r="6404" spans="1:5" ht="15" customHeight="1">
      <c r="A6404" s="147">
        <v>6503</v>
      </c>
      <c r="B6404" s="148" t="s">
        <v>28107</v>
      </c>
      <c r="C6404" s="149" t="s">
        <v>21560</v>
      </c>
      <c r="D6404" s="150">
        <v>14.74</v>
      </c>
    </row>
    <row r="6405" spans="1:5" ht="15" customHeight="1">
      <c r="A6405" s="147">
        <v>6502</v>
      </c>
      <c r="B6405" s="148" t="s">
        <v>28108</v>
      </c>
      <c r="C6405" s="149" t="s">
        <v>21560</v>
      </c>
      <c r="D6405" s="150">
        <v>14.74</v>
      </c>
    </row>
    <row r="6406" spans="1:5" ht="17.100000000000001" customHeight="1">
      <c r="A6406" s="147">
        <v>8540</v>
      </c>
      <c r="B6406" s="148" t="s">
        <v>28109</v>
      </c>
      <c r="C6406" s="149" t="s">
        <v>21560</v>
      </c>
      <c r="D6406" s="150">
        <v>186369.22</v>
      </c>
    </row>
    <row r="6407" spans="1:5" ht="17.100000000000001" customHeight="1">
      <c r="A6407" s="147">
        <v>8707</v>
      </c>
      <c r="B6407" s="148" t="s">
        <v>28110</v>
      </c>
      <c r="C6407" s="149" t="s">
        <v>21560</v>
      </c>
      <c r="D6407" s="150">
        <v>3267.45</v>
      </c>
    </row>
    <row r="6408" spans="1:5" ht="17.100000000000001" customHeight="1">
      <c r="A6408" s="147">
        <v>8502</v>
      </c>
      <c r="B6408" s="148" t="s">
        <v>28111</v>
      </c>
      <c r="C6408" s="149" t="s">
        <v>21560</v>
      </c>
      <c r="D6408" s="150">
        <v>408.65</v>
      </c>
    </row>
    <row r="6409" spans="1:5" ht="17.100000000000001" customHeight="1">
      <c r="A6409" s="147">
        <v>8503</v>
      </c>
      <c r="B6409" s="148" t="s">
        <v>28112</v>
      </c>
      <c r="C6409" s="149" t="s">
        <v>21560</v>
      </c>
      <c r="D6409" s="150">
        <v>408.65</v>
      </c>
    </row>
    <row r="6410" spans="1:5" ht="17.100000000000001" customHeight="1">
      <c r="A6410" s="147">
        <v>8505</v>
      </c>
      <c r="B6410" s="148" t="s">
        <v>28113</v>
      </c>
      <c r="C6410" s="149" t="s">
        <v>21560</v>
      </c>
      <c r="D6410" s="150">
        <v>408.65</v>
      </c>
    </row>
    <row r="6411" spans="1:5" ht="17.100000000000001" customHeight="1">
      <c r="A6411" s="147">
        <v>8501</v>
      </c>
      <c r="B6411" s="148" t="s">
        <v>28114</v>
      </c>
      <c r="C6411" s="149" t="s">
        <v>21560</v>
      </c>
      <c r="D6411" s="150">
        <v>408.65</v>
      </c>
    </row>
    <row r="6412" spans="1:5" ht="15" customHeight="1">
      <c r="A6412" s="147">
        <v>10048</v>
      </c>
      <c r="B6412" s="148" t="s">
        <v>28115</v>
      </c>
      <c r="C6412" s="149" t="s">
        <v>21560</v>
      </c>
      <c r="D6412" s="150">
        <v>137.53</v>
      </c>
    </row>
    <row r="6413" spans="1:5" ht="25.5" customHeight="1">
      <c r="A6413" s="147">
        <v>12102</v>
      </c>
      <c r="B6413" s="148" t="s">
        <v>22004</v>
      </c>
      <c r="C6413" s="149" t="s">
        <v>21560</v>
      </c>
      <c r="D6413" s="150">
        <v>893.44</v>
      </c>
    </row>
    <row r="6414" spans="1:5" ht="34.15" customHeight="1">
      <c r="A6414" s="147">
        <v>12097</v>
      </c>
      <c r="B6414" s="148" t="s">
        <v>22005</v>
      </c>
      <c r="C6414" s="149" t="s">
        <v>21560</v>
      </c>
      <c r="D6414" s="150">
        <v>893.44</v>
      </c>
    </row>
    <row r="6415" spans="1:5" ht="25.5" customHeight="1">
      <c r="A6415" s="147">
        <v>12107</v>
      </c>
      <c r="B6415" s="148" t="s">
        <v>22006</v>
      </c>
      <c r="C6415" s="149" t="s">
        <v>21560</v>
      </c>
      <c r="D6415" s="150">
        <v>893.44</v>
      </c>
    </row>
    <row r="6416" spans="1:5" ht="25.5" customHeight="1">
      <c r="A6416" s="147">
        <v>12106</v>
      </c>
      <c r="B6416" s="148" t="s">
        <v>22007</v>
      </c>
      <c r="C6416" s="149" t="s">
        <v>21560</v>
      </c>
      <c r="D6416" s="150">
        <v>893.44</v>
      </c>
    </row>
    <row r="6417" spans="1:4" ht="15" customHeight="1">
      <c r="A6417" s="147">
        <v>12105</v>
      </c>
      <c r="C6417" s="149" t="s">
        <v>21560</v>
      </c>
      <c r="D6417" s="150">
        <v>893.44</v>
      </c>
    </row>
    <row r="6418" spans="1:4" ht="25.5" customHeight="1">
      <c r="B6418" s="148" t="s">
        <v>22008</v>
      </c>
    </row>
    <row r="6419" spans="1:4" ht="25.5" customHeight="1">
      <c r="A6419" s="147">
        <v>12104</v>
      </c>
      <c r="B6419" s="148" t="s">
        <v>22009</v>
      </c>
      <c r="C6419" s="149" t="s">
        <v>21560</v>
      </c>
      <c r="D6419" s="150">
        <v>893.44</v>
      </c>
    </row>
    <row r="6420" spans="1:4" ht="25.5" customHeight="1">
      <c r="A6420" s="147">
        <v>12101</v>
      </c>
      <c r="B6420" s="148" t="s">
        <v>22010</v>
      </c>
      <c r="C6420" s="149" t="s">
        <v>21560</v>
      </c>
      <c r="D6420" s="150">
        <v>893.44</v>
      </c>
    </row>
    <row r="6421" spans="1:4" ht="25.5" customHeight="1">
      <c r="A6421" s="147">
        <v>12103</v>
      </c>
      <c r="B6421" s="148" t="s">
        <v>22011</v>
      </c>
      <c r="C6421" s="149" t="s">
        <v>21560</v>
      </c>
      <c r="D6421" s="150">
        <v>893.44</v>
      </c>
    </row>
    <row r="6422" spans="1:4" ht="25.5" customHeight="1">
      <c r="A6422" s="147">
        <v>12100</v>
      </c>
      <c r="B6422" s="148" t="s">
        <v>22012</v>
      </c>
      <c r="C6422" s="149" t="s">
        <v>21560</v>
      </c>
      <c r="D6422" s="150">
        <v>893.44</v>
      </c>
    </row>
    <row r="6423" spans="1:4" ht="15" customHeight="1">
      <c r="A6423" s="147">
        <v>7975</v>
      </c>
      <c r="B6423" s="148" t="s">
        <v>28116</v>
      </c>
      <c r="C6423" s="149" t="s">
        <v>21560</v>
      </c>
      <c r="D6423" s="150">
        <v>117.88</v>
      </c>
    </row>
    <row r="6424" spans="1:4" ht="15" customHeight="1">
      <c r="A6424" s="147">
        <v>7974</v>
      </c>
      <c r="B6424" s="148" t="s">
        <v>28117</v>
      </c>
      <c r="C6424" s="149" t="s">
        <v>21560</v>
      </c>
      <c r="D6424" s="150">
        <v>442.07</v>
      </c>
    </row>
    <row r="6425" spans="1:4" ht="15" customHeight="1">
      <c r="A6425" s="147">
        <v>7951</v>
      </c>
      <c r="B6425" s="148" t="s">
        <v>22201</v>
      </c>
      <c r="C6425" s="149" t="s">
        <v>21560</v>
      </c>
      <c r="D6425" s="150">
        <v>60.17</v>
      </c>
    </row>
    <row r="6426" spans="1:4" ht="15" customHeight="1">
      <c r="A6426" s="147">
        <v>7235</v>
      </c>
      <c r="B6426" s="148" t="s">
        <v>28118</v>
      </c>
      <c r="C6426" s="149" t="s">
        <v>21560</v>
      </c>
      <c r="D6426" s="150">
        <v>117.88</v>
      </c>
    </row>
    <row r="6427" spans="1:4" ht="15" customHeight="1">
      <c r="A6427" s="147">
        <v>2558</v>
      </c>
      <c r="B6427" s="148" t="s">
        <v>28119</v>
      </c>
      <c r="C6427" s="149" t="s">
        <v>21560</v>
      </c>
      <c r="D6427" s="150">
        <v>6.29</v>
      </c>
    </row>
    <row r="6428" spans="1:4" ht="15" customHeight="1">
      <c r="A6428" s="147">
        <v>6500</v>
      </c>
      <c r="B6428" s="148" t="s">
        <v>28120</v>
      </c>
      <c r="C6428" s="149" t="s">
        <v>21560</v>
      </c>
      <c r="D6428" s="150">
        <v>54.03</v>
      </c>
    </row>
    <row r="6429" spans="1:4" ht="15" customHeight="1">
      <c r="A6429" s="147">
        <v>8685</v>
      </c>
      <c r="B6429" s="148" t="s">
        <v>28121</v>
      </c>
      <c r="C6429" s="149" t="s">
        <v>21560</v>
      </c>
      <c r="D6429" s="150">
        <v>54.03</v>
      </c>
    </row>
    <row r="6430" spans="1:4" ht="15" customHeight="1">
      <c r="A6430" s="147">
        <v>6499</v>
      </c>
      <c r="B6430" s="148" t="s">
        <v>28122</v>
      </c>
      <c r="C6430" s="149" t="s">
        <v>21560</v>
      </c>
      <c r="D6430" s="150">
        <v>54.03</v>
      </c>
    </row>
    <row r="6431" spans="1:4" ht="15" customHeight="1">
      <c r="A6431" s="147">
        <v>6501</v>
      </c>
      <c r="B6431" s="148" t="s">
        <v>28123</v>
      </c>
      <c r="C6431" s="149" t="s">
        <v>21560</v>
      </c>
      <c r="D6431" s="150">
        <v>54.03</v>
      </c>
    </row>
    <row r="6432" spans="1:4" ht="15" customHeight="1">
      <c r="A6432" s="147">
        <v>6523</v>
      </c>
      <c r="B6432" s="148" t="s">
        <v>28124</v>
      </c>
      <c r="C6432" s="149" t="s">
        <v>21560</v>
      </c>
      <c r="D6432" s="150">
        <v>191.55</v>
      </c>
    </row>
    <row r="6433" spans="1:5" ht="17.100000000000001" customHeight="1">
      <c r="A6433" s="147">
        <v>8511</v>
      </c>
      <c r="B6433" s="148" t="s">
        <v>28125</v>
      </c>
      <c r="C6433" s="149" t="s">
        <v>21560</v>
      </c>
      <c r="D6433" s="150">
        <v>430.05</v>
      </c>
    </row>
    <row r="6434" spans="1:5" ht="15" customHeight="1">
      <c r="A6434" s="147">
        <v>9020</v>
      </c>
      <c r="B6434" s="148" t="s">
        <v>28126</v>
      </c>
      <c r="C6434" s="149" t="s">
        <v>21560</v>
      </c>
      <c r="D6434" s="150">
        <v>151.24</v>
      </c>
    </row>
    <row r="6435" spans="1:5" ht="15" customHeight="1">
      <c r="A6435" s="147">
        <v>9019</v>
      </c>
      <c r="B6435" s="148" t="s">
        <v>28127</v>
      </c>
      <c r="C6435" s="149" t="s">
        <v>21560</v>
      </c>
      <c r="D6435" s="150">
        <v>153.07</v>
      </c>
    </row>
    <row r="6436" spans="1:5" ht="15" customHeight="1">
      <c r="A6436" s="147">
        <v>3785</v>
      </c>
      <c r="B6436" s="148" t="s">
        <v>28128</v>
      </c>
      <c r="C6436" s="149" t="s">
        <v>21560</v>
      </c>
      <c r="D6436" s="150">
        <v>262.39999999999998</v>
      </c>
    </row>
    <row r="6437" spans="1:5" ht="17.100000000000001" customHeight="1">
      <c r="A6437" s="147">
        <v>11853</v>
      </c>
      <c r="B6437" s="148" t="s">
        <v>28129</v>
      </c>
      <c r="C6437" s="149" t="s">
        <v>21560</v>
      </c>
      <c r="D6437" s="150">
        <v>55.62</v>
      </c>
    </row>
    <row r="6438" spans="1:5" ht="17.100000000000001" customHeight="1">
      <c r="A6438" s="147">
        <v>13321</v>
      </c>
      <c r="B6438" s="148" t="s">
        <v>28130</v>
      </c>
      <c r="C6438" s="149" t="s">
        <v>21560</v>
      </c>
      <c r="D6438" s="150">
        <v>108.9</v>
      </c>
    </row>
    <row r="6439" spans="1:5" ht="15" customHeight="1">
      <c r="A6439" s="147">
        <v>11854</v>
      </c>
      <c r="B6439" s="148" t="s">
        <v>28131</v>
      </c>
      <c r="C6439" s="149" t="s">
        <v>21563</v>
      </c>
      <c r="D6439" s="150">
        <v>3780</v>
      </c>
    </row>
    <row r="6440" spans="1:5" ht="15" customHeight="1">
      <c r="A6440" s="147">
        <v>11404</v>
      </c>
      <c r="B6440" s="148" t="s">
        <v>28132</v>
      </c>
      <c r="C6440" s="149" t="s">
        <v>21560</v>
      </c>
      <c r="D6440" s="150">
        <v>142.88999999999999</v>
      </c>
      <c r="E6440" s="151" t="s">
        <v>22648</v>
      </c>
    </row>
    <row r="6441" spans="1:5" ht="15" customHeight="1">
      <c r="A6441" s="147">
        <v>1946</v>
      </c>
      <c r="B6441" s="148" t="s">
        <v>28133</v>
      </c>
      <c r="C6441" s="149" t="s">
        <v>21560</v>
      </c>
      <c r="D6441" s="150">
        <v>29.29</v>
      </c>
      <c r="E6441" s="151" t="s">
        <v>22648</v>
      </c>
    </row>
    <row r="6442" spans="1:5" ht="15" customHeight="1">
      <c r="A6442" s="147">
        <v>1947</v>
      </c>
      <c r="B6442" s="148" t="s">
        <v>28134</v>
      </c>
      <c r="C6442" s="149" t="s">
        <v>21560</v>
      </c>
      <c r="D6442" s="150">
        <v>42.5</v>
      </c>
      <c r="E6442" s="151" t="s">
        <v>22648</v>
      </c>
    </row>
    <row r="6443" spans="1:5" ht="15" customHeight="1">
      <c r="A6443" s="147">
        <v>8694</v>
      </c>
      <c r="B6443" s="148" t="s">
        <v>28135</v>
      </c>
      <c r="C6443" s="149" t="s">
        <v>21560</v>
      </c>
      <c r="D6443" s="150">
        <v>39.799999999999997</v>
      </c>
      <c r="E6443" s="151" t="s">
        <v>22648</v>
      </c>
    </row>
    <row r="6444" spans="1:5" ht="15" customHeight="1">
      <c r="A6444" s="147">
        <v>1945</v>
      </c>
      <c r="B6444" s="148" t="s">
        <v>28136</v>
      </c>
      <c r="C6444" s="149" t="s">
        <v>21560</v>
      </c>
      <c r="D6444" s="150">
        <v>22.99</v>
      </c>
      <c r="E6444" s="151" t="s">
        <v>22648</v>
      </c>
    </row>
    <row r="6445" spans="1:5" ht="15" customHeight="1">
      <c r="A6445" s="147">
        <v>1948</v>
      </c>
      <c r="B6445" s="148" t="s">
        <v>28137</v>
      </c>
      <c r="C6445" s="149" t="s">
        <v>21560</v>
      </c>
      <c r="D6445" s="150">
        <v>30.78</v>
      </c>
      <c r="E6445" s="151" t="s">
        <v>22648</v>
      </c>
    </row>
    <row r="6446" spans="1:5" ht="15" customHeight="1">
      <c r="A6446" s="147">
        <v>1949</v>
      </c>
      <c r="B6446" s="148" t="s">
        <v>28138</v>
      </c>
      <c r="C6446" s="149" t="s">
        <v>21560</v>
      </c>
      <c r="D6446" s="150">
        <v>26.93</v>
      </c>
      <c r="E6446" s="151" t="s">
        <v>22648</v>
      </c>
    </row>
    <row r="6447" spans="1:5" ht="15" customHeight="1">
      <c r="A6447" s="147">
        <v>1950</v>
      </c>
      <c r="B6447" s="148" t="s">
        <v>28139</v>
      </c>
      <c r="C6447" s="149" t="s">
        <v>21560</v>
      </c>
      <c r="D6447" s="150">
        <v>28.4</v>
      </c>
      <c r="E6447" s="151" t="s">
        <v>22648</v>
      </c>
    </row>
    <row r="6448" spans="1:5" ht="15" customHeight="1">
      <c r="A6448" s="147">
        <v>1951</v>
      </c>
      <c r="B6448" s="148" t="s">
        <v>28140</v>
      </c>
      <c r="C6448" s="149" t="s">
        <v>21560</v>
      </c>
      <c r="D6448" s="150">
        <v>56.89</v>
      </c>
      <c r="E6448" s="151" t="s">
        <v>22648</v>
      </c>
    </row>
    <row r="6449" spans="1:5" ht="15" customHeight="1">
      <c r="A6449" s="147">
        <v>1952</v>
      </c>
      <c r="B6449" s="148" t="s">
        <v>28141</v>
      </c>
      <c r="C6449" s="149" t="s">
        <v>21560</v>
      </c>
      <c r="D6449" s="150">
        <v>61.11</v>
      </c>
      <c r="E6449" s="151" t="s">
        <v>22648</v>
      </c>
    </row>
    <row r="6450" spans="1:5" ht="15" customHeight="1">
      <c r="A6450" s="147">
        <v>1953</v>
      </c>
      <c r="B6450" s="148" t="s">
        <v>28142</v>
      </c>
      <c r="C6450" s="149" t="s">
        <v>21560</v>
      </c>
      <c r="D6450" s="150">
        <v>77.150000000000006</v>
      </c>
      <c r="E6450" s="151" t="s">
        <v>22648</v>
      </c>
    </row>
    <row r="6451" spans="1:5" ht="15" customHeight="1">
      <c r="A6451" s="147">
        <v>1954</v>
      </c>
      <c r="B6451" s="148" t="s">
        <v>28143</v>
      </c>
      <c r="C6451" s="149" t="s">
        <v>21560</v>
      </c>
      <c r="D6451" s="150">
        <v>107.46</v>
      </c>
      <c r="E6451" s="151" t="s">
        <v>22648</v>
      </c>
    </row>
    <row r="6452" spans="1:5" ht="15" customHeight="1">
      <c r="A6452" s="147">
        <v>1955</v>
      </c>
      <c r="B6452" s="148" t="s">
        <v>28144</v>
      </c>
      <c r="C6452" s="149" t="s">
        <v>21560</v>
      </c>
      <c r="D6452" s="150">
        <v>222.86</v>
      </c>
      <c r="E6452" s="151" t="s">
        <v>22648</v>
      </c>
    </row>
    <row r="6453" spans="1:5" ht="15" customHeight="1">
      <c r="A6453" s="147">
        <v>1956</v>
      </c>
      <c r="B6453" s="148" t="s">
        <v>28145</v>
      </c>
      <c r="C6453" s="149" t="s">
        <v>21560</v>
      </c>
      <c r="D6453" s="150">
        <v>269.81</v>
      </c>
      <c r="E6453" s="151" t="s">
        <v>22648</v>
      </c>
    </row>
    <row r="6454" spans="1:5" ht="15" customHeight="1">
      <c r="A6454" s="147">
        <v>1957</v>
      </c>
      <c r="B6454" s="148" t="s">
        <v>28146</v>
      </c>
      <c r="C6454" s="149" t="s">
        <v>21560</v>
      </c>
      <c r="D6454" s="150">
        <v>562.19000000000005</v>
      </c>
      <c r="E6454" s="151" t="s">
        <v>22648</v>
      </c>
    </row>
    <row r="6455" spans="1:5" ht="15" customHeight="1">
      <c r="A6455" s="147">
        <v>1958</v>
      </c>
      <c r="B6455" s="148" t="s">
        <v>28147</v>
      </c>
      <c r="C6455" s="149" t="s">
        <v>21560</v>
      </c>
      <c r="D6455" s="150">
        <v>61.43</v>
      </c>
      <c r="E6455" s="151" t="s">
        <v>22648</v>
      </c>
    </row>
    <row r="6456" spans="1:5" ht="15" customHeight="1">
      <c r="A6456" s="147">
        <v>1959</v>
      </c>
      <c r="B6456" s="148" t="s">
        <v>28148</v>
      </c>
      <c r="C6456" s="149" t="s">
        <v>21560</v>
      </c>
      <c r="D6456" s="150">
        <v>69.3</v>
      </c>
      <c r="E6456" s="151" t="s">
        <v>22648</v>
      </c>
    </row>
    <row r="6457" spans="1:5" ht="15" customHeight="1">
      <c r="A6457" s="147">
        <v>1960</v>
      </c>
      <c r="B6457" s="148" t="s">
        <v>28149</v>
      </c>
      <c r="C6457" s="149" t="s">
        <v>21560</v>
      </c>
      <c r="D6457" s="150">
        <v>84.83</v>
      </c>
      <c r="E6457" s="151" t="s">
        <v>22648</v>
      </c>
    </row>
    <row r="6458" spans="1:5" ht="15" customHeight="1">
      <c r="A6458" s="147">
        <v>1961</v>
      </c>
      <c r="B6458" s="148" t="s">
        <v>28150</v>
      </c>
      <c r="C6458" s="149" t="s">
        <v>21560</v>
      </c>
      <c r="D6458" s="150">
        <v>117.94</v>
      </c>
      <c r="E6458" s="151" t="s">
        <v>22648</v>
      </c>
    </row>
    <row r="6459" spans="1:5" ht="15" customHeight="1">
      <c r="A6459" s="147">
        <v>1962</v>
      </c>
      <c r="B6459" s="148" t="s">
        <v>28151</v>
      </c>
      <c r="C6459" s="149" t="s">
        <v>21560</v>
      </c>
      <c r="D6459" s="150">
        <v>123.36</v>
      </c>
      <c r="E6459" s="151" t="s">
        <v>22648</v>
      </c>
    </row>
    <row r="6460" spans="1:5" ht="17.100000000000001" customHeight="1">
      <c r="A6460" s="147">
        <v>4474</v>
      </c>
      <c r="B6460" s="148" t="s">
        <v>28152</v>
      </c>
      <c r="C6460" s="149" t="s">
        <v>21560</v>
      </c>
      <c r="D6460" s="150">
        <v>123.36</v>
      </c>
      <c r="E6460" s="151" t="s">
        <v>22648</v>
      </c>
    </row>
    <row r="6461" spans="1:5" ht="17.100000000000001" customHeight="1">
      <c r="A6461" s="147">
        <v>8686</v>
      </c>
      <c r="B6461" s="148" t="s">
        <v>28153</v>
      </c>
      <c r="C6461" s="149" t="s">
        <v>21560</v>
      </c>
      <c r="D6461" s="150">
        <v>39.99</v>
      </c>
      <c r="E6461" s="151" t="s">
        <v>22648</v>
      </c>
    </row>
    <row r="6462" spans="1:5" ht="17.100000000000001" customHeight="1">
      <c r="A6462" s="147">
        <v>8687</v>
      </c>
      <c r="B6462" s="148" t="s">
        <v>28154</v>
      </c>
      <c r="C6462" s="149" t="s">
        <v>21560</v>
      </c>
      <c r="D6462" s="150">
        <v>44.65</v>
      </c>
      <c r="E6462" s="151" t="s">
        <v>22648</v>
      </c>
    </row>
    <row r="6463" spans="1:5" ht="17.100000000000001" customHeight="1">
      <c r="A6463" s="147">
        <v>8688</v>
      </c>
      <c r="B6463" s="148" t="s">
        <v>28155</v>
      </c>
      <c r="C6463" s="149" t="s">
        <v>21560</v>
      </c>
      <c r="D6463" s="150">
        <v>76.5</v>
      </c>
      <c r="E6463" s="151" t="s">
        <v>22648</v>
      </c>
    </row>
    <row r="6464" spans="1:5" ht="17.100000000000001" customHeight="1">
      <c r="A6464" s="147">
        <v>11405</v>
      </c>
      <c r="B6464" s="148" t="s">
        <v>28156</v>
      </c>
      <c r="C6464" s="149" t="s">
        <v>21560</v>
      </c>
      <c r="D6464" s="150">
        <v>141.82</v>
      </c>
    </row>
    <row r="6465" spans="1:5" ht="17.100000000000001" customHeight="1">
      <c r="A6465" s="147">
        <v>1963</v>
      </c>
      <c r="B6465" s="148" t="s">
        <v>28157</v>
      </c>
      <c r="C6465" s="149" t="s">
        <v>21560</v>
      </c>
      <c r="D6465" s="150">
        <v>63.7</v>
      </c>
    </row>
    <row r="6466" spans="1:5" ht="15" customHeight="1">
      <c r="A6466" s="147">
        <v>1965</v>
      </c>
      <c r="C6466" s="149" t="s">
        <v>21560</v>
      </c>
      <c r="D6466" s="150">
        <v>63.23</v>
      </c>
      <c r="E6466" s="151" t="s">
        <v>22648</v>
      </c>
    </row>
    <row r="6467" spans="1:5" ht="17.100000000000001" customHeight="1">
      <c r="B6467" s="148" t="s">
        <v>28158</v>
      </c>
    </row>
    <row r="6468" spans="1:5" ht="15" customHeight="1">
      <c r="A6468" s="147">
        <v>1968</v>
      </c>
      <c r="B6468" s="148" t="s">
        <v>28159</v>
      </c>
      <c r="C6468" s="149" t="s">
        <v>21560</v>
      </c>
      <c r="D6468" s="150">
        <v>3.27</v>
      </c>
      <c r="E6468" s="151" t="s">
        <v>22648</v>
      </c>
    </row>
    <row r="6469" spans="1:5" ht="15" customHeight="1">
      <c r="A6469" s="147">
        <v>1942</v>
      </c>
      <c r="B6469" s="148" t="s">
        <v>28160</v>
      </c>
      <c r="C6469" s="149" t="s">
        <v>21560</v>
      </c>
      <c r="D6469" s="150">
        <v>44.34</v>
      </c>
      <c r="E6469" s="151" t="s">
        <v>22648</v>
      </c>
    </row>
    <row r="6470" spans="1:5" ht="15" customHeight="1">
      <c r="A6470" s="147">
        <v>1944</v>
      </c>
      <c r="B6470" s="148" t="s">
        <v>28161</v>
      </c>
      <c r="C6470" s="149" t="s">
        <v>21560</v>
      </c>
      <c r="D6470" s="150">
        <v>20.66</v>
      </c>
      <c r="E6470" s="151" t="s">
        <v>22648</v>
      </c>
    </row>
    <row r="6471" spans="1:5" ht="15" customHeight="1">
      <c r="A6471" s="147">
        <v>1941</v>
      </c>
      <c r="B6471" s="148" t="s">
        <v>28162</v>
      </c>
      <c r="C6471" s="149" t="s">
        <v>21560</v>
      </c>
      <c r="D6471" s="150">
        <v>8.51</v>
      </c>
      <c r="E6471" s="151" t="s">
        <v>22648</v>
      </c>
    </row>
    <row r="6472" spans="1:5" ht="15" customHeight="1">
      <c r="A6472" s="147">
        <v>1943</v>
      </c>
      <c r="B6472" s="148" t="s">
        <v>28163</v>
      </c>
      <c r="C6472" s="149" t="s">
        <v>21560</v>
      </c>
      <c r="D6472" s="150">
        <v>10</v>
      </c>
      <c r="E6472" s="151" t="s">
        <v>22648</v>
      </c>
    </row>
    <row r="6473" spans="1:5" ht="15" customHeight="1">
      <c r="A6473" s="147">
        <v>7333</v>
      </c>
      <c r="B6473" s="148" t="s">
        <v>28164</v>
      </c>
      <c r="C6473" s="149" t="s">
        <v>21560</v>
      </c>
      <c r="D6473" s="150">
        <v>909.57</v>
      </c>
    </row>
    <row r="6474" spans="1:5" ht="15" customHeight="1">
      <c r="A6474" s="147">
        <v>11781</v>
      </c>
      <c r="B6474" s="148" t="s">
        <v>22408</v>
      </c>
      <c r="C6474" s="149" t="s">
        <v>21560</v>
      </c>
      <c r="D6474" s="150">
        <v>1735.19</v>
      </c>
    </row>
    <row r="6475" spans="1:5" ht="15" customHeight="1">
      <c r="A6475" s="147">
        <v>2389</v>
      </c>
      <c r="B6475" s="148" t="s">
        <v>28165</v>
      </c>
      <c r="C6475" s="149" t="s">
        <v>21560</v>
      </c>
      <c r="D6475" s="150">
        <v>631.14</v>
      </c>
    </row>
    <row r="6476" spans="1:5" ht="17.100000000000001" customHeight="1">
      <c r="A6476" s="147">
        <v>10254</v>
      </c>
      <c r="B6476" s="148" t="s">
        <v>21616</v>
      </c>
      <c r="C6476" s="149" t="s">
        <v>21560</v>
      </c>
      <c r="D6476" s="150">
        <v>877.18</v>
      </c>
    </row>
    <row r="6477" spans="1:5" ht="15" customHeight="1">
      <c r="A6477" s="147">
        <v>7334</v>
      </c>
      <c r="B6477" s="148" t="s">
        <v>28166</v>
      </c>
      <c r="C6477" s="149" t="s">
        <v>21560</v>
      </c>
      <c r="D6477" s="150">
        <v>218.15</v>
      </c>
    </row>
    <row r="6478" spans="1:5" ht="15" customHeight="1">
      <c r="A6478" s="147">
        <v>7332</v>
      </c>
      <c r="B6478" s="148" t="s">
        <v>28167</v>
      </c>
      <c r="C6478" s="149" t="s">
        <v>21560</v>
      </c>
      <c r="D6478" s="150">
        <v>43.69</v>
      </c>
    </row>
    <row r="6479" spans="1:5" ht="15" customHeight="1">
      <c r="A6479" s="147">
        <v>2405</v>
      </c>
      <c r="B6479" s="148" t="s">
        <v>28168</v>
      </c>
      <c r="C6479" s="149" t="s">
        <v>21560</v>
      </c>
      <c r="D6479" s="150">
        <v>852.48</v>
      </c>
      <c r="E6479" s="151" t="s">
        <v>22648</v>
      </c>
    </row>
    <row r="6480" spans="1:5" ht="15" customHeight="1">
      <c r="A6480" s="147">
        <v>2397</v>
      </c>
      <c r="B6480" s="148" t="s">
        <v>28169</v>
      </c>
      <c r="C6480" s="149" t="s">
        <v>21560</v>
      </c>
      <c r="D6480" s="150">
        <v>72.08</v>
      </c>
      <c r="E6480" s="151" t="s">
        <v>22648</v>
      </c>
    </row>
    <row r="6481" spans="1:5" ht="15" customHeight="1">
      <c r="A6481" s="147">
        <v>2400</v>
      </c>
      <c r="B6481" s="148" t="s">
        <v>28170</v>
      </c>
      <c r="C6481" s="149" t="s">
        <v>21560</v>
      </c>
      <c r="D6481" s="150">
        <v>177.73</v>
      </c>
      <c r="E6481" s="151" t="s">
        <v>22648</v>
      </c>
    </row>
    <row r="6482" spans="1:5" ht="15" customHeight="1">
      <c r="A6482" s="147">
        <v>2401</v>
      </c>
      <c r="B6482" s="148" t="s">
        <v>28171</v>
      </c>
      <c r="C6482" s="149" t="s">
        <v>21560</v>
      </c>
      <c r="D6482" s="150">
        <v>198.62</v>
      </c>
      <c r="E6482" s="151" t="s">
        <v>22648</v>
      </c>
    </row>
    <row r="6483" spans="1:5" ht="15" customHeight="1">
      <c r="A6483" s="147">
        <v>2403</v>
      </c>
      <c r="B6483" s="148" t="s">
        <v>28172</v>
      </c>
      <c r="C6483" s="149" t="s">
        <v>21560</v>
      </c>
      <c r="D6483" s="150">
        <v>397.94</v>
      </c>
      <c r="E6483" s="151" t="s">
        <v>22648</v>
      </c>
    </row>
    <row r="6484" spans="1:5" ht="15" customHeight="1">
      <c r="A6484" s="147">
        <v>2404</v>
      </c>
      <c r="B6484" s="148" t="s">
        <v>28173</v>
      </c>
      <c r="C6484" s="149" t="s">
        <v>21560</v>
      </c>
      <c r="D6484" s="150">
        <v>549.63</v>
      </c>
      <c r="E6484" s="151" t="s">
        <v>22648</v>
      </c>
    </row>
    <row r="6485" spans="1:5" ht="15" customHeight="1">
      <c r="A6485" s="147">
        <v>11354</v>
      </c>
      <c r="B6485" s="148" t="s">
        <v>22415</v>
      </c>
      <c r="C6485" s="149" t="s">
        <v>21560</v>
      </c>
      <c r="D6485" s="150">
        <v>1619.42</v>
      </c>
    </row>
    <row r="6486" spans="1:5" ht="15" customHeight="1">
      <c r="A6486" s="147">
        <v>2398</v>
      </c>
      <c r="B6486" s="148" t="s">
        <v>28174</v>
      </c>
      <c r="C6486" s="149" t="s">
        <v>21560</v>
      </c>
      <c r="D6486" s="150">
        <v>87.35</v>
      </c>
      <c r="E6486" s="151" t="s">
        <v>22648</v>
      </c>
    </row>
    <row r="6487" spans="1:5" ht="15" customHeight="1">
      <c r="A6487" s="147">
        <v>2399</v>
      </c>
      <c r="B6487" s="148" t="s">
        <v>28175</v>
      </c>
      <c r="C6487" s="149" t="s">
        <v>21560</v>
      </c>
      <c r="D6487" s="150">
        <v>118.72</v>
      </c>
      <c r="E6487" s="151" t="s">
        <v>22648</v>
      </c>
    </row>
    <row r="6488" spans="1:5" ht="15" customHeight="1">
      <c r="A6488" s="147">
        <v>2402</v>
      </c>
      <c r="B6488" s="148" t="s">
        <v>28176</v>
      </c>
      <c r="C6488" s="149" t="s">
        <v>21560</v>
      </c>
      <c r="D6488" s="150">
        <v>101.07</v>
      </c>
      <c r="E6488" s="151" t="s">
        <v>22648</v>
      </c>
    </row>
    <row r="6489" spans="1:5" ht="15" customHeight="1">
      <c r="A6489" s="147">
        <v>9589</v>
      </c>
      <c r="B6489" s="148" t="s">
        <v>28177</v>
      </c>
      <c r="C6489" s="149" t="s">
        <v>21560</v>
      </c>
      <c r="D6489" s="150">
        <v>109.45</v>
      </c>
      <c r="E6489" s="151" t="s">
        <v>22648</v>
      </c>
    </row>
    <row r="6490" spans="1:5" ht="15" customHeight="1">
      <c r="A6490" s="147">
        <v>8784</v>
      </c>
      <c r="B6490" s="148" t="s">
        <v>28178</v>
      </c>
      <c r="C6490" s="149" t="s">
        <v>21560</v>
      </c>
      <c r="D6490" s="150">
        <v>61.18</v>
      </c>
      <c r="E6490" s="151" t="s">
        <v>22648</v>
      </c>
    </row>
    <row r="6491" spans="1:5" ht="15" customHeight="1">
      <c r="A6491" s="147">
        <v>9085</v>
      </c>
      <c r="B6491" s="148" t="s">
        <v>28179</v>
      </c>
      <c r="C6491" s="149" t="s">
        <v>21560</v>
      </c>
      <c r="D6491" s="150">
        <v>246.88</v>
      </c>
      <c r="E6491" s="151" t="s">
        <v>22648</v>
      </c>
    </row>
    <row r="6492" spans="1:5" ht="15" customHeight="1">
      <c r="A6492" s="147">
        <v>5892</v>
      </c>
      <c r="B6492" s="148" t="s">
        <v>28180</v>
      </c>
      <c r="C6492" s="149" t="s">
        <v>21560</v>
      </c>
      <c r="D6492" s="150">
        <v>154.07</v>
      </c>
      <c r="E6492" s="151" t="s">
        <v>22648</v>
      </c>
    </row>
    <row r="6493" spans="1:5" ht="15" customHeight="1">
      <c r="A6493" s="147">
        <v>9643</v>
      </c>
      <c r="B6493" s="148" t="s">
        <v>22416</v>
      </c>
      <c r="C6493" s="149" t="s">
        <v>21560</v>
      </c>
      <c r="D6493" s="150">
        <v>1200.01</v>
      </c>
    </row>
    <row r="6494" spans="1:5" ht="15" customHeight="1">
      <c r="A6494" s="147">
        <v>9269</v>
      </c>
      <c r="B6494" s="148" t="s">
        <v>21617</v>
      </c>
      <c r="C6494" s="149" t="s">
        <v>21560</v>
      </c>
      <c r="D6494" s="150">
        <v>375.16</v>
      </c>
    </row>
    <row r="6495" spans="1:5" ht="15" customHeight="1">
      <c r="A6495" s="147">
        <v>4841</v>
      </c>
      <c r="B6495" s="148" t="s">
        <v>28181</v>
      </c>
      <c r="C6495" s="149" t="s">
        <v>21560</v>
      </c>
      <c r="D6495" s="150">
        <v>43.2</v>
      </c>
      <c r="E6495" s="151" t="s">
        <v>22648</v>
      </c>
    </row>
    <row r="6496" spans="1:5" ht="17.100000000000001" customHeight="1">
      <c r="A6496" s="147">
        <v>10899</v>
      </c>
      <c r="B6496" s="148" t="s">
        <v>28182</v>
      </c>
      <c r="C6496" s="149" t="s">
        <v>21570</v>
      </c>
      <c r="D6496" s="150">
        <v>586.92999999999995</v>
      </c>
    </row>
    <row r="6497" spans="1:5" ht="17.100000000000001" customHeight="1">
      <c r="A6497" s="147">
        <v>10900</v>
      </c>
      <c r="B6497" s="148" t="s">
        <v>28183</v>
      </c>
      <c r="C6497" s="149" t="s">
        <v>21570</v>
      </c>
      <c r="D6497" s="150">
        <v>1188.78</v>
      </c>
      <c r="E6497" s="151" t="s">
        <v>22648</v>
      </c>
    </row>
    <row r="6498" spans="1:5" ht="17.100000000000001" customHeight="1">
      <c r="A6498" s="147">
        <v>10901</v>
      </c>
      <c r="B6498" s="148" t="s">
        <v>28184</v>
      </c>
      <c r="C6498" s="149" t="s">
        <v>21570</v>
      </c>
      <c r="D6498" s="150">
        <v>1342.91</v>
      </c>
    </row>
    <row r="6499" spans="1:5" ht="17.100000000000001" customHeight="1">
      <c r="A6499" s="147">
        <v>10902</v>
      </c>
      <c r="B6499" s="148" t="s">
        <v>28185</v>
      </c>
      <c r="C6499" s="149" t="s">
        <v>21570</v>
      </c>
      <c r="D6499" s="150">
        <v>1609.71</v>
      </c>
    </row>
    <row r="6500" spans="1:5" ht="17.100000000000001" customHeight="1">
      <c r="A6500" s="147">
        <v>10903</v>
      </c>
      <c r="B6500" s="148" t="s">
        <v>28186</v>
      </c>
      <c r="C6500" s="149" t="s">
        <v>21570</v>
      </c>
      <c r="D6500" s="150">
        <v>2229.8200000000002</v>
      </c>
      <c r="E6500" s="151" t="s">
        <v>22648</v>
      </c>
    </row>
    <row r="6501" spans="1:5" ht="17.100000000000001" customHeight="1">
      <c r="A6501" s="147">
        <v>10904</v>
      </c>
      <c r="B6501" s="148" t="s">
        <v>28187</v>
      </c>
      <c r="C6501" s="149" t="s">
        <v>21570</v>
      </c>
      <c r="D6501" s="150">
        <v>3499.68</v>
      </c>
      <c r="E6501" s="151" t="s">
        <v>22648</v>
      </c>
    </row>
    <row r="6502" spans="1:5" ht="17.100000000000001" customHeight="1">
      <c r="A6502" s="147">
        <v>11863</v>
      </c>
      <c r="B6502" s="148" t="s">
        <v>28188</v>
      </c>
      <c r="C6502" s="149" t="s">
        <v>21570</v>
      </c>
      <c r="D6502" s="150">
        <v>3912.96</v>
      </c>
    </row>
    <row r="6503" spans="1:5" ht="17.100000000000001" customHeight="1">
      <c r="A6503" s="147">
        <v>9467</v>
      </c>
      <c r="B6503" s="148" t="s">
        <v>28189</v>
      </c>
      <c r="C6503" s="149" t="s">
        <v>21570</v>
      </c>
      <c r="D6503" s="150">
        <v>46.63</v>
      </c>
      <c r="E6503" s="151" t="s">
        <v>22648</v>
      </c>
    </row>
    <row r="6504" spans="1:5" ht="17.100000000000001" customHeight="1">
      <c r="A6504" s="147">
        <v>9469</v>
      </c>
      <c r="B6504" s="148" t="s">
        <v>28190</v>
      </c>
      <c r="C6504" s="149" t="s">
        <v>21570</v>
      </c>
      <c r="D6504" s="150">
        <v>46.33</v>
      </c>
      <c r="E6504" s="151" t="s">
        <v>22648</v>
      </c>
    </row>
    <row r="6505" spans="1:5" ht="15" customHeight="1">
      <c r="A6505" s="147">
        <v>8384</v>
      </c>
      <c r="B6505" s="148" t="s">
        <v>28191</v>
      </c>
      <c r="C6505" s="149" t="s">
        <v>21562</v>
      </c>
      <c r="D6505" s="150">
        <v>20.260000000000002</v>
      </c>
      <c r="E6505" s="151" t="s">
        <v>22648</v>
      </c>
    </row>
    <row r="6506" spans="1:5" ht="15" customHeight="1">
      <c r="A6506" s="147">
        <v>9436</v>
      </c>
      <c r="B6506" s="148" t="s">
        <v>28192</v>
      </c>
      <c r="C6506" s="149" t="s">
        <v>21562</v>
      </c>
      <c r="D6506" s="150">
        <v>36.89</v>
      </c>
      <c r="E6506" s="151" t="s">
        <v>22648</v>
      </c>
    </row>
    <row r="6507" spans="1:5" ht="15" customHeight="1">
      <c r="A6507" s="147">
        <v>10070</v>
      </c>
      <c r="B6507" s="148" t="s">
        <v>22480</v>
      </c>
      <c r="C6507" s="149" t="s">
        <v>21560</v>
      </c>
      <c r="D6507" s="150">
        <v>93.9</v>
      </c>
      <c r="E6507" s="151" t="s">
        <v>22648</v>
      </c>
    </row>
    <row r="6508" spans="1:5" ht="17.100000000000001" customHeight="1">
      <c r="A6508" s="147">
        <v>8781</v>
      </c>
      <c r="B6508" s="148" t="s">
        <v>22481</v>
      </c>
      <c r="C6508" s="149" t="s">
        <v>21560</v>
      </c>
      <c r="D6508" s="150">
        <v>53</v>
      </c>
      <c r="E6508" s="151" t="s">
        <v>22648</v>
      </c>
    </row>
    <row r="6509" spans="1:5" ht="17.100000000000001" customHeight="1">
      <c r="A6509" s="147">
        <v>13229</v>
      </c>
      <c r="B6509" s="148" t="s">
        <v>22482</v>
      </c>
      <c r="C6509" s="149" t="s">
        <v>21560</v>
      </c>
      <c r="D6509" s="150">
        <v>326.55</v>
      </c>
      <c r="E6509" s="151" t="s">
        <v>22648</v>
      </c>
    </row>
    <row r="6510" spans="1:5" ht="17.100000000000001" customHeight="1">
      <c r="A6510" s="147">
        <v>13228</v>
      </c>
      <c r="B6510" s="148" t="s">
        <v>22483</v>
      </c>
      <c r="C6510" s="149" t="s">
        <v>21560</v>
      </c>
      <c r="D6510" s="150">
        <v>326.55</v>
      </c>
      <c r="E6510" s="151" t="s">
        <v>22648</v>
      </c>
    </row>
    <row r="6511" spans="1:5" ht="15" customHeight="1">
      <c r="A6511" s="147">
        <v>9830</v>
      </c>
      <c r="B6511" s="148" t="s">
        <v>28193</v>
      </c>
      <c r="C6511" s="149" t="s">
        <v>21560</v>
      </c>
      <c r="D6511" s="150">
        <v>494.72</v>
      </c>
      <c r="E6511" s="151" t="s">
        <v>22648</v>
      </c>
    </row>
    <row r="6512" spans="1:5" ht="15" customHeight="1">
      <c r="A6512" s="147">
        <v>9831</v>
      </c>
      <c r="B6512" s="148" t="s">
        <v>28194</v>
      </c>
      <c r="C6512" s="149" t="s">
        <v>21560</v>
      </c>
      <c r="D6512" s="150">
        <v>70.150000000000006</v>
      </c>
      <c r="E6512" s="151" t="s">
        <v>22648</v>
      </c>
    </row>
    <row r="6513" spans="1:5" ht="15" customHeight="1">
      <c r="A6513" s="147">
        <v>7004</v>
      </c>
      <c r="B6513" s="148" t="s">
        <v>28195</v>
      </c>
      <c r="C6513" s="149" t="s">
        <v>21560</v>
      </c>
      <c r="D6513" s="150">
        <v>159.9</v>
      </c>
    </row>
    <row r="6514" spans="1:5" ht="15" customHeight="1">
      <c r="A6514" s="147">
        <v>77</v>
      </c>
      <c r="B6514" s="148" t="s">
        <v>28196</v>
      </c>
      <c r="C6514" s="149" t="s">
        <v>21560</v>
      </c>
      <c r="D6514" s="150">
        <v>112.9</v>
      </c>
      <c r="E6514" s="151" t="s">
        <v>22648</v>
      </c>
    </row>
    <row r="6515" spans="1:5" ht="17.100000000000001" customHeight="1">
      <c r="A6515" s="147">
        <v>450</v>
      </c>
      <c r="B6515" s="148" t="s">
        <v>28197</v>
      </c>
      <c r="C6515" s="149" t="s">
        <v>21560</v>
      </c>
      <c r="D6515" s="150">
        <v>881.99</v>
      </c>
      <c r="E6515" s="151" t="s">
        <v>22648</v>
      </c>
    </row>
    <row r="6516" spans="1:5" ht="17.100000000000001" customHeight="1">
      <c r="A6516" s="147">
        <v>7051</v>
      </c>
      <c r="B6516" s="148" t="s">
        <v>28198</v>
      </c>
      <c r="C6516" s="149" t="s">
        <v>21560</v>
      </c>
      <c r="D6516" s="150">
        <v>258.61</v>
      </c>
    </row>
    <row r="6517" spans="1:5" ht="17.100000000000001" customHeight="1">
      <c r="A6517" s="147">
        <v>10112</v>
      </c>
      <c r="B6517" s="148" t="s">
        <v>22493</v>
      </c>
      <c r="C6517" s="149" t="s">
        <v>21560</v>
      </c>
      <c r="D6517" s="150">
        <v>1086.45</v>
      </c>
    </row>
    <row r="6518" spans="1:5" ht="17.100000000000001" customHeight="1">
      <c r="A6518" s="147">
        <v>10075</v>
      </c>
      <c r="B6518" s="148" t="s">
        <v>28199</v>
      </c>
      <c r="C6518" s="149" t="s">
        <v>21560</v>
      </c>
      <c r="D6518" s="150">
        <v>517.45000000000005</v>
      </c>
      <c r="E6518" s="151" t="s">
        <v>22648</v>
      </c>
    </row>
    <row r="6519" spans="1:5" ht="17.100000000000001" customHeight="1">
      <c r="A6519" s="147">
        <v>4989</v>
      </c>
      <c r="B6519" s="148" t="s">
        <v>28200</v>
      </c>
      <c r="C6519" s="149" t="s">
        <v>21560</v>
      </c>
      <c r="D6519" s="150">
        <v>130.28</v>
      </c>
    </row>
    <row r="6520" spans="1:5" ht="15" customHeight="1">
      <c r="A6520" s="147">
        <v>9205</v>
      </c>
      <c r="B6520" s="148" t="s">
        <v>22406</v>
      </c>
      <c r="C6520" s="149" t="s">
        <v>21560</v>
      </c>
      <c r="D6520" s="150">
        <v>314.89999999999998</v>
      </c>
    </row>
    <row r="6521" spans="1:5" ht="17.100000000000001" customHeight="1">
      <c r="A6521" s="147">
        <v>10504</v>
      </c>
      <c r="B6521" s="148" t="s">
        <v>28201</v>
      </c>
      <c r="C6521" s="149" t="s">
        <v>21560</v>
      </c>
      <c r="D6521" s="150">
        <v>1581.3</v>
      </c>
    </row>
    <row r="6522" spans="1:5" ht="15" customHeight="1">
      <c r="A6522" s="147">
        <v>9834</v>
      </c>
      <c r="B6522" s="148" t="s">
        <v>22495</v>
      </c>
      <c r="C6522" s="149" t="s">
        <v>21560</v>
      </c>
      <c r="D6522" s="150">
        <v>241.18</v>
      </c>
    </row>
    <row r="6523" spans="1:5" ht="15" customHeight="1">
      <c r="A6523" s="147">
        <v>605</v>
      </c>
      <c r="B6523" s="148" t="s">
        <v>28202</v>
      </c>
      <c r="C6523" s="149" t="s">
        <v>21560</v>
      </c>
      <c r="D6523" s="150">
        <v>65.900000000000006</v>
      </c>
      <c r="E6523" s="151" t="s">
        <v>22648</v>
      </c>
    </row>
    <row r="6524" spans="1:5" ht="15" customHeight="1">
      <c r="A6524" s="147">
        <v>2720</v>
      </c>
      <c r="B6524" s="148" t="s">
        <v>21695</v>
      </c>
      <c r="C6524" s="149" t="s">
        <v>21560</v>
      </c>
      <c r="D6524" s="150">
        <v>118.46</v>
      </c>
      <c r="E6524" s="151" t="s">
        <v>22648</v>
      </c>
    </row>
    <row r="6525" spans="1:5" ht="15" customHeight="1">
      <c r="A6525" s="147">
        <v>4275</v>
      </c>
      <c r="B6525" s="148" t="s">
        <v>28203</v>
      </c>
      <c r="C6525" s="149" t="s">
        <v>21560</v>
      </c>
      <c r="D6525" s="150">
        <v>52.68</v>
      </c>
      <c r="E6525" s="151" t="s">
        <v>22648</v>
      </c>
    </row>
    <row r="6526" spans="1:5" ht="15" customHeight="1">
      <c r="A6526" s="147">
        <v>6968</v>
      </c>
      <c r="B6526" s="148" t="s">
        <v>28204</v>
      </c>
      <c r="C6526" s="149" t="s">
        <v>21560</v>
      </c>
      <c r="D6526" s="150">
        <v>141.91999999999999</v>
      </c>
      <c r="E6526" s="151" t="s">
        <v>22648</v>
      </c>
    </row>
    <row r="6527" spans="1:5" ht="17.100000000000001" customHeight="1">
      <c r="A6527" s="147">
        <v>10107</v>
      </c>
      <c r="B6527" s="148" t="s">
        <v>22496</v>
      </c>
      <c r="C6527" s="149" t="s">
        <v>21560</v>
      </c>
      <c r="D6527" s="150">
        <v>450.2</v>
      </c>
    </row>
    <row r="6528" spans="1:5" ht="15" customHeight="1">
      <c r="A6528" s="147">
        <v>604</v>
      </c>
      <c r="B6528" s="148" t="s">
        <v>28205</v>
      </c>
      <c r="C6528" s="149" t="s">
        <v>21560</v>
      </c>
      <c r="D6528" s="150">
        <v>298.97000000000003</v>
      </c>
      <c r="E6528" s="151" t="s">
        <v>22648</v>
      </c>
    </row>
    <row r="6529" spans="1:5" ht="15" customHeight="1">
      <c r="A6529" s="147">
        <v>3357</v>
      </c>
      <c r="B6529" s="148" t="s">
        <v>22498</v>
      </c>
      <c r="C6529" s="149" t="s">
        <v>21567</v>
      </c>
      <c r="D6529" s="150">
        <v>120.05</v>
      </c>
    </row>
    <row r="6530" spans="1:5" ht="15" customHeight="1">
      <c r="A6530" s="147">
        <v>3358</v>
      </c>
      <c r="B6530" s="148" t="s">
        <v>28206</v>
      </c>
      <c r="C6530" s="149" t="s">
        <v>21567</v>
      </c>
      <c r="D6530" s="150">
        <v>42.06</v>
      </c>
      <c r="E6530" s="151" t="s">
        <v>22648</v>
      </c>
    </row>
    <row r="6531" spans="1:5" ht="15" customHeight="1">
      <c r="A6531" s="147">
        <v>9682</v>
      </c>
      <c r="B6531" s="148" t="s">
        <v>22499</v>
      </c>
      <c r="C6531" s="149" t="s">
        <v>21567</v>
      </c>
      <c r="D6531" s="150">
        <v>377.92</v>
      </c>
    </row>
    <row r="6532" spans="1:5" ht="15" customHeight="1">
      <c r="A6532" s="147">
        <v>13223</v>
      </c>
      <c r="B6532" s="148" t="s">
        <v>22500</v>
      </c>
      <c r="C6532" s="149" t="s">
        <v>21560</v>
      </c>
      <c r="D6532" s="150">
        <v>641.65</v>
      </c>
    </row>
    <row r="6533" spans="1:5" ht="15" customHeight="1">
      <c r="A6533" s="147">
        <v>4517</v>
      </c>
      <c r="B6533" s="148" t="s">
        <v>22501</v>
      </c>
      <c r="C6533" s="149" t="s">
        <v>21560</v>
      </c>
      <c r="D6533" s="150">
        <v>453.58</v>
      </c>
    </row>
    <row r="6534" spans="1:5" ht="15" customHeight="1">
      <c r="A6534" s="147">
        <v>8294</v>
      </c>
      <c r="B6534" s="148" t="s">
        <v>22503</v>
      </c>
      <c r="C6534" s="149" t="s">
        <v>21560</v>
      </c>
      <c r="D6534" s="150">
        <v>228.65</v>
      </c>
      <c r="E6534" s="151" t="s">
        <v>22648</v>
      </c>
    </row>
    <row r="6535" spans="1:5" ht="17.100000000000001" customHeight="1">
      <c r="A6535" s="147">
        <v>9833</v>
      </c>
      <c r="B6535" s="148" t="s">
        <v>22504</v>
      </c>
      <c r="C6535" s="149" t="s">
        <v>21560</v>
      </c>
      <c r="D6535" s="150">
        <v>618.61</v>
      </c>
      <c r="E6535" s="151" t="s">
        <v>22648</v>
      </c>
    </row>
    <row r="6536" spans="1:5" ht="17.100000000000001" customHeight="1">
      <c r="A6536" s="147">
        <v>9832</v>
      </c>
      <c r="B6536" s="148" t="s">
        <v>22505</v>
      </c>
      <c r="C6536" s="149" t="s">
        <v>21560</v>
      </c>
      <c r="D6536" s="150">
        <v>238.62</v>
      </c>
      <c r="E6536" s="151" t="s">
        <v>22648</v>
      </c>
    </row>
    <row r="6537" spans="1:5" ht="15" customHeight="1">
      <c r="A6537" s="147">
        <v>9464</v>
      </c>
      <c r="B6537" s="148" t="s">
        <v>22506</v>
      </c>
      <c r="C6537" s="149" t="s">
        <v>21560</v>
      </c>
      <c r="D6537" s="150">
        <v>198.55</v>
      </c>
    </row>
    <row r="6538" spans="1:5" ht="15" customHeight="1">
      <c r="A6538" s="147">
        <v>3764</v>
      </c>
      <c r="B6538" s="148" t="s">
        <v>22507</v>
      </c>
      <c r="C6538" s="149" t="s">
        <v>21560</v>
      </c>
      <c r="D6538" s="150">
        <v>259.2</v>
      </c>
    </row>
    <row r="6539" spans="1:5" ht="15" customHeight="1">
      <c r="A6539" s="147">
        <v>8293</v>
      </c>
      <c r="B6539" s="148" t="s">
        <v>22508</v>
      </c>
      <c r="C6539" s="149" t="s">
        <v>21560</v>
      </c>
      <c r="D6539" s="150">
        <v>402.35</v>
      </c>
    </row>
    <row r="6540" spans="1:5" ht="17.100000000000001" customHeight="1">
      <c r="A6540" s="147">
        <v>898</v>
      </c>
      <c r="B6540" s="148" t="s">
        <v>22509</v>
      </c>
      <c r="C6540" s="149" t="s">
        <v>21560</v>
      </c>
      <c r="D6540" s="150">
        <v>39.79</v>
      </c>
      <c r="E6540" s="151" t="s">
        <v>22648</v>
      </c>
    </row>
    <row r="6541" spans="1:5" ht="15" customHeight="1">
      <c r="A6541" s="147">
        <v>12907</v>
      </c>
      <c r="B6541" s="148" t="s">
        <v>22510</v>
      </c>
      <c r="C6541" s="149" t="s">
        <v>21560</v>
      </c>
      <c r="D6541" s="150">
        <v>76.239999999999995</v>
      </c>
    </row>
    <row r="6542" spans="1:5" ht="17.100000000000001" customHeight="1">
      <c r="A6542" s="147">
        <v>6756</v>
      </c>
      <c r="B6542" s="148" t="s">
        <v>28207</v>
      </c>
      <c r="C6542" s="149" t="s">
        <v>21560</v>
      </c>
      <c r="D6542" s="150">
        <v>241.81</v>
      </c>
    </row>
    <row r="6543" spans="1:5" ht="17.100000000000001" customHeight="1">
      <c r="A6543" s="147">
        <v>4232</v>
      </c>
      <c r="B6543" s="148" t="s">
        <v>22513</v>
      </c>
      <c r="C6543" s="149" t="s">
        <v>21560</v>
      </c>
      <c r="D6543" s="150">
        <v>32.770000000000003</v>
      </c>
      <c r="E6543" s="151" t="s">
        <v>22648</v>
      </c>
    </row>
    <row r="6544" spans="1:5" ht="17.100000000000001" customHeight="1">
      <c r="A6544" s="147">
        <v>3576</v>
      </c>
      <c r="B6544" s="148" t="s">
        <v>28208</v>
      </c>
      <c r="C6544" s="149" t="s">
        <v>21560</v>
      </c>
      <c r="D6544" s="150">
        <v>43.55</v>
      </c>
      <c r="E6544" s="151" t="s">
        <v>22648</v>
      </c>
    </row>
    <row r="6545" spans="1:5" ht="17.100000000000001" customHeight="1">
      <c r="A6545" s="147">
        <v>3577</v>
      </c>
      <c r="B6545" s="148" t="s">
        <v>28209</v>
      </c>
      <c r="C6545" s="149" t="s">
        <v>21560</v>
      </c>
      <c r="D6545" s="150">
        <v>34.18</v>
      </c>
      <c r="E6545" s="151" t="s">
        <v>22648</v>
      </c>
    </row>
    <row r="6546" spans="1:5" ht="15" customHeight="1">
      <c r="A6546" s="147">
        <v>897</v>
      </c>
      <c r="B6546" s="148" t="s">
        <v>28210</v>
      </c>
      <c r="C6546" s="149" t="s">
        <v>21560</v>
      </c>
      <c r="D6546" s="150">
        <v>39.79</v>
      </c>
      <c r="E6546" s="151" t="s">
        <v>22648</v>
      </c>
    </row>
    <row r="6547" spans="1:5" ht="15" customHeight="1">
      <c r="A6547" s="147">
        <v>3763</v>
      </c>
      <c r="B6547" s="148" t="s">
        <v>28211</v>
      </c>
      <c r="C6547" s="149" t="s">
        <v>21560</v>
      </c>
      <c r="D6547" s="150">
        <v>750.07</v>
      </c>
    </row>
    <row r="6548" spans="1:5" ht="15" customHeight="1">
      <c r="A6548" s="147">
        <v>4516</v>
      </c>
      <c r="B6548" s="148" t="s">
        <v>28212</v>
      </c>
      <c r="C6548" s="149" t="s">
        <v>21560</v>
      </c>
      <c r="D6548" s="150">
        <v>1336.05</v>
      </c>
      <c r="E6548" s="151" t="s">
        <v>22648</v>
      </c>
    </row>
    <row r="6549" spans="1:5" ht="17.100000000000001" customHeight="1">
      <c r="A6549" s="147">
        <v>2902</v>
      </c>
      <c r="B6549" s="148" t="s">
        <v>28213</v>
      </c>
      <c r="C6549" s="149" t="s">
        <v>21560</v>
      </c>
      <c r="D6549" s="150">
        <v>195.93</v>
      </c>
      <c r="E6549" s="151" t="s">
        <v>22648</v>
      </c>
    </row>
    <row r="6550" spans="1:5" ht="15" customHeight="1">
      <c r="A6550" s="147">
        <v>3761</v>
      </c>
      <c r="B6550" s="148" t="s">
        <v>28214</v>
      </c>
      <c r="C6550" s="149" t="s">
        <v>21560</v>
      </c>
      <c r="D6550" s="150">
        <v>642.66</v>
      </c>
      <c r="E6550" s="151" t="s">
        <v>22648</v>
      </c>
    </row>
    <row r="6551" spans="1:5" ht="15" customHeight="1">
      <c r="A6551" s="147">
        <v>8708</v>
      </c>
      <c r="B6551" s="148" t="s">
        <v>28215</v>
      </c>
      <c r="C6551" s="149" t="s">
        <v>21560</v>
      </c>
      <c r="D6551" s="150">
        <v>642.66</v>
      </c>
    </row>
    <row r="6552" spans="1:5" ht="17.100000000000001" customHeight="1">
      <c r="A6552" s="147">
        <v>8318</v>
      </c>
      <c r="B6552" s="148" t="s">
        <v>22517</v>
      </c>
      <c r="C6552" s="149" t="s">
        <v>21560</v>
      </c>
      <c r="D6552" s="150">
        <v>1926.34</v>
      </c>
    </row>
    <row r="6553" spans="1:5" ht="17.100000000000001" customHeight="1">
      <c r="A6553" s="147">
        <v>4990</v>
      </c>
      <c r="B6553" s="148" t="s">
        <v>28216</v>
      </c>
      <c r="C6553" s="149" t="s">
        <v>21560</v>
      </c>
      <c r="D6553" s="150">
        <v>77.72</v>
      </c>
    </row>
    <row r="6554" spans="1:5" ht="15" customHeight="1">
      <c r="A6554" s="147">
        <v>1833</v>
      </c>
      <c r="B6554" s="148" t="s">
        <v>28217</v>
      </c>
      <c r="C6554" s="149" t="s">
        <v>21560</v>
      </c>
      <c r="D6554" s="150">
        <v>60.66</v>
      </c>
      <c r="E6554" s="151" t="s">
        <v>22648</v>
      </c>
    </row>
    <row r="6555" spans="1:5" ht="15" customHeight="1">
      <c r="A6555" s="147">
        <v>7075</v>
      </c>
      <c r="B6555" s="148" t="s">
        <v>22529</v>
      </c>
      <c r="C6555" s="149" t="s">
        <v>21560</v>
      </c>
      <c r="D6555" s="150">
        <v>60.94</v>
      </c>
    </row>
    <row r="6556" spans="1:5" ht="15" customHeight="1">
      <c r="A6556" s="147">
        <v>9884</v>
      </c>
      <c r="B6556" s="148" t="s">
        <v>22534</v>
      </c>
      <c r="C6556" s="149" t="s">
        <v>21567</v>
      </c>
      <c r="D6556" s="150">
        <v>112.77</v>
      </c>
    </row>
    <row r="6557" spans="1:5" ht="17.100000000000001" customHeight="1">
      <c r="A6557" s="147">
        <v>4992</v>
      </c>
      <c r="B6557" s="148" t="s">
        <v>28218</v>
      </c>
      <c r="C6557" s="149" t="s">
        <v>21560</v>
      </c>
      <c r="D6557" s="150">
        <v>29.99</v>
      </c>
      <c r="E6557" s="151" t="s">
        <v>22648</v>
      </c>
    </row>
    <row r="6558" spans="1:5" ht="15" customHeight="1">
      <c r="A6558" s="147">
        <v>2604</v>
      </c>
      <c r="B6558" s="148" t="s">
        <v>28219</v>
      </c>
      <c r="C6558" s="149" t="s">
        <v>21560</v>
      </c>
      <c r="D6558" s="150">
        <v>109.45</v>
      </c>
      <c r="E6558" s="151" t="s">
        <v>22648</v>
      </c>
    </row>
    <row r="6559" spans="1:5" ht="15" customHeight="1">
      <c r="A6559" s="147">
        <v>9323</v>
      </c>
      <c r="B6559" s="148" t="s">
        <v>28220</v>
      </c>
      <c r="C6559" s="149" t="s">
        <v>21560</v>
      </c>
      <c r="D6559" s="150">
        <v>328.9</v>
      </c>
      <c r="E6559" s="151" t="s">
        <v>22648</v>
      </c>
    </row>
    <row r="6560" spans="1:5" ht="15" customHeight="1">
      <c r="A6560" s="147">
        <v>2013</v>
      </c>
      <c r="B6560" s="148" t="s">
        <v>28221</v>
      </c>
      <c r="C6560" s="149" t="s">
        <v>21560</v>
      </c>
      <c r="D6560" s="150">
        <v>40.99</v>
      </c>
      <c r="E6560" s="151" t="s">
        <v>22648</v>
      </c>
    </row>
    <row r="6561" spans="1:5" ht="15" customHeight="1">
      <c r="A6561" s="147">
        <v>2014</v>
      </c>
      <c r="B6561" s="148" t="s">
        <v>28222</v>
      </c>
      <c r="C6561" s="149" t="s">
        <v>21560</v>
      </c>
      <c r="D6561" s="150">
        <v>173.5</v>
      </c>
      <c r="E6561" s="151" t="s">
        <v>22648</v>
      </c>
    </row>
    <row r="6562" spans="1:5" ht="15" customHeight="1">
      <c r="A6562" s="147">
        <v>2015</v>
      </c>
      <c r="B6562" s="148" t="s">
        <v>28223</v>
      </c>
      <c r="C6562" s="149" t="s">
        <v>21560</v>
      </c>
      <c r="D6562" s="150">
        <v>138.25</v>
      </c>
    </row>
    <row r="6563" spans="1:5" ht="17.100000000000001" customHeight="1">
      <c r="A6563" s="147">
        <v>2016</v>
      </c>
      <c r="B6563" s="148" t="s">
        <v>28224</v>
      </c>
      <c r="C6563" s="149" t="s">
        <v>21560</v>
      </c>
      <c r="D6563" s="150">
        <v>178.6</v>
      </c>
      <c r="E6563" s="151" t="s">
        <v>22648</v>
      </c>
    </row>
    <row r="6564" spans="1:5" ht="15" customHeight="1">
      <c r="A6564" s="147">
        <v>3766</v>
      </c>
      <c r="B6564" s="148" t="s">
        <v>28225</v>
      </c>
      <c r="C6564" s="149" t="s">
        <v>21560</v>
      </c>
      <c r="D6564" s="150">
        <v>166.5</v>
      </c>
      <c r="E6564" s="151" t="s">
        <v>22648</v>
      </c>
    </row>
    <row r="6565" spans="1:5" ht="17.100000000000001" customHeight="1">
      <c r="A6565" s="147">
        <v>4988</v>
      </c>
      <c r="B6565" s="148" t="s">
        <v>28226</v>
      </c>
      <c r="C6565" s="149" t="s">
        <v>21560</v>
      </c>
      <c r="D6565" s="150">
        <v>366.37</v>
      </c>
    </row>
    <row r="6566" spans="1:5" ht="17.100000000000001" customHeight="1">
      <c r="A6566" s="147">
        <v>6757</v>
      </c>
      <c r="B6566" s="148" t="s">
        <v>28227</v>
      </c>
      <c r="C6566" s="149" t="s">
        <v>21560</v>
      </c>
      <c r="D6566" s="150">
        <v>98.34</v>
      </c>
    </row>
    <row r="6567" spans="1:5" ht="15" customHeight="1">
      <c r="A6567" s="147">
        <v>2391</v>
      </c>
      <c r="C6567" s="149" t="s">
        <v>21560</v>
      </c>
      <c r="D6567" s="150">
        <v>447.67</v>
      </c>
      <c r="E6567" s="151" t="s">
        <v>22648</v>
      </c>
    </row>
    <row r="6568" spans="1:5" ht="17.100000000000001" customHeight="1">
      <c r="B6568" s="148" t="s">
        <v>28228</v>
      </c>
    </row>
    <row r="6569" spans="1:5" ht="17.100000000000001" customHeight="1">
      <c r="A6569" s="147">
        <v>2390</v>
      </c>
      <c r="B6569" s="148" t="s">
        <v>28229</v>
      </c>
      <c r="C6569" s="149" t="s">
        <v>21560</v>
      </c>
      <c r="D6569" s="150">
        <v>344.27</v>
      </c>
      <c r="E6569" s="151" t="s">
        <v>22648</v>
      </c>
    </row>
    <row r="6570" spans="1:5" ht="15" customHeight="1">
      <c r="A6570" s="147">
        <v>11463</v>
      </c>
      <c r="B6570" s="148" t="s">
        <v>28230</v>
      </c>
      <c r="C6570" s="149" t="s">
        <v>21560</v>
      </c>
      <c r="D6570" s="150">
        <v>49.24</v>
      </c>
    </row>
    <row r="6571" spans="1:5" ht="17.100000000000001" customHeight="1">
      <c r="A6571" s="147">
        <v>8292</v>
      </c>
      <c r="B6571" s="148" t="s">
        <v>28231</v>
      </c>
      <c r="C6571" s="149" t="s">
        <v>21560</v>
      </c>
      <c r="D6571" s="150">
        <v>165.95</v>
      </c>
    </row>
    <row r="6572" spans="1:5" ht="17.100000000000001" customHeight="1">
      <c r="A6572" s="147">
        <v>2253</v>
      </c>
      <c r="B6572" s="148" t="s">
        <v>22535</v>
      </c>
      <c r="C6572" s="149" t="s">
        <v>21560</v>
      </c>
      <c r="D6572" s="150">
        <v>88.93</v>
      </c>
      <c r="E6572" s="151" t="s">
        <v>22648</v>
      </c>
    </row>
    <row r="6573" spans="1:5" ht="17.100000000000001" customHeight="1">
      <c r="A6573" s="147">
        <v>2248</v>
      </c>
      <c r="B6573" s="148" t="s">
        <v>28232</v>
      </c>
      <c r="C6573" s="149" t="s">
        <v>21560</v>
      </c>
      <c r="D6573" s="150">
        <v>54.65</v>
      </c>
      <c r="E6573" s="151" t="s">
        <v>22648</v>
      </c>
    </row>
    <row r="6574" spans="1:5" ht="17.100000000000001" customHeight="1">
      <c r="A6574" s="147">
        <v>10071</v>
      </c>
      <c r="B6574" s="148" t="s">
        <v>22536</v>
      </c>
      <c r="C6574" s="149" t="s">
        <v>21560</v>
      </c>
      <c r="D6574" s="150">
        <v>299.23</v>
      </c>
    </row>
    <row r="6575" spans="1:5" ht="17.100000000000001" customHeight="1">
      <c r="A6575" s="147">
        <v>10072</v>
      </c>
      <c r="B6575" s="148" t="s">
        <v>22537</v>
      </c>
      <c r="C6575" s="149" t="s">
        <v>21560</v>
      </c>
      <c r="D6575" s="150">
        <v>1039.5</v>
      </c>
      <c r="E6575" s="151" t="s">
        <v>22648</v>
      </c>
    </row>
    <row r="6576" spans="1:5" ht="17.100000000000001" customHeight="1">
      <c r="A6576" s="147">
        <v>10074</v>
      </c>
      <c r="B6576" s="148" t="s">
        <v>22538</v>
      </c>
      <c r="C6576" s="149" t="s">
        <v>21560</v>
      </c>
      <c r="D6576" s="150">
        <v>326.10000000000002</v>
      </c>
    </row>
    <row r="6577" spans="1:5" ht="15" customHeight="1">
      <c r="A6577" s="147">
        <v>2747</v>
      </c>
      <c r="B6577" s="148" t="s">
        <v>28233</v>
      </c>
      <c r="C6577" s="149" t="s">
        <v>21560</v>
      </c>
      <c r="D6577" s="150">
        <v>244.5</v>
      </c>
      <c r="E6577" s="151" t="s">
        <v>22648</v>
      </c>
    </row>
    <row r="6578" spans="1:5" ht="17.100000000000001" customHeight="1">
      <c r="A6578" s="147">
        <v>8357</v>
      </c>
      <c r="B6578" s="148" t="s">
        <v>28234</v>
      </c>
      <c r="C6578" s="149" t="s">
        <v>21560</v>
      </c>
      <c r="D6578" s="150">
        <v>14.42</v>
      </c>
      <c r="E6578" s="151" t="s">
        <v>22648</v>
      </c>
    </row>
    <row r="6579" spans="1:5" ht="15" customHeight="1">
      <c r="A6579" s="147">
        <v>2256</v>
      </c>
      <c r="B6579" s="148" t="s">
        <v>22539</v>
      </c>
      <c r="C6579" s="149" t="s">
        <v>21560</v>
      </c>
      <c r="D6579" s="150">
        <v>38.19</v>
      </c>
      <c r="E6579" s="151" t="s">
        <v>22648</v>
      </c>
    </row>
    <row r="6580" spans="1:5" ht="15" customHeight="1">
      <c r="A6580" s="147">
        <v>2254</v>
      </c>
      <c r="B6580" s="148" t="s">
        <v>28235</v>
      </c>
      <c r="C6580" s="149" t="s">
        <v>21560</v>
      </c>
      <c r="D6580" s="150">
        <v>37.840000000000003</v>
      </c>
      <c r="E6580" s="151" t="s">
        <v>22648</v>
      </c>
    </row>
    <row r="6581" spans="1:5" ht="17.100000000000001" customHeight="1">
      <c r="A6581" s="147">
        <v>12149</v>
      </c>
      <c r="B6581" s="148" t="s">
        <v>22540</v>
      </c>
      <c r="C6581" s="149" t="s">
        <v>21560</v>
      </c>
      <c r="D6581" s="150">
        <v>63.25</v>
      </c>
    </row>
    <row r="6582" spans="1:5" ht="17.100000000000001" customHeight="1">
      <c r="A6582" s="147">
        <v>12148</v>
      </c>
      <c r="B6582" s="148" t="s">
        <v>22541</v>
      </c>
      <c r="C6582" s="149" t="s">
        <v>21560</v>
      </c>
      <c r="D6582" s="150">
        <v>72.89</v>
      </c>
    </row>
    <row r="6583" spans="1:5" ht="17.100000000000001" customHeight="1">
      <c r="A6583" s="147">
        <v>7076</v>
      </c>
      <c r="B6583" s="148" t="s">
        <v>22542</v>
      </c>
      <c r="C6583" s="149" t="s">
        <v>21560</v>
      </c>
      <c r="D6583" s="150">
        <v>399</v>
      </c>
      <c r="E6583" s="151" t="s">
        <v>22648</v>
      </c>
    </row>
    <row r="6584" spans="1:5" ht="17.100000000000001" customHeight="1">
      <c r="A6584" s="147">
        <v>10053</v>
      </c>
      <c r="B6584" s="148" t="s">
        <v>28236</v>
      </c>
      <c r="C6584" s="149" t="s">
        <v>21560</v>
      </c>
      <c r="D6584" s="150">
        <v>244.5</v>
      </c>
      <c r="E6584" s="151" t="s">
        <v>22648</v>
      </c>
    </row>
    <row r="6585" spans="1:5" ht="15" customHeight="1">
      <c r="A6585" s="147">
        <v>4656</v>
      </c>
      <c r="B6585" s="148" t="s">
        <v>28237</v>
      </c>
      <c r="C6585" s="149" t="s">
        <v>21560</v>
      </c>
      <c r="D6585" s="150">
        <v>505.31</v>
      </c>
      <c r="E6585" s="151" t="s">
        <v>22648</v>
      </c>
    </row>
    <row r="6586" spans="1:5" ht="17.100000000000001" customHeight="1">
      <c r="A6586" s="147">
        <v>13225</v>
      </c>
      <c r="B6586" s="148" t="s">
        <v>28238</v>
      </c>
      <c r="C6586" s="149" t="s">
        <v>21560</v>
      </c>
      <c r="D6586" s="150">
        <v>727.8</v>
      </c>
      <c r="E6586" s="151" t="s">
        <v>22648</v>
      </c>
    </row>
    <row r="6587" spans="1:5" ht="15" customHeight="1">
      <c r="A6587" s="147">
        <v>6979</v>
      </c>
      <c r="B6587" s="148" t="s">
        <v>22543</v>
      </c>
      <c r="C6587" s="149" t="s">
        <v>21560</v>
      </c>
      <c r="D6587" s="150">
        <v>147.61000000000001</v>
      </c>
    </row>
    <row r="6588" spans="1:5" ht="15" customHeight="1">
      <c r="A6588" s="147">
        <v>6750</v>
      </c>
      <c r="B6588" s="148" t="s">
        <v>28239</v>
      </c>
      <c r="C6588" s="149" t="s">
        <v>21560</v>
      </c>
      <c r="D6588" s="150">
        <v>291.20999999999998</v>
      </c>
    </row>
    <row r="6589" spans="1:5" ht="17.100000000000001" customHeight="1">
      <c r="A6589" s="147">
        <v>10827</v>
      </c>
      <c r="B6589" s="148" t="s">
        <v>22544</v>
      </c>
      <c r="C6589" s="149" t="s">
        <v>21560</v>
      </c>
      <c r="D6589" s="150">
        <v>193.01</v>
      </c>
    </row>
    <row r="6590" spans="1:5" ht="15" customHeight="1">
      <c r="A6590" s="147">
        <v>4458</v>
      </c>
      <c r="B6590" s="148" t="s">
        <v>28240</v>
      </c>
      <c r="C6590" s="149" t="s">
        <v>21560</v>
      </c>
      <c r="D6590" s="150">
        <v>587.19000000000005</v>
      </c>
      <c r="E6590" s="151" t="s">
        <v>22648</v>
      </c>
    </row>
    <row r="6591" spans="1:5" ht="15" customHeight="1">
      <c r="A6591" s="147">
        <v>3351</v>
      </c>
      <c r="B6591" s="148" t="s">
        <v>22545</v>
      </c>
      <c r="C6591" s="149" t="s">
        <v>21567</v>
      </c>
      <c r="D6591" s="150">
        <v>318.95999999999998</v>
      </c>
    </row>
    <row r="6592" spans="1:5" ht="15" customHeight="1">
      <c r="A6592" s="147">
        <v>9009</v>
      </c>
      <c r="B6592" s="148" t="s">
        <v>28241</v>
      </c>
      <c r="C6592" s="149" t="s">
        <v>21560</v>
      </c>
      <c r="D6592" s="150">
        <v>105.89</v>
      </c>
    </row>
    <row r="6593" spans="1:5" ht="17.100000000000001" customHeight="1">
      <c r="A6593" s="147">
        <v>8290</v>
      </c>
      <c r="B6593" s="148" t="s">
        <v>22546</v>
      </c>
      <c r="C6593" s="149" t="s">
        <v>21560</v>
      </c>
      <c r="D6593" s="150">
        <v>474.97</v>
      </c>
    </row>
    <row r="6594" spans="1:5" ht="17.100000000000001" customHeight="1">
      <c r="A6594" s="147">
        <v>8522</v>
      </c>
      <c r="B6594" s="148" t="s">
        <v>22547</v>
      </c>
      <c r="C6594" s="149" t="s">
        <v>21560</v>
      </c>
      <c r="D6594" s="150">
        <v>357.66</v>
      </c>
    </row>
    <row r="6595" spans="1:5" ht="17.100000000000001" customHeight="1">
      <c r="A6595" s="147">
        <v>2258</v>
      </c>
      <c r="B6595" s="148" t="s">
        <v>28242</v>
      </c>
      <c r="C6595" s="149" t="s">
        <v>21560</v>
      </c>
      <c r="D6595" s="150">
        <v>158.28</v>
      </c>
      <c r="E6595" s="151" t="s">
        <v>22648</v>
      </c>
    </row>
    <row r="6596" spans="1:5" ht="15" customHeight="1">
      <c r="A6596" s="147">
        <v>6977</v>
      </c>
      <c r="B6596" s="148" t="s">
        <v>28243</v>
      </c>
      <c r="C6596" s="149" t="s">
        <v>21560</v>
      </c>
      <c r="D6596" s="150">
        <v>90.33</v>
      </c>
    </row>
    <row r="6597" spans="1:5" ht="15" customHeight="1">
      <c r="A6597" s="147">
        <v>3762</v>
      </c>
      <c r="B6597" s="148" t="s">
        <v>28244</v>
      </c>
      <c r="C6597" s="149" t="s">
        <v>21560</v>
      </c>
      <c r="D6597" s="150">
        <v>456.53</v>
      </c>
    </row>
    <row r="6598" spans="1:5" ht="15" customHeight="1">
      <c r="A6598" s="147">
        <v>2257</v>
      </c>
      <c r="B6598" s="148" t="s">
        <v>28245</v>
      </c>
      <c r="C6598" s="149" t="s">
        <v>21560</v>
      </c>
      <c r="D6598" s="150">
        <v>82.84</v>
      </c>
      <c r="E6598" s="151" t="s">
        <v>22648</v>
      </c>
    </row>
    <row r="6599" spans="1:5" ht="17.100000000000001" customHeight="1">
      <c r="A6599" s="147">
        <v>9829</v>
      </c>
      <c r="B6599" s="148" t="s">
        <v>22548</v>
      </c>
      <c r="C6599" s="149" t="s">
        <v>21560</v>
      </c>
      <c r="D6599" s="150">
        <v>1574</v>
      </c>
      <c r="E6599" s="151" t="s">
        <v>22648</v>
      </c>
    </row>
    <row r="6600" spans="1:5" ht="17.100000000000001" customHeight="1">
      <c r="A6600" s="147">
        <v>12611</v>
      </c>
      <c r="B6600" s="148" t="s">
        <v>28246</v>
      </c>
      <c r="C6600" s="149" t="s">
        <v>21560</v>
      </c>
      <c r="D6600" s="150">
        <v>259.74</v>
      </c>
      <c r="E6600" s="151" t="s">
        <v>22648</v>
      </c>
    </row>
    <row r="6601" spans="1:5" ht="17.100000000000001" customHeight="1">
      <c r="A6601" s="147">
        <v>9828</v>
      </c>
      <c r="B6601" s="148" t="s">
        <v>22549</v>
      </c>
      <c r="C6601" s="149" t="s">
        <v>21560</v>
      </c>
      <c r="D6601" s="150">
        <v>227.9</v>
      </c>
      <c r="E6601" s="151" t="s">
        <v>22648</v>
      </c>
    </row>
    <row r="6602" spans="1:5" ht="17.100000000000001" customHeight="1">
      <c r="A6602" s="147">
        <v>12610</v>
      </c>
      <c r="B6602" s="148" t="s">
        <v>28247</v>
      </c>
      <c r="C6602" s="149" t="s">
        <v>21560</v>
      </c>
      <c r="D6602" s="150">
        <v>225.92</v>
      </c>
      <c r="E6602" s="151" t="s">
        <v>22648</v>
      </c>
    </row>
    <row r="6603" spans="1:5" ht="17.100000000000001" customHeight="1">
      <c r="A6603" s="147">
        <v>7285</v>
      </c>
      <c r="B6603" s="148" t="s">
        <v>22550</v>
      </c>
      <c r="C6603" s="149" t="s">
        <v>21560</v>
      </c>
      <c r="D6603" s="150">
        <v>482.47</v>
      </c>
    </row>
    <row r="6604" spans="1:5" ht="15" customHeight="1">
      <c r="A6604" s="147">
        <v>6978</v>
      </c>
      <c r="B6604" s="148" t="s">
        <v>28248</v>
      </c>
      <c r="C6604" s="149" t="s">
        <v>21560</v>
      </c>
      <c r="D6604" s="150">
        <v>100.26</v>
      </c>
    </row>
    <row r="6605" spans="1:5" ht="15" customHeight="1">
      <c r="A6605" s="147">
        <v>6975</v>
      </c>
      <c r="B6605" s="148" t="s">
        <v>22551</v>
      </c>
      <c r="C6605" s="149" t="s">
        <v>21560</v>
      </c>
      <c r="D6605" s="150">
        <v>294.5</v>
      </c>
    </row>
    <row r="6606" spans="1:5" ht="15" customHeight="1">
      <c r="A6606" s="147">
        <v>2642</v>
      </c>
      <c r="B6606" s="148" t="s">
        <v>28249</v>
      </c>
      <c r="C6606" s="149" t="s">
        <v>21560</v>
      </c>
      <c r="D6606" s="150">
        <v>223.54</v>
      </c>
      <c r="E6606" s="151" t="s">
        <v>22648</v>
      </c>
    </row>
    <row r="6607" spans="1:5" ht="15" customHeight="1">
      <c r="A6607" s="147">
        <v>13057</v>
      </c>
      <c r="B6607" s="148" t="s">
        <v>28250</v>
      </c>
      <c r="C6607" s="149" t="s">
        <v>21560</v>
      </c>
      <c r="D6607" s="150">
        <v>829.9</v>
      </c>
      <c r="E6607" s="151" t="s">
        <v>22648</v>
      </c>
    </row>
    <row r="6608" spans="1:5" ht="15" customHeight="1">
      <c r="A6608" s="147">
        <v>2641</v>
      </c>
      <c r="B6608" s="148" t="s">
        <v>22552</v>
      </c>
      <c r="C6608" s="149" t="s">
        <v>21560</v>
      </c>
      <c r="D6608" s="150">
        <v>213.32</v>
      </c>
      <c r="E6608" s="151" t="s">
        <v>22648</v>
      </c>
    </row>
    <row r="6609" spans="1:5" ht="15" customHeight="1">
      <c r="A6609" s="147">
        <v>3574</v>
      </c>
      <c r="B6609" s="148" t="s">
        <v>28251</v>
      </c>
      <c r="C6609" s="149" t="s">
        <v>21560</v>
      </c>
      <c r="D6609" s="150">
        <v>829.9</v>
      </c>
    </row>
    <row r="6610" spans="1:5" ht="15" customHeight="1">
      <c r="A6610" s="147">
        <v>6976</v>
      </c>
      <c r="B6610" s="148" t="s">
        <v>22553</v>
      </c>
      <c r="C6610" s="149" t="s">
        <v>21560</v>
      </c>
      <c r="D6610" s="150">
        <v>391.32</v>
      </c>
    </row>
    <row r="6611" spans="1:5" ht="17.100000000000001" customHeight="1">
      <c r="A6611" s="147">
        <v>2898</v>
      </c>
      <c r="B6611" s="148" t="s">
        <v>22555</v>
      </c>
      <c r="C6611" s="149" t="s">
        <v>21560</v>
      </c>
      <c r="D6611" s="150">
        <v>70.14</v>
      </c>
    </row>
    <row r="6612" spans="1:5" ht="17.100000000000001" customHeight="1">
      <c r="A6612" s="147">
        <v>4991</v>
      </c>
      <c r="B6612" s="148" t="s">
        <v>28252</v>
      </c>
      <c r="C6612" s="149" t="s">
        <v>21560</v>
      </c>
      <c r="D6612" s="150">
        <v>308.27999999999997</v>
      </c>
    </row>
    <row r="6613" spans="1:5" ht="17.100000000000001" customHeight="1">
      <c r="A6613" s="147">
        <v>2383</v>
      </c>
      <c r="B6613" s="148" t="s">
        <v>28253</v>
      </c>
      <c r="C6613" s="149" t="s">
        <v>21560</v>
      </c>
      <c r="D6613" s="150">
        <v>59.25</v>
      </c>
      <c r="E6613" s="151" t="s">
        <v>22648</v>
      </c>
    </row>
    <row r="6614" spans="1:5" ht="17.100000000000001" customHeight="1">
      <c r="A6614" s="147">
        <v>4987</v>
      </c>
      <c r="B6614" s="148" t="s">
        <v>28254</v>
      </c>
      <c r="C6614" s="149" t="s">
        <v>21560</v>
      </c>
      <c r="D6614" s="150">
        <v>178.34</v>
      </c>
    </row>
    <row r="6615" spans="1:5" ht="15" customHeight="1">
      <c r="A6615" s="147">
        <v>11146</v>
      </c>
      <c r="B6615" s="148" t="s">
        <v>22556</v>
      </c>
      <c r="C6615" s="149" t="s">
        <v>21560</v>
      </c>
      <c r="D6615" s="150">
        <v>358.25</v>
      </c>
    </row>
    <row r="6616" spans="1:5" ht="15" customHeight="1">
      <c r="A6616" s="147">
        <v>9914</v>
      </c>
      <c r="B6616" s="148" t="s">
        <v>28255</v>
      </c>
      <c r="C6616" s="149" t="s">
        <v>21560</v>
      </c>
      <c r="D6616" s="150">
        <v>60.94</v>
      </c>
    </row>
    <row r="6617" spans="1:5" ht="15" customHeight="1">
      <c r="A6617" s="147">
        <v>2384</v>
      </c>
      <c r="B6617" s="148" t="s">
        <v>28256</v>
      </c>
      <c r="C6617" s="149" t="s">
        <v>21560</v>
      </c>
      <c r="D6617" s="150">
        <v>43.98</v>
      </c>
      <c r="E6617" s="151" t="s">
        <v>22648</v>
      </c>
    </row>
    <row r="6618" spans="1:5" ht="15" customHeight="1">
      <c r="A6618" s="147">
        <v>2385</v>
      </c>
      <c r="B6618" s="148" t="s">
        <v>28257</v>
      </c>
      <c r="C6618" s="149" t="s">
        <v>21560</v>
      </c>
      <c r="D6618" s="150">
        <v>54.2</v>
      </c>
      <c r="E6618" s="151" t="s">
        <v>22648</v>
      </c>
    </row>
    <row r="6619" spans="1:5" ht="15" customHeight="1">
      <c r="A6619" s="147">
        <v>2903</v>
      </c>
      <c r="B6619" s="148" t="s">
        <v>28258</v>
      </c>
      <c r="C6619" s="149" t="s">
        <v>21560</v>
      </c>
      <c r="D6619" s="150">
        <v>48.2</v>
      </c>
      <c r="E6619" s="151" t="s">
        <v>22648</v>
      </c>
    </row>
    <row r="6620" spans="1:5" ht="17.100000000000001" customHeight="1">
      <c r="A6620" s="147">
        <v>6980</v>
      </c>
      <c r="B6620" s="148" t="s">
        <v>28259</v>
      </c>
      <c r="C6620" s="149" t="s">
        <v>21560</v>
      </c>
      <c r="D6620" s="150">
        <v>494.9</v>
      </c>
    </row>
    <row r="6621" spans="1:5" ht="15" customHeight="1">
      <c r="A6621" s="147">
        <v>2392</v>
      </c>
      <c r="B6621" s="148" t="s">
        <v>28260</v>
      </c>
      <c r="C6621" s="149" t="s">
        <v>21560</v>
      </c>
      <c r="D6621" s="150">
        <v>195.02</v>
      </c>
      <c r="E6621" s="151" t="s">
        <v>22648</v>
      </c>
    </row>
    <row r="6622" spans="1:5" ht="15" customHeight="1">
      <c r="A6622" s="147">
        <v>2393</v>
      </c>
      <c r="B6622" s="148" t="s">
        <v>28261</v>
      </c>
      <c r="C6622" s="149" t="s">
        <v>21560</v>
      </c>
      <c r="D6622" s="150">
        <v>240.73</v>
      </c>
      <c r="E6622" s="151" t="s">
        <v>22648</v>
      </c>
    </row>
    <row r="6623" spans="1:5" ht="15" customHeight="1">
      <c r="A6623" s="147">
        <v>7003</v>
      </c>
      <c r="B6623" s="148" t="s">
        <v>28262</v>
      </c>
      <c r="C6623" s="149" t="s">
        <v>21560</v>
      </c>
      <c r="D6623" s="150">
        <v>76.38</v>
      </c>
    </row>
    <row r="6624" spans="1:5" ht="17.100000000000001" customHeight="1">
      <c r="A6624" s="147">
        <v>2394</v>
      </c>
      <c r="B6624" s="148" t="s">
        <v>28263</v>
      </c>
      <c r="C6624" s="149" t="s">
        <v>21560</v>
      </c>
      <c r="D6624" s="150">
        <v>118.63</v>
      </c>
      <c r="E6624" s="151" t="s">
        <v>22648</v>
      </c>
    </row>
    <row r="6625" spans="1:5" ht="15" customHeight="1">
      <c r="A6625" s="147">
        <v>8611</v>
      </c>
      <c r="B6625" s="148" t="s">
        <v>28264</v>
      </c>
      <c r="C6625" s="149" t="s">
        <v>21560</v>
      </c>
      <c r="D6625" s="150">
        <v>22.38</v>
      </c>
    </row>
    <row r="6626" spans="1:5" ht="15" customHeight="1">
      <c r="A6626" s="147">
        <v>8610</v>
      </c>
      <c r="B6626" s="148" t="s">
        <v>28265</v>
      </c>
      <c r="C6626" s="149" t="s">
        <v>21560</v>
      </c>
      <c r="D6626" s="150">
        <v>13.22</v>
      </c>
    </row>
    <row r="6627" spans="1:5" ht="15" customHeight="1">
      <c r="A6627" s="147">
        <v>8612</v>
      </c>
      <c r="B6627" s="148" t="s">
        <v>28266</v>
      </c>
      <c r="C6627" s="149" t="s">
        <v>21560</v>
      </c>
      <c r="D6627" s="150">
        <v>1250.57</v>
      </c>
    </row>
    <row r="6628" spans="1:5" ht="17.100000000000001" customHeight="1">
      <c r="A6628" s="147">
        <v>9204</v>
      </c>
      <c r="B6628" s="148" t="s">
        <v>22414</v>
      </c>
      <c r="C6628" s="149" t="s">
        <v>21560</v>
      </c>
      <c r="D6628" s="150">
        <v>308.27999999999997</v>
      </c>
    </row>
    <row r="6629" spans="1:5" ht="15" customHeight="1">
      <c r="A6629" s="147">
        <v>2920</v>
      </c>
      <c r="B6629" s="148" t="s">
        <v>28267</v>
      </c>
      <c r="C6629" s="149" t="s">
        <v>21560</v>
      </c>
      <c r="D6629" s="150">
        <v>247.5</v>
      </c>
      <c r="E6629" s="151" t="s">
        <v>22648</v>
      </c>
    </row>
    <row r="6630" spans="1:5" ht="15" customHeight="1">
      <c r="A6630" s="147">
        <v>3581</v>
      </c>
      <c r="B6630" s="148" t="s">
        <v>28268</v>
      </c>
      <c r="C6630" s="149" t="s">
        <v>21560</v>
      </c>
      <c r="D6630" s="150">
        <v>174.89</v>
      </c>
      <c r="E6630" s="151" t="s">
        <v>22648</v>
      </c>
    </row>
    <row r="6631" spans="1:5" ht="15" customHeight="1">
      <c r="A6631" s="147">
        <v>10545</v>
      </c>
      <c r="B6631" s="148" t="s">
        <v>28269</v>
      </c>
      <c r="C6631" s="149" t="s">
        <v>21635</v>
      </c>
      <c r="D6631" s="150">
        <v>17.7</v>
      </c>
    </row>
    <row r="6632" spans="1:5" ht="15" customHeight="1">
      <c r="A6632" s="147">
        <v>10537</v>
      </c>
      <c r="B6632" s="148" t="s">
        <v>28270</v>
      </c>
      <c r="C6632" s="149" t="s">
        <v>21635</v>
      </c>
      <c r="D6632" s="150">
        <v>10.82</v>
      </c>
    </row>
    <row r="6633" spans="1:5" ht="15" customHeight="1">
      <c r="A6633" s="147">
        <v>10535</v>
      </c>
      <c r="B6633" s="148" t="s">
        <v>28271</v>
      </c>
      <c r="C6633" s="149" t="s">
        <v>21635</v>
      </c>
      <c r="D6633" s="150">
        <v>7.91</v>
      </c>
    </row>
    <row r="6634" spans="1:5" ht="15" customHeight="1">
      <c r="A6634" s="147">
        <v>10529</v>
      </c>
      <c r="B6634" s="148" t="s">
        <v>28272</v>
      </c>
      <c r="C6634" s="149" t="s">
        <v>21635</v>
      </c>
      <c r="D6634" s="150">
        <v>5.83</v>
      </c>
    </row>
    <row r="6635" spans="1:5" ht="15" customHeight="1">
      <c r="A6635" s="147">
        <v>10531</v>
      </c>
      <c r="B6635" s="148" t="s">
        <v>28273</v>
      </c>
      <c r="C6635" s="149" t="s">
        <v>21635</v>
      </c>
      <c r="D6635" s="150">
        <v>2.91</v>
      </c>
    </row>
    <row r="6636" spans="1:5" ht="15" customHeight="1">
      <c r="A6636" s="147">
        <v>10548</v>
      </c>
      <c r="B6636" s="148" t="s">
        <v>28274</v>
      </c>
      <c r="C6636" s="149" t="s">
        <v>21635</v>
      </c>
      <c r="D6636" s="150">
        <v>31.54</v>
      </c>
    </row>
    <row r="6637" spans="1:5" ht="15" customHeight="1">
      <c r="A6637" s="147">
        <v>10533</v>
      </c>
      <c r="B6637" s="148" t="s">
        <v>28275</v>
      </c>
      <c r="C6637" s="149" t="s">
        <v>21635</v>
      </c>
      <c r="D6637" s="150">
        <v>6.16</v>
      </c>
    </row>
    <row r="6638" spans="1:5" ht="15" customHeight="1">
      <c r="A6638" s="147">
        <v>10536</v>
      </c>
      <c r="B6638" s="148" t="s">
        <v>28276</v>
      </c>
      <c r="C6638" s="149" t="s">
        <v>21635</v>
      </c>
      <c r="D6638" s="150">
        <v>8</v>
      </c>
    </row>
    <row r="6639" spans="1:5" ht="15" customHeight="1">
      <c r="A6639" s="147">
        <v>10540</v>
      </c>
      <c r="B6639" s="148" t="s">
        <v>28277</v>
      </c>
      <c r="C6639" s="149" t="s">
        <v>21635</v>
      </c>
      <c r="D6639" s="150">
        <v>18.72</v>
      </c>
    </row>
    <row r="6640" spans="1:5" ht="15" customHeight="1">
      <c r="A6640" s="147">
        <v>10539</v>
      </c>
      <c r="B6640" s="148" t="s">
        <v>28278</v>
      </c>
      <c r="C6640" s="149" t="s">
        <v>21635</v>
      </c>
      <c r="D6640" s="150">
        <v>18.510000000000002</v>
      </c>
    </row>
    <row r="6641" spans="1:4" ht="15" customHeight="1">
      <c r="A6641" s="147">
        <v>10544</v>
      </c>
      <c r="B6641" s="148" t="s">
        <v>28279</v>
      </c>
      <c r="C6641" s="149" t="s">
        <v>21635</v>
      </c>
      <c r="D6641" s="150">
        <v>2.06</v>
      </c>
    </row>
    <row r="6642" spans="1:4" ht="15" customHeight="1">
      <c r="A6642" s="147">
        <v>10550</v>
      </c>
      <c r="B6642" s="148" t="s">
        <v>28280</v>
      </c>
      <c r="C6642" s="149" t="s">
        <v>21635</v>
      </c>
      <c r="D6642" s="150">
        <v>6.85</v>
      </c>
    </row>
    <row r="6643" spans="1:4" ht="15" customHeight="1">
      <c r="A6643" s="147">
        <v>10547</v>
      </c>
      <c r="B6643" s="148" t="s">
        <v>28281</v>
      </c>
      <c r="C6643" s="149" t="s">
        <v>21635</v>
      </c>
      <c r="D6643" s="150">
        <v>31.23</v>
      </c>
    </row>
    <row r="6644" spans="1:4" ht="15" customHeight="1">
      <c r="A6644" s="147">
        <v>10546</v>
      </c>
      <c r="B6644" s="148" t="s">
        <v>28282</v>
      </c>
      <c r="C6644" s="149" t="s">
        <v>21635</v>
      </c>
      <c r="D6644" s="150">
        <v>43.7</v>
      </c>
    </row>
    <row r="6645" spans="1:4" ht="15" customHeight="1">
      <c r="A6645" s="147">
        <v>10541</v>
      </c>
      <c r="B6645" s="148" t="s">
        <v>28283</v>
      </c>
      <c r="C6645" s="149" t="s">
        <v>21635</v>
      </c>
      <c r="D6645" s="150">
        <v>12.47</v>
      </c>
    </row>
    <row r="6646" spans="1:4" ht="15" customHeight="1">
      <c r="A6646" s="147">
        <v>10538</v>
      </c>
      <c r="B6646" s="148" t="s">
        <v>28284</v>
      </c>
      <c r="C6646" s="149" t="s">
        <v>21635</v>
      </c>
      <c r="D6646" s="150">
        <v>44.12</v>
      </c>
    </row>
    <row r="6647" spans="1:4" ht="15" customHeight="1">
      <c r="A6647" s="147">
        <v>10532</v>
      </c>
      <c r="B6647" s="148" t="s">
        <v>28285</v>
      </c>
      <c r="C6647" s="149" t="s">
        <v>21635</v>
      </c>
      <c r="D6647" s="150">
        <v>9.3699999999999992</v>
      </c>
    </row>
    <row r="6648" spans="1:4" ht="15" customHeight="1">
      <c r="A6648" s="147">
        <v>10530</v>
      </c>
      <c r="B6648" s="148" t="s">
        <v>28286</v>
      </c>
      <c r="C6648" s="149" t="s">
        <v>21635</v>
      </c>
      <c r="D6648" s="150">
        <v>5</v>
      </c>
    </row>
    <row r="6649" spans="1:4" ht="15" customHeight="1">
      <c r="A6649" s="147">
        <v>10552</v>
      </c>
      <c r="B6649" s="148" t="s">
        <v>28287</v>
      </c>
      <c r="C6649" s="149" t="s">
        <v>21635</v>
      </c>
      <c r="D6649" s="150">
        <v>104.1</v>
      </c>
    </row>
    <row r="6650" spans="1:4" ht="15" customHeight="1">
      <c r="A6650" s="147">
        <v>10534</v>
      </c>
      <c r="B6650" s="148" t="s">
        <v>28288</v>
      </c>
      <c r="C6650" s="149" t="s">
        <v>21635</v>
      </c>
      <c r="D6650" s="150">
        <v>14.37</v>
      </c>
    </row>
    <row r="6651" spans="1:4" ht="15" customHeight="1">
      <c r="A6651" s="147">
        <v>10551</v>
      </c>
      <c r="B6651" s="148" t="s">
        <v>28289</v>
      </c>
      <c r="C6651" s="149" t="s">
        <v>21635</v>
      </c>
      <c r="D6651" s="150">
        <v>13.75</v>
      </c>
    </row>
    <row r="6652" spans="1:4" ht="15" customHeight="1">
      <c r="A6652" s="147">
        <v>10542</v>
      </c>
      <c r="B6652" s="148" t="s">
        <v>28290</v>
      </c>
      <c r="C6652" s="149" t="s">
        <v>21635</v>
      </c>
      <c r="D6652" s="150">
        <v>4.78</v>
      </c>
    </row>
    <row r="6653" spans="1:4" ht="15" customHeight="1">
      <c r="A6653" s="147">
        <v>10543</v>
      </c>
      <c r="B6653" s="148" t="s">
        <v>28291</v>
      </c>
      <c r="C6653" s="149" t="s">
        <v>21635</v>
      </c>
      <c r="D6653" s="150">
        <v>20.8</v>
      </c>
    </row>
    <row r="6654" spans="1:4" ht="17.100000000000001" customHeight="1">
      <c r="A6654" s="147">
        <v>7895</v>
      </c>
      <c r="B6654" s="148" t="s">
        <v>28292</v>
      </c>
      <c r="C6654" s="149" t="s">
        <v>21560</v>
      </c>
      <c r="D6654" s="150">
        <v>4830</v>
      </c>
    </row>
    <row r="6655" spans="1:4" ht="15" customHeight="1">
      <c r="A6655" s="147">
        <v>10549</v>
      </c>
      <c r="B6655" s="148" t="s">
        <v>28293</v>
      </c>
      <c r="C6655" s="149" t="s">
        <v>21560</v>
      </c>
      <c r="D6655" s="150">
        <v>700</v>
      </c>
    </row>
    <row r="6656" spans="1:4" ht="17.100000000000001" customHeight="1">
      <c r="A6656" s="147">
        <v>11654</v>
      </c>
      <c r="B6656" s="148" t="s">
        <v>28294</v>
      </c>
      <c r="C6656" s="149" t="s">
        <v>21560</v>
      </c>
      <c r="D6656" s="150">
        <v>26500</v>
      </c>
    </row>
    <row r="6657" spans="1:5" ht="34.15" customHeight="1">
      <c r="A6657" s="147">
        <v>13753</v>
      </c>
      <c r="B6657" s="148" t="s">
        <v>33239</v>
      </c>
      <c r="C6657" s="149" t="s">
        <v>21560</v>
      </c>
      <c r="D6657" s="150">
        <v>1830</v>
      </c>
    </row>
    <row r="6658" spans="1:5" ht="34.15" customHeight="1">
      <c r="A6658" s="147">
        <v>12935</v>
      </c>
      <c r="B6658" s="148" t="s">
        <v>28295</v>
      </c>
      <c r="C6658" s="149" t="s">
        <v>21560</v>
      </c>
      <c r="D6658" s="150">
        <v>2350</v>
      </c>
    </row>
    <row r="6659" spans="1:5" ht="25.5" customHeight="1">
      <c r="A6659" s="147">
        <v>13010</v>
      </c>
      <c r="B6659" s="148" t="s">
        <v>21791</v>
      </c>
      <c r="C6659" s="149" t="s">
        <v>21560</v>
      </c>
      <c r="D6659" s="150">
        <v>220</v>
      </c>
    </row>
    <row r="6660" spans="1:5" ht="25.5" customHeight="1">
      <c r="A6660" s="147">
        <v>11533</v>
      </c>
      <c r="B6660" s="148" t="s">
        <v>28296</v>
      </c>
      <c r="C6660" s="149" t="s">
        <v>21560</v>
      </c>
      <c r="D6660" s="150">
        <v>175</v>
      </c>
    </row>
    <row r="6661" spans="1:5" ht="34.15" customHeight="1">
      <c r="A6661" s="147">
        <v>12934</v>
      </c>
      <c r="B6661" s="148" t="s">
        <v>21793</v>
      </c>
      <c r="C6661" s="149" t="s">
        <v>21560</v>
      </c>
      <c r="D6661" s="150">
        <v>670</v>
      </c>
    </row>
    <row r="6662" spans="1:5" ht="15" customHeight="1">
      <c r="A6662" s="147">
        <v>13687</v>
      </c>
      <c r="C6662" s="149" t="s">
        <v>21560</v>
      </c>
      <c r="D6662" s="150">
        <v>2701.45</v>
      </c>
    </row>
    <row r="6663" spans="1:5" ht="25.5" customHeight="1">
      <c r="B6663" s="148" t="s">
        <v>28297</v>
      </c>
    </row>
    <row r="6664" spans="1:5" ht="25.5" customHeight="1">
      <c r="A6664" s="147">
        <v>13688</v>
      </c>
      <c r="B6664" s="148" t="s">
        <v>21795</v>
      </c>
      <c r="C6664" s="149" t="s">
        <v>21560</v>
      </c>
      <c r="D6664" s="150">
        <v>3166.63</v>
      </c>
    </row>
    <row r="6665" spans="1:5" ht="25.5" customHeight="1">
      <c r="A6665" s="147">
        <v>13692</v>
      </c>
      <c r="B6665" s="148" t="s">
        <v>21796</v>
      </c>
      <c r="C6665" s="149" t="s">
        <v>21560</v>
      </c>
      <c r="D6665" s="150">
        <v>4618.3900000000003</v>
      </c>
    </row>
    <row r="6666" spans="1:5" ht="15" customHeight="1">
      <c r="A6666" s="147">
        <v>4774</v>
      </c>
      <c r="B6666" s="148" t="s">
        <v>28298</v>
      </c>
      <c r="C6666" s="149" t="s">
        <v>21571</v>
      </c>
      <c r="D6666" s="150">
        <v>52</v>
      </c>
      <c r="E6666" s="151" t="s">
        <v>22648</v>
      </c>
    </row>
    <row r="6667" spans="1:5" ht="15" customHeight="1">
      <c r="A6667" s="147">
        <v>13611</v>
      </c>
      <c r="B6667" s="148" t="s">
        <v>28299</v>
      </c>
      <c r="C6667" s="149" t="s">
        <v>21799</v>
      </c>
      <c r="D6667" s="150">
        <v>15.89</v>
      </c>
    </row>
    <row r="6668" spans="1:5" ht="17.100000000000001" customHeight="1">
      <c r="A6668" s="147">
        <v>11645</v>
      </c>
      <c r="B6668" s="148" t="s">
        <v>28300</v>
      </c>
      <c r="C6668" s="149" t="s">
        <v>21560</v>
      </c>
      <c r="D6668" s="150">
        <v>1883.91</v>
      </c>
    </row>
    <row r="6669" spans="1:5" ht="17.100000000000001" customHeight="1">
      <c r="A6669" s="147">
        <v>12203</v>
      </c>
      <c r="B6669" s="148" t="s">
        <v>28301</v>
      </c>
      <c r="C6669" s="149" t="s">
        <v>21562</v>
      </c>
      <c r="D6669" s="150">
        <v>308.98</v>
      </c>
    </row>
    <row r="6670" spans="1:5" ht="25.5" customHeight="1">
      <c r="A6670" s="147">
        <v>11066</v>
      </c>
      <c r="B6670" s="148" t="s">
        <v>21726</v>
      </c>
      <c r="C6670" s="149" t="s">
        <v>21560</v>
      </c>
      <c r="D6670" s="150">
        <v>1942.5</v>
      </c>
    </row>
    <row r="6671" spans="1:5" ht="17.100000000000001" customHeight="1">
      <c r="A6671" s="147">
        <v>11065</v>
      </c>
      <c r="B6671" s="148" t="s">
        <v>21728</v>
      </c>
      <c r="C6671" s="149" t="s">
        <v>21560</v>
      </c>
      <c r="D6671" s="150">
        <v>479.15</v>
      </c>
    </row>
    <row r="6672" spans="1:5" ht="15" customHeight="1">
      <c r="A6672" s="147">
        <v>11177</v>
      </c>
      <c r="B6672" s="148" t="s">
        <v>28302</v>
      </c>
      <c r="C6672" s="149" t="s">
        <v>21560</v>
      </c>
      <c r="D6672" s="150">
        <v>1751.85</v>
      </c>
    </row>
    <row r="6673" spans="1:4" ht="17.100000000000001" customHeight="1">
      <c r="A6673" s="147">
        <v>13676</v>
      </c>
      <c r="B6673" s="148" t="s">
        <v>22202</v>
      </c>
      <c r="C6673" s="149" t="s">
        <v>21560</v>
      </c>
      <c r="D6673" s="150">
        <v>67.069999999999993</v>
      </c>
    </row>
    <row r="6674" spans="1:4" ht="17.100000000000001" customHeight="1">
      <c r="A6674" s="147">
        <v>8254</v>
      </c>
      <c r="B6674" s="148" t="s">
        <v>28303</v>
      </c>
      <c r="C6674" s="149" t="s">
        <v>21560</v>
      </c>
      <c r="D6674" s="150">
        <v>1547.6</v>
      </c>
    </row>
    <row r="6675" spans="1:4" ht="17.100000000000001" customHeight="1">
      <c r="A6675" s="147">
        <v>8253</v>
      </c>
      <c r="B6675" s="148" t="s">
        <v>28304</v>
      </c>
      <c r="C6675" s="149" t="s">
        <v>21560</v>
      </c>
      <c r="D6675" s="150">
        <v>3849.8</v>
      </c>
    </row>
    <row r="6676" spans="1:4" ht="15" customHeight="1">
      <c r="A6676" s="147">
        <v>9982</v>
      </c>
      <c r="B6676" s="148" t="s">
        <v>28305</v>
      </c>
      <c r="C6676" s="149" t="s">
        <v>21560</v>
      </c>
      <c r="D6676" s="150">
        <v>19.29</v>
      </c>
    </row>
    <row r="6677" spans="1:4" ht="15" customHeight="1">
      <c r="A6677" s="147">
        <v>12464</v>
      </c>
      <c r="B6677" s="148" t="s">
        <v>28306</v>
      </c>
      <c r="C6677" s="149" t="s">
        <v>21560</v>
      </c>
      <c r="D6677" s="150">
        <v>215.61</v>
      </c>
    </row>
    <row r="6678" spans="1:4" ht="15" customHeight="1">
      <c r="A6678" s="147">
        <v>6642</v>
      </c>
      <c r="B6678" s="148" t="s">
        <v>28307</v>
      </c>
      <c r="C6678" s="149" t="s">
        <v>21560</v>
      </c>
      <c r="D6678" s="150">
        <v>886.36</v>
      </c>
    </row>
    <row r="6679" spans="1:4" ht="17.100000000000001" customHeight="1">
      <c r="A6679" s="147">
        <v>13644</v>
      </c>
      <c r="B6679" s="148" t="s">
        <v>28308</v>
      </c>
      <c r="C6679" s="149" t="s">
        <v>21560</v>
      </c>
      <c r="D6679" s="150">
        <v>1044.5899999999999</v>
      </c>
    </row>
    <row r="6680" spans="1:4" ht="17.100000000000001" customHeight="1">
      <c r="A6680" s="147">
        <v>8257</v>
      </c>
      <c r="B6680" s="148" t="s">
        <v>21735</v>
      </c>
      <c r="C6680" s="149" t="s">
        <v>21560</v>
      </c>
      <c r="D6680" s="150">
        <v>1459.98</v>
      </c>
    </row>
    <row r="6681" spans="1:4" ht="15" customHeight="1">
      <c r="A6681" s="147">
        <v>13552</v>
      </c>
      <c r="B6681" s="148" t="s">
        <v>28309</v>
      </c>
      <c r="C6681" s="149" t="s">
        <v>21570</v>
      </c>
      <c r="D6681" s="150">
        <v>0.25</v>
      </c>
    </row>
    <row r="6682" spans="1:4" ht="17.100000000000001" customHeight="1">
      <c r="A6682" s="147">
        <v>9644</v>
      </c>
      <c r="B6682" s="148" t="s">
        <v>21742</v>
      </c>
      <c r="C6682" s="149" t="s">
        <v>21560</v>
      </c>
      <c r="D6682" s="150">
        <v>7125.52</v>
      </c>
    </row>
    <row r="6683" spans="1:4" ht="15" customHeight="1">
      <c r="A6683" s="147">
        <v>9372</v>
      </c>
      <c r="B6683" s="148" t="s">
        <v>28310</v>
      </c>
      <c r="C6683" s="149" t="s">
        <v>21570</v>
      </c>
      <c r="D6683" s="150">
        <v>38.299999999999997</v>
      </c>
    </row>
    <row r="6684" spans="1:4" ht="34.15" customHeight="1">
      <c r="A6684" s="147">
        <v>7066</v>
      </c>
      <c r="B6684" s="148" t="s">
        <v>21822</v>
      </c>
      <c r="C6684" s="149" t="s">
        <v>21562</v>
      </c>
      <c r="D6684" s="150">
        <v>593.04</v>
      </c>
    </row>
    <row r="6685" spans="1:4" ht="15" customHeight="1">
      <c r="A6685" s="147">
        <v>9635</v>
      </c>
      <c r="B6685" s="148" t="s">
        <v>28311</v>
      </c>
      <c r="C6685" s="149" t="s">
        <v>21560</v>
      </c>
      <c r="D6685" s="150">
        <v>13.06</v>
      </c>
    </row>
    <row r="6686" spans="1:4" ht="15" customHeight="1">
      <c r="A6686" s="147">
        <v>11922</v>
      </c>
      <c r="B6686" s="148" t="s">
        <v>28312</v>
      </c>
      <c r="C6686" s="149" t="s">
        <v>21560</v>
      </c>
      <c r="D6686" s="150">
        <v>13.21</v>
      </c>
    </row>
    <row r="6687" spans="1:4" ht="15" customHeight="1">
      <c r="A6687" s="147">
        <v>9953</v>
      </c>
      <c r="B6687" s="148" t="s">
        <v>22567</v>
      </c>
      <c r="C6687" s="149" t="s">
        <v>21570</v>
      </c>
      <c r="D6687" s="150">
        <v>15.53</v>
      </c>
    </row>
    <row r="6688" spans="1:4" ht="15" customHeight="1">
      <c r="A6688" s="147">
        <v>12443</v>
      </c>
      <c r="B6688" s="148" t="s">
        <v>28313</v>
      </c>
      <c r="C6688" s="149" t="s">
        <v>21560</v>
      </c>
      <c r="D6688" s="150">
        <v>57.3</v>
      </c>
    </row>
    <row r="6689" spans="1:4" ht="15" customHeight="1">
      <c r="A6689" s="147">
        <v>12454</v>
      </c>
      <c r="B6689" s="148" t="s">
        <v>28314</v>
      </c>
      <c r="C6689" s="149" t="s">
        <v>21560</v>
      </c>
      <c r="D6689" s="150">
        <v>37.53</v>
      </c>
    </row>
    <row r="6690" spans="1:4" ht="17.100000000000001" customHeight="1">
      <c r="A6690" s="147">
        <v>13718</v>
      </c>
      <c r="B6690" s="148" t="s">
        <v>33152</v>
      </c>
      <c r="C6690" s="149" t="s">
        <v>21560</v>
      </c>
      <c r="D6690" s="150">
        <v>1521.95</v>
      </c>
    </row>
    <row r="6691" spans="1:4" ht="25.5" customHeight="1">
      <c r="A6691" s="147">
        <v>11064</v>
      </c>
      <c r="B6691" s="148" t="s">
        <v>21751</v>
      </c>
      <c r="C6691" s="149" t="s">
        <v>21560</v>
      </c>
      <c r="D6691" s="150">
        <v>21084.98</v>
      </c>
    </row>
    <row r="6692" spans="1:4" ht="15" customHeight="1">
      <c r="A6692" s="147">
        <v>12440</v>
      </c>
      <c r="B6692" s="148" t="s">
        <v>21920</v>
      </c>
      <c r="C6692" s="149" t="s">
        <v>21571</v>
      </c>
      <c r="D6692" s="150">
        <v>32.130000000000003</v>
      </c>
    </row>
    <row r="6693" spans="1:4" ht="17.100000000000001" customHeight="1">
      <c r="A6693" s="147">
        <v>8979</v>
      </c>
      <c r="B6693" s="148" t="s">
        <v>28315</v>
      </c>
      <c r="C6693" s="149" t="s">
        <v>21560</v>
      </c>
      <c r="D6693" s="150">
        <v>607.94000000000005</v>
      </c>
    </row>
    <row r="6694" spans="1:4" ht="15" customHeight="1">
      <c r="A6694" s="147">
        <v>7065</v>
      </c>
      <c r="B6694" s="148" t="s">
        <v>28316</v>
      </c>
      <c r="C6694" s="149" t="s">
        <v>21560</v>
      </c>
      <c r="D6694" s="150">
        <v>556.33000000000004</v>
      </c>
    </row>
    <row r="6695" spans="1:4" ht="25.5" customHeight="1">
      <c r="A6695" s="147">
        <v>10601</v>
      </c>
      <c r="B6695" s="148" t="s">
        <v>28318</v>
      </c>
      <c r="C6695" s="149" t="s">
        <v>21560</v>
      </c>
      <c r="D6695" s="150">
        <v>5265.13</v>
      </c>
    </row>
    <row r="6696" spans="1:4" ht="25.5" customHeight="1">
      <c r="A6696" s="147">
        <v>10602</v>
      </c>
      <c r="B6696" s="148" t="s">
        <v>28319</v>
      </c>
      <c r="C6696" s="149" t="s">
        <v>21560</v>
      </c>
      <c r="D6696" s="150">
        <v>6350.65</v>
      </c>
    </row>
    <row r="6697" spans="1:4" ht="25.5" customHeight="1">
      <c r="A6697" s="147">
        <v>10605</v>
      </c>
      <c r="B6697" s="148" t="s">
        <v>28320</v>
      </c>
      <c r="C6697" s="149" t="s">
        <v>21560</v>
      </c>
      <c r="D6697" s="150">
        <v>6812.18</v>
      </c>
    </row>
    <row r="6698" spans="1:4" ht="25.5" customHeight="1">
      <c r="A6698" s="147">
        <v>10607</v>
      </c>
      <c r="B6698" s="148" t="s">
        <v>28321</v>
      </c>
      <c r="C6698" s="149" t="s">
        <v>21560</v>
      </c>
      <c r="D6698" s="150">
        <v>7470.31</v>
      </c>
    </row>
    <row r="6699" spans="1:4" ht="25.5" customHeight="1">
      <c r="A6699" s="147">
        <v>10612</v>
      </c>
      <c r="B6699" s="148" t="s">
        <v>28322</v>
      </c>
      <c r="C6699" s="149" t="s">
        <v>21560</v>
      </c>
      <c r="D6699" s="150">
        <v>8513.1</v>
      </c>
    </row>
    <row r="6700" spans="1:4" ht="15" customHeight="1">
      <c r="A6700" s="147">
        <v>9556</v>
      </c>
      <c r="B6700" s="148" t="s">
        <v>28323</v>
      </c>
      <c r="C6700" s="149" t="s">
        <v>21560</v>
      </c>
      <c r="D6700" s="150">
        <v>6812.48</v>
      </c>
    </row>
    <row r="6701" spans="1:4" ht="17.100000000000001" customHeight="1">
      <c r="A6701" s="147">
        <v>9999</v>
      </c>
      <c r="B6701" s="148" t="s">
        <v>28324</v>
      </c>
      <c r="C6701" s="149" t="s">
        <v>21560</v>
      </c>
      <c r="D6701" s="150">
        <v>9549.24</v>
      </c>
    </row>
    <row r="6702" spans="1:4" ht="17.100000000000001" customHeight="1">
      <c r="A6702" s="147">
        <v>9574</v>
      </c>
      <c r="B6702" s="148" t="s">
        <v>28325</v>
      </c>
      <c r="C6702" s="149" t="s">
        <v>21560</v>
      </c>
      <c r="D6702" s="150">
        <v>11833.5</v>
      </c>
    </row>
    <row r="6703" spans="1:4" ht="15" customHeight="1">
      <c r="A6703" s="147">
        <v>10564</v>
      </c>
      <c r="B6703" s="148" t="s">
        <v>28327</v>
      </c>
      <c r="C6703" s="149" t="s">
        <v>21635</v>
      </c>
      <c r="D6703" s="150">
        <v>31.29</v>
      </c>
    </row>
    <row r="6704" spans="1:4" ht="15" customHeight="1">
      <c r="A6704" s="147">
        <v>10569</v>
      </c>
      <c r="B6704" s="148" t="s">
        <v>28328</v>
      </c>
      <c r="C6704" s="149" t="s">
        <v>21716</v>
      </c>
      <c r="D6704" s="150">
        <v>125.14</v>
      </c>
    </row>
    <row r="6705" spans="1:4" ht="15" customHeight="1">
      <c r="A6705" s="147">
        <v>7568</v>
      </c>
      <c r="B6705" s="148" t="s">
        <v>28329</v>
      </c>
      <c r="C6705" s="149" t="s">
        <v>21562</v>
      </c>
      <c r="D6705" s="150">
        <v>41.71</v>
      </c>
    </row>
    <row r="6706" spans="1:4" ht="15" customHeight="1">
      <c r="A6706" s="147">
        <v>13465</v>
      </c>
      <c r="B6706" s="148" t="s">
        <v>28330</v>
      </c>
      <c r="C6706" s="149" t="s">
        <v>21562</v>
      </c>
      <c r="D6706" s="150">
        <v>151.1</v>
      </c>
    </row>
    <row r="6707" spans="1:4" ht="15" customHeight="1">
      <c r="A6707" s="147">
        <v>11178</v>
      </c>
      <c r="B6707" s="148" t="s">
        <v>28331</v>
      </c>
      <c r="C6707" s="149" t="s">
        <v>21560</v>
      </c>
      <c r="D6707" s="150">
        <v>199.17</v>
      </c>
    </row>
    <row r="6708" spans="1:4" ht="15" customHeight="1">
      <c r="A6708" s="147">
        <v>6495</v>
      </c>
      <c r="B6708" s="148" t="s">
        <v>28332</v>
      </c>
      <c r="C6708" s="149" t="s">
        <v>21560</v>
      </c>
      <c r="D6708" s="150">
        <v>4.4800000000000004</v>
      </c>
    </row>
    <row r="6709" spans="1:4" ht="15" customHeight="1">
      <c r="A6709" s="147">
        <v>6496</v>
      </c>
      <c r="B6709" s="148" t="s">
        <v>28333</v>
      </c>
      <c r="C6709" s="149" t="s">
        <v>21560</v>
      </c>
      <c r="D6709" s="150">
        <v>4.07</v>
      </c>
    </row>
    <row r="6710" spans="1:4" ht="15" customHeight="1">
      <c r="A6710" s="147">
        <v>6498</v>
      </c>
      <c r="B6710" s="148" t="s">
        <v>28334</v>
      </c>
      <c r="C6710" s="149" t="s">
        <v>21560</v>
      </c>
      <c r="D6710" s="150">
        <v>3.08</v>
      </c>
    </row>
    <row r="6711" spans="1:4" ht="15" customHeight="1">
      <c r="A6711" s="147">
        <v>6497</v>
      </c>
      <c r="B6711" s="148" t="s">
        <v>28335</v>
      </c>
      <c r="C6711" s="149" t="s">
        <v>21560</v>
      </c>
      <c r="D6711" s="150">
        <v>3.39</v>
      </c>
    </row>
    <row r="6712" spans="1:4" ht="15" customHeight="1">
      <c r="A6712" s="147">
        <v>6627</v>
      </c>
      <c r="B6712" s="148" t="s">
        <v>28336</v>
      </c>
      <c r="C6712" s="149" t="s">
        <v>21560</v>
      </c>
      <c r="D6712" s="150">
        <v>4163.82</v>
      </c>
    </row>
    <row r="6713" spans="1:4" ht="34.15" customHeight="1">
      <c r="A6713" s="147">
        <v>12891</v>
      </c>
      <c r="B6713" s="148" t="s">
        <v>28337</v>
      </c>
      <c r="C6713" s="149" t="s">
        <v>21560</v>
      </c>
      <c r="D6713" s="150">
        <v>169242.88</v>
      </c>
    </row>
    <row r="6714" spans="1:4" ht="34.15" customHeight="1">
      <c r="A6714" s="147">
        <v>13554</v>
      </c>
      <c r="B6714" s="148" t="s">
        <v>28338</v>
      </c>
      <c r="C6714" s="149" t="s">
        <v>21560</v>
      </c>
      <c r="D6714" s="150">
        <v>17908.97</v>
      </c>
    </row>
    <row r="6715" spans="1:4" ht="17.100000000000001" customHeight="1">
      <c r="A6715" s="147">
        <v>8251</v>
      </c>
      <c r="B6715" s="148" t="s">
        <v>22417</v>
      </c>
      <c r="C6715" s="149" t="s">
        <v>21560</v>
      </c>
      <c r="D6715" s="150">
        <v>7111.75</v>
      </c>
    </row>
    <row r="6716" spans="1:4" ht="17.100000000000001" customHeight="1">
      <c r="A6716" s="147">
        <v>8252</v>
      </c>
      <c r="B6716" s="148" t="s">
        <v>22418</v>
      </c>
      <c r="C6716" s="149" t="s">
        <v>21560</v>
      </c>
      <c r="D6716" s="150">
        <v>14452.91</v>
      </c>
    </row>
    <row r="6717" spans="1:4" ht="15" customHeight="1">
      <c r="A6717" s="147">
        <v>13643</v>
      </c>
      <c r="B6717" s="148" t="s">
        <v>28339</v>
      </c>
      <c r="C6717" s="149" t="s">
        <v>21560</v>
      </c>
      <c r="D6717" s="150">
        <v>3066.67</v>
      </c>
    </row>
    <row r="6718" spans="1:4" ht="17.100000000000001" customHeight="1">
      <c r="A6718" s="147">
        <v>4870</v>
      </c>
      <c r="B6718" s="148" t="s">
        <v>28340</v>
      </c>
      <c r="C6718" s="149" t="s">
        <v>21560</v>
      </c>
      <c r="D6718" s="150">
        <v>8863.61</v>
      </c>
    </row>
    <row r="6719" spans="1:4" ht="15" customHeight="1">
      <c r="A6719" s="147">
        <v>9531</v>
      </c>
      <c r="B6719" s="148" t="s">
        <v>28341</v>
      </c>
      <c r="C6719" s="149" t="s">
        <v>21560</v>
      </c>
      <c r="D6719" s="150">
        <v>3039.7</v>
      </c>
    </row>
    <row r="6720" spans="1:4" ht="17.100000000000001" customHeight="1">
      <c r="A6720" s="147">
        <v>13249</v>
      </c>
      <c r="B6720" s="148" t="s">
        <v>22013</v>
      </c>
      <c r="C6720" s="149" t="s">
        <v>21560</v>
      </c>
      <c r="D6720" s="150">
        <v>115.12</v>
      </c>
    </row>
    <row r="6721" spans="1:5" ht="15" customHeight="1">
      <c r="A6721" s="147">
        <v>12442</v>
      </c>
      <c r="B6721" s="148" t="s">
        <v>21940</v>
      </c>
      <c r="C6721" s="149" t="s">
        <v>21560</v>
      </c>
      <c r="D6721" s="150">
        <v>3.65</v>
      </c>
    </row>
    <row r="6722" spans="1:5" ht="15" customHeight="1">
      <c r="A6722" s="147">
        <v>6628</v>
      </c>
      <c r="B6722" s="148" t="s">
        <v>28342</v>
      </c>
      <c r="C6722" s="149" t="s">
        <v>21560</v>
      </c>
      <c r="D6722" s="150">
        <v>93.86</v>
      </c>
    </row>
    <row r="6723" spans="1:5" ht="15" customHeight="1">
      <c r="A6723" s="147">
        <v>11428</v>
      </c>
      <c r="B6723" s="148" t="s">
        <v>28343</v>
      </c>
      <c r="C6723" s="149" t="s">
        <v>21560</v>
      </c>
      <c r="D6723" s="150">
        <v>7.64</v>
      </c>
    </row>
    <row r="6724" spans="1:5" ht="15" customHeight="1">
      <c r="A6724" s="147">
        <v>4400</v>
      </c>
      <c r="B6724" s="148" t="s">
        <v>28344</v>
      </c>
      <c r="C6724" s="149" t="s">
        <v>28345</v>
      </c>
      <c r="D6724" s="150">
        <v>11648.13</v>
      </c>
    </row>
    <row r="6725" spans="1:5" ht="17.100000000000001" customHeight="1">
      <c r="A6725" s="147">
        <v>11305</v>
      </c>
      <c r="B6725" s="148" t="s">
        <v>28346</v>
      </c>
      <c r="C6725" s="149" t="s">
        <v>22585</v>
      </c>
      <c r="D6725" s="150">
        <v>23209.279999999999</v>
      </c>
    </row>
    <row r="6726" spans="1:5" ht="17.100000000000001" customHeight="1">
      <c r="A6726" s="147">
        <v>10961</v>
      </c>
      <c r="B6726" s="148" t="s">
        <v>28347</v>
      </c>
      <c r="C6726" s="149" t="s">
        <v>22585</v>
      </c>
      <c r="D6726" s="150">
        <v>43653.03</v>
      </c>
    </row>
    <row r="6727" spans="1:5" ht="15" customHeight="1">
      <c r="A6727" s="147">
        <v>3800</v>
      </c>
      <c r="B6727" s="148" t="s">
        <v>28348</v>
      </c>
      <c r="C6727" s="149" t="s">
        <v>21571</v>
      </c>
      <c r="D6727" s="150">
        <v>2.65</v>
      </c>
      <c r="E6727" s="151" t="s">
        <v>22648</v>
      </c>
    </row>
    <row r="6728" spans="1:5" ht="15" customHeight="1">
      <c r="A6728" s="147">
        <v>10948</v>
      </c>
      <c r="B6728" s="148" t="s">
        <v>28349</v>
      </c>
      <c r="C6728" s="149" t="s">
        <v>21571</v>
      </c>
      <c r="D6728" s="150">
        <v>2.57</v>
      </c>
    </row>
    <row r="6729" spans="1:5" ht="15" customHeight="1">
      <c r="A6729" s="147">
        <v>10947</v>
      </c>
      <c r="B6729" s="148" t="s">
        <v>28350</v>
      </c>
      <c r="C6729" s="149" t="s">
        <v>21571</v>
      </c>
      <c r="D6729" s="150">
        <v>2.4300000000000002</v>
      </c>
    </row>
    <row r="6730" spans="1:5" ht="15" customHeight="1">
      <c r="A6730" s="147">
        <v>10949</v>
      </c>
      <c r="B6730" s="148" t="s">
        <v>28351</v>
      </c>
      <c r="C6730" s="149" t="s">
        <v>21571</v>
      </c>
      <c r="D6730" s="150">
        <v>2.57</v>
      </c>
    </row>
    <row r="6731" spans="1:5" ht="15" customHeight="1">
      <c r="A6731" s="147">
        <v>9557</v>
      </c>
      <c r="B6731" s="148" t="s">
        <v>28352</v>
      </c>
      <c r="C6731" s="149" t="s">
        <v>21571</v>
      </c>
      <c r="D6731" s="150">
        <v>2.4700000000000002</v>
      </c>
      <c r="E6731" s="151" t="s">
        <v>22648</v>
      </c>
    </row>
    <row r="6732" spans="1:5" ht="15" customHeight="1">
      <c r="A6732" s="147">
        <v>140</v>
      </c>
      <c r="B6732" s="148" t="s">
        <v>28353</v>
      </c>
      <c r="C6732" s="149" t="s">
        <v>21563</v>
      </c>
      <c r="D6732" s="150">
        <v>135.94999999999999</v>
      </c>
    </row>
    <row r="6733" spans="1:5" ht="15" customHeight="1">
      <c r="A6733" s="147">
        <v>3478</v>
      </c>
      <c r="B6733" s="148" t="s">
        <v>28354</v>
      </c>
      <c r="C6733" s="149" t="s">
        <v>21571</v>
      </c>
      <c r="D6733" s="150">
        <v>11.83</v>
      </c>
    </row>
    <row r="6734" spans="1:5" ht="15" customHeight="1">
      <c r="A6734" s="147">
        <v>10950</v>
      </c>
      <c r="B6734" s="148" t="s">
        <v>28355</v>
      </c>
      <c r="C6734" s="149" t="s">
        <v>21571</v>
      </c>
      <c r="D6734" s="150">
        <v>1.98</v>
      </c>
    </row>
    <row r="6735" spans="1:5" ht="15" customHeight="1">
      <c r="A6735" s="147">
        <v>10955</v>
      </c>
      <c r="B6735" s="148" t="s">
        <v>21798</v>
      </c>
      <c r="C6735" s="149" t="s">
        <v>21562</v>
      </c>
      <c r="D6735" s="150">
        <v>0.44</v>
      </c>
    </row>
    <row r="6736" spans="1:5" ht="15" customHeight="1">
      <c r="A6736" s="147">
        <v>10304</v>
      </c>
      <c r="B6736" s="148" t="s">
        <v>28356</v>
      </c>
      <c r="C6736" s="149" t="s">
        <v>21799</v>
      </c>
      <c r="D6736" s="150">
        <v>0.28999999999999998</v>
      </c>
      <c r="E6736" s="151" t="s">
        <v>22648</v>
      </c>
    </row>
    <row r="6737" spans="1:5" ht="15" customHeight="1">
      <c r="A6737" s="147">
        <v>10303</v>
      </c>
      <c r="B6737" s="148" t="s">
        <v>28357</v>
      </c>
      <c r="C6737" s="149" t="s">
        <v>21563</v>
      </c>
      <c r="D6737" s="150">
        <v>41.43</v>
      </c>
      <c r="E6737" s="151" t="s">
        <v>22648</v>
      </c>
    </row>
    <row r="6738" spans="1:5" ht="15" customHeight="1">
      <c r="A6738" s="147">
        <v>4405</v>
      </c>
      <c r="B6738" s="148" t="s">
        <v>28358</v>
      </c>
      <c r="C6738" s="149" t="s">
        <v>28359</v>
      </c>
      <c r="D6738" s="150">
        <v>11.09</v>
      </c>
    </row>
    <row r="6739" spans="1:5" ht="15" customHeight="1">
      <c r="A6739" s="147">
        <v>9062</v>
      </c>
      <c r="B6739" s="148" t="s">
        <v>28360</v>
      </c>
      <c r="C6739" s="149" t="s">
        <v>21571</v>
      </c>
      <c r="D6739" s="150">
        <v>3.92</v>
      </c>
    </row>
    <row r="6740" spans="1:5" ht="15" customHeight="1">
      <c r="A6740" s="147">
        <v>10951</v>
      </c>
      <c r="B6740" s="148" t="s">
        <v>28361</v>
      </c>
      <c r="C6740" s="149" t="s">
        <v>21571</v>
      </c>
      <c r="D6740" s="150">
        <v>1.03</v>
      </c>
    </row>
    <row r="6741" spans="1:5" ht="15" customHeight="1">
      <c r="A6741" s="147">
        <v>4399</v>
      </c>
      <c r="B6741" s="148" t="s">
        <v>28362</v>
      </c>
      <c r="C6741" s="149" t="s">
        <v>21566</v>
      </c>
      <c r="D6741" s="150">
        <v>3954.29</v>
      </c>
    </row>
    <row r="6742" spans="1:5" ht="15" customHeight="1">
      <c r="A6742" s="147">
        <v>9188</v>
      </c>
      <c r="B6742" s="148" t="s">
        <v>21800</v>
      </c>
      <c r="C6742" s="149" t="s">
        <v>21560</v>
      </c>
      <c r="D6742" s="150">
        <v>321.8</v>
      </c>
    </row>
    <row r="6743" spans="1:5" ht="15" customHeight="1">
      <c r="A6743" s="147">
        <v>11723</v>
      </c>
      <c r="B6743" s="148" t="s">
        <v>28363</v>
      </c>
      <c r="C6743" s="149" t="s">
        <v>21799</v>
      </c>
      <c r="D6743" s="150">
        <v>75.97</v>
      </c>
    </row>
    <row r="6744" spans="1:5" ht="15" customHeight="1">
      <c r="A6744" s="147">
        <v>10952</v>
      </c>
      <c r="B6744" s="148" t="s">
        <v>28364</v>
      </c>
      <c r="C6744" s="149" t="s">
        <v>21799</v>
      </c>
      <c r="D6744" s="150">
        <v>227.17</v>
      </c>
    </row>
    <row r="6745" spans="1:5" ht="17.100000000000001" customHeight="1">
      <c r="A6745" s="147">
        <v>11304</v>
      </c>
      <c r="B6745" s="148" t="s">
        <v>28365</v>
      </c>
      <c r="C6745" s="149" t="s">
        <v>21642</v>
      </c>
      <c r="D6745" s="150">
        <v>8670.9500000000007</v>
      </c>
    </row>
    <row r="6746" spans="1:5" ht="15" customHeight="1">
      <c r="A6746" s="147">
        <v>8761</v>
      </c>
      <c r="B6746" s="148" t="s">
        <v>28366</v>
      </c>
      <c r="C6746" s="149" t="s">
        <v>21560</v>
      </c>
      <c r="D6746" s="150">
        <v>15.25</v>
      </c>
    </row>
    <row r="6747" spans="1:5" ht="15" customHeight="1">
      <c r="A6747" s="147">
        <v>7082</v>
      </c>
      <c r="B6747" s="148" t="s">
        <v>28367</v>
      </c>
      <c r="C6747" s="149" t="s">
        <v>21560</v>
      </c>
      <c r="D6747" s="150">
        <v>3.82</v>
      </c>
    </row>
    <row r="6748" spans="1:5" ht="15" customHeight="1">
      <c r="A6748" s="147">
        <v>1061</v>
      </c>
      <c r="B6748" s="148" t="s">
        <v>28368</v>
      </c>
      <c r="C6748" s="149" t="s">
        <v>21562</v>
      </c>
      <c r="D6748" s="150">
        <v>6.78</v>
      </c>
      <c r="E6748" s="151" t="s">
        <v>22648</v>
      </c>
    </row>
    <row r="6749" spans="1:5" ht="15" customHeight="1">
      <c r="A6749" s="147">
        <v>1060</v>
      </c>
      <c r="B6749" s="148" t="s">
        <v>28369</v>
      </c>
      <c r="C6749" s="149" t="s">
        <v>21562</v>
      </c>
      <c r="D6749" s="150">
        <v>7.49</v>
      </c>
    </row>
    <row r="6750" spans="1:5" ht="15" customHeight="1">
      <c r="A6750" s="147">
        <v>11005</v>
      </c>
      <c r="B6750" s="148" t="s">
        <v>28370</v>
      </c>
      <c r="C6750" s="149" t="s">
        <v>21562</v>
      </c>
      <c r="D6750" s="150">
        <v>9.5</v>
      </c>
      <c r="E6750" s="151" t="s">
        <v>22648</v>
      </c>
    </row>
    <row r="6751" spans="1:5" ht="15" customHeight="1">
      <c r="A6751" s="147">
        <v>3789</v>
      </c>
      <c r="B6751" s="148" t="s">
        <v>28371</v>
      </c>
      <c r="C6751" s="149" t="s">
        <v>21562</v>
      </c>
      <c r="D6751" s="150">
        <v>6.78</v>
      </c>
      <c r="E6751" s="151" t="s">
        <v>22648</v>
      </c>
    </row>
    <row r="6752" spans="1:5" ht="15" customHeight="1">
      <c r="A6752" s="147">
        <v>10307</v>
      </c>
      <c r="B6752" s="148" t="s">
        <v>28372</v>
      </c>
      <c r="C6752" s="149" t="s">
        <v>21562</v>
      </c>
      <c r="D6752" s="150">
        <v>11.83</v>
      </c>
    </row>
    <row r="6753" spans="1:4" ht="25.5" customHeight="1">
      <c r="A6753" s="147">
        <v>10073</v>
      </c>
      <c r="B6753" s="148" t="s">
        <v>28373</v>
      </c>
      <c r="C6753" s="149" t="s">
        <v>21562</v>
      </c>
      <c r="D6753" s="150">
        <v>66.62</v>
      </c>
    </row>
    <row r="6754" spans="1:4" ht="15" customHeight="1">
      <c r="A6754" s="147">
        <v>10261</v>
      </c>
      <c r="B6754" s="148" t="s">
        <v>21806</v>
      </c>
      <c r="C6754" s="149" t="s">
        <v>21562</v>
      </c>
      <c r="D6754" s="150">
        <v>30.02</v>
      </c>
    </row>
    <row r="6755" spans="1:4" ht="15" customHeight="1">
      <c r="A6755" s="147">
        <v>11666</v>
      </c>
      <c r="B6755" s="148" t="s">
        <v>21807</v>
      </c>
      <c r="C6755" s="149" t="s">
        <v>21562</v>
      </c>
      <c r="D6755" s="150">
        <v>11.41</v>
      </c>
    </row>
    <row r="6756" spans="1:4" ht="15" customHeight="1">
      <c r="A6756" s="147">
        <v>1100</v>
      </c>
      <c r="B6756" s="148" t="s">
        <v>28374</v>
      </c>
      <c r="C6756" s="149" t="s">
        <v>21799</v>
      </c>
      <c r="D6756" s="150">
        <v>72.55</v>
      </c>
    </row>
    <row r="6757" spans="1:4" ht="15" customHeight="1">
      <c r="A6757" s="147">
        <v>9558</v>
      </c>
      <c r="B6757" s="148" t="s">
        <v>28375</v>
      </c>
      <c r="C6757" s="149" t="s">
        <v>21799</v>
      </c>
      <c r="D6757" s="150">
        <v>79.400000000000006</v>
      </c>
    </row>
    <row r="6758" spans="1:4" ht="15" customHeight="1">
      <c r="A6758" s="147">
        <v>4395</v>
      </c>
      <c r="B6758" s="148" t="s">
        <v>28376</v>
      </c>
      <c r="C6758" s="149" t="s">
        <v>21566</v>
      </c>
      <c r="D6758" s="150">
        <v>49273.04</v>
      </c>
    </row>
    <row r="6759" spans="1:4" ht="15" customHeight="1">
      <c r="A6759" s="147">
        <v>7144</v>
      </c>
      <c r="B6759" s="148" t="s">
        <v>21808</v>
      </c>
      <c r="C6759" s="149" t="s">
        <v>21570</v>
      </c>
      <c r="D6759" s="150">
        <v>6.87</v>
      </c>
    </row>
    <row r="6760" spans="1:4" ht="25.5" customHeight="1">
      <c r="A6760" s="147">
        <v>11549</v>
      </c>
      <c r="B6760" s="148" t="s">
        <v>28377</v>
      </c>
      <c r="C6760" s="149" t="s">
        <v>22585</v>
      </c>
      <c r="D6760" s="150">
        <v>10106.469999999999</v>
      </c>
    </row>
    <row r="6761" spans="1:4" ht="15" customHeight="1">
      <c r="A6761" s="147">
        <v>10960</v>
      </c>
      <c r="B6761" s="148" t="s">
        <v>28378</v>
      </c>
      <c r="C6761" s="149" t="s">
        <v>22585</v>
      </c>
      <c r="D6761" s="150">
        <v>14175.09</v>
      </c>
    </row>
    <row r="6762" spans="1:4" ht="25.5" customHeight="1">
      <c r="A6762" s="147">
        <v>9822</v>
      </c>
      <c r="B6762" s="148" t="s">
        <v>21810</v>
      </c>
      <c r="C6762" s="149" t="s">
        <v>21566</v>
      </c>
      <c r="D6762" s="150">
        <v>14565.52</v>
      </c>
    </row>
    <row r="6763" spans="1:4" ht="15" customHeight="1">
      <c r="A6763" s="147">
        <v>11303</v>
      </c>
      <c r="B6763" s="148" t="s">
        <v>28379</v>
      </c>
      <c r="C6763" s="149" t="s">
        <v>22585</v>
      </c>
      <c r="D6763" s="150">
        <v>7994.18</v>
      </c>
    </row>
    <row r="6764" spans="1:4" ht="17.100000000000001" customHeight="1">
      <c r="A6764" s="147">
        <v>10305</v>
      </c>
      <c r="B6764" s="148" t="s">
        <v>28380</v>
      </c>
      <c r="C6764" s="149" t="s">
        <v>21560</v>
      </c>
      <c r="D6764" s="150">
        <v>991.64</v>
      </c>
    </row>
    <row r="6765" spans="1:4" ht="17.100000000000001" customHeight="1">
      <c r="A6765" s="147">
        <v>10306</v>
      </c>
      <c r="B6765" s="148" t="s">
        <v>28381</v>
      </c>
      <c r="C6765" s="149" t="s">
        <v>21560</v>
      </c>
      <c r="D6765" s="150">
        <v>493.91</v>
      </c>
    </row>
    <row r="6766" spans="1:4" ht="15" customHeight="1">
      <c r="A6766" s="147">
        <v>9013</v>
      </c>
      <c r="B6766" s="148" t="s">
        <v>28382</v>
      </c>
      <c r="C6766" s="149" t="s">
        <v>21560</v>
      </c>
      <c r="D6766" s="150">
        <v>12.98</v>
      </c>
    </row>
    <row r="6767" spans="1:4" ht="15" customHeight="1">
      <c r="A6767" s="147">
        <v>11974</v>
      </c>
      <c r="B6767" s="148" t="s">
        <v>28383</v>
      </c>
      <c r="C6767" s="149" t="s">
        <v>21560</v>
      </c>
      <c r="D6767" s="150">
        <v>11.58</v>
      </c>
    </row>
    <row r="6768" spans="1:4" ht="15" customHeight="1">
      <c r="A6768" s="147">
        <v>9420</v>
      </c>
      <c r="B6768" s="148" t="s">
        <v>28384</v>
      </c>
      <c r="C6768" s="149" t="s">
        <v>21560</v>
      </c>
      <c r="D6768" s="150">
        <v>12.98</v>
      </c>
    </row>
    <row r="6769" spans="1:4" ht="15" customHeight="1">
      <c r="A6769" s="147">
        <v>12627</v>
      </c>
      <c r="B6769" s="148" t="s">
        <v>28385</v>
      </c>
      <c r="C6769" s="149" t="s">
        <v>21560</v>
      </c>
      <c r="D6769" s="150">
        <v>25.96</v>
      </c>
    </row>
    <row r="6770" spans="1:4" ht="15" customHeight="1">
      <c r="A6770" s="147">
        <v>7092</v>
      </c>
      <c r="B6770" s="148" t="s">
        <v>28386</v>
      </c>
      <c r="C6770" s="149" t="s">
        <v>21560</v>
      </c>
      <c r="D6770" s="150">
        <v>34.020000000000003</v>
      </c>
    </row>
    <row r="6771" spans="1:4" ht="15" customHeight="1">
      <c r="A6771" s="147">
        <v>7091</v>
      </c>
      <c r="B6771" s="148" t="s">
        <v>28387</v>
      </c>
      <c r="C6771" s="149" t="s">
        <v>21560</v>
      </c>
      <c r="D6771" s="150">
        <v>88.55</v>
      </c>
    </row>
    <row r="6772" spans="1:4" ht="15" customHeight="1">
      <c r="A6772" s="147">
        <v>11552</v>
      </c>
      <c r="B6772" s="148" t="s">
        <v>28388</v>
      </c>
      <c r="C6772" s="149" t="s">
        <v>21560</v>
      </c>
      <c r="D6772" s="150">
        <v>68.150000000000006</v>
      </c>
    </row>
    <row r="6773" spans="1:4" ht="15" customHeight="1">
      <c r="A6773" s="147">
        <v>10169</v>
      </c>
      <c r="B6773" s="148" t="s">
        <v>28389</v>
      </c>
      <c r="C6773" s="149" t="s">
        <v>21560</v>
      </c>
      <c r="D6773" s="150">
        <v>102.17</v>
      </c>
    </row>
    <row r="6774" spans="1:4" ht="15" customHeight="1">
      <c r="A6774" s="147">
        <v>7152</v>
      </c>
      <c r="B6774" s="148" t="s">
        <v>28390</v>
      </c>
      <c r="C6774" s="149" t="s">
        <v>21560</v>
      </c>
      <c r="D6774" s="150">
        <v>10.24</v>
      </c>
    </row>
    <row r="6775" spans="1:4" ht="15" customHeight="1">
      <c r="A6775" s="147">
        <v>7308</v>
      </c>
      <c r="B6775" s="148" t="s">
        <v>28391</v>
      </c>
      <c r="C6775" s="149" t="s">
        <v>21560</v>
      </c>
      <c r="D6775" s="150">
        <v>21.78</v>
      </c>
    </row>
    <row r="6776" spans="1:4" ht="15" customHeight="1">
      <c r="A6776" s="147">
        <v>9411</v>
      </c>
      <c r="B6776" s="148" t="s">
        <v>28392</v>
      </c>
      <c r="C6776" s="149" t="s">
        <v>21560</v>
      </c>
      <c r="D6776" s="150">
        <v>29.98</v>
      </c>
    </row>
    <row r="6777" spans="1:4" ht="15" customHeight="1">
      <c r="A6777" s="147">
        <v>11991</v>
      </c>
      <c r="B6777" s="148" t="s">
        <v>28393</v>
      </c>
      <c r="C6777" s="149" t="s">
        <v>21560</v>
      </c>
      <c r="D6777" s="150">
        <v>19.61</v>
      </c>
    </row>
    <row r="6778" spans="1:4" ht="15" customHeight="1">
      <c r="A6778" s="147">
        <v>9174</v>
      </c>
      <c r="B6778" s="148" t="s">
        <v>28394</v>
      </c>
      <c r="C6778" s="149" t="s">
        <v>21560</v>
      </c>
      <c r="D6778" s="150">
        <v>53.12</v>
      </c>
    </row>
    <row r="6779" spans="1:4" ht="15" customHeight="1">
      <c r="A6779" s="147">
        <v>9607</v>
      </c>
      <c r="B6779" s="148" t="s">
        <v>28395</v>
      </c>
      <c r="C6779" s="149" t="s">
        <v>21560</v>
      </c>
      <c r="D6779" s="150">
        <v>53.12</v>
      </c>
    </row>
    <row r="6780" spans="1:4" ht="15" customHeight="1">
      <c r="A6780" s="147">
        <v>12629</v>
      </c>
      <c r="B6780" s="148" t="s">
        <v>28396</v>
      </c>
      <c r="C6780" s="149" t="s">
        <v>21560</v>
      </c>
      <c r="D6780" s="150">
        <v>64.95</v>
      </c>
    </row>
    <row r="6781" spans="1:4" ht="15" customHeight="1">
      <c r="A6781" s="147">
        <v>199</v>
      </c>
      <c r="B6781" s="148" t="s">
        <v>28397</v>
      </c>
      <c r="C6781" s="149" t="s">
        <v>21560</v>
      </c>
      <c r="D6781" s="150">
        <v>28</v>
      </c>
    </row>
    <row r="6782" spans="1:4" ht="15" customHeight="1">
      <c r="A6782" s="147">
        <v>10293</v>
      </c>
      <c r="B6782" s="148" t="s">
        <v>28398</v>
      </c>
      <c r="C6782" s="149" t="s">
        <v>21560</v>
      </c>
      <c r="D6782" s="150">
        <v>29.98</v>
      </c>
    </row>
    <row r="6783" spans="1:4" ht="15" customHeight="1">
      <c r="A6783" s="147">
        <v>226</v>
      </c>
      <c r="B6783" s="148" t="s">
        <v>28399</v>
      </c>
      <c r="C6783" s="149" t="s">
        <v>21560</v>
      </c>
      <c r="D6783" s="150">
        <v>34.020000000000003</v>
      </c>
    </row>
    <row r="6784" spans="1:4" ht="15" customHeight="1">
      <c r="A6784" s="147">
        <v>10298</v>
      </c>
      <c r="B6784" s="148" t="s">
        <v>28400</v>
      </c>
      <c r="C6784" s="149" t="s">
        <v>21560</v>
      </c>
      <c r="D6784" s="150">
        <v>4.79</v>
      </c>
    </row>
    <row r="6785" spans="1:4" ht="15" customHeight="1">
      <c r="A6785" s="147">
        <v>9183</v>
      </c>
      <c r="B6785" s="148" t="s">
        <v>28401</v>
      </c>
      <c r="C6785" s="149" t="s">
        <v>21560</v>
      </c>
      <c r="D6785" s="150">
        <v>34.020000000000003</v>
      </c>
    </row>
    <row r="6786" spans="1:4" ht="15" customHeight="1">
      <c r="A6786" s="147">
        <v>4521</v>
      </c>
      <c r="B6786" s="148" t="s">
        <v>28402</v>
      </c>
      <c r="C6786" s="149" t="s">
        <v>28403</v>
      </c>
      <c r="D6786" s="150">
        <v>21.78</v>
      </c>
    </row>
    <row r="6787" spans="1:4" ht="15" customHeight="1">
      <c r="A6787" s="147">
        <v>7093</v>
      </c>
      <c r="B6787" s="148" t="s">
        <v>28404</v>
      </c>
      <c r="C6787" s="149" t="s">
        <v>21560</v>
      </c>
      <c r="D6787" s="150">
        <v>4.79</v>
      </c>
    </row>
    <row r="6788" spans="1:4" ht="15" customHeight="1">
      <c r="A6788" s="147">
        <v>7087</v>
      </c>
      <c r="B6788" s="148" t="s">
        <v>28405</v>
      </c>
      <c r="C6788" s="149" t="s">
        <v>21560</v>
      </c>
      <c r="D6788" s="150">
        <v>8.85</v>
      </c>
    </row>
    <row r="6789" spans="1:4" ht="15" customHeight="1">
      <c r="A6789" s="147">
        <v>7101</v>
      </c>
      <c r="B6789" s="148" t="s">
        <v>28406</v>
      </c>
      <c r="C6789" s="149" t="s">
        <v>21560</v>
      </c>
      <c r="D6789" s="150">
        <v>517.65</v>
      </c>
    </row>
    <row r="6790" spans="1:4" ht="15" customHeight="1">
      <c r="A6790" s="147">
        <v>10292</v>
      </c>
      <c r="B6790" s="148" t="s">
        <v>28407</v>
      </c>
      <c r="C6790" s="149" t="s">
        <v>21560</v>
      </c>
      <c r="D6790" s="150">
        <v>29.98</v>
      </c>
    </row>
    <row r="6791" spans="1:4" ht="15" customHeight="1">
      <c r="A6791" s="147">
        <v>10289</v>
      </c>
      <c r="B6791" s="148" t="s">
        <v>28408</v>
      </c>
      <c r="C6791" s="149" t="s">
        <v>21560</v>
      </c>
      <c r="D6791" s="150">
        <v>29.98</v>
      </c>
    </row>
    <row r="6792" spans="1:4" ht="15" customHeight="1">
      <c r="A6792" s="147">
        <v>7146</v>
      </c>
      <c r="B6792" s="148" t="s">
        <v>28409</v>
      </c>
      <c r="C6792" s="149" t="s">
        <v>21560</v>
      </c>
      <c r="D6792" s="150">
        <v>29.98</v>
      </c>
    </row>
    <row r="6793" spans="1:4" ht="15" customHeight="1">
      <c r="A6793" s="147">
        <v>12090</v>
      </c>
      <c r="B6793" s="148" t="s">
        <v>28410</v>
      </c>
      <c r="C6793" s="149" t="s">
        <v>21560</v>
      </c>
      <c r="D6793" s="150">
        <v>62.87</v>
      </c>
    </row>
    <row r="6794" spans="1:4" ht="15" customHeight="1">
      <c r="A6794" s="147">
        <v>9412</v>
      </c>
      <c r="B6794" s="148" t="s">
        <v>28411</v>
      </c>
      <c r="C6794" s="149" t="s">
        <v>21560</v>
      </c>
      <c r="D6794" s="150">
        <v>29.98</v>
      </c>
    </row>
    <row r="6795" spans="1:4" ht="15" customHeight="1">
      <c r="A6795" s="147">
        <v>10290</v>
      </c>
      <c r="B6795" s="148" t="s">
        <v>28412</v>
      </c>
      <c r="C6795" s="149" t="s">
        <v>21560</v>
      </c>
      <c r="D6795" s="150">
        <v>29.98</v>
      </c>
    </row>
    <row r="6796" spans="1:4" ht="15" customHeight="1">
      <c r="A6796" s="147">
        <v>7104</v>
      </c>
      <c r="B6796" s="148" t="s">
        <v>28413</v>
      </c>
      <c r="C6796" s="149" t="s">
        <v>21560</v>
      </c>
      <c r="D6796" s="150">
        <v>29.98</v>
      </c>
    </row>
    <row r="6797" spans="1:4" ht="15" customHeight="1">
      <c r="A6797" s="147">
        <v>9182</v>
      </c>
      <c r="B6797" s="148" t="s">
        <v>28414</v>
      </c>
      <c r="C6797" s="149" t="s">
        <v>21560</v>
      </c>
      <c r="D6797" s="150">
        <v>29.98</v>
      </c>
    </row>
    <row r="6798" spans="1:4" ht="15" customHeight="1">
      <c r="A6798" s="147">
        <v>10296</v>
      </c>
      <c r="B6798" s="148" t="s">
        <v>28415</v>
      </c>
      <c r="C6798" s="149" t="s">
        <v>21560</v>
      </c>
      <c r="D6798" s="150">
        <v>29.98</v>
      </c>
    </row>
    <row r="6799" spans="1:4" ht="15" customHeight="1">
      <c r="A6799" s="147">
        <v>12091</v>
      </c>
      <c r="B6799" s="148" t="s">
        <v>28416</v>
      </c>
      <c r="C6799" s="149" t="s">
        <v>21560</v>
      </c>
      <c r="D6799" s="150">
        <v>25.16</v>
      </c>
    </row>
    <row r="6800" spans="1:4" ht="15" customHeight="1">
      <c r="A6800" s="147">
        <v>7096</v>
      </c>
      <c r="B6800" s="148" t="s">
        <v>28417</v>
      </c>
      <c r="C6800" s="149" t="s">
        <v>21560</v>
      </c>
      <c r="D6800" s="150">
        <v>29.98</v>
      </c>
    </row>
    <row r="6801" spans="1:4" ht="15" customHeight="1">
      <c r="A6801" s="147">
        <v>12087</v>
      </c>
      <c r="B6801" s="148" t="s">
        <v>28418</v>
      </c>
      <c r="C6801" s="149" t="s">
        <v>21560</v>
      </c>
      <c r="D6801" s="150">
        <v>11.17</v>
      </c>
    </row>
    <row r="6802" spans="1:4" ht="15" customHeight="1">
      <c r="A6802" s="147">
        <v>9176</v>
      </c>
      <c r="B6802" s="148" t="s">
        <v>28419</v>
      </c>
      <c r="C6802" s="149" t="s">
        <v>21560</v>
      </c>
      <c r="D6802" s="150">
        <v>29.98</v>
      </c>
    </row>
    <row r="6803" spans="1:4" ht="15" customHeight="1">
      <c r="A6803" s="147">
        <v>4520</v>
      </c>
      <c r="B6803" s="148" t="s">
        <v>28420</v>
      </c>
      <c r="C6803" s="149" t="s">
        <v>28403</v>
      </c>
      <c r="D6803" s="150">
        <v>1.21</v>
      </c>
    </row>
    <row r="6804" spans="1:4" ht="15" customHeight="1">
      <c r="A6804" s="147">
        <v>10285</v>
      </c>
      <c r="B6804" s="148" t="s">
        <v>28421</v>
      </c>
      <c r="C6804" s="149" t="s">
        <v>21560</v>
      </c>
      <c r="D6804" s="150">
        <v>8.85</v>
      </c>
    </row>
    <row r="6805" spans="1:4" ht="15" customHeight="1">
      <c r="A6805" s="147">
        <v>7083</v>
      </c>
      <c r="B6805" s="148" t="s">
        <v>28422</v>
      </c>
      <c r="C6805" s="149" t="s">
        <v>21560</v>
      </c>
      <c r="D6805" s="150">
        <v>6.15</v>
      </c>
    </row>
    <row r="6806" spans="1:4" ht="15" customHeight="1">
      <c r="A6806" s="147">
        <v>12621</v>
      </c>
      <c r="B6806" s="148" t="s">
        <v>28423</v>
      </c>
      <c r="C6806" s="149" t="s">
        <v>21560</v>
      </c>
      <c r="D6806" s="150">
        <v>51.95</v>
      </c>
    </row>
    <row r="6807" spans="1:4" ht="15" customHeight="1">
      <c r="A6807" s="147">
        <v>10294</v>
      </c>
      <c r="B6807" s="148" t="s">
        <v>28424</v>
      </c>
      <c r="C6807" s="149" t="s">
        <v>21560</v>
      </c>
      <c r="D6807" s="150">
        <v>29.98</v>
      </c>
    </row>
    <row r="6808" spans="1:4" ht="15" customHeight="1">
      <c r="A6808" s="147">
        <v>8963</v>
      </c>
      <c r="B6808" s="148" t="s">
        <v>28425</v>
      </c>
      <c r="C6808" s="149" t="s">
        <v>21560</v>
      </c>
      <c r="D6808" s="150">
        <v>4.5199999999999996</v>
      </c>
    </row>
    <row r="6809" spans="1:4" ht="15" customHeight="1">
      <c r="A6809" s="147">
        <v>12623</v>
      </c>
      <c r="B6809" s="148" t="s">
        <v>28426</v>
      </c>
      <c r="C6809" s="149" t="s">
        <v>21560</v>
      </c>
      <c r="D6809" s="150">
        <v>39.01</v>
      </c>
    </row>
    <row r="6810" spans="1:4" ht="15" customHeight="1">
      <c r="A6810" s="147">
        <v>9002</v>
      </c>
      <c r="B6810" s="148" t="s">
        <v>28427</v>
      </c>
      <c r="C6810" s="149" t="s">
        <v>21560</v>
      </c>
      <c r="D6810" s="150">
        <v>6.03</v>
      </c>
    </row>
    <row r="6811" spans="1:4" ht="15" customHeight="1">
      <c r="A6811" s="147">
        <v>9011</v>
      </c>
      <c r="B6811" s="148" t="s">
        <v>28428</v>
      </c>
      <c r="C6811" s="149" t="s">
        <v>21560</v>
      </c>
      <c r="D6811" s="150">
        <v>29.98</v>
      </c>
    </row>
    <row r="6812" spans="1:4" ht="15" customHeight="1">
      <c r="A6812" s="147">
        <v>9178</v>
      </c>
      <c r="B6812" s="148" t="s">
        <v>28429</v>
      </c>
      <c r="C6812" s="149" t="s">
        <v>21560</v>
      </c>
      <c r="D6812" s="150">
        <v>95</v>
      </c>
    </row>
    <row r="6813" spans="1:4" ht="15" customHeight="1">
      <c r="A6813" s="147">
        <v>7086</v>
      </c>
      <c r="B6813" s="148" t="s">
        <v>28430</v>
      </c>
      <c r="C6813" s="149" t="s">
        <v>21560</v>
      </c>
      <c r="D6813" s="150">
        <v>8.85</v>
      </c>
    </row>
    <row r="6814" spans="1:4" ht="15" customHeight="1">
      <c r="A6814" s="147">
        <v>7095</v>
      </c>
      <c r="B6814" s="148" t="s">
        <v>28431</v>
      </c>
      <c r="C6814" s="149" t="s">
        <v>21560</v>
      </c>
      <c r="D6814" s="150">
        <v>35.409999999999997</v>
      </c>
    </row>
    <row r="6815" spans="1:4" ht="15" customHeight="1">
      <c r="A6815" s="147">
        <v>9184</v>
      </c>
      <c r="B6815" s="148" t="s">
        <v>28432</v>
      </c>
      <c r="C6815" s="149" t="s">
        <v>21560</v>
      </c>
      <c r="D6815" s="150">
        <v>88.55</v>
      </c>
    </row>
    <row r="6816" spans="1:4" ht="15" customHeight="1">
      <c r="A6816" s="147">
        <v>12088</v>
      </c>
      <c r="B6816" s="148" t="s">
        <v>28433</v>
      </c>
      <c r="C6816" s="149" t="s">
        <v>21560</v>
      </c>
      <c r="D6816" s="150">
        <v>6.98</v>
      </c>
    </row>
    <row r="6817" spans="1:4" ht="15" customHeight="1">
      <c r="A6817" s="147">
        <v>12622</v>
      </c>
      <c r="B6817" s="148" t="s">
        <v>28434</v>
      </c>
      <c r="C6817" s="149" t="s">
        <v>21560</v>
      </c>
      <c r="D6817" s="150">
        <v>25.96</v>
      </c>
    </row>
    <row r="6818" spans="1:4" ht="15" customHeight="1">
      <c r="A6818" s="147">
        <v>7097</v>
      </c>
      <c r="B6818" s="148" t="s">
        <v>28435</v>
      </c>
      <c r="C6818" s="149" t="s">
        <v>21560</v>
      </c>
      <c r="D6818" s="150">
        <v>28</v>
      </c>
    </row>
    <row r="6819" spans="1:4" ht="15" customHeight="1">
      <c r="A6819" s="147">
        <v>8638</v>
      </c>
      <c r="B6819" s="148" t="s">
        <v>28436</v>
      </c>
      <c r="C6819" s="149" t="s">
        <v>21560</v>
      </c>
      <c r="D6819" s="150">
        <v>191.61</v>
      </c>
    </row>
    <row r="6820" spans="1:4" ht="15" customHeight="1">
      <c r="A6820" s="147">
        <v>12624</v>
      </c>
      <c r="B6820" s="148" t="s">
        <v>28437</v>
      </c>
      <c r="C6820" s="149" t="s">
        <v>21560</v>
      </c>
      <c r="D6820" s="150">
        <v>46.79</v>
      </c>
    </row>
    <row r="6821" spans="1:4" ht="15" customHeight="1">
      <c r="A6821" s="147">
        <v>11995</v>
      </c>
      <c r="B6821" s="148" t="s">
        <v>28438</v>
      </c>
      <c r="C6821" s="149" t="s">
        <v>21560</v>
      </c>
      <c r="D6821" s="150">
        <v>27.03</v>
      </c>
    </row>
    <row r="6822" spans="1:4" ht="15" customHeight="1">
      <c r="A6822" s="147">
        <v>7173</v>
      </c>
      <c r="B6822" s="148" t="s">
        <v>28439</v>
      </c>
      <c r="C6822" s="149" t="s">
        <v>21560</v>
      </c>
      <c r="D6822" s="150">
        <v>354.17</v>
      </c>
    </row>
    <row r="6823" spans="1:4" ht="15" customHeight="1">
      <c r="A6823" s="147">
        <v>9637</v>
      </c>
      <c r="B6823" s="148" t="s">
        <v>28440</v>
      </c>
      <c r="C6823" s="149" t="s">
        <v>21560</v>
      </c>
      <c r="D6823" s="150">
        <v>40.880000000000003</v>
      </c>
    </row>
    <row r="6824" spans="1:4" ht="15" customHeight="1">
      <c r="A6824" s="147">
        <v>9413</v>
      </c>
      <c r="B6824" s="148" t="s">
        <v>28441</v>
      </c>
      <c r="C6824" s="149" t="s">
        <v>21560</v>
      </c>
      <c r="D6824" s="150">
        <v>29.98</v>
      </c>
    </row>
    <row r="6825" spans="1:4" ht="15" customHeight="1">
      <c r="A6825" s="147">
        <v>7148</v>
      </c>
      <c r="B6825" s="148" t="s">
        <v>28442</v>
      </c>
      <c r="C6825" s="149" t="s">
        <v>21560</v>
      </c>
      <c r="D6825" s="150">
        <v>29.98</v>
      </c>
    </row>
    <row r="6826" spans="1:4" ht="15" customHeight="1">
      <c r="A6826" s="147">
        <v>9636</v>
      </c>
      <c r="B6826" s="148" t="s">
        <v>28443</v>
      </c>
      <c r="C6826" s="149" t="s">
        <v>21560</v>
      </c>
      <c r="D6826" s="150">
        <v>47.69</v>
      </c>
    </row>
    <row r="6827" spans="1:4" ht="15" customHeight="1">
      <c r="A6827" s="147">
        <v>12625</v>
      </c>
      <c r="B6827" s="148" t="s">
        <v>28444</v>
      </c>
      <c r="C6827" s="149" t="s">
        <v>21560</v>
      </c>
      <c r="D6827" s="150">
        <v>4.58</v>
      </c>
    </row>
    <row r="6828" spans="1:4" ht="15" customHeight="1">
      <c r="A6828" s="147">
        <v>2680</v>
      </c>
      <c r="B6828" s="148" t="s">
        <v>28445</v>
      </c>
      <c r="C6828" s="149" t="s">
        <v>21560</v>
      </c>
      <c r="D6828" s="150">
        <v>75</v>
      </c>
    </row>
    <row r="6829" spans="1:4" ht="15" customHeight="1">
      <c r="A6829" s="147">
        <v>1099</v>
      </c>
      <c r="B6829" s="148" t="s">
        <v>28446</v>
      </c>
      <c r="C6829" s="149" t="s">
        <v>21560</v>
      </c>
      <c r="D6829" s="150">
        <v>1.69</v>
      </c>
    </row>
    <row r="6830" spans="1:4" ht="15" customHeight="1">
      <c r="A6830" s="147">
        <v>2681</v>
      </c>
      <c r="B6830" s="148" t="s">
        <v>28447</v>
      </c>
      <c r="C6830" s="149" t="s">
        <v>21560</v>
      </c>
      <c r="D6830" s="150">
        <v>2.74</v>
      </c>
    </row>
    <row r="6831" spans="1:4" ht="15" customHeight="1">
      <c r="A6831" s="147">
        <v>2678</v>
      </c>
      <c r="B6831" s="148" t="s">
        <v>28448</v>
      </c>
      <c r="C6831" s="149" t="s">
        <v>21560</v>
      </c>
      <c r="D6831" s="150">
        <v>2.0699999999999998</v>
      </c>
    </row>
    <row r="6832" spans="1:4" ht="15" customHeight="1">
      <c r="A6832" s="147">
        <v>2679</v>
      </c>
      <c r="B6832" s="148" t="s">
        <v>28449</v>
      </c>
      <c r="C6832" s="149" t="s">
        <v>21560</v>
      </c>
      <c r="D6832" s="150">
        <v>4.79</v>
      </c>
    </row>
    <row r="6833" spans="1:4" ht="15" customHeight="1">
      <c r="A6833" s="147">
        <v>7427</v>
      </c>
      <c r="B6833" s="148" t="s">
        <v>28450</v>
      </c>
      <c r="C6833" s="149" t="s">
        <v>21560</v>
      </c>
      <c r="D6833" s="150">
        <v>12.23</v>
      </c>
    </row>
    <row r="6834" spans="1:4" ht="15" customHeight="1">
      <c r="A6834" s="147">
        <v>9608</v>
      </c>
      <c r="B6834" s="148" t="s">
        <v>28451</v>
      </c>
      <c r="C6834" s="149" t="s">
        <v>21560</v>
      </c>
      <c r="D6834" s="150">
        <v>149.87</v>
      </c>
    </row>
    <row r="6835" spans="1:4" ht="15" customHeight="1">
      <c r="A6835" s="147">
        <v>7099</v>
      </c>
      <c r="B6835" s="148" t="s">
        <v>28452</v>
      </c>
      <c r="C6835" s="149" t="s">
        <v>21560</v>
      </c>
      <c r="D6835" s="150">
        <v>28</v>
      </c>
    </row>
    <row r="6836" spans="1:4" ht="15" customHeight="1">
      <c r="A6836" s="147">
        <v>7100</v>
      </c>
      <c r="B6836" s="148" t="s">
        <v>28453</v>
      </c>
      <c r="C6836" s="149" t="s">
        <v>21560</v>
      </c>
      <c r="D6836" s="150">
        <v>28</v>
      </c>
    </row>
    <row r="6837" spans="1:4" ht="15" customHeight="1">
      <c r="A6837" s="147">
        <v>9414</v>
      </c>
      <c r="B6837" s="148" t="s">
        <v>28454</v>
      </c>
      <c r="C6837" s="149" t="s">
        <v>21560</v>
      </c>
      <c r="D6837" s="150">
        <v>28</v>
      </c>
    </row>
    <row r="6838" spans="1:4" ht="15" customHeight="1">
      <c r="A6838" s="147">
        <v>12089</v>
      </c>
      <c r="B6838" s="148" t="s">
        <v>28455</v>
      </c>
      <c r="C6838" s="149" t="s">
        <v>21560</v>
      </c>
      <c r="D6838" s="150">
        <v>8.4</v>
      </c>
    </row>
    <row r="6839" spans="1:4" ht="15" customHeight="1">
      <c r="A6839" s="147">
        <v>10302</v>
      </c>
      <c r="B6839" s="148" t="s">
        <v>28456</v>
      </c>
      <c r="C6839" s="149" t="s">
        <v>21560</v>
      </c>
      <c r="D6839" s="150">
        <v>10.9</v>
      </c>
    </row>
    <row r="6840" spans="1:4" ht="15" customHeight="1">
      <c r="A6840" s="147">
        <v>10300</v>
      </c>
      <c r="B6840" s="148" t="s">
        <v>28457</v>
      </c>
      <c r="C6840" s="149" t="s">
        <v>21560</v>
      </c>
      <c r="D6840" s="150">
        <v>10.9</v>
      </c>
    </row>
    <row r="6841" spans="1:4" ht="15" customHeight="1">
      <c r="A6841" s="147">
        <v>10301</v>
      </c>
      <c r="B6841" s="148" t="s">
        <v>28458</v>
      </c>
      <c r="C6841" s="149" t="s">
        <v>21560</v>
      </c>
      <c r="D6841" s="150">
        <v>10.9</v>
      </c>
    </row>
    <row r="6842" spans="1:4" ht="15" customHeight="1">
      <c r="A6842" s="147">
        <v>10287</v>
      </c>
      <c r="B6842" s="148" t="s">
        <v>28459</v>
      </c>
      <c r="C6842" s="149" t="s">
        <v>21560</v>
      </c>
      <c r="D6842" s="150">
        <v>531.28</v>
      </c>
    </row>
    <row r="6843" spans="1:4" ht="15" customHeight="1">
      <c r="A6843" s="147">
        <v>10291</v>
      </c>
      <c r="B6843" s="148" t="s">
        <v>28460</v>
      </c>
      <c r="C6843" s="149" t="s">
        <v>21560</v>
      </c>
      <c r="D6843" s="150">
        <v>2.74</v>
      </c>
    </row>
    <row r="6844" spans="1:4" ht="15" customHeight="1">
      <c r="A6844" s="147">
        <v>11996</v>
      </c>
      <c r="B6844" s="148" t="s">
        <v>28461</v>
      </c>
      <c r="C6844" s="149" t="s">
        <v>21560</v>
      </c>
      <c r="D6844" s="150">
        <v>19.61</v>
      </c>
    </row>
    <row r="6845" spans="1:4" ht="15" customHeight="1">
      <c r="A6845" s="147">
        <v>9245</v>
      </c>
      <c r="B6845" s="148" t="s">
        <v>28462</v>
      </c>
      <c r="C6845" s="149" t="s">
        <v>21560</v>
      </c>
      <c r="D6845" s="150">
        <v>517.65</v>
      </c>
    </row>
    <row r="6846" spans="1:4" ht="15" customHeight="1">
      <c r="A6846" s="147">
        <v>7425</v>
      </c>
      <c r="B6846" s="148" t="s">
        <v>28463</v>
      </c>
      <c r="C6846" s="149" t="s">
        <v>21560</v>
      </c>
      <c r="D6846" s="150">
        <v>4.79</v>
      </c>
    </row>
    <row r="6847" spans="1:4" ht="15" customHeight="1">
      <c r="A6847" s="147">
        <v>12626</v>
      </c>
      <c r="B6847" s="148" t="s">
        <v>28464</v>
      </c>
      <c r="C6847" s="149" t="s">
        <v>21562</v>
      </c>
      <c r="D6847" s="150">
        <v>4.58</v>
      </c>
    </row>
    <row r="6848" spans="1:4" ht="15" customHeight="1">
      <c r="A6848" s="147">
        <v>7085</v>
      </c>
      <c r="B6848" s="148" t="s">
        <v>28465</v>
      </c>
      <c r="C6848" s="149" t="s">
        <v>21560</v>
      </c>
      <c r="D6848" s="150">
        <v>24.53</v>
      </c>
    </row>
    <row r="6849" spans="1:4" ht="15" customHeight="1">
      <c r="A6849" s="147">
        <v>7149</v>
      </c>
      <c r="B6849" s="148" t="s">
        <v>28466</v>
      </c>
      <c r="C6849" s="149" t="s">
        <v>21560</v>
      </c>
      <c r="D6849" s="150">
        <v>5.35</v>
      </c>
    </row>
    <row r="6850" spans="1:4" ht="15" customHeight="1">
      <c r="A6850" s="147">
        <v>7147</v>
      </c>
      <c r="B6850" s="148" t="s">
        <v>28467</v>
      </c>
      <c r="C6850" s="149" t="s">
        <v>21560</v>
      </c>
      <c r="D6850" s="150">
        <v>39.51</v>
      </c>
    </row>
    <row r="6851" spans="1:4" ht="15" customHeight="1">
      <c r="A6851" s="147">
        <v>11973</v>
      </c>
      <c r="B6851" s="148" t="s">
        <v>28468</v>
      </c>
      <c r="C6851" s="149" t="s">
        <v>21560</v>
      </c>
      <c r="D6851" s="150">
        <v>47.69</v>
      </c>
    </row>
    <row r="6852" spans="1:4" ht="15" customHeight="1">
      <c r="A6852" s="147">
        <v>12210</v>
      </c>
      <c r="B6852" s="148" t="s">
        <v>28469</v>
      </c>
      <c r="C6852" s="149" t="s">
        <v>28403</v>
      </c>
      <c r="D6852" s="150">
        <v>1.26</v>
      </c>
    </row>
    <row r="6853" spans="1:4" ht="15" customHeight="1">
      <c r="A6853" s="147">
        <v>11994</v>
      </c>
      <c r="B6853" s="148" t="s">
        <v>28470</v>
      </c>
      <c r="C6853" s="149" t="s">
        <v>21560</v>
      </c>
      <c r="D6853" s="150">
        <v>19.61</v>
      </c>
    </row>
    <row r="6854" spans="1:4" ht="15" customHeight="1">
      <c r="A6854" s="147">
        <v>12092</v>
      </c>
      <c r="B6854" s="148" t="s">
        <v>28471</v>
      </c>
      <c r="C6854" s="149" t="s">
        <v>21560</v>
      </c>
      <c r="D6854" s="150">
        <v>48.92</v>
      </c>
    </row>
    <row r="6855" spans="1:4" ht="15" customHeight="1">
      <c r="A6855" s="147">
        <v>9244</v>
      </c>
      <c r="B6855" s="148" t="s">
        <v>28472</v>
      </c>
      <c r="C6855" s="149" t="s">
        <v>21560</v>
      </c>
      <c r="D6855" s="150">
        <v>75</v>
      </c>
    </row>
    <row r="6856" spans="1:4" ht="15" customHeight="1">
      <c r="A6856" s="147">
        <v>9180</v>
      </c>
      <c r="B6856" s="148" t="s">
        <v>28473</v>
      </c>
      <c r="C6856" s="149" t="s">
        <v>21560</v>
      </c>
      <c r="D6856" s="150">
        <v>29.98</v>
      </c>
    </row>
    <row r="6857" spans="1:4" ht="15" customHeight="1">
      <c r="A6857" s="147">
        <v>8420</v>
      </c>
      <c r="B6857" s="148" t="s">
        <v>28474</v>
      </c>
      <c r="C6857" s="149" t="s">
        <v>21560</v>
      </c>
      <c r="D6857" s="150">
        <v>29.98</v>
      </c>
    </row>
    <row r="6858" spans="1:4" ht="15" customHeight="1">
      <c r="A6858" s="147">
        <v>10288</v>
      </c>
      <c r="B6858" s="148" t="s">
        <v>28475</v>
      </c>
      <c r="C6858" s="149" t="s">
        <v>21560</v>
      </c>
      <c r="D6858" s="150">
        <v>29.98</v>
      </c>
    </row>
    <row r="6859" spans="1:4" ht="15" customHeight="1">
      <c r="A6859" s="147">
        <v>9604</v>
      </c>
      <c r="B6859" s="148" t="s">
        <v>28476</v>
      </c>
      <c r="C6859" s="149" t="s">
        <v>21560</v>
      </c>
      <c r="D6859" s="150">
        <v>65.39</v>
      </c>
    </row>
    <row r="6860" spans="1:4" ht="15" customHeight="1">
      <c r="A6860" s="147">
        <v>9603</v>
      </c>
      <c r="B6860" s="148" t="s">
        <v>28477</v>
      </c>
      <c r="C6860" s="149" t="s">
        <v>21560</v>
      </c>
      <c r="D6860" s="150">
        <v>65.39</v>
      </c>
    </row>
    <row r="6861" spans="1:4" ht="15" customHeight="1">
      <c r="A6861" s="147">
        <v>12628</v>
      </c>
      <c r="B6861" s="148" t="s">
        <v>28478</v>
      </c>
      <c r="C6861" s="149" t="s">
        <v>21560</v>
      </c>
      <c r="D6861" s="150">
        <v>4.58</v>
      </c>
    </row>
    <row r="6862" spans="1:4" ht="15" customHeight="1">
      <c r="A6862" s="147">
        <v>11993</v>
      </c>
      <c r="B6862" s="148" t="s">
        <v>28479</v>
      </c>
      <c r="C6862" s="149" t="s">
        <v>21560</v>
      </c>
      <c r="D6862" s="150">
        <v>19.61</v>
      </c>
    </row>
    <row r="6863" spans="1:4" ht="15" customHeight="1">
      <c r="A6863" s="147">
        <v>3476</v>
      </c>
      <c r="B6863" s="148" t="s">
        <v>28480</v>
      </c>
      <c r="C6863" s="149" t="s">
        <v>21560</v>
      </c>
      <c r="D6863" s="150">
        <v>1.34</v>
      </c>
    </row>
    <row r="6864" spans="1:4" ht="15" customHeight="1">
      <c r="A6864" s="147">
        <v>3477</v>
      </c>
      <c r="B6864" s="148" t="s">
        <v>28481</v>
      </c>
      <c r="C6864" s="149" t="s">
        <v>21560</v>
      </c>
      <c r="D6864" s="150">
        <v>10.75</v>
      </c>
    </row>
    <row r="6865" spans="1:4" ht="15" customHeight="1">
      <c r="A6865" s="147">
        <v>7426</v>
      </c>
      <c r="B6865" s="148" t="s">
        <v>28482</v>
      </c>
      <c r="C6865" s="149" t="s">
        <v>21560</v>
      </c>
      <c r="D6865" s="150">
        <v>29.98</v>
      </c>
    </row>
    <row r="6866" spans="1:4" ht="15" customHeight="1">
      <c r="A6866" s="147">
        <v>7098</v>
      </c>
      <c r="B6866" s="148" t="s">
        <v>28483</v>
      </c>
      <c r="C6866" s="149" t="s">
        <v>21560</v>
      </c>
      <c r="D6866" s="150">
        <v>53.12</v>
      </c>
    </row>
    <row r="6867" spans="1:4" ht="15" customHeight="1">
      <c r="A6867" s="147">
        <v>11990</v>
      </c>
      <c r="B6867" s="148" t="s">
        <v>28484</v>
      </c>
      <c r="C6867" s="149" t="s">
        <v>21560</v>
      </c>
      <c r="D6867" s="150">
        <v>19.61</v>
      </c>
    </row>
    <row r="6868" spans="1:4" ht="15" customHeight="1">
      <c r="A6868" s="147">
        <v>10286</v>
      </c>
      <c r="B6868" s="148" t="s">
        <v>28485</v>
      </c>
      <c r="C6868" s="149" t="s">
        <v>21560</v>
      </c>
      <c r="D6868" s="150">
        <v>29.98</v>
      </c>
    </row>
    <row r="6869" spans="1:4" ht="15" customHeight="1">
      <c r="A6869" s="147">
        <v>9415</v>
      </c>
      <c r="B6869" s="148" t="s">
        <v>28486</v>
      </c>
      <c r="C6869" s="149" t="s">
        <v>21560</v>
      </c>
      <c r="D6869" s="150">
        <v>19.61</v>
      </c>
    </row>
    <row r="6870" spans="1:4" ht="15" customHeight="1">
      <c r="A6870" s="147">
        <v>9687</v>
      </c>
      <c r="B6870" s="148" t="s">
        <v>28487</v>
      </c>
      <c r="C6870" s="149" t="s">
        <v>21560</v>
      </c>
      <c r="D6870" s="150">
        <v>326.95</v>
      </c>
    </row>
    <row r="6871" spans="1:4" ht="15" customHeight="1">
      <c r="A6871" s="147">
        <v>9688</v>
      </c>
      <c r="B6871" s="148" t="s">
        <v>28488</v>
      </c>
      <c r="C6871" s="149" t="s">
        <v>21560</v>
      </c>
      <c r="D6871" s="150">
        <v>667.53</v>
      </c>
    </row>
    <row r="6872" spans="1:4" ht="15" customHeight="1">
      <c r="A6872" s="147">
        <v>4523</v>
      </c>
      <c r="B6872" s="148" t="s">
        <v>28489</v>
      </c>
      <c r="C6872" s="149" t="s">
        <v>21560</v>
      </c>
      <c r="D6872" s="150">
        <v>74.92</v>
      </c>
    </row>
    <row r="6873" spans="1:4" ht="15" customHeight="1">
      <c r="A6873" s="147">
        <v>9010</v>
      </c>
      <c r="B6873" s="148" t="s">
        <v>28490</v>
      </c>
      <c r="C6873" s="149" t="s">
        <v>21560</v>
      </c>
      <c r="D6873" s="150">
        <v>115.77</v>
      </c>
    </row>
    <row r="6874" spans="1:4" ht="15" customHeight="1">
      <c r="A6874" s="147">
        <v>10295</v>
      </c>
      <c r="B6874" s="148" t="s">
        <v>28491</v>
      </c>
      <c r="C6874" s="149" t="s">
        <v>21560</v>
      </c>
      <c r="D6874" s="150">
        <v>381.44</v>
      </c>
    </row>
    <row r="6875" spans="1:4" ht="15" customHeight="1">
      <c r="A6875" s="147">
        <v>7478</v>
      </c>
      <c r="B6875" s="148" t="s">
        <v>28492</v>
      </c>
      <c r="C6875" s="149" t="s">
        <v>21560</v>
      </c>
      <c r="D6875" s="150">
        <v>245.2</v>
      </c>
    </row>
    <row r="6876" spans="1:4" ht="15" customHeight="1">
      <c r="A6876" s="147">
        <v>8960</v>
      </c>
      <c r="B6876" s="148" t="s">
        <v>28493</v>
      </c>
      <c r="C6876" s="149" t="s">
        <v>21560</v>
      </c>
      <c r="D6876" s="150">
        <v>395.09</v>
      </c>
    </row>
    <row r="6877" spans="1:4" ht="15" customHeight="1">
      <c r="A6877" s="147">
        <v>9580</v>
      </c>
      <c r="B6877" s="148" t="s">
        <v>28494</v>
      </c>
      <c r="C6877" s="149" t="s">
        <v>21560</v>
      </c>
      <c r="D6877" s="150">
        <v>340.59</v>
      </c>
    </row>
    <row r="6878" spans="1:4" ht="15" customHeight="1">
      <c r="A6878" s="147">
        <v>8421</v>
      </c>
      <c r="B6878" s="148" t="s">
        <v>28495</v>
      </c>
      <c r="C6878" s="149" t="s">
        <v>21560</v>
      </c>
      <c r="D6878" s="150">
        <v>544.89</v>
      </c>
    </row>
    <row r="6879" spans="1:4" ht="15" customHeight="1">
      <c r="A6879" s="147">
        <v>8422</v>
      </c>
      <c r="B6879" s="148" t="s">
        <v>28496</v>
      </c>
      <c r="C6879" s="149" t="s">
        <v>21560</v>
      </c>
      <c r="D6879" s="150">
        <v>749.25</v>
      </c>
    </row>
    <row r="6880" spans="1:4" ht="15" customHeight="1">
      <c r="A6880" s="147">
        <v>8423</v>
      </c>
      <c r="B6880" s="148" t="s">
        <v>28497</v>
      </c>
      <c r="C6880" s="149" t="s">
        <v>21560</v>
      </c>
      <c r="D6880" s="150">
        <v>1089.8699999999999</v>
      </c>
    </row>
    <row r="6881" spans="1:4" ht="15" customHeight="1">
      <c r="A6881" s="147">
        <v>8961</v>
      </c>
      <c r="B6881" s="148" t="s">
        <v>28498</v>
      </c>
      <c r="C6881" s="149" t="s">
        <v>21560</v>
      </c>
      <c r="D6881" s="150">
        <v>803.73</v>
      </c>
    </row>
    <row r="6882" spans="1:4" ht="15" customHeight="1">
      <c r="A6882" s="147">
        <v>11550</v>
      </c>
      <c r="B6882" s="148" t="s">
        <v>28499</v>
      </c>
      <c r="C6882" s="149" t="s">
        <v>21560</v>
      </c>
      <c r="D6882" s="150">
        <v>599.41</v>
      </c>
    </row>
    <row r="6883" spans="1:4" ht="15" customHeight="1">
      <c r="A6883" s="147">
        <v>7405</v>
      </c>
      <c r="B6883" s="148" t="s">
        <v>28500</v>
      </c>
      <c r="C6883" s="149" t="s">
        <v>21560</v>
      </c>
      <c r="D6883" s="150">
        <v>340.59</v>
      </c>
    </row>
    <row r="6884" spans="1:4" ht="15" customHeight="1">
      <c r="A6884" s="147">
        <v>11975</v>
      </c>
      <c r="B6884" s="148" t="s">
        <v>28501</v>
      </c>
      <c r="C6884" s="149" t="s">
        <v>21560</v>
      </c>
      <c r="D6884" s="150">
        <v>463.19</v>
      </c>
    </row>
    <row r="6885" spans="1:4" ht="15" customHeight="1">
      <c r="A6885" s="147">
        <v>10297</v>
      </c>
      <c r="B6885" s="148" t="s">
        <v>28502</v>
      </c>
      <c r="C6885" s="149" t="s">
        <v>21560</v>
      </c>
      <c r="D6885" s="150">
        <v>88.55</v>
      </c>
    </row>
    <row r="6886" spans="1:4" ht="15" customHeight="1">
      <c r="A6886" s="147">
        <v>9131</v>
      </c>
      <c r="B6886" s="148" t="s">
        <v>28503</v>
      </c>
      <c r="C6886" s="149" t="s">
        <v>21560</v>
      </c>
      <c r="D6886" s="150">
        <v>110</v>
      </c>
    </row>
    <row r="6887" spans="1:4" ht="15" customHeight="1">
      <c r="A6887" s="147">
        <v>9605</v>
      </c>
      <c r="B6887" s="148" t="s">
        <v>28504</v>
      </c>
      <c r="C6887" s="149" t="s">
        <v>21560</v>
      </c>
      <c r="D6887" s="150">
        <v>95</v>
      </c>
    </row>
    <row r="6888" spans="1:4" ht="15" customHeight="1">
      <c r="A6888" s="147">
        <v>9181</v>
      </c>
      <c r="B6888" s="148" t="s">
        <v>28505</v>
      </c>
      <c r="C6888" s="149" t="s">
        <v>21560</v>
      </c>
      <c r="D6888" s="150">
        <v>29.98</v>
      </c>
    </row>
    <row r="6889" spans="1:4" ht="15" customHeight="1">
      <c r="A6889" s="147">
        <v>11992</v>
      </c>
      <c r="B6889" s="148" t="s">
        <v>28506</v>
      </c>
      <c r="C6889" s="149" t="s">
        <v>21560</v>
      </c>
      <c r="D6889" s="150">
        <v>19.61</v>
      </c>
    </row>
    <row r="6890" spans="1:4" ht="15" customHeight="1">
      <c r="A6890" s="147">
        <v>7151</v>
      </c>
      <c r="B6890" s="148" t="s">
        <v>28507</v>
      </c>
      <c r="C6890" s="149" t="s">
        <v>21560</v>
      </c>
      <c r="D6890" s="150">
        <v>29.98</v>
      </c>
    </row>
    <row r="6891" spans="1:4" ht="15" customHeight="1">
      <c r="A6891" s="147">
        <v>11989</v>
      </c>
      <c r="B6891" s="148" t="s">
        <v>28508</v>
      </c>
      <c r="C6891" s="149" t="s">
        <v>21560</v>
      </c>
      <c r="D6891" s="150">
        <v>19.61</v>
      </c>
    </row>
    <row r="6892" spans="1:4" ht="15" customHeight="1">
      <c r="A6892" s="147">
        <v>7154</v>
      </c>
      <c r="B6892" s="148" t="s">
        <v>28509</v>
      </c>
      <c r="C6892" s="149" t="s">
        <v>21560</v>
      </c>
      <c r="D6892" s="150">
        <v>163.47999999999999</v>
      </c>
    </row>
    <row r="6893" spans="1:4" ht="15" customHeight="1">
      <c r="A6893" s="147">
        <v>7172</v>
      </c>
      <c r="B6893" s="148" t="s">
        <v>28510</v>
      </c>
      <c r="C6893" s="149" t="s">
        <v>21560</v>
      </c>
      <c r="D6893" s="150">
        <v>21.78</v>
      </c>
    </row>
    <row r="6894" spans="1:4" ht="15" customHeight="1">
      <c r="A6894" s="147">
        <v>7084</v>
      </c>
      <c r="B6894" s="148" t="s">
        <v>28511</v>
      </c>
      <c r="C6894" s="149" t="s">
        <v>21560</v>
      </c>
      <c r="D6894" s="150">
        <v>6.15</v>
      </c>
    </row>
    <row r="6895" spans="1:4" ht="15" customHeight="1">
      <c r="A6895" s="147">
        <v>7150</v>
      </c>
      <c r="B6895" s="148" t="s">
        <v>28512</v>
      </c>
      <c r="C6895" s="149" t="s">
        <v>21560</v>
      </c>
      <c r="D6895" s="150">
        <v>6.15</v>
      </c>
    </row>
    <row r="6896" spans="1:4" ht="15" customHeight="1">
      <c r="A6896" s="147">
        <v>9012</v>
      </c>
      <c r="B6896" s="148" t="s">
        <v>28513</v>
      </c>
      <c r="C6896" s="149" t="s">
        <v>21560</v>
      </c>
      <c r="D6896" s="150">
        <v>74.92</v>
      </c>
    </row>
    <row r="6897" spans="1:4" ht="15" customHeight="1">
      <c r="A6897" s="147">
        <v>9416</v>
      </c>
      <c r="B6897" s="148" t="s">
        <v>28514</v>
      </c>
      <c r="C6897" s="149" t="s">
        <v>21560</v>
      </c>
      <c r="D6897" s="150">
        <v>29.98</v>
      </c>
    </row>
    <row r="6898" spans="1:4" ht="15" customHeight="1">
      <c r="A6898" s="147">
        <v>7153</v>
      </c>
      <c r="B6898" s="148" t="s">
        <v>28515</v>
      </c>
      <c r="C6898" s="149" t="s">
        <v>21560</v>
      </c>
      <c r="D6898" s="150">
        <v>29.98</v>
      </c>
    </row>
    <row r="6899" spans="1:4" ht="15" customHeight="1">
      <c r="A6899" s="147">
        <v>9417</v>
      </c>
      <c r="B6899" s="148" t="s">
        <v>28516</v>
      </c>
      <c r="C6899" s="149" t="s">
        <v>21560</v>
      </c>
      <c r="D6899" s="150">
        <v>28</v>
      </c>
    </row>
    <row r="6900" spans="1:4" ht="15" customHeight="1">
      <c r="A6900" s="147">
        <v>9177</v>
      </c>
      <c r="B6900" s="148" t="s">
        <v>28517</v>
      </c>
      <c r="C6900" s="149" t="s">
        <v>21560</v>
      </c>
      <c r="D6900" s="150">
        <v>29.98</v>
      </c>
    </row>
    <row r="6901" spans="1:4" ht="15" customHeight="1">
      <c r="A6901" s="147">
        <v>10299</v>
      </c>
      <c r="B6901" s="148" t="s">
        <v>28518</v>
      </c>
      <c r="C6901" s="149" t="s">
        <v>21560</v>
      </c>
      <c r="D6901" s="150">
        <v>78.95</v>
      </c>
    </row>
    <row r="6902" spans="1:4" ht="15" customHeight="1">
      <c r="A6902" s="147">
        <v>9418</v>
      </c>
      <c r="B6902" s="148" t="s">
        <v>28519</v>
      </c>
      <c r="C6902" s="149" t="s">
        <v>21560</v>
      </c>
      <c r="D6902" s="150">
        <v>29.98</v>
      </c>
    </row>
    <row r="6903" spans="1:4" ht="15" customHeight="1">
      <c r="A6903" s="147">
        <v>11553</v>
      </c>
      <c r="B6903" s="148" t="s">
        <v>28520</v>
      </c>
      <c r="C6903" s="149" t="s">
        <v>21560</v>
      </c>
      <c r="D6903" s="150">
        <v>61.31</v>
      </c>
    </row>
    <row r="6904" spans="1:4" ht="15" customHeight="1">
      <c r="A6904" s="147">
        <v>11972</v>
      </c>
      <c r="B6904" s="148" t="s">
        <v>28521</v>
      </c>
      <c r="C6904" s="149" t="s">
        <v>21560</v>
      </c>
      <c r="D6904" s="150">
        <v>5.46</v>
      </c>
    </row>
    <row r="6905" spans="1:4" ht="15" customHeight="1">
      <c r="A6905" s="147">
        <v>9419</v>
      </c>
      <c r="B6905" s="148" t="s">
        <v>28522</v>
      </c>
      <c r="C6905" s="149" t="s">
        <v>21560</v>
      </c>
      <c r="D6905" s="150">
        <v>29.98</v>
      </c>
    </row>
    <row r="6906" spans="1:4" ht="15" customHeight="1">
      <c r="A6906" s="147">
        <v>9175</v>
      </c>
      <c r="B6906" s="148" t="s">
        <v>28523</v>
      </c>
      <c r="C6906" s="149" t="s">
        <v>21560</v>
      </c>
      <c r="D6906" s="150">
        <v>95</v>
      </c>
    </row>
    <row r="6907" spans="1:4" ht="15" customHeight="1">
      <c r="A6907" s="147">
        <v>4522</v>
      </c>
      <c r="B6907" s="148" t="s">
        <v>28524</v>
      </c>
      <c r="C6907" s="149" t="s">
        <v>28403</v>
      </c>
      <c r="D6907" s="150">
        <v>2.6</v>
      </c>
    </row>
    <row r="6908" spans="1:4" ht="15" customHeight="1">
      <c r="A6908" s="147">
        <v>9132</v>
      </c>
      <c r="B6908" s="148" t="s">
        <v>28525</v>
      </c>
      <c r="C6908" s="149" t="s">
        <v>21560</v>
      </c>
      <c r="D6908" s="150">
        <v>5.35</v>
      </c>
    </row>
    <row r="6909" spans="1:4" ht="15" customHeight="1">
      <c r="A6909" s="147">
        <v>9003</v>
      </c>
      <c r="B6909" s="148" t="s">
        <v>28526</v>
      </c>
      <c r="C6909" s="149" t="s">
        <v>21560</v>
      </c>
      <c r="D6909" s="150">
        <v>53.12</v>
      </c>
    </row>
    <row r="6910" spans="1:4" ht="15" customHeight="1">
      <c r="A6910" s="147">
        <v>10417</v>
      </c>
      <c r="B6910" s="148" t="s">
        <v>28527</v>
      </c>
      <c r="C6910" s="149" t="s">
        <v>21560</v>
      </c>
      <c r="D6910" s="150">
        <v>265.66000000000003</v>
      </c>
    </row>
    <row r="6911" spans="1:4" ht="15" customHeight="1">
      <c r="A6911" s="147">
        <v>4524</v>
      </c>
      <c r="B6911" s="148" t="s">
        <v>28528</v>
      </c>
      <c r="C6911" s="149" t="s">
        <v>28529</v>
      </c>
      <c r="D6911" s="150">
        <v>129.41999999999999</v>
      </c>
    </row>
    <row r="6912" spans="1:4" ht="15" customHeight="1">
      <c r="A6912" s="147">
        <v>10958</v>
      </c>
      <c r="B6912" s="148" t="s">
        <v>21811</v>
      </c>
      <c r="C6912" s="149" t="s">
        <v>21562</v>
      </c>
      <c r="D6912" s="150">
        <v>1.08</v>
      </c>
    </row>
    <row r="6913" spans="1:5" ht="15" customHeight="1">
      <c r="A6913" s="147">
        <v>11551</v>
      </c>
      <c r="B6913" s="148" t="s">
        <v>28530</v>
      </c>
      <c r="C6913" s="149" t="s">
        <v>21560</v>
      </c>
      <c r="D6913" s="150">
        <v>606.66999999999996</v>
      </c>
    </row>
    <row r="6914" spans="1:5" ht="15" customHeight="1">
      <c r="A6914" s="147">
        <v>9559</v>
      </c>
      <c r="B6914" s="148" t="s">
        <v>28531</v>
      </c>
      <c r="C6914" s="149" t="s">
        <v>21571</v>
      </c>
      <c r="D6914" s="150">
        <v>0.19</v>
      </c>
    </row>
    <row r="6915" spans="1:5" ht="15" customHeight="1">
      <c r="A6915" s="147">
        <v>4396</v>
      </c>
      <c r="B6915" s="148" t="s">
        <v>28532</v>
      </c>
      <c r="C6915" s="149" t="s">
        <v>21812</v>
      </c>
      <c r="D6915" s="150">
        <v>4270.7</v>
      </c>
    </row>
    <row r="6916" spans="1:5" ht="17.100000000000001" customHeight="1">
      <c r="A6916" s="147">
        <v>12982</v>
      </c>
      <c r="B6916" s="148" t="s">
        <v>28533</v>
      </c>
      <c r="C6916" s="149" t="s">
        <v>21799</v>
      </c>
      <c r="D6916" s="150">
        <v>2.4500000000000002</v>
      </c>
    </row>
    <row r="6917" spans="1:5" ht="15" customHeight="1">
      <c r="A6917" s="147">
        <v>9186</v>
      </c>
      <c r="B6917" s="148" t="s">
        <v>28534</v>
      </c>
      <c r="C6917" s="149" t="s">
        <v>21560</v>
      </c>
      <c r="D6917" s="150">
        <v>311.08999999999997</v>
      </c>
    </row>
    <row r="6918" spans="1:5" ht="15" customHeight="1">
      <c r="A6918" s="147">
        <v>4401</v>
      </c>
      <c r="B6918" s="148" t="s">
        <v>28535</v>
      </c>
      <c r="C6918" s="149" t="s">
        <v>28359</v>
      </c>
      <c r="D6918" s="150">
        <v>4413.79</v>
      </c>
    </row>
    <row r="6919" spans="1:5" ht="17.100000000000001" customHeight="1">
      <c r="A6919" s="147">
        <v>10956</v>
      </c>
      <c r="B6919" s="148" t="s">
        <v>21622</v>
      </c>
      <c r="C6919" s="149" t="s">
        <v>21564</v>
      </c>
      <c r="D6919" s="150">
        <v>2.83</v>
      </c>
    </row>
    <row r="6920" spans="1:5" ht="15" customHeight="1">
      <c r="A6920" s="147">
        <v>9560</v>
      </c>
      <c r="B6920" s="148" t="s">
        <v>28536</v>
      </c>
      <c r="C6920" s="149" t="s">
        <v>21571</v>
      </c>
      <c r="D6920" s="150">
        <v>13.3</v>
      </c>
    </row>
    <row r="6921" spans="1:5" ht="15" customHeight="1">
      <c r="A6921" s="147">
        <v>4398</v>
      </c>
      <c r="B6921" s="148" t="s">
        <v>28537</v>
      </c>
      <c r="C6921" s="149" t="s">
        <v>21813</v>
      </c>
      <c r="D6921" s="150">
        <v>4270.7</v>
      </c>
    </row>
    <row r="6922" spans="1:5" ht="15" customHeight="1">
      <c r="A6922" s="147">
        <v>10946</v>
      </c>
      <c r="B6922" s="148" t="s">
        <v>28538</v>
      </c>
      <c r="C6922" s="149" t="s">
        <v>21571</v>
      </c>
      <c r="D6922" s="150">
        <v>1.53</v>
      </c>
    </row>
    <row r="6923" spans="1:5" ht="15" customHeight="1">
      <c r="A6923" s="147">
        <v>10957</v>
      </c>
      <c r="B6923" s="148" t="s">
        <v>28539</v>
      </c>
      <c r="C6923" s="149" t="s">
        <v>21562</v>
      </c>
      <c r="D6923" s="150">
        <v>1.78</v>
      </c>
    </row>
    <row r="6924" spans="1:5" ht="15" customHeight="1">
      <c r="A6924" s="147">
        <v>2208</v>
      </c>
      <c r="B6924" s="148" t="s">
        <v>28540</v>
      </c>
      <c r="C6924" s="149" t="s">
        <v>21563</v>
      </c>
      <c r="D6924" s="150">
        <v>42.85</v>
      </c>
      <c r="E6924" s="151" t="s">
        <v>22648</v>
      </c>
    </row>
    <row r="6925" spans="1:5" ht="17.100000000000001" customHeight="1">
      <c r="A6925" s="147">
        <v>10953</v>
      </c>
      <c r="B6925" s="148" t="s">
        <v>28541</v>
      </c>
      <c r="C6925" s="149" t="s">
        <v>21564</v>
      </c>
      <c r="D6925" s="150">
        <v>22.61</v>
      </c>
    </row>
    <row r="6926" spans="1:5" ht="17.100000000000001" customHeight="1">
      <c r="A6926" s="147">
        <v>4397</v>
      </c>
      <c r="B6926" s="148" t="s">
        <v>28542</v>
      </c>
      <c r="C6926" s="149" t="s">
        <v>21566</v>
      </c>
      <c r="D6926" s="150">
        <v>19771.36</v>
      </c>
    </row>
    <row r="6927" spans="1:5" ht="15" customHeight="1">
      <c r="A6927" s="147">
        <v>1610</v>
      </c>
      <c r="B6927" s="148" t="s">
        <v>28543</v>
      </c>
      <c r="C6927" s="149" t="s">
        <v>21570</v>
      </c>
      <c r="D6927" s="150">
        <v>20.190000000000001</v>
      </c>
    </row>
    <row r="6928" spans="1:5" ht="15" customHeight="1">
      <c r="A6928" s="147">
        <v>1701</v>
      </c>
      <c r="B6928" s="148" t="s">
        <v>28544</v>
      </c>
      <c r="C6928" s="149" t="s">
        <v>21560</v>
      </c>
      <c r="D6928" s="150">
        <v>0.85</v>
      </c>
      <c r="E6928" s="151" t="s">
        <v>22648</v>
      </c>
    </row>
    <row r="6929" spans="1:5" ht="15" customHeight="1">
      <c r="A6929" s="147">
        <v>11394</v>
      </c>
      <c r="B6929" s="148" t="s">
        <v>28544</v>
      </c>
      <c r="C6929" s="149" t="s">
        <v>28545</v>
      </c>
      <c r="D6929" s="150">
        <v>850.02</v>
      </c>
      <c r="E6929" s="151" t="s">
        <v>22648</v>
      </c>
    </row>
    <row r="6930" spans="1:5" ht="15" customHeight="1">
      <c r="A6930" s="147">
        <v>9387</v>
      </c>
      <c r="B6930" s="148" t="s">
        <v>28546</v>
      </c>
      <c r="C6930" s="149" t="s">
        <v>21560</v>
      </c>
      <c r="D6930" s="150">
        <v>0.78</v>
      </c>
      <c r="E6930" s="151" t="s">
        <v>22648</v>
      </c>
    </row>
    <row r="6931" spans="1:5" ht="15" customHeight="1">
      <c r="A6931" s="147">
        <v>1712</v>
      </c>
      <c r="B6931" s="148" t="s">
        <v>28547</v>
      </c>
      <c r="C6931" s="149" t="s">
        <v>21562</v>
      </c>
      <c r="D6931" s="150">
        <v>27.86</v>
      </c>
      <c r="E6931" s="151" t="s">
        <v>22648</v>
      </c>
    </row>
    <row r="6932" spans="1:5" ht="15" customHeight="1">
      <c r="A6932" s="147">
        <v>9258</v>
      </c>
      <c r="B6932" s="148" t="s">
        <v>28548</v>
      </c>
      <c r="C6932" s="149" t="s">
        <v>21562</v>
      </c>
      <c r="D6932" s="150">
        <v>30.87</v>
      </c>
      <c r="E6932" s="151" t="s">
        <v>22648</v>
      </c>
    </row>
    <row r="6933" spans="1:5" ht="15" customHeight="1">
      <c r="A6933" s="147">
        <v>4715</v>
      </c>
      <c r="B6933" s="148" t="s">
        <v>28549</v>
      </c>
      <c r="C6933" s="149" t="s">
        <v>21562</v>
      </c>
      <c r="D6933" s="150">
        <v>28.07</v>
      </c>
    </row>
    <row r="6934" spans="1:5" ht="15" customHeight="1">
      <c r="A6934" s="147">
        <v>7282</v>
      </c>
      <c r="B6934" s="148" t="s">
        <v>28550</v>
      </c>
      <c r="C6934" s="149" t="s">
        <v>21562</v>
      </c>
      <c r="D6934" s="150">
        <v>62.02</v>
      </c>
    </row>
    <row r="6935" spans="1:5" ht="15" customHeight="1">
      <c r="A6935" s="147">
        <v>1717</v>
      </c>
      <c r="B6935" s="148" t="s">
        <v>28551</v>
      </c>
      <c r="C6935" s="149" t="s">
        <v>21562</v>
      </c>
      <c r="D6935" s="150">
        <v>137.31</v>
      </c>
    </row>
    <row r="6936" spans="1:5" ht="15" customHeight="1">
      <c r="A6936" s="147">
        <v>3343</v>
      </c>
      <c r="B6936" s="148" t="s">
        <v>28552</v>
      </c>
      <c r="C6936" s="149" t="s">
        <v>21562</v>
      </c>
      <c r="D6936" s="150">
        <v>15.96</v>
      </c>
    </row>
    <row r="6937" spans="1:5" ht="15" customHeight="1">
      <c r="A6937" s="147">
        <v>1719</v>
      </c>
      <c r="B6937" s="148" t="s">
        <v>28553</v>
      </c>
      <c r="C6937" s="149" t="s">
        <v>21562</v>
      </c>
      <c r="D6937" s="150">
        <v>57.71</v>
      </c>
      <c r="E6937" s="151" t="s">
        <v>22648</v>
      </c>
    </row>
    <row r="6938" spans="1:5" ht="15" customHeight="1">
      <c r="A6938" s="147">
        <v>1720</v>
      </c>
      <c r="B6938" s="148" t="s">
        <v>28554</v>
      </c>
      <c r="C6938" s="149" t="s">
        <v>21562</v>
      </c>
      <c r="D6938" s="150">
        <v>111.93</v>
      </c>
      <c r="E6938" s="151" t="s">
        <v>22648</v>
      </c>
    </row>
    <row r="6939" spans="1:5" ht="15" customHeight="1">
      <c r="A6939" s="147">
        <v>1721</v>
      </c>
      <c r="B6939" s="148" t="s">
        <v>28555</v>
      </c>
      <c r="C6939" s="149" t="s">
        <v>21562</v>
      </c>
      <c r="D6939" s="150">
        <v>111.93</v>
      </c>
      <c r="E6939" s="151" t="s">
        <v>22648</v>
      </c>
    </row>
    <row r="6940" spans="1:5" ht="15" customHeight="1">
      <c r="A6940" s="147">
        <v>1722</v>
      </c>
      <c r="B6940" s="148" t="s">
        <v>28556</v>
      </c>
      <c r="C6940" s="149" t="s">
        <v>21562</v>
      </c>
      <c r="D6940" s="150">
        <v>28.07</v>
      </c>
    </row>
    <row r="6941" spans="1:5" ht="15" customHeight="1">
      <c r="A6941" s="147">
        <v>1724</v>
      </c>
      <c r="B6941" s="148" t="s">
        <v>28557</v>
      </c>
      <c r="C6941" s="149" t="s">
        <v>21562</v>
      </c>
      <c r="D6941" s="150">
        <v>88.62</v>
      </c>
    </row>
    <row r="6942" spans="1:5" ht="15" customHeight="1">
      <c r="A6942" s="147">
        <v>10766</v>
      </c>
      <c r="B6942" s="148" t="s">
        <v>28558</v>
      </c>
      <c r="C6942" s="149" t="s">
        <v>21562</v>
      </c>
      <c r="D6942" s="150">
        <v>26</v>
      </c>
      <c r="E6942" s="151" t="s">
        <v>22648</v>
      </c>
    </row>
    <row r="6943" spans="1:5" ht="15" customHeight="1">
      <c r="A6943" s="147">
        <v>2874</v>
      </c>
      <c r="B6943" s="148" t="s">
        <v>28559</v>
      </c>
      <c r="C6943" s="149" t="s">
        <v>21571</v>
      </c>
      <c r="D6943" s="150">
        <v>18.600000000000001</v>
      </c>
      <c r="E6943" s="151" t="s">
        <v>22648</v>
      </c>
    </row>
    <row r="6944" spans="1:5" ht="15" customHeight="1">
      <c r="A6944" s="147">
        <v>2728</v>
      </c>
      <c r="B6944" s="148" t="s">
        <v>28560</v>
      </c>
      <c r="C6944" s="149" t="s">
        <v>21571</v>
      </c>
      <c r="D6944" s="150">
        <v>15.3</v>
      </c>
      <c r="E6944" s="151" t="s">
        <v>22648</v>
      </c>
    </row>
    <row r="6945" spans="1:5" ht="15" customHeight="1">
      <c r="A6945" s="147">
        <v>2615</v>
      </c>
      <c r="B6945" s="148" t="s">
        <v>28561</v>
      </c>
      <c r="C6945" s="149" t="s">
        <v>21571</v>
      </c>
      <c r="D6945" s="150">
        <v>15.3</v>
      </c>
      <c r="E6945" s="151" t="s">
        <v>22648</v>
      </c>
    </row>
    <row r="6946" spans="1:5" ht="15" customHeight="1">
      <c r="A6946" s="147">
        <v>2564</v>
      </c>
      <c r="B6946" s="148" t="s">
        <v>28562</v>
      </c>
      <c r="C6946" s="149" t="s">
        <v>21571</v>
      </c>
      <c r="D6946" s="150">
        <v>15.38</v>
      </c>
      <c r="E6946" s="151" t="s">
        <v>22648</v>
      </c>
    </row>
    <row r="6947" spans="1:5" ht="15" customHeight="1">
      <c r="A6947" s="147">
        <v>2563</v>
      </c>
      <c r="B6947" s="148" t="s">
        <v>28563</v>
      </c>
      <c r="C6947" s="149" t="s">
        <v>21571</v>
      </c>
      <c r="D6947" s="150">
        <v>15.45</v>
      </c>
      <c r="E6947" s="151" t="s">
        <v>22648</v>
      </c>
    </row>
    <row r="6948" spans="1:5" ht="15" customHeight="1">
      <c r="A6948" s="147">
        <v>11535</v>
      </c>
      <c r="B6948" s="148" t="s">
        <v>28564</v>
      </c>
      <c r="C6948" s="149" t="s">
        <v>21571</v>
      </c>
      <c r="D6948" s="150">
        <v>5.65</v>
      </c>
    </row>
    <row r="6949" spans="1:5" ht="15" customHeight="1">
      <c r="A6949" s="147">
        <v>11899</v>
      </c>
      <c r="B6949" s="148" t="s">
        <v>28565</v>
      </c>
      <c r="C6949" s="149" t="s">
        <v>21560</v>
      </c>
      <c r="D6949" s="150">
        <v>0.25</v>
      </c>
    </row>
    <row r="6950" spans="1:5" ht="25.5" customHeight="1">
      <c r="A6950" s="147">
        <v>12831</v>
      </c>
      <c r="B6950" s="148" t="s">
        <v>28566</v>
      </c>
      <c r="C6950" s="149" t="s">
        <v>21560</v>
      </c>
      <c r="D6950" s="150">
        <v>209.16</v>
      </c>
    </row>
    <row r="6951" spans="1:5" ht="17.100000000000001" customHeight="1">
      <c r="A6951" s="147">
        <v>12830</v>
      </c>
      <c r="B6951" s="148" t="s">
        <v>28567</v>
      </c>
      <c r="C6951" s="149" t="s">
        <v>21560</v>
      </c>
      <c r="D6951" s="150">
        <v>1434</v>
      </c>
    </row>
    <row r="6952" spans="1:5" ht="15" customHeight="1">
      <c r="A6952" s="147">
        <v>9838</v>
      </c>
      <c r="B6952" s="148" t="s">
        <v>21790</v>
      </c>
      <c r="C6952" s="149" t="s">
        <v>21560</v>
      </c>
      <c r="D6952" s="150">
        <v>605.04999999999995</v>
      </c>
    </row>
    <row r="6953" spans="1:5" ht="15" customHeight="1">
      <c r="A6953" s="147">
        <v>11216</v>
      </c>
      <c r="B6953" s="148" t="s">
        <v>28568</v>
      </c>
      <c r="C6953" s="149" t="s">
        <v>21560</v>
      </c>
      <c r="D6953" s="150">
        <v>10.4</v>
      </c>
      <c r="E6953" s="151" t="s">
        <v>22648</v>
      </c>
    </row>
    <row r="6954" spans="1:5" ht="15" customHeight="1">
      <c r="A6954" s="147">
        <v>241</v>
      </c>
      <c r="B6954" s="148" t="s">
        <v>28569</v>
      </c>
      <c r="C6954" s="149" t="s">
        <v>21560</v>
      </c>
      <c r="D6954" s="150">
        <v>4.13</v>
      </c>
      <c r="E6954" s="151" t="s">
        <v>22648</v>
      </c>
    </row>
    <row r="6955" spans="1:5" ht="17.100000000000001" customHeight="1">
      <c r="A6955" s="147">
        <v>9917</v>
      </c>
      <c r="B6955" s="148" t="s">
        <v>21792</v>
      </c>
      <c r="C6955" s="149" t="s">
        <v>21560</v>
      </c>
      <c r="D6955" s="150">
        <v>645.35</v>
      </c>
    </row>
    <row r="6956" spans="1:5" ht="15" customHeight="1">
      <c r="A6956" s="147">
        <v>7889</v>
      </c>
      <c r="B6956" s="148" t="s">
        <v>28570</v>
      </c>
      <c r="C6956" s="149" t="s">
        <v>21560</v>
      </c>
      <c r="D6956" s="150">
        <v>78.650000000000006</v>
      </c>
      <c r="E6956" s="151" t="s">
        <v>22648</v>
      </c>
    </row>
    <row r="6957" spans="1:5" ht="15" customHeight="1">
      <c r="A6957" s="147">
        <v>11727</v>
      </c>
      <c r="B6957" s="148" t="s">
        <v>28571</v>
      </c>
      <c r="C6957" s="149" t="s">
        <v>28572</v>
      </c>
      <c r="D6957" s="150">
        <v>887.27</v>
      </c>
    </row>
    <row r="6958" spans="1:5" ht="15" customHeight="1">
      <c r="A6958" s="147">
        <v>10352</v>
      </c>
      <c r="B6958" s="148" t="s">
        <v>28573</v>
      </c>
      <c r="C6958" s="149" t="s">
        <v>21560</v>
      </c>
      <c r="D6958" s="150">
        <v>0.34</v>
      </c>
    </row>
    <row r="6959" spans="1:5" ht="15" customHeight="1">
      <c r="A6959" s="147">
        <v>9907</v>
      </c>
      <c r="B6959" s="148" t="s">
        <v>21747</v>
      </c>
      <c r="C6959" s="149" t="s">
        <v>21562</v>
      </c>
      <c r="D6959" s="150">
        <v>320.16000000000003</v>
      </c>
    </row>
    <row r="6960" spans="1:5" ht="17.100000000000001" customHeight="1">
      <c r="A6960" s="147">
        <v>13565</v>
      </c>
      <c r="B6960" s="148" t="s">
        <v>28574</v>
      </c>
      <c r="C6960" s="149" t="s">
        <v>21560</v>
      </c>
      <c r="D6960" s="150">
        <v>165.32</v>
      </c>
      <c r="E6960" s="151" t="s">
        <v>22648</v>
      </c>
    </row>
    <row r="6961" spans="1:5" ht="15" customHeight="1">
      <c r="A6961" s="147">
        <v>13858</v>
      </c>
      <c r="B6961" s="148" t="s">
        <v>38860</v>
      </c>
      <c r="C6961" s="149" t="s">
        <v>21562</v>
      </c>
      <c r="D6961" s="150">
        <v>10.8</v>
      </c>
      <c r="E6961" s="151" t="s">
        <v>22648</v>
      </c>
    </row>
    <row r="6962" spans="1:5" ht="15" customHeight="1">
      <c r="A6962" s="147">
        <v>1327</v>
      </c>
      <c r="B6962" s="148" t="s">
        <v>28575</v>
      </c>
      <c r="C6962" s="149" t="s">
        <v>21562</v>
      </c>
      <c r="D6962" s="150">
        <v>1.77</v>
      </c>
      <c r="E6962" s="151" t="s">
        <v>22648</v>
      </c>
    </row>
    <row r="6963" spans="1:5" ht="15" customHeight="1">
      <c r="A6963" s="147">
        <v>2858</v>
      </c>
      <c r="B6963" s="148" t="s">
        <v>28576</v>
      </c>
      <c r="C6963" s="149" t="s">
        <v>21562</v>
      </c>
      <c r="D6963" s="150">
        <v>1.77</v>
      </c>
      <c r="E6963" s="151" t="s">
        <v>22648</v>
      </c>
    </row>
    <row r="6964" spans="1:5" ht="15" customHeight="1">
      <c r="A6964" s="147">
        <v>4727</v>
      </c>
      <c r="B6964" s="148" t="s">
        <v>28577</v>
      </c>
      <c r="C6964" s="149" t="s">
        <v>21743</v>
      </c>
      <c r="D6964" s="150">
        <v>6</v>
      </c>
      <c r="E6964" s="151" t="s">
        <v>22648</v>
      </c>
    </row>
    <row r="6965" spans="1:5" ht="15" customHeight="1">
      <c r="A6965" s="147">
        <v>6881</v>
      </c>
      <c r="B6965" s="148" t="s">
        <v>28578</v>
      </c>
      <c r="C6965" s="149" t="s">
        <v>21570</v>
      </c>
      <c r="D6965" s="150">
        <v>2.21</v>
      </c>
      <c r="E6965" s="151" t="s">
        <v>22648</v>
      </c>
    </row>
    <row r="6966" spans="1:5" ht="15" customHeight="1">
      <c r="A6966" s="147">
        <v>4687</v>
      </c>
      <c r="B6966" s="148" t="s">
        <v>28579</v>
      </c>
      <c r="C6966" s="149" t="s">
        <v>21570</v>
      </c>
      <c r="D6966" s="150">
        <v>1.36</v>
      </c>
      <c r="E6966" s="151" t="s">
        <v>22648</v>
      </c>
    </row>
    <row r="6967" spans="1:5" ht="17.100000000000001" customHeight="1">
      <c r="A6967" s="147">
        <v>7899</v>
      </c>
      <c r="B6967" s="148" t="s">
        <v>28580</v>
      </c>
      <c r="C6967" s="149" t="s">
        <v>21570</v>
      </c>
      <c r="D6967" s="150">
        <v>0.99</v>
      </c>
      <c r="E6967" s="151" t="s">
        <v>22648</v>
      </c>
    </row>
    <row r="6968" spans="1:5" ht="15" customHeight="1">
      <c r="A6968" s="147">
        <v>7373</v>
      </c>
      <c r="B6968" s="148" t="s">
        <v>21761</v>
      </c>
      <c r="C6968" s="149" t="s">
        <v>21560</v>
      </c>
      <c r="D6968" s="150">
        <v>154.84</v>
      </c>
    </row>
    <row r="6969" spans="1:5" ht="15" customHeight="1">
      <c r="A6969" s="147">
        <v>7372</v>
      </c>
      <c r="B6969" s="148" t="s">
        <v>21762</v>
      </c>
      <c r="C6969" s="149" t="s">
        <v>21560</v>
      </c>
      <c r="D6969" s="150">
        <v>169.38</v>
      </c>
    </row>
    <row r="6970" spans="1:5" ht="15" customHeight="1">
      <c r="A6970" s="147">
        <v>13808</v>
      </c>
      <c r="B6970" s="148" t="s">
        <v>33448</v>
      </c>
      <c r="C6970" s="149" t="s">
        <v>21570</v>
      </c>
      <c r="D6970" s="150">
        <v>8.09</v>
      </c>
    </row>
    <row r="6971" spans="1:5" ht="15" customHeight="1">
      <c r="A6971" s="147">
        <v>10722</v>
      </c>
      <c r="B6971" s="148" t="s">
        <v>28581</v>
      </c>
      <c r="C6971" s="149" t="s">
        <v>21562</v>
      </c>
      <c r="D6971" s="150">
        <v>15.08</v>
      </c>
    </row>
    <row r="6972" spans="1:5" ht="15" customHeight="1">
      <c r="A6972" s="147">
        <v>436</v>
      </c>
      <c r="B6972" s="148" t="s">
        <v>28582</v>
      </c>
      <c r="C6972" s="149" t="s">
        <v>21560</v>
      </c>
      <c r="D6972" s="150">
        <v>142</v>
      </c>
      <c r="E6972" s="151" t="s">
        <v>22648</v>
      </c>
    </row>
    <row r="6973" spans="1:5" ht="15" customHeight="1">
      <c r="A6973" s="147">
        <v>435</v>
      </c>
      <c r="B6973" s="148" t="s">
        <v>28583</v>
      </c>
      <c r="C6973" s="149" t="s">
        <v>21560</v>
      </c>
      <c r="D6973" s="150">
        <v>54.9</v>
      </c>
      <c r="E6973" s="151" t="s">
        <v>22648</v>
      </c>
    </row>
    <row r="6974" spans="1:5" ht="15" customHeight="1">
      <c r="A6974" s="147">
        <v>9496</v>
      </c>
      <c r="B6974" s="148" t="s">
        <v>28584</v>
      </c>
      <c r="C6974" s="149" t="s">
        <v>21562</v>
      </c>
      <c r="D6974" s="150">
        <v>203.99</v>
      </c>
    </row>
    <row r="6975" spans="1:5" ht="15" customHeight="1">
      <c r="A6975" s="147">
        <v>12686</v>
      </c>
      <c r="B6975" s="148" t="s">
        <v>28585</v>
      </c>
      <c r="C6975" s="149" t="s">
        <v>21562</v>
      </c>
      <c r="D6975" s="150">
        <v>363.27</v>
      </c>
    </row>
    <row r="6976" spans="1:5" ht="15" customHeight="1">
      <c r="A6976" s="147">
        <v>2711</v>
      </c>
      <c r="B6976" s="148" t="s">
        <v>28586</v>
      </c>
      <c r="C6976" s="149" t="s">
        <v>21562</v>
      </c>
      <c r="D6976" s="150">
        <v>1557.3</v>
      </c>
    </row>
    <row r="6977" spans="1:5" ht="15" customHeight="1">
      <c r="A6977" s="147">
        <v>2712</v>
      </c>
      <c r="B6977" s="148" t="s">
        <v>28587</v>
      </c>
      <c r="C6977" s="149" t="s">
        <v>21562</v>
      </c>
      <c r="D6977" s="150">
        <v>1589.9</v>
      </c>
    </row>
    <row r="6978" spans="1:5" ht="15" customHeight="1">
      <c r="A6978" s="147">
        <v>2714</v>
      </c>
      <c r="B6978" s="148" t="s">
        <v>28588</v>
      </c>
      <c r="C6978" s="149" t="s">
        <v>21562</v>
      </c>
      <c r="D6978" s="150">
        <v>4123.51</v>
      </c>
    </row>
    <row r="6979" spans="1:5" ht="15" customHeight="1">
      <c r="A6979" s="147">
        <v>12904</v>
      </c>
      <c r="B6979" s="148" t="s">
        <v>28589</v>
      </c>
      <c r="C6979" s="149" t="s">
        <v>21562</v>
      </c>
      <c r="D6979" s="150">
        <v>3128.56</v>
      </c>
    </row>
    <row r="6980" spans="1:5" ht="15" customHeight="1">
      <c r="A6980" s="147">
        <v>13716</v>
      </c>
      <c r="B6980" s="148" t="s">
        <v>33153</v>
      </c>
      <c r="C6980" s="149" t="s">
        <v>21562</v>
      </c>
      <c r="D6980" s="150">
        <v>300.10000000000002</v>
      </c>
    </row>
    <row r="6981" spans="1:5" ht="15" customHeight="1">
      <c r="A6981" s="147">
        <v>13513</v>
      </c>
      <c r="B6981" s="148" t="s">
        <v>28590</v>
      </c>
      <c r="C6981" s="149" t="s">
        <v>21562</v>
      </c>
      <c r="D6981" s="150">
        <v>388.76</v>
      </c>
    </row>
    <row r="6982" spans="1:5" ht="17.100000000000001" customHeight="1">
      <c r="A6982" s="147">
        <v>9497</v>
      </c>
      <c r="B6982" s="148" t="s">
        <v>21696</v>
      </c>
      <c r="C6982" s="149" t="s">
        <v>21562</v>
      </c>
      <c r="D6982" s="150">
        <v>339.97</v>
      </c>
    </row>
    <row r="6983" spans="1:5" ht="15" customHeight="1">
      <c r="A6983" s="147">
        <v>852</v>
      </c>
      <c r="B6983" s="148" t="s">
        <v>28591</v>
      </c>
      <c r="C6983" s="149" t="s">
        <v>21562</v>
      </c>
      <c r="D6983" s="150">
        <v>652.05999999999995</v>
      </c>
      <c r="E6983" s="151" t="s">
        <v>22648</v>
      </c>
    </row>
    <row r="6984" spans="1:5" ht="15" customHeight="1">
      <c r="A6984" s="147">
        <v>13514</v>
      </c>
      <c r="B6984" s="148" t="s">
        <v>28592</v>
      </c>
      <c r="C6984" s="149" t="s">
        <v>21570</v>
      </c>
      <c r="D6984" s="150">
        <v>39.729999999999997</v>
      </c>
    </row>
    <row r="6985" spans="1:5" ht="15" customHeight="1">
      <c r="A6985" s="147">
        <v>13518</v>
      </c>
      <c r="B6985" s="148" t="s">
        <v>28593</v>
      </c>
      <c r="C6985" s="149" t="s">
        <v>21570</v>
      </c>
      <c r="D6985" s="150">
        <v>16.72</v>
      </c>
    </row>
    <row r="6986" spans="1:5" ht="17.100000000000001" customHeight="1">
      <c r="A6986" s="147">
        <v>2235</v>
      </c>
      <c r="B6986" s="148" t="s">
        <v>28594</v>
      </c>
      <c r="C6986" s="149" t="s">
        <v>21562</v>
      </c>
      <c r="D6986" s="150">
        <v>126.09</v>
      </c>
    </row>
    <row r="6987" spans="1:5" ht="17.100000000000001" customHeight="1">
      <c r="A6987" s="147">
        <v>141</v>
      </c>
      <c r="B6987" s="148" t="s">
        <v>28595</v>
      </c>
      <c r="C6987" s="149" t="s">
        <v>21560</v>
      </c>
      <c r="D6987" s="150">
        <v>94.29</v>
      </c>
      <c r="E6987" s="151" t="s">
        <v>22648</v>
      </c>
    </row>
    <row r="6988" spans="1:5" ht="17.100000000000001" customHeight="1">
      <c r="A6988" s="147">
        <v>142</v>
      </c>
      <c r="B6988" s="148" t="s">
        <v>28596</v>
      </c>
      <c r="C6988" s="149" t="s">
        <v>21560</v>
      </c>
      <c r="D6988" s="150">
        <v>182.39</v>
      </c>
    </row>
    <row r="6989" spans="1:5" ht="17.100000000000001" customHeight="1">
      <c r="A6989" s="147">
        <v>143</v>
      </c>
      <c r="B6989" s="148" t="s">
        <v>28597</v>
      </c>
      <c r="C6989" s="149" t="s">
        <v>21560</v>
      </c>
      <c r="D6989" s="150">
        <v>173.91</v>
      </c>
      <c r="E6989" s="151" t="s">
        <v>22648</v>
      </c>
    </row>
    <row r="6990" spans="1:5" ht="17.100000000000001" customHeight="1">
      <c r="A6990" s="147">
        <v>8487</v>
      </c>
      <c r="B6990" s="148" t="s">
        <v>28597</v>
      </c>
      <c r="C6990" s="149" t="s">
        <v>21560</v>
      </c>
      <c r="D6990" s="150">
        <v>173.91</v>
      </c>
      <c r="E6990" s="151" t="s">
        <v>22648</v>
      </c>
    </row>
    <row r="6991" spans="1:5" ht="17.100000000000001" customHeight="1">
      <c r="A6991" s="147">
        <v>144</v>
      </c>
      <c r="B6991" s="148" t="s">
        <v>28598</v>
      </c>
      <c r="C6991" s="149" t="s">
        <v>21560</v>
      </c>
      <c r="D6991" s="150">
        <v>220.23</v>
      </c>
      <c r="E6991" s="151" t="s">
        <v>22648</v>
      </c>
    </row>
    <row r="6992" spans="1:5" ht="15" customHeight="1">
      <c r="A6992" s="147">
        <v>169</v>
      </c>
      <c r="B6992" s="148" t="s">
        <v>28599</v>
      </c>
      <c r="C6992" s="149" t="s">
        <v>21560</v>
      </c>
      <c r="D6992" s="150">
        <v>48.32</v>
      </c>
      <c r="E6992" s="151" t="s">
        <v>22648</v>
      </c>
    </row>
    <row r="6993" spans="1:5" ht="15" customHeight="1">
      <c r="A6993" s="147">
        <v>170</v>
      </c>
      <c r="B6993" s="148" t="s">
        <v>28600</v>
      </c>
      <c r="C6993" s="149" t="s">
        <v>21560</v>
      </c>
      <c r="D6993" s="150">
        <v>58.83</v>
      </c>
      <c r="E6993" s="151" t="s">
        <v>22648</v>
      </c>
    </row>
    <row r="6994" spans="1:5" ht="15" customHeight="1">
      <c r="A6994" s="147">
        <v>171</v>
      </c>
      <c r="B6994" s="148" t="s">
        <v>28601</v>
      </c>
      <c r="C6994" s="149" t="s">
        <v>21560</v>
      </c>
      <c r="D6994" s="150">
        <v>91.93</v>
      </c>
      <c r="E6994" s="151" t="s">
        <v>22648</v>
      </c>
    </row>
    <row r="6995" spans="1:5" ht="15" customHeight="1">
      <c r="A6995" s="147">
        <v>172</v>
      </c>
      <c r="B6995" s="148" t="s">
        <v>28602</v>
      </c>
      <c r="C6995" s="149" t="s">
        <v>21560</v>
      </c>
      <c r="D6995" s="150">
        <v>25.39</v>
      </c>
    </row>
    <row r="6996" spans="1:5" ht="15" customHeight="1">
      <c r="A6996" s="147">
        <v>173</v>
      </c>
      <c r="B6996" s="148" t="s">
        <v>28603</v>
      </c>
      <c r="C6996" s="149" t="s">
        <v>21560</v>
      </c>
      <c r="D6996" s="150">
        <v>120.63</v>
      </c>
      <c r="E6996" s="151" t="s">
        <v>22648</v>
      </c>
    </row>
    <row r="6997" spans="1:5" ht="15" customHeight="1">
      <c r="A6997" s="147">
        <v>174</v>
      </c>
      <c r="B6997" s="148" t="s">
        <v>28604</v>
      </c>
      <c r="C6997" s="149" t="s">
        <v>21560</v>
      </c>
      <c r="D6997" s="150">
        <v>241.26</v>
      </c>
      <c r="E6997" s="151" t="s">
        <v>22648</v>
      </c>
    </row>
    <row r="6998" spans="1:5" ht="15" customHeight="1">
      <c r="A6998" s="147">
        <v>175</v>
      </c>
      <c r="B6998" s="148" t="s">
        <v>28605</v>
      </c>
      <c r="C6998" s="149" t="s">
        <v>21560</v>
      </c>
      <c r="D6998" s="150">
        <v>33.619999999999997</v>
      </c>
    </row>
    <row r="6999" spans="1:5" ht="15" customHeight="1">
      <c r="A6999" s="147">
        <v>176</v>
      </c>
      <c r="B6999" s="148" t="s">
        <v>28606</v>
      </c>
      <c r="C6999" s="149" t="s">
        <v>21560</v>
      </c>
      <c r="D6999" s="150">
        <v>162.24</v>
      </c>
      <c r="E6999" s="151" t="s">
        <v>22648</v>
      </c>
    </row>
    <row r="7000" spans="1:5" ht="15" customHeight="1">
      <c r="A7000" s="147">
        <v>177</v>
      </c>
      <c r="B7000" s="148" t="s">
        <v>28607</v>
      </c>
      <c r="C7000" s="149" t="s">
        <v>21560</v>
      </c>
      <c r="D7000" s="150">
        <v>324.48</v>
      </c>
      <c r="E7000" s="151" t="s">
        <v>22648</v>
      </c>
    </row>
    <row r="7001" spans="1:5" ht="15" customHeight="1">
      <c r="A7001" s="147">
        <v>178</v>
      </c>
      <c r="B7001" s="148" t="s">
        <v>28608</v>
      </c>
      <c r="C7001" s="149" t="s">
        <v>21560</v>
      </c>
      <c r="D7001" s="150">
        <v>47.29</v>
      </c>
    </row>
    <row r="7002" spans="1:5" ht="15" customHeight="1">
      <c r="A7002" s="147">
        <v>179</v>
      </c>
      <c r="B7002" s="148" t="s">
        <v>28609</v>
      </c>
      <c r="C7002" s="149" t="s">
        <v>21560</v>
      </c>
      <c r="D7002" s="150">
        <v>220.23</v>
      </c>
      <c r="E7002" s="151" t="s">
        <v>22648</v>
      </c>
    </row>
    <row r="7003" spans="1:5" ht="15" customHeight="1">
      <c r="A7003" s="147">
        <v>180</v>
      </c>
      <c r="B7003" s="148" t="s">
        <v>28610</v>
      </c>
      <c r="C7003" s="149" t="s">
        <v>21560</v>
      </c>
      <c r="D7003" s="150">
        <v>458.86</v>
      </c>
    </row>
    <row r="7004" spans="1:5" ht="15" customHeight="1">
      <c r="A7004" s="147">
        <v>12783</v>
      </c>
      <c r="B7004" s="148" t="s">
        <v>28611</v>
      </c>
      <c r="C7004" s="149" t="s">
        <v>21560</v>
      </c>
      <c r="D7004" s="150">
        <v>172.9</v>
      </c>
    </row>
    <row r="7005" spans="1:5" ht="17.100000000000001" customHeight="1">
      <c r="A7005" s="147">
        <v>4842</v>
      </c>
      <c r="B7005" s="148" t="s">
        <v>28612</v>
      </c>
      <c r="C7005" s="149" t="s">
        <v>21560</v>
      </c>
      <c r="D7005" s="150">
        <v>37.369999999999997</v>
      </c>
    </row>
    <row r="7006" spans="1:5" ht="17.100000000000001" customHeight="1">
      <c r="A7006" s="147">
        <v>4843</v>
      </c>
      <c r="B7006" s="148" t="s">
        <v>28613</v>
      </c>
      <c r="C7006" s="149" t="s">
        <v>21560</v>
      </c>
      <c r="D7006" s="150">
        <v>55.18</v>
      </c>
    </row>
    <row r="7007" spans="1:5" ht="17.100000000000001" customHeight="1">
      <c r="A7007" s="147">
        <v>4844</v>
      </c>
      <c r="B7007" s="148" t="s">
        <v>28614</v>
      </c>
      <c r="C7007" s="149" t="s">
        <v>21560</v>
      </c>
      <c r="D7007" s="150">
        <v>96.37</v>
      </c>
    </row>
    <row r="7008" spans="1:5" ht="15" customHeight="1">
      <c r="A7008" s="147">
        <v>12785</v>
      </c>
      <c r="B7008" s="148" t="s">
        <v>28615</v>
      </c>
      <c r="C7008" s="149" t="s">
        <v>21560</v>
      </c>
      <c r="D7008" s="150">
        <v>9.1999999999999993</v>
      </c>
    </row>
    <row r="7009" spans="1:5" ht="15" customHeight="1">
      <c r="A7009" s="147">
        <v>251</v>
      </c>
      <c r="B7009" s="148" t="s">
        <v>28616</v>
      </c>
      <c r="C7009" s="149" t="s">
        <v>21560</v>
      </c>
      <c r="D7009" s="150">
        <v>175</v>
      </c>
    </row>
    <row r="7010" spans="1:5" ht="15" customHeight="1">
      <c r="A7010" s="147">
        <v>252</v>
      </c>
      <c r="B7010" s="148" t="s">
        <v>28617</v>
      </c>
      <c r="C7010" s="149" t="s">
        <v>21560</v>
      </c>
      <c r="D7010" s="150">
        <v>200</v>
      </c>
    </row>
    <row r="7011" spans="1:5" ht="25.5" customHeight="1">
      <c r="A7011" s="147">
        <v>12942</v>
      </c>
      <c r="B7011" s="148" t="s">
        <v>28618</v>
      </c>
      <c r="C7011" s="149" t="s">
        <v>21560</v>
      </c>
      <c r="D7011" s="150">
        <v>540</v>
      </c>
    </row>
    <row r="7012" spans="1:5" ht="34.15" customHeight="1">
      <c r="A7012" s="147">
        <v>12945</v>
      </c>
      <c r="B7012" s="148" t="s">
        <v>28619</v>
      </c>
      <c r="C7012" s="149" t="s">
        <v>21560</v>
      </c>
      <c r="D7012" s="150">
        <v>988.31</v>
      </c>
    </row>
    <row r="7013" spans="1:5" ht="34.15" customHeight="1">
      <c r="A7013" s="147">
        <v>12947</v>
      </c>
      <c r="B7013" s="148" t="s">
        <v>28620</v>
      </c>
      <c r="C7013" s="149" t="s">
        <v>21560</v>
      </c>
      <c r="D7013" s="150">
        <v>840</v>
      </c>
    </row>
    <row r="7014" spans="1:5" ht="25.5" customHeight="1">
      <c r="A7014" s="147">
        <v>12946</v>
      </c>
      <c r="B7014" s="148" t="s">
        <v>28621</v>
      </c>
      <c r="C7014" s="149" t="s">
        <v>21560</v>
      </c>
      <c r="D7014" s="150">
        <v>840</v>
      </c>
    </row>
    <row r="7015" spans="1:5" ht="17.100000000000001" customHeight="1">
      <c r="A7015" s="147">
        <v>12954</v>
      </c>
      <c r="B7015" s="148" t="s">
        <v>28622</v>
      </c>
      <c r="C7015" s="149" t="s">
        <v>21560</v>
      </c>
      <c r="D7015" s="150">
        <v>775</v>
      </c>
    </row>
    <row r="7016" spans="1:5" ht="17.100000000000001" customHeight="1">
      <c r="A7016" s="147">
        <v>12949</v>
      </c>
      <c r="B7016" s="148" t="s">
        <v>28623</v>
      </c>
      <c r="C7016" s="149" t="s">
        <v>21560</v>
      </c>
      <c r="D7016" s="150">
        <v>270</v>
      </c>
    </row>
    <row r="7017" spans="1:5" ht="17.100000000000001" customHeight="1">
      <c r="A7017" s="147">
        <v>12952</v>
      </c>
      <c r="B7017" s="148" t="s">
        <v>28624</v>
      </c>
      <c r="C7017" s="149" t="s">
        <v>21560</v>
      </c>
      <c r="D7017" s="150">
        <v>415</v>
      </c>
    </row>
    <row r="7018" spans="1:5" ht="17.100000000000001" customHeight="1">
      <c r="A7018" s="147">
        <v>12953</v>
      </c>
      <c r="B7018" s="148" t="s">
        <v>28625</v>
      </c>
      <c r="C7018" s="149" t="s">
        <v>21560</v>
      </c>
      <c r="D7018" s="150">
        <v>760</v>
      </c>
    </row>
    <row r="7019" spans="1:5" ht="17.100000000000001" customHeight="1">
      <c r="A7019" s="147">
        <v>12951</v>
      </c>
      <c r="B7019" s="148" t="s">
        <v>28626</v>
      </c>
      <c r="C7019" s="149" t="s">
        <v>21560</v>
      </c>
      <c r="D7019" s="150">
        <v>470</v>
      </c>
    </row>
    <row r="7020" spans="1:5" ht="15" customHeight="1">
      <c r="A7020" s="147">
        <v>13435</v>
      </c>
      <c r="B7020" s="148" t="s">
        <v>28627</v>
      </c>
      <c r="C7020" s="149" t="s">
        <v>21560</v>
      </c>
      <c r="D7020" s="150">
        <v>3.06</v>
      </c>
      <c r="E7020" s="151" t="s">
        <v>22648</v>
      </c>
    </row>
    <row r="7021" spans="1:5" ht="15" customHeight="1">
      <c r="A7021" s="147">
        <v>2923</v>
      </c>
      <c r="B7021" s="148" t="s">
        <v>28628</v>
      </c>
      <c r="C7021" s="149" t="s">
        <v>21560</v>
      </c>
      <c r="D7021" s="150">
        <v>2.57</v>
      </c>
      <c r="E7021" s="151" t="s">
        <v>22648</v>
      </c>
    </row>
    <row r="7022" spans="1:5" ht="15" customHeight="1">
      <c r="A7022" s="147">
        <v>13433</v>
      </c>
      <c r="B7022" s="148" t="s">
        <v>28629</v>
      </c>
      <c r="C7022" s="149" t="s">
        <v>21560</v>
      </c>
      <c r="D7022" s="150">
        <v>2.73</v>
      </c>
      <c r="E7022" s="151" t="s">
        <v>22648</v>
      </c>
    </row>
    <row r="7023" spans="1:5" ht="15" customHeight="1">
      <c r="A7023" s="147">
        <v>13436</v>
      </c>
      <c r="B7023" s="148" t="s">
        <v>28630</v>
      </c>
      <c r="C7023" s="149" t="s">
        <v>21560</v>
      </c>
      <c r="D7023" s="150">
        <v>3.97</v>
      </c>
      <c r="E7023" s="151" t="s">
        <v>22648</v>
      </c>
    </row>
    <row r="7024" spans="1:5" ht="15" customHeight="1">
      <c r="A7024" s="147">
        <v>2924</v>
      </c>
      <c r="B7024" s="148" t="s">
        <v>28631</v>
      </c>
      <c r="C7024" s="149" t="s">
        <v>21560</v>
      </c>
      <c r="D7024" s="150">
        <v>3.29</v>
      </c>
      <c r="E7024" s="151" t="s">
        <v>22648</v>
      </c>
    </row>
    <row r="7025" spans="1:5" ht="15" customHeight="1">
      <c r="A7025" s="147">
        <v>13434</v>
      </c>
      <c r="B7025" s="148" t="s">
        <v>28632</v>
      </c>
      <c r="C7025" s="149" t="s">
        <v>21560</v>
      </c>
      <c r="D7025" s="150">
        <v>3.58</v>
      </c>
      <c r="E7025" s="151" t="s">
        <v>22648</v>
      </c>
    </row>
    <row r="7026" spans="1:5" ht="15" customHeight="1">
      <c r="A7026" s="147">
        <v>281</v>
      </c>
      <c r="B7026" s="148" t="s">
        <v>28633</v>
      </c>
      <c r="C7026" s="149" t="s">
        <v>21560</v>
      </c>
      <c r="D7026" s="150">
        <v>3.48</v>
      </c>
      <c r="E7026" s="151" t="s">
        <v>22648</v>
      </c>
    </row>
    <row r="7027" spans="1:5" ht="15" customHeight="1">
      <c r="A7027" s="147">
        <v>279</v>
      </c>
      <c r="B7027" s="148" t="s">
        <v>28634</v>
      </c>
      <c r="C7027" s="149" t="s">
        <v>21560</v>
      </c>
      <c r="D7027" s="150">
        <v>2.0699999999999998</v>
      </c>
      <c r="E7027" s="151" t="s">
        <v>22648</v>
      </c>
    </row>
    <row r="7028" spans="1:5" ht="15" customHeight="1">
      <c r="A7028" s="147">
        <v>9481</v>
      </c>
      <c r="B7028" s="148" t="s">
        <v>28635</v>
      </c>
      <c r="C7028" s="149" t="s">
        <v>21560</v>
      </c>
      <c r="D7028" s="150">
        <v>12.5</v>
      </c>
      <c r="E7028" s="151" t="s">
        <v>22648</v>
      </c>
    </row>
    <row r="7029" spans="1:5" ht="15" customHeight="1">
      <c r="A7029" s="147">
        <v>498</v>
      </c>
      <c r="B7029" s="148" t="s">
        <v>28636</v>
      </c>
      <c r="C7029" s="149" t="s">
        <v>21570</v>
      </c>
      <c r="D7029" s="150">
        <v>15.4</v>
      </c>
      <c r="E7029" s="151" t="s">
        <v>22648</v>
      </c>
    </row>
    <row r="7030" spans="1:5" ht="15" customHeight="1">
      <c r="A7030" s="147">
        <v>499</v>
      </c>
      <c r="B7030" s="148" t="s">
        <v>28637</v>
      </c>
      <c r="C7030" s="149" t="s">
        <v>21570</v>
      </c>
      <c r="D7030" s="150">
        <v>18.82</v>
      </c>
      <c r="E7030" s="151" t="s">
        <v>22648</v>
      </c>
    </row>
    <row r="7031" spans="1:5" ht="15" customHeight="1">
      <c r="A7031" s="147">
        <v>2510</v>
      </c>
      <c r="B7031" s="148" t="s">
        <v>28638</v>
      </c>
      <c r="C7031" s="149" t="s">
        <v>21570</v>
      </c>
      <c r="D7031" s="150">
        <v>24.61</v>
      </c>
      <c r="E7031" s="151" t="s">
        <v>22648</v>
      </c>
    </row>
    <row r="7032" spans="1:5" ht="15" customHeight="1">
      <c r="A7032" s="147">
        <v>10431</v>
      </c>
      <c r="B7032" s="148" t="s">
        <v>28639</v>
      </c>
      <c r="C7032" s="149" t="s">
        <v>21570</v>
      </c>
      <c r="D7032" s="150">
        <v>51.65</v>
      </c>
      <c r="E7032" s="151" t="s">
        <v>22648</v>
      </c>
    </row>
    <row r="7033" spans="1:5" ht="15" customHeight="1">
      <c r="A7033" s="147">
        <v>10432</v>
      </c>
      <c r="B7033" s="148" t="s">
        <v>28640</v>
      </c>
      <c r="C7033" s="149" t="s">
        <v>21570</v>
      </c>
      <c r="D7033" s="150">
        <v>96.54</v>
      </c>
      <c r="E7033" s="151" t="s">
        <v>22648</v>
      </c>
    </row>
    <row r="7034" spans="1:5" ht="15" customHeight="1">
      <c r="A7034" s="147">
        <v>2653</v>
      </c>
      <c r="B7034" s="148" t="s">
        <v>28641</v>
      </c>
      <c r="C7034" s="149" t="s">
        <v>21570</v>
      </c>
      <c r="D7034" s="150">
        <v>26.4</v>
      </c>
    </row>
    <row r="7035" spans="1:5" ht="15" customHeight="1">
      <c r="A7035" s="147">
        <v>617</v>
      </c>
      <c r="B7035" s="148" t="s">
        <v>28642</v>
      </c>
      <c r="C7035" s="149" t="s">
        <v>21560</v>
      </c>
      <c r="D7035" s="150">
        <v>21.12</v>
      </c>
      <c r="E7035" s="151" t="s">
        <v>22648</v>
      </c>
    </row>
    <row r="7036" spans="1:5" ht="15" customHeight="1">
      <c r="A7036" s="147">
        <v>619</v>
      </c>
      <c r="B7036" s="148" t="s">
        <v>28643</v>
      </c>
      <c r="C7036" s="149" t="s">
        <v>21560</v>
      </c>
      <c r="D7036" s="150">
        <v>15.79</v>
      </c>
      <c r="E7036" s="151" t="s">
        <v>22648</v>
      </c>
    </row>
    <row r="7037" spans="1:5" ht="15" customHeight="1">
      <c r="A7037" s="147">
        <v>12316</v>
      </c>
      <c r="B7037" s="148" t="s">
        <v>21825</v>
      </c>
      <c r="C7037" s="149" t="s">
        <v>21560</v>
      </c>
      <c r="D7037" s="150">
        <v>11.27</v>
      </c>
    </row>
    <row r="7038" spans="1:5" ht="15" customHeight="1">
      <c r="A7038" s="147">
        <v>13726</v>
      </c>
      <c r="B7038" s="148" t="s">
        <v>33154</v>
      </c>
      <c r="C7038" s="149" t="s">
        <v>21560</v>
      </c>
      <c r="D7038" s="150">
        <v>28</v>
      </c>
      <c r="E7038" s="151" t="s">
        <v>22648</v>
      </c>
    </row>
    <row r="7039" spans="1:5" ht="15" customHeight="1">
      <c r="A7039" s="147">
        <v>618</v>
      </c>
      <c r="B7039" s="148" t="s">
        <v>28644</v>
      </c>
      <c r="C7039" s="149" t="s">
        <v>21560</v>
      </c>
      <c r="D7039" s="150">
        <v>1.3</v>
      </c>
      <c r="E7039" s="151" t="s">
        <v>22648</v>
      </c>
    </row>
    <row r="7040" spans="1:5" ht="15" customHeight="1">
      <c r="A7040" s="147">
        <v>11639</v>
      </c>
      <c r="B7040" s="148" t="s">
        <v>28645</v>
      </c>
      <c r="C7040" s="149" t="s">
        <v>21560</v>
      </c>
      <c r="D7040" s="150">
        <v>8.34</v>
      </c>
    </row>
    <row r="7041" spans="1:5" ht="17.100000000000001" customHeight="1">
      <c r="A7041" s="147">
        <v>9230</v>
      </c>
      <c r="B7041" s="148" t="s">
        <v>28646</v>
      </c>
      <c r="C7041" s="149" t="s">
        <v>21560</v>
      </c>
      <c r="D7041" s="150">
        <v>5749.98</v>
      </c>
    </row>
    <row r="7042" spans="1:5" ht="25.5" customHeight="1">
      <c r="A7042" s="147">
        <v>1779</v>
      </c>
      <c r="B7042" s="148" t="s">
        <v>28647</v>
      </c>
      <c r="C7042" s="149" t="s">
        <v>21562</v>
      </c>
      <c r="D7042" s="150">
        <v>159.65</v>
      </c>
    </row>
    <row r="7043" spans="1:5" ht="15" customHeight="1">
      <c r="A7043" s="147">
        <v>12189</v>
      </c>
      <c r="B7043" s="148" t="s">
        <v>28648</v>
      </c>
      <c r="C7043" s="149" t="s">
        <v>21560</v>
      </c>
      <c r="D7043" s="150">
        <v>15.63</v>
      </c>
    </row>
    <row r="7044" spans="1:5" ht="15" customHeight="1">
      <c r="A7044" s="147">
        <v>2444</v>
      </c>
      <c r="B7044" s="148" t="s">
        <v>28649</v>
      </c>
      <c r="C7044" s="149" t="s">
        <v>21570</v>
      </c>
      <c r="D7044" s="150">
        <v>14.12</v>
      </c>
    </row>
    <row r="7045" spans="1:5" ht="15" customHeight="1">
      <c r="A7045" s="147">
        <v>471</v>
      </c>
      <c r="B7045" s="148" t="s">
        <v>28650</v>
      </c>
      <c r="C7045" s="149" t="s">
        <v>21560</v>
      </c>
      <c r="D7045" s="150">
        <v>162.33000000000001</v>
      </c>
      <c r="E7045" s="151" t="s">
        <v>22648</v>
      </c>
    </row>
    <row r="7046" spans="1:5" ht="15" customHeight="1">
      <c r="A7046" s="147">
        <v>713</v>
      </c>
      <c r="B7046" s="148" t="s">
        <v>28651</v>
      </c>
      <c r="C7046" s="149" t="s">
        <v>21560</v>
      </c>
      <c r="D7046" s="150">
        <v>153.5</v>
      </c>
      <c r="E7046" s="151" t="s">
        <v>22648</v>
      </c>
    </row>
    <row r="7047" spans="1:5" ht="15" customHeight="1">
      <c r="A7047" s="147">
        <v>3541</v>
      </c>
      <c r="B7047" s="148" t="s">
        <v>28652</v>
      </c>
      <c r="C7047" s="149" t="s">
        <v>21567</v>
      </c>
      <c r="D7047" s="150">
        <v>153.5</v>
      </c>
      <c r="E7047" s="151" t="s">
        <v>22648</v>
      </c>
    </row>
    <row r="7048" spans="1:5" ht="15" customHeight="1">
      <c r="A7048" s="147">
        <v>3542</v>
      </c>
      <c r="B7048" s="148" t="s">
        <v>28653</v>
      </c>
      <c r="C7048" s="149" t="s">
        <v>21567</v>
      </c>
      <c r="D7048" s="150">
        <v>128</v>
      </c>
      <c r="E7048" s="151" t="s">
        <v>22648</v>
      </c>
    </row>
    <row r="7049" spans="1:5" ht="15" customHeight="1">
      <c r="A7049" s="147">
        <v>3248</v>
      </c>
      <c r="B7049" s="148" t="s">
        <v>28654</v>
      </c>
      <c r="C7049" s="149" t="s">
        <v>21567</v>
      </c>
      <c r="D7049" s="150">
        <v>264</v>
      </c>
      <c r="E7049" s="151" t="s">
        <v>22648</v>
      </c>
    </row>
    <row r="7050" spans="1:5" ht="15" customHeight="1">
      <c r="A7050" s="147">
        <v>711</v>
      </c>
      <c r="B7050" s="148" t="s">
        <v>28655</v>
      </c>
      <c r="C7050" s="149" t="s">
        <v>21560</v>
      </c>
      <c r="D7050" s="150">
        <v>181</v>
      </c>
      <c r="E7050" s="151" t="s">
        <v>22648</v>
      </c>
    </row>
    <row r="7051" spans="1:5" ht="15" customHeight="1">
      <c r="A7051" s="147">
        <v>712</v>
      </c>
      <c r="B7051" s="148" t="s">
        <v>28656</v>
      </c>
      <c r="C7051" s="149" t="s">
        <v>21560</v>
      </c>
      <c r="D7051" s="150">
        <v>168.96</v>
      </c>
    </row>
    <row r="7052" spans="1:5" ht="15" customHeight="1">
      <c r="A7052" s="147">
        <v>714</v>
      </c>
      <c r="B7052" s="148" t="s">
        <v>28657</v>
      </c>
      <c r="C7052" s="149" t="s">
        <v>21560</v>
      </c>
      <c r="D7052" s="150">
        <v>128</v>
      </c>
      <c r="E7052" s="151" t="s">
        <v>22648</v>
      </c>
    </row>
    <row r="7053" spans="1:5" ht="15" customHeight="1">
      <c r="A7053" s="147">
        <v>4807</v>
      </c>
      <c r="B7053" s="148" t="s">
        <v>28658</v>
      </c>
      <c r="C7053" s="149" t="s">
        <v>21560</v>
      </c>
      <c r="D7053" s="150">
        <v>88.33</v>
      </c>
    </row>
    <row r="7054" spans="1:5" ht="15" customHeight="1">
      <c r="A7054" s="147">
        <v>10360</v>
      </c>
      <c r="B7054" s="148" t="s">
        <v>28659</v>
      </c>
      <c r="C7054" s="149" t="s">
        <v>21560</v>
      </c>
      <c r="D7054" s="150">
        <v>44.17</v>
      </c>
    </row>
    <row r="7055" spans="1:5" ht="15" customHeight="1">
      <c r="A7055" s="147">
        <v>1075</v>
      </c>
      <c r="B7055" s="148" t="s">
        <v>28660</v>
      </c>
      <c r="C7055" s="149" t="s">
        <v>21560</v>
      </c>
      <c r="D7055" s="150">
        <v>110.48</v>
      </c>
    </row>
    <row r="7056" spans="1:5" ht="15" customHeight="1">
      <c r="A7056" s="147">
        <v>4282</v>
      </c>
      <c r="B7056" s="148" t="s">
        <v>28661</v>
      </c>
      <c r="C7056" s="149" t="s">
        <v>21560</v>
      </c>
      <c r="D7056" s="150">
        <v>66.27</v>
      </c>
    </row>
    <row r="7057" spans="1:5" ht="17.100000000000001" customHeight="1">
      <c r="A7057" s="147">
        <v>1281</v>
      </c>
      <c r="B7057" s="148" t="s">
        <v>28662</v>
      </c>
      <c r="C7057" s="149" t="s">
        <v>21560</v>
      </c>
      <c r="D7057" s="150">
        <v>278.32</v>
      </c>
    </row>
    <row r="7058" spans="1:5" ht="17.100000000000001" customHeight="1">
      <c r="A7058" s="147">
        <v>1282</v>
      </c>
      <c r="B7058" s="148" t="s">
        <v>28663</v>
      </c>
      <c r="C7058" s="149" t="s">
        <v>21560</v>
      </c>
      <c r="D7058" s="150">
        <v>335.78</v>
      </c>
    </row>
    <row r="7059" spans="1:5" ht="17.100000000000001" customHeight="1">
      <c r="A7059" s="147">
        <v>1283</v>
      </c>
      <c r="B7059" s="148" t="s">
        <v>28664</v>
      </c>
      <c r="C7059" s="149" t="s">
        <v>21560</v>
      </c>
      <c r="D7059" s="150">
        <v>369.1</v>
      </c>
      <c r="E7059" s="151" t="s">
        <v>22648</v>
      </c>
    </row>
    <row r="7060" spans="1:5" ht="17.100000000000001" customHeight="1">
      <c r="A7060" s="147">
        <v>10487</v>
      </c>
      <c r="B7060" s="148" t="s">
        <v>28665</v>
      </c>
      <c r="C7060" s="149" t="s">
        <v>21560</v>
      </c>
      <c r="D7060" s="150">
        <v>27.84</v>
      </c>
      <c r="E7060" s="151" t="s">
        <v>22648</v>
      </c>
    </row>
    <row r="7061" spans="1:5" ht="17.100000000000001" customHeight="1">
      <c r="A7061" s="147">
        <v>4558</v>
      </c>
      <c r="B7061" s="148" t="s">
        <v>28666</v>
      </c>
      <c r="C7061" s="149" t="s">
        <v>21560</v>
      </c>
      <c r="D7061" s="150">
        <v>30.68</v>
      </c>
    </row>
    <row r="7062" spans="1:5" ht="17.100000000000001" customHeight="1">
      <c r="A7062" s="147">
        <v>4559</v>
      </c>
      <c r="B7062" s="148" t="s">
        <v>28667</v>
      </c>
      <c r="C7062" s="149" t="s">
        <v>21560</v>
      </c>
      <c r="D7062" s="150">
        <v>39.520000000000003</v>
      </c>
      <c r="E7062" s="151" t="s">
        <v>22648</v>
      </c>
    </row>
    <row r="7063" spans="1:5" ht="17.100000000000001" customHeight="1">
      <c r="A7063" s="147">
        <v>4554</v>
      </c>
      <c r="B7063" s="148" t="s">
        <v>28668</v>
      </c>
      <c r="C7063" s="149" t="s">
        <v>21560</v>
      </c>
      <c r="D7063" s="150">
        <v>40.79</v>
      </c>
    </row>
    <row r="7064" spans="1:5" ht="17.100000000000001" customHeight="1">
      <c r="A7064" s="147">
        <v>4553</v>
      </c>
      <c r="B7064" s="148" t="s">
        <v>28669</v>
      </c>
      <c r="C7064" s="149" t="s">
        <v>21560</v>
      </c>
      <c r="D7064" s="150">
        <v>40.79</v>
      </c>
    </row>
    <row r="7065" spans="1:5" ht="17.100000000000001" customHeight="1">
      <c r="A7065" s="147">
        <v>2970</v>
      </c>
      <c r="B7065" s="148" t="s">
        <v>28670</v>
      </c>
      <c r="C7065" s="149" t="s">
        <v>21560</v>
      </c>
      <c r="D7065" s="150">
        <v>34.880000000000003</v>
      </c>
      <c r="E7065" s="151" t="s">
        <v>22648</v>
      </c>
    </row>
    <row r="7066" spans="1:5" ht="17.100000000000001" customHeight="1">
      <c r="A7066" s="147">
        <v>4557</v>
      </c>
      <c r="B7066" s="148" t="s">
        <v>28671</v>
      </c>
      <c r="C7066" s="149" t="s">
        <v>21560</v>
      </c>
      <c r="D7066" s="150">
        <v>24.45</v>
      </c>
      <c r="E7066" s="151" t="s">
        <v>22648</v>
      </c>
    </row>
    <row r="7067" spans="1:5" ht="17.100000000000001" customHeight="1">
      <c r="A7067" s="147">
        <v>2754</v>
      </c>
      <c r="B7067" s="148" t="s">
        <v>28672</v>
      </c>
      <c r="C7067" s="149" t="s">
        <v>21570</v>
      </c>
      <c r="D7067" s="150">
        <v>12.22</v>
      </c>
      <c r="E7067" s="151" t="s">
        <v>22648</v>
      </c>
    </row>
    <row r="7068" spans="1:5" ht="17.100000000000001" customHeight="1">
      <c r="A7068" s="147">
        <v>4909</v>
      </c>
      <c r="B7068" s="148" t="s">
        <v>28673</v>
      </c>
      <c r="C7068" s="149" t="s">
        <v>21560</v>
      </c>
      <c r="D7068" s="150">
        <v>40.5</v>
      </c>
      <c r="E7068" s="151" t="s">
        <v>22648</v>
      </c>
    </row>
    <row r="7069" spans="1:5" ht="17.100000000000001" customHeight="1">
      <c r="A7069" s="147">
        <v>4694</v>
      </c>
      <c r="B7069" s="148" t="s">
        <v>28674</v>
      </c>
      <c r="C7069" s="149" t="s">
        <v>21562</v>
      </c>
      <c r="D7069" s="150">
        <v>220</v>
      </c>
    </row>
    <row r="7070" spans="1:5" ht="17.100000000000001" customHeight="1">
      <c r="A7070" s="147">
        <v>3511</v>
      </c>
      <c r="B7070" s="148" t="s">
        <v>28675</v>
      </c>
      <c r="C7070" s="149" t="s">
        <v>21562</v>
      </c>
      <c r="D7070" s="150">
        <v>250</v>
      </c>
    </row>
    <row r="7071" spans="1:5" ht="17.100000000000001" customHeight="1">
      <c r="A7071" s="147">
        <v>4695</v>
      </c>
      <c r="B7071" s="148" t="s">
        <v>28676</v>
      </c>
      <c r="C7071" s="149" t="s">
        <v>21562</v>
      </c>
      <c r="D7071" s="150">
        <v>210</v>
      </c>
    </row>
    <row r="7072" spans="1:5" ht="17.100000000000001" customHeight="1">
      <c r="A7072" s="147">
        <v>931</v>
      </c>
      <c r="B7072" s="148" t="s">
        <v>28677</v>
      </c>
      <c r="C7072" s="149" t="s">
        <v>21562</v>
      </c>
      <c r="D7072" s="150">
        <v>240</v>
      </c>
    </row>
    <row r="7073" spans="1:5" ht="34.15" customHeight="1">
      <c r="A7073" s="147">
        <v>13719</v>
      </c>
      <c r="B7073" s="148" t="s">
        <v>33155</v>
      </c>
      <c r="C7073" s="149" t="s">
        <v>21562</v>
      </c>
      <c r="D7073" s="150">
        <v>300</v>
      </c>
    </row>
    <row r="7074" spans="1:5" ht="34.15" customHeight="1">
      <c r="A7074" s="147">
        <v>13725</v>
      </c>
      <c r="B7074" s="148" t="s">
        <v>33156</v>
      </c>
      <c r="C7074" s="149" t="s">
        <v>21562</v>
      </c>
      <c r="D7074" s="150">
        <v>266.8</v>
      </c>
    </row>
    <row r="7075" spans="1:5" ht="15" customHeight="1">
      <c r="A7075" s="147">
        <v>13062</v>
      </c>
      <c r="C7075" s="149" t="s">
        <v>21562</v>
      </c>
      <c r="D7075" s="150">
        <v>111.26</v>
      </c>
    </row>
    <row r="7076" spans="1:5" ht="25.5" customHeight="1">
      <c r="B7076" s="148" t="s">
        <v>21908</v>
      </c>
    </row>
    <row r="7077" spans="1:5" ht="17.100000000000001" customHeight="1">
      <c r="A7077" s="147">
        <v>10483</v>
      </c>
      <c r="B7077" s="148" t="s">
        <v>28678</v>
      </c>
      <c r="C7077" s="149" t="s">
        <v>21560</v>
      </c>
      <c r="D7077" s="150">
        <v>5060</v>
      </c>
      <c r="E7077" s="151" t="s">
        <v>22648</v>
      </c>
    </row>
    <row r="7078" spans="1:5" ht="17.100000000000001" customHeight="1">
      <c r="A7078" s="147">
        <v>10484</v>
      </c>
      <c r="B7078" s="148" t="s">
        <v>28679</v>
      </c>
      <c r="C7078" s="149" t="s">
        <v>21560</v>
      </c>
      <c r="D7078" s="150">
        <v>3077.8</v>
      </c>
      <c r="E7078" s="151" t="s">
        <v>22648</v>
      </c>
    </row>
    <row r="7079" spans="1:5" ht="17.100000000000001" customHeight="1">
      <c r="A7079" s="147">
        <v>10485</v>
      </c>
      <c r="B7079" s="148" t="s">
        <v>28680</v>
      </c>
      <c r="C7079" s="149" t="s">
        <v>21560</v>
      </c>
      <c r="D7079" s="150">
        <v>2199</v>
      </c>
      <c r="E7079" s="151" t="s">
        <v>22648</v>
      </c>
    </row>
    <row r="7080" spans="1:5" ht="15" customHeight="1">
      <c r="A7080" s="147">
        <v>9155</v>
      </c>
      <c r="B7080" s="148" t="s">
        <v>28681</v>
      </c>
      <c r="C7080" s="149" t="s">
        <v>21560</v>
      </c>
      <c r="D7080" s="150">
        <v>228.72</v>
      </c>
    </row>
    <row r="7081" spans="1:5" ht="15" customHeight="1">
      <c r="A7081" s="147">
        <v>9154</v>
      </c>
      <c r="B7081" s="148" t="s">
        <v>28682</v>
      </c>
      <c r="C7081" s="149" t="s">
        <v>21560</v>
      </c>
      <c r="D7081" s="150">
        <v>274.45999999999998</v>
      </c>
    </row>
    <row r="7082" spans="1:5" ht="15" customHeight="1">
      <c r="A7082" s="147">
        <v>9095</v>
      </c>
      <c r="B7082" s="148" t="s">
        <v>28683</v>
      </c>
      <c r="C7082" s="149" t="s">
        <v>21570</v>
      </c>
      <c r="D7082" s="150">
        <v>48.03</v>
      </c>
    </row>
    <row r="7083" spans="1:5" ht="17.100000000000001" customHeight="1">
      <c r="A7083" s="147">
        <v>12784</v>
      </c>
      <c r="B7083" s="148" t="s">
        <v>28684</v>
      </c>
      <c r="C7083" s="149" t="s">
        <v>21560</v>
      </c>
      <c r="D7083" s="150">
        <v>474</v>
      </c>
    </row>
    <row r="7084" spans="1:5" ht="17.100000000000001" customHeight="1">
      <c r="A7084" s="147">
        <v>9243</v>
      </c>
      <c r="B7084" s="148" t="s">
        <v>28685</v>
      </c>
      <c r="C7084" s="149" t="s">
        <v>21560</v>
      </c>
      <c r="D7084" s="150">
        <v>740.25</v>
      </c>
    </row>
    <row r="7085" spans="1:5" ht="15" customHeight="1">
      <c r="A7085" s="147">
        <v>1023</v>
      </c>
      <c r="B7085" s="148" t="s">
        <v>28686</v>
      </c>
      <c r="C7085" s="149" t="s">
        <v>21560</v>
      </c>
      <c r="D7085" s="150">
        <v>413</v>
      </c>
    </row>
    <row r="7086" spans="1:5" ht="15" customHeight="1">
      <c r="A7086" s="147">
        <v>1024</v>
      </c>
      <c r="B7086" s="148" t="s">
        <v>28687</v>
      </c>
      <c r="C7086" s="149" t="s">
        <v>21560</v>
      </c>
      <c r="D7086" s="150">
        <v>413</v>
      </c>
    </row>
    <row r="7087" spans="1:5" ht="15" customHeight="1">
      <c r="A7087" s="147">
        <v>1025</v>
      </c>
      <c r="B7087" s="148" t="s">
        <v>28688</v>
      </c>
      <c r="C7087" s="149" t="s">
        <v>21560</v>
      </c>
      <c r="D7087" s="150">
        <v>571</v>
      </c>
    </row>
    <row r="7088" spans="1:5" ht="15" customHeight="1">
      <c r="A7088" s="147">
        <v>1026</v>
      </c>
      <c r="B7088" s="148" t="s">
        <v>28689</v>
      </c>
      <c r="C7088" s="149" t="s">
        <v>21560</v>
      </c>
      <c r="D7088" s="150">
        <v>2196</v>
      </c>
    </row>
    <row r="7089" spans="1:5" ht="15" customHeight="1">
      <c r="A7089" s="147">
        <v>1027</v>
      </c>
      <c r="B7089" s="148" t="s">
        <v>28690</v>
      </c>
      <c r="C7089" s="149" t="s">
        <v>21560</v>
      </c>
      <c r="D7089" s="150">
        <v>2196</v>
      </c>
    </row>
    <row r="7090" spans="1:5" ht="15" customHeight="1">
      <c r="A7090" s="147">
        <v>1029</v>
      </c>
      <c r="B7090" s="148" t="s">
        <v>28691</v>
      </c>
      <c r="C7090" s="149" t="s">
        <v>21560</v>
      </c>
      <c r="D7090" s="150">
        <v>1525.95</v>
      </c>
    </row>
    <row r="7091" spans="1:5" ht="15" customHeight="1">
      <c r="A7091" s="147">
        <v>1285</v>
      </c>
      <c r="B7091" s="148" t="s">
        <v>28692</v>
      </c>
      <c r="C7091" s="149" t="s">
        <v>21562</v>
      </c>
      <c r="D7091" s="150">
        <v>50.88</v>
      </c>
      <c r="E7091" s="151" t="s">
        <v>22648</v>
      </c>
    </row>
    <row r="7092" spans="1:5" ht="17.100000000000001" customHeight="1">
      <c r="A7092" s="147">
        <v>10340</v>
      </c>
      <c r="B7092" s="148" t="s">
        <v>28693</v>
      </c>
      <c r="C7092" s="149" t="s">
        <v>21626</v>
      </c>
      <c r="D7092" s="150">
        <v>71.73</v>
      </c>
    </row>
    <row r="7093" spans="1:5" ht="17.100000000000001" customHeight="1">
      <c r="A7093" s="147">
        <v>11949</v>
      </c>
      <c r="B7093" s="148" t="s">
        <v>28694</v>
      </c>
      <c r="C7093" s="149" t="s">
        <v>21626</v>
      </c>
      <c r="D7093" s="150">
        <v>142.47999999999999</v>
      </c>
    </row>
    <row r="7094" spans="1:5" ht="17.100000000000001" customHeight="1">
      <c r="A7094" s="147">
        <v>3329</v>
      </c>
      <c r="B7094" s="148" t="s">
        <v>28695</v>
      </c>
      <c r="C7094" s="149" t="s">
        <v>21626</v>
      </c>
      <c r="D7094" s="150">
        <v>31.74</v>
      </c>
      <c r="E7094" s="151" t="s">
        <v>22648</v>
      </c>
    </row>
    <row r="7095" spans="1:5" ht="17.100000000000001" customHeight="1">
      <c r="A7095" s="147">
        <v>1286</v>
      </c>
      <c r="B7095" s="148" t="s">
        <v>28696</v>
      </c>
      <c r="C7095" s="149" t="s">
        <v>21626</v>
      </c>
      <c r="D7095" s="150">
        <v>41.8</v>
      </c>
    </row>
    <row r="7096" spans="1:5" ht="17.100000000000001" customHeight="1">
      <c r="A7096" s="147">
        <v>7534</v>
      </c>
      <c r="B7096" s="148" t="s">
        <v>28697</v>
      </c>
      <c r="C7096" s="149" t="s">
        <v>21626</v>
      </c>
      <c r="D7096" s="150">
        <v>63.46</v>
      </c>
    </row>
    <row r="7097" spans="1:5" ht="17.100000000000001" customHeight="1">
      <c r="A7097" s="147">
        <v>10149</v>
      </c>
      <c r="B7097" s="148" t="s">
        <v>28698</v>
      </c>
      <c r="C7097" s="149" t="s">
        <v>21626</v>
      </c>
      <c r="D7097" s="150">
        <v>72.87</v>
      </c>
    </row>
    <row r="7098" spans="1:5" ht="17.100000000000001" customHeight="1">
      <c r="A7098" s="147">
        <v>9805</v>
      </c>
      <c r="B7098" s="148" t="s">
        <v>28699</v>
      </c>
      <c r="C7098" s="149" t="s">
        <v>21626</v>
      </c>
      <c r="D7098" s="150">
        <v>97.81</v>
      </c>
    </row>
    <row r="7099" spans="1:5" ht="17.100000000000001" customHeight="1">
      <c r="A7099" s="147">
        <v>11948</v>
      </c>
      <c r="B7099" s="148" t="s">
        <v>28700</v>
      </c>
      <c r="C7099" s="149" t="s">
        <v>21626</v>
      </c>
      <c r="D7099" s="150">
        <v>136.13999999999999</v>
      </c>
    </row>
    <row r="7100" spans="1:5" ht="15" customHeight="1">
      <c r="A7100" s="147">
        <v>10906</v>
      </c>
      <c r="B7100" s="148" t="s">
        <v>28701</v>
      </c>
      <c r="C7100" s="149" t="s">
        <v>21560</v>
      </c>
      <c r="D7100" s="150">
        <v>74.92</v>
      </c>
    </row>
    <row r="7101" spans="1:5" ht="15" customHeight="1">
      <c r="A7101" s="147">
        <v>10905</v>
      </c>
      <c r="B7101" s="148" t="s">
        <v>28702</v>
      </c>
      <c r="C7101" s="149" t="s">
        <v>21562</v>
      </c>
      <c r="D7101" s="150">
        <v>154.83000000000001</v>
      </c>
    </row>
    <row r="7102" spans="1:5" ht="15" customHeight="1">
      <c r="A7102" s="147">
        <v>13527</v>
      </c>
      <c r="B7102" s="148" t="s">
        <v>28703</v>
      </c>
      <c r="C7102" s="149" t="s">
        <v>21642</v>
      </c>
      <c r="D7102" s="150">
        <v>18.61</v>
      </c>
    </row>
    <row r="7103" spans="1:5" ht="15" customHeight="1">
      <c r="A7103" s="147">
        <v>1611</v>
      </c>
      <c r="B7103" s="148" t="s">
        <v>28704</v>
      </c>
      <c r="C7103" s="149" t="s">
        <v>21570</v>
      </c>
      <c r="D7103" s="150">
        <v>14.6</v>
      </c>
    </row>
    <row r="7104" spans="1:5" ht="15" customHeight="1">
      <c r="A7104" s="147">
        <v>1280</v>
      </c>
      <c r="B7104" s="148" t="s">
        <v>28705</v>
      </c>
      <c r="C7104" s="149" t="s">
        <v>21562</v>
      </c>
      <c r="D7104" s="150">
        <v>32</v>
      </c>
      <c r="E7104" s="151" t="s">
        <v>22648</v>
      </c>
    </row>
    <row r="7105" spans="1:5" ht="15" customHeight="1">
      <c r="A7105" s="147">
        <v>1279</v>
      </c>
      <c r="B7105" s="148" t="s">
        <v>28706</v>
      </c>
      <c r="C7105" s="149" t="s">
        <v>21562</v>
      </c>
      <c r="D7105" s="150">
        <v>32</v>
      </c>
      <c r="E7105" s="151" t="s">
        <v>22648</v>
      </c>
    </row>
    <row r="7106" spans="1:5" ht="15" customHeight="1">
      <c r="A7106" s="147">
        <v>12556</v>
      </c>
      <c r="B7106" s="148" t="s">
        <v>28707</v>
      </c>
      <c r="C7106" s="149" t="s">
        <v>21562</v>
      </c>
      <c r="D7106" s="150">
        <v>315.44</v>
      </c>
    </row>
    <row r="7107" spans="1:5" ht="15" customHeight="1">
      <c r="A7107" s="147">
        <v>1294</v>
      </c>
      <c r="B7107" s="148" t="s">
        <v>28708</v>
      </c>
      <c r="C7107" s="149" t="s">
        <v>21562</v>
      </c>
      <c r="D7107" s="150">
        <v>51.34</v>
      </c>
    </row>
    <row r="7108" spans="1:5" ht="17.100000000000001" customHeight="1">
      <c r="A7108" s="147">
        <v>12401</v>
      </c>
      <c r="B7108" s="148" t="s">
        <v>28709</v>
      </c>
      <c r="C7108" s="149" t="s">
        <v>21562</v>
      </c>
      <c r="D7108" s="150">
        <v>68.64</v>
      </c>
    </row>
    <row r="7109" spans="1:5" ht="17.100000000000001" customHeight="1">
      <c r="A7109" s="147">
        <v>12399</v>
      </c>
      <c r="B7109" s="148" t="s">
        <v>28710</v>
      </c>
      <c r="C7109" s="149" t="s">
        <v>21562</v>
      </c>
      <c r="D7109" s="150">
        <v>44.42</v>
      </c>
    </row>
    <row r="7110" spans="1:5" ht="17.100000000000001" customHeight="1">
      <c r="A7110" s="147">
        <v>9396</v>
      </c>
      <c r="B7110" s="148" t="s">
        <v>28711</v>
      </c>
      <c r="C7110" s="149" t="s">
        <v>21562</v>
      </c>
      <c r="D7110" s="150">
        <v>50.9</v>
      </c>
    </row>
    <row r="7111" spans="1:5" ht="17.100000000000001" customHeight="1">
      <c r="A7111" s="147">
        <v>12403</v>
      </c>
      <c r="B7111" s="148" t="s">
        <v>28712</v>
      </c>
      <c r="C7111" s="149" t="s">
        <v>21562</v>
      </c>
      <c r="D7111" s="150">
        <v>45.77</v>
      </c>
    </row>
    <row r="7112" spans="1:5" ht="17.100000000000001" customHeight="1">
      <c r="A7112" s="147">
        <v>10080</v>
      </c>
      <c r="B7112" s="148" t="s">
        <v>28713</v>
      </c>
      <c r="C7112" s="149" t="s">
        <v>21562</v>
      </c>
      <c r="D7112" s="150">
        <v>39.43</v>
      </c>
      <c r="E7112" s="151" t="s">
        <v>22648</v>
      </c>
    </row>
    <row r="7113" spans="1:5" ht="17.100000000000001" customHeight="1">
      <c r="A7113" s="147">
        <v>12397</v>
      </c>
      <c r="B7113" s="148" t="s">
        <v>28714</v>
      </c>
      <c r="C7113" s="149" t="s">
        <v>21562</v>
      </c>
      <c r="D7113" s="150">
        <v>47.32</v>
      </c>
      <c r="E7113" s="151" t="s">
        <v>22648</v>
      </c>
    </row>
    <row r="7114" spans="1:5" ht="17.100000000000001" customHeight="1">
      <c r="A7114" s="147">
        <v>9395</v>
      </c>
      <c r="B7114" s="148" t="s">
        <v>28715</v>
      </c>
      <c r="C7114" s="149" t="s">
        <v>21562</v>
      </c>
      <c r="D7114" s="150">
        <v>49.4</v>
      </c>
    </row>
    <row r="7115" spans="1:5" ht="17.100000000000001" customHeight="1">
      <c r="A7115" s="147">
        <v>9394</v>
      </c>
      <c r="B7115" s="148" t="s">
        <v>28716</v>
      </c>
      <c r="C7115" s="149" t="s">
        <v>21562</v>
      </c>
      <c r="D7115" s="150">
        <v>38.78</v>
      </c>
    </row>
    <row r="7116" spans="1:5" ht="17.100000000000001" customHeight="1">
      <c r="A7116" s="147">
        <v>12400</v>
      </c>
      <c r="B7116" s="148" t="s">
        <v>28717</v>
      </c>
      <c r="C7116" s="149" t="s">
        <v>21562</v>
      </c>
      <c r="D7116" s="150">
        <v>43</v>
      </c>
      <c r="E7116" s="151" t="s">
        <v>22648</v>
      </c>
    </row>
    <row r="7117" spans="1:5" ht="17.100000000000001" customHeight="1">
      <c r="A7117" s="147">
        <v>1290</v>
      </c>
      <c r="B7117" s="148" t="s">
        <v>28718</v>
      </c>
      <c r="C7117" s="149" t="s">
        <v>21560</v>
      </c>
      <c r="D7117" s="150">
        <v>2.88</v>
      </c>
      <c r="E7117" s="151" t="s">
        <v>22648</v>
      </c>
    </row>
    <row r="7118" spans="1:5" ht="17.100000000000001" customHeight="1">
      <c r="A7118" s="147">
        <v>1291</v>
      </c>
      <c r="B7118" s="148" t="s">
        <v>28719</v>
      </c>
      <c r="C7118" s="149" t="s">
        <v>21560</v>
      </c>
      <c r="D7118" s="150">
        <v>1.9</v>
      </c>
      <c r="E7118" s="151" t="s">
        <v>22648</v>
      </c>
    </row>
    <row r="7119" spans="1:5" ht="17.100000000000001" customHeight="1">
      <c r="A7119" s="147">
        <v>1292</v>
      </c>
      <c r="B7119" s="148" t="s">
        <v>28720</v>
      </c>
      <c r="C7119" s="149" t="s">
        <v>21560</v>
      </c>
      <c r="D7119" s="150">
        <v>2.4</v>
      </c>
      <c r="E7119" s="151" t="s">
        <v>22648</v>
      </c>
    </row>
    <row r="7120" spans="1:5" ht="17.100000000000001" customHeight="1">
      <c r="A7120" s="147">
        <v>12402</v>
      </c>
      <c r="B7120" s="148" t="s">
        <v>28721</v>
      </c>
      <c r="C7120" s="149" t="s">
        <v>21562</v>
      </c>
      <c r="D7120" s="150">
        <v>47.53</v>
      </c>
    </row>
    <row r="7121" spans="1:5" ht="17.100000000000001" customHeight="1">
      <c r="A7121" s="147">
        <v>12398</v>
      </c>
      <c r="B7121" s="148" t="s">
        <v>28722</v>
      </c>
      <c r="C7121" s="149" t="s">
        <v>21562</v>
      </c>
      <c r="D7121" s="150">
        <v>34.04</v>
      </c>
      <c r="E7121" s="151" t="s">
        <v>22648</v>
      </c>
    </row>
    <row r="7122" spans="1:5" ht="17.100000000000001" customHeight="1">
      <c r="A7122" s="147">
        <v>10081</v>
      </c>
      <c r="B7122" s="148" t="s">
        <v>28723</v>
      </c>
      <c r="C7122" s="149" t="s">
        <v>21562</v>
      </c>
      <c r="D7122" s="150">
        <v>45.8</v>
      </c>
      <c r="E7122" s="151" t="s">
        <v>22648</v>
      </c>
    </row>
    <row r="7123" spans="1:5" ht="17.100000000000001" customHeight="1">
      <c r="A7123" s="147">
        <v>6897</v>
      </c>
      <c r="B7123" s="148" t="s">
        <v>28724</v>
      </c>
      <c r="C7123" s="149" t="s">
        <v>21562</v>
      </c>
      <c r="D7123" s="150">
        <v>52.16</v>
      </c>
    </row>
    <row r="7124" spans="1:5" ht="17.100000000000001" customHeight="1">
      <c r="A7124" s="147">
        <v>4689</v>
      </c>
      <c r="B7124" s="148" t="s">
        <v>28725</v>
      </c>
      <c r="C7124" s="149" t="s">
        <v>21562</v>
      </c>
      <c r="D7124" s="150">
        <v>52.16</v>
      </c>
    </row>
    <row r="7125" spans="1:5" ht="17.100000000000001" customHeight="1">
      <c r="A7125" s="147">
        <v>9758</v>
      </c>
      <c r="B7125" s="148" t="s">
        <v>28726</v>
      </c>
      <c r="C7125" s="149" t="s">
        <v>21562</v>
      </c>
      <c r="D7125" s="150">
        <v>48.69</v>
      </c>
    </row>
    <row r="7126" spans="1:5" ht="17.100000000000001" customHeight="1">
      <c r="A7126" s="147">
        <v>9759</v>
      </c>
      <c r="B7126" s="148" t="s">
        <v>28727</v>
      </c>
      <c r="C7126" s="149" t="s">
        <v>21562</v>
      </c>
      <c r="D7126" s="150">
        <v>49.57</v>
      </c>
    </row>
    <row r="7127" spans="1:5" ht="17.100000000000001" customHeight="1">
      <c r="A7127" s="147">
        <v>4311</v>
      </c>
      <c r="B7127" s="148" t="s">
        <v>28728</v>
      </c>
      <c r="C7127" s="149" t="s">
        <v>21562</v>
      </c>
      <c r="D7127" s="150">
        <v>86.76</v>
      </c>
    </row>
    <row r="7128" spans="1:5" ht="15" customHeight="1">
      <c r="A7128" s="147">
        <v>8498</v>
      </c>
      <c r="B7128" s="148" t="s">
        <v>28729</v>
      </c>
      <c r="C7128" s="149" t="s">
        <v>21560</v>
      </c>
      <c r="D7128" s="150">
        <v>581.34</v>
      </c>
    </row>
    <row r="7129" spans="1:5" ht="15" customHeight="1">
      <c r="A7129" s="147">
        <v>8636</v>
      </c>
      <c r="B7129" s="148" t="s">
        <v>28730</v>
      </c>
      <c r="C7129" s="149" t="s">
        <v>21560</v>
      </c>
      <c r="D7129" s="150">
        <v>1294.1300000000001</v>
      </c>
    </row>
    <row r="7130" spans="1:5" ht="15" customHeight="1">
      <c r="A7130" s="147">
        <v>8956</v>
      </c>
      <c r="B7130" s="148" t="s">
        <v>28731</v>
      </c>
      <c r="C7130" s="149" t="s">
        <v>21560</v>
      </c>
      <c r="D7130" s="150">
        <v>1092.6500000000001</v>
      </c>
      <c r="E7130" s="151" t="s">
        <v>22648</v>
      </c>
    </row>
    <row r="7131" spans="1:5" ht="15" customHeight="1">
      <c r="A7131" s="147">
        <v>8637</v>
      </c>
      <c r="B7131" s="148" t="s">
        <v>28732</v>
      </c>
      <c r="C7131" s="149" t="s">
        <v>21560</v>
      </c>
      <c r="D7131" s="150">
        <v>1552.96</v>
      </c>
    </row>
    <row r="7132" spans="1:5" ht="15" customHeight="1">
      <c r="A7132" s="147">
        <v>4645</v>
      </c>
      <c r="B7132" s="148" t="s">
        <v>28733</v>
      </c>
      <c r="C7132" s="149" t="s">
        <v>21560</v>
      </c>
      <c r="D7132" s="150">
        <v>1097.8599999999999</v>
      </c>
      <c r="E7132" s="151" t="s">
        <v>22648</v>
      </c>
    </row>
    <row r="7133" spans="1:5" ht="15" customHeight="1">
      <c r="A7133" s="147">
        <v>4646</v>
      </c>
      <c r="B7133" s="148" t="s">
        <v>28734</v>
      </c>
      <c r="C7133" s="149" t="s">
        <v>21560</v>
      </c>
      <c r="D7133" s="150">
        <v>2070.63</v>
      </c>
    </row>
    <row r="7134" spans="1:5" ht="15" customHeight="1">
      <c r="A7134" s="147">
        <v>3230</v>
      </c>
      <c r="B7134" s="148" t="s">
        <v>28735</v>
      </c>
      <c r="C7134" s="149" t="s">
        <v>21567</v>
      </c>
      <c r="D7134" s="150">
        <v>2847.12</v>
      </c>
    </row>
    <row r="7135" spans="1:5" ht="15" customHeight="1">
      <c r="A7135" s="147">
        <v>11206</v>
      </c>
      <c r="B7135" s="148" t="s">
        <v>28736</v>
      </c>
      <c r="C7135" s="149" t="s">
        <v>21567</v>
      </c>
      <c r="D7135" s="150">
        <v>5435.39</v>
      </c>
    </row>
    <row r="7136" spans="1:5" ht="15" customHeight="1">
      <c r="A7136" s="147">
        <v>2560</v>
      </c>
      <c r="B7136" s="148" t="s">
        <v>28737</v>
      </c>
      <c r="C7136" s="149" t="s">
        <v>21560</v>
      </c>
      <c r="D7136" s="150">
        <v>1811.79</v>
      </c>
    </row>
    <row r="7137" spans="1:5" ht="15" customHeight="1">
      <c r="A7137" s="147">
        <v>3847</v>
      </c>
      <c r="B7137" s="148" t="s">
        <v>28738</v>
      </c>
      <c r="C7137" s="149" t="s">
        <v>21560</v>
      </c>
      <c r="D7137" s="150">
        <v>2135.3200000000002</v>
      </c>
    </row>
    <row r="7138" spans="1:5" ht="15" customHeight="1">
      <c r="A7138" s="147">
        <v>2612</v>
      </c>
      <c r="B7138" s="148" t="s">
        <v>28739</v>
      </c>
      <c r="C7138" s="149" t="s">
        <v>21560</v>
      </c>
      <c r="D7138" s="150">
        <v>2329.4699999999998</v>
      </c>
    </row>
    <row r="7139" spans="1:5" ht="15" customHeight="1">
      <c r="A7139" s="147">
        <v>4647</v>
      </c>
      <c r="B7139" s="148" t="s">
        <v>28740</v>
      </c>
      <c r="C7139" s="149" t="s">
        <v>21560</v>
      </c>
      <c r="D7139" s="150">
        <v>2588.2800000000002</v>
      </c>
    </row>
    <row r="7140" spans="1:5" ht="15" customHeight="1">
      <c r="A7140" s="147">
        <v>4649</v>
      </c>
      <c r="B7140" s="148" t="s">
        <v>28741</v>
      </c>
      <c r="C7140" s="149" t="s">
        <v>21567</v>
      </c>
      <c r="D7140" s="150">
        <v>3882.41</v>
      </c>
    </row>
    <row r="7141" spans="1:5" ht="15" customHeight="1">
      <c r="A7141" s="147">
        <v>3848</v>
      </c>
      <c r="B7141" s="148" t="s">
        <v>28742</v>
      </c>
      <c r="C7141" s="149" t="s">
        <v>21560</v>
      </c>
      <c r="D7141" s="150">
        <v>5823.61</v>
      </c>
    </row>
    <row r="7142" spans="1:5" ht="15" customHeight="1">
      <c r="A7142" s="147">
        <v>3167</v>
      </c>
      <c r="B7142" s="148" t="s">
        <v>28743</v>
      </c>
      <c r="C7142" s="149" t="s">
        <v>21567</v>
      </c>
      <c r="D7142" s="150">
        <v>2222.5500000000002</v>
      </c>
    </row>
    <row r="7143" spans="1:5" ht="17.100000000000001" customHeight="1">
      <c r="A7143" s="147">
        <v>2590</v>
      </c>
      <c r="B7143" s="148" t="s">
        <v>28744</v>
      </c>
      <c r="C7143" s="149" t="s">
        <v>21560</v>
      </c>
      <c r="D7143" s="150">
        <v>2221.4899999999998</v>
      </c>
    </row>
    <row r="7144" spans="1:5" ht="15" customHeight="1">
      <c r="A7144" s="147">
        <v>1855</v>
      </c>
      <c r="B7144" s="148" t="s">
        <v>28745</v>
      </c>
      <c r="C7144" s="149" t="s">
        <v>21560</v>
      </c>
      <c r="D7144" s="150">
        <v>6664.8</v>
      </c>
    </row>
    <row r="7145" spans="1:5" ht="15" customHeight="1">
      <c r="A7145" s="147">
        <v>9227</v>
      </c>
      <c r="B7145" s="148" t="s">
        <v>28746</v>
      </c>
      <c r="C7145" s="149" t="s">
        <v>21560</v>
      </c>
      <c r="D7145" s="150">
        <v>647.05999999999995</v>
      </c>
    </row>
    <row r="7146" spans="1:5" ht="15" customHeight="1">
      <c r="A7146" s="147">
        <v>11655</v>
      </c>
      <c r="B7146" s="148" t="s">
        <v>28747</v>
      </c>
      <c r="C7146" s="149" t="s">
        <v>21560</v>
      </c>
      <c r="D7146" s="150">
        <v>438.72</v>
      </c>
    </row>
    <row r="7147" spans="1:5" ht="15" customHeight="1">
      <c r="A7147" s="147">
        <v>8785</v>
      </c>
      <c r="B7147" s="148" t="s">
        <v>28748</v>
      </c>
      <c r="C7147" s="149" t="s">
        <v>21560</v>
      </c>
      <c r="D7147" s="150">
        <v>994.64</v>
      </c>
    </row>
    <row r="7148" spans="1:5" ht="15" customHeight="1">
      <c r="A7148" s="147">
        <v>1857</v>
      </c>
      <c r="B7148" s="148" t="s">
        <v>28749</v>
      </c>
      <c r="C7148" s="149" t="s">
        <v>21560</v>
      </c>
      <c r="D7148" s="150">
        <v>647.05999999999995</v>
      </c>
    </row>
    <row r="7149" spans="1:5" ht="15" customHeight="1">
      <c r="A7149" s="147">
        <v>7862</v>
      </c>
      <c r="B7149" s="148" t="s">
        <v>28750</v>
      </c>
      <c r="C7149" s="149" t="s">
        <v>21560</v>
      </c>
      <c r="D7149" s="150">
        <v>711.77</v>
      </c>
    </row>
    <row r="7150" spans="1:5" ht="15" customHeight="1">
      <c r="A7150" s="147">
        <v>1858</v>
      </c>
      <c r="B7150" s="148" t="s">
        <v>28751</v>
      </c>
      <c r="C7150" s="149" t="s">
        <v>21560</v>
      </c>
      <c r="D7150" s="150">
        <v>635.70000000000005</v>
      </c>
      <c r="E7150" s="151" t="s">
        <v>22648</v>
      </c>
    </row>
    <row r="7151" spans="1:5" ht="15" customHeight="1">
      <c r="A7151" s="147">
        <v>1859</v>
      </c>
      <c r="B7151" s="148" t="s">
        <v>28752</v>
      </c>
      <c r="C7151" s="149" t="s">
        <v>21560</v>
      </c>
      <c r="D7151" s="150">
        <v>780</v>
      </c>
      <c r="E7151" s="151" t="s">
        <v>22648</v>
      </c>
    </row>
    <row r="7152" spans="1:5" ht="15" customHeight="1">
      <c r="A7152" s="147">
        <v>6883</v>
      </c>
      <c r="B7152" s="148" t="s">
        <v>28753</v>
      </c>
      <c r="C7152" s="149" t="s">
        <v>21560</v>
      </c>
      <c r="D7152" s="150">
        <v>1065.69</v>
      </c>
    </row>
    <row r="7153" spans="1:5" ht="15" customHeight="1">
      <c r="A7153" s="147">
        <v>1860</v>
      </c>
      <c r="B7153" s="148" t="s">
        <v>28754</v>
      </c>
      <c r="C7153" s="149" t="s">
        <v>21560</v>
      </c>
      <c r="D7153" s="150">
        <v>1146</v>
      </c>
    </row>
    <row r="7154" spans="1:5" ht="15" customHeight="1">
      <c r="A7154" s="147">
        <v>1861</v>
      </c>
      <c r="B7154" s="148" t="s">
        <v>28755</v>
      </c>
      <c r="C7154" s="149" t="s">
        <v>21560</v>
      </c>
      <c r="D7154" s="150">
        <v>939.58</v>
      </c>
      <c r="E7154" s="151" t="s">
        <v>22648</v>
      </c>
    </row>
    <row r="7155" spans="1:5" ht="15" customHeight="1">
      <c r="A7155" s="147">
        <v>1862</v>
      </c>
      <c r="B7155" s="148" t="s">
        <v>28756</v>
      </c>
      <c r="C7155" s="149" t="s">
        <v>21560</v>
      </c>
      <c r="D7155" s="150">
        <v>1136.72</v>
      </c>
    </row>
    <row r="7156" spans="1:5" ht="15" customHeight="1">
      <c r="A7156" s="147">
        <v>1863</v>
      </c>
      <c r="B7156" s="148" t="s">
        <v>28757</v>
      </c>
      <c r="C7156" s="149" t="s">
        <v>21560</v>
      </c>
      <c r="D7156" s="150">
        <v>1488.26</v>
      </c>
    </row>
    <row r="7157" spans="1:5" ht="15" customHeight="1">
      <c r="A7157" s="147">
        <v>3233</v>
      </c>
      <c r="B7157" s="148" t="s">
        <v>28758</v>
      </c>
      <c r="C7157" s="149" t="s">
        <v>21567</v>
      </c>
      <c r="D7157" s="150">
        <v>837.72</v>
      </c>
      <c r="E7157" s="151" t="s">
        <v>22648</v>
      </c>
    </row>
    <row r="7158" spans="1:5" ht="15" customHeight="1">
      <c r="A7158" s="147">
        <v>1865</v>
      </c>
      <c r="B7158" s="148" t="s">
        <v>28759</v>
      </c>
      <c r="C7158" s="149" t="s">
        <v>21560</v>
      </c>
      <c r="D7158" s="150">
        <v>1490</v>
      </c>
      <c r="E7158" s="151" t="s">
        <v>22648</v>
      </c>
    </row>
    <row r="7159" spans="1:5" ht="15" customHeight="1">
      <c r="A7159" s="147">
        <v>3232</v>
      </c>
      <c r="B7159" s="148" t="s">
        <v>28760</v>
      </c>
      <c r="C7159" s="149" t="s">
        <v>21567</v>
      </c>
      <c r="D7159" s="150">
        <v>1304.1600000000001</v>
      </c>
      <c r="E7159" s="151" t="s">
        <v>22648</v>
      </c>
    </row>
    <row r="7160" spans="1:5" ht="15" customHeight="1">
      <c r="A7160" s="147">
        <v>1866</v>
      </c>
      <c r="B7160" s="148" t="s">
        <v>28761</v>
      </c>
      <c r="C7160" s="149" t="s">
        <v>21560</v>
      </c>
      <c r="D7160" s="150">
        <v>1207.79</v>
      </c>
    </row>
    <row r="7161" spans="1:5" ht="15" customHeight="1">
      <c r="A7161" s="147">
        <v>1867</v>
      </c>
      <c r="B7161" s="148" t="s">
        <v>28762</v>
      </c>
      <c r="C7161" s="149" t="s">
        <v>21560</v>
      </c>
      <c r="D7161" s="150">
        <v>1876.49</v>
      </c>
    </row>
    <row r="7162" spans="1:5" ht="15" customHeight="1">
      <c r="A7162" s="147">
        <v>4648</v>
      </c>
      <c r="B7162" s="148" t="s">
        <v>28763</v>
      </c>
      <c r="C7162" s="149" t="s">
        <v>21567</v>
      </c>
      <c r="D7162" s="150">
        <v>5153.63</v>
      </c>
    </row>
    <row r="7163" spans="1:5" ht="15" customHeight="1">
      <c r="A7163" s="147">
        <v>1868</v>
      </c>
      <c r="B7163" s="148" t="s">
        <v>28764</v>
      </c>
      <c r="C7163" s="149" t="s">
        <v>21560</v>
      </c>
      <c r="D7163" s="150">
        <v>1245.3599999999999</v>
      </c>
      <c r="E7163" s="151" t="s">
        <v>22648</v>
      </c>
    </row>
    <row r="7164" spans="1:5" ht="15" customHeight="1">
      <c r="A7164" s="147">
        <v>1869</v>
      </c>
      <c r="B7164" s="148" t="s">
        <v>28765</v>
      </c>
      <c r="C7164" s="149" t="s">
        <v>21560</v>
      </c>
      <c r="D7164" s="150">
        <v>1378.28</v>
      </c>
    </row>
    <row r="7165" spans="1:5" ht="15" customHeight="1">
      <c r="A7165" s="147">
        <v>1870</v>
      </c>
      <c r="B7165" s="148" t="s">
        <v>28766</v>
      </c>
      <c r="C7165" s="149" t="s">
        <v>21560</v>
      </c>
      <c r="D7165" s="150">
        <v>2329.4699999999998</v>
      </c>
    </row>
    <row r="7166" spans="1:5" ht="15" customHeight="1">
      <c r="A7166" s="147">
        <v>1856</v>
      </c>
      <c r="B7166" s="148" t="s">
        <v>28767</v>
      </c>
      <c r="C7166" s="149" t="s">
        <v>21560</v>
      </c>
      <c r="D7166" s="150">
        <v>4262.7299999999996</v>
      </c>
    </row>
    <row r="7167" spans="1:5" ht="15" customHeight="1">
      <c r="A7167" s="147">
        <v>2584</v>
      </c>
      <c r="B7167" s="148" t="s">
        <v>28768</v>
      </c>
      <c r="C7167" s="149" t="s">
        <v>21560</v>
      </c>
      <c r="D7167" s="150">
        <v>7117.75</v>
      </c>
    </row>
    <row r="7168" spans="1:5" ht="15" customHeight="1">
      <c r="A7168" s="147">
        <v>7892</v>
      </c>
      <c r="B7168" s="148" t="s">
        <v>28769</v>
      </c>
      <c r="C7168" s="149" t="s">
        <v>21560</v>
      </c>
      <c r="D7168" s="150">
        <v>7625.23</v>
      </c>
    </row>
    <row r="7169" spans="1:5" ht="15" customHeight="1">
      <c r="A7169" s="147">
        <v>2288</v>
      </c>
      <c r="B7169" s="148" t="s">
        <v>28770</v>
      </c>
      <c r="C7169" s="149" t="s">
        <v>21570</v>
      </c>
      <c r="D7169" s="150">
        <v>87.28</v>
      </c>
      <c r="E7169" s="151" t="s">
        <v>22648</v>
      </c>
    </row>
    <row r="7170" spans="1:5" ht="15" customHeight="1">
      <c r="A7170" s="147">
        <v>2289</v>
      </c>
      <c r="B7170" s="148" t="s">
        <v>28771</v>
      </c>
      <c r="C7170" s="149" t="s">
        <v>21570</v>
      </c>
      <c r="D7170" s="150">
        <v>168.89</v>
      </c>
      <c r="E7170" s="151" t="s">
        <v>22648</v>
      </c>
    </row>
    <row r="7171" spans="1:5" ht="15" customHeight="1">
      <c r="A7171" s="147">
        <v>2290</v>
      </c>
      <c r="B7171" s="148" t="s">
        <v>28772</v>
      </c>
      <c r="C7171" s="149" t="s">
        <v>21570</v>
      </c>
      <c r="D7171" s="150">
        <v>281.01</v>
      </c>
      <c r="E7171" s="151" t="s">
        <v>22648</v>
      </c>
    </row>
    <row r="7172" spans="1:5" ht="15" customHeight="1">
      <c r="A7172" s="147">
        <v>2291</v>
      </c>
      <c r="B7172" s="148" t="s">
        <v>28773</v>
      </c>
      <c r="C7172" s="149" t="s">
        <v>21570</v>
      </c>
      <c r="D7172" s="150">
        <v>329.26</v>
      </c>
      <c r="E7172" s="151" t="s">
        <v>22648</v>
      </c>
    </row>
    <row r="7173" spans="1:5" ht="15" customHeight="1">
      <c r="A7173" s="147">
        <v>2292</v>
      </c>
      <c r="B7173" s="148" t="s">
        <v>28774</v>
      </c>
      <c r="C7173" s="149" t="s">
        <v>21570</v>
      </c>
      <c r="D7173" s="150">
        <v>491.76</v>
      </c>
      <c r="E7173" s="151" t="s">
        <v>22648</v>
      </c>
    </row>
    <row r="7174" spans="1:5" ht="15" customHeight="1">
      <c r="B7174" s="148" t="s">
        <v>28775</v>
      </c>
      <c r="C7174" s="149" t="s">
        <v>21570</v>
      </c>
      <c r="D7174" s="150">
        <v>92.25</v>
      </c>
      <c r="E7174" s="151" t="s">
        <v>22648</v>
      </c>
    </row>
    <row r="7175" spans="1:5" ht="15" customHeight="1">
      <c r="A7175" s="147">
        <v>2293</v>
      </c>
    </row>
    <row r="7176" spans="1:5" ht="15" customHeight="1">
      <c r="A7176" s="147">
        <v>2294</v>
      </c>
      <c r="B7176" s="148" t="s">
        <v>28776</v>
      </c>
      <c r="C7176" s="149" t="s">
        <v>21570</v>
      </c>
      <c r="D7176" s="150">
        <v>146.53</v>
      </c>
      <c r="E7176" s="151" t="s">
        <v>22648</v>
      </c>
    </row>
    <row r="7177" spans="1:5" ht="15" customHeight="1">
      <c r="A7177" s="147">
        <v>2295</v>
      </c>
      <c r="B7177" s="148" t="s">
        <v>28777</v>
      </c>
      <c r="C7177" s="149" t="s">
        <v>21570</v>
      </c>
      <c r="D7177" s="150">
        <v>273.2</v>
      </c>
      <c r="E7177" s="151" t="s">
        <v>22648</v>
      </c>
    </row>
    <row r="7178" spans="1:5" ht="15" customHeight="1">
      <c r="A7178" s="147">
        <v>2296</v>
      </c>
      <c r="B7178" s="148" t="s">
        <v>28778</v>
      </c>
      <c r="C7178" s="149" t="s">
        <v>21570</v>
      </c>
      <c r="D7178" s="150">
        <v>361.9</v>
      </c>
      <c r="E7178" s="151" t="s">
        <v>22648</v>
      </c>
    </row>
    <row r="7179" spans="1:5" ht="15" customHeight="1">
      <c r="A7179" s="147">
        <v>2297</v>
      </c>
      <c r="B7179" s="148" t="s">
        <v>28779</v>
      </c>
      <c r="C7179" s="149" t="s">
        <v>21570</v>
      </c>
      <c r="D7179" s="150">
        <v>530.79</v>
      </c>
      <c r="E7179" s="151" t="s">
        <v>22648</v>
      </c>
    </row>
    <row r="7180" spans="1:5" ht="15" customHeight="1">
      <c r="A7180" s="147">
        <v>13427</v>
      </c>
      <c r="B7180" s="148" t="s">
        <v>28780</v>
      </c>
      <c r="C7180" s="149" t="s">
        <v>21570</v>
      </c>
      <c r="D7180" s="150">
        <v>364.17</v>
      </c>
    </row>
    <row r="7181" spans="1:5" ht="15" customHeight="1">
      <c r="A7181" s="147">
        <v>13428</v>
      </c>
      <c r="B7181" s="148" t="s">
        <v>28781</v>
      </c>
      <c r="C7181" s="149" t="s">
        <v>21570</v>
      </c>
      <c r="D7181" s="150">
        <v>539.12</v>
      </c>
    </row>
    <row r="7182" spans="1:5" ht="15" customHeight="1">
      <c r="A7182" s="147">
        <v>2298</v>
      </c>
      <c r="B7182" s="148" t="s">
        <v>28782</v>
      </c>
      <c r="C7182" s="149" t="s">
        <v>21570</v>
      </c>
      <c r="D7182" s="150">
        <v>23.62</v>
      </c>
      <c r="E7182" s="151" t="s">
        <v>22648</v>
      </c>
    </row>
    <row r="7183" spans="1:5" ht="15" customHeight="1">
      <c r="A7183" s="147">
        <v>2301</v>
      </c>
      <c r="B7183" s="148" t="s">
        <v>28783</v>
      </c>
      <c r="C7183" s="149" t="s">
        <v>21570</v>
      </c>
      <c r="D7183" s="150">
        <v>27.72</v>
      </c>
      <c r="E7183" s="151" t="s">
        <v>22648</v>
      </c>
    </row>
    <row r="7184" spans="1:5" ht="15" customHeight="1">
      <c r="A7184" s="147">
        <v>2302</v>
      </c>
      <c r="B7184" s="148" t="s">
        <v>28784</v>
      </c>
      <c r="C7184" s="149" t="s">
        <v>21570</v>
      </c>
      <c r="D7184" s="150">
        <v>38</v>
      </c>
      <c r="E7184" s="151" t="s">
        <v>22648</v>
      </c>
    </row>
    <row r="7185" spans="1:5" ht="15" customHeight="1">
      <c r="A7185" s="147">
        <v>2303</v>
      </c>
      <c r="B7185" s="148" t="s">
        <v>28785</v>
      </c>
      <c r="C7185" s="149" t="s">
        <v>21570</v>
      </c>
      <c r="D7185" s="150">
        <v>44.9</v>
      </c>
      <c r="E7185" s="151" t="s">
        <v>22648</v>
      </c>
    </row>
    <row r="7186" spans="1:5" ht="15" customHeight="1">
      <c r="A7186" s="147">
        <v>2299</v>
      </c>
      <c r="B7186" s="148" t="s">
        <v>28786</v>
      </c>
      <c r="C7186" s="149" t="s">
        <v>21570</v>
      </c>
      <c r="D7186" s="150">
        <v>23.62</v>
      </c>
      <c r="E7186" s="151" t="s">
        <v>22648</v>
      </c>
    </row>
    <row r="7187" spans="1:5" ht="15" customHeight="1">
      <c r="A7187" s="147">
        <v>2300</v>
      </c>
      <c r="B7187" s="148" t="s">
        <v>28787</v>
      </c>
      <c r="C7187" s="149" t="s">
        <v>21570</v>
      </c>
      <c r="D7187" s="150">
        <v>30.81</v>
      </c>
      <c r="E7187" s="151" t="s">
        <v>22648</v>
      </c>
    </row>
    <row r="7188" spans="1:5" ht="15" customHeight="1">
      <c r="A7188" s="147">
        <v>7594</v>
      </c>
      <c r="B7188" s="148" t="s">
        <v>28788</v>
      </c>
      <c r="C7188" s="149" t="s">
        <v>21560</v>
      </c>
      <c r="D7188" s="150">
        <v>5</v>
      </c>
      <c r="E7188" s="151" t="s">
        <v>22648</v>
      </c>
    </row>
    <row r="7189" spans="1:5" ht="15" customHeight="1">
      <c r="A7189" s="147">
        <v>8031</v>
      </c>
      <c r="B7189" s="148" t="s">
        <v>28789</v>
      </c>
      <c r="C7189" s="149" t="s">
        <v>21560</v>
      </c>
      <c r="D7189" s="150">
        <v>15.59</v>
      </c>
      <c r="E7189" s="151" t="s">
        <v>22648</v>
      </c>
    </row>
    <row r="7190" spans="1:5" ht="15" customHeight="1">
      <c r="A7190" s="147">
        <v>162</v>
      </c>
      <c r="B7190" s="148" t="s">
        <v>28790</v>
      </c>
      <c r="C7190" s="149" t="s">
        <v>21560</v>
      </c>
      <c r="D7190" s="150">
        <v>1.99</v>
      </c>
      <c r="E7190" s="151" t="s">
        <v>22648</v>
      </c>
    </row>
    <row r="7191" spans="1:5" ht="15" customHeight="1">
      <c r="A7191" s="147">
        <v>163</v>
      </c>
      <c r="B7191" s="148" t="s">
        <v>28791</v>
      </c>
      <c r="C7191" s="149" t="s">
        <v>21560</v>
      </c>
      <c r="D7191" s="150">
        <v>2.06</v>
      </c>
      <c r="E7191" s="151" t="s">
        <v>22648</v>
      </c>
    </row>
    <row r="7192" spans="1:5" ht="15" customHeight="1">
      <c r="A7192" s="147">
        <v>164</v>
      </c>
      <c r="B7192" s="148" t="s">
        <v>28792</v>
      </c>
      <c r="C7192" s="149" t="s">
        <v>21560</v>
      </c>
      <c r="D7192" s="150">
        <v>2.91</v>
      </c>
      <c r="E7192" s="151" t="s">
        <v>22648</v>
      </c>
    </row>
    <row r="7193" spans="1:5" ht="15" customHeight="1">
      <c r="A7193" s="147">
        <v>165</v>
      </c>
      <c r="B7193" s="148" t="s">
        <v>28793</v>
      </c>
      <c r="C7193" s="149" t="s">
        <v>21560</v>
      </c>
      <c r="D7193" s="150">
        <v>3.65</v>
      </c>
      <c r="E7193" s="151" t="s">
        <v>22648</v>
      </c>
    </row>
    <row r="7194" spans="1:5" ht="15" customHeight="1">
      <c r="A7194" s="147">
        <v>166</v>
      </c>
      <c r="B7194" s="148" t="s">
        <v>28794</v>
      </c>
      <c r="C7194" s="149" t="s">
        <v>21560</v>
      </c>
      <c r="D7194" s="150">
        <v>12.97</v>
      </c>
      <c r="E7194" s="151" t="s">
        <v>22648</v>
      </c>
    </row>
    <row r="7195" spans="1:5" ht="15" customHeight="1">
      <c r="A7195" s="147">
        <v>9694</v>
      </c>
      <c r="B7195" s="148" t="s">
        <v>28795</v>
      </c>
      <c r="C7195" s="149" t="s">
        <v>21560</v>
      </c>
      <c r="D7195" s="150">
        <v>1.99</v>
      </c>
      <c r="E7195" s="151" t="s">
        <v>22648</v>
      </c>
    </row>
    <row r="7196" spans="1:5" ht="15" customHeight="1">
      <c r="A7196" s="147">
        <v>9695</v>
      </c>
      <c r="B7196" s="148" t="s">
        <v>28796</v>
      </c>
      <c r="C7196" s="149" t="s">
        <v>21560</v>
      </c>
      <c r="D7196" s="150">
        <v>1.84</v>
      </c>
      <c r="E7196" s="151" t="s">
        <v>22648</v>
      </c>
    </row>
    <row r="7197" spans="1:5" ht="15" customHeight="1">
      <c r="A7197" s="147">
        <v>161</v>
      </c>
      <c r="B7197" s="148" t="s">
        <v>28797</v>
      </c>
      <c r="C7197" s="149" t="s">
        <v>21560</v>
      </c>
      <c r="D7197" s="150">
        <v>3.33</v>
      </c>
      <c r="E7197" s="151" t="s">
        <v>22648</v>
      </c>
    </row>
    <row r="7198" spans="1:5" ht="15" customHeight="1">
      <c r="A7198" s="147">
        <v>9696</v>
      </c>
      <c r="B7198" s="148" t="s">
        <v>28798</v>
      </c>
      <c r="C7198" s="149" t="s">
        <v>21560</v>
      </c>
      <c r="D7198" s="150">
        <v>3.31</v>
      </c>
      <c r="E7198" s="151" t="s">
        <v>22648</v>
      </c>
    </row>
    <row r="7199" spans="1:5" ht="15" customHeight="1">
      <c r="A7199" s="147">
        <v>9697</v>
      </c>
      <c r="B7199" s="148" t="s">
        <v>28799</v>
      </c>
      <c r="C7199" s="149" t="s">
        <v>21560</v>
      </c>
      <c r="D7199" s="150">
        <v>15.33</v>
      </c>
      <c r="E7199" s="151" t="s">
        <v>22648</v>
      </c>
    </row>
    <row r="7200" spans="1:5" ht="15" customHeight="1">
      <c r="A7200" s="147">
        <v>5164</v>
      </c>
      <c r="B7200" s="148" t="s">
        <v>28800</v>
      </c>
      <c r="C7200" s="149" t="s">
        <v>21560</v>
      </c>
      <c r="D7200" s="150">
        <v>11.87</v>
      </c>
      <c r="E7200" s="151" t="s">
        <v>22648</v>
      </c>
    </row>
    <row r="7201" spans="1:5" ht="15" customHeight="1">
      <c r="A7201" s="147">
        <v>5165</v>
      </c>
      <c r="B7201" s="148" t="s">
        <v>28801</v>
      </c>
      <c r="C7201" s="149" t="s">
        <v>21560</v>
      </c>
      <c r="D7201" s="150">
        <v>20.79</v>
      </c>
      <c r="E7201" s="151" t="s">
        <v>22648</v>
      </c>
    </row>
    <row r="7202" spans="1:5" ht="15" customHeight="1">
      <c r="A7202" s="147">
        <v>5166</v>
      </c>
      <c r="B7202" s="148" t="s">
        <v>28802</v>
      </c>
      <c r="C7202" s="149" t="s">
        <v>21560</v>
      </c>
      <c r="D7202" s="150">
        <v>39.26</v>
      </c>
      <c r="E7202" s="151" t="s">
        <v>22648</v>
      </c>
    </row>
    <row r="7203" spans="1:5" ht="15" customHeight="1">
      <c r="A7203" s="147">
        <v>5167</v>
      </c>
      <c r="B7203" s="148" t="s">
        <v>28803</v>
      </c>
      <c r="C7203" s="149" t="s">
        <v>21560</v>
      </c>
      <c r="D7203" s="150">
        <v>124.81</v>
      </c>
      <c r="E7203" s="151" t="s">
        <v>22648</v>
      </c>
    </row>
    <row r="7204" spans="1:5" ht="15" customHeight="1">
      <c r="A7204" s="147">
        <v>5168</v>
      </c>
      <c r="B7204" s="148" t="s">
        <v>28804</v>
      </c>
      <c r="C7204" s="149" t="s">
        <v>21560</v>
      </c>
      <c r="D7204" s="150">
        <v>191.71</v>
      </c>
      <c r="E7204" s="151" t="s">
        <v>22648</v>
      </c>
    </row>
    <row r="7205" spans="1:5" ht="15" customHeight="1">
      <c r="A7205" s="147">
        <v>5169</v>
      </c>
      <c r="B7205" s="148" t="s">
        <v>28805</v>
      </c>
      <c r="C7205" s="149" t="s">
        <v>21560</v>
      </c>
      <c r="D7205" s="150">
        <v>0.65</v>
      </c>
      <c r="E7205" s="151" t="s">
        <v>22648</v>
      </c>
    </row>
    <row r="7206" spans="1:5" ht="15" customHeight="1">
      <c r="A7206" s="147">
        <v>5170</v>
      </c>
      <c r="B7206" s="148" t="s">
        <v>28806</v>
      </c>
      <c r="C7206" s="149" t="s">
        <v>21560</v>
      </c>
      <c r="D7206" s="150">
        <v>2.91</v>
      </c>
      <c r="E7206" s="151" t="s">
        <v>22648</v>
      </c>
    </row>
    <row r="7207" spans="1:5" ht="15" customHeight="1">
      <c r="A7207" s="147">
        <v>5171</v>
      </c>
      <c r="B7207" s="148" t="s">
        <v>28807</v>
      </c>
      <c r="C7207" s="149" t="s">
        <v>21560</v>
      </c>
      <c r="D7207" s="150">
        <v>1.19</v>
      </c>
      <c r="E7207" s="151" t="s">
        <v>22648</v>
      </c>
    </row>
    <row r="7208" spans="1:5" ht="15" customHeight="1">
      <c r="A7208" s="147">
        <v>167</v>
      </c>
      <c r="B7208" s="148" t="s">
        <v>28808</v>
      </c>
      <c r="C7208" s="149" t="s">
        <v>21560</v>
      </c>
      <c r="D7208" s="150">
        <v>9.5399999999999991</v>
      </c>
      <c r="E7208" s="151" t="s">
        <v>22648</v>
      </c>
    </row>
    <row r="7209" spans="1:5" ht="15" customHeight="1">
      <c r="A7209" s="147">
        <v>168</v>
      </c>
      <c r="B7209" s="148" t="s">
        <v>28809</v>
      </c>
      <c r="C7209" s="149" t="s">
        <v>21560</v>
      </c>
      <c r="D7209" s="150">
        <v>17.52</v>
      </c>
      <c r="E7209" s="151" t="s">
        <v>22648</v>
      </c>
    </row>
    <row r="7210" spans="1:5" ht="15" customHeight="1">
      <c r="A7210" s="147">
        <v>11393</v>
      </c>
      <c r="B7210" s="148" t="s">
        <v>28810</v>
      </c>
      <c r="C7210" s="149" t="s">
        <v>21560</v>
      </c>
      <c r="D7210" s="150">
        <v>2.57</v>
      </c>
      <c r="E7210" s="151" t="s">
        <v>22648</v>
      </c>
    </row>
    <row r="7211" spans="1:5" ht="15" customHeight="1">
      <c r="A7211" s="147">
        <v>4997</v>
      </c>
      <c r="B7211" s="148" t="s">
        <v>28811</v>
      </c>
      <c r="C7211" s="149" t="s">
        <v>21560</v>
      </c>
      <c r="D7211" s="150">
        <v>38.61</v>
      </c>
      <c r="E7211" s="151" t="s">
        <v>22648</v>
      </c>
    </row>
    <row r="7212" spans="1:5" ht="15" customHeight="1">
      <c r="A7212" s="147">
        <v>7593</v>
      </c>
      <c r="B7212" s="148" t="s">
        <v>28812</v>
      </c>
      <c r="C7212" s="149" t="s">
        <v>21560</v>
      </c>
      <c r="D7212" s="150">
        <v>89.87</v>
      </c>
      <c r="E7212" s="151" t="s">
        <v>22648</v>
      </c>
    </row>
    <row r="7213" spans="1:5" ht="15" customHeight="1">
      <c r="A7213" s="147">
        <v>9470</v>
      </c>
      <c r="B7213" s="148" t="s">
        <v>28812</v>
      </c>
      <c r="C7213" s="149" t="s">
        <v>21560</v>
      </c>
      <c r="D7213" s="150">
        <v>71.39</v>
      </c>
      <c r="E7213" s="151" t="s">
        <v>22648</v>
      </c>
    </row>
    <row r="7214" spans="1:5" ht="15" customHeight="1">
      <c r="A7214" s="147">
        <v>4998</v>
      </c>
      <c r="B7214" s="148" t="s">
        <v>28813</v>
      </c>
      <c r="C7214" s="149" t="s">
        <v>21560</v>
      </c>
      <c r="D7214" s="150">
        <v>14.2</v>
      </c>
      <c r="E7214" s="151" t="s">
        <v>22648</v>
      </c>
    </row>
    <row r="7215" spans="1:5" ht="15" customHeight="1">
      <c r="A7215" s="147">
        <v>9471</v>
      </c>
      <c r="B7215" s="148" t="s">
        <v>28814</v>
      </c>
      <c r="C7215" s="149" t="s">
        <v>21560</v>
      </c>
      <c r="D7215" s="150">
        <v>12.1</v>
      </c>
      <c r="E7215" s="151" t="s">
        <v>22648</v>
      </c>
    </row>
    <row r="7216" spans="1:5" ht="15" customHeight="1">
      <c r="A7216" s="147">
        <v>4999</v>
      </c>
      <c r="B7216" s="148" t="s">
        <v>28815</v>
      </c>
      <c r="C7216" s="149" t="s">
        <v>21560</v>
      </c>
      <c r="D7216" s="150">
        <v>19.87</v>
      </c>
      <c r="E7216" s="151" t="s">
        <v>22648</v>
      </c>
    </row>
    <row r="7217" spans="1:5" ht="15" customHeight="1">
      <c r="A7217" s="147">
        <v>9472</v>
      </c>
      <c r="B7217" s="148" t="s">
        <v>28816</v>
      </c>
      <c r="C7217" s="149" t="s">
        <v>21560</v>
      </c>
      <c r="D7217" s="150">
        <v>12.4</v>
      </c>
      <c r="E7217" s="151" t="s">
        <v>22648</v>
      </c>
    </row>
    <row r="7218" spans="1:5" ht="17.100000000000001" customHeight="1">
      <c r="A7218" s="147">
        <v>495</v>
      </c>
      <c r="B7218" s="148" t="s">
        <v>28817</v>
      </c>
      <c r="C7218" s="149" t="s">
        <v>21570</v>
      </c>
      <c r="D7218" s="150">
        <v>65.900000000000006</v>
      </c>
      <c r="E7218" s="151" t="s">
        <v>22648</v>
      </c>
    </row>
    <row r="7219" spans="1:5" ht="15" customHeight="1">
      <c r="A7219" s="147">
        <v>10741</v>
      </c>
      <c r="B7219" s="148" t="s">
        <v>28818</v>
      </c>
      <c r="C7219" s="149" t="s">
        <v>21560</v>
      </c>
      <c r="D7219" s="150">
        <v>3.35</v>
      </c>
    </row>
    <row r="7220" spans="1:5" ht="15" customHeight="1">
      <c r="A7220" s="147">
        <v>5000</v>
      </c>
      <c r="B7220" s="148" t="s">
        <v>28819</v>
      </c>
      <c r="C7220" s="149" t="s">
        <v>21560</v>
      </c>
      <c r="D7220" s="150">
        <v>16</v>
      </c>
      <c r="E7220" s="151" t="s">
        <v>22648</v>
      </c>
    </row>
    <row r="7221" spans="1:5" ht="15" customHeight="1">
      <c r="A7221" s="147">
        <v>9473</v>
      </c>
      <c r="B7221" s="148" t="s">
        <v>28820</v>
      </c>
      <c r="C7221" s="149" t="s">
        <v>21560</v>
      </c>
      <c r="D7221" s="150">
        <v>49.38</v>
      </c>
      <c r="E7221" s="151" t="s">
        <v>22648</v>
      </c>
    </row>
    <row r="7222" spans="1:5" ht="15" customHeight="1">
      <c r="A7222" s="147">
        <v>1703</v>
      </c>
      <c r="B7222" s="148" t="s">
        <v>28821</v>
      </c>
      <c r="C7222" s="149" t="s">
        <v>21571</v>
      </c>
      <c r="D7222" s="150">
        <v>62.68</v>
      </c>
      <c r="E7222" s="151" t="s">
        <v>22648</v>
      </c>
    </row>
    <row r="7223" spans="1:5" ht="15" customHeight="1">
      <c r="A7223" s="147">
        <v>6509</v>
      </c>
      <c r="B7223" s="148" t="s">
        <v>28822</v>
      </c>
      <c r="C7223" s="149" t="s">
        <v>21560</v>
      </c>
      <c r="D7223" s="150">
        <v>14.14</v>
      </c>
      <c r="E7223" s="151" t="s">
        <v>22648</v>
      </c>
    </row>
    <row r="7224" spans="1:5" ht="15" customHeight="1">
      <c r="A7224" s="147">
        <v>6510</v>
      </c>
      <c r="B7224" s="148" t="s">
        <v>28823</v>
      </c>
      <c r="C7224" s="149" t="s">
        <v>21560</v>
      </c>
      <c r="D7224" s="150">
        <v>29.74</v>
      </c>
    </row>
    <row r="7225" spans="1:5" ht="15" customHeight="1">
      <c r="A7225" s="147">
        <v>6511</v>
      </c>
      <c r="B7225" s="148" t="s">
        <v>28824</v>
      </c>
      <c r="C7225" s="149" t="s">
        <v>21560</v>
      </c>
      <c r="D7225" s="150">
        <v>36.47</v>
      </c>
    </row>
    <row r="7226" spans="1:5" ht="15" customHeight="1">
      <c r="A7226" s="147">
        <v>6506</v>
      </c>
      <c r="B7226" s="148" t="s">
        <v>28825</v>
      </c>
      <c r="C7226" s="149" t="s">
        <v>21560</v>
      </c>
      <c r="D7226" s="150">
        <v>6.84</v>
      </c>
      <c r="E7226" s="151" t="s">
        <v>22648</v>
      </c>
    </row>
    <row r="7227" spans="1:5" ht="15" customHeight="1">
      <c r="A7227" s="147">
        <v>6507</v>
      </c>
      <c r="B7227" s="148" t="s">
        <v>28826</v>
      </c>
      <c r="C7227" s="149" t="s">
        <v>21560</v>
      </c>
      <c r="D7227" s="150">
        <v>7.81</v>
      </c>
      <c r="E7227" s="151" t="s">
        <v>22648</v>
      </c>
    </row>
    <row r="7228" spans="1:5" ht="15" customHeight="1">
      <c r="A7228" s="147">
        <v>6508</v>
      </c>
      <c r="B7228" s="148" t="s">
        <v>28827</v>
      </c>
      <c r="C7228" s="149" t="s">
        <v>21560</v>
      </c>
      <c r="D7228" s="150">
        <v>11.52</v>
      </c>
      <c r="E7228" s="151" t="s">
        <v>22648</v>
      </c>
    </row>
    <row r="7229" spans="1:5" ht="15" customHeight="1">
      <c r="A7229" s="147">
        <v>9958</v>
      </c>
      <c r="B7229" s="148" t="s">
        <v>28828</v>
      </c>
      <c r="C7229" s="149" t="s">
        <v>21570</v>
      </c>
      <c r="D7229" s="150">
        <v>36.58</v>
      </c>
    </row>
    <row r="7230" spans="1:5" ht="15" customHeight="1">
      <c r="A7230" s="147">
        <v>4325</v>
      </c>
      <c r="B7230" s="148" t="s">
        <v>28829</v>
      </c>
      <c r="C7230" s="149" t="s">
        <v>21560</v>
      </c>
      <c r="D7230" s="150">
        <v>108.78</v>
      </c>
      <c r="E7230" s="151" t="s">
        <v>22648</v>
      </c>
    </row>
    <row r="7231" spans="1:5" ht="15" customHeight="1">
      <c r="A7231" s="147">
        <v>4372</v>
      </c>
      <c r="B7231" s="148" t="s">
        <v>28830</v>
      </c>
      <c r="C7231" s="149" t="s">
        <v>21560</v>
      </c>
      <c r="D7231" s="150">
        <v>32.4</v>
      </c>
      <c r="E7231" s="151" t="s">
        <v>22648</v>
      </c>
    </row>
    <row r="7232" spans="1:5" ht="15" customHeight="1">
      <c r="A7232" s="147">
        <v>230</v>
      </c>
      <c r="B7232" s="148" t="s">
        <v>28831</v>
      </c>
      <c r="C7232" s="149" t="s">
        <v>21560</v>
      </c>
      <c r="D7232" s="150">
        <v>8.6300000000000008</v>
      </c>
      <c r="E7232" s="151" t="s">
        <v>22648</v>
      </c>
    </row>
    <row r="7233" spans="1:5" ht="17.100000000000001" customHeight="1">
      <c r="A7233" s="147">
        <v>2073</v>
      </c>
      <c r="B7233" s="148" t="s">
        <v>28832</v>
      </c>
      <c r="C7233" s="149" t="s">
        <v>21560</v>
      </c>
      <c r="D7233" s="150">
        <v>32.4</v>
      </c>
      <c r="E7233" s="151" t="s">
        <v>22648</v>
      </c>
    </row>
    <row r="7234" spans="1:5" ht="25.5" customHeight="1">
      <c r="A7234" s="147">
        <v>9262</v>
      </c>
      <c r="B7234" s="148" t="s">
        <v>28833</v>
      </c>
      <c r="C7234" s="149" t="s">
        <v>21560</v>
      </c>
      <c r="D7234" s="150">
        <v>994.47</v>
      </c>
    </row>
    <row r="7235" spans="1:5" ht="15" customHeight="1">
      <c r="A7235" s="147">
        <v>288</v>
      </c>
      <c r="B7235" s="148" t="s">
        <v>28834</v>
      </c>
      <c r="C7235" s="149" t="s">
        <v>21560</v>
      </c>
      <c r="D7235" s="150">
        <v>3.47</v>
      </c>
      <c r="E7235" s="151" t="s">
        <v>22648</v>
      </c>
    </row>
    <row r="7236" spans="1:5" ht="15" customHeight="1">
      <c r="A7236" s="147">
        <v>3399</v>
      </c>
      <c r="B7236" s="148" t="s">
        <v>22487</v>
      </c>
      <c r="C7236" s="149" t="s">
        <v>21560</v>
      </c>
      <c r="D7236" s="150">
        <v>3.84</v>
      </c>
    </row>
    <row r="7237" spans="1:5" ht="15" customHeight="1">
      <c r="A7237" s="147">
        <v>449</v>
      </c>
      <c r="B7237" s="148" t="s">
        <v>28835</v>
      </c>
      <c r="C7237" s="149" t="s">
        <v>21560</v>
      </c>
      <c r="D7237" s="150">
        <v>39.9</v>
      </c>
      <c r="E7237" s="151" t="s">
        <v>22648</v>
      </c>
    </row>
    <row r="7238" spans="1:5" ht="15" customHeight="1">
      <c r="A7238" s="147">
        <v>4506</v>
      </c>
      <c r="B7238" s="148" t="s">
        <v>28836</v>
      </c>
      <c r="C7238" s="149" t="s">
        <v>21560</v>
      </c>
      <c r="D7238" s="150">
        <v>12.46</v>
      </c>
      <c r="E7238" s="151" t="s">
        <v>22648</v>
      </c>
    </row>
    <row r="7239" spans="1:5" ht="15" customHeight="1">
      <c r="A7239" s="147">
        <v>607</v>
      </c>
      <c r="B7239" s="148" t="s">
        <v>28837</v>
      </c>
      <c r="C7239" s="149" t="s">
        <v>21560</v>
      </c>
      <c r="D7239" s="150">
        <v>6.52</v>
      </c>
      <c r="E7239" s="151" t="s">
        <v>22648</v>
      </c>
    </row>
    <row r="7240" spans="1:5" ht="17.100000000000001" customHeight="1">
      <c r="A7240" s="147">
        <v>899</v>
      </c>
      <c r="B7240" s="148" t="s">
        <v>28838</v>
      </c>
      <c r="C7240" s="149" t="s">
        <v>21560</v>
      </c>
      <c r="D7240" s="150">
        <v>3.6</v>
      </c>
      <c r="E7240" s="151" t="s">
        <v>22648</v>
      </c>
    </row>
    <row r="7241" spans="1:5" ht="17.100000000000001" customHeight="1">
      <c r="A7241" s="147">
        <v>3578</v>
      </c>
      <c r="B7241" s="148" t="s">
        <v>28839</v>
      </c>
      <c r="C7241" s="149" t="s">
        <v>21560</v>
      </c>
      <c r="D7241" s="150">
        <v>4.76</v>
      </c>
      <c r="E7241" s="151" t="s">
        <v>22648</v>
      </c>
    </row>
    <row r="7242" spans="1:5" ht="15" customHeight="1">
      <c r="A7242" s="147">
        <v>3649</v>
      </c>
      <c r="B7242" s="148" t="s">
        <v>28840</v>
      </c>
      <c r="C7242" s="149" t="s">
        <v>21570</v>
      </c>
      <c r="D7242" s="150">
        <v>0.33</v>
      </c>
      <c r="E7242" s="151" t="s">
        <v>22648</v>
      </c>
    </row>
    <row r="7243" spans="1:5" ht="15" customHeight="1">
      <c r="A7243" s="147">
        <v>1582</v>
      </c>
      <c r="B7243" s="148" t="s">
        <v>28841</v>
      </c>
      <c r="C7243" s="149" t="s">
        <v>21570</v>
      </c>
      <c r="D7243" s="150">
        <v>9.2200000000000006</v>
      </c>
      <c r="E7243" s="151" t="s">
        <v>22648</v>
      </c>
    </row>
    <row r="7244" spans="1:5" ht="15" customHeight="1">
      <c r="A7244" s="147">
        <v>3400</v>
      </c>
      <c r="B7244" s="148" t="s">
        <v>22516</v>
      </c>
      <c r="C7244" s="149" t="s">
        <v>21560</v>
      </c>
      <c r="D7244" s="150">
        <v>6.54</v>
      </c>
    </row>
    <row r="7245" spans="1:5" ht="15" customHeight="1">
      <c r="A7245" s="147">
        <v>3398</v>
      </c>
      <c r="B7245" s="148" t="s">
        <v>28842</v>
      </c>
      <c r="C7245" s="149" t="s">
        <v>21560</v>
      </c>
      <c r="D7245" s="150">
        <v>8.1999999999999993</v>
      </c>
      <c r="E7245" s="151" t="s">
        <v>22648</v>
      </c>
    </row>
    <row r="7246" spans="1:5" ht="25.5" customHeight="1">
      <c r="A7246" s="147">
        <v>13056</v>
      </c>
      <c r="B7246" s="148" t="s">
        <v>22525</v>
      </c>
      <c r="C7246" s="149" t="s">
        <v>21560</v>
      </c>
      <c r="D7246" s="150">
        <v>99.09</v>
      </c>
    </row>
    <row r="7247" spans="1:5" ht="17.100000000000001" customHeight="1">
      <c r="A7247" s="147">
        <v>7073</v>
      </c>
      <c r="B7247" s="148" t="s">
        <v>28843</v>
      </c>
      <c r="C7247" s="149" t="s">
        <v>21560</v>
      </c>
      <c r="D7247" s="150">
        <v>66.22</v>
      </c>
    </row>
    <row r="7248" spans="1:5" ht="17.100000000000001" customHeight="1">
      <c r="A7248" s="147">
        <v>13133</v>
      </c>
      <c r="B7248" s="148" t="s">
        <v>28844</v>
      </c>
      <c r="C7248" s="149" t="s">
        <v>21560</v>
      </c>
      <c r="D7248" s="150">
        <v>39.9</v>
      </c>
      <c r="E7248" s="151" t="s">
        <v>22648</v>
      </c>
    </row>
    <row r="7249" spans="1:5" ht="15" customHeight="1">
      <c r="A7249" s="147">
        <v>2012</v>
      </c>
      <c r="B7249" s="148" t="s">
        <v>28845</v>
      </c>
      <c r="C7249" s="149" t="s">
        <v>21560</v>
      </c>
      <c r="D7249" s="150">
        <v>8.7799999999999994</v>
      </c>
      <c r="E7249" s="151" t="s">
        <v>22648</v>
      </c>
    </row>
    <row r="7250" spans="1:5" ht="17.100000000000001" customHeight="1">
      <c r="A7250" s="147">
        <v>2904</v>
      </c>
      <c r="B7250" s="148" t="s">
        <v>28846</v>
      </c>
      <c r="C7250" s="149" t="s">
        <v>21560</v>
      </c>
      <c r="D7250" s="150">
        <v>36.950000000000003</v>
      </c>
      <c r="E7250" s="151" t="s">
        <v>22648</v>
      </c>
    </row>
    <row r="7251" spans="1:5" ht="17.100000000000001" customHeight="1">
      <c r="A7251" s="147">
        <v>2905</v>
      </c>
      <c r="B7251" s="148" t="s">
        <v>28847</v>
      </c>
      <c r="C7251" s="149" t="s">
        <v>21560</v>
      </c>
      <c r="D7251" s="150">
        <v>14.35</v>
      </c>
      <c r="E7251" s="151" t="s">
        <v>22648</v>
      </c>
    </row>
    <row r="7252" spans="1:5" ht="17.100000000000001" customHeight="1">
      <c r="A7252" s="147">
        <v>2906</v>
      </c>
      <c r="B7252" s="148" t="s">
        <v>28848</v>
      </c>
      <c r="C7252" s="149" t="s">
        <v>21560</v>
      </c>
      <c r="D7252" s="150">
        <v>35.99</v>
      </c>
      <c r="E7252" s="151" t="s">
        <v>22648</v>
      </c>
    </row>
    <row r="7253" spans="1:5" ht="15" customHeight="1">
      <c r="A7253" s="147">
        <v>2623</v>
      </c>
      <c r="B7253" s="148" t="s">
        <v>28849</v>
      </c>
      <c r="C7253" s="149" t="s">
        <v>21560</v>
      </c>
      <c r="D7253" s="150">
        <v>10.220000000000001</v>
      </c>
      <c r="E7253" s="151" t="s">
        <v>22648</v>
      </c>
    </row>
    <row r="7254" spans="1:5" ht="15" customHeight="1">
      <c r="A7254" s="147">
        <v>12176</v>
      </c>
      <c r="B7254" s="148" t="s">
        <v>22419</v>
      </c>
      <c r="C7254" s="149" t="s">
        <v>21560</v>
      </c>
      <c r="D7254" s="150">
        <v>1030.9100000000001</v>
      </c>
    </row>
    <row r="7255" spans="1:5" ht="15" customHeight="1">
      <c r="A7255" s="147">
        <v>9280</v>
      </c>
      <c r="B7255" s="148" t="s">
        <v>28850</v>
      </c>
      <c r="C7255" s="149" t="s">
        <v>21560</v>
      </c>
      <c r="D7255" s="150">
        <v>59.16</v>
      </c>
      <c r="E7255" s="151" t="s">
        <v>22648</v>
      </c>
    </row>
    <row r="7256" spans="1:5" ht="15" customHeight="1">
      <c r="A7256" s="147">
        <v>2249</v>
      </c>
      <c r="B7256" s="148" t="s">
        <v>28851</v>
      </c>
      <c r="C7256" s="149" t="s">
        <v>21560</v>
      </c>
      <c r="D7256" s="150">
        <v>63.19</v>
      </c>
      <c r="E7256" s="151" t="s">
        <v>22648</v>
      </c>
    </row>
    <row r="7257" spans="1:5" ht="15" customHeight="1">
      <c r="A7257" s="147">
        <v>2255</v>
      </c>
      <c r="B7257" s="148" t="s">
        <v>28852</v>
      </c>
      <c r="C7257" s="149" t="s">
        <v>21560</v>
      </c>
      <c r="D7257" s="150">
        <v>39.61</v>
      </c>
      <c r="E7257" s="151" t="s">
        <v>22648</v>
      </c>
    </row>
    <row r="7258" spans="1:5" ht="15" customHeight="1">
      <c r="A7258" s="147">
        <v>3349</v>
      </c>
      <c r="B7258" s="148" t="s">
        <v>28853</v>
      </c>
      <c r="C7258" s="149" t="s">
        <v>21567</v>
      </c>
      <c r="D7258" s="150">
        <v>69.180000000000007</v>
      </c>
      <c r="E7258" s="151" t="s">
        <v>22648</v>
      </c>
    </row>
    <row r="7259" spans="1:5" ht="15" customHeight="1">
      <c r="A7259" s="147">
        <v>2252</v>
      </c>
      <c r="B7259" s="148" t="s">
        <v>28854</v>
      </c>
      <c r="C7259" s="149" t="s">
        <v>21560</v>
      </c>
      <c r="D7259" s="150">
        <v>25.96</v>
      </c>
      <c r="E7259" s="151" t="s">
        <v>22648</v>
      </c>
    </row>
    <row r="7260" spans="1:5" ht="15" customHeight="1">
      <c r="A7260" s="147">
        <v>2251</v>
      </c>
      <c r="B7260" s="148" t="s">
        <v>22407</v>
      </c>
      <c r="C7260" s="149" t="s">
        <v>21560</v>
      </c>
      <c r="D7260" s="150">
        <v>15.14</v>
      </c>
      <c r="E7260" s="151" t="s">
        <v>22648</v>
      </c>
    </row>
    <row r="7261" spans="1:5" ht="15" customHeight="1">
      <c r="A7261" s="147">
        <v>2250</v>
      </c>
      <c r="B7261" s="148" t="s">
        <v>28855</v>
      </c>
      <c r="C7261" s="149" t="s">
        <v>21560</v>
      </c>
      <c r="D7261" s="150">
        <v>16.36</v>
      </c>
      <c r="E7261" s="151" t="s">
        <v>22648</v>
      </c>
    </row>
    <row r="7262" spans="1:5" ht="15" customHeight="1">
      <c r="A7262" s="147">
        <v>5801</v>
      </c>
      <c r="B7262" s="148" t="s">
        <v>28856</v>
      </c>
      <c r="C7262" s="149" t="s">
        <v>21560</v>
      </c>
      <c r="D7262" s="150">
        <v>104.88</v>
      </c>
      <c r="E7262" s="151" t="s">
        <v>22648</v>
      </c>
    </row>
    <row r="7263" spans="1:5" ht="15" customHeight="1">
      <c r="A7263" s="147">
        <v>2260</v>
      </c>
      <c r="B7263" s="148" t="s">
        <v>28857</v>
      </c>
      <c r="C7263" s="149" t="s">
        <v>21560</v>
      </c>
      <c r="D7263" s="150">
        <v>2.13</v>
      </c>
      <c r="E7263" s="151" t="s">
        <v>22648</v>
      </c>
    </row>
    <row r="7264" spans="1:5" ht="15" customHeight="1">
      <c r="A7264" s="147">
        <v>2261</v>
      </c>
      <c r="B7264" s="148" t="s">
        <v>28858</v>
      </c>
      <c r="C7264" s="149" t="s">
        <v>21560</v>
      </c>
      <c r="D7264" s="150">
        <v>7.11</v>
      </c>
      <c r="E7264" s="151" t="s">
        <v>22648</v>
      </c>
    </row>
    <row r="7265" spans="1:5" ht="15" customHeight="1">
      <c r="A7265" s="147">
        <v>2893</v>
      </c>
      <c r="B7265" s="148" t="s">
        <v>28859</v>
      </c>
      <c r="C7265" s="149" t="s">
        <v>21560</v>
      </c>
      <c r="D7265" s="150">
        <v>27.77</v>
      </c>
      <c r="E7265" s="151" t="s">
        <v>22648</v>
      </c>
    </row>
    <row r="7266" spans="1:5" ht="15" customHeight="1">
      <c r="A7266" s="147">
        <v>2259</v>
      </c>
      <c r="B7266" s="148" t="s">
        <v>28860</v>
      </c>
      <c r="C7266" s="149" t="s">
        <v>21560</v>
      </c>
      <c r="D7266" s="150">
        <v>2.16</v>
      </c>
      <c r="E7266" s="151" t="s">
        <v>22648</v>
      </c>
    </row>
    <row r="7267" spans="1:5" ht="17.100000000000001" customHeight="1">
      <c r="A7267" s="147">
        <v>2304</v>
      </c>
      <c r="B7267" s="148" t="s">
        <v>28861</v>
      </c>
      <c r="C7267" s="149" t="s">
        <v>21560</v>
      </c>
      <c r="D7267" s="150">
        <v>5.82</v>
      </c>
      <c r="E7267" s="151" t="s">
        <v>22648</v>
      </c>
    </row>
    <row r="7268" spans="1:5" ht="17.100000000000001" customHeight="1">
      <c r="A7268" s="147">
        <v>2305</v>
      </c>
      <c r="B7268" s="148" t="s">
        <v>22554</v>
      </c>
      <c r="C7268" s="149" t="s">
        <v>21560</v>
      </c>
      <c r="D7268" s="150">
        <v>9.1300000000000008</v>
      </c>
      <c r="E7268" s="151" t="s">
        <v>22648</v>
      </c>
    </row>
    <row r="7269" spans="1:5" ht="15" customHeight="1">
      <c r="A7269" s="147">
        <v>1330</v>
      </c>
      <c r="B7269" s="148" t="s">
        <v>28862</v>
      </c>
      <c r="C7269" s="149" t="s">
        <v>21560</v>
      </c>
      <c r="D7269" s="150">
        <v>7.54</v>
      </c>
      <c r="E7269" s="151" t="s">
        <v>22648</v>
      </c>
    </row>
    <row r="7270" spans="1:5" ht="17.100000000000001" customHeight="1">
      <c r="A7270" s="147">
        <v>6653</v>
      </c>
      <c r="B7270" s="148" t="s">
        <v>28863</v>
      </c>
      <c r="C7270" s="149" t="s">
        <v>21560</v>
      </c>
      <c r="D7270" s="150">
        <v>7.74</v>
      </c>
    </row>
    <row r="7271" spans="1:5" ht="15" customHeight="1">
      <c r="A7271" s="147">
        <v>9591</v>
      </c>
      <c r="B7271" s="148" t="s">
        <v>28864</v>
      </c>
      <c r="C7271" s="149" t="s">
        <v>21560</v>
      </c>
      <c r="D7271" s="150">
        <v>6</v>
      </c>
      <c r="E7271" s="151" t="s">
        <v>22648</v>
      </c>
    </row>
    <row r="7272" spans="1:5" ht="15" customHeight="1">
      <c r="A7272" s="147">
        <v>2306</v>
      </c>
      <c r="B7272" s="148" t="s">
        <v>28865</v>
      </c>
      <c r="C7272" s="149" t="s">
        <v>21560</v>
      </c>
      <c r="D7272" s="150">
        <v>25.96</v>
      </c>
      <c r="E7272" s="151" t="s">
        <v>22648</v>
      </c>
    </row>
    <row r="7273" spans="1:5" ht="17.100000000000001" customHeight="1">
      <c r="A7273" s="147">
        <v>2913</v>
      </c>
      <c r="B7273" s="148" t="s">
        <v>28866</v>
      </c>
      <c r="C7273" s="149" t="s">
        <v>21560</v>
      </c>
      <c r="D7273" s="150">
        <v>12.9</v>
      </c>
      <c r="E7273" s="151" t="s">
        <v>22648</v>
      </c>
    </row>
    <row r="7274" spans="1:5" ht="17.100000000000001" customHeight="1">
      <c r="A7274" s="147">
        <v>2907</v>
      </c>
      <c r="B7274" s="148" t="s">
        <v>28867</v>
      </c>
      <c r="C7274" s="149" t="s">
        <v>21560</v>
      </c>
      <c r="D7274" s="150">
        <v>2.89</v>
      </c>
      <c r="E7274" s="151" t="s">
        <v>22648</v>
      </c>
    </row>
    <row r="7275" spans="1:5" ht="17.100000000000001" customHeight="1">
      <c r="A7275" s="147">
        <v>2908</v>
      </c>
      <c r="B7275" s="148" t="s">
        <v>28868</v>
      </c>
      <c r="C7275" s="149" t="s">
        <v>21560</v>
      </c>
      <c r="D7275" s="150">
        <v>6.87</v>
      </c>
      <c r="E7275" s="151" t="s">
        <v>22648</v>
      </c>
    </row>
    <row r="7276" spans="1:5" ht="15" customHeight="1">
      <c r="A7276" s="147">
        <v>2909</v>
      </c>
      <c r="B7276" s="148" t="s">
        <v>28869</v>
      </c>
      <c r="C7276" s="149" t="s">
        <v>21560</v>
      </c>
      <c r="D7276" s="150">
        <v>2.89</v>
      </c>
      <c r="E7276" s="151" t="s">
        <v>22648</v>
      </c>
    </row>
    <row r="7277" spans="1:5" ht="15" customHeight="1">
      <c r="A7277" s="147">
        <v>2910</v>
      </c>
      <c r="B7277" s="148" t="s">
        <v>22557</v>
      </c>
      <c r="C7277" s="149" t="s">
        <v>21560</v>
      </c>
      <c r="D7277" s="150">
        <v>14.22</v>
      </c>
      <c r="E7277" s="151" t="s">
        <v>22648</v>
      </c>
    </row>
    <row r="7278" spans="1:5" ht="17.100000000000001" customHeight="1">
      <c r="A7278" s="147">
        <v>2911</v>
      </c>
      <c r="B7278" s="148" t="s">
        <v>28870</v>
      </c>
      <c r="C7278" s="149" t="s">
        <v>21560</v>
      </c>
      <c r="D7278" s="150">
        <v>3.65</v>
      </c>
      <c r="E7278" s="151" t="s">
        <v>22648</v>
      </c>
    </row>
    <row r="7279" spans="1:5" ht="17.100000000000001" customHeight="1">
      <c r="A7279" s="147">
        <v>2912</v>
      </c>
      <c r="B7279" s="148" t="s">
        <v>28871</v>
      </c>
      <c r="C7279" s="149" t="s">
        <v>21560</v>
      </c>
      <c r="D7279" s="150">
        <v>3.18</v>
      </c>
      <c r="E7279" s="151" t="s">
        <v>22648</v>
      </c>
    </row>
    <row r="7280" spans="1:5" ht="15" customHeight="1">
      <c r="A7280" s="147">
        <v>2415</v>
      </c>
      <c r="B7280" s="148" t="s">
        <v>28872</v>
      </c>
      <c r="C7280" s="149" t="s">
        <v>21560</v>
      </c>
      <c r="D7280" s="150">
        <v>2.57</v>
      </c>
      <c r="E7280" s="151" t="s">
        <v>22648</v>
      </c>
    </row>
    <row r="7281" spans="1:5" ht="15" customHeight="1">
      <c r="A7281" s="147">
        <v>6801</v>
      </c>
      <c r="B7281" s="148" t="s">
        <v>28873</v>
      </c>
      <c r="C7281" s="149" t="s">
        <v>21560</v>
      </c>
      <c r="D7281" s="150">
        <v>3999</v>
      </c>
      <c r="E7281" s="151" t="s">
        <v>22648</v>
      </c>
    </row>
    <row r="7282" spans="1:5" ht="15" customHeight="1">
      <c r="A7282" s="147">
        <v>4952</v>
      </c>
      <c r="B7282" s="148" t="s">
        <v>28874</v>
      </c>
      <c r="C7282" s="149" t="s">
        <v>21560</v>
      </c>
      <c r="D7282" s="150">
        <v>406.5</v>
      </c>
      <c r="E7282" s="151" t="s">
        <v>22648</v>
      </c>
    </row>
    <row r="7283" spans="1:5" ht="15" customHeight="1">
      <c r="A7283" s="147">
        <v>4950</v>
      </c>
      <c r="B7283" s="148" t="s">
        <v>28875</v>
      </c>
      <c r="C7283" s="149" t="s">
        <v>21560</v>
      </c>
      <c r="D7283" s="150">
        <v>203.77</v>
      </c>
      <c r="E7283" s="151" t="s">
        <v>22648</v>
      </c>
    </row>
    <row r="7284" spans="1:5" ht="15" customHeight="1">
      <c r="A7284" s="147">
        <v>4951</v>
      </c>
      <c r="B7284" s="148" t="s">
        <v>28876</v>
      </c>
      <c r="C7284" s="149" t="s">
        <v>21560</v>
      </c>
      <c r="D7284" s="150">
        <v>233.39</v>
      </c>
      <c r="E7284" s="151" t="s">
        <v>22648</v>
      </c>
    </row>
    <row r="7285" spans="1:5" ht="17.100000000000001" customHeight="1">
      <c r="A7285" s="147">
        <v>10356</v>
      </c>
      <c r="B7285" s="148" t="s">
        <v>28877</v>
      </c>
      <c r="C7285" s="149" t="s">
        <v>21560</v>
      </c>
      <c r="D7285" s="150">
        <v>1240.51</v>
      </c>
    </row>
    <row r="7286" spans="1:5" ht="15" customHeight="1">
      <c r="A7286" s="147">
        <v>2574</v>
      </c>
      <c r="B7286" s="148" t="s">
        <v>28878</v>
      </c>
      <c r="C7286" s="149" t="s">
        <v>21560</v>
      </c>
      <c r="D7286" s="150">
        <v>104.78</v>
      </c>
      <c r="E7286" s="151" t="s">
        <v>22648</v>
      </c>
    </row>
    <row r="7287" spans="1:5" ht="15" customHeight="1">
      <c r="A7287" s="147">
        <v>3348</v>
      </c>
      <c r="B7287" s="148" t="s">
        <v>28879</v>
      </c>
      <c r="C7287" s="149" t="s">
        <v>21567</v>
      </c>
      <c r="D7287" s="150">
        <v>15.72</v>
      </c>
      <c r="E7287" s="151" t="s">
        <v>22648</v>
      </c>
    </row>
    <row r="7288" spans="1:5" ht="15" customHeight="1">
      <c r="A7288" s="147">
        <v>3352</v>
      </c>
      <c r="B7288" s="148" t="s">
        <v>28880</v>
      </c>
      <c r="C7288" s="149" t="s">
        <v>21567</v>
      </c>
      <c r="D7288" s="150">
        <v>30.3</v>
      </c>
      <c r="E7288" s="151" t="s">
        <v>22648</v>
      </c>
    </row>
    <row r="7289" spans="1:5" ht="17.100000000000001" customHeight="1">
      <c r="A7289" s="147">
        <v>3771</v>
      </c>
      <c r="B7289" s="148" t="s">
        <v>28881</v>
      </c>
      <c r="C7289" s="149" t="s">
        <v>21560</v>
      </c>
      <c r="D7289" s="150">
        <v>44.02</v>
      </c>
      <c r="E7289" s="151" t="s">
        <v>22648</v>
      </c>
    </row>
    <row r="7290" spans="1:5" ht="17.100000000000001" customHeight="1">
      <c r="A7290" s="147">
        <v>477</v>
      </c>
      <c r="B7290" s="148" t="s">
        <v>22459</v>
      </c>
      <c r="C7290" s="149" t="s">
        <v>21560</v>
      </c>
      <c r="D7290" s="150">
        <v>37.96</v>
      </c>
      <c r="E7290" s="151" t="s">
        <v>22648</v>
      </c>
    </row>
    <row r="7291" spans="1:5" ht="17.100000000000001" customHeight="1">
      <c r="A7291" s="147">
        <v>478</v>
      </c>
      <c r="B7291" s="148" t="s">
        <v>28882</v>
      </c>
      <c r="C7291" s="149" t="s">
        <v>21560</v>
      </c>
      <c r="D7291" s="150">
        <v>49.38</v>
      </c>
      <c r="E7291" s="151" t="s">
        <v>22648</v>
      </c>
    </row>
    <row r="7292" spans="1:5" ht="17.100000000000001" customHeight="1">
      <c r="A7292" s="147">
        <v>479</v>
      </c>
      <c r="B7292" s="148" t="s">
        <v>22460</v>
      </c>
      <c r="C7292" s="149" t="s">
        <v>21560</v>
      </c>
      <c r="D7292" s="150">
        <v>51.32</v>
      </c>
      <c r="E7292" s="151" t="s">
        <v>22648</v>
      </c>
    </row>
    <row r="7293" spans="1:5" ht="17.100000000000001" customHeight="1">
      <c r="A7293" s="147">
        <v>480</v>
      </c>
      <c r="B7293" s="148" t="s">
        <v>28883</v>
      </c>
      <c r="C7293" s="149" t="s">
        <v>21560</v>
      </c>
      <c r="D7293" s="150">
        <v>63.29</v>
      </c>
      <c r="E7293" s="151" t="s">
        <v>22648</v>
      </c>
    </row>
    <row r="7294" spans="1:5" ht="17.100000000000001" customHeight="1">
      <c r="A7294" s="147">
        <v>476</v>
      </c>
      <c r="B7294" s="148" t="s">
        <v>28884</v>
      </c>
      <c r="C7294" s="149" t="s">
        <v>21560</v>
      </c>
      <c r="D7294" s="150">
        <v>35.08</v>
      </c>
    </row>
    <row r="7295" spans="1:5" ht="17.100000000000001" customHeight="1">
      <c r="A7295" s="147">
        <v>475</v>
      </c>
      <c r="B7295" s="148" t="s">
        <v>28885</v>
      </c>
      <c r="C7295" s="149" t="s">
        <v>21560</v>
      </c>
      <c r="D7295" s="150">
        <v>22.29</v>
      </c>
      <c r="E7295" s="151" t="s">
        <v>22648</v>
      </c>
    </row>
    <row r="7296" spans="1:5" ht="17.100000000000001" customHeight="1">
      <c r="A7296" s="147">
        <v>9693</v>
      </c>
      <c r="B7296" s="148" t="s">
        <v>28886</v>
      </c>
      <c r="C7296" s="149" t="s">
        <v>21560</v>
      </c>
      <c r="D7296" s="150">
        <v>16.3</v>
      </c>
      <c r="E7296" s="151" t="s">
        <v>22648</v>
      </c>
    </row>
    <row r="7297" spans="1:5" ht="17.100000000000001" customHeight="1">
      <c r="A7297" s="147">
        <v>2943</v>
      </c>
      <c r="B7297" s="148" t="s">
        <v>22461</v>
      </c>
      <c r="C7297" s="149" t="s">
        <v>21560</v>
      </c>
      <c r="D7297" s="150">
        <v>16.3</v>
      </c>
      <c r="E7297" s="151" t="s">
        <v>22648</v>
      </c>
    </row>
    <row r="7298" spans="1:5" ht="17.100000000000001" customHeight="1">
      <c r="A7298" s="147">
        <v>2944</v>
      </c>
      <c r="B7298" s="148" t="s">
        <v>28887</v>
      </c>
      <c r="C7298" s="149" t="s">
        <v>21560</v>
      </c>
      <c r="D7298" s="150">
        <v>19.38</v>
      </c>
      <c r="E7298" s="151" t="s">
        <v>22648</v>
      </c>
    </row>
    <row r="7299" spans="1:5" ht="17.100000000000001" customHeight="1">
      <c r="A7299" s="147">
        <v>7612</v>
      </c>
      <c r="B7299" s="148" t="s">
        <v>22462</v>
      </c>
      <c r="C7299" s="149" t="s">
        <v>21560</v>
      </c>
      <c r="D7299" s="150">
        <v>23.33</v>
      </c>
    </row>
    <row r="7300" spans="1:5" ht="15" customHeight="1">
      <c r="A7300" s="147">
        <v>4787</v>
      </c>
      <c r="B7300" s="148" t="s">
        <v>28888</v>
      </c>
      <c r="C7300" s="149" t="s">
        <v>21570</v>
      </c>
      <c r="D7300" s="150">
        <v>83.96</v>
      </c>
    </row>
    <row r="7301" spans="1:5" ht="15" customHeight="1">
      <c r="A7301" s="147">
        <v>4409</v>
      </c>
      <c r="B7301" s="148" t="s">
        <v>28889</v>
      </c>
      <c r="C7301" s="149" t="s">
        <v>21560</v>
      </c>
      <c r="D7301" s="150">
        <v>102</v>
      </c>
      <c r="E7301" s="151" t="s">
        <v>22648</v>
      </c>
    </row>
    <row r="7302" spans="1:5" ht="15" customHeight="1">
      <c r="A7302" s="147">
        <v>4407</v>
      </c>
      <c r="B7302" s="148" t="s">
        <v>28890</v>
      </c>
      <c r="C7302" s="149" t="s">
        <v>21560</v>
      </c>
      <c r="D7302" s="150">
        <v>196.9</v>
      </c>
      <c r="E7302" s="151" t="s">
        <v>22648</v>
      </c>
    </row>
    <row r="7303" spans="1:5" ht="15" customHeight="1">
      <c r="A7303" s="147">
        <v>4408</v>
      </c>
      <c r="B7303" s="148" t="s">
        <v>28891</v>
      </c>
      <c r="C7303" s="149" t="s">
        <v>21560</v>
      </c>
      <c r="D7303" s="150">
        <v>320.47000000000003</v>
      </c>
      <c r="E7303" s="151" t="s">
        <v>22648</v>
      </c>
    </row>
    <row r="7304" spans="1:5" ht="15" customHeight="1">
      <c r="A7304" s="147">
        <v>7535</v>
      </c>
      <c r="B7304" s="148" t="s">
        <v>28892</v>
      </c>
      <c r="C7304" s="149" t="s">
        <v>21560</v>
      </c>
      <c r="D7304" s="150">
        <v>5.16</v>
      </c>
      <c r="E7304" s="151" t="s">
        <v>22648</v>
      </c>
    </row>
    <row r="7305" spans="1:5" ht="25.5" customHeight="1">
      <c r="A7305" s="147">
        <v>12878</v>
      </c>
      <c r="B7305" s="148" t="s">
        <v>28893</v>
      </c>
      <c r="C7305" s="149" t="s">
        <v>21560</v>
      </c>
      <c r="D7305" s="150">
        <v>1727.12</v>
      </c>
    </row>
    <row r="7306" spans="1:5" ht="15" customHeight="1">
      <c r="A7306" s="147">
        <v>10969</v>
      </c>
      <c r="B7306" s="148" t="s">
        <v>28894</v>
      </c>
      <c r="C7306" s="149" t="s">
        <v>21560</v>
      </c>
      <c r="D7306" s="150">
        <v>109.89</v>
      </c>
      <c r="E7306" s="151" t="s">
        <v>22648</v>
      </c>
    </row>
    <row r="7307" spans="1:5" ht="17.100000000000001" customHeight="1">
      <c r="A7307" s="147">
        <v>10170</v>
      </c>
      <c r="B7307" s="148" t="s">
        <v>22463</v>
      </c>
      <c r="C7307" s="149" t="s">
        <v>21560</v>
      </c>
      <c r="D7307" s="150">
        <v>845.92</v>
      </c>
    </row>
    <row r="7308" spans="1:5" ht="17.100000000000001" customHeight="1">
      <c r="A7308" s="147">
        <v>11710</v>
      </c>
      <c r="B7308" s="148" t="s">
        <v>22464</v>
      </c>
      <c r="C7308" s="149" t="s">
        <v>21560</v>
      </c>
      <c r="D7308" s="150">
        <v>1008.15</v>
      </c>
    </row>
    <row r="7309" spans="1:5" ht="17.100000000000001" customHeight="1">
      <c r="A7309" s="147">
        <v>11711</v>
      </c>
      <c r="B7309" s="148" t="s">
        <v>22465</v>
      </c>
      <c r="C7309" s="149" t="s">
        <v>21560</v>
      </c>
      <c r="D7309" s="150">
        <v>1034.81</v>
      </c>
    </row>
    <row r="7310" spans="1:5" ht="17.100000000000001" customHeight="1">
      <c r="A7310" s="147">
        <v>11713</v>
      </c>
      <c r="B7310" s="148" t="s">
        <v>28895</v>
      </c>
      <c r="C7310" s="149" t="s">
        <v>21560</v>
      </c>
      <c r="D7310" s="150">
        <v>1076.23</v>
      </c>
    </row>
    <row r="7311" spans="1:5" ht="17.100000000000001" customHeight="1">
      <c r="A7311" s="147">
        <v>11712</v>
      </c>
      <c r="B7311" s="148" t="s">
        <v>22466</v>
      </c>
      <c r="C7311" s="149" t="s">
        <v>21560</v>
      </c>
      <c r="D7311" s="150">
        <v>786.03</v>
      </c>
    </row>
    <row r="7312" spans="1:5" ht="17.100000000000001" customHeight="1">
      <c r="A7312" s="147">
        <v>11771</v>
      </c>
      <c r="B7312" s="148" t="s">
        <v>22467</v>
      </c>
      <c r="C7312" s="149" t="s">
        <v>21570</v>
      </c>
      <c r="D7312" s="150">
        <v>860.93</v>
      </c>
    </row>
    <row r="7313" spans="1:5" ht="15" customHeight="1">
      <c r="A7313" s="147">
        <v>4788</v>
      </c>
      <c r="B7313" s="148" t="s">
        <v>28896</v>
      </c>
      <c r="C7313" s="149" t="s">
        <v>21560</v>
      </c>
      <c r="D7313" s="150">
        <v>89.16</v>
      </c>
    </row>
    <row r="7314" spans="1:5" ht="15" customHeight="1">
      <c r="A7314" s="147">
        <v>1076</v>
      </c>
      <c r="B7314" s="148" t="s">
        <v>28897</v>
      </c>
      <c r="C7314" s="149" t="s">
        <v>21560</v>
      </c>
      <c r="D7314" s="150">
        <v>3.18</v>
      </c>
      <c r="E7314" s="151" t="s">
        <v>22648</v>
      </c>
    </row>
    <row r="7315" spans="1:5" ht="15" customHeight="1">
      <c r="A7315" s="147">
        <v>1822</v>
      </c>
      <c r="B7315" s="148" t="s">
        <v>28898</v>
      </c>
      <c r="C7315" s="149" t="s">
        <v>21560</v>
      </c>
      <c r="D7315" s="150">
        <v>2.11</v>
      </c>
      <c r="E7315" s="151" t="s">
        <v>22648</v>
      </c>
    </row>
    <row r="7316" spans="1:5" ht="15" customHeight="1">
      <c r="A7316" s="147">
        <v>4410</v>
      </c>
      <c r="B7316" s="148" t="s">
        <v>28899</v>
      </c>
      <c r="C7316" s="149" t="s">
        <v>21560</v>
      </c>
      <c r="D7316" s="150">
        <v>197.45</v>
      </c>
    </row>
    <row r="7317" spans="1:5" ht="15" customHeight="1">
      <c r="A7317" s="147">
        <v>4412</v>
      </c>
      <c r="B7317" s="148" t="s">
        <v>28900</v>
      </c>
      <c r="C7317" s="149" t="s">
        <v>21560</v>
      </c>
      <c r="D7317" s="150">
        <v>109.87</v>
      </c>
      <c r="E7317" s="151" t="s">
        <v>22648</v>
      </c>
    </row>
    <row r="7318" spans="1:5" ht="15" customHeight="1">
      <c r="A7318" s="147">
        <v>4411</v>
      </c>
      <c r="B7318" s="148" t="s">
        <v>28901</v>
      </c>
      <c r="C7318" s="149" t="s">
        <v>21560</v>
      </c>
      <c r="D7318" s="150">
        <v>109.87</v>
      </c>
      <c r="E7318" s="151" t="s">
        <v>22648</v>
      </c>
    </row>
    <row r="7319" spans="1:5" ht="15" customHeight="1">
      <c r="A7319" s="147">
        <v>13637</v>
      </c>
      <c r="B7319" s="148" t="s">
        <v>22472</v>
      </c>
      <c r="C7319" s="149" t="s">
        <v>21560</v>
      </c>
      <c r="D7319" s="150">
        <v>68.67</v>
      </c>
      <c r="E7319" s="151" t="s">
        <v>22648</v>
      </c>
    </row>
    <row r="7320" spans="1:5" ht="15" customHeight="1">
      <c r="A7320" s="147">
        <v>474</v>
      </c>
      <c r="B7320" s="148" t="s">
        <v>28902</v>
      </c>
      <c r="C7320" s="149" t="s">
        <v>21560</v>
      </c>
      <c r="D7320" s="150">
        <v>11.54</v>
      </c>
      <c r="E7320" s="151" t="s">
        <v>22648</v>
      </c>
    </row>
    <row r="7321" spans="1:5" ht="17.100000000000001" customHeight="1">
      <c r="A7321" s="147">
        <v>1906</v>
      </c>
      <c r="B7321" s="148" t="s">
        <v>28903</v>
      </c>
      <c r="C7321" s="149" t="s">
        <v>21560</v>
      </c>
      <c r="D7321" s="150">
        <v>21.87</v>
      </c>
      <c r="E7321" s="151" t="s">
        <v>22648</v>
      </c>
    </row>
    <row r="7322" spans="1:5" ht="17.100000000000001" customHeight="1">
      <c r="A7322" s="147">
        <v>1905</v>
      </c>
      <c r="B7322" s="148" t="s">
        <v>28904</v>
      </c>
      <c r="C7322" s="149" t="s">
        <v>21560</v>
      </c>
      <c r="D7322" s="150">
        <v>5.82</v>
      </c>
      <c r="E7322" s="151" t="s">
        <v>22648</v>
      </c>
    </row>
    <row r="7323" spans="1:5" ht="17.100000000000001" customHeight="1">
      <c r="A7323" s="147">
        <v>1907</v>
      </c>
      <c r="B7323" s="148" t="s">
        <v>28905</v>
      </c>
      <c r="C7323" s="149" t="s">
        <v>21560</v>
      </c>
      <c r="D7323" s="150">
        <v>14.85</v>
      </c>
      <c r="E7323" s="151" t="s">
        <v>22648</v>
      </c>
    </row>
    <row r="7324" spans="1:5" ht="17.100000000000001" customHeight="1">
      <c r="A7324" s="147">
        <v>2942</v>
      </c>
      <c r="B7324" s="148" t="s">
        <v>28906</v>
      </c>
      <c r="C7324" s="149" t="s">
        <v>21560</v>
      </c>
      <c r="D7324" s="150">
        <v>10.84</v>
      </c>
      <c r="E7324" s="151" t="s">
        <v>22648</v>
      </c>
    </row>
    <row r="7325" spans="1:5" ht="15" customHeight="1">
      <c r="A7325" s="147">
        <v>2715</v>
      </c>
      <c r="B7325" s="148" t="s">
        <v>28907</v>
      </c>
      <c r="C7325" s="149" t="s">
        <v>21562</v>
      </c>
      <c r="D7325" s="150">
        <v>120</v>
      </c>
    </row>
    <row r="7326" spans="1:5" ht="15" customHeight="1">
      <c r="A7326" s="147">
        <v>1835</v>
      </c>
      <c r="B7326" s="148" t="s">
        <v>28908</v>
      </c>
      <c r="C7326" s="149" t="s">
        <v>21560</v>
      </c>
      <c r="D7326" s="150">
        <v>63.86</v>
      </c>
      <c r="E7326" s="151" t="s">
        <v>22648</v>
      </c>
    </row>
    <row r="7327" spans="1:5" ht="15" customHeight="1">
      <c r="A7327" s="147">
        <v>4896</v>
      </c>
      <c r="B7327" s="148" t="s">
        <v>28909</v>
      </c>
      <c r="C7327" s="149" t="s">
        <v>21560</v>
      </c>
      <c r="D7327" s="150">
        <v>66.83</v>
      </c>
      <c r="E7327" s="151" t="s">
        <v>22648</v>
      </c>
    </row>
    <row r="7328" spans="1:5" ht="15" customHeight="1">
      <c r="A7328" s="147">
        <v>1836</v>
      </c>
      <c r="B7328" s="148" t="s">
        <v>28910</v>
      </c>
      <c r="C7328" s="149" t="s">
        <v>21560</v>
      </c>
      <c r="D7328" s="150">
        <v>107.9</v>
      </c>
      <c r="E7328" s="151" t="s">
        <v>22648</v>
      </c>
    </row>
    <row r="7329" spans="1:5" ht="15" customHeight="1">
      <c r="A7329" s="147">
        <v>1837</v>
      </c>
      <c r="B7329" s="148" t="s">
        <v>28911</v>
      </c>
      <c r="C7329" s="149" t="s">
        <v>21562</v>
      </c>
      <c r="D7329" s="150">
        <v>49.19</v>
      </c>
      <c r="E7329" s="151" t="s">
        <v>22648</v>
      </c>
    </row>
    <row r="7330" spans="1:5" ht="15" customHeight="1">
      <c r="A7330" s="147">
        <v>13035</v>
      </c>
      <c r="B7330" s="148" t="s">
        <v>21881</v>
      </c>
      <c r="C7330" s="149" t="s">
        <v>21560</v>
      </c>
      <c r="D7330" s="150">
        <v>7.89</v>
      </c>
      <c r="E7330" s="151" t="s">
        <v>22648</v>
      </c>
    </row>
    <row r="7331" spans="1:5" ht="15" customHeight="1">
      <c r="A7331" s="147">
        <v>13034</v>
      </c>
      <c r="B7331" s="148" t="s">
        <v>21882</v>
      </c>
      <c r="C7331" s="149" t="s">
        <v>21560</v>
      </c>
      <c r="D7331" s="150">
        <v>9.9499999999999993</v>
      </c>
      <c r="E7331" s="151" t="s">
        <v>22648</v>
      </c>
    </row>
    <row r="7332" spans="1:5" ht="15" customHeight="1">
      <c r="A7332" s="147">
        <v>13033</v>
      </c>
      <c r="B7332" s="148" t="s">
        <v>21883</v>
      </c>
      <c r="C7332" s="149" t="s">
        <v>21560</v>
      </c>
      <c r="D7332" s="150">
        <v>10.89</v>
      </c>
      <c r="E7332" s="151" t="s">
        <v>22648</v>
      </c>
    </row>
    <row r="7333" spans="1:5" ht="15" customHeight="1">
      <c r="A7333" s="147">
        <v>13711</v>
      </c>
      <c r="B7333" s="148" t="s">
        <v>28912</v>
      </c>
      <c r="C7333" s="149" t="s">
        <v>21570</v>
      </c>
      <c r="D7333" s="150">
        <v>9.39</v>
      </c>
    </row>
    <row r="7334" spans="1:5" ht="15" customHeight="1">
      <c r="A7334" s="147">
        <v>2695</v>
      </c>
      <c r="B7334" s="148" t="s">
        <v>28913</v>
      </c>
      <c r="C7334" s="149" t="s">
        <v>21570</v>
      </c>
      <c r="D7334" s="150">
        <v>4.9000000000000004</v>
      </c>
      <c r="E7334" s="151" t="s">
        <v>22648</v>
      </c>
    </row>
    <row r="7335" spans="1:5" ht="15" customHeight="1">
      <c r="A7335" s="147">
        <v>9333</v>
      </c>
      <c r="B7335" s="148" t="s">
        <v>21827</v>
      </c>
      <c r="C7335" s="149" t="s">
        <v>21562</v>
      </c>
      <c r="D7335" s="150">
        <v>339.81</v>
      </c>
    </row>
    <row r="7336" spans="1:5" ht="15" customHeight="1">
      <c r="A7336" s="147">
        <v>9028</v>
      </c>
      <c r="B7336" s="148" t="s">
        <v>22606</v>
      </c>
      <c r="C7336" s="149" t="s">
        <v>21562</v>
      </c>
      <c r="D7336" s="150">
        <v>51.72</v>
      </c>
    </row>
    <row r="7337" spans="1:5" ht="17.100000000000001" customHeight="1">
      <c r="A7337" s="147">
        <v>4949</v>
      </c>
      <c r="B7337" s="148" t="s">
        <v>28914</v>
      </c>
      <c r="C7337" s="149" t="s">
        <v>21562</v>
      </c>
      <c r="D7337" s="150">
        <v>132.9</v>
      </c>
    </row>
    <row r="7338" spans="1:5" ht="17.100000000000001" customHeight="1">
      <c r="A7338" s="147">
        <v>1019</v>
      </c>
      <c r="B7338" s="148" t="s">
        <v>28915</v>
      </c>
      <c r="C7338" s="149" t="s">
        <v>21562</v>
      </c>
      <c r="D7338" s="150">
        <v>67.290000000000006</v>
      </c>
    </row>
    <row r="7339" spans="1:5" ht="17.100000000000001" customHeight="1">
      <c r="A7339" s="147">
        <v>13710</v>
      </c>
      <c r="B7339" s="148" t="s">
        <v>22627</v>
      </c>
      <c r="C7339" s="149" t="s">
        <v>21562</v>
      </c>
      <c r="D7339" s="150">
        <v>59.89</v>
      </c>
    </row>
    <row r="7340" spans="1:5" ht="15" customHeight="1">
      <c r="A7340" s="147">
        <v>5161</v>
      </c>
      <c r="B7340" s="148" t="s">
        <v>28916</v>
      </c>
      <c r="C7340" s="149" t="s">
        <v>21560</v>
      </c>
      <c r="D7340" s="150">
        <v>4.88</v>
      </c>
      <c r="E7340" s="151" t="s">
        <v>22648</v>
      </c>
    </row>
    <row r="7341" spans="1:5" ht="15" customHeight="1">
      <c r="A7341" s="147">
        <v>5162</v>
      </c>
      <c r="B7341" s="148" t="s">
        <v>28917</v>
      </c>
      <c r="C7341" s="149" t="s">
        <v>21560</v>
      </c>
      <c r="D7341" s="150">
        <v>4.6100000000000003</v>
      </c>
      <c r="E7341" s="151" t="s">
        <v>22648</v>
      </c>
    </row>
    <row r="7342" spans="1:5" ht="15" customHeight="1">
      <c r="A7342" s="147">
        <v>5163</v>
      </c>
      <c r="B7342" s="148" t="s">
        <v>28918</v>
      </c>
      <c r="C7342" s="149" t="s">
        <v>21560</v>
      </c>
      <c r="D7342" s="150">
        <v>9.56</v>
      </c>
      <c r="E7342" s="151" t="s">
        <v>22648</v>
      </c>
    </row>
    <row r="7343" spans="1:5" ht="15" customHeight="1">
      <c r="A7343" s="147">
        <v>12243</v>
      </c>
      <c r="B7343" s="148" t="s">
        <v>28919</v>
      </c>
      <c r="C7343" s="149" t="s">
        <v>21560</v>
      </c>
      <c r="D7343" s="150">
        <v>690.16</v>
      </c>
    </row>
    <row r="7344" spans="1:5" ht="15" customHeight="1">
      <c r="A7344" s="147">
        <v>11663</v>
      </c>
      <c r="B7344" s="148" t="s">
        <v>28920</v>
      </c>
      <c r="C7344" s="149" t="s">
        <v>21560</v>
      </c>
      <c r="D7344" s="150">
        <v>18330.919999999998</v>
      </c>
    </row>
    <row r="7345" spans="1:5" ht="15" customHeight="1">
      <c r="A7345" s="147">
        <v>11660</v>
      </c>
      <c r="B7345" s="148" t="s">
        <v>28921</v>
      </c>
      <c r="C7345" s="149" t="s">
        <v>21560</v>
      </c>
      <c r="D7345" s="150">
        <v>23627.23</v>
      </c>
    </row>
    <row r="7346" spans="1:5" ht="15" customHeight="1">
      <c r="A7346" s="147">
        <v>6566</v>
      </c>
      <c r="B7346" s="148" t="s">
        <v>28922</v>
      </c>
      <c r="C7346" s="149" t="s">
        <v>21570</v>
      </c>
      <c r="D7346" s="150">
        <v>115.4</v>
      </c>
    </row>
    <row r="7347" spans="1:5" ht="15" customHeight="1">
      <c r="A7347" s="147">
        <v>6568</v>
      </c>
      <c r="B7347" s="148" t="s">
        <v>28923</v>
      </c>
      <c r="C7347" s="149" t="s">
        <v>21570</v>
      </c>
      <c r="D7347" s="150">
        <v>170.75</v>
      </c>
    </row>
    <row r="7348" spans="1:5" ht="17.100000000000001" customHeight="1">
      <c r="A7348" s="147">
        <v>6595</v>
      </c>
      <c r="B7348" s="148" t="s">
        <v>28924</v>
      </c>
      <c r="C7348" s="149" t="s">
        <v>21570</v>
      </c>
      <c r="D7348" s="150">
        <v>5.72</v>
      </c>
      <c r="E7348" s="151" t="s">
        <v>22648</v>
      </c>
    </row>
    <row r="7349" spans="1:5" ht="17.100000000000001" customHeight="1">
      <c r="A7349" s="147">
        <v>6596</v>
      </c>
      <c r="B7349" s="148" t="s">
        <v>28925</v>
      </c>
      <c r="C7349" s="149" t="s">
        <v>21570</v>
      </c>
      <c r="D7349" s="150">
        <v>8.1</v>
      </c>
      <c r="E7349" s="151" t="s">
        <v>22648</v>
      </c>
    </row>
    <row r="7350" spans="1:5" ht="17.100000000000001" customHeight="1">
      <c r="A7350" s="147">
        <v>6527</v>
      </c>
      <c r="B7350" s="148" t="s">
        <v>28926</v>
      </c>
      <c r="C7350" s="149" t="s">
        <v>21570</v>
      </c>
      <c r="D7350" s="150">
        <v>11.85</v>
      </c>
      <c r="E7350" s="151" t="s">
        <v>22648</v>
      </c>
    </row>
    <row r="7351" spans="1:5" ht="17.100000000000001" customHeight="1">
      <c r="A7351" s="147">
        <v>6505</v>
      </c>
      <c r="B7351" s="148" t="s">
        <v>28927</v>
      </c>
      <c r="C7351" s="149" t="s">
        <v>21570</v>
      </c>
      <c r="D7351" s="150">
        <v>18.5</v>
      </c>
      <c r="E7351" s="151" t="s">
        <v>22648</v>
      </c>
    </row>
    <row r="7352" spans="1:5" ht="17.100000000000001" customHeight="1">
      <c r="A7352" s="147">
        <v>6528</v>
      </c>
      <c r="B7352" s="148" t="s">
        <v>28928</v>
      </c>
      <c r="C7352" s="149" t="s">
        <v>21570</v>
      </c>
      <c r="D7352" s="150">
        <v>23.97</v>
      </c>
    </row>
    <row r="7353" spans="1:5" ht="17.100000000000001" customHeight="1">
      <c r="A7353" s="147">
        <v>6529</v>
      </c>
      <c r="B7353" s="148" t="s">
        <v>28929</v>
      </c>
      <c r="C7353" s="149" t="s">
        <v>21570</v>
      </c>
      <c r="D7353" s="150">
        <v>32.950000000000003</v>
      </c>
    </row>
    <row r="7354" spans="1:5" ht="15" customHeight="1">
      <c r="A7354" s="147">
        <v>11661</v>
      </c>
      <c r="B7354" s="148" t="s">
        <v>28930</v>
      </c>
      <c r="C7354" s="149" t="s">
        <v>21560</v>
      </c>
      <c r="D7354" s="150">
        <v>26313.8</v>
      </c>
    </row>
    <row r="7355" spans="1:5" ht="15" customHeight="1">
      <c r="A7355" s="147">
        <v>11659</v>
      </c>
      <c r="B7355" s="148" t="s">
        <v>28931</v>
      </c>
      <c r="C7355" s="149" t="s">
        <v>21570</v>
      </c>
      <c r="D7355" s="150">
        <v>3324.04</v>
      </c>
    </row>
    <row r="7356" spans="1:5" ht="15" customHeight="1">
      <c r="A7356" s="147">
        <v>5807</v>
      </c>
      <c r="B7356" s="148" t="s">
        <v>28932</v>
      </c>
      <c r="C7356" s="149" t="s">
        <v>21570</v>
      </c>
      <c r="D7356" s="150">
        <v>6.2</v>
      </c>
      <c r="E7356" s="151" t="s">
        <v>22648</v>
      </c>
    </row>
    <row r="7357" spans="1:5" ht="15" customHeight="1">
      <c r="A7357" s="147">
        <v>5809</v>
      </c>
      <c r="B7357" s="148" t="s">
        <v>28933</v>
      </c>
      <c r="C7357" s="149" t="s">
        <v>21570</v>
      </c>
      <c r="D7357" s="150">
        <v>12.24</v>
      </c>
      <c r="E7357" s="151" t="s">
        <v>22648</v>
      </c>
    </row>
    <row r="7358" spans="1:5" ht="15" customHeight="1">
      <c r="A7358" s="147">
        <v>5810</v>
      </c>
      <c r="B7358" s="148" t="s">
        <v>28934</v>
      </c>
      <c r="C7358" s="149" t="s">
        <v>21570</v>
      </c>
      <c r="D7358" s="150">
        <v>31.81</v>
      </c>
      <c r="E7358" s="151" t="s">
        <v>22648</v>
      </c>
    </row>
    <row r="7359" spans="1:5" ht="15" customHeight="1">
      <c r="A7359" s="147">
        <v>5812</v>
      </c>
      <c r="B7359" s="148" t="s">
        <v>28935</v>
      </c>
      <c r="C7359" s="149" t="s">
        <v>21570</v>
      </c>
      <c r="D7359" s="150">
        <v>71.14</v>
      </c>
      <c r="E7359" s="151" t="s">
        <v>22648</v>
      </c>
    </row>
    <row r="7360" spans="1:5" ht="15" customHeight="1">
      <c r="A7360" s="147">
        <v>5814</v>
      </c>
      <c r="B7360" s="148" t="s">
        <v>28936</v>
      </c>
      <c r="C7360" s="149" t="s">
        <v>21570</v>
      </c>
      <c r="D7360" s="150">
        <v>149.32</v>
      </c>
      <c r="E7360" s="151" t="s">
        <v>22648</v>
      </c>
    </row>
    <row r="7361" spans="1:5" ht="15" customHeight="1">
      <c r="A7361" s="147">
        <v>9228</v>
      </c>
      <c r="B7361" s="148" t="s">
        <v>28937</v>
      </c>
      <c r="C7361" s="149" t="s">
        <v>21570</v>
      </c>
      <c r="D7361" s="150">
        <v>320.52</v>
      </c>
      <c r="E7361" s="151" t="s">
        <v>22648</v>
      </c>
    </row>
    <row r="7362" spans="1:5" ht="17.100000000000001" customHeight="1">
      <c r="A7362" s="147">
        <v>12489</v>
      </c>
      <c r="B7362" s="148" t="s">
        <v>28938</v>
      </c>
      <c r="C7362" s="149" t="s">
        <v>21570</v>
      </c>
      <c r="D7362" s="150">
        <v>616.1</v>
      </c>
    </row>
    <row r="7363" spans="1:5" ht="17.100000000000001" customHeight="1">
      <c r="A7363" s="147">
        <v>12458</v>
      </c>
      <c r="B7363" s="148" t="s">
        <v>28939</v>
      </c>
      <c r="C7363" s="149" t="s">
        <v>21570</v>
      </c>
      <c r="D7363" s="150">
        <v>927.93</v>
      </c>
    </row>
    <row r="7364" spans="1:5" ht="15" customHeight="1">
      <c r="A7364" s="147">
        <v>9909</v>
      </c>
      <c r="B7364" s="148" t="s">
        <v>28940</v>
      </c>
      <c r="C7364" s="149" t="s">
        <v>21570</v>
      </c>
      <c r="D7364" s="150">
        <v>854.14</v>
      </c>
    </row>
    <row r="7365" spans="1:5" ht="15" customHeight="1">
      <c r="A7365" s="147">
        <v>9530</v>
      </c>
      <c r="B7365" s="148" t="s">
        <v>28941</v>
      </c>
      <c r="C7365" s="149" t="s">
        <v>21570</v>
      </c>
      <c r="D7365" s="150">
        <v>11.64</v>
      </c>
    </row>
    <row r="7366" spans="1:5" ht="15" customHeight="1">
      <c r="A7366" s="147">
        <v>5891</v>
      </c>
      <c r="B7366" s="148" t="s">
        <v>28942</v>
      </c>
      <c r="C7366" s="149" t="s">
        <v>21560</v>
      </c>
      <c r="D7366" s="150">
        <v>6.49</v>
      </c>
      <c r="E7366" s="151" t="s">
        <v>22648</v>
      </c>
    </row>
    <row r="7367" spans="1:5" ht="15" customHeight="1">
      <c r="A7367" s="147">
        <v>9078</v>
      </c>
      <c r="B7367" s="148" t="s">
        <v>28943</v>
      </c>
      <c r="C7367" s="149" t="s">
        <v>21560</v>
      </c>
      <c r="D7367" s="150">
        <v>20.49</v>
      </c>
      <c r="E7367" s="151" t="s">
        <v>22648</v>
      </c>
    </row>
    <row r="7368" spans="1:5" ht="15" customHeight="1">
      <c r="A7368" s="147">
        <v>9077</v>
      </c>
      <c r="B7368" s="148" t="s">
        <v>28944</v>
      </c>
      <c r="C7368" s="149" t="s">
        <v>21560</v>
      </c>
      <c r="D7368" s="150">
        <v>23.89</v>
      </c>
      <c r="E7368" s="151" t="s">
        <v>22648</v>
      </c>
    </row>
    <row r="7369" spans="1:5" ht="15" customHeight="1">
      <c r="A7369" s="147">
        <v>5150</v>
      </c>
      <c r="B7369" s="148" t="s">
        <v>28945</v>
      </c>
      <c r="C7369" s="149" t="s">
        <v>21560</v>
      </c>
      <c r="D7369" s="150">
        <v>33.19</v>
      </c>
      <c r="E7369" s="151" t="s">
        <v>22648</v>
      </c>
    </row>
    <row r="7370" spans="1:5" ht="15" customHeight="1">
      <c r="A7370" s="147">
        <v>5151</v>
      </c>
      <c r="B7370" s="148" t="s">
        <v>28946</v>
      </c>
      <c r="C7370" s="149" t="s">
        <v>21560</v>
      </c>
      <c r="D7370" s="150">
        <v>75.25</v>
      </c>
      <c r="E7370" s="151" t="s">
        <v>22648</v>
      </c>
    </row>
    <row r="7371" spans="1:5" ht="15" customHeight="1">
      <c r="A7371" s="147">
        <v>5152</v>
      </c>
      <c r="B7371" s="148" t="s">
        <v>28947</v>
      </c>
      <c r="C7371" s="149" t="s">
        <v>21560</v>
      </c>
      <c r="D7371" s="150">
        <v>144.1</v>
      </c>
      <c r="E7371" s="151" t="s">
        <v>22648</v>
      </c>
    </row>
    <row r="7372" spans="1:5" ht="15" customHeight="1">
      <c r="A7372" s="147">
        <v>5153</v>
      </c>
      <c r="B7372" s="148" t="s">
        <v>28948</v>
      </c>
      <c r="C7372" s="149" t="s">
        <v>21560</v>
      </c>
      <c r="D7372" s="150">
        <v>47.28</v>
      </c>
    </row>
    <row r="7373" spans="1:5" ht="15" customHeight="1">
      <c r="A7373" s="147">
        <v>5154</v>
      </c>
      <c r="B7373" s="148" t="s">
        <v>28949</v>
      </c>
      <c r="C7373" s="149" t="s">
        <v>21560</v>
      </c>
      <c r="D7373" s="150">
        <v>103.48</v>
      </c>
    </row>
    <row r="7374" spans="1:5" ht="15" customHeight="1">
      <c r="A7374" s="147">
        <v>5155</v>
      </c>
      <c r="B7374" s="148" t="s">
        <v>28950</v>
      </c>
      <c r="C7374" s="149" t="s">
        <v>21560</v>
      </c>
      <c r="D7374" s="150">
        <v>161.49</v>
      </c>
    </row>
    <row r="7375" spans="1:5" ht="15" customHeight="1">
      <c r="A7375" s="147">
        <v>5156</v>
      </c>
      <c r="B7375" s="148" t="s">
        <v>28951</v>
      </c>
      <c r="C7375" s="149" t="s">
        <v>21560</v>
      </c>
      <c r="D7375" s="150">
        <v>23.3</v>
      </c>
      <c r="E7375" s="151" t="s">
        <v>22648</v>
      </c>
    </row>
    <row r="7376" spans="1:5" ht="15" customHeight="1">
      <c r="A7376" s="147">
        <v>5157</v>
      </c>
      <c r="B7376" s="148" t="s">
        <v>28952</v>
      </c>
      <c r="C7376" s="149" t="s">
        <v>21560</v>
      </c>
      <c r="D7376" s="150">
        <v>52.23</v>
      </c>
      <c r="E7376" s="151" t="s">
        <v>22648</v>
      </c>
    </row>
    <row r="7377" spans="1:5" ht="15" customHeight="1">
      <c r="A7377" s="147">
        <v>5158</v>
      </c>
      <c r="B7377" s="148" t="s">
        <v>28953</v>
      </c>
      <c r="C7377" s="149" t="s">
        <v>21560</v>
      </c>
      <c r="D7377" s="150">
        <v>89.31</v>
      </c>
      <c r="E7377" s="151" t="s">
        <v>22648</v>
      </c>
    </row>
    <row r="7378" spans="1:5" ht="15" customHeight="1">
      <c r="A7378" s="147">
        <v>8001</v>
      </c>
      <c r="B7378" s="148" t="s">
        <v>28954</v>
      </c>
      <c r="C7378" s="149" t="s">
        <v>21720</v>
      </c>
      <c r="D7378" s="150">
        <v>14.32</v>
      </c>
      <c r="E7378" s="151" t="s">
        <v>22648</v>
      </c>
    </row>
    <row r="7379" spans="1:5" ht="15" customHeight="1">
      <c r="A7379" s="147">
        <v>8003</v>
      </c>
      <c r="B7379" s="148" t="s">
        <v>28955</v>
      </c>
      <c r="C7379" s="149" t="s">
        <v>21720</v>
      </c>
      <c r="D7379" s="150">
        <v>30.38</v>
      </c>
      <c r="E7379" s="151" t="s">
        <v>22648</v>
      </c>
    </row>
    <row r="7380" spans="1:5" ht="15" customHeight="1">
      <c r="A7380" s="147">
        <v>8002</v>
      </c>
      <c r="B7380" s="148" t="s">
        <v>28956</v>
      </c>
      <c r="C7380" s="149" t="s">
        <v>21720</v>
      </c>
      <c r="D7380" s="150">
        <v>62.96</v>
      </c>
    </row>
    <row r="7381" spans="1:5" ht="15" customHeight="1">
      <c r="A7381" s="147">
        <v>9569</v>
      </c>
      <c r="B7381" s="148" t="s">
        <v>28957</v>
      </c>
      <c r="C7381" s="149" t="s">
        <v>21560</v>
      </c>
      <c r="D7381" s="150">
        <v>3.04</v>
      </c>
      <c r="E7381" s="151" t="s">
        <v>22648</v>
      </c>
    </row>
    <row r="7382" spans="1:5" ht="15" customHeight="1">
      <c r="A7382" s="147">
        <v>9521</v>
      </c>
      <c r="B7382" s="148" t="s">
        <v>28958</v>
      </c>
      <c r="C7382" s="149" t="s">
        <v>21560</v>
      </c>
      <c r="D7382" s="150">
        <v>3.73</v>
      </c>
      <c r="E7382" s="151" t="s">
        <v>22648</v>
      </c>
    </row>
    <row r="7383" spans="1:5" ht="15" customHeight="1">
      <c r="A7383" s="147">
        <v>9522</v>
      </c>
      <c r="B7383" s="148" t="s">
        <v>28959</v>
      </c>
      <c r="C7383" s="149" t="s">
        <v>21560</v>
      </c>
      <c r="D7383" s="150">
        <v>5.65</v>
      </c>
      <c r="E7383" s="151" t="s">
        <v>22648</v>
      </c>
    </row>
    <row r="7384" spans="1:5" ht="15" customHeight="1">
      <c r="A7384" s="147">
        <v>9274</v>
      </c>
      <c r="B7384" s="148" t="s">
        <v>21610</v>
      </c>
      <c r="C7384" s="149" t="s">
        <v>21560</v>
      </c>
      <c r="D7384" s="150">
        <v>134.71</v>
      </c>
    </row>
    <row r="7385" spans="1:5" ht="15" customHeight="1">
      <c r="A7385" s="147">
        <v>9275</v>
      </c>
      <c r="C7385" s="149" t="s">
        <v>21560</v>
      </c>
      <c r="D7385" s="150">
        <v>269.42</v>
      </c>
    </row>
    <row r="7386" spans="1:5" ht="17.100000000000001" customHeight="1">
      <c r="B7386" s="148" t="s">
        <v>21611</v>
      </c>
    </row>
    <row r="7387" spans="1:5" ht="15" customHeight="1">
      <c r="A7387" s="147">
        <v>5210</v>
      </c>
      <c r="B7387" s="148" t="s">
        <v>28960</v>
      </c>
      <c r="C7387" s="149" t="s">
        <v>21560</v>
      </c>
      <c r="D7387" s="150">
        <v>9.17</v>
      </c>
      <c r="E7387" s="151" t="s">
        <v>22648</v>
      </c>
    </row>
    <row r="7388" spans="1:5" ht="15" customHeight="1">
      <c r="A7388" s="147">
        <v>5211</v>
      </c>
      <c r="B7388" s="148" t="s">
        <v>28961</v>
      </c>
      <c r="C7388" s="149" t="s">
        <v>21560</v>
      </c>
      <c r="D7388" s="150">
        <v>23.89</v>
      </c>
      <c r="E7388" s="151" t="s">
        <v>22648</v>
      </c>
    </row>
    <row r="7389" spans="1:5" ht="15" customHeight="1">
      <c r="A7389" s="147">
        <v>5212</v>
      </c>
      <c r="B7389" s="148" t="s">
        <v>28962</v>
      </c>
      <c r="C7389" s="149" t="s">
        <v>21560</v>
      </c>
      <c r="D7389" s="150">
        <v>36.58</v>
      </c>
      <c r="E7389" s="151" t="s">
        <v>22648</v>
      </c>
    </row>
    <row r="7390" spans="1:5" ht="15" customHeight="1">
      <c r="A7390" s="147">
        <v>9519</v>
      </c>
      <c r="B7390" s="148" t="s">
        <v>28963</v>
      </c>
      <c r="C7390" s="149" t="s">
        <v>21560</v>
      </c>
      <c r="D7390" s="150">
        <v>4.2699999999999996</v>
      </c>
      <c r="E7390" s="151" t="s">
        <v>22648</v>
      </c>
    </row>
    <row r="7391" spans="1:5" ht="15" customHeight="1">
      <c r="A7391" s="147">
        <v>9520</v>
      </c>
      <c r="B7391" s="148" t="s">
        <v>28964</v>
      </c>
      <c r="C7391" s="149" t="s">
        <v>21560</v>
      </c>
      <c r="D7391" s="150">
        <v>6.07</v>
      </c>
      <c r="E7391" s="151" t="s">
        <v>22648</v>
      </c>
    </row>
    <row r="7392" spans="1:5" ht="17.100000000000001" customHeight="1">
      <c r="A7392" s="147">
        <v>9273</v>
      </c>
      <c r="B7392" s="148" t="s">
        <v>28965</v>
      </c>
      <c r="C7392" s="149" t="s">
        <v>21560</v>
      </c>
      <c r="D7392" s="150">
        <v>68.03</v>
      </c>
    </row>
    <row r="7393" spans="1:5" ht="17.100000000000001" customHeight="1">
      <c r="A7393" s="147">
        <v>9272</v>
      </c>
      <c r="B7393" s="148" t="s">
        <v>21612</v>
      </c>
      <c r="C7393" s="149" t="s">
        <v>21560</v>
      </c>
      <c r="D7393" s="150">
        <v>2120.62</v>
      </c>
    </row>
    <row r="7394" spans="1:5" ht="15" customHeight="1">
      <c r="A7394" s="147">
        <v>5253</v>
      </c>
      <c r="B7394" s="148" t="s">
        <v>28966</v>
      </c>
      <c r="C7394" s="149" t="s">
        <v>21560</v>
      </c>
      <c r="D7394" s="150">
        <v>13.15</v>
      </c>
      <c r="E7394" s="151" t="s">
        <v>22648</v>
      </c>
    </row>
    <row r="7395" spans="1:5" ht="15" customHeight="1">
      <c r="A7395" s="147">
        <v>5254</v>
      </c>
      <c r="B7395" s="148" t="s">
        <v>28967</v>
      </c>
      <c r="C7395" s="149" t="s">
        <v>21560</v>
      </c>
      <c r="D7395" s="150">
        <v>86.9</v>
      </c>
      <c r="E7395" s="151" t="s">
        <v>22648</v>
      </c>
    </row>
    <row r="7396" spans="1:5" ht="15" customHeight="1">
      <c r="A7396" s="147">
        <v>5255</v>
      </c>
      <c r="B7396" s="148" t="s">
        <v>28968</v>
      </c>
      <c r="C7396" s="149" t="s">
        <v>21560</v>
      </c>
      <c r="D7396" s="150">
        <v>62.7</v>
      </c>
      <c r="E7396" s="151" t="s">
        <v>22648</v>
      </c>
    </row>
    <row r="7397" spans="1:5" ht="15" customHeight="1">
      <c r="A7397" s="147">
        <v>7475</v>
      </c>
      <c r="B7397" s="148" t="s">
        <v>28969</v>
      </c>
      <c r="C7397" s="149" t="s">
        <v>21560</v>
      </c>
      <c r="D7397" s="150">
        <v>152.4</v>
      </c>
    </row>
    <row r="7398" spans="1:5" ht="15" customHeight="1">
      <c r="A7398" s="147">
        <v>5329</v>
      </c>
      <c r="B7398" s="148" t="s">
        <v>28970</v>
      </c>
      <c r="C7398" s="149" t="s">
        <v>21560</v>
      </c>
      <c r="D7398" s="150">
        <v>32.78</v>
      </c>
      <c r="E7398" s="151" t="s">
        <v>22648</v>
      </c>
    </row>
    <row r="7399" spans="1:5" ht="15" customHeight="1">
      <c r="A7399" s="147">
        <v>5330</v>
      </c>
      <c r="B7399" s="148" t="s">
        <v>28971</v>
      </c>
      <c r="C7399" s="149" t="s">
        <v>21560</v>
      </c>
      <c r="D7399" s="150">
        <v>63.38</v>
      </c>
      <c r="E7399" s="151" t="s">
        <v>22648</v>
      </c>
    </row>
    <row r="7400" spans="1:5" ht="15" customHeight="1">
      <c r="A7400" s="147">
        <v>5331</v>
      </c>
      <c r="B7400" s="148" t="s">
        <v>28972</v>
      </c>
      <c r="C7400" s="149" t="s">
        <v>21560</v>
      </c>
      <c r="D7400" s="150">
        <v>154.19</v>
      </c>
      <c r="E7400" s="151" t="s">
        <v>22648</v>
      </c>
    </row>
    <row r="7401" spans="1:5" ht="15" customHeight="1">
      <c r="A7401" s="147">
        <v>5341</v>
      </c>
      <c r="B7401" s="148" t="s">
        <v>28973</v>
      </c>
      <c r="C7401" s="149" t="s">
        <v>21560</v>
      </c>
      <c r="D7401" s="150">
        <v>33.33</v>
      </c>
      <c r="E7401" s="151" t="s">
        <v>22648</v>
      </c>
    </row>
    <row r="7402" spans="1:5" ht="15" customHeight="1">
      <c r="A7402" s="147">
        <v>5342</v>
      </c>
      <c r="B7402" s="148" t="s">
        <v>28974</v>
      </c>
      <c r="C7402" s="149" t="s">
        <v>21560</v>
      </c>
      <c r="D7402" s="150">
        <v>82.26</v>
      </c>
      <c r="E7402" s="151" t="s">
        <v>22648</v>
      </c>
    </row>
    <row r="7403" spans="1:5" ht="15" customHeight="1">
      <c r="A7403" s="147">
        <v>5343</v>
      </c>
      <c r="B7403" s="148" t="s">
        <v>28975</v>
      </c>
      <c r="C7403" s="149" t="s">
        <v>21560</v>
      </c>
      <c r="D7403" s="150">
        <v>152.69</v>
      </c>
      <c r="E7403" s="151" t="s">
        <v>22648</v>
      </c>
    </row>
    <row r="7404" spans="1:5" ht="15" customHeight="1">
      <c r="A7404" s="147">
        <v>8004</v>
      </c>
      <c r="B7404" s="148" t="s">
        <v>28976</v>
      </c>
      <c r="C7404" s="149" t="s">
        <v>21720</v>
      </c>
      <c r="D7404" s="150">
        <v>61.59</v>
      </c>
      <c r="E7404" s="151" t="s">
        <v>22648</v>
      </c>
    </row>
    <row r="7405" spans="1:5" ht="15" customHeight="1">
      <c r="A7405" s="147">
        <v>8005</v>
      </c>
      <c r="B7405" s="148" t="s">
        <v>28977</v>
      </c>
      <c r="C7405" s="149" t="s">
        <v>21720</v>
      </c>
      <c r="D7405" s="150">
        <v>107.49</v>
      </c>
      <c r="E7405" s="151" t="s">
        <v>22648</v>
      </c>
    </row>
    <row r="7406" spans="1:5" ht="15" customHeight="1">
      <c r="A7406" s="147">
        <v>9513</v>
      </c>
      <c r="B7406" s="148" t="s">
        <v>28978</v>
      </c>
      <c r="C7406" s="149" t="s">
        <v>21560</v>
      </c>
      <c r="D7406" s="150">
        <v>6.14</v>
      </c>
      <c r="E7406" s="151" t="s">
        <v>22648</v>
      </c>
    </row>
    <row r="7407" spans="1:5" ht="15" customHeight="1">
      <c r="A7407" s="147">
        <v>9514</v>
      </c>
      <c r="B7407" s="148" t="s">
        <v>28979</v>
      </c>
      <c r="C7407" s="149" t="s">
        <v>21560</v>
      </c>
      <c r="D7407" s="150">
        <v>22.53</v>
      </c>
      <c r="E7407" s="151" t="s">
        <v>22648</v>
      </c>
    </row>
    <row r="7408" spans="1:5" ht="15" customHeight="1">
      <c r="A7408" s="147">
        <v>9515</v>
      </c>
      <c r="B7408" s="148" t="s">
        <v>28980</v>
      </c>
      <c r="C7408" s="149" t="s">
        <v>21560</v>
      </c>
      <c r="D7408" s="150">
        <v>24.62</v>
      </c>
      <c r="E7408" s="151" t="s">
        <v>22648</v>
      </c>
    </row>
    <row r="7409" spans="1:5" ht="15" customHeight="1">
      <c r="A7409" s="147">
        <v>8375</v>
      </c>
      <c r="B7409" s="148" t="s">
        <v>28981</v>
      </c>
      <c r="C7409" s="149" t="s">
        <v>21560</v>
      </c>
      <c r="D7409" s="150">
        <v>65.91</v>
      </c>
      <c r="E7409" s="151" t="s">
        <v>22648</v>
      </c>
    </row>
    <row r="7410" spans="1:5" ht="15" customHeight="1">
      <c r="A7410" s="147">
        <v>5367</v>
      </c>
      <c r="B7410" s="148" t="s">
        <v>28982</v>
      </c>
      <c r="C7410" s="149" t="s">
        <v>21560</v>
      </c>
      <c r="D7410" s="150">
        <v>41.77</v>
      </c>
      <c r="E7410" s="151" t="s">
        <v>22648</v>
      </c>
    </row>
    <row r="7411" spans="1:5" ht="15" customHeight="1">
      <c r="A7411" s="147">
        <v>5368</v>
      </c>
      <c r="B7411" s="148" t="s">
        <v>28983</v>
      </c>
      <c r="C7411" s="149" t="s">
        <v>21560</v>
      </c>
      <c r="D7411" s="150">
        <v>98.61</v>
      </c>
      <c r="E7411" s="151" t="s">
        <v>22648</v>
      </c>
    </row>
    <row r="7412" spans="1:5" ht="15" customHeight="1">
      <c r="A7412" s="147">
        <v>5369</v>
      </c>
      <c r="B7412" s="148" t="s">
        <v>28984</v>
      </c>
      <c r="C7412" s="149" t="s">
        <v>21560</v>
      </c>
      <c r="D7412" s="150">
        <v>186.32</v>
      </c>
      <c r="E7412" s="151" t="s">
        <v>22648</v>
      </c>
    </row>
    <row r="7413" spans="1:5" ht="15" customHeight="1">
      <c r="A7413" s="147">
        <v>9903</v>
      </c>
      <c r="B7413" s="148" t="s">
        <v>22447</v>
      </c>
      <c r="C7413" s="149" t="s">
        <v>21560</v>
      </c>
      <c r="D7413" s="150">
        <v>175.04</v>
      </c>
      <c r="E7413" s="151" t="s">
        <v>22648</v>
      </c>
    </row>
    <row r="7414" spans="1:5" ht="15" customHeight="1">
      <c r="A7414" s="147">
        <v>9516</v>
      </c>
      <c r="B7414" s="148" t="s">
        <v>28985</v>
      </c>
      <c r="C7414" s="149" t="s">
        <v>21560</v>
      </c>
      <c r="D7414" s="150">
        <v>10.76</v>
      </c>
      <c r="E7414" s="151" t="s">
        <v>22648</v>
      </c>
    </row>
    <row r="7415" spans="1:5" ht="15" customHeight="1">
      <c r="A7415" s="147">
        <v>9517</v>
      </c>
      <c r="B7415" s="148" t="s">
        <v>28986</v>
      </c>
      <c r="C7415" s="149" t="s">
        <v>21560</v>
      </c>
      <c r="D7415" s="150">
        <v>16.55</v>
      </c>
      <c r="E7415" s="151" t="s">
        <v>22648</v>
      </c>
    </row>
    <row r="7416" spans="1:5" ht="15" customHeight="1">
      <c r="A7416" s="147">
        <v>9518</v>
      </c>
      <c r="B7416" s="148" t="s">
        <v>28987</v>
      </c>
      <c r="C7416" s="149" t="s">
        <v>21560</v>
      </c>
      <c r="D7416" s="150">
        <v>30.38</v>
      </c>
      <c r="E7416" s="151" t="s">
        <v>22648</v>
      </c>
    </row>
    <row r="7417" spans="1:5" ht="15" customHeight="1">
      <c r="A7417" s="147">
        <v>8370</v>
      </c>
      <c r="B7417" s="148" t="s">
        <v>28988</v>
      </c>
      <c r="C7417" s="149" t="s">
        <v>21720</v>
      </c>
      <c r="D7417" s="150">
        <v>95.93</v>
      </c>
      <c r="E7417" s="151" t="s">
        <v>22648</v>
      </c>
    </row>
    <row r="7418" spans="1:5" ht="15" customHeight="1">
      <c r="A7418" s="147">
        <v>8006</v>
      </c>
      <c r="B7418" s="148" t="s">
        <v>28989</v>
      </c>
      <c r="C7418" s="149" t="s">
        <v>21720</v>
      </c>
      <c r="D7418" s="150">
        <v>71.069999999999993</v>
      </c>
      <c r="E7418" s="151" t="s">
        <v>22648</v>
      </c>
    </row>
    <row r="7419" spans="1:5" ht="15" customHeight="1">
      <c r="A7419" s="147">
        <v>8007</v>
      </c>
      <c r="B7419" s="148" t="s">
        <v>28990</v>
      </c>
      <c r="C7419" s="149" t="s">
        <v>21720</v>
      </c>
      <c r="D7419" s="150">
        <v>89</v>
      </c>
      <c r="E7419" s="151" t="s">
        <v>22648</v>
      </c>
    </row>
    <row r="7420" spans="1:5" ht="15" customHeight="1">
      <c r="A7420" s="147">
        <v>5399</v>
      </c>
      <c r="B7420" s="148" t="s">
        <v>28991</v>
      </c>
      <c r="C7420" s="149" t="s">
        <v>21560</v>
      </c>
      <c r="D7420" s="150">
        <v>141.78</v>
      </c>
      <c r="E7420" s="151" t="s">
        <v>22648</v>
      </c>
    </row>
    <row r="7421" spans="1:5" ht="15" customHeight="1">
      <c r="A7421" s="147">
        <v>5400</v>
      </c>
      <c r="B7421" s="148" t="s">
        <v>28992</v>
      </c>
      <c r="C7421" s="149" t="s">
        <v>21560</v>
      </c>
      <c r="D7421" s="150">
        <v>224.57</v>
      </c>
      <c r="E7421" s="151" t="s">
        <v>22648</v>
      </c>
    </row>
    <row r="7422" spans="1:5" ht="15" customHeight="1">
      <c r="A7422" s="147">
        <v>5401</v>
      </c>
      <c r="B7422" s="148" t="s">
        <v>28993</v>
      </c>
      <c r="C7422" s="149" t="s">
        <v>21560</v>
      </c>
      <c r="D7422" s="150">
        <v>116.67</v>
      </c>
      <c r="E7422" s="151" t="s">
        <v>22648</v>
      </c>
    </row>
    <row r="7423" spans="1:5" ht="15" customHeight="1">
      <c r="A7423" s="147">
        <v>5402</v>
      </c>
      <c r="B7423" s="148" t="s">
        <v>28994</v>
      </c>
      <c r="C7423" s="149" t="s">
        <v>21560</v>
      </c>
      <c r="D7423" s="150">
        <v>184.62</v>
      </c>
      <c r="E7423" s="151" t="s">
        <v>22648</v>
      </c>
    </row>
    <row r="7424" spans="1:5" ht="15" customHeight="1">
      <c r="A7424" s="147">
        <v>5534</v>
      </c>
      <c r="B7424" s="148" t="s">
        <v>28995</v>
      </c>
      <c r="C7424" s="149" t="s">
        <v>21560</v>
      </c>
      <c r="D7424" s="150">
        <v>59.04</v>
      </c>
      <c r="E7424" s="151" t="s">
        <v>22648</v>
      </c>
    </row>
    <row r="7425" spans="1:5" ht="15" customHeight="1">
      <c r="A7425" s="147">
        <v>5535</v>
      </c>
      <c r="B7425" s="148" t="s">
        <v>28996</v>
      </c>
      <c r="C7425" s="149" t="s">
        <v>21560</v>
      </c>
      <c r="D7425" s="150">
        <v>130.29</v>
      </c>
      <c r="E7425" s="151" t="s">
        <v>22648</v>
      </c>
    </row>
    <row r="7426" spans="1:5" ht="15" customHeight="1">
      <c r="A7426" s="147">
        <v>5536</v>
      </c>
      <c r="B7426" s="148" t="s">
        <v>28997</v>
      </c>
      <c r="C7426" s="149" t="s">
        <v>21560</v>
      </c>
      <c r="D7426" s="150">
        <v>232.41</v>
      </c>
      <c r="E7426" s="151" t="s">
        <v>22648</v>
      </c>
    </row>
    <row r="7427" spans="1:5" ht="15" customHeight="1">
      <c r="A7427" s="147">
        <v>5537</v>
      </c>
      <c r="B7427" s="148" t="s">
        <v>28998</v>
      </c>
      <c r="C7427" s="149" t="s">
        <v>21560</v>
      </c>
      <c r="D7427" s="150">
        <v>423.32</v>
      </c>
      <c r="E7427" s="151" t="s">
        <v>22648</v>
      </c>
    </row>
    <row r="7428" spans="1:5" ht="15" customHeight="1">
      <c r="A7428" s="147">
        <v>5538</v>
      </c>
      <c r="B7428" s="148" t="s">
        <v>28999</v>
      </c>
      <c r="C7428" s="149" t="s">
        <v>21560</v>
      </c>
      <c r="D7428" s="150">
        <v>581.01</v>
      </c>
      <c r="E7428" s="151" t="s">
        <v>22648</v>
      </c>
    </row>
    <row r="7429" spans="1:5" ht="15" customHeight="1">
      <c r="A7429" s="147">
        <v>5539</v>
      </c>
      <c r="B7429" s="148" t="s">
        <v>29000</v>
      </c>
      <c r="C7429" s="149" t="s">
        <v>21560</v>
      </c>
      <c r="D7429" s="150">
        <v>16.850000000000001</v>
      </c>
      <c r="E7429" s="151" t="s">
        <v>22648</v>
      </c>
    </row>
    <row r="7430" spans="1:5" ht="15" customHeight="1">
      <c r="A7430" s="147">
        <v>5540</v>
      </c>
      <c r="B7430" s="148" t="s">
        <v>29001</v>
      </c>
      <c r="C7430" s="149" t="s">
        <v>21560</v>
      </c>
      <c r="D7430" s="150">
        <v>36.81</v>
      </c>
      <c r="E7430" s="151" t="s">
        <v>22648</v>
      </c>
    </row>
    <row r="7431" spans="1:5" ht="15" customHeight="1">
      <c r="A7431" s="147">
        <v>5541</v>
      </c>
      <c r="B7431" s="148" t="s">
        <v>29002</v>
      </c>
      <c r="C7431" s="149" t="s">
        <v>21560</v>
      </c>
      <c r="D7431" s="150">
        <v>58.58</v>
      </c>
      <c r="E7431" s="151" t="s">
        <v>22648</v>
      </c>
    </row>
    <row r="7432" spans="1:5" ht="15" customHeight="1">
      <c r="A7432" s="147">
        <v>9509</v>
      </c>
      <c r="B7432" s="148" t="s">
        <v>29003</v>
      </c>
      <c r="C7432" s="149" t="s">
        <v>21560</v>
      </c>
      <c r="D7432" s="150">
        <v>5.68</v>
      </c>
      <c r="E7432" s="151" t="s">
        <v>22648</v>
      </c>
    </row>
    <row r="7433" spans="1:5" ht="15" customHeight="1">
      <c r="A7433" s="147">
        <v>8374</v>
      </c>
      <c r="B7433" s="148" t="s">
        <v>29004</v>
      </c>
      <c r="C7433" s="149" t="s">
        <v>21560</v>
      </c>
      <c r="D7433" s="150">
        <v>19.309999999999999</v>
      </c>
    </row>
    <row r="7434" spans="1:5" ht="15" customHeight="1">
      <c r="A7434" s="147">
        <v>9510</v>
      </c>
      <c r="B7434" s="148" t="s">
        <v>29005</v>
      </c>
      <c r="C7434" s="149" t="s">
        <v>21560</v>
      </c>
      <c r="D7434" s="150">
        <v>39.72</v>
      </c>
    </row>
    <row r="7435" spans="1:5" ht="15" customHeight="1">
      <c r="A7435" s="147">
        <v>9902</v>
      </c>
      <c r="B7435" s="148" t="s">
        <v>22476</v>
      </c>
      <c r="C7435" s="149" t="s">
        <v>21560</v>
      </c>
      <c r="D7435" s="150">
        <v>39.75</v>
      </c>
      <c r="E7435" s="151" t="s">
        <v>22648</v>
      </c>
    </row>
    <row r="7436" spans="1:5" ht="15" customHeight="1">
      <c r="A7436" s="147">
        <v>10979</v>
      </c>
      <c r="B7436" s="148" t="s">
        <v>22477</v>
      </c>
      <c r="C7436" s="149" t="s">
        <v>21560</v>
      </c>
      <c r="D7436" s="150">
        <v>64.19</v>
      </c>
    </row>
    <row r="7437" spans="1:5" ht="15" customHeight="1">
      <c r="A7437" s="147">
        <v>10981</v>
      </c>
      <c r="B7437" s="148" t="s">
        <v>22478</v>
      </c>
      <c r="C7437" s="149" t="s">
        <v>21560</v>
      </c>
      <c r="D7437" s="150">
        <v>7.05</v>
      </c>
      <c r="E7437" s="151" t="s">
        <v>22648</v>
      </c>
    </row>
    <row r="7438" spans="1:5" ht="15" customHeight="1">
      <c r="A7438" s="147">
        <v>10980</v>
      </c>
      <c r="B7438" s="148" t="s">
        <v>22479</v>
      </c>
      <c r="C7438" s="149" t="s">
        <v>21560</v>
      </c>
      <c r="D7438" s="150">
        <v>14.44</v>
      </c>
      <c r="E7438" s="151" t="s">
        <v>22648</v>
      </c>
    </row>
    <row r="7439" spans="1:5" ht="15" customHeight="1">
      <c r="A7439" s="147">
        <v>9512</v>
      </c>
      <c r="B7439" s="148" t="s">
        <v>29006</v>
      </c>
      <c r="C7439" s="149" t="s">
        <v>21560</v>
      </c>
      <c r="D7439" s="150">
        <v>5.43</v>
      </c>
      <c r="E7439" s="151" t="s">
        <v>22648</v>
      </c>
    </row>
    <row r="7440" spans="1:5" ht="15" customHeight="1">
      <c r="A7440" s="147">
        <v>9511</v>
      </c>
      <c r="B7440" s="148" t="s">
        <v>29007</v>
      </c>
      <c r="C7440" s="149" t="s">
        <v>21560</v>
      </c>
      <c r="D7440" s="150">
        <v>11.57</v>
      </c>
      <c r="E7440" s="151" t="s">
        <v>22648</v>
      </c>
    </row>
    <row r="7441" spans="1:5" ht="15" customHeight="1">
      <c r="A7441" s="147">
        <v>5548</v>
      </c>
      <c r="B7441" s="148" t="s">
        <v>29008</v>
      </c>
      <c r="C7441" s="149" t="s">
        <v>21560</v>
      </c>
      <c r="D7441" s="150">
        <v>18.579999999999998</v>
      </c>
      <c r="E7441" s="151" t="s">
        <v>22648</v>
      </c>
    </row>
    <row r="7442" spans="1:5" ht="15" customHeight="1">
      <c r="A7442" s="147">
        <v>5549</v>
      </c>
      <c r="B7442" s="148" t="s">
        <v>29009</v>
      </c>
      <c r="C7442" s="149" t="s">
        <v>21560</v>
      </c>
      <c r="D7442" s="150">
        <v>35.83</v>
      </c>
      <c r="E7442" s="151" t="s">
        <v>22648</v>
      </c>
    </row>
    <row r="7443" spans="1:5" ht="15" customHeight="1">
      <c r="A7443" s="147">
        <v>5550</v>
      </c>
      <c r="B7443" s="148" t="s">
        <v>29010</v>
      </c>
      <c r="C7443" s="149" t="s">
        <v>21560</v>
      </c>
      <c r="D7443" s="150">
        <v>50.85</v>
      </c>
      <c r="E7443" s="151" t="s">
        <v>22648</v>
      </c>
    </row>
    <row r="7444" spans="1:5" ht="15" customHeight="1">
      <c r="A7444" s="147">
        <v>5555</v>
      </c>
      <c r="B7444" s="148" t="s">
        <v>29011</v>
      </c>
      <c r="C7444" s="149" t="s">
        <v>21560</v>
      </c>
      <c r="D7444" s="150">
        <v>21.57</v>
      </c>
      <c r="E7444" s="151" t="s">
        <v>22648</v>
      </c>
    </row>
    <row r="7445" spans="1:5" ht="15" customHeight="1">
      <c r="A7445" s="147">
        <v>5556</v>
      </c>
      <c r="B7445" s="148" t="s">
        <v>29012</v>
      </c>
      <c r="C7445" s="149" t="s">
        <v>21560</v>
      </c>
      <c r="D7445" s="150">
        <v>33.049999999999997</v>
      </c>
      <c r="E7445" s="151" t="s">
        <v>22648</v>
      </c>
    </row>
    <row r="7446" spans="1:5" ht="15" customHeight="1">
      <c r="A7446" s="147">
        <v>5557</v>
      </c>
      <c r="B7446" s="148" t="s">
        <v>29013</v>
      </c>
      <c r="C7446" s="149" t="s">
        <v>21560</v>
      </c>
      <c r="D7446" s="150">
        <v>72.489999999999995</v>
      </c>
      <c r="E7446" s="151" t="s">
        <v>22648</v>
      </c>
    </row>
    <row r="7447" spans="1:5" ht="15" customHeight="1">
      <c r="A7447" s="147">
        <v>5558</v>
      </c>
      <c r="B7447" s="148" t="s">
        <v>29014</v>
      </c>
      <c r="C7447" s="149" t="s">
        <v>21560</v>
      </c>
      <c r="D7447" s="150">
        <v>38.01</v>
      </c>
      <c r="E7447" s="151" t="s">
        <v>22648</v>
      </c>
    </row>
    <row r="7448" spans="1:5" ht="15" customHeight="1">
      <c r="A7448" s="147">
        <v>10357</v>
      </c>
      <c r="B7448" s="148" t="s">
        <v>29015</v>
      </c>
      <c r="C7448" s="149" t="s">
        <v>21560</v>
      </c>
      <c r="D7448" s="150">
        <v>12.84</v>
      </c>
      <c r="E7448" s="151" t="s">
        <v>22648</v>
      </c>
    </row>
    <row r="7449" spans="1:5" ht="15" customHeight="1">
      <c r="A7449" s="147">
        <v>10358</v>
      </c>
      <c r="B7449" s="148" t="s">
        <v>29016</v>
      </c>
      <c r="C7449" s="149" t="s">
        <v>21560</v>
      </c>
      <c r="D7449" s="150">
        <v>20.39</v>
      </c>
      <c r="E7449" s="151" t="s">
        <v>22648</v>
      </c>
    </row>
    <row r="7450" spans="1:5" ht="15" customHeight="1">
      <c r="A7450" s="147">
        <v>10359</v>
      </c>
      <c r="B7450" s="148" t="s">
        <v>29017</v>
      </c>
      <c r="C7450" s="149" t="s">
        <v>21560</v>
      </c>
      <c r="D7450" s="150">
        <v>28.16</v>
      </c>
      <c r="E7450" s="151" t="s">
        <v>22648</v>
      </c>
    </row>
    <row r="7451" spans="1:5" ht="15" customHeight="1">
      <c r="A7451" s="147">
        <v>8013</v>
      </c>
      <c r="B7451" s="148" t="s">
        <v>29018</v>
      </c>
      <c r="C7451" s="149" t="s">
        <v>21720</v>
      </c>
      <c r="D7451" s="150">
        <v>37.26</v>
      </c>
      <c r="E7451" s="151" t="s">
        <v>22648</v>
      </c>
    </row>
    <row r="7452" spans="1:5" ht="15" customHeight="1">
      <c r="A7452" s="147">
        <v>8014</v>
      </c>
      <c r="B7452" s="148" t="s">
        <v>29019</v>
      </c>
      <c r="C7452" s="149" t="s">
        <v>21720</v>
      </c>
      <c r="D7452" s="150">
        <v>49.64</v>
      </c>
      <c r="E7452" s="151" t="s">
        <v>22648</v>
      </c>
    </row>
    <row r="7453" spans="1:5" ht="15" customHeight="1">
      <c r="A7453" s="147">
        <v>8427</v>
      </c>
      <c r="B7453" s="148" t="s">
        <v>29020</v>
      </c>
      <c r="C7453" s="149" t="s">
        <v>21560</v>
      </c>
      <c r="D7453" s="150">
        <v>75.44</v>
      </c>
      <c r="E7453" s="151" t="s">
        <v>22648</v>
      </c>
    </row>
    <row r="7454" spans="1:5" ht="15" customHeight="1">
      <c r="A7454" s="147">
        <v>8011</v>
      </c>
      <c r="B7454" s="148" t="s">
        <v>29021</v>
      </c>
      <c r="C7454" s="149" t="s">
        <v>21720</v>
      </c>
      <c r="D7454" s="150">
        <v>63.48</v>
      </c>
      <c r="E7454" s="151" t="s">
        <v>22648</v>
      </c>
    </row>
    <row r="7455" spans="1:5" ht="15" customHeight="1">
      <c r="A7455" s="147">
        <v>8010</v>
      </c>
      <c r="B7455" s="148" t="s">
        <v>29022</v>
      </c>
      <c r="C7455" s="149" t="s">
        <v>21720</v>
      </c>
      <c r="D7455" s="150">
        <v>58.85</v>
      </c>
      <c r="E7455" s="151" t="s">
        <v>22648</v>
      </c>
    </row>
    <row r="7456" spans="1:5" ht="17.100000000000001" customHeight="1">
      <c r="A7456" s="147">
        <v>9271</v>
      </c>
      <c r="B7456" s="148" t="s">
        <v>29023</v>
      </c>
      <c r="C7456" s="149" t="s">
        <v>21560</v>
      </c>
      <c r="D7456" s="150">
        <v>608.14</v>
      </c>
    </row>
    <row r="7457" spans="1:5" ht="15" customHeight="1">
      <c r="A7457" s="147">
        <v>5665</v>
      </c>
      <c r="B7457" s="148" t="s">
        <v>29024</v>
      </c>
      <c r="C7457" s="149" t="s">
        <v>21560</v>
      </c>
      <c r="D7457" s="150">
        <v>28.08</v>
      </c>
      <c r="E7457" s="151" t="s">
        <v>22648</v>
      </c>
    </row>
    <row r="7458" spans="1:5" ht="15" customHeight="1">
      <c r="A7458" s="147">
        <v>5666</v>
      </c>
      <c r="B7458" s="148" t="s">
        <v>29025</v>
      </c>
      <c r="C7458" s="149" t="s">
        <v>21560</v>
      </c>
      <c r="D7458" s="150">
        <v>61.4</v>
      </c>
      <c r="E7458" s="151" t="s">
        <v>22648</v>
      </c>
    </row>
    <row r="7459" spans="1:5" ht="15" customHeight="1">
      <c r="A7459" s="147">
        <v>5667</v>
      </c>
      <c r="B7459" s="148" t="s">
        <v>29026</v>
      </c>
      <c r="C7459" s="149" t="s">
        <v>21560</v>
      </c>
      <c r="D7459" s="150">
        <v>130.1</v>
      </c>
      <c r="E7459" s="151" t="s">
        <v>22648</v>
      </c>
    </row>
    <row r="7460" spans="1:5" ht="15" customHeight="1">
      <c r="A7460" s="147">
        <v>5668</v>
      </c>
      <c r="B7460" s="148" t="s">
        <v>29027</v>
      </c>
      <c r="C7460" s="149" t="s">
        <v>21560</v>
      </c>
      <c r="D7460" s="150">
        <v>50.39</v>
      </c>
      <c r="E7460" s="151" t="s">
        <v>22648</v>
      </c>
    </row>
    <row r="7461" spans="1:5" ht="15" customHeight="1">
      <c r="A7461" s="147">
        <v>5669</v>
      </c>
      <c r="B7461" s="148" t="s">
        <v>29028</v>
      </c>
      <c r="C7461" s="149" t="s">
        <v>21560</v>
      </c>
      <c r="D7461" s="150">
        <v>103.38</v>
      </c>
      <c r="E7461" s="151" t="s">
        <v>22648</v>
      </c>
    </row>
    <row r="7462" spans="1:5" ht="15" customHeight="1">
      <c r="A7462" s="147">
        <v>5670</v>
      </c>
      <c r="B7462" s="148" t="s">
        <v>29029</v>
      </c>
      <c r="C7462" s="149" t="s">
        <v>21560</v>
      </c>
      <c r="D7462" s="150">
        <v>87.36</v>
      </c>
      <c r="E7462" s="151" t="s">
        <v>22648</v>
      </c>
    </row>
    <row r="7463" spans="1:5" ht="15" customHeight="1">
      <c r="A7463" s="147">
        <v>9503</v>
      </c>
      <c r="B7463" s="148" t="s">
        <v>29030</v>
      </c>
      <c r="C7463" s="149" t="s">
        <v>21560</v>
      </c>
      <c r="D7463" s="150">
        <v>8.7200000000000006</v>
      </c>
      <c r="E7463" s="151" t="s">
        <v>22648</v>
      </c>
    </row>
    <row r="7464" spans="1:5" ht="15" customHeight="1">
      <c r="A7464" s="147">
        <v>9504</v>
      </c>
      <c r="B7464" s="148" t="s">
        <v>29031</v>
      </c>
      <c r="C7464" s="149" t="s">
        <v>21560</v>
      </c>
      <c r="D7464" s="150">
        <v>16.82</v>
      </c>
      <c r="E7464" s="151" t="s">
        <v>22648</v>
      </c>
    </row>
    <row r="7465" spans="1:5" ht="15" customHeight="1">
      <c r="A7465" s="147">
        <v>9505</v>
      </c>
      <c r="B7465" s="148" t="s">
        <v>29032</v>
      </c>
      <c r="C7465" s="149" t="s">
        <v>21560</v>
      </c>
      <c r="D7465" s="150">
        <v>41.27</v>
      </c>
      <c r="E7465" s="151" t="s">
        <v>22648</v>
      </c>
    </row>
    <row r="7466" spans="1:5" ht="15" customHeight="1">
      <c r="A7466" s="147">
        <v>9904</v>
      </c>
      <c r="B7466" s="148" t="s">
        <v>22454</v>
      </c>
      <c r="C7466" s="149" t="s">
        <v>21560</v>
      </c>
      <c r="D7466" s="150">
        <v>518.85</v>
      </c>
      <c r="E7466" s="151" t="s">
        <v>22648</v>
      </c>
    </row>
    <row r="7467" spans="1:5" ht="15" customHeight="1">
      <c r="A7467" s="147">
        <v>9506</v>
      </c>
      <c r="B7467" s="148" t="s">
        <v>29033</v>
      </c>
      <c r="C7467" s="149" t="s">
        <v>21560</v>
      </c>
      <c r="D7467" s="150">
        <v>29.23</v>
      </c>
      <c r="E7467" s="151" t="s">
        <v>22648</v>
      </c>
    </row>
    <row r="7468" spans="1:5" ht="15" customHeight="1">
      <c r="A7468" s="147">
        <v>9508</v>
      </c>
      <c r="B7468" s="148" t="s">
        <v>29034</v>
      </c>
      <c r="C7468" s="149" t="s">
        <v>21560</v>
      </c>
      <c r="D7468" s="150">
        <v>10.1</v>
      </c>
      <c r="E7468" s="151" t="s">
        <v>22648</v>
      </c>
    </row>
    <row r="7469" spans="1:5" ht="15" customHeight="1">
      <c r="A7469" s="147">
        <v>9525</v>
      </c>
      <c r="B7469" s="148" t="s">
        <v>29035</v>
      </c>
      <c r="C7469" s="149" t="s">
        <v>21560</v>
      </c>
      <c r="D7469" s="150">
        <v>14.59</v>
      </c>
      <c r="E7469" s="151" t="s">
        <v>22648</v>
      </c>
    </row>
    <row r="7470" spans="1:5" ht="15" customHeight="1">
      <c r="A7470" s="147">
        <v>9507</v>
      </c>
      <c r="B7470" s="148" t="s">
        <v>29036</v>
      </c>
      <c r="C7470" s="149" t="s">
        <v>21560</v>
      </c>
      <c r="D7470" s="150">
        <v>12.18</v>
      </c>
      <c r="E7470" s="151" t="s">
        <v>22648</v>
      </c>
    </row>
    <row r="7471" spans="1:5" ht="15" customHeight="1">
      <c r="A7471" s="147">
        <v>8008</v>
      </c>
      <c r="B7471" s="148" t="s">
        <v>29037</v>
      </c>
      <c r="C7471" s="149" t="s">
        <v>21720</v>
      </c>
      <c r="D7471" s="150">
        <v>29.52</v>
      </c>
      <c r="E7471" s="151" t="s">
        <v>22648</v>
      </c>
    </row>
    <row r="7472" spans="1:5" ht="15" customHeight="1">
      <c r="A7472" s="147">
        <v>8009</v>
      </c>
      <c r="B7472" s="148" t="s">
        <v>29038</v>
      </c>
      <c r="C7472" s="149" t="s">
        <v>21720</v>
      </c>
      <c r="D7472" s="150">
        <v>32.299999999999997</v>
      </c>
      <c r="E7472" s="151" t="s">
        <v>22648</v>
      </c>
    </row>
    <row r="7473" spans="1:5" ht="15" customHeight="1">
      <c r="A7473" s="147">
        <v>5821</v>
      </c>
      <c r="B7473" s="148" t="s">
        <v>29039</v>
      </c>
      <c r="C7473" s="149" t="s">
        <v>21570</v>
      </c>
      <c r="D7473" s="150">
        <v>52.72</v>
      </c>
      <c r="E7473" s="151" t="s">
        <v>22648</v>
      </c>
    </row>
    <row r="7474" spans="1:5" ht="15" customHeight="1">
      <c r="A7474" s="147">
        <v>5822</v>
      </c>
      <c r="B7474" s="148" t="s">
        <v>29040</v>
      </c>
      <c r="C7474" s="149" t="s">
        <v>21570</v>
      </c>
      <c r="D7474" s="150">
        <v>141.88</v>
      </c>
      <c r="E7474" s="151" t="s">
        <v>22648</v>
      </c>
    </row>
    <row r="7475" spans="1:5" ht="15" customHeight="1">
      <c r="A7475" s="147">
        <v>5823</v>
      </c>
      <c r="B7475" s="148" t="s">
        <v>29041</v>
      </c>
      <c r="C7475" s="149" t="s">
        <v>21570</v>
      </c>
      <c r="D7475" s="150">
        <v>240.46</v>
      </c>
      <c r="E7475" s="151" t="s">
        <v>22648</v>
      </c>
    </row>
    <row r="7476" spans="1:5" ht="15" customHeight="1">
      <c r="A7476" s="147">
        <v>5824</v>
      </c>
      <c r="B7476" s="148" t="s">
        <v>29042</v>
      </c>
      <c r="C7476" s="149" t="s">
        <v>21570</v>
      </c>
      <c r="D7476" s="150">
        <v>366.06</v>
      </c>
      <c r="E7476" s="151" t="s">
        <v>22648</v>
      </c>
    </row>
    <row r="7477" spans="1:5" ht="15" customHeight="1">
      <c r="A7477" s="147">
        <v>5825</v>
      </c>
      <c r="B7477" s="148" t="s">
        <v>29043</v>
      </c>
      <c r="C7477" s="149" t="s">
        <v>21570</v>
      </c>
      <c r="D7477" s="150">
        <v>519.80999999999995</v>
      </c>
      <c r="E7477" s="151" t="s">
        <v>22648</v>
      </c>
    </row>
    <row r="7478" spans="1:5" ht="15" customHeight="1">
      <c r="A7478" s="147">
        <v>5826</v>
      </c>
      <c r="B7478" s="148" t="s">
        <v>29044</v>
      </c>
      <c r="C7478" s="149" t="s">
        <v>21570</v>
      </c>
      <c r="D7478" s="150">
        <v>18.72</v>
      </c>
      <c r="E7478" s="151" t="s">
        <v>22648</v>
      </c>
    </row>
    <row r="7479" spans="1:5" ht="15" customHeight="1">
      <c r="A7479" s="147">
        <v>5827</v>
      </c>
      <c r="B7479" s="148" t="s">
        <v>29045</v>
      </c>
      <c r="C7479" s="149" t="s">
        <v>21570</v>
      </c>
      <c r="D7479" s="150">
        <v>38.869999999999997</v>
      </c>
      <c r="E7479" s="151" t="s">
        <v>22648</v>
      </c>
    </row>
    <row r="7480" spans="1:5" ht="15" customHeight="1">
      <c r="A7480" s="147">
        <v>5828</v>
      </c>
      <c r="B7480" s="148" t="s">
        <v>29046</v>
      </c>
      <c r="C7480" s="149" t="s">
        <v>21570</v>
      </c>
      <c r="D7480" s="150">
        <v>63.19</v>
      </c>
      <c r="E7480" s="151" t="s">
        <v>22648</v>
      </c>
    </row>
    <row r="7481" spans="1:5" ht="15" customHeight="1">
      <c r="A7481" s="147">
        <v>5829</v>
      </c>
      <c r="B7481" s="148" t="s">
        <v>29047</v>
      </c>
      <c r="C7481" s="149" t="s">
        <v>21570</v>
      </c>
      <c r="D7481" s="150">
        <v>23.1</v>
      </c>
      <c r="E7481" s="151" t="s">
        <v>22648</v>
      </c>
    </row>
    <row r="7482" spans="1:5" ht="15" customHeight="1">
      <c r="A7482" s="147">
        <v>5830</v>
      </c>
      <c r="B7482" s="148" t="s">
        <v>29048</v>
      </c>
      <c r="C7482" s="149" t="s">
        <v>21570</v>
      </c>
      <c r="D7482" s="150">
        <v>45.37</v>
      </c>
      <c r="E7482" s="151" t="s">
        <v>22648</v>
      </c>
    </row>
    <row r="7483" spans="1:5" ht="15" customHeight="1">
      <c r="A7483" s="147">
        <v>5831</v>
      </c>
      <c r="B7483" s="148" t="s">
        <v>29049</v>
      </c>
      <c r="C7483" s="149" t="s">
        <v>21570</v>
      </c>
      <c r="D7483" s="150">
        <v>75.8</v>
      </c>
      <c r="E7483" s="151" t="s">
        <v>22648</v>
      </c>
    </row>
    <row r="7484" spans="1:5" ht="15" customHeight="1">
      <c r="A7484" s="147">
        <v>5832</v>
      </c>
      <c r="B7484" s="148" t="s">
        <v>29050</v>
      </c>
      <c r="C7484" s="149" t="s">
        <v>21570</v>
      </c>
      <c r="D7484" s="150">
        <v>28.4</v>
      </c>
      <c r="E7484" s="151" t="s">
        <v>22648</v>
      </c>
    </row>
    <row r="7485" spans="1:5" ht="15" customHeight="1">
      <c r="A7485" s="147">
        <v>5833</v>
      </c>
      <c r="B7485" s="148" t="s">
        <v>29051</v>
      </c>
      <c r="C7485" s="149" t="s">
        <v>21570</v>
      </c>
      <c r="D7485" s="150">
        <v>57.25</v>
      </c>
      <c r="E7485" s="151" t="s">
        <v>22648</v>
      </c>
    </row>
    <row r="7486" spans="1:5" ht="15" customHeight="1">
      <c r="A7486" s="147">
        <v>5834</v>
      </c>
      <c r="B7486" s="148" t="s">
        <v>29052</v>
      </c>
      <c r="C7486" s="149" t="s">
        <v>21570</v>
      </c>
      <c r="D7486" s="150">
        <v>94.78</v>
      </c>
      <c r="E7486" s="151" t="s">
        <v>22648</v>
      </c>
    </row>
    <row r="7487" spans="1:5" ht="15" customHeight="1">
      <c r="A7487" s="147">
        <v>8368</v>
      </c>
      <c r="B7487" s="148" t="s">
        <v>29053</v>
      </c>
      <c r="C7487" s="149" t="s">
        <v>21720</v>
      </c>
      <c r="D7487" s="150">
        <v>121.87</v>
      </c>
      <c r="E7487" s="151" t="s">
        <v>22648</v>
      </c>
    </row>
    <row r="7488" spans="1:5" ht="15" customHeight="1">
      <c r="A7488" s="147">
        <v>7999</v>
      </c>
      <c r="B7488" s="148" t="s">
        <v>29054</v>
      </c>
      <c r="C7488" s="149" t="s">
        <v>21720</v>
      </c>
      <c r="D7488" s="150">
        <v>129.22999999999999</v>
      </c>
      <c r="E7488" s="151" t="s">
        <v>22648</v>
      </c>
    </row>
    <row r="7489" spans="1:5" ht="15" customHeight="1">
      <c r="A7489" s="147">
        <v>8000</v>
      </c>
      <c r="B7489" s="148" t="s">
        <v>29055</v>
      </c>
      <c r="C7489" s="149" t="s">
        <v>21720</v>
      </c>
      <c r="D7489" s="150">
        <v>249.38</v>
      </c>
      <c r="E7489" s="151" t="s">
        <v>22648</v>
      </c>
    </row>
    <row r="7490" spans="1:5" ht="15" customHeight="1">
      <c r="A7490" s="147">
        <v>9905</v>
      </c>
      <c r="B7490" s="148" t="s">
        <v>29056</v>
      </c>
      <c r="C7490" s="149" t="s">
        <v>21570</v>
      </c>
      <c r="D7490" s="150">
        <v>68.150000000000006</v>
      </c>
      <c r="E7490" s="151" t="s">
        <v>22648</v>
      </c>
    </row>
    <row r="7491" spans="1:5" ht="15" customHeight="1">
      <c r="A7491" s="147">
        <v>7608</v>
      </c>
      <c r="B7491" s="148" t="s">
        <v>29057</v>
      </c>
      <c r="C7491" s="149" t="s">
        <v>21570</v>
      </c>
      <c r="D7491" s="150">
        <v>68.83</v>
      </c>
    </row>
    <row r="7492" spans="1:5" ht="15" customHeight="1">
      <c r="A7492" s="147">
        <v>8369</v>
      </c>
      <c r="B7492" s="148" t="s">
        <v>29058</v>
      </c>
      <c r="C7492" s="149" t="s">
        <v>21570</v>
      </c>
      <c r="D7492" s="150">
        <v>13.88</v>
      </c>
      <c r="E7492" s="151" t="s">
        <v>22648</v>
      </c>
    </row>
    <row r="7493" spans="1:5" ht="15" customHeight="1">
      <c r="A7493" s="147">
        <v>9501</v>
      </c>
      <c r="B7493" s="148" t="s">
        <v>29059</v>
      </c>
      <c r="C7493" s="149" t="s">
        <v>21570</v>
      </c>
      <c r="D7493" s="150">
        <v>13.06</v>
      </c>
      <c r="E7493" s="151" t="s">
        <v>22648</v>
      </c>
    </row>
    <row r="7494" spans="1:5" ht="15" customHeight="1">
      <c r="A7494" s="147">
        <v>10978</v>
      </c>
      <c r="B7494" s="148" t="s">
        <v>29060</v>
      </c>
      <c r="C7494" s="149" t="s">
        <v>21570</v>
      </c>
      <c r="D7494" s="150">
        <v>54.84</v>
      </c>
      <c r="E7494" s="151" t="s">
        <v>22648</v>
      </c>
    </row>
    <row r="7495" spans="1:5" ht="15" customHeight="1">
      <c r="A7495" s="147">
        <v>9502</v>
      </c>
      <c r="B7495" s="148" t="s">
        <v>29061</v>
      </c>
      <c r="C7495" s="149" t="s">
        <v>21570</v>
      </c>
      <c r="D7495" s="150">
        <v>40.520000000000003</v>
      </c>
      <c r="E7495" s="151" t="s">
        <v>22648</v>
      </c>
    </row>
    <row r="7496" spans="1:5" ht="15" customHeight="1">
      <c r="A7496" s="147">
        <v>5885</v>
      </c>
      <c r="B7496" s="148" t="s">
        <v>29062</v>
      </c>
      <c r="C7496" s="149" t="s">
        <v>21570</v>
      </c>
      <c r="D7496" s="150">
        <v>39.11</v>
      </c>
      <c r="E7496" s="151" t="s">
        <v>22648</v>
      </c>
    </row>
    <row r="7497" spans="1:5" ht="15" customHeight="1">
      <c r="A7497" s="147">
        <v>5886</v>
      </c>
      <c r="B7497" s="148" t="s">
        <v>29063</v>
      </c>
      <c r="C7497" s="149" t="s">
        <v>21570</v>
      </c>
      <c r="D7497" s="150">
        <v>75.290000000000006</v>
      </c>
    </row>
    <row r="7498" spans="1:5" ht="15" customHeight="1">
      <c r="A7498" s="147">
        <v>5887</v>
      </c>
      <c r="B7498" s="148" t="s">
        <v>29064</v>
      </c>
      <c r="C7498" s="149" t="s">
        <v>21570</v>
      </c>
      <c r="D7498" s="150">
        <v>84.34</v>
      </c>
      <c r="E7498" s="151" t="s">
        <v>22648</v>
      </c>
    </row>
    <row r="7499" spans="1:5" ht="15" customHeight="1">
      <c r="A7499" s="147">
        <v>5888</v>
      </c>
      <c r="B7499" s="148" t="s">
        <v>29065</v>
      </c>
      <c r="C7499" s="149" t="s">
        <v>21570</v>
      </c>
      <c r="D7499" s="150">
        <v>126.61</v>
      </c>
      <c r="E7499" s="151" t="s">
        <v>22648</v>
      </c>
    </row>
    <row r="7500" spans="1:5" ht="15" customHeight="1">
      <c r="A7500" s="147">
        <v>5889</v>
      </c>
      <c r="B7500" s="148" t="s">
        <v>29066</v>
      </c>
      <c r="C7500" s="149" t="s">
        <v>21570</v>
      </c>
      <c r="D7500" s="150">
        <v>215.89</v>
      </c>
      <c r="E7500" s="151" t="s">
        <v>22648</v>
      </c>
    </row>
    <row r="7501" spans="1:5" ht="15" customHeight="1">
      <c r="A7501" s="147">
        <v>5890</v>
      </c>
      <c r="B7501" s="148" t="s">
        <v>29067</v>
      </c>
      <c r="C7501" s="149" t="s">
        <v>21570</v>
      </c>
      <c r="D7501" s="150">
        <v>348.7</v>
      </c>
      <c r="E7501" s="151" t="s">
        <v>22648</v>
      </c>
    </row>
    <row r="7502" spans="1:5" ht="15" customHeight="1">
      <c r="A7502" s="147">
        <v>6466</v>
      </c>
      <c r="B7502" s="148" t="s">
        <v>29068</v>
      </c>
      <c r="C7502" s="149" t="s">
        <v>21570</v>
      </c>
      <c r="D7502" s="150">
        <v>559.37</v>
      </c>
      <c r="E7502" s="151" t="s">
        <v>22648</v>
      </c>
    </row>
    <row r="7503" spans="1:5" ht="15" customHeight="1">
      <c r="A7503" s="147">
        <v>9270</v>
      </c>
      <c r="B7503" s="148" t="s">
        <v>29069</v>
      </c>
      <c r="C7503" s="149" t="s">
        <v>21560</v>
      </c>
      <c r="D7503" s="150">
        <v>380.99</v>
      </c>
    </row>
    <row r="7504" spans="1:5" ht="17.100000000000001" customHeight="1">
      <c r="A7504" s="147">
        <v>84</v>
      </c>
      <c r="B7504" s="148" t="s">
        <v>29070</v>
      </c>
      <c r="C7504" s="149" t="s">
        <v>21560</v>
      </c>
      <c r="D7504" s="150">
        <v>0.85</v>
      </c>
      <c r="E7504" s="151" t="s">
        <v>22648</v>
      </c>
    </row>
    <row r="7505" spans="1:5" ht="17.100000000000001" customHeight="1">
      <c r="A7505" s="147">
        <v>85</v>
      </c>
      <c r="B7505" s="148" t="s">
        <v>29071</v>
      </c>
      <c r="C7505" s="149" t="s">
        <v>21560</v>
      </c>
      <c r="D7505" s="150">
        <v>1.05</v>
      </c>
      <c r="E7505" s="151" t="s">
        <v>22648</v>
      </c>
    </row>
    <row r="7506" spans="1:5" ht="17.100000000000001" customHeight="1">
      <c r="A7506" s="147">
        <v>95</v>
      </c>
      <c r="B7506" s="148" t="s">
        <v>29072</v>
      </c>
      <c r="C7506" s="149" t="s">
        <v>21560</v>
      </c>
      <c r="D7506" s="150">
        <v>2.17</v>
      </c>
      <c r="E7506" s="151" t="s">
        <v>22648</v>
      </c>
    </row>
    <row r="7507" spans="1:5" ht="17.100000000000001" customHeight="1">
      <c r="A7507" s="147">
        <v>86</v>
      </c>
      <c r="B7507" s="148" t="s">
        <v>29073</v>
      </c>
      <c r="C7507" s="149" t="s">
        <v>21560</v>
      </c>
      <c r="D7507" s="150">
        <v>2.17</v>
      </c>
      <c r="E7507" s="151" t="s">
        <v>22648</v>
      </c>
    </row>
    <row r="7508" spans="1:5" ht="17.100000000000001" customHeight="1">
      <c r="A7508" s="147">
        <v>87</v>
      </c>
      <c r="B7508" s="148" t="s">
        <v>29074</v>
      </c>
      <c r="C7508" s="149" t="s">
        <v>21560</v>
      </c>
      <c r="D7508" s="150">
        <v>4.1399999999999997</v>
      </c>
      <c r="E7508" s="151" t="s">
        <v>22648</v>
      </c>
    </row>
    <row r="7509" spans="1:5" ht="17.100000000000001" customHeight="1">
      <c r="A7509" s="147">
        <v>88</v>
      </c>
      <c r="B7509" s="148" t="s">
        <v>29075</v>
      </c>
      <c r="C7509" s="149" t="s">
        <v>21560</v>
      </c>
      <c r="D7509" s="150">
        <v>8.4</v>
      </c>
      <c r="E7509" s="151" t="s">
        <v>22648</v>
      </c>
    </row>
    <row r="7510" spans="1:5" ht="17.100000000000001" customHeight="1">
      <c r="A7510" s="147">
        <v>89</v>
      </c>
      <c r="B7510" s="148" t="s">
        <v>29076</v>
      </c>
      <c r="C7510" s="149" t="s">
        <v>21560</v>
      </c>
      <c r="D7510" s="150">
        <v>9.68</v>
      </c>
      <c r="E7510" s="151" t="s">
        <v>22648</v>
      </c>
    </row>
    <row r="7511" spans="1:5" ht="17.100000000000001" customHeight="1">
      <c r="A7511" s="147">
        <v>90</v>
      </c>
      <c r="B7511" s="148" t="s">
        <v>29077</v>
      </c>
      <c r="C7511" s="149" t="s">
        <v>21560</v>
      </c>
      <c r="D7511" s="150">
        <v>5.27</v>
      </c>
      <c r="E7511" s="151" t="s">
        <v>22648</v>
      </c>
    </row>
    <row r="7512" spans="1:5" ht="17.100000000000001" customHeight="1">
      <c r="A7512" s="147">
        <v>91</v>
      </c>
      <c r="B7512" s="148" t="s">
        <v>29078</v>
      </c>
      <c r="C7512" s="149" t="s">
        <v>21560</v>
      </c>
      <c r="D7512" s="150">
        <v>14.31</v>
      </c>
      <c r="E7512" s="151" t="s">
        <v>22648</v>
      </c>
    </row>
    <row r="7513" spans="1:5" ht="17.100000000000001" customHeight="1">
      <c r="A7513" s="147">
        <v>92</v>
      </c>
      <c r="B7513" s="148" t="s">
        <v>29079</v>
      </c>
      <c r="C7513" s="149" t="s">
        <v>21560</v>
      </c>
      <c r="D7513" s="150">
        <v>20.81</v>
      </c>
      <c r="E7513" s="151" t="s">
        <v>22648</v>
      </c>
    </row>
    <row r="7514" spans="1:5" ht="17.100000000000001" customHeight="1">
      <c r="A7514" s="147">
        <v>93</v>
      </c>
      <c r="B7514" s="148" t="s">
        <v>29080</v>
      </c>
      <c r="C7514" s="149" t="s">
        <v>21560</v>
      </c>
      <c r="D7514" s="150">
        <v>34.159999999999997</v>
      </c>
      <c r="E7514" s="151" t="s">
        <v>22648</v>
      </c>
    </row>
    <row r="7515" spans="1:5" ht="17.100000000000001" customHeight="1">
      <c r="A7515" s="147">
        <v>94</v>
      </c>
      <c r="B7515" s="148" t="s">
        <v>29081</v>
      </c>
      <c r="C7515" s="149" t="s">
        <v>21560</v>
      </c>
      <c r="D7515" s="150">
        <v>54.39</v>
      </c>
      <c r="E7515" s="151" t="s">
        <v>22648</v>
      </c>
    </row>
    <row r="7516" spans="1:5" ht="15" customHeight="1">
      <c r="A7516" s="147">
        <v>8371</v>
      </c>
      <c r="B7516" s="148" t="s">
        <v>29082</v>
      </c>
      <c r="C7516" s="149" t="s">
        <v>21560</v>
      </c>
      <c r="D7516" s="150">
        <v>37.26</v>
      </c>
      <c r="E7516" s="151" t="s">
        <v>22648</v>
      </c>
    </row>
    <row r="7517" spans="1:5" ht="17.100000000000001" customHeight="1">
      <c r="A7517" s="147">
        <v>97</v>
      </c>
      <c r="B7517" s="148" t="s">
        <v>29083</v>
      </c>
      <c r="C7517" s="149" t="s">
        <v>21560</v>
      </c>
      <c r="D7517" s="150">
        <v>21</v>
      </c>
      <c r="E7517" s="151" t="s">
        <v>22648</v>
      </c>
    </row>
    <row r="7518" spans="1:5" ht="17.100000000000001" customHeight="1">
      <c r="A7518" s="147">
        <v>98</v>
      </c>
      <c r="B7518" s="148" t="s">
        <v>29084</v>
      </c>
      <c r="C7518" s="149" t="s">
        <v>21560</v>
      </c>
      <c r="D7518" s="150">
        <v>23.43</v>
      </c>
      <c r="E7518" s="151" t="s">
        <v>22648</v>
      </c>
    </row>
    <row r="7519" spans="1:5" ht="17.100000000000001" customHeight="1">
      <c r="A7519" s="147">
        <v>99</v>
      </c>
      <c r="B7519" s="148" t="s">
        <v>29085</v>
      </c>
      <c r="C7519" s="149" t="s">
        <v>21560</v>
      </c>
      <c r="D7519" s="150">
        <v>34.65</v>
      </c>
      <c r="E7519" s="151" t="s">
        <v>22648</v>
      </c>
    </row>
    <row r="7520" spans="1:5" ht="17.100000000000001" customHeight="1">
      <c r="A7520" s="147">
        <v>100</v>
      </c>
      <c r="B7520" s="148" t="s">
        <v>29086</v>
      </c>
      <c r="C7520" s="149" t="s">
        <v>21560</v>
      </c>
      <c r="D7520" s="150">
        <v>39.700000000000003</v>
      </c>
      <c r="E7520" s="151" t="s">
        <v>22648</v>
      </c>
    </row>
    <row r="7521" spans="1:5" ht="17.100000000000001" customHeight="1">
      <c r="A7521" s="147">
        <v>101</v>
      </c>
      <c r="B7521" s="148" t="s">
        <v>29087</v>
      </c>
      <c r="C7521" s="149" t="s">
        <v>21560</v>
      </c>
      <c r="D7521" s="150">
        <v>67.900000000000006</v>
      </c>
      <c r="E7521" s="151" t="s">
        <v>22648</v>
      </c>
    </row>
    <row r="7522" spans="1:5" ht="17.100000000000001" customHeight="1">
      <c r="A7522" s="147">
        <v>102</v>
      </c>
      <c r="B7522" s="148" t="s">
        <v>29088</v>
      </c>
      <c r="C7522" s="149" t="s">
        <v>21560</v>
      </c>
      <c r="D7522" s="150">
        <v>263.58</v>
      </c>
      <c r="E7522" s="151" t="s">
        <v>22648</v>
      </c>
    </row>
    <row r="7523" spans="1:5" ht="17.100000000000001" customHeight="1">
      <c r="A7523" s="147">
        <v>103</v>
      </c>
      <c r="B7523" s="148" t="s">
        <v>29089</v>
      </c>
      <c r="C7523" s="149" t="s">
        <v>21560</v>
      </c>
      <c r="D7523" s="150">
        <v>308.58999999999997</v>
      </c>
      <c r="E7523" s="151" t="s">
        <v>22648</v>
      </c>
    </row>
    <row r="7524" spans="1:5" ht="17.100000000000001" customHeight="1">
      <c r="A7524" s="147">
        <v>104</v>
      </c>
      <c r="B7524" s="148" t="s">
        <v>29090</v>
      </c>
      <c r="C7524" s="149" t="s">
        <v>21560</v>
      </c>
      <c r="D7524" s="150">
        <v>441.76</v>
      </c>
      <c r="E7524" s="151" t="s">
        <v>22648</v>
      </c>
    </row>
    <row r="7525" spans="1:5" ht="15" customHeight="1">
      <c r="A7525" s="147">
        <v>8372</v>
      </c>
      <c r="B7525" s="148" t="s">
        <v>29091</v>
      </c>
      <c r="C7525" s="149" t="s">
        <v>21560</v>
      </c>
      <c r="D7525" s="150">
        <v>28.05</v>
      </c>
      <c r="E7525" s="151" t="s">
        <v>22648</v>
      </c>
    </row>
    <row r="7526" spans="1:5" ht="15" customHeight="1">
      <c r="A7526" s="147">
        <v>108</v>
      </c>
      <c r="B7526" s="148" t="s">
        <v>29092</v>
      </c>
      <c r="C7526" s="149" t="s">
        <v>21560</v>
      </c>
      <c r="D7526" s="150">
        <v>13.33</v>
      </c>
      <c r="E7526" s="151" t="s">
        <v>22648</v>
      </c>
    </row>
    <row r="7527" spans="1:5" ht="15" customHeight="1">
      <c r="A7527" s="147">
        <v>109</v>
      </c>
      <c r="B7527" s="148" t="s">
        <v>29093</v>
      </c>
      <c r="C7527" s="149" t="s">
        <v>21560</v>
      </c>
      <c r="D7527" s="150">
        <v>18.29</v>
      </c>
      <c r="E7527" s="151" t="s">
        <v>22648</v>
      </c>
    </row>
    <row r="7528" spans="1:5" ht="15" customHeight="1">
      <c r="A7528" s="147">
        <v>111</v>
      </c>
      <c r="B7528" s="148" t="s">
        <v>29094</v>
      </c>
      <c r="C7528" s="149" t="s">
        <v>21560</v>
      </c>
      <c r="D7528" s="150">
        <v>41.51</v>
      </c>
      <c r="E7528" s="151" t="s">
        <v>22648</v>
      </c>
    </row>
    <row r="7529" spans="1:5" ht="15" customHeight="1">
      <c r="A7529" s="147">
        <v>112</v>
      </c>
      <c r="B7529" s="148" t="s">
        <v>29095</v>
      </c>
      <c r="C7529" s="149" t="s">
        <v>21560</v>
      </c>
      <c r="D7529" s="150">
        <v>34.71</v>
      </c>
      <c r="E7529" s="151" t="s">
        <v>22648</v>
      </c>
    </row>
    <row r="7530" spans="1:5" ht="15" customHeight="1">
      <c r="A7530" s="147">
        <v>110</v>
      </c>
      <c r="B7530" s="148" t="s">
        <v>29096</v>
      </c>
      <c r="C7530" s="149" t="s">
        <v>21560</v>
      </c>
      <c r="D7530" s="150">
        <v>24.49</v>
      </c>
      <c r="E7530" s="151" t="s">
        <v>22648</v>
      </c>
    </row>
    <row r="7531" spans="1:5" ht="15" customHeight="1">
      <c r="A7531" s="147">
        <v>113</v>
      </c>
      <c r="B7531" s="148" t="s">
        <v>29097</v>
      </c>
      <c r="C7531" s="149" t="s">
        <v>21560</v>
      </c>
      <c r="D7531" s="150">
        <v>50.38</v>
      </c>
      <c r="E7531" s="151" t="s">
        <v>22648</v>
      </c>
    </row>
    <row r="7532" spans="1:5" ht="17.100000000000001" customHeight="1">
      <c r="A7532" s="147">
        <v>114</v>
      </c>
      <c r="B7532" s="148" t="s">
        <v>29098</v>
      </c>
      <c r="C7532" s="149" t="s">
        <v>21560</v>
      </c>
      <c r="D7532" s="150">
        <v>11.56</v>
      </c>
      <c r="E7532" s="151" t="s">
        <v>22648</v>
      </c>
    </row>
    <row r="7533" spans="1:5" ht="17.100000000000001" customHeight="1">
      <c r="A7533" s="147">
        <v>115</v>
      </c>
      <c r="B7533" s="148" t="s">
        <v>29099</v>
      </c>
      <c r="C7533" s="149" t="s">
        <v>21560</v>
      </c>
      <c r="D7533" s="150">
        <v>13.3</v>
      </c>
      <c r="E7533" s="151" t="s">
        <v>22648</v>
      </c>
    </row>
    <row r="7534" spans="1:5" ht="15" customHeight="1">
      <c r="A7534" s="147">
        <v>116</v>
      </c>
      <c r="B7534" s="148" t="s">
        <v>29100</v>
      </c>
      <c r="C7534" s="149" t="s">
        <v>21560</v>
      </c>
      <c r="D7534" s="150">
        <v>17.27</v>
      </c>
      <c r="E7534" s="151" t="s">
        <v>22648</v>
      </c>
    </row>
    <row r="7535" spans="1:5" ht="17.100000000000001" customHeight="1">
      <c r="A7535" s="147">
        <v>117</v>
      </c>
      <c r="B7535" s="148" t="s">
        <v>29101</v>
      </c>
      <c r="C7535" s="149" t="s">
        <v>21560</v>
      </c>
      <c r="D7535" s="150">
        <v>23.27</v>
      </c>
      <c r="E7535" s="151" t="s">
        <v>22648</v>
      </c>
    </row>
    <row r="7536" spans="1:5" ht="17.100000000000001" customHeight="1">
      <c r="A7536" s="147">
        <v>118</v>
      </c>
      <c r="B7536" s="148" t="s">
        <v>29102</v>
      </c>
      <c r="C7536" s="149" t="s">
        <v>21560</v>
      </c>
      <c r="D7536" s="150">
        <v>28.23</v>
      </c>
      <c r="E7536" s="151" t="s">
        <v>22648</v>
      </c>
    </row>
    <row r="7537" spans="1:5" ht="15" customHeight="1">
      <c r="A7537" s="147">
        <v>119</v>
      </c>
      <c r="B7537" s="148" t="s">
        <v>29103</v>
      </c>
      <c r="C7537" s="149" t="s">
        <v>21560</v>
      </c>
      <c r="D7537" s="150">
        <v>39.380000000000003</v>
      </c>
      <c r="E7537" s="151" t="s">
        <v>22648</v>
      </c>
    </row>
    <row r="7538" spans="1:5" ht="15" customHeight="1">
      <c r="A7538" s="147">
        <v>120</v>
      </c>
      <c r="B7538" s="148" t="s">
        <v>29104</v>
      </c>
      <c r="C7538" s="149" t="s">
        <v>21560</v>
      </c>
      <c r="D7538" s="150">
        <v>11.56</v>
      </c>
      <c r="E7538" s="151" t="s">
        <v>22648</v>
      </c>
    </row>
    <row r="7539" spans="1:5" ht="15" customHeight="1">
      <c r="A7539" s="147">
        <v>121</v>
      </c>
      <c r="B7539" s="148" t="s">
        <v>29105</v>
      </c>
      <c r="C7539" s="149" t="s">
        <v>21560</v>
      </c>
      <c r="D7539" s="150">
        <v>14.96</v>
      </c>
      <c r="E7539" s="151" t="s">
        <v>22648</v>
      </c>
    </row>
    <row r="7540" spans="1:5" ht="15" customHeight="1">
      <c r="A7540" s="147">
        <v>122</v>
      </c>
      <c r="B7540" s="148" t="s">
        <v>29106</v>
      </c>
      <c r="C7540" s="149" t="s">
        <v>21560</v>
      </c>
      <c r="D7540" s="150">
        <v>22.87</v>
      </c>
      <c r="E7540" s="151" t="s">
        <v>22648</v>
      </c>
    </row>
    <row r="7541" spans="1:5" ht="17.100000000000001" customHeight="1">
      <c r="A7541" s="147">
        <v>123</v>
      </c>
      <c r="B7541" s="148" t="s">
        <v>29107</v>
      </c>
      <c r="C7541" s="149" t="s">
        <v>21560</v>
      </c>
      <c r="D7541" s="150">
        <v>42.51</v>
      </c>
      <c r="E7541" s="151" t="s">
        <v>22648</v>
      </c>
    </row>
    <row r="7542" spans="1:5" ht="17.100000000000001" customHeight="1">
      <c r="A7542" s="147">
        <v>124</v>
      </c>
      <c r="B7542" s="148" t="s">
        <v>29108</v>
      </c>
      <c r="C7542" s="149" t="s">
        <v>21560</v>
      </c>
      <c r="D7542" s="150">
        <v>42.67</v>
      </c>
      <c r="E7542" s="151" t="s">
        <v>22648</v>
      </c>
    </row>
    <row r="7543" spans="1:5" ht="15" customHeight="1">
      <c r="A7543" s="147">
        <v>125</v>
      </c>
      <c r="B7543" s="148" t="s">
        <v>29109</v>
      </c>
      <c r="C7543" s="149" t="s">
        <v>21560</v>
      </c>
      <c r="D7543" s="150">
        <v>65.22</v>
      </c>
      <c r="E7543" s="151" t="s">
        <v>22648</v>
      </c>
    </row>
    <row r="7544" spans="1:5" ht="17.100000000000001" customHeight="1">
      <c r="A7544" s="147">
        <v>126</v>
      </c>
      <c r="B7544" s="148" t="s">
        <v>29110</v>
      </c>
      <c r="C7544" s="149" t="s">
        <v>21560</v>
      </c>
      <c r="D7544" s="150">
        <v>208.29</v>
      </c>
      <c r="E7544" s="151" t="s">
        <v>22648</v>
      </c>
    </row>
    <row r="7545" spans="1:5" ht="15" customHeight="1">
      <c r="A7545" s="147">
        <v>127</v>
      </c>
      <c r="B7545" s="148" t="s">
        <v>29111</v>
      </c>
      <c r="C7545" s="149" t="s">
        <v>21560</v>
      </c>
      <c r="D7545" s="150">
        <v>290.79000000000002</v>
      </c>
      <c r="E7545" s="151" t="s">
        <v>22648</v>
      </c>
    </row>
    <row r="7546" spans="1:5" ht="15" customHeight="1">
      <c r="A7546" s="147">
        <v>128</v>
      </c>
      <c r="B7546" s="148" t="s">
        <v>29112</v>
      </c>
      <c r="C7546" s="149" t="s">
        <v>21560</v>
      </c>
      <c r="D7546" s="150">
        <v>410.42</v>
      </c>
      <c r="E7546" s="151" t="s">
        <v>22648</v>
      </c>
    </row>
    <row r="7547" spans="1:5" ht="17.100000000000001" customHeight="1">
      <c r="A7547" s="147">
        <v>129</v>
      </c>
      <c r="B7547" s="148" t="s">
        <v>29113</v>
      </c>
      <c r="C7547" s="149" t="s">
        <v>21560</v>
      </c>
      <c r="D7547" s="150">
        <v>1.38</v>
      </c>
      <c r="E7547" s="151" t="s">
        <v>22648</v>
      </c>
    </row>
    <row r="7548" spans="1:5" ht="17.100000000000001" customHeight="1">
      <c r="A7548" s="147">
        <v>130</v>
      </c>
      <c r="B7548" s="148" t="s">
        <v>29114</v>
      </c>
      <c r="C7548" s="149" t="s">
        <v>21560</v>
      </c>
      <c r="D7548" s="150">
        <v>0.57999999999999996</v>
      </c>
      <c r="E7548" s="151" t="s">
        <v>22648</v>
      </c>
    </row>
    <row r="7549" spans="1:5" ht="15" customHeight="1">
      <c r="A7549" s="147">
        <v>335</v>
      </c>
      <c r="B7549" s="148" t="s">
        <v>29115</v>
      </c>
      <c r="C7549" s="149" t="s">
        <v>21560</v>
      </c>
      <c r="D7549" s="150">
        <v>0.51</v>
      </c>
      <c r="E7549" s="151" t="s">
        <v>22648</v>
      </c>
    </row>
    <row r="7550" spans="1:5" ht="15" customHeight="1">
      <c r="A7550" s="147">
        <v>336</v>
      </c>
      <c r="B7550" s="148" t="s">
        <v>29116</v>
      </c>
      <c r="C7550" s="149" t="s">
        <v>21560</v>
      </c>
      <c r="D7550" s="150">
        <v>1.07</v>
      </c>
      <c r="E7550" s="151" t="s">
        <v>22648</v>
      </c>
    </row>
    <row r="7551" spans="1:5" ht="15" customHeight="1">
      <c r="A7551" s="147">
        <v>337</v>
      </c>
      <c r="B7551" s="148" t="s">
        <v>29117</v>
      </c>
      <c r="C7551" s="149" t="s">
        <v>21560</v>
      </c>
      <c r="D7551" s="150">
        <v>2.34</v>
      </c>
      <c r="E7551" s="151" t="s">
        <v>22648</v>
      </c>
    </row>
    <row r="7552" spans="1:5" ht="15" customHeight="1">
      <c r="A7552" s="147">
        <v>338</v>
      </c>
      <c r="B7552" s="148" t="s">
        <v>29118</v>
      </c>
      <c r="C7552" s="149" t="s">
        <v>21560</v>
      </c>
      <c r="D7552" s="150">
        <v>3.84</v>
      </c>
      <c r="E7552" s="151" t="s">
        <v>22648</v>
      </c>
    </row>
    <row r="7553" spans="1:5" ht="15" customHeight="1">
      <c r="A7553" s="147">
        <v>339</v>
      </c>
      <c r="B7553" s="148" t="s">
        <v>29119</v>
      </c>
      <c r="C7553" s="149" t="s">
        <v>21560</v>
      </c>
      <c r="D7553" s="150">
        <v>6.46</v>
      </c>
      <c r="E7553" s="151" t="s">
        <v>22648</v>
      </c>
    </row>
    <row r="7554" spans="1:5" ht="15" customHeight="1">
      <c r="A7554" s="147">
        <v>340</v>
      </c>
      <c r="B7554" s="148" t="s">
        <v>29120</v>
      </c>
      <c r="C7554" s="149" t="s">
        <v>21560</v>
      </c>
      <c r="D7554" s="150">
        <v>19.47</v>
      </c>
      <c r="E7554" s="151" t="s">
        <v>22648</v>
      </c>
    </row>
    <row r="7555" spans="1:5" ht="15" customHeight="1">
      <c r="A7555" s="147">
        <v>341</v>
      </c>
      <c r="B7555" s="148" t="s">
        <v>29121</v>
      </c>
      <c r="C7555" s="149" t="s">
        <v>21560</v>
      </c>
      <c r="D7555" s="150">
        <v>16.04</v>
      </c>
      <c r="E7555" s="151" t="s">
        <v>22648</v>
      </c>
    </row>
    <row r="7556" spans="1:5" ht="15" customHeight="1">
      <c r="A7556" s="147">
        <v>342</v>
      </c>
      <c r="B7556" s="148" t="s">
        <v>29122</v>
      </c>
      <c r="C7556" s="149" t="s">
        <v>21560</v>
      </c>
      <c r="D7556" s="150">
        <v>89.02</v>
      </c>
      <c r="E7556" s="151" t="s">
        <v>22648</v>
      </c>
    </row>
    <row r="7557" spans="1:5" ht="15" customHeight="1">
      <c r="A7557" s="147">
        <v>322</v>
      </c>
      <c r="B7557" s="148" t="s">
        <v>29123</v>
      </c>
      <c r="C7557" s="149" t="s">
        <v>21560</v>
      </c>
      <c r="D7557" s="150">
        <v>56.08</v>
      </c>
    </row>
    <row r="7558" spans="1:5" ht="15" customHeight="1">
      <c r="A7558" s="147">
        <v>354</v>
      </c>
      <c r="B7558" s="148" t="s">
        <v>29124</v>
      </c>
      <c r="C7558" s="149" t="s">
        <v>21560</v>
      </c>
      <c r="D7558" s="150">
        <v>2.91</v>
      </c>
      <c r="E7558" s="151" t="s">
        <v>22648</v>
      </c>
    </row>
    <row r="7559" spans="1:5" ht="15" customHeight="1">
      <c r="A7559" s="147">
        <v>355</v>
      </c>
      <c r="B7559" s="148" t="s">
        <v>29125</v>
      </c>
      <c r="C7559" s="149" t="s">
        <v>21560</v>
      </c>
      <c r="D7559" s="150">
        <v>4.13</v>
      </c>
      <c r="E7559" s="151" t="s">
        <v>22648</v>
      </c>
    </row>
    <row r="7560" spans="1:5" ht="15" customHeight="1">
      <c r="A7560" s="147">
        <v>356</v>
      </c>
      <c r="B7560" s="148" t="s">
        <v>29126</v>
      </c>
      <c r="C7560" s="149" t="s">
        <v>21560</v>
      </c>
      <c r="D7560" s="150">
        <v>4.54</v>
      </c>
      <c r="E7560" s="151" t="s">
        <v>22648</v>
      </c>
    </row>
    <row r="7561" spans="1:5" ht="15" customHeight="1">
      <c r="A7561" s="147">
        <v>357</v>
      </c>
      <c r="B7561" s="148" t="s">
        <v>29127</v>
      </c>
      <c r="C7561" s="149" t="s">
        <v>21560</v>
      </c>
      <c r="D7561" s="150">
        <v>5.0599999999999996</v>
      </c>
      <c r="E7561" s="151" t="s">
        <v>22648</v>
      </c>
    </row>
    <row r="7562" spans="1:5" ht="15" customHeight="1">
      <c r="A7562" s="147">
        <v>358</v>
      </c>
      <c r="B7562" s="148" t="s">
        <v>29128</v>
      </c>
      <c r="C7562" s="149" t="s">
        <v>21560</v>
      </c>
      <c r="D7562" s="150">
        <v>4.97</v>
      </c>
      <c r="E7562" s="151" t="s">
        <v>22648</v>
      </c>
    </row>
    <row r="7563" spans="1:5" ht="15" customHeight="1">
      <c r="A7563" s="147">
        <v>359</v>
      </c>
      <c r="B7563" s="148" t="s">
        <v>29129</v>
      </c>
      <c r="C7563" s="149" t="s">
        <v>21560</v>
      </c>
      <c r="D7563" s="150">
        <v>6.31</v>
      </c>
      <c r="E7563" s="151" t="s">
        <v>22648</v>
      </c>
    </row>
    <row r="7564" spans="1:5" ht="15" customHeight="1">
      <c r="A7564" s="147">
        <v>360</v>
      </c>
      <c r="B7564" s="148" t="s">
        <v>29130</v>
      </c>
      <c r="C7564" s="149" t="s">
        <v>21560</v>
      </c>
      <c r="D7564" s="150">
        <v>10.75</v>
      </c>
      <c r="E7564" s="151" t="s">
        <v>22648</v>
      </c>
    </row>
    <row r="7565" spans="1:5" ht="15" customHeight="1">
      <c r="A7565" s="147">
        <v>361</v>
      </c>
      <c r="B7565" s="148" t="s">
        <v>29131</v>
      </c>
      <c r="C7565" s="149" t="s">
        <v>21560</v>
      </c>
      <c r="D7565" s="150">
        <v>12.98</v>
      </c>
      <c r="E7565" s="151" t="s">
        <v>22648</v>
      </c>
    </row>
    <row r="7566" spans="1:5" ht="15" customHeight="1">
      <c r="A7566" s="147">
        <v>362</v>
      </c>
      <c r="B7566" s="148" t="s">
        <v>29132</v>
      </c>
      <c r="C7566" s="149" t="s">
        <v>21560</v>
      </c>
      <c r="D7566" s="150">
        <v>14.03</v>
      </c>
      <c r="E7566" s="151" t="s">
        <v>22648</v>
      </c>
    </row>
    <row r="7567" spans="1:5" ht="15" customHeight="1">
      <c r="A7567" s="147">
        <v>363</v>
      </c>
      <c r="B7567" s="148" t="s">
        <v>29133</v>
      </c>
      <c r="C7567" s="149" t="s">
        <v>21560</v>
      </c>
      <c r="D7567" s="150">
        <v>17.09</v>
      </c>
      <c r="E7567" s="151" t="s">
        <v>22648</v>
      </c>
    </row>
    <row r="7568" spans="1:5" ht="15" customHeight="1">
      <c r="A7568" s="147">
        <v>364</v>
      </c>
      <c r="B7568" s="148" t="s">
        <v>29134</v>
      </c>
      <c r="C7568" s="149" t="s">
        <v>21560</v>
      </c>
      <c r="D7568" s="150">
        <v>19.98</v>
      </c>
      <c r="E7568" s="151" t="s">
        <v>22648</v>
      </c>
    </row>
    <row r="7569" spans="1:5" ht="15" customHeight="1">
      <c r="A7569" s="147">
        <v>366</v>
      </c>
      <c r="B7569" s="148" t="s">
        <v>29135</v>
      </c>
      <c r="C7569" s="149" t="s">
        <v>21560</v>
      </c>
      <c r="D7569" s="150">
        <v>23.75</v>
      </c>
      <c r="E7569" s="151" t="s">
        <v>22648</v>
      </c>
    </row>
    <row r="7570" spans="1:5" ht="15" customHeight="1">
      <c r="A7570" s="147">
        <v>367</v>
      </c>
      <c r="B7570" s="148" t="s">
        <v>29136</v>
      </c>
      <c r="C7570" s="149" t="s">
        <v>21560</v>
      </c>
      <c r="D7570" s="150">
        <v>49.92</v>
      </c>
      <c r="E7570" s="151" t="s">
        <v>22648</v>
      </c>
    </row>
    <row r="7571" spans="1:5" ht="15" customHeight="1">
      <c r="A7571" s="147">
        <v>368</v>
      </c>
      <c r="B7571" s="148" t="s">
        <v>29137</v>
      </c>
      <c r="C7571" s="149" t="s">
        <v>21560</v>
      </c>
      <c r="D7571" s="150">
        <v>42.18</v>
      </c>
      <c r="E7571" s="151" t="s">
        <v>22648</v>
      </c>
    </row>
    <row r="7572" spans="1:5" ht="15" customHeight="1">
      <c r="A7572" s="147">
        <v>353</v>
      </c>
      <c r="B7572" s="148" t="s">
        <v>29138</v>
      </c>
      <c r="C7572" s="149" t="s">
        <v>21560</v>
      </c>
      <c r="D7572" s="150">
        <v>2.5</v>
      </c>
      <c r="E7572" s="151" t="s">
        <v>22648</v>
      </c>
    </row>
    <row r="7573" spans="1:5" ht="15" customHeight="1">
      <c r="A7573" s="147">
        <v>369</v>
      </c>
      <c r="B7573" s="148" t="s">
        <v>29139</v>
      </c>
      <c r="C7573" s="149" t="s">
        <v>21560</v>
      </c>
      <c r="D7573" s="150">
        <v>1.27</v>
      </c>
      <c r="E7573" s="151" t="s">
        <v>22648</v>
      </c>
    </row>
    <row r="7574" spans="1:5" ht="15" customHeight="1">
      <c r="A7574" s="147">
        <v>370</v>
      </c>
      <c r="B7574" s="148" t="s">
        <v>29140</v>
      </c>
      <c r="C7574" s="149" t="s">
        <v>21560</v>
      </c>
      <c r="D7574" s="150">
        <v>4.25</v>
      </c>
      <c r="E7574" s="151" t="s">
        <v>22648</v>
      </c>
    </row>
    <row r="7575" spans="1:5" ht="15" customHeight="1">
      <c r="A7575" s="147">
        <v>371</v>
      </c>
      <c r="B7575" s="148" t="s">
        <v>29141</v>
      </c>
      <c r="C7575" s="149" t="s">
        <v>21560</v>
      </c>
      <c r="D7575" s="150">
        <v>4.1900000000000004</v>
      </c>
      <c r="E7575" s="151" t="s">
        <v>22648</v>
      </c>
    </row>
    <row r="7576" spans="1:5" ht="15" customHeight="1">
      <c r="A7576" s="147">
        <v>373</v>
      </c>
      <c r="B7576" s="148" t="s">
        <v>29142</v>
      </c>
      <c r="C7576" s="149" t="s">
        <v>21560</v>
      </c>
      <c r="D7576" s="150">
        <v>6.46</v>
      </c>
      <c r="E7576" s="151" t="s">
        <v>22648</v>
      </c>
    </row>
    <row r="7577" spans="1:5" ht="15" customHeight="1">
      <c r="A7577" s="147">
        <v>374</v>
      </c>
      <c r="B7577" s="148" t="s">
        <v>29143</v>
      </c>
      <c r="C7577" s="149" t="s">
        <v>21560</v>
      </c>
      <c r="D7577" s="150">
        <v>6.67</v>
      </c>
      <c r="E7577" s="151" t="s">
        <v>22648</v>
      </c>
    </row>
    <row r="7578" spans="1:5" ht="15" customHeight="1">
      <c r="A7578" s="147">
        <v>375</v>
      </c>
      <c r="B7578" s="148" t="s">
        <v>29144</v>
      </c>
      <c r="C7578" s="149" t="s">
        <v>21560</v>
      </c>
      <c r="D7578" s="150">
        <v>5.18</v>
      </c>
      <c r="E7578" s="151" t="s">
        <v>22648</v>
      </c>
    </row>
    <row r="7579" spans="1:5" ht="15" customHeight="1">
      <c r="A7579" s="147">
        <v>376</v>
      </c>
      <c r="B7579" s="148" t="s">
        <v>29145</v>
      </c>
      <c r="C7579" s="149" t="s">
        <v>21560</v>
      </c>
      <c r="D7579" s="150">
        <v>8.9</v>
      </c>
      <c r="E7579" s="151" t="s">
        <v>22648</v>
      </c>
    </row>
    <row r="7580" spans="1:5" ht="15" customHeight="1">
      <c r="A7580" s="147">
        <v>377</v>
      </c>
      <c r="B7580" s="148" t="s">
        <v>29146</v>
      </c>
      <c r="C7580" s="149" t="s">
        <v>21560</v>
      </c>
      <c r="D7580" s="150">
        <v>9.2899999999999991</v>
      </c>
      <c r="E7580" s="151" t="s">
        <v>22648</v>
      </c>
    </row>
    <row r="7581" spans="1:5" ht="15" customHeight="1">
      <c r="A7581" s="147">
        <v>378</v>
      </c>
      <c r="B7581" s="148" t="s">
        <v>29147</v>
      </c>
      <c r="C7581" s="149" t="s">
        <v>21560</v>
      </c>
      <c r="D7581" s="150">
        <v>9.06</v>
      </c>
      <c r="E7581" s="151" t="s">
        <v>22648</v>
      </c>
    </row>
    <row r="7582" spans="1:5" ht="15" customHeight="1">
      <c r="A7582" s="147">
        <v>379</v>
      </c>
      <c r="B7582" s="148" t="s">
        <v>29148</v>
      </c>
      <c r="C7582" s="149" t="s">
        <v>21560</v>
      </c>
      <c r="D7582" s="150">
        <v>18.61</v>
      </c>
      <c r="E7582" s="151" t="s">
        <v>22648</v>
      </c>
    </row>
    <row r="7583" spans="1:5" ht="15" customHeight="1">
      <c r="A7583" s="147">
        <v>380</v>
      </c>
      <c r="B7583" s="148" t="s">
        <v>29149</v>
      </c>
      <c r="C7583" s="149" t="s">
        <v>21560</v>
      </c>
      <c r="D7583" s="150">
        <v>16.23</v>
      </c>
      <c r="E7583" s="151" t="s">
        <v>22648</v>
      </c>
    </row>
    <row r="7584" spans="1:5" ht="15" customHeight="1">
      <c r="A7584" s="147">
        <v>381</v>
      </c>
      <c r="B7584" s="148" t="s">
        <v>29150</v>
      </c>
      <c r="C7584" s="149" t="s">
        <v>21560</v>
      </c>
      <c r="D7584" s="150">
        <v>21.1</v>
      </c>
      <c r="E7584" s="151" t="s">
        <v>22648</v>
      </c>
    </row>
    <row r="7585" spans="1:5" ht="15" customHeight="1">
      <c r="A7585" s="147">
        <v>382</v>
      </c>
      <c r="B7585" s="148" t="s">
        <v>29151</v>
      </c>
      <c r="C7585" s="149" t="s">
        <v>21560</v>
      </c>
      <c r="D7585" s="150">
        <v>44.9</v>
      </c>
    </row>
    <row r="7586" spans="1:5" ht="15" customHeight="1">
      <c r="A7586" s="147">
        <v>383</v>
      </c>
      <c r="B7586" s="148" t="s">
        <v>29152</v>
      </c>
      <c r="C7586" s="149" t="s">
        <v>21560</v>
      </c>
      <c r="D7586" s="150">
        <v>21.59</v>
      </c>
      <c r="E7586" s="151" t="s">
        <v>22648</v>
      </c>
    </row>
    <row r="7587" spans="1:5" ht="15" customHeight="1">
      <c r="A7587" s="147">
        <v>384</v>
      </c>
      <c r="B7587" s="148" t="s">
        <v>29153</v>
      </c>
      <c r="C7587" s="149" t="s">
        <v>21560</v>
      </c>
      <c r="D7587" s="150">
        <v>25.85</v>
      </c>
      <c r="E7587" s="151" t="s">
        <v>22648</v>
      </c>
    </row>
    <row r="7588" spans="1:5" ht="15" customHeight="1">
      <c r="A7588" s="147">
        <v>385</v>
      </c>
      <c r="B7588" s="148" t="s">
        <v>29154</v>
      </c>
      <c r="C7588" s="149" t="s">
        <v>21560</v>
      </c>
      <c r="D7588" s="150">
        <v>21.84</v>
      </c>
    </row>
    <row r="7589" spans="1:5" ht="15" customHeight="1">
      <c r="A7589" s="147">
        <v>386</v>
      </c>
      <c r="B7589" s="148" t="s">
        <v>29155</v>
      </c>
      <c r="C7589" s="149" t="s">
        <v>21560</v>
      </c>
      <c r="D7589" s="150">
        <v>27.79</v>
      </c>
      <c r="E7589" s="151" t="s">
        <v>22648</v>
      </c>
    </row>
    <row r="7590" spans="1:5" ht="15" customHeight="1">
      <c r="A7590" s="147">
        <v>387</v>
      </c>
      <c r="B7590" s="148" t="s">
        <v>29156</v>
      </c>
      <c r="C7590" s="149" t="s">
        <v>21560</v>
      </c>
      <c r="D7590" s="150">
        <v>32.869999999999997</v>
      </c>
      <c r="E7590" s="151" t="s">
        <v>22648</v>
      </c>
    </row>
    <row r="7591" spans="1:5" ht="15" customHeight="1">
      <c r="A7591" s="147">
        <v>388</v>
      </c>
      <c r="B7591" s="148" t="s">
        <v>29157</v>
      </c>
      <c r="C7591" s="149" t="s">
        <v>21560</v>
      </c>
      <c r="D7591" s="150">
        <v>116.66</v>
      </c>
      <c r="E7591" s="151" t="s">
        <v>22648</v>
      </c>
    </row>
    <row r="7592" spans="1:5" ht="15" customHeight="1">
      <c r="A7592" s="147">
        <v>8373</v>
      </c>
      <c r="B7592" s="148" t="s">
        <v>29158</v>
      </c>
      <c r="C7592" s="149" t="s">
        <v>21560</v>
      </c>
      <c r="D7592" s="150">
        <v>31.88</v>
      </c>
      <c r="E7592" s="151" t="s">
        <v>22648</v>
      </c>
    </row>
    <row r="7593" spans="1:5" ht="15" customHeight="1">
      <c r="A7593" s="147">
        <v>10999</v>
      </c>
      <c r="B7593" s="148" t="s">
        <v>29159</v>
      </c>
      <c r="C7593" s="149" t="s">
        <v>21560</v>
      </c>
      <c r="D7593" s="150">
        <v>4.79</v>
      </c>
      <c r="E7593" s="151" t="s">
        <v>22648</v>
      </c>
    </row>
    <row r="7594" spans="1:5" ht="15" customHeight="1">
      <c r="A7594" s="147">
        <v>523</v>
      </c>
      <c r="B7594" s="148" t="s">
        <v>29160</v>
      </c>
      <c r="C7594" s="149" t="s">
        <v>21560</v>
      </c>
      <c r="D7594" s="150">
        <v>1.78</v>
      </c>
      <c r="E7594" s="151" t="s">
        <v>22648</v>
      </c>
    </row>
    <row r="7595" spans="1:5" ht="15" customHeight="1">
      <c r="A7595" s="147">
        <v>527</v>
      </c>
      <c r="B7595" s="148" t="s">
        <v>29161</v>
      </c>
      <c r="C7595" s="149" t="s">
        <v>21560</v>
      </c>
      <c r="D7595" s="150">
        <v>1.29</v>
      </c>
      <c r="E7595" s="151" t="s">
        <v>22648</v>
      </c>
    </row>
    <row r="7596" spans="1:5" ht="15" customHeight="1">
      <c r="A7596" s="147">
        <v>528</v>
      </c>
      <c r="B7596" s="148" t="s">
        <v>29162</v>
      </c>
      <c r="C7596" s="149" t="s">
        <v>21560</v>
      </c>
      <c r="D7596" s="150">
        <v>1.48</v>
      </c>
      <c r="E7596" s="151" t="s">
        <v>22648</v>
      </c>
    </row>
    <row r="7597" spans="1:5" ht="15" customHeight="1">
      <c r="A7597" s="147">
        <v>529</v>
      </c>
      <c r="B7597" s="148" t="s">
        <v>29163</v>
      </c>
      <c r="C7597" s="149" t="s">
        <v>21560</v>
      </c>
      <c r="D7597" s="150">
        <v>2.56</v>
      </c>
      <c r="E7597" s="151" t="s">
        <v>22648</v>
      </c>
    </row>
    <row r="7598" spans="1:5" ht="15" customHeight="1">
      <c r="A7598" s="147">
        <v>530</v>
      </c>
      <c r="B7598" s="148" t="s">
        <v>29164</v>
      </c>
      <c r="C7598" s="149" t="s">
        <v>21560</v>
      </c>
      <c r="D7598" s="150">
        <v>4.93</v>
      </c>
      <c r="E7598" s="151" t="s">
        <v>22648</v>
      </c>
    </row>
    <row r="7599" spans="1:5" ht="15" customHeight="1">
      <c r="A7599" s="147">
        <v>531</v>
      </c>
      <c r="B7599" s="148" t="s">
        <v>29165</v>
      </c>
      <c r="C7599" s="149" t="s">
        <v>21560</v>
      </c>
      <c r="D7599" s="150">
        <v>9.33</v>
      </c>
      <c r="E7599" s="151" t="s">
        <v>22648</v>
      </c>
    </row>
    <row r="7600" spans="1:5" ht="15" customHeight="1">
      <c r="A7600" s="147">
        <v>532</v>
      </c>
      <c r="B7600" s="148" t="s">
        <v>29166</v>
      </c>
      <c r="C7600" s="149" t="s">
        <v>21560</v>
      </c>
      <c r="D7600" s="150">
        <v>14.03</v>
      </c>
      <c r="E7600" s="151" t="s">
        <v>22648</v>
      </c>
    </row>
    <row r="7601" spans="1:5" ht="15" customHeight="1">
      <c r="A7601" s="147">
        <v>533</v>
      </c>
      <c r="B7601" s="148" t="s">
        <v>29167</v>
      </c>
      <c r="C7601" s="149" t="s">
        <v>21560</v>
      </c>
      <c r="D7601" s="150">
        <v>25.52</v>
      </c>
      <c r="E7601" s="151" t="s">
        <v>22648</v>
      </c>
    </row>
    <row r="7602" spans="1:5" ht="15" customHeight="1">
      <c r="A7602" s="147">
        <v>534</v>
      </c>
      <c r="B7602" s="148" t="s">
        <v>29168</v>
      </c>
      <c r="C7602" s="149" t="s">
        <v>21560</v>
      </c>
      <c r="D7602" s="150">
        <v>60.53</v>
      </c>
      <c r="E7602" s="151" t="s">
        <v>22648</v>
      </c>
    </row>
    <row r="7603" spans="1:5" ht="15" customHeight="1">
      <c r="A7603" s="147">
        <v>535</v>
      </c>
      <c r="B7603" s="148" t="s">
        <v>29169</v>
      </c>
      <c r="C7603" s="149" t="s">
        <v>21560</v>
      </c>
      <c r="D7603" s="150">
        <v>90.98</v>
      </c>
      <c r="E7603" s="151" t="s">
        <v>22648</v>
      </c>
    </row>
    <row r="7604" spans="1:5" ht="15" customHeight="1">
      <c r="A7604" s="147">
        <v>4471</v>
      </c>
      <c r="B7604" s="148" t="s">
        <v>29170</v>
      </c>
      <c r="C7604" s="149" t="s">
        <v>21560</v>
      </c>
      <c r="D7604" s="150">
        <v>79.599999999999994</v>
      </c>
      <c r="E7604" s="151" t="s">
        <v>22648</v>
      </c>
    </row>
    <row r="7605" spans="1:5" ht="15" customHeight="1">
      <c r="A7605" s="147">
        <v>3354</v>
      </c>
      <c r="B7605" s="148" t="s">
        <v>29171</v>
      </c>
      <c r="C7605" s="149" t="s">
        <v>21567</v>
      </c>
      <c r="D7605" s="150">
        <v>33.89</v>
      </c>
      <c r="E7605" s="151" t="s">
        <v>22648</v>
      </c>
    </row>
    <row r="7606" spans="1:5" ht="15" customHeight="1">
      <c r="A7606" s="147">
        <v>524</v>
      </c>
      <c r="B7606" s="148" t="s">
        <v>29172</v>
      </c>
      <c r="C7606" s="149" t="s">
        <v>21560</v>
      </c>
      <c r="D7606" s="150">
        <v>4.43</v>
      </c>
      <c r="E7606" s="151" t="s">
        <v>22648</v>
      </c>
    </row>
    <row r="7607" spans="1:5" ht="15" customHeight="1">
      <c r="A7607" s="147">
        <v>525</v>
      </c>
      <c r="B7607" s="148" t="s">
        <v>29173</v>
      </c>
      <c r="C7607" s="149" t="s">
        <v>21560</v>
      </c>
      <c r="D7607" s="150">
        <v>7.39</v>
      </c>
      <c r="E7607" s="151" t="s">
        <v>22648</v>
      </c>
    </row>
    <row r="7608" spans="1:5" ht="15" customHeight="1">
      <c r="A7608" s="147">
        <v>526</v>
      </c>
      <c r="B7608" s="148" t="s">
        <v>29174</v>
      </c>
      <c r="C7608" s="149" t="s">
        <v>21560</v>
      </c>
      <c r="D7608" s="150">
        <v>9.76</v>
      </c>
      <c r="E7608" s="151" t="s">
        <v>22648</v>
      </c>
    </row>
    <row r="7609" spans="1:5" ht="15" customHeight="1">
      <c r="A7609" s="147">
        <v>652</v>
      </c>
      <c r="B7609" s="148" t="s">
        <v>29175</v>
      </c>
      <c r="C7609" s="149" t="s">
        <v>21570</v>
      </c>
      <c r="D7609" s="150">
        <v>17.93</v>
      </c>
      <c r="E7609" s="151" t="s">
        <v>22648</v>
      </c>
    </row>
    <row r="7610" spans="1:5" ht="15" customHeight="1">
      <c r="A7610" s="147">
        <v>710</v>
      </c>
      <c r="B7610" s="148" t="s">
        <v>29176</v>
      </c>
      <c r="C7610" s="149" t="s">
        <v>21560</v>
      </c>
      <c r="D7610" s="150">
        <v>62.7</v>
      </c>
      <c r="E7610" s="151" t="s">
        <v>22648</v>
      </c>
    </row>
    <row r="7611" spans="1:5" ht="15" customHeight="1">
      <c r="A7611" s="147">
        <v>708</v>
      </c>
      <c r="B7611" s="148" t="s">
        <v>29177</v>
      </c>
      <c r="C7611" s="149" t="s">
        <v>21560</v>
      </c>
      <c r="D7611" s="150">
        <v>13.15</v>
      </c>
      <c r="E7611" s="151" t="s">
        <v>22648</v>
      </c>
    </row>
    <row r="7612" spans="1:5" ht="15" customHeight="1">
      <c r="A7612" s="147">
        <v>709</v>
      </c>
      <c r="B7612" s="148" t="s">
        <v>29178</v>
      </c>
      <c r="C7612" s="149" t="s">
        <v>21560</v>
      </c>
      <c r="D7612" s="150">
        <v>86.9</v>
      </c>
      <c r="E7612" s="151" t="s">
        <v>22648</v>
      </c>
    </row>
    <row r="7613" spans="1:5" ht="15" customHeight="1">
      <c r="A7613" s="147">
        <v>702</v>
      </c>
      <c r="B7613" s="148" t="s">
        <v>29179</v>
      </c>
      <c r="C7613" s="149" t="s">
        <v>21560</v>
      </c>
      <c r="D7613" s="150">
        <v>10.3</v>
      </c>
    </row>
    <row r="7614" spans="1:5" ht="15" customHeight="1">
      <c r="A7614" s="147">
        <v>703</v>
      </c>
      <c r="B7614" s="148" t="s">
        <v>29180</v>
      </c>
      <c r="C7614" s="149" t="s">
        <v>21560</v>
      </c>
      <c r="D7614" s="150">
        <v>11.49</v>
      </c>
      <c r="E7614" s="151" t="s">
        <v>22648</v>
      </c>
    </row>
    <row r="7615" spans="1:5" ht="15" customHeight="1">
      <c r="A7615" s="147">
        <v>704</v>
      </c>
      <c r="B7615" s="148" t="s">
        <v>29181</v>
      </c>
      <c r="C7615" s="149" t="s">
        <v>21560</v>
      </c>
      <c r="D7615" s="150">
        <v>15.75</v>
      </c>
      <c r="E7615" s="151" t="s">
        <v>22648</v>
      </c>
    </row>
    <row r="7616" spans="1:5" ht="15" customHeight="1">
      <c r="A7616" s="147">
        <v>700</v>
      </c>
      <c r="B7616" s="148" t="s">
        <v>29182</v>
      </c>
      <c r="C7616" s="149" t="s">
        <v>21560</v>
      </c>
      <c r="D7616" s="150">
        <v>6.79</v>
      </c>
    </row>
    <row r="7617" spans="1:5" ht="15" customHeight="1">
      <c r="A7617" s="147">
        <v>705</v>
      </c>
      <c r="B7617" s="148" t="s">
        <v>29183</v>
      </c>
      <c r="C7617" s="149" t="s">
        <v>21560</v>
      </c>
      <c r="D7617" s="150">
        <v>53.68</v>
      </c>
    </row>
    <row r="7618" spans="1:5" ht="15" customHeight="1">
      <c r="A7618" s="147">
        <v>701</v>
      </c>
      <c r="B7618" s="148" t="s">
        <v>29184</v>
      </c>
      <c r="C7618" s="149" t="s">
        <v>21560</v>
      </c>
      <c r="D7618" s="150">
        <v>12.78</v>
      </c>
    </row>
    <row r="7619" spans="1:5" ht="15" customHeight="1">
      <c r="A7619" s="147">
        <v>706</v>
      </c>
      <c r="B7619" s="148" t="s">
        <v>29185</v>
      </c>
      <c r="C7619" s="149" t="s">
        <v>21560</v>
      </c>
      <c r="D7619" s="150">
        <v>13.49</v>
      </c>
      <c r="E7619" s="151" t="s">
        <v>22648</v>
      </c>
    </row>
    <row r="7620" spans="1:5" ht="15" customHeight="1">
      <c r="A7620" s="147">
        <v>707</v>
      </c>
      <c r="B7620" s="148" t="s">
        <v>29186</v>
      </c>
      <c r="C7620" s="149" t="s">
        <v>21560</v>
      </c>
      <c r="D7620" s="150">
        <v>30.59</v>
      </c>
      <c r="E7620" s="151" t="s">
        <v>22648</v>
      </c>
    </row>
    <row r="7621" spans="1:5" ht="15" customHeight="1">
      <c r="A7621" s="147">
        <v>795</v>
      </c>
      <c r="B7621" s="148" t="s">
        <v>29187</v>
      </c>
      <c r="C7621" s="149" t="s">
        <v>21560</v>
      </c>
      <c r="D7621" s="150">
        <v>28.59</v>
      </c>
      <c r="E7621" s="151" t="s">
        <v>22648</v>
      </c>
    </row>
    <row r="7622" spans="1:5" ht="15" customHeight="1">
      <c r="A7622" s="147">
        <v>803</v>
      </c>
      <c r="B7622" s="148" t="s">
        <v>29188</v>
      </c>
      <c r="C7622" s="149" t="s">
        <v>21560</v>
      </c>
      <c r="D7622" s="150">
        <v>12.18</v>
      </c>
      <c r="E7622" s="151" t="s">
        <v>22648</v>
      </c>
    </row>
    <row r="7623" spans="1:5" ht="15" customHeight="1">
      <c r="A7623" s="147">
        <v>804</v>
      </c>
      <c r="B7623" s="148" t="s">
        <v>29189</v>
      </c>
      <c r="C7623" s="149" t="s">
        <v>21560</v>
      </c>
      <c r="D7623" s="150">
        <v>39.93</v>
      </c>
      <c r="E7623" s="151" t="s">
        <v>22648</v>
      </c>
    </row>
    <row r="7624" spans="1:5" ht="15" customHeight="1">
      <c r="A7624" s="147">
        <v>805</v>
      </c>
      <c r="B7624" s="148" t="s">
        <v>29190</v>
      </c>
      <c r="C7624" s="149" t="s">
        <v>21560</v>
      </c>
      <c r="D7624" s="150">
        <v>48.21</v>
      </c>
      <c r="E7624" s="151" t="s">
        <v>22648</v>
      </c>
    </row>
    <row r="7625" spans="1:5" ht="15" customHeight="1">
      <c r="A7625" s="147">
        <v>756</v>
      </c>
      <c r="B7625" s="148" t="s">
        <v>29191</v>
      </c>
      <c r="C7625" s="149" t="s">
        <v>21560</v>
      </c>
      <c r="D7625" s="150">
        <v>2.14</v>
      </c>
      <c r="E7625" s="151" t="s">
        <v>22648</v>
      </c>
    </row>
    <row r="7626" spans="1:5" ht="15" customHeight="1">
      <c r="A7626" s="147">
        <v>757</v>
      </c>
      <c r="B7626" s="148" t="s">
        <v>29192</v>
      </c>
      <c r="C7626" s="149" t="s">
        <v>21560</v>
      </c>
      <c r="D7626" s="150">
        <v>2.82</v>
      </c>
      <c r="E7626" s="151" t="s">
        <v>22648</v>
      </c>
    </row>
    <row r="7627" spans="1:5" ht="15" customHeight="1">
      <c r="A7627" s="147">
        <v>758</v>
      </c>
      <c r="B7627" s="148" t="s">
        <v>29193</v>
      </c>
      <c r="C7627" s="149" t="s">
        <v>21560</v>
      </c>
      <c r="D7627" s="150">
        <v>4.63</v>
      </c>
      <c r="E7627" s="151" t="s">
        <v>22648</v>
      </c>
    </row>
    <row r="7628" spans="1:5" ht="15" customHeight="1">
      <c r="A7628" s="147">
        <v>759</v>
      </c>
      <c r="B7628" s="148" t="s">
        <v>29194</v>
      </c>
      <c r="C7628" s="149" t="s">
        <v>21560</v>
      </c>
      <c r="D7628" s="150">
        <v>7.58</v>
      </c>
      <c r="E7628" s="151" t="s">
        <v>22648</v>
      </c>
    </row>
    <row r="7629" spans="1:5" ht="15" customHeight="1">
      <c r="A7629" s="147">
        <v>760</v>
      </c>
      <c r="B7629" s="148" t="s">
        <v>29195</v>
      </c>
      <c r="C7629" s="149" t="s">
        <v>21560</v>
      </c>
      <c r="D7629" s="150">
        <v>14.7</v>
      </c>
      <c r="E7629" s="151" t="s">
        <v>22648</v>
      </c>
    </row>
    <row r="7630" spans="1:5" ht="15" customHeight="1">
      <c r="A7630" s="147">
        <v>761</v>
      </c>
      <c r="B7630" s="148" t="s">
        <v>29196</v>
      </c>
      <c r="C7630" s="149" t="s">
        <v>21560</v>
      </c>
      <c r="D7630" s="150">
        <v>25.33</v>
      </c>
      <c r="E7630" s="151" t="s">
        <v>22648</v>
      </c>
    </row>
    <row r="7631" spans="1:5" ht="15" customHeight="1">
      <c r="A7631" s="147">
        <v>762</v>
      </c>
      <c r="B7631" s="148" t="s">
        <v>29197</v>
      </c>
      <c r="C7631" s="149" t="s">
        <v>21560</v>
      </c>
      <c r="D7631" s="150">
        <v>37.619999999999997</v>
      </c>
      <c r="E7631" s="151" t="s">
        <v>22648</v>
      </c>
    </row>
    <row r="7632" spans="1:5" ht="15" customHeight="1">
      <c r="A7632" s="147">
        <v>763</v>
      </c>
      <c r="B7632" s="148" t="s">
        <v>29198</v>
      </c>
      <c r="C7632" s="149" t="s">
        <v>21560</v>
      </c>
      <c r="D7632" s="150">
        <v>65.75</v>
      </c>
      <c r="E7632" s="151" t="s">
        <v>22648</v>
      </c>
    </row>
    <row r="7633" spans="1:5" ht="15" customHeight="1">
      <c r="A7633" s="147">
        <v>764</v>
      </c>
      <c r="B7633" s="148" t="s">
        <v>29199</v>
      </c>
      <c r="C7633" s="149" t="s">
        <v>21560</v>
      </c>
      <c r="D7633" s="150">
        <v>162.28</v>
      </c>
      <c r="E7633" s="151" t="s">
        <v>22648</v>
      </c>
    </row>
    <row r="7634" spans="1:5" ht="15" customHeight="1">
      <c r="A7634" s="147">
        <v>793</v>
      </c>
      <c r="B7634" s="148" t="s">
        <v>29200</v>
      </c>
      <c r="C7634" s="149" t="s">
        <v>21560</v>
      </c>
      <c r="D7634" s="150">
        <v>32.299999999999997</v>
      </c>
    </row>
    <row r="7635" spans="1:5" ht="15" customHeight="1">
      <c r="A7635" s="147">
        <v>798</v>
      </c>
      <c r="B7635" s="148" t="s">
        <v>29201</v>
      </c>
      <c r="C7635" s="149" t="s">
        <v>21560</v>
      </c>
      <c r="D7635" s="150">
        <v>4.6500000000000004</v>
      </c>
      <c r="E7635" s="151" t="s">
        <v>22648</v>
      </c>
    </row>
    <row r="7636" spans="1:5" ht="15" customHeight="1">
      <c r="A7636" s="147">
        <v>799</v>
      </c>
      <c r="B7636" s="148" t="s">
        <v>29202</v>
      </c>
      <c r="C7636" s="149" t="s">
        <v>21560</v>
      </c>
      <c r="D7636" s="150">
        <v>10.57</v>
      </c>
      <c r="E7636" s="151" t="s">
        <v>22648</v>
      </c>
    </row>
    <row r="7637" spans="1:5" ht="15" customHeight="1">
      <c r="A7637" s="147">
        <v>800</v>
      </c>
      <c r="B7637" s="148" t="s">
        <v>29203</v>
      </c>
      <c r="C7637" s="149" t="s">
        <v>21560</v>
      </c>
      <c r="D7637" s="150">
        <v>20.67</v>
      </c>
      <c r="E7637" s="151" t="s">
        <v>22648</v>
      </c>
    </row>
    <row r="7638" spans="1:5" ht="15" customHeight="1">
      <c r="A7638" s="147">
        <v>801</v>
      </c>
      <c r="B7638" s="148" t="s">
        <v>29204</v>
      </c>
      <c r="C7638" s="149" t="s">
        <v>21560</v>
      </c>
      <c r="D7638" s="150">
        <v>23.78</v>
      </c>
      <c r="E7638" s="151" t="s">
        <v>22648</v>
      </c>
    </row>
    <row r="7639" spans="1:5" ht="15" customHeight="1">
      <c r="A7639" s="147">
        <v>806</v>
      </c>
      <c r="B7639" s="148" t="s">
        <v>29205</v>
      </c>
      <c r="C7639" s="149" t="s">
        <v>21560</v>
      </c>
      <c r="D7639" s="150">
        <v>5.57</v>
      </c>
      <c r="E7639" s="151" t="s">
        <v>22648</v>
      </c>
    </row>
    <row r="7640" spans="1:5" ht="15" customHeight="1">
      <c r="A7640" s="147">
        <v>807</v>
      </c>
      <c r="B7640" s="148" t="s">
        <v>29206</v>
      </c>
      <c r="C7640" s="149" t="s">
        <v>21560</v>
      </c>
      <c r="D7640" s="150">
        <v>11.66</v>
      </c>
      <c r="E7640" s="151" t="s">
        <v>22648</v>
      </c>
    </row>
    <row r="7641" spans="1:5" ht="15" customHeight="1">
      <c r="A7641" s="147">
        <v>808</v>
      </c>
      <c r="B7641" s="148" t="s">
        <v>29207</v>
      </c>
      <c r="C7641" s="149" t="s">
        <v>21560</v>
      </c>
      <c r="D7641" s="150">
        <v>34.32</v>
      </c>
      <c r="E7641" s="151" t="s">
        <v>22648</v>
      </c>
    </row>
    <row r="7642" spans="1:5" ht="15" customHeight="1">
      <c r="A7642" s="147">
        <v>809</v>
      </c>
      <c r="B7642" s="148" t="s">
        <v>29208</v>
      </c>
      <c r="C7642" s="149" t="s">
        <v>21560</v>
      </c>
      <c r="D7642" s="150">
        <v>50.04</v>
      </c>
      <c r="E7642" s="151" t="s">
        <v>22648</v>
      </c>
    </row>
    <row r="7643" spans="1:5" ht="15" customHeight="1">
      <c r="A7643" s="147">
        <v>794</v>
      </c>
      <c r="B7643" s="148" t="s">
        <v>29209</v>
      </c>
      <c r="C7643" s="149" t="s">
        <v>21560</v>
      </c>
      <c r="D7643" s="150">
        <v>108.79</v>
      </c>
      <c r="E7643" s="151" t="s">
        <v>22648</v>
      </c>
    </row>
    <row r="7644" spans="1:5" ht="15" customHeight="1">
      <c r="A7644" s="147">
        <v>7391</v>
      </c>
      <c r="B7644" s="148" t="s">
        <v>29210</v>
      </c>
      <c r="C7644" s="149" t="s">
        <v>21560</v>
      </c>
      <c r="D7644" s="150">
        <v>380.58</v>
      </c>
    </row>
    <row r="7645" spans="1:5" ht="15" customHeight="1">
      <c r="A7645" s="147">
        <v>775</v>
      </c>
      <c r="B7645" s="148" t="s">
        <v>29211</v>
      </c>
      <c r="C7645" s="149" t="s">
        <v>21560</v>
      </c>
      <c r="D7645" s="150">
        <v>4.99</v>
      </c>
      <c r="E7645" s="151" t="s">
        <v>22648</v>
      </c>
    </row>
    <row r="7646" spans="1:5" ht="15" customHeight="1">
      <c r="A7646" s="147">
        <v>776</v>
      </c>
      <c r="B7646" s="148" t="s">
        <v>29212</v>
      </c>
      <c r="C7646" s="149" t="s">
        <v>21560</v>
      </c>
      <c r="D7646" s="150">
        <v>6.32</v>
      </c>
      <c r="E7646" s="151" t="s">
        <v>22648</v>
      </c>
    </row>
    <row r="7647" spans="1:5" ht="15" customHeight="1">
      <c r="A7647" s="147">
        <v>777</v>
      </c>
      <c r="B7647" s="148" t="s">
        <v>29213</v>
      </c>
      <c r="C7647" s="149" t="s">
        <v>21560</v>
      </c>
      <c r="D7647" s="150">
        <v>9.8800000000000008</v>
      </c>
      <c r="E7647" s="151" t="s">
        <v>22648</v>
      </c>
    </row>
    <row r="7648" spans="1:5" ht="15" customHeight="1">
      <c r="A7648" s="147">
        <v>778</v>
      </c>
      <c r="B7648" s="148" t="s">
        <v>29214</v>
      </c>
      <c r="C7648" s="149" t="s">
        <v>21560</v>
      </c>
      <c r="D7648" s="150">
        <v>24.03</v>
      </c>
      <c r="E7648" s="151" t="s">
        <v>22648</v>
      </c>
    </row>
    <row r="7649" spans="1:5" ht="15" customHeight="1">
      <c r="A7649" s="147">
        <v>779</v>
      </c>
      <c r="B7649" s="148" t="s">
        <v>29215</v>
      </c>
      <c r="C7649" s="149" t="s">
        <v>21560</v>
      </c>
      <c r="D7649" s="150">
        <v>31.79</v>
      </c>
      <c r="E7649" s="151" t="s">
        <v>22648</v>
      </c>
    </row>
    <row r="7650" spans="1:5" ht="15" customHeight="1">
      <c r="A7650" s="147">
        <v>780</v>
      </c>
      <c r="B7650" s="148" t="s">
        <v>29216</v>
      </c>
      <c r="C7650" s="149" t="s">
        <v>21560</v>
      </c>
      <c r="D7650" s="150">
        <v>20</v>
      </c>
      <c r="E7650" s="151" t="s">
        <v>22648</v>
      </c>
    </row>
    <row r="7651" spans="1:5" ht="15" customHeight="1">
      <c r="A7651" s="147">
        <v>781</v>
      </c>
      <c r="B7651" s="148" t="s">
        <v>29217</v>
      </c>
      <c r="C7651" s="149" t="s">
        <v>21560</v>
      </c>
      <c r="D7651" s="150">
        <v>45.36</v>
      </c>
      <c r="E7651" s="151" t="s">
        <v>22648</v>
      </c>
    </row>
    <row r="7652" spans="1:5" ht="15" customHeight="1">
      <c r="A7652" s="147">
        <v>782</v>
      </c>
      <c r="B7652" s="148" t="s">
        <v>29218</v>
      </c>
      <c r="C7652" s="149" t="s">
        <v>21560</v>
      </c>
      <c r="D7652" s="150">
        <v>25.96</v>
      </c>
      <c r="E7652" s="151" t="s">
        <v>22648</v>
      </c>
    </row>
    <row r="7653" spans="1:5" ht="15" customHeight="1">
      <c r="A7653" s="147">
        <v>783</v>
      </c>
      <c r="B7653" s="148" t="s">
        <v>29219</v>
      </c>
      <c r="C7653" s="149" t="s">
        <v>21560</v>
      </c>
      <c r="D7653" s="150">
        <v>60.66</v>
      </c>
      <c r="E7653" s="151" t="s">
        <v>22648</v>
      </c>
    </row>
    <row r="7654" spans="1:5" ht="15" customHeight="1">
      <c r="A7654" s="147">
        <v>784</v>
      </c>
      <c r="B7654" s="148" t="s">
        <v>29220</v>
      </c>
      <c r="C7654" s="149" t="s">
        <v>21560</v>
      </c>
      <c r="D7654" s="150">
        <v>2.84</v>
      </c>
      <c r="E7654" s="151" t="s">
        <v>22648</v>
      </c>
    </row>
    <row r="7655" spans="1:5" ht="15" customHeight="1">
      <c r="A7655" s="147">
        <v>785</v>
      </c>
      <c r="B7655" s="148" t="s">
        <v>29221</v>
      </c>
      <c r="C7655" s="149" t="s">
        <v>21560</v>
      </c>
      <c r="D7655" s="150">
        <v>3.67</v>
      </c>
      <c r="E7655" s="151" t="s">
        <v>22648</v>
      </c>
    </row>
    <row r="7656" spans="1:5" ht="15" customHeight="1">
      <c r="A7656" s="147">
        <v>786</v>
      </c>
      <c r="B7656" s="148" t="s">
        <v>29222</v>
      </c>
      <c r="C7656" s="149" t="s">
        <v>21560</v>
      </c>
      <c r="D7656" s="150">
        <v>8.33</v>
      </c>
      <c r="E7656" s="151" t="s">
        <v>22648</v>
      </c>
    </row>
    <row r="7657" spans="1:5" ht="15" customHeight="1">
      <c r="A7657" s="147">
        <v>787</v>
      </c>
      <c r="B7657" s="148" t="s">
        <v>29223</v>
      </c>
      <c r="C7657" s="149" t="s">
        <v>21560</v>
      </c>
      <c r="D7657" s="150">
        <v>14.8</v>
      </c>
      <c r="E7657" s="151" t="s">
        <v>22648</v>
      </c>
    </row>
    <row r="7658" spans="1:5" ht="15" customHeight="1">
      <c r="A7658" s="147">
        <v>788</v>
      </c>
      <c r="B7658" s="148" t="s">
        <v>29224</v>
      </c>
      <c r="C7658" s="149" t="s">
        <v>21560</v>
      </c>
      <c r="D7658" s="150">
        <v>18.04</v>
      </c>
      <c r="E7658" s="151" t="s">
        <v>22648</v>
      </c>
    </row>
    <row r="7659" spans="1:5" ht="15" customHeight="1">
      <c r="A7659" s="147">
        <v>789</v>
      </c>
      <c r="B7659" s="148" t="s">
        <v>29225</v>
      </c>
      <c r="C7659" s="149" t="s">
        <v>21560</v>
      </c>
      <c r="D7659" s="150">
        <v>44.6</v>
      </c>
      <c r="E7659" s="151" t="s">
        <v>22648</v>
      </c>
    </row>
    <row r="7660" spans="1:5" ht="15" customHeight="1">
      <c r="A7660" s="147">
        <v>790</v>
      </c>
      <c r="B7660" s="148" t="s">
        <v>29226</v>
      </c>
      <c r="C7660" s="149" t="s">
        <v>21560</v>
      </c>
      <c r="D7660" s="150">
        <v>63.41</v>
      </c>
      <c r="E7660" s="151" t="s">
        <v>22648</v>
      </c>
    </row>
    <row r="7661" spans="1:5" ht="15" customHeight="1">
      <c r="A7661" s="147">
        <v>791</v>
      </c>
      <c r="B7661" s="148" t="s">
        <v>29227</v>
      </c>
      <c r="C7661" s="149" t="s">
        <v>21560</v>
      </c>
      <c r="D7661" s="150">
        <v>91.12</v>
      </c>
      <c r="E7661" s="151" t="s">
        <v>22648</v>
      </c>
    </row>
    <row r="7662" spans="1:5" ht="15" customHeight="1">
      <c r="A7662" s="147">
        <v>792</v>
      </c>
      <c r="B7662" s="148" t="s">
        <v>29228</v>
      </c>
      <c r="C7662" s="149" t="s">
        <v>21560</v>
      </c>
      <c r="D7662" s="150">
        <v>215.11</v>
      </c>
      <c r="E7662" s="151" t="s">
        <v>22648</v>
      </c>
    </row>
    <row r="7663" spans="1:5" ht="15" customHeight="1">
      <c r="A7663" s="147">
        <v>796</v>
      </c>
      <c r="B7663" s="148" t="s">
        <v>29229</v>
      </c>
      <c r="C7663" s="149" t="s">
        <v>21560</v>
      </c>
      <c r="D7663" s="150">
        <v>30.93</v>
      </c>
      <c r="E7663" s="151" t="s">
        <v>22648</v>
      </c>
    </row>
    <row r="7664" spans="1:5" ht="15" customHeight="1">
      <c r="A7664" s="147">
        <v>797</v>
      </c>
      <c r="B7664" s="148" t="s">
        <v>29230</v>
      </c>
      <c r="C7664" s="149" t="s">
        <v>21560</v>
      </c>
      <c r="D7664" s="150">
        <v>47.27</v>
      </c>
      <c r="E7664" s="151" t="s">
        <v>22648</v>
      </c>
    </row>
    <row r="7665" spans="1:5" ht="15" customHeight="1">
      <c r="A7665" s="147">
        <v>981</v>
      </c>
      <c r="B7665" s="148" t="s">
        <v>29231</v>
      </c>
      <c r="C7665" s="149" t="s">
        <v>21570</v>
      </c>
      <c r="D7665" s="150">
        <v>0.28999999999999998</v>
      </c>
      <c r="E7665" s="151" t="s">
        <v>22648</v>
      </c>
    </row>
    <row r="7666" spans="1:5" ht="15" customHeight="1">
      <c r="A7666" s="147">
        <v>980</v>
      </c>
      <c r="B7666" s="148" t="s">
        <v>29232</v>
      </c>
      <c r="C7666" s="149" t="s">
        <v>21570</v>
      </c>
      <c r="D7666" s="150">
        <v>0.28999999999999998</v>
      </c>
      <c r="E7666" s="151" t="s">
        <v>22648</v>
      </c>
    </row>
    <row r="7667" spans="1:5" ht="15" customHeight="1">
      <c r="A7667" s="147">
        <v>11831</v>
      </c>
      <c r="B7667" s="148" t="s">
        <v>29233</v>
      </c>
      <c r="C7667" s="149" t="s">
        <v>21560</v>
      </c>
      <c r="D7667" s="150">
        <v>14.45</v>
      </c>
      <c r="E7667" s="151" t="s">
        <v>22648</v>
      </c>
    </row>
    <row r="7668" spans="1:5" ht="15" customHeight="1">
      <c r="A7668" s="147">
        <v>1000</v>
      </c>
      <c r="B7668" s="148" t="s">
        <v>29234</v>
      </c>
      <c r="C7668" s="149" t="s">
        <v>21560</v>
      </c>
      <c r="D7668" s="150">
        <v>6.3</v>
      </c>
      <c r="E7668" s="151" t="s">
        <v>22648</v>
      </c>
    </row>
    <row r="7669" spans="1:5" ht="15" customHeight="1">
      <c r="A7669" s="147">
        <v>1001</v>
      </c>
      <c r="B7669" s="148" t="s">
        <v>29235</v>
      </c>
      <c r="C7669" s="149" t="s">
        <v>21560</v>
      </c>
      <c r="D7669" s="150">
        <v>9.07</v>
      </c>
      <c r="E7669" s="151" t="s">
        <v>22648</v>
      </c>
    </row>
    <row r="7670" spans="1:5" ht="15" customHeight="1">
      <c r="A7670" s="147">
        <v>1002</v>
      </c>
      <c r="B7670" s="148" t="s">
        <v>29236</v>
      </c>
      <c r="C7670" s="149" t="s">
        <v>21560</v>
      </c>
      <c r="D7670" s="150">
        <v>11.94</v>
      </c>
      <c r="E7670" s="151" t="s">
        <v>22648</v>
      </c>
    </row>
    <row r="7671" spans="1:5" ht="15" customHeight="1">
      <c r="A7671" s="147">
        <v>1003</v>
      </c>
      <c r="B7671" s="148" t="s">
        <v>29237</v>
      </c>
      <c r="C7671" s="149" t="s">
        <v>21560</v>
      </c>
      <c r="D7671" s="150">
        <v>10.69</v>
      </c>
      <c r="E7671" s="151" t="s">
        <v>22648</v>
      </c>
    </row>
    <row r="7672" spans="1:5" ht="15" customHeight="1">
      <c r="A7672" s="147">
        <v>1004</v>
      </c>
      <c r="B7672" s="148" t="s">
        <v>29238</v>
      </c>
      <c r="C7672" s="149" t="s">
        <v>21560</v>
      </c>
      <c r="D7672" s="150">
        <v>17.7</v>
      </c>
      <c r="E7672" s="151" t="s">
        <v>22648</v>
      </c>
    </row>
    <row r="7673" spans="1:5" ht="15" customHeight="1">
      <c r="A7673" s="147">
        <v>1005</v>
      </c>
      <c r="B7673" s="148" t="s">
        <v>29239</v>
      </c>
      <c r="C7673" s="149" t="s">
        <v>21560</v>
      </c>
      <c r="D7673" s="150">
        <v>130.27000000000001</v>
      </c>
      <c r="E7673" s="151" t="s">
        <v>22648</v>
      </c>
    </row>
    <row r="7674" spans="1:5" ht="15" customHeight="1">
      <c r="A7674" s="147">
        <v>1006</v>
      </c>
      <c r="B7674" s="148" t="s">
        <v>29240</v>
      </c>
      <c r="C7674" s="149" t="s">
        <v>21560</v>
      </c>
      <c r="D7674" s="150">
        <v>22.38</v>
      </c>
      <c r="E7674" s="151" t="s">
        <v>22648</v>
      </c>
    </row>
    <row r="7675" spans="1:5" ht="15" customHeight="1">
      <c r="A7675" s="147">
        <v>1007</v>
      </c>
      <c r="B7675" s="148" t="s">
        <v>29241</v>
      </c>
      <c r="C7675" s="149" t="s">
        <v>21560</v>
      </c>
      <c r="D7675" s="150">
        <v>147.31</v>
      </c>
      <c r="E7675" s="151" t="s">
        <v>22648</v>
      </c>
    </row>
    <row r="7676" spans="1:5" ht="15" customHeight="1">
      <c r="A7676" s="147">
        <v>1008</v>
      </c>
      <c r="B7676" s="148" t="s">
        <v>29242</v>
      </c>
      <c r="C7676" s="149" t="s">
        <v>21560</v>
      </c>
      <c r="D7676" s="150">
        <v>395.12</v>
      </c>
      <c r="E7676" s="151" t="s">
        <v>22648</v>
      </c>
    </row>
    <row r="7677" spans="1:5" ht="15" customHeight="1">
      <c r="A7677" s="147">
        <v>1166</v>
      </c>
      <c r="B7677" s="148" t="s">
        <v>29243</v>
      </c>
      <c r="C7677" s="149" t="s">
        <v>21560</v>
      </c>
      <c r="D7677" s="150">
        <v>4.59</v>
      </c>
      <c r="E7677" s="151" t="s">
        <v>22648</v>
      </c>
    </row>
    <row r="7678" spans="1:5" ht="15" customHeight="1">
      <c r="A7678" s="147">
        <v>1167</v>
      </c>
      <c r="B7678" s="148" t="s">
        <v>29244</v>
      </c>
      <c r="C7678" s="149" t="s">
        <v>21560</v>
      </c>
      <c r="D7678" s="150">
        <v>5.8</v>
      </c>
      <c r="E7678" s="151" t="s">
        <v>22648</v>
      </c>
    </row>
    <row r="7679" spans="1:5" ht="15" customHeight="1">
      <c r="A7679" s="147">
        <v>1168</v>
      </c>
      <c r="B7679" s="148" t="s">
        <v>29245</v>
      </c>
      <c r="C7679" s="149" t="s">
        <v>21560</v>
      </c>
      <c r="D7679" s="150">
        <v>14.68</v>
      </c>
      <c r="E7679" s="151" t="s">
        <v>22648</v>
      </c>
    </row>
    <row r="7680" spans="1:5" ht="15" customHeight="1">
      <c r="A7680" s="147">
        <v>1169</v>
      </c>
      <c r="B7680" s="148" t="s">
        <v>29246</v>
      </c>
      <c r="C7680" s="149" t="s">
        <v>21560</v>
      </c>
      <c r="D7680" s="150">
        <v>14.17</v>
      </c>
      <c r="E7680" s="151" t="s">
        <v>22648</v>
      </c>
    </row>
    <row r="7681" spans="1:5" ht="15" customHeight="1">
      <c r="A7681" s="147">
        <v>1170</v>
      </c>
      <c r="B7681" s="148" t="s">
        <v>29247</v>
      </c>
      <c r="C7681" s="149" t="s">
        <v>21560</v>
      </c>
      <c r="D7681" s="150">
        <v>24.86</v>
      </c>
      <c r="E7681" s="151" t="s">
        <v>22648</v>
      </c>
    </row>
    <row r="7682" spans="1:5" ht="15" customHeight="1">
      <c r="A7682" s="147">
        <v>1171</v>
      </c>
      <c r="B7682" s="148" t="s">
        <v>29248</v>
      </c>
      <c r="C7682" s="149" t="s">
        <v>21560</v>
      </c>
      <c r="D7682" s="150">
        <v>33.979999999999997</v>
      </c>
      <c r="E7682" s="151" t="s">
        <v>22648</v>
      </c>
    </row>
    <row r="7683" spans="1:5" ht="15" customHeight="1">
      <c r="A7683" s="147">
        <v>1172</v>
      </c>
      <c r="B7683" s="148" t="s">
        <v>29249</v>
      </c>
      <c r="C7683" s="149" t="s">
        <v>21560</v>
      </c>
      <c r="D7683" s="150">
        <v>17.54</v>
      </c>
      <c r="E7683" s="151" t="s">
        <v>22648</v>
      </c>
    </row>
    <row r="7684" spans="1:5" ht="15" customHeight="1">
      <c r="A7684" s="147">
        <v>1173</v>
      </c>
      <c r="B7684" s="148" t="s">
        <v>29250</v>
      </c>
      <c r="C7684" s="149" t="s">
        <v>21560</v>
      </c>
      <c r="D7684" s="150">
        <v>102.66</v>
      </c>
      <c r="E7684" s="151" t="s">
        <v>22648</v>
      </c>
    </row>
    <row r="7685" spans="1:5" ht="15" customHeight="1">
      <c r="A7685" s="147">
        <v>1174</v>
      </c>
      <c r="B7685" s="148" t="s">
        <v>29251</v>
      </c>
      <c r="C7685" s="149" t="s">
        <v>21560</v>
      </c>
      <c r="D7685" s="150">
        <v>82.86</v>
      </c>
    </row>
    <row r="7686" spans="1:5" ht="15" customHeight="1">
      <c r="A7686" s="147">
        <v>1175</v>
      </c>
      <c r="B7686" s="148" t="s">
        <v>29252</v>
      </c>
      <c r="C7686" s="149" t="s">
        <v>21560</v>
      </c>
      <c r="D7686" s="150">
        <v>1.06</v>
      </c>
      <c r="E7686" s="151" t="s">
        <v>22648</v>
      </c>
    </row>
    <row r="7687" spans="1:5" ht="15" customHeight="1">
      <c r="A7687" s="147">
        <v>1176</v>
      </c>
      <c r="B7687" s="148" t="s">
        <v>29253</v>
      </c>
      <c r="C7687" s="149" t="s">
        <v>21560</v>
      </c>
      <c r="D7687" s="150">
        <v>1.78</v>
      </c>
      <c r="E7687" s="151" t="s">
        <v>22648</v>
      </c>
    </row>
    <row r="7688" spans="1:5" ht="15" customHeight="1">
      <c r="A7688" s="147">
        <v>1177</v>
      </c>
      <c r="B7688" s="148" t="s">
        <v>29254</v>
      </c>
      <c r="C7688" s="149" t="s">
        <v>21560</v>
      </c>
      <c r="D7688" s="150">
        <v>5.17</v>
      </c>
      <c r="E7688" s="151" t="s">
        <v>22648</v>
      </c>
    </row>
    <row r="7689" spans="1:5" ht="15" customHeight="1">
      <c r="A7689" s="147">
        <v>1178</v>
      </c>
      <c r="B7689" s="148" t="s">
        <v>29255</v>
      </c>
      <c r="C7689" s="149" t="s">
        <v>21560</v>
      </c>
      <c r="D7689" s="150">
        <v>7.35</v>
      </c>
      <c r="E7689" s="151" t="s">
        <v>22648</v>
      </c>
    </row>
    <row r="7690" spans="1:5" ht="15" customHeight="1">
      <c r="A7690" s="147">
        <v>1179</v>
      </c>
      <c r="B7690" s="148" t="s">
        <v>29256</v>
      </c>
      <c r="C7690" s="149" t="s">
        <v>21560</v>
      </c>
      <c r="D7690" s="150">
        <v>8.8000000000000007</v>
      </c>
      <c r="E7690" s="151" t="s">
        <v>22648</v>
      </c>
    </row>
    <row r="7691" spans="1:5" ht="15" customHeight="1">
      <c r="A7691" s="147">
        <v>1180</v>
      </c>
      <c r="B7691" s="148" t="s">
        <v>29257</v>
      </c>
      <c r="C7691" s="149" t="s">
        <v>21560</v>
      </c>
      <c r="D7691" s="150">
        <v>34.1</v>
      </c>
      <c r="E7691" s="151" t="s">
        <v>22648</v>
      </c>
    </row>
    <row r="7692" spans="1:5" ht="15" customHeight="1">
      <c r="A7692" s="147">
        <v>1181</v>
      </c>
      <c r="B7692" s="148" t="s">
        <v>29258</v>
      </c>
      <c r="C7692" s="149" t="s">
        <v>21560</v>
      </c>
      <c r="D7692" s="150">
        <v>78.349999999999994</v>
      </c>
      <c r="E7692" s="151" t="s">
        <v>22648</v>
      </c>
    </row>
    <row r="7693" spans="1:5" ht="15" customHeight="1">
      <c r="A7693" s="147">
        <v>1182</v>
      </c>
      <c r="B7693" s="148" t="s">
        <v>29259</v>
      </c>
      <c r="C7693" s="149" t="s">
        <v>21560</v>
      </c>
      <c r="D7693" s="150">
        <v>92.95</v>
      </c>
      <c r="E7693" s="151" t="s">
        <v>22648</v>
      </c>
    </row>
    <row r="7694" spans="1:5" ht="15" customHeight="1">
      <c r="A7694" s="147">
        <v>1183</v>
      </c>
      <c r="B7694" s="148" t="s">
        <v>29260</v>
      </c>
      <c r="C7694" s="149" t="s">
        <v>21560</v>
      </c>
      <c r="D7694" s="150">
        <v>249.1</v>
      </c>
      <c r="E7694" s="151" t="s">
        <v>22648</v>
      </c>
    </row>
    <row r="7695" spans="1:5" ht="15" customHeight="1">
      <c r="A7695" s="147">
        <v>10142</v>
      </c>
      <c r="B7695" s="148" t="s">
        <v>29261</v>
      </c>
      <c r="C7695" s="149" t="s">
        <v>21560</v>
      </c>
      <c r="D7695" s="150">
        <v>8.4499999999999993</v>
      </c>
      <c r="E7695" s="151" t="s">
        <v>22648</v>
      </c>
    </row>
    <row r="7696" spans="1:5" ht="15" customHeight="1">
      <c r="A7696" s="147">
        <v>9753</v>
      </c>
      <c r="B7696" s="148" t="s">
        <v>29262</v>
      </c>
      <c r="C7696" s="149" t="s">
        <v>21560</v>
      </c>
      <c r="D7696" s="150">
        <v>24.92</v>
      </c>
      <c r="E7696" s="151" t="s">
        <v>22648</v>
      </c>
    </row>
    <row r="7697" spans="1:5" ht="15" customHeight="1">
      <c r="A7697" s="147">
        <v>9754</v>
      </c>
      <c r="B7697" s="148" t="s">
        <v>29263</v>
      </c>
      <c r="C7697" s="149" t="s">
        <v>21560</v>
      </c>
      <c r="D7697" s="150">
        <v>86.72</v>
      </c>
      <c r="E7697" s="151" t="s">
        <v>22648</v>
      </c>
    </row>
    <row r="7698" spans="1:5" ht="15" customHeight="1">
      <c r="A7698" s="147">
        <v>1184</v>
      </c>
      <c r="B7698" s="148" t="s">
        <v>29264</v>
      </c>
      <c r="C7698" s="149" t="s">
        <v>21560</v>
      </c>
      <c r="D7698" s="150">
        <v>3.38</v>
      </c>
      <c r="E7698" s="151" t="s">
        <v>22648</v>
      </c>
    </row>
    <row r="7699" spans="1:5" ht="15" customHeight="1">
      <c r="A7699" s="147">
        <v>1185</v>
      </c>
      <c r="B7699" s="148" t="s">
        <v>29265</v>
      </c>
      <c r="C7699" s="149" t="s">
        <v>21560</v>
      </c>
      <c r="D7699" s="150">
        <v>8.01</v>
      </c>
      <c r="E7699" s="151" t="s">
        <v>22648</v>
      </c>
    </row>
    <row r="7700" spans="1:5" ht="15" customHeight="1">
      <c r="A7700" s="147">
        <v>1186</v>
      </c>
      <c r="B7700" s="148" t="s">
        <v>29266</v>
      </c>
      <c r="C7700" s="149" t="s">
        <v>21560</v>
      </c>
      <c r="D7700" s="150">
        <v>8.92</v>
      </c>
      <c r="E7700" s="151" t="s">
        <v>22648</v>
      </c>
    </row>
    <row r="7701" spans="1:5" ht="15" customHeight="1">
      <c r="A7701" s="147">
        <v>1187</v>
      </c>
      <c r="B7701" s="148" t="s">
        <v>29267</v>
      </c>
      <c r="C7701" s="149" t="s">
        <v>21560</v>
      </c>
      <c r="D7701" s="150">
        <v>60.63</v>
      </c>
      <c r="E7701" s="151" t="s">
        <v>22648</v>
      </c>
    </row>
    <row r="7702" spans="1:5" ht="15" customHeight="1">
      <c r="A7702" s="147">
        <v>1165</v>
      </c>
      <c r="B7702" s="148" t="s">
        <v>29268</v>
      </c>
      <c r="C7702" s="149" t="s">
        <v>21560</v>
      </c>
      <c r="D7702" s="150">
        <v>1.1299999999999999</v>
      </c>
      <c r="E7702" s="151" t="s">
        <v>22648</v>
      </c>
    </row>
    <row r="7703" spans="1:5" ht="15" customHeight="1">
      <c r="A7703" s="147">
        <v>10383</v>
      </c>
      <c r="B7703" s="148" t="s">
        <v>29269</v>
      </c>
      <c r="C7703" s="149" t="s">
        <v>21560</v>
      </c>
      <c r="D7703" s="150">
        <v>55.34</v>
      </c>
      <c r="E7703" s="151" t="s">
        <v>22648</v>
      </c>
    </row>
    <row r="7704" spans="1:5" ht="15" customHeight="1">
      <c r="A7704" s="147">
        <v>802</v>
      </c>
      <c r="B7704" s="148" t="s">
        <v>29270</v>
      </c>
      <c r="C7704" s="149" t="s">
        <v>21560</v>
      </c>
      <c r="D7704" s="150">
        <v>59.01</v>
      </c>
      <c r="E7704" s="151" t="s">
        <v>22648</v>
      </c>
    </row>
    <row r="7705" spans="1:5" ht="15" customHeight="1">
      <c r="A7705" s="147">
        <v>1224</v>
      </c>
      <c r="B7705" s="148" t="s">
        <v>29271</v>
      </c>
      <c r="C7705" s="149" t="s">
        <v>21560</v>
      </c>
      <c r="D7705" s="150">
        <v>20.69</v>
      </c>
      <c r="E7705" s="151" t="s">
        <v>22648</v>
      </c>
    </row>
    <row r="7706" spans="1:5" ht="15" customHeight="1">
      <c r="A7706" s="147">
        <v>1188</v>
      </c>
      <c r="B7706" s="148" t="s">
        <v>29272</v>
      </c>
      <c r="C7706" s="149" t="s">
        <v>21560</v>
      </c>
      <c r="D7706" s="150">
        <v>2.02</v>
      </c>
      <c r="E7706" s="151" t="s">
        <v>22648</v>
      </c>
    </row>
    <row r="7707" spans="1:5" ht="15" customHeight="1">
      <c r="A7707" s="147">
        <v>1199</v>
      </c>
      <c r="B7707" s="148" t="s">
        <v>29273</v>
      </c>
      <c r="C7707" s="149" t="s">
        <v>21560</v>
      </c>
      <c r="D7707" s="150">
        <v>3.95</v>
      </c>
      <c r="E7707" s="151" t="s">
        <v>22648</v>
      </c>
    </row>
    <row r="7708" spans="1:5" ht="15" customHeight="1">
      <c r="A7708" s="147">
        <v>1231</v>
      </c>
      <c r="B7708" s="148" t="s">
        <v>29274</v>
      </c>
      <c r="C7708" s="149" t="s">
        <v>21560</v>
      </c>
      <c r="D7708" s="150">
        <v>17.510000000000002</v>
      </c>
      <c r="E7708" s="151" t="s">
        <v>22648</v>
      </c>
    </row>
    <row r="7709" spans="1:5" ht="15" customHeight="1">
      <c r="A7709" s="147">
        <v>1210</v>
      </c>
      <c r="B7709" s="148" t="s">
        <v>29275</v>
      </c>
      <c r="C7709" s="149" t="s">
        <v>21560</v>
      </c>
      <c r="D7709" s="150">
        <v>15.9</v>
      </c>
      <c r="E7709" s="151" t="s">
        <v>22648</v>
      </c>
    </row>
    <row r="7710" spans="1:5" ht="15" customHeight="1">
      <c r="A7710" s="147">
        <v>1209</v>
      </c>
      <c r="B7710" s="148" t="s">
        <v>29276</v>
      </c>
      <c r="C7710" s="149" t="s">
        <v>21560</v>
      </c>
      <c r="D7710" s="150">
        <v>6.78</v>
      </c>
      <c r="E7710" s="151" t="s">
        <v>22648</v>
      </c>
    </row>
    <row r="7711" spans="1:5" ht="15" customHeight="1">
      <c r="A7711" s="147">
        <v>1200</v>
      </c>
      <c r="B7711" s="148" t="s">
        <v>29277</v>
      </c>
      <c r="C7711" s="149" t="s">
        <v>21560</v>
      </c>
      <c r="D7711" s="150">
        <v>2.91</v>
      </c>
      <c r="E7711" s="151" t="s">
        <v>22648</v>
      </c>
    </row>
    <row r="7712" spans="1:5" ht="15" customHeight="1">
      <c r="A7712" s="147">
        <v>1201</v>
      </c>
      <c r="B7712" s="148" t="s">
        <v>29278</v>
      </c>
      <c r="C7712" s="149" t="s">
        <v>21560</v>
      </c>
      <c r="D7712" s="150">
        <v>4.18</v>
      </c>
      <c r="E7712" s="151" t="s">
        <v>22648</v>
      </c>
    </row>
    <row r="7713" spans="1:5" ht="15" customHeight="1">
      <c r="A7713" s="147">
        <v>1202</v>
      </c>
      <c r="B7713" s="148" t="s">
        <v>29279</v>
      </c>
      <c r="C7713" s="149" t="s">
        <v>21560</v>
      </c>
      <c r="D7713" s="150">
        <v>7.38</v>
      </c>
      <c r="E7713" s="151" t="s">
        <v>22648</v>
      </c>
    </row>
    <row r="7714" spans="1:5" ht="15" customHeight="1">
      <c r="A7714" s="147">
        <v>1203</v>
      </c>
      <c r="B7714" s="148" t="s">
        <v>29280</v>
      </c>
      <c r="C7714" s="149" t="s">
        <v>21560</v>
      </c>
      <c r="D7714" s="150">
        <v>16.09</v>
      </c>
      <c r="E7714" s="151" t="s">
        <v>22648</v>
      </c>
    </row>
    <row r="7715" spans="1:5" ht="15" customHeight="1">
      <c r="A7715" s="147">
        <v>1204</v>
      </c>
      <c r="B7715" s="148" t="s">
        <v>29281</v>
      </c>
      <c r="C7715" s="149" t="s">
        <v>21560</v>
      </c>
      <c r="D7715" s="150">
        <v>17.21</v>
      </c>
      <c r="E7715" s="151" t="s">
        <v>22648</v>
      </c>
    </row>
    <row r="7716" spans="1:5" ht="15" customHeight="1">
      <c r="A7716" s="147">
        <v>1205</v>
      </c>
      <c r="B7716" s="148" t="s">
        <v>29282</v>
      </c>
      <c r="C7716" s="149" t="s">
        <v>21560</v>
      </c>
      <c r="D7716" s="150">
        <v>42.06</v>
      </c>
      <c r="E7716" s="151" t="s">
        <v>22648</v>
      </c>
    </row>
    <row r="7717" spans="1:5" ht="15" customHeight="1">
      <c r="A7717" s="147">
        <v>1206</v>
      </c>
      <c r="B7717" s="148" t="s">
        <v>29283</v>
      </c>
      <c r="C7717" s="149" t="s">
        <v>21560</v>
      </c>
      <c r="D7717" s="150">
        <v>24.87</v>
      </c>
      <c r="E7717" s="151" t="s">
        <v>22648</v>
      </c>
    </row>
    <row r="7718" spans="1:5" ht="15" customHeight="1">
      <c r="A7718" s="147">
        <v>1207</v>
      </c>
      <c r="B7718" s="148" t="s">
        <v>29284</v>
      </c>
      <c r="C7718" s="149" t="s">
        <v>21560</v>
      </c>
      <c r="D7718" s="150">
        <v>33.17</v>
      </c>
      <c r="E7718" s="151" t="s">
        <v>22648</v>
      </c>
    </row>
    <row r="7719" spans="1:5" ht="15" customHeight="1">
      <c r="A7719" s="147">
        <v>1208</v>
      </c>
      <c r="B7719" s="148" t="s">
        <v>29285</v>
      </c>
      <c r="C7719" s="149" t="s">
        <v>21560</v>
      </c>
      <c r="D7719" s="150">
        <v>125.47</v>
      </c>
    </row>
    <row r="7720" spans="1:5" ht="15" customHeight="1">
      <c r="A7720" s="147">
        <v>1220</v>
      </c>
      <c r="B7720" s="148" t="s">
        <v>29286</v>
      </c>
      <c r="C7720" s="149" t="s">
        <v>21560</v>
      </c>
      <c r="D7720" s="150">
        <v>3.95</v>
      </c>
      <c r="E7720" s="151" t="s">
        <v>22648</v>
      </c>
    </row>
    <row r="7721" spans="1:5" ht="15" customHeight="1">
      <c r="A7721" s="147">
        <v>1221</v>
      </c>
      <c r="B7721" s="148" t="s">
        <v>29287</v>
      </c>
      <c r="C7721" s="149" t="s">
        <v>21560</v>
      </c>
      <c r="D7721" s="150">
        <v>2.72</v>
      </c>
      <c r="E7721" s="151" t="s">
        <v>22648</v>
      </c>
    </row>
    <row r="7722" spans="1:5" ht="15" customHeight="1">
      <c r="A7722" s="147">
        <v>1222</v>
      </c>
      <c r="B7722" s="148" t="s">
        <v>29288</v>
      </c>
      <c r="C7722" s="149" t="s">
        <v>21560</v>
      </c>
      <c r="D7722" s="150">
        <v>7.06</v>
      </c>
      <c r="E7722" s="151" t="s">
        <v>22648</v>
      </c>
    </row>
    <row r="7723" spans="1:5" ht="15" customHeight="1">
      <c r="A7723" s="147">
        <v>1223</v>
      </c>
      <c r="B7723" s="148" t="s">
        <v>29289</v>
      </c>
      <c r="C7723" s="149" t="s">
        <v>21560</v>
      </c>
      <c r="D7723" s="150">
        <v>8.98</v>
      </c>
      <c r="E7723" s="151" t="s">
        <v>22648</v>
      </c>
    </row>
    <row r="7724" spans="1:5" ht="15" customHeight="1">
      <c r="A7724" s="147">
        <v>4745</v>
      </c>
      <c r="B7724" s="148" t="s">
        <v>29290</v>
      </c>
      <c r="C7724" s="149" t="s">
        <v>21560</v>
      </c>
      <c r="D7724" s="150">
        <v>7.29</v>
      </c>
      <c r="E7724" s="151" t="s">
        <v>22648</v>
      </c>
    </row>
    <row r="7725" spans="1:5" ht="15" customHeight="1">
      <c r="A7725" s="147">
        <v>4743</v>
      </c>
      <c r="B7725" s="148" t="s">
        <v>29291</v>
      </c>
      <c r="C7725" s="149" t="s">
        <v>21560</v>
      </c>
      <c r="D7725" s="150">
        <v>6.78</v>
      </c>
      <c r="E7725" s="151" t="s">
        <v>22648</v>
      </c>
    </row>
    <row r="7726" spans="1:5" ht="15" customHeight="1">
      <c r="A7726" s="147">
        <v>4744</v>
      </c>
      <c r="B7726" s="148" t="s">
        <v>29292</v>
      </c>
      <c r="C7726" s="149" t="s">
        <v>21560</v>
      </c>
      <c r="D7726" s="150">
        <v>8.65</v>
      </c>
      <c r="E7726" s="151" t="s">
        <v>22648</v>
      </c>
    </row>
    <row r="7727" spans="1:5" ht="15" customHeight="1">
      <c r="A7727" s="147">
        <v>11000</v>
      </c>
      <c r="B7727" s="148" t="s">
        <v>29293</v>
      </c>
      <c r="C7727" s="149" t="s">
        <v>21560</v>
      </c>
      <c r="D7727" s="150">
        <v>15.82</v>
      </c>
      <c r="E7727" s="151" t="s">
        <v>22648</v>
      </c>
    </row>
    <row r="7728" spans="1:5" ht="15" customHeight="1">
      <c r="A7728" s="147">
        <v>1225</v>
      </c>
      <c r="B7728" s="148" t="s">
        <v>29294</v>
      </c>
      <c r="C7728" s="149" t="s">
        <v>21560</v>
      </c>
      <c r="D7728" s="150">
        <v>2.36</v>
      </c>
      <c r="E7728" s="151" t="s">
        <v>22648</v>
      </c>
    </row>
    <row r="7729" spans="1:5" ht="15" customHeight="1">
      <c r="A7729" s="147">
        <v>1226</v>
      </c>
      <c r="B7729" s="148" t="s">
        <v>29295</v>
      </c>
      <c r="C7729" s="149" t="s">
        <v>21560</v>
      </c>
      <c r="D7729" s="150">
        <v>2.67</v>
      </c>
      <c r="E7729" s="151" t="s">
        <v>22648</v>
      </c>
    </row>
    <row r="7730" spans="1:5" ht="15" customHeight="1">
      <c r="A7730" s="147">
        <v>4742</v>
      </c>
      <c r="B7730" s="148" t="s">
        <v>29296</v>
      </c>
      <c r="C7730" s="149" t="s">
        <v>21560</v>
      </c>
      <c r="D7730" s="150">
        <v>3.98</v>
      </c>
      <c r="E7730" s="151" t="s">
        <v>22648</v>
      </c>
    </row>
    <row r="7731" spans="1:5" ht="15" customHeight="1">
      <c r="A7731" s="147">
        <v>11003</v>
      </c>
      <c r="B7731" s="148" t="s">
        <v>29297</v>
      </c>
      <c r="C7731" s="149" t="s">
        <v>21560</v>
      </c>
      <c r="D7731" s="150">
        <v>13.67</v>
      </c>
      <c r="E7731" s="151" t="s">
        <v>22648</v>
      </c>
    </row>
    <row r="7732" spans="1:5" ht="15" customHeight="1">
      <c r="A7732" s="147">
        <v>1211</v>
      </c>
      <c r="B7732" s="148" t="s">
        <v>29298</v>
      </c>
      <c r="C7732" s="149" t="s">
        <v>21560</v>
      </c>
      <c r="D7732" s="150">
        <v>0.63</v>
      </c>
      <c r="E7732" s="151" t="s">
        <v>22648</v>
      </c>
    </row>
    <row r="7733" spans="1:5" ht="15" customHeight="1">
      <c r="A7733" s="147">
        <v>1212</v>
      </c>
      <c r="B7733" s="148" t="s">
        <v>29299</v>
      </c>
      <c r="C7733" s="149" t="s">
        <v>21560</v>
      </c>
      <c r="D7733" s="150">
        <v>0.87</v>
      </c>
      <c r="E7733" s="151" t="s">
        <v>22648</v>
      </c>
    </row>
    <row r="7734" spans="1:5" ht="15" customHeight="1">
      <c r="A7734" s="147">
        <v>1213</v>
      </c>
      <c r="B7734" s="148" t="s">
        <v>29300</v>
      </c>
      <c r="C7734" s="149" t="s">
        <v>21560</v>
      </c>
      <c r="D7734" s="150">
        <v>2.61</v>
      </c>
      <c r="E7734" s="151" t="s">
        <v>22648</v>
      </c>
    </row>
    <row r="7735" spans="1:5" ht="15" customHeight="1">
      <c r="A7735" s="147">
        <v>1214</v>
      </c>
      <c r="B7735" s="148" t="s">
        <v>29301</v>
      </c>
      <c r="C7735" s="149" t="s">
        <v>21560</v>
      </c>
      <c r="D7735" s="150">
        <v>6.19</v>
      </c>
      <c r="E7735" s="151" t="s">
        <v>22648</v>
      </c>
    </row>
    <row r="7736" spans="1:5" ht="15" customHeight="1">
      <c r="A7736" s="147">
        <v>1215</v>
      </c>
      <c r="B7736" s="148" t="s">
        <v>29302</v>
      </c>
      <c r="C7736" s="149" t="s">
        <v>21560</v>
      </c>
      <c r="D7736" s="150">
        <v>6.69</v>
      </c>
      <c r="E7736" s="151" t="s">
        <v>22648</v>
      </c>
    </row>
    <row r="7737" spans="1:5" ht="15" customHeight="1">
      <c r="A7737" s="147">
        <v>1216</v>
      </c>
      <c r="B7737" s="148" t="s">
        <v>29303</v>
      </c>
      <c r="C7737" s="149" t="s">
        <v>21560</v>
      </c>
      <c r="D7737" s="150">
        <v>29.05</v>
      </c>
      <c r="E7737" s="151" t="s">
        <v>22648</v>
      </c>
    </row>
    <row r="7738" spans="1:5" ht="15" customHeight="1">
      <c r="A7738" s="147">
        <v>1217</v>
      </c>
      <c r="B7738" s="148" t="s">
        <v>29304</v>
      </c>
      <c r="C7738" s="149" t="s">
        <v>21560</v>
      </c>
      <c r="D7738" s="150">
        <v>109.07</v>
      </c>
      <c r="E7738" s="151" t="s">
        <v>22648</v>
      </c>
    </row>
    <row r="7739" spans="1:5" ht="15" customHeight="1">
      <c r="A7739" s="147">
        <v>1218</v>
      </c>
      <c r="B7739" s="148" t="s">
        <v>29305</v>
      </c>
      <c r="C7739" s="149" t="s">
        <v>21560</v>
      </c>
      <c r="D7739" s="150">
        <v>129.12</v>
      </c>
      <c r="E7739" s="151" t="s">
        <v>22648</v>
      </c>
    </row>
    <row r="7740" spans="1:5" ht="15" customHeight="1">
      <c r="A7740" s="147">
        <v>1219</v>
      </c>
      <c r="B7740" s="148" t="s">
        <v>29306</v>
      </c>
      <c r="C7740" s="149" t="s">
        <v>21560</v>
      </c>
      <c r="D7740" s="150">
        <v>272.39</v>
      </c>
      <c r="E7740" s="151" t="s">
        <v>22648</v>
      </c>
    </row>
    <row r="7741" spans="1:5" ht="15" customHeight="1">
      <c r="A7741" s="147">
        <v>11093</v>
      </c>
      <c r="B7741" s="148" t="s">
        <v>22448</v>
      </c>
      <c r="C7741" s="149" t="s">
        <v>21560</v>
      </c>
      <c r="D7741" s="150">
        <v>6.37</v>
      </c>
      <c r="E7741" s="151" t="s">
        <v>22648</v>
      </c>
    </row>
    <row r="7742" spans="1:5" ht="15" customHeight="1">
      <c r="A7742" s="147">
        <v>10143</v>
      </c>
      <c r="B7742" s="148" t="s">
        <v>29307</v>
      </c>
      <c r="C7742" s="149" t="s">
        <v>21560</v>
      </c>
      <c r="D7742" s="150">
        <v>5.89</v>
      </c>
      <c r="E7742" s="151" t="s">
        <v>22648</v>
      </c>
    </row>
    <row r="7743" spans="1:5" ht="15" customHeight="1">
      <c r="A7743" s="147">
        <v>1227</v>
      </c>
      <c r="B7743" s="148" t="s">
        <v>29308</v>
      </c>
      <c r="C7743" s="149" t="s">
        <v>21560</v>
      </c>
      <c r="D7743" s="150">
        <v>14.99</v>
      </c>
      <c r="E7743" s="151" t="s">
        <v>22648</v>
      </c>
    </row>
    <row r="7744" spans="1:5" ht="15" customHeight="1">
      <c r="A7744" s="147">
        <v>1228</v>
      </c>
      <c r="B7744" s="148" t="s">
        <v>29309</v>
      </c>
      <c r="C7744" s="149" t="s">
        <v>21560</v>
      </c>
      <c r="D7744" s="150">
        <v>11.75</v>
      </c>
    </row>
    <row r="7745" spans="1:5" ht="15" customHeight="1">
      <c r="A7745" s="147">
        <v>1229</v>
      </c>
      <c r="B7745" s="148" t="s">
        <v>29310</v>
      </c>
      <c r="C7745" s="149" t="s">
        <v>21560</v>
      </c>
      <c r="D7745" s="150">
        <v>4.49</v>
      </c>
      <c r="E7745" s="151" t="s">
        <v>22648</v>
      </c>
    </row>
    <row r="7746" spans="1:5" ht="15" customHeight="1">
      <c r="A7746" s="147">
        <v>1230</v>
      </c>
      <c r="B7746" s="148" t="s">
        <v>29311</v>
      </c>
      <c r="C7746" s="149" t="s">
        <v>21560</v>
      </c>
      <c r="D7746" s="150">
        <v>5.56</v>
      </c>
      <c r="E7746" s="151" t="s">
        <v>22648</v>
      </c>
    </row>
    <row r="7747" spans="1:5" ht="15" customHeight="1">
      <c r="A7747" s="147">
        <v>1232</v>
      </c>
      <c r="B7747" s="148" t="s">
        <v>29312</v>
      </c>
      <c r="C7747" s="149" t="s">
        <v>21560</v>
      </c>
      <c r="D7747" s="150">
        <v>2.72</v>
      </c>
      <c r="E7747" s="151" t="s">
        <v>22648</v>
      </c>
    </row>
    <row r="7748" spans="1:5" ht="15" customHeight="1">
      <c r="A7748" s="147">
        <v>1233</v>
      </c>
      <c r="B7748" s="148" t="s">
        <v>29313</v>
      </c>
      <c r="C7748" s="149" t="s">
        <v>21560</v>
      </c>
      <c r="D7748" s="150">
        <v>4.6900000000000004</v>
      </c>
      <c r="E7748" s="151" t="s">
        <v>22648</v>
      </c>
    </row>
    <row r="7749" spans="1:5" ht="15" customHeight="1">
      <c r="A7749" s="147">
        <v>9752</v>
      </c>
      <c r="B7749" s="148" t="s">
        <v>29314</v>
      </c>
      <c r="C7749" s="149" t="s">
        <v>21560</v>
      </c>
      <c r="D7749" s="150">
        <v>21.47</v>
      </c>
      <c r="E7749" s="151" t="s">
        <v>22648</v>
      </c>
    </row>
    <row r="7750" spans="1:5" ht="15" customHeight="1">
      <c r="A7750" s="147">
        <v>1245</v>
      </c>
      <c r="B7750" s="148" t="s">
        <v>29315</v>
      </c>
      <c r="C7750" s="149" t="s">
        <v>21560</v>
      </c>
      <c r="D7750" s="150">
        <v>42.58</v>
      </c>
      <c r="E7750" s="151" t="s">
        <v>22648</v>
      </c>
    </row>
    <row r="7751" spans="1:5" ht="15" customHeight="1">
      <c r="A7751" s="147">
        <v>1244</v>
      </c>
      <c r="B7751" s="148" t="s">
        <v>29316</v>
      </c>
      <c r="C7751" s="149" t="s">
        <v>21560</v>
      </c>
      <c r="D7751" s="150">
        <v>21.1</v>
      </c>
      <c r="E7751" s="151" t="s">
        <v>22648</v>
      </c>
    </row>
    <row r="7752" spans="1:5" ht="15" customHeight="1">
      <c r="A7752" s="147">
        <v>1256</v>
      </c>
      <c r="B7752" s="148" t="s">
        <v>29317</v>
      </c>
      <c r="C7752" s="149" t="s">
        <v>21560</v>
      </c>
      <c r="D7752" s="150">
        <v>12.86</v>
      </c>
      <c r="E7752" s="151" t="s">
        <v>22648</v>
      </c>
    </row>
    <row r="7753" spans="1:5" ht="15" customHeight="1">
      <c r="A7753" s="147">
        <v>1257</v>
      </c>
      <c r="B7753" s="148" t="s">
        <v>29318</v>
      </c>
      <c r="C7753" s="149" t="s">
        <v>21560</v>
      </c>
      <c r="D7753" s="150">
        <v>23.42</v>
      </c>
      <c r="E7753" s="151" t="s">
        <v>22648</v>
      </c>
    </row>
    <row r="7754" spans="1:5" ht="15" customHeight="1">
      <c r="A7754" s="147">
        <v>1258</v>
      </c>
      <c r="B7754" s="148" t="s">
        <v>29319</v>
      </c>
      <c r="C7754" s="149" t="s">
        <v>21560</v>
      </c>
      <c r="D7754" s="150">
        <v>18.829999999999998</v>
      </c>
      <c r="E7754" s="151" t="s">
        <v>22648</v>
      </c>
    </row>
    <row r="7755" spans="1:5" ht="15" customHeight="1">
      <c r="A7755" s="147">
        <v>1259</v>
      </c>
      <c r="B7755" s="148" t="s">
        <v>29320</v>
      </c>
      <c r="C7755" s="149" t="s">
        <v>21560</v>
      </c>
      <c r="D7755" s="150">
        <v>30.02</v>
      </c>
      <c r="E7755" s="151" t="s">
        <v>22648</v>
      </c>
    </row>
    <row r="7756" spans="1:5" ht="15" customHeight="1">
      <c r="A7756" s="147">
        <v>1260</v>
      </c>
      <c r="B7756" s="148" t="s">
        <v>29321</v>
      </c>
      <c r="C7756" s="149" t="s">
        <v>21560</v>
      </c>
      <c r="D7756" s="150">
        <v>37.700000000000003</v>
      </c>
    </row>
    <row r="7757" spans="1:5" ht="15" customHeight="1">
      <c r="A7757" s="147">
        <v>1261</v>
      </c>
      <c r="B7757" s="148" t="s">
        <v>29322</v>
      </c>
      <c r="C7757" s="149" t="s">
        <v>21560</v>
      </c>
      <c r="D7757" s="150">
        <v>5.53</v>
      </c>
      <c r="E7757" s="151" t="s">
        <v>22648</v>
      </c>
    </row>
    <row r="7758" spans="1:5" ht="15" customHeight="1">
      <c r="A7758" s="147">
        <v>1262</v>
      </c>
      <c r="B7758" s="148" t="s">
        <v>29323</v>
      </c>
      <c r="C7758" s="149" t="s">
        <v>21560</v>
      </c>
      <c r="D7758" s="150">
        <v>6.87</v>
      </c>
      <c r="E7758" s="151" t="s">
        <v>22648</v>
      </c>
    </row>
    <row r="7759" spans="1:5" ht="15" customHeight="1">
      <c r="A7759" s="147">
        <v>1263</v>
      </c>
      <c r="B7759" s="148" t="s">
        <v>29324</v>
      </c>
      <c r="C7759" s="149" t="s">
        <v>21560</v>
      </c>
      <c r="D7759" s="150">
        <v>16.690000000000001</v>
      </c>
    </row>
    <row r="7760" spans="1:5" ht="15" customHeight="1">
      <c r="A7760" s="147">
        <v>1264</v>
      </c>
      <c r="B7760" s="148" t="s">
        <v>29325</v>
      </c>
      <c r="C7760" s="149" t="s">
        <v>21560</v>
      </c>
      <c r="D7760" s="150">
        <v>7.4</v>
      </c>
      <c r="E7760" s="151" t="s">
        <v>22648</v>
      </c>
    </row>
    <row r="7761" spans="1:5" ht="15" customHeight="1">
      <c r="A7761" s="147">
        <v>1265</v>
      </c>
      <c r="B7761" s="148" t="s">
        <v>29326</v>
      </c>
      <c r="C7761" s="149" t="s">
        <v>21560</v>
      </c>
      <c r="D7761" s="150">
        <v>44.6</v>
      </c>
      <c r="E7761" s="151" t="s">
        <v>22648</v>
      </c>
    </row>
    <row r="7762" spans="1:5" ht="15" customHeight="1">
      <c r="A7762" s="147">
        <v>1273</v>
      </c>
      <c r="B7762" s="148" t="s">
        <v>29327</v>
      </c>
      <c r="C7762" s="149" t="s">
        <v>21560</v>
      </c>
      <c r="D7762" s="150">
        <v>63.92</v>
      </c>
      <c r="E7762" s="151" t="s">
        <v>22648</v>
      </c>
    </row>
    <row r="7763" spans="1:5" ht="15" customHeight="1">
      <c r="A7763" s="147">
        <v>1267</v>
      </c>
      <c r="B7763" s="148" t="s">
        <v>29328</v>
      </c>
      <c r="C7763" s="149" t="s">
        <v>21560</v>
      </c>
      <c r="D7763" s="150">
        <v>9.56</v>
      </c>
      <c r="E7763" s="151" t="s">
        <v>22648</v>
      </c>
    </row>
    <row r="7764" spans="1:5" ht="15" customHeight="1">
      <c r="A7764" s="147">
        <v>1268</v>
      </c>
      <c r="B7764" s="148" t="s">
        <v>29329</v>
      </c>
      <c r="C7764" s="149" t="s">
        <v>21560</v>
      </c>
      <c r="D7764" s="150">
        <v>14.07</v>
      </c>
      <c r="E7764" s="151" t="s">
        <v>22648</v>
      </c>
    </row>
    <row r="7765" spans="1:5" ht="15" customHeight="1">
      <c r="A7765" s="147">
        <v>1269</v>
      </c>
      <c r="B7765" s="148" t="s">
        <v>29330</v>
      </c>
      <c r="C7765" s="149" t="s">
        <v>21560</v>
      </c>
      <c r="D7765" s="150">
        <v>17.91</v>
      </c>
      <c r="E7765" s="151" t="s">
        <v>22648</v>
      </c>
    </row>
    <row r="7766" spans="1:5" ht="15" customHeight="1">
      <c r="A7766" s="147">
        <v>1270</v>
      </c>
      <c r="B7766" s="148" t="s">
        <v>29331</v>
      </c>
      <c r="C7766" s="149" t="s">
        <v>21560</v>
      </c>
      <c r="D7766" s="150">
        <v>17.559999999999999</v>
      </c>
      <c r="E7766" s="151" t="s">
        <v>22648</v>
      </c>
    </row>
    <row r="7767" spans="1:5" ht="15" customHeight="1">
      <c r="A7767" s="147">
        <v>1271</v>
      </c>
      <c r="B7767" s="148" t="s">
        <v>29332</v>
      </c>
      <c r="C7767" s="149" t="s">
        <v>21560</v>
      </c>
      <c r="D7767" s="150">
        <v>25.32</v>
      </c>
      <c r="E7767" s="151" t="s">
        <v>22648</v>
      </c>
    </row>
    <row r="7768" spans="1:5" ht="15" customHeight="1">
      <c r="A7768" s="147">
        <v>1272</v>
      </c>
      <c r="B7768" s="148" t="s">
        <v>29333</v>
      </c>
      <c r="C7768" s="149" t="s">
        <v>21560</v>
      </c>
      <c r="D7768" s="150">
        <v>23.37</v>
      </c>
      <c r="E7768" s="151" t="s">
        <v>22648</v>
      </c>
    </row>
    <row r="7769" spans="1:5" ht="15" customHeight="1">
      <c r="A7769" s="147">
        <v>1243</v>
      </c>
      <c r="B7769" s="148" t="s">
        <v>29334</v>
      </c>
      <c r="C7769" s="149" t="s">
        <v>21560</v>
      </c>
      <c r="D7769" s="150">
        <v>3.96</v>
      </c>
      <c r="E7769" s="151" t="s">
        <v>22648</v>
      </c>
    </row>
    <row r="7770" spans="1:5" ht="15" customHeight="1">
      <c r="A7770" s="147">
        <v>7058</v>
      </c>
      <c r="B7770" s="148" t="s">
        <v>29335</v>
      </c>
      <c r="C7770" s="149" t="s">
        <v>21560</v>
      </c>
      <c r="D7770" s="150">
        <v>189.36</v>
      </c>
      <c r="E7770" s="151" t="s">
        <v>22648</v>
      </c>
    </row>
    <row r="7771" spans="1:5" ht="15" customHeight="1">
      <c r="A7771" s="147">
        <v>1407</v>
      </c>
      <c r="B7771" s="148" t="s">
        <v>29336</v>
      </c>
      <c r="C7771" s="149" t="s">
        <v>21560</v>
      </c>
      <c r="D7771" s="150">
        <v>5.0999999999999996</v>
      </c>
      <c r="E7771" s="151" t="s">
        <v>22648</v>
      </c>
    </row>
    <row r="7772" spans="1:5" ht="15" customHeight="1">
      <c r="A7772" s="147">
        <v>1408</v>
      </c>
      <c r="B7772" s="148" t="s">
        <v>29337</v>
      </c>
      <c r="C7772" s="149" t="s">
        <v>21560</v>
      </c>
      <c r="D7772" s="150">
        <v>15.73</v>
      </c>
      <c r="E7772" s="151" t="s">
        <v>22648</v>
      </c>
    </row>
    <row r="7773" spans="1:5" ht="15" customHeight="1">
      <c r="A7773" s="147">
        <v>1409</v>
      </c>
      <c r="B7773" s="148" t="s">
        <v>29338</v>
      </c>
      <c r="C7773" s="149" t="s">
        <v>21560</v>
      </c>
      <c r="D7773" s="150">
        <v>16.559999999999999</v>
      </c>
      <c r="E7773" s="151" t="s">
        <v>22648</v>
      </c>
    </row>
    <row r="7774" spans="1:5" ht="15" customHeight="1">
      <c r="A7774" s="147">
        <v>1410</v>
      </c>
      <c r="B7774" s="148" t="s">
        <v>29339</v>
      </c>
      <c r="C7774" s="149" t="s">
        <v>21560</v>
      </c>
      <c r="D7774" s="150">
        <v>49.9</v>
      </c>
      <c r="E7774" s="151" t="s">
        <v>22648</v>
      </c>
    </row>
    <row r="7775" spans="1:5" ht="15" customHeight="1">
      <c r="A7775" s="147">
        <v>1414</v>
      </c>
      <c r="B7775" s="148" t="s">
        <v>29340</v>
      </c>
      <c r="C7775" s="149" t="s">
        <v>21560</v>
      </c>
      <c r="D7775" s="150">
        <v>11.09</v>
      </c>
      <c r="E7775" s="151" t="s">
        <v>22648</v>
      </c>
    </row>
    <row r="7776" spans="1:5" ht="15" customHeight="1">
      <c r="A7776" s="147">
        <v>1415</v>
      </c>
      <c r="B7776" s="148" t="s">
        <v>29341</v>
      </c>
      <c r="C7776" s="149" t="s">
        <v>21560</v>
      </c>
      <c r="D7776" s="150">
        <v>12.07</v>
      </c>
      <c r="E7776" s="151" t="s">
        <v>22648</v>
      </c>
    </row>
    <row r="7777" spans="1:5" ht="15" customHeight="1">
      <c r="A7777" s="147">
        <v>1416</v>
      </c>
      <c r="B7777" s="148" t="s">
        <v>29342</v>
      </c>
      <c r="C7777" s="149" t="s">
        <v>21560</v>
      </c>
      <c r="D7777" s="150">
        <v>18.260000000000002</v>
      </c>
      <c r="E7777" s="151" t="s">
        <v>22648</v>
      </c>
    </row>
    <row r="7778" spans="1:5" ht="15" customHeight="1">
      <c r="A7778" s="147">
        <v>8984</v>
      </c>
      <c r="B7778" s="148" t="s">
        <v>29343</v>
      </c>
      <c r="C7778" s="149" t="s">
        <v>21560</v>
      </c>
      <c r="D7778" s="150">
        <v>42.75</v>
      </c>
      <c r="E7778" s="151" t="s">
        <v>22648</v>
      </c>
    </row>
    <row r="7779" spans="1:5" ht="15" customHeight="1">
      <c r="A7779" s="147">
        <v>11214</v>
      </c>
      <c r="B7779" s="148" t="s">
        <v>29344</v>
      </c>
      <c r="C7779" s="149" t="s">
        <v>21560</v>
      </c>
      <c r="D7779" s="150">
        <v>84.83</v>
      </c>
      <c r="E7779" s="151" t="s">
        <v>22648</v>
      </c>
    </row>
    <row r="7780" spans="1:5" ht="15" customHeight="1">
      <c r="A7780" s="147">
        <v>1411</v>
      </c>
      <c r="B7780" s="148" t="s">
        <v>29345</v>
      </c>
      <c r="C7780" s="149" t="s">
        <v>21560</v>
      </c>
      <c r="D7780" s="150">
        <v>9.1999999999999993</v>
      </c>
      <c r="E7780" s="151" t="s">
        <v>22648</v>
      </c>
    </row>
    <row r="7781" spans="1:5" ht="15" customHeight="1">
      <c r="A7781" s="147">
        <v>1412</v>
      </c>
      <c r="B7781" s="148" t="s">
        <v>29346</v>
      </c>
      <c r="C7781" s="149" t="s">
        <v>21560</v>
      </c>
      <c r="D7781" s="150">
        <v>12.18</v>
      </c>
      <c r="E7781" s="151" t="s">
        <v>22648</v>
      </c>
    </row>
    <row r="7782" spans="1:5" ht="15" customHeight="1">
      <c r="A7782" s="147">
        <v>1413</v>
      </c>
      <c r="B7782" s="148" t="s">
        <v>29347</v>
      </c>
      <c r="C7782" s="149" t="s">
        <v>21560</v>
      </c>
      <c r="D7782" s="150">
        <v>33.07</v>
      </c>
      <c r="E7782" s="151" t="s">
        <v>22648</v>
      </c>
    </row>
    <row r="7783" spans="1:5" ht="15" customHeight="1">
      <c r="A7783" s="147">
        <v>9755</v>
      </c>
      <c r="B7783" s="148" t="s">
        <v>29348</v>
      </c>
      <c r="C7783" s="149" t="s">
        <v>21560</v>
      </c>
      <c r="D7783" s="150">
        <v>27.86</v>
      </c>
      <c r="E7783" s="151" t="s">
        <v>22648</v>
      </c>
    </row>
    <row r="7784" spans="1:5" ht="15" customHeight="1">
      <c r="A7784" s="147">
        <v>9756</v>
      </c>
      <c r="B7784" s="148" t="s">
        <v>29349</v>
      </c>
      <c r="C7784" s="149" t="s">
        <v>21560</v>
      </c>
      <c r="D7784" s="150">
        <v>90.04</v>
      </c>
      <c r="E7784" s="151" t="s">
        <v>22648</v>
      </c>
    </row>
    <row r="7785" spans="1:5" ht="15" customHeight="1">
      <c r="A7785" s="147">
        <v>1429</v>
      </c>
      <c r="B7785" s="148" t="s">
        <v>29350</v>
      </c>
      <c r="C7785" s="149" t="s">
        <v>21560</v>
      </c>
      <c r="D7785" s="150">
        <v>1.84</v>
      </c>
      <c r="E7785" s="151" t="s">
        <v>22648</v>
      </c>
    </row>
    <row r="7786" spans="1:5" ht="15" customHeight="1">
      <c r="A7786" s="147">
        <v>1430</v>
      </c>
      <c r="B7786" s="148" t="s">
        <v>29351</v>
      </c>
      <c r="C7786" s="149" t="s">
        <v>21560</v>
      </c>
      <c r="D7786" s="150">
        <v>2.75</v>
      </c>
      <c r="E7786" s="151" t="s">
        <v>22648</v>
      </c>
    </row>
    <row r="7787" spans="1:5" ht="15" customHeight="1">
      <c r="A7787" s="147">
        <v>1431</v>
      </c>
      <c r="B7787" s="148" t="s">
        <v>29352</v>
      </c>
      <c r="C7787" s="149" t="s">
        <v>21560</v>
      </c>
      <c r="D7787" s="150">
        <v>4.5999999999999996</v>
      </c>
      <c r="E7787" s="151" t="s">
        <v>22648</v>
      </c>
    </row>
    <row r="7788" spans="1:5" ht="15" customHeight="1">
      <c r="A7788" s="147">
        <v>1432</v>
      </c>
      <c r="B7788" s="148" t="s">
        <v>29353</v>
      </c>
      <c r="C7788" s="149" t="s">
        <v>21560</v>
      </c>
      <c r="D7788" s="150">
        <v>7.99</v>
      </c>
      <c r="E7788" s="151" t="s">
        <v>22648</v>
      </c>
    </row>
    <row r="7789" spans="1:5" ht="15" customHeight="1">
      <c r="A7789" s="147">
        <v>1433</v>
      </c>
      <c r="B7789" s="148" t="s">
        <v>29354</v>
      </c>
      <c r="C7789" s="149" t="s">
        <v>21560</v>
      </c>
      <c r="D7789" s="150">
        <v>8.74</v>
      </c>
      <c r="E7789" s="151" t="s">
        <v>22648</v>
      </c>
    </row>
    <row r="7790" spans="1:5" ht="15" customHeight="1">
      <c r="A7790" s="147">
        <v>1434</v>
      </c>
      <c r="B7790" s="148" t="s">
        <v>29355</v>
      </c>
      <c r="C7790" s="149" t="s">
        <v>21560</v>
      </c>
      <c r="D7790" s="150">
        <v>17.63</v>
      </c>
      <c r="E7790" s="151" t="s">
        <v>22648</v>
      </c>
    </row>
    <row r="7791" spans="1:5" ht="15" customHeight="1">
      <c r="A7791" s="147">
        <v>1435</v>
      </c>
      <c r="B7791" s="148" t="s">
        <v>29356</v>
      </c>
      <c r="C7791" s="149" t="s">
        <v>21560</v>
      </c>
      <c r="D7791" s="150">
        <v>27.66</v>
      </c>
      <c r="E7791" s="151" t="s">
        <v>22648</v>
      </c>
    </row>
    <row r="7792" spans="1:5" ht="15" customHeight="1">
      <c r="A7792" s="147">
        <v>1436</v>
      </c>
      <c r="B7792" s="148" t="s">
        <v>29357</v>
      </c>
      <c r="C7792" s="149" t="s">
        <v>21560</v>
      </c>
      <c r="D7792" s="150">
        <v>39.78</v>
      </c>
      <c r="E7792" s="151" t="s">
        <v>22648</v>
      </c>
    </row>
    <row r="7793" spans="1:5" ht="15" customHeight="1">
      <c r="A7793" s="147">
        <v>1437</v>
      </c>
      <c r="B7793" s="148" t="s">
        <v>29358</v>
      </c>
      <c r="C7793" s="149" t="s">
        <v>21560</v>
      </c>
      <c r="D7793" s="150">
        <v>22.86</v>
      </c>
      <c r="E7793" s="151" t="s">
        <v>22648</v>
      </c>
    </row>
    <row r="7794" spans="1:5" ht="15" customHeight="1">
      <c r="A7794" s="147">
        <v>1438</v>
      </c>
      <c r="B7794" s="148" t="s">
        <v>29359</v>
      </c>
      <c r="C7794" s="149" t="s">
        <v>21560</v>
      </c>
      <c r="D7794" s="150">
        <v>1.94</v>
      </c>
      <c r="E7794" s="151" t="s">
        <v>22648</v>
      </c>
    </row>
    <row r="7795" spans="1:5" ht="15" customHeight="1">
      <c r="A7795" s="147">
        <v>10998</v>
      </c>
      <c r="B7795" s="148" t="s">
        <v>29360</v>
      </c>
      <c r="C7795" s="149" t="s">
        <v>21560</v>
      </c>
      <c r="D7795" s="150">
        <v>14.09</v>
      </c>
      <c r="E7795" s="151" t="s">
        <v>22648</v>
      </c>
    </row>
    <row r="7796" spans="1:5" ht="15" customHeight="1">
      <c r="A7796" s="147">
        <v>1439</v>
      </c>
      <c r="B7796" s="148" t="s">
        <v>29361</v>
      </c>
      <c r="C7796" s="149" t="s">
        <v>21560</v>
      </c>
      <c r="D7796" s="150">
        <v>0.77</v>
      </c>
      <c r="E7796" s="151" t="s">
        <v>22648</v>
      </c>
    </row>
    <row r="7797" spans="1:5" ht="15" customHeight="1">
      <c r="A7797" s="147">
        <v>1440</v>
      </c>
      <c r="B7797" s="148" t="s">
        <v>29362</v>
      </c>
      <c r="C7797" s="149" t="s">
        <v>21560</v>
      </c>
      <c r="D7797" s="150">
        <v>0.93</v>
      </c>
      <c r="E7797" s="151" t="s">
        <v>22648</v>
      </c>
    </row>
    <row r="7798" spans="1:5" ht="15" customHeight="1">
      <c r="A7798" s="147">
        <v>1441</v>
      </c>
      <c r="B7798" s="148" t="s">
        <v>29363</v>
      </c>
      <c r="C7798" s="149" t="s">
        <v>21560</v>
      </c>
      <c r="D7798" s="150">
        <v>2.2999999999999998</v>
      </c>
      <c r="E7798" s="151" t="s">
        <v>22648</v>
      </c>
    </row>
    <row r="7799" spans="1:5" ht="15" customHeight="1">
      <c r="A7799" s="147">
        <v>1442</v>
      </c>
      <c r="B7799" s="148" t="s">
        <v>29364</v>
      </c>
      <c r="C7799" s="149" t="s">
        <v>21560</v>
      </c>
      <c r="D7799" s="150">
        <v>4.67</v>
      </c>
      <c r="E7799" s="151" t="s">
        <v>22648</v>
      </c>
    </row>
    <row r="7800" spans="1:5" ht="15" customHeight="1">
      <c r="A7800" s="147">
        <v>1443</v>
      </c>
      <c r="B7800" s="148" t="s">
        <v>29365</v>
      </c>
      <c r="C7800" s="149" t="s">
        <v>21560</v>
      </c>
      <c r="D7800" s="150">
        <v>5.48</v>
      </c>
      <c r="E7800" s="151" t="s">
        <v>22648</v>
      </c>
    </row>
    <row r="7801" spans="1:5" ht="15" customHeight="1">
      <c r="A7801" s="147">
        <v>1444</v>
      </c>
      <c r="B7801" s="148" t="s">
        <v>29366</v>
      </c>
      <c r="C7801" s="149" t="s">
        <v>21560</v>
      </c>
      <c r="D7801" s="150">
        <v>14.29</v>
      </c>
      <c r="E7801" s="151" t="s">
        <v>22648</v>
      </c>
    </row>
    <row r="7802" spans="1:5" ht="15" customHeight="1">
      <c r="A7802" s="147">
        <v>1445</v>
      </c>
      <c r="B7802" s="148" t="s">
        <v>29367</v>
      </c>
      <c r="C7802" s="149" t="s">
        <v>21560</v>
      </c>
      <c r="D7802" s="150">
        <v>24.86</v>
      </c>
      <c r="E7802" s="151" t="s">
        <v>22648</v>
      </c>
    </row>
    <row r="7803" spans="1:5" ht="15" customHeight="1">
      <c r="A7803" s="147">
        <v>1446</v>
      </c>
      <c r="B7803" s="148" t="s">
        <v>29368</v>
      </c>
      <c r="C7803" s="149" t="s">
        <v>21560</v>
      </c>
      <c r="D7803" s="150">
        <v>56.89</v>
      </c>
      <c r="E7803" s="151" t="s">
        <v>22648</v>
      </c>
    </row>
    <row r="7804" spans="1:5" ht="15" customHeight="1">
      <c r="A7804" s="147">
        <v>1447</v>
      </c>
      <c r="B7804" s="148" t="s">
        <v>29369</v>
      </c>
      <c r="C7804" s="149" t="s">
        <v>21560</v>
      </c>
      <c r="D7804" s="150">
        <v>92.28</v>
      </c>
      <c r="E7804" s="151" t="s">
        <v>22648</v>
      </c>
    </row>
    <row r="7805" spans="1:5" ht="15" customHeight="1">
      <c r="A7805" s="147">
        <v>1449</v>
      </c>
      <c r="B7805" s="148" t="s">
        <v>29370</v>
      </c>
      <c r="C7805" s="149" t="s">
        <v>21560</v>
      </c>
      <c r="D7805" s="150">
        <v>10.19</v>
      </c>
    </row>
    <row r="7806" spans="1:5" ht="15" customHeight="1">
      <c r="A7806" s="147">
        <v>1541</v>
      </c>
      <c r="B7806" s="148" t="s">
        <v>29371</v>
      </c>
      <c r="C7806" s="149" t="s">
        <v>21560</v>
      </c>
      <c r="D7806" s="150">
        <v>3.95</v>
      </c>
      <c r="E7806" s="151" t="s">
        <v>22648</v>
      </c>
    </row>
    <row r="7807" spans="1:5" ht="15" customHeight="1">
      <c r="A7807" s="147">
        <v>1542</v>
      </c>
      <c r="B7807" s="148" t="s">
        <v>29372</v>
      </c>
      <c r="C7807" s="149" t="s">
        <v>21560</v>
      </c>
      <c r="D7807" s="150">
        <v>5.16</v>
      </c>
      <c r="E7807" s="151" t="s">
        <v>22648</v>
      </c>
    </row>
    <row r="7808" spans="1:5" ht="15" customHeight="1">
      <c r="A7808" s="147">
        <v>1543</v>
      </c>
      <c r="B7808" s="148" t="s">
        <v>29373</v>
      </c>
      <c r="C7808" s="149" t="s">
        <v>21560</v>
      </c>
      <c r="D7808" s="150">
        <v>1.53</v>
      </c>
      <c r="E7808" s="151" t="s">
        <v>22648</v>
      </c>
    </row>
    <row r="7809" spans="1:5" ht="15" customHeight="1">
      <c r="A7809" s="147">
        <v>1544</v>
      </c>
      <c r="B7809" s="148" t="s">
        <v>29374</v>
      </c>
      <c r="C7809" s="149" t="s">
        <v>21560</v>
      </c>
      <c r="D7809" s="150">
        <v>4.3899999999999997</v>
      </c>
      <c r="E7809" s="151" t="s">
        <v>22648</v>
      </c>
    </row>
    <row r="7810" spans="1:5" ht="15" customHeight="1">
      <c r="A7810" s="147">
        <v>1545</v>
      </c>
      <c r="B7810" s="148" t="s">
        <v>29375</v>
      </c>
      <c r="C7810" s="149" t="s">
        <v>21560</v>
      </c>
      <c r="D7810" s="150">
        <v>5.33</v>
      </c>
      <c r="E7810" s="151" t="s">
        <v>22648</v>
      </c>
    </row>
    <row r="7811" spans="1:5" ht="15" customHeight="1">
      <c r="A7811" s="147">
        <v>1546</v>
      </c>
      <c r="B7811" s="148" t="s">
        <v>29376</v>
      </c>
      <c r="C7811" s="149" t="s">
        <v>21560</v>
      </c>
      <c r="D7811" s="150">
        <v>13.74</v>
      </c>
      <c r="E7811" s="151" t="s">
        <v>22648</v>
      </c>
    </row>
    <row r="7812" spans="1:5" ht="15" customHeight="1">
      <c r="A7812" s="147">
        <v>1547</v>
      </c>
      <c r="B7812" s="148" t="s">
        <v>29377</v>
      </c>
      <c r="C7812" s="149" t="s">
        <v>21560</v>
      </c>
      <c r="D7812" s="150">
        <v>27.07</v>
      </c>
    </row>
    <row r="7813" spans="1:5" ht="15" customHeight="1">
      <c r="A7813" s="147">
        <v>1549</v>
      </c>
      <c r="B7813" s="148" t="s">
        <v>29378</v>
      </c>
      <c r="C7813" s="149" t="s">
        <v>21560</v>
      </c>
      <c r="D7813" s="150">
        <v>64.89</v>
      </c>
    </row>
    <row r="7814" spans="1:5" ht="15" customHeight="1">
      <c r="A7814" s="147">
        <v>1550</v>
      </c>
      <c r="B7814" s="148" t="s">
        <v>29379</v>
      </c>
      <c r="C7814" s="149" t="s">
        <v>21560</v>
      </c>
      <c r="D7814" s="150">
        <v>64.89</v>
      </c>
    </row>
    <row r="7815" spans="1:5" ht="15" customHeight="1">
      <c r="A7815" s="147">
        <v>1551</v>
      </c>
      <c r="B7815" s="148" t="s">
        <v>29380</v>
      </c>
      <c r="C7815" s="149" t="s">
        <v>21560</v>
      </c>
      <c r="D7815" s="150">
        <v>62.68</v>
      </c>
      <c r="E7815" s="151" t="s">
        <v>22648</v>
      </c>
    </row>
    <row r="7816" spans="1:5" ht="15" customHeight="1">
      <c r="A7816" s="147">
        <v>1428</v>
      </c>
      <c r="B7816" s="148" t="s">
        <v>29381</v>
      </c>
      <c r="C7816" s="149" t="s">
        <v>21560</v>
      </c>
      <c r="D7816" s="150">
        <v>1.44</v>
      </c>
      <c r="E7816" s="151" t="s">
        <v>22648</v>
      </c>
    </row>
    <row r="7817" spans="1:5" ht="15" customHeight="1">
      <c r="A7817" s="147">
        <v>1553</v>
      </c>
      <c r="B7817" s="148" t="s">
        <v>29382</v>
      </c>
      <c r="C7817" s="149" t="s">
        <v>21560</v>
      </c>
      <c r="D7817" s="150">
        <v>3.12</v>
      </c>
      <c r="E7817" s="151" t="s">
        <v>22648</v>
      </c>
    </row>
    <row r="7818" spans="1:5" ht="15" customHeight="1">
      <c r="A7818" s="147">
        <v>1554</v>
      </c>
      <c r="B7818" s="148" t="s">
        <v>29383</v>
      </c>
      <c r="C7818" s="149" t="s">
        <v>21560</v>
      </c>
      <c r="D7818" s="150">
        <v>5.9</v>
      </c>
      <c r="E7818" s="151" t="s">
        <v>22648</v>
      </c>
    </row>
    <row r="7819" spans="1:5" ht="15" customHeight="1">
      <c r="A7819" s="147">
        <v>1555</v>
      </c>
      <c r="B7819" s="148" t="s">
        <v>29384</v>
      </c>
      <c r="C7819" s="149" t="s">
        <v>21560</v>
      </c>
      <c r="D7819" s="150">
        <v>6.85</v>
      </c>
      <c r="E7819" s="151" t="s">
        <v>22648</v>
      </c>
    </row>
    <row r="7820" spans="1:5" ht="15" customHeight="1">
      <c r="A7820" s="147">
        <v>1552</v>
      </c>
      <c r="B7820" s="148" t="s">
        <v>29385</v>
      </c>
      <c r="C7820" s="149" t="s">
        <v>21560</v>
      </c>
      <c r="D7820" s="150">
        <v>23.5</v>
      </c>
      <c r="E7820" s="151" t="s">
        <v>22648</v>
      </c>
    </row>
    <row r="7821" spans="1:5" ht="15" customHeight="1">
      <c r="A7821" s="147">
        <v>8021</v>
      </c>
      <c r="B7821" s="148" t="s">
        <v>29386</v>
      </c>
      <c r="C7821" s="149" t="s">
        <v>21560</v>
      </c>
      <c r="D7821" s="150">
        <v>84.83</v>
      </c>
      <c r="E7821" s="151" t="s">
        <v>22648</v>
      </c>
    </row>
    <row r="7822" spans="1:5" ht="15" customHeight="1">
      <c r="A7822" s="147">
        <v>1639</v>
      </c>
      <c r="B7822" s="148" t="s">
        <v>29387</v>
      </c>
      <c r="C7822" s="149" t="s">
        <v>21560</v>
      </c>
      <c r="D7822" s="150">
        <v>1.21</v>
      </c>
      <c r="E7822" s="151" t="s">
        <v>22648</v>
      </c>
    </row>
    <row r="7823" spans="1:5" ht="15" customHeight="1">
      <c r="A7823" s="147">
        <v>1640</v>
      </c>
      <c r="B7823" s="148" t="s">
        <v>29388</v>
      </c>
      <c r="C7823" s="149" t="s">
        <v>21560</v>
      </c>
      <c r="D7823" s="150">
        <v>1.74</v>
      </c>
      <c r="E7823" s="151" t="s">
        <v>22648</v>
      </c>
    </row>
    <row r="7824" spans="1:5" ht="15" customHeight="1">
      <c r="A7824" s="147">
        <v>1641</v>
      </c>
      <c r="B7824" s="148" t="s">
        <v>29389</v>
      </c>
      <c r="C7824" s="149" t="s">
        <v>21560</v>
      </c>
      <c r="D7824" s="150">
        <v>3.47</v>
      </c>
      <c r="E7824" s="151" t="s">
        <v>22648</v>
      </c>
    </row>
    <row r="7825" spans="1:5" ht="15" customHeight="1">
      <c r="A7825" s="147">
        <v>1642</v>
      </c>
      <c r="B7825" s="148" t="s">
        <v>29390</v>
      </c>
      <c r="C7825" s="149" t="s">
        <v>21560</v>
      </c>
      <c r="D7825" s="150">
        <v>7.2</v>
      </c>
      <c r="E7825" s="151" t="s">
        <v>22648</v>
      </c>
    </row>
    <row r="7826" spans="1:5" ht="15" customHeight="1">
      <c r="A7826" s="147">
        <v>1643</v>
      </c>
      <c r="B7826" s="148" t="s">
        <v>29391</v>
      </c>
      <c r="C7826" s="149" t="s">
        <v>21560</v>
      </c>
      <c r="D7826" s="150">
        <v>10.94</v>
      </c>
      <c r="E7826" s="151" t="s">
        <v>22648</v>
      </c>
    </row>
    <row r="7827" spans="1:5" ht="15" customHeight="1">
      <c r="A7827" s="147">
        <v>1644</v>
      </c>
      <c r="B7827" s="148" t="s">
        <v>29392</v>
      </c>
      <c r="C7827" s="149" t="s">
        <v>21560</v>
      </c>
      <c r="D7827" s="150">
        <v>15.54</v>
      </c>
      <c r="E7827" s="151" t="s">
        <v>22648</v>
      </c>
    </row>
    <row r="7828" spans="1:5" ht="15" customHeight="1">
      <c r="A7828" s="147">
        <v>1645</v>
      </c>
      <c r="B7828" s="148" t="s">
        <v>29393</v>
      </c>
      <c r="C7828" s="149" t="s">
        <v>21560</v>
      </c>
      <c r="D7828" s="150">
        <v>22.99</v>
      </c>
      <c r="E7828" s="151" t="s">
        <v>22648</v>
      </c>
    </row>
    <row r="7829" spans="1:5" ht="15" customHeight="1">
      <c r="A7829" s="147">
        <v>1646</v>
      </c>
      <c r="B7829" s="148" t="s">
        <v>29394</v>
      </c>
      <c r="C7829" s="149" t="s">
        <v>21560</v>
      </c>
      <c r="D7829" s="150">
        <v>29.3</v>
      </c>
    </row>
    <row r="7830" spans="1:5" ht="15" customHeight="1">
      <c r="A7830" s="147">
        <v>1647</v>
      </c>
      <c r="B7830" s="148" t="s">
        <v>29395</v>
      </c>
      <c r="C7830" s="149" t="s">
        <v>21560</v>
      </c>
      <c r="D7830" s="150">
        <v>98.62</v>
      </c>
      <c r="E7830" s="151" t="s">
        <v>22648</v>
      </c>
    </row>
    <row r="7831" spans="1:5" ht="15" customHeight="1">
      <c r="A7831" s="147">
        <v>1784</v>
      </c>
      <c r="B7831" s="148" t="s">
        <v>29396</v>
      </c>
      <c r="C7831" s="149" t="s">
        <v>21560</v>
      </c>
      <c r="D7831" s="150">
        <v>0.65</v>
      </c>
      <c r="E7831" s="151" t="s">
        <v>22648</v>
      </c>
    </row>
    <row r="7832" spans="1:5" ht="15" customHeight="1">
      <c r="A7832" s="147">
        <v>4717</v>
      </c>
      <c r="B7832" s="148" t="s">
        <v>29397</v>
      </c>
      <c r="C7832" s="149" t="s">
        <v>21560</v>
      </c>
      <c r="D7832" s="150">
        <v>0.98</v>
      </c>
      <c r="E7832" s="151" t="s">
        <v>22648</v>
      </c>
    </row>
    <row r="7833" spans="1:5" ht="15" customHeight="1">
      <c r="A7833" s="147">
        <v>1785</v>
      </c>
      <c r="B7833" s="148" t="s">
        <v>29398</v>
      </c>
      <c r="C7833" s="149" t="s">
        <v>21560</v>
      </c>
      <c r="D7833" s="150">
        <v>2.76</v>
      </c>
      <c r="E7833" s="151" t="s">
        <v>22648</v>
      </c>
    </row>
    <row r="7834" spans="1:5" ht="15" customHeight="1">
      <c r="A7834" s="147">
        <v>1786</v>
      </c>
      <c r="B7834" s="148" t="s">
        <v>29399</v>
      </c>
      <c r="C7834" s="149" t="s">
        <v>21560</v>
      </c>
      <c r="D7834" s="150">
        <v>3.33</v>
      </c>
      <c r="E7834" s="151" t="s">
        <v>22648</v>
      </c>
    </row>
    <row r="7835" spans="1:5" ht="15" customHeight="1">
      <c r="A7835" s="147">
        <v>1787</v>
      </c>
      <c r="B7835" s="148" t="s">
        <v>29400</v>
      </c>
      <c r="C7835" s="149" t="s">
        <v>21560</v>
      </c>
      <c r="D7835" s="150">
        <v>5.89</v>
      </c>
      <c r="E7835" s="151" t="s">
        <v>22648</v>
      </c>
    </row>
    <row r="7836" spans="1:5" ht="15" customHeight="1">
      <c r="A7836" s="147">
        <v>1788</v>
      </c>
      <c r="B7836" s="148" t="s">
        <v>29401</v>
      </c>
      <c r="C7836" s="149" t="s">
        <v>21560</v>
      </c>
      <c r="D7836" s="150">
        <v>9.5399999999999991</v>
      </c>
      <c r="E7836" s="151" t="s">
        <v>22648</v>
      </c>
    </row>
    <row r="7837" spans="1:5" ht="15" customHeight="1">
      <c r="A7837" s="147">
        <v>11629</v>
      </c>
      <c r="B7837" s="148" t="s">
        <v>29402</v>
      </c>
      <c r="C7837" s="149" t="s">
        <v>21560</v>
      </c>
      <c r="D7837" s="150">
        <v>138.96</v>
      </c>
    </row>
    <row r="7838" spans="1:5" ht="15" customHeight="1">
      <c r="A7838" s="147">
        <v>11628</v>
      </c>
      <c r="B7838" s="148" t="s">
        <v>29403</v>
      </c>
      <c r="C7838" s="149" t="s">
        <v>21560</v>
      </c>
      <c r="D7838" s="150">
        <v>138.96</v>
      </c>
    </row>
    <row r="7839" spans="1:5" ht="15" customHeight="1">
      <c r="A7839" s="147">
        <v>1936</v>
      </c>
      <c r="B7839" s="148" t="s">
        <v>29404</v>
      </c>
      <c r="C7839" s="149" t="s">
        <v>21560</v>
      </c>
      <c r="D7839" s="150">
        <v>7.3</v>
      </c>
      <c r="E7839" s="151" t="s">
        <v>22648</v>
      </c>
    </row>
    <row r="7840" spans="1:5" ht="15" customHeight="1">
      <c r="A7840" s="147">
        <v>1937</v>
      </c>
      <c r="B7840" s="148" t="s">
        <v>29405</v>
      </c>
      <c r="C7840" s="149" t="s">
        <v>21560</v>
      </c>
      <c r="D7840" s="150">
        <v>7.49</v>
      </c>
      <c r="E7840" s="151" t="s">
        <v>22648</v>
      </c>
    </row>
    <row r="7841" spans="1:5" ht="15" customHeight="1">
      <c r="A7841" s="147">
        <v>1938</v>
      </c>
      <c r="B7841" s="148" t="s">
        <v>29406</v>
      </c>
      <c r="C7841" s="149" t="s">
        <v>21560</v>
      </c>
      <c r="D7841" s="150">
        <v>6.2</v>
      </c>
      <c r="E7841" s="151" t="s">
        <v>22648</v>
      </c>
    </row>
    <row r="7842" spans="1:5" ht="15" customHeight="1">
      <c r="A7842" s="147">
        <v>2036</v>
      </c>
      <c r="B7842" s="148" t="s">
        <v>29407</v>
      </c>
      <c r="C7842" s="149" t="s">
        <v>21799</v>
      </c>
      <c r="D7842" s="150">
        <v>59.46</v>
      </c>
      <c r="E7842" s="151" t="s">
        <v>22648</v>
      </c>
    </row>
    <row r="7843" spans="1:5" ht="15" customHeight="1">
      <c r="A7843" s="147">
        <v>2065</v>
      </c>
      <c r="B7843" s="148" t="s">
        <v>29408</v>
      </c>
      <c r="C7843" s="149" t="s">
        <v>21560</v>
      </c>
      <c r="D7843" s="150">
        <v>10.99</v>
      </c>
      <c r="E7843" s="151" t="s">
        <v>22648</v>
      </c>
    </row>
    <row r="7844" spans="1:5" ht="15" customHeight="1">
      <c r="A7844" s="147">
        <v>10745</v>
      </c>
      <c r="B7844" s="148" t="s">
        <v>29409</v>
      </c>
      <c r="C7844" s="149" t="s">
        <v>21560</v>
      </c>
      <c r="D7844" s="150">
        <v>18.41</v>
      </c>
      <c r="E7844" s="151" t="s">
        <v>22648</v>
      </c>
    </row>
    <row r="7845" spans="1:5" ht="15" customHeight="1">
      <c r="A7845" s="147">
        <v>2099</v>
      </c>
      <c r="B7845" s="148" t="s">
        <v>29410</v>
      </c>
      <c r="C7845" s="149" t="s">
        <v>21560</v>
      </c>
      <c r="D7845" s="150">
        <v>3.66</v>
      </c>
      <c r="E7845" s="151" t="s">
        <v>22648</v>
      </c>
    </row>
    <row r="7846" spans="1:5" ht="15" customHeight="1">
      <c r="A7846" s="147">
        <v>2100</v>
      </c>
      <c r="B7846" s="148" t="s">
        <v>29411</v>
      </c>
      <c r="C7846" s="149" t="s">
        <v>21560</v>
      </c>
      <c r="D7846" s="150">
        <v>3.67</v>
      </c>
      <c r="E7846" s="151" t="s">
        <v>22648</v>
      </c>
    </row>
    <row r="7847" spans="1:5" ht="15" customHeight="1">
      <c r="A7847" s="147">
        <v>2101</v>
      </c>
      <c r="B7847" s="148" t="s">
        <v>29412</v>
      </c>
      <c r="C7847" s="149" t="s">
        <v>21560</v>
      </c>
      <c r="D7847" s="150">
        <v>26.38</v>
      </c>
      <c r="E7847" s="151" t="s">
        <v>22648</v>
      </c>
    </row>
    <row r="7848" spans="1:5" ht="15" customHeight="1">
      <c r="A7848" s="147">
        <v>2102</v>
      </c>
      <c r="B7848" s="148" t="s">
        <v>29413</v>
      </c>
      <c r="C7848" s="149" t="s">
        <v>21560</v>
      </c>
      <c r="D7848" s="150">
        <v>29.67</v>
      </c>
      <c r="E7848" s="151" t="s">
        <v>22648</v>
      </c>
    </row>
    <row r="7849" spans="1:5" ht="15" customHeight="1">
      <c r="A7849" s="147">
        <v>2103</v>
      </c>
      <c r="B7849" s="148" t="s">
        <v>29414</v>
      </c>
      <c r="C7849" s="149" t="s">
        <v>21560</v>
      </c>
      <c r="D7849" s="150">
        <v>64.53</v>
      </c>
      <c r="E7849" s="151" t="s">
        <v>22648</v>
      </c>
    </row>
    <row r="7850" spans="1:5" ht="15" customHeight="1">
      <c r="A7850" s="147">
        <v>2104</v>
      </c>
      <c r="B7850" s="148" t="s">
        <v>29415</v>
      </c>
      <c r="C7850" s="149" t="s">
        <v>21560</v>
      </c>
      <c r="D7850" s="150">
        <v>72.05</v>
      </c>
      <c r="E7850" s="151" t="s">
        <v>22648</v>
      </c>
    </row>
    <row r="7851" spans="1:5" ht="15" customHeight="1">
      <c r="A7851" s="147">
        <v>2105</v>
      </c>
      <c r="B7851" s="148" t="s">
        <v>29416</v>
      </c>
      <c r="C7851" s="149" t="s">
        <v>21560</v>
      </c>
      <c r="D7851" s="150">
        <v>120.66</v>
      </c>
    </row>
    <row r="7852" spans="1:5" ht="15" customHeight="1">
      <c r="A7852" s="147">
        <v>2106</v>
      </c>
      <c r="B7852" s="148" t="s">
        <v>29417</v>
      </c>
      <c r="C7852" s="149" t="s">
        <v>21560</v>
      </c>
      <c r="D7852" s="150">
        <v>158.43</v>
      </c>
    </row>
    <row r="7853" spans="1:5" ht="15" customHeight="1">
      <c r="A7853" s="147">
        <v>2107</v>
      </c>
      <c r="B7853" s="148" t="s">
        <v>29418</v>
      </c>
      <c r="C7853" s="149" t="s">
        <v>21560</v>
      </c>
      <c r="D7853" s="150">
        <v>11.66</v>
      </c>
      <c r="E7853" s="151" t="s">
        <v>22648</v>
      </c>
    </row>
    <row r="7854" spans="1:5" ht="15" customHeight="1">
      <c r="A7854" s="147">
        <v>2108</v>
      </c>
      <c r="B7854" s="148" t="s">
        <v>29419</v>
      </c>
      <c r="C7854" s="149" t="s">
        <v>21560</v>
      </c>
      <c r="D7854" s="150">
        <v>13.12</v>
      </c>
      <c r="E7854" s="151" t="s">
        <v>22648</v>
      </c>
    </row>
    <row r="7855" spans="1:5" ht="15" customHeight="1">
      <c r="A7855" s="147">
        <v>2109</v>
      </c>
      <c r="B7855" s="148" t="s">
        <v>29420</v>
      </c>
      <c r="C7855" s="149" t="s">
        <v>21560</v>
      </c>
      <c r="D7855" s="150">
        <v>1.1299999999999999</v>
      </c>
      <c r="E7855" s="151" t="s">
        <v>22648</v>
      </c>
    </row>
    <row r="7856" spans="1:5" ht="15" customHeight="1">
      <c r="A7856" s="147">
        <v>2110</v>
      </c>
      <c r="B7856" s="148" t="s">
        <v>29421</v>
      </c>
      <c r="C7856" s="149" t="s">
        <v>21560</v>
      </c>
      <c r="D7856" s="150">
        <v>1.48</v>
      </c>
      <c r="E7856" s="151" t="s">
        <v>22648</v>
      </c>
    </row>
    <row r="7857" spans="1:5" ht="15" customHeight="1">
      <c r="A7857" s="147">
        <v>2111</v>
      </c>
      <c r="B7857" s="148" t="s">
        <v>29422</v>
      </c>
      <c r="C7857" s="149" t="s">
        <v>21560</v>
      </c>
      <c r="D7857" s="150">
        <v>4.93</v>
      </c>
      <c r="E7857" s="151" t="s">
        <v>22648</v>
      </c>
    </row>
    <row r="7858" spans="1:5" ht="15" customHeight="1">
      <c r="A7858" s="147">
        <v>2112</v>
      </c>
      <c r="B7858" s="148" t="s">
        <v>29423</v>
      </c>
      <c r="C7858" s="149" t="s">
        <v>21560</v>
      </c>
      <c r="D7858" s="150">
        <v>10.78</v>
      </c>
      <c r="E7858" s="151" t="s">
        <v>22648</v>
      </c>
    </row>
    <row r="7859" spans="1:5" ht="15" customHeight="1">
      <c r="A7859" s="147">
        <v>2113</v>
      </c>
      <c r="B7859" s="148" t="s">
        <v>29424</v>
      </c>
      <c r="C7859" s="149" t="s">
        <v>21560</v>
      </c>
      <c r="D7859" s="150">
        <v>12.05</v>
      </c>
      <c r="E7859" s="151" t="s">
        <v>22648</v>
      </c>
    </row>
    <row r="7860" spans="1:5" ht="15" customHeight="1">
      <c r="A7860" s="147">
        <v>2114</v>
      </c>
      <c r="B7860" s="148" t="s">
        <v>29425</v>
      </c>
      <c r="C7860" s="149" t="s">
        <v>21560</v>
      </c>
      <c r="D7860" s="150">
        <v>35.92</v>
      </c>
      <c r="E7860" s="151" t="s">
        <v>22648</v>
      </c>
    </row>
    <row r="7861" spans="1:5" ht="15" customHeight="1">
      <c r="A7861" s="147">
        <v>2115</v>
      </c>
      <c r="B7861" s="148" t="s">
        <v>29426</v>
      </c>
      <c r="C7861" s="149" t="s">
        <v>21560</v>
      </c>
      <c r="D7861" s="150">
        <v>71.849999999999994</v>
      </c>
      <c r="E7861" s="151" t="s">
        <v>22648</v>
      </c>
    </row>
    <row r="7862" spans="1:5" ht="15" customHeight="1">
      <c r="A7862" s="147">
        <v>2116</v>
      </c>
      <c r="B7862" s="148" t="s">
        <v>29427</v>
      </c>
      <c r="C7862" s="149" t="s">
        <v>21560</v>
      </c>
      <c r="D7862" s="150">
        <v>117.84</v>
      </c>
      <c r="E7862" s="151" t="s">
        <v>22648</v>
      </c>
    </row>
    <row r="7863" spans="1:5" ht="15" customHeight="1">
      <c r="A7863" s="147">
        <v>2117</v>
      </c>
      <c r="B7863" s="148" t="s">
        <v>29428</v>
      </c>
      <c r="C7863" s="149" t="s">
        <v>21560</v>
      </c>
      <c r="D7863" s="150">
        <v>199.85</v>
      </c>
      <c r="E7863" s="151" t="s">
        <v>22648</v>
      </c>
    </row>
    <row r="7864" spans="1:5" ht="15" customHeight="1">
      <c r="A7864" s="147">
        <v>10141</v>
      </c>
      <c r="B7864" s="148" t="s">
        <v>29429</v>
      </c>
      <c r="C7864" s="149" t="s">
        <v>21560</v>
      </c>
      <c r="D7864" s="150">
        <v>8.15</v>
      </c>
      <c r="E7864" s="151" t="s">
        <v>22648</v>
      </c>
    </row>
    <row r="7865" spans="1:5" ht="15" customHeight="1">
      <c r="A7865" s="147">
        <v>2166</v>
      </c>
      <c r="B7865" s="148" t="s">
        <v>29430</v>
      </c>
      <c r="C7865" s="149" t="s">
        <v>21560</v>
      </c>
      <c r="D7865" s="150">
        <v>49.01</v>
      </c>
      <c r="E7865" s="151" t="s">
        <v>22648</v>
      </c>
    </row>
    <row r="7866" spans="1:5" ht="15" customHeight="1">
      <c r="A7866" s="147">
        <v>2150</v>
      </c>
      <c r="B7866" s="148" t="s">
        <v>29431</v>
      </c>
      <c r="C7866" s="149" t="s">
        <v>21560</v>
      </c>
      <c r="D7866" s="150">
        <v>7.87</v>
      </c>
      <c r="E7866" s="151" t="s">
        <v>22648</v>
      </c>
    </row>
    <row r="7867" spans="1:5" ht="15" customHeight="1">
      <c r="A7867" s="147">
        <v>2151</v>
      </c>
      <c r="B7867" s="148" t="s">
        <v>29432</v>
      </c>
      <c r="C7867" s="149" t="s">
        <v>21560</v>
      </c>
      <c r="D7867" s="150">
        <v>26.92</v>
      </c>
      <c r="E7867" s="151" t="s">
        <v>22648</v>
      </c>
    </row>
    <row r="7868" spans="1:5" ht="15" customHeight="1">
      <c r="A7868" s="147">
        <v>2127</v>
      </c>
      <c r="B7868" s="148" t="s">
        <v>29433</v>
      </c>
      <c r="C7868" s="149" t="s">
        <v>21560</v>
      </c>
      <c r="D7868" s="150">
        <v>11.47</v>
      </c>
      <c r="E7868" s="151" t="s">
        <v>22648</v>
      </c>
    </row>
    <row r="7869" spans="1:5" ht="15" customHeight="1">
      <c r="A7869" s="147">
        <v>2152</v>
      </c>
      <c r="B7869" s="148" t="s">
        <v>29434</v>
      </c>
      <c r="C7869" s="149" t="s">
        <v>21560</v>
      </c>
      <c r="D7869" s="150">
        <v>3.89</v>
      </c>
      <c r="E7869" s="151" t="s">
        <v>22648</v>
      </c>
    </row>
    <row r="7870" spans="1:5" ht="15" customHeight="1">
      <c r="A7870" s="147">
        <v>2153</v>
      </c>
      <c r="B7870" s="148" t="s">
        <v>29435</v>
      </c>
      <c r="C7870" s="149" t="s">
        <v>21560</v>
      </c>
      <c r="D7870" s="150">
        <v>7.31</v>
      </c>
      <c r="E7870" s="151" t="s">
        <v>22648</v>
      </c>
    </row>
    <row r="7871" spans="1:5" ht="15" customHeight="1">
      <c r="A7871" s="147">
        <v>2572</v>
      </c>
      <c r="B7871" s="148" t="s">
        <v>29436</v>
      </c>
      <c r="C7871" s="149" t="s">
        <v>21560</v>
      </c>
      <c r="D7871" s="150">
        <v>4.5999999999999996</v>
      </c>
      <c r="E7871" s="151" t="s">
        <v>22648</v>
      </c>
    </row>
    <row r="7872" spans="1:5" ht="15" customHeight="1">
      <c r="A7872" s="147">
        <v>2154</v>
      </c>
      <c r="B7872" s="148" t="s">
        <v>29437</v>
      </c>
      <c r="C7872" s="149" t="s">
        <v>21560</v>
      </c>
      <c r="D7872" s="150">
        <v>11.99</v>
      </c>
      <c r="E7872" s="151" t="s">
        <v>22648</v>
      </c>
    </row>
    <row r="7873" spans="1:5" ht="15" customHeight="1">
      <c r="A7873" s="147">
        <v>2155</v>
      </c>
      <c r="B7873" s="148" t="s">
        <v>29438</v>
      </c>
      <c r="C7873" s="149" t="s">
        <v>21560</v>
      </c>
      <c r="D7873" s="150">
        <v>12.83</v>
      </c>
      <c r="E7873" s="151" t="s">
        <v>22648</v>
      </c>
    </row>
    <row r="7874" spans="1:5" ht="15" customHeight="1">
      <c r="A7874" s="147">
        <v>2156</v>
      </c>
      <c r="B7874" s="148" t="s">
        <v>29439</v>
      </c>
      <c r="C7874" s="149" t="s">
        <v>21560</v>
      </c>
      <c r="D7874" s="150">
        <v>10.66</v>
      </c>
      <c r="E7874" s="151" t="s">
        <v>22648</v>
      </c>
    </row>
    <row r="7875" spans="1:5" ht="15" customHeight="1">
      <c r="A7875" s="147">
        <v>2157</v>
      </c>
      <c r="B7875" s="148" t="s">
        <v>29440</v>
      </c>
      <c r="C7875" s="149" t="s">
        <v>21560</v>
      </c>
      <c r="D7875" s="150">
        <v>17.39</v>
      </c>
      <c r="E7875" s="151" t="s">
        <v>22648</v>
      </c>
    </row>
    <row r="7876" spans="1:5" ht="15" customHeight="1">
      <c r="A7876" s="147">
        <v>2158</v>
      </c>
      <c r="B7876" s="148" t="s">
        <v>29441</v>
      </c>
      <c r="C7876" s="149" t="s">
        <v>21560</v>
      </c>
      <c r="D7876" s="150">
        <v>21.33</v>
      </c>
      <c r="E7876" s="151" t="s">
        <v>22648</v>
      </c>
    </row>
    <row r="7877" spans="1:5" ht="15" customHeight="1">
      <c r="A7877" s="147">
        <v>2159</v>
      </c>
      <c r="B7877" s="148" t="s">
        <v>29442</v>
      </c>
      <c r="C7877" s="149" t="s">
        <v>21560</v>
      </c>
      <c r="D7877" s="150">
        <v>59.22</v>
      </c>
      <c r="E7877" s="151" t="s">
        <v>22648</v>
      </c>
    </row>
    <row r="7878" spans="1:5" ht="15" customHeight="1">
      <c r="A7878" s="147">
        <v>2160</v>
      </c>
      <c r="B7878" s="148" t="s">
        <v>29443</v>
      </c>
      <c r="C7878" s="149" t="s">
        <v>21560</v>
      </c>
      <c r="D7878" s="150">
        <v>114.89</v>
      </c>
    </row>
    <row r="7879" spans="1:5" ht="15" customHeight="1">
      <c r="A7879" s="147">
        <v>2161</v>
      </c>
      <c r="B7879" s="148" t="s">
        <v>29444</v>
      </c>
      <c r="C7879" s="149" t="s">
        <v>21560</v>
      </c>
      <c r="D7879" s="150">
        <v>91.98</v>
      </c>
      <c r="E7879" s="151" t="s">
        <v>22648</v>
      </c>
    </row>
    <row r="7880" spans="1:5" ht="15" customHeight="1">
      <c r="A7880" s="147">
        <v>2162</v>
      </c>
      <c r="B7880" s="148" t="s">
        <v>29445</v>
      </c>
      <c r="C7880" s="149" t="s">
        <v>21560</v>
      </c>
      <c r="D7880" s="150">
        <v>50.39</v>
      </c>
      <c r="E7880" s="151" t="s">
        <v>22648</v>
      </c>
    </row>
    <row r="7881" spans="1:5" ht="15" customHeight="1">
      <c r="A7881" s="147">
        <v>2163</v>
      </c>
      <c r="B7881" s="148" t="s">
        <v>29446</v>
      </c>
      <c r="C7881" s="149" t="s">
        <v>21560</v>
      </c>
      <c r="D7881" s="150">
        <v>186.62</v>
      </c>
      <c r="E7881" s="151" t="s">
        <v>22648</v>
      </c>
    </row>
    <row r="7882" spans="1:5" ht="15" customHeight="1">
      <c r="A7882" s="147">
        <v>2164</v>
      </c>
      <c r="B7882" s="148" t="s">
        <v>29447</v>
      </c>
      <c r="C7882" s="149" t="s">
        <v>21560</v>
      </c>
      <c r="D7882" s="150">
        <v>259.14999999999998</v>
      </c>
      <c r="E7882" s="151" t="s">
        <v>22648</v>
      </c>
    </row>
    <row r="7883" spans="1:5" ht="15" customHeight="1">
      <c r="A7883" s="147">
        <v>2140</v>
      </c>
      <c r="B7883" s="148" t="s">
        <v>29448</v>
      </c>
      <c r="C7883" s="149" t="s">
        <v>21560</v>
      </c>
      <c r="D7883" s="150">
        <v>32.47</v>
      </c>
      <c r="E7883" s="151" t="s">
        <v>22648</v>
      </c>
    </row>
    <row r="7884" spans="1:5" ht="15" customHeight="1">
      <c r="A7884" s="147">
        <v>2138</v>
      </c>
      <c r="B7884" s="148" t="s">
        <v>29449</v>
      </c>
      <c r="C7884" s="149" t="s">
        <v>21560</v>
      </c>
      <c r="D7884" s="150">
        <v>56.88</v>
      </c>
      <c r="E7884" s="151" t="s">
        <v>22648</v>
      </c>
    </row>
    <row r="7885" spans="1:5" ht="15" customHeight="1">
      <c r="A7885" s="147">
        <v>7059</v>
      </c>
      <c r="B7885" s="148" t="s">
        <v>29450</v>
      </c>
      <c r="C7885" s="149" t="s">
        <v>21560</v>
      </c>
      <c r="D7885" s="150">
        <v>3.49</v>
      </c>
      <c r="E7885" s="151" t="s">
        <v>22648</v>
      </c>
    </row>
    <row r="7886" spans="1:5" ht="15" customHeight="1">
      <c r="A7886" s="147">
        <v>2141</v>
      </c>
      <c r="B7886" s="148" t="s">
        <v>29451</v>
      </c>
      <c r="C7886" s="149" t="s">
        <v>21560</v>
      </c>
      <c r="D7886" s="150">
        <v>7.66</v>
      </c>
      <c r="E7886" s="151" t="s">
        <v>22648</v>
      </c>
    </row>
    <row r="7887" spans="1:5" ht="15" customHeight="1">
      <c r="A7887" s="147">
        <v>2142</v>
      </c>
      <c r="B7887" s="148" t="s">
        <v>29452</v>
      </c>
      <c r="C7887" s="149" t="s">
        <v>21560</v>
      </c>
      <c r="D7887" s="150">
        <v>15.02</v>
      </c>
      <c r="E7887" s="151" t="s">
        <v>22648</v>
      </c>
    </row>
    <row r="7888" spans="1:5" ht="15" customHeight="1">
      <c r="A7888" s="147">
        <v>2143</v>
      </c>
      <c r="B7888" s="148" t="s">
        <v>29453</v>
      </c>
      <c r="C7888" s="149" t="s">
        <v>21560</v>
      </c>
      <c r="D7888" s="150">
        <v>15.3</v>
      </c>
      <c r="E7888" s="151" t="s">
        <v>22648</v>
      </c>
    </row>
    <row r="7889" spans="1:5" ht="15" customHeight="1">
      <c r="A7889" s="147">
        <v>2144</v>
      </c>
      <c r="B7889" s="148" t="s">
        <v>29454</v>
      </c>
      <c r="C7889" s="149" t="s">
        <v>21560</v>
      </c>
      <c r="D7889" s="150">
        <v>16.48</v>
      </c>
      <c r="E7889" s="151" t="s">
        <v>22648</v>
      </c>
    </row>
    <row r="7890" spans="1:5" ht="15" customHeight="1">
      <c r="A7890" s="147">
        <v>2145</v>
      </c>
      <c r="B7890" s="148" t="s">
        <v>29455</v>
      </c>
      <c r="C7890" s="149" t="s">
        <v>21560</v>
      </c>
      <c r="D7890" s="150">
        <v>17.239999999999998</v>
      </c>
      <c r="E7890" s="151" t="s">
        <v>22648</v>
      </c>
    </row>
    <row r="7891" spans="1:5" ht="15" customHeight="1">
      <c r="A7891" s="147">
        <v>2146</v>
      </c>
      <c r="B7891" s="148" t="s">
        <v>29456</v>
      </c>
      <c r="C7891" s="149" t="s">
        <v>21560</v>
      </c>
      <c r="D7891" s="150">
        <v>17.25</v>
      </c>
      <c r="E7891" s="151" t="s">
        <v>22648</v>
      </c>
    </row>
    <row r="7892" spans="1:5" ht="15" customHeight="1">
      <c r="A7892" s="147">
        <v>8983</v>
      </c>
      <c r="B7892" s="148" t="s">
        <v>29457</v>
      </c>
      <c r="C7892" s="149" t="s">
        <v>21560</v>
      </c>
      <c r="D7892" s="150">
        <v>91.9</v>
      </c>
      <c r="E7892" s="151" t="s">
        <v>22648</v>
      </c>
    </row>
    <row r="7893" spans="1:5" ht="15" customHeight="1">
      <c r="A7893" s="147">
        <v>2147</v>
      </c>
      <c r="B7893" s="148" t="s">
        <v>29458</v>
      </c>
      <c r="C7893" s="149" t="s">
        <v>21560</v>
      </c>
      <c r="D7893" s="150">
        <v>50.01</v>
      </c>
      <c r="E7893" s="151" t="s">
        <v>22648</v>
      </c>
    </row>
    <row r="7894" spans="1:5" ht="15" customHeight="1">
      <c r="A7894" s="147">
        <v>2139</v>
      </c>
      <c r="B7894" s="148" t="s">
        <v>29459</v>
      </c>
      <c r="C7894" s="149" t="s">
        <v>21560</v>
      </c>
      <c r="D7894" s="150">
        <v>136.33000000000001</v>
      </c>
      <c r="E7894" s="151" t="s">
        <v>22648</v>
      </c>
    </row>
    <row r="7895" spans="1:5" ht="15" customHeight="1">
      <c r="A7895" s="147">
        <v>3778</v>
      </c>
      <c r="B7895" s="148" t="s">
        <v>29460</v>
      </c>
      <c r="C7895" s="149" t="s">
        <v>21560</v>
      </c>
      <c r="D7895" s="150">
        <v>10.49</v>
      </c>
      <c r="E7895" s="151" t="s">
        <v>22648</v>
      </c>
    </row>
    <row r="7896" spans="1:5" ht="15" customHeight="1">
      <c r="A7896" s="147">
        <v>11043</v>
      </c>
      <c r="B7896" s="148" t="s">
        <v>29461</v>
      </c>
      <c r="C7896" s="149" t="s">
        <v>21560</v>
      </c>
      <c r="D7896" s="150">
        <v>18.989999999999998</v>
      </c>
      <c r="E7896" s="151" t="s">
        <v>22648</v>
      </c>
    </row>
    <row r="7897" spans="1:5" ht="15" customHeight="1">
      <c r="A7897" s="147">
        <v>2207</v>
      </c>
      <c r="B7897" s="148" t="s">
        <v>29462</v>
      </c>
      <c r="C7897" s="149" t="s">
        <v>21560</v>
      </c>
      <c r="D7897" s="150">
        <v>5.83</v>
      </c>
      <c r="E7897" s="151" t="s">
        <v>22648</v>
      </c>
    </row>
    <row r="7898" spans="1:5" ht="15" customHeight="1">
      <c r="A7898" s="147">
        <v>3770</v>
      </c>
      <c r="B7898" s="148" t="s">
        <v>29463</v>
      </c>
      <c r="C7898" s="149" t="s">
        <v>21560</v>
      </c>
      <c r="D7898" s="150">
        <v>13.49</v>
      </c>
      <c r="E7898" s="151" t="s">
        <v>22648</v>
      </c>
    </row>
    <row r="7899" spans="1:5" ht="15" customHeight="1">
      <c r="A7899" s="147">
        <v>2347</v>
      </c>
      <c r="B7899" s="148" t="s">
        <v>29464</v>
      </c>
      <c r="C7899" s="149" t="s">
        <v>21570</v>
      </c>
      <c r="D7899" s="150">
        <v>5.7</v>
      </c>
      <c r="E7899" s="151" t="s">
        <v>22648</v>
      </c>
    </row>
    <row r="7900" spans="1:5" ht="15" customHeight="1">
      <c r="A7900" s="147">
        <v>2334</v>
      </c>
      <c r="B7900" s="148" t="s">
        <v>29465</v>
      </c>
      <c r="C7900" s="149" t="s">
        <v>21570</v>
      </c>
      <c r="D7900" s="150">
        <v>9.6999999999999993</v>
      </c>
      <c r="E7900" s="151" t="s">
        <v>22648</v>
      </c>
    </row>
    <row r="7901" spans="1:5" ht="15" customHeight="1">
      <c r="A7901" s="147">
        <v>2335</v>
      </c>
      <c r="B7901" s="148" t="s">
        <v>29466</v>
      </c>
      <c r="C7901" s="149" t="s">
        <v>21570</v>
      </c>
      <c r="D7901" s="150">
        <v>14</v>
      </c>
      <c r="E7901" s="151" t="s">
        <v>22648</v>
      </c>
    </row>
    <row r="7902" spans="1:5" ht="15" customHeight="1">
      <c r="A7902" s="147">
        <v>2336</v>
      </c>
      <c r="B7902" s="148" t="s">
        <v>29467</v>
      </c>
      <c r="C7902" s="149" t="s">
        <v>21570</v>
      </c>
      <c r="D7902" s="150">
        <v>15.8</v>
      </c>
      <c r="E7902" s="151" t="s">
        <v>22648</v>
      </c>
    </row>
    <row r="7903" spans="1:5" ht="15" customHeight="1">
      <c r="A7903" s="147">
        <v>2337</v>
      </c>
      <c r="B7903" s="148" t="s">
        <v>29468</v>
      </c>
      <c r="C7903" s="149" t="s">
        <v>21570</v>
      </c>
      <c r="D7903" s="150">
        <v>40.42</v>
      </c>
      <c r="E7903" s="151" t="s">
        <v>22648</v>
      </c>
    </row>
    <row r="7904" spans="1:5" ht="15" customHeight="1">
      <c r="A7904" s="147">
        <v>8819</v>
      </c>
      <c r="B7904" s="148" t="s">
        <v>29469</v>
      </c>
      <c r="C7904" s="149" t="s">
        <v>21570</v>
      </c>
      <c r="D7904" s="150">
        <v>73.319999999999993</v>
      </c>
      <c r="E7904" s="151" t="s">
        <v>22648</v>
      </c>
    </row>
    <row r="7905" spans="1:5" ht="15" customHeight="1">
      <c r="A7905" s="147">
        <v>2325</v>
      </c>
      <c r="B7905" s="148" t="s">
        <v>29470</v>
      </c>
      <c r="C7905" s="149" t="s">
        <v>21570</v>
      </c>
      <c r="D7905" s="150">
        <v>23.18</v>
      </c>
      <c r="E7905" s="151" t="s">
        <v>22648</v>
      </c>
    </row>
    <row r="7906" spans="1:5" ht="15" customHeight="1">
      <c r="A7906" s="147">
        <v>2326</v>
      </c>
      <c r="B7906" s="148" t="s">
        <v>29471</v>
      </c>
      <c r="C7906" s="149" t="s">
        <v>21570</v>
      </c>
      <c r="D7906" s="150">
        <v>39.04</v>
      </c>
      <c r="E7906" s="151" t="s">
        <v>22648</v>
      </c>
    </row>
    <row r="7907" spans="1:5" ht="15" customHeight="1">
      <c r="A7907" s="147">
        <v>2327</v>
      </c>
      <c r="B7907" s="148" t="s">
        <v>29472</v>
      </c>
      <c r="C7907" s="149" t="s">
        <v>21570</v>
      </c>
      <c r="D7907" s="150">
        <v>31.38</v>
      </c>
      <c r="E7907" s="151" t="s">
        <v>22648</v>
      </c>
    </row>
    <row r="7908" spans="1:5" ht="15" customHeight="1">
      <c r="A7908" s="147">
        <v>2328</v>
      </c>
      <c r="B7908" s="148" t="s">
        <v>29473</v>
      </c>
      <c r="C7908" s="149" t="s">
        <v>21570</v>
      </c>
      <c r="D7908" s="150">
        <v>8.43</v>
      </c>
      <c r="E7908" s="151" t="s">
        <v>22648</v>
      </c>
    </row>
    <row r="7909" spans="1:5" ht="15" customHeight="1">
      <c r="A7909" s="147">
        <v>2329</v>
      </c>
      <c r="B7909" s="148" t="s">
        <v>29474</v>
      </c>
      <c r="C7909" s="149" t="s">
        <v>21570</v>
      </c>
      <c r="D7909" s="150">
        <v>55.33</v>
      </c>
      <c r="E7909" s="151" t="s">
        <v>22648</v>
      </c>
    </row>
    <row r="7910" spans="1:5" ht="15" customHeight="1">
      <c r="A7910" s="147">
        <v>2330</v>
      </c>
      <c r="B7910" s="148" t="s">
        <v>29475</v>
      </c>
      <c r="C7910" s="149" t="s">
        <v>21570</v>
      </c>
      <c r="D7910" s="150">
        <v>86.19</v>
      </c>
      <c r="E7910" s="151" t="s">
        <v>22648</v>
      </c>
    </row>
    <row r="7911" spans="1:5" ht="15" customHeight="1">
      <c r="A7911" s="147">
        <v>2331</v>
      </c>
      <c r="B7911" s="148" t="s">
        <v>29476</v>
      </c>
      <c r="C7911" s="149" t="s">
        <v>21570</v>
      </c>
      <c r="D7911" s="150">
        <v>111.47</v>
      </c>
      <c r="E7911" s="151" t="s">
        <v>22648</v>
      </c>
    </row>
    <row r="7912" spans="1:5" ht="15" customHeight="1">
      <c r="A7912" s="147">
        <v>2332</v>
      </c>
      <c r="B7912" s="148" t="s">
        <v>29477</v>
      </c>
      <c r="C7912" s="149" t="s">
        <v>21570</v>
      </c>
      <c r="D7912" s="150">
        <v>11.94</v>
      </c>
      <c r="E7912" s="151" t="s">
        <v>22648</v>
      </c>
    </row>
    <row r="7913" spans="1:5" ht="15" customHeight="1">
      <c r="A7913" s="147">
        <v>2333</v>
      </c>
      <c r="B7913" s="148" t="s">
        <v>29478</v>
      </c>
      <c r="C7913" s="149" t="s">
        <v>21570</v>
      </c>
      <c r="D7913" s="150">
        <v>134.57</v>
      </c>
      <c r="E7913" s="151" t="s">
        <v>22648</v>
      </c>
    </row>
    <row r="7914" spans="1:5" ht="15" customHeight="1">
      <c r="A7914" s="147">
        <v>9698</v>
      </c>
      <c r="B7914" s="148" t="s">
        <v>29479</v>
      </c>
      <c r="C7914" s="149" t="s">
        <v>21570</v>
      </c>
      <c r="D7914" s="150">
        <v>13.62</v>
      </c>
      <c r="E7914" s="151" t="s">
        <v>22648</v>
      </c>
    </row>
    <row r="7915" spans="1:5" ht="15" customHeight="1">
      <c r="A7915" s="147">
        <v>9699</v>
      </c>
      <c r="B7915" s="148" t="s">
        <v>29480</v>
      </c>
      <c r="C7915" s="149" t="s">
        <v>21570</v>
      </c>
      <c r="D7915" s="150">
        <v>16.98</v>
      </c>
      <c r="E7915" s="151" t="s">
        <v>22648</v>
      </c>
    </row>
    <row r="7916" spans="1:5" ht="15" customHeight="1">
      <c r="A7916" s="147">
        <v>9684</v>
      </c>
      <c r="B7916" s="148" t="s">
        <v>29481</v>
      </c>
      <c r="C7916" s="149" t="s">
        <v>21570</v>
      </c>
      <c r="D7916" s="150">
        <v>22.26</v>
      </c>
      <c r="E7916" s="151" t="s">
        <v>22648</v>
      </c>
    </row>
    <row r="7917" spans="1:5" ht="15" customHeight="1">
      <c r="A7917" s="147">
        <v>9685</v>
      </c>
      <c r="B7917" s="148" t="s">
        <v>29482</v>
      </c>
      <c r="C7917" s="149" t="s">
        <v>21570</v>
      </c>
      <c r="D7917" s="150">
        <v>38.99</v>
      </c>
      <c r="E7917" s="151" t="s">
        <v>22648</v>
      </c>
    </row>
    <row r="7918" spans="1:5" ht="15" customHeight="1">
      <c r="A7918" s="147">
        <v>9700</v>
      </c>
      <c r="B7918" s="148" t="s">
        <v>29483</v>
      </c>
      <c r="C7918" s="149" t="s">
        <v>21570</v>
      </c>
      <c r="D7918" s="150">
        <v>79.25</v>
      </c>
      <c r="E7918" s="151" t="s">
        <v>22648</v>
      </c>
    </row>
    <row r="7919" spans="1:5" ht="15" customHeight="1">
      <c r="A7919" s="147">
        <v>2338</v>
      </c>
      <c r="B7919" s="148" t="s">
        <v>29484</v>
      </c>
      <c r="C7919" s="149" t="s">
        <v>21570</v>
      </c>
      <c r="D7919" s="150">
        <v>3.45</v>
      </c>
      <c r="E7919" s="151" t="s">
        <v>22648</v>
      </c>
    </row>
    <row r="7920" spans="1:5" ht="15" customHeight="1">
      <c r="A7920" s="147">
        <v>2339</v>
      </c>
      <c r="B7920" s="148" t="s">
        <v>29485</v>
      </c>
      <c r="C7920" s="149" t="s">
        <v>21570</v>
      </c>
      <c r="D7920" s="150">
        <v>4.43</v>
      </c>
      <c r="E7920" s="151" t="s">
        <v>22648</v>
      </c>
    </row>
    <row r="7921" spans="1:5" ht="15" customHeight="1">
      <c r="A7921" s="147">
        <v>2340</v>
      </c>
      <c r="B7921" s="148" t="s">
        <v>29486</v>
      </c>
      <c r="C7921" s="149" t="s">
        <v>21570</v>
      </c>
      <c r="D7921" s="150">
        <v>9.9499999999999993</v>
      </c>
      <c r="E7921" s="151" t="s">
        <v>22648</v>
      </c>
    </row>
    <row r="7922" spans="1:5" ht="15" customHeight="1">
      <c r="A7922" s="147">
        <v>2341</v>
      </c>
      <c r="B7922" s="148" t="s">
        <v>29487</v>
      </c>
      <c r="C7922" s="149" t="s">
        <v>21570</v>
      </c>
      <c r="D7922" s="150">
        <v>14.48</v>
      </c>
      <c r="E7922" s="151" t="s">
        <v>22648</v>
      </c>
    </row>
    <row r="7923" spans="1:5" ht="15" customHeight="1">
      <c r="A7923" s="147">
        <v>2342</v>
      </c>
      <c r="B7923" s="148" t="s">
        <v>29488</v>
      </c>
      <c r="C7923" s="149" t="s">
        <v>21570</v>
      </c>
      <c r="D7923" s="150">
        <v>16.59</v>
      </c>
      <c r="E7923" s="151" t="s">
        <v>22648</v>
      </c>
    </row>
    <row r="7924" spans="1:5" ht="15" customHeight="1">
      <c r="A7924" s="147">
        <v>2343</v>
      </c>
      <c r="B7924" s="148" t="s">
        <v>29489</v>
      </c>
      <c r="C7924" s="149" t="s">
        <v>21570</v>
      </c>
      <c r="D7924" s="150">
        <v>27.99</v>
      </c>
      <c r="E7924" s="151" t="s">
        <v>22648</v>
      </c>
    </row>
    <row r="7925" spans="1:5" ht="15" customHeight="1">
      <c r="A7925" s="147">
        <v>2344</v>
      </c>
      <c r="B7925" s="148" t="s">
        <v>29490</v>
      </c>
      <c r="C7925" s="149" t="s">
        <v>21570</v>
      </c>
      <c r="D7925" s="150">
        <v>46.88</v>
      </c>
      <c r="E7925" s="151" t="s">
        <v>22648</v>
      </c>
    </row>
    <row r="7926" spans="1:5" ht="15" customHeight="1">
      <c r="A7926" s="147">
        <v>2345</v>
      </c>
      <c r="B7926" s="148" t="s">
        <v>29491</v>
      </c>
      <c r="C7926" s="149" t="s">
        <v>21570</v>
      </c>
      <c r="D7926" s="150">
        <v>58.58</v>
      </c>
      <c r="E7926" s="151" t="s">
        <v>22648</v>
      </c>
    </row>
    <row r="7927" spans="1:5" ht="15" customHeight="1">
      <c r="A7927" s="147">
        <v>2346</v>
      </c>
      <c r="B7927" s="148" t="s">
        <v>29492</v>
      </c>
      <c r="C7927" s="149" t="s">
        <v>21570</v>
      </c>
      <c r="D7927" s="150">
        <v>93.98</v>
      </c>
      <c r="E7927" s="151" t="s">
        <v>22648</v>
      </c>
    </row>
    <row r="7928" spans="1:5" ht="15" customHeight="1">
      <c r="A7928" s="147">
        <v>2360</v>
      </c>
      <c r="B7928" s="148" t="s">
        <v>29493</v>
      </c>
      <c r="C7928" s="149" t="s">
        <v>21560</v>
      </c>
      <c r="D7928" s="150">
        <v>7.53</v>
      </c>
      <c r="E7928" s="151" t="s">
        <v>22648</v>
      </c>
    </row>
    <row r="7929" spans="1:5" ht="15" customHeight="1">
      <c r="A7929" s="147">
        <v>2361</v>
      </c>
      <c r="B7929" s="148" t="s">
        <v>29494</v>
      </c>
      <c r="C7929" s="149" t="s">
        <v>21560</v>
      </c>
      <c r="D7929" s="150">
        <v>13.54</v>
      </c>
      <c r="E7929" s="151" t="s">
        <v>22648</v>
      </c>
    </row>
    <row r="7930" spans="1:5" ht="15" customHeight="1">
      <c r="A7930" s="147">
        <v>2362</v>
      </c>
      <c r="B7930" s="148" t="s">
        <v>29495</v>
      </c>
      <c r="C7930" s="149" t="s">
        <v>21560</v>
      </c>
      <c r="D7930" s="150">
        <v>24.8</v>
      </c>
      <c r="E7930" s="151" t="s">
        <v>22648</v>
      </c>
    </row>
    <row r="7931" spans="1:5" ht="15" customHeight="1">
      <c r="A7931" s="147">
        <v>2363</v>
      </c>
      <c r="B7931" s="148" t="s">
        <v>29496</v>
      </c>
      <c r="C7931" s="149" t="s">
        <v>21560</v>
      </c>
      <c r="D7931" s="150">
        <v>40.880000000000003</v>
      </c>
      <c r="E7931" s="151" t="s">
        <v>22648</v>
      </c>
    </row>
    <row r="7932" spans="1:5" ht="15" customHeight="1">
      <c r="A7932" s="147">
        <v>2364</v>
      </c>
      <c r="B7932" s="148" t="s">
        <v>29497</v>
      </c>
      <c r="C7932" s="149" t="s">
        <v>21560</v>
      </c>
      <c r="D7932" s="150">
        <v>45.37</v>
      </c>
      <c r="E7932" s="151" t="s">
        <v>22648</v>
      </c>
    </row>
    <row r="7933" spans="1:5" ht="15" customHeight="1">
      <c r="A7933" s="147">
        <v>2365</v>
      </c>
      <c r="B7933" s="148" t="s">
        <v>29498</v>
      </c>
      <c r="C7933" s="149" t="s">
        <v>21560</v>
      </c>
      <c r="D7933" s="150">
        <v>102.22</v>
      </c>
      <c r="E7933" s="151" t="s">
        <v>22648</v>
      </c>
    </row>
    <row r="7934" spans="1:5" ht="15" customHeight="1">
      <c r="A7934" s="147">
        <v>2366</v>
      </c>
      <c r="B7934" s="148" t="s">
        <v>29499</v>
      </c>
      <c r="C7934" s="149" t="s">
        <v>21560</v>
      </c>
      <c r="D7934" s="150">
        <v>210.2</v>
      </c>
      <c r="E7934" s="151" t="s">
        <v>22648</v>
      </c>
    </row>
    <row r="7935" spans="1:5" ht="15" customHeight="1">
      <c r="A7935" s="147">
        <v>2367</v>
      </c>
      <c r="B7935" s="148" t="s">
        <v>29500</v>
      </c>
      <c r="C7935" s="149" t="s">
        <v>21560</v>
      </c>
      <c r="D7935" s="150">
        <v>266.19</v>
      </c>
      <c r="E7935" s="151" t="s">
        <v>22648</v>
      </c>
    </row>
    <row r="7936" spans="1:5" ht="15" customHeight="1">
      <c r="A7936" s="147">
        <v>2368</v>
      </c>
      <c r="B7936" s="148" t="s">
        <v>29501</v>
      </c>
      <c r="C7936" s="149" t="s">
        <v>21560</v>
      </c>
      <c r="D7936" s="150">
        <v>372.79</v>
      </c>
    </row>
    <row r="7937" spans="1:5" ht="15" customHeight="1">
      <c r="A7937" s="147">
        <v>2369</v>
      </c>
      <c r="B7937" s="148" t="s">
        <v>29502</v>
      </c>
      <c r="C7937" s="149" t="s">
        <v>21560</v>
      </c>
      <c r="D7937" s="150">
        <v>8.8699999999999992</v>
      </c>
      <c r="E7937" s="151" t="s">
        <v>22648</v>
      </c>
    </row>
    <row r="7938" spans="1:5" ht="15" customHeight="1">
      <c r="A7938" s="147">
        <v>2370</v>
      </c>
      <c r="B7938" s="148" t="s">
        <v>29503</v>
      </c>
      <c r="C7938" s="149" t="s">
        <v>21560</v>
      </c>
      <c r="D7938" s="150">
        <v>10.62</v>
      </c>
      <c r="E7938" s="151" t="s">
        <v>22648</v>
      </c>
    </row>
    <row r="7939" spans="1:5" ht="15" customHeight="1">
      <c r="A7939" s="147">
        <v>2371</v>
      </c>
      <c r="B7939" s="148" t="s">
        <v>29504</v>
      </c>
      <c r="C7939" s="149" t="s">
        <v>21560</v>
      </c>
      <c r="D7939" s="150">
        <v>17.43</v>
      </c>
      <c r="E7939" s="151" t="s">
        <v>22648</v>
      </c>
    </row>
    <row r="7940" spans="1:5" ht="15" customHeight="1">
      <c r="A7940" s="147">
        <v>2372</v>
      </c>
      <c r="B7940" s="148" t="s">
        <v>29505</v>
      </c>
      <c r="C7940" s="149" t="s">
        <v>21560</v>
      </c>
      <c r="D7940" s="150">
        <v>33.96</v>
      </c>
      <c r="E7940" s="151" t="s">
        <v>22648</v>
      </c>
    </row>
    <row r="7941" spans="1:5" ht="15" customHeight="1">
      <c r="A7941" s="147">
        <v>2373</v>
      </c>
      <c r="B7941" s="148" t="s">
        <v>29506</v>
      </c>
      <c r="C7941" s="149" t="s">
        <v>21560</v>
      </c>
      <c r="D7941" s="150">
        <v>36.770000000000003</v>
      </c>
      <c r="E7941" s="151" t="s">
        <v>22648</v>
      </c>
    </row>
    <row r="7942" spans="1:5" ht="15" customHeight="1">
      <c r="A7942" s="147">
        <v>2374</v>
      </c>
      <c r="B7942" s="148" t="s">
        <v>29507</v>
      </c>
      <c r="C7942" s="149" t="s">
        <v>21560</v>
      </c>
      <c r="D7942" s="150">
        <v>92.56</v>
      </c>
      <c r="E7942" s="151" t="s">
        <v>22648</v>
      </c>
    </row>
    <row r="7943" spans="1:5" ht="15" customHeight="1">
      <c r="A7943" s="147">
        <v>2375</v>
      </c>
      <c r="B7943" s="148" t="s">
        <v>29508</v>
      </c>
      <c r="C7943" s="149" t="s">
        <v>21560</v>
      </c>
      <c r="D7943" s="150">
        <v>186.77</v>
      </c>
      <c r="E7943" s="151" t="s">
        <v>22648</v>
      </c>
    </row>
    <row r="7944" spans="1:5" ht="15" customHeight="1">
      <c r="A7944" s="147">
        <v>2376</v>
      </c>
      <c r="B7944" s="148" t="s">
        <v>29509</v>
      </c>
      <c r="C7944" s="149" t="s">
        <v>21560</v>
      </c>
      <c r="D7944" s="150">
        <v>287.18</v>
      </c>
      <c r="E7944" s="151" t="s">
        <v>22648</v>
      </c>
    </row>
    <row r="7945" spans="1:5" ht="15" customHeight="1">
      <c r="A7945" s="147">
        <v>2377</v>
      </c>
      <c r="B7945" s="148" t="s">
        <v>29510</v>
      </c>
      <c r="C7945" s="149" t="s">
        <v>21560</v>
      </c>
      <c r="D7945" s="150">
        <v>530.74</v>
      </c>
      <c r="E7945" s="151" t="s">
        <v>22648</v>
      </c>
    </row>
    <row r="7946" spans="1:5" ht="15" customHeight="1">
      <c r="A7946" s="147">
        <v>6455</v>
      </c>
      <c r="B7946" s="148" t="s">
        <v>29511</v>
      </c>
      <c r="C7946" s="149" t="s">
        <v>21560</v>
      </c>
      <c r="D7946" s="150">
        <v>43.89</v>
      </c>
      <c r="E7946" s="151" t="s">
        <v>22648</v>
      </c>
    </row>
    <row r="7947" spans="1:5" ht="15" customHeight="1">
      <c r="A7947" s="147">
        <v>6456</v>
      </c>
      <c r="B7947" s="148" t="s">
        <v>29512</v>
      </c>
      <c r="C7947" s="149" t="s">
        <v>21560</v>
      </c>
      <c r="D7947" s="150">
        <v>161.82</v>
      </c>
      <c r="E7947" s="151" t="s">
        <v>22648</v>
      </c>
    </row>
    <row r="7948" spans="1:5" ht="15" customHeight="1">
      <c r="A7948" s="147">
        <v>6457</v>
      </c>
      <c r="B7948" s="148" t="s">
        <v>29513</v>
      </c>
      <c r="C7948" s="149" t="s">
        <v>21560</v>
      </c>
      <c r="D7948" s="150">
        <v>312.12</v>
      </c>
    </row>
    <row r="7949" spans="1:5" ht="15" customHeight="1">
      <c r="A7949" s="147">
        <v>6458</v>
      </c>
      <c r="B7949" s="148" t="s">
        <v>29514</v>
      </c>
      <c r="C7949" s="149" t="s">
        <v>21560</v>
      </c>
      <c r="D7949" s="150">
        <v>738.16</v>
      </c>
    </row>
    <row r="7950" spans="1:5" ht="15" customHeight="1">
      <c r="A7950" s="147">
        <v>6459</v>
      </c>
      <c r="B7950" s="148" t="s">
        <v>29515</v>
      </c>
      <c r="C7950" s="149" t="s">
        <v>21560</v>
      </c>
      <c r="D7950" s="150">
        <v>1591.64</v>
      </c>
    </row>
    <row r="7951" spans="1:5" ht="15" customHeight="1">
      <c r="A7951" s="147">
        <v>6460</v>
      </c>
      <c r="B7951" s="148" t="s">
        <v>29516</v>
      </c>
      <c r="C7951" s="149" t="s">
        <v>21560</v>
      </c>
      <c r="D7951" s="150">
        <v>63.69</v>
      </c>
      <c r="E7951" s="151" t="s">
        <v>22648</v>
      </c>
    </row>
    <row r="7952" spans="1:5" ht="15" customHeight="1">
      <c r="A7952" s="147">
        <v>6451</v>
      </c>
      <c r="B7952" s="148" t="s">
        <v>29517</v>
      </c>
      <c r="C7952" s="149" t="s">
        <v>21560</v>
      </c>
      <c r="D7952" s="150">
        <v>232.36</v>
      </c>
      <c r="E7952" s="151" t="s">
        <v>22648</v>
      </c>
    </row>
    <row r="7953" spans="1:5" ht="15" customHeight="1">
      <c r="A7953" s="147">
        <v>6452</v>
      </c>
      <c r="B7953" s="148" t="s">
        <v>29518</v>
      </c>
      <c r="C7953" s="149" t="s">
        <v>21560</v>
      </c>
      <c r="D7953" s="150">
        <v>339.56</v>
      </c>
      <c r="E7953" s="151" t="s">
        <v>22648</v>
      </c>
    </row>
    <row r="7954" spans="1:5" ht="15" customHeight="1">
      <c r="A7954" s="147">
        <v>6453</v>
      </c>
      <c r="B7954" s="148" t="s">
        <v>29519</v>
      </c>
      <c r="C7954" s="149" t="s">
        <v>21560</v>
      </c>
      <c r="D7954" s="150">
        <v>646.96</v>
      </c>
      <c r="E7954" s="151" t="s">
        <v>22648</v>
      </c>
    </row>
    <row r="7955" spans="1:5" ht="15" customHeight="1">
      <c r="A7955" s="147">
        <v>6454</v>
      </c>
      <c r="B7955" s="148" t="s">
        <v>29520</v>
      </c>
      <c r="C7955" s="149" t="s">
        <v>21560</v>
      </c>
      <c r="D7955" s="150">
        <v>1452.63</v>
      </c>
      <c r="E7955" s="151" t="s">
        <v>22648</v>
      </c>
    </row>
    <row r="7956" spans="1:5" ht="15" customHeight="1">
      <c r="A7956" s="147">
        <v>6468</v>
      </c>
      <c r="B7956" s="148" t="s">
        <v>29521</v>
      </c>
      <c r="C7956" s="149" t="s">
        <v>21560</v>
      </c>
      <c r="D7956" s="150">
        <v>124.16</v>
      </c>
      <c r="E7956" s="151" t="s">
        <v>22648</v>
      </c>
    </row>
    <row r="7957" spans="1:5" ht="17.100000000000001" customHeight="1">
      <c r="A7957" s="147">
        <v>5659</v>
      </c>
      <c r="B7957" s="148" t="s">
        <v>29522</v>
      </c>
      <c r="C7957" s="149" t="s">
        <v>21560</v>
      </c>
      <c r="D7957" s="150">
        <v>35.270000000000003</v>
      </c>
      <c r="E7957" s="151" t="s">
        <v>22648</v>
      </c>
    </row>
    <row r="7958" spans="1:5" ht="17.100000000000001" customHeight="1">
      <c r="A7958" s="147">
        <v>6444</v>
      </c>
      <c r="B7958" s="148" t="s">
        <v>29523</v>
      </c>
      <c r="C7958" s="149" t="s">
        <v>21560</v>
      </c>
      <c r="D7958" s="150">
        <v>27.05</v>
      </c>
      <c r="E7958" s="151" t="s">
        <v>22648</v>
      </c>
    </row>
    <row r="7959" spans="1:5" ht="17.100000000000001" customHeight="1">
      <c r="A7959" s="147">
        <v>6445</v>
      </c>
      <c r="B7959" s="148" t="s">
        <v>29524</v>
      </c>
      <c r="C7959" s="149" t="s">
        <v>21560</v>
      </c>
      <c r="D7959" s="150">
        <v>169.15</v>
      </c>
      <c r="E7959" s="151" t="s">
        <v>22648</v>
      </c>
    </row>
    <row r="7960" spans="1:5" ht="17.100000000000001" customHeight="1">
      <c r="A7960" s="147">
        <v>6461</v>
      </c>
      <c r="B7960" s="148" t="s">
        <v>29525</v>
      </c>
      <c r="C7960" s="149" t="s">
        <v>21560</v>
      </c>
      <c r="D7960" s="150">
        <v>72.44</v>
      </c>
      <c r="E7960" s="151" t="s">
        <v>22648</v>
      </c>
    </row>
    <row r="7961" spans="1:5" ht="17.100000000000001" customHeight="1">
      <c r="A7961" s="147">
        <v>6462</v>
      </c>
      <c r="B7961" s="148" t="s">
        <v>29526</v>
      </c>
      <c r="C7961" s="149" t="s">
        <v>21560</v>
      </c>
      <c r="D7961" s="150">
        <v>160.76</v>
      </c>
      <c r="E7961" s="151" t="s">
        <v>22648</v>
      </c>
    </row>
    <row r="7962" spans="1:5" ht="17.100000000000001" customHeight="1">
      <c r="A7962" s="147">
        <v>6463</v>
      </c>
      <c r="B7962" s="148" t="s">
        <v>29527</v>
      </c>
      <c r="C7962" s="149" t="s">
        <v>21560</v>
      </c>
      <c r="D7962" s="150">
        <v>230.21</v>
      </c>
      <c r="E7962" s="151" t="s">
        <v>22648</v>
      </c>
    </row>
    <row r="7963" spans="1:5" ht="17.100000000000001" customHeight="1">
      <c r="A7963" s="147">
        <v>6464</v>
      </c>
      <c r="B7963" s="148" t="s">
        <v>29528</v>
      </c>
      <c r="C7963" s="149" t="s">
        <v>21560</v>
      </c>
      <c r="D7963" s="150">
        <v>1769.61</v>
      </c>
    </row>
    <row r="7964" spans="1:5" ht="17.100000000000001" customHeight="1">
      <c r="A7964" s="147">
        <v>6465</v>
      </c>
      <c r="B7964" s="148" t="s">
        <v>29529</v>
      </c>
      <c r="C7964" s="149" t="s">
        <v>21560</v>
      </c>
      <c r="D7964" s="150">
        <v>1368.26</v>
      </c>
    </row>
    <row r="7965" spans="1:5" ht="17.100000000000001" customHeight="1">
      <c r="A7965" s="147">
        <v>6469</v>
      </c>
      <c r="B7965" s="148" t="s">
        <v>29530</v>
      </c>
      <c r="C7965" s="149" t="s">
        <v>21560</v>
      </c>
      <c r="D7965" s="150">
        <v>672.44</v>
      </c>
      <c r="E7965" s="151" t="s">
        <v>22648</v>
      </c>
    </row>
    <row r="7966" spans="1:5" ht="17.100000000000001" customHeight="1">
      <c r="A7966" s="147">
        <v>8355</v>
      </c>
      <c r="B7966" s="148" t="s">
        <v>29531</v>
      </c>
      <c r="C7966" s="149" t="s">
        <v>21560</v>
      </c>
      <c r="D7966" s="150">
        <v>1339.02</v>
      </c>
    </row>
    <row r="7967" spans="1:5" ht="17.100000000000001" customHeight="1">
      <c r="A7967" s="147">
        <v>8356</v>
      </c>
      <c r="B7967" s="148" t="s">
        <v>29532</v>
      </c>
      <c r="C7967" s="149" t="s">
        <v>21560</v>
      </c>
      <c r="D7967" s="150">
        <v>957.01</v>
      </c>
    </row>
    <row r="7968" spans="1:5" ht="17.100000000000001" customHeight="1">
      <c r="A7968" s="147">
        <v>6446</v>
      </c>
      <c r="B7968" s="148" t="s">
        <v>29533</v>
      </c>
      <c r="C7968" s="149" t="s">
        <v>21560</v>
      </c>
      <c r="D7968" s="150">
        <v>525.85</v>
      </c>
      <c r="E7968" s="151" t="s">
        <v>22648</v>
      </c>
    </row>
    <row r="7969" spans="1:4" ht="17.100000000000001" customHeight="1">
      <c r="A7969" s="147">
        <v>6447</v>
      </c>
      <c r="B7969" s="148" t="s">
        <v>29534</v>
      </c>
      <c r="C7969" s="149" t="s">
        <v>21560</v>
      </c>
      <c r="D7969" s="150">
        <v>1008.79</v>
      </c>
    </row>
    <row r="7970" spans="1:4" ht="17.100000000000001" customHeight="1">
      <c r="A7970" s="147">
        <v>6448</v>
      </c>
      <c r="B7970" s="148" t="s">
        <v>29535</v>
      </c>
      <c r="C7970" s="149" t="s">
        <v>21560</v>
      </c>
      <c r="D7970" s="150">
        <v>735.49</v>
      </c>
    </row>
    <row r="7971" spans="1:4" ht="17.100000000000001" customHeight="1">
      <c r="A7971" s="147">
        <v>6449</v>
      </c>
      <c r="B7971" s="148" t="s">
        <v>29536</v>
      </c>
      <c r="C7971" s="149" t="s">
        <v>21560</v>
      </c>
      <c r="D7971" s="150">
        <v>1766.71</v>
      </c>
    </row>
    <row r="7972" spans="1:4" ht="17.100000000000001" customHeight="1">
      <c r="A7972" s="147">
        <v>6450</v>
      </c>
      <c r="B7972" s="148" t="s">
        <v>29537</v>
      </c>
      <c r="C7972" s="149" t="s">
        <v>21560</v>
      </c>
      <c r="D7972" s="150">
        <v>2264.4899999999998</v>
      </c>
    </row>
    <row r="7973" spans="1:4" ht="15" customHeight="1">
      <c r="A7973" s="147">
        <v>158</v>
      </c>
      <c r="B7973" s="148" t="s">
        <v>29538</v>
      </c>
      <c r="C7973" s="149" t="s">
        <v>21560</v>
      </c>
      <c r="D7973" s="150">
        <v>14</v>
      </c>
    </row>
    <row r="7974" spans="1:4" ht="15" customHeight="1">
      <c r="A7974" s="147">
        <v>10492</v>
      </c>
      <c r="B7974" s="148" t="s">
        <v>29539</v>
      </c>
      <c r="C7974" s="149" t="s">
        <v>21560</v>
      </c>
      <c r="D7974" s="150">
        <v>140</v>
      </c>
    </row>
    <row r="7975" spans="1:4" ht="15" customHeight="1">
      <c r="A7975" s="147">
        <v>2378</v>
      </c>
      <c r="B7975" s="148" t="s">
        <v>29540</v>
      </c>
      <c r="C7975" s="149" t="s">
        <v>21560</v>
      </c>
      <c r="D7975" s="150">
        <v>4</v>
      </c>
    </row>
    <row r="7976" spans="1:4" ht="15" customHeight="1">
      <c r="A7976" s="147">
        <v>12510</v>
      </c>
      <c r="B7976" s="148" t="s">
        <v>29541</v>
      </c>
      <c r="C7976" s="149" t="s">
        <v>21562</v>
      </c>
      <c r="D7976" s="150">
        <v>42</v>
      </c>
    </row>
    <row r="7977" spans="1:4" ht="15" customHeight="1">
      <c r="A7977" s="147">
        <v>13664</v>
      </c>
      <c r="B7977" s="148" t="s">
        <v>21644</v>
      </c>
      <c r="C7977" s="149" t="s">
        <v>21567</v>
      </c>
      <c r="D7977" s="150">
        <v>11.28</v>
      </c>
    </row>
    <row r="7978" spans="1:4" ht="15" customHeight="1">
      <c r="A7978" s="147">
        <v>11392</v>
      </c>
      <c r="B7978" s="148" t="s">
        <v>29542</v>
      </c>
      <c r="C7978" s="149" t="s">
        <v>21562</v>
      </c>
      <c r="D7978" s="150">
        <v>127.91</v>
      </c>
    </row>
    <row r="7979" spans="1:4" ht="17.100000000000001" customHeight="1">
      <c r="A7979" s="147">
        <v>12649</v>
      </c>
      <c r="B7979" s="148" t="s">
        <v>29543</v>
      </c>
      <c r="C7979" s="149" t="s">
        <v>21560</v>
      </c>
      <c r="D7979" s="150">
        <v>160.88999999999999</v>
      </c>
    </row>
    <row r="7980" spans="1:4" ht="17.100000000000001" customHeight="1">
      <c r="A7980" s="147">
        <v>13204</v>
      </c>
      <c r="B7980" s="148" t="s">
        <v>29544</v>
      </c>
      <c r="C7980" s="149" t="s">
        <v>21567</v>
      </c>
      <c r="D7980" s="150">
        <v>106.91</v>
      </c>
    </row>
    <row r="7981" spans="1:4" ht="25.5" customHeight="1">
      <c r="A7981" s="147">
        <v>13430</v>
      </c>
      <c r="B7981" s="148" t="s">
        <v>29545</v>
      </c>
      <c r="C7981" s="149" t="s">
        <v>21560</v>
      </c>
      <c r="D7981" s="150">
        <v>231.96</v>
      </c>
    </row>
    <row r="7982" spans="1:4" ht="15" customHeight="1">
      <c r="A7982" s="147">
        <v>13665</v>
      </c>
      <c r="B7982" s="148" t="s">
        <v>21646</v>
      </c>
      <c r="C7982" s="149" t="s">
        <v>21567</v>
      </c>
      <c r="D7982" s="150">
        <v>31.57</v>
      </c>
    </row>
    <row r="7983" spans="1:4" ht="25.5" customHeight="1">
      <c r="A7983" s="147">
        <v>13431</v>
      </c>
      <c r="B7983" s="148" t="s">
        <v>29546</v>
      </c>
      <c r="C7983" s="149" t="s">
        <v>21560</v>
      </c>
      <c r="D7983" s="150">
        <v>181.42</v>
      </c>
    </row>
    <row r="7984" spans="1:4" ht="25.5" customHeight="1">
      <c r="A7984" s="147">
        <v>12654</v>
      </c>
      <c r="B7984" s="148" t="s">
        <v>29547</v>
      </c>
      <c r="C7984" s="149" t="s">
        <v>21560</v>
      </c>
      <c r="D7984" s="150">
        <v>1365.76</v>
      </c>
    </row>
    <row r="7985" spans="1:5" ht="15" customHeight="1">
      <c r="A7985" s="147">
        <v>653</v>
      </c>
      <c r="B7985" s="148" t="s">
        <v>29548</v>
      </c>
      <c r="C7985" s="149" t="s">
        <v>21560</v>
      </c>
      <c r="D7985" s="150">
        <v>48.3</v>
      </c>
      <c r="E7985" s="151" t="s">
        <v>22648</v>
      </c>
    </row>
    <row r="7986" spans="1:5" ht="17.100000000000001" customHeight="1">
      <c r="A7986" s="147">
        <v>13708</v>
      </c>
      <c r="B7986" s="148" t="s">
        <v>21737</v>
      </c>
      <c r="C7986" s="149" t="s">
        <v>21560</v>
      </c>
      <c r="D7986" s="150">
        <v>6759.9</v>
      </c>
    </row>
    <row r="7987" spans="1:5" ht="17.100000000000001" customHeight="1">
      <c r="A7987" s="147">
        <v>13709</v>
      </c>
      <c r="B7987" s="148" t="s">
        <v>21738</v>
      </c>
      <c r="C7987" s="149" t="s">
        <v>21560</v>
      </c>
      <c r="D7987" s="150">
        <v>5069.9399999999996</v>
      </c>
    </row>
    <row r="7988" spans="1:5" ht="25.5" customHeight="1">
      <c r="A7988" s="147">
        <v>13275</v>
      </c>
      <c r="B7988" s="148" t="s">
        <v>21739</v>
      </c>
      <c r="C7988" s="149" t="s">
        <v>21560</v>
      </c>
      <c r="D7988" s="150">
        <v>9597.82</v>
      </c>
    </row>
    <row r="7989" spans="1:5" ht="34.15" customHeight="1">
      <c r="A7989" s="147">
        <v>12653</v>
      </c>
      <c r="B7989" s="148" t="s">
        <v>29549</v>
      </c>
      <c r="C7989" s="149" t="s">
        <v>21560</v>
      </c>
      <c r="D7989" s="150">
        <v>3698.14</v>
      </c>
    </row>
    <row r="7990" spans="1:5" ht="15" customHeight="1">
      <c r="A7990" s="147">
        <v>9736</v>
      </c>
      <c r="B7990" s="148" t="s">
        <v>29550</v>
      </c>
      <c r="C7990" s="149" t="s">
        <v>21570</v>
      </c>
      <c r="D7990" s="150">
        <v>6529.08</v>
      </c>
    </row>
    <row r="7991" spans="1:5" ht="17.100000000000001" customHeight="1">
      <c r="A7991" s="147">
        <v>9610</v>
      </c>
      <c r="B7991" s="148" t="s">
        <v>29551</v>
      </c>
      <c r="C7991" s="149" t="s">
        <v>21570</v>
      </c>
      <c r="D7991" s="150">
        <v>371.17</v>
      </c>
    </row>
    <row r="7992" spans="1:5" ht="17.100000000000001" customHeight="1">
      <c r="A7992" s="147">
        <v>9613</v>
      </c>
      <c r="B7992" s="148" t="s">
        <v>29551</v>
      </c>
      <c r="C7992" s="149" t="s">
        <v>21570</v>
      </c>
      <c r="D7992" s="150">
        <v>371.17</v>
      </c>
    </row>
    <row r="7993" spans="1:5" ht="15" customHeight="1">
      <c r="A7993" s="147">
        <v>8408</v>
      </c>
      <c r="B7993" s="148" t="s">
        <v>29552</v>
      </c>
      <c r="C7993" s="149" t="s">
        <v>21560</v>
      </c>
      <c r="D7993" s="150">
        <v>17.98</v>
      </c>
    </row>
    <row r="7994" spans="1:5" ht="15" customHeight="1">
      <c r="A7994" s="147">
        <v>976</v>
      </c>
      <c r="B7994" s="148" t="s">
        <v>29553</v>
      </c>
      <c r="C7994" s="149" t="s">
        <v>21570</v>
      </c>
      <c r="D7994" s="150">
        <v>6.98</v>
      </c>
      <c r="E7994" s="151" t="s">
        <v>22648</v>
      </c>
    </row>
    <row r="7995" spans="1:5" ht="15" customHeight="1">
      <c r="A7995" s="147">
        <v>12514</v>
      </c>
      <c r="B7995" s="148" t="s">
        <v>29554</v>
      </c>
      <c r="C7995" s="149" t="s">
        <v>21570</v>
      </c>
      <c r="D7995" s="150">
        <v>19.7</v>
      </c>
    </row>
    <row r="7996" spans="1:5" ht="15" customHeight="1">
      <c r="A7996" s="147">
        <v>12515</v>
      </c>
      <c r="B7996" s="148" t="s">
        <v>29555</v>
      </c>
      <c r="C7996" s="149" t="s">
        <v>21570</v>
      </c>
      <c r="D7996" s="150">
        <v>36.880000000000003</v>
      </c>
    </row>
    <row r="7997" spans="1:5" ht="17.100000000000001" customHeight="1">
      <c r="A7997" s="147">
        <v>9206</v>
      </c>
      <c r="B7997" s="148" t="s">
        <v>29556</v>
      </c>
      <c r="C7997" s="149" t="s">
        <v>21716</v>
      </c>
      <c r="D7997" s="150">
        <v>131.13999999999999</v>
      </c>
    </row>
    <row r="7998" spans="1:5" ht="15" customHeight="1">
      <c r="A7998" s="147">
        <v>11440</v>
      </c>
      <c r="B7998" s="148" t="s">
        <v>29669</v>
      </c>
      <c r="C7998" s="149" t="s">
        <v>21560</v>
      </c>
      <c r="D7998" s="150">
        <v>18.899999999999999</v>
      </c>
      <c r="E7998" s="151" t="s">
        <v>22648</v>
      </c>
    </row>
    <row r="7999" spans="1:5" ht="15" customHeight="1">
      <c r="A7999" s="147">
        <v>11439</v>
      </c>
      <c r="B7999" s="148" t="s">
        <v>29670</v>
      </c>
      <c r="C7999" s="149" t="s">
        <v>21560</v>
      </c>
      <c r="D7999" s="150">
        <v>27.9</v>
      </c>
      <c r="E7999" s="151" t="s">
        <v>22648</v>
      </c>
    </row>
    <row r="8000" spans="1:5" ht="25.5" customHeight="1">
      <c r="A8000" s="147">
        <v>12648</v>
      </c>
      <c r="B8000" s="148" t="s">
        <v>29557</v>
      </c>
      <c r="C8000" s="149" t="s">
        <v>21560</v>
      </c>
      <c r="D8000" s="150">
        <v>1138.18</v>
      </c>
    </row>
    <row r="8001" spans="1:4" ht="17.100000000000001" customHeight="1">
      <c r="A8001" s="147">
        <v>12646</v>
      </c>
      <c r="B8001" s="148" t="s">
        <v>29558</v>
      </c>
      <c r="C8001" s="149" t="s">
        <v>21560</v>
      </c>
      <c r="D8001" s="150">
        <v>2180.96</v>
      </c>
    </row>
    <row r="8002" spans="1:4" ht="17.100000000000001" customHeight="1">
      <c r="A8002" s="147">
        <v>12647</v>
      </c>
      <c r="B8002" s="148" t="s">
        <v>29559</v>
      </c>
      <c r="C8002" s="149" t="s">
        <v>21560</v>
      </c>
      <c r="D8002" s="150">
        <v>2049.87</v>
      </c>
    </row>
    <row r="8003" spans="1:4" ht="25.5" customHeight="1">
      <c r="A8003" s="147">
        <v>9631</v>
      </c>
      <c r="B8003" s="148" t="s">
        <v>29560</v>
      </c>
      <c r="C8003" s="149" t="s">
        <v>21560</v>
      </c>
      <c r="D8003" s="150">
        <v>4850.59</v>
      </c>
    </row>
    <row r="8004" spans="1:4" ht="25.5" customHeight="1">
      <c r="A8004" s="147">
        <v>9632</v>
      </c>
      <c r="B8004" s="148" t="s">
        <v>29561</v>
      </c>
      <c r="C8004" s="149" t="s">
        <v>21560</v>
      </c>
      <c r="D8004" s="150">
        <v>2530.7600000000002</v>
      </c>
    </row>
    <row r="8005" spans="1:4" ht="25.5" customHeight="1">
      <c r="A8005" s="147">
        <v>9626</v>
      </c>
      <c r="B8005" s="148" t="s">
        <v>29562</v>
      </c>
      <c r="C8005" s="149" t="s">
        <v>21560</v>
      </c>
      <c r="D8005" s="150">
        <v>2952.57</v>
      </c>
    </row>
    <row r="8006" spans="1:4" ht="17.100000000000001" customHeight="1">
      <c r="A8006" s="147">
        <v>11144</v>
      </c>
      <c r="B8006" s="148" t="s">
        <v>21756</v>
      </c>
      <c r="C8006" s="149" t="s">
        <v>21560</v>
      </c>
      <c r="D8006" s="150">
        <v>149.52000000000001</v>
      </c>
    </row>
    <row r="8007" spans="1:4" ht="25.5" customHeight="1">
      <c r="A8007" s="147">
        <v>9625</v>
      </c>
      <c r="B8007" s="148" t="s">
        <v>29563</v>
      </c>
      <c r="C8007" s="149" t="s">
        <v>21560</v>
      </c>
      <c r="D8007" s="150">
        <v>1370.83</v>
      </c>
    </row>
    <row r="8008" spans="1:4" ht="25.5" customHeight="1">
      <c r="A8008" s="147">
        <v>9624</v>
      </c>
      <c r="B8008" s="148" t="s">
        <v>29564</v>
      </c>
      <c r="C8008" s="149" t="s">
        <v>21560</v>
      </c>
      <c r="D8008" s="150">
        <v>1476.27</v>
      </c>
    </row>
    <row r="8009" spans="1:4" ht="15" customHeight="1">
      <c r="A8009" s="147">
        <v>9092</v>
      </c>
      <c r="B8009" s="148" t="s">
        <v>29565</v>
      </c>
      <c r="C8009" s="149" t="s">
        <v>21560</v>
      </c>
      <c r="D8009" s="150">
        <v>1433.21</v>
      </c>
    </row>
    <row r="8010" spans="1:4" ht="15" customHeight="1">
      <c r="A8010" s="147">
        <v>8099</v>
      </c>
      <c r="B8010" s="148" t="s">
        <v>29566</v>
      </c>
      <c r="C8010" s="149" t="s">
        <v>21560</v>
      </c>
      <c r="D8010" s="150">
        <v>1223.22</v>
      </c>
    </row>
    <row r="8011" spans="1:4" ht="15" customHeight="1">
      <c r="A8011" s="147">
        <v>12677</v>
      </c>
      <c r="B8011" s="148" t="s">
        <v>29567</v>
      </c>
      <c r="C8011" s="149" t="s">
        <v>21560</v>
      </c>
      <c r="D8011" s="150">
        <v>1859.16</v>
      </c>
    </row>
    <row r="8012" spans="1:4" ht="15" customHeight="1">
      <c r="A8012" s="147">
        <v>11260</v>
      </c>
      <c r="B8012" s="148" t="s">
        <v>29568</v>
      </c>
      <c r="C8012" s="149" t="s">
        <v>21560</v>
      </c>
      <c r="D8012" s="150">
        <v>2017.84</v>
      </c>
    </row>
    <row r="8013" spans="1:4" ht="15" customHeight="1">
      <c r="A8013" s="147">
        <v>11259</v>
      </c>
      <c r="B8013" s="148" t="s">
        <v>29569</v>
      </c>
      <c r="C8013" s="149" t="s">
        <v>21560</v>
      </c>
      <c r="D8013" s="150">
        <v>2279.36</v>
      </c>
    </row>
    <row r="8014" spans="1:4" ht="17.100000000000001" customHeight="1">
      <c r="A8014" s="147">
        <v>13669</v>
      </c>
      <c r="B8014" s="148" t="s">
        <v>21647</v>
      </c>
      <c r="C8014" s="149" t="s">
        <v>21567</v>
      </c>
      <c r="D8014" s="150">
        <v>1404.31</v>
      </c>
    </row>
    <row r="8015" spans="1:4" ht="15" customHeight="1">
      <c r="A8015" s="147">
        <v>11424</v>
      </c>
      <c r="B8015" s="148" t="s">
        <v>29570</v>
      </c>
      <c r="C8015" s="149" t="s">
        <v>21562</v>
      </c>
      <c r="D8015" s="150">
        <v>126.84</v>
      </c>
    </row>
    <row r="8016" spans="1:4" ht="15" customHeight="1">
      <c r="A8016" s="147">
        <v>1769</v>
      </c>
      <c r="B8016" s="148" t="s">
        <v>29571</v>
      </c>
      <c r="C8016" s="149" t="s">
        <v>21560</v>
      </c>
      <c r="D8016" s="150">
        <v>25.54</v>
      </c>
    </row>
    <row r="8017" spans="1:5" ht="15" customHeight="1">
      <c r="A8017" s="147">
        <v>1770</v>
      </c>
      <c r="B8017" s="148" t="s">
        <v>29572</v>
      </c>
      <c r="C8017" s="149" t="s">
        <v>21560</v>
      </c>
      <c r="D8017" s="150">
        <v>49.5</v>
      </c>
      <c r="E8017" s="151" t="s">
        <v>22648</v>
      </c>
    </row>
    <row r="8018" spans="1:5" ht="15" customHeight="1">
      <c r="A8018" s="147">
        <v>13570</v>
      </c>
      <c r="B8018" s="148" t="s">
        <v>29573</v>
      </c>
      <c r="C8018" s="149" t="s">
        <v>21567</v>
      </c>
      <c r="D8018" s="150">
        <v>13.4</v>
      </c>
    </row>
    <row r="8019" spans="1:5" ht="15" customHeight="1">
      <c r="A8019" s="147">
        <v>4286</v>
      </c>
      <c r="B8019" s="148" t="s">
        <v>29574</v>
      </c>
      <c r="C8019" s="149" t="s">
        <v>21560</v>
      </c>
      <c r="D8019" s="150">
        <v>508.89</v>
      </c>
    </row>
    <row r="8020" spans="1:5" ht="15" customHeight="1">
      <c r="A8020" s="147">
        <v>1771</v>
      </c>
      <c r="B8020" s="148" t="s">
        <v>29575</v>
      </c>
      <c r="C8020" s="149" t="s">
        <v>21560</v>
      </c>
      <c r="D8020" s="150">
        <v>1190.6300000000001</v>
      </c>
    </row>
    <row r="8021" spans="1:5" ht="17.100000000000001" customHeight="1">
      <c r="A8021" s="147">
        <v>7303</v>
      </c>
      <c r="B8021" s="148" t="s">
        <v>29576</v>
      </c>
      <c r="C8021" s="149" t="s">
        <v>21560</v>
      </c>
      <c r="D8021" s="150">
        <v>158.71</v>
      </c>
    </row>
    <row r="8022" spans="1:5" ht="15" customHeight="1">
      <c r="A8022" s="147">
        <v>7870</v>
      </c>
      <c r="B8022" s="148" t="s">
        <v>29577</v>
      </c>
      <c r="C8022" s="149" t="s">
        <v>21560</v>
      </c>
      <c r="D8022" s="150">
        <v>10599.95</v>
      </c>
    </row>
    <row r="8023" spans="1:5" ht="25.5" customHeight="1">
      <c r="A8023" s="147">
        <v>4809</v>
      </c>
      <c r="B8023" s="148" t="s">
        <v>29578</v>
      </c>
      <c r="C8023" s="149" t="s">
        <v>21560</v>
      </c>
      <c r="D8023" s="150">
        <v>475.8</v>
      </c>
    </row>
    <row r="8024" spans="1:5" ht="15" customHeight="1">
      <c r="A8024" s="147">
        <v>11084</v>
      </c>
      <c r="B8024" s="148" t="s">
        <v>21648</v>
      </c>
      <c r="C8024" s="149" t="s">
        <v>21567</v>
      </c>
      <c r="D8024" s="150">
        <v>76.84</v>
      </c>
    </row>
    <row r="8025" spans="1:5" ht="15" customHeight="1">
      <c r="A8025" s="147">
        <v>12423</v>
      </c>
      <c r="B8025" s="148" t="s">
        <v>29579</v>
      </c>
      <c r="C8025" s="149" t="s">
        <v>21567</v>
      </c>
      <c r="D8025" s="150">
        <v>13.95</v>
      </c>
    </row>
    <row r="8026" spans="1:5" ht="15" customHeight="1">
      <c r="A8026" s="147">
        <v>1776</v>
      </c>
      <c r="B8026" s="148" t="s">
        <v>29580</v>
      </c>
      <c r="C8026" s="149" t="s">
        <v>21562</v>
      </c>
      <c r="D8026" s="150">
        <v>258.27</v>
      </c>
    </row>
    <row r="8027" spans="1:5" ht="15" customHeight="1">
      <c r="A8027" s="147">
        <v>11083</v>
      </c>
      <c r="B8027" s="148" t="s">
        <v>21649</v>
      </c>
      <c r="C8027" s="149" t="s">
        <v>21567</v>
      </c>
      <c r="D8027" s="150">
        <v>76.84</v>
      </c>
    </row>
    <row r="8028" spans="1:5" ht="25.5" customHeight="1">
      <c r="A8028" s="147">
        <v>13459</v>
      </c>
      <c r="B8028" s="148" t="s">
        <v>29581</v>
      </c>
      <c r="C8028" s="149" t="s">
        <v>21560</v>
      </c>
      <c r="D8028" s="150">
        <v>252.04</v>
      </c>
    </row>
    <row r="8029" spans="1:5" ht="25.5" customHeight="1">
      <c r="A8029" s="147">
        <v>13461</v>
      </c>
      <c r="B8029" s="148" t="s">
        <v>29582</v>
      </c>
      <c r="C8029" s="149" t="s">
        <v>21560</v>
      </c>
      <c r="D8029" s="150">
        <v>197.79</v>
      </c>
    </row>
    <row r="8030" spans="1:5" ht="25.5" customHeight="1">
      <c r="A8030" s="147">
        <v>13460</v>
      </c>
      <c r="B8030" s="148" t="s">
        <v>29583</v>
      </c>
      <c r="C8030" s="149" t="s">
        <v>21560</v>
      </c>
      <c r="D8030" s="150">
        <v>210.02</v>
      </c>
    </row>
    <row r="8031" spans="1:5" ht="25.5" customHeight="1">
      <c r="A8031" s="147">
        <v>13462</v>
      </c>
      <c r="B8031" s="148" t="s">
        <v>21764</v>
      </c>
      <c r="C8031" s="149" t="s">
        <v>21560</v>
      </c>
      <c r="D8031" s="150">
        <v>197.79</v>
      </c>
    </row>
    <row r="8032" spans="1:5" ht="25.5" customHeight="1">
      <c r="A8032" s="147">
        <v>13463</v>
      </c>
      <c r="B8032" s="148" t="s">
        <v>29584</v>
      </c>
      <c r="C8032" s="149" t="s">
        <v>21560</v>
      </c>
      <c r="D8032" s="150">
        <v>197.79</v>
      </c>
    </row>
    <row r="8033" spans="1:4" ht="15" customHeight="1">
      <c r="A8033" s="147">
        <v>3356</v>
      </c>
      <c r="B8033" s="148" t="s">
        <v>21650</v>
      </c>
      <c r="C8033" s="149" t="s">
        <v>21567</v>
      </c>
      <c r="D8033" s="150">
        <v>43.15</v>
      </c>
    </row>
    <row r="8034" spans="1:4" ht="15" customHeight="1">
      <c r="A8034" s="147">
        <v>10693</v>
      </c>
      <c r="B8034" s="148" t="s">
        <v>29585</v>
      </c>
      <c r="C8034" s="149" t="s">
        <v>21560</v>
      </c>
      <c r="D8034" s="150">
        <v>81.94</v>
      </c>
    </row>
    <row r="8035" spans="1:4" ht="25.5" customHeight="1">
      <c r="A8035" s="147">
        <v>13295</v>
      </c>
      <c r="B8035" s="148" t="s">
        <v>21765</v>
      </c>
      <c r="C8035" s="149" t="s">
        <v>21560</v>
      </c>
      <c r="D8035" s="150">
        <v>725.62</v>
      </c>
    </row>
    <row r="8036" spans="1:4" ht="25.5" customHeight="1">
      <c r="A8036" s="147">
        <v>9468</v>
      </c>
      <c r="B8036" s="148" t="s">
        <v>21766</v>
      </c>
      <c r="C8036" s="149" t="s">
        <v>21560</v>
      </c>
      <c r="D8036" s="150">
        <v>367.52</v>
      </c>
    </row>
    <row r="8037" spans="1:4" ht="15" customHeight="1">
      <c r="A8037" s="147">
        <v>11143</v>
      </c>
      <c r="B8037" s="148" t="s">
        <v>21651</v>
      </c>
      <c r="C8037" s="149" t="s">
        <v>21560</v>
      </c>
      <c r="D8037" s="150">
        <v>17.940000000000001</v>
      </c>
    </row>
    <row r="8038" spans="1:4" ht="25.5" customHeight="1">
      <c r="A8038" s="147">
        <v>9286</v>
      </c>
      <c r="B8038" s="148" t="s">
        <v>29586</v>
      </c>
      <c r="C8038" s="149" t="s">
        <v>21560</v>
      </c>
      <c r="D8038" s="150">
        <v>830.77</v>
      </c>
    </row>
    <row r="8039" spans="1:4" ht="15" customHeight="1">
      <c r="A8039" s="147">
        <v>12206</v>
      </c>
      <c r="B8039" s="148" t="s">
        <v>29587</v>
      </c>
      <c r="C8039" s="149" t="s">
        <v>21560</v>
      </c>
      <c r="D8039" s="150">
        <v>511.96</v>
      </c>
    </row>
    <row r="8040" spans="1:4" ht="15" customHeight="1">
      <c r="A8040" s="147">
        <v>4283</v>
      </c>
      <c r="B8040" s="148" t="s">
        <v>29588</v>
      </c>
      <c r="C8040" s="149" t="s">
        <v>21560</v>
      </c>
      <c r="D8040" s="150">
        <v>460.75</v>
      </c>
    </row>
    <row r="8041" spans="1:4" ht="15" customHeight="1">
      <c r="A8041" s="147">
        <v>2743</v>
      </c>
      <c r="B8041" s="148" t="s">
        <v>29589</v>
      </c>
      <c r="C8041" s="149" t="s">
        <v>21560</v>
      </c>
      <c r="D8041" s="150">
        <v>831.18</v>
      </c>
    </row>
    <row r="8042" spans="1:4" ht="17.100000000000001" customHeight="1">
      <c r="A8042" s="147">
        <v>13329</v>
      </c>
      <c r="B8042" s="148" t="s">
        <v>21767</v>
      </c>
      <c r="C8042" s="149" t="s">
        <v>21560</v>
      </c>
      <c r="D8042" s="150">
        <v>188.49</v>
      </c>
    </row>
    <row r="8043" spans="1:4" ht="17.100000000000001" customHeight="1">
      <c r="A8043" s="147">
        <v>13670</v>
      </c>
      <c r="B8043" s="148" t="s">
        <v>21663</v>
      </c>
      <c r="C8043" s="149" t="s">
        <v>21567</v>
      </c>
      <c r="D8043" s="150">
        <v>422.8</v>
      </c>
    </row>
    <row r="8044" spans="1:4" ht="17.100000000000001" customHeight="1">
      <c r="A8044" s="147">
        <v>7407</v>
      </c>
      <c r="B8044" s="148" t="s">
        <v>21770</v>
      </c>
      <c r="C8044" s="149" t="s">
        <v>21562</v>
      </c>
      <c r="D8044" s="150">
        <v>1347.87</v>
      </c>
    </row>
    <row r="8045" spans="1:4" ht="25.5" customHeight="1">
      <c r="A8045" s="147">
        <v>9617</v>
      </c>
      <c r="B8045" s="148" t="s">
        <v>29590</v>
      </c>
      <c r="C8045" s="149" t="s">
        <v>21560</v>
      </c>
      <c r="D8045" s="150">
        <v>42.17</v>
      </c>
    </row>
    <row r="8046" spans="1:4" ht="25.5" customHeight="1">
      <c r="A8046" s="147">
        <v>9618</v>
      </c>
      <c r="B8046" s="148" t="s">
        <v>29591</v>
      </c>
      <c r="C8046" s="149" t="s">
        <v>21560</v>
      </c>
      <c r="D8046" s="150">
        <v>52.75</v>
      </c>
    </row>
    <row r="8047" spans="1:4" ht="25.5" customHeight="1">
      <c r="A8047" s="147">
        <v>9614</v>
      </c>
      <c r="B8047" s="148" t="s">
        <v>29592</v>
      </c>
      <c r="C8047" s="149" t="s">
        <v>21560</v>
      </c>
      <c r="D8047" s="150">
        <v>42.17</v>
      </c>
    </row>
    <row r="8048" spans="1:4" ht="25.5" customHeight="1">
      <c r="A8048" s="147">
        <v>9616</v>
      </c>
      <c r="B8048" s="148" t="s">
        <v>29593</v>
      </c>
      <c r="C8048" s="149" t="s">
        <v>21560</v>
      </c>
      <c r="D8048" s="150">
        <v>42.17</v>
      </c>
    </row>
    <row r="8049" spans="1:4" ht="25.5" customHeight="1">
      <c r="A8049" s="147">
        <v>9621</v>
      </c>
      <c r="B8049" s="148" t="s">
        <v>29594</v>
      </c>
      <c r="C8049" s="149" t="s">
        <v>21560</v>
      </c>
      <c r="D8049" s="150">
        <v>885.8</v>
      </c>
    </row>
    <row r="8050" spans="1:4" ht="25.5" customHeight="1">
      <c r="A8050" s="147">
        <v>9619</v>
      </c>
      <c r="B8050" s="148" t="s">
        <v>29595</v>
      </c>
      <c r="C8050" s="149" t="s">
        <v>21560</v>
      </c>
      <c r="D8050" s="150">
        <v>1054.47</v>
      </c>
    </row>
    <row r="8051" spans="1:4" ht="25.5" customHeight="1">
      <c r="A8051" s="147">
        <v>9622</v>
      </c>
      <c r="B8051" s="148" t="s">
        <v>29596</v>
      </c>
      <c r="C8051" s="149" t="s">
        <v>21560</v>
      </c>
      <c r="D8051" s="150">
        <v>421.74</v>
      </c>
    </row>
    <row r="8052" spans="1:4" ht="25.5" customHeight="1">
      <c r="A8052" s="147">
        <v>9620</v>
      </c>
      <c r="B8052" s="148" t="s">
        <v>29597</v>
      </c>
      <c r="C8052" s="149" t="s">
        <v>21560</v>
      </c>
      <c r="D8052" s="150">
        <v>759.24</v>
      </c>
    </row>
    <row r="8053" spans="1:4" ht="25.5" customHeight="1">
      <c r="A8053" s="147">
        <v>9615</v>
      </c>
      <c r="B8053" s="148" t="s">
        <v>29598</v>
      </c>
      <c r="C8053" s="149" t="s">
        <v>21560</v>
      </c>
      <c r="D8053" s="150">
        <v>210.91</v>
      </c>
    </row>
    <row r="8054" spans="1:4" ht="17.100000000000001" customHeight="1">
      <c r="A8054" s="147">
        <v>9784</v>
      </c>
      <c r="B8054" s="148" t="s">
        <v>29599</v>
      </c>
      <c r="C8054" s="149" t="s">
        <v>21560</v>
      </c>
      <c r="D8054" s="150">
        <v>7662.33</v>
      </c>
    </row>
    <row r="8055" spans="1:4" ht="17.100000000000001" customHeight="1">
      <c r="A8055" s="147">
        <v>9666</v>
      </c>
      <c r="B8055" s="148" t="s">
        <v>29600</v>
      </c>
      <c r="C8055" s="149" t="s">
        <v>21560</v>
      </c>
      <c r="D8055" s="150">
        <v>6411.04</v>
      </c>
    </row>
    <row r="8056" spans="1:4" ht="15" customHeight="1">
      <c r="A8056" s="147">
        <v>12224</v>
      </c>
      <c r="B8056" s="148" t="s">
        <v>29601</v>
      </c>
      <c r="C8056" s="149" t="s">
        <v>21567</v>
      </c>
      <c r="D8056" s="150">
        <v>27.72</v>
      </c>
    </row>
    <row r="8057" spans="1:4" ht="15" customHeight="1">
      <c r="A8057" s="147">
        <v>11926</v>
      </c>
      <c r="B8057" s="148" t="s">
        <v>29602</v>
      </c>
      <c r="C8057" s="149" t="s">
        <v>21567</v>
      </c>
      <c r="D8057" s="150">
        <v>27.72</v>
      </c>
    </row>
    <row r="8058" spans="1:4" ht="15" customHeight="1">
      <c r="A8058" s="147">
        <v>12721</v>
      </c>
      <c r="B8058" s="148" t="s">
        <v>29603</v>
      </c>
      <c r="C8058" s="149" t="s">
        <v>21567</v>
      </c>
      <c r="D8058" s="150">
        <v>16.68</v>
      </c>
    </row>
    <row r="8059" spans="1:4" ht="15" customHeight="1">
      <c r="A8059" s="147">
        <v>12421</v>
      </c>
      <c r="B8059" s="148" t="s">
        <v>29604</v>
      </c>
      <c r="C8059" s="149" t="s">
        <v>21567</v>
      </c>
      <c r="D8059" s="150">
        <v>27.9</v>
      </c>
    </row>
    <row r="8060" spans="1:4" ht="15" customHeight="1">
      <c r="A8060" s="147">
        <v>12422</v>
      </c>
      <c r="B8060" s="148" t="s">
        <v>29605</v>
      </c>
      <c r="C8060" s="149" t="s">
        <v>21567</v>
      </c>
      <c r="D8060" s="150">
        <v>27.9</v>
      </c>
    </row>
    <row r="8061" spans="1:4" ht="17.100000000000001" customHeight="1">
      <c r="A8061" s="147">
        <v>11476</v>
      </c>
      <c r="B8061" s="148" t="s">
        <v>29606</v>
      </c>
      <c r="C8061" s="149" t="s">
        <v>21567</v>
      </c>
      <c r="D8061" s="150">
        <v>43.67</v>
      </c>
    </row>
    <row r="8062" spans="1:4" ht="17.100000000000001" customHeight="1">
      <c r="A8062" s="147">
        <v>11475</v>
      </c>
      <c r="B8062" s="148" t="s">
        <v>29607</v>
      </c>
      <c r="C8062" s="149" t="s">
        <v>21567</v>
      </c>
      <c r="D8062" s="150">
        <v>27.07</v>
      </c>
    </row>
    <row r="8063" spans="1:4" ht="17.100000000000001" customHeight="1">
      <c r="A8063" s="147">
        <v>13294</v>
      </c>
      <c r="B8063" s="148" t="s">
        <v>21664</v>
      </c>
      <c r="C8063" s="149" t="s">
        <v>21567</v>
      </c>
      <c r="D8063" s="150">
        <v>84.35</v>
      </c>
    </row>
    <row r="8064" spans="1:4" ht="17.100000000000001" customHeight="1">
      <c r="A8064" s="147">
        <v>13293</v>
      </c>
      <c r="B8064" s="148" t="s">
        <v>21665</v>
      </c>
      <c r="C8064" s="149" t="s">
        <v>21560</v>
      </c>
      <c r="D8064" s="150">
        <v>43.15</v>
      </c>
    </row>
    <row r="8065" spans="1:4" ht="17.100000000000001" customHeight="1">
      <c r="A8065" s="147">
        <v>11477</v>
      </c>
      <c r="B8065" s="148" t="s">
        <v>29608</v>
      </c>
      <c r="C8065" s="149" t="s">
        <v>21567</v>
      </c>
      <c r="D8065" s="150">
        <v>166.41</v>
      </c>
    </row>
    <row r="8066" spans="1:4" ht="25.5" customHeight="1">
      <c r="A8066" s="147">
        <v>13464</v>
      </c>
      <c r="B8066" s="148" t="s">
        <v>21773</v>
      </c>
      <c r="C8066" s="149" t="s">
        <v>21562</v>
      </c>
      <c r="D8066" s="150">
        <v>700.1</v>
      </c>
    </row>
    <row r="8067" spans="1:4" ht="25.5" customHeight="1">
      <c r="A8067" s="147">
        <v>13162</v>
      </c>
      <c r="B8067" s="148" t="s">
        <v>21666</v>
      </c>
      <c r="C8067" s="149" t="s">
        <v>21626</v>
      </c>
      <c r="D8067" s="150">
        <v>1534.83</v>
      </c>
    </row>
    <row r="8068" spans="1:4" ht="15" customHeight="1">
      <c r="A8068" s="147">
        <v>12722</v>
      </c>
      <c r="B8068" s="148" t="s">
        <v>29609</v>
      </c>
      <c r="C8068" s="149" t="s">
        <v>21567</v>
      </c>
      <c r="D8068" s="150">
        <v>11.9</v>
      </c>
    </row>
    <row r="8069" spans="1:4" ht="15" customHeight="1">
      <c r="A8069" s="147">
        <v>4284</v>
      </c>
      <c r="B8069" s="148" t="s">
        <v>29610</v>
      </c>
      <c r="C8069" s="149" t="s">
        <v>21560</v>
      </c>
      <c r="D8069" s="150">
        <v>535</v>
      </c>
    </row>
    <row r="8070" spans="1:4" ht="15" customHeight="1">
      <c r="A8070" s="147">
        <v>1777</v>
      </c>
      <c r="B8070" s="148" t="s">
        <v>29611</v>
      </c>
      <c r="C8070" s="149" t="s">
        <v>21560</v>
      </c>
      <c r="D8070" s="150">
        <v>1168.1600000000001</v>
      </c>
    </row>
    <row r="8071" spans="1:4" ht="15" customHeight="1">
      <c r="A8071" s="147">
        <v>11927</v>
      </c>
      <c r="B8071" s="148" t="s">
        <v>29612</v>
      </c>
      <c r="C8071" s="149" t="s">
        <v>21560</v>
      </c>
      <c r="D8071" s="150">
        <v>17.39</v>
      </c>
    </row>
    <row r="8072" spans="1:4" ht="15" customHeight="1">
      <c r="A8072" s="147">
        <v>1780</v>
      </c>
      <c r="B8072" s="148" t="s">
        <v>29613</v>
      </c>
      <c r="C8072" s="149" t="s">
        <v>21560</v>
      </c>
      <c r="D8072" s="150">
        <v>1347.87</v>
      </c>
    </row>
    <row r="8073" spans="1:4" ht="17.100000000000001" customHeight="1">
      <c r="A8073" s="147">
        <v>13667</v>
      </c>
      <c r="B8073" s="148" t="s">
        <v>21667</v>
      </c>
      <c r="C8073" s="149" t="s">
        <v>21567</v>
      </c>
      <c r="D8073" s="150">
        <v>412.73</v>
      </c>
    </row>
    <row r="8074" spans="1:4" ht="17.100000000000001" customHeight="1">
      <c r="A8074" s="147">
        <v>13666</v>
      </c>
      <c r="B8074" s="148" t="s">
        <v>21668</v>
      </c>
      <c r="C8074" s="149" t="s">
        <v>21567</v>
      </c>
      <c r="D8074" s="150">
        <v>481.58</v>
      </c>
    </row>
    <row r="8075" spans="1:4" ht="15" customHeight="1">
      <c r="A8075" s="147">
        <v>4285</v>
      </c>
      <c r="B8075" s="148" t="s">
        <v>29614</v>
      </c>
      <c r="C8075" s="149" t="s">
        <v>21560</v>
      </c>
      <c r="D8075" s="150">
        <v>508.89</v>
      </c>
    </row>
    <row r="8076" spans="1:4" ht="15" customHeight="1">
      <c r="A8076" s="147">
        <v>1781</v>
      </c>
      <c r="B8076" s="148" t="s">
        <v>29615</v>
      </c>
      <c r="C8076" s="149" t="s">
        <v>21560</v>
      </c>
      <c r="D8076" s="150">
        <v>1010.95</v>
      </c>
    </row>
    <row r="8077" spans="1:4" ht="15" customHeight="1">
      <c r="A8077" s="147">
        <v>3157</v>
      </c>
      <c r="B8077" s="148" t="s">
        <v>29616</v>
      </c>
      <c r="C8077" s="149" t="s">
        <v>21799</v>
      </c>
      <c r="D8077" s="150">
        <v>12.7</v>
      </c>
    </row>
    <row r="8078" spans="1:4" ht="17.100000000000001" customHeight="1">
      <c r="A8078" s="147">
        <v>9630</v>
      </c>
      <c r="B8078" s="148" t="s">
        <v>29617</v>
      </c>
      <c r="C8078" s="149" t="s">
        <v>21560</v>
      </c>
      <c r="D8078" s="150">
        <v>1898.01</v>
      </c>
    </row>
    <row r="8079" spans="1:4" ht="17.100000000000001" customHeight="1">
      <c r="A8079" s="147">
        <v>12379</v>
      </c>
      <c r="B8079" s="148" t="s">
        <v>22155</v>
      </c>
      <c r="C8079" s="149" t="s">
        <v>21560</v>
      </c>
      <c r="D8079" s="150">
        <v>14.94</v>
      </c>
    </row>
    <row r="8080" spans="1:4" ht="15" customHeight="1">
      <c r="A8080" s="147">
        <v>8599</v>
      </c>
      <c r="B8080" s="148" t="s">
        <v>29618</v>
      </c>
      <c r="C8080" s="149" t="s">
        <v>21560</v>
      </c>
      <c r="D8080" s="150">
        <v>480.7</v>
      </c>
    </row>
    <row r="8081" spans="1:5" ht="15" customHeight="1">
      <c r="A8081" s="147">
        <v>12405</v>
      </c>
      <c r="B8081" s="148" t="s">
        <v>22156</v>
      </c>
      <c r="C8081" s="149" t="s">
        <v>21560</v>
      </c>
      <c r="D8081" s="150">
        <v>33.15</v>
      </c>
      <c r="E8081" s="151" t="s">
        <v>22648</v>
      </c>
    </row>
    <row r="8082" spans="1:5" ht="15" customHeight="1">
      <c r="A8082" s="147">
        <v>6722</v>
      </c>
      <c r="B8082" s="148" t="s">
        <v>29619</v>
      </c>
      <c r="C8082" s="149" t="s">
        <v>21562</v>
      </c>
      <c r="D8082" s="150">
        <v>72.790000000000006</v>
      </c>
    </row>
    <row r="8083" spans="1:5" ht="15" customHeight="1">
      <c r="A8083" s="147">
        <v>6721</v>
      </c>
      <c r="B8083" s="148" t="s">
        <v>29620</v>
      </c>
      <c r="C8083" s="149" t="s">
        <v>21562</v>
      </c>
      <c r="D8083" s="150">
        <v>67.36</v>
      </c>
    </row>
    <row r="8084" spans="1:5" ht="15" customHeight="1">
      <c r="A8084" s="147">
        <v>6725</v>
      </c>
      <c r="B8084" s="148" t="s">
        <v>29621</v>
      </c>
      <c r="C8084" s="149" t="s">
        <v>21560</v>
      </c>
      <c r="D8084" s="150">
        <v>53.99</v>
      </c>
    </row>
    <row r="8085" spans="1:5" ht="15" customHeight="1">
      <c r="A8085" s="147">
        <v>6726</v>
      </c>
      <c r="B8085" s="148" t="s">
        <v>29622</v>
      </c>
      <c r="C8085" s="149" t="s">
        <v>21560</v>
      </c>
      <c r="D8085" s="150">
        <v>48.53</v>
      </c>
    </row>
    <row r="8086" spans="1:5" ht="15" customHeight="1">
      <c r="A8086" s="147">
        <v>6723</v>
      </c>
      <c r="B8086" s="148" t="s">
        <v>29623</v>
      </c>
      <c r="C8086" s="149" t="s">
        <v>21560</v>
      </c>
      <c r="D8086" s="150">
        <v>129.37</v>
      </c>
    </row>
    <row r="8087" spans="1:5" ht="15" customHeight="1">
      <c r="A8087" s="147">
        <v>11801</v>
      </c>
      <c r="B8087" s="148" t="s">
        <v>29624</v>
      </c>
      <c r="C8087" s="149" t="s">
        <v>21560</v>
      </c>
      <c r="D8087" s="150">
        <v>40.270000000000003</v>
      </c>
    </row>
    <row r="8088" spans="1:5" ht="15" customHeight="1">
      <c r="A8088" s="147">
        <v>6724</v>
      </c>
      <c r="B8088" s="148" t="s">
        <v>29625</v>
      </c>
      <c r="C8088" s="149" t="s">
        <v>21560</v>
      </c>
      <c r="D8088" s="150">
        <v>121.32</v>
      </c>
    </row>
    <row r="8089" spans="1:5" ht="17.100000000000001" customHeight="1">
      <c r="A8089" s="147">
        <v>6890</v>
      </c>
      <c r="B8089" s="148" t="s">
        <v>21778</v>
      </c>
      <c r="C8089" s="149" t="s">
        <v>21560</v>
      </c>
      <c r="D8089" s="150">
        <v>34.380000000000003</v>
      </c>
    </row>
    <row r="8090" spans="1:5" ht="15" customHeight="1">
      <c r="A8090" s="147">
        <v>6892</v>
      </c>
      <c r="B8090" s="148" t="s">
        <v>21779</v>
      </c>
      <c r="C8090" s="149" t="s">
        <v>21560</v>
      </c>
      <c r="D8090" s="150">
        <v>3.32</v>
      </c>
    </row>
    <row r="8091" spans="1:5" ht="15" customHeight="1">
      <c r="A8091" s="147">
        <v>6896</v>
      </c>
      <c r="B8091" s="148" t="s">
        <v>29626</v>
      </c>
      <c r="C8091" s="149" t="s">
        <v>21560</v>
      </c>
      <c r="D8091" s="150">
        <v>80.19</v>
      </c>
    </row>
    <row r="8092" spans="1:5" ht="17.100000000000001" customHeight="1">
      <c r="A8092" s="147">
        <v>11110</v>
      </c>
      <c r="B8092" s="148" t="s">
        <v>21780</v>
      </c>
      <c r="C8092" s="149" t="s">
        <v>21560</v>
      </c>
      <c r="D8092" s="150">
        <v>83.43</v>
      </c>
    </row>
    <row r="8093" spans="1:5" ht="17.100000000000001" customHeight="1">
      <c r="A8093" s="147">
        <v>6895</v>
      </c>
      <c r="B8093" s="148" t="s">
        <v>21781</v>
      </c>
      <c r="C8093" s="149" t="s">
        <v>21560</v>
      </c>
      <c r="D8093" s="150">
        <v>110</v>
      </c>
    </row>
    <row r="8094" spans="1:5" ht="17.100000000000001" customHeight="1">
      <c r="A8094" s="147">
        <v>6891</v>
      </c>
      <c r="B8094" s="148" t="s">
        <v>21782</v>
      </c>
      <c r="C8094" s="149" t="s">
        <v>21560</v>
      </c>
      <c r="D8094" s="150">
        <v>252.15</v>
      </c>
    </row>
    <row r="8095" spans="1:5" ht="17.100000000000001" customHeight="1">
      <c r="A8095" s="147">
        <v>6889</v>
      </c>
      <c r="B8095" s="148" t="s">
        <v>21783</v>
      </c>
      <c r="C8095" s="149" t="s">
        <v>21560</v>
      </c>
      <c r="D8095" s="150">
        <v>20.69</v>
      </c>
    </row>
    <row r="8096" spans="1:5" ht="15" customHeight="1">
      <c r="A8096" s="147">
        <v>6733</v>
      </c>
      <c r="B8096" s="148" t="s">
        <v>29627</v>
      </c>
      <c r="C8096" s="149" t="s">
        <v>21560</v>
      </c>
      <c r="D8096" s="150">
        <v>808.77</v>
      </c>
    </row>
    <row r="8097" spans="1:4" ht="15" customHeight="1">
      <c r="A8097" s="147">
        <v>6730</v>
      </c>
      <c r="B8097" s="148" t="s">
        <v>29628</v>
      </c>
      <c r="C8097" s="149" t="s">
        <v>21560</v>
      </c>
      <c r="D8097" s="150">
        <v>539.11</v>
      </c>
    </row>
    <row r="8098" spans="1:4" ht="15" customHeight="1">
      <c r="A8098" s="147">
        <v>6731</v>
      </c>
      <c r="B8098" s="148" t="s">
        <v>29629</v>
      </c>
      <c r="C8098" s="149" t="s">
        <v>21560</v>
      </c>
      <c r="D8098" s="150">
        <v>593.07000000000005</v>
      </c>
    </row>
    <row r="8099" spans="1:4" ht="15" customHeight="1">
      <c r="A8099" s="147">
        <v>6732</v>
      </c>
      <c r="B8099" s="148" t="s">
        <v>29630</v>
      </c>
      <c r="C8099" s="149" t="s">
        <v>21560</v>
      </c>
      <c r="D8099" s="150">
        <v>673.89</v>
      </c>
    </row>
    <row r="8100" spans="1:4" ht="15" customHeight="1">
      <c r="A8100" s="147">
        <v>6737</v>
      </c>
      <c r="B8100" s="148" t="s">
        <v>29631</v>
      </c>
      <c r="C8100" s="149" t="s">
        <v>21560</v>
      </c>
      <c r="D8100" s="150">
        <v>808.77</v>
      </c>
    </row>
    <row r="8101" spans="1:4" ht="15" customHeight="1">
      <c r="A8101" s="147">
        <v>6734</v>
      </c>
      <c r="B8101" s="148" t="s">
        <v>29632</v>
      </c>
      <c r="C8101" s="149" t="s">
        <v>21560</v>
      </c>
      <c r="D8101" s="150">
        <v>754.8</v>
      </c>
    </row>
    <row r="8102" spans="1:4" ht="15" customHeight="1">
      <c r="A8102" s="147">
        <v>6735</v>
      </c>
      <c r="B8102" s="148" t="s">
        <v>29633</v>
      </c>
      <c r="C8102" s="149" t="s">
        <v>21560</v>
      </c>
      <c r="D8102" s="150">
        <v>808.77</v>
      </c>
    </row>
    <row r="8103" spans="1:4" ht="15" customHeight="1">
      <c r="A8103" s="147">
        <v>6736</v>
      </c>
      <c r="B8103" s="148" t="s">
        <v>29634</v>
      </c>
      <c r="C8103" s="149" t="s">
        <v>21560</v>
      </c>
      <c r="D8103" s="150">
        <v>889.63</v>
      </c>
    </row>
    <row r="8104" spans="1:4" ht="15" customHeight="1">
      <c r="A8104" s="147">
        <v>6961</v>
      </c>
      <c r="B8104" s="148" t="s">
        <v>29635</v>
      </c>
      <c r="C8104" s="149" t="s">
        <v>21560</v>
      </c>
      <c r="D8104" s="150">
        <v>808.77</v>
      </c>
    </row>
    <row r="8105" spans="1:4" ht="15" customHeight="1">
      <c r="A8105" s="147">
        <v>6960</v>
      </c>
      <c r="B8105" s="148" t="s">
        <v>29636</v>
      </c>
      <c r="C8105" s="149" t="s">
        <v>21560</v>
      </c>
      <c r="D8105" s="150">
        <v>673.89</v>
      </c>
    </row>
    <row r="8106" spans="1:4" ht="15" customHeight="1">
      <c r="A8106" s="147">
        <v>6729</v>
      </c>
      <c r="B8106" s="148" t="s">
        <v>29637</v>
      </c>
      <c r="C8106" s="149" t="s">
        <v>21560</v>
      </c>
      <c r="D8106" s="150">
        <v>1347.87</v>
      </c>
    </row>
    <row r="8107" spans="1:4" ht="15" customHeight="1">
      <c r="A8107" s="147">
        <v>6727</v>
      </c>
      <c r="B8107" s="148" t="s">
        <v>29638</v>
      </c>
      <c r="C8107" s="149" t="s">
        <v>21560</v>
      </c>
      <c r="D8107" s="150">
        <v>673.89</v>
      </c>
    </row>
    <row r="8108" spans="1:4" ht="15" customHeight="1">
      <c r="A8108" s="147">
        <v>6728</v>
      </c>
      <c r="B8108" s="148" t="s">
        <v>29639</v>
      </c>
      <c r="C8108" s="149" t="s">
        <v>21560</v>
      </c>
      <c r="D8108" s="150">
        <v>943.46</v>
      </c>
    </row>
    <row r="8109" spans="1:4" ht="17.100000000000001" customHeight="1">
      <c r="A8109" s="147">
        <v>8103</v>
      </c>
      <c r="B8109" s="148" t="s">
        <v>29640</v>
      </c>
      <c r="C8109" s="149" t="s">
        <v>21560</v>
      </c>
      <c r="D8109" s="150">
        <v>3706.64</v>
      </c>
    </row>
    <row r="8110" spans="1:4" ht="15" customHeight="1">
      <c r="A8110" s="147">
        <v>2929</v>
      </c>
      <c r="C8110" s="149" t="s">
        <v>21560</v>
      </c>
      <c r="D8110" s="150">
        <v>247.35</v>
      </c>
    </row>
    <row r="8111" spans="1:4" ht="17.100000000000001" customHeight="1">
      <c r="B8111" s="148" t="s">
        <v>29641</v>
      </c>
    </row>
    <row r="8112" spans="1:4" ht="17.100000000000001" customHeight="1">
      <c r="A8112" s="147">
        <v>2928</v>
      </c>
      <c r="B8112" s="148" t="s">
        <v>29642</v>
      </c>
      <c r="C8112" s="149" t="s">
        <v>21560</v>
      </c>
      <c r="D8112" s="150">
        <v>74.98</v>
      </c>
    </row>
    <row r="8113" spans="1:5" ht="17.100000000000001" customHeight="1">
      <c r="A8113" s="147">
        <v>2927</v>
      </c>
      <c r="B8113" s="148" t="s">
        <v>21643</v>
      </c>
      <c r="C8113" s="149" t="s">
        <v>21560</v>
      </c>
      <c r="D8113" s="150">
        <v>18.920000000000002</v>
      </c>
    </row>
    <row r="8114" spans="1:5" ht="15" customHeight="1">
      <c r="A8114" s="147">
        <v>2185</v>
      </c>
      <c r="B8114" s="148" t="s">
        <v>29643</v>
      </c>
      <c r="C8114" s="149" t="s">
        <v>21570</v>
      </c>
      <c r="D8114" s="150">
        <v>3.21</v>
      </c>
      <c r="E8114" s="151" t="s">
        <v>22648</v>
      </c>
    </row>
    <row r="8115" spans="1:5" ht="17.100000000000001" customHeight="1">
      <c r="A8115" s="147">
        <v>12462</v>
      </c>
      <c r="B8115" s="148" t="s">
        <v>29644</v>
      </c>
      <c r="C8115" s="149" t="s">
        <v>21562</v>
      </c>
      <c r="D8115" s="150">
        <v>34.729999999999997</v>
      </c>
    </row>
    <row r="8116" spans="1:5" ht="15" customHeight="1">
      <c r="A8116" s="147">
        <v>9611</v>
      </c>
      <c r="B8116" s="148" t="s">
        <v>29645</v>
      </c>
      <c r="C8116" s="149" t="s">
        <v>21560</v>
      </c>
      <c r="D8116" s="150">
        <v>379.59</v>
      </c>
    </row>
    <row r="8117" spans="1:5" ht="25.5" customHeight="1">
      <c r="A8117" s="147">
        <v>9633</v>
      </c>
      <c r="B8117" s="148" t="s">
        <v>29646</v>
      </c>
      <c r="C8117" s="149" t="s">
        <v>21560</v>
      </c>
      <c r="D8117" s="150">
        <v>10544.76</v>
      </c>
    </row>
    <row r="8118" spans="1:5" ht="17.100000000000001" customHeight="1">
      <c r="A8118" s="147">
        <v>9623</v>
      </c>
      <c r="B8118" s="148" t="s">
        <v>29647</v>
      </c>
      <c r="C8118" s="149" t="s">
        <v>21560</v>
      </c>
      <c r="D8118" s="150">
        <v>5483.28</v>
      </c>
    </row>
    <row r="8119" spans="1:5" ht="17.100000000000001" customHeight="1">
      <c r="A8119" s="147">
        <v>10320</v>
      </c>
      <c r="B8119" s="148" t="s">
        <v>29648</v>
      </c>
      <c r="C8119" s="149" t="s">
        <v>21560</v>
      </c>
      <c r="D8119" s="150">
        <v>143.18</v>
      </c>
    </row>
    <row r="8120" spans="1:5" ht="15" customHeight="1">
      <c r="A8120" s="147">
        <v>10710</v>
      </c>
      <c r="B8120" s="148" t="s">
        <v>29649</v>
      </c>
      <c r="C8120" s="149" t="s">
        <v>21565</v>
      </c>
      <c r="D8120" s="150">
        <v>5.38</v>
      </c>
    </row>
    <row r="8121" spans="1:5" ht="34.15" customHeight="1">
      <c r="A8121" s="147">
        <v>11335</v>
      </c>
      <c r="B8121" s="148" t="s">
        <v>29650</v>
      </c>
      <c r="C8121" s="149" t="s">
        <v>21560</v>
      </c>
      <c r="D8121" s="150">
        <v>1039.28</v>
      </c>
    </row>
    <row r="8122" spans="1:5" ht="17.100000000000001" customHeight="1">
      <c r="A8122" s="147">
        <v>13331</v>
      </c>
      <c r="B8122" s="148" t="s">
        <v>21727</v>
      </c>
      <c r="C8122" s="149" t="s">
        <v>21560</v>
      </c>
      <c r="D8122" s="150">
        <v>6869.8</v>
      </c>
    </row>
    <row r="8123" spans="1:5" ht="15" customHeight="1">
      <c r="A8123" s="147">
        <v>11977</v>
      </c>
      <c r="B8123" s="148" t="s">
        <v>29651</v>
      </c>
      <c r="C8123" s="149" t="s">
        <v>21560</v>
      </c>
      <c r="D8123" s="150">
        <v>12.58</v>
      </c>
    </row>
    <row r="8124" spans="1:5" ht="15" customHeight="1">
      <c r="A8124" s="147">
        <v>10708</v>
      </c>
      <c r="B8124" s="148" t="s">
        <v>29652</v>
      </c>
      <c r="C8124" s="149" t="s">
        <v>21565</v>
      </c>
      <c r="D8124" s="150">
        <v>5.38</v>
      </c>
    </row>
    <row r="8125" spans="1:5" ht="34.15" customHeight="1">
      <c r="A8125" s="147">
        <v>10828</v>
      </c>
      <c r="B8125" s="148" t="s">
        <v>22497</v>
      </c>
      <c r="C8125" s="149" t="s">
        <v>21560</v>
      </c>
      <c r="D8125" s="150">
        <v>8692.2099999999991</v>
      </c>
    </row>
    <row r="8126" spans="1:5" ht="15" customHeight="1">
      <c r="A8126" s="147">
        <v>10681</v>
      </c>
      <c r="B8126" s="148" t="s">
        <v>29653</v>
      </c>
      <c r="C8126" s="149" t="s">
        <v>21560</v>
      </c>
      <c r="D8126" s="150">
        <v>22.09</v>
      </c>
    </row>
    <row r="8127" spans="1:5" ht="15" customHeight="1">
      <c r="A8127" s="147">
        <v>10927</v>
      </c>
      <c r="B8127" s="148" t="s">
        <v>29656</v>
      </c>
      <c r="C8127" s="149" t="s">
        <v>21560</v>
      </c>
      <c r="D8127" s="150">
        <v>471.83</v>
      </c>
    </row>
    <row r="8128" spans="1:5" ht="15" customHeight="1">
      <c r="A8128" s="147">
        <v>10709</v>
      </c>
      <c r="B8128" s="148" t="s">
        <v>29657</v>
      </c>
      <c r="C8128" s="149" t="s">
        <v>21565</v>
      </c>
      <c r="D8128" s="150">
        <v>5.38</v>
      </c>
    </row>
    <row r="8129" spans="1:5" ht="15" customHeight="1">
      <c r="A8129" s="147">
        <v>10959</v>
      </c>
      <c r="B8129" s="148" t="s">
        <v>29658</v>
      </c>
      <c r="C8129" s="149" t="s">
        <v>21626</v>
      </c>
      <c r="D8129" s="150">
        <v>1.24</v>
      </c>
    </row>
    <row r="8130" spans="1:5" ht="15" customHeight="1">
      <c r="A8130" s="147">
        <v>10711</v>
      </c>
      <c r="B8130" s="148" t="s">
        <v>29659</v>
      </c>
      <c r="C8130" s="149" t="s">
        <v>21565</v>
      </c>
      <c r="D8130" s="150">
        <v>5.38</v>
      </c>
    </row>
    <row r="8131" spans="1:5" ht="17.100000000000001" customHeight="1">
      <c r="A8131" s="147">
        <v>10685</v>
      </c>
      <c r="B8131" s="148" t="s">
        <v>29660</v>
      </c>
      <c r="C8131" s="149" t="s">
        <v>21560</v>
      </c>
      <c r="D8131" s="150">
        <v>40655.25</v>
      </c>
    </row>
    <row r="8132" spans="1:5" ht="15" customHeight="1">
      <c r="A8132" s="147">
        <v>10925</v>
      </c>
      <c r="B8132" s="148" t="s">
        <v>29661</v>
      </c>
      <c r="C8132" s="149" t="s">
        <v>21570</v>
      </c>
      <c r="D8132" s="150">
        <v>235.67</v>
      </c>
    </row>
    <row r="8133" spans="1:5" ht="15" customHeight="1">
      <c r="A8133" s="147">
        <v>10661</v>
      </c>
      <c r="B8133" s="148" t="s">
        <v>29662</v>
      </c>
      <c r="C8133" s="149" t="s">
        <v>21560</v>
      </c>
      <c r="D8133" s="150">
        <v>9.07</v>
      </c>
    </row>
    <row r="8134" spans="1:5" ht="17.100000000000001" customHeight="1">
      <c r="A8134" s="147">
        <v>10627</v>
      </c>
      <c r="B8134" s="148" t="s">
        <v>29663</v>
      </c>
      <c r="C8134" s="149" t="s">
        <v>21560</v>
      </c>
      <c r="D8134" s="150">
        <v>2.86</v>
      </c>
    </row>
    <row r="8135" spans="1:5" ht="17.100000000000001" customHeight="1">
      <c r="A8135" s="147">
        <v>10625</v>
      </c>
      <c r="B8135" s="148" t="s">
        <v>29664</v>
      </c>
      <c r="C8135" s="149" t="s">
        <v>21560</v>
      </c>
      <c r="D8135" s="150">
        <v>2.4700000000000002</v>
      </c>
    </row>
    <row r="8136" spans="1:5" ht="17.100000000000001" customHeight="1">
      <c r="A8136" s="147">
        <v>10626</v>
      </c>
      <c r="B8136" s="148" t="s">
        <v>29665</v>
      </c>
      <c r="C8136" s="149" t="s">
        <v>21560</v>
      </c>
      <c r="D8136" s="150">
        <v>2.4700000000000002</v>
      </c>
    </row>
    <row r="8137" spans="1:5" ht="15" customHeight="1">
      <c r="A8137" s="147">
        <v>10662</v>
      </c>
      <c r="B8137" s="148" t="s">
        <v>29666</v>
      </c>
      <c r="C8137" s="149" t="s">
        <v>21560</v>
      </c>
      <c r="D8137" s="150">
        <v>26.9</v>
      </c>
      <c r="E8137" s="151" t="s">
        <v>22648</v>
      </c>
    </row>
    <row r="8138" spans="1:5" ht="15" customHeight="1">
      <c r="A8138" s="147">
        <v>11470</v>
      </c>
      <c r="B8138" s="148" t="s">
        <v>29667</v>
      </c>
      <c r="C8138" s="149" t="s">
        <v>21560</v>
      </c>
      <c r="D8138" s="150">
        <v>3.6</v>
      </c>
      <c r="E8138" s="151" t="s">
        <v>22648</v>
      </c>
    </row>
    <row r="8139" spans="1:5" ht="15" customHeight="1">
      <c r="A8139" s="147">
        <v>11431</v>
      </c>
      <c r="B8139" s="148" t="s">
        <v>29668</v>
      </c>
      <c r="C8139" s="149" t="s">
        <v>21560</v>
      </c>
      <c r="D8139" s="150">
        <v>19.899999999999999</v>
      </c>
      <c r="E8139" s="151" t="s">
        <v>22648</v>
      </c>
    </row>
    <row r="8140" spans="1:5" ht="17.100000000000001" customHeight="1">
      <c r="A8140" s="147">
        <v>10630</v>
      </c>
      <c r="B8140" s="148" t="s">
        <v>29671</v>
      </c>
      <c r="C8140" s="149" t="s">
        <v>21560</v>
      </c>
      <c r="D8140" s="150">
        <v>22.96</v>
      </c>
    </row>
    <row r="8141" spans="1:5" ht="17.100000000000001" customHeight="1">
      <c r="A8141" s="147">
        <v>10629</v>
      </c>
      <c r="B8141" s="148" t="s">
        <v>29672</v>
      </c>
      <c r="C8141" s="149" t="s">
        <v>21560</v>
      </c>
      <c r="D8141" s="150">
        <v>13.18</v>
      </c>
    </row>
    <row r="8142" spans="1:5" ht="15" customHeight="1">
      <c r="A8142" s="147">
        <v>10705</v>
      </c>
      <c r="B8142" s="148" t="s">
        <v>29673</v>
      </c>
      <c r="C8142" s="149" t="s">
        <v>21565</v>
      </c>
      <c r="D8142" s="150">
        <v>5.38</v>
      </c>
    </row>
    <row r="8143" spans="1:5" ht="17.100000000000001" customHeight="1">
      <c r="A8143" s="147">
        <v>10840</v>
      </c>
      <c r="B8143" s="148" t="s">
        <v>29674</v>
      </c>
      <c r="C8143" s="149" t="s">
        <v>21560</v>
      </c>
      <c r="D8143" s="150">
        <v>1145.21</v>
      </c>
    </row>
    <row r="8144" spans="1:5" ht="17.100000000000001" customHeight="1">
      <c r="A8144" s="147">
        <v>10842</v>
      </c>
      <c r="B8144" s="148" t="s">
        <v>29675</v>
      </c>
      <c r="C8144" s="149" t="s">
        <v>21560</v>
      </c>
      <c r="D8144" s="150">
        <v>687.14</v>
      </c>
    </row>
    <row r="8145" spans="1:4" ht="17.100000000000001" customHeight="1">
      <c r="A8145" s="147">
        <v>10843</v>
      </c>
      <c r="B8145" s="148" t="s">
        <v>29676</v>
      </c>
      <c r="C8145" s="149" t="s">
        <v>21560</v>
      </c>
      <c r="D8145" s="150">
        <v>458.09</v>
      </c>
    </row>
    <row r="8146" spans="1:4" ht="17.100000000000001" customHeight="1">
      <c r="A8146" s="147">
        <v>10841</v>
      </c>
      <c r="B8146" s="148" t="s">
        <v>29677</v>
      </c>
      <c r="C8146" s="149" t="s">
        <v>21560</v>
      </c>
      <c r="D8146" s="150">
        <v>572.61</v>
      </c>
    </row>
    <row r="8147" spans="1:4" ht="17.100000000000001" customHeight="1">
      <c r="A8147" s="147">
        <v>10834</v>
      </c>
      <c r="B8147" s="148" t="s">
        <v>29678</v>
      </c>
      <c r="C8147" s="149" t="s">
        <v>21560</v>
      </c>
      <c r="D8147" s="150">
        <v>3826.52</v>
      </c>
    </row>
    <row r="8148" spans="1:4" ht="17.100000000000001" customHeight="1">
      <c r="A8148" s="147">
        <v>10838</v>
      </c>
      <c r="B8148" s="148" t="s">
        <v>29678</v>
      </c>
      <c r="C8148" s="149" t="s">
        <v>21560</v>
      </c>
      <c r="D8148" s="150">
        <v>3110.65</v>
      </c>
    </row>
    <row r="8149" spans="1:4" ht="17.100000000000001" customHeight="1">
      <c r="A8149" s="147">
        <v>10839</v>
      </c>
      <c r="B8149" s="148" t="s">
        <v>29679</v>
      </c>
      <c r="C8149" s="149" t="s">
        <v>21560</v>
      </c>
      <c r="D8149" s="150">
        <v>4847.07</v>
      </c>
    </row>
    <row r="8150" spans="1:4" ht="17.100000000000001" customHeight="1">
      <c r="A8150" s="147">
        <v>10833</v>
      </c>
      <c r="B8150" s="148" t="s">
        <v>29680</v>
      </c>
      <c r="C8150" s="149" t="s">
        <v>21560</v>
      </c>
      <c r="D8150" s="150">
        <v>2414.23</v>
      </c>
    </row>
    <row r="8151" spans="1:4" ht="17.100000000000001" customHeight="1">
      <c r="A8151" s="147">
        <v>10832</v>
      </c>
      <c r="B8151" s="148" t="s">
        <v>29681</v>
      </c>
      <c r="C8151" s="149" t="s">
        <v>21560</v>
      </c>
      <c r="D8151" s="150">
        <v>4828.43</v>
      </c>
    </row>
    <row r="8152" spans="1:4" ht="15" customHeight="1">
      <c r="A8152" s="147">
        <v>10844</v>
      </c>
      <c r="C8152" s="149" t="s">
        <v>21560</v>
      </c>
      <c r="D8152" s="150">
        <v>2738.35</v>
      </c>
    </row>
    <row r="8153" spans="1:4" ht="17.100000000000001" customHeight="1">
      <c r="B8153" s="148" t="s">
        <v>29682</v>
      </c>
    </row>
    <row r="8154" spans="1:4" ht="17.100000000000001" customHeight="1">
      <c r="A8154" s="147">
        <v>10845</v>
      </c>
      <c r="B8154" s="148" t="s">
        <v>29683</v>
      </c>
      <c r="C8154" s="149" t="s">
        <v>21560</v>
      </c>
      <c r="D8154" s="150">
        <v>1210.71</v>
      </c>
    </row>
    <row r="8155" spans="1:4" ht="15" customHeight="1">
      <c r="A8155" s="147">
        <v>12584</v>
      </c>
      <c r="B8155" s="148" t="s">
        <v>29684</v>
      </c>
      <c r="C8155" s="149" t="s">
        <v>21562</v>
      </c>
      <c r="D8155" s="150">
        <v>224.55</v>
      </c>
    </row>
    <row r="8156" spans="1:4" ht="17.100000000000001" customHeight="1">
      <c r="A8156" s="147">
        <v>13333</v>
      </c>
      <c r="B8156" s="148" t="s">
        <v>21753</v>
      </c>
      <c r="C8156" s="149" t="s">
        <v>21560</v>
      </c>
      <c r="D8156" s="150">
        <v>717.8</v>
      </c>
    </row>
    <row r="8157" spans="1:4" ht="17.100000000000001" customHeight="1">
      <c r="A8157" s="147">
        <v>13332</v>
      </c>
      <c r="B8157" s="148" t="s">
        <v>21754</v>
      </c>
      <c r="C8157" s="149" t="s">
        <v>21560</v>
      </c>
      <c r="D8157" s="150">
        <v>773.03</v>
      </c>
    </row>
    <row r="8158" spans="1:4" ht="25.5" customHeight="1">
      <c r="A8158" s="147">
        <v>10830</v>
      </c>
      <c r="B8158" s="148" t="s">
        <v>22515</v>
      </c>
      <c r="C8158" s="149" t="s">
        <v>21560</v>
      </c>
      <c r="D8158" s="150">
        <v>1448.71</v>
      </c>
    </row>
    <row r="8159" spans="1:4" ht="15" customHeight="1">
      <c r="A8159" s="147">
        <v>10706</v>
      </c>
      <c r="B8159" s="148" t="s">
        <v>29685</v>
      </c>
      <c r="C8159" s="149" t="s">
        <v>21565</v>
      </c>
      <c r="D8159" s="150">
        <v>5.38</v>
      </c>
    </row>
    <row r="8160" spans="1:4" ht="15" customHeight="1">
      <c r="A8160" s="147">
        <v>6743</v>
      </c>
      <c r="B8160" s="148" t="s">
        <v>29686</v>
      </c>
      <c r="C8160" s="149" t="s">
        <v>21562</v>
      </c>
      <c r="D8160" s="150">
        <v>68.73</v>
      </c>
    </row>
    <row r="8161" spans="1:5" ht="17.100000000000001" customHeight="1">
      <c r="A8161" s="147">
        <v>13134</v>
      </c>
      <c r="B8161" s="148" t="s">
        <v>29687</v>
      </c>
      <c r="C8161" s="149" t="s">
        <v>21560</v>
      </c>
      <c r="D8161" s="150">
        <v>973.42</v>
      </c>
    </row>
    <row r="8162" spans="1:5" ht="15" customHeight="1">
      <c r="A8162" s="147">
        <v>10688</v>
      </c>
      <c r="B8162" s="148" t="s">
        <v>29689</v>
      </c>
      <c r="C8162" s="149" t="s">
        <v>21560</v>
      </c>
      <c r="D8162" s="150">
        <v>3522.68</v>
      </c>
    </row>
    <row r="8163" spans="1:5" ht="17.100000000000001" customHeight="1">
      <c r="A8163" s="147">
        <v>10689</v>
      </c>
      <c r="B8163" s="148" t="s">
        <v>22374</v>
      </c>
      <c r="C8163" s="149" t="s">
        <v>21560</v>
      </c>
      <c r="D8163" s="150">
        <v>5908.44</v>
      </c>
    </row>
    <row r="8164" spans="1:5" ht="15" customHeight="1">
      <c r="A8164" s="147">
        <v>10690</v>
      </c>
      <c r="B8164" s="148" t="s">
        <v>29690</v>
      </c>
      <c r="C8164" s="149" t="s">
        <v>21560</v>
      </c>
      <c r="D8164" s="150">
        <v>6400.36</v>
      </c>
    </row>
    <row r="8165" spans="1:5" ht="15" customHeight="1">
      <c r="A8165" s="147">
        <v>11560</v>
      </c>
      <c r="B8165" s="148" t="s">
        <v>29691</v>
      </c>
      <c r="C8165" s="149" t="s">
        <v>21560</v>
      </c>
      <c r="D8165" s="150">
        <v>8316.51</v>
      </c>
    </row>
    <row r="8166" spans="1:5" ht="25.5" customHeight="1">
      <c r="A8166" s="147">
        <v>10025</v>
      </c>
      <c r="B8166" s="148" t="s">
        <v>21774</v>
      </c>
      <c r="C8166" s="149" t="s">
        <v>21560</v>
      </c>
      <c r="D8166" s="150">
        <v>481126.17</v>
      </c>
    </row>
    <row r="8167" spans="1:5" ht="17.100000000000001" customHeight="1">
      <c r="A8167" s="147">
        <v>12142</v>
      </c>
      <c r="B8167" s="148" t="s">
        <v>21775</v>
      </c>
      <c r="C8167" s="149" t="s">
        <v>21560</v>
      </c>
      <c r="D8167" s="150">
        <v>13386.89</v>
      </c>
    </row>
    <row r="8168" spans="1:5" ht="15" customHeight="1">
      <c r="A8168" s="147">
        <v>9448</v>
      </c>
      <c r="B8168" s="148" t="s">
        <v>29692</v>
      </c>
      <c r="C8168" s="149" t="s">
        <v>21560</v>
      </c>
      <c r="D8168" s="150">
        <v>77.81</v>
      </c>
    </row>
    <row r="8169" spans="1:5" ht="15" customHeight="1">
      <c r="A8169" s="147">
        <v>10707</v>
      </c>
      <c r="B8169" s="148" t="s">
        <v>29693</v>
      </c>
      <c r="C8169" s="149" t="s">
        <v>21565</v>
      </c>
      <c r="D8169" s="150">
        <v>5.38</v>
      </c>
    </row>
    <row r="8170" spans="1:5" ht="17.100000000000001" customHeight="1">
      <c r="A8170" s="147">
        <v>13470</v>
      </c>
      <c r="B8170" s="148" t="s">
        <v>21868</v>
      </c>
      <c r="C8170" s="149" t="s">
        <v>21562</v>
      </c>
      <c r="D8170" s="150">
        <v>284.73</v>
      </c>
    </row>
    <row r="8171" spans="1:5" ht="17.100000000000001" customHeight="1">
      <c r="A8171" s="147">
        <v>10831</v>
      </c>
      <c r="B8171" s="148" t="s">
        <v>29694</v>
      </c>
      <c r="C8171" s="149" t="s">
        <v>21560</v>
      </c>
      <c r="D8171" s="150">
        <v>629.88</v>
      </c>
    </row>
    <row r="8172" spans="1:5" ht="17.100000000000001" customHeight="1">
      <c r="A8172" s="147">
        <v>10636</v>
      </c>
      <c r="B8172" s="148" t="s">
        <v>29695</v>
      </c>
      <c r="C8172" s="149" t="s">
        <v>21560</v>
      </c>
      <c r="D8172" s="150">
        <v>14.25</v>
      </c>
    </row>
    <row r="8173" spans="1:5" ht="25.5" customHeight="1">
      <c r="A8173" s="147">
        <v>13530</v>
      </c>
      <c r="B8173" s="148" t="s">
        <v>29696</v>
      </c>
      <c r="C8173" s="149" t="s">
        <v>21560</v>
      </c>
      <c r="D8173" s="150">
        <v>178.28</v>
      </c>
    </row>
    <row r="8174" spans="1:5" ht="25.5" customHeight="1">
      <c r="A8174" s="147">
        <v>11957</v>
      </c>
      <c r="B8174" s="148" t="s">
        <v>29697</v>
      </c>
      <c r="C8174" s="149" t="s">
        <v>21560</v>
      </c>
      <c r="D8174" s="150">
        <v>371.64</v>
      </c>
    </row>
    <row r="8175" spans="1:5" ht="15" customHeight="1">
      <c r="A8175" s="147">
        <v>10644</v>
      </c>
      <c r="B8175" s="148" t="s">
        <v>29698</v>
      </c>
      <c r="C8175" s="149" t="s">
        <v>21560</v>
      </c>
      <c r="D8175" s="150">
        <v>20.149999999999999</v>
      </c>
      <c r="E8175" s="151" t="s">
        <v>22648</v>
      </c>
    </row>
    <row r="8176" spans="1:5" ht="15" customHeight="1">
      <c r="A8176" s="147">
        <v>10977</v>
      </c>
      <c r="B8176" s="148" t="s">
        <v>21785</v>
      </c>
      <c r="C8176" s="149" t="s">
        <v>21560</v>
      </c>
      <c r="D8176" s="150">
        <v>4754</v>
      </c>
    </row>
    <row r="8177" spans="1:5" ht="25.5" customHeight="1">
      <c r="A8177" s="147">
        <v>10829</v>
      </c>
      <c r="B8177" s="148" t="s">
        <v>29699</v>
      </c>
      <c r="C8177" s="149" t="s">
        <v>21560</v>
      </c>
      <c r="D8177" s="150">
        <v>2645.44</v>
      </c>
    </row>
    <row r="8178" spans="1:5" ht="15" customHeight="1">
      <c r="A8178" s="147">
        <v>2937</v>
      </c>
      <c r="B8178" s="148" t="s">
        <v>29700</v>
      </c>
      <c r="C8178" s="149" t="s">
        <v>21799</v>
      </c>
      <c r="D8178" s="150">
        <v>38.76</v>
      </c>
    </row>
    <row r="8179" spans="1:5" ht="15" customHeight="1">
      <c r="A8179" s="147">
        <v>2215</v>
      </c>
      <c r="B8179" s="148" t="s">
        <v>29701</v>
      </c>
      <c r="C8179" s="149" t="s">
        <v>21799</v>
      </c>
      <c r="D8179" s="150">
        <v>9.4</v>
      </c>
      <c r="E8179" s="151" t="s">
        <v>22648</v>
      </c>
    </row>
    <row r="8180" spans="1:5" ht="15" customHeight="1">
      <c r="A8180" s="147">
        <v>2216</v>
      </c>
      <c r="B8180" s="148" t="s">
        <v>29702</v>
      </c>
      <c r="C8180" s="149" t="s">
        <v>21799</v>
      </c>
      <c r="D8180" s="150">
        <v>13.22</v>
      </c>
      <c r="E8180" s="151" t="s">
        <v>22648</v>
      </c>
    </row>
    <row r="8181" spans="1:5" ht="17.100000000000001" customHeight="1">
      <c r="A8181" s="147">
        <v>4913</v>
      </c>
      <c r="B8181" s="148" t="s">
        <v>29703</v>
      </c>
      <c r="C8181" s="149" t="s">
        <v>21799</v>
      </c>
      <c r="D8181" s="150">
        <v>91.76</v>
      </c>
    </row>
    <row r="8182" spans="1:5" ht="15" customHeight="1">
      <c r="A8182" s="147">
        <v>11269</v>
      </c>
      <c r="B8182" s="148" t="s">
        <v>29704</v>
      </c>
      <c r="C8182" s="149" t="s">
        <v>21799</v>
      </c>
      <c r="D8182" s="150">
        <v>13.22</v>
      </c>
      <c r="E8182" s="151" t="s">
        <v>22648</v>
      </c>
    </row>
    <row r="8183" spans="1:5" ht="17.100000000000001" customHeight="1">
      <c r="A8183" s="147">
        <v>2936</v>
      </c>
      <c r="B8183" s="148" t="s">
        <v>29705</v>
      </c>
      <c r="C8183" s="149" t="s">
        <v>21799</v>
      </c>
      <c r="D8183" s="150">
        <v>51.95</v>
      </c>
    </row>
    <row r="8184" spans="1:5" ht="15" customHeight="1">
      <c r="A8184" s="147">
        <v>11911</v>
      </c>
      <c r="B8184" s="148" t="s">
        <v>29706</v>
      </c>
      <c r="C8184" s="149" t="s">
        <v>21571</v>
      </c>
      <c r="D8184" s="150">
        <v>1115.04</v>
      </c>
    </row>
    <row r="8185" spans="1:5" ht="15" customHeight="1">
      <c r="A8185" s="147">
        <v>11912</v>
      </c>
      <c r="B8185" s="148" t="s">
        <v>29707</v>
      </c>
      <c r="C8185" s="149" t="s">
        <v>21571</v>
      </c>
      <c r="D8185" s="150">
        <v>176.4</v>
      </c>
    </row>
    <row r="8186" spans="1:5" ht="15" customHeight="1">
      <c r="A8186" s="147">
        <v>2224</v>
      </c>
      <c r="B8186" s="148" t="s">
        <v>29708</v>
      </c>
      <c r="C8186" s="149" t="s">
        <v>21799</v>
      </c>
      <c r="D8186" s="150">
        <v>38.76</v>
      </c>
      <c r="E8186" s="151" t="s">
        <v>22648</v>
      </c>
    </row>
    <row r="8187" spans="1:5" ht="15" customHeight="1">
      <c r="A8187" s="147">
        <v>4289</v>
      </c>
      <c r="B8187" s="148" t="s">
        <v>29709</v>
      </c>
      <c r="C8187" s="149" t="s">
        <v>21799</v>
      </c>
      <c r="D8187" s="150">
        <v>25.79</v>
      </c>
    </row>
    <row r="8188" spans="1:5" ht="15" customHeight="1">
      <c r="A8188" s="147">
        <v>1603</v>
      </c>
      <c r="B8188" s="148" t="s">
        <v>29710</v>
      </c>
      <c r="C8188" s="149" t="s">
        <v>21799</v>
      </c>
      <c r="D8188" s="150">
        <v>32.58</v>
      </c>
      <c r="E8188" s="151" t="s">
        <v>22648</v>
      </c>
    </row>
    <row r="8189" spans="1:5" ht="15" customHeight="1">
      <c r="A8189" s="147">
        <v>4287</v>
      </c>
      <c r="B8189" s="148" t="s">
        <v>29711</v>
      </c>
      <c r="C8189" s="149" t="s">
        <v>21799</v>
      </c>
      <c r="D8189" s="150">
        <v>66.23</v>
      </c>
    </row>
    <row r="8190" spans="1:5" ht="15" customHeight="1">
      <c r="A8190" s="147">
        <v>3027</v>
      </c>
      <c r="B8190" s="148" t="s">
        <v>29712</v>
      </c>
      <c r="C8190" s="149" t="s">
        <v>21799</v>
      </c>
      <c r="D8190" s="150">
        <v>77.010000000000005</v>
      </c>
    </row>
    <row r="8191" spans="1:5" ht="15" customHeight="1">
      <c r="A8191" s="147">
        <v>3099</v>
      </c>
      <c r="B8191" s="148" t="s">
        <v>29713</v>
      </c>
      <c r="C8191" s="149" t="s">
        <v>21571</v>
      </c>
      <c r="D8191" s="150">
        <v>252.81</v>
      </c>
    </row>
    <row r="8192" spans="1:5" ht="15" customHeight="1">
      <c r="A8192" s="147">
        <v>12444</v>
      </c>
      <c r="B8192" s="148" t="s">
        <v>29714</v>
      </c>
      <c r="C8192" s="149" t="s">
        <v>21799</v>
      </c>
      <c r="D8192" s="150">
        <v>34.380000000000003</v>
      </c>
    </row>
    <row r="8193" spans="1:5" ht="15" customHeight="1">
      <c r="A8193" s="147">
        <v>4291</v>
      </c>
      <c r="B8193" s="148" t="s">
        <v>29715</v>
      </c>
      <c r="C8193" s="149" t="s">
        <v>21799</v>
      </c>
      <c r="D8193" s="150">
        <v>31.73</v>
      </c>
    </row>
    <row r="8194" spans="1:5" ht="15" customHeight="1">
      <c r="A8194" s="147">
        <v>2699</v>
      </c>
      <c r="B8194" s="148" t="s">
        <v>29716</v>
      </c>
      <c r="C8194" s="149" t="s">
        <v>21799</v>
      </c>
      <c r="D8194" s="150">
        <v>80.430000000000007</v>
      </c>
    </row>
    <row r="8195" spans="1:5" ht="15" customHeight="1">
      <c r="A8195" s="147">
        <v>3028</v>
      </c>
      <c r="B8195" s="148" t="s">
        <v>29717</v>
      </c>
      <c r="C8195" s="149" t="s">
        <v>21799</v>
      </c>
      <c r="D8195" s="150">
        <v>60.47</v>
      </c>
      <c r="E8195" s="151" t="s">
        <v>22648</v>
      </c>
    </row>
    <row r="8196" spans="1:5" ht="25.5" customHeight="1">
      <c r="A8196" s="147">
        <v>12445</v>
      </c>
      <c r="B8196" s="148" t="s">
        <v>29718</v>
      </c>
      <c r="C8196" s="149" t="s">
        <v>21799</v>
      </c>
      <c r="D8196" s="150">
        <v>51.14</v>
      </c>
    </row>
    <row r="8197" spans="1:5" ht="15" customHeight="1">
      <c r="A8197" s="147">
        <v>12446</v>
      </c>
      <c r="C8197" s="149" t="s">
        <v>21799</v>
      </c>
      <c r="D8197" s="150">
        <v>56.44</v>
      </c>
    </row>
    <row r="8198" spans="1:5" ht="17.100000000000001" customHeight="1">
      <c r="B8198" s="148" t="s">
        <v>29719</v>
      </c>
    </row>
    <row r="8199" spans="1:5" ht="17.100000000000001" customHeight="1">
      <c r="A8199" s="147">
        <v>4914</v>
      </c>
      <c r="B8199" s="148" t="s">
        <v>29720</v>
      </c>
      <c r="C8199" s="149" t="s">
        <v>21799</v>
      </c>
      <c r="D8199" s="150">
        <v>72.77</v>
      </c>
    </row>
    <row r="8200" spans="1:5" ht="15" customHeight="1">
      <c r="A8200" s="147">
        <v>2223</v>
      </c>
      <c r="B8200" s="148" t="s">
        <v>29721</v>
      </c>
      <c r="C8200" s="149" t="s">
        <v>21799</v>
      </c>
      <c r="D8200" s="150">
        <v>33.130000000000003</v>
      </c>
      <c r="E8200" s="151" t="s">
        <v>22648</v>
      </c>
    </row>
    <row r="8201" spans="1:5" ht="17.100000000000001" customHeight="1">
      <c r="A8201" s="147">
        <v>3218</v>
      </c>
      <c r="B8201" s="148" t="s">
        <v>29722</v>
      </c>
      <c r="C8201" s="149" t="s">
        <v>21799</v>
      </c>
      <c r="D8201" s="150">
        <v>76.650000000000006</v>
      </c>
    </row>
    <row r="8202" spans="1:5" ht="15" customHeight="1">
      <c r="A8202" s="147">
        <v>2921</v>
      </c>
      <c r="B8202" s="148" t="s">
        <v>29723</v>
      </c>
      <c r="C8202" s="149" t="s">
        <v>21799</v>
      </c>
      <c r="D8202" s="150">
        <v>52.37</v>
      </c>
    </row>
    <row r="8203" spans="1:5" ht="15" customHeight="1">
      <c r="A8203" s="147">
        <v>2226</v>
      </c>
      <c r="B8203" s="148" t="s">
        <v>29724</v>
      </c>
      <c r="C8203" s="149" t="s">
        <v>21799</v>
      </c>
      <c r="D8203" s="150">
        <v>24.24</v>
      </c>
      <c r="E8203" s="151" t="s">
        <v>22648</v>
      </c>
    </row>
    <row r="8204" spans="1:5" ht="15" customHeight="1">
      <c r="A8204" s="147">
        <v>2698</v>
      </c>
      <c r="B8204" s="148" t="s">
        <v>29725</v>
      </c>
      <c r="C8204" s="149" t="s">
        <v>21799</v>
      </c>
      <c r="D8204" s="150">
        <v>33.03</v>
      </c>
    </row>
    <row r="8205" spans="1:5" ht="15" customHeight="1">
      <c r="A8205" s="147">
        <v>1602</v>
      </c>
      <c r="B8205" s="148" t="s">
        <v>29726</v>
      </c>
      <c r="C8205" s="149" t="s">
        <v>21799</v>
      </c>
      <c r="D8205" s="150">
        <v>6.72</v>
      </c>
      <c r="E8205" s="151" t="s">
        <v>22648</v>
      </c>
    </row>
    <row r="8206" spans="1:5" ht="15" customHeight="1">
      <c r="A8206" s="147">
        <v>3219</v>
      </c>
      <c r="B8206" s="148" t="s">
        <v>29727</v>
      </c>
      <c r="C8206" s="149" t="s">
        <v>21799</v>
      </c>
      <c r="D8206" s="150">
        <v>8</v>
      </c>
    </row>
    <row r="8207" spans="1:5" ht="15" customHeight="1">
      <c r="A8207" s="147">
        <v>8678</v>
      </c>
      <c r="B8207" s="148" t="s">
        <v>29728</v>
      </c>
      <c r="C8207" s="149" t="s">
        <v>21571</v>
      </c>
      <c r="D8207" s="150">
        <v>18.87</v>
      </c>
      <c r="E8207" s="151" t="s">
        <v>22648</v>
      </c>
    </row>
    <row r="8208" spans="1:5" ht="15" customHeight="1">
      <c r="A8208" s="147">
        <v>1605</v>
      </c>
      <c r="B8208" s="148" t="s">
        <v>29729</v>
      </c>
      <c r="C8208" s="149" t="s">
        <v>21799</v>
      </c>
      <c r="D8208" s="150">
        <v>2.16</v>
      </c>
      <c r="E8208" s="151" t="s">
        <v>22648</v>
      </c>
    </row>
    <row r="8209" spans="1:5" ht="15" customHeight="1">
      <c r="A8209" s="147">
        <v>3144</v>
      </c>
      <c r="B8209" s="148" t="s">
        <v>29730</v>
      </c>
      <c r="C8209" s="149" t="s">
        <v>21799</v>
      </c>
      <c r="D8209" s="150">
        <v>15.39</v>
      </c>
      <c r="E8209" s="151" t="s">
        <v>22648</v>
      </c>
    </row>
    <row r="8210" spans="1:5" ht="15" customHeight="1">
      <c r="A8210" s="147">
        <v>256</v>
      </c>
      <c r="B8210" s="148" t="s">
        <v>29731</v>
      </c>
      <c r="C8210" s="149" t="s">
        <v>21571</v>
      </c>
      <c r="D8210" s="150">
        <v>1.61</v>
      </c>
    </row>
    <row r="8211" spans="1:5" ht="15" customHeight="1">
      <c r="A8211" s="147">
        <v>3091</v>
      </c>
      <c r="B8211" s="148" t="s">
        <v>29732</v>
      </c>
      <c r="C8211" s="149" t="s">
        <v>21571</v>
      </c>
      <c r="D8211" s="150">
        <v>136.16</v>
      </c>
      <c r="E8211" s="151" t="s">
        <v>22648</v>
      </c>
    </row>
    <row r="8212" spans="1:5" ht="15" customHeight="1">
      <c r="A8212" s="147">
        <v>3141</v>
      </c>
      <c r="B8212" s="148" t="s">
        <v>29733</v>
      </c>
      <c r="C8212" s="149" t="s">
        <v>21913</v>
      </c>
      <c r="D8212" s="150">
        <v>31.51</v>
      </c>
    </row>
    <row r="8213" spans="1:5" ht="15" customHeight="1">
      <c r="A8213" s="147">
        <v>13066</v>
      </c>
      <c r="B8213" s="148" t="s">
        <v>29734</v>
      </c>
      <c r="C8213" s="149" t="s">
        <v>21913</v>
      </c>
      <c r="D8213" s="150">
        <v>86.37</v>
      </c>
    </row>
    <row r="8214" spans="1:5" ht="15" customHeight="1">
      <c r="A8214" s="147">
        <v>4719</v>
      </c>
      <c r="B8214" s="148" t="s">
        <v>29735</v>
      </c>
      <c r="C8214" s="149" t="s">
        <v>29736</v>
      </c>
      <c r="D8214" s="150">
        <v>2.08</v>
      </c>
      <c r="E8214" s="151" t="s">
        <v>22648</v>
      </c>
    </row>
    <row r="8215" spans="1:5" ht="17.100000000000001" customHeight="1">
      <c r="A8215" s="147">
        <v>4741</v>
      </c>
      <c r="B8215" s="148" t="s">
        <v>29737</v>
      </c>
      <c r="C8215" s="149" t="s">
        <v>21799</v>
      </c>
      <c r="D8215" s="150">
        <v>25.21</v>
      </c>
      <c r="E8215" s="151" t="s">
        <v>22648</v>
      </c>
    </row>
    <row r="8216" spans="1:5" ht="15" customHeight="1">
      <c r="A8216" s="147">
        <v>1733</v>
      </c>
      <c r="B8216" s="148" t="s">
        <v>29738</v>
      </c>
      <c r="C8216" s="149" t="s">
        <v>21799</v>
      </c>
      <c r="D8216" s="150">
        <v>29.9</v>
      </c>
      <c r="E8216" s="151" t="s">
        <v>22648</v>
      </c>
    </row>
    <row r="8217" spans="1:5" ht="15" customHeight="1">
      <c r="A8217" s="147">
        <v>1331</v>
      </c>
      <c r="B8217" s="148" t="s">
        <v>29739</v>
      </c>
      <c r="C8217" s="149" t="s">
        <v>21799</v>
      </c>
      <c r="D8217" s="150">
        <v>21.93</v>
      </c>
      <c r="E8217" s="151" t="s">
        <v>22648</v>
      </c>
    </row>
    <row r="8218" spans="1:5" ht="15" customHeight="1">
      <c r="A8218" s="147">
        <v>3125</v>
      </c>
      <c r="B8218" s="148" t="s">
        <v>29740</v>
      </c>
      <c r="C8218" s="149" t="s">
        <v>24441</v>
      </c>
      <c r="D8218" s="150">
        <v>0.78</v>
      </c>
      <c r="E8218" s="151" t="s">
        <v>22648</v>
      </c>
    </row>
    <row r="8219" spans="1:5" ht="15" customHeight="1">
      <c r="A8219" s="147">
        <v>1335</v>
      </c>
      <c r="B8219" s="148" t="s">
        <v>29741</v>
      </c>
      <c r="C8219" s="149" t="s">
        <v>24441</v>
      </c>
      <c r="D8219" s="150">
        <v>2.96</v>
      </c>
      <c r="E8219" s="151" t="s">
        <v>22648</v>
      </c>
    </row>
    <row r="8220" spans="1:5" ht="15" customHeight="1">
      <c r="A8220" s="147">
        <v>11414</v>
      </c>
      <c r="B8220" s="148" t="s">
        <v>29742</v>
      </c>
      <c r="C8220" s="149" t="s">
        <v>24441</v>
      </c>
      <c r="D8220" s="150">
        <v>0.39</v>
      </c>
      <c r="E8220" s="151" t="s">
        <v>22648</v>
      </c>
    </row>
    <row r="8221" spans="1:5" ht="15" customHeight="1">
      <c r="A8221" s="147">
        <v>1337</v>
      </c>
      <c r="B8221" s="148" t="s">
        <v>29743</v>
      </c>
      <c r="C8221" s="149" t="s">
        <v>24441</v>
      </c>
      <c r="D8221" s="150">
        <v>0.45</v>
      </c>
      <c r="E8221" s="151" t="s">
        <v>22648</v>
      </c>
    </row>
    <row r="8222" spans="1:5" ht="15" customHeight="1">
      <c r="A8222" s="147">
        <v>1336</v>
      </c>
      <c r="B8222" s="148" t="s">
        <v>29744</v>
      </c>
      <c r="C8222" s="149" t="s">
        <v>24441</v>
      </c>
      <c r="D8222" s="150">
        <v>2.13</v>
      </c>
      <c r="E8222" s="151" t="s">
        <v>22648</v>
      </c>
    </row>
    <row r="8223" spans="1:5" ht="15" customHeight="1">
      <c r="A8223" s="147">
        <v>1338</v>
      </c>
      <c r="B8223" s="148" t="s">
        <v>29745</v>
      </c>
      <c r="C8223" s="149" t="s">
        <v>24441</v>
      </c>
      <c r="D8223" s="150">
        <v>0.45</v>
      </c>
      <c r="E8223" s="151" t="s">
        <v>22648</v>
      </c>
    </row>
    <row r="8224" spans="1:5" ht="15" customHeight="1">
      <c r="A8224" s="147">
        <v>3531</v>
      </c>
      <c r="B8224" s="148" t="s">
        <v>29746</v>
      </c>
      <c r="C8224" s="149" t="s">
        <v>21799</v>
      </c>
      <c r="D8224" s="150">
        <v>44.97</v>
      </c>
      <c r="E8224" s="151" t="s">
        <v>22648</v>
      </c>
    </row>
    <row r="8225" spans="1:5" ht="15" customHeight="1">
      <c r="A8225" s="147">
        <v>7696</v>
      </c>
      <c r="B8225" s="148" t="s">
        <v>29747</v>
      </c>
      <c r="C8225" s="149" t="s">
        <v>21571</v>
      </c>
      <c r="D8225" s="150">
        <v>25</v>
      </c>
      <c r="E8225" s="151" t="s">
        <v>22648</v>
      </c>
    </row>
    <row r="8226" spans="1:5" ht="15" customHeight="1">
      <c r="A8226" s="147">
        <v>1604</v>
      </c>
      <c r="B8226" s="148" t="s">
        <v>29748</v>
      </c>
      <c r="C8226" s="149" t="s">
        <v>21571</v>
      </c>
      <c r="D8226" s="150">
        <v>11</v>
      </c>
      <c r="E8226" s="151" t="s">
        <v>22648</v>
      </c>
    </row>
    <row r="8227" spans="1:5" ht="15" customHeight="1">
      <c r="A8227" s="147">
        <v>3160</v>
      </c>
      <c r="B8227" s="148" t="s">
        <v>29749</v>
      </c>
      <c r="C8227" s="149" t="s">
        <v>21913</v>
      </c>
      <c r="D8227" s="150">
        <v>12.79</v>
      </c>
    </row>
    <row r="8228" spans="1:5" ht="15" customHeight="1">
      <c r="A8228" s="147">
        <v>1606</v>
      </c>
      <c r="B8228" s="148" t="s">
        <v>29750</v>
      </c>
      <c r="C8228" s="149" t="s">
        <v>21571</v>
      </c>
      <c r="D8228" s="150">
        <v>11.51</v>
      </c>
      <c r="E8228" s="151" t="s">
        <v>22648</v>
      </c>
    </row>
    <row r="8229" spans="1:5" ht="15" customHeight="1">
      <c r="A8229" s="147">
        <v>1607</v>
      </c>
      <c r="B8229" s="148" t="s">
        <v>29751</v>
      </c>
      <c r="C8229" s="149" t="s">
        <v>21571</v>
      </c>
      <c r="D8229" s="150">
        <v>11.02</v>
      </c>
      <c r="E8229" s="151" t="s">
        <v>22648</v>
      </c>
    </row>
    <row r="8230" spans="1:5" ht="15" customHeight="1">
      <c r="A8230" s="147">
        <v>3159</v>
      </c>
      <c r="B8230" s="148" t="s">
        <v>29752</v>
      </c>
      <c r="C8230" s="149" t="s">
        <v>21571</v>
      </c>
      <c r="D8230" s="150">
        <v>14.44</v>
      </c>
      <c r="E8230" s="151" t="s">
        <v>22648</v>
      </c>
    </row>
    <row r="8231" spans="1:5" ht="15" customHeight="1">
      <c r="A8231" s="147">
        <v>3158</v>
      </c>
      <c r="B8231" s="148" t="s">
        <v>29753</v>
      </c>
      <c r="C8231" s="149" t="s">
        <v>21571</v>
      </c>
      <c r="D8231" s="150">
        <v>14.44</v>
      </c>
      <c r="E8231" s="151" t="s">
        <v>22648</v>
      </c>
    </row>
    <row r="8232" spans="1:5" ht="15" customHeight="1">
      <c r="A8232" s="147">
        <v>1612</v>
      </c>
      <c r="B8232" s="148" t="s">
        <v>29754</v>
      </c>
      <c r="C8232" s="149" t="s">
        <v>21571</v>
      </c>
      <c r="D8232" s="150">
        <v>14.44</v>
      </c>
      <c r="E8232" s="151" t="s">
        <v>22648</v>
      </c>
    </row>
    <row r="8233" spans="1:5" ht="15" customHeight="1">
      <c r="A8233" s="147">
        <v>3532</v>
      </c>
      <c r="B8233" s="148" t="s">
        <v>29755</v>
      </c>
      <c r="C8233" s="149" t="s">
        <v>21799</v>
      </c>
      <c r="D8233" s="150">
        <v>50.14</v>
      </c>
      <c r="E8233" s="151" t="s">
        <v>22648</v>
      </c>
    </row>
    <row r="8234" spans="1:5" ht="15" customHeight="1">
      <c r="A8234" s="147">
        <v>1702</v>
      </c>
      <c r="B8234" s="148" t="s">
        <v>29756</v>
      </c>
      <c r="C8234" s="149" t="s">
        <v>21571</v>
      </c>
      <c r="D8234" s="150">
        <v>30.09</v>
      </c>
      <c r="E8234" s="151" t="s">
        <v>22648</v>
      </c>
    </row>
    <row r="8235" spans="1:5" ht="15" customHeight="1">
      <c r="A8235" s="147">
        <v>1704</v>
      </c>
      <c r="B8235" s="148" t="s">
        <v>29757</v>
      </c>
      <c r="C8235" s="149" t="s">
        <v>21571</v>
      </c>
      <c r="D8235" s="150">
        <v>39.5</v>
      </c>
      <c r="E8235" s="151" t="s">
        <v>22648</v>
      </c>
    </row>
    <row r="8236" spans="1:5" ht="15" customHeight="1">
      <c r="A8236" s="147">
        <v>11923</v>
      </c>
      <c r="B8236" s="148" t="s">
        <v>29758</v>
      </c>
      <c r="C8236" s="149" t="s">
        <v>21799</v>
      </c>
      <c r="D8236" s="150">
        <v>168.58</v>
      </c>
    </row>
    <row r="8237" spans="1:5" ht="15" customHeight="1">
      <c r="A8237" s="147">
        <v>1891</v>
      </c>
      <c r="B8237" s="148" t="s">
        <v>29759</v>
      </c>
      <c r="C8237" s="149" t="s">
        <v>21799</v>
      </c>
      <c r="D8237" s="150">
        <v>60.48</v>
      </c>
      <c r="E8237" s="151" t="s">
        <v>22648</v>
      </c>
    </row>
    <row r="8238" spans="1:5" ht="15" customHeight="1">
      <c r="A8238" s="147">
        <v>1892</v>
      </c>
      <c r="B8238" s="148" t="s">
        <v>29760</v>
      </c>
      <c r="C8238" s="149" t="s">
        <v>21799</v>
      </c>
      <c r="D8238" s="150">
        <v>23.49</v>
      </c>
      <c r="E8238" s="151" t="s">
        <v>22648</v>
      </c>
    </row>
    <row r="8239" spans="1:5" ht="15" customHeight="1">
      <c r="A8239" s="147">
        <v>1926</v>
      </c>
      <c r="B8239" s="148" t="s">
        <v>29761</v>
      </c>
      <c r="C8239" s="149" t="s">
        <v>21799</v>
      </c>
      <c r="D8239" s="150">
        <v>16.03</v>
      </c>
      <c r="E8239" s="151" t="s">
        <v>22648</v>
      </c>
    </row>
    <row r="8240" spans="1:5" ht="15" customHeight="1">
      <c r="A8240" s="147">
        <v>1972</v>
      </c>
      <c r="B8240" s="148" t="s">
        <v>29762</v>
      </c>
      <c r="C8240" s="149" t="s">
        <v>21799</v>
      </c>
      <c r="D8240" s="150">
        <v>15.76</v>
      </c>
      <c r="E8240" s="151" t="s">
        <v>22648</v>
      </c>
    </row>
    <row r="8241" spans="1:5" ht="15" customHeight="1">
      <c r="A8241" s="147">
        <v>4905</v>
      </c>
      <c r="B8241" s="148" t="s">
        <v>29763</v>
      </c>
      <c r="C8241" s="149" t="s">
        <v>21799</v>
      </c>
      <c r="D8241" s="150">
        <v>14.24</v>
      </c>
      <c r="E8241" s="151" t="s">
        <v>22648</v>
      </c>
    </row>
    <row r="8242" spans="1:5" ht="15" customHeight="1">
      <c r="A8242" s="147">
        <v>3143</v>
      </c>
      <c r="B8242" s="148" t="s">
        <v>29764</v>
      </c>
      <c r="C8242" s="149" t="s">
        <v>5724</v>
      </c>
      <c r="D8242" s="150">
        <v>17.3</v>
      </c>
      <c r="E8242" s="151" t="s">
        <v>22648</v>
      </c>
    </row>
    <row r="8243" spans="1:5" ht="15" customHeight="1">
      <c r="A8243" s="147">
        <v>4181</v>
      </c>
      <c r="B8243" s="148" t="s">
        <v>29765</v>
      </c>
      <c r="C8243" s="149" t="s">
        <v>23431</v>
      </c>
      <c r="D8243" s="150">
        <v>37.5</v>
      </c>
    </row>
    <row r="8244" spans="1:5" ht="15" customHeight="1">
      <c r="A8244" s="147">
        <v>3307</v>
      </c>
      <c r="B8244" s="148" t="s">
        <v>29766</v>
      </c>
      <c r="C8244" s="149" t="s">
        <v>21913</v>
      </c>
      <c r="D8244" s="150">
        <v>75.36</v>
      </c>
      <c r="E8244" s="151" t="s">
        <v>22648</v>
      </c>
    </row>
    <row r="8245" spans="1:5" ht="15" customHeight="1">
      <c r="A8245" s="147">
        <v>8211</v>
      </c>
      <c r="B8245" s="148" t="s">
        <v>29767</v>
      </c>
      <c r="C8245" s="149" t="s">
        <v>21720</v>
      </c>
      <c r="D8245" s="150">
        <v>17.75</v>
      </c>
      <c r="E8245" s="151" t="s">
        <v>22648</v>
      </c>
    </row>
    <row r="8246" spans="1:5" ht="15" customHeight="1">
      <c r="A8246" s="147">
        <v>11925</v>
      </c>
      <c r="B8246" s="148" t="s">
        <v>29768</v>
      </c>
      <c r="C8246" s="149" t="s">
        <v>21560</v>
      </c>
      <c r="D8246" s="150">
        <v>222.98</v>
      </c>
    </row>
    <row r="8247" spans="1:5" ht="15" customHeight="1">
      <c r="A8247" s="147">
        <v>2018</v>
      </c>
      <c r="B8247" s="148" t="s">
        <v>29769</v>
      </c>
      <c r="C8247" s="149" t="s">
        <v>21799</v>
      </c>
      <c r="D8247" s="150">
        <v>18.37</v>
      </c>
      <c r="E8247" s="151" t="s">
        <v>22648</v>
      </c>
    </row>
    <row r="8248" spans="1:5" ht="15" customHeight="1">
      <c r="A8248" s="147">
        <v>8999</v>
      </c>
      <c r="B8248" s="148" t="s">
        <v>29770</v>
      </c>
      <c r="C8248" s="149" t="s">
        <v>21716</v>
      </c>
      <c r="D8248" s="150">
        <v>44.81</v>
      </c>
    </row>
    <row r="8249" spans="1:5" ht="15" customHeight="1">
      <c r="A8249" s="147">
        <v>3085</v>
      </c>
      <c r="B8249" s="148" t="s">
        <v>29771</v>
      </c>
      <c r="C8249" s="149" t="s">
        <v>21799</v>
      </c>
      <c r="D8249" s="150">
        <v>58.53</v>
      </c>
    </row>
    <row r="8250" spans="1:5" ht="15" customHeight="1">
      <c r="A8250" s="147">
        <v>2217</v>
      </c>
      <c r="B8250" s="148" t="s">
        <v>29772</v>
      </c>
      <c r="C8250" s="149" t="s">
        <v>21799</v>
      </c>
      <c r="D8250" s="150">
        <v>60.45</v>
      </c>
    </row>
    <row r="8251" spans="1:5" ht="15" customHeight="1">
      <c r="A8251" s="147">
        <v>2221</v>
      </c>
      <c r="B8251" s="148" t="s">
        <v>29773</v>
      </c>
      <c r="C8251" s="149" t="s">
        <v>21799</v>
      </c>
      <c r="D8251" s="150">
        <v>103.6</v>
      </c>
      <c r="E8251" s="151" t="s">
        <v>22648</v>
      </c>
    </row>
    <row r="8252" spans="1:5" ht="15" customHeight="1">
      <c r="A8252" s="147">
        <v>2222</v>
      </c>
      <c r="B8252" s="148" t="s">
        <v>29774</v>
      </c>
      <c r="C8252" s="149" t="s">
        <v>21799</v>
      </c>
      <c r="D8252" s="150">
        <v>24.38</v>
      </c>
      <c r="E8252" s="151" t="s">
        <v>22648</v>
      </c>
    </row>
    <row r="8253" spans="1:5" ht="15" customHeight="1">
      <c r="A8253" s="147">
        <v>4480</v>
      </c>
      <c r="B8253" s="148" t="s">
        <v>29775</v>
      </c>
      <c r="C8253" s="149" t="s">
        <v>21799</v>
      </c>
      <c r="D8253" s="150">
        <v>188.11</v>
      </c>
    </row>
    <row r="8254" spans="1:5" ht="15" customHeight="1">
      <c r="A8254" s="147">
        <v>2729</v>
      </c>
      <c r="B8254" s="148" t="s">
        <v>29776</v>
      </c>
      <c r="C8254" s="149" t="s">
        <v>21571</v>
      </c>
      <c r="D8254" s="150">
        <v>21.86</v>
      </c>
    </row>
    <row r="8255" spans="1:5" ht="15" customHeight="1">
      <c r="A8255" s="147">
        <v>4718</v>
      </c>
      <c r="B8255" s="148" t="s">
        <v>29777</v>
      </c>
      <c r="C8255" s="149" t="s">
        <v>21799</v>
      </c>
      <c r="D8255" s="150">
        <v>21.66</v>
      </c>
      <c r="E8255" s="151" t="s">
        <v>22648</v>
      </c>
    </row>
    <row r="8256" spans="1:5" ht="15" customHeight="1">
      <c r="A8256" s="147">
        <v>2227</v>
      </c>
      <c r="B8256" s="148" t="s">
        <v>29778</v>
      </c>
      <c r="C8256" s="149" t="s">
        <v>21799</v>
      </c>
      <c r="D8256" s="150">
        <v>32.42</v>
      </c>
      <c r="E8256" s="151" t="s">
        <v>22648</v>
      </c>
    </row>
    <row r="8257" spans="1:5" ht="15" customHeight="1">
      <c r="A8257" s="147">
        <v>2228</v>
      </c>
      <c r="B8257" s="148" t="s">
        <v>29779</v>
      </c>
      <c r="C8257" s="149" t="s">
        <v>21571</v>
      </c>
      <c r="D8257" s="150">
        <v>1.19</v>
      </c>
      <c r="E8257" s="151" t="s">
        <v>22648</v>
      </c>
    </row>
    <row r="8258" spans="1:5" ht="15" customHeight="1">
      <c r="A8258" s="147">
        <v>2229</v>
      </c>
      <c r="B8258" s="148" t="s">
        <v>29780</v>
      </c>
      <c r="C8258" s="149" t="s">
        <v>21799</v>
      </c>
      <c r="D8258" s="150">
        <v>6.04</v>
      </c>
      <c r="E8258" s="151" t="s">
        <v>22648</v>
      </c>
    </row>
    <row r="8259" spans="1:5" ht="17.100000000000001" customHeight="1">
      <c r="A8259" s="147">
        <v>3204</v>
      </c>
      <c r="B8259" s="148" t="s">
        <v>29781</v>
      </c>
      <c r="C8259" s="149" t="s">
        <v>21799</v>
      </c>
      <c r="D8259" s="150">
        <v>23.5</v>
      </c>
      <c r="E8259" s="151" t="s">
        <v>22648</v>
      </c>
    </row>
    <row r="8260" spans="1:5" ht="15" customHeight="1">
      <c r="A8260" s="147">
        <v>2233</v>
      </c>
      <c r="B8260" s="148" t="s">
        <v>29782</v>
      </c>
      <c r="C8260" s="149" t="s">
        <v>21799</v>
      </c>
      <c r="D8260" s="150">
        <v>41.51</v>
      </c>
    </row>
    <row r="8261" spans="1:5" ht="15" customHeight="1">
      <c r="A8261" s="147">
        <v>3046</v>
      </c>
      <c r="B8261" s="148" t="s">
        <v>29783</v>
      </c>
      <c r="C8261" s="149" t="s">
        <v>21799</v>
      </c>
      <c r="D8261" s="150">
        <v>41.48</v>
      </c>
      <c r="E8261" s="151" t="s">
        <v>22648</v>
      </c>
    </row>
    <row r="8262" spans="1:5" ht="15" customHeight="1">
      <c r="A8262" s="147">
        <v>2446</v>
      </c>
      <c r="B8262" s="148" t="s">
        <v>29784</v>
      </c>
      <c r="C8262" s="149" t="s">
        <v>21799</v>
      </c>
      <c r="D8262" s="150">
        <v>30.18</v>
      </c>
      <c r="E8262" s="151" t="s">
        <v>22648</v>
      </c>
    </row>
    <row r="8263" spans="1:5" ht="15" customHeight="1">
      <c r="A8263" s="147">
        <v>9444</v>
      </c>
      <c r="B8263" s="148" t="s">
        <v>29785</v>
      </c>
      <c r="C8263" s="149" t="s">
        <v>21799</v>
      </c>
      <c r="D8263" s="150">
        <v>14.99</v>
      </c>
      <c r="E8263" s="151" t="s">
        <v>22648</v>
      </c>
    </row>
    <row r="8264" spans="1:5" ht="15" customHeight="1">
      <c r="A8264" s="147">
        <v>2231</v>
      </c>
      <c r="B8264" s="148" t="s">
        <v>29786</v>
      </c>
      <c r="C8264" s="149" t="s">
        <v>21799</v>
      </c>
      <c r="D8264" s="150">
        <v>12.21</v>
      </c>
      <c r="E8264" s="151" t="s">
        <v>22648</v>
      </c>
    </row>
    <row r="8265" spans="1:5" ht="15" customHeight="1">
      <c r="A8265" s="147">
        <v>2232</v>
      </c>
      <c r="B8265" s="148" t="s">
        <v>29787</v>
      </c>
      <c r="C8265" s="149" t="s">
        <v>21799</v>
      </c>
      <c r="D8265" s="150">
        <v>16.63</v>
      </c>
      <c r="E8265" s="151" t="s">
        <v>22648</v>
      </c>
    </row>
    <row r="8266" spans="1:5" ht="17.100000000000001" customHeight="1">
      <c r="A8266" s="147">
        <v>3043</v>
      </c>
      <c r="B8266" s="148" t="s">
        <v>29788</v>
      </c>
      <c r="C8266" s="149" t="s">
        <v>5724</v>
      </c>
      <c r="D8266" s="150">
        <v>14.4</v>
      </c>
      <c r="E8266" s="151" t="s">
        <v>22648</v>
      </c>
    </row>
    <row r="8267" spans="1:5" ht="17.100000000000001" customHeight="1">
      <c r="A8267" s="147">
        <v>3045</v>
      </c>
      <c r="B8267" s="148" t="s">
        <v>29789</v>
      </c>
      <c r="C8267" s="149" t="s">
        <v>21799</v>
      </c>
      <c r="D8267" s="150">
        <v>14.4</v>
      </c>
      <c r="E8267" s="151" t="s">
        <v>22648</v>
      </c>
    </row>
    <row r="8268" spans="1:5" ht="15" customHeight="1">
      <c r="A8268" s="147">
        <v>4916</v>
      </c>
      <c r="B8268" s="148" t="s">
        <v>29790</v>
      </c>
      <c r="C8268" s="149" t="s">
        <v>21799</v>
      </c>
      <c r="D8268" s="150">
        <v>26.79</v>
      </c>
    </row>
    <row r="8269" spans="1:5" ht="15" customHeight="1">
      <c r="A8269" s="147">
        <v>4915</v>
      </c>
      <c r="B8269" s="148" t="s">
        <v>29791</v>
      </c>
      <c r="C8269" s="149" t="s">
        <v>21799</v>
      </c>
      <c r="D8269" s="150">
        <v>26.98</v>
      </c>
    </row>
    <row r="8270" spans="1:5" ht="15" customHeight="1">
      <c r="A8270" s="147">
        <v>1031</v>
      </c>
      <c r="B8270" s="148" t="s">
        <v>29792</v>
      </c>
      <c r="C8270" s="149" t="s">
        <v>21799</v>
      </c>
      <c r="D8270" s="150">
        <v>31</v>
      </c>
      <c r="E8270" s="151" t="s">
        <v>22648</v>
      </c>
    </row>
    <row r="8271" spans="1:5" ht="15" customHeight="1">
      <c r="A8271" s="147">
        <v>1032</v>
      </c>
      <c r="B8271" s="148" t="s">
        <v>29793</v>
      </c>
      <c r="C8271" s="149" t="s">
        <v>21799</v>
      </c>
      <c r="D8271" s="150">
        <v>24.86</v>
      </c>
      <c r="E8271" s="151" t="s">
        <v>22648</v>
      </c>
    </row>
    <row r="8272" spans="1:5" ht="15" customHeight="1">
      <c r="A8272" s="147">
        <v>1332</v>
      </c>
      <c r="B8272" s="148" t="s">
        <v>29794</v>
      </c>
      <c r="C8272" s="149" t="s">
        <v>21799</v>
      </c>
      <c r="D8272" s="150">
        <v>7.23</v>
      </c>
      <c r="E8272" s="151" t="s">
        <v>22648</v>
      </c>
    </row>
    <row r="8273" spans="1:5" ht="15" customHeight="1">
      <c r="A8273" s="147">
        <v>1333</v>
      </c>
      <c r="B8273" s="148" t="s">
        <v>29795</v>
      </c>
      <c r="C8273" s="149" t="s">
        <v>21799</v>
      </c>
      <c r="D8273" s="150">
        <v>7.45</v>
      </c>
      <c r="E8273" s="151" t="s">
        <v>22648</v>
      </c>
    </row>
    <row r="8274" spans="1:5" ht="15" customHeight="1">
      <c r="A8274" s="147">
        <v>2010</v>
      </c>
      <c r="B8274" s="148" t="s">
        <v>29796</v>
      </c>
      <c r="C8274" s="149" t="s">
        <v>21571</v>
      </c>
      <c r="D8274" s="150">
        <v>7.23</v>
      </c>
      <c r="E8274" s="151" t="s">
        <v>22648</v>
      </c>
    </row>
    <row r="8275" spans="1:5" ht="15" customHeight="1">
      <c r="A8275" s="147">
        <v>2922</v>
      </c>
      <c r="B8275" s="148" t="s">
        <v>29797</v>
      </c>
      <c r="C8275" s="149" t="s">
        <v>21799</v>
      </c>
      <c r="D8275" s="150">
        <v>23.45</v>
      </c>
    </row>
    <row r="8276" spans="1:5" ht="15" customHeight="1">
      <c r="A8276" s="147">
        <v>4290</v>
      </c>
      <c r="B8276" s="148" t="s">
        <v>29798</v>
      </c>
      <c r="C8276" s="149" t="s">
        <v>21799</v>
      </c>
      <c r="D8276" s="150">
        <v>77.66</v>
      </c>
      <c r="E8276" s="151" t="s">
        <v>22648</v>
      </c>
    </row>
    <row r="8277" spans="1:5" ht="15" customHeight="1">
      <c r="A8277" s="147">
        <v>2037</v>
      </c>
      <c r="B8277" s="148" t="s">
        <v>29799</v>
      </c>
      <c r="C8277" s="149" t="s">
        <v>21799</v>
      </c>
      <c r="D8277" s="150">
        <v>45.52</v>
      </c>
      <c r="E8277" s="151" t="s">
        <v>22648</v>
      </c>
    </row>
    <row r="8278" spans="1:5" ht="15" customHeight="1">
      <c r="A8278" s="147">
        <v>2038</v>
      </c>
      <c r="B8278" s="148" t="s">
        <v>29800</v>
      </c>
      <c r="C8278" s="149" t="s">
        <v>21799</v>
      </c>
      <c r="D8278" s="150">
        <v>15.39</v>
      </c>
      <c r="E8278" s="151" t="s">
        <v>22648</v>
      </c>
    </row>
    <row r="8279" spans="1:5" ht="15" customHeight="1">
      <c r="A8279" s="147">
        <v>4288</v>
      </c>
      <c r="B8279" s="148" t="s">
        <v>29801</v>
      </c>
      <c r="C8279" s="149" t="s">
        <v>21799</v>
      </c>
      <c r="D8279" s="150">
        <v>23.9</v>
      </c>
    </row>
    <row r="8280" spans="1:5" ht="17.100000000000001" customHeight="1">
      <c r="A8280" s="147">
        <v>1736</v>
      </c>
      <c r="B8280" s="148" t="s">
        <v>29802</v>
      </c>
      <c r="C8280" s="149" t="s">
        <v>21571</v>
      </c>
      <c r="D8280" s="150">
        <v>15.85</v>
      </c>
    </row>
    <row r="8281" spans="1:5" ht="17.100000000000001" customHeight="1">
      <c r="A8281" s="147">
        <v>4714</v>
      </c>
      <c r="B8281" s="148" t="s">
        <v>29803</v>
      </c>
      <c r="C8281" s="149" t="s">
        <v>21571</v>
      </c>
      <c r="D8281" s="150">
        <v>19.23</v>
      </c>
    </row>
    <row r="8282" spans="1:5" ht="15" customHeight="1">
      <c r="A8282" s="147">
        <v>1737</v>
      </c>
      <c r="B8282" s="148" t="s">
        <v>29804</v>
      </c>
      <c r="C8282" s="149" t="s">
        <v>21571</v>
      </c>
      <c r="D8282" s="150">
        <v>4.7300000000000004</v>
      </c>
    </row>
    <row r="8283" spans="1:5" ht="15" customHeight="1">
      <c r="A8283" s="147">
        <v>3367</v>
      </c>
      <c r="B8283" s="148" t="s">
        <v>29805</v>
      </c>
      <c r="C8283" s="149" t="s">
        <v>21799</v>
      </c>
      <c r="D8283" s="150">
        <v>8.3000000000000007</v>
      </c>
      <c r="E8283" s="151" t="s">
        <v>22648</v>
      </c>
    </row>
    <row r="8284" spans="1:5" ht="15" customHeight="1">
      <c r="A8284" s="147">
        <v>2210</v>
      </c>
      <c r="B8284" s="148" t="s">
        <v>29806</v>
      </c>
      <c r="C8284" s="149" t="s">
        <v>21799</v>
      </c>
      <c r="D8284" s="150">
        <v>8.5</v>
      </c>
      <c r="E8284" s="151" t="s">
        <v>22648</v>
      </c>
    </row>
    <row r="8285" spans="1:5" ht="15" customHeight="1">
      <c r="A8285" s="147">
        <v>12690</v>
      </c>
      <c r="B8285" s="148" t="s">
        <v>29807</v>
      </c>
      <c r="C8285" s="149" t="s">
        <v>21799</v>
      </c>
      <c r="D8285" s="150">
        <v>7.6</v>
      </c>
    </row>
    <row r="8286" spans="1:5" ht="15" customHeight="1">
      <c r="A8286" s="147">
        <v>4280</v>
      </c>
      <c r="B8286" s="148" t="s">
        <v>29808</v>
      </c>
      <c r="C8286" s="149" t="s">
        <v>21799</v>
      </c>
      <c r="D8286" s="150">
        <v>13.82</v>
      </c>
      <c r="E8286" s="151" t="s">
        <v>22648</v>
      </c>
    </row>
    <row r="8287" spans="1:5" ht="15" customHeight="1">
      <c r="A8287" s="147">
        <v>2211</v>
      </c>
      <c r="B8287" s="148" t="s">
        <v>29809</v>
      </c>
      <c r="C8287" s="149" t="s">
        <v>21799</v>
      </c>
      <c r="D8287" s="150">
        <v>7.37</v>
      </c>
      <c r="E8287" s="151" t="s">
        <v>22648</v>
      </c>
    </row>
    <row r="8288" spans="1:5" ht="15" customHeight="1">
      <c r="A8288" s="147">
        <v>8968</v>
      </c>
      <c r="B8288" s="148" t="s">
        <v>29810</v>
      </c>
      <c r="C8288" s="149" t="s">
        <v>21907</v>
      </c>
      <c r="D8288" s="150">
        <v>2.78</v>
      </c>
    </row>
    <row r="8289" spans="1:5" ht="15" customHeight="1">
      <c r="A8289" s="147">
        <v>3038</v>
      </c>
      <c r="B8289" s="148" t="s">
        <v>29811</v>
      </c>
      <c r="C8289" s="149" t="s">
        <v>21799</v>
      </c>
      <c r="D8289" s="150">
        <v>23.74</v>
      </c>
      <c r="E8289" s="151" t="s">
        <v>22648</v>
      </c>
    </row>
    <row r="8290" spans="1:5" ht="15" customHeight="1">
      <c r="A8290" s="147">
        <v>2423</v>
      </c>
      <c r="B8290" s="148" t="s">
        <v>29812</v>
      </c>
      <c r="C8290" s="149" t="s">
        <v>21799</v>
      </c>
      <c r="D8290" s="150">
        <v>55.18</v>
      </c>
    </row>
    <row r="8291" spans="1:5" ht="15" customHeight="1">
      <c r="A8291" s="147">
        <v>4740</v>
      </c>
      <c r="B8291" s="148" t="s">
        <v>29813</v>
      </c>
      <c r="C8291" s="149" t="s">
        <v>21799</v>
      </c>
      <c r="D8291" s="150">
        <v>12.31</v>
      </c>
      <c r="E8291" s="151" t="s">
        <v>22648</v>
      </c>
    </row>
    <row r="8292" spans="1:5" ht="15" customHeight="1">
      <c r="A8292" s="147">
        <v>3435</v>
      </c>
      <c r="B8292" s="148" t="s">
        <v>29814</v>
      </c>
      <c r="C8292" s="149" t="s">
        <v>21799</v>
      </c>
      <c r="D8292" s="150">
        <v>35.83</v>
      </c>
      <c r="E8292" s="151" t="s">
        <v>22648</v>
      </c>
    </row>
    <row r="8293" spans="1:5" ht="17.100000000000001" customHeight="1">
      <c r="A8293" s="147">
        <v>7942</v>
      </c>
      <c r="B8293" s="148" t="s">
        <v>29815</v>
      </c>
      <c r="C8293" s="149" t="s">
        <v>21799</v>
      </c>
      <c r="D8293" s="150">
        <v>46.1</v>
      </c>
      <c r="E8293" s="151" t="s">
        <v>22648</v>
      </c>
    </row>
    <row r="8294" spans="1:5" ht="15" customHeight="1">
      <c r="A8294" s="147">
        <v>2424</v>
      </c>
      <c r="B8294" s="148" t="s">
        <v>29816</v>
      </c>
      <c r="C8294" s="149" t="s">
        <v>21799</v>
      </c>
      <c r="D8294" s="150">
        <v>27.01</v>
      </c>
      <c r="E8294" s="151" t="s">
        <v>22648</v>
      </c>
    </row>
    <row r="8295" spans="1:5" ht="17.100000000000001" customHeight="1">
      <c r="A8295" s="147">
        <v>3071</v>
      </c>
      <c r="B8295" s="148" t="s">
        <v>29817</v>
      </c>
      <c r="C8295" s="149" t="s">
        <v>21799</v>
      </c>
      <c r="D8295" s="150">
        <v>91.67</v>
      </c>
      <c r="E8295" s="151" t="s">
        <v>22648</v>
      </c>
    </row>
    <row r="8296" spans="1:5" ht="17.100000000000001" customHeight="1">
      <c r="A8296" s="147">
        <v>3037</v>
      </c>
      <c r="B8296" s="148" t="s">
        <v>29818</v>
      </c>
      <c r="C8296" s="149" t="s">
        <v>21799</v>
      </c>
      <c r="D8296" s="150">
        <v>29.14</v>
      </c>
      <c r="E8296" s="151" t="s">
        <v>22648</v>
      </c>
    </row>
    <row r="8297" spans="1:5" ht="15" customHeight="1">
      <c r="A8297" s="147">
        <v>2214</v>
      </c>
      <c r="B8297" s="148" t="s">
        <v>29819</v>
      </c>
      <c r="C8297" s="149" t="s">
        <v>21560</v>
      </c>
      <c r="D8297" s="150">
        <v>16.45</v>
      </c>
      <c r="E8297" s="151" t="s">
        <v>22648</v>
      </c>
    </row>
    <row r="8298" spans="1:5" ht="17.100000000000001" customHeight="1">
      <c r="A8298" s="147">
        <v>13231</v>
      </c>
      <c r="B8298" s="148" t="s">
        <v>29820</v>
      </c>
      <c r="C8298" s="149" t="s">
        <v>21562</v>
      </c>
      <c r="D8298" s="150">
        <v>284.24</v>
      </c>
    </row>
    <row r="8299" spans="1:5" ht="15" customHeight="1">
      <c r="A8299" s="147">
        <v>620</v>
      </c>
      <c r="B8299" s="148" t="s">
        <v>29821</v>
      </c>
      <c r="C8299" s="149" t="s">
        <v>21560</v>
      </c>
      <c r="D8299" s="150">
        <v>16.8</v>
      </c>
      <c r="E8299" s="151" t="s">
        <v>22648</v>
      </c>
    </row>
    <row r="8300" spans="1:5" ht="15" customHeight="1">
      <c r="A8300" s="147">
        <v>910</v>
      </c>
      <c r="B8300" s="148" t="s">
        <v>29822</v>
      </c>
      <c r="C8300" s="149" t="s">
        <v>21560</v>
      </c>
      <c r="D8300" s="150">
        <v>96.39</v>
      </c>
      <c r="E8300" s="151" t="s">
        <v>22648</v>
      </c>
    </row>
    <row r="8301" spans="1:5" ht="15" customHeight="1">
      <c r="A8301" s="147">
        <v>10088</v>
      </c>
      <c r="B8301" s="148" t="s">
        <v>21826</v>
      </c>
      <c r="C8301" s="149" t="s">
        <v>21560</v>
      </c>
      <c r="D8301" s="150">
        <v>503.43</v>
      </c>
    </row>
    <row r="8302" spans="1:5" ht="17.100000000000001" customHeight="1">
      <c r="A8302" s="147">
        <v>6966</v>
      </c>
      <c r="B8302" s="148" t="s">
        <v>22511</v>
      </c>
      <c r="C8302" s="149" t="s">
        <v>21560</v>
      </c>
      <c r="D8302" s="150">
        <v>238.05</v>
      </c>
    </row>
    <row r="8303" spans="1:5" ht="17.100000000000001" customHeight="1">
      <c r="A8303" s="147">
        <v>6967</v>
      </c>
      <c r="B8303" s="148" t="s">
        <v>22512</v>
      </c>
      <c r="C8303" s="149" t="s">
        <v>21560</v>
      </c>
      <c r="D8303" s="150">
        <v>197.9</v>
      </c>
      <c r="E8303" s="151" t="s">
        <v>22648</v>
      </c>
    </row>
    <row r="8304" spans="1:5" ht="17.100000000000001" customHeight="1">
      <c r="A8304" s="147">
        <v>12612</v>
      </c>
      <c r="B8304" s="148" t="s">
        <v>29823</v>
      </c>
      <c r="C8304" s="149" t="s">
        <v>21560</v>
      </c>
      <c r="D8304" s="150">
        <v>264.77</v>
      </c>
    </row>
    <row r="8305" spans="1:5" ht="15" customHeight="1">
      <c r="A8305" s="147">
        <v>911</v>
      </c>
      <c r="B8305" s="148" t="s">
        <v>29824</v>
      </c>
      <c r="C8305" s="149" t="s">
        <v>21560</v>
      </c>
      <c r="D8305" s="150">
        <v>180.79</v>
      </c>
    </row>
    <row r="8306" spans="1:5" ht="15" customHeight="1">
      <c r="A8306" s="147">
        <v>914</v>
      </c>
      <c r="B8306" s="148" t="s">
        <v>29825</v>
      </c>
      <c r="C8306" s="149" t="s">
        <v>21562</v>
      </c>
      <c r="D8306" s="150">
        <v>181.13</v>
      </c>
    </row>
    <row r="8307" spans="1:5" ht="15" customHeight="1">
      <c r="B8307" s="148" t="s">
        <v>29826</v>
      </c>
      <c r="C8307" s="149" t="s">
        <v>21562</v>
      </c>
      <c r="D8307" s="150">
        <v>496.88</v>
      </c>
      <c r="E8307" s="151" t="s">
        <v>22648</v>
      </c>
    </row>
    <row r="8308" spans="1:5" ht="15" customHeight="1">
      <c r="A8308" s="147">
        <v>915</v>
      </c>
    </row>
    <row r="8309" spans="1:5" ht="15" customHeight="1">
      <c r="A8309" s="147">
        <v>13334</v>
      </c>
      <c r="B8309" s="148" t="s">
        <v>29827</v>
      </c>
      <c r="C8309" s="149" t="s">
        <v>21562</v>
      </c>
      <c r="D8309" s="150">
        <v>563.14</v>
      </c>
    </row>
    <row r="8310" spans="1:5" ht="15" customHeight="1">
      <c r="A8310" s="147">
        <v>13335</v>
      </c>
      <c r="B8310" s="148" t="s">
        <v>29828</v>
      </c>
      <c r="C8310" s="149" t="s">
        <v>21570</v>
      </c>
      <c r="D8310" s="150">
        <v>44.45</v>
      </c>
    </row>
    <row r="8311" spans="1:5" ht="15" customHeight="1">
      <c r="A8311" s="147">
        <v>13027</v>
      </c>
      <c r="B8311" s="148" t="s">
        <v>29829</v>
      </c>
      <c r="C8311" s="149" t="s">
        <v>21562</v>
      </c>
      <c r="D8311" s="150">
        <v>7171.3</v>
      </c>
    </row>
    <row r="8312" spans="1:5" ht="17.100000000000001" customHeight="1">
      <c r="A8312" s="147">
        <v>3114</v>
      </c>
      <c r="B8312" s="148" t="s">
        <v>29830</v>
      </c>
      <c r="C8312" s="149" t="s">
        <v>21626</v>
      </c>
      <c r="D8312" s="150">
        <v>361.27</v>
      </c>
    </row>
    <row r="8313" spans="1:5" ht="17.100000000000001" customHeight="1">
      <c r="A8313" s="147">
        <v>2696</v>
      </c>
      <c r="B8313" s="148" t="s">
        <v>29831</v>
      </c>
      <c r="C8313" s="149" t="s">
        <v>21562</v>
      </c>
      <c r="D8313" s="150">
        <v>361.27</v>
      </c>
    </row>
    <row r="8314" spans="1:5" ht="15" customHeight="1">
      <c r="A8314" s="147">
        <v>2697</v>
      </c>
      <c r="B8314" s="148" t="s">
        <v>29832</v>
      </c>
      <c r="C8314" s="149" t="s">
        <v>21562</v>
      </c>
      <c r="D8314" s="150">
        <v>636.17999999999995</v>
      </c>
    </row>
    <row r="8315" spans="1:5" ht="15" customHeight="1">
      <c r="A8315" s="147">
        <v>7890</v>
      </c>
      <c r="B8315" s="148" t="s">
        <v>29833</v>
      </c>
      <c r="C8315" s="149" t="s">
        <v>21562</v>
      </c>
      <c r="D8315" s="150">
        <v>447.22</v>
      </c>
    </row>
    <row r="8316" spans="1:5" ht="17.100000000000001" customHeight="1">
      <c r="A8316" s="147">
        <v>7983</v>
      </c>
      <c r="B8316" s="148" t="s">
        <v>29834</v>
      </c>
      <c r="C8316" s="149" t="s">
        <v>21562</v>
      </c>
      <c r="D8316" s="150">
        <v>883</v>
      </c>
    </row>
    <row r="8317" spans="1:5" ht="17.100000000000001" customHeight="1">
      <c r="A8317" s="147">
        <v>4431</v>
      </c>
      <c r="B8317" s="148" t="s">
        <v>29835</v>
      </c>
      <c r="C8317" s="149" t="s">
        <v>21626</v>
      </c>
      <c r="D8317" s="150">
        <v>361.27</v>
      </c>
      <c r="E8317" s="151" t="s">
        <v>22648</v>
      </c>
    </row>
    <row r="8318" spans="1:5" ht="15" customHeight="1">
      <c r="A8318" s="147">
        <v>2203</v>
      </c>
      <c r="B8318" s="148" t="s">
        <v>29836</v>
      </c>
      <c r="C8318" s="149" t="s">
        <v>21560</v>
      </c>
      <c r="D8318" s="150">
        <v>40.270000000000003</v>
      </c>
      <c r="E8318" s="151" t="s">
        <v>22648</v>
      </c>
    </row>
    <row r="8319" spans="1:5" ht="15" customHeight="1">
      <c r="A8319" s="147">
        <v>8754</v>
      </c>
      <c r="B8319" s="148" t="s">
        <v>21899</v>
      </c>
      <c r="C8319" s="149" t="s">
        <v>21562</v>
      </c>
      <c r="D8319" s="150">
        <v>433.33</v>
      </c>
      <c r="E8319" s="151" t="s">
        <v>22648</v>
      </c>
    </row>
    <row r="8320" spans="1:5" ht="15" customHeight="1">
      <c r="A8320" s="147">
        <v>2425</v>
      </c>
      <c r="B8320" s="148" t="s">
        <v>29837</v>
      </c>
      <c r="C8320" s="149" t="s">
        <v>21562</v>
      </c>
      <c r="D8320" s="150">
        <v>144.44</v>
      </c>
      <c r="E8320" s="151" t="s">
        <v>22648</v>
      </c>
    </row>
    <row r="8321" spans="1:5" ht="15" customHeight="1">
      <c r="A8321" s="147">
        <v>12508</v>
      </c>
      <c r="B8321" s="148" t="s">
        <v>29838</v>
      </c>
      <c r="C8321" s="149" t="s">
        <v>21562</v>
      </c>
      <c r="D8321" s="150">
        <v>770.86</v>
      </c>
    </row>
    <row r="8322" spans="1:5" ht="15" customHeight="1">
      <c r="A8322" s="147">
        <v>11924</v>
      </c>
      <c r="B8322" s="148" t="s">
        <v>29839</v>
      </c>
      <c r="C8322" s="149" t="s">
        <v>21560</v>
      </c>
      <c r="D8322" s="150">
        <v>4259.99</v>
      </c>
    </row>
    <row r="8323" spans="1:5" ht="15" customHeight="1">
      <c r="A8323" s="147">
        <v>2935</v>
      </c>
      <c r="B8323" s="148" t="s">
        <v>21898</v>
      </c>
      <c r="C8323" s="149" t="s">
        <v>21562</v>
      </c>
      <c r="D8323" s="150">
        <v>722.22</v>
      </c>
      <c r="E8323" s="151" t="s">
        <v>22648</v>
      </c>
    </row>
    <row r="8324" spans="1:5" ht="15" customHeight="1">
      <c r="A8324" s="147">
        <v>2880</v>
      </c>
      <c r="B8324" s="148" t="s">
        <v>29840</v>
      </c>
      <c r="C8324" s="149" t="s">
        <v>21562</v>
      </c>
      <c r="D8324" s="150">
        <v>829.67</v>
      </c>
      <c r="E8324" s="151" t="s">
        <v>22648</v>
      </c>
    </row>
    <row r="8325" spans="1:5" ht="15" customHeight="1">
      <c r="A8325" s="147">
        <v>9120</v>
      </c>
      <c r="B8325" s="148" t="s">
        <v>29841</v>
      </c>
      <c r="C8325" s="149" t="s">
        <v>21562</v>
      </c>
      <c r="D8325" s="150">
        <v>202.22</v>
      </c>
      <c r="E8325" s="151" t="s">
        <v>22648</v>
      </c>
    </row>
    <row r="8326" spans="1:5" ht="15" customHeight="1">
      <c r="A8326" s="147">
        <v>2426</v>
      </c>
      <c r="B8326" s="148" t="s">
        <v>29842</v>
      </c>
      <c r="C8326" s="149" t="s">
        <v>21562</v>
      </c>
      <c r="D8326" s="150">
        <v>231.11</v>
      </c>
      <c r="E8326" s="151" t="s">
        <v>22648</v>
      </c>
    </row>
    <row r="8327" spans="1:5" ht="15" customHeight="1">
      <c r="A8327" s="147">
        <v>2427</v>
      </c>
      <c r="B8327" s="148" t="s">
        <v>29843</v>
      </c>
      <c r="C8327" s="149" t="s">
        <v>21562</v>
      </c>
      <c r="D8327" s="150">
        <v>346.66</v>
      </c>
      <c r="E8327" s="151" t="s">
        <v>22648</v>
      </c>
    </row>
    <row r="8328" spans="1:5" ht="15" customHeight="1">
      <c r="A8328" s="147">
        <v>2428</v>
      </c>
      <c r="B8328" s="148" t="s">
        <v>29844</v>
      </c>
      <c r="C8328" s="149" t="s">
        <v>21562</v>
      </c>
      <c r="D8328" s="150">
        <v>130</v>
      </c>
      <c r="E8328" s="151" t="s">
        <v>22648</v>
      </c>
    </row>
    <row r="8329" spans="1:5" ht="15" customHeight="1">
      <c r="A8329" s="147">
        <v>2429</v>
      </c>
      <c r="B8329" s="148" t="s">
        <v>29845</v>
      </c>
      <c r="C8329" s="149" t="s">
        <v>21562</v>
      </c>
      <c r="D8329" s="150">
        <v>173.33</v>
      </c>
      <c r="E8329" s="151" t="s">
        <v>22648</v>
      </c>
    </row>
    <row r="8330" spans="1:5" ht="15" customHeight="1">
      <c r="A8330" s="147">
        <v>2430</v>
      </c>
      <c r="B8330" s="148" t="s">
        <v>29846</v>
      </c>
      <c r="C8330" s="149" t="s">
        <v>21562</v>
      </c>
      <c r="D8330" s="150">
        <v>202.22</v>
      </c>
      <c r="E8330" s="151" t="s">
        <v>22648</v>
      </c>
    </row>
    <row r="8331" spans="1:5" ht="15" customHeight="1">
      <c r="A8331" s="147">
        <v>2431</v>
      </c>
      <c r="B8331" s="148" t="s">
        <v>29847</v>
      </c>
      <c r="C8331" s="149" t="s">
        <v>21562</v>
      </c>
      <c r="D8331" s="150">
        <v>245.55</v>
      </c>
      <c r="E8331" s="151" t="s">
        <v>22648</v>
      </c>
    </row>
    <row r="8332" spans="1:5" ht="15" customHeight="1">
      <c r="A8332" s="147">
        <v>11156</v>
      </c>
      <c r="B8332" s="148" t="s">
        <v>29848</v>
      </c>
      <c r="C8332" s="149" t="s">
        <v>21562</v>
      </c>
      <c r="D8332" s="150">
        <v>358.22</v>
      </c>
      <c r="E8332" s="151" t="s">
        <v>22648</v>
      </c>
    </row>
    <row r="8333" spans="1:5" ht="15" customHeight="1">
      <c r="A8333" s="147">
        <v>3054</v>
      </c>
      <c r="B8333" s="148" t="s">
        <v>29849</v>
      </c>
      <c r="C8333" s="149" t="s">
        <v>21562</v>
      </c>
      <c r="D8333" s="150">
        <v>460.85</v>
      </c>
    </row>
    <row r="8334" spans="1:5" ht="15" customHeight="1">
      <c r="A8334" s="147">
        <v>3338</v>
      </c>
      <c r="B8334" s="148" t="s">
        <v>21901</v>
      </c>
      <c r="C8334" s="149" t="s">
        <v>21562</v>
      </c>
      <c r="D8334" s="150">
        <v>493.73</v>
      </c>
    </row>
    <row r="8335" spans="1:5" ht="15" customHeight="1">
      <c r="A8335" s="147">
        <v>3055</v>
      </c>
      <c r="B8335" s="148" t="s">
        <v>21902</v>
      </c>
      <c r="C8335" s="149" t="s">
        <v>21562</v>
      </c>
      <c r="D8335" s="150">
        <v>493.73</v>
      </c>
    </row>
    <row r="8336" spans="1:5" ht="15" customHeight="1">
      <c r="A8336" s="147">
        <v>2433</v>
      </c>
      <c r="B8336" s="148" t="s">
        <v>29850</v>
      </c>
      <c r="C8336" s="149" t="s">
        <v>21562</v>
      </c>
      <c r="D8336" s="150">
        <v>460.85</v>
      </c>
    </row>
    <row r="8337" spans="1:5" ht="15" customHeight="1">
      <c r="A8337" s="147">
        <v>8258</v>
      </c>
      <c r="B8337" s="148" t="s">
        <v>29851</v>
      </c>
      <c r="C8337" s="149" t="s">
        <v>21562</v>
      </c>
      <c r="D8337" s="150">
        <v>460.85</v>
      </c>
    </row>
    <row r="8338" spans="1:5" ht="15" customHeight="1">
      <c r="A8338" s="147">
        <v>9883</v>
      </c>
      <c r="B8338" s="148" t="s">
        <v>29852</v>
      </c>
      <c r="C8338" s="149" t="s">
        <v>21562</v>
      </c>
      <c r="D8338" s="150">
        <v>493.73</v>
      </c>
    </row>
    <row r="8339" spans="1:5" ht="15" customHeight="1">
      <c r="A8339" s="147">
        <v>9255</v>
      </c>
      <c r="B8339" s="148" t="s">
        <v>29853</v>
      </c>
      <c r="C8339" s="149" t="s">
        <v>21562</v>
      </c>
      <c r="D8339" s="150">
        <v>272.77</v>
      </c>
      <c r="E8339" s="151" t="s">
        <v>22648</v>
      </c>
    </row>
    <row r="8340" spans="1:5" ht="15" customHeight="1">
      <c r="A8340" s="147">
        <v>2432</v>
      </c>
      <c r="B8340" s="148" t="s">
        <v>29854</v>
      </c>
      <c r="C8340" s="149" t="s">
        <v>21562</v>
      </c>
      <c r="D8340" s="150">
        <v>356.08</v>
      </c>
      <c r="E8340" s="151" t="s">
        <v>22648</v>
      </c>
    </row>
    <row r="8341" spans="1:5" ht="15" customHeight="1">
      <c r="A8341" s="147">
        <v>11184</v>
      </c>
      <c r="B8341" s="148" t="s">
        <v>29855</v>
      </c>
      <c r="C8341" s="149" t="s">
        <v>21562</v>
      </c>
      <c r="D8341" s="150">
        <v>681.47</v>
      </c>
    </row>
    <row r="8342" spans="1:5" ht="25.5" customHeight="1">
      <c r="A8342" s="147">
        <v>12744</v>
      </c>
      <c r="B8342" s="148" t="s">
        <v>21900</v>
      </c>
      <c r="C8342" s="149" t="s">
        <v>21562</v>
      </c>
      <c r="D8342" s="150">
        <v>717.37</v>
      </c>
    </row>
    <row r="8343" spans="1:5" ht="17.100000000000001" customHeight="1">
      <c r="A8343" s="147">
        <v>9901</v>
      </c>
      <c r="B8343" s="148" t="s">
        <v>29856</v>
      </c>
      <c r="C8343" s="149" t="s">
        <v>21562</v>
      </c>
      <c r="D8343" s="150">
        <v>520</v>
      </c>
    </row>
    <row r="8344" spans="1:5" ht="17.100000000000001" customHeight="1">
      <c r="A8344" s="147">
        <v>13857</v>
      </c>
      <c r="B8344" s="148" t="s">
        <v>38861</v>
      </c>
      <c r="C8344" s="149" t="s">
        <v>21562</v>
      </c>
      <c r="D8344" s="150">
        <v>470</v>
      </c>
    </row>
    <row r="8345" spans="1:5" ht="17.100000000000001" customHeight="1">
      <c r="A8345" s="147">
        <v>13856</v>
      </c>
      <c r="B8345" s="148" t="s">
        <v>38862</v>
      </c>
      <c r="C8345" s="149" t="s">
        <v>21562</v>
      </c>
      <c r="D8345" s="150">
        <v>520</v>
      </c>
    </row>
    <row r="8346" spans="1:5" ht="15" customHeight="1">
      <c r="A8346" s="147">
        <v>3110</v>
      </c>
      <c r="B8346" s="148" t="s">
        <v>29857</v>
      </c>
      <c r="C8346" s="149" t="s">
        <v>21560</v>
      </c>
      <c r="D8346" s="150">
        <v>142.9</v>
      </c>
    </row>
    <row r="8347" spans="1:5" ht="15" customHeight="1">
      <c r="A8347" s="147">
        <v>3111</v>
      </c>
      <c r="B8347" s="148" t="s">
        <v>29858</v>
      </c>
      <c r="C8347" s="149" t="s">
        <v>21560</v>
      </c>
      <c r="D8347" s="150">
        <v>2.25</v>
      </c>
    </row>
    <row r="8348" spans="1:5" ht="15" customHeight="1">
      <c r="A8348" s="147">
        <v>4703</v>
      </c>
      <c r="B8348" s="148" t="s">
        <v>29859</v>
      </c>
      <c r="C8348" s="149" t="s">
        <v>21562</v>
      </c>
      <c r="D8348" s="150">
        <v>4279</v>
      </c>
    </row>
    <row r="8349" spans="1:5" ht="15" customHeight="1">
      <c r="A8349" s="147">
        <v>4702</v>
      </c>
      <c r="B8349" s="148" t="s">
        <v>29860</v>
      </c>
      <c r="C8349" s="149" t="s">
        <v>21562</v>
      </c>
      <c r="D8349" s="150">
        <v>6875</v>
      </c>
    </row>
    <row r="8350" spans="1:5" ht="15" customHeight="1">
      <c r="A8350" s="147">
        <v>539</v>
      </c>
      <c r="B8350" s="148" t="s">
        <v>29861</v>
      </c>
      <c r="C8350" s="149" t="s">
        <v>21562</v>
      </c>
      <c r="D8350" s="150">
        <v>48.97</v>
      </c>
      <c r="E8350" s="151" t="s">
        <v>22648</v>
      </c>
    </row>
    <row r="8351" spans="1:5" ht="15" customHeight="1">
      <c r="A8351" s="147">
        <v>10606</v>
      </c>
      <c r="B8351" s="148" t="s">
        <v>29862</v>
      </c>
      <c r="C8351" s="149" t="s">
        <v>21571</v>
      </c>
      <c r="D8351" s="150">
        <v>23.28</v>
      </c>
      <c r="E8351" s="151" t="s">
        <v>22648</v>
      </c>
    </row>
    <row r="8352" spans="1:5" ht="17.100000000000001" customHeight="1">
      <c r="A8352" s="147">
        <v>7778</v>
      </c>
      <c r="B8352" s="148" t="s">
        <v>29863</v>
      </c>
      <c r="C8352" s="149" t="s">
        <v>21570</v>
      </c>
      <c r="D8352" s="150">
        <v>347.92</v>
      </c>
    </row>
    <row r="8353" spans="1:5" ht="17.100000000000001" customHeight="1">
      <c r="A8353" s="147">
        <v>11162</v>
      </c>
      <c r="B8353" s="148" t="s">
        <v>22568</v>
      </c>
      <c r="C8353" s="149" t="s">
        <v>21562</v>
      </c>
      <c r="D8353" s="150">
        <v>199.26</v>
      </c>
    </row>
    <row r="8354" spans="1:5" ht="17.100000000000001" customHeight="1">
      <c r="A8354" s="147">
        <v>11163</v>
      </c>
      <c r="B8354" s="148" t="s">
        <v>22569</v>
      </c>
      <c r="C8354" s="149" t="s">
        <v>21562</v>
      </c>
      <c r="D8354" s="150">
        <v>392.49</v>
      </c>
    </row>
    <row r="8355" spans="1:5" ht="15" customHeight="1">
      <c r="A8355" s="147">
        <v>11164</v>
      </c>
      <c r="B8355" s="148" t="s">
        <v>22570</v>
      </c>
      <c r="C8355" s="149" t="s">
        <v>21562</v>
      </c>
      <c r="D8355" s="150">
        <v>347.21</v>
      </c>
    </row>
    <row r="8356" spans="1:5" ht="17.100000000000001" customHeight="1">
      <c r="A8356" s="147">
        <v>9133</v>
      </c>
      <c r="B8356" s="148" t="s">
        <v>22573</v>
      </c>
      <c r="C8356" s="149" t="s">
        <v>21570</v>
      </c>
      <c r="D8356" s="150">
        <v>37.770000000000003</v>
      </c>
    </row>
    <row r="8357" spans="1:5" ht="17.100000000000001" customHeight="1">
      <c r="A8357" s="147">
        <v>9004</v>
      </c>
      <c r="B8357" s="148" t="s">
        <v>29864</v>
      </c>
      <c r="C8357" s="149" t="s">
        <v>21570</v>
      </c>
      <c r="D8357" s="150">
        <v>387.58</v>
      </c>
    </row>
    <row r="8358" spans="1:5" ht="17.100000000000001" customHeight="1">
      <c r="A8358" s="147">
        <v>4509</v>
      </c>
      <c r="B8358" s="148" t="s">
        <v>29865</v>
      </c>
      <c r="C8358" s="149" t="s">
        <v>21562</v>
      </c>
      <c r="D8358" s="150">
        <v>429.4</v>
      </c>
    </row>
    <row r="8359" spans="1:5" ht="15" customHeight="1">
      <c r="A8359" s="147">
        <v>13466</v>
      </c>
      <c r="C8359" s="149" t="s">
        <v>21562</v>
      </c>
      <c r="D8359" s="150">
        <v>317.79000000000002</v>
      </c>
    </row>
    <row r="8360" spans="1:5" ht="17.100000000000001" customHeight="1">
      <c r="B8360" s="148" t="s">
        <v>29866</v>
      </c>
    </row>
    <row r="8361" spans="1:5" ht="17.100000000000001" customHeight="1">
      <c r="A8361" s="147">
        <v>13467</v>
      </c>
      <c r="B8361" s="148" t="s">
        <v>29867</v>
      </c>
      <c r="C8361" s="149" t="s">
        <v>21562</v>
      </c>
      <c r="D8361" s="150">
        <v>290.77</v>
      </c>
    </row>
    <row r="8362" spans="1:5" ht="17.100000000000001" customHeight="1">
      <c r="A8362" s="147">
        <v>11921</v>
      </c>
      <c r="B8362" s="148" t="s">
        <v>29868</v>
      </c>
      <c r="C8362" s="149" t="s">
        <v>21562</v>
      </c>
      <c r="D8362" s="150">
        <v>439.51</v>
      </c>
    </row>
    <row r="8363" spans="1:5" ht="17.100000000000001" customHeight="1">
      <c r="A8363" s="147">
        <v>1767</v>
      </c>
      <c r="B8363" s="148" t="s">
        <v>29869</v>
      </c>
      <c r="C8363" s="149" t="s">
        <v>21562</v>
      </c>
      <c r="D8363" s="150">
        <v>70.05</v>
      </c>
      <c r="E8363" s="151" t="s">
        <v>22648</v>
      </c>
    </row>
    <row r="8364" spans="1:5" ht="17.100000000000001" customHeight="1">
      <c r="A8364" s="147">
        <v>1768</v>
      </c>
      <c r="B8364" s="148" t="s">
        <v>29870</v>
      </c>
      <c r="C8364" s="149" t="s">
        <v>21562</v>
      </c>
      <c r="D8364" s="150">
        <v>116.51</v>
      </c>
      <c r="E8364" s="151" t="s">
        <v>22648</v>
      </c>
    </row>
    <row r="8365" spans="1:5" ht="17.100000000000001" customHeight="1">
      <c r="A8365" s="147">
        <v>9937</v>
      </c>
      <c r="B8365" s="148" t="s">
        <v>29871</v>
      </c>
      <c r="C8365" s="149" t="s">
        <v>21562</v>
      </c>
      <c r="D8365" s="150">
        <v>199.66</v>
      </c>
    </row>
    <row r="8366" spans="1:5" ht="15" customHeight="1">
      <c r="A8366" s="147">
        <v>10608</v>
      </c>
      <c r="B8366" s="148" t="s">
        <v>29872</v>
      </c>
      <c r="C8366" s="149" t="s">
        <v>21570</v>
      </c>
      <c r="D8366" s="150">
        <v>17.010000000000002</v>
      </c>
      <c r="E8366" s="151" t="s">
        <v>22648</v>
      </c>
    </row>
    <row r="8367" spans="1:5" ht="15" customHeight="1">
      <c r="A8367" s="147">
        <v>12186</v>
      </c>
      <c r="B8367" s="148" t="s">
        <v>22626</v>
      </c>
      <c r="C8367" s="149" t="s">
        <v>21562</v>
      </c>
      <c r="D8367" s="150">
        <v>5.63</v>
      </c>
    </row>
    <row r="8368" spans="1:5" ht="15" customHeight="1">
      <c r="A8368" s="147">
        <v>2758</v>
      </c>
      <c r="B8368" s="148" t="s">
        <v>29873</v>
      </c>
      <c r="C8368" s="149" t="s">
        <v>21562</v>
      </c>
      <c r="D8368" s="150">
        <v>9.5399999999999991</v>
      </c>
    </row>
    <row r="8369" spans="1:5" ht="15" customHeight="1">
      <c r="A8369" s="147">
        <v>12116</v>
      </c>
      <c r="B8369" s="148" t="s">
        <v>29874</v>
      </c>
      <c r="C8369" s="149" t="s">
        <v>21560</v>
      </c>
      <c r="D8369" s="150">
        <v>4.32</v>
      </c>
    </row>
    <row r="8370" spans="1:5" ht="15" customHeight="1">
      <c r="A8370" s="147">
        <v>12117</v>
      </c>
      <c r="B8370" s="148" t="s">
        <v>29875</v>
      </c>
      <c r="C8370" s="149" t="s">
        <v>21560</v>
      </c>
      <c r="D8370" s="150">
        <v>0.74</v>
      </c>
      <c r="E8370" s="151" t="s">
        <v>22648</v>
      </c>
    </row>
    <row r="8371" spans="1:5" ht="15" customHeight="1">
      <c r="A8371" s="147">
        <v>10394</v>
      </c>
      <c r="B8371" s="148" t="s">
        <v>29876</v>
      </c>
      <c r="C8371" s="149" t="s">
        <v>21560</v>
      </c>
      <c r="D8371" s="150">
        <v>0.3</v>
      </c>
    </row>
    <row r="8372" spans="1:5" ht="15" customHeight="1">
      <c r="A8372" s="147">
        <v>10363</v>
      </c>
      <c r="B8372" s="148" t="s">
        <v>29877</v>
      </c>
      <c r="C8372" s="149" t="s">
        <v>21560</v>
      </c>
      <c r="D8372" s="150">
        <v>0.37</v>
      </c>
    </row>
    <row r="8373" spans="1:5" ht="15" customHeight="1">
      <c r="A8373" s="147">
        <v>325</v>
      </c>
      <c r="B8373" s="148" t="s">
        <v>29878</v>
      </c>
      <c r="C8373" s="149" t="s">
        <v>21560</v>
      </c>
      <c r="D8373" s="150">
        <v>0.67</v>
      </c>
      <c r="E8373" s="151" t="s">
        <v>22648</v>
      </c>
    </row>
    <row r="8374" spans="1:5" ht="15" customHeight="1">
      <c r="A8374" s="147">
        <v>13280</v>
      </c>
      <c r="B8374" s="148" t="s">
        <v>29879</v>
      </c>
      <c r="C8374" s="149" t="s">
        <v>21560</v>
      </c>
      <c r="D8374" s="150">
        <v>4.87</v>
      </c>
      <c r="E8374" s="151" t="s">
        <v>22648</v>
      </c>
    </row>
    <row r="8375" spans="1:5" ht="15" customHeight="1">
      <c r="A8375" s="147">
        <v>10364</v>
      </c>
      <c r="B8375" s="148" t="s">
        <v>29880</v>
      </c>
      <c r="C8375" s="149" t="s">
        <v>21560</v>
      </c>
      <c r="D8375" s="150">
        <v>0.79</v>
      </c>
    </row>
    <row r="8376" spans="1:5" ht="15" customHeight="1">
      <c r="A8376" s="147">
        <v>327</v>
      </c>
      <c r="B8376" s="148" t="s">
        <v>29881</v>
      </c>
      <c r="C8376" s="149" t="s">
        <v>21560</v>
      </c>
      <c r="D8376" s="150">
        <v>1.43</v>
      </c>
    </row>
    <row r="8377" spans="1:5" ht="15" customHeight="1">
      <c r="A8377" s="147">
        <v>1996</v>
      </c>
      <c r="B8377" s="148" t="s">
        <v>29882</v>
      </c>
      <c r="C8377" s="149" t="s">
        <v>21570</v>
      </c>
      <c r="D8377" s="150">
        <v>10.02</v>
      </c>
    </row>
    <row r="8378" spans="1:5" ht="15" customHeight="1">
      <c r="A8378" s="147">
        <v>13024</v>
      </c>
      <c r="B8378" s="148" t="s">
        <v>29883</v>
      </c>
      <c r="C8378" s="149" t="s">
        <v>21635</v>
      </c>
      <c r="D8378" s="150">
        <v>1100</v>
      </c>
    </row>
    <row r="8379" spans="1:5" ht="15" customHeight="1">
      <c r="A8379" s="147">
        <v>5932</v>
      </c>
      <c r="B8379" s="148" t="s">
        <v>29884</v>
      </c>
      <c r="C8379" s="149" t="s">
        <v>21565</v>
      </c>
      <c r="D8379" s="150">
        <v>7.18</v>
      </c>
    </row>
    <row r="8380" spans="1:5" ht="15" customHeight="1">
      <c r="A8380" s="147">
        <v>7498</v>
      </c>
      <c r="B8380" s="148" t="s">
        <v>29885</v>
      </c>
      <c r="C8380" s="149" t="s">
        <v>21635</v>
      </c>
      <c r="D8380" s="150">
        <v>1435.58</v>
      </c>
    </row>
    <row r="8381" spans="1:5" ht="15" customHeight="1">
      <c r="A8381" s="147">
        <v>13172</v>
      </c>
      <c r="B8381" s="148" t="s">
        <v>29886</v>
      </c>
      <c r="C8381" s="149" t="s">
        <v>21565</v>
      </c>
      <c r="D8381" s="150">
        <v>5</v>
      </c>
    </row>
    <row r="8382" spans="1:5" ht="15" customHeight="1">
      <c r="A8382" s="147">
        <v>10519</v>
      </c>
      <c r="B8382" s="148" t="s">
        <v>29886</v>
      </c>
      <c r="C8382" s="149" t="s">
        <v>21635</v>
      </c>
      <c r="D8382" s="150">
        <v>1100</v>
      </c>
    </row>
    <row r="8383" spans="1:5" ht="15" customHeight="1">
      <c r="A8383" s="147">
        <v>9499</v>
      </c>
      <c r="B8383" s="148" t="s">
        <v>29887</v>
      </c>
      <c r="C8383" s="149" t="s">
        <v>21560</v>
      </c>
      <c r="D8383" s="150">
        <v>46.08</v>
      </c>
    </row>
    <row r="8384" spans="1:5" ht="15" customHeight="1">
      <c r="A8384" s="147">
        <v>13026</v>
      </c>
      <c r="B8384" s="148" t="s">
        <v>29888</v>
      </c>
      <c r="C8384" s="149" t="s">
        <v>21635</v>
      </c>
      <c r="D8384" s="150">
        <v>1100</v>
      </c>
    </row>
    <row r="8385" spans="1:4" ht="15" customHeight="1">
      <c r="A8385" s="147">
        <v>5139</v>
      </c>
      <c r="B8385" s="148" t="s">
        <v>29889</v>
      </c>
      <c r="C8385" s="149" t="s">
        <v>21565</v>
      </c>
      <c r="D8385" s="150">
        <v>7.18</v>
      </c>
    </row>
    <row r="8386" spans="1:4" ht="15" customHeight="1">
      <c r="A8386" s="147">
        <v>7499</v>
      </c>
      <c r="B8386" s="148" t="s">
        <v>29890</v>
      </c>
      <c r="C8386" s="149" t="s">
        <v>21635</v>
      </c>
      <c r="D8386" s="150">
        <v>1435.58</v>
      </c>
    </row>
    <row r="8387" spans="1:4" ht="15" customHeight="1">
      <c r="A8387" s="147">
        <v>10196</v>
      </c>
      <c r="B8387" s="148" t="s">
        <v>29891</v>
      </c>
      <c r="C8387" s="149" t="s">
        <v>21635</v>
      </c>
      <c r="D8387" s="150">
        <v>3946.75</v>
      </c>
    </row>
    <row r="8388" spans="1:4" ht="15" customHeight="1">
      <c r="A8388" s="147">
        <v>5149</v>
      </c>
      <c r="B8388" s="148" t="s">
        <v>29892</v>
      </c>
      <c r="C8388" s="149" t="s">
        <v>21565</v>
      </c>
      <c r="D8388" s="150">
        <v>5</v>
      </c>
    </row>
    <row r="8389" spans="1:4" ht="15" customHeight="1">
      <c r="A8389" s="147">
        <v>13023</v>
      </c>
      <c r="B8389" s="148" t="s">
        <v>29893</v>
      </c>
      <c r="C8389" s="149" t="s">
        <v>21635</v>
      </c>
      <c r="D8389" s="150">
        <v>1546.88</v>
      </c>
    </row>
    <row r="8390" spans="1:4" ht="15" customHeight="1">
      <c r="A8390" s="147">
        <v>6698</v>
      </c>
      <c r="B8390" s="148" t="s">
        <v>29894</v>
      </c>
      <c r="C8390" s="149" t="s">
        <v>21565</v>
      </c>
      <c r="D8390" s="150">
        <v>10.31</v>
      </c>
    </row>
    <row r="8391" spans="1:4" ht="15" customHeight="1">
      <c r="A8391" s="147">
        <v>7497</v>
      </c>
      <c r="B8391" s="148" t="s">
        <v>29895</v>
      </c>
      <c r="C8391" s="149" t="s">
        <v>21635</v>
      </c>
      <c r="D8391" s="150">
        <v>2062.5100000000002</v>
      </c>
    </row>
    <row r="8392" spans="1:4" ht="15" customHeight="1">
      <c r="A8392" s="147">
        <v>10176</v>
      </c>
      <c r="B8392" s="148" t="s">
        <v>29896</v>
      </c>
      <c r="C8392" s="149" t="s">
        <v>21635</v>
      </c>
      <c r="D8392" s="150">
        <v>1100</v>
      </c>
    </row>
    <row r="8393" spans="1:4" ht="15" customHeight="1">
      <c r="A8393" s="147">
        <v>10524</v>
      </c>
      <c r="B8393" s="148" t="s">
        <v>29897</v>
      </c>
      <c r="C8393" s="149" t="s">
        <v>21635</v>
      </c>
      <c r="D8393" s="150">
        <v>1926.26</v>
      </c>
    </row>
    <row r="8394" spans="1:4" ht="15" customHeight="1">
      <c r="A8394" s="147">
        <v>10525</v>
      </c>
      <c r="B8394" s="148" t="s">
        <v>29898</v>
      </c>
      <c r="C8394" s="149" t="s">
        <v>21635</v>
      </c>
      <c r="D8394" s="150">
        <v>2479.4</v>
      </c>
    </row>
    <row r="8395" spans="1:4" ht="15" customHeight="1">
      <c r="A8395" s="147">
        <v>11867</v>
      </c>
      <c r="B8395" s="148" t="s">
        <v>29899</v>
      </c>
      <c r="C8395" s="149" t="s">
        <v>22585</v>
      </c>
      <c r="D8395" s="150">
        <v>5280</v>
      </c>
    </row>
    <row r="8396" spans="1:4" ht="17.100000000000001" customHeight="1">
      <c r="A8396" s="147">
        <v>13019</v>
      </c>
      <c r="B8396" s="148" t="s">
        <v>29900</v>
      </c>
      <c r="C8396" s="149" t="s">
        <v>21635</v>
      </c>
      <c r="D8396" s="150">
        <v>6600</v>
      </c>
    </row>
    <row r="8397" spans="1:4" ht="15" customHeight="1">
      <c r="A8397" s="147">
        <v>10333</v>
      </c>
      <c r="B8397" s="148" t="s">
        <v>29901</v>
      </c>
      <c r="C8397" s="149" t="s">
        <v>21635</v>
      </c>
      <c r="D8397" s="150">
        <v>9350</v>
      </c>
    </row>
    <row r="8398" spans="1:4" ht="15" customHeight="1">
      <c r="A8398" s="147">
        <v>6681</v>
      </c>
      <c r="B8398" s="148" t="s">
        <v>29901</v>
      </c>
      <c r="C8398" s="149" t="s">
        <v>21565</v>
      </c>
      <c r="D8398" s="150">
        <v>46.75</v>
      </c>
    </row>
    <row r="8399" spans="1:4" ht="15" customHeight="1">
      <c r="A8399" s="147">
        <v>3079</v>
      </c>
      <c r="B8399" s="148" t="s">
        <v>29902</v>
      </c>
      <c r="C8399" s="149" t="s">
        <v>21565</v>
      </c>
      <c r="D8399" s="150">
        <v>53.76</v>
      </c>
    </row>
    <row r="8400" spans="1:4" ht="15" customHeight="1">
      <c r="A8400" s="147">
        <v>10334</v>
      </c>
      <c r="B8400" s="148" t="s">
        <v>29902</v>
      </c>
      <c r="C8400" s="149" t="s">
        <v>21635</v>
      </c>
      <c r="D8400" s="150">
        <v>10752.5</v>
      </c>
    </row>
    <row r="8401" spans="1:4" ht="15" customHeight="1">
      <c r="A8401" s="147">
        <v>10335</v>
      </c>
      <c r="B8401" s="148" t="s">
        <v>29903</v>
      </c>
      <c r="C8401" s="149" t="s">
        <v>21635</v>
      </c>
      <c r="D8401" s="150">
        <v>12365.38</v>
      </c>
    </row>
    <row r="8402" spans="1:4" ht="15" customHeight="1">
      <c r="A8402" s="147">
        <v>6682</v>
      </c>
      <c r="B8402" s="148" t="s">
        <v>29903</v>
      </c>
      <c r="C8402" s="149" t="s">
        <v>21565</v>
      </c>
      <c r="D8402" s="150">
        <v>61.83</v>
      </c>
    </row>
    <row r="8403" spans="1:4" ht="15" customHeight="1">
      <c r="A8403" s="147">
        <v>10712</v>
      </c>
      <c r="B8403" s="148" t="s">
        <v>29904</v>
      </c>
      <c r="C8403" s="149" t="s">
        <v>21635</v>
      </c>
      <c r="D8403" s="150">
        <v>9350</v>
      </c>
    </row>
    <row r="8404" spans="1:4" ht="15" customHeight="1">
      <c r="A8404" s="147">
        <v>13196</v>
      </c>
      <c r="B8404" s="148" t="s">
        <v>29905</v>
      </c>
      <c r="C8404" s="149" t="s">
        <v>21635</v>
      </c>
      <c r="D8404" s="150">
        <v>18700</v>
      </c>
    </row>
    <row r="8405" spans="1:4" ht="15" customHeight="1">
      <c r="A8405" s="147">
        <v>13197</v>
      </c>
      <c r="B8405" s="148" t="s">
        <v>29905</v>
      </c>
      <c r="C8405" s="149" t="s">
        <v>21565</v>
      </c>
      <c r="D8405" s="150">
        <v>93.5</v>
      </c>
    </row>
    <row r="8406" spans="1:4" ht="15" customHeight="1">
      <c r="A8406" s="147">
        <v>10727</v>
      </c>
      <c r="B8406" s="148" t="s">
        <v>29906</v>
      </c>
      <c r="C8406" s="149" t="s">
        <v>21635</v>
      </c>
      <c r="D8406" s="150">
        <v>2200</v>
      </c>
    </row>
    <row r="8407" spans="1:4" ht="17.100000000000001" customHeight="1">
      <c r="A8407" s="147">
        <v>13020</v>
      </c>
      <c r="B8407" s="148" t="s">
        <v>29907</v>
      </c>
      <c r="C8407" s="149" t="s">
        <v>21635</v>
      </c>
      <c r="D8407" s="150">
        <v>6600</v>
      </c>
    </row>
    <row r="8408" spans="1:4" ht="15" customHeight="1">
      <c r="A8408" s="147">
        <v>5142</v>
      </c>
      <c r="B8408" s="148" t="s">
        <v>29908</v>
      </c>
      <c r="C8408" s="149" t="s">
        <v>21565</v>
      </c>
      <c r="D8408" s="150">
        <v>46.75</v>
      </c>
    </row>
    <row r="8409" spans="1:4" ht="15" customHeight="1">
      <c r="A8409" s="147">
        <v>7491</v>
      </c>
      <c r="B8409" s="148" t="s">
        <v>29909</v>
      </c>
      <c r="C8409" s="149" t="s">
        <v>21635</v>
      </c>
      <c r="D8409" s="150">
        <v>9350</v>
      </c>
    </row>
    <row r="8410" spans="1:4" ht="17.100000000000001" customHeight="1">
      <c r="A8410" s="147">
        <v>13472</v>
      </c>
      <c r="B8410" s="148" t="s">
        <v>29910</v>
      </c>
      <c r="C8410" s="149" t="s">
        <v>21565</v>
      </c>
      <c r="D8410" s="150">
        <v>46.75</v>
      </c>
    </row>
    <row r="8411" spans="1:4" ht="17.100000000000001" customHeight="1">
      <c r="A8411" s="147">
        <v>13471</v>
      </c>
      <c r="B8411" s="148" t="s">
        <v>29911</v>
      </c>
      <c r="C8411" s="149" t="s">
        <v>21635</v>
      </c>
      <c r="D8411" s="150">
        <v>9350</v>
      </c>
    </row>
    <row r="8412" spans="1:4" ht="15" customHeight="1">
      <c r="A8412" s="147">
        <v>10194</v>
      </c>
      <c r="B8412" s="148" t="s">
        <v>29912</v>
      </c>
      <c r="C8412" s="149" t="s">
        <v>21635</v>
      </c>
      <c r="D8412" s="150">
        <v>9350</v>
      </c>
    </row>
    <row r="8413" spans="1:4" ht="15" customHeight="1">
      <c r="A8413" s="147">
        <v>10193</v>
      </c>
      <c r="B8413" s="148" t="s">
        <v>29913</v>
      </c>
      <c r="C8413" s="149" t="s">
        <v>21635</v>
      </c>
      <c r="D8413" s="150">
        <v>9350</v>
      </c>
    </row>
    <row r="8414" spans="1:4" ht="15" customHeight="1">
      <c r="A8414" s="147">
        <v>7492</v>
      </c>
      <c r="B8414" s="148" t="s">
        <v>29914</v>
      </c>
      <c r="C8414" s="149" t="s">
        <v>21635</v>
      </c>
      <c r="D8414" s="150">
        <v>10752.5</v>
      </c>
    </row>
    <row r="8415" spans="1:4" ht="15" customHeight="1">
      <c r="A8415" s="147">
        <v>5143</v>
      </c>
      <c r="B8415" s="148" t="s">
        <v>29915</v>
      </c>
      <c r="C8415" s="149" t="s">
        <v>21565</v>
      </c>
      <c r="D8415" s="150">
        <v>53.76</v>
      </c>
    </row>
    <row r="8416" spans="1:4" ht="15" customHeight="1">
      <c r="A8416" s="147">
        <v>10723</v>
      </c>
      <c r="B8416" s="148" t="s">
        <v>29916</v>
      </c>
      <c r="C8416" s="149" t="s">
        <v>21635</v>
      </c>
      <c r="D8416" s="150">
        <v>10702.53</v>
      </c>
    </row>
    <row r="8417" spans="1:4" ht="15" customHeight="1">
      <c r="A8417" s="147">
        <v>10724</v>
      </c>
      <c r="B8417" s="148" t="s">
        <v>29917</v>
      </c>
      <c r="C8417" s="149" t="s">
        <v>21635</v>
      </c>
      <c r="D8417" s="150">
        <v>10702.53</v>
      </c>
    </row>
    <row r="8418" spans="1:4" ht="15" customHeight="1">
      <c r="A8418" s="147">
        <v>10725</v>
      </c>
      <c r="B8418" s="148" t="s">
        <v>29918</v>
      </c>
      <c r="C8418" s="149" t="s">
        <v>21635</v>
      </c>
      <c r="D8418" s="150">
        <v>10702.53</v>
      </c>
    </row>
    <row r="8419" spans="1:4" ht="15" customHeight="1">
      <c r="A8419" s="147">
        <v>5144</v>
      </c>
      <c r="B8419" s="148" t="s">
        <v>29919</v>
      </c>
      <c r="C8419" s="149" t="s">
        <v>21565</v>
      </c>
      <c r="D8419" s="150">
        <v>61.83</v>
      </c>
    </row>
    <row r="8420" spans="1:4" ht="17.100000000000001" customHeight="1">
      <c r="A8420" s="147">
        <v>7493</v>
      </c>
      <c r="B8420" s="148" t="s">
        <v>29920</v>
      </c>
      <c r="C8420" s="149" t="s">
        <v>21635</v>
      </c>
      <c r="D8420" s="150">
        <v>12365.38</v>
      </c>
    </row>
    <row r="8421" spans="1:4" ht="15" customHeight="1">
      <c r="A8421" s="147">
        <v>10173</v>
      </c>
      <c r="B8421" s="148" t="s">
        <v>29921</v>
      </c>
      <c r="C8421" s="149" t="s">
        <v>21565</v>
      </c>
      <c r="D8421" s="150">
        <v>30.45</v>
      </c>
    </row>
    <row r="8422" spans="1:4" ht="15" customHeight="1">
      <c r="A8422" s="147">
        <v>10726</v>
      </c>
      <c r="B8422" s="148" t="s">
        <v>33157</v>
      </c>
      <c r="C8422" s="149" t="s">
        <v>21635</v>
      </c>
      <c r="D8422" s="150">
        <v>8882.5</v>
      </c>
    </row>
    <row r="8423" spans="1:4" ht="15" customHeight="1">
      <c r="A8423" s="147">
        <v>10175</v>
      </c>
      <c r="B8423" s="148" t="s">
        <v>29922</v>
      </c>
      <c r="C8423" s="149" t="s">
        <v>21565</v>
      </c>
      <c r="D8423" s="150">
        <v>30.45</v>
      </c>
    </row>
    <row r="8424" spans="1:4" ht="15" customHeight="1">
      <c r="A8424" s="147">
        <v>13173</v>
      </c>
      <c r="B8424" s="148" t="s">
        <v>29923</v>
      </c>
      <c r="C8424" s="149" t="s">
        <v>21565</v>
      </c>
      <c r="D8424" s="150">
        <v>5</v>
      </c>
    </row>
    <row r="8425" spans="1:4" ht="15" customHeight="1">
      <c r="A8425" s="147">
        <v>10454</v>
      </c>
      <c r="B8425" s="148" t="s">
        <v>29924</v>
      </c>
      <c r="C8425" s="149" t="s">
        <v>21565</v>
      </c>
      <c r="D8425" s="150">
        <v>5</v>
      </c>
    </row>
    <row r="8426" spans="1:4" ht="15" customHeight="1">
      <c r="A8426" s="147">
        <v>4960</v>
      </c>
      <c r="B8426" s="148" t="s">
        <v>29925</v>
      </c>
      <c r="C8426" s="149" t="s">
        <v>21565</v>
      </c>
      <c r="D8426" s="150">
        <v>6.63</v>
      </c>
    </row>
    <row r="8427" spans="1:4" ht="15" customHeight="1">
      <c r="A8427" s="147">
        <v>4959</v>
      </c>
      <c r="B8427" s="148" t="s">
        <v>29926</v>
      </c>
      <c r="C8427" s="149" t="s">
        <v>21565</v>
      </c>
      <c r="D8427" s="150">
        <v>6.63</v>
      </c>
    </row>
    <row r="8428" spans="1:4" ht="15" customHeight="1">
      <c r="A8428" s="147">
        <v>47</v>
      </c>
      <c r="B8428" s="148" t="s">
        <v>29927</v>
      </c>
      <c r="C8428" s="149" t="s">
        <v>21565</v>
      </c>
      <c r="D8428" s="150">
        <v>6.63</v>
      </c>
    </row>
    <row r="8429" spans="1:4" ht="15" customHeight="1">
      <c r="A8429" s="147">
        <v>13161</v>
      </c>
      <c r="B8429" s="148" t="s">
        <v>29928</v>
      </c>
      <c r="C8429" s="149" t="s">
        <v>21565</v>
      </c>
      <c r="D8429" s="150">
        <v>5</v>
      </c>
    </row>
    <row r="8430" spans="1:4" ht="15" customHeight="1">
      <c r="A8430" s="147">
        <v>11868</v>
      </c>
      <c r="B8430" s="148" t="s">
        <v>29929</v>
      </c>
      <c r="C8430" s="149" t="s">
        <v>21565</v>
      </c>
      <c r="D8430" s="150">
        <v>5</v>
      </c>
    </row>
    <row r="8431" spans="1:4" ht="15" customHeight="1">
      <c r="A8431" s="147">
        <v>3075</v>
      </c>
      <c r="B8431" s="148" t="s">
        <v>29930</v>
      </c>
      <c r="C8431" s="149" t="s">
        <v>21565</v>
      </c>
      <c r="D8431" s="150">
        <v>5.24</v>
      </c>
    </row>
    <row r="8432" spans="1:4" ht="15" customHeight="1">
      <c r="A8432" s="147">
        <v>3073</v>
      </c>
      <c r="B8432" s="148" t="s">
        <v>29931</v>
      </c>
      <c r="C8432" s="149" t="s">
        <v>21565</v>
      </c>
      <c r="D8432" s="150">
        <v>5.24</v>
      </c>
    </row>
    <row r="8433" spans="1:4" ht="15" customHeight="1">
      <c r="A8433" s="147">
        <v>10494</v>
      </c>
      <c r="B8433" s="148" t="s">
        <v>29932</v>
      </c>
      <c r="C8433" s="149" t="s">
        <v>21565</v>
      </c>
      <c r="D8433" s="150">
        <v>6.63</v>
      </c>
    </row>
    <row r="8434" spans="1:4" ht="15" customHeight="1">
      <c r="A8434" s="147">
        <v>4966</v>
      </c>
      <c r="B8434" s="148" t="s">
        <v>29933</v>
      </c>
      <c r="C8434" s="149" t="s">
        <v>21565</v>
      </c>
      <c r="D8434" s="150">
        <v>6.63</v>
      </c>
    </row>
    <row r="8435" spans="1:4" ht="15" customHeight="1">
      <c r="A8435" s="147">
        <v>49</v>
      </c>
      <c r="B8435" s="148" t="s">
        <v>29934</v>
      </c>
      <c r="C8435" s="149" t="s">
        <v>21565</v>
      </c>
      <c r="D8435" s="150">
        <v>6.63</v>
      </c>
    </row>
    <row r="8436" spans="1:4" ht="15" customHeight="1">
      <c r="A8436" s="147">
        <v>4964</v>
      </c>
      <c r="B8436" s="148" t="s">
        <v>29935</v>
      </c>
      <c r="C8436" s="149" t="s">
        <v>21565</v>
      </c>
      <c r="D8436" s="150">
        <v>6.63</v>
      </c>
    </row>
    <row r="8437" spans="1:4" ht="15" customHeight="1">
      <c r="A8437" s="147">
        <v>50</v>
      </c>
      <c r="B8437" s="148" t="s">
        <v>29936</v>
      </c>
      <c r="C8437" s="149" t="s">
        <v>21565</v>
      </c>
      <c r="D8437" s="150">
        <v>6.63</v>
      </c>
    </row>
    <row r="8438" spans="1:4" ht="15" customHeight="1">
      <c r="A8438" s="147">
        <v>51</v>
      </c>
      <c r="B8438" s="148" t="s">
        <v>29937</v>
      </c>
      <c r="C8438" s="149" t="s">
        <v>21565</v>
      </c>
      <c r="D8438" s="150">
        <v>6.63</v>
      </c>
    </row>
    <row r="8439" spans="1:4" ht="15" customHeight="1">
      <c r="A8439" s="147">
        <v>2730</v>
      </c>
      <c r="B8439" s="148" t="s">
        <v>29938</v>
      </c>
      <c r="C8439" s="149" t="s">
        <v>21565</v>
      </c>
      <c r="D8439" s="150">
        <v>9.06</v>
      </c>
    </row>
    <row r="8440" spans="1:4" ht="15" customHeight="1">
      <c r="A8440" s="147">
        <v>4965</v>
      </c>
      <c r="B8440" s="148" t="s">
        <v>29939</v>
      </c>
      <c r="C8440" s="149" t="s">
        <v>21565</v>
      </c>
      <c r="D8440" s="150">
        <v>6.63</v>
      </c>
    </row>
    <row r="8441" spans="1:4" ht="17.100000000000001" customHeight="1">
      <c r="A8441" s="147">
        <v>6694</v>
      </c>
      <c r="B8441" s="148" t="s">
        <v>29940</v>
      </c>
      <c r="C8441" s="149" t="s">
        <v>21565</v>
      </c>
      <c r="D8441" s="150">
        <v>11.81</v>
      </c>
    </row>
    <row r="8442" spans="1:4" ht="17.100000000000001" customHeight="1">
      <c r="A8442" s="147">
        <v>6693</v>
      </c>
      <c r="B8442" s="148" t="s">
        <v>29941</v>
      </c>
      <c r="C8442" s="149" t="s">
        <v>21565</v>
      </c>
      <c r="D8442" s="150">
        <v>13.58</v>
      </c>
    </row>
    <row r="8443" spans="1:4" ht="17.100000000000001" customHeight="1">
      <c r="A8443" s="147">
        <v>6692</v>
      </c>
      <c r="B8443" s="148" t="s">
        <v>29942</v>
      </c>
      <c r="C8443" s="149" t="s">
        <v>21565</v>
      </c>
      <c r="D8443" s="150">
        <v>15.62</v>
      </c>
    </row>
    <row r="8444" spans="1:4" ht="15" customHeight="1">
      <c r="A8444" s="147">
        <v>52</v>
      </c>
      <c r="B8444" s="148" t="s">
        <v>29943</v>
      </c>
      <c r="C8444" s="149" t="s">
        <v>21565</v>
      </c>
      <c r="D8444" s="150">
        <v>6.63</v>
      </c>
    </row>
    <row r="8445" spans="1:4" ht="15" customHeight="1">
      <c r="A8445" s="147">
        <v>53</v>
      </c>
      <c r="B8445" s="148" t="s">
        <v>29944</v>
      </c>
      <c r="C8445" s="149" t="s">
        <v>21565</v>
      </c>
      <c r="D8445" s="150">
        <v>6.63</v>
      </c>
    </row>
    <row r="8446" spans="1:4" ht="15" customHeight="1">
      <c r="A8446" s="147">
        <v>4957</v>
      </c>
      <c r="B8446" s="148" t="s">
        <v>29945</v>
      </c>
      <c r="C8446" s="149" t="s">
        <v>21565</v>
      </c>
      <c r="D8446" s="150">
        <v>8.41</v>
      </c>
    </row>
    <row r="8447" spans="1:4" ht="15" customHeight="1">
      <c r="A8447" s="147">
        <v>8683</v>
      </c>
      <c r="B8447" s="148" t="s">
        <v>29946</v>
      </c>
      <c r="C8447" s="149" t="s">
        <v>21565</v>
      </c>
      <c r="D8447" s="150">
        <v>11.82</v>
      </c>
    </row>
    <row r="8448" spans="1:4" ht="15" customHeight="1">
      <c r="A8448" s="147">
        <v>6671</v>
      </c>
      <c r="B8448" s="148" t="s">
        <v>33158</v>
      </c>
      <c r="C8448" s="149" t="s">
        <v>21565</v>
      </c>
      <c r="D8448" s="150">
        <v>15.52</v>
      </c>
    </row>
    <row r="8449" spans="1:4" ht="15" customHeight="1">
      <c r="A8449" s="147">
        <v>54</v>
      </c>
      <c r="B8449" s="148" t="s">
        <v>33159</v>
      </c>
      <c r="C8449" s="149" t="s">
        <v>21565</v>
      </c>
      <c r="D8449" s="150">
        <v>8.51</v>
      </c>
    </row>
    <row r="8450" spans="1:4" ht="15" customHeight="1">
      <c r="A8450" s="147">
        <v>3076</v>
      </c>
      <c r="B8450" s="148" t="s">
        <v>29947</v>
      </c>
      <c r="C8450" s="149" t="s">
        <v>21565</v>
      </c>
      <c r="D8450" s="150">
        <v>14.69</v>
      </c>
    </row>
    <row r="8451" spans="1:4" ht="15" customHeight="1">
      <c r="A8451" s="147">
        <v>10495</v>
      </c>
      <c r="B8451" s="148" t="s">
        <v>29948</v>
      </c>
      <c r="C8451" s="149" t="s">
        <v>21565</v>
      </c>
      <c r="D8451" s="150">
        <v>6.63</v>
      </c>
    </row>
    <row r="8452" spans="1:4" ht="15" customHeight="1">
      <c r="A8452" s="147">
        <v>11869</v>
      </c>
      <c r="B8452" s="148" t="s">
        <v>29949</v>
      </c>
      <c r="C8452" s="149" t="s">
        <v>21565</v>
      </c>
      <c r="D8452" s="150">
        <v>18.010000000000002</v>
      </c>
    </row>
    <row r="8453" spans="1:4" ht="15" customHeight="1">
      <c r="A8453" s="147">
        <v>3081</v>
      </c>
      <c r="B8453" s="148" t="s">
        <v>29950</v>
      </c>
      <c r="C8453" s="149" t="s">
        <v>21565</v>
      </c>
      <c r="D8453" s="150">
        <v>18.88</v>
      </c>
    </row>
    <row r="8454" spans="1:4" ht="15" customHeight="1">
      <c r="A8454" s="147">
        <v>10496</v>
      </c>
      <c r="B8454" s="148" t="s">
        <v>29951</v>
      </c>
      <c r="C8454" s="149" t="s">
        <v>21565</v>
      </c>
      <c r="D8454" s="150">
        <v>6.63</v>
      </c>
    </row>
    <row r="8455" spans="1:4" ht="15" customHeight="1">
      <c r="A8455" s="147">
        <v>9572</v>
      </c>
      <c r="B8455" s="148" t="s">
        <v>29952</v>
      </c>
      <c r="C8455" s="149" t="s">
        <v>21565</v>
      </c>
      <c r="D8455" s="150">
        <v>6.63</v>
      </c>
    </row>
    <row r="8456" spans="1:4" ht="15" customHeight="1">
      <c r="A8456" s="147">
        <v>3799</v>
      </c>
      <c r="B8456" s="148" t="s">
        <v>29953</v>
      </c>
      <c r="C8456" s="149" t="s">
        <v>21565</v>
      </c>
      <c r="D8456" s="150">
        <v>6.41</v>
      </c>
    </row>
    <row r="8457" spans="1:4" ht="15" customHeight="1">
      <c r="A8457" s="147">
        <v>57</v>
      </c>
      <c r="B8457" s="148" t="s">
        <v>29954</v>
      </c>
      <c r="C8457" s="149" t="s">
        <v>21565</v>
      </c>
      <c r="D8457" s="150">
        <v>9.08</v>
      </c>
    </row>
    <row r="8458" spans="1:4" ht="15" customHeight="1">
      <c r="A8458" s="147">
        <v>11966</v>
      </c>
      <c r="B8458" s="148" t="s">
        <v>22750</v>
      </c>
      <c r="C8458" s="149" t="s">
        <v>21565</v>
      </c>
      <c r="D8458" s="150">
        <v>9.27</v>
      </c>
    </row>
    <row r="8459" spans="1:4" ht="15" customHeight="1">
      <c r="A8459" s="147">
        <v>10499</v>
      </c>
      <c r="B8459" s="148" t="s">
        <v>29955</v>
      </c>
      <c r="C8459" s="149" t="s">
        <v>21565</v>
      </c>
      <c r="D8459" s="150">
        <v>6.63</v>
      </c>
    </row>
    <row r="8460" spans="1:4" ht="15" customHeight="1">
      <c r="A8460" s="147">
        <v>58</v>
      </c>
      <c r="B8460" s="148" t="s">
        <v>29956</v>
      </c>
      <c r="C8460" s="149" t="s">
        <v>21565</v>
      </c>
      <c r="D8460" s="150">
        <v>8.73</v>
      </c>
    </row>
    <row r="8461" spans="1:4" ht="15" customHeight="1">
      <c r="A8461" s="147">
        <v>3122</v>
      </c>
      <c r="B8461" s="148" t="s">
        <v>29957</v>
      </c>
      <c r="C8461" s="149" t="s">
        <v>21565</v>
      </c>
      <c r="D8461" s="150">
        <v>10.01</v>
      </c>
    </row>
    <row r="8462" spans="1:4" ht="15" customHeight="1">
      <c r="A8462" s="147">
        <v>10500</v>
      </c>
      <c r="B8462" s="148" t="s">
        <v>29958</v>
      </c>
      <c r="C8462" s="149" t="s">
        <v>21565</v>
      </c>
      <c r="D8462" s="150">
        <v>6.63</v>
      </c>
    </row>
    <row r="8463" spans="1:4" ht="15" customHeight="1">
      <c r="A8463" s="147">
        <v>59</v>
      </c>
      <c r="B8463" s="148" t="s">
        <v>29959</v>
      </c>
      <c r="C8463" s="149" t="s">
        <v>21565</v>
      </c>
      <c r="D8463" s="150">
        <v>6.63</v>
      </c>
    </row>
    <row r="8464" spans="1:4" ht="15" customHeight="1">
      <c r="A8464" s="147">
        <v>5007</v>
      </c>
      <c r="B8464" s="148" t="s">
        <v>29960</v>
      </c>
      <c r="C8464" s="149" t="s">
        <v>21565</v>
      </c>
      <c r="D8464" s="150">
        <v>4.59</v>
      </c>
    </row>
    <row r="8465" spans="1:4" ht="15" customHeight="1">
      <c r="A8465" s="147">
        <v>8706</v>
      </c>
      <c r="B8465" s="148" t="s">
        <v>29961</v>
      </c>
      <c r="C8465" s="149" t="s">
        <v>21565</v>
      </c>
      <c r="D8465" s="150">
        <v>8.41</v>
      </c>
    </row>
    <row r="8466" spans="1:4" ht="15" customHeight="1">
      <c r="A8466" s="147">
        <v>3074</v>
      </c>
      <c r="B8466" s="148" t="s">
        <v>29962</v>
      </c>
      <c r="C8466" s="149" t="s">
        <v>21565</v>
      </c>
      <c r="D8466" s="150">
        <v>15.74</v>
      </c>
    </row>
    <row r="8467" spans="1:4" ht="15" customHeight="1">
      <c r="A8467" s="147">
        <v>3501</v>
      </c>
      <c r="B8467" s="148" t="s">
        <v>29891</v>
      </c>
      <c r="C8467" s="149" t="s">
        <v>21565</v>
      </c>
      <c r="D8467" s="150">
        <v>17.93</v>
      </c>
    </row>
    <row r="8468" spans="1:4" ht="15" customHeight="1">
      <c r="A8468" s="147">
        <v>5147</v>
      </c>
      <c r="B8468" s="148" t="s">
        <v>29963</v>
      </c>
      <c r="C8468" s="149" t="s">
        <v>21565</v>
      </c>
      <c r="D8468" s="150">
        <v>6.63</v>
      </c>
    </row>
    <row r="8469" spans="1:4" ht="15" customHeight="1">
      <c r="A8469" s="147">
        <v>12890</v>
      </c>
      <c r="B8469" s="148" t="s">
        <v>29964</v>
      </c>
      <c r="C8469" s="149" t="s">
        <v>21565</v>
      </c>
      <c r="D8469" s="150">
        <v>8.41</v>
      </c>
    </row>
    <row r="8470" spans="1:4" ht="15" customHeight="1">
      <c r="A8470" s="147">
        <v>4962</v>
      </c>
      <c r="B8470" s="148" t="s">
        <v>29965</v>
      </c>
      <c r="C8470" s="149" t="s">
        <v>21565</v>
      </c>
      <c r="D8470" s="150">
        <v>6.63</v>
      </c>
    </row>
    <row r="8471" spans="1:4" ht="15" customHeight="1">
      <c r="A8471" s="147">
        <v>12950</v>
      </c>
      <c r="B8471" s="148" t="s">
        <v>33160</v>
      </c>
      <c r="C8471" s="149" t="s">
        <v>21565</v>
      </c>
      <c r="D8471" s="150">
        <v>6.59</v>
      </c>
    </row>
    <row r="8472" spans="1:4" ht="15" customHeight="1">
      <c r="A8472" s="147">
        <v>4956</v>
      </c>
      <c r="B8472" s="148" t="s">
        <v>29966</v>
      </c>
      <c r="C8472" s="149" t="s">
        <v>21565</v>
      </c>
      <c r="D8472" s="150">
        <v>8.41</v>
      </c>
    </row>
    <row r="8473" spans="1:4" ht="15" customHeight="1">
      <c r="A8473" s="147">
        <v>65</v>
      </c>
      <c r="B8473" s="148" t="s">
        <v>29967</v>
      </c>
      <c r="C8473" s="149" t="s">
        <v>21565</v>
      </c>
      <c r="D8473" s="150">
        <v>8.41</v>
      </c>
    </row>
    <row r="8474" spans="1:4" ht="15" customHeight="1">
      <c r="A8474" s="147">
        <v>4954</v>
      </c>
      <c r="B8474" s="148" t="s">
        <v>29968</v>
      </c>
      <c r="C8474" s="149" t="s">
        <v>21565</v>
      </c>
      <c r="D8474" s="150">
        <v>8.41</v>
      </c>
    </row>
    <row r="8475" spans="1:4" ht="15" customHeight="1">
      <c r="A8475" s="147">
        <v>4958</v>
      </c>
      <c r="B8475" s="148" t="s">
        <v>29969</v>
      </c>
      <c r="C8475" s="149" t="s">
        <v>21565</v>
      </c>
      <c r="D8475" s="150">
        <v>8.41</v>
      </c>
    </row>
    <row r="8476" spans="1:4" ht="15" customHeight="1">
      <c r="A8476" s="147">
        <v>4955</v>
      </c>
      <c r="B8476" s="148" t="s">
        <v>29970</v>
      </c>
      <c r="C8476" s="149" t="s">
        <v>21565</v>
      </c>
      <c r="D8476" s="150">
        <v>8.41</v>
      </c>
    </row>
    <row r="8477" spans="1:4" ht="15" customHeight="1">
      <c r="A8477" s="147">
        <v>8796</v>
      </c>
      <c r="B8477" s="148" t="s">
        <v>29971</v>
      </c>
      <c r="C8477" s="149" t="s">
        <v>21565</v>
      </c>
      <c r="D8477" s="150">
        <v>12.84</v>
      </c>
    </row>
    <row r="8478" spans="1:4" ht="15" customHeight="1">
      <c r="A8478" s="147">
        <v>13160</v>
      </c>
      <c r="B8478" s="148" t="s">
        <v>29972</v>
      </c>
      <c r="C8478" s="149" t="s">
        <v>21565</v>
      </c>
      <c r="D8478" s="150">
        <v>6.63</v>
      </c>
    </row>
    <row r="8479" spans="1:4" ht="15" customHeight="1">
      <c r="A8479" s="147">
        <v>62</v>
      </c>
      <c r="B8479" s="148" t="s">
        <v>29973</v>
      </c>
      <c r="C8479" s="149" t="s">
        <v>21565</v>
      </c>
      <c r="D8479" s="150">
        <v>8.35</v>
      </c>
    </row>
    <row r="8480" spans="1:4" ht="15" customHeight="1">
      <c r="A8480" s="147">
        <v>63</v>
      </c>
      <c r="B8480" s="148" t="s">
        <v>29974</v>
      </c>
      <c r="C8480" s="149" t="s">
        <v>21565</v>
      </c>
      <c r="D8480" s="150">
        <v>8.35</v>
      </c>
    </row>
    <row r="8481" spans="1:4" ht="15" customHeight="1">
      <c r="A8481" s="147">
        <v>10501</v>
      </c>
      <c r="B8481" s="148" t="s">
        <v>29975</v>
      </c>
      <c r="C8481" s="149" t="s">
        <v>21565</v>
      </c>
      <c r="D8481" s="150">
        <v>6.63</v>
      </c>
    </row>
    <row r="8482" spans="1:4" ht="15" customHeight="1">
      <c r="A8482" s="147">
        <v>4953</v>
      </c>
      <c r="B8482" s="148" t="s">
        <v>29976</v>
      </c>
      <c r="C8482" s="149" t="s">
        <v>21565</v>
      </c>
      <c r="D8482" s="150">
        <v>8.41</v>
      </c>
    </row>
    <row r="8483" spans="1:4" ht="15" customHeight="1">
      <c r="A8483" s="147">
        <v>66</v>
      </c>
      <c r="B8483" s="148" t="s">
        <v>29977</v>
      </c>
      <c r="C8483" s="149" t="s">
        <v>21565</v>
      </c>
      <c r="D8483" s="150">
        <v>6.63</v>
      </c>
    </row>
    <row r="8484" spans="1:4" ht="15" customHeight="1">
      <c r="A8484" s="147">
        <v>67</v>
      </c>
      <c r="B8484" s="148" t="s">
        <v>29978</v>
      </c>
      <c r="C8484" s="149" t="s">
        <v>21565</v>
      </c>
      <c r="D8484" s="150">
        <v>6.63</v>
      </c>
    </row>
    <row r="8485" spans="1:4" ht="15" customHeight="1">
      <c r="A8485" s="147">
        <v>10502</v>
      </c>
      <c r="B8485" s="148" t="s">
        <v>29979</v>
      </c>
      <c r="C8485" s="149" t="s">
        <v>21565</v>
      </c>
      <c r="D8485" s="150">
        <v>6.63</v>
      </c>
    </row>
    <row r="8486" spans="1:4" ht="15" customHeight="1">
      <c r="A8486" s="147">
        <v>6702</v>
      </c>
      <c r="B8486" s="148" t="s">
        <v>33161</v>
      </c>
      <c r="C8486" s="149" t="s">
        <v>21565</v>
      </c>
      <c r="D8486" s="150">
        <v>5.09</v>
      </c>
    </row>
    <row r="8487" spans="1:4" ht="15" customHeight="1">
      <c r="A8487" s="147">
        <v>5148</v>
      </c>
      <c r="B8487" s="148" t="s">
        <v>29980</v>
      </c>
      <c r="C8487" s="149" t="s">
        <v>21565</v>
      </c>
      <c r="D8487" s="150">
        <v>14.2</v>
      </c>
    </row>
    <row r="8488" spans="1:4" ht="15" customHeight="1">
      <c r="A8488" s="147">
        <v>3072</v>
      </c>
      <c r="B8488" s="148" t="s">
        <v>29981</v>
      </c>
      <c r="C8488" s="149" t="s">
        <v>21565</v>
      </c>
      <c r="D8488" s="150">
        <v>25.15</v>
      </c>
    </row>
    <row r="8489" spans="1:4" ht="15" customHeight="1">
      <c r="A8489" s="147">
        <v>56</v>
      </c>
      <c r="B8489" s="148" t="s">
        <v>29982</v>
      </c>
      <c r="C8489" s="149" t="s">
        <v>21565</v>
      </c>
      <c r="D8489" s="150">
        <v>6.63</v>
      </c>
    </row>
    <row r="8490" spans="1:4" ht="15" customHeight="1">
      <c r="A8490" s="147">
        <v>68</v>
      </c>
      <c r="B8490" s="148" t="s">
        <v>29983</v>
      </c>
      <c r="C8490" s="149" t="s">
        <v>21565</v>
      </c>
      <c r="D8490" s="150">
        <v>5</v>
      </c>
    </row>
    <row r="8491" spans="1:4" ht="15" customHeight="1">
      <c r="A8491" s="147">
        <v>69</v>
      </c>
      <c r="B8491" s="148" t="s">
        <v>29984</v>
      </c>
      <c r="C8491" s="149" t="s">
        <v>21565</v>
      </c>
      <c r="D8491" s="150">
        <v>6.63</v>
      </c>
    </row>
    <row r="8492" spans="1:4" ht="15" customHeight="1">
      <c r="A8492" s="147">
        <v>4961</v>
      </c>
      <c r="B8492" s="148" t="s">
        <v>29985</v>
      </c>
      <c r="C8492" s="149" t="s">
        <v>21565</v>
      </c>
      <c r="D8492" s="150">
        <v>8.41</v>
      </c>
    </row>
    <row r="8493" spans="1:4" ht="15" customHeight="1">
      <c r="A8493" s="147">
        <v>5931</v>
      </c>
      <c r="B8493" s="148" t="s">
        <v>29986</v>
      </c>
      <c r="C8493" s="149" t="s">
        <v>21565</v>
      </c>
      <c r="D8493" s="150">
        <v>15.45</v>
      </c>
    </row>
    <row r="8494" spans="1:4" ht="15" customHeight="1">
      <c r="A8494" s="147">
        <v>12960</v>
      </c>
      <c r="B8494" s="148" t="s">
        <v>29987</v>
      </c>
      <c r="C8494" s="149" t="s">
        <v>21565</v>
      </c>
      <c r="D8494" s="150">
        <v>9.09</v>
      </c>
    </row>
    <row r="8495" spans="1:4" ht="15" customHeight="1">
      <c r="A8495" s="147">
        <v>9802</v>
      </c>
      <c r="B8495" s="148" t="s">
        <v>29988</v>
      </c>
      <c r="C8495" s="149" t="s">
        <v>21565</v>
      </c>
      <c r="D8495" s="150">
        <v>6.18</v>
      </c>
    </row>
    <row r="8496" spans="1:4" ht="15" customHeight="1">
      <c r="A8496" s="147">
        <v>5936</v>
      </c>
      <c r="B8496" s="148" t="s">
        <v>29989</v>
      </c>
      <c r="C8496" s="149" t="s">
        <v>21565</v>
      </c>
      <c r="D8496" s="150">
        <v>15.45</v>
      </c>
    </row>
    <row r="8497" spans="1:4" ht="15" customHeight="1">
      <c r="A8497" s="147">
        <v>5937</v>
      </c>
      <c r="B8497" s="148" t="s">
        <v>29990</v>
      </c>
      <c r="C8497" s="149" t="s">
        <v>21565</v>
      </c>
      <c r="D8497" s="150">
        <v>17.760000000000002</v>
      </c>
    </row>
    <row r="8498" spans="1:4" ht="15" customHeight="1">
      <c r="A8498" s="147">
        <v>4963</v>
      </c>
      <c r="B8498" s="148" t="s">
        <v>29991</v>
      </c>
      <c r="C8498" s="149" t="s">
        <v>21565</v>
      </c>
      <c r="D8498" s="150">
        <v>6.63</v>
      </c>
    </row>
    <row r="8499" spans="1:4" ht="15" customHeight="1">
      <c r="A8499" s="147">
        <v>12889</v>
      </c>
      <c r="B8499" s="148" t="s">
        <v>29992</v>
      </c>
      <c r="C8499" s="149" t="s">
        <v>21565</v>
      </c>
      <c r="D8499" s="150">
        <v>6.63</v>
      </c>
    </row>
    <row r="8500" spans="1:4" ht="15" customHeight="1">
      <c r="A8500" s="147">
        <v>4967</v>
      </c>
      <c r="B8500" s="148" t="s">
        <v>29993</v>
      </c>
      <c r="C8500" s="149" t="s">
        <v>21565</v>
      </c>
      <c r="D8500" s="150">
        <v>5</v>
      </c>
    </row>
    <row r="8501" spans="1:4" ht="15" customHeight="1">
      <c r="A8501" s="147">
        <v>10734</v>
      </c>
      <c r="B8501" s="148" t="s">
        <v>29925</v>
      </c>
      <c r="C8501" s="149" t="s">
        <v>21635</v>
      </c>
      <c r="D8501" s="150">
        <v>1459.35</v>
      </c>
    </row>
    <row r="8502" spans="1:4" ht="15" customHeight="1">
      <c r="A8502" s="147">
        <v>10522</v>
      </c>
      <c r="B8502" s="148" t="s">
        <v>29926</v>
      </c>
      <c r="C8502" s="149" t="s">
        <v>21635</v>
      </c>
      <c r="D8502" s="150">
        <v>1459.35</v>
      </c>
    </row>
    <row r="8503" spans="1:4" ht="15" customHeight="1">
      <c r="A8503" s="147">
        <v>10518</v>
      </c>
      <c r="B8503" s="148" t="s">
        <v>29994</v>
      </c>
      <c r="C8503" s="149" t="s">
        <v>21635</v>
      </c>
      <c r="D8503" s="150">
        <v>1459.35</v>
      </c>
    </row>
    <row r="8504" spans="1:4" ht="15" customHeight="1">
      <c r="A8504" s="147">
        <v>7503</v>
      </c>
      <c r="B8504" s="148" t="s">
        <v>29995</v>
      </c>
      <c r="C8504" s="149" t="s">
        <v>21635</v>
      </c>
      <c r="D8504" s="150">
        <v>2362.35</v>
      </c>
    </row>
    <row r="8505" spans="1:4" ht="15" customHeight="1">
      <c r="A8505" s="147">
        <v>13022</v>
      </c>
      <c r="B8505" s="148" t="s">
        <v>29996</v>
      </c>
      <c r="C8505" s="149" t="s">
        <v>21635</v>
      </c>
      <c r="D8505" s="150">
        <v>1771.07</v>
      </c>
    </row>
    <row r="8506" spans="1:4" ht="15" customHeight="1">
      <c r="A8506" s="147">
        <v>10731</v>
      </c>
      <c r="B8506" s="148" t="s">
        <v>29997</v>
      </c>
      <c r="C8506" s="149" t="s">
        <v>21635</v>
      </c>
      <c r="D8506" s="150">
        <v>2600.39</v>
      </c>
    </row>
    <row r="8507" spans="1:4" ht="15" customHeight="1">
      <c r="A8507" s="147">
        <v>10730</v>
      </c>
      <c r="B8507" s="148" t="s">
        <v>29998</v>
      </c>
      <c r="C8507" s="149" t="s">
        <v>21635</v>
      </c>
      <c r="D8507" s="150">
        <v>2600.39</v>
      </c>
    </row>
    <row r="8508" spans="1:4" ht="15" customHeight="1">
      <c r="A8508" s="147">
        <v>10729</v>
      </c>
      <c r="B8508" s="148" t="s">
        <v>29999</v>
      </c>
      <c r="C8508" s="149" t="s">
        <v>21635</v>
      </c>
      <c r="D8508" s="150">
        <v>2600.39</v>
      </c>
    </row>
    <row r="8509" spans="1:4" ht="15" customHeight="1">
      <c r="A8509" s="147">
        <v>10733</v>
      </c>
      <c r="B8509" s="148" t="s">
        <v>33162</v>
      </c>
      <c r="C8509" s="149" t="s">
        <v>21635</v>
      </c>
      <c r="D8509" s="150">
        <v>3413.48</v>
      </c>
    </row>
    <row r="8510" spans="1:4" ht="15" customHeight="1">
      <c r="A8510" s="147">
        <v>10732</v>
      </c>
      <c r="B8510" s="148" t="s">
        <v>33163</v>
      </c>
      <c r="C8510" s="149" t="s">
        <v>21635</v>
      </c>
      <c r="D8510" s="150">
        <v>3413.48</v>
      </c>
    </row>
    <row r="8511" spans="1:4" ht="15" customHeight="1">
      <c r="A8511" s="147">
        <v>10526</v>
      </c>
      <c r="B8511" s="148" t="s">
        <v>30000</v>
      </c>
      <c r="C8511" s="149" t="s">
        <v>21635</v>
      </c>
      <c r="D8511" s="150">
        <v>1459.35</v>
      </c>
    </row>
    <row r="8512" spans="1:4" ht="15" customHeight="1">
      <c r="A8512" s="147">
        <v>10527</v>
      </c>
      <c r="B8512" s="148" t="s">
        <v>30001</v>
      </c>
      <c r="C8512" s="149" t="s">
        <v>21635</v>
      </c>
      <c r="D8512" s="150">
        <v>2453.0500000000002</v>
      </c>
    </row>
    <row r="8513" spans="1:4" ht="15" customHeight="1">
      <c r="A8513" s="147">
        <v>10391</v>
      </c>
      <c r="B8513" s="148" t="s">
        <v>29977</v>
      </c>
      <c r="C8513" s="149" t="s">
        <v>21635</v>
      </c>
      <c r="D8513" s="150">
        <v>1459.35</v>
      </c>
    </row>
    <row r="8514" spans="1:4" ht="15" customHeight="1">
      <c r="A8514" s="147">
        <v>10515</v>
      </c>
      <c r="B8514" s="148" t="s">
        <v>30002</v>
      </c>
      <c r="C8514" s="149" t="s">
        <v>21635</v>
      </c>
      <c r="D8514" s="150">
        <v>1100</v>
      </c>
    </row>
    <row r="8515" spans="1:4" ht="15" customHeight="1">
      <c r="A8515" s="147">
        <v>10523</v>
      </c>
      <c r="B8515" s="148" t="s">
        <v>29984</v>
      </c>
      <c r="C8515" s="149" t="s">
        <v>21635</v>
      </c>
      <c r="D8515" s="150">
        <v>1459.35</v>
      </c>
    </row>
    <row r="8516" spans="1:4" ht="15" customHeight="1">
      <c r="A8516" s="147">
        <v>7500</v>
      </c>
      <c r="B8516" s="148" t="s">
        <v>30003</v>
      </c>
      <c r="C8516" s="149" t="s">
        <v>21635</v>
      </c>
      <c r="D8516" s="150">
        <v>3089.22</v>
      </c>
    </row>
    <row r="8517" spans="1:4" ht="15" customHeight="1">
      <c r="A8517" s="147">
        <v>13021</v>
      </c>
      <c r="B8517" s="148" t="s">
        <v>30004</v>
      </c>
      <c r="C8517" s="149" t="s">
        <v>21635</v>
      </c>
      <c r="D8517" s="150">
        <v>2306.08</v>
      </c>
    </row>
    <row r="8518" spans="1:4" ht="15" customHeight="1">
      <c r="A8518" s="147">
        <v>7495</v>
      </c>
      <c r="B8518" s="148" t="s">
        <v>30005</v>
      </c>
      <c r="C8518" s="149" t="s">
        <v>21635</v>
      </c>
      <c r="D8518" s="150">
        <v>3089.22</v>
      </c>
    </row>
    <row r="8519" spans="1:4" ht="15" customHeight="1">
      <c r="A8519" s="147">
        <v>7496</v>
      </c>
      <c r="B8519" s="148" t="s">
        <v>30006</v>
      </c>
      <c r="C8519" s="149" t="s">
        <v>21635</v>
      </c>
      <c r="D8519" s="150">
        <v>3552.61</v>
      </c>
    </row>
    <row r="8520" spans="1:4" ht="15" customHeight="1">
      <c r="A8520" s="147">
        <v>10521</v>
      </c>
      <c r="B8520" s="148" t="s">
        <v>29993</v>
      </c>
      <c r="C8520" s="149" t="s">
        <v>21635</v>
      </c>
      <c r="D8520" s="150">
        <v>1100</v>
      </c>
    </row>
    <row r="8521" spans="1:4" ht="15" customHeight="1">
      <c r="A8521" s="147">
        <v>9565</v>
      </c>
      <c r="B8521" s="148" t="s">
        <v>30007</v>
      </c>
      <c r="C8521" s="149" t="s">
        <v>21635</v>
      </c>
      <c r="D8521" s="150">
        <v>2262.73</v>
      </c>
    </row>
    <row r="8522" spans="1:4" ht="15" customHeight="1">
      <c r="A8522" s="147">
        <v>48</v>
      </c>
      <c r="B8522" s="148" t="s">
        <v>30007</v>
      </c>
      <c r="C8522" s="149" t="s">
        <v>21565</v>
      </c>
      <c r="D8522" s="150">
        <v>10.29</v>
      </c>
    </row>
    <row r="8523" spans="1:4" ht="15" customHeight="1">
      <c r="A8523" s="147">
        <v>9566</v>
      </c>
      <c r="B8523" s="148" t="s">
        <v>30008</v>
      </c>
      <c r="C8523" s="149" t="s">
        <v>21635</v>
      </c>
      <c r="D8523" s="150">
        <v>3773.62</v>
      </c>
    </row>
    <row r="8524" spans="1:4" ht="15" customHeight="1">
      <c r="A8524" s="147">
        <v>70</v>
      </c>
      <c r="B8524" s="148" t="s">
        <v>30009</v>
      </c>
      <c r="C8524" s="149" t="s">
        <v>21565</v>
      </c>
      <c r="D8524" s="150">
        <v>17.16</v>
      </c>
    </row>
    <row r="8525" spans="1:4" ht="15" customHeight="1">
      <c r="A8525" s="147">
        <v>10453</v>
      </c>
      <c r="B8525" s="148" t="s">
        <v>30010</v>
      </c>
      <c r="C8525" s="149" t="s">
        <v>21565</v>
      </c>
      <c r="D8525" s="150">
        <v>6.63</v>
      </c>
    </row>
    <row r="8526" spans="1:4" ht="15" customHeight="1">
      <c r="A8526" s="147">
        <v>12529</v>
      </c>
      <c r="B8526" s="148" t="s">
        <v>30011</v>
      </c>
      <c r="C8526" s="149" t="s">
        <v>21565</v>
      </c>
      <c r="D8526" s="150">
        <v>13</v>
      </c>
    </row>
    <row r="8527" spans="1:4" ht="15" customHeight="1">
      <c r="A8527" s="147">
        <v>12528</v>
      </c>
      <c r="B8527" s="148" t="s">
        <v>30012</v>
      </c>
      <c r="C8527" s="149" t="s">
        <v>22585</v>
      </c>
      <c r="D8527" s="150">
        <v>5723.24</v>
      </c>
    </row>
    <row r="8528" spans="1:4" ht="17.100000000000001" customHeight="1">
      <c r="A8528" s="147">
        <v>7880</v>
      </c>
      <c r="B8528" s="148" t="s">
        <v>30013</v>
      </c>
      <c r="C8528" s="149" t="s">
        <v>21565</v>
      </c>
      <c r="D8528" s="150">
        <v>2.33</v>
      </c>
    </row>
    <row r="8529" spans="1:5" ht="17.100000000000001" customHeight="1">
      <c r="A8529" s="147">
        <v>7881</v>
      </c>
      <c r="B8529" s="148" t="s">
        <v>30014</v>
      </c>
      <c r="C8529" s="149" t="s">
        <v>21565</v>
      </c>
      <c r="D8529" s="150">
        <v>5.79</v>
      </c>
    </row>
    <row r="8530" spans="1:5" ht="17.100000000000001" customHeight="1">
      <c r="A8530" s="147">
        <v>4982</v>
      </c>
      <c r="B8530" s="148" t="s">
        <v>30015</v>
      </c>
      <c r="C8530" s="149" t="s">
        <v>30016</v>
      </c>
      <c r="D8530" s="150">
        <v>10</v>
      </c>
      <c r="E8530" s="151" t="s">
        <v>22648</v>
      </c>
    </row>
    <row r="8531" spans="1:5" ht="15" customHeight="1">
      <c r="A8531" s="147">
        <v>160</v>
      </c>
      <c r="B8531" s="148" t="s">
        <v>30017</v>
      </c>
      <c r="C8531" s="149" t="s">
        <v>30018</v>
      </c>
      <c r="D8531" s="150">
        <v>0.48</v>
      </c>
    </row>
    <row r="8532" spans="1:5" ht="15" customHeight="1">
      <c r="A8532" s="147">
        <v>13633</v>
      </c>
      <c r="B8532" s="148" t="s">
        <v>30019</v>
      </c>
      <c r="C8532" s="149" t="s">
        <v>30020</v>
      </c>
      <c r="D8532" s="150">
        <v>0.31</v>
      </c>
    </row>
    <row r="8533" spans="1:5" ht="17.100000000000001" customHeight="1">
      <c r="A8533" s="147">
        <v>4154</v>
      </c>
      <c r="B8533" s="148" t="s">
        <v>30021</v>
      </c>
      <c r="C8533" s="149" t="s">
        <v>21719</v>
      </c>
      <c r="D8533" s="150">
        <v>3.33</v>
      </c>
      <c r="E8533" s="151" t="s">
        <v>22648</v>
      </c>
    </row>
    <row r="8534" spans="1:5" ht="15" customHeight="1">
      <c r="A8534" s="147">
        <v>10939</v>
      </c>
      <c r="B8534" s="148" t="s">
        <v>30022</v>
      </c>
      <c r="C8534" s="149" t="s">
        <v>21565</v>
      </c>
      <c r="D8534" s="150">
        <v>1.05</v>
      </c>
    </row>
    <row r="8535" spans="1:5" ht="17.100000000000001" customHeight="1">
      <c r="A8535" s="147">
        <v>11160</v>
      </c>
      <c r="B8535" s="148" t="s">
        <v>30023</v>
      </c>
      <c r="C8535" s="149" t="s">
        <v>21569</v>
      </c>
      <c r="D8535" s="150">
        <v>467.6</v>
      </c>
    </row>
    <row r="8536" spans="1:5" ht="15" customHeight="1">
      <c r="A8536" s="147">
        <v>10389</v>
      </c>
      <c r="B8536" s="148" t="s">
        <v>30024</v>
      </c>
      <c r="C8536" s="149" t="s">
        <v>21635</v>
      </c>
      <c r="D8536" s="150">
        <v>467.6</v>
      </c>
    </row>
    <row r="8537" spans="1:5" ht="15" customHeight="1">
      <c r="A8537" s="147">
        <v>10390</v>
      </c>
      <c r="B8537" s="148" t="s">
        <v>30025</v>
      </c>
      <c r="C8537" s="149" t="s">
        <v>21635</v>
      </c>
      <c r="D8537" s="150">
        <v>584.51</v>
      </c>
    </row>
    <row r="8538" spans="1:5" ht="15" customHeight="1">
      <c r="A8538" s="147">
        <v>6794</v>
      </c>
      <c r="B8538" s="148" t="s">
        <v>30026</v>
      </c>
      <c r="C8538" s="149" t="s">
        <v>21565</v>
      </c>
      <c r="D8538" s="150">
        <v>1.52</v>
      </c>
    </row>
    <row r="8539" spans="1:5" ht="15" customHeight="1">
      <c r="A8539" s="147">
        <v>6795</v>
      </c>
      <c r="B8539" s="148" t="s">
        <v>30027</v>
      </c>
      <c r="C8539" s="149" t="s">
        <v>21565</v>
      </c>
      <c r="D8539" s="150">
        <v>2.02</v>
      </c>
    </row>
    <row r="8540" spans="1:5" ht="15" customHeight="1">
      <c r="A8540" s="147">
        <v>6796</v>
      </c>
      <c r="B8540" s="148" t="s">
        <v>30028</v>
      </c>
      <c r="C8540" s="149" t="s">
        <v>21565</v>
      </c>
      <c r="D8540" s="150">
        <v>5.03</v>
      </c>
    </row>
    <row r="8541" spans="1:5" ht="15" customHeight="1">
      <c r="A8541" s="147">
        <v>4299</v>
      </c>
      <c r="B8541" s="148" t="s">
        <v>30029</v>
      </c>
      <c r="C8541" s="149" t="s">
        <v>21635</v>
      </c>
      <c r="D8541" s="150">
        <v>654.41999999999996</v>
      </c>
    </row>
    <row r="8542" spans="1:5" ht="17.100000000000001" customHeight="1">
      <c r="A8542" s="147">
        <v>10491</v>
      </c>
      <c r="B8542" s="148" t="s">
        <v>30030</v>
      </c>
      <c r="C8542" s="149" t="s">
        <v>21635</v>
      </c>
      <c r="D8542" s="150">
        <v>1308.8399999999999</v>
      </c>
    </row>
    <row r="8543" spans="1:5" ht="17.100000000000001" customHeight="1">
      <c r="A8543" s="147">
        <v>4298</v>
      </c>
      <c r="B8543" s="148" t="s">
        <v>30031</v>
      </c>
      <c r="C8543" s="149" t="s">
        <v>21635</v>
      </c>
      <c r="D8543" s="150">
        <v>1308.8399999999999</v>
      </c>
    </row>
    <row r="8544" spans="1:5" ht="17.100000000000001" customHeight="1">
      <c r="A8544" s="147">
        <v>10490</v>
      </c>
      <c r="B8544" s="148" t="s">
        <v>30032</v>
      </c>
      <c r="C8544" s="149" t="s">
        <v>21635</v>
      </c>
      <c r="D8544" s="150">
        <v>1090.7</v>
      </c>
    </row>
    <row r="8545" spans="1:4" ht="17.100000000000001" customHeight="1">
      <c r="A8545" s="147">
        <v>4296</v>
      </c>
      <c r="B8545" s="148" t="s">
        <v>30033</v>
      </c>
      <c r="C8545" s="149" t="s">
        <v>21635</v>
      </c>
      <c r="D8545" s="150">
        <v>1526.98</v>
      </c>
    </row>
    <row r="8546" spans="1:4" ht="15" customHeight="1">
      <c r="A8546" s="147">
        <v>10553</v>
      </c>
      <c r="B8546" s="148" t="s">
        <v>30034</v>
      </c>
      <c r="C8546" s="149" t="s">
        <v>21635</v>
      </c>
      <c r="D8546" s="150">
        <v>6.5</v>
      </c>
    </row>
    <row r="8547" spans="1:4" ht="17.100000000000001" customHeight="1">
      <c r="A8547" s="147">
        <v>7842</v>
      </c>
      <c r="B8547" s="148" t="s">
        <v>30035</v>
      </c>
      <c r="C8547" s="149" t="s">
        <v>30036</v>
      </c>
      <c r="D8547" s="150">
        <v>29.09</v>
      </c>
    </row>
    <row r="8548" spans="1:4" ht="17.100000000000001" customHeight="1">
      <c r="A8548" s="147">
        <v>7843</v>
      </c>
      <c r="B8548" s="148" t="s">
        <v>30037</v>
      </c>
      <c r="C8548" s="149" t="s">
        <v>30038</v>
      </c>
      <c r="D8548" s="150">
        <v>10.49</v>
      </c>
    </row>
    <row r="8549" spans="1:4" ht="17.100000000000001" customHeight="1">
      <c r="A8549" s="147">
        <v>6803</v>
      </c>
      <c r="B8549" s="148" t="s">
        <v>30039</v>
      </c>
      <c r="C8549" s="149" t="s">
        <v>30040</v>
      </c>
      <c r="D8549" s="150">
        <v>1.05</v>
      </c>
    </row>
    <row r="8550" spans="1:4" ht="17.100000000000001" customHeight="1">
      <c r="A8550" s="147">
        <v>6918</v>
      </c>
      <c r="B8550" s="148" t="s">
        <v>30041</v>
      </c>
      <c r="C8550" s="149" t="s">
        <v>21571</v>
      </c>
      <c r="D8550" s="150">
        <v>0.28000000000000003</v>
      </c>
    </row>
    <row r="8551" spans="1:4" ht="17.100000000000001" customHeight="1">
      <c r="A8551" s="147">
        <v>10373</v>
      </c>
      <c r="B8551" s="148" t="s">
        <v>30042</v>
      </c>
      <c r="C8551" s="149" t="s">
        <v>30036</v>
      </c>
      <c r="D8551" s="150">
        <v>5.0599999999999996</v>
      </c>
    </row>
    <row r="8552" spans="1:4" ht="15" customHeight="1">
      <c r="A8552" s="147">
        <v>3334</v>
      </c>
      <c r="B8552" s="148" t="s">
        <v>21723</v>
      </c>
      <c r="C8552" s="149" t="s">
        <v>21565</v>
      </c>
      <c r="D8552" s="150">
        <v>7.05</v>
      </c>
    </row>
    <row r="8553" spans="1:4" ht="15" customHeight="1">
      <c r="A8553" s="147">
        <v>6874</v>
      </c>
      <c r="B8553" s="148" t="s">
        <v>30043</v>
      </c>
      <c r="C8553" s="149" t="s">
        <v>21565</v>
      </c>
      <c r="D8553" s="150">
        <v>26.62</v>
      </c>
    </row>
    <row r="8554" spans="1:4" ht="15" customHeight="1">
      <c r="A8554" s="147">
        <v>11296</v>
      </c>
      <c r="B8554" s="148" t="s">
        <v>30044</v>
      </c>
      <c r="C8554" s="149" t="s">
        <v>21635</v>
      </c>
      <c r="D8554" s="150">
        <v>1324.86</v>
      </c>
    </row>
    <row r="8555" spans="1:4" ht="25.5" customHeight="1">
      <c r="A8555" s="147">
        <v>11306</v>
      </c>
      <c r="B8555" s="148" t="s">
        <v>30045</v>
      </c>
      <c r="C8555" s="149" t="s">
        <v>21635</v>
      </c>
      <c r="D8555" s="150">
        <v>5050.05</v>
      </c>
    </row>
    <row r="8556" spans="1:4" ht="17.100000000000001" customHeight="1">
      <c r="A8556" s="147">
        <v>11293</v>
      </c>
      <c r="B8556" s="148" t="s">
        <v>30046</v>
      </c>
      <c r="C8556" s="149" t="s">
        <v>21635</v>
      </c>
      <c r="D8556" s="150">
        <v>11350.46</v>
      </c>
    </row>
    <row r="8557" spans="1:4" ht="17.100000000000001" customHeight="1">
      <c r="A8557" s="147">
        <v>11294</v>
      </c>
      <c r="B8557" s="148" t="s">
        <v>30047</v>
      </c>
      <c r="C8557" s="149" t="s">
        <v>21635</v>
      </c>
      <c r="D8557" s="150">
        <v>19366.21</v>
      </c>
    </row>
    <row r="8558" spans="1:4" ht="17.100000000000001" customHeight="1">
      <c r="A8558" s="147">
        <v>11161</v>
      </c>
      <c r="B8558" s="148" t="s">
        <v>30048</v>
      </c>
      <c r="C8558" s="149" t="s">
        <v>21565</v>
      </c>
      <c r="D8558" s="150">
        <v>360.44</v>
      </c>
    </row>
    <row r="8559" spans="1:4" ht="17.100000000000001" customHeight="1">
      <c r="A8559" s="147">
        <v>3333</v>
      </c>
      <c r="B8559" s="148" t="s">
        <v>21724</v>
      </c>
      <c r="C8559" s="149" t="s">
        <v>21565</v>
      </c>
      <c r="D8559" s="150">
        <v>60.95</v>
      </c>
    </row>
    <row r="8560" spans="1:4" ht="17.100000000000001" customHeight="1">
      <c r="A8560" s="147">
        <v>9392</v>
      </c>
      <c r="B8560" s="148" t="s">
        <v>30049</v>
      </c>
      <c r="C8560" s="149" t="s">
        <v>21565</v>
      </c>
      <c r="D8560" s="150">
        <v>4.8600000000000003</v>
      </c>
    </row>
    <row r="8561" spans="1:5" ht="15" customHeight="1">
      <c r="A8561" s="147">
        <v>4183</v>
      </c>
      <c r="B8561" s="148" t="s">
        <v>30050</v>
      </c>
      <c r="C8561" s="149" t="s">
        <v>21569</v>
      </c>
      <c r="D8561" s="150">
        <v>4.41</v>
      </c>
    </row>
    <row r="8562" spans="1:5" ht="15" customHeight="1">
      <c r="A8562" s="147">
        <v>10777</v>
      </c>
      <c r="B8562" s="148" t="s">
        <v>30051</v>
      </c>
      <c r="C8562" s="149" t="s">
        <v>21569</v>
      </c>
      <c r="D8562" s="150">
        <v>0.22</v>
      </c>
    </row>
    <row r="8563" spans="1:5" ht="17.100000000000001" customHeight="1">
      <c r="A8563" s="147">
        <v>9446</v>
      </c>
      <c r="B8563" s="148" t="s">
        <v>30052</v>
      </c>
      <c r="C8563" s="149" t="s">
        <v>21565</v>
      </c>
      <c r="D8563" s="150">
        <v>10725.71</v>
      </c>
    </row>
    <row r="8564" spans="1:5" ht="15" customHeight="1">
      <c r="A8564" s="147">
        <v>10528</v>
      </c>
      <c r="B8564" s="148" t="s">
        <v>30053</v>
      </c>
      <c r="C8564" s="149" t="s">
        <v>21635</v>
      </c>
      <c r="D8564" s="150">
        <v>528.39</v>
      </c>
    </row>
    <row r="8565" spans="1:5" ht="17.100000000000001" customHeight="1">
      <c r="A8565" s="147">
        <v>7088</v>
      </c>
      <c r="B8565" s="148" t="s">
        <v>30054</v>
      </c>
      <c r="C8565" s="149" t="s">
        <v>30055</v>
      </c>
      <c r="D8565" s="150">
        <v>4.58</v>
      </c>
      <c r="E8565" s="151" t="s">
        <v>22648</v>
      </c>
    </row>
    <row r="8566" spans="1:5" ht="17.100000000000001" customHeight="1">
      <c r="A8566" s="147">
        <v>7089</v>
      </c>
      <c r="B8566" s="148" t="s">
        <v>30056</v>
      </c>
      <c r="C8566" s="149" t="s">
        <v>30055</v>
      </c>
      <c r="D8566" s="150">
        <v>4.58</v>
      </c>
      <c r="E8566" s="151" t="s">
        <v>22648</v>
      </c>
    </row>
    <row r="8567" spans="1:5" ht="17.100000000000001" customHeight="1">
      <c r="A8567" s="147">
        <v>904</v>
      </c>
      <c r="B8567" s="148" t="s">
        <v>30057</v>
      </c>
      <c r="C8567" s="149" t="s">
        <v>21569</v>
      </c>
      <c r="D8567" s="150">
        <v>0.43</v>
      </c>
      <c r="E8567" s="151" t="s">
        <v>22648</v>
      </c>
    </row>
    <row r="8568" spans="1:5" ht="17.100000000000001" customHeight="1">
      <c r="A8568" s="147">
        <v>7090</v>
      </c>
      <c r="B8568" s="148" t="s">
        <v>30058</v>
      </c>
      <c r="C8568" s="149" t="s">
        <v>30055</v>
      </c>
      <c r="D8568" s="150">
        <v>3.17</v>
      </c>
    </row>
    <row r="8569" spans="1:5" ht="15" customHeight="1">
      <c r="A8569" s="147">
        <v>7962</v>
      </c>
      <c r="B8569" s="148" t="s">
        <v>30059</v>
      </c>
      <c r="C8569" s="149" t="s">
        <v>21560</v>
      </c>
      <c r="D8569" s="150">
        <v>250</v>
      </c>
    </row>
    <row r="8570" spans="1:5" ht="17.100000000000001" customHeight="1">
      <c r="A8570" s="147">
        <v>10372</v>
      </c>
      <c r="B8570" s="148" t="s">
        <v>30060</v>
      </c>
      <c r="C8570" s="149" t="s">
        <v>30061</v>
      </c>
      <c r="D8570" s="150">
        <v>0.2</v>
      </c>
    </row>
    <row r="8571" spans="1:5" ht="17.100000000000001" customHeight="1">
      <c r="A8571" s="147">
        <v>10488</v>
      </c>
      <c r="B8571" s="148" t="s">
        <v>30062</v>
      </c>
      <c r="C8571" s="149" t="s">
        <v>30061</v>
      </c>
      <c r="D8571" s="150">
        <v>0.22</v>
      </c>
    </row>
    <row r="8572" spans="1:5" ht="15" customHeight="1">
      <c r="A8572" s="147">
        <v>13632</v>
      </c>
      <c r="B8572" s="148" t="s">
        <v>30063</v>
      </c>
      <c r="C8572" s="149" t="s">
        <v>30018</v>
      </c>
      <c r="D8572" s="150">
        <v>0.48</v>
      </c>
    </row>
    <row r="8573" spans="1:5" ht="17.100000000000001" customHeight="1">
      <c r="A8573" s="147">
        <v>10172</v>
      </c>
      <c r="B8573" s="148" t="s">
        <v>30064</v>
      </c>
      <c r="C8573" s="149" t="s">
        <v>21569</v>
      </c>
      <c r="D8573" s="150">
        <v>509.87</v>
      </c>
    </row>
    <row r="8574" spans="1:5" ht="15" customHeight="1">
      <c r="A8574" s="147">
        <v>13630</v>
      </c>
      <c r="B8574" s="148" t="s">
        <v>30065</v>
      </c>
      <c r="C8574" s="149" t="s">
        <v>21569</v>
      </c>
      <c r="D8574" s="150">
        <v>0.63</v>
      </c>
    </row>
    <row r="8575" spans="1:5" ht="15" customHeight="1">
      <c r="A8575" s="147">
        <v>13631</v>
      </c>
      <c r="B8575" s="148" t="s">
        <v>30066</v>
      </c>
      <c r="C8575" s="149" t="s">
        <v>30018</v>
      </c>
      <c r="D8575" s="150">
        <v>1.31</v>
      </c>
    </row>
    <row r="8576" spans="1:5" ht="15" customHeight="1">
      <c r="A8576" s="147">
        <v>10457</v>
      </c>
      <c r="B8576" s="148" t="s">
        <v>30067</v>
      </c>
      <c r="C8576" s="149" t="s">
        <v>21635</v>
      </c>
      <c r="D8576" s="150">
        <v>569.78</v>
      </c>
    </row>
    <row r="8577" spans="1:4" ht="15" customHeight="1">
      <c r="A8577" s="147">
        <v>1880</v>
      </c>
      <c r="B8577" s="148" t="s">
        <v>30068</v>
      </c>
      <c r="C8577" s="149" t="s">
        <v>21570</v>
      </c>
      <c r="D8577" s="150">
        <v>30.83</v>
      </c>
    </row>
    <row r="8578" spans="1:4" ht="15" customHeight="1">
      <c r="A8578" s="147">
        <v>10375</v>
      </c>
      <c r="B8578" s="148" t="s">
        <v>21911</v>
      </c>
      <c r="C8578" s="149" t="s">
        <v>21560</v>
      </c>
      <c r="D8578" s="150">
        <v>85.4</v>
      </c>
    </row>
    <row r="8579" spans="1:4" ht="15" customHeight="1">
      <c r="A8579" s="147">
        <v>2736</v>
      </c>
      <c r="B8579" s="148" t="s">
        <v>30069</v>
      </c>
      <c r="C8579" s="149" t="s">
        <v>21570</v>
      </c>
      <c r="D8579" s="150">
        <v>0.7</v>
      </c>
    </row>
    <row r="8580" spans="1:4" ht="15" customHeight="1">
      <c r="A8580" s="147">
        <v>10332</v>
      </c>
      <c r="B8580" s="148" t="s">
        <v>30070</v>
      </c>
      <c r="C8580" s="149" t="s">
        <v>21560</v>
      </c>
      <c r="D8580" s="150">
        <v>4606.3</v>
      </c>
    </row>
    <row r="8581" spans="1:4" ht="17.100000000000001" customHeight="1">
      <c r="A8581" s="147">
        <v>290</v>
      </c>
      <c r="B8581" s="148" t="s">
        <v>30071</v>
      </c>
      <c r="C8581" s="149" t="s">
        <v>21563</v>
      </c>
      <c r="D8581" s="150">
        <v>37.01</v>
      </c>
    </row>
    <row r="8582" spans="1:4" ht="15" customHeight="1">
      <c r="A8582" s="147">
        <v>12320</v>
      </c>
      <c r="B8582" s="148" t="s">
        <v>30072</v>
      </c>
      <c r="C8582" s="149" t="s">
        <v>21560</v>
      </c>
      <c r="D8582" s="150">
        <v>67.040000000000006</v>
      </c>
    </row>
    <row r="8583" spans="1:4" ht="15" customHeight="1">
      <c r="A8583" s="147">
        <v>12001</v>
      </c>
      <c r="B8583" s="148" t="s">
        <v>30073</v>
      </c>
      <c r="C8583" s="149" t="s">
        <v>21565</v>
      </c>
      <c r="D8583" s="150">
        <v>29.22</v>
      </c>
    </row>
    <row r="8584" spans="1:4" ht="15" customHeight="1">
      <c r="A8584" s="147">
        <v>12000</v>
      </c>
      <c r="B8584" s="148" t="s">
        <v>30074</v>
      </c>
      <c r="C8584" s="149" t="s">
        <v>21560</v>
      </c>
      <c r="D8584" s="150">
        <v>14</v>
      </c>
    </row>
    <row r="8585" spans="1:4" ht="15" customHeight="1">
      <c r="A8585" s="147">
        <v>12002</v>
      </c>
      <c r="B8585" s="148" t="s">
        <v>30075</v>
      </c>
      <c r="C8585" s="149" t="s">
        <v>21560</v>
      </c>
      <c r="D8585" s="150">
        <v>1000</v>
      </c>
    </row>
    <row r="8586" spans="1:4" ht="25.5" customHeight="1">
      <c r="A8586" s="147">
        <v>6949</v>
      </c>
      <c r="B8586" s="148" t="s">
        <v>30076</v>
      </c>
      <c r="C8586" s="149" t="s">
        <v>21569</v>
      </c>
      <c r="D8586" s="150">
        <v>1065.32</v>
      </c>
    </row>
    <row r="8587" spans="1:4" ht="25.5" customHeight="1">
      <c r="A8587" s="147">
        <v>6952</v>
      </c>
      <c r="B8587" s="148" t="s">
        <v>30077</v>
      </c>
      <c r="C8587" s="149" t="s">
        <v>21569</v>
      </c>
      <c r="D8587" s="150">
        <v>2786.77</v>
      </c>
    </row>
    <row r="8588" spans="1:4" ht="25.5" customHeight="1">
      <c r="A8588" s="147">
        <v>6950</v>
      </c>
      <c r="B8588" s="148" t="s">
        <v>30078</v>
      </c>
      <c r="C8588" s="149" t="s">
        <v>21569</v>
      </c>
      <c r="D8588" s="150">
        <v>1502.52</v>
      </c>
    </row>
    <row r="8589" spans="1:4" ht="25.5" customHeight="1">
      <c r="A8589" s="147">
        <v>6951</v>
      </c>
      <c r="B8589" s="148" t="s">
        <v>30079</v>
      </c>
      <c r="C8589" s="149" t="s">
        <v>21569</v>
      </c>
      <c r="D8589" s="150">
        <v>2076.27</v>
      </c>
    </row>
    <row r="8590" spans="1:4" ht="25.5" customHeight="1">
      <c r="A8590" s="147">
        <v>6948</v>
      </c>
      <c r="B8590" s="148" t="s">
        <v>30080</v>
      </c>
      <c r="C8590" s="149" t="s">
        <v>21569</v>
      </c>
      <c r="D8590" s="150">
        <v>628.03</v>
      </c>
    </row>
    <row r="8591" spans="1:4" ht="25.5" customHeight="1">
      <c r="A8591" s="147">
        <v>12</v>
      </c>
      <c r="B8591" s="148" t="s">
        <v>30081</v>
      </c>
      <c r="C8591" s="149" t="s">
        <v>21569</v>
      </c>
      <c r="D8591" s="150">
        <v>418.69</v>
      </c>
    </row>
    <row r="8592" spans="1:4" ht="25.5" customHeight="1">
      <c r="A8592" s="147">
        <v>6953</v>
      </c>
      <c r="B8592" s="148" t="s">
        <v>30082</v>
      </c>
      <c r="C8592" s="149" t="s">
        <v>21569</v>
      </c>
      <c r="D8592" s="150">
        <v>3497.08</v>
      </c>
    </row>
    <row r="8593" spans="1:4" ht="25.5" customHeight="1">
      <c r="A8593" s="147">
        <v>6712</v>
      </c>
      <c r="B8593" s="148" t="s">
        <v>30083</v>
      </c>
      <c r="C8593" s="149" t="s">
        <v>21569</v>
      </c>
      <c r="D8593" s="150">
        <v>1857.85</v>
      </c>
    </row>
    <row r="8594" spans="1:4" ht="25.5" customHeight="1">
      <c r="A8594" s="147">
        <v>6710</v>
      </c>
      <c r="B8594" s="148" t="s">
        <v>30084</v>
      </c>
      <c r="C8594" s="149" t="s">
        <v>21569</v>
      </c>
      <c r="D8594" s="150">
        <v>1001.68</v>
      </c>
    </row>
    <row r="8595" spans="1:4" ht="25.5" customHeight="1">
      <c r="A8595" s="147">
        <v>6711</v>
      </c>
      <c r="B8595" s="148" t="s">
        <v>30085</v>
      </c>
      <c r="C8595" s="149" t="s">
        <v>21569</v>
      </c>
      <c r="D8595" s="150">
        <v>1384.17</v>
      </c>
    </row>
    <row r="8596" spans="1:4" ht="25.5" customHeight="1">
      <c r="A8596" s="147">
        <v>6709</v>
      </c>
      <c r="B8596" s="148" t="s">
        <v>30086</v>
      </c>
      <c r="C8596" s="149" t="s">
        <v>21569</v>
      </c>
      <c r="D8596" s="150">
        <v>710.22</v>
      </c>
    </row>
    <row r="8597" spans="1:4" ht="25.5" customHeight="1">
      <c r="A8597" s="147">
        <v>6713</v>
      </c>
      <c r="B8597" s="148" t="s">
        <v>30087</v>
      </c>
      <c r="C8597" s="149" t="s">
        <v>21569</v>
      </c>
      <c r="D8597" s="150">
        <v>2331.38</v>
      </c>
    </row>
    <row r="8598" spans="1:4" ht="25.5" customHeight="1">
      <c r="A8598" s="147">
        <v>6943</v>
      </c>
      <c r="B8598" s="148" t="s">
        <v>30088</v>
      </c>
      <c r="C8598" s="149" t="s">
        <v>21635</v>
      </c>
      <c r="D8598" s="150">
        <v>8470</v>
      </c>
    </row>
    <row r="8599" spans="1:4" ht="25.5" customHeight="1">
      <c r="A8599" s="147">
        <v>6946</v>
      </c>
      <c r="B8599" s="148" t="s">
        <v>30089</v>
      </c>
      <c r="C8599" s="149" t="s">
        <v>21635</v>
      </c>
      <c r="D8599" s="150">
        <v>15510</v>
      </c>
    </row>
    <row r="8600" spans="1:4" ht="25.5" customHeight="1">
      <c r="A8600" s="147">
        <v>6944</v>
      </c>
      <c r="B8600" s="148" t="s">
        <v>30090</v>
      </c>
      <c r="C8600" s="149" t="s">
        <v>21635</v>
      </c>
      <c r="D8600" s="150">
        <v>10230</v>
      </c>
    </row>
    <row r="8601" spans="1:4" ht="25.5" customHeight="1">
      <c r="A8601" s="147">
        <v>6945</v>
      </c>
      <c r="B8601" s="148" t="s">
        <v>30091</v>
      </c>
      <c r="C8601" s="149" t="s">
        <v>21635</v>
      </c>
      <c r="D8601" s="150">
        <v>12540</v>
      </c>
    </row>
    <row r="8602" spans="1:4" ht="25.5" customHeight="1">
      <c r="A8602" s="147">
        <v>6942</v>
      </c>
      <c r="B8602" s="148" t="s">
        <v>30092</v>
      </c>
      <c r="C8602" s="149" t="s">
        <v>21635</v>
      </c>
      <c r="D8602" s="150">
        <v>6600</v>
      </c>
    </row>
    <row r="8603" spans="1:4" ht="25.5" customHeight="1">
      <c r="A8603" s="147">
        <v>6947</v>
      </c>
      <c r="B8603" s="148" t="s">
        <v>30093</v>
      </c>
      <c r="C8603" s="149" t="s">
        <v>21635</v>
      </c>
      <c r="D8603" s="150">
        <v>18480</v>
      </c>
    </row>
    <row r="8604" spans="1:4" ht="15" customHeight="1">
      <c r="A8604" s="147">
        <v>13167</v>
      </c>
      <c r="B8604" s="148" t="s">
        <v>30094</v>
      </c>
      <c r="C8604" s="149" t="s">
        <v>21565</v>
      </c>
      <c r="D8604" s="150">
        <v>300</v>
      </c>
    </row>
    <row r="8605" spans="1:4" ht="17.100000000000001" customHeight="1">
      <c r="A8605" s="147">
        <v>13166</v>
      </c>
      <c r="B8605" s="148" t="s">
        <v>30095</v>
      </c>
      <c r="C8605" s="149" t="s">
        <v>21565</v>
      </c>
      <c r="D8605" s="150">
        <v>300</v>
      </c>
    </row>
    <row r="8606" spans="1:4" ht="15" customHeight="1">
      <c r="A8606" s="147">
        <v>12004</v>
      </c>
      <c r="B8606" s="148" t="s">
        <v>30096</v>
      </c>
      <c r="C8606" s="149" t="s">
        <v>21560</v>
      </c>
      <c r="D8606" s="150">
        <v>45</v>
      </c>
    </row>
    <row r="8607" spans="1:4" ht="15" customHeight="1">
      <c r="A8607" s="147">
        <v>12009</v>
      </c>
      <c r="B8607" s="148" t="s">
        <v>30097</v>
      </c>
      <c r="C8607" s="149" t="s">
        <v>21560</v>
      </c>
      <c r="D8607" s="150">
        <v>1000</v>
      </c>
    </row>
    <row r="8608" spans="1:4" ht="15" customHeight="1">
      <c r="A8608" s="147">
        <v>12938</v>
      </c>
      <c r="B8608" s="148" t="s">
        <v>30098</v>
      </c>
      <c r="C8608" s="149" t="s">
        <v>21560</v>
      </c>
      <c r="D8608" s="150">
        <v>14.93</v>
      </c>
    </row>
    <row r="8609" spans="1:4" ht="15" customHeight="1">
      <c r="A8609" s="147">
        <v>12003</v>
      </c>
      <c r="B8609" s="148" t="s">
        <v>30099</v>
      </c>
      <c r="C8609" s="149" t="s">
        <v>21560</v>
      </c>
      <c r="D8609" s="150">
        <v>38</v>
      </c>
    </row>
    <row r="8610" spans="1:4" ht="15" customHeight="1">
      <c r="A8610" s="147">
        <v>12321</v>
      </c>
      <c r="B8610" s="148" t="s">
        <v>30100</v>
      </c>
      <c r="C8610" s="149" t="s">
        <v>21560</v>
      </c>
      <c r="D8610" s="150">
        <v>119.7</v>
      </c>
    </row>
    <row r="8611" spans="1:4" ht="15" customHeight="1">
      <c r="A8611" s="147">
        <v>12322</v>
      </c>
      <c r="B8611" s="148" t="s">
        <v>30101</v>
      </c>
      <c r="C8611" s="149" t="s">
        <v>21560</v>
      </c>
      <c r="D8611" s="150">
        <v>143.65</v>
      </c>
    </row>
    <row r="8612" spans="1:4" ht="15" customHeight="1">
      <c r="A8612" s="147">
        <v>12007</v>
      </c>
      <c r="B8612" s="148" t="s">
        <v>30102</v>
      </c>
      <c r="C8612" s="149" t="s">
        <v>21560</v>
      </c>
      <c r="D8612" s="150">
        <v>842.74</v>
      </c>
    </row>
    <row r="8613" spans="1:4" ht="15" customHeight="1">
      <c r="A8613" s="147">
        <v>12323</v>
      </c>
      <c r="C8613" s="149" t="s">
        <v>21560</v>
      </c>
      <c r="D8613" s="150">
        <v>718.25</v>
      </c>
    </row>
    <row r="8614" spans="1:4" ht="17.100000000000001" customHeight="1">
      <c r="B8614" s="148" t="s">
        <v>30103</v>
      </c>
    </row>
    <row r="8615" spans="1:4" ht="17.100000000000001" customHeight="1">
      <c r="A8615" s="147">
        <v>13164</v>
      </c>
      <c r="B8615" s="148" t="s">
        <v>30104</v>
      </c>
      <c r="C8615" s="149" t="s">
        <v>21560</v>
      </c>
      <c r="D8615" s="150">
        <v>210</v>
      </c>
    </row>
    <row r="8616" spans="1:4" ht="15" customHeight="1">
      <c r="A8616" s="147">
        <v>12318</v>
      </c>
      <c r="B8616" s="148" t="s">
        <v>30105</v>
      </c>
      <c r="C8616" s="149" t="s">
        <v>21560</v>
      </c>
      <c r="D8616" s="150">
        <v>81.400000000000006</v>
      </c>
    </row>
    <row r="8617" spans="1:4" ht="15" customHeight="1">
      <c r="A8617" s="147">
        <v>6940</v>
      </c>
      <c r="B8617" s="148" t="s">
        <v>30106</v>
      </c>
      <c r="C8617" s="149" t="s">
        <v>21560</v>
      </c>
      <c r="D8617" s="150">
        <v>235</v>
      </c>
    </row>
    <row r="8618" spans="1:4" ht="25.5" customHeight="1">
      <c r="A8618" s="147">
        <v>12976</v>
      </c>
      <c r="B8618" s="148" t="s">
        <v>30107</v>
      </c>
      <c r="C8618" s="149" t="s">
        <v>21560</v>
      </c>
      <c r="D8618" s="150">
        <v>12256.06</v>
      </c>
    </row>
    <row r="8619" spans="1:4" ht="15" customHeight="1">
      <c r="A8619" s="147">
        <v>12026</v>
      </c>
      <c r="B8619" s="148" t="s">
        <v>30108</v>
      </c>
      <c r="C8619" s="149" t="s">
        <v>21560</v>
      </c>
      <c r="D8619" s="150">
        <v>15226.7</v>
      </c>
    </row>
    <row r="8620" spans="1:4" ht="15" customHeight="1">
      <c r="A8620" s="147">
        <v>13165</v>
      </c>
      <c r="B8620" s="148" t="s">
        <v>30109</v>
      </c>
      <c r="C8620" s="149" t="s">
        <v>21560</v>
      </c>
      <c r="D8620" s="150">
        <v>225</v>
      </c>
    </row>
    <row r="8621" spans="1:4" ht="15" customHeight="1">
      <c r="A8621" s="147">
        <v>8415</v>
      </c>
      <c r="B8621" s="148" t="s">
        <v>30110</v>
      </c>
      <c r="C8621" s="149" t="s">
        <v>21560</v>
      </c>
      <c r="D8621" s="150">
        <v>620.55999999999995</v>
      </c>
    </row>
    <row r="8622" spans="1:4" ht="15" customHeight="1">
      <c r="A8622" s="147">
        <v>10565</v>
      </c>
      <c r="B8622" s="148" t="s">
        <v>30111</v>
      </c>
      <c r="C8622" s="149" t="s">
        <v>21560</v>
      </c>
      <c r="D8622" s="150">
        <v>66.069999999999993</v>
      </c>
    </row>
    <row r="8623" spans="1:4" ht="15" customHeight="1">
      <c r="A8623" s="147">
        <v>4815</v>
      </c>
      <c r="B8623" s="148" t="s">
        <v>30112</v>
      </c>
      <c r="C8623" s="149" t="s">
        <v>21560</v>
      </c>
      <c r="D8623" s="150">
        <v>76.739999999999995</v>
      </c>
    </row>
    <row r="8624" spans="1:4" ht="15" customHeight="1">
      <c r="A8624" s="147">
        <v>10040</v>
      </c>
      <c r="B8624" s="148" t="s">
        <v>30113</v>
      </c>
      <c r="C8624" s="149" t="s">
        <v>21560</v>
      </c>
      <c r="D8624" s="150">
        <v>31.91</v>
      </c>
    </row>
    <row r="8625" spans="1:4" ht="15" customHeight="1">
      <c r="A8625" s="147">
        <v>10039</v>
      </c>
      <c r="B8625" s="148" t="s">
        <v>30114</v>
      </c>
      <c r="C8625" s="149" t="s">
        <v>21560</v>
      </c>
      <c r="D8625" s="150">
        <v>86.6</v>
      </c>
    </row>
    <row r="8626" spans="1:4" ht="15" customHeight="1">
      <c r="A8626" s="147">
        <v>10041</v>
      </c>
      <c r="B8626" s="148" t="s">
        <v>30115</v>
      </c>
      <c r="C8626" s="149" t="s">
        <v>21560</v>
      </c>
      <c r="D8626" s="150">
        <v>86.6</v>
      </c>
    </row>
    <row r="8627" spans="1:4" ht="15" customHeight="1">
      <c r="A8627" s="147">
        <v>10042</v>
      </c>
      <c r="B8627" s="148" t="s">
        <v>30116</v>
      </c>
      <c r="C8627" s="149" t="s">
        <v>21560</v>
      </c>
      <c r="D8627" s="150">
        <v>136.76</v>
      </c>
    </row>
    <row r="8628" spans="1:4" ht="25.5" customHeight="1">
      <c r="A8628" s="147">
        <v>10971</v>
      </c>
      <c r="B8628" s="148" t="s">
        <v>30117</v>
      </c>
      <c r="C8628" s="149" t="s">
        <v>21560</v>
      </c>
      <c r="D8628" s="150">
        <v>5745.93</v>
      </c>
    </row>
    <row r="8629" spans="1:4" ht="15" customHeight="1">
      <c r="A8629" s="147">
        <v>11964</v>
      </c>
      <c r="B8629" s="148" t="s">
        <v>30118</v>
      </c>
      <c r="C8629" s="149" t="s">
        <v>21569</v>
      </c>
      <c r="D8629" s="150">
        <v>71.459999999999994</v>
      </c>
    </row>
    <row r="8630" spans="1:4" ht="17.100000000000001" customHeight="1">
      <c r="A8630" s="147">
        <v>6938</v>
      </c>
      <c r="B8630" s="148" t="s">
        <v>30119</v>
      </c>
      <c r="C8630" s="149" t="s">
        <v>21565</v>
      </c>
      <c r="D8630" s="150">
        <v>47</v>
      </c>
    </row>
    <row r="8631" spans="1:4" ht="25.5" customHeight="1">
      <c r="A8631" s="147">
        <v>6937</v>
      </c>
      <c r="B8631" s="148" t="s">
        <v>30120</v>
      </c>
      <c r="C8631" s="149" t="s">
        <v>21569</v>
      </c>
      <c r="D8631" s="150">
        <v>1975</v>
      </c>
    </row>
    <row r="8632" spans="1:4" ht="25.5" customHeight="1">
      <c r="A8632" s="147">
        <v>6933</v>
      </c>
      <c r="B8632" s="148" t="s">
        <v>30121</v>
      </c>
      <c r="C8632" s="149" t="s">
        <v>21569</v>
      </c>
      <c r="D8632" s="150">
        <v>1050</v>
      </c>
    </row>
    <row r="8633" spans="1:4" ht="25.5" customHeight="1">
      <c r="A8633" s="147">
        <v>6936</v>
      </c>
      <c r="B8633" s="148" t="s">
        <v>30122</v>
      </c>
      <c r="C8633" s="149" t="s">
        <v>21569</v>
      </c>
      <c r="D8633" s="150">
        <v>1710</v>
      </c>
    </row>
    <row r="8634" spans="1:4" ht="25.5" customHeight="1">
      <c r="A8634" s="147">
        <v>6934</v>
      </c>
      <c r="B8634" s="148" t="s">
        <v>30123</v>
      </c>
      <c r="C8634" s="149" t="s">
        <v>21569</v>
      </c>
      <c r="D8634" s="150">
        <v>1230</v>
      </c>
    </row>
    <row r="8635" spans="1:4" ht="25.5" customHeight="1">
      <c r="A8635" s="147">
        <v>6935</v>
      </c>
      <c r="B8635" s="148" t="s">
        <v>30124</v>
      </c>
      <c r="C8635" s="149" t="s">
        <v>21569</v>
      </c>
      <c r="D8635" s="150">
        <v>1530</v>
      </c>
    </row>
    <row r="8636" spans="1:4" ht="25.5" customHeight="1">
      <c r="A8636" s="147">
        <v>6931</v>
      </c>
      <c r="B8636" s="148" t="s">
        <v>30125</v>
      </c>
      <c r="C8636" s="149" t="s">
        <v>21569</v>
      </c>
      <c r="D8636" s="150">
        <v>875</v>
      </c>
    </row>
    <row r="8637" spans="1:4" ht="25.5" customHeight="1">
      <c r="A8637" s="147">
        <v>6922</v>
      </c>
      <c r="B8637" s="148" t="s">
        <v>30126</v>
      </c>
      <c r="C8637" s="149" t="s">
        <v>21635</v>
      </c>
      <c r="D8637" s="150">
        <v>14375</v>
      </c>
    </row>
    <row r="8638" spans="1:4" ht="25.5" customHeight="1">
      <c r="A8638" s="147">
        <v>6930</v>
      </c>
      <c r="B8638" s="148" t="s">
        <v>30127</v>
      </c>
      <c r="C8638" s="149" t="s">
        <v>21635</v>
      </c>
      <c r="D8638" s="150">
        <v>31625</v>
      </c>
    </row>
    <row r="8639" spans="1:4" ht="25.5" customHeight="1">
      <c r="A8639" s="147">
        <v>6929</v>
      </c>
      <c r="B8639" s="148" t="s">
        <v>30128</v>
      </c>
      <c r="C8639" s="149" t="s">
        <v>21635</v>
      </c>
      <c r="D8639" s="150">
        <v>27150</v>
      </c>
    </row>
    <row r="8640" spans="1:4" ht="25.5" customHeight="1">
      <c r="A8640" s="147">
        <v>6927</v>
      </c>
      <c r="B8640" s="148" t="s">
        <v>30129</v>
      </c>
      <c r="C8640" s="149" t="s">
        <v>21635</v>
      </c>
      <c r="D8640" s="150">
        <v>19645</v>
      </c>
    </row>
    <row r="8641" spans="1:4" ht="25.5" customHeight="1">
      <c r="A8641" s="147">
        <v>6928</v>
      </c>
      <c r="B8641" s="148" t="s">
        <v>30130</v>
      </c>
      <c r="C8641" s="149" t="s">
        <v>21635</v>
      </c>
      <c r="D8641" s="150">
        <v>23000</v>
      </c>
    </row>
    <row r="8642" spans="1:4" ht="25.5" customHeight="1">
      <c r="A8642" s="147">
        <v>6926</v>
      </c>
      <c r="B8642" s="148" t="s">
        <v>30131</v>
      </c>
      <c r="C8642" s="149" t="s">
        <v>21635</v>
      </c>
      <c r="D8642" s="150">
        <v>17050</v>
      </c>
    </row>
    <row r="8643" spans="1:4" ht="15" customHeight="1">
      <c r="A8643" s="147">
        <v>7022</v>
      </c>
      <c r="B8643" s="148" t="s">
        <v>30132</v>
      </c>
      <c r="C8643" s="149" t="s">
        <v>21626</v>
      </c>
      <c r="D8643" s="150">
        <v>10.19</v>
      </c>
    </row>
    <row r="8644" spans="1:4" ht="15" customHeight="1">
      <c r="A8644" s="147">
        <v>7015</v>
      </c>
      <c r="B8644" s="148" t="s">
        <v>30133</v>
      </c>
      <c r="C8644" s="149" t="s">
        <v>21626</v>
      </c>
      <c r="D8644" s="150">
        <v>0.82</v>
      </c>
    </row>
    <row r="8645" spans="1:4" ht="15" customHeight="1">
      <c r="A8645" s="147">
        <v>7016</v>
      </c>
      <c r="B8645" s="148" t="s">
        <v>30134</v>
      </c>
      <c r="C8645" s="149" t="s">
        <v>21626</v>
      </c>
      <c r="D8645" s="150">
        <v>2.79</v>
      </c>
    </row>
    <row r="8646" spans="1:4" ht="15" customHeight="1">
      <c r="A8646" s="147">
        <v>7017</v>
      </c>
      <c r="B8646" s="148" t="s">
        <v>30135</v>
      </c>
      <c r="C8646" s="149" t="s">
        <v>21626</v>
      </c>
      <c r="D8646" s="150">
        <v>7.72</v>
      </c>
    </row>
    <row r="8647" spans="1:4" ht="15" customHeight="1">
      <c r="A8647" s="147">
        <v>10555</v>
      </c>
      <c r="B8647" s="148" t="s">
        <v>30136</v>
      </c>
      <c r="C8647" s="149" t="s">
        <v>21635</v>
      </c>
      <c r="D8647" s="150">
        <v>180</v>
      </c>
    </row>
    <row r="8648" spans="1:4" ht="15" customHeight="1">
      <c r="A8648" s="147">
        <v>15</v>
      </c>
      <c r="B8648" s="148" t="s">
        <v>30137</v>
      </c>
      <c r="C8648" s="149" t="s">
        <v>30138</v>
      </c>
      <c r="D8648" s="150">
        <v>0.51</v>
      </c>
    </row>
    <row r="8649" spans="1:4" ht="15" customHeight="1">
      <c r="A8649" s="147">
        <v>4602</v>
      </c>
      <c r="B8649" s="148" t="s">
        <v>30139</v>
      </c>
      <c r="C8649" s="149" t="s">
        <v>21619</v>
      </c>
      <c r="D8649" s="150">
        <v>9.4</v>
      </c>
    </row>
    <row r="8650" spans="1:4" ht="15" customHeight="1">
      <c r="A8650" s="147">
        <v>4601</v>
      </c>
      <c r="B8650" s="148" t="s">
        <v>30140</v>
      </c>
      <c r="C8650" s="149" t="s">
        <v>21580</v>
      </c>
      <c r="D8650" s="150">
        <v>9.4</v>
      </c>
    </row>
    <row r="8651" spans="1:4" ht="17.100000000000001" customHeight="1">
      <c r="A8651" s="147">
        <v>13779</v>
      </c>
      <c r="B8651" s="148" t="s">
        <v>33510</v>
      </c>
      <c r="C8651" s="149" t="s">
        <v>21560</v>
      </c>
      <c r="D8651" s="150">
        <v>600</v>
      </c>
    </row>
    <row r="8652" spans="1:4" ht="15" customHeight="1">
      <c r="A8652" s="147">
        <v>13796</v>
      </c>
      <c r="C8652" s="149" t="s">
        <v>21560</v>
      </c>
      <c r="D8652" s="150">
        <v>1500</v>
      </c>
    </row>
    <row r="8653" spans="1:4" ht="17.100000000000001" customHeight="1">
      <c r="B8653" s="148" t="s">
        <v>33511</v>
      </c>
    </row>
    <row r="8654" spans="1:4" ht="17.100000000000001" customHeight="1">
      <c r="A8654" s="147">
        <v>13809</v>
      </c>
      <c r="B8654" s="148" t="s">
        <v>33512</v>
      </c>
      <c r="C8654" s="149" t="s">
        <v>21560</v>
      </c>
      <c r="D8654" s="150">
        <v>800</v>
      </c>
    </row>
    <row r="8655" spans="1:4" ht="15" customHeight="1">
      <c r="A8655" s="147">
        <v>4547</v>
      </c>
      <c r="B8655" s="148" t="s">
        <v>21581</v>
      </c>
      <c r="C8655" s="149" t="s">
        <v>21619</v>
      </c>
      <c r="D8655" s="150">
        <v>9.4</v>
      </c>
    </row>
    <row r="8656" spans="1:4" ht="15" customHeight="1">
      <c r="A8656" s="147">
        <v>4548</v>
      </c>
      <c r="B8656" s="148" t="s">
        <v>21582</v>
      </c>
      <c r="C8656" s="149" t="s">
        <v>21619</v>
      </c>
      <c r="D8656" s="150">
        <v>9.4</v>
      </c>
    </row>
    <row r="8657" spans="1:4" ht="15" customHeight="1">
      <c r="A8657" s="147">
        <v>4549</v>
      </c>
      <c r="B8657" s="148" t="s">
        <v>21583</v>
      </c>
      <c r="C8657" s="149" t="s">
        <v>21619</v>
      </c>
      <c r="D8657" s="150">
        <v>9.4</v>
      </c>
    </row>
    <row r="8658" spans="1:4" ht="15" customHeight="1">
      <c r="A8658" s="147">
        <v>4551</v>
      </c>
      <c r="B8658" s="148" t="s">
        <v>30141</v>
      </c>
      <c r="C8658" s="149" t="s">
        <v>21619</v>
      </c>
      <c r="D8658" s="150">
        <v>9.4</v>
      </c>
    </row>
    <row r="8659" spans="1:4" ht="15" customHeight="1">
      <c r="A8659" s="147">
        <v>4550</v>
      </c>
      <c r="B8659" s="148" t="s">
        <v>21584</v>
      </c>
      <c r="C8659" s="149" t="s">
        <v>21619</v>
      </c>
      <c r="D8659" s="150">
        <v>9.4</v>
      </c>
    </row>
    <row r="8660" spans="1:4" ht="15" customHeight="1">
      <c r="A8660" s="147">
        <v>4543</v>
      </c>
      <c r="B8660" s="148" t="s">
        <v>21575</v>
      </c>
      <c r="C8660" s="149" t="s">
        <v>21619</v>
      </c>
      <c r="D8660" s="150">
        <v>9.4</v>
      </c>
    </row>
    <row r="8661" spans="1:4" ht="15" customHeight="1">
      <c r="A8661" s="147">
        <v>4544</v>
      </c>
      <c r="B8661" s="148" t="s">
        <v>21576</v>
      </c>
      <c r="C8661" s="149" t="s">
        <v>21619</v>
      </c>
      <c r="D8661" s="150">
        <v>9.4</v>
      </c>
    </row>
    <row r="8662" spans="1:4" ht="15" customHeight="1">
      <c r="A8662" s="147">
        <v>4546</v>
      </c>
      <c r="B8662" s="148" t="s">
        <v>21577</v>
      </c>
      <c r="C8662" s="149" t="s">
        <v>21619</v>
      </c>
      <c r="D8662" s="150">
        <v>9.4</v>
      </c>
    </row>
    <row r="8663" spans="1:4" ht="15" customHeight="1">
      <c r="A8663" s="147">
        <v>4545</v>
      </c>
      <c r="B8663" s="148" t="s">
        <v>21578</v>
      </c>
      <c r="C8663" s="149" t="s">
        <v>21619</v>
      </c>
      <c r="D8663" s="150">
        <v>9.4</v>
      </c>
    </row>
    <row r="8664" spans="1:4" ht="15" customHeight="1">
      <c r="A8664" s="147">
        <v>4552</v>
      </c>
      <c r="B8664" s="148" t="s">
        <v>21585</v>
      </c>
      <c r="C8664" s="149" t="s">
        <v>21619</v>
      </c>
      <c r="D8664" s="150">
        <v>9.4</v>
      </c>
    </row>
    <row r="8665" spans="1:4" ht="17.100000000000001" customHeight="1">
      <c r="A8665" s="147">
        <v>13199</v>
      </c>
      <c r="B8665" s="148" t="s">
        <v>22204</v>
      </c>
      <c r="C8665" s="149" t="s">
        <v>21560</v>
      </c>
      <c r="D8665" s="150">
        <v>3000</v>
      </c>
    </row>
    <row r="8666" spans="1:4" ht="15" customHeight="1">
      <c r="A8666" s="147">
        <v>7023</v>
      </c>
      <c r="B8666" s="148" t="s">
        <v>30142</v>
      </c>
      <c r="C8666" s="149" t="s">
        <v>21562</v>
      </c>
      <c r="D8666" s="150">
        <v>1.56</v>
      </c>
    </row>
    <row r="8667" spans="1:4" ht="25.5" customHeight="1">
      <c r="A8667" s="147">
        <v>12844</v>
      </c>
      <c r="B8667" s="148" t="s">
        <v>30143</v>
      </c>
      <c r="C8667" s="149" t="s">
        <v>21560</v>
      </c>
      <c r="D8667" s="150">
        <v>600</v>
      </c>
    </row>
    <row r="8668" spans="1:4" ht="17.100000000000001" customHeight="1">
      <c r="A8668" s="147">
        <v>12845</v>
      </c>
      <c r="B8668" s="148" t="s">
        <v>30144</v>
      </c>
      <c r="C8668" s="149" t="s">
        <v>21560</v>
      </c>
      <c r="D8668" s="150">
        <v>600</v>
      </c>
    </row>
    <row r="8669" spans="1:4" ht="15" customHeight="1">
      <c r="A8669" s="147">
        <v>55</v>
      </c>
      <c r="B8669" s="148" t="s">
        <v>30145</v>
      </c>
      <c r="C8669" s="149" t="s">
        <v>21619</v>
      </c>
      <c r="D8669" s="150">
        <v>15.14</v>
      </c>
    </row>
    <row r="8670" spans="1:4" ht="15" customHeight="1">
      <c r="A8670" s="147">
        <v>8978</v>
      </c>
      <c r="B8670" s="148" t="s">
        <v>30146</v>
      </c>
      <c r="C8670" s="149" t="s">
        <v>21563</v>
      </c>
      <c r="D8670" s="150">
        <v>3.77</v>
      </c>
    </row>
    <row r="8671" spans="1:4" ht="15" customHeight="1">
      <c r="A8671" s="147">
        <v>10554</v>
      </c>
      <c r="B8671" s="148" t="s">
        <v>30147</v>
      </c>
      <c r="C8671" s="149" t="s">
        <v>21635</v>
      </c>
      <c r="D8671" s="150">
        <v>394.99</v>
      </c>
    </row>
    <row r="8672" spans="1:4" ht="15" customHeight="1">
      <c r="A8672" s="147">
        <v>10558</v>
      </c>
      <c r="B8672" s="148" t="s">
        <v>30148</v>
      </c>
      <c r="C8672" s="149" t="s">
        <v>21635</v>
      </c>
      <c r="D8672" s="150">
        <v>89</v>
      </c>
    </row>
    <row r="8673" spans="1:4" ht="15" customHeight="1">
      <c r="A8673" s="147">
        <v>10557</v>
      </c>
      <c r="B8673" s="148" t="s">
        <v>30149</v>
      </c>
      <c r="C8673" s="149" t="s">
        <v>21635</v>
      </c>
      <c r="D8673" s="150">
        <v>154.99</v>
      </c>
    </row>
    <row r="8674" spans="1:4" ht="34.15" customHeight="1">
      <c r="A8674" s="147">
        <v>12779</v>
      </c>
      <c r="B8674" s="148" t="s">
        <v>30150</v>
      </c>
      <c r="C8674" s="149" t="s">
        <v>21562</v>
      </c>
      <c r="D8674" s="150">
        <v>134</v>
      </c>
    </row>
    <row r="8675" spans="1:4" ht="15" customHeight="1">
      <c r="A8675" s="147">
        <v>8317</v>
      </c>
      <c r="B8675" s="148" t="s">
        <v>30151</v>
      </c>
      <c r="C8675" s="149" t="s">
        <v>21560</v>
      </c>
      <c r="D8675" s="150">
        <v>6</v>
      </c>
    </row>
    <row r="8676" spans="1:4" ht="17.100000000000001" customHeight="1">
      <c r="A8676" s="147">
        <v>10022</v>
      </c>
      <c r="B8676" s="148" t="s">
        <v>30152</v>
      </c>
      <c r="C8676" s="149" t="s">
        <v>21562</v>
      </c>
      <c r="D8676" s="150">
        <v>80</v>
      </c>
    </row>
    <row r="8677" spans="1:4" ht="17.100000000000001" customHeight="1">
      <c r="A8677" s="147">
        <v>10024</v>
      </c>
      <c r="B8677" s="148" t="s">
        <v>30153</v>
      </c>
      <c r="C8677" s="149" t="s">
        <v>21562</v>
      </c>
      <c r="D8677" s="150">
        <v>80</v>
      </c>
    </row>
    <row r="8678" spans="1:4" ht="25.5" customHeight="1">
      <c r="A8678" s="147">
        <v>13025</v>
      </c>
      <c r="B8678" s="148" t="s">
        <v>30154</v>
      </c>
      <c r="C8678" s="149" t="s">
        <v>21570</v>
      </c>
      <c r="D8678" s="150">
        <v>150</v>
      </c>
    </row>
    <row r="8679" spans="1:4" ht="15" customHeight="1">
      <c r="A8679" s="147">
        <v>11574</v>
      </c>
      <c r="B8679" s="148" t="s">
        <v>30155</v>
      </c>
      <c r="C8679" s="149" t="s">
        <v>21560</v>
      </c>
      <c r="D8679" s="150">
        <v>72.34</v>
      </c>
    </row>
    <row r="8680" spans="1:4" ht="25.5" customHeight="1">
      <c r="A8680" s="147">
        <v>7401</v>
      </c>
      <c r="B8680" s="148" t="s">
        <v>30156</v>
      </c>
      <c r="C8680" s="149" t="s">
        <v>21562</v>
      </c>
      <c r="D8680" s="150">
        <v>250</v>
      </c>
    </row>
    <row r="8681" spans="1:4" ht="25.5" customHeight="1">
      <c r="A8681" s="147">
        <v>7324</v>
      </c>
      <c r="B8681" s="148" t="s">
        <v>30157</v>
      </c>
      <c r="C8681" s="149" t="s">
        <v>21562</v>
      </c>
      <c r="D8681" s="150">
        <v>160</v>
      </c>
    </row>
    <row r="8682" spans="1:4" ht="15" customHeight="1">
      <c r="A8682" s="147">
        <v>36</v>
      </c>
      <c r="B8682" s="148" t="s">
        <v>30158</v>
      </c>
      <c r="C8682" s="149" t="s">
        <v>21562</v>
      </c>
      <c r="D8682" s="150">
        <v>155</v>
      </c>
    </row>
    <row r="8683" spans="1:4" ht="34.15" customHeight="1">
      <c r="A8683" s="147">
        <v>13842</v>
      </c>
      <c r="B8683" s="148" t="s">
        <v>38863</v>
      </c>
      <c r="C8683" s="149" t="s">
        <v>21560</v>
      </c>
      <c r="D8683" s="150">
        <v>16000</v>
      </c>
    </row>
    <row r="8684" spans="1:4" ht="34.15" customHeight="1">
      <c r="A8684" s="147">
        <v>13843</v>
      </c>
      <c r="B8684" s="148" t="s">
        <v>38864</v>
      </c>
      <c r="C8684" s="149" t="s">
        <v>21560</v>
      </c>
      <c r="D8684" s="150">
        <v>17675</v>
      </c>
    </row>
    <row r="8685" spans="1:4" ht="17.100000000000001" customHeight="1">
      <c r="A8685" s="147">
        <v>13455</v>
      </c>
      <c r="B8685" s="148" t="s">
        <v>30159</v>
      </c>
      <c r="C8685" s="149" t="s">
        <v>21560</v>
      </c>
      <c r="D8685" s="150">
        <v>350</v>
      </c>
    </row>
    <row r="8686" spans="1:4" ht="34.15" customHeight="1">
      <c r="A8686" s="147">
        <v>10367</v>
      </c>
      <c r="B8686" s="148" t="s">
        <v>30160</v>
      </c>
      <c r="C8686" s="149" t="s">
        <v>21626</v>
      </c>
      <c r="D8686" s="150">
        <v>896.27</v>
      </c>
    </row>
    <row r="8687" spans="1:4" ht="34.15" customHeight="1">
      <c r="A8687" s="147">
        <v>13812</v>
      </c>
      <c r="B8687" s="148" t="s">
        <v>33513</v>
      </c>
      <c r="C8687" s="149" t="s">
        <v>21626</v>
      </c>
      <c r="D8687" s="150">
        <v>2500</v>
      </c>
    </row>
    <row r="8688" spans="1:4" ht="17.100000000000001" customHeight="1">
      <c r="A8688" s="147">
        <v>12207</v>
      </c>
      <c r="B8688" s="148" t="s">
        <v>21897</v>
      </c>
      <c r="C8688" s="149" t="s">
        <v>21562</v>
      </c>
      <c r="D8688" s="150">
        <v>1250</v>
      </c>
    </row>
    <row r="8689" spans="1:4" ht="25.5" customHeight="1">
      <c r="A8689" s="147">
        <v>10493</v>
      </c>
      <c r="B8689" s="148" t="s">
        <v>30161</v>
      </c>
      <c r="C8689" s="149" t="s">
        <v>21562</v>
      </c>
      <c r="D8689" s="150">
        <v>1374.52</v>
      </c>
    </row>
    <row r="8690" spans="1:4" ht="17.100000000000001" customHeight="1">
      <c r="A8690" s="147">
        <v>11540</v>
      </c>
      <c r="B8690" s="148" t="s">
        <v>30162</v>
      </c>
      <c r="C8690" s="149" t="s">
        <v>21560</v>
      </c>
      <c r="D8690" s="150">
        <v>50</v>
      </c>
    </row>
    <row r="8691" spans="1:4" ht="17.100000000000001" customHeight="1">
      <c r="A8691" s="147">
        <v>4710</v>
      </c>
      <c r="B8691" s="148" t="s">
        <v>30163</v>
      </c>
      <c r="C8691" s="149" t="s">
        <v>21560</v>
      </c>
      <c r="D8691" s="150">
        <v>40</v>
      </c>
    </row>
    <row r="8692" spans="1:4" ht="15" customHeight="1">
      <c r="A8692" s="147">
        <v>4708</v>
      </c>
      <c r="B8692" s="148" t="s">
        <v>30164</v>
      </c>
      <c r="C8692" s="149" t="s">
        <v>21570</v>
      </c>
      <c r="D8692" s="150">
        <v>60</v>
      </c>
    </row>
    <row r="8693" spans="1:4" ht="15" customHeight="1">
      <c r="A8693" s="147">
        <v>11538</v>
      </c>
      <c r="B8693" s="148" t="s">
        <v>30165</v>
      </c>
      <c r="C8693" s="149" t="s">
        <v>21570</v>
      </c>
      <c r="D8693" s="150">
        <v>44</v>
      </c>
    </row>
    <row r="8694" spans="1:4" ht="17.100000000000001" customHeight="1">
      <c r="A8694" s="147">
        <v>11126</v>
      </c>
      <c r="B8694" s="148" t="s">
        <v>30166</v>
      </c>
      <c r="C8694" s="149" t="s">
        <v>21570</v>
      </c>
      <c r="D8694" s="150">
        <v>60</v>
      </c>
    </row>
    <row r="8695" spans="1:4" ht="15" customHeight="1">
      <c r="A8695" s="147">
        <v>11132</v>
      </c>
      <c r="B8695" s="148" t="s">
        <v>30167</v>
      </c>
      <c r="C8695" s="149" t="s">
        <v>21570</v>
      </c>
      <c r="D8695" s="150">
        <v>60</v>
      </c>
    </row>
    <row r="8696" spans="1:4" ht="15" customHeight="1">
      <c r="A8696" s="147">
        <v>7047</v>
      </c>
      <c r="B8696" s="148" t="s">
        <v>30168</v>
      </c>
      <c r="C8696" s="149" t="s">
        <v>21569</v>
      </c>
      <c r="D8696" s="150">
        <v>1.72</v>
      </c>
    </row>
    <row r="8697" spans="1:4" ht="15" customHeight="1">
      <c r="A8697" s="147">
        <v>10697</v>
      </c>
      <c r="B8697" s="148" t="s">
        <v>30169</v>
      </c>
      <c r="C8697" s="149" t="s">
        <v>21570</v>
      </c>
      <c r="D8697" s="150">
        <v>125</v>
      </c>
    </row>
    <row r="8698" spans="1:4" ht="15" customHeight="1">
      <c r="A8698" s="147">
        <v>10698</v>
      </c>
      <c r="B8698" s="148" t="s">
        <v>30170</v>
      </c>
      <c r="C8698" s="149" t="s">
        <v>21570</v>
      </c>
      <c r="D8698" s="150">
        <v>120</v>
      </c>
    </row>
    <row r="8699" spans="1:4" ht="15" customHeight="1">
      <c r="A8699" s="147">
        <v>10699</v>
      </c>
      <c r="B8699" s="148" t="s">
        <v>30171</v>
      </c>
      <c r="C8699" s="149" t="s">
        <v>21570</v>
      </c>
      <c r="D8699" s="150">
        <v>120</v>
      </c>
    </row>
    <row r="8700" spans="1:4" ht="15" customHeight="1">
      <c r="A8700" s="147">
        <v>10700</v>
      </c>
      <c r="B8700" s="148" t="s">
        <v>30172</v>
      </c>
      <c r="C8700" s="149" t="s">
        <v>21570</v>
      </c>
      <c r="D8700" s="150">
        <v>135</v>
      </c>
    </row>
    <row r="8701" spans="1:4" ht="17.100000000000001" customHeight="1">
      <c r="A8701" s="147">
        <v>4709</v>
      </c>
      <c r="B8701" s="148" t="s">
        <v>30173</v>
      </c>
      <c r="C8701" s="149" t="s">
        <v>21570</v>
      </c>
      <c r="D8701" s="150">
        <v>60</v>
      </c>
    </row>
    <row r="8702" spans="1:4" ht="17.100000000000001" customHeight="1">
      <c r="A8702" s="147">
        <v>11539</v>
      </c>
      <c r="B8702" s="148" t="s">
        <v>30174</v>
      </c>
      <c r="C8702" s="149" t="s">
        <v>21560</v>
      </c>
      <c r="D8702" s="150">
        <v>60</v>
      </c>
    </row>
    <row r="8703" spans="1:4" ht="17.100000000000001" customHeight="1">
      <c r="A8703" s="147">
        <v>6651</v>
      </c>
      <c r="B8703" s="148" t="s">
        <v>30175</v>
      </c>
      <c r="C8703" s="149" t="s">
        <v>21570</v>
      </c>
      <c r="D8703" s="150">
        <v>30</v>
      </c>
    </row>
    <row r="8704" spans="1:4" ht="17.100000000000001" customHeight="1">
      <c r="A8704" s="147">
        <v>6650</v>
      </c>
      <c r="B8704" s="148" t="s">
        <v>30176</v>
      </c>
      <c r="C8704" s="149" t="s">
        <v>21570</v>
      </c>
      <c r="D8704" s="150">
        <v>40</v>
      </c>
    </row>
    <row r="8705" spans="1:4" ht="17.100000000000001" customHeight="1">
      <c r="A8705" s="147">
        <v>6649</v>
      </c>
      <c r="B8705" s="148" t="s">
        <v>30177</v>
      </c>
      <c r="C8705" s="149" t="s">
        <v>21570</v>
      </c>
      <c r="D8705" s="150">
        <v>40</v>
      </c>
    </row>
    <row r="8706" spans="1:4" ht="15" customHeight="1">
      <c r="A8706" s="147">
        <v>6700</v>
      </c>
      <c r="B8706" s="148" t="s">
        <v>30178</v>
      </c>
      <c r="C8706" s="149" t="s">
        <v>21570</v>
      </c>
      <c r="D8706" s="150">
        <v>45</v>
      </c>
    </row>
    <row r="8707" spans="1:4" ht="15" customHeight="1">
      <c r="A8707" s="147">
        <v>6652</v>
      </c>
      <c r="B8707" s="148" t="s">
        <v>21914</v>
      </c>
      <c r="C8707" s="149" t="s">
        <v>21560</v>
      </c>
      <c r="D8707" s="150">
        <v>61.43</v>
      </c>
    </row>
    <row r="8708" spans="1:4" ht="17.100000000000001" customHeight="1">
      <c r="A8708" s="147">
        <v>6646</v>
      </c>
      <c r="B8708" s="148" t="s">
        <v>30179</v>
      </c>
      <c r="C8708" s="149" t="s">
        <v>21560</v>
      </c>
      <c r="D8708" s="150">
        <v>368</v>
      </c>
    </row>
    <row r="8709" spans="1:4" ht="17.100000000000001" customHeight="1">
      <c r="A8709" s="147">
        <v>11157</v>
      </c>
      <c r="B8709" s="148" t="s">
        <v>21915</v>
      </c>
      <c r="C8709" s="149" t="s">
        <v>21570</v>
      </c>
      <c r="D8709" s="150">
        <v>95.99</v>
      </c>
    </row>
    <row r="8710" spans="1:4" ht="17.100000000000001" customHeight="1">
      <c r="A8710" s="147">
        <v>6647</v>
      </c>
      <c r="B8710" s="148" t="s">
        <v>30180</v>
      </c>
      <c r="C8710" s="149" t="s">
        <v>21560</v>
      </c>
      <c r="D8710" s="150">
        <v>476.8</v>
      </c>
    </row>
    <row r="8711" spans="1:4" ht="17.100000000000001" customHeight="1">
      <c r="A8711" s="147">
        <v>11158</v>
      </c>
      <c r="B8711" s="148" t="s">
        <v>21916</v>
      </c>
      <c r="C8711" s="149" t="s">
        <v>21570</v>
      </c>
      <c r="D8711" s="150">
        <v>131.99</v>
      </c>
    </row>
    <row r="8712" spans="1:4" ht="17.100000000000001" customHeight="1">
      <c r="A8712" s="147">
        <v>6648</v>
      </c>
      <c r="B8712" s="148" t="s">
        <v>30181</v>
      </c>
      <c r="C8712" s="149" t="s">
        <v>21560</v>
      </c>
      <c r="D8712" s="150">
        <v>512</v>
      </c>
    </row>
    <row r="8713" spans="1:4" ht="17.100000000000001" customHeight="1">
      <c r="A8713" s="147">
        <v>11159</v>
      </c>
      <c r="B8713" s="148" t="s">
        <v>21917</v>
      </c>
      <c r="C8713" s="149" t="s">
        <v>21570</v>
      </c>
      <c r="D8713" s="150">
        <v>144.26</v>
      </c>
    </row>
    <row r="8714" spans="1:4" ht="17.100000000000001" customHeight="1">
      <c r="A8714" s="147">
        <v>11181</v>
      </c>
      <c r="B8714" s="148" t="s">
        <v>30182</v>
      </c>
      <c r="C8714" s="149" t="s">
        <v>21570</v>
      </c>
      <c r="D8714" s="150">
        <v>89.45</v>
      </c>
    </row>
    <row r="8715" spans="1:4" ht="17.100000000000001" customHeight="1">
      <c r="A8715" s="147">
        <v>11001</v>
      </c>
      <c r="B8715" s="148" t="s">
        <v>21918</v>
      </c>
      <c r="C8715" s="149" t="s">
        <v>21570</v>
      </c>
      <c r="D8715" s="150">
        <v>172.56</v>
      </c>
    </row>
    <row r="8716" spans="1:4" ht="17.100000000000001" customHeight="1">
      <c r="A8716" s="147">
        <v>11125</v>
      </c>
      <c r="B8716" s="148" t="s">
        <v>30183</v>
      </c>
      <c r="C8716" s="149" t="s">
        <v>21570</v>
      </c>
      <c r="D8716" s="150">
        <v>174.66</v>
      </c>
    </row>
    <row r="8717" spans="1:4" ht="15" customHeight="1">
      <c r="A8717" s="147">
        <v>9527</v>
      </c>
      <c r="B8717" s="148" t="s">
        <v>30184</v>
      </c>
      <c r="C8717" s="149" t="s">
        <v>21570</v>
      </c>
      <c r="D8717" s="150">
        <v>600</v>
      </c>
    </row>
    <row r="8718" spans="1:4" ht="15" customHeight="1">
      <c r="A8718" s="147">
        <v>9526</v>
      </c>
      <c r="B8718" s="148" t="s">
        <v>30185</v>
      </c>
      <c r="C8718" s="149" t="s">
        <v>21570</v>
      </c>
      <c r="D8718" s="150">
        <v>280</v>
      </c>
    </row>
    <row r="8719" spans="1:4" ht="15" customHeight="1">
      <c r="A8719" s="147">
        <v>11378</v>
      </c>
      <c r="B8719" s="148" t="s">
        <v>30186</v>
      </c>
      <c r="C8719" s="149" t="s">
        <v>21570</v>
      </c>
      <c r="D8719" s="150">
        <v>30</v>
      </c>
    </row>
    <row r="8720" spans="1:4" ht="15" customHeight="1">
      <c r="A8720" s="147">
        <v>11360</v>
      </c>
      <c r="B8720" s="148" t="s">
        <v>30187</v>
      </c>
      <c r="C8720" s="149" t="s">
        <v>21570</v>
      </c>
      <c r="D8720" s="150">
        <v>40</v>
      </c>
    </row>
    <row r="8721" spans="1:4" ht="15" customHeight="1">
      <c r="A8721" s="147">
        <v>11359</v>
      </c>
      <c r="B8721" s="148" t="s">
        <v>30188</v>
      </c>
      <c r="C8721" s="149" t="s">
        <v>21570</v>
      </c>
      <c r="D8721" s="150">
        <v>42</v>
      </c>
    </row>
    <row r="8722" spans="1:4" ht="15" customHeight="1">
      <c r="A8722" s="147">
        <v>13011</v>
      </c>
      <c r="B8722" s="148" t="s">
        <v>30189</v>
      </c>
      <c r="C8722" s="149" t="s">
        <v>21570</v>
      </c>
      <c r="D8722" s="150">
        <v>54</v>
      </c>
    </row>
    <row r="8723" spans="1:4" ht="15" customHeight="1">
      <c r="A8723" s="147">
        <v>10568</v>
      </c>
      <c r="B8723" s="148" t="s">
        <v>30190</v>
      </c>
      <c r="C8723" s="149" t="s">
        <v>21635</v>
      </c>
      <c r="D8723" s="150">
        <v>26.54</v>
      </c>
    </row>
    <row r="8724" spans="1:4" ht="15" customHeight="1">
      <c r="A8724" s="147">
        <v>12185</v>
      </c>
      <c r="B8724" s="148" t="s">
        <v>30191</v>
      </c>
      <c r="C8724" s="149" t="s">
        <v>21570</v>
      </c>
      <c r="D8724" s="150">
        <v>1.9</v>
      </c>
    </row>
    <row r="8725" spans="1:4" ht="17.100000000000001" customHeight="1">
      <c r="A8725" s="147">
        <v>8552</v>
      </c>
      <c r="B8725" s="148" t="s">
        <v>30192</v>
      </c>
      <c r="C8725" s="149" t="s">
        <v>21560</v>
      </c>
      <c r="D8725" s="150">
        <v>10345.32</v>
      </c>
    </row>
    <row r="8726" spans="1:4" ht="17.100000000000001" customHeight="1">
      <c r="A8726" s="147">
        <v>8551</v>
      </c>
      <c r="B8726" s="148" t="s">
        <v>30193</v>
      </c>
      <c r="C8726" s="149" t="s">
        <v>21560</v>
      </c>
      <c r="D8726" s="150">
        <v>11148.84</v>
      </c>
    </row>
    <row r="8727" spans="1:4" ht="17.100000000000001" customHeight="1">
      <c r="A8727" s="147">
        <v>8550</v>
      </c>
      <c r="B8727" s="148" t="s">
        <v>30194</v>
      </c>
      <c r="C8727" s="149" t="s">
        <v>21560</v>
      </c>
      <c r="D8727" s="150">
        <v>13458.96</v>
      </c>
    </row>
    <row r="8728" spans="1:4" ht="15" customHeight="1">
      <c r="A8728" s="147">
        <v>12184</v>
      </c>
      <c r="B8728" s="148" t="s">
        <v>30195</v>
      </c>
      <c r="C8728" s="149" t="s">
        <v>21560</v>
      </c>
      <c r="D8728" s="150">
        <v>47.21</v>
      </c>
    </row>
    <row r="8729" spans="1:4" ht="15" customHeight="1">
      <c r="A8729" s="147">
        <v>7692</v>
      </c>
      <c r="B8729" s="148" t="s">
        <v>30196</v>
      </c>
      <c r="C8729" s="149" t="s">
        <v>21560</v>
      </c>
      <c r="D8729" s="150">
        <v>40.18</v>
      </c>
    </row>
    <row r="8730" spans="1:4" ht="15" customHeight="1">
      <c r="A8730" s="147">
        <v>10928</v>
      </c>
      <c r="B8730" s="148" t="s">
        <v>30197</v>
      </c>
      <c r="C8730" s="149" t="s">
        <v>21560</v>
      </c>
      <c r="D8730" s="150">
        <v>246.08</v>
      </c>
    </row>
    <row r="8731" spans="1:4" ht="15" customHeight="1">
      <c r="A8731" s="147">
        <v>10278</v>
      </c>
      <c r="B8731" s="148" t="s">
        <v>21983</v>
      </c>
      <c r="C8731" s="149" t="s">
        <v>21560</v>
      </c>
      <c r="D8731" s="150">
        <v>678.37</v>
      </c>
    </row>
    <row r="8732" spans="1:4" ht="17.100000000000001" customHeight="1">
      <c r="A8732" s="147">
        <v>9316</v>
      </c>
      <c r="B8732" s="148" t="s">
        <v>21984</v>
      </c>
      <c r="C8732" s="149" t="s">
        <v>21560</v>
      </c>
      <c r="D8732" s="150">
        <v>947.4</v>
      </c>
    </row>
    <row r="8733" spans="1:4" ht="17.100000000000001" customHeight="1">
      <c r="A8733" s="147">
        <v>9315</v>
      </c>
      <c r="B8733" s="148" t="s">
        <v>21985</v>
      </c>
      <c r="C8733" s="149" t="s">
        <v>21560</v>
      </c>
      <c r="D8733" s="150">
        <v>1295.42</v>
      </c>
    </row>
    <row r="8734" spans="1:4" ht="34.15" customHeight="1">
      <c r="A8734" s="147">
        <v>12645</v>
      </c>
      <c r="B8734" s="148" t="s">
        <v>21919</v>
      </c>
      <c r="C8734" s="149" t="s">
        <v>21626</v>
      </c>
      <c r="D8734" s="150">
        <v>97.62</v>
      </c>
    </row>
    <row r="8735" spans="1:4" ht="17.100000000000001" customHeight="1">
      <c r="A8735" s="147">
        <v>10312</v>
      </c>
      <c r="B8735" s="148" t="s">
        <v>30198</v>
      </c>
      <c r="C8735" s="149" t="s">
        <v>21560</v>
      </c>
      <c r="D8735" s="150">
        <v>1807.92</v>
      </c>
    </row>
    <row r="8736" spans="1:4" ht="17.100000000000001" customHeight="1">
      <c r="A8736" s="147">
        <v>18</v>
      </c>
      <c r="B8736" s="148" t="s">
        <v>30199</v>
      </c>
      <c r="C8736" s="149" t="s">
        <v>21560</v>
      </c>
      <c r="D8736" s="150">
        <v>1998.76</v>
      </c>
    </row>
    <row r="8737" spans="1:4" ht="17.100000000000001" customHeight="1">
      <c r="A8737" s="147">
        <v>12597</v>
      </c>
      <c r="B8737" s="148" t="s">
        <v>30200</v>
      </c>
      <c r="C8737" s="149" t="s">
        <v>21560</v>
      </c>
      <c r="D8737" s="150">
        <v>2237.8000000000002</v>
      </c>
    </row>
    <row r="8738" spans="1:4" ht="17.100000000000001" customHeight="1">
      <c r="A8738" s="147">
        <v>12598</v>
      </c>
      <c r="B8738" s="148" t="s">
        <v>30201</v>
      </c>
      <c r="C8738" s="149" t="s">
        <v>21560</v>
      </c>
      <c r="D8738" s="150">
        <v>3136.74</v>
      </c>
    </row>
    <row r="8739" spans="1:4" ht="17.100000000000001" customHeight="1">
      <c r="A8739" s="147">
        <v>10426</v>
      </c>
      <c r="B8739" s="148" t="s">
        <v>30202</v>
      </c>
      <c r="C8739" s="149" t="s">
        <v>21560</v>
      </c>
      <c r="D8739" s="150">
        <v>3696.19</v>
      </c>
    </row>
    <row r="8740" spans="1:4" ht="17.100000000000001" customHeight="1">
      <c r="A8740" s="147">
        <v>10936</v>
      </c>
      <c r="B8740" s="148" t="s">
        <v>30203</v>
      </c>
      <c r="C8740" s="149" t="s">
        <v>21560</v>
      </c>
      <c r="D8740" s="150">
        <v>6360.87</v>
      </c>
    </row>
    <row r="8741" spans="1:4" ht="17.100000000000001" customHeight="1">
      <c r="A8741" s="147">
        <v>22</v>
      </c>
      <c r="B8741" s="148" t="s">
        <v>30204</v>
      </c>
      <c r="C8741" s="149" t="s">
        <v>21560</v>
      </c>
      <c r="D8741" s="150">
        <v>7154.34</v>
      </c>
    </row>
    <row r="8742" spans="1:4" ht="17.100000000000001" customHeight="1">
      <c r="A8742" s="147">
        <v>10937</v>
      </c>
      <c r="B8742" s="148" t="s">
        <v>30205</v>
      </c>
      <c r="C8742" s="149" t="s">
        <v>21560</v>
      </c>
      <c r="D8742" s="150">
        <v>7934.76</v>
      </c>
    </row>
    <row r="8743" spans="1:4" ht="17.100000000000001" customHeight="1">
      <c r="A8743" s="147">
        <v>9980</v>
      </c>
      <c r="B8743" s="148" t="s">
        <v>30206</v>
      </c>
      <c r="C8743" s="149" t="s">
        <v>21560</v>
      </c>
      <c r="D8743" s="150">
        <v>35857.08</v>
      </c>
    </row>
    <row r="8744" spans="1:4" ht="17.100000000000001" customHeight="1">
      <c r="A8744" s="147">
        <v>9979</v>
      </c>
      <c r="B8744" s="148" t="s">
        <v>30207</v>
      </c>
      <c r="C8744" s="149" t="s">
        <v>21560</v>
      </c>
      <c r="D8744" s="150">
        <v>38669.4</v>
      </c>
    </row>
    <row r="8745" spans="1:4" ht="25.5" customHeight="1">
      <c r="A8745" s="147">
        <v>12593</v>
      </c>
      <c r="B8745" s="148" t="s">
        <v>30208</v>
      </c>
      <c r="C8745" s="149" t="s">
        <v>21560</v>
      </c>
      <c r="D8745" s="150">
        <v>5544.29</v>
      </c>
    </row>
    <row r="8746" spans="1:4" ht="25.5" customHeight="1">
      <c r="A8746" s="147">
        <v>12594</v>
      </c>
      <c r="B8746" s="148" t="s">
        <v>30209</v>
      </c>
      <c r="C8746" s="149" t="s">
        <v>21560</v>
      </c>
      <c r="D8746" s="150">
        <v>6890.18</v>
      </c>
    </row>
    <row r="8747" spans="1:4" ht="25.5" customHeight="1">
      <c r="A8747" s="147">
        <v>12595</v>
      </c>
      <c r="B8747" s="148" t="s">
        <v>30210</v>
      </c>
      <c r="C8747" s="149" t="s">
        <v>21560</v>
      </c>
      <c r="D8747" s="150">
        <v>7131.24</v>
      </c>
    </row>
    <row r="8748" spans="1:4" ht="25.5" customHeight="1">
      <c r="A8748" s="147">
        <v>12596</v>
      </c>
      <c r="B8748" s="148" t="s">
        <v>30211</v>
      </c>
      <c r="C8748" s="149" t="s">
        <v>21560</v>
      </c>
      <c r="D8748" s="150">
        <v>7583.22</v>
      </c>
    </row>
    <row r="8749" spans="1:4" ht="25.5" customHeight="1">
      <c r="A8749" s="147">
        <v>11152</v>
      </c>
      <c r="B8749" s="148" t="s">
        <v>30212</v>
      </c>
      <c r="C8749" s="149" t="s">
        <v>21560</v>
      </c>
      <c r="D8749" s="150">
        <v>2500.96</v>
      </c>
    </row>
    <row r="8750" spans="1:4" ht="25.5" customHeight="1">
      <c r="A8750" s="147">
        <v>19</v>
      </c>
      <c r="B8750" s="148" t="s">
        <v>30213</v>
      </c>
      <c r="C8750" s="149" t="s">
        <v>21560</v>
      </c>
      <c r="D8750" s="150">
        <v>2689.78</v>
      </c>
    </row>
    <row r="8751" spans="1:4" ht="25.5" customHeight="1">
      <c r="A8751" s="147">
        <v>10996</v>
      </c>
      <c r="B8751" s="148" t="s">
        <v>30214</v>
      </c>
      <c r="C8751" s="149" t="s">
        <v>21560</v>
      </c>
      <c r="D8751" s="150">
        <v>3666.06</v>
      </c>
    </row>
    <row r="8752" spans="1:4" ht="25.5" customHeight="1">
      <c r="A8752" s="147">
        <v>20</v>
      </c>
      <c r="B8752" s="148" t="s">
        <v>30215</v>
      </c>
      <c r="C8752" s="149" t="s">
        <v>21560</v>
      </c>
      <c r="D8752" s="150">
        <v>3638.94</v>
      </c>
    </row>
    <row r="8753" spans="1:4" ht="25.5" customHeight="1">
      <c r="A8753" s="147">
        <v>11153</v>
      </c>
      <c r="B8753" s="148" t="s">
        <v>30216</v>
      </c>
      <c r="C8753" s="149" t="s">
        <v>21560</v>
      </c>
      <c r="D8753" s="150">
        <v>4198.3900000000003</v>
      </c>
    </row>
    <row r="8754" spans="1:4" ht="25.5" customHeight="1">
      <c r="A8754" s="147">
        <v>11154</v>
      </c>
      <c r="B8754" s="148" t="s">
        <v>30217</v>
      </c>
      <c r="C8754" s="149" t="s">
        <v>21560</v>
      </c>
      <c r="D8754" s="150">
        <v>7013.73</v>
      </c>
    </row>
    <row r="8755" spans="1:4" ht="25.5" customHeight="1">
      <c r="A8755" s="147">
        <v>11155</v>
      </c>
      <c r="B8755" s="148" t="s">
        <v>30218</v>
      </c>
      <c r="C8755" s="149" t="s">
        <v>21560</v>
      </c>
      <c r="D8755" s="150">
        <v>7857.42</v>
      </c>
    </row>
    <row r="8756" spans="1:4" ht="17.100000000000001" customHeight="1">
      <c r="A8756" s="147">
        <v>11103</v>
      </c>
      <c r="B8756" s="148" t="s">
        <v>30219</v>
      </c>
      <c r="C8756" s="149" t="s">
        <v>21560</v>
      </c>
      <c r="D8756" s="150">
        <v>8637.84</v>
      </c>
    </row>
    <row r="8757" spans="1:4" ht="25.5" customHeight="1">
      <c r="A8757" s="147">
        <v>11151</v>
      </c>
      <c r="B8757" s="148" t="s">
        <v>30220</v>
      </c>
      <c r="C8757" s="149" t="s">
        <v>21560</v>
      </c>
      <c r="D8757" s="150">
        <v>2259.9</v>
      </c>
    </row>
    <row r="8758" spans="1:4" ht="15" customHeight="1">
      <c r="A8758" s="147">
        <v>8151</v>
      </c>
      <c r="B8758" s="148" t="s">
        <v>30221</v>
      </c>
      <c r="C8758" s="149" t="s">
        <v>21571</v>
      </c>
      <c r="D8758" s="150">
        <v>42.18</v>
      </c>
    </row>
    <row r="8759" spans="1:4" ht="15" customHeight="1">
      <c r="A8759" s="147">
        <v>10269</v>
      </c>
      <c r="B8759" s="148" t="s">
        <v>30222</v>
      </c>
      <c r="C8759" s="149" t="s">
        <v>21560</v>
      </c>
      <c r="D8759" s="150">
        <v>80.92</v>
      </c>
    </row>
    <row r="8760" spans="1:4" ht="15" customHeight="1">
      <c r="A8760" s="147">
        <v>7699</v>
      </c>
      <c r="B8760" s="148" t="s">
        <v>30223</v>
      </c>
      <c r="C8760" s="149" t="s">
        <v>21560</v>
      </c>
      <c r="D8760" s="150">
        <v>120.53</v>
      </c>
    </row>
    <row r="8761" spans="1:4" ht="17.100000000000001" customHeight="1">
      <c r="A8761" s="147">
        <v>12178</v>
      </c>
      <c r="B8761" s="148" t="s">
        <v>30224</v>
      </c>
      <c r="C8761" s="149" t="s">
        <v>21560</v>
      </c>
      <c r="D8761" s="150">
        <v>25.11</v>
      </c>
    </row>
    <row r="8762" spans="1:4" ht="17.100000000000001" customHeight="1">
      <c r="A8762" s="147">
        <v>12179</v>
      </c>
      <c r="B8762" s="148" t="s">
        <v>30225</v>
      </c>
      <c r="C8762" s="149" t="s">
        <v>21560</v>
      </c>
      <c r="D8762" s="150">
        <v>30.13</v>
      </c>
    </row>
    <row r="8763" spans="1:4" ht="25.5" customHeight="1">
      <c r="A8763" s="147">
        <v>12655</v>
      </c>
      <c r="B8763" s="148" t="s">
        <v>21921</v>
      </c>
      <c r="C8763" s="149" t="s">
        <v>21560</v>
      </c>
      <c r="D8763" s="150">
        <v>198.03</v>
      </c>
    </row>
    <row r="8764" spans="1:4" ht="15" customHeight="1">
      <c r="A8764" s="147">
        <v>4148</v>
      </c>
      <c r="B8764" s="148" t="s">
        <v>30226</v>
      </c>
      <c r="C8764" s="149" t="s">
        <v>21560</v>
      </c>
      <c r="D8764" s="150">
        <v>903.96</v>
      </c>
    </row>
    <row r="8765" spans="1:4" ht="15" customHeight="1">
      <c r="A8765" s="147">
        <v>4149</v>
      </c>
      <c r="B8765" s="148" t="s">
        <v>21922</v>
      </c>
      <c r="C8765" s="149" t="s">
        <v>21560</v>
      </c>
      <c r="D8765" s="150">
        <v>1104.8399999999999</v>
      </c>
    </row>
    <row r="8766" spans="1:4" ht="15" customHeight="1">
      <c r="A8766" s="147">
        <v>4147</v>
      </c>
      <c r="B8766" s="148" t="s">
        <v>21923</v>
      </c>
      <c r="C8766" s="149" t="s">
        <v>21560</v>
      </c>
      <c r="D8766" s="150">
        <v>803.52</v>
      </c>
    </row>
    <row r="8767" spans="1:4" ht="15" customHeight="1">
      <c r="A8767" s="147">
        <v>4152</v>
      </c>
      <c r="B8767" s="148" t="s">
        <v>30227</v>
      </c>
      <c r="C8767" s="149" t="s">
        <v>21560</v>
      </c>
      <c r="D8767" s="150">
        <v>803.52</v>
      </c>
    </row>
    <row r="8768" spans="1:4" ht="17.100000000000001" customHeight="1">
      <c r="A8768" s="147">
        <v>12599</v>
      </c>
      <c r="B8768" s="148" t="s">
        <v>30228</v>
      </c>
      <c r="C8768" s="149" t="s">
        <v>21560</v>
      </c>
      <c r="D8768" s="150">
        <v>703.08</v>
      </c>
    </row>
    <row r="8769" spans="1:4" ht="17.100000000000001" customHeight="1">
      <c r="A8769" s="147">
        <v>12600</v>
      </c>
      <c r="B8769" s="148" t="s">
        <v>30229</v>
      </c>
      <c r="C8769" s="149" t="s">
        <v>21560</v>
      </c>
      <c r="D8769" s="150">
        <v>703.08</v>
      </c>
    </row>
    <row r="8770" spans="1:4" ht="17.100000000000001" customHeight="1">
      <c r="A8770" s="147">
        <v>13648</v>
      </c>
      <c r="B8770" s="148" t="s">
        <v>30230</v>
      </c>
      <c r="C8770" s="149" t="s">
        <v>21560</v>
      </c>
      <c r="D8770" s="150">
        <v>451.98</v>
      </c>
    </row>
    <row r="8771" spans="1:4" ht="15" customHeight="1">
      <c r="A8771" s="147">
        <v>4132</v>
      </c>
      <c r="B8771" s="148" t="s">
        <v>21924</v>
      </c>
      <c r="C8771" s="149" t="s">
        <v>21560</v>
      </c>
      <c r="D8771" s="150">
        <v>492.16</v>
      </c>
    </row>
    <row r="8772" spans="1:4" ht="17.100000000000001" customHeight="1">
      <c r="A8772" s="147">
        <v>4133</v>
      </c>
      <c r="B8772" s="148" t="s">
        <v>30231</v>
      </c>
      <c r="C8772" s="149" t="s">
        <v>21560</v>
      </c>
      <c r="D8772" s="150">
        <v>451.98</v>
      </c>
    </row>
    <row r="8773" spans="1:4" ht="17.100000000000001" customHeight="1">
      <c r="A8773" s="147">
        <v>4134</v>
      </c>
      <c r="B8773" s="148" t="s">
        <v>30232</v>
      </c>
      <c r="C8773" s="149" t="s">
        <v>21560</v>
      </c>
      <c r="D8773" s="150">
        <v>502.2</v>
      </c>
    </row>
    <row r="8774" spans="1:4" ht="17.100000000000001" customHeight="1">
      <c r="A8774" s="147">
        <v>4137</v>
      </c>
      <c r="B8774" s="148" t="s">
        <v>30233</v>
      </c>
      <c r="C8774" s="149" t="s">
        <v>21560</v>
      </c>
      <c r="D8774" s="150">
        <v>451.98</v>
      </c>
    </row>
    <row r="8775" spans="1:4" ht="17.100000000000001" customHeight="1">
      <c r="A8775" s="147">
        <v>4138</v>
      </c>
      <c r="B8775" s="148" t="s">
        <v>30234</v>
      </c>
      <c r="C8775" s="149" t="s">
        <v>21560</v>
      </c>
      <c r="D8775" s="150">
        <v>502.2</v>
      </c>
    </row>
    <row r="8776" spans="1:4" ht="17.100000000000001" customHeight="1">
      <c r="A8776" s="147">
        <v>4141</v>
      </c>
      <c r="B8776" s="148" t="s">
        <v>30235</v>
      </c>
      <c r="C8776" s="149" t="s">
        <v>21560</v>
      </c>
      <c r="D8776" s="150">
        <v>502.2</v>
      </c>
    </row>
    <row r="8777" spans="1:4" ht="17.100000000000001" customHeight="1">
      <c r="A8777" s="147">
        <v>4142</v>
      </c>
      <c r="B8777" s="148" t="s">
        <v>30236</v>
      </c>
      <c r="C8777" s="149" t="s">
        <v>21560</v>
      </c>
      <c r="D8777" s="150">
        <v>652.86</v>
      </c>
    </row>
    <row r="8778" spans="1:4" ht="15" customHeight="1">
      <c r="A8778" s="147">
        <v>4135</v>
      </c>
      <c r="B8778" s="148" t="s">
        <v>30237</v>
      </c>
      <c r="C8778" s="149" t="s">
        <v>21560</v>
      </c>
      <c r="D8778" s="150">
        <v>552.41999999999996</v>
      </c>
    </row>
    <row r="8779" spans="1:4" ht="15" customHeight="1">
      <c r="A8779" s="147">
        <v>4136</v>
      </c>
      <c r="B8779" s="148" t="s">
        <v>30238</v>
      </c>
      <c r="C8779" s="149" t="s">
        <v>21560</v>
      </c>
      <c r="D8779" s="150">
        <v>552.41999999999996</v>
      </c>
    </row>
    <row r="8780" spans="1:4" ht="15" customHeight="1">
      <c r="A8780" s="147">
        <v>4139</v>
      </c>
      <c r="B8780" s="148" t="s">
        <v>30239</v>
      </c>
      <c r="C8780" s="149" t="s">
        <v>21560</v>
      </c>
      <c r="D8780" s="150">
        <v>602.64</v>
      </c>
    </row>
    <row r="8781" spans="1:4" ht="17.100000000000001" customHeight="1">
      <c r="A8781" s="147">
        <v>4140</v>
      </c>
      <c r="B8781" s="148" t="s">
        <v>30240</v>
      </c>
      <c r="C8781" s="149" t="s">
        <v>21560</v>
      </c>
      <c r="D8781" s="150">
        <v>622.73</v>
      </c>
    </row>
    <row r="8782" spans="1:4" ht="17.100000000000001" customHeight="1">
      <c r="A8782" s="147">
        <v>4143</v>
      </c>
      <c r="B8782" s="148" t="s">
        <v>30241</v>
      </c>
      <c r="C8782" s="149" t="s">
        <v>21560</v>
      </c>
      <c r="D8782" s="150">
        <v>662.9</v>
      </c>
    </row>
    <row r="8783" spans="1:4" ht="15" customHeight="1">
      <c r="A8783" s="147">
        <v>4271</v>
      </c>
      <c r="B8783" s="148" t="s">
        <v>30242</v>
      </c>
      <c r="C8783" s="149" t="s">
        <v>21560</v>
      </c>
      <c r="D8783" s="150">
        <v>803.52</v>
      </c>
    </row>
    <row r="8784" spans="1:4" ht="17.100000000000001" customHeight="1">
      <c r="A8784" s="147">
        <v>4144</v>
      </c>
      <c r="B8784" s="148" t="s">
        <v>30243</v>
      </c>
      <c r="C8784" s="149" t="s">
        <v>21560</v>
      </c>
      <c r="D8784" s="150">
        <v>703.08</v>
      </c>
    </row>
    <row r="8785" spans="1:4" ht="17.100000000000001" customHeight="1">
      <c r="A8785" s="147">
        <v>4145</v>
      </c>
      <c r="B8785" s="148" t="s">
        <v>30244</v>
      </c>
      <c r="C8785" s="149" t="s">
        <v>21560</v>
      </c>
      <c r="D8785" s="150">
        <v>753.3</v>
      </c>
    </row>
    <row r="8786" spans="1:4" ht="15" customHeight="1">
      <c r="A8786" s="147">
        <v>4146</v>
      </c>
      <c r="B8786" s="148" t="s">
        <v>30245</v>
      </c>
      <c r="C8786" s="149" t="s">
        <v>21560</v>
      </c>
      <c r="D8786" s="150">
        <v>954.18</v>
      </c>
    </row>
    <row r="8787" spans="1:4" ht="17.100000000000001" customHeight="1">
      <c r="A8787" s="147">
        <v>4151</v>
      </c>
      <c r="B8787" s="148" t="s">
        <v>30246</v>
      </c>
      <c r="C8787" s="149" t="s">
        <v>21560</v>
      </c>
      <c r="D8787" s="150">
        <v>1205.28</v>
      </c>
    </row>
    <row r="8788" spans="1:4" ht="15" customHeight="1">
      <c r="A8788" s="147">
        <v>4150</v>
      </c>
      <c r="B8788" s="148" t="s">
        <v>21925</v>
      </c>
      <c r="C8788" s="149" t="s">
        <v>21560</v>
      </c>
      <c r="D8788" s="150">
        <v>954.18</v>
      </c>
    </row>
    <row r="8789" spans="1:4" ht="17.100000000000001" customHeight="1">
      <c r="A8789" s="147">
        <v>13684</v>
      </c>
      <c r="B8789" s="148" t="s">
        <v>22616</v>
      </c>
      <c r="C8789" s="149" t="s">
        <v>21626</v>
      </c>
      <c r="D8789" s="150">
        <v>180</v>
      </c>
    </row>
    <row r="8790" spans="1:4" ht="17.100000000000001" customHeight="1">
      <c r="A8790" s="147">
        <v>11643</v>
      </c>
      <c r="B8790" s="148" t="s">
        <v>22617</v>
      </c>
      <c r="C8790" s="149" t="s">
        <v>21626</v>
      </c>
      <c r="D8790" s="150">
        <v>520</v>
      </c>
    </row>
    <row r="8791" spans="1:4" ht="15" customHeight="1">
      <c r="A8791" s="147">
        <v>7583</v>
      </c>
      <c r="B8791" s="148" t="s">
        <v>30247</v>
      </c>
      <c r="C8791" s="149" t="s">
        <v>21570</v>
      </c>
      <c r="D8791" s="150">
        <v>3.52</v>
      </c>
    </row>
    <row r="8792" spans="1:4" ht="15" customHeight="1">
      <c r="A8792" s="147">
        <v>8114</v>
      </c>
      <c r="B8792" s="148" t="s">
        <v>30248</v>
      </c>
      <c r="C8792" s="149" t="s">
        <v>21570</v>
      </c>
      <c r="D8792" s="150">
        <v>2.8</v>
      </c>
    </row>
    <row r="8793" spans="1:4" ht="15" customHeight="1">
      <c r="A8793" s="147">
        <v>8147</v>
      </c>
      <c r="B8793" s="148" t="s">
        <v>30249</v>
      </c>
      <c r="C8793" s="149" t="s">
        <v>21570</v>
      </c>
      <c r="D8793" s="150">
        <v>1.55</v>
      </c>
    </row>
    <row r="8794" spans="1:4" ht="15" customHeight="1">
      <c r="A8794" s="147">
        <v>8145</v>
      </c>
      <c r="B8794" s="148" t="s">
        <v>30250</v>
      </c>
      <c r="C8794" s="149" t="s">
        <v>21570</v>
      </c>
      <c r="D8794" s="150">
        <v>1.22</v>
      </c>
    </row>
    <row r="8795" spans="1:4" ht="15" customHeight="1">
      <c r="A8795" s="147">
        <v>8535</v>
      </c>
      <c r="B8795" s="148" t="s">
        <v>30251</v>
      </c>
      <c r="C8795" s="149" t="s">
        <v>21570</v>
      </c>
      <c r="D8795" s="150">
        <v>2</v>
      </c>
    </row>
    <row r="8796" spans="1:4" ht="15" customHeight="1">
      <c r="A8796" s="147">
        <v>8146</v>
      </c>
      <c r="B8796" s="148" t="s">
        <v>30252</v>
      </c>
      <c r="C8796" s="149" t="s">
        <v>21570</v>
      </c>
      <c r="D8796" s="150">
        <v>1.51</v>
      </c>
    </row>
    <row r="8797" spans="1:4" ht="15" customHeight="1">
      <c r="A8797" s="147">
        <v>7579</v>
      </c>
      <c r="B8797" s="148" t="s">
        <v>30253</v>
      </c>
      <c r="C8797" s="149" t="s">
        <v>21570</v>
      </c>
      <c r="D8797" s="150">
        <v>2.31</v>
      </c>
    </row>
    <row r="8798" spans="1:4" ht="15" customHeight="1">
      <c r="A8798" s="147">
        <v>7581</v>
      </c>
      <c r="B8798" s="148" t="s">
        <v>30254</v>
      </c>
      <c r="C8798" s="149" t="s">
        <v>21570</v>
      </c>
      <c r="D8798" s="150">
        <v>2.58</v>
      </c>
    </row>
    <row r="8799" spans="1:4" ht="17.100000000000001" customHeight="1">
      <c r="A8799" s="147">
        <v>12641</v>
      </c>
      <c r="B8799" s="148" t="s">
        <v>21926</v>
      </c>
      <c r="C8799" s="149" t="s">
        <v>21560</v>
      </c>
      <c r="D8799" s="150">
        <v>2587.98</v>
      </c>
    </row>
    <row r="8800" spans="1:4" ht="17.100000000000001" customHeight="1">
      <c r="A8800" s="147">
        <v>12657</v>
      </c>
      <c r="B8800" s="148" t="s">
        <v>21927</v>
      </c>
      <c r="C8800" s="149" t="s">
        <v>21560</v>
      </c>
      <c r="D8800" s="150">
        <v>1001.65</v>
      </c>
    </row>
    <row r="8801" spans="1:4" ht="15" customHeight="1">
      <c r="A8801" s="147">
        <v>12182</v>
      </c>
      <c r="B8801" s="148" t="s">
        <v>30255</v>
      </c>
      <c r="C8801" s="149" t="s">
        <v>21570</v>
      </c>
      <c r="D8801" s="150">
        <v>1.49</v>
      </c>
    </row>
    <row r="8802" spans="1:4" ht="15" customHeight="1">
      <c r="A8802" s="147">
        <v>12183</v>
      </c>
      <c r="B8802" s="148" t="s">
        <v>30256</v>
      </c>
      <c r="C8802" s="149" t="s">
        <v>21570</v>
      </c>
      <c r="D8802" s="150">
        <v>1.51</v>
      </c>
    </row>
    <row r="8803" spans="1:4" ht="34.15" customHeight="1">
      <c r="A8803" s="147">
        <v>12640</v>
      </c>
      <c r="B8803" s="148" t="s">
        <v>21928</v>
      </c>
      <c r="C8803" s="149" t="s">
        <v>21570</v>
      </c>
      <c r="D8803" s="150">
        <v>402.01</v>
      </c>
    </row>
    <row r="8804" spans="1:4" ht="34.15" customHeight="1">
      <c r="A8804" s="147">
        <v>12639</v>
      </c>
      <c r="B8804" s="148" t="s">
        <v>21929</v>
      </c>
      <c r="C8804" s="149" t="s">
        <v>21570</v>
      </c>
      <c r="D8804" s="150">
        <v>363.2</v>
      </c>
    </row>
    <row r="8805" spans="1:4" ht="34.15" customHeight="1">
      <c r="A8805" s="147">
        <v>12638</v>
      </c>
      <c r="B8805" s="148" t="s">
        <v>21930</v>
      </c>
      <c r="C8805" s="149" t="s">
        <v>21570</v>
      </c>
      <c r="D8805" s="150">
        <v>321.61</v>
      </c>
    </row>
    <row r="8806" spans="1:4" ht="34.15" customHeight="1">
      <c r="A8806" s="147">
        <v>12642</v>
      </c>
      <c r="B8806" s="148" t="s">
        <v>21931</v>
      </c>
      <c r="C8806" s="149" t="s">
        <v>21570</v>
      </c>
      <c r="D8806" s="150">
        <v>158.03</v>
      </c>
    </row>
    <row r="8807" spans="1:4" ht="15" customHeight="1">
      <c r="A8807" s="147">
        <v>12637</v>
      </c>
      <c r="C8807" s="149" t="s">
        <v>21570</v>
      </c>
      <c r="D8807" s="150">
        <v>300.82</v>
      </c>
    </row>
    <row r="8808" spans="1:4" ht="34.15" customHeight="1">
      <c r="B8808" s="148" t="s">
        <v>21932</v>
      </c>
    </row>
    <row r="8809" spans="1:4" ht="34.15" customHeight="1">
      <c r="A8809" s="147">
        <v>12633</v>
      </c>
      <c r="B8809" s="148" t="s">
        <v>21933</v>
      </c>
      <c r="C8809" s="149" t="s">
        <v>21570</v>
      </c>
      <c r="D8809" s="150">
        <v>42.11</v>
      </c>
    </row>
    <row r="8810" spans="1:4" ht="34.15" customHeight="1">
      <c r="A8810" s="147">
        <v>12635</v>
      </c>
      <c r="B8810" s="148" t="s">
        <v>21934</v>
      </c>
      <c r="C8810" s="149" t="s">
        <v>21570</v>
      </c>
      <c r="D8810" s="150">
        <v>63.34</v>
      </c>
    </row>
    <row r="8811" spans="1:4" ht="34.15" customHeight="1">
      <c r="A8811" s="147">
        <v>12644</v>
      </c>
      <c r="B8811" s="148" t="s">
        <v>21935</v>
      </c>
      <c r="C8811" s="149" t="s">
        <v>21570</v>
      </c>
      <c r="D8811" s="150">
        <v>121.99</v>
      </c>
    </row>
    <row r="8812" spans="1:4" ht="34.15" customHeight="1">
      <c r="A8812" s="147">
        <v>12632</v>
      </c>
      <c r="B8812" s="148" t="s">
        <v>21936</v>
      </c>
      <c r="C8812" s="149" t="s">
        <v>21570</v>
      </c>
      <c r="D8812" s="150">
        <v>192.69</v>
      </c>
    </row>
    <row r="8813" spans="1:4" ht="34.15" customHeight="1">
      <c r="A8813" s="147">
        <v>12634</v>
      </c>
      <c r="B8813" s="148" t="s">
        <v>21937</v>
      </c>
      <c r="C8813" s="149" t="s">
        <v>21570</v>
      </c>
      <c r="D8813" s="150">
        <v>213.48</v>
      </c>
    </row>
    <row r="8814" spans="1:4" ht="34.15" customHeight="1">
      <c r="A8814" s="147">
        <v>12643</v>
      </c>
      <c r="B8814" s="148" t="s">
        <v>21938</v>
      </c>
      <c r="C8814" s="149" t="s">
        <v>21570</v>
      </c>
      <c r="D8814" s="150">
        <v>96.9</v>
      </c>
    </row>
    <row r="8815" spans="1:4" ht="34.15" customHeight="1">
      <c r="A8815" s="147">
        <v>12636</v>
      </c>
      <c r="B8815" s="148" t="s">
        <v>21939</v>
      </c>
      <c r="C8815" s="149" t="s">
        <v>21570</v>
      </c>
      <c r="D8815" s="150">
        <v>263.39</v>
      </c>
    </row>
    <row r="8816" spans="1:4" ht="15" customHeight="1">
      <c r="A8816" s="147">
        <v>6569</v>
      </c>
      <c r="B8816" s="148" t="s">
        <v>30257</v>
      </c>
      <c r="C8816" s="149" t="s">
        <v>21560</v>
      </c>
      <c r="D8816" s="150">
        <v>37437.599999999999</v>
      </c>
    </row>
    <row r="8817" spans="1:4" ht="15" customHeight="1">
      <c r="A8817" s="147">
        <v>6567</v>
      </c>
      <c r="B8817" s="148" t="s">
        <v>30258</v>
      </c>
      <c r="C8817" s="149" t="s">
        <v>21560</v>
      </c>
      <c r="D8817" s="150">
        <v>40297.53</v>
      </c>
    </row>
    <row r="8818" spans="1:4" ht="15" customHeight="1">
      <c r="A8818" s="147">
        <v>6582</v>
      </c>
      <c r="B8818" s="148" t="s">
        <v>30259</v>
      </c>
      <c r="C8818" s="149" t="s">
        <v>21560</v>
      </c>
      <c r="D8818" s="150">
        <v>2751.62</v>
      </c>
    </row>
    <row r="8819" spans="1:4" ht="15" customHeight="1">
      <c r="A8819" s="147">
        <v>6583</v>
      </c>
      <c r="B8819" s="148" t="s">
        <v>30260</v>
      </c>
      <c r="C8819" s="149" t="s">
        <v>21560</v>
      </c>
      <c r="D8819" s="150">
        <v>2958.19</v>
      </c>
    </row>
    <row r="8820" spans="1:4" ht="15" customHeight="1">
      <c r="A8820" s="147">
        <v>6584</v>
      </c>
      <c r="B8820" s="148" t="s">
        <v>30261</v>
      </c>
      <c r="C8820" s="149" t="s">
        <v>21560</v>
      </c>
      <c r="D8820" s="150">
        <v>3294.35</v>
      </c>
    </row>
    <row r="8821" spans="1:4" ht="15" customHeight="1">
      <c r="A8821" s="147">
        <v>7761</v>
      </c>
      <c r="B8821" s="148" t="s">
        <v>30262</v>
      </c>
      <c r="C8821" s="149" t="s">
        <v>21560</v>
      </c>
      <c r="D8821" s="150">
        <v>4034.27</v>
      </c>
    </row>
    <row r="8822" spans="1:4" ht="25.5" customHeight="1">
      <c r="A8822" s="147">
        <v>13613</v>
      </c>
      <c r="B8822" s="148" t="s">
        <v>30263</v>
      </c>
      <c r="C8822" s="149" t="s">
        <v>21562</v>
      </c>
      <c r="D8822" s="150">
        <v>2.65</v>
      </c>
    </row>
    <row r="8823" spans="1:4" ht="17.100000000000001" customHeight="1">
      <c r="A8823" s="147">
        <v>7325</v>
      </c>
      <c r="B8823" s="148" t="s">
        <v>30264</v>
      </c>
      <c r="C8823" s="149" t="s">
        <v>21626</v>
      </c>
      <c r="D8823" s="150">
        <v>0.81</v>
      </c>
    </row>
    <row r="8824" spans="1:4" ht="17.100000000000001" customHeight="1">
      <c r="A8824" s="147">
        <v>13610</v>
      </c>
      <c r="B8824" s="148" t="s">
        <v>30265</v>
      </c>
      <c r="C8824" s="149" t="s">
        <v>21560</v>
      </c>
      <c r="D8824" s="150">
        <v>2592</v>
      </c>
    </row>
    <row r="8825" spans="1:4" ht="17.100000000000001" customHeight="1">
      <c r="A8825" s="147">
        <v>13609</v>
      </c>
      <c r="B8825" s="148" t="s">
        <v>30266</v>
      </c>
      <c r="C8825" s="149" t="s">
        <v>21560</v>
      </c>
      <c r="D8825" s="150">
        <v>1555</v>
      </c>
    </row>
    <row r="8826" spans="1:4" ht="17.100000000000001" customHeight="1">
      <c r="A8826" s="147">
        <v>13608</v>
      </c>
      <c r="B8826" s="148" t="s">
        <v>30267</v>
      </c>
      <c r="C8826" s="149" t="s">
        <v>21560</v>
      </c>
      <c r="D8826" s="150">
        <v>1037</v>
      </c>
    </row>
    <row r="8827" spans="1:4" ht="17.100000000000001" customHeight="1">
      <c r="A8827" s="147">
        <v>13629</v>
      </c>
      <c r="B8827" s="148" t="s">
        <v>30268</v>
      </c>
      <c r="C8827" s="149" t="s">
        <v>21560</v>
      </c>
      <c r="D8827" s="150">
        <v>1037</v>
      </c>
    </row>
    <row r="8828" spans="1:4" ht="17.100000000000001" customHeight="1">
      <c r="A8828" s="147">
        <v>13628</v>
      </c>
      <c r="B8828" s="148" t="s">
        <v>30269</v>
      </c>
      <c r="C8828" s="149" t="s">
        <v>21560</v>
      </c>
      <c r="D8828" s="150">
        <v>778</v>
      </c>
    </row>
    <row r="8829" spans="1:4" ht="17.100000000000001" customHeight="1">
      <c r="A8829" s="147">
        <v>13627</v>
      </c>
      <c r="B8829" s="148" t="s">
        <v>30270</v>
      </c>
      <c r="C8829" s="149" t="s">
        <v>21560</v>
      </c>
      <c r="D8829" s="150">
        <v>518</v>
      </c>
    </row>
    <row r="8830" spans="1:4" ht="17.100000000000001" customHeight="1">
      <c r="A8830" s="147">
        <v>13617</v>
      </c>
      <c r="B8830" s="148" t="s">
        <v>30271</v>
      </c>
      <c r="C8830" s="149" t="s">
        <v>21560</v>
      </c>
      <c r="D8830" s="150">
        <v>518</v>
      </c>
    </row>
    <row r="8831" spans="1:4" ht="17.100000000000001" customHeight="1">
      <c r="A8831" s="147">
        <v>13618</v>
      </c>
      <c r="B8831" s="148" t="s">
        <v>30272</v>
      </c>
      <c r="C8831" s="149" t="s">
        <v>21560</v>
      </c>
      <c r="D8831" s="150">
        <v>518</v>
      </c>
    </row>
    <row r="8832" spans="1:4" ht="17.100000000000001" customHeight="1">
      <c r="A8832" s="147">
        <v>13616</v>
      </c>
      <c r="B8832" s="148" t="s">
        <v>30273</v>
      </c>
      <c r="C8832" s="149" t="s">
        <v>21560</v>
      </c>
      <c r="D8832" s="150">
        <v>518</v>
      </c>
    </row>
    <row r="8833" spans="1:4" ht="17.100000000000001" customHeight="1">
      <c r="A8833" s="147">
        <v>13619</v>
      </c>
      <c r="B8833" s="148" t="s">
        <v>30274</v>
      </c>
      <c r="C8833" s="149" t="s">
        <v>21560</v>
      </c>
      <c r="D8833" s="150">
        <v>778</v>
      </c>
    </row>
    <row r="8834" spans="1:4" ht="17.100000000000001" customHeight="1">
      <c r="A8834" s="147">
        <v>13623</v>
      </c>
      <c r="B8834" s="148" t="s">
        <v>30275</v>
      </c>
      <c r="C8834" s="149" t="s">
        <v>21560</v>
      </c>
      <c r="D8834" s="150">
        <v>3111</v>
      </c>
    </row>
    <row r="8835" spans="1:4" ht="17.100000000000001" customHeight="1">
      <c r="A8835" s="147">
        <v>13620</v>
      </c>
      <c r="B8835" s="148" t="s">
        <v>30276</v>
      </c>
      <c r="C8835" s="149" t="s">
        <v>21560</v>
      </c>
      <c r="D8835" s="150">
        <v>1555</v>
      </c>
    </row>
    <row r="8836" spans="1:4" ht="17.100000000000001" customHeight="1">
      <c r="A8836" s="147">
        <v>13624</v>
      </c>
      <c r="B8836" s="148" t="s">
        <v>30277</v>
      </c>
      <c r="C8836" s="149" t="s">
        <v>21560</v>
      </c>
      <c r="D8836" s="150">
        <v>3629</v>
      </c>
    </row>
    <row r="8837" spans="1:4" ht="25.5" customHeight="1">
      <c r="A8837" s="147">
        <v>13622</v>
      </c>
      <c r="B8837" s="148" t="s">
        <v>30278</v>
      </c>
      <c r="C8837" s="149" t="s">
        <v>21560</v>
      </c>
      <c r="D8837" s="150">
        <v>2592</v>
      </c>
    </row>
    <row r="8838" spans="1:4" ht="17.100000000000001" customHeight="1">
      <c r="A8838" s="147">
        <v>13600</v>
      </c>
      <c r="B8838" s="148" t="s">
        <v>30279</v>
      </c>
      <c r="C8838" s="149" t="s">
        <v>21560</v>
      </c>
      <c r="D8838" s="150">
        <v>415</v>
      </c>
    </row>
    <row r="8839" spans="1:4" ht="17.100000000000001" customHeight="1">
      <c r="A8839" s="147">
        <v>13598</v>
      </c>
      <c r="B8839" s="148" t="s">
        <v>30280</v>
      </c>
      <c r="C8839" s="149" t="s">
        <v>21560</v>
      </c>
      <c r="D8839" s="150">
        <v>415</v>
      </c>
    </row>
    <row r="8840" spans="1:4" ht="17.100000000000001" customHeight="1">
      <c r="A8840" s="147">
        <v>13599</v>
      </c>
      <c r="B8840" s="148" t="s">
        <v>30281</v>
      </c>
      <c r="C8840" s="149" t="s">
        <v>21560</v>
      </c>
      <c r="D8840" s="150">
        <v>415</v>
      </c>
    </row>
    <row r="8841" spans="1:4" ht="25.5" customHeight="1">
      <c r="A8841" s="147">
        <v>13601</v>
      </c>
      <c r="B8841" s="148" t="s">
        <v>30282</v>
      </c>
      <c r="C8841" s="149" t="s">
        <v>21560</v>
      </c>
      <c r="D8841" s="150">
        <v>570</v>
      </c>
    </row>
    <row r="8842" spans="1:4" ht="17.100000000000001" customHeight="1">
      <c r="A8842" s="147">
        <v>13603</v>
      </c>
      <c r="B8842" s="148" t="s">
        <v>30283</v>
      </c>
      <c r="C8842" s="149" t="s">
        <v>21560</v>
      </c>
      <c r="D8842" s="150">
        <v>1815</v>
      </c>
    </row>
    <row r="8843" spans="1:4" ht="17.100000000000001" customHeight="1">
      <c r="A8843" s="147">
        <v>13602</v>
      </c>
      <c r="B8843" s="148" t="s">
        <v>30284</v>
      </c>
      <c r="C8843" s="149" t="s">
        <v>21560</v>
      </c>
      <c r="D8843" s="150">
        <v>1244</v>
      </c>
    </row>
    <row r="8844" spans="1:4" ht="17.100000000000001" customHeight="1">
      <c r="A8844" s="147">
        <v>13604</v>
      </c>
      <c r="B8844" s="148" t="s">
        <v>30285</v>
      </c>
      <c r="C8844" s="149" t="s">
        <v>21560</v>
      </c>
      <c r="D8844" s="150">
        <v>1555</v>
      </c>
    </row>
    <row r="8845" spans="1:4" ht="17.100000000000001" customHeight="1">
      <c r="A8845" s="147">
        <v>13605</v>
      </c>
      <c r="B8845" s="148" t="s">
        <v>30286</v>
      </c>
      <c r="C8845" s="149" t="s">
        <v>21560</v>
      </c>
      <c r="D8845" s="150">
        <v>518</v>
      </c>
    </row>
    <row r="8846" spans="1:4" ht="15" customHeight="1">
      <c r="A8846" s="147">
        <v>13607</v>
      </c>
      <c r="B8846" s="148" t="s">
        <v>30287</v>
      </c>
      <c r="C8846" s="149" t="s">
        <v>21560</v>
      </c>
      <c r="D8846" s="150">
        <v>1037</v>
      </c>
    </row>
    <row r="8847" spans="1:4" ht="15" customHeight="1">
      <c r="A8847" s="147">
        <v>13606</v>
      </c>
      <c r="B8847" s="148" t="s">
        <v>30288</v>
      </c>
      <c r="C8847" s="149" t="s">
        <v>21560</v>
      </c>
      <c r="D8847" s="150">
        <v>778</v>
      </c>
    </row>
    <row r="8848" spans="1:4" ht="17.100000000000001" customHeight="1">
      <c r="A8848" s="147">
        <v>13625</v>
      </c>
      <c r="B8848" s="148" t="s">
        <v>30289</v>
      </c>
      <c r="C8848" s="149" t="s">
        <v>21560</v>
      </c>
      <c r="D8848" s="150">
        <v>2074</v>
      </c>
    </row>
    <row r="8849" spans="1:4" ht="17.100000000000001" customHeight="1">
      <c r="A8849" s="147">
        <v>13626</v>
      </c>
      <c r="B8849" s="148" t="s">
        <v>30290</v>
      </c>
      <c r="C8849" s="149" t="s">
        <v>21560</v>
      </c>
      <c r="D8849" s="150">
        <v>2333</v>
      </c>
    </row>
    <row r="8850" spans="1:4" ht="17.100000000000001" customHeight="1">
      <c r="A8850" s="147">
        <v>11511</v>
      </c>
      <c r="B8850" s="148" t="s">
        <v>30291</v>
      </c>
      <c r="C8850" s="149" t="s">
        <v>21580</v>
      </c>
      <c r="D8850" s="150">
        <v>4089.82</v>
      </c>
    </row>
    <row r="8851" spans="1:4" ht="17.100000000000001" customHeight="1">
      <c r="A8851" s="147">
        <v>12329</v>
      </c>
      <c r="B8851" s="148" t="s">
        <v>30292</v>
      </c>
      <c r="C8851" s="149" t="s">
        <v>21567</v>
      </c>
      <c r="D8851" s="150">
        <v>452</v>
      </c>
    </row>
    <row r="8852" spans="1:4" ht="17.100000000000001" customHeight="1">
      <c r="A8852" s="147">
        <v>12328</v>
      </c>
      <c r="B8852" s="148" t="s">
        <v>30293</v>
      </c>
      <c r="C8852" s="149" t="s">
        <v>21567</v>
      </c>
      <c r="D8852" s="150">
        <v>349</v>
      </c>
    </row>
    <row r="8853" spans="1:4" ht="17.100000000000001" customHeight="1">
      <c r="A8853" s="147">
        <v>12330</v>
      </c>
      <c r="B8853" s="148" t="s">
        <v>30294</v>
      </c>
      <c r="C8853" s="149" t="s">
        <v>21567</v>
      </c>
      <c r="D8853" s="150">
        <v>1155</v>
      </c>
    </row>
    <row r="8854" spans="1:4" ht="17.100000000000001" customHeight="1">
      <c r="A8854" s="147">
        <v>7623</v>
      </c>
      <c r="B8854" s="148" t="s">
        <v>30295</v>
      </c>
      <c r="C8854" s="149" t="s">
        <v>21567</v>
      </c>
      <c r="D8854" s="150">
        <v>316</v>
      </c>
    </row>
    <row r="8855" spans="1:4" ht="17.100000000000001" customHeight="1">
      <c r="A8855" s="147">
        <v>7622</v>
      </c>
      <c r="B8855" s="148" t="s">
        <v>30296</v>
      </c>
      <c r="C8855" s="149" t="s">
        <v>21567</v>
      </c>
      <c r="D8855" s="150">
        <v>186</v>
      </c>
    </row>
    <row r="8856" spans="1:4" ht="17.100000000000001" customHeight="1">
      <c r="A8856" s="147">
        <v>3392</v>
      </c>
      <c r="B8856" s="148" t="s">
        <v>30297</v>
      </c>
      <c r="C8856" s="149" t="s">
        <v>21567</v>
      </c>
      <c r="D8856" s="150">
        <v>502</v>
      </c>
    </row>
    <row r="8857" spans="1:4" ht="15" customHeight="1">
      <c r="A8857" s="147">
        <v>12337</v>
      </c>
      <c r="B8857" s="148" t="s">
        <v>30298</v>
      </c>
      <c r="C8857" s="149" t="s">
        <v>21560</v>
      </c>
      <c r="D8857" s="150">
        <v>3377</v>
      </c>
    </row>
    <row r="8858" spans="1:4" ht="15" customHeight="1">
      <c r="A8858" s="147">
        <v>4331</v>
      </c>
      <c r="B8858" s="148" t="s">
        <v>30299</v>
      </c>
      <c r="C8858" s="149" t="s">
        <v>21560</v>
      </c>
      <c r="D8858" s="150">
        <v>202</v>
      </c>
    </row>
    <row r="8859" spans="1:4" ht="15" customHeight="1">
      <c r="A8859" s="147">
        <v>4330</v>
      </c>
      <c r="B8859" s="148" t="s">
        <v>21628</v>
      </c>
      <c r="C8859" s="149" t="s">
        <v>21560</v>
      </c>
      <c r="D8859" s="150">
        <v>202</v>
      </c>
    </row>
    <row r="8860" spans="1:4" ht="15" customHeight="1">
      <c r="A8860" s="147">
        <v>6939</v>
      </c>
      <c r="B8860" s="148" t="s">
        <v>30300</v>
      </c>
      <c r="C8860" s="149" t="s">
        <v>21560</v>
      </c>
      <c r="D8860" s="150">
        <v>158</v>
      </c>
    </row>
    <row r="8861" spans="1:4" ht="15" customHeight="1">
      <c r="A8861" s="147">
        <v>10035</v>
      </c>
      <c r="B8861" s="148" t="s">
        <v>30301</v>
      </c>
      <c r="C8861" s="149" t="s">
        <v>21560</v>
      </c>
      <c r="D8861" s="150">
        <v>564</v>
      </c>
    </row>
    <row r="8862" spans="1:4" ht="15" customHeight="1">
      <c r="A8862" s="147">
        <v>4327</v>
      </c>
      <c r="B8862" s="148" t="s">
        <v>21629</v>
      </c>
      <c r="C8862" s="149" t="s">
        <v>21560</v>
      </c>
      <c r="D8862" s="150">
        <v>140</v>
      </c>
    </row>
    <row r="8863" spans="1:4" ht="15" customHeight="1">
      <c r="A8863" s="147">
        <v>6720</v>
      </c>
      <c r="B8863" s="148" t="s">
        <v>30302</v>
      </c>
      <c r="C8863" s="149" t="s">
        <v>21560</v>
      </c>
      <c r="D8863" s="150">
        <v>259</v>
      </c>
    </row>
    <row r="8864" spans="1:4" ht="15" customHeight="1">
      <c r="A8864" s="147">
        <v>4328</v>
      </c>
      <c r="B8864" s="148" t="s">
        <v>21632</v>
      </c>
      <c r="C8864" s="149" t="s">
        <v>21560</v>
      </c>
      <c r="D8864" s="150">
        <v>140</v>
      </c>
    </row>
    <row r="8865" spans="1:4" ht="15" customHeight="1">
      <c r="A8865" s="147">
        <v>4329</v>
      </c>
      <c r="B8865" s="148" t="s">
        <v>21633</v>
      </c>
      <c r="C8865" s="149" t="s">
        <v>21560</v>
      </c>
      <c r="D8865" s="150">
        <v>140</v>
      </c>
    </row>
    <row r="8866" spans="1:4" ht="15" customHeight="1">
      <c r="A8866" s="147">
        <v>7825</v>
      </c>
      <c r="B8866" s="148" t="s">
        <v>30303</v>
      </c>
      <c r="C8866" s="149" t="s">
        <v>21569</v>
      </c>
      <c r="D8866" s="150">
        <v>1273</v>
      </c>
    </row>
    <row r="8867" spans="1:4" ht="17.100000000000001" customHeight="1">
      <c r="A8867" s="147">
        <v>7826</v>
      </c>
      <c r="B8867" s="148" t="s">
        <v>30304</v>
      </c>
      <c r="C8867" s="149" t="s">
        <v>21569</v>
      </c>
      <c r="D8867" s="150">
        <v>1514</v>
      </c>
    </row>
    <row r="8868" spans="1:4" ht="17.100000000000001" customHeight="1">
      <c r="A8868" s="147">
        <v>11508</v>
      </c>
      <c r="B8868" s="148" t="s">
        <v>30305</v>
      </c>
      <c r="C8868" s="149" t="s">
        <v>21562</v>
      </c>
      <c r="D8868" s="150">
        <v>19.239999999999998</v>
      </c>
    </row>
    <row r="8869" spans="1:4" ht="17.100000000000001" customHeight="1">
      <c r="A8869" s="147">
        <v>11506</v>
      </c>
      <c r="B8869" s="148" t="s">
        <v>30306</v>
      </c>
      <c r="C8869" s="149" t="s">
        <v>21562</v>
      </c>
      <c r="D8869" s="150">
        <v>13.76</v>
      </c>
    </row>
    <row r="8870" spans="1:4" ht="17.100000000000001" customHeight="1">
      <c r="A8870" s="147">
        <v>11507</v>
      </c>
      <c r="B8870" s="148" t="s">
        <v>30307</v>
      </c>
      <c r="C8870" s="149" t="s">
        <v>21562</v>
      </c>
      <c r="D8870" s="150">
        <v>16.579999999999998</v>
      </c>
    </row>
    <row r="8871" spans="1:4" ht="15" customHeight="1">
      <c r="A8871" s="147">
        <v>4369</v>
      </c>
      <c r="B8871" s="148" t="s">
        <v>21638</v>
      </c>
      <c r="C8871" s="149" t="s">
        <v>21560</v>
      </c>
      <c r="D8871" s="150">
        <v>51</v>
      </c>
    </row>
    <row r="8872" spans="1:4" ht="15" customHeight="1">
      <c r="A8872" s="147">
        <v>13597</v>
      </c>
      <c r="B8872" s="148" t="s">
        <v>30308</v>
      </c>
      <c r="C8872" s="149" t="s">
        <v>21626</v>
      </c>
      <c r="D8872" s="150">
        <v>0.65</v>
      </c>
    </row>
    <row r="8873" spans="1:4" ht="15" customHeight="1">
      <c r="A8873" s="147">
        <v>13269</v>
      </c>
      <c r="B8873" s="148" t="s">
        <v>30309</v>
      </c>
      <c r="C8873" s="149" t="s">
        <v>21560</v>
      </c>
      <c r="D8873" s="150">
        <v>1208</v>
      </c>
    </row>
    <row r="8874" spans="1:4" ht="15" customHeight="1">
      <c r="A8874" s="147">
        <v>13596</v>
      </c>
      <c r="B8874" s="148" t="s">
        <v>30310</v>
      </c>
      <c r="C8874" s="149" t="s">
        <v>21626</v>
      </c>
      <c r="D8874" s="150">
        <v>0.76</v>
      </c>
    </row>
    <row r="8875" spans="1:4" ht="15" customHeight="1">
      <c r="A8875" s="147">
        <v>13595</v>
      </c>
      <c r="B8875" s="148" t="s">
        <v>30311</v>
      </c>
      <c r="C8875" s="149" t="s">
        <v>21626</v>
      </c>
      <c r="D8875" s="150">
        <v>1.03</v>
      </c>
    </row>
    <row r="8876" spans="1:4" ht="15" customHeight="1">
      <c r="A8876" s="147">
        <v>13581</v>
      </c>
      <c r="B8876" s="148" t="s">
        <v>30312</v>
      </c>
      <c r="C8876" s="149" t="s">
        <v>21562</v>
      </c>
      <c r="D8876" s="150">
        <v>5.41</v>
      </c>
    </row>
    <row r="8877" spans="1:4" ht="15" customHeight="1">
      <c r="A8877" s="147">
        <v>11490</v>
      </c>
      <c r="B8877" s="148" t="s">
        <v>30313</v>
      </c>
      <c r="C8877" s="149" t="s">
        <v>21562</v>
      </c>
      <c r="D8877" s="150">
        <v>7.15</v>
      </c>
    </row>
    <row r="8878" spans="1:4" ht="15" customHeight="1">
      <c r="A8878" s="147">
        <v>13583</v>
      </c>
      <c r="B8878" s="148" t="s">
        <v>30314</v>
      </c>
      <c r="C8878" s="149" t="s">
        <v>21562</v>
      </c>
      <c r="D8878" s="150">
        <v>3.9</v>
      </c>
    </row>
    <row r="8879" spans="1:4" ht="15" customHeight="1">
      <c r="A8879" s="147">
        <v>13582</v>
      </c>
      <c r="B8879" s="148" t="s">
        <v>30315</v>
      </c>
      <c r="C8879" s="149" t="s">
        <v>21562</v>
      </c>
      <c r="D8879" s="150">
        <v>4.33</v>
      </c>
    </row>
    <row r="8880" spans="1:4" ht="15" customHeight="1">
      <c r="A8880" s="147">
        <v>12295</v>
      </c>
      <c r="B8880" s="148" t="s">
        <v>30316</v>
      </c>
      <c r="C8880" s="149" t="s">
        <v>21580</v>
      </c>
      <c r="D8880" s="150">
        <v>3202.82</v>
      </c>
    </row>
    <row r="8881" spans="1:4" ht="17.100000000000001" customHeight="1">
      <c r="A8881" s="147">
        <v>12315</v>
      </c>
      <c r="B8881" s="148" t="s">
        <v>30317</v>
      </c>
      <c r="C8881" s="149" t="s">
        <v>21562</v>
      </c>
      <c r="D8881" s="150">
        <v>0.15</v>
      </c>
    </row>
    <row r="8882" spans="1:4" ht="15" customHeight="1">
      <c r="A8882" s="147">
        <v>12310</v>
      </c>
      <c r="B8882" s="148" t="s">
        <v>30318</v>
      </c>
      <c r="C8882" s="149" t="s">
        <v>21562</v>
      </c>
      <c r="D8882" s="150">
        <v>0.5</v>
      </c>
    </row>
    <row r="8883" spans="1:4" ht="17.100000000000001" customHeight="1">
      <c r="A8883" s="147">
        <v>12311</v>
      </c>
      <c r="B8883" s="148" t="s">
        <v>30319</v>
      </c>
      <c r="C8883" s="149" t="s">
        <v>21562</v>
      </c>
      <c r="D8883" s="150">
        <v>0.44</v>
      </c>
    </row>
    <row r="8884" spans="1:4" ht="17.100000000000001" customHeight="1">
      <c r="A8884" s="147">
        <v>12313</v>
      </c>
      <c r="B8884" s="148" t="s">
        <v>30320</v>
      </c>
      <c r="C8884" s="149" t="s">
        <v>21562</v>
      </c>
      <c r="D8884" s="150">
        <v>0.28999999999999998</v>
      </c>
    </row>
    <row r="8885" spans="1:4" ht="17.100000000000001" customHeight="1">
      <c r="A8885" s="147">
        <v>12314</v>
      </c>
      <c r="B8885" s="148" t="s">
        <v>30321</v>
      </c>
      <c r="C8885" s="149" t="s">
        <v>21562</v>
      </c>
      <c r="D8885" s="150">
        <v>0.22</v>
      </c>
    </row>
    <row r="8886" spans="1:4" ht="17.100000000000001" customHeight="1">
      <c r="A8886" s="147">
        <v>12312</v>
      </c>
      <c r="B8886" s="148" t="s">
        <v>30322</v>
      </c>
      <c r="C8886" s="149" t="s">
        <v>21562</v>
      </c>
      <c r="D8886" s="150">
        <v>0.35</v>
      </c>
    </row>
    <row r="8887" spans="1:4" ht="17.100000000000001" customHeight="1">
      <c r="A8887" s="147">
        <v>12302</v>
      </c>
      <c r="B8887" s="148" t="s">
        <v>30323</v>
      </c>
      <c r="C8887" s="149" t="s">
        <v>21562</v>
      </c>
      <c r="D8887" s="150">
        <v>7.0000000000000007E-2</v>
      </c>
    </row>
    <row r="8888" spans="1:4" ht="17.100000000000001" customHeight="1">
      <c r="A8888" s="147">
        <v>12297</v>
      </c>
      <c r="B8888" s="148" t="s">
        <v>30324</v>
      </c>
      <c r="C8888" s="149" t="s">
        <v>21562</v>
      </c>
      <c r="D8888" s="150">
        <v>0.26</v>
      </c>
    </row>
    <row r="8889" spans="1:4" ht="17.100000000000001" customHeight="1">
      <c r="A8889" s="147">
        <v>12298</v>
      </c>
      <c r="B8889" s="148" t="s">
        <v>30325</v>
      </c>
      <c r="C8889" s="149" t="s">
        <v>21562</v>
      </c>
      <c r="D8889" s="150">
        <v>0.23</v>
      </c>
    </row>
    <row r="8890" spans="1:4" ht="17.100000000000001" customHeight="1">
      <c r="A8890" s="147">
        <v>12300</v>
      </c>
      <c r="B8890" s="148" t="s">
        <v>30326</v>
      </c>
      <c r="C8890" s="149" t="s">
        <v>21562</v>
      </c>
      <c r="D8890" s="150">
        <v>0.14000000000000001</v>
      </c>
    </row>
    <row r="8891" spans="1:4" ht="17.100000000000001" customHeight="1">
      <c r="A8891" s="147">
        <v>12301</v>
      </c>
      <c r="B8891" s="148" t="s">
        <v>30327</v>
      </c>
      <c r="C8891" s="149" t="s">
        <v>21562</v>
      </c>
      <c r="D8891" s="150">
        <v>0.1</v>
      </c>
    </row>
    <row r="8892" spans="1:4" ht="17.100000000000001" customHeight="1">
      <c r="A8892" s="147">
        <v>12299</v>
      </c>
      <c r="B8892" s="148" t="s">
        <v>30328</v>
      </c>
      <c r="C8892" s="149" t="s">
        <v>21562</v>
      </c>
      <c r="D8892" s="150">
        <v>0.18</v>
      </c>
    </row>
    <row r="8893" spans="1:4" ht="15" customHeight="1">
      <c r="A8893" s="147">
        <v>12309</v>
      </c>
      <c r="B8893" s="148" t="s">
        <v>30329</v>
      </c>
      <c r="C8893" s="149" t="s">
        <v>21562</v>
      </c>
      <c r="D8893" s="150">
        <v>0.03</v>
      </c>
    </row>
    <row r="8894" spans="1:4" ht="15" customHeight="1">
      <c r="A8894" s="147">
        <v>12303</v>
      </c>
      <c r="B8894" s="148" t="s">
        <v>30330</v>
      </c>
      <c r="C8894" s="149" t="s">
        <v>21562</v>
      </c>
      <c r="D8894" s="150">
        <v>0.12</v>
      </c>
    </row>
    <row r="8895" spans="1:4" ht="17.100000000000001" customHeight="1">
      <c r="A8895" s="147">
        <v>12304</v>
      </c>
      <c r="B8895" s="148" t="s">
        <v>30331</v>
      </c>
      <c r="C8895" s="149" t="s">
        <v>21562</v>
      </c>
      <c r="D8895" s="150">
        <v>0.1</v>
      </c>
    </row>
    <row r="8896" spans="1:4" ht="17.100000000000001" customHeight="1">
      <c r="A8896" s="147">
        <v>12306</v>
      </c>
      <c r="B8896" s="148" t="s">
        <v>30332</v>
      </c>
      <c r="C8896" s="149" t="s">
        <v>21562</v>
      </c>
      <c r="D8896" s="150">
        <v>7.0000000000000007E-2</v>
      </c>
    </row>
    <row r="8897" spans="1:4" ht="17.100000000000001" customHeight="1">
      <c r="A8897" s="147">
        <v>12307</v>
      </c>
      <c r="B8897" s="148" t="s">
        <v>30333</v>
      </c>
      <c r="C8897" s="149" t="s">
        <v>21562</v>
      </c>
      <c r="D8897" s="150">
        <v>0.05</v>
      </c>
    </row>
    <row r="8898" spans="1:4" ht="17.100000000000001" customHeight="1">
      <c r="A8898" s="147">
        <v>12305</v>
      </c>
      <c r="B8898" s="148" t="s">
        <v>30334</v>
      </c>
      <c r="C8898" s="149" t="s">
        <v>21562</v>
      </c>
      <c r="D8898" s="150">
        <v>0.09</v>
      </c>
    </row>
    <row r="8899" spans="1:4" ht="17.100000000000001" customHeight="1">
      <c r="A8899" s="147">
        <v>12333</v>
      </c>
      <c r="B8899" s="148" t="s">
        <v>30335</v>
      </c>
      <c r="C8899" s="149" t="s">
        <v>21567</v>
      </c>
      <c r="D8899" s="150">
        <v>5311</v>
      </c>
    </row>
    <row r="8900" spans="1:4" ht="17.100000000000001" customHeight="1">
      <c r="A8900" s="147">
        <v>12334</v>
      </c>
      <c r="B8900" s="148" t="s">
        <v>30336</v>
      </c>
      <c r="C8900" s="149" t="s">
        <v>21567</v>
      </c>
      <c r="D8900" s="150">
        <v>5475</v>
      </c>
    </row>
    <row r="8901" spans="1:4" ht="17.100000000000001" customHeight="1">
      <c r="A8901" s="147">
        <v>12335</v>
      </c>
      <c r="B8901" s="148" t="s">
        <v>30337</v>
      </c>
      <c r="C8901" s="149" t="s">
        <v>21567</v>
      </c>
      <c r="D8901" s="150">
        <v>5920</v>
      </c>
    </row>
    <row r="8902" spans="1:4" ht="17.100000000000001" customHeight="1">
      <c r="A8902" s="147">
        <v>12332</v>
      </c>
      <c r="B8902" s="148" t="s">
        <v>30338</v>
      </c>
      <c r="C8902" s="149" t="s">
        <v>21567</v>
      </c>
      <c r="D8902" s="150">
        <v>5057</v>
      </c>
    </row>
    <row r="8903" spans="1:4" ht="17.100000000000001" customHeight="1">
      <c r="A8903" s="147">
        <v>12336</v>
      </c>
      <c r="B8903" s="148" t="s">
        <v>30339</v>
      </c>
      <c r="C8903" s="149" t="s">
        <v>21567</v>
      </c>
      <c r="D8903" s="150">
        <v>6845</v>
      </c>
    </row>
    <row r="8904" spans="1:4" ht="17.100000000000001" customHeight="1">
      <c r="A8904" s="147">
        <v>6876</v>
      </c>
      <c r="B8904" s="148" t="s">
        <v>30340</v>
      </c>
      <c r="C8904" s="149" t="s">
        <v>21567</v>
      </c>
      <c r="D8904" s="150">
        <v>2718</v>
      </c>
    </row>
    <row r="8905" spans="1:4" ht="17.100000000000001" customHeight="1">
      <c r="A8905" s="147">
        <v>6877</v>
      </c>
      <c r="B8905" s="148" t="s">
        <v>30341</v>
      </c>
      <c r="C8905" s="149" t="s">
        <v>21567</v>
      </c>
      <c r="D8905" s="150">
        <v>3298</v>
      </c>
    </row>
    <row r="8906" spans="1:4" ht="17.100000000000001" customHeight="1">
      <c r="A8906" s="147">
        <v>6878</v>
      </c>
      <c r="B8906" s="148" t="s">
        <v>30342</v>
      </c>
      <c r="C8906" s="149" t="s">
        <v>21567</v>
      </c>
      <c r="D8906" s="150">
        <v>3755</v>
      </c>
    </row>
    <row r="8907" spans="1:4" ht="17.100000000000001" customHeight="1">
      <c r="A8907" s="147">
        <v>6879</v>
      </c>
      <c r="B8907" s="148" t="s">
        <v>30343</v>
      </c>
      <c r="C8907" s="149" t="s">
        <v>21567</v>
      </c>
      <c r="D8907" s="150">
        <v>4590</v>
      </c>
    </row>
    <row r="8908" spans="1:4" ht="17.100000000000001" customHeight="1">
      <c r="A8908" s="147">
        <v>11512</v>
      </c>
      <c r="B8908" s="148" t="s">
        <v>30344</v>
      </c>
      <c r="C8908" s="149" t="s">
        <v>21567</v>
      </c>
      <c r="D8908" s="150">
        <v>2233</v>
      </c>
    </row>
    <row r="8909" spans="1:4" ht="17.100000000000001" customHeight="1">
      <c r="A8909" s="147">
        <v>7619</v>
      </c>
      <c r="B8909" s="148" t="s">
        <v>30345</v>
      </c>
      <c r="C8909" s="149" t="s">
        <v>21567</v>
      </c>
      <c r="D8909" s="150">
        <v>2589</v>
      </c>
    </row>
    <row r="8910" spans="1:4" ht="17.100000000000001" customHeight="1">
      <c r="A8910" s="147">
        <v>7620</v>
      </c>
      <c r="B8910" s="148" t="s">
        <v>30346</v>
      </c>
      <c r="C8910" s="149" t="s">
        <v>21567</v>
      </c>
      <c r="D8910" s="150">
        <v>2881</v>
      </c>
    </row>
    <row r="8911" spans="1:4" ht="17.100000000000001" customHeight="1">
      <c r="A8911" s="147">
        <v>7621</v>
      </c>
      <c r="B8911" s="148" t="s">
        <v>30347</v>
      </c>
      <c r="C8911" s="149" t="s">
        <v>21567</v>
      </c>
      <c r="D8911" s="150">
        <v>3852</v>
      </c>
    </row>
    <row r="8912" spans="1:4" ht="17.100000000000001" customHeight="1">
      <c r="A8912" s="147">
        <v>7618</v>
      </c>
      <c r="B8912" s="148" t="s">
        <v>30348</v>
      </c>
      <c r="C8912" s="149" t="s">
        <v>21567</v>
      </c>
      <c r="D8912" s="150">
        <v>2052</v>
      </c>
    </row>
    <row r="8913" spans="1:4" ht="17.100000000000001" customHeight="1">
      <c r="A8913" s="147">
        <v>7617</v>
      </c>
      <c r="B8913" s="148" t="s">
        <v>30349</v>
      </c>
      <c r="C8913" s="149" t="s">
        <v>21567</v>
      </c>
      <c r="D8913" s="150">
        <v>1561</v>
      </c>
    </row>
    <row r="8914" spans="1:4" ht="17.100000000000001" customHeight="1">
      <c r="A8914" s="147">
        <v>7031</v>
      </c>
      <c r="B8914" s="148" t="s">
        <v>30350</v>
      </c>
      <c r="C8914" s="149" t="s">
        <v>21626</v>
      </c>
      <c r="D8914" s="150">
        <v>19.170000000000002</v>
      </c>
    </row>
    <row r="8915" spans="1:4" ht="34.15" customHeight="1">
      <c r="A8915" s="147">
        <v>7029</v>
      </c>
      <c r="B8915" s="148" t="s">
        <v>30351</v>
      </c>
      <c r="C8915" s="149" t="s">
        <v>21626</v>
      </c>
      <c r="D8915" s="150">
        <v>17.98</v>
      </c>
    </row>
    <row r="8916" spans="1:4" ht="25.5" customHeight="1">
      <c r="A8916" s="147">
        <v>7030</v>
      </c>
      <c r="B8916" s="148" t="s">
        <v>30352</v>
      </c>
      <c r="C8916" s="149" t="s">
        <v>21626</v>
      </c>
      <c r="D8916" s="150">
        <v>19.170000000000002</v>
      </c>
    </row>
    <row r="8917" spans="1:4" ht="17.100000000000001" customHeight="1">
      <c r="A8917" s="147">
        <v>7032</v>
      </c>
      <c r="B8917" s="148" t="s">
        <v>30353</v>
      </c>
      <c r="C8917" s="149" t="s">
        <v>21626</v>
      </c>
      <c r="D8917" s="150">
        <v>24.38</v>
      </c>
    </row>
    <row r="8918" spans="1:4" ht="25.5" customHeight="1">
      <c r="A8918" s="147">
        <v>7028</v>
      </c>
      <c r="B8918" s="148" t="s">
        <v>30354</v>
      </c>
      <c r="C8918" s="149" t="s">
        <v>21626</v>
      </c>
      <c r="D8918" s="150">
        <v>14.84</v>
      </c>
    </row>
    <row r="8919" spans="1:4" ht="25.5" customHeight="1">
      <c r="A8919" s="147">
        <v>7027</v>
      </c>
      <c r="B8919" s="148" t="s">
        <v>30355</v>
      </c>
      <c r="C8919" s="149" t="s">
        <v>21626</v>
      </c>
      <c r="D8919" s="150">
        <v>9.64</v>
      </c>
    </row>
    <row r="8920" spans="1:4" ht="15" customHeight="1">
      <c r="A8920" s="147">
        <v>7033</v>
      </c>
      <c r="B8920" s="148" t="s">
        <v>30356</v>
      </c>
      <c r="C8920" s="149" t="s">
        <v>21626</v>
      </c>
      <c r="D8920" s="150">
        <v>16.79</v>
      </c>
    </row>
    <row r="8921" spans="1:4" ht="17.100000000000001" customHeight="1">
      <c r="A8921" s="147">
        <v>7024</v>
      </c>
      <c r="B8921" s="148" t="s">
        <v>30357</v>
      </c>
      <c r="C8921" s="149" t="s">
        <v>21560</v>
      </c>
      <c r="D8921" s="150">
        <v>1208</v>
      </c>
    </row>
    <row r="8922" spans="1:4" ht="15" customHeight="1">
      <c r="A8922" s="147">
        <v>7026</v>
      </c>
      <c r="C8922" s="149" t="s">
        <v>21626</v>
      </c>
      <c r="D8922" s="150">
        <v>16.79</v>
      </c>
    </row>
    <row r="8923" spans="1:4" ht="17.100000000000001" customHeight="1">
      <c r="B8923" s="148" t="s">
        <v>30358</v>
      </c>
    </row>
    <row r="8924" spans="1:4" ht="17.100000000000001" customHeight="1">
      <c r="A8924" s="147">
        <v>7025</v>
      </c>
      <c r="B8924" s="148" t="s">
        <v>30359</v>
      </c>
      <c r="C8924" s="149" t="s">
        <v>21626</v>
      </c>
      <c r="D8924" s="150">
        <v>13</v>
      </c>
    </row>
    <row r="8925" spans="1:4" ht="15" customHeight="1">
      <c r="A8925" s="147">
        <v>12290</v>
      </c>
      <c r="B8925" s="148" t="s">
        <v>30360</v>
      </c>
      <c r="C8925" s="149" t="s">
        <v>21562</v>
      </c>
      <c r="D8925" s="150">
        <v>0.32</v>
      </c>
    </row>
    <row r="8926" spans="1:4" ht="15" customHeight="1">
      <c r="A8926" s="147">
        <v>12287</v>
      </c>
      <c r="B8926" s="148" t="s">
        <v>30361</v>
      </c>
      <c r="C8926" s="149" t="s">
        <v>21562</v>
      </c>
      <c r="D8926" s="150">
        <v>0.54</v>
      </c>
    </row>
    <row r="8927" spans="1:4" ht="15" customHeight="1">
      <c r="A8927" s="147">
        <v>12288</v>
      </c>
      <c r="B8927" s="148" t="s">
        <v>30362</v>
      </c>
      <c r="C8927" s="149" t="s">
        <v>21562</v>
      </c>
      <c r="D8927" s="150">
        <v>0.49</v>
      </c>
    </row>
    <row r="8928" spans="1:4" ht="15" customHeight="1">
      <c r="A8928" s="147">
        <v>12289</v>
      </c>
      <c r="B8928" s="148" t="s">
        <v>30363</v>
      </c>
      <c r="C8928" s="149" t="s">
        <v>21562</v>
      </c>
      <c r="D8928" s="150">
        <v>0.38</v>
      </c>
    </row>
    <row r="8929" spans="1:4" ht="15" customHeight="1">
      <c r="A8929" s="147">
        <v>13590</v>
      </c>
      <c r="B8929" s="148" t="s">
        <v>30364</v>
      </c>
      <c r="C8929" s="149" t="s">
        <v>21623</v>
      </c>
      <c r="D8929" s="150">
        <v>4766.95</v>
      </c>
    </row>
    <row r="8930" spans="1:4" ht="15" customHeight="1">
      <c r="A8930" s="147">
        <v>13593</v>
      </c>
      <c r="B8930" s="148" t="s">
        <v>30365</v>
      </c>
      <c r="C8930" s="149" t="s">
        <v>21623</v>
      </c>
      <c r="D8930" s="150">
        <v>4766.95</v>
      </c>
    </row>
    <row r="8931" spans="1:4" ht="34.15" customHeight="1">
      <c r="A8931" s="147">
        <v>7357</v>
      </c>
      <c r="B8931" s="148" t="s">
        <v>30366</v>
      </c>
      <c r="C8931" s="149" t="s">
        <v>21626</v>
      </c>
      <c r="D8931" s="150">
        <v>1.95</v>
      </c>
    </row>
    <row r="8932" spans="1:4" ht="34.15" customHeight="1">
      <c r="A8932" s="147">
        <v>7355</v>
      </c>
      <c r="B8932" s="148" t="s">
        <v>30367</v>
      </c>
      <c r="C8932" s="149" t="s">
        <v>21626</v>
      </c>
      <c r="D8932" s="150">
        <v>2.38</v>
      </c>
    </row>
    <row r="8933" spans="1:4" ht="17.100000000000001" customHeight="1">
      <c r="A8933" s="147">
        <v>7360</v>
      </c>
      <c r="B8933" s="148" t="s">
        <v>30368</v>
      </c>
      <c r="C8933" s="149" t="s">
        <v>21626</v>
      </c>
      <c r="D8933" s="150">
        <v>1.36</v>
      </c>
    </row>
    <row r="8934" spans="1:4" ht="17.100000000000001" customHeight="1">
      <c r="A8934" s="147">
        <v>7362</v>
      </c>
      <c r="B8934" s="148" t="s">
        <v>30369</v>
      </c>
      <c r="C8934" s="149" t="s">
        <v>21626</v>
      </c>
      <c r="D8934" s="150">
        <v>1.1399999999999999</v>
      </c>
    </row>
    <row r="8935" spans="1:4" ht="15" customHeight="1">
      <c r="A8935" s="147">
        <v>7366</v>
      </c>
      <c r="B8935" s="148" t="s">
        <v>30370</v>
      </c>
      <c r="C8935" s="149" t="s">
        <v>21626</v>
      </c>
      <c r="D8935" s="150">
        <v>3.68</v>
      </c>
    </row>
    <row r="8936" spans="1:4" ht="25.5" customHeight="1">
      <c r="A8936" s="147">
        <v>7365</v>
      </c>
      <c r="B8936" s="148" t="s">
        <v>30371</v>
      </c>
      <c r="C8936" s="149" t="s">
        <v>21626</v>
      </c>
      <c r="D8936" s="150">
        <v>3.04</v>
      </c>
    </row>
    <row r="8937" spans="1:4" ht="17.100000000000001" customHeight="1">
      <c r="A8937" s="147">
        <v>7364</v>
      </c>
      <c r="B8937" s="148" t="s">
        <v>30372</v>
      </c>
      <c r="C8937" s="149" t="s">
        <v>21626</v>
      </c>
      <c r="D8937" s="150">
        <v>4.33</v>
      </c>
    </row>
    <row r="8938" spans="1:4" ht="25.5" customHeight="1">
      <c r="A8938" s="147">
        <v>7363</v>
      </c>
      <c r="B8938" s="148" t="s">
        <v>30373</v>
      </c>
      <c r="C8938" s="149" t="s">
        <v>21626</v>
      </c>
      <c r="D8938" s="150">
        <v>3.63</v>
      </c>
    </row>
    <row r="8939" spans="1:4" ht="17.100000000000001" customHeight="1">
      <c r="A8939" s="147">
        <v>13263</v>
      </c>
      <c r="B8939" s="148" t="s">
        <v>30374</v>
      </c>
      <c r="C8939" s="149" t="s">
        <v>21626</v>
      </c>
      <c r="D8939" s="150">
        <v>2.17</v>
      </c>
    </row>
    <row r="8940" spans="1:4" ht="17.100000000000001" customHeight="1">
      <c r="A8940" s="147">
        <v>7352</v>
      </c>
      <c r="B8940" s="148" t="s">
        <v>30375</v>
      </c>
      <c r="C8940" s="149" t="s">
        <v>21626</v>
      </c>
      <c r="D8940" s="150">
        <v>4.0599999999999996</v>
      </c>
    </row>
    <row r="8941" spans="1:4" ht="17.100000000000001" customHeight="1">
      <c r="A8941" s="147">
        <v>7351</v>
      </c>
      <c r="B8941" s="148" t="s">
        <v>30376</v>
      </c>
      <c r="C8941" s="149" t="s">
        <v>21626</v>
      </c>
      <c r="D8941" s="150">
        <v>1.95</v>
      </c>
    </row>
    <row r="8942" spans="1:4" ht="17.100000000000001" customHeight="1">
      <c r="A8942" s="147">
        <v>7370</v>
      </c>
      <c r="B8942" s="148" t="s">
        <v>30377</v>
      </c>
      <c r="C8942" s="149" t="s">
        <v>21626</v>
      </c>
      <c r="D8942" s="150">
        <v>0.97</v>
      </c>
    </row>
    <row r="8943" spans="1:4" ht="17.100000000000001" customHeight="1">
      <c r="A8943" s="147">
        <v>7369</v>
      </c>
      <c r="B8943" s="148" t="s">
        <v>30378</v>
      </c>
      <c r="C8943" s="149" t="s">
        <v>21626</v>
      </c>
      <c r="D8943" s="150">
        <v>1.1399999999999999</v>
      </c>
    </row>
    <row r="8944" spans="1:4" ht="17.100000000000001" customHeight="1">
      <c r="A8944" s="147">
        <v>7347</v>
      </c>
      <c r="B8944" s="148" t="s">
        <v>30379</v>
      </c>
      <c r="C8944" s="149" t="s">
        <v>21626</v>
      </c>
      <c r="D8944" s="150">
        <v>1.24</v>
      </c>
    </row>
    <row r="8945" spans="1:4" ht="17.100000000000001" customHeight="1">
      <c r="A8945" s="147">
        <v>7346</v>
      </c>
      <c r="B8945" s="148" t="s">
        <v>30380</v>
      </c>
      <c r="C8945" s="149" t="s">
        <v>21626</v>
      </c>
      <c r="D8945" s="150">
        <v>1.51</v>
      </c>
    </row>
    <row r="8946" spans="1:4" ht="15" customHeight="1">
      <c r="A8946" s="147">
        <v>12275</v>
      </c>
      <c r="B8946" s="148" t="s">
        <v>30381</v>
      </c>
      <c r="C8946" s="149" t="s">
        <v>21562</v>
      </c>
      <c r="D8946" s="150">
        <v>0.32</v>
      </c>
    </row>
    <row r="8947" spans="1:4" ht="15" customHeight="1">
      <c r="A8947" s="147">
        <v>12272</v>
      </c>
      <c r="B8947" s="148" t="s">
        <v>30382</v>
      </c>
      <c r="C8947" s="149" t="s">
        <v>21562</v>
      </c>
      <c r="D8947" s="150">
        <v>0.49</v>
      </c>
    </row>
    <row r="8948" spans="1:4" ht="17.100000000000001" customHeight="1">
      <c r="A8948" s="147">
        <v>12273</v>
      </c>
      <c r="B8948" s="148" t="s">
        <v>30383</v>
      </c>
      <c r="C8948" s="149" t="s">
        <v>21562</v>
      </c>
      <c r="D8948" s="150">
        <v>0.44</v>
      </c>
    </row>
    <row r="8949" spans="1:4" ht="17.100000000000001" customHeight="1">
      <c r="A8949" s="147">
        <v>12274</v>
      </c>
      <c r="B8949" s="148" t="s">
        <v>30384</v>
      </c>
      <c r="C8949" s="149" t="s">
        <v>21562</v>
      </c>
      <c r="D8949" s="150">
        <v>0.38</v>
      </c>
    </row>
    <row r="8950" spans="1:4" ht="15" customHeight="1">
      <c r="A8950" s="147">
        <v>13589</v>
      </c>
      <c r="B8950" s="148" t="s">
        <v>30385</v>
      </c>
      <c r="C8950" s="149" t="s">
        <v>21623</v>
      </c>
      <c r="D8950" s="150">
        <v>8992.2000000000007</v>
      </c>
    </row>
    <row r="8951" spans="1:4" ht="17.100000000000001" customHeight="1">
      <c r="A8951" s="147">
        <v>12277</v>
      </c>
      <c r="B8951" s="148" t="s">
        <v>30386</v>
      </c>
      <c r="C8951" s="149" t="s">
        <v>21562</v>
      </c>
      <c r="D8951" s="150">
        <v>0.71</v>
      </c>
    </row>
    <row r="8952" spans="1:4" ht="17.100000000000001" customHeight="1">
      <c r="A8952" s="147">
        <v>12279</v>
      </c>
      <c r="B8952" s="148" t="s">
        <v>30387</v>
      </c>
      <c r="C8952" s="149" t="s">
        <v>21562</v>
      </c>
      <c r="D8952" s="150">
        <v>0.54</v>
      </c>
    </row>
    <row r="8953" spans="1:4" ht="15" customHeight="1">
      <c r="A8953" s="147">
        <v>12276</v>
      </c>
      <c r="B8953" s="148" t="s">
        <v>30388</v>
      </c>
      <c r="C8953" s="149" t="s">
        <v>21562</v>
      </c>
      <c r="D8953" s="150">
        <v>0.76</v>
      </c>
    </row>
    <row r="8954" spans="1:4" ht="17.100000000000001" customHeight="1">
      <c r="A8954" s="147">
        <v>12278</v>
      </c>
      <c r="B8954" s="148" t="s">
        <v>30389</v>
      </c>
      <c r="C8954" s="149" t="s">
        <v>21562</v>
      </c>
      <c r="D8954" s="150">
        <v>0.59</v>
      </c>
    </row>
    <row r="8955" spans="1:4" ht="15" customHeight="1">
      <c r="A8955" s="147">
        <v>13588</v>
      </c>
      <c r="B8955" s="148" t="s">
        <v>30390</v>
      </c>
      <c r="C8955" s="149" t="s">
        <v>21623</v>
      </c>
      <c r="D8955" s="150">
        <v>4766.95</v>
      </c>
    </row>
    <row r="8956" spans="1:4" ht="17.100000000000001" customHeight="1">
      <c r="A8956" s="147">
        <v>12282</v>
      </c>
      <c r="B8956" s="148" t="s">
        <v>30391</v>
      </c>
      <c r="C8956" s="149" t="s">
        <v>21562</v>
      </c>
      <c r="D8956" s="150">
        <v>0.38</v>
      </c>
    </row>
    <row r="8957" spans="1:4" ht="17.100000000000001" customHeight="1">
      <c r="A8957" s="147">
        <v>12280</v>
      </c>
      <c r="B8957" s="148" t="s">
        <v>30392</v>
      </c>
      <c r="C8957" s="149" t="s">
        <v>21562</v>
      </c>
      <c r="D8957" s="150">
        <v>0.49</v>
      </c>
    </row>
    <row r="8958" spans="1:4" ht="17.100000000000001" customHeight="1">
      <c r="A8958" s="147">
        <v>12281</v>
      </c>
      <c r="B8958" s="148" t="s">
        <v>30393</v>
      </c>
      <c r="C8958" s="149" t="s">
        <v>21562</v>
      </c>
      <c r="D8958" s="150">
        <v>0.44</v>
      </c>
    </row>
    <row r="8959" spans="1:4" ht="17.100000000000001" customHeight="1">
      <c r="A8959" s="147">
        <v>13811</v>
      </c>
      <c r="B8959" s="148" t="s">
        <v>33514</v>
      </c>
      <c r="C8959" s="149" t="s">
        <v>21642</v>
      </c>
      <c r="D8959" s="150">
        <v>9500</v>
      </c>
    </row>
    <row r="8960" spans="1:4" ht="17.100000000000001" customHeight="1">
      <c r="A8960" s="147">
        <v>11493</v>
      </c>
      <c r="B8960" s="148" t="s">
        <v>30394</v>
      </c>
      <c r="C8960" s="149" t="s">
        <v>21626</v>
      </c>
      <c r="D8960" s="150">
        <v>6.18</v>
      </c>
    </row>
    <row r="8961" spans="1:4" ht="17.100000000000001" customHeight="1">
      <c r="A8961" s="147">
        <v>11492</v>
      </c>
      <c r="B8961" s="148" t="s">
        <v>30395</v>
      </c>
      <c r="C8961" s="149" t="s">
        <v>21626</v>
      </c>
      <c r="D8961" s="150">
        <v>7.69</v>
      </c>
    </row>
    <row r="8962" spans="1:4" ht="17.100000000000001" customHeight="1">
      <c r="A8962" s="147">
        <v>7368</v>
      </c>
      <c r="B8962" s="148" t="s">
        <v>30396</v>
      </c>
      <c r="C8962" s="149" t="s">
        <v>21626</v>
      </c>
      <c r="D8962" s="150">
        <v>1.1399999999999999</v>
      </c>
    </row>
    <row r="8963" spans="1:4" ht="17.100000000000001" customHeight="1">
      <c r="A8963" s="147">
        <v>7367</v>
      </c>
      <c r="B8963" s="148" t="s">
        <v>30397</v>
      </c>
      <c r="C8963" s="149" t="s">
        <v>21626</v>
      </c>
      <c r="D8963" s="150">
        <v>1.41</v>
      </c>
    </row>
    <row r="8964" spans="1:4" ht="17.100000000000001" customHeight="1">
      <c r="A8964" s="147">
        <v>13614</v>
      </c>
      <c r="B8964" s="148" t="s">
        <v>30398</v>
      </c>
      <c r="C8964" s="149" t="s">
        <v>21560</v>
      </c>
      <c r="D8964" s="150">
        <v>1208</v>
      </c>
    </row>
    <row r="8965" spans="1:4" ht="17.100000000000001" customHeight="1">
      <c r="A8965" s="147">
        <v>13615</v>
      </c>
      <c r="B8965" s="148" t="s">
        <v>30399</v>
      </c>
      <c r="C8965" s="149" t="s">
        <v>21560</v>
      </c>
      <c r="D8965" s="150">
        <v>1647</v>
      </c>
    </row>
    <row r="8966" spans="1:4" ht="17.100000000000001" customHeight="1">
      <c r="A8966" s="147">
        <v>13264</v>
      </c>
      <c r="B8966" s="148" t="s">
        <v>30400</v>
      </c>
      <c r="C8966" s="149" t="s">
        <v>21560</v>
      </c>
      <c r="D8966" s="150">
        <v>1625</v>
      </c>
    </row>
    <row r="8967" spans="1:4" ht="17.100000000000001" customHeight="1">
      <c r="A8967" s="147">
        <v>13265</v>
      </c>
      <c r="B8967" s="148" t="s">
        <v>30401</v>
      </c>
      <c r="C8967" s="149" t="s">
        <v>21560</v>
      </c>
      <c r="D8967" s="150">
        <v>2166</v>
      </c>
    </row>
    <row r="8968" spans="1:4" ht="17.100000000000001" customHeight="1">
      <c r="A8968" s="147">
        <v>13266</v>
      </c>
      <c r="B8968" s="148" t="s">
        <v>30402</v>
      </c>
      <c r="C8968" s="149" t="s">
        <v>21560</v>
      </c>
      <c r="D8968" s="150">
        <v>2708</v>
      </c>
    </row>
    <row r="8969" spans="1:4" ht="15" customHeight="1">
      <c r="A8969" s="147">
        <v>11495</v>
      </c>
      <c r="B8969" s="148" t="s">
        <v>30403</v>
      </c>
      <c r="C8969" s="149" t="s">
        <v>21626</v>
      </c>
      <c r="D8969" s="150">
        <v>15.39</v>
      </c>
    </row>
    <row r="8970" spans="1:4" ht="15" customHeight="1">
      <c r="A8970" s="147">
        <v>11494</v>
      </c>
      <c r="B8970" s="148" t="s">
        <v>30404</v>
      </c>
      <c r="C8970" s="149" t="s">
        <v>21626</v>
      </c>
      <c r="D8970" s="150">
        <v>19.29</v>
      </c>
    </row>
    <row r="8971" spans="1:4" ht="17.100000000000001" customHeight="1">
      <c r="A8971" s="147">
        <v>7321</v>
      </c>
      <c r="B8971" s="148" t="s">
        <v>30405</v>
      </c>
      <c r="C8971" s="149" t="s">
        <v>21626</v>
      </c>
      <c r="D8971" s="150">
        <v>0.76</v>
      </c>
    </row>
    <row r="8972" spans="1:4" ht="17.100000000000001" customHeight="1">
      <c r="A8972" s="147">
        <v>7320</v>
      </c>
      <c r="B8972" s="148" t="s">
        <v>30406</v>
      </c>
      <c r="C8972" s="149" t="s">
        <v>21626</v>
      </c>
      <c r="D8972" s="150">
        <v>0.81</v>
      </c>
    </row>
    <row r="8973" spans="1:4" ht="15" customHeight="1">
      <c r="A8973" s="147">
        <v>11497</v>
      </c>
      <c r="B8973" s="148" t="s">
        <v>30407</v>
      </c>
      <c r="C8973" s="149" t="s">
        <v>21626</v>
      </c>
      <c r="D8973" s="150">
        <v>0.97</v>
      </c>
    </row>
    <row r="8974" spans="1:4" ht="15" customHeight="1">
      <c r="A8974" s="147">
        <v>11496</v>
      </c>
      <c r="B8974" s="148" t="s">
        <v>30408</v>
      </c>
      <c r="C8974" s="149" t="s">
        <v>21626</v>
      </c>
      <c r="D8974" s="150">
        <v>1.19</v>
      </c>
    </row>
    <row r="8975" spans="1:4" ht="15" customHeight="1">
      <c r="A8975" s="147">
        <v>11498</v>
      </c>
      <c r="B8975" s="148" t="s">
        <v>30409</v>
      </c>
      <c r="C8975" s="149" t="s">
        <v>21626</v>
      </c>
      <c r="D8975" s="150">
        <v>1.3</v>
      </c>
    </row>
    <row r="8976" spans="1:4" ht="15" customHeight="1">
      <c r="A8976" s="147">
        <v>11499</v>
      </c>
      <c r="B8976" s="148" t="s">
        <v>30410</v>
      </c>
      <c r="C8976" s="149" t="s">
        <v>21626</v>
      </c>
      <c r="D8976" s="150">
        <v>1.63</v>
      </c>
    </row>
    <row r="8977" spans="1:4" ht="17.100000000000001" customHeight="1">
      <c r="A8977" s="147">
        <v>13585</v>
      </c>
      <c r="B8977" s="148" t="s">
        <v>30411</v>
      </c>
      <c r="C8977" s="149" t="s">
        <v>21626</v>
      </c>
      <c r="D8977" s="150">
        <v>0.3</v>
      </c>
    </row>
    <row r="8978" spans="1:4" ht="17.100000000000001" customHeight="1">
      <c r="A8978" s="147">
        <v>13584</v>
      </c>
      <c r="B8978" s="148" t="s">
        <v>30412</v>
      </c>
      <c r="C8978" s="149" t="s">
        <v>21626</v>
      </c>
      <c r="D8978" s="150">
        <v>0.25</v>
      </c>
    </row>
    <row r="8979" spans="1:4" ht="15" customHeight="1">
      <c r="A8979" s="147">
        <v>13594</v>
      </c>
      <c r="B8979" s="148" t="s">
        <v>30413</v>
      </c>
      <c r="C8979" s="149" t="s">
        <v>21626</v>
      </c>
      <c r="D8979" s="150">
        <v>12.18</v>
      </c>
    </row>
    <row r="8980" spans="1:4" ht="15" customHeight="1">
      <c r="A8980" s="147">
        <v>13587</v>
      </c>
      <c r="B8980" s="148" t="s">
        <v>30414</v>
      </c>
      <c r="C8980" s="149" t="s">
        <v>21623</v>
      </c>
      <c r="D8980" s="150">
        <v>4766.95</v>
      </c>
    </row>
    <row r="8981" spans="1:4" ht="17.100000000000001" customHeight="1">
      <c r="A8981" s="147">
        <v>12271</v>
      </c>
      <c r="B8981" s="148" t="s">
        <v>30415</v>
      </c>
      <c r="C8981" s="149" t="s">
        <v>21562</v>
      </c>
      <c r="D8981" s="150">
        <v>0.76</v>
      </c>
    </row>
    <row r="8982" spans="1:4" ht="17.100000000000001" customHeight="1">
      <c r="A8982" s="147">
        <v>12268</v>
      </c>
      <c r="B8982" s="148" t="s">
        <v>30416</v>
      </c>
      <c r="C8982" s="149" t="s">
        <v>21562</v>
      </c>
      <c r="D8982" s="150">
        <v>1.19</v>
      </c>
    </row>
    <row r="8983" spans="1:4" ht="25.5" customHeight="1">
      <c r="A8983" s="147">
        <v>12270</v>
      </c>
      <c r="B8983" s="148" t="s">
        <v>30417</v>
      </c>
      <c r="C8983" s="149" t="s">
        <v>21562</v>
      </c>
      <c r="D8983" s="150">
        <v>0.87</v>
      </c>
    </row>
    <row r="8984" spans="1:4" ht="25.5" customHeight="1">
      <c r="A8984" s="147">
        <v>12269</v>
      </c>
      <c r="B8984" s="148" t="s">
        <v>30418</v>
      </c>
      <c r="C8984" s="149" t="s">
        <v>21562</v>
      </c>
      <c r="D8984" s="150">
        <v>1.03</v>
      </c>
    </row>
    <row r="8985" spans="1:4" ht="17.100000000000001" customHeight="1">
      <c r="A8985" s="147">
        <v>13259</v>
      </c>
      <c r="B8985" s="148" t="s">
        <v>30419</v>
      </c>
      <c r="C8985" s="149" t="s">
        <v>21626</v>
      </c>
      <c r="D8985" s="150">
        <v>8.34</v>
      </c>
    </row>
    <row r="8986" spans="1:4" ht="17.100000000000001" customHeight="1">
      <c r="A8986" s="147">
        <v>13258</v>
      </c>
      <c r="B8986" s="148" t="s">
        <v>30420</v>
      </c>
      <c r="C8986" s="149" t="s">
        <v>21626</v>
      </c>
      <c r="D8986" s="150">
        <v>10.3</v>
      </c>
    </row>
    <row r="8987" spans="1:4" ht="25.5" customHeight="1">
      <c r="A8987" s="147">
        <v>7341</v>
      </c>
      <c r="B8987" s="148" t="s">
        <v>30421</v>
      </c>
      <c r="C8987" s="149" t="s">
        <v>21626</v>
      </c>
      <c r="D8987" s="150">
        <v>2.17</v>
      </c>
    </row>
    <row r="8988" spans="1:4" ht="25.5" customHeight="1">
      <c r="A8988" s="147">
        <v>7340</v>
      </c>
      <c r="B8988" s="148" t="s">
        <v>30422</v>
      </c>
      <c r="C8988" s="149" t="s">
        <v>21626</v>
      </c>
      <c r="D8988" s="150">
        <v>2.71</v>
      </c>
    </row>
    <row r="8989" spans="1:4" ht="15" customHeight="1">
      <c r="A8989" s="147">
        <v>13592</v>
      </c>
      <c r="B8989" s="148" t="s">
        <v>30423</v>
      </c>
      <c r="C8989" s="149" t="s">
        <v>21623</v>
      </c>
      <c r="D8989" s="150">
        <v>4089.83</v>
      </c>
    </row>
    <row r="8990" spans="1:4" ht="25.5" customHeight="1">
      <c r="A8990" s="147">
        <v>12294</v>
      </c>
      <c r="B8990" s="148" t="s">
        <v>30424</v>
      </c>
      <c r="C8990" s="149" t="s">
        <v>21562</v>
      </c>
      <c r="D8990" s="150">
        <v>0.38</v>
      </c>
    </row>
    <row r="8991" spans="1:4" ht="25.5" customHeight="1">
      <c r="A8991" s="147">
        <v>12291</v>
      </c>
      <c r="B8991" s="148" t="s">
        <v>30425</v>
      </c>
      <c r="C8991" s="149" t="s">
        <v>21562</v>
      </c>
      <c r="D8991" s="150">
        <v>0.54</v>
      </c>
    </row>
    <row r="8992" spans="1:4" ht="25.5" customHeight="1">
      <c r="A8992" s="147">
        <v>12292</v>
      </c>
      <c r="B8992" s="148" t="s">
        <v>30426</v>
      </c>
      <c r="C8992" s="149" t="s">
        <v>21562</v>
      </c>
      <c r="D8992" s="150">
        <v>0.49</v>
      </c>
    </row>
    <row r="8993" spans="1:4" ht="25.5" customHeight="1">
      <c r="A8993" s="147">
        <v>12293</v>
      </c>
      <c r="B8993" s="148" t="s">
        <v>30427</v>
      </c>
      <c r="C8993" s="149" t="s">
        <v>21562</v>
      </c>
      <c r="D8993" s="150">
        <v>0.44</v>
      </c>
    </row>
    <row r="8994" spans="1:4" ht="15" customHeight="1">
      <c r="A8994" s="147">
        <v>11510</v>
      </c>
      <c r="B8994" s="148" t="s">
        <v>30428</v>
      </c>
      <c r="C8994" s="149" t="s">
        <v>21580</v>
      </c>
      <c r="D8994" s="150">
        <v>4766.95</v>
      </c>
    </row>
    <row r="8995" spans="1:4" ht="15" customHeight="1">
      <c r="A8995" s="147">
        <v>13260</v>
      </c>
      <c r="B8995" s="148" t="s">
        <v>30429</v>
      </c>
      <c r="C8995" s="149" t="s">
        <v>21626</v>
      </c>
      <c r="D8995" s="150">
        <v>1.63</v>
      </c>
    </row>
    <row r="8996" spans="1:4" ht="17.100000000000001" customHeight="1">
      <c r="A8996" s="147">
        <v>11501</v>
      </c>
      <c r="B8996" s="148" t="s">
        <v>30430</v>
      </c>
      <c r="C8996" s="149" t="s">
        <v>21626</v>
      </c>
      <c r="D8996" s="150">
        <v>1.21</v>
      </c>
    </row>
    <row r="8997" spans="1:4" ht="17.100000000000001" customHeight="1">
      <c r="A8997" s="147">
        <v>11500</v>
      </c>
      <c r="B8997" s="148" t="s">
        <v>30431</v>
      </c>
      <c r="C8997" s="149" t="s">
        <v>21626</v>
      </c>
      <c r="D8997" s="150">
        <v>1</v>
      </c>
    </row>
    <row r="8998" spans="1:4" ht="17.100000000000001" customHeight="1">
      <c r="A8998" s="147">
        <v>7359</v>
      </c>
      <c r="B8998" s="148" t="s">
        <v>30432</v>
      </c>
      <c r="C8998" s="149" t="s">
        <v>21626</v>
      </c>
      <c r="D8998" s="150">
        <v>1.1399999999999999</v>
      </c>
    </row>
    <row r="8999" spans="1:4" ht="17.100000000000001" customHeight="1">
      <c r="A8999" s="147">
        <v>7358</v>
      </c>
      <c r="B8999" s="148" t="s">
        <v>30433</v>
      </c>
      <c r="C8999" s="149" t="s">
        <v>21626</v>
      </c>
      <c r="D8999" s="150">
        <v>1.36</v>
      </c>
    </row>
    <row r="9000" spans="1:4" ht="15" customHeight="1">
      <c r="A9000" s="147">
        <v>12827</v>
      </c>
      <c r="B9000" s="148" t="s">
        <v>30434</v>
      </c>
      <c r="C9000" s="149" t="s">
        <v>21626</v>
      </c>
      <c r="D9000" s="150">
        <v>5444</v>
      </c>
    </row>
    <row r="9001" spans="1:4" ht="15" customHeight="1">
      <c r="A9001" s="147">
        <v>12826</v>
      </c>
      <c r="B9001" s="148" t="s">
        <v>30435</v>
      </c>
      <c r="C9001" s="149" t="s">
        <v>21626</v>
      </c>
      <c r="D9001" s="150">
        <v>4095</v>
      </c>
    </row>
    <row r="9002" spans="1:4" ht="15" customHeight="1">
      <c r="A9002" s="147">
        <v>13586</v>
      </c>
      <c r="B9002" s="148" t="s">
        <v>30436</v>
      </c>
      <c r="C9002" s="149" t="s">
        <v>21623</v>
      </c>
      <c r="D9002" s="150">
        <v>8043.15</v>
      </c>
    </row>
    <row r="9003" spans="1:4" ht="17.100000000000001" customHeight="1">
      <c r="A9003" s="147">
        <v>12267</v>
      </c>
      <c r="B9003" s="148" t="s">
        <v>30437</v>
      </c>
      <c r="C9003" s="149" t="s">
        <v>21562</v>
      </c>
      <c r="D9003" s="150">
        <v>0.49</v>
      </c>
    </row>
    <row r="9004" spans="1:4" ht="17.100000000000001" customHeight="1">
      <c r="A9004" s="147">
        <v>12266</v>
      </c>
      <c r="B9004" s="148" t="s">
        <v>30438</v>
      </c>
      <c r="C9004" s="149" t="s">
        <v>21562</v>
      </c>
      <c r="D9004" s="150">
        <v>0.54</v>
      </c>
    </row>
    <row r="9005" spans="1:4" ht="17.100000000000001" customHeight="1">
      <c r="A9005" s="147">
        <v>12264</v>
      </c>
      <c r="B9005" s="148" t="s">
        <v>30439</v>
      </c>
      <c r="C9005" s="149" t="s">
        <v>21562</v>
      </c>
      <c r="D9005" s="150">
        <v>0.71</v>
      </c>
    </row>
    <row r="9006" spans="1:4" ht="17.100000000000001" customHeight="1">
      <c r="A9006" s="147">
        <v>12265</v>
      </c>
      <c r="B9006" s="148" t="s">
        <v>30440</v>
      </c>
      <c r="C9006" s="149" t="s">
        <v>21562</v>
      </c>
      <c r="D9006" s="150">
        <v>0.65</v>
      </c>
    </row>
    <row r="9007" spans="1:4" ht="15" customHeight="1">
      <c r="A9007" s="147">
        <v>13268</v>
      </c>
      <c r="B9007" s="148" t="s">
        <v>30441</v>
      </c>
      <c r="C9007" s="149" t="s">
        <v>21626</v>
      </c>
      <c r="D9007" s="150">
        <v>54.17</v>
      </c>
    </row>
    <row r="9008" spans="1:4" ht="17.100000000000001" customHeight="1">
      <c r="A9008" s="147">
        <v>7350</v>
      </c>
      <c r="B9008" s="148" t="s">
        <v>30442</v>
      </c>
      <c r="C9008" s="149" t="s">
        <v>21626</v>
      </c>
      <c r="D9008" s="150">
        <v>1.03</v>
      </c>
    </row>
    <row r="9009" spans="1:4" ht="17.100000000000001" customHeight="1">
      <c r="A9009" s="147">
        <v>7348</v>
      </c>
      <c r="B9009" s="148" t="s">
        <v>30443</v>
      </c>
      <c r="C9009" s="149" t="s">
        <v>21626</v>
      </c>
      <c r="D9009" s="150">
        <v>1.3</v>
      </c>
    </row>
    <row r="9010" spans="1:4" ht="17.100000000000001" customHeight="1">
      <c r="A9010" s="147">
        <v>13591</v>
      </c>
      <c r="B9010" s="148" t="s">
        <v>30444</v>
      </c>
      <c r="C9010" s="149" t="s">
        <v>21623</v>
      </c>
      <c r="D9010" s="150">
        <v>8992.2000000000007</v>
      </c>
    </row>
    <row r="9011" spans="1:4" ht="15" customHeight="1">
      <c r="A9011" s="147">
        <v>13473</v>
      </c>
      <c r="B9011" s="148" t="s">
        <v>30445</v>
      </c>
      <c r="C9011" s="149" t="s">
        <v>21580</v>
      </c>
      <c r="D9011" s="150">
        <v>8300</v>
      </c>
    </row>
    <row r="9012" spans="1:4" ht="17.100000000000001" customHeight="1">
      <c r="A9012" s="147">
        <v>12286</v>
      </c>
      <c r="B9012" s="148" t="s">
        <v>30446</v>
      </c>
      <c r="C9012" s="149" t="s">
        <v>21562</v>
      </c>
      <c r="D9012" s="150">
        <v>0.71</v>
      </c>
    </row>
    <row r="9013" spans="1:4" ht="15" customHeight="1">
      <c r="A9013" s="147">
        <v>12283</v>
      </c>
      <c r="B9013" s="148" t="s">
        <v>30447</v>
      </c>
      <c r="C9013" s="149" t="s">
        <v>21562</v>
      </c>
      <c r="D9013" s="150">
        <v>1.08</v>
      </c>
    </row>
    <row r="9014" spans="1:4" ht="17.100000000000001" customHeight="1">
      <c r="A9014" s="147">
        <v>12284</v>
      </c>
      <c r="B9014" s="148" t="s">
        <v>30448</v>
      </c>
      <c r="C9014" s="149" t="s">
        <v>21562</v>
      </c>
      <c r="D9014" s="150">
        <v>0.97</v>
      </c>
    </row>
    <row r="9015" spans="1:4" ht="17.100000000000001" customHeight="1">
      <c r="A9015" s="147">
        <v>12285</v>
      </c>
      <c r="B9015" s="148" t="s">
        <v>30449</v>
      </c>
      <c r="C9015" s="149" t="s">
        <v>21562</v>
      </c>
      <c r="D9015" s="150">
        <v>0.81</v>
      </c>
    </row>
    <row r="9016" spans="1:4" ht="25.5" customHeight="1">
      <c r="A9016" s="147">
        <v>12829</v>
      </c>
      <c r="B9016" s="148" t="s">
        <v>30450</v>
      </c>
      <c r="C9016" s="149" t="s">
        <v>21626</v>
      </c>
      <c r="D9016" s="150">
        <v>1.63</v>
      </c>
    </row>
    <row r="9017" spans="1:4" ht="25.5" customHeight="1">
      <c r="A9017" s="147">
        <v>12828</v>
      </c>
      <c r="B9017" s="148" t="s">
        <v>30451</v>
      </c>
      <c r="C9017" s="149" t="s">
        <v>21626</v>
      </c>
      <c r="D9017" s="150">
        <v>2.06</v>
      </c>
    </row>
    <row r="9018" spans="1:4" ht="17.100000000000001" customHeight="1">
      <c r="A9018" s="147">
        <v>7317</v>
      </c>
      <c r="B9018" s="148" t="s">
        <v>30452</v>
      </c>
      <c r="C9018" s="149" t="s">
        <v>21626</v>
      </c>
      <c r="D9018" s="150">
        <v>5.09</v>
      </c>
    </row>
    <row r="9019" spans="1:4" ht="15" customHeight="1">
      <c r="A9019" s="147">
        <v>7316</v>
      </c>
      <c r="B9019" s="148" t="s">
        <v>30453</v>
      </c>
      <c r="C9019" s="149" t="s">
        <v>21626</v>
      </c>
      <c r="D9019" s="150">
        <v>6.28</v>
      </c>
    </row>
    <row r="9020" spans="1:4" ht="25.5" customHeight="1">
      <c r="A9020" s="147">
        <v>7319</v>
      </c>
      <c r="B9020" s="148" t="s">
        <v>30454</v>
      </c>
      <c r="C9020" s="149" t="s">
        <v>21626</v>
      </c>
      <c r="D9020" s="150">
        <v>6.18</v>
      </c>
    </row>
    <row r="9021" spans="1:4" ht="25.5" customHeight="1">
      <c r="A9021" s="147">
        <v>7318</v>
      </c>
      <c r="B9021" s="148" t="s">
        <v>30455</v>
      </c>
      <c r="C9021" s="149" t="s">
        <v>21626</v>
      </c>
      <c r="D9021" s="150">
        <v>7.69</v>
      </c>
    </row>
    <row r="9022" spans="1:4" ht="15" customHeight="1">
      <c r="A9022" s="147">
        <v>11509</v>
      </c>
      <c r="B9022" s="148" t="s">
        <v>30456</v>
      </c>
      <c r="C9022" s="149" t="s">
        <v>21570</v>
      </c>
      <c r="D9022" s="150">
        <v>10.99</v>
      </c>
    </row>
    <row r="9023" spans="1:4" ht="17.100000000000001" customHeight="1">
      <c r="A9023" s="147">
        <v>7313</v>
      </c>
      <c r="B9023" s="148" t="s">
        <v>30457</v>
      </c>
      <c r="C9023" s="149" t="s">
        <v>21626</v>
      </c>
      <c r="D9023" s="150">
        <v>4.7699999999999996</v>
      </c>
    </row>
    <row r="9024" spans="1:4" ht="17.100000000000001" customHeight="1">
      <c r="A9024" s="147">
        <v>7312</v>
      </c>
      <c r="B9024" s="148" t="s">
        <v>30458</v>
      </c>
      <c r="C9024" s="149" t="s">
        <v>21626</v>
      </c>
      <c r="D9024" s="150">
        <v>6.01</v>
      </c>
    </row>
    <row r="9025" spans="1:4" ht="15" customHeight="1">
      <c r="A9025" s="147">
        <v>7103</v>
      </c>
      <c r="B9025" s="148" t="s">
        <v>30459</v>
      </c>
      <c r="C9025" s="149" t="s">
        <v>21626</v>
      </c>
      <c r="D9025" s="150">
        <v>7.69</v>
      </c>
    </row>
    <row r="9026" spans="1:4" ht="25.5" customHeight="1">
      <c r="A9026" s="147">
        <v>7102</v>
      </c>
      <c r="B9026" s="148" t="s">
        <v>30460</v>
      </c>
      <c r="C9026" s="149" t="s">
        <v>21626</v>
      </c>
      <c r="D9026" s="150">
        <v>8.99</v>
      </c>
    </row>
    <row r="9027" spans="1:4" ht="15" customHeight="1">
      <c r="A9027" s="147">
        <v>12819</v>
      </c>
      <c r="B9027" s="148" t="s">
        <v>30461</v>
      </c>
      <c r="C9027" s="149" t="s">
        <v>21626</v>
      </c>
      <c r="D9027" s="150">
        <v>2.76</v>
      </c>
    </row>
    <row r="9028" spans="1:4" ht="15" customHeight="1">
      <c r="A9028" s="147">
        <v>12822</v>
      </c>
      <c r="B9028" s="148" t="s">
        <v>30462</v>
      </c>
      <c r="C9028" s="149" t="s">
        <v>21626</v>
      </c>
      <c r="D9028" s="150">
        <v>1.41</v>
      </c>
    </row>
    <row r="9029" spans="1:4" ht="15" customHeight="1">
      <c r="A9029" s="147">
        <v>12820</v>
      </c>
      <c r="B9029" s="148" t="s">
        <v>30463</v>
      </c>
      <c r="C9029" s="149" t="s">
        <v>21626</v>
      </c>
      <c r="D9029" s="150">
        <v>2.17</v>
      </c>
    </row>
    <row r="9030" spans="1:4" ht="15" customHeight="1">
      <c r="A9030" s="147">
        <v>12823</v>
      </c>
      <c r="B9030" s="148" t="s">
        <v>30464</v>
      </c>
      <c r="C9030" s="149" t="s">
        <v>21626</v>
      </c>
      <c r="D9030" s="150">
        <v>1.08</v>
      </c>
    </row>
    <row r="9031" spans="1:4" ht="15" customHeight="1">
      <c r="A9031" s="147">
        <v>12821</v>
      </c>
      <c r="B9031" s="148" t="s">
        <v>30465</v>
      </c>
      <c r="C9031" s="149" t="s">
        <v>21626</v>
      </c>
      <c r="D9031" s="150">
        <v>1.95</v>
      </c>
    </row>
    <row r="9032" spans="1:4" ht="15" customHeight="1">
      <c r="A9032" s="147">
        <v>12825</v>
      </c>
      <c r="B9032" s="148" t="s">
        <v>30466</v>
      </c>
      <c r="C9032" s="149" t="s">
        <v>21626</v>
      </c>
      <c r="D9032" s="150">
        <v>0.44</v>
      </c>
    </row>
    <row r="9033" spans="1:4" ht="15" customHeight="1">
      <c r="A9033" s="147">
        <v>12824</v>
      </c>
      <c r="B9033" s="148" t="s">
        <v>30467</v>
      </c>
      <c r="C9033" s="149" t="s">
        <v>21626</v>
      </c>
      <c r="D9033" s="150">
        <v>0.71</v>
      </c>
    </row>
    <row r="9034" spans="1:4" ht="25.5" customHeight="1">
      <c r="A9034" s="147">
        <v>12833</v>
      </c>
      <c r="B9034" s="148" t="s">
        <v>30468</v>
      </c>
      <c r="C9034" s="149" t="s">
        <v>21626</v>
      </c>
      <c r="D9034" s="150">
        <v>0.87</v>
      </c>
    </row>
    <row r="9035" spans="1:4" ht="25.5" customHeight="1">
      <c r="A9035" s="147">
        <v>12834</v>
      </c>
      <c r="B9035" s="148" t="s">
        <v>30469</v>
      </c>
      <c r="C9035" s="149" t="s">
        <v>21626</v>
      </c>
      <c r="D9035" s="150">
        <v>0.65</v>
      </c>
    </row>
    <row r="9036" spans="1:4" ht="25.5" customHeight="1">
      <c r="A9036" s="147">
        <v>12812</v>
      </c>
      <c r="B9036" s="148" t="s">
        <v>30470</v>
      </c>
      <c r="C9036" s="149" t="s">
        <v>21626</v>
      </c>
      <c r="D9036" s="150">
        <v>1.78</v>
      </c>
    </row>
    <row r="9037" spans="1:4" ht="25.5" customHeight="1">
      <c r="A9037" s="147">
        <v>12815</v>
      </c>
      <c r="B9037" s="148" t="s">
        <v>30471</v>
      </c>
      <c r="C9037" s="149" t="s">
        <v>21626</v>
      </c>
      <c r="D9037" s="150">
        <v>1.08</v>
      </c>
    </row>
    <row r="9038" spans="1:4" ht="25.5" customHeight="1">
      <c r="A9038" s="147">
        <v>12813</v>
      </c>
      <c r="B9038" s="148" t="s">
        <v>30472</v>
      </c>
      <c r="C9038" s="149" t="s">
        <v>21626</v>
      </c>
      <c r="D9038" s="150">
        <v>1.51</v>
      </c>
    </row>
    <row r="9039" spans="1:4" ht="25.5" customHeight="1">
      <c r="A9039" s="147">
        <v>12816</v>
      </c>
      <c r="B9039" s="148" t="s">
        <v>30473</v>
      </c>
      <c r="C9039" s="149" t="s">
        <v>21626</v>
      </c>
      <c r="D9039" s="150">
        <v>0.97</v>
      </c>
    </row>
    <row r="9040" spans="1:4" ht="15" customHeight="1">
      <c r="A9040" s="147">
        <v>12814</v>
      </c>
      <c r="C9040" s="149" t="s">
        <v>21626</v>
      </c>
      <c r="D9040" s="150">
        <v>1.3</v>
      </c>
    </row>
    <row r="9041" spans="1:5" ht="25.5" customHeight="1">
      <c r="B9041" s="148" t="s">
        <v>30474</v>
      </c>
    </row>
    <row r="9042" spans="1:5" ht="25.5" customHeight="1">
      <c r="A9042" s="147">
        <v>12817</v>
      </c>
      <c r="B9042" s="148" t="s">
        <v>30475</v>
      </c>
      <c r="C9042" s="149" t="s">
        <v>21626</v>
      </c>
      <c r="D9042" s="150">
        <v>0.87</v>
      </c>
    </row>
    <row r="9043" spans="1:5" ht="25.5" customHeight="1">
      <c r="A9043" s="147">
        <v>12818</v>
      </c>
      <c r="B9043" s="148" t="s">
        <v>30476</v>
      </c>
      <c r="C9043" s="149" t="s">
        <v>21626</v>
      </c>
      <c r="D9043" s="150">
        <v>0.76</v>
      </c>
    </row>
    <row r="9044" spans="1:5" ht="17.100000000000001" customHeight="1">
      <c r="A9044" s="147">
        <v>7344</v>
      </c>
      <c r="B9044" s="148" t="s">
        <v>30477</v>
      </c>
      <c r="C9044" s="149" t="s">
        <v>21626</v>
      </c>
      <c r="D9044" s="150">
        <v>2.71</v>
      </c>
    </row>
    <row r="9045" spans="1:5" ht="17.100000000000001" customHeight="1">
      <c r="A9045" s="147">
        <v>13261</v>
      </c>
      <c r="B9045" s="148" t="s">
        <v>30478</v>
      </c>
      <c r="C9045" s="149" t="s">
        <v>21626</v>
      </c>
      <c r="D9045" s="150">
        <v>1.03</v>
      </c>
    </row>
    <row r="9046" spans="1:5" ht="17.100000000000001" customHeight="1">
      <c r="A9046" s="147">
        <v>13262</v>
      </c>
      <c r="B9046" s="148" t="s">
        <v>30479</v>
      </c>
      <c r="C9046" s="149" t="s">
        <v>21626</v>
      </c>
      <c r="D9046" s="150">
        <v>1.3</v>
      </c>
    </row>
    <row r="9047" spans="1:5" ht="17.100000000000001" customHeight="1">
      <c r="A9047" s="147">
        <v>7345</v>
      </c>
      <c r="B9047" s="148" t="s">
        <v>30480</v>
      </c>
      <c r="C9047" s="149" t="s">
        <v>21626</v>
      </c>
      <c r="D9047" s="150">
        <v>2.17</v>
      </c>
    </row>
    <row r="9048" spans="1:5" ht="15" customHeight="1">
      <c r="A9048" s="147">
        <v>7626</v>
      </c>
      <c r="B9048" s="148" t="s">
        <v>30481</v>
      </c>
      <c r="C9048" s="149" t="s">
        <v>21560</v>
      </c>
      <c r="D9048" s="150">
        <v>1290</v>
      </c>
    </row>
    <row r="9049" spans="1:5" ht="15" customHeight="1">
      <c r="A9049" s="147">
        <v>10016</v>
      </c>
      <c r="B9049" s="148" t="s">
        <v>30482</v>
      </c>
      <c r="C9049" s="149" t="s">
        <v>21570</v>
      </c>
      <c r="D9049" s="150">
        <v>140.97</v>
      </c>
    </row>
    <row r="9050" spans="1:5" ht="15" customHeight="1">
      <c r="A9050" s="147">
        <v>12331</v>
      </c>
      <c r="B9050" s="148" t="s">
        <v>30483</v>
      </c>
      <c r="C9050" s="149" t="s">
        <v>21570</v>
      </c>
      <c r="D9050" s="150">
        <v>95.86</v>
      </c>
    </row>
    <row r="9051" spans="1:5" ht="15" customHeight="1">
      <c r="A9051" s="147">
        <v>7624</v>
      </c>
      <c r="B9051" s="148" t="s">
        <v>30484</v>
      </c>
      <c r="C9051" s="149" t="s">
        <v>21570</v>
      </c>
      <c r="D9051" s="150">
        <v>321</v>
      </c>
    </row>
    <row r="9052" spans="1:5" ht="17.100000000000001" customHeight="1">
      <c r="A9052" s="147">
        <v>13267</v>
      </c>
      <c r="B9052" s="148" t="s">
        <v>30485</v>
      </c>
      <c r="C9052" s="149" t="s">
        <v>21560</v>
      </c>
      <c r="D9052" s="150">
        <v>1300</v>
      </c>
    </row>
    <row r="9053" spans="1:5" ht="15" customHeight="1">
      <c r="A9053" s="147">
        <v>4368</v>
      </c>
      <c r="B9053" s="148" t="s">
        <v>21641</v>
      </c>
      <c r="C9053" s="149" t="s">
        <v>21623</v>
      </c>
      <c r="D9053" s="150">
        <v>1336.39</v>
      </c>
    </row>
    <row r="9054" spans="1:5" ht="15" customHeight="1">
      <c r="A9054" s="147">
        <v>4367</v>
      </c>
      <c r="B9054" s="148" t="s">
        <v>30486</v>
      </c>
      <c r="C9054" s="149" t="s">
        <v>21623</v>
      </c>
      <c r="D9054" s="150">
        <v>890.93</v>
      </c>
    </row>
    <row r="9055" spans="1:5" ht="17.100000000000001" customHeight="1">
      <c r="A9055" s="147">
        <v>10451</v>
      </c>
      <c r="B9055" s="148" t="s">
        <v>30487</v>
      </c>
      <c r="C9055" s="149" t="s">
        <v>21562</v>
      </c>
      <c r="D9055" s="150">
        <v>53.94</v>
      </c>
      <c r="E9055" s="151" t="s">
        <v>22648</v>
      </c>
    </row>
    <row r="9056" spans="1:5" ht="17.100000000000001" customHeight="1">
      <c r="A9056" s="147">
        <v>10456</v>
      </c>
      <c r="B9056" s="148" t="s">
        <v>30488</v>
      </c>
      <c r="C9056" s="149" t="s">
        <v>21562</v>
      </c>
      <c r="D9056" s="150">
        <v>78.48</v>
      </c>
      <c r="E9056" s="151" t="s">
        <v>22648</v>
      </c>
    </row>
    <row r="9057" spans="1:4" ht="15" customHeight="1">
      <c r="A9057" s="147">
        <v>5018</v>
      </c>
      <c r="B9057" s="148" t="s">
        <v>30489</v>
      </c>
      <c r="C9057" s="149" t="s">
        <v>21560</v>
      </c>
      <c r="D9057" s="150">
        <v>1754.73</v>
      </c>
    </row>
    <row r="9058" spans="1:4" ht="15" customHeight="1">
      <c r="A9058" s="147">
        <v>5019</v>
      </c>
      <c r="B9058" s="148" t="s">
        <v>30490</v>
      </c>
      <c r="C9058" s="149" t="s">
        <v>21560</v>
      </c>
      <c r="D9058" s="150">
        <v>5183.17</v>
      </c>
    </row>
    <row r="9059" spans="1:4" ht="15" customHeight="1">
      <c r="A9059" s="147">
        <v>5020</v>
      </c>
      <c r="B9059" s="148" t="s">
        <v>30491</v>
      </c>
      <c r="C9059" s="149" t="s">
        <v>21560</v>
      </c>
      <c r="D9059" s="150">
        <v>4063.59</v>
      </c>
    </row>
    <row r="9060" spans="1:4" ht="15" customHeight="1">
      <c r="A9060" s="147">
        <v>5021</v>
      </c>
      <c r="B9060" s="148" t="s">
        <v>30492</v>
      </c>
      <c r="C9060" s="149" t="s">
        <v>21560</v>
      </c>
      <c r="D9060" s="150">
        <v>48.24</v>
      </c>
    </row>
    <row r="9061" spans="1:4" ht="15" customHeight="1">
      <c r="A9061" s="147">
        <v>5022</v>
      </c>
      <c r="B9061" s="148" t="s">
        <v>30493</v>
      </c>
      <c r="C9061" s="149" t="s">
        <v>21560</v>
      </c>
      <c r="D9061" s="150">
        <v>487.21</v>
      </c>
    </row>
    <row r="9062" spans="1:4" ht="15" customHeight="1">
      <c r="A9062" s="147">
        <v>13741</v>
      </c>
      <c r="B9062" s="148" t="s">
        <v>33164</v>
      </c>
      <c r="C9062" s="149" t="s">
        <v>21560</v>
      </c>
      <c r="D9062" s="150">
        <v>1511.41</v>
      </c>
    </row>
    <row r="9063" spans="1:4" ht="15" customHeight="1">
      <c r="A9063" s="147">
        <v>13743</v>
      </c>
      <c r="B9063" s="148" t="s">
        <v>33165</v>
      </c>
      <c r="C9063" s="149" t="s">
        <v>21565</v>
      </c>
      <c r="D9063" s="150">
        <v>547.29999999999995</v>
      </c>
    </row>
    <row r="9064" spans="1:4" ht="15" customHeight="1">
      <c r="A9064" s="147">
        <v>5023</v>
      </c>
      <c r="B9064" s="148" t="s">
        <v>30494</v>
      </c>
      <c r="C9064" s="149" t="s">
        <v>21560</v>
      </c>
      <c r="D9064" s="150">
        <v>120.85</v>
      </c>
    </row>
    <row r="9065" spans="1:4" ht="15" customHeight="1">
      <c r="A9065" s="147">
        <v>5024</v>
      </c>
      <c r="B9065" s="148" t="s">
        <v>30495</v>
      </c>
      <c r="C9065" s="149" t="s">
        <v>21560</v>
      </c>
      <c r="D9065" s="150">
        <v>230.16</v>
      </c>
    </row>
    <row r="9066" spans="1:4" ht="15" customHeight="1">
      <c r="A9066" s="147">
        <v>5025</v>
      </c>
      <c r="B9066" s="148" t="s">
        <v>30496</v>
      </c>
      <c r="C9066" s="149" t="s">
        <v>21560</v>
      </c>
      <c r="D9066" s="150">
        <v>245.41</v>
      </c>
    </row>
    <row r="9067" spans="1:4" ht="15" customHeight="1">
      <c r="A9067" s="147">
        <v>12544</v>
      </c>
      <c r="B9067" s="148" t="s">
        <v>30497</v>
      </c>
      <c r="C9067" s="149" t="s">
        <v>21570</v>
      </c>
      <c r="D9067" s="150">
        <v>276.17</v>
      </c>
    </row>
    <row r="9068" spans="1:4" ht="15" customHeight="1">
      <c r="A9068" s="147">
        <v>5027</v>
      </c>
      <c r="B9068" s="148" t="s">
        <v>30498</v>
      </c>
      <c r="C9068" s="149" t="s">
        <v>28529</v>
      </c>
      <c r="D9068" s="150">
        <v>45.7</v>
      </c>
    </row>
    <row r="9069" spans="1:4" ht="15" customHeight="1">
      <c r="A9069" s="147">
        <v>13742</v>
      </c>
      <c r="B9069" s="148" t="s">
        <v>33166</v>
      </c>
      <c r="C9069" s="149" t="s">
        <v>21563</v>
      </c>
      <c r="D9069" s="150">
        <v>225.56</v>
      </c>
    </row>
    <row r="9070" spans="1:4" ht="15" customHeight="1">
      <c r="A9070" s="147">
        <v>13745</v>
      </c>
      <c r="B9070" s="148" t="s">
        <v>33167</v>
      </c>
      <c r="C9070" s="149" t="s">
        <v>21570</v>
      </c>
      <c r="D9070" s="150">
        <v>180.45</v>
      </c>
    </row>
    <row r="9071" spans="1:4" ht="15" customHeight="1">
      <c r="A9071" s="147">
        <v>13744</v>
      </c>
      <c r="B9071" s="148" t="s">
        <v>33168</v>
      </c>
      <c r="C9071" s="149" t="s">
        <v>21570</v>
      </c>
      <c r="D9071" s="150">
        <v>225.56</v>
      </c>
    </row>
    <row r="9072" spans="1:4" ht="15" customHeight="1">
      <c r="A9072" s="147">
        <v>13746</v>
      </c>
      <c r="B9072" s="148" t="s">
        <v>33169</v>
      </c>
      <c r="C9072" s="149" t="s">
        <v>21570</v>
      </c>
      <c r="D9072" s="150">
        <v>22.55</v>
      </c>
    </row>
    <row r="9073" spans="1:4" ht="15" customHeight="1">
      <c r="A9073" s="147">
        <v>5028</v>
      </c>
      <c r="B9073" s="148" t="s">
        <v>30499</v>
      </c>
      <c r="C9073" s="149" t="s">
        <v>21565</v>
      </c>
      <c r="D9073" s="150">
        <v>184.91</v>
      </c>
    </row>
    <row r="9074" spans="1:4" ht="15" customHeight="1">
      <c r="A9074" s="147">
        <v>5029</v>
      </c>
      <c r="B9074" s="148" t="s">
        <v>30500</v>
      </c>
      <c r="C9074" s="149" t="s">
        <v>21565</v>
      </c>
      <c r="D9074" s="150">
        <v>194.03</v>
      </c>
    </row>
    <row r="9075" spans="1:4" ht="15" customHeight="1">
      <c r="A9075" s="147">
        <v>5030</v>
      </c>
      <c r="B9075" s="148" t="s">
        <v>30501</v>
      </c>
      <c r="C9075" s="149" t="s">
        <v>21565</v>
      </c>
      <c r="D9075" s="150">
        <v>354.46</v>
      </c>
    </row>
    <row r="9076" spans="1:4" ht="15" customHeight="1">
      <c r="A9076" s="147">
        <v>12547</v>
      </c>
      <c r="B9076" s="148" t="s">
        <v>30502</v>
      </c>
      <c r="C9076" s="149" t="s">
        <v>21565</v>
      </c>
      <c r="D9076" s="150">
        <v>496.24</v>
      </c>
    </row>
    <row r="9077" spans="1:4" ht="15" customHeight="1">
      <c r="A9077" s="147">
        <v>5031</v>
      </c>
      <c r="B9077" s="148" t="s">
        <v>30503</v>
      </c>
      <c r="C9077" s="149" t="s">
        <v>21565</v>
      </c>
      <c r="D9077" s="150">
        <v>184.91</v>
      </c>
    </row>
    <row r="9078" spans="1:4" ht="17.100000000000001" customHeight="1">
      <c r="A9078" s="147">
        <v>13163</v>
      </c>
      <c r="B9078" s="148" t="s">
        <v>30504</v>
      </c>
      <c r="C9078" s="149" t="s">
        <v>21570</v>
      </c>
      <c r="D9078" s="150">
        <v>181.45</v>
      </c>
    </row>
    <row r="9079" spans="1:4" ht="15" customHeight="1">
      <c r="A9079" s="147">
        <v>5032</v>
      </c>
      <c r="B9079" s="148" t="s">
        <v>30505</v>
      </c>
      <c r="C9079" s="149" t="s">
        <v>21565</v>
      </c>
      <c r="D9079" s="150">
        <v>536.35</v>
      </c>
    </row>
    <row r="9080" spans="1:4" ht="15" customHeight="1">
      <c r="A9080" s="147">
        <v>5033</v>
      </c>
      <c r="B9080" s="148" t="s">
        <v>30506</v>
      </c>
      <c r="C9080" s="149" t="s">
        <v>21565</v>
      </c>
      <c r="D9080" s="150">
        <v>229.07</v>
      </c>
    </row>
    <row r="9081" spans="1:4" ht="15" customHeight="1">
      <c r="A9081" s="147">
        <v>5034</v>
      </c>
      <c r="B9081" s="148" t="s">
        <v>30507</v>
      </c>
      <c r="C9081" s="149" t="s">
        <v>21565</v>
      </c>
      <c r="D9081" s="150">
        <v>194.03</v>
      </c>
    </row>
    <row r="9082" spans="1:4" ht="15" customHeight="1">
      <c r="A9082" s="147">
        <v>5035</v>
      </c>
      <c r="B9082" s="148" t="s">
        <v>30508</v>
      </c>
      <c r="C9082" s="149" t="s">
        <v>21565</v>
      </c>
      <c r="D9082" s="150">
        <v>354.46</v>
      </c>
    </row>
    <row r="9083" spans="1:4" ht="15" customHeight="1">
      <c r="A9083" s="147">
        <v>12548</v>
      </c>
      <c r="B9083" s="148" t="s">
        <v>30509</v>
      </c>
      <c r="C9083" s="149" t="s">
        <v>21565</v>
      </c>
      <c r="D9083" s="150">
        <v>523.99</v>
      </c>
    </row>
    <row r="9084" spans="1:4" ht="15" customHeight="1">
      <c r="A9084" s="147">
        <v>10369</v>
      </c>
      <c r="B9084" s="148" t="s">
        <v>30510</v>
      </c>
      <c r="C9084" s="149" t="s">
        <v>21570</v>
      </c>
      <c r="D9084" s="150">
        <v>16.559999999999999</v>
      </c>
    </row>
    <row r="9085" spans="1:4" ht="15" customHeight="1">
      <c r="A9085" s="147">
        <v>10370</v>
      </c>
      <c r="B9085" s="148" t="s">
        <v>30511</v>
      </c>
      <c r="C9085" s="149" t="s">
        <v>21570</v>
      </c>
      <c r="D9085" s="150">
        <v>25.22</v>
      </c>
    </row>
    <row r="9086" spans="1:4" ht="17.100000000000001" customHeight="1">
      <c r="A9086" s="147">
        <v>4230</v>
      </c>
      <c r="B9086" s="148" t="s">
        <v>30512</v>
      </c>
      <c r="C9086" s="149" t="s">
        <v>21570</v>
      </c>
      <c r="D9086" s="150">
        <v>113.03</v>
      </c>
    </row>
    <row r="9087" spans="1:4" ht="15" customHeight="1">
      <c r="A9087" s="147">
        <v>12543</v>
      </c>
      <c r="B9087" s="148" t="s">
        <v>30513</v>
      </c>
      <c r="C9087" s="149" t="s">
        <v>21571</v>
      </c>
      <c r="D9087" s="150">
        <v>19.399999999999999</v>
      </c>
    </row>
    <row r="9088" spans="1:4" ht="17.100000000000001" customHeight="1">
      <c r="A9088" s="147">
        <v>12554</v>
      </c>
      <c r="B9088" s="148" t="s">
        <v>30514</v>
      </c>
      <c r="C9088" s="149" t="s">
        <v>21560</v>
      </c>
      <c r="D9088" s="150">
        <v>1931.83</v>
      </c>
    </row>
    <row r="9089" spans="1:4" ht="15" customHeight="1">
      <c r="A9089" s="147">
        <v>5037</v>
      </c>
      <c r="B9089" s="148" t="s">
        <v>30515</v>
      </c>
      <c r="C9089" s="149" t="s">
        <v>21560</v>
      </c>
      <c r="D9089" s="150">
        <v>635.32000000000005</v>
      </c>
    </row>
    <row r="9090" spans="1:4" ht="15" customHeight="1">
      <c r="A9090" s="147">
        <v>5038</v>
      </c>
      <c r="B9090" s="148" t="s">
        <v>30516</v>
      </c>
      <c r="C9090" s="149" t="s">
        <v>21560</v>
      </c>
      <c r="D9090" s="150">
        <v>877.39</v>
      </c>
    </row>
    <row r="9091" spans="1:4" ht="15" customHeight="1">
      <c r="A9091" s="147">
        <v>5039</v>
      </c>
      <c r="B9091" s="148" t="s">
        <v>30517</v>
      </c>
      <c r="C9091" s="149" t="s">
        <v>21560</v>
      </c>
      <c r="D9091" s="150">
        <v>1230.6500000000001</v>
      </c>
    </row>
    <row r="9092" spans="1:4" ht="15" customHeight="1">
      <c r="A9092" s="147">
        <v>12545</v>
      </c>
      <c r="B9092" s="148" t="s">
        <v>30518</v>
      </c>
      <c r="C9092" s="149" t="s">
        <v>21560</v>
      </c>
      <c r="D9092" s="150">
        <v>2242.1799999999998</v>
      </c>
    </row>
    <row r="9093" spans="1:4" ht="15" customHeight="1">
      <c r="A9093" s="147">
        <v>12552</v>
      </c>
      <c r="B9093" s="148" t="s">
        <v>30519</v>
      </c>
      <c r="C9093" s="149" t="s">
        <v>21560</v>
      </c>
      <c r="D9093" s="150">
        <v>2129.1799999999998</v>
      </c>
    </row>
    <row r="9094" spans="1:4" ht="15" customHeight="1">
      <c r="A9094" s="147">
        <v>12553</v>
      </c>
      <c r="B9094" s="148" t="s">
        <v>30520</v>
      </c>
      <c r="C9094" s="149" t="s">
        <v>21560</v>
      </c>
      <c r="D9094" s="150">
        <v>6200.52</v>
      </c>
    </row>
    <row r="9095" spans="1:4" ht="15" customHeight="1">
      <c r="A9095" s="147">
        <v>13740</v>
      </c>
      <c r="B9095" s="148" t="s">
        <v>33170</v>
      </c>
      <c r="C9095" s="149" t="s">
        <v>21560</v>
      </c>
      <c r="D9095" s="150">
        <v>5109.33</v>
      </c>
    </row>
    <row r="9096" spans="1:4" ht="25.5" customHeight="1">
      <c r="A9096" s="147">
        <v>12549</v>
      </c>
      <c r="B9096" s="148" t="s">
        <v>30521</v>
      </c>
      <c r="C9096" s="149" t="s">
        <v>21560</v>
      </c>
      <c r="D9096" s="150">
        <v>21027.32</v>
      </c>
    </row>
    <row r="9097" spans="1:4" ht="15" customHeight="1">
      <c r="A9097" s="147">
        <v>5045</v>
      </c>
      <c r="B9097" s="148" t="s">
        <v>30522</v>
      </c>
      <c r="C9097" s="149" t="s">
        <v>21570</v>
      </c>
      <c r="D9097" s="150">
        <v>234.94</v>
      </c>
    </row>
    <row r="9098" spans="1:4" ht="15" customHeight="1">
      <c r="A9098" s="147">
        <v>5046</v>
      </c>
      <c r="B9098" s="148" t="s">
        <v>30523</v>
      </c>
      <c r="C9098" s="149" t="s">
        <v>21570</v>
      </c>
      <c r="D9098" s="150">
        <v>181.49</v>
      </c>
    </row>
    <row r="9099" spans="1:4" ht="15" customHeight="1">
      <c r="A9099" s="147">
        <v>5047</v>
      </c>
      <c r="B9099" s="148" t="s">
        <v>30524</v>
      </c>
      <c r="C9099" s="149" t="s">
        <v>21570</v>
      </c>
      <c r="D9099" s="150">
        <v>247.92</v>
      </c>
    </row>
    <row r="9100" spans="1:4" ht="17.100000000000001" customHeight="1">
      <c r="A9100" s="147">
        <v>5048</v>
      </c>
      <c r="B9100" s="148" t="s">
        <v>30525</v>
      </c>
      <c r="C9100" s="149" t="s">
        <v>21570</v>
      </c>
      <c r="D9100" s="150">
        <v>107.95</v>
      </c>
    </row>
    <row r="9101" spans="1:4" ht="17.100000000000001" customHeight="1">
      <c r="A9101" s="147">
        <v>5049</v>
      </c>
      <c r="B9101" s="148" t="s">
        <v>30526</v>
      </c>
      <c r="C9101" s="149" t="s">
        <v>21570</v>
      </c>
      <c r="D9101" s="150">
        <v>135.80000000000001</v>
      </c>
    </row>
    <row r="9102" spans="1:4" ht="17.100000000000001" customHeight="1">
      <c r="A9102" s="147">
        <v>5050</v>
      </c>
      <c r="B9102" s="148" t="s">
        <v>30527</v>
      </c>
      <c r="C9102" s="149" t="s">
        <v>21570</v>
      </c>
      <c r="D9102" s="150">
        <v>185.01</v>
      </c>
    </row>
    <row r="9103" spans="1:4" ht="17.100000000000001" customHeight="1">
      <c r="A9103" s="147">
        <v>5051</v>
      </c>
      <c r="B9103" s="148" t="s">
        <v>30528</v>
      </c>
      <c r="C9103" s="149" t="s">
        <v>21570</v>
      </c>
      <c r="D9103" s="150">
        <v>134.72999999999999</v>
      </c>
    </row>
    <row r="9104" spans="1:4" ht="17.100000000000001" customHeight="1">
      <c r="A9104" s="147">
        <v>5052</v>
      </c>
      <c r="B9104" s="148" t="s">
        <v>30529</v>
      </c>
      <c r="C9104" s="149" t="s">
        <v>21570</v>
      </c>
      <c r="D9104" s="150">
        <v>158.38999999999999</v>
      </c>
    </row>
    <row r="9105" spans="1:4" ht="15" customHeight="1">
      <c r="A9105" s="147">
        <v>5053</v>
      </c>
      <c r="B9105" s="148" t="s">
        <v>30530</v>
      </c>
      <c r="C9105" s="149" t="s">
        <v>21570</v>
      </c>
      <c r="D9105" s="150">
        <v>174.31</v>
      </c>
    </row>
    <row r="9106" spans="1:4" ht="15" customHeight="1">
      <c r="A9106" s="147">
        <v>5054</v>
      </c>
      <c r="B9106" s="148" t="s">
        <v>30531</v>
      </c>
      <c r="C9106" s="149" t="s">
        <v>21570</v>
      </c>
      <c r="D9106" s="150">
        <v>212.64</v>
      </c>
    </row>
    <row r="9107" spans="1:4" ht="15" customHeight="1">
      <c r="A9107" s="147">
        <v>5055</v>
      </c>
      <c r="B9107" s="148" t="s">
        <v>30532</v>
      </c>
      <c r="C9107" s="149" t="s">
        <v>21570</v>
      </c>
      <c r="D9107" s="150">
        <v>117.52</v>
      </c>
    </row>
    <row r="9108" spans="1:4" ht="15" customHeight="1">
      <c r="A9108" s="147">
        <v>5056</v>
      </c>
      <c r="B9108" s="148" t="s">
        <v>30533</v>
      </c>
      <c r="C9108" s="149" t="s">
        <v>21570</v>
      </c>
      <c r="D9108" s="150">
        <v>136.75</v>
      </c>
    </row>
    <row r="9109" spans="1:4" ht="17.100000000000001" customHeight="1">
      <c r="A9109" s="147">
        <v>12551</v>
      </c>
      <c r="B9109" s="148" t="s">
        <v>30534</v>
      </c>
      <c r="C9109" s="149" t="s">
        <v>21570</v>
      </c>
      <c r="D9109" s="150">
        <v>172.85</v>
      </c>
    </row>
    <row r="9110" spans="1:4" ht="17.100000000000001" customHeight="1">
      <c r="A9110" s="147">
        <v>5057</v>
      </c>
      <c r="B9110" s="148" t="s">
        <v>30535</v>
      </c>
      <c r="C9110" s="149" t="s">
        <v>21570</v>
      </c>
      <c r="D9110" s="150">
        <v>213.5</v>
      </c>
    </row>
    <row r="9111" spans="1:4" ht="17.100000000000001" customHeight="1">
      <c r="A9111" s="147">
        <v>5058</v>
      </c>
      <c r="B9111" s="148" t="s">
        <v>30536</v>
      </c>
      <c r="C9111" s="149" t="s">
        <v>21570</v>
      </c>
      <c r="D9111" s="150">
        <v>274.66000000000003</v>
      </c>
    </row>
    <row r="9112" spans="1:4" ht="17.100000000000001" customHeight="1">
      <c r="A9112" s="147">
        <v>5059</v>
      </c>
      <c r="B9112" s="148" t="s">
        <v>30537</v>
      </c>
      <c r="C9112" s="149" t="s">
        <v>21570</v>
      </c>
      <c r="D9112" s="150">
        <v>245.47</v>
      </c>
    </row>
    <row r="9113" spans="1:4" ht="17.100000000000001" customHeight="1">
      <c r="A9113" s="147">
        <v>5060</v>
      </c>
      <c r="B9113" s="148" t="s">
        <v>30538</v>
      </c>
      <c r="C9113" s="149" t="s">
        <v>21570</v>
      </c>
      <c r="D9113" s="150">
        <v>267.05</v>
      </c>
    </row>
    <row r="9114" spans="1:4" ht="17.100000000000001" customHeight="1">
      <c r="A9114" s="147">
        <v>5061</v>
      </c>
      <c r="B9114" s="148" t="s">
        <v>30539</v>
      </c>
      <c r="C9114" s="149" t="s">
        <v>21560</v>
      </c>
      <c r="D9114" s="150">
        <v>307.98</v>
      </c>
    </row>
    <row r="9115" spans="1:4" ht="17.100000000000001" customHeight="1">
      <c r="A9115" s="147">
        <v>5062</v>
      </c>
      <c r="B9115" s="148" t="s">
        <v>30540</v>
      </c>
      <c r="C9115" s="149" t="s">
        <v>21570</v>
      </c>
      <c r="D9115" s="150">
        <v>301.7</v>
      </c>
    </row>
    <row r="9116" spans="1:4" ht="17.100000000000001" customHeight="1">
      <c r="A9116" s="147">
        <v>5063</v>
      </c>
      <c r="B9116" s="148" t="s">
        <v>30541</v>
      </c>
      <c r="C9116" s="149" t="s">
        <v>21570</v>
      </c>
      <c r="D9116" s="150">
        <v>391.52</v>
      </c>
    </row>
    <row r="9117" spans="1:4" ht="17.100000000000001" customHeight="1">
      <c r="A9117" s="147">
        <v>5064</v>
      </c>
      <c r="B9117" s="148" t="s">
        <v>30542</v>
      </c>
      <c r="C9117" s="149" t="s">
        <v>21570</v>
      </c>
      <c r="D9117" s="150">
        <v>362.19</v>
      </c>
    </row>
    <row r="9118" spans="1:4" ht="17.100000000000001" customHeight="1">
      <c r="A9118" s="147">
        <v>5065</v>
      </c>
      <c r="B9118" s="148" t="s">
        <v>30543</v>
      </c>
      <c r="C9118" s="149" t="s">
        <v>21570</v>
      </c>
      <c r="D9118" s="150">
        <v>362.57</v>
      </c>
    </row>
    <row r="9119" spans="1:4" ht="17.100000000000001" customHeight="1">
      <c r="A9119" s="147">
        <v>5066</v>
      </c>
      <c r="B9119" s="148" t="s">
        <v>30544</v>
      </c>
      <c r="C9119" s="149" t="s">
        <v>21570</v>
      </c>
      <c r="D9119" s="150">
        <v>329.61</v>
      </c>
    </row>
    <row r="9120" spans="1:4" ht="17.100000000000001" customHeight="1">
      <c r="A9120" s="147">
        <v>5067</v>
      </c>
      <c r="B9120" s="148" t="s">
        <v>30545</v>
      </c>
      <c r="C9120" s="149" t="s">
        <v>21570</v>
      </c>
      <c r="D9120" s="150">
        <v>379.83</v>
      </c>
    </row>
    <row r="9121" spans="1:4" ht="17.100000000000001" customHeight="1">
      <c r="A9121" s="147">
        <v>13738</v>
      </c>
      <c r="B9121" s="148" t="s">
        <v>33171</v>
      </c>
      <c r="C9121" s="149" t="s">
        <v>21570</v>
      </c>
      <c r="D9121" s="150">
        <v>426.31</v>
      </c>
    </row>
    <row r="9122" spans="1:4" ht="17.100000000000001" customHeight="1">
      <c r="A9122" s="147">
        <v>5068</v>
      </c>
      <c r="B9122" s="148" t="s">
        <v>30546</v>
      </c>
      <c r="C9122" s="149" t="s">
        <v>21570</v>
      </c>
      <c r="D9122" s="150">
        <v>435.04</v>
      </c>
    </row>
    <row r="9123" spans="1:4" ht="17.100000000000001" customHeight="1">
      <c r="A9123" s="147">
        <v>5069</v>
      </c>
      <c r="B9123" s="148" t="s">
        <v>30547</v>
      </c>
      <c r="C9123" s="149" t="s">
        <v>21570</v>
      </c>
      <c r="D9123" s="150">
        <v>471.33</v>
      </c>
    </row>
    <row r="9124" spans="1:4" ht="17.100000000000001" customHeight="1">
      <c r="A9124" s="147">
        <v>5070</v>
      </c>
      <c r="B9124" s="148" t="s">
        <v>30548</v>
      </c>
      <c r="C9124" s="149" t="s">
        <v>21570</v>
      </c>
      <c r="D9124" s="150">
        <v>507.57</v>
      </c>
    </row>
    <row r="9125" spans="1:4" ht="17.100000000000001" customHeight="1">
      <c r="A9125" s="147">
        <v>5071</v>
      </c>
      <c r="B9125" s="148" t="s">
        <v>30549</v>
      </c>
      <c r="C9125" s="149" t="s">
        <v>21570</v>
      </c>
      <c r="D9125" s="150">
        <v>171.09</v>
      </c>
    </row>
    <row r="9126" spans="1:4" ht="17.100000000000001" customHeight="1">
      <c r="A9126" s="147">
        <v>5072</v>
      </c>
      <c r="B9126" s="148" t="s">
        <v>30550</v>
      </c>
      <c r="C9126" s="149" t="s">
        <v>21570</v>
      </c>
      <c r="D9126" s="150">
        <v>219.48</v>
      </c>
    </row>
    <row r="9127" spans="1:4" ht="15" customHeight="1">
      <c r="A9127" s="147">
        <v>5073</v>
      </c>
      <c r="B9127" s="148" t="s">
        <v>30551</v>
      </c>
      <c r="C9127" s="149" t="s">
        <v>21563</v>
      </c>
      <c r="D9127" s="150">
        <v>1395.94</v>
      </c>
    </row>
    <row r="9128" spans="1:4" ht="15" customHeight="1">
      <c r="A9128" s="147">
        <v>5075</v>
      </c>
      <c r="B9128" s="148" t="s">
        <v>30552</v>
      </c>
      <c r="C9128" s="149" t="s">
        <v>21560</v>
      </c>
      <c r="D9128" s="150">
        <v>432.84</v>
      </c>
    </row>
    <row r="9129" spans="1:4" ht="15" customHeight="1">
      <c r="A9129" s="147">
        <v>5076</v>
      </c>
      <c r="B9129" s="148" t="s">
        <v>30553</v>
      </c>
      <c r="C9129" s="149" t="s">
        <v>21560</v>
      </c>
      <c r="D9129" s="150">
        <v>436.73</v>
      </c>
    </row>
    <row r="9130" spans="1:4" ht="15" customHeight="1">
      <c r="A9130" s="147">
        <v>5077</v>
      </c>
      <c r="B9130" s="148" t="s">
        <v>30554</v>
      </c>
      <c r="C9130" s="149" t="s">
        <v>21560</v>
      </c>
      <c r="D9130" s="150">
        <v>347.95</v>
      </c>
    </row>
    <row r="9131" spans="1:4" ht="15" customHeight="1">
      <c r="A9131" s="147">
        <v>5078</v>
      </c>
      <c r="B9131" s="148" t="s">
        <v>30555</v>
      </c>
      <c r="C9131" s="149" t="s">
        <v>21560</v>
      </c>
      <c r="D9131" s="150">
        <v>407.72</v>
      </c>
    </row>
    <row r="9132" spans="1:4" ht="15" customHeight="1">
      <c r="A9132" s="147">
        <v>5079</v>
      </c>
      <c r="B9132" s="148" t="s">
        <v>30556</v>
      </c>
      <c r="C9132" s="149" t="s">
        <v>21560</v>
      </c>
      <c r="D9132" s="150">
        <v>404.67</v>
      </c>
    </row>
    <row r="9133" spans="1:4" ht="15" customHeight="1">
      <c r="A9133" s="147">
        <v>5080</v>
      </c>
      <c r="B9133" s="148" t="s">
        <v>30557</v>
      </c>
      <c r="C9133" s="149" t="s">
        <v>21560</v>
      </c>
      <c r="D9133" s="150">
        <v>798.94</v>
      </c>
    </row>
    <row r="9134" spans="1:4" ht="15" customHeight="1">
      <c r="A9134" s="147">
        <v>5081</v>
      </c>
      <c r="B9134" s="148" t="s">
        <v>30558</v>
      </c>
      <c r="C9134" s="149" t="s">
        <v>21560</v>
      </c>
      <c r="D9134" s="150">
        <v>349.38</v>
      </c>
    </row>
    <row r="9135" spans="1:4" ht="15" customHeight="1">
      <c r="A9135" s="147">
        <v>5082</v>
      </c>
      <c r="B9135" s="148" t="s">
        <v>30559</v>
      </c>
      <c r="C9135" s="149" t="s">
        <v>21560</v>
      </c>
      <c r="D9135" s="150">
        <v>474.32</v>
      </c>
    </row>
    <row r="9136" spans="1:4" ht="15" customHeight="1">
      <c r="A9136" s="147">
        <v>5083</v>
      </c>
      <c r="B9136" s="148" t="s">
        <v>30560</v>
      </c>
      <c r="C9136" s="149" t="s">
        <v>21570</v>
      </c>
      <c r="D9136" s="150">
        <v>42.72</v>
      </c>
    </row>
    <row r="9137" spans="1:4" ht="15" customHeight="1">
      <c r="A9137" s="147">
        <v>5084</v>
      </c>
      <c r="B9137" s="148" t="s">
        <v>30561</v>
      </c>
      <c r="C9137" s="149" t="s">
        <v>21570</v>
      </c>
      <c r="D9137" s="150">
        <v>524.83000000000004</v>
      </c>
    </row>
    <row r="9138" spans="1:4" ht="15" customHeight="1">
      <c r="A9138" s="147">
        <v>5085</v>
      </c>
      <c r="B9138" s="148" t="s">
        <v>30562</v>
      </c>
      <c r="C9138" s="149" t="s">
        <v>21570</v>
      </c>
      <c r="D9138" s="150">
        <v>437.45</v>
      </c>
    </row>
    <row r="9139" spans="1:4" ht="15" customHeight="1">
      <c r="A9139" s="147">
        <v>5086</v>
      </c>
      <c r="B9139" s="148" t="s">
        <v>30563</v>
      </c>
      <c r="C9139" s="149" t="s">
        <v>21570</v>
      </c>
      <c r="D9139" s="150">
        <v>380.31</v>
      </c>
    </row>
    <row r="9140" spans="1:4" ht="15" customHeight="1">
      <c r="A9140" s="147">
        <v>5087</v>
      </c>
      <c r="B9140" s="148" t="s">
        <v>30564</v>
      </c>
      <c r="C9140" s="149" t="s">
        <v>21570</v>
      </c>
      <c r="D9140" s="150">
        <v>1105.1199999999999</v>
      </c>
    </row>
    <row r="9141" spans="1:4" ht="15" customHeight="1">
      <c r="A9141" s="147">
        <v>5088</v>
      </c>
      <c r="B9141" s="148" t="s">
        <v>30565</v>
      </c>
      <c r="C9141" s="149" t="s">
        <v>21570</v>
      </c>
      <c r="D9141" s="150">
        <v>646.1</v>
      </c>
    </row>
    <row r="9142" spans="1:4" ht="15" customHeight="1">
      <c r="A9142" s="147">
        <v>5089</v>
      </c>
      <c r="B9142" s="148" t="s">
        <v>30566</v>
      </c>
      <c r="C9142" s="149" t="s">
        <v>21570</v>
      </c>
      <c r="D9142" s="150">
        <v>721.19</v>
      </c>
    </row>
    <row r="9143" spans="1:4" ht="15" customHeight="1">
      <c r="A9143" s="147">
        <v>5090</v>
      </c>
      <c r="B9143" s="148" t="s">
        <v>30567</v>
      </c>
      <c r="C9143" s="149" t="s">
        <v>21570</v>
      </c>
      <c r="D9143" s="150">
        <v>173.35</v>
      </c>
    </row>
    <row r="9144" spans="1:4" ht="15" customHeight="1">
      <c r="A9144" s="147">
        <v>5091</v>
      </c>
      <c r="B9144" s="148" t="s">
        <v>30568</v>
      </c>
      <c r="C9144" s="149" t="s">
        <v>21570</v>
      </c>
      <c r="D9144" s="150">
        <v>350.29</v>
      </c>
    </row>
    <row r="9145" spans="1:4" ht="15" customHeight="1">
      <c r="A9145" s="147">
        <v>5092</v>
      </c>
      <c r="B9145" s="148" t="s">
        <v>30569</v>
      </c>
      <c r="C9145" s="149" t="s">
        <v>21570</v>
      </c>
      <c r="D9145" s="150">
        <v>515.51</v>
      </c>
    </row>
    <row r="9146" spans="1:4" ht="15" customHeight="1">
      <c r="A9146" s="147">
        <v>5093</v>
      </c>
      <c r="B9146" s="148" t="s">
        <v>30570</v>
      </c>
      <c r="C9146" s="149" t="s">
        <v>21570</v>
      </c>
      <c r="D9146" s="150">
        <v>196.28</v>
      </c>
    </row>
    <row r="9147" spans="1:4" ht="15" customHeight="1">
      <c r="A9147" s="147">
        <v>5094</v>
      </c>
      <c r="B9147" s="148" t="s">
        <v>30571</v>
      </c>
      <c r="C9147" s="149" t="s">
        <v>21570</v>
      </c>
      <c r="D9147" s="150">
        <v>184.53</v>
      </c>
    </row>
    <row r="9148" spans="1:4" ht="15" customHeight="1">
      <c r="A9148" s="147">
        <v>5095</v>
      </c>
      <c r="B9148" s="148" t="s">
        <v>30572</v>
      </c>
      <c r="C9148" s="149" t="s">
        <v>21570</v>
      </c>
      <c r="D9148" s="150">
        <v>308.64999999999998</v>
      </c>
    </row>
    <row r="9149" spans="1:4" ht="15" customHeight="1">
      <c r="A9149" s="147">
        <v>5096</v>
      </c>
      <c r="B9149" s="148" t="s">
        <v>30573</v>
      </c>
      <c r="C9149" s="149" t="s">
        <v>21570</v>
      </c>
      <c r="D9149" s="150">
        <v>392.42</v>
      </c>
    </row>
    <row r="9150" spans="1:4" ht="15" customHeight="1">
      <c r="A9150" s="147">
        <v>12550</v>
      </c>
      <c r="B9150" s="148" t="s">
        <v>30574</v>
      </c>
      <c r="C9150" s="149" t="s">
        <v>21570</v>
      </c>
      <c r="D9150" s="150">
        <v>913.64</v>
      </c>
    </row>
    <row r="9151" spans="1:4" ht="15" customHeight="1">
      <c r="A9151" s="147">
        <v>5097</v>
      </c>
      <c r="B9151" s="148" t="s">
        <v>30575</v>
      </c>
      <c r="C9151" s="149" t="s">
        <v>21570</v>
      </c>
      <c r="D9151" s="150">
        <v>1295.07</v>
      </c>
    </row>
    <row r="9152" spans="1:4" ht="15" customHeight="1">
      <c r="A9152" s="147">
        <v>5098</v>
      </c>
      <c r="B9152" s="148" t="s">
        <v>30576</v>
      </c>
      <c r="C9152" s="149" t="s">
        <v>21570</v>
      </c>
      <c r="D9152" s="150">
        <v>781.22</v>
      </c>
    </row>
    <row r="9153" spans="1:5" ht="15" customHeight="1">
      <c r="A9153" s="147">
        <v>5099</v>
      </c>
      <c r="B9153" s="148" t="s">
        <v>30577</v>
      </c>
      <c r="C9153" s="149" t="s">
        <v>21570</v>
      </c>
      <c r="D9153" s="150">
        <v>1901.72</v>
      </c>
      <c r="E9153" s="151" t="s">
        <v>22648</v>
      </c>
    </row>
    <row r="9154" spans="1:5" ht="15" customHeight="1">
      <c r="A9154" s="147">
        <v>5100</v>
      </c>
      <c r="B9154" s="148" t="s">
        <v>30578</v>
      </c>
      <c r="C9154" s="149" t="s">
        <v>21570</v>
      </c>
      <c r="D9154" s="150">
        <v>994.48</v>
      </c>
    </row>
    <row r="9155" spans="1:5" ht="15" customHeight="1">
      <c r="A9155" s="147">
        <v>5101</v>
      </c>
      <c r="B9155" s="148" t="s">
        <v>30579</v>
      </c>
      <c r="C9155" s="149" t="s">
        <v>21570</v>
      </c>
      <c r="D9155" s="150">
        <v>1146.6199999999999</v>
      </c>
    </row>
    <row r="9156" spans="1:5" ht="15" customHeight="1">
      <c r="A9156" s="147">
        <v>5102</v>
      </c>
      <c r="B9156" s="148" t="s">
        <v>30580</v>
      </c>
      <c r="C9156" s="149" t="s">
        <v>21570</v>
      </c>
      <c r="D9156" s="150">
        <v>629.34</v>
      </c>
      <c r="E9156" s="151" t="s">
        <v>22648</v>
      </c>
    </row>
    <row r="9157" spans="1:5" ht="15" customHeight="1">
      <c r="A9157" s="147">
        <v>5103</v>
      </c>
      <c r="B9157" s="148" t="s">
        <v>30581</v>
      </c>
      <c r="C9157" s="149" t="s">
        <v>21570</v>
      </c>
      <c r="D9157" s="150">
        <v>476.21</v>
      </c>
    </row>
    <row r="9158" spans="1:5" ht="15" customHeight="1">
      <c r="A9158" s="147">
        <v>5104</v>
      </c>
      <c r="B9158" s="148" t="s">
        <v>30582</v>
      </c>
      <c r="C9158" s="149" t="s">
        <v>21570</v>
      </c>
      <c r="D9158" s="150">
        <v>880.02</v>
      </c>
    </row>
    <row r="9159" spans="1:5" ht="15" customHeight="1">
      <c r="A9159" s="147">
        <v>5105</v>
      </c>
      <c r="B9159" s="148" t="s">
        <v>30583</v>
      </c>
      <c r="C9159" s="149" t="s">
        <v>21570</v>
      </c>
      <c r="D9159" s="150">
        <v>629.34</v>
      </c>
      <c r="E9159" s="151" t="s">
        <v>22648</v>
      </c>
    </row>
    <row r="9160" spans="1:5" ht="15" customHeight="1">
      <c r="A9160" s="147">
        <v>5106</v>
      </c>
      <c r="B9160" s="148" t="s">
        <v>30584</v>
      </c>
      <c r="C9160" s="149" t="s">
        <v>21570</v>
      </c>
      <c r="D9160" s="150">
        <v>748.94</v>
      </c>
    </row>
    <row r="9161" spans="1:5" ht="15" customHeight="1">
      <c r="A9161" s="147">
        <v>13747</v>
      </c>
      <c r="B9161" s="148" t="s">
        <v>33172</v>
      </c>
      <c r="C9161" s="149" t="s">
        <v>21570</v>
      </c>
      <c r="D9161" s="150">
        <v>793.97</v>
      </c>
    </row>
    <row r="9162" spans="1:5" ht="15" customHeight="1">
      <c r="A9162" s="147">
        <v>5107</v>
      </c>
      <c r="B9162" s="148" t="s">
        <v>30585</v>
      </c>
      <c r="C9162" s="149" t="s">
        <v>21570</v>
      </c>
      <c r="D9162" s="150">
        <v>392.42</v>
      </c>
    </row>
    <row r="9163" spans="1:5" ht="15" customHeight="1">
      <c r="A9163" s="147">
        <v>5108</v>
      </c>
      <c r="B9163" s="148" t="s">
        <v>30586</v>
      </c>
      <c r="C9163" s="149" t="s">
        <v>21570</v>
      </c>
      <c r="D9163" s="150">
        <v>141.85</v>
      </c>
    </row>
    <row r="9164" spans="1:5" ht="15" customHeight="1">
      <c r="A9164" s="147">
        <v>5110</v>
      </c>
      <c r="B9164" s="148" t="s">
        <v>30587</v>
      </c>
      <c r="C9164" s="149" t="s">
        <v>21570</v>
      </c>
      <c r="D9164" s="150">
        <v>142.5</v>
      </c>
      <c r="E9164" s="151" t="s">
        <v>22648</v>
      </c>
    </row>
    <row r="9165" spans="1:5" ht="15" customHeight="1">
      <c r="A9165" s="147">
        <v>5111</v>
      </c>
      <c r="B9165" s="148" t="s">
        <v>30588</v>
      </c>
      <c r="C9165" s="149" t="s">
        <v>21570</v>
      </c>
      <c r="D9165" s="150">
        <v>439.2</v>
      </c>
      <c r="E9165" s="151" t="s">
        <v>22648</v>
      </c>
    </row>
    <row r="9166" spans="1:5" ht="15" customHeight="1">
      <c r="A9166" s="147">
        <v>5112</v>
      </c>
      <c r="B9166" s="148" t="s">
        <v>30589</v>
      </c>
      <c r="C9166" s="149" t="s">
        <v>21570</v>
      </c>
      <c r="D9166" s="150">
        <v>111.03</v>
      </c>
      <c r="E9166" s="151" t="s">
        <v>22648</v>
      </c>
    </row>
    <row r="9167" spans="1:5" ht="15" customHeight="1">
      <c r="A9167" s="147">
        <v>5113</v>
      </c>
      <c r="B9167" s="148" t="s">
        <v>30590</v>
      </c>
      <c r="C9167" s="149" t="s">
        <v>21570</v>
      </c>
      <c r="D9167" s="150">
        <v>192.53</v>
      </c>
      <c r="E9167" s="151" t="s">
        <v>22648</v>
      </c>
    </row>
    <row r="9168" spans="1:5" ht="15" customHeight="1">
      <c r="A9168" s="147">
        <v>5114</v>
      </c>
      <c r="B9168" s="148" t="s">
        <v>30591</v>
      </c>
      <c r="C9168" s="149" t="s">
        <v>21570</v>
      </c>
      <c r="D9168" s="150">
        <v>322.02</v>
      </c>
      <c r="E9168" s="151" t="s">
        <v>22648</v>
      </c>
    </row>
    <row r="9169" spans="1:4" ht="15" customHeight="1">
      <c r="A9169" s="147">
        <v>5115</v>
      </c>
      <c r="B9169" s="148" t="s">
        <v>30592</v>
      </c>
      <c r="C9169" s="149" t="s">
        <v>21560</v>
      </c>
      <c r="D9169" s="150">
        <v>293.51</v>
      </c>
    </row>
    <row r="9170" spans="1:4" ht="15" customHeight="1">
      <c r="A9170" s="147">
        <v>5116</v>
      </c>
      <c r="B9170" s="148" t="s">
        <v>30593</v>
      </c>
      <c r="C9170" s="149" t="s">
        <v>21560</v>
      </c>
      <c r="D9170" s="150">
        <v>169.65</v>
      </c>
    </row>
    <row r="9171" spans="1:4" ht="15" customHeight="1">
      <c r="A9171" s="147">
        <v>5117</v>
      </c>
      <c r="B9171" s="148" t="s">
        <v>30594</v>
      </c>
      <c r="C9171" s="149" t="s">
        <v>21560</v>
      </c>
      <c r="D9171" s="150">
        <v>293.52999999999997</v>
      </c>
    </row>
    <row r="9172" spans="1:4" ht="15" customHeight="1">
      <c r="A9172" s="147">
        <v>5118</v>
      </c>
      <c r="B9172" s="148" t="s">
        <v>30595</v>
      </c>
      <c r="C9172" s="149" t="s">
        <v>21560</v>
      </c>
      <c r="D9172" s="150">
        <v>363.49</v>
      </c>
    </row>
    <row r="9173" spans="1:4" ht="15" customHeight="1">
      <c r="A9173" s="147">
        <v>5933</v>
      </c>
      <c r="B9173" s="148" t="s">
        <v>30596</v>
      </c>
      <c r="C9173" s="149" t="s">
        <v>21560</v>
      </c>
      <c r="D9173" s="150">
        <v>78.3</v>
      </c>
    </row>
    <row r="9174" spans="1:4" ht="15" customHeight="1">
      <c r="A9174" s="147">
        <v>5119</v>
      </c>
      <c r="B9174" s="148" t="s">
        <v>30597</v>
      </c>
      <c r="C9174" s="149" t="s">
        <v>21560</v>
      </c>
      <c r="D9174" s="150">
        <v>298.02</v>
      </c>
    </row>
    <row r="9175" spans="1:4" ht="15" customHeight="1">
      <c r="A9175" s="147">
        <v>5120</v>
      </c>
      <c r="B9175" s="148" t="s">
        <v>30598</v>
      </c>
      <c r="C9175" s="149" t="s">
        <v>21560</v>
      </c>
      <c r="D9175" s="150">
        <v>397.41</v>
      </c>
    </row>
    <row r="9176" spans="1:4" ht="15" customHeight="1">
      <c r="A9176" s="147">
        <v>5121</v>
      </c>
      <c r="B9176" s="148" t="s">
        <v>30599</v>
      </c>
      <c r="C9176" s="149" t="s">
        <v>21560</v>
      </c>
      <c r="D9176" s="150">
        <v>64.61</v>
      </c>
    </row>
    <row r="9177" spans="1:4" ht="15" customHeight="1">
      <c r="A9177" s="147">
        <v>5122</v>
      </c>
      <c r="B9177" s="148" t="s">
        <v>30600</v>
      </c>
      <c r="C9177" s="149" t="s">
        <v>21560</v>
      </c>
      <c r="D9177" s="150">
        <v>293.52999999999997</v>
      </c>
    </row>
    <row r="9178" spans="1:4" ht="15" customHeight="1">
      <c r="A9178" s="147">
        <v>5123</v>
      </c>
      <c r="B9178" s="148" t="s">
        <v>30601</v>
      </c>
      <c r="C9178" s="149" t="s">
        <v>21560</v>
      </c>
      <c r="D9178" s="150">
        <v>345.3</v>
      </c>
    </row>
    <row r="9179" spans="1:4" ht="15" customHeight="1">
      <c r="A9179" s="147">
        <v>5124</v>
      </c>
      <c r="B9179" s="148" t="s">
        <v>30602</v>
      </c>
      <c r="C9179" s="149" t="s">
        <v>21560</v>
      </c>
      <c r="D9179" s="150">
        <v>293.52999999999997</v>
      </c>
    </row>
    <row r="9180" spans="1:4" ht="15" customHeight="1">
      <c r="A9180" s="147">
        <v>5125</v>
      </c>
      <c r="B9180" s="148" t="s">
        <v>30603</v>
      </c>
      <c r="C9180" s="149" t="s">
        <v>21560</v>
      </c>
      <c r="D9180" s="150">
        <v>163.06</v>
      </c>
    </row>
    <row r="9181" spans="1:4" ht="15" customHeight="1">
      <c r="A9181" s="147">
        <v>5126</v>
      </c>
      <c r="B9181" s="148" t="s">
        <v>30604</v>
      </c>
      <c r="C9181" s="149" t="s">
        <v>21560</v>
      </c>
      <c r="D9181" s="150">
        <v>211.35</v>
      </c>
    </row>
    <row r="9182" spans="1:4" ht="15" customHeight="1">
      <c r="A9182" s="147">
        <v>5127</v>
      </c>
      <c r="B9182" s="148" t="s">
        <v>30605</v>
      </c>
      <c r="C9182" s="149" t="s">
        <v>21560</v>
      </c>
      <c r="D9182" s="150">
        <v>123.36</v>
      </c>
    </row>
    <row r="9183" spans="1:4" ht="15" customHeight="1">
      <c r="A9183" s="147">
        <v>13748</v>
      </c>
      <c r="B9183" s="148" t="s">
        <v>33173</v>
      </c>
      <c r="C9183" s="149" t="s">
        <v>21560</v>
      </c>
      <c r="D9183" s="150">
        <v>277.72000000000003</v>
      </c>
    </row>
    <row r="9184" spans="1:4" ht="15" customHeight="1">
      <c r="A9184" s="147">
        <v>5128</v>
      </c>
      <c r="B9184" s="148" t="s">
        <v>30606</v>
      </c>
      <c r="C9184" s="149" t="s">
        <v>21560</v>
      </c>
      <c r="D9184" s="150">
        <v>92.5</v>
      </c>
    </row>
    <row r="9185" spans="1:4" ht="15" customHeight="1">
      <c r="A9185" s="147">
        <v>5129</v>
      </c>
      <c r="B9185" s="148" t="s">
        <v>30607</v>
      </c>
      <c r="C9185" s="149" t="s">
        <v>21560</v>
      </c>
      <c r="D9185" s="150">
        <v>98.63</v>
      </c>
    </row>
    <row r="9186" spans="1:4" ht="15" customHeight="1">
      <c r="A9186" s="147">
        <v>12555</v>
      </c>
      <c r="B9186" s="148" t="s">
        <v>30608</v>
      </c>
      <c r="C9186" s="149" t="s">
        <v>21560</v>
      </c>
      <c r="D9186" s="150">
        <v>11708.02</v>
      </c>
    </row>
    <row r="9187" spans="1:4" ht="15" customHeight="1">
      <c r="A9187" s="147">
        <v>13739</v>
      </c>
      <c r="B9187" s="148" t="s">
        <v>33174</v>
      </c>
      <c r="C9187" s="149" t="s">
        <v>21580</v>
      </c>
      <c r="D9187" s="150">
        <v>15</v>
      </c>
    </row>
    <row r="9188" spans="1:4" ht="15" customHeight="1">
      <c r="A9188" s="147">
        <v>12540</v>
      </c>
      <c r="B9188" s="148" t="s">
        <v>30609</v>
      </c>
      <c r="C9188" s="149" t="s">
        <v>21580</v>
      </c>
      <c r="D9188" s="150">
        <v>10.78</v>
      </c>
    </row>
    <row r="9189" spans="1:4" ht="15" customHeight="1">
      <c r="A9189" s="147">
        <v>5131</v>
      </c>
      <c r="B9189" s="148" t="s">
        <v>30610</v>
      </c>
      <c r="C9189" s="149" t="s">
        <v>21560</v>
      </c>
      <c r="D9189" s="150">
        <v>2233.31</v>
      </c>
    </row>
    <row r="9190" spans="1:4" ht="15" customHeight="1">
      <c r="A9190" s="147">
        <v>12541</v>
      </c>
      <c r="B9190" s="148" t="s">
        <v>30611</v>
      </c>
      <c r="C9190" s="149" t="s">
        <v>21580</v>
      </c>
      <c r="D9190" s="150">
        <v>15.19</v>
      </c>
    </row>
    <row r="9191" spans="1:4" ht="15" customHeight="1">
      <c r="A9191" s="147">
        <v>12546</v>
      </c>
      <c r="B9191" s="148" t="s">
        <v>30612</v>
      </c>
      <c r="C9191" s="149" t="s">
        <v>21580</v>
      </c>
      <c r="D9191" s="150">
        <v>17.3</v>
      </c>
    </row>
    <row r="9192" spans="1:4" ht="15" customHeight="1">
      <c r="A9192" s="147">
        <v>12542</v>
      </c>
      <c r="B9192" s="148" t="s">
        <v>30613</v>
      </c>
      <c r="C9192" s="149" t="s">
        <v>21580</v>
      </c>
      <c r="D9192" s="150">
        <v>23.01</v>
      </c>
    </row>
    <row r="9193" spans="1:4" ht="15" customHeight="1">
      <c r="A9193" s="147">
        <v>11234</v>
      </c>
      <c r="B9193" s="148" t="s">
        <v>30614</v>
      </c>
      <c r="C9193" s="149" t="s">
        <v>21626</v>
      </c>
      <c r="D9193" s="150">
        <v>196.37</v>
      </c>
    </row>
    <row r="9194" spans="1:4" ht="25.5" customHeight="1">
      <c r="A9194" s="147">
        <v>3324</v>
      </c>
      <c r="B9194" s="148" t="s">
        <v>30615</v>
      </c>
      <c r="C9194" s="149" t="s">
        <v>21567</v>
      </c>
      <c r="D9194" s="150">
        <v>125</v>
      </c>
    </row>
    <row r="9195" spans="1:4" ht="25.5" customHeight="1">
      <c r="A9195" s="147">
        <v>3325</v>
      </c>
      <c r="B9195" s="148" t="s">
        <v>30616</v>
      </c>
      <c r="C9195" s="149" t="s">
        <v>21567</v>
      </c>
      <c r="D9195" s="150">
        <v>148</v>
      </c>
    </row>
    <row r="9196" spans="1:4" ht="25.5" customHeight="1">
      <c r="A9196" s="147">
        <v>3326</v>
      </c>
      <c r="B9196" s="148" t="s">
        <v>30617</v>
      </c>
      <c r="C9196" s="149" t="s">
        <v>21567</v>
      </c>
      <c r="D9196" s="150">
        <v>145</v>
      </c>
    </row>
    <row r="9197" spans="1:4" ht="15" customHeight="1">
      <c r="A9197" s="147">
        <v>6773</v>
      </c>
      <c r="C9197" s="149" t="s">
        <v>21567</v>
      </c>
      <c r="D9197" s="150">
        <v>200</v>
      </c>
    </row>
    <row r="9198" spans="1:4" ht="34.15" customHeight="1">
      <c r="B9198" s="148" t="s">
        <v>30618</v>
      </c>
    </row>
    <row r="9199" spans="1:4" ht="34.15" customHeight="1">
      <c r="A9199" s="147">
        <v>6774</v>
      </c>
      <c r="B9199" s="148" t="s">
        <v>30619</v>
      </c>
      <c r="C9199" s="149" t="s">
        <v>21567</v>
      </c>
      <c r="D9199" s="150">
        <v>200</v>
      </c>
    </row>
    <row r="9200" spans="1:4" ht="34.15" customHeight="1">
      <c r="A9200" s="147">
        <v>6772</v>
      </c>
      <c r="B9200" s="148" t="s">
        <v>30620</v>
      </c>
      <c r="C9200" s="149" t="s">
        <v>21567</v>
      </c>
      <c r="D9200" s="150">
        <v>160</v>
      </c>
    </row>
    <row r="9201" spans="1:5" ht="25.5" customHeight="1">
      <c r="A9201" s="147">
        <v>2926</v>
      </c>
      <c r="B9201" s="148" t="s">
        <v>22577</v>
      </c>
      <c r="C9201" s="149" t="s">
        <v>21562</v>
      </c>
      <c r="D9201" s="150">
        <v>11.64</v>
      </c>
    </row>
    <row r="9202" spans="1:5" ht="17.100000000000001" customHeight="1">
      <c r="A9202" s="147">
        <v>11235</v>
      </c>
      <c r="B9202" s="148" t="s">
        <v>30621</v>
      </c>
      <c r="C9202" s="149" t="s">
        <v>21626</v>
      </c>
      <c r="D9202" s="150">
        <v>282.07</v>
      </c>
    </row>
    <row r="9203" spans="1:5" ht="15" customHeight="1">
      <c r="A9203" s="147">
        <v>11238</v>
      </c>
      <c r="B9203" s="148" t="s">
        <v>30622</v>
      </c>
      <c r="C9203" s="149" t="s">
        <v>21562</v>
      </c>
      <c r="D9203" s="150">
        <v>12.85</v>
      </c>
    </row>
    <row r="9204" spans="1:5" ht="15" customHeight="1">
      <c r="A9204" s="147">
        <v>11239</v>
      </c>
      <c r="B9204" s="148" t="s">
        <v>30623</v>
      </c>
      <c r="C9204" s="149" t="s">
        <v>21562</v>
      </c>
      <c r="D9204" s="150">
        <v>19.68</v>
      </c>
    </row>
    <row r="9205" spans="1:5" ht="34.15" customHeight="1">
      <c r="A9205" s="147">
        <v>11377</v>
      </c>
      <c r="B9205" s="148" t="s">
        <v>21686</v>
      </c>
      <c r="C9205" s="149" t="s">
        <v>21560</v>
      </c>
      <c r="D9205" s="150">
        <v>113000</v>
      </c>
    </row>
    <row r="9206" spans="1:5" ht="17.100000000000001" customHeight="1">
      <c r="A9206" s="147">
        <v>11339</v>
      </c>
      <c r="B9206" s="148" t="s">
        <v>22607</v>
      </c>
      <c r="C9206" s="149" t="s">
        <v>21626</v>
      </c>
      <c r="D9206" s="150">
        <v>15.78</v>
      </c>
    </row>
    <row r="9207" spans="1:5" ht="15" customHeight="1">
      <c r="A9207" s="147">
        <v>4890</v>
      </c>
      <c r="B9207" s="148" t="s">
        <v>30624</v>
      </c>
      <c r="C9207" s="149" t="s">
        <v>21562</v>
      </c>
      <c r="D9207" s="150">
        <v>7</v>
      </c>
      <c r="E9207" s="151" t="s">
        <v>22648</v>
      </c>
    </row>
    <row r="9208" spans="1:5" ht="15" customHeight="1">
      <c r="A9208" s="147">
        <v>6972</v>
      </c>
      <c r="B9208" s="148" t="s">
        <v>30625</v>
      </c>
      <c r="C9208" s="149" t="s">
        <v>21562</v>
      </c>
      <c r="D9208" s="150">
        <v>7</v>
      </c>
      <c r="E9208" s="151" t="s">
        <v>22648</v>
      </c>
    </row>
    <row r="9209" spans="1:5" ht="15" customHeight="1">
      <c r="A9209" s="147">
        <v>13422</v>
      </c>
      <c r="B9209" s="148" t="s">
        <v>30626</v>
      </c>
      <c r="C9209" s="149" t="s">
        <v>21570</v>
      </c>
      <c r="D9209" s="150">
        <v>26.51</v>
      </c>
    </row>
    <row r="9210" spans="1:5" ht="25.5" customHeight="1">
      <c r="A9210" s="147">
        <v>12614</v>
      </c>
      <c r="B9210" s="148" t="s">
        <v>22612</v>
      </c>
      <c r="C9210" s="149" t="s">
        <v>21562</v>
      </c>
      <c r="D9210" s="150">
        <v>292.67</v>
      </c>
    </row>
    <row r="9211" spans="1:5" ht="15" customHeight="1">
      <c r="A9211" s="147">
        <v>7301</v>
      </c>
      <c r="B9211" s="148" t="s">
        <v>21750</v>
      </c>
      <c r="C9211" s="149" t="s">
        <v>21626</v>
      </c>
      <c r="D9211" s="150">
        <v>84.16</v>
      </c>
    </row>
    <row r="9212" spans="1:5" ht="17.100000000000001" customHeight="1">
      <c r="A9212" s="147">
        <v>13686</v>
      </c>
      <c r="B9212" s="148" t="s">
        <v>33515</v>
      </c>
      <c r="C9212" s="149" t="s">
        <v>21626</v>
      </c>
      <c r="D9212" s="150">
        <v>92</v>
      </c>
    </row>
    <row r="9213" spans="1:5" ht="25.5" customHeight="1">
      <c r="A9213" s="147">
        <v>12613</v>
      </c>
      <c r="B9213" s="148" t="s">
        <v>22613</v>
      </c>
      <c r="C9213" s="149" t="s">
        <v>21562</v>
      </c>
      <c r="D9213" s="150">
        <v>421.03</v>
      </c>
    </row>
    <row r="9214" spans="1:5" ht="25.5" customHeight="1">
      <c r="A9214" s="147">
        <v>10769</v>
      </c>
      <c r="B9214" s="148" t="s">
        <v>22604</v>
      </c>
      <c r="C9214" s="149" t="s">
        <v>21562</v>
      </c>
      <c r="D9214" s="150">
        <v>698.3</v>
      </c>
    </row>
    <row r="9215" spans="1:5" ht="25.5" customHeight="1">
      <c r="A9215" s="147">
        <v>10768</v>
      </c>
      <c r="B9215" s="148" t="s">
        <v>22605</v>
      </c>
      <c r="C9215" s="149" t="s">
        <v>21562</v>
      </c>
      <c r="D9215" s="150">
        <v>667.48</v>
      </c>
    </row>
    <row r="9216" spans="1:5" ht="15" customHeight="1">
      <c r="A9216" s="147">
        <v>4878</v>
      </c>
      <c r="B9216" s="148" t="s">
        <v>30627</v>
      </c>
      <c r="C9216" s="149" t="s">
        <v>21626</v>
      </c>
      <c r="D9216" s="150">
        <v>99.94</v>
      </c>
    </row>
    <row r="9217" spans="1:4" ht="15" customHeight="1">
      <c r="A9217" s="147">
        <v>6751</v>
      </c>
      <c r="B9217" s="148" t="s">
        <v>30628</v>
      </c>
      <c r="C9217" s="149" t="s">
        <v>21626</v>
      </c>
      <c r="D9217" s="150">
        <v>126.24</v>
      </c>
    </row>
    <row r="9218" spans="1:4" ht="17.100000000000001" customHeight="1">
      <c r="A9218" s="147">
        <v>13028</v>
      </c>
      <c r="B9218" s="148" t="s">
        <v>30629</v>
      </c>
      <c r="C9218" s="149" t="s">
        <v>21626</v>
      </c>
      <c r="D9218" s="150">
        <v>115.22</v>
      </c>
    </row>
    <row r="9219" spans="1:4" ht="17.100000000000001" customHeight="1">
      <c r="A9219" s="147">
        <v>4427</v>
      </c>
      <c r="B9219" s="148" t="s">
        <v>30630</v>
      </c>
      <c r="C9219" s="149" t="s">
        <v>21626</v>
      </c>
      <c r="D9219" s="150">
        <v>78.900000000000006</v>
      </c>
    </row>
    <row r="9220" spans="1:4" ht="17.100000000000001" customHeight="1">
      <c r="A9220" s="147">
        <v>11332</v>
      </c>
      <c r="B9220" s="148" t="s">
        <v>30631</v>
      </c>
      <c r="C9220" s="149" t="s">
        <v>21626</v>
      </c>
      <c r="D9220" s="150">
        <v>84.16</v>
      </c>
    </row>
    <row r="9221" spans="1:4" ht="17.100000000000001" customHeight="1">
      <c r="A9221" s="147">
        <v>7263</v>
      </c>
      <c r="B9221" s="148" t="s">
        <v>30632</v>
      </c>
      <c r="C9221" s="149" t="s">
        <v>21626</v>
      </c>
      <c r="D9221" s="150">
        <v>73.64</v>
      </c>
    </row>
    <row r="9222" spans="1:4" ht="17.100000000000001" customHeight="1">
      <c r="A9222" s="147">
        <v>11338</v>
      </c>
      <c r="B9222" s="148" t="s">
        <v>30633</v>
      </c>
      <c r="C9222" s="149" t="s">
        <v>21626</v>
      </c>
      <c r="D9222" s="150">
        <v>57.86</v>
      </c>
    </row>
    <row r="9223" spans="1:4" ht="17.100000000000001" customHeight="1">
      <c r="A9223" s="147">
        <v>12427</v>
      </c>
      <c r="B9223" s="148" t="s">
        <v>30634</v>
      </c>
      <c r="C9223" s="149" t="s">
        <v>21626</v>
      </c>
      <c r="D9223" s="150">
        <v>52.6</v>
      </c>
    </row>
    <row r="9224" spans="1:4" ht="25.5" customHeight="1">
      <c r="A9224" s="147">
        <v>13031</v>
      </c>
      <c r="B9224" s="148" t="s">
        <v>22614</v>
      </c>
      <c r="C9224" s="149" t="s">
        <v>21562</v>
      </c>
      <c r="D9224" s="150">
        <v>81.569999999999993</v>
      </c>
    </row>
    <row r="9225" spans="1:4" ht="25.5" customHeight="1">
      <c r="A9225" s="147">
        <v>13029</v>
      </c>
      <c r="B9225" s="148" t="s">
        <v>22615</v>
      </c>
      <c r="C9225" s="149" t="s">
        <v>21562</v>
      </c>
      <c r="D9225" s="150">
        <v>122.35</v>
      </c>
    </row>
    <row r="9226" spans="1:4" ht="15" customHeight="1">
      <c r="A9226" s="147">
        <v>11262</v>
      </c>
      <c r="B9226" s="148" t="s">
        <v>21823</v>
      </c>
      <c r="C9226" s="149" t="s">
        <v>21562</v>
      </c>
      <c r="D9226" s="150">
        <v>51.35</v>
      </c>
    </row>
    <row r="9227" spans="1:4" ht="17.100000000000001" customHeight="1">
      <c r="A9227" s="147">
        <v>37</v>
      </c>
      <c r="B9227" s="148" t="s">
        <v>30635</v>
      </c>
      <c r="C9227" s="149" t="s">
        <v>21562</v>
      </c>
      <c r="D9227" s="150">
        <v>94.68</v>
      </c>
    </row>
    <row r="9228" spans="1:4" ht="17.100000000000001" customHeight="1">
      <c r="A9228" s="147">
        <v>38</v>
      </c>
      <c r="B9228" s="148" t="s">
        <v>30636</v>
      </c>
      <c r="C9228" s="149" t="s">
        <v>21562</v>
      </c>
      <c r="D9228" s="150">
        <v>126.24</v>
      </c>
    </row>
    <row r="9229" spans="1:4" ht="17.100000000000001" customHeight="1">
      <c r="A9229" s="147">
        <v>39</v>
      </c>
      <c r="B9229" s="148" t="s">
        <v>30637</v>
      </c>
      <c r="C9229" s="149" t="s">
        <v>21562</v>
      </c>
      <c r="D9229" s="150">
        <v>89.42</v>
      </c>
    </row>
    <row r="9230" spans="1:4" ht="17.100000000000001" customHeight="1">
      <c r="A9230" s="147">
        <v>11185</v>
      </c>
      <c r="B9230" s="148" t="s">
        <v>21824</v>
      </c>
      <c r="C9230" s="149" t="s">
        <v>21562</v>
      </c>
      <c r="D9230" s="150">
        <v>94.68</v>
      </c>
    </row>
    <row r="9231" spans="1:4" ht="17.100000000000001" customHeight="1">
      <c r="A9231" s="147">
        <v>40</v>
      </c>
      <c r="B9231" s="148" t="s">
        <v>30638</v>
      </c>
      <c r="C9231" s="149" t="s">
        <v>21562</v>
      </c>
      <c r="D9231" s="150">
        <v>126.24</v>
      </c>
    </row>
    <row r="9232" spans="1:4" ht="17.100000000000001" customHeight="1">
      <c r="A9232" s="147">
        <v>2989</v>
      </c>
      <c r="B9232" s="148" t="s">
        <v>30639</v>
      </c>
      <c r="C9232" s="149" t="s">
        <v>21562</v>
      </c>
      <c r="D9232" s="150">
        <v>126.24</v>
      </c>
    </row>
    <row r="9233" spans="1:5" ht="17.100000000000001" customHeight="1">
      <c r="A9233" s="147">
        <v>12251</v>
      </c>
      <c r="B9233" s="148" t="s">
        <v>30640</v>
      </c>
      <c r="C9233" s="149" t="s">
        <v>21562</v>
      </c>
      <c r="D9233" s="150">
        <v>154.03</v>
      </c>
    </row>
    <row r="9234" spans="1:5" ht="17.100000000000001" customHeight="1">
      <c r="A9234" s="147">
        <v>3077</v>
      </c>
      <c r="B9234" s="148" t="s">
        <v>22562</v>
      </c>
      <c r="C9234" s="149" t="s">
        <v>21562</v>
      </c>
      <c r="D9234" s="150">
        <v>35</v>
      </c>
      <c r="E9234" s="151" t="s">
        <v>22648</v>
      </c>
    </row>
    <row r="9235" spans="1:5" ht="17.100000000000001" customHeight="1">
      <c r="A9235" s="147">
        <v>3078</v>
      </c>
      <c r="B9235" s="148" t="s">
        <v>30641</v>
      </c>
      <c r="C9235" s="149" t="s">
        <v>21562</v>
      </c>
      <c r="D9235" s="150">
        <v>40</v>
      </c>
      <c r="E9235" s="151" t="s">
        <v>22648</v>
      </c>
    </row>
    <row r="9236" spans="1:5" ht="17.100000000000001" customHeight="1">
      <c r="A9236" s="147">
        <v>3080</v>
      </c>
      <c r="B9236" s="148" t="s">
        <v>30642</v>
      </c>
      <c r="C9236" s="149" t="s">
        <v>21562</v>
      </c>
      <c r="D9236" s="150">
        <v>45</v>
      </c>
      <c r="E9236" s="151" t="s">
        <v>22648</v>
      </c>
    </row>
    <row r="9237" spans="1:5" ht="17.100000000000001" customHeight="1">
      <c r="A9237" s="147">
        <v>1753</v>
      </c>
      <c r="B9237" s="148" t="s">
        <v>30643</v>
      </c>
      <c r="C9237" s="149" t="s">
        <v>21562</v>
      </c>
      <c r="D9237" s="150">
        <v>30</v>
      </c>
      <c r="E9237" s="151" t="s">
        <v>22648</v>
      </c>
    </row>
    <row r="9238" spans="1:5" ht="17.100000000000001" customHeight="1">
      <c r="A9238" s="147">
        <v>8428</v>
      </c>
      <c r="B9238" s="148" t="s">
        <v>30644</v>
      </c>
      <c r="C9238" s="149" t="s">
        <v>21562</v>
      </c>
      <c r="D9238" s="150">
        <v>25</v>
      </c>
      <c r="E9238" s="151" t="s">
        <v>22648</v>
      </c>
    </row>
    <row r="9239" spans="1:5" ht="17.100000000000001" customHeight="1">
      <c r="A9239" s="147">
        <v>1754</v>
      </c>
      <c r="B9239" s="148" t="s">
        <v>30645</v>
      </c>
      <c r="C9239" s="149" t="s">
        <v>21562</v>
      </c>
      <c r="D9239" s="150">
        <v>35</v>
      </c>
      <c r="E9239" s="151" t="s">
        <v>22648</v>
      </c>
    </row>
    <row r="9240" spans="1:5" ht="17.100000000000001" customHeight="1">
      <c r="A9240" s="147">
        <v>1755</v>
      </c>
      <c r="B9240" s="148" t="s">
        <v>30646</v>
      </c>
      <c r="C9240" s="149" t="s">
        <v>21562</v>
      </c>
      <c r="D9240" s="150">
        <v>45</v>
      </c>
      <c r="E9240" s="151" t="s">
        <v>22648</v>
      </c>
    </row>
    <row r="9241" spans="1:5" ht="17.100000000000001" customHeight="1">
      <c r="A9241" s="147">
        <v>4440</v>
      </c>
      <c r="B9241" s="148" t="s">
        <v>30647</v>
      </c>
      <c r="C9241" s="149" t="s">
        <v>21562</v>
      </c>
      <c r="D9241" s="150">
        <v>35</v>
      </c>
      <c r="E9241" s="151" t="s">
        <v>22648</v>
      </c>
    </row>
    <row r="9242" spans="1:5" ht="17.100000000000001" customHeight="1">
      <c r="A9242" s="147">
        <v>7137</v>
      </c>
      <c r="B9242" s="148" t="s">
        <v>30648</v>
      </c>
      <c r="C9242" s="149" t="s">
        <v>21570</v>
      </c>
      <c r="D9242" s="150">
        <v>15.4</v>
      </c>
    </row>
    <row r="9243" spans="1:5" ht="25.5" customHeight="1">
      <c r="A9243" s="147">
        <v>9288</v>
      </c>
      <c r="B9243" s="148" t="s">
        <v>30649</v>
      </c>
      <c r="C9243" s="149" t="s">
        <v>21562</v>
      </c>
      <c r="D9243" s="150">
        <v>100.32</v>
      </c>
    </row>
    <row r="9244" spans="1:5" ht="15" customHeight="1">
      <c r="A9244" s="147">
        <v>2561</v>
      </c>
      <c r="B9244" s="148" t="s">
        <v>30650</v>
      </c>
      <c r="C9244" s="149" t="s">
        <v>21626</v>
      </c>
      <c r="D9244" s="150">
        <v>35.15</v>
      </c>
    </row>
    <row r="9245" spans="1:5" ht="15" customHeight="1">
      <c r="A9245" s="147">
        <v>2562</v>
      </c>
      <c r="B9245" s="148" t="s">
        <v>30651</v>
      </c>
      <c r="C9245" s="149" t="s">
        <v>21626</v>
      </c>
      <c r="D9245" s="150">
        <v>46.95</v>
      </c>
    </row>
    <row r="9246" spans="1:5" ht="15" customHeight="1">
      <c r="A9246" s="147">
        <v>13423</v>
      </c>
      <c r="B9246" s="148" t="s">
        <v>30652</v>
      </c>
      <c r="C9246" s="149" t="s">
        <v>21570</v>
      </c>
      <c r="D9246" s="150">
        <v>63.12</v>
      </c>
    </row>
    <row r="9247" spans="1:5" ht="17.100000000000001" customHeight="1">
      <c r="A9247" s="147">
        <v>1757</v>
      </c>
      <c r="B9247" s="148" t="s">
        <v>22571</v>
      </c>
      <c r="C9247" s="149" t="s">
        <v>21562</v>
      </c>
      <c r="D9247" s="150">
        <v>631.20000000000005</v>
      </c>
    </row>
    <row r="9248" spans="1:5" ht="17.100000000000001" customHeight="1">
      <c r="A9248" s="147">
        <v>9187</v>
      </c>
      <c r="B9248" s="148" t="s">
        <v>30653</v>
      </c>
      <c r="C9248" s="149" t="s">
        <v>21562</v>
      </c>
      <c r="D9248" s="150">
        <v>110.42</v>
      </c>
    </row>
    <row r="9249" spans="1:4" ht="34.15" customHeight="1">
      <c r="A9249" s="147">
        <v>11644</v>
      </c>
      <c r="B9249" s="148" t="s">
        <v>22558</v>
      </c>
      <c r="C9249" s="149" t="s">
        <v>21562</v>
      </c>
      <c r="D9249" s="150">
        <v>236.32</v>
      </c>
    </row>
    <row r="9250" spans="1:4" ht="15" customHeight="1">
      <c r="A9250" s="147">
        <v>8704</v>
      </c>
      <c r="B9250" s="148" t="s">
        <v>30654</v>
      </c>
      <c r="C9250" s="149" t="s">
        <v>21562</v>
      </c>
      <c r="D9250" s="150">
        <v>15</v>
      </c>
    </row>
    <row r="9251" spans="1:4" ht="15" customHeight="1">
      <c r="A9251" s="147">
        <v>14</v>
      </c>
      <c r="B9251" s="148" t="s">
        <v>30655</v>
      </c>
      <c r="C9251" s="149" t="s">
        <v>21562</v>
      </c>
      <c r="D9251" s="150">
        <v>14</v>
      </c>
    </row>
    <row r="9252" spans="1:4" ht="15" customHeight="1">
      <c r="A9252" s="147">
        <v>6971</v>
      </c>
      <c r="B9252" s="148" t="s">
        <v>30656</v>
      </c>
      <c r="C9252" s="149" t="s">
        <v>21562</v>
      </c>
      <c r="D9252" s="150">
        <v>15</v>
      </c>
    </row>
    <row r="9253" spans="1:4" ht="17.100000000000001" customHeight="1">
      <c r="A9253" s="147">
        <v>10085</v>
      </c>
      <c r="B9253" s="148" t="s">
        <v>30657</v>
      </c>
      <c r="C9253" s="149" t="s">
        <v>21560</v>
      </c>
      <c r="D9253" s="150">
        <v>473.4</v>
      </c>
    </row>
    <row r="9254" spans="1:4" ht="17.100000000000001" customHeight="1">
      <c r="A9254" s="147">
        <v>10086</v>
      </c>
      <c r="B9254" s="148" t="s">
        <v>30658</v>
      </c>
      <c r="C9254" s="149" t="s">
        <v>21560</v>
      </c>
      <c r="D9254" s="150">
        <v>526</v>
      </c>
    </row>
    <row r="9255" spans="1:4" ht="15" customHeight="1">
      <c r="A9255" s="147">
        <v>42</v>
      </c>
      <c r="B9255" s="148" t="s">
        <v>30659</v>
      </c>
      <c r="C9255" s="149" t="s">
        <v>21626</v>
      </c>
      <c r="D9255" s="150">
        <v>26.3</v>
      </c>
    </row>
    <row r="9256" spans="1:4" ht="15" customHeight="1">
      <c r="A9256" s="147">
        <v>13271</v>
      </c>
      <c r="B9256" s="148" t="s">
        <v>22580</v>
      </c>
      <c r="C9256" s="149" t="s">
        <v>21626</v>
      </c>
      <c r="D9256" s="150">
        <v>47.34</v>
      </c>
    </row>
    <row r="9257" spans="1:4" ht="15" customHeight="1">
      <c r="A9257" s="147">
        <v>13272</v>
      </c>
      <c r="B9257" s="148" t="s">
        <v>22581</v>
      </c>
      <c r="C9257" s="149" t="s">
        <v>21626</v>
      </c>
      <c r="D9257" s="150">
        <v>52.6</v>
      </c>
    </row>
    <row r="9258" spans="1:4" ht="17.100000000000001" customHeight="1">
      <c r="A9258" s="147">
        <v>12888</v>
      </c>
      <c r="B9258" s="148" t="s">
        <v>30660</v>
      </c>
      <c r="C9258" s="149" t="s">
        <v>21562</v>
      </c>
      <c r="D9258" s="150">
        <v>6.99</v>
      </c>
    </row>
    <row r="9259" spans="1:4" ht="25.5" customHeight="1">
      <c r="A9259" s="147">
        <v>13030</v>
      </c>
      <c r="B9259" s="148" t="s">
        <v>30661</v>
      </c>
      <c r="C9259" s="149" t="s">
        <v>21562</v>
      </c>
      <c r="D9259" s="150">
        <v>61.18</v>
      </c>
    </row>
    <row r="9260" spans="1:4" ht="25.5" customHeight="1">
      <c r="A9260" s="147">
        <v>4974</v>
      </c>
      <c r="B9260" s="148" t="s">
        <v>30662</v>
      </c>
      <c r="C9260" s="149" t="s">
        <v>21562</v>
      </c>
      <c r="D9260" s="150">
        <v>458.82</v>
      </c>
    </row>
    <row r="9261" spans="1:4" ht="25.5" customHeight="1">
      <c r="A9261" s="147">
        <v>11961</v>
      </c>
      <c r="B9261" s="148" t="s">
        <v>30663</v>
      </c>
      <c r="C9261" s="149" t="s">
        <v>21562</v>
      </c>
      <c r="D9261" s="150">
        <v>236.2</v>
      </c>
    </row>
    <row r="9262" spans="1:4" ht="15" customHeight="1">
      <c r="A9262" s="147">
        <v>1978</v>
      </c>
      <c r="B9262" s="148" t="s">
        <v>30664</v>
      </c>
      <c r="C9262" s="149" t="s">
        <v>21570</v>
      </c>
      <c r="D9262" s="150">
        <v>13.8</v>
      </c>
    </row>
    <row r="9263" spans="1:4" ht="15" customHeight="1">
      <c r="A9263" s="147">
        <v>4464</v>
      </c>
      <c r="B9263" s="148" t="s">
        <v>30665</v>
      </c>
      <c r="C9263" s="149" t="s">
        <v>21570</v>
      </c>
      <c r="D9263" s="150">
        <v>17.829999999999998</v>
      </c>
    </row>
    <row r="9264" spans="1:4" ht="15" customHeight="1">
      <c r="A9264" s="147">
        <v>1979</v>
      </c>
      <c r="B9264" s="148" t="s">
        <v>30666</v>
      </c>
      <c r="C9264" s="149" t="s">
        <v>21570</v>
      </c>
      <c r="D9264" s="150">
        <v>17.600000000000001</v>
      </c>
    </row>
    <row r="9265" spans="1:5" ht="15" customHeight="1">
      <c r="A9265" s="147">
        <v>12112</v>
      </c>
      <c r="B9265" s="148" t="s">
        <v>30667</v>
      </c>
      <c r="C9265" s="149" t="s">
        <v>21570</v>
      </c>
      <c r="D9265" s="150">
        <v>16.420000000000002</v>
      </c>
    </row>
    <row r="9266" spans="1:5" ht="15" customHeight="1">
      <c r="A9266" s="147">
        <v>8520</v>
      </c>
      <c r="B9266" s="148" t="s">
        <v>30668</v>
      </c>
      <c r="C9266" s="149" t="s">
        <v>21570</v>
      </c>
      <c r="D9266" s="150">
        <v>20</v>
      </c>
    </row>
    <row r="9267" spans="1:5" ht="17.100000000000001" customHeight="1">
      <c r="A9267" s="147">
        <v>11118</v>
      </c>
      <c r="B9267" s="148" t="s">
        <v>30669</v>
      </c>
      <c r="C9267" s="149" t="s">
        <v>21560</v>
      </c>
      <c r="D9267" s="150">
        <v>20.54</v>
      </c>
    </row>
    <row r="9268" spans="1:5" ht="15" customHeight="1">
      <c r="A9268" s="147">
        <v>4465</v>
      </c>
      <c r="B9268" s="148" t="s">
        <v>30670</v>
      </c>
      <c r="C9268" s="149" t="s">
        <v>21570</v>
      </c>
      <c r="D9268" s="150">
        <v>84.17</v>
      </c>
      <c r="E9268" s="151" t="s">
        <v>22648</v>
      </c>
    </row>
    <row r="9269" spans="1:5" ht="15" customHeight="1">
      <c r="A9269" s="147">
        <v>11263</v>
      </c>
      <c r="B9269" s="148" t="s">
        <v>30671</v>
      </c>
      <c r="C9269" s="149" t="s">
        <v>21570</v>
      </c>
      <c r="D9269" s="150">
        <v>24.64</v>
      </c>
    </row>
    <row r="9270" spans="1:5" ht="15" customHeight="1">
      <c r="A9270" s="147">
        <v>2024</v>
      </c>
      <c r="B9270" s="148" t="s">
        <v>30672</v>
      </c>
      <c r="C9270" s="149" t="s">
        <v>21570</v>
      </c>
      <c r="D9270" s="150">
        <v>84.17</v>
      </c>
      <c r="E9270" s="151" t="s">
        <v>22648</v>
      </c>
    </row>
    <row r="9271" spans="1:5" ht="17.100000000000001" customHeight="1">
      <c r="A9271" s="147">
        <v>11</v>
      </c>
      <c r="B9271" s="148" t="s">
        <v>30673</v>
      </c>
      <c r="C9271" s="149" t="s">
        <v>21635</v>
      </c>
      <c r="D9271" s="150">
        <v>5500</v>
      </c>
    </row>
    <row r="9272" spans="1:5" ht="15" customHeight="1">
      <c r="A9272" s="147">
        <v>10393</v>
      </c>
      <c r="B9272" s="148" t="s">
        <v>30674</v>
      </c>
      <c r="C9272" s="149" t="s">
        <v>21635</v>
      </c>
      <c r="D9272" s="150">
        <v>217.36</v>
      </c>
    </row>
    <row r="9273" spans="1:5" ht="15" customHeight="1">
      <c r="A9273" s="147">
        <v>3050</v>
      </c>
      <c r="B9273" s="148" t="s">
        <v>30675</v>
      </c>
      <c r="C9273" s="149" t="s">
        <v>21570</v>
      </c>
      <c r="D9273" s="150">
        <v>2.29</v>
      </c>
    </row>
    <row r="9274" spans="1:5" ht="15" customHeight="1">
      <c r="A9274" s="147">
        <v>3048</v>
      </c>
      <c r="B9274" s="148" t="s">
        <v>30676</v>
      </c>
      <c r="C9274" s="149" t="s">
        <v>21570</v>
      </c>
      <c r="D9274" s="150">
        <v>1.5</v>
      </c>
    </row>
    <row r="9275" spans="1:5" ht="15" customHeight="1">
      <c r="A9275" s="147">
        <v>3052</v>
      </c>
      <c r="B9275" s="148" t="s">
        <v>30677</v>
      </c>
      <c r="C9275" s="149" t="s">
        <v>21570</v>
      </c>
      <c r="D9275" s="150">
        <v>0.3</v>
      </c>
    </row>
    <row r="9276" spans="1:5" ht="15" customHeight="1">
      <c r="A9276" s="147">
        <v>3053</v>
      </c>
      <c r="B9276" s="148" t="s">
        <v>30678</v>
      </c>
      <c r="C9276" s="149" t="s">
        <v>21570</v>
      </c>
      <c r="D9276" s="150">
        <v>0.77</v>
      </c>
    </row>
    <row r="9277" spans="1:5" ht="15" customHeight="1">
      <c r="A9277" s="147">
        <v>3049</v>
      </c>
      <c r="B9277" s="148" t="s">
        <v>30679</v>
      </c>
      <c r="C9277" s="149" t="s">
        <v>21570</v>
      </c>
      <c r="D9277" s="150">
        <v>3.67</v>
      </c>
    </row>
    <row r="9278" spans="1:5" ht="25.5" customHeight="1">
      <c r="A9278" s="147">
        <v>9165</v>
      </c>
      <c r="B9278" s="148" t="s">
        <v>30680</v>
      </c>
      <c r="C9278" s="149" t="s">
        <v>21562</v>
      </c>
      <c r="D9278" s="150">
        <v>73.900000000000006</v>
      </c>
    </row>
    <row r="9279" spans="1:5" ht="25.5" customHeight="1">
      <c r="A9279" s="147">
        <v>12324</v>
      </c>
      <c r="B9279" s="148" t="s">
        <v>30681</v>
      </c>
      <c r="C9279" s="149" t="s">
        <v>21560</v>
      </c>
      <c r="D9279" s="150">
        <v>14195.82</v>
      </c>
    </row>
    <row r="9280" spans="1:5" ht="25.5" customHeight="1">
      <c r="A9280" s="147">
        <v>13564</v>
      </c>
      <c r="B9280" s="148" t="s">
        <v>30682</v>
      </c>
      <c r="C9280" s="149" t="s">
        <v>21560</v>
      </c>
      <c r="D9280" s="150">
        <v>5880</v>
      </c>
    </row>
    <row r="9281" spans="1:4" ht="17.100000000000001" customHeight="1">
      <c r="A9281" s="147">
        <v>13507</v>
      </c>
      <c r="B9281" s="148" t="s">
        <v>21788</v>
      </c>
      <c r="C9281" s="149" t="s">
        <v>21560</v>
      </c>
      <c r="D9281" s="150">
        <v>1890</v>
      </c>
    </row>
    <row r="9282" spans="1:4" ht="15" customHeight="1">
      <c r="A9282" s="147">
        <v>35</v>
      </c>
      <c r="B9282" s="148" t="s">
        <v>22473</v>
      </c>
      <c r="C9282" s="149" t="s">
        <v>21563</v>
      </c>
      <c r="D9282" s="150">
        <v>60</v>
      </c>
    </row>
    <row r="9283" spans="1:4" ht="15" customHeight="1">
      <c r="A9283" s="147">
        <v>13425</v>
      </c>
      <c r="B9283" s="148" t="s">
        <v>22474</v>
      </c>
      <c r="C9283" s="149" t="s">
        <v>21560</v>
      </c>
      <c r="D9283" s="150">
        <v>300</v>
      </c>
    </row>
    <row r="9284" spans="1:4" ht="15" customHeight="1">
      <c r="A9284" s="147">
        <v>11088</v>
      </c>
      <c r="B9284" s="148" t="s">
        <v>22475</v>
      </c>
      <c r="C9284" s="149" t="s">
        <v>21563</v>
      </c>
      <c r="D9284" s="150">
        <v>12.5</v>
      </c>
    </row>
    <row r="9285" spans="1:4" ht="17.100000000000001" customHeight="1">
      <c r="A9285" s="147">
        <v>12557</v>
      </c>
      <c r="B9285" s="148" t="s">
        <v>30683</v>
      </c>
      <c r="C9285" s="149" t="s">
        <v>21560</v>
      </c>
      <c r="D9285" s="150">
        <v>360</v>
      </c>
    </row>
    <row r="9286" spans="1:4" ht="17.100000000000001" customHeight="1">
      <c r="A9286" s="147">
        <v>12973</v>
      </c>
      <c r="B9286" s="148" t="s">
        <v>30684</v>
      </c>
      <c r="C9286" s="149" t="s">
        <v>21566</v>
      </c>
      <c r="D9286" s="150">
        <v>16180.99</v>
      </c>
    </row>
    <row r="9287" spans="1:4" ht="15" customHeight="1">
      <c r="A9287" s="147">
        <v>3480</v>
      </c>
      <c r="B9287" s="148" t="s">
        <v>30685</v>
      </c>
      <c r="C9287" s="149" t="s">
        <v>21562</v>
      </c>
      <c r="D9287" s="150">
        <v>0.19</v>
      </c>
    </row>
    <row r="9288" spans="1:4" ht="15" customHeight="1">
      <c r="A9288" s="147">
        <v>3482</v>
      </c>
      <c r="B9288" s="148" t="s">
        <v>30686</v>
      </c>
      <c r="C9288" s="149" t="s">
        <v>21562</v>
      </c>
      <c r="D9288" s="150">
        <v>0.19</v>
      </c>
    </row>
    <row r="9289" spans="1:4" ht="25.5" customHeight="1">
      <c r="A9289" s="147">
        <v>10505</v>
      </c>
      <c r="B9289" s="148" t="s">
        <v>21801</v>
      </c>
      <c r="C9289" s="149" t="s">
        <v>21562</v>
      </c>
      <c r="D9289" s="150">
        <v>61.9</v>
      </c>
    </row>
    <row r="9290" spans="1:4" ht="15" customHeight="1">
      <c r="A9290" s="147">
        <v>9001</v>
      </c>
      <c r="B9290" s="148" t="s">
        <v>30687</v>
      </c>
      <c r="C9290" s="149" t="s">
        <v>21560</v>
      </c>
      <c r="D9290" s="150">
        <v>88</v>
      </c>
    </row>
    <row r="9291" spans="1:4" ht="15" customHeight="1">
      <c r="A9291" s="147">
        <v>3485</v>
      </c>
      <c r="B9291" s="148" t="s">
        <v>21802</v>
      </c>
      <c r="C9291" s="149" t="s">
        <v>21560</v>
      </c>
      <c r="D9291" s="150">
        <v>70</v>
      </c>
    </row>
    <row r="9292" spans="1:4" ht="17.100000000000001" customHeight="1">
      <c r="A9292" s="147">
        <v>9179</v>
      </c>
      <c r="B9292" s="148" t="s">
        <v>21803</v>
      </c>
      <c r="C9292" s="149" t="s">
        <v>21560</v>
      </c>
      <c r="D9292" s="150">
        <v>400</v>
      </c>
    </row>
    <row r="9293" spans="1:4" ht="17.100000000000001" customHeight="1">
      <c r="A9293" s="147">
        <v>2872</v>
      </c>
      <c r="B9293" s="148" t="s">
        <v>21804</v>
      </c>
      <c r="C9293" s="149" t="s">
        <v>21560</v>
      </c>
      <c r="D9293" s="150">
        <v>2450</v>
      </c>
    </row>
    <row r="9294" spans="1:4" ht="17.100000000000001" customHeight="1">
      <c r="A9294" s="147">
        <v>686</v>
      </c>
      <c r="B9294" s="148" t="s">
        <v>21805</v>
      </c>
      <c r="C9294" s="149" t="s">
        <v>21560</v>
      </c>
      <c r="D9294" s="150">
        <v>750</v>
      </c>
    </row>
    <row r="9295" spans="1:4" ht="17.100000000000001" customHeight="1">
      <c r="A9295" s="147">
        <v>4414</v>
      </c>
      <c r="B9295" s="148" t="s">
        <v>30688</v>
      </c>
      <c r="C9295" s="149" t="s">
        <v>21560</v>
      </c>
      <c r="D9295" s="150">
        <v>3043.4</v>
      </c>
    </row>
    <row r="9296" spans="1:4" ht="15" customHeight="1">
      <c r="A9296" s="147">
        <v>3484</v>
      </c>
      <c r="B9296" s="148" t="s">
        <v>30689</v>
      </c>
      <c r="C9296" s="149" t="s">
        <v>21560</v>
      </c>
      <c r="D9296" s="150">
        <v>0.14000000000000001</v>
      </c>
    </row>
    <row r="9297" spans="1:4" ht="15" customHeight="1">
      <c r="A9297" s="147">
        <v>3481</v>
      </c>
      <c r="B9297" s="148" t="s">
        <v>30690</v>
      </c>
      <c r="C9297" s="149" t="s">
        <v>21562</v>
      </c>
      <c r="D9297" s="150">
        <v>0.19</v>
      </c>
    </row>
    <row r="9298" spans="1:4" ht="17.100000000000001" customHeight="1">
      <c r="A9298" s="147">
        <v>11665</v>
      </c>
      <c r="B9298" s="148" t="s">
        <v>21620</v>
      </c>
      <c r="C9298" s="149" t="s">
        <v>21570</v>
      </c>
      <c r="D9298" s="150">
        <v>145</v>
      </c>
    </row>
    <row r="9299" spans="1:4" ht="17.100000000000001" customHeight="1">
      <c r="A9299" s="147">
        <v>3034</v>
      </c>
      <c r="B9299" s="148" t="s">
        <v>22578</v>
      </c>
      <c r="C9299" s="149" t="s">
        <v>21562</v>
      </c>
      <c r="D9299" s="150">
        <v>50</v>
      </c>
    </row>
    <row r="9300" spans="1:4" ht="15" customHeight="1">
      <c r="A9300" s="147">
        <v>4318</v>
      </c>
      <c r="B9300" s="148" t="s">
        <v>30691</v>
      </c>
      <c r="C9300" s="149" t="s">
        <v>21623</v>
      </c>
      <c r="D9300" s="150">
        <v>230.77</v>
      </c>
    </row>
    <row r="9301" spans="1:4" ht="15" customHeight="1">
      <c r="A9301" s="147">
        <v>4317</v>
      </c>
      <c r="B9301" s="148" t="s">
        <v>21624</v>
      </c>
      <c r="C9301" s="149" t="s">
        <v>21623</v>
      </c>
      <c r="D9301" s="150">
        <v>2460</v>
      </c>
    </row>
    <row r="9302" spans="1:4" ht="15" customHeight="1">
      <c r="A9302" s="147">
        <v>4316</v>
      </c>
      <c r="B9302" s="148" t="s">
        <v>21625</v>
      </c>
      <c r="C9302" s="149" t="s">
        <v>30692</v>
      </c>
      <c r="D9302" s="150">
        <v>46.15</v>
      </c>
    </row>
    <row r="9303" spans="1:4" ht="15" customHeight="1">
      <c r="A9303" s="147">
        <v>4337</v>
      </c>
      <c r="B9303" s="148" t="s">
        <v>30693</v>
      </c>
      <c r="C9303" s="149" t="s">
        <v>21560</v>
      </c>
      <c r="D9303" s="150">
        <v>171.36</v>
      </c>
    </row>
    <row r="9304" spans="1:4" ht="15" customHeight="1">
      <c r="A9304" s="147">
        <v>4342</v>
      </c>
      <c r="B9304" s="148" t="s">
        <v>30694</v>
      </c>
      <c r="C9304" s="149" t="s">
        <v>21560</v>
      </c>
      <c r="D9304" s="150">
        <v>119</v>
      </c>
    </row>
    <row r="9305" spans="1:4" ht="15" customHeight="1">
      <c r="A9305" s="147">
        <v>4338</v>
      </c>
      <c r="B9305" s="148" t="s">
        <v>21627</v>
      </c>
      <c r="C9305" s="149" t="s">
        <v>21560</v>
      </c>
      <c r="D9305" s="150">
        <v>81.45</v>
      </c>
    </row>
    <row r="9306" spans="1:4" ht="15" customHeight="1">
      <c r="A9306" s="147">
        <v>4336</v>
      </c>
      <c r="B9306" s="148" t="s">
        <v>30695</v>
      </c>
      <c r="C9306" s="149" t="s">
        <v>21560</v>
      </c>
      <c r="D9306" s="150">
        <v>33.32</v>
      </c>
    </row>
    <row r="9307" spans="1:4" ht="15" customHeight="1">
      <c r="A9307" s="147">
        <v>4341</v>
      </c>
      <c r="B9307" s="148" t="s">
        <v>21630</v>
      </c>
      <c r="C9307" s="149" t="s">
        <v>21560</v>
      </c>
      <c r="D9307" s="150">
        <v>153.85</v>
      </c>
    </row>
    <row r="9308" spans="1:4" ht="15" customHeight="1">
      <c r="A9308" s="147">
        <v>4339</v>
      </c>
      <c r="B9308" s="148" t="s">
        <v>21631</v>
      </c>
      <c r="C9308" s="149" t="s">
        <v>21560</v>
      </c>
      <c r="D9308" s="150">
        <v>230.77</v>
      </c>
    </row>
    <row r="9309" spans="1:4" ht="15" customHeight="1">
      <c r="A9309" s="147">
        <v>10036</v>
      </c>
      <c r="B9309" s="148" t="s">
        <v>30696</v>
      </c>
      <c r="C9309" s="149" t="s">
        <v>21560</v>
      </c>
      <c r="D9309" s="150">
        <v>45.7</v>
      </c>
    </row>
    <row r="9310" spans="1:4" ht="15" customHeight="1">
      <c r="A9310" s="147">
        <v>4340</v>
      </c>
      <c r="B9310" s="148" t="s">
        <v>21634</v>
      </c>
      <c r="C9310" s="149" t="s">
        <v>21560</v>
      </c>
      <c r="D9310" s="150">
        <v>380</v>
      </c>
    </row>
    <row r="9311" spans="1:4" ht="15" customHeight="1">
      <c r="A9311" s="147">
        <v>10033</v>
      </c>
      <c r="B9311" s="148" t="s">
        <v>30697</v>
      </c>
      <c r="C9311" s="149" t="s">
        <v>21560</v>
      </c>
      <c r="D9311" s="150">
        <v>476.01</v>
      </c>
    </row>
    <row r="9312" spans="1:4" ht="15" customHeight="1">
      <c r="A9312" s="147">
        <v>4343</v>
      </c>
      <c r="B9312" s="148" t="s">
        <v>30698</v>
      </c>
      <c r="C9312" s="149" t="s">
        <v>21560</v>
      </c>
      <c r="D9312" s="150">
        <v>342.72</v>
      </c>
    </row>
    <row r="9313" spans="1:4" ht="15" customHeight="1">
      <c r="A9313" s="147">
        <v>10034</v>
      </c>
      <c r="B9313" s="148" t="s">
        <v>30699</v>
      </c>
      <c r="C9313" s="149" t="s">
        <v>21560</v>
      </c>
      <c r="D9313" s="150">
        <v>33.32</v>
      </c>
    </row>
    <row r="9314" spans="1:4" ht="15" customHeight="1">
      <c r="A9314" s="147">
        <v>10037</v>
      </c>
      <c r="B9314" s="148" t="s">
        <v>30700</v>
      </c>
      <c r="C9314" s="149" t="s">
        <v>21560</v>
      </c>
      <c r="D9314" s="150">
        <v>157.08000000000001</v>
      </c>
    </row>
    <row r="9315" spans="1:4" ht="15" customHeight="1">
      <c r="A9315" s="147">
        <v>10038</v>
      </c>
      <c r="B9315" s="148" t="s">
        <v>30701</v>
      </c>
      <c r="C9315" s="149" t="s">
        <v>21560</v>
      </c>
      <c r="D9315" s="150">
        <v>123.76</v>
      </c>
    </row>
    <row r="9316" spans="1:4" ht="17.100000000000001" customHeight="1">
      <c r="A9316" s="147">
        <v>3701</v>
      </c>
      <c r="B9316" s="148" t="s">
        <v>21636</v>
      </c>
      <c r="C9316" s="149" t="s">
        <v>21569</v>
      </c>
      <c r="D9316" s="150">
        <v>420</v>
      </c>
    </row>
    <row r="9317" spans="1:4" ht="15" customHeight="1">
      <c r="A9317" s="147">
        <v>4334</v>
      </c>
      <c r="B9317" s="148" t="s">
        <v>30702</v>
      </c>
      <c r="C9317" s="149" t="s">
        <v>21560</v>
      </c>
      <c r="D9317" s="150">
        <v>59.51</v>
      </c>
    </row>
    <row r="9318" spans="1:4" ht="15" customHeight="1">
      <c r="A9318" s="147">
        <v>4335</v>
      </c>
      <c r="B9318" s="148" t="s">
        <v>30703</v>
      </c>
      <c r="C9318" s="149" t="s">
        <v>21560</v>
      </c>
      <c r="D9318" s="150">
        <v>66.95</v>
      </c>
    </row>
    <row r="9319" spans="1:4" ht="15" customHeight="1">
      <c r="A9319" s="147">
        <v>4333</v>
      </c>
      <c r="B9319" s="148" t="s">
        <v>21637</v>
      </c>
      <c r="C9319" s="149" t="s">
        <v>21560</v>
      </c>
      <c r="D9319" s="150">
        <v>53.56</v>
      </c>
    </row>
    <row r="9320" spans="1:4" ht="15" customHeight="1">
      <c r="A9320" s="147">
        <v>12202</v>
      </c>
      <c r="B9320" s="148" t="s">
        <v>30704</v>
      </c>
      <c r="C9320" s="149" t="s">
        <v>21560</v>
      </c>
      <c r="D9320" s="150">
        <v>186.8</v>
      </c>
    </row>
    <row r="9321" spans="1:4" ht="15" customHeight="1">
      <c r="A9321" s="147">
        <v>4314</v>
      </c>
      <c r="B9321" s="148" t="s">
        <v>30705</v>
      </c>
      <c r="C9321" s="149" t="s">
        <v>21623</v>
      </c>
      <c r="D9321" s="150">
        <v>307.69</v>
      </c>
    </row>
    <row r="9322" spans="1:4" ht="15" customHeight="1">
      <c r="A9322" s="147">
        <v>4326</v>
      </c>
      <c r="B9322" s="148" t="s">
        <v>21639</v>
      </c>
      <c r="C9322" s="149" t="s">
        <v>21570</v>
      </c>
      <c r="D9322" s="150">
        <v>30.77</v>
      </c>
    </row>
    <row r="9323" spans="1:4" ht="15" customHeight="1">
      <c r="A9323" s="147">
        <v>4324</v>
      </c>
      <c r="B9323" s="148" t="s">
        <v>21640</v>
      </c>
      <c r="C9323" s="149" t="s">
        <v>21570</v>
      </c>
      <c r="D9323" s="150">
        <v>61.54</v>
      </c>
    </row>
    <row r="9324" spans="1:4" ht="15" customHeight="1">
      <c r="A9324" s="147">
        <v>10559</v>
      </c>
      <c r="B9324" s="148" t="s">
        <v>30706</v>
      </c>
      <c r="C9324" s="149" t="s">
        <v>21562</v>
      </c>
      <c r="D9324" s="150">
        <v>40</v>
      </c>
    </row>
    <row r="9325" spans="1:4" ht="15" customHeight="1">
      <c r="A9325" s="147">
        <v>11984</v>
      </c>
      <c r="B9325" s="148" t="s">
        <v>30707</v>
      </c>
      <c r="C9325" s="149" t="s">
        <v>21560</v>
      </c>
      <c r="D9325" s="150">
        <v>6</v>
      </c>
    </row>
    <row r="9326" spans="1:4" ht="15" customHeight="1">
      <c r="A9326" s="147">
        <v>5934</v>
      </c>
      <c r="B9326" s="148" t="s">
        <v>30708</v>
      </c>
      <c r="C9326" s="149" t="s">
        <v>21560</v>
      </c>
      <c r="D9326" s="150">
        <v>3</v>
      </c>
    </row>
    <row r="9327" spans="1:4" ht="15" customHeight="1">
      <c r="A9327" s="147">
        <v>12050</v>
      </c>
      <c r="B9327" s="148" t="s">
        <v>30709</v>
      </c>
      <c r="C9327" s="149" t="s">
        <v>21570</v>
      </c>
      <c r="D9327" s="150">
        <v>30.25</v>
      </c>
    </row>
    <row r="9328" spans="1:4" ht="15" customHeight="1">
      <c r="A9328" s="147">
        <v>5554</v>
      </c>
      <c r="B9328" s="148" t="s">
        <v>30710</v>
      </c>
      <c r="C9328" s="149" t="s">
        <v>21560</v>
      </c>
      <c r="D9328" s="150">
        <v>2.7</v>
      </c>
    </row>
    <row r="9329" spans="1:4" ht="34.15" customHeight="1">
      <c r="A9329" s="147">
        <v>13734</v>
      </c>
      <c r="B9329" s="148" t="s">
        <v>33175</v>
      </c>
      <c r="C9329" s="149" t="s">
        <v>21560</v>
      </c>
      <c r="D9329" s="150">
        <v>15230</v>
      </c>
    </row>
    <row r="9330" spans="1:4" ht="34.15" customHeight="1">
      <c r="A9330" s="147">
        <v>13735</v>
      </c>
      <c r="B9330" s="148" t="s">
        <v>33176</v>
      </c>
      <c r="C9330" s="149" t="s">
        <v>21560</v>
      </c>
      <c r="D9330" s="150">
        <v>14267</v>
      </c>
    </row>
    <row r="9331" spans="1:4" ht="34.15" customHeight="1">
      <c r="A9331" s="147">
        <v>13732</v>
      </c>
      <c r="B9331" s="148" t="s">
        <v>33177</v>
      </c>
      <c r="C9331" s="149" t="s">
        <v>21560</v>
      </c>
      <c r="D9331" s="150">
        <v>10978</v>
      </c>
    </row>
    <row r="9332" spans="1:4" ht="34.15" customHeight="1">
      <c r="A9332" s="147">
        <v>13733</v>
      </c>
      <c r="B9332" s="148" t="s">
        <v>33178</v>
      </c>
      <c r="C9332" s="149" t="s">
        <v>21560</v>
      </c>
      <c r="D9332" s="150">
        <v>10209</v>
      </c>
    </row>
    <row r="9333" spans="1:4" ht="34.15" customHeight="1">
      <c r="A9333" s="147">
        <v>9992</v>
      </c>
      <c r="B9333" s="148" t="s">
        <v>30711</v>
      </c>
      <c r="C9333" s="149" t="s">
        <v>21560</v>
      </c>
      <c r="D9333" s="150">
        <v>20028.189999999999</v>
      </c>
    </row>
    <row r="9334" spans="1:4" ht="15" customHeight="1">
      <c r="A9334" s="147">
        <v>10574</v>
      </c>
      <c r="B9334" s="148" t="s">
        <v>30712</v>
      </c>
      <c r="C9334" s="149" t="s">
        <v>21562</v>
      </c>
      <c r="D9334" s="150">
        <v>1.21</v>
      </c>
    </row>
    <row r="9335" spans="1:4" ht="15" customHeight="1">
      <c r="A9335" s="147">
        <v>3093</v>
      </c>
      <c r="B9335" s="148" t="s">
        <v>30713</v>
      </c>
      <c r="C9335" s="149" t="s">
        <v>21560</v>
      </c>
      <c r="D9335" s="150">
        <v>38.369999999999997</v>
      </c>
    </row>
    <row r="9336" spans="1:4" ht="15" customHeight="1">
      <c r="A9336" s="147">
        <v>8282</v>
      </c>
      <c r="B9336" s="148" t="s">
        <v>30714</v>
      </c>
      <c r="C9336" s="149" t="s">
        <v>21560</v>
      </c>
      <c r="D9336" s="150">
        <v>68.55</v>
      </c>
    </row>
    <row r="9337" spans="1:4" ht="15" customHeight="1">
      <c r="A9337" s="147">
        <v>11687</v>
      </c>
      <c r="B9337" s="148" t="s">
        <v>30715</v>
      </c>
      <c r="C9337" s="149" t="s">
        <v>21560</v>
      </c>
      <c r="D9337" s="150">
        <v>162.74</v>
      </c>
    </row>
    <row r="9338" spans="1:4" ht="15" customHeight="1">
      <c r="A9338" s="147">
        <v>10570</v>
      </c>
      <c r="B9338" s="148" t="s">
        <v>30716</v>
      </c>
      <c r="C9338" s="149" t="s">
        <v>21560</v>
      </c>
      <c r="D9338" s="150">
        <v>53</v>
      </c>
    </row>
    <row r="9339" spans="1:4" ht="15" customHeight="1">
      <c r="A9339" s="147">
        <v>9070</v>
      </c>
      <c r="B9339" s="148" t="s">
        <v>30717</v>
      </c>
      <c r="C9339" s="149" t="s">
        <v>21560</v>
      </c>
      <c r="D9339" s="150">
        <v>4181</v>
      </c>
    </row>
    <row r="9340" spans="1:4" ht="15" customHeight="1">
      <c r="A9340" s="147">
        <v>9067</v>
      </c>
      <c r="B9340" s="148" t="s">
        <v>30718</v>
      </c>
      <c r="C9340" s="149" t="s">
        <v>21560</v>
      </c>
      <c r="D9340" s="150">
        <v>4181</v>
      </c>
    </row>
    <row r="9341" spans="1:4" ht="15" customHeight="1">
      <c r="A9341" s="147">
        <v>9066</v>
      </c>
      <c r="B9341" s="148" t="s">
        <v>30719</v>
      </c>
      <c r="C9341" s="149" t="s">
        <v>21560</v>
      </c>
      <c r="D9341" s="150">
        <v>4181</v>
      </c>
    </row>
    <row r="9342" spans="1:4" ht="15" customHeight="1">
      <c r="A9342" s="147">
        <v>9065</v>
      </c>
      <c r="B9342" s="148" t="s">
        <v>30720</v>
      </c>
      <c r="C9342" s="149" t="s">
        <v>21560</v>
      </c>
      <c r="D9342" s="150">
        <v>4181</v>
      </c>
    </row>
    <row r="9343" spans="1:4" ht="15" customHeight="1">
      <c r="A9343" s="147">
        <v>9069</v>
      </c>
      <c r="B9343" s="148" t="s">
        <v>30721</v>
      </c>
      <c r="C9343" s="149" t="s">
        <v>21560</v>
      </c>
      <c r="D9343" s="150">
        <v>4216.83</v>
      </c>
    </row>
    <row r="9344" spans="1:4" ht="17.100000000000001" customHeight="1">
      <c r="A9344" s="147">
        <v>9047</v>
      </c>
      <c r="B9344" s="148" t="s">
        <v>30722</v>
      </c>
      <c r="C9344" s="149" t="s">
        <v>21560</v>
      </c>
      <c r="D9344" s="150">
        <v>4216.83</v>
      </c>
    </row>
    <row r="9345" spans="1:4" ht="15" customHeight="1">
      <c r="A9345" s="147">
        <v>9068</v>
      </c>
      <c r="B9345" s="148" t="s">
        <v>30723</v>
      </c>
      <c r="C9345" s="149" t="s">
        <v>21560</v>
      </c>
      <c r="D9345" s="150">
        <v>4216.83</v>
      </c>
    </row>
    <row r="9346" spans="1:4" ht="17.100000000000001" customHeight="1">
      <c r="A9346" s="147">
        <v>9048</v>
      </c>
      <c r="B9346" s="148" t="s">
        <v>30724</v>
      </c>
      <c r="C9346" s="149" t="s">
        <v>21560</v>
      </c>
      <c r="D9346" s="150">
        <v>4216.83</v>
      </c>
    </row>
    <row r="9347" spans="1:4" ht="17.100000000000001" customHeight="1">
      <c r="A9347" s="147">
        <v>9049</v>
      </c>
      <c r="B9347" s="148" t="s">
        <v>30725</v>
      </c>
      <c r="C9347" s="149" t="s">
        <v>21560</v>
      </c>
      <c r="D9347" s="150">
        <v>4216.83</v>
      </c>
    </row>
    <row r="9348" spans="1:4" ht="17.100000000000001" customHeight="1">
      <c r="A9348" s="147">
        <v>9050</v>
      </c>
      <c r="B9348" s="148" t="s">
        <v>30726</v>
      </c>
      <c r="C9348" s="149" t="s">
        <v>21560</v>
      </c>
      <c r="D9348" s="150">
        <v>4216.83</v>
      </c>
    </row>
    <row r="9349" spans="1:4" ht="15" customHeight="1">
      <c r="A9349" s="147">
        <v>9059</v>
      </c>
      <c r="B9349" s="148" t="s">
        <v>30727</v>
      </c>
      <c r="C9349" s="149" t="s">
        <v>21560</v>
      </c>
      <c r="D9349" s="150">
        <v>3379.2</v>
      </c>
    </row>
    <row r="9350" spans="1:4" ht="17.100000000000001" customHeight="1">
      <c r="A9350" s="147">
        <v>12241</v>
      </c>
      <c r="B9350" s="148" t="s">
        <v>30728</v>
      </c>
      <c r="C9350" s="149" t="s">
        <v>21560</v>
      </c>
      <c r="D9350" s="150">
        <v>315</v>
      </c>
    </row>
    <row r="9351" spans="1:4" ht="15" customHeight="1">
      <c r="A9351" s="147">
        <v>9726</v>
      </c>
      <c r="B9351" s="148" t="s">
        <v>30729</v>
      </c>
      <c r="C9351" s="149" t="s">
        <v>21560</v>
      </c>
      <c r="D9351" s="150">
        <v>3579</v>
      </c>
    </row>
    <row r="9352" spans="1:4" ht="15" customHeight="1">
      <c r="A9352" s="147">
        <v>10029</v>
      </c>
      <c r="B9352" s="148" t="s">
        <v>30730</v>
      </c>
      <c r="C9352" s="149" t="s">
        <v>21564</v>
      </c>
      <c r="D9352" s="150">
        <v>17.440000000000001</v>
      </c>
    </row>
    <row r="9353" spans="1:4" ht="15" customHeight="1">
      <c r="A9353" s="147">
        <v>10322</v>
      </c>
      <c r="B9353" s="148" t="s">
        <v>30731</v>
      </c>
      <c r="C9353" s="149" t="s">
        <v>21560</v>
      </c>
      <c r="D9353" s="150">
        <v>23.68</v>
      </c>
    </row>
    <row r="9354" spans="1:4" ht="15" customHeight="1">
      <c r="A9354" s="147">
        <v>10965</v>
      </c>
      <c r="B9354" s="148" t="s">
        <v>30732</v>
      </c>
      <c r="C9354" s="149" t="s">
        <v>21560</v>
      </c>
      <c r="D9354" s="150">
        <v>444</v>
      </c>
    </row>
    <row r="9355" spans="1:4" ht="17.100000000000001" customHeight="1">
      <c r="A9355" s="147">
        <v>10967</v>
      </c>
      <c r="B9355" s="148" t="s">
        <v>30733</v>
      </c>
      <c r="C9355" s="149" t="s">
        <v>21560</v>
      </c>
      <c r="D9355" s="150">
        <v>25652</v>
      </c>
    </row>
    <row r="9356" spans="1:4" ht="15" customHeight="1">
      <c r="A9356" s="147">
        <v>10448</v>
      </c>
      <c r="B9356" s="148" t="s">
        <v>30734</v>
      </c>
      <c r="C9356" s="149" t="s">
        <v>21560</v>
      </c>
      <c r="D9356" s="150">
        <v>35</v>
      </c>
    </row>
    <row r="9357" spans="1:4" ht="15" customHeight="1">
      <c r="A9357" s="147">
        <v>10556</v>
      </c>
      <c r="B9357" s="148" t="s">
        <v>30735</v>
      </c>
      <c r="C9357" s="149" t="s">
        <v>21635</v>
      </c>
      <c r="D9357" s="150">
        <v>53</v>
      </c>
    </row>
    <row r="9358" spans="1:4" ht="17.100000000000001" customHeight="1">
      <c r="A9358" s="147">
        <v>2565</v>
      </c>
      <c r="B9358" s="148" t="s">
        <v>30736</v>
      </c>
      <c r="C9358" s="149" t="s">
        <v>21570</v>
      </c>
      <c r="D9358" s="150">
        <v>6.5</v>
      </c>
    </row>
    <row r="9359" spans="1:4" ht="17.100000000000001" customHeight="1">
      <c r="A9359" s="147">
        <v>13155</v>
      </c>
      <c r="B9359" s="148" t="s">
        <v>30737</v>
      </c>
      <c r="C9359" s="149" t="s">
        <v>21743</v>
      </c>
      <c r="D9359" s="150">
        <v>9000</v>
      </c>
    </row>
    <row r="9360" spans="1:4" ht="25.5" customHeight="1">
      <c r="A9360" s="147">
        <v>13136</v>
      </c>
      <c r="B9360" s="148" t="s">
        <v>21744</v>
      </c>
      <c r="C9360" s="149" t="s">
        <v>21560</v>
      </c>
      <c r="D9360" s="150">
        <v>7500</v>
      </c>
    </row>
    <row r="9361" spans="1:4" ht="17.100000000000001" customHeight="1">
      <c r="A9361" s="147">
        <v>10920</v>
      </c>
      <c r="B9361" s="148" t="s">
        <v>21986</v>
      </c>
      <c r="C9361" s="149" t="s">
        <v>21560</v>
      </c>
      <c r="D9361" s="150">
        <v>675.06</v>
      </c>
    </row>
    <row r="9362" spans="1:4" ht="17.100000000000001" customHeight="1">
      <c r="A9362" s="147">
        <v>12208</v>
      </c>
      <c r="B9362" s="148" t="s">
        <v>30738</v>
      </c>
      <c r="C9362" s="149" t="s">
        <v>21560</v>
      </c>
      <c r="D9362" s="150">
        <v>22591.48</v>
      </c>
    </row>
    <row r="9363" spans="1:4" ht="17.100000000000001" customHeight="1">
      <c r="A9363" s="147">
        <v>13680</v>
      </c>
      <c r="B9363" s="148" t="s">
        <v>21786</v>
      </c>
      <c r="C9363" s="149" t="s">
        <v>21568</v>
      </c>
      <c r="D9363" s="150">
        <v>35</v>
      </c>
    </row>
    <row r="9364" spans="1:4" ht="17.100000000000001" customHeight="1">
      <c r="A9364" s="147">
        <v>13679</v>
      </c>
      <c r="B9364" s="148" t="s">
        <v>21787</v>
      </c>
      <c r="C9364" s="149" t="s">
        <v>21568</v>
      </c>
      <c r="D9364" s="150">
        <v>20</v>
      </c>
    </row>
    <row r="9365" spans="1:4" ht="15" customHeight="1">
      <c r="A9365" s="147">
        <v>10503</v>
      </c>
      <c r="B9365" s="148" t="s">
        <v>30739</v>
      </c>
      <c r="C9365" s="149" t="s">
        <v>21568</v>
      </c>
      <c r="D9365" s="150">
        <v>40</v>
      </c>
    </row>
    <row r="9366" spans="1:4" ht="17.100000000000001" customHeight="1">
      <c r="A9366" s="147">
        <v>13555</v>
      </c>
      <c r="B9366" s="148" t="s">
        <v>30740</v>
      </c>
      <c r="C9366" s="149" t="s">
        <v>21560</v>
      </c>
      <c r="D9366" s="150">
        <v>22376.48</v>
      </c>
    </row>
    <row r="9367" spans="1:4" ht="17.100000000000001" customHeight="1">
      <c r="A9367" s="147">
        <v>13100</v>
      </c>
      <c r="B9367" s="148" t="s">
        <v>22582</v>
      </c>
      <c r="C9367" s="149" t="s">
        <v>21560</v>
      </c>
      <c r="D9367" s="150">
        <v>6500</v>
      </c>
    </row>
    <row r="9368" spans="1:4" ht="15" customHeight="1">
      <c r="A9368" s="147">
        <v>10964</v>
      </c>
      <c r="B9368" s="148" t="s">
        <v>30741</v>
      </c>
      <c r="C9368" s="149" t="s">
        <v>21560</v>
      </c>
      <c r="D9368" s="150">
        <v>166</v>
      </c>
    </row>
    <row r="9369" spans="1:4" ht="15" customHeight="1">
      <c r="A9369" s="147">
        <v>10963</v>
      </c>
      <c r="B9369" s="148" t="s">
        <v>30742</v>
      </c>
      <c r="C9369" s="149" t="s">
        <v>21560</v>
      </c>
      <c r="D9369" s="150">
        <v>104</v>
      </c>
    </row>
    <row r="9370" spans="1:4" ht="17.100000000000001" customHeight="1">
      <c r="A9370" s="147">
        <v>9571</v>
      </c>
      <c r="B9370" s="148" t="s">
        <v>30743</v>
      </c>
      <c r="C9370" s="149" t="s">
        <v>21560</v>
      </c>
      <c r="D9370" s="150">
        <v>558500</v>
      </c>
    </row>
    <row r="9371" spans="1:4" ht="17.100000000000001" customHeight="1">
      <c r="A9371" s="147">
        <v>11699</v>
      </c>
      <c r="B9371" s="148" t="s">
        <v>30744</v>
      </c>
      <c r="C9371" s="149" t="s">
        <v>21560</v>
      </c>
      <c r="D9371" s="150">
        <v>8961</v>
      </c>
    </row>
    <row r="9372" spans="1:4" ht="17.100000000000001" customHeight="1">
      <c r="A9372" s="147">
        <v>11695</v>
      </c>
      <c r="B9372" s="148" t="s">
        <v>30745</v>
      </c>
      <c r="C9372" s="149" t="s">
        <v>21560</v>
      </c>
      <c r="D9372" s="150">
        <v>2678</v>
      </c>
    </row>
    <row r="9373" spans="1:4" ht="17.100000000000001" customHeight="1">
      <c r="A9373" s="147">
        <v>11683</v>
      </c>
      <c r="B9373" s="148" t="s">
        <v>30746</v>
      </c>
      <c r="C9373" s="149" t="s">
        <v>21560</v>
      </c>
      <c r="D9373" s="150">
        <v>1133</v>
      </c>
    </row>
    <row r="9374" spans="1:4" ht="15" customHeight="1">
      <c r="A9374" s="147">
        <v>10441</v>
      </c>
      <c r="B9374" s="148" t="s">
        <v>30747</v>
      </c>
      <c r="C9374" s="149" t="s">
        <v>21560</v>
      </c>
      <c r="D9374" s="150">
        <v>25</v>
      </c>
    </row>
    <row r="9375" spans="1:4" ht="15" customHeight="1">
      <c r="A9375" s="147">
        <v>10443</v>
      </c>
      <c r="B9375" s="148" t="s">
        <v>30748</v>
      </c>
      <c r="C9375" s="149" t="s">
        <v>21560</v>
      </c>
      <c r="D9375" s="150">
        <v>50</v>
      </c>
    </row>
    <row r="9376" spans="1:4" ht="15" customHeight="1">
      <c r="A9376" s="147">
        <v>10442</v>
      </c>
      <c r="B9376" s="148" t="s">
        <v>30749</v>
      </c>
      <c r="C9376" s="149" t="s">
        <v>21560</v>
      </c>
      <c r="D9376" s="150">
        <v>45</v>
      </c>
    </row>
    <row r="9377" spans="1:4" ht="15" customHeight="1">
      <c r="A9377" s="147">
        <v>10438</v>
      </c>
      <c r="B9377" s="148" t="s">
        <v>30750</v>
      </c>
      <c r="C9377" s="149" t="s">
        <v>21560</v>
      </c>
      <c r="D9377" s="150">
        <v>6</v>
      </c>
    </row>
    <row r="9378" spans="1:4" ht="15" customHeight="1">
      <c r="A9378" s="147">
        <v>10444</v>
      </c>
      <c r="B9378" s="148" t="s">
        <v>30751</v>
      </c>
      <c r="C9378" s="149" t="s">
        <v>21560</v>
      </c>
      <c r="D9378" s="150">
        <v>25</v>
      </c>
    </row>
    <row r="9379" spans="1:4" ht="15" customHeight="1">
      <c r="A9379" s="147">
        <v>10445</v>
      </c>
      <c r="B9379" s="148" t="s">
        <v>30752</v>
      </c>
      <c r="C9379" s="149" t="s">
        <v>21560</v>
      </c>
      <c r="D9379" s="150">
        <v>40</v>
      </c>
    </row>
    <row r="9380" spans="1:4" ht="15" customHeight="1">
      <c r="A9380" s="147">
        <v>10446</v>
      </c>
      <c r="B9380" s="148" t="s">
        <v>30753</v>
      </c>
      <c r="C9380" s="149" t="s">
        <v>21560</v>
      </c>
      <c r="D9380" s="150">
        <v>26</v>
      </c>
    </row>
    <row r="9381" spans="1:4" ht="15" customHeight="1">
      <c r="A9381" s="147">
        <v>10440</v>
      </c>
      <c r="B9381" s="148" t="s">
        <v>30754</v>
      </c>
      <c r="C9381" s="149" t="s">
        <v>21560</v>
      </c>
      <c r="D9381" s="150">
        <v>4</v>
      </c>
    </row>
    <row r="9382" spans="1:4" ht="15" customHeight="1">
      <c r="A9382" s="147">
        <v>10447</v>
      </c>
      <c r="B9382" s="148" t="s">
        <v>30755</v>
      </c>
      <c r="C9382" s="149" t="s">
        <v>21560</v>
      </c>
      <c r="D9382" s="150">
        <v>25</v>
      </c>
    </row>
    <row r="9383" spans="1:4" ht="15" customHeight="1">
      <c r="A9383" s="147">
        <v>10439</v>
      </c>
      <c r="B9383" s="148" t="s">
        <v>30756</v>
      </c>
      <c r="C9383" s="149" t="s">
        <v>21560</v>
      </c>
      <c r="D9383" s="150">
        <v>8</v>
      </c>
    </row>
    <row r="9384" spans="1:4" ht="15" customHeight="1">
      <c r="A9384" s="147">
        <v>10435</v>
      </c>
      <c r="B9384" s="148" t="s">
        <v>30757</v>
      </c>
      <c r="C9384" s="149" t="s">
        <v>21560</v>
      </c>
      <c r="D9384" s="150">
        <v>6</v>
      </c>
    </row>
    <row r="9385" spans="1:4" ht="15" customHeight="1">
      <c r="A9385" s="147">
        <v>10436</v>
      </c>
      <c r="B9385" s="148" t="s">
        <v>30758</v>
      </c>
      <c r="C9385" s="149" t="s">
        <v>21560</v>
      </c>
      <c r="D9385" s="150">
        <v>5</v>
      </c>
    </row>
    <row r="9386" spans="1:4" ht="15" customHeight="1">
      <c r="A9386" s="147">
        <v>10437</v>
      </c>
      <c r="B9386" s="148" t="s">
        <v>30759</v>
      </c>
      <c r="C9386" s="149" t="s">
        <v>21560</v>
      </c>
      <c r="D9386" s="150">
        <v>5</v>
      </c>
    </row>
    <row r="9387" spans="1:4" ht="15" customHeight="1">
      <c r="A9387" s="147">
        <v>10517</v>
      </c>
      <c r="B9387" s="148" t="s">
        <v>30760</v>
      </c>
      <c r="C9387" s="149" t="s">
        <v>21716</v>
      </c>
      <c r="D9387" s="150">
        <v>300</v>
      </c>
    </row>
    <row r="9388" spans="1:4" ht="17.100000000000001" customHeight="1">
      <c r="A9388" s="147">
        <v>7945</v>
      </c>
      <c r="B9388" s="148" t="s">
        <v>30761</v>
      </c>
      <c r="C9388" s="149" t="s">
        <v>21570</v>
      </c>
      <c r="D9388" s="150">
        <v>115</v>
      </c>
    </row>
    <row r="9389" spans="1:4" ht="17.100000000000001" customHeight="1">
      <c r="A9389" s="147">
        <v>7956</v>
      </c>
      <c r="B9389" s="148" t="s">
        <v>30762</v>
      </c>
      <c r="C9389" s="149" t="s">
        <v>21570</v>
      </c>
      <c r="D9389" s="150">
        <v>120</v>
      </c>
    </row>
    <row r="9390" spans="1:4" ht="17.100000000000001" customHeight="1">
      <c r="A9390" s="147">
        <v>7957</v>
      </c>
      <c r="B9390" s="148" t="s">
        <v>30763</v>
      </c>
      <c r="C9390" s="149" t="s">
        <v>21570</v>
      </c>
      <c r="D9390" s="150">
        <v>125</v>
      </c>
    </row>
    <row r="9391" spans="1:4" ht="17.100000000000001" customHeight="1">
      <c r="A9391" s="147">
        <v>13497</v>
      </c>
      <c r="B9391" s="148" t="s">
        <v>21944</v>
      </c>
      <c r="C9391" s="149" t="s">
        <v>21560</v>
      </c>
      <c r="D9391" s="150">
        <v>700</v>
      </c>
    </row>
    <row r="9392" spans="1:4" ht="15" customHeight="1">
      <c r="A9392" s="147">
        <v>4404</v>
      </c>
      <c r="B9392" s="148" t="s">
        <v>30764</v>
      </c>
      <c r="C9392" s="149" t="s">
        <v>21560</v>
      </c>
      <c r="D9392" s="150">
        <v>334.32</v>
      </c>
    </row>
    <row r="9393" spans="1:4" ht="17.100000000000001" customHeight="1">
      <c r="A9393" s="147">
        <v>11173</v>
      </c>
      <c r="B9393" s="148" t="s">
        <v>30765</v>
      </c>
      <c r="C9393" s="149" t="s">
        <v>21560</v>
      </c>
      <c r="D9393" s="150">
        <v>3818.6</v>
      </c>
    </row>
    <row r="9394" spans="1:4" ht="17.100000000000001" customHeight="1">
      <c r="A9394" s="147">
        <v>1927</v>
      </c>
      <c r="B9394" s="148" t="s">
        <v>30766</v>
      </c>
      <c r="C9394" s="149" t="s">
        <v>21626</v>
      </c>
      <c r="D9394" s="150">
        <v>20</v>
      </c>
    </row>
    <row r="9395" spans="1:4" ht="17.100000000000001" customHeight="1">
      <c r="A9395" s="147">
        <v>4688</v>
      </c>
      <c r="B9395" s="148" t="s">
        <v>30767</v>
      </c>
      <c r="C9395" s="149" t="s">
        <v>21626</v>
      </c>
      <c r="D9395" s="150">
        <v>25</v>
      </c>
    </row>
    <row r="9396" spans="1:4" ht="15" customHeight="1">
      <c r="A9396" s="147">
        <v>4394</v>
      </c>
      <c r="B9396" s="148" t="s">
        <v>30768</v>
      </c>
      <c r="C9396" s="149" t="s">
        <v>21560</v>
      </c>
      <c r="D9396" s="150">
        <v>173.41</v>
      </c>
    </row>
    <row r="9397" spans="1:4" ht="17.100000000000001" customHeight="1">
      <c r="A9397" s="147">
        <v>4393</v>
      </c>
      <c r="B9397" s="148" t="s">
        <v>30769</v>
      </c>
      <c r="C9397" s="149" t="s">
        <v>21560</v>
      </c>
      <c r="D9397" s="150">
        <v>173.41</v>
      </c>
    </row>
    <row r="9398" spans="1:4" ht="17.100000000000001" customHeight="1">
      <c r="A9398" s="147">
        <v>12667</v>
      </c>
      <c r="B9398" s="148" t="s">
        <v>30770</v>
      </c>
      <c r="C9398" s="149" t="s">
        <v>21682</v>
      </c>
      <c r="D9398" s="150">
        <v>3</v>
      </c>
    </row>
    <row r="9399" spans="1:4" ht="17.100000000000001" customHeight="1">
      <c r="A9399" s="147">
        <v>11777</v>
      </c>
      <c r="B9399" s="148" t="s">
        <v>30771</v>
      </c>
      <c r="C9399" s="149" t="s">
        <v>30772</v>
      </c>
      <c r="D9399" s="150">
        <v>628.9</v>
      </c>
    </row>
    <row r="9400" spans="1:4" ht="17.100000000000001" customHeight="1">
      <c r="A9400" s="147">
        <v>12923</v>
      </c>
      <c r="B9400" s="148" t="s">
        <v>30773</v>
      </c>
      <c r="C9400" s="149" t="s">
        <v>21562</v>
      </c>
      <c r="D9400" s="150">
        <v>450</v>
      </c>
    </row>
    <row r="9401" spans="1:4" ht="25.5" customHeight="1">
      <c r="A9401" s="147">
        <v>10819</v>
      </c>
      <c r="B9401" s="148" t="s">
        <v>30774</v>
      </c>
      <c r="C9401" s="149" t="s">
        <v>21560</v>
      </c>
      <c r="D9401" s="150">
        <v>200</v>
      </c>
    </row>
    <row r="9402" spans="1:4" ht="17.100000000000001" customHeight="1">
      <c r="A9402" s="147">
        <v>10308</v>
      </c>
      <c r="B9402" s="148" t="s">
        <v>22583</v>
      </c>
      <c r="C9402" s="149" t="s">
        <v>21560</v>
      </c>
      <c r="D9402" s="150">
        <v>529.74</v>
      </c>
    </row>
    <row r="9403" spans="1:4" ht="17.100000000000001" customHeight="1">
      <c r="A9403" s="147">
        <v>13794</v>
      </c>
      <c r="B9403" s="148" t="s">
        <v>33516</v>
      </c>
      <c r="C9403" s="149" t="s">
        <v>21560</v>
      </c>
      <c r="D9403" s="150">
        <v>750</v>
      </c>
    </row>
    <row r="9404" spans="1:4" ht="25.5" customHeight="1">
      <c r="A9404" s="147">
        <v>13101</v>
      </c>
      <c r="B9404" s="148" t="s">
        <v>22586</v>
      </c>
      <c r="C9404" s="149" t="s">
        <v>21560</v>
      </c>
      <c r="D9404" s="150">
        <v>1750</v>
      </c>
    </row>
    <row r="9405" spans="1:4" ht="15" customHeight="1">
      <c r="A9405" s="147">
        <v>10284</v>
      </c>
      <c r="B9405" s="148" t="s">
        <v>22587</v>
      </c>
      <c r="C9405" s="149" t="s">
        <v>21560</v>
      </c>
      <c r="D9405" s="150">
        <v>52372.31</v>
      </c>
    </row>
    <row r="9406" spans="1:4" ht="17.100000000000001" customHeight="1">
      <c r="A9406" s="147">
        <v>11779</v>
      </c>
      <c r="B9406" s="148" t="s">
        <v>30775</v>
      </c>
      <c r="C9406" s="149" t="s">
        <v>21560</v>
      </c>
      <c r="D9406" s="150">
        <v>123.6</v>
      </c>
    </row>
    <row r="9407" spans="1:4" ht="15" customHeight="1">
      <c r="A9407" s="147">
        <v>7524</v>
      </c>
      <c r="B9407" s="148" t="s">
        <v>30776</v>
      </c>
      <c r="C9407" s="149" t="s">
        <v>21560</v>
      </c>
      <c r="D9407" s="150">
        <v>137.63999999999999</v>
      </c>
    </row>
    <row r="9408" spans="1:4" ht="17.100000000000001" customHeight="1">
      <c r="A9408" s="147">
        <v>7525</v>
      </c>
      <c r="B9408" s="148" t="s">
        <v>30777</v>
      </c>
      <c r="C9408" s="149" t="s">
        <v>21560</v>
      </c>
      <c r="D9408" s="150">
        <v>240.48</v>
      </c>
    </row>
    <row r="9409" spans="1:4" ht="15" customHeight="1">
      <c r="A9409" s="147">
        <v>7322</v>
      </c>
      <c r="C9409" s="149" t="s">
        <v>21560</v>
      </c>
      <c r="D9409" s="150">
        <v>343.32</v>
      </c>
    </row>
    <row r="9410" spans="1:4" ht="17.100000000000001" customHeight="1">
      <c r="B9410" s="148" t="s">
        <v>30778</v>
      </c>
    </row>
    <row r="9411" spans="1:4" ht="15" customHeight="1">
      <c r="A9411" s="147">
        <v>10889</v>
      </c>
      <c r="B9411" s="148" t="s">
        <v>30779</v>
      </c>
      <c r="C9411" s="149" t="s">
        <v>21560</v>
      </c>
      <c r="D9411" s="150">
        <v>54680</v>
      </c>
    </row>
    <row r="9412" spans="1:4" ht="17.100000000000001" customHeight="1">
      <c r="A9412" s="147">
        <v>9371</v>
      </c>
      <c r="B9412" s="148" t="s">
        <v>21909</v>
      </c>
      <c r="C9412" s="149" t="s">
        <v>21563</v>
      </c>
      <c r="D9412" s="150">
        <v>903.66</v>
      </c>
    </row>
    <row r="9413" spans="1:4" ht="25.5" customHeight="1">
      <c r="A9413" s="147">
        <v>13707</v>
      </c>
      <c r="B9413" s="148" t="s">
        <v>30780</v>
      </c>
      <c r="C9413" s="149" t="s">
        <v>21560</v>
      </c>
      <c r="D9413" s="150">
        <v>11211</v>
      </c>
    </row>
    <row r="9414" spans="1:4" ht="17.100000000000001" customHeight="1">
      <c r="A9414" s="147">
        <v>13099</v>
      </c>
      <c r="B9414" s="148" t="s">
        <v>22588</v>
      </c>
      <c r="C9414" s="149" t="s">
        <v>21560</v>
      </c>
      <c r="D9414" s="150">
        <v>7500</v>
      </c>
    </row>
    <row r="9415" spans="1:4" ht="15" customHeight="1">
      <c r="A9415" s="147">
        <v>4510</v>
      </c>
      <c r="B9415" s="148" t="s">
        <v>30781</v>
      </c>
      <c r="C9415" s="149" t="s">
        <v>21562</v>
      </c>
      <c r="D9415" s="150">
        <v>11.17</v>
      </c>
    </row>
    <row r="9416" spans="1:4" ht="15" customHeight="1">
      <c r="A9416" s="147">
        <v>11697</v>
      </c>
      <c r="B9416" s="148" t="s">
        <v>30782</v>
      </c>
      <c r="C9416" s="149" t="s">
        <v>21560</v>
      </c>
      <c r="D9416" s="150">
        <v>44.29</v>
      </c>
    </row>
    <row r="9417" spans="1:4" ht="15" customHeight="1">
      <c r="A9417" s="147">
        <v>11688</v>
      </c>
      <c r="B9417" s="148" t="s">
        <v>30783</v>
      </c>
      <c r="C9417" s="149" t="s">
        <v>21560</v>
      </c>
      <c r="D9417" s="150">
        <v>44.29</v>
      </c>
    </row>
    <row r="9418" spans="1:4" ht="17.100000000000001" customHeight="1">
      <c r="A9418" s="147">
        <v>10821</v>
      </c>
      <c r="B9418" s="148" t="s">
        <v>30784</v>
      </c>
      <c r="C9418" s="149" t="s">
        <v>21560</v>
      </c>
      <c r="D9418" s="150">
        <v>95</v>
      </c>
    </row>
    <row r="9419" spans="1:4" ht="15" customHeight="1">
      <c r="A9419" s="147">
        <v>11772</v>
      </c>
      <c r="B9419" s="148" t="s">
        <v>30785</v>
      </c>
      <c r="C9419" s="149" t="s">
        <v>21560</v>
      </c>
      <c r="D9419" s="150">
        <v>414.03</v>
      </c>
    </row>
    <row r="9420" spans="1:4" ht="17.100000000000001" customHeight="1">
      <c r="A9420" s="147">
        <v>11670</v>
      </c>
      <c r="B9420" s="148" t="s">
        <v>30786</v>
      </c>
      <c r="C9420" s="149" t="s">
        <v>21560</v>
      </c>
      <c r="D9420" s="150">
        <v>437.75</v>
      </c>
    </row>
    <row r="9421" spans="1:4" ht="17.100000000000001" customHeight="1">
      <c r="A9421" s="147">
        <v>11668</v>
      </c>
      <c r="B9421" s="148" t="s">
        <v>30787</v>
      </c>
      <c r="C9421" s="149" t="s">
        <v>21560</v>
      </c>
      <c r="D9421" s="150">
        <v>552.71</v>
      </c>
    </row>
    <row r="9422" spans="1:4" ht="17.100000000000001" customHeight="1">
      <c r="A9422" s="147">
        <v>11671</v>
      </c>
      <c r="B9422" s="148" t="s">
        <v>30788</v>
      </c>
      <c r="C9422" s="149" t="s">
        <v>21560</v>
      </c>
      <c r="D9422" s="150">
        <v>571.65</v>
      </c>
    </row>
    <row r="9423" spans="1:4" ht="17.100000000000001" customHeight="1">
      <c r="A9423" s="147">
        <v>11672</v>
      </c>
      <c r="B9423" s="148" t="s">
        <v>30789</v>
      </c>
      <c r="C9423" s="149" t="s">
        <v>21560</v>
      </c>
      <c r="D9423" s="150">
        <v>963.05</v>
      </c>
    </row>
    <row r="9424" spans="1:4" ht="17.100000000000001" customHeight="1">
      <c r="A9424" s="147">
        <v>11669</v>
      </c>
      <c r="B9424" s="148" t="s">
        <v>30790</v>
      </c>
      <c r="C9424" s="149" t="s">
        <v>21560</v>
      </c>
      <c r="D9424" s="150">
        <v>1130.94</v>
      </c>
    </row>
    <row r="9425" spans="1:4" ht="15" customHeight="1">
      <c r="A9425" s="147">
        <v>11773</v>
      </c>
      <c r="B9425" s="148" t="s">
        <v>30791</v>
      </c>
      <c r="C9425" s="149" t="s">
        <v>21560</v>
      </c>
      <c r="D9425" s="150">
        <v>834.74</v>
      </c>
    </row>
    <row r="9426" spans="1:4" ht="15" customHeight="1">
      <c r="A9426" s="147">
        <v>10571</v>
      </c>
      <c r="B9426" s="148" t="s">
        <v>30792</v>
      </c>
      <c r="C9426" s="149" t="s">
        <v>21560</v>
      </c>
      <c r="D9426" s="150">
        <v>800</v>
      </c>
    </row>
    <row r="9427" spans="1:4" ht="15" customHeight="1">
      <c r="A9427" s="147">
        <v>10573</v>
      </c>
      <c r="B9427" s="148" t="s">
        <v>30793</v>
      </c>
      <c r="C9427" s="149" t="s">
        <v>21560</v>
      </c>
      <c r="D9427" s="150">
        <v>800</v>
      </c>
    </row>
    <row r="9428" spans="1:4" ht="15" customHeight="1">
      <c r="A9428" s="147">
        <v>7946</v>
      </c>
      <c r="B9428" s="148" t="s">
        <v>30794</v>
      </c>
      <c r="C9428" s="149" t="s">
        <v>21560</v>
      </c>
      <c r="D9428" s="150">
        <v>129499.87</v>
      </c>
    </row>
    <row r="9429" spans="1:4" ht="17.100000000000001" customHeight="1">
      <c r="A9429" s="147">
        <v>12811</v>
      </c>
      <c r="B9429" s="148" t="s">
        <v>30795</v>
      </c>
      <c r="C9429" s="149" t="s">
        <v>21560</v>
      </c>
      <c r="D9429" s="150">
        <v>9945</v>
      </c>
    </row>
    <row r="9430" spans="1:4" ht="34.15" customHeight="1">
      <c r="A9430" s="147">
        <v>13154</v>
      </c>
      <c r="B9430" s="148" t="s">
        <v>30796</v>
      </c>
      <c r="C9430" s="149" t="s">
        <v>21560</v>
      </c>
      <c r="D9430" s="150">
        <v>83000</v>
      </c>
    </row>
    <row r="9431" spans="1:4" ht="25.5" customHeight="1">
      <c r="A9431" s="147">
        <v>13135</v>
      </c>
      <c r="B9431" s="148" t="s">
        <v>30797</v>
      </c>
      <c r="C9431" s="149" t="s">
        <v>21560</v>
      </c>
      <c r="D9431" s="150">
        <v>35000</v>
      </c>
    </row>
    <row r="9432" spans="1:4" ht="17.100000000000001" customHeight="1">
      <c r="A9432" s="147">
        <v>11673</v>
      </c>
      <c r="B9432" s="148" t="s">
        <v>30798</v>
      </c>
      <c r="C9432" s="149" t="s">
        <v>21560</v>
      </c>
      <c r="D9432" s="150">
        <v>113.3</v>
      </c>
    </row>
    <row r="9433" spans="1:4" ht="34.15" customHeight="1">
      <c r="A9433" s="147">
        <v>11988</v>
      </c>
      <c r="B9433" s="148" t="s">
        <v>30799</v>
      </c>
      <c r="C9433" s="149" t="s">
        <v>21560</v>
      </c>
      <c r="D9433" s="150">
        <v>53500</v>
      </c>
    </row>
    <row r="9434" spans="1:4" ht="34.15" customHeight="1">
      <c r="A9434" s="147">
        <v>12961</v>
      </c>
      <c r="B9434" s="148" t="s">
        <v>30800</v>
      </c>
      <c r="C9434" s="149" t="s">
        <v>21560</v>
      </c>
      <c r="D9434" s="150">
        <v>50000</v>
      </c>
    </row>
    <row r="9435" spans="1:4" ht="34.15" customHeight="1">
      <c r="A9435" s="147">
        <v>4153</v>
      </c>
      <c r="B9435" s="148" t="s">
        <v>30801</v>
      </c>
      <c r="C9435" s="149" t="s">
        <v>21560</v>
      </c>
      <c r="D9435" s="150">
        <v>31750</v>
      </c>
    </row>
    <row r="9436" spans="1:4" ht="17.100000000000001" customHeight="1">
      <c r="A9436" s="147">
        <v>11847</v>
      </c>
      <c r="B9436" s="148" t="s">
        <v>30802</v>
      </c>
      <c r="C9436" s="149" t="s">
        <v>21560</v>
      </c>
      <c r="D9436" s="150">
        <v>120000</v>
      </c>
    </row>
    <row r="9437" spans="1:4" ht="34.15" customHeight="1">
      <c r="A9437" s="147">
        <v>12962</v>
      </c>
      <c r="B9437" s="148" t="s">
        <v>30803</v>
      </c>
      <c r="C9437" s="149" t="s">
        <v>21560</v>
      </c>
      <c r="D9437" s="150">
        <v>28000</v>
      </c>
    </row>
    <row r="9438" spans="1:4" ht="34.15" customHeight="1">
      <c r="A9438" s="147">
        <v>13244</v>
      </c>
      <c r="B9438" s="148" t="s">
        <v>22589</v>
      </c>
      <c r="C9438" s="149" t="s">
        <v>21560</v>
      </c>
      <c r="D9438" s="150">
        <v>39650</v>
      </c>
    </row>
    <row r="9439" spans="1:4" ht="34.15" customHeight="1">
      <c r="A9439" s="147">
        <v>13243</v>
      </c>
      <c r="B9439" s="148" t="s">
        <v>22590</v>
      </c>
      <c r="C9439" s="149" t="s">
        <v>21560</v>
      </c>
      <c r="D9439" s="150">
        <v>36990</v>
      </c>
    </row>
    <row r="9440" spans="1:4" ht="34.15" customHeight="1">
      <c r="A9440" s="147">
        <v>12840</v>
      </c>
      <c r="B9440" s="148" t="s">
        <v>30804</v>
      </c>
      <c r="C9440" s="149" t="s">
        <v>21560</v>
      </c>
      <c r="D9440" s="150">
        <v>101550</v>
      </c>
    </row>
    <row r="9441" spans="1:4" ht="34.15" customHeight="1">
      <c r="A9441" s="147">
        <v>12839</v>
      </c>
      <c r="B9441" s="148" t="s">
        <v>30805</v>
      </c>
      <c r="C9441" s="149" t="s">
        <v>21560</v>
      </c>
      <c r="D9441" s="150">
        <v>57850</v>
      </c>
    </row>
    <row r="9442" spans="1:4" ht="25.5" customHeight="1">
      <c r="A9442" s="147">
        <v>10822</v>
      </c>
      <c r="B9442" s="148" t="s">
        <v>30806</v>
      </c>
      <c r="C9442" s="149" t="s">
        <v>21565</v>
      </c>
      <c r="D9442" s="150">
        <v>15</v>
      </c>
    </row>
    <row r="9443" spans="1:4" ht="15" customHeight="1">
      <c r="A9443" s="147">
        <v>11700</v>
      </c>
      <c r="B9443" s="148" t="s">
        <v>30807</v>
      </c>
      <c r="C9443" s="149" t="s">
        <v>21560</v>
      </c>
      <c r="D9443" s="150">
        <v>3.3</v>
      </c>
    </row>
    <row r="9444" spans="1:4" ht="15" customHeight="1">
      <c r="A9444" s="147">
        <v>11689</v>
      </c>
      <c r="B9444" s="148" t="s">
        <v>30808</v>
      </c>
      <c r="C9444" s="149" t="s">
        <v>21560</v>
      </c>
      <c r="D9444" s="150">
        <v>3.3</v>
      </c>
    </row>
    <row r="9445" spans="1:4" ht="25.5" customHeight="1">
      <c r="A9445" s="147">
        <v>12916</v>
      </c>
      <c r="B9445" s="148" t="s">
        <v>21941</v>
      </c>
      <c r="C9445" s="149" t="s">
        <v>21560</v>
      </c>
      <c r="D9445" s="150">
        <v>2102.33</v>
      </c>
    </row>
    <row r="9446" spans="1:4" ht="25.5" customHeight="1">
      <c r="A9446" s="147">
        <v>12914</v>
      </c>
      <c r="B9446" s="148" t="s">
        <v>21942</v>
      </c>
      <c r="C9446" s="149" t="s">
        <v>21560</v>
      </c>
      <c r="D9446" s="150">
        <v>1901.48</v>
      </c>
    </row>
    <row r="9447" spans="1:4" ht="15" customHeight="1">
      <c r="A9447" s="147">
        <v>10572</v>
      </c>
      <c r="B9447" s="148" t="s">
        <v>30809</v>
      </c>
      <c r="C9447" s="149" t="s">
        <v>21560</v>
      </c>
      <c r="D9447" s="150">
        <v>800</v>
      </c>
    </row>
    <row r="9448" spans="1:4" ht="15" customHeight="1">
      <c r="A9448" s="147">
        <v>10962</v>
      </c>
      <c r="B9448" s="148" t="s">
        <v>30810</v>
      </c>
      <c r="C9448" s="149" t="s">
        <v>21560</v>
      </c>
      <c r="D9448" s="150">
        <v>1200</v>
      </c>
    </row>
    <row r="9449" spans="1:4" ht="15" customHeight="1">
      <c r="A9449" s="147">
        <v>10966</v>
      </c>
      <c r="B9449" s="148" t="s">
        <v>30811</v>
      </c>
      <c r="C9449" s="149" t="s">
        <v>21560</v>
      </c>
      <c r="D9449" s="150">
        <v>99</v>
      </c>
    </row>
    <row r="9450" spans="1:4" ht="17.100000000000001" customHeight="1">
      <c r="A9450" s="147">
        <v>9570</v>
      </c>
      <c r="B9450" s="148" t="s">
        <v>30812</v>
      </c>
      <c r="C9450" s="149" t="s">
        <v>21560</v>
      </c>
      <c r="D9450" s="150">
        <v>25000</v>
      </c>
    </row>
    <row r="9451" spans="1:4" ht="17.100000000000001" customHeight="1">
      <c r="A9451" s="147">
        <v>11565</v>
      </c>
      <c r="B9451" s="148" t="s">
        <v>30813</v>
      </c>
      <c r="C9451" s="149" t="s">
        <v>21560</v>
      </c>
      <c r="D9451" s="150">
        <v>1900</v>
      </c>
    </row>
    <row r="9452" spans="1:4" ht="15" customHeight="1">
      <c r="A9452" s="147">
        <v>10760</v>
      </c>
      <c r="B9452" s="148" t="s">
        <v>30814</v>
      </c>
      <c r="C9452" s="149" t="s">
        <v>21560</v>
      </c>
      <c r="D9452" s="150">
        <v>12</v>
      </c>
    </row>
    <row r="9453" spans="1:4" ht="15" customHeight="1">
      <c r="A9453" s="147">
        <v>9136</v>
      </c>
      <c r="B9453" s="148" t="s">
        <v>30815</v>
      </c>
      <c r="C9453" s="149" t="s">
        <v>21560</v>
      </c>
      <c r="D9453" s="150">
        <v>8</v>
      </c>
    </row>
    <row r="9454" spans="1:4" ht="15" customHeight="1">
      <c r="A9454" s="147">
        <v>10761</v>
      </c>
      <c r="B9454" s="148" t="s">
        <v>30816</v>
      </c>
      <c r="C9454" s="149" t="s">
        <v>21560</v>
      </c>
      <c r="D9454" s="150">
        <v>5</v>
      </c>
    </row>
    <row r="9455" spans="1:4" ht="15" customHeight="1">
      <c r="A9455" s="147">
        <v>13036</v>
      </c>
      <c r="B9455" s="148" t="s">
        <v>30817</v>
      </c>
      <c r="C9455" s="149" t="s">
        <v>21560</v>
      </c>
      <c r="D9455" s="150">
        <v>12.5</v>
      </c>
    </row>
    <row r="9456" spans="1:4" ht="15" customHeight="1">
      <c r="A9456" s="147">
        <v>11780</v>
      </c>
      <c r="B9456" s="148" t="s">
        <v>30818</v>
      </c>
      <c r="C9456" s="149" t="s">
        <v>21560</v>
      </c>
      <c r="D9456" s="150">
        <v>113.3</v>
      </c>
    </row>
    <row r="9457" spans="1:4" ht="15" customHeight="1">
      <c r="A9457" s="147">
        <v>10283</v>
      </c>
      <c r="B9457" s="148" t="s">
        <v>22591</v>
      </c>
      <c r="C9457" s="149" t="s">
        <v>21560</v>
      </c>
      <c r="D9457" s="150">
        <v>3056.75</v>
      </c>
    </row>
    <row r="9458" spans="1:4" ht="17.100000000000001" customHeight="1">
      <c r="A9458" s="147">
        <v>11696</v>
      </c>
      <c r="B9458" s="148" t="s">
        <v>30819</v>
      </c>
      <c r="C9458" s="149" t="s">
        <v>21560</v>
      </c>
      <c r="D9458" s="150">
        <v>77.25</v>
      </c>
    </row>
    <row r="9459" spans="1:4" ht="15" customHeight="1">
      <c r="A9459" s="147">
        <v>11692</v>
      </c>
      <c r="B9459" s="148" t="s">
        <v>30820</v>
      </c>
      <c r="C9459" s="149" t="s">
        <v>21560</v>
      </c>
      <c r="D9459" s="150">
        <v>50.47</v>
      </c>
    </row>
    <row r="9460" spans="1:4" ht="15" customHeight="1">
      <c r="A9460" s="147">
        <v>10362</v>
      </c>
      <c r="B9460" s="148" t="s">
        <v>30821</v>
      </c>
      <c r="C9460" s="149" t="s">
        <v>21560</v>
      </c>
      <c r="D9460" s="150">
        <v>12.54</v>
      </c>
    </row>
    <row r="9461" spans="1:4" ht="17.100000000000001" customHeight="1">
      <c r="A9461" s="147">
        <v>11611</v>
      </c>
      <c r="B9461" s="148" t="s">
        <v>22592</v>
      </c>
      <c r="C9461" s="149" t="s">
        <v>21570</v>
      </c>
      <c r="D9461" s="150">
        <v>92</v>
      </c>
    </row>
    <row r="9462" spans="1:4" ht="17.100000000000001" customHeight="1">
      <c r="A9462" s="147">
        <v>10817</v>
      </c>
      <c r="B9462" s="148" t="s">
        <v>30822</v>
      </c>
      <c r="C9462" s="149" t="s">
        <v>21560</v>
      </c>
      <c r="D9462" s="150">
        <v>2406.25</v>
      </c>
    </row>
    <row r="9463" spans="1:4" ht="25.5" customHeight="1">
      <c r="A9463" s="147">
        <v>13621</v>
      </c>
      <c r="B9463" s="148" t="s">
        <v>22593</v>
      </c>
      <c r="C9463" s="149" t="s">
        <v>21560</v>
      </c>
      <c r="D9463" s="150">
        <v>3150</v>
      </c>
    </row>
    <row r="9464" spans="1:4" ht="17.100000000000001" customHeight="1">
      <c r="A9464" s="147">
        <v>13512</v>
      </c>
      <c r="B9464" s="148" t="s">
        <v>22594</v>
      </c>
      <c r="C9464" s="149" t="s">
        <v>21560</v>
      </c>
      <c r="D9464" s="150">
        <v>7600</v>
      </c>
    </row>
    <row r="9465" spans="1:4" ht="15" customHeight="1">
      <c r="A9465" s="147">
        <v>4806</v>
      </c>
      <c r="B9465" s="148" t="s">
        <v>30823</v>
      </c>
      <c r="C9465" s="149" t="s">
        <v>21571</v>
      </c>
      <c r="D9465" s="150">
        <v>0.31</v>
      </c>
    </row>
    <row r="9466" spans="1:4" ht="15" customHeight="1">
      <c r="A9466" s="147">
        <v>11610</v>
      </c>
      <c r="B9466" s="148" t="s">
        <v>22595</v>
      </c>
      <c r="C9466" s="149" t="s">
        <v>21560</v>
      </c>
      <c r="D9466" s="150">
        <v>2.98</v>
      </c>
    </row>
    <row r="9467" spans="1:4" ht="15" customHeight="1">
      <c r="A9467" s="147">
        <v>11802</v>
      </c>
      <c r="B9467" s="148" t="s">
        <v>22596</v>
      </c>
      <c r="C9467" s="149" t="s">
        <v>21560</v>
      </c>
      <c r="D9467" s="150">
        <v>6.2</v>
      </c>
    </row>
    <row r="9468" spans="1:4" ht="15" customHeight="1">
      <c r="A9468" s="147">
        <v>11362</v>
      </c>
      <c r="B9468" s="148" t="s">
        <v>22597</v>
      </c>
      <c r="C9468" s="149" t="s">
        <v>21560</v>
      </c>
      <c r="D9468" s="150">
        <v>65</v>
      </c>
    </row>
    <row r="9469" spans="1:4" ht="15" customHeight="1">
      <c r="A9469" s="147">
        <v>11361</v>
      </c>
      <c r="B9469" s="148" t="s">
        <v>22598</v>
      </c>
      <c r="C9469" s="149" t="s">
        <v>21560</v>
      </c>
      <c r="D9469" s="150">
        <v>95</v>
      </c>
    </row>
    <row r="9470" spans="1:4" ht="17.100000000000001" customHeight="1">
      <c r="A9470" s="147">
        <v>10758</v>
      </c>
      <c r="B9470" s="148" t="s">
        <v>30824</v>
      </c>
      <c r="C9470" s="149" t="s">
        <v>21560</v>
      </c>
      <c r="D9470" s="150">
        <v>4870.58</v>
      </c>
    </row>
    <row r="9471" spans="1:4" ht="34.15" customHeight="1">
      <c r="A9471" s="147">
        <v>11850</v>
      </c>
      <c r="B9471" s="148" t="s">
        <v>21797</v>
      </c>
      <c r="C9471" s="149" t="s">
        <v>21560</v>
      </c>
      <c r="D9471" s="150">
        <v>1500</v>
      </c>
    </row>
    <row r="9472" spans="1:4" ht="15" customHeight="1">
      <c r="A9472" s="147">
        <v>11691</v>
      </c>
      <c r="B9472" s="148" t="s">
        <v>30825</v>
      </c>
      <c r="C9472" s="149" t="s">
        <v>21560</v>
      </c>
      <c r="D9472" s="150">
        <v>39.14</v>
      </c>
    </row>
    <row r="9473" spans="1:4" ht="25.5" customHeight="1">
      <c r="A9473" s="147">
        <v>11800</v>
      </c>
      <c r="B9473" s="148" t="s">
        <v>21784</v>
      </c>
      <c r="C9473" s="149" t="s">
        <v>21560</v>
      </c>
      <c r="D9473" s="150">
        <v>316000</v>
      </c>
    </row>
    <row r="9474" spans="1:4" ht="15" customHeight="1">
      <c r="A9474" s="147">
        <v>13078</v>
      </c>
      <c r="B9474" s="148" t="s">
        <v>30826</v>
      </c>
      <c r="C9474" s="149" t="s">
        <v>21642</v>
      </c>
      <c r="D9474" s="150">
        <v>84.63</v>
      </c>
    </row>
    <row r="9475" spans="1:4" ht="15" customHeight="1">
      <c r="A9475" s="147">
        <v>11433</v>
      </c>
      <c r="B9475" s="148" t="s">
        <v>30827</v>
      </c>
      <c r="C9475" s="149" t="s">
        <v>21560</v>
      </c>
      <c r="D9475" s="150">
        <v>22</v>
      </c>
    </row>
    <row r="9476" spans="1:4" ht="17.100000000000001" customHeight="1">
      <c r="A9476" s="147">
        <v>11690</v>
      </c>
      <c r="B9476" s="148" t="s">
        <v>30828</v>
      </c>
      <c r="C9476" s="149" t="s">
        <v>21560</v>
      </c>
      <c r="D9476" s="150">
        <v>36.049999999999997</v>
      </c>
    </row>
    <row r="9477" spans="1:4" ht="17.100000000000001" customHeight="1">
      <c r="A9477" s="147">
        <v>11682</v>
      </c>
      <c r="B9477" s="148" t="s">
        <v>30829</v>
      </c>
      <c r="C9477" s="149" t="s">
        <v>21560</v>
      </c>
      <c r="D9477" s="150">
        <v>2266</v>
      </c>
    </row>
    <row r="9478" spans="1:4" ht="17.100000000000001" customHeight="1">
      <c r="A9478" s="147">
        <v>11694</v>
      </c>
      <c r="B9478" s="148" t="s">
        <v>30830</v>
      </c>
      <c r="C9478" s="149" t="s">
        <v>21560</v>
      </c>
      <c r="D9478" s="150">
        <v>3605</v>
      </c>
    </row>
    <row r="9479" spans="1:4" ht="17.100000000000001" customHeight="1">
      <c r="A9479" s="147">
        <v>11698</v>
      </c>
      <c r="B9479" s="148" t="s">
        <v>30831</v>
      </c>
      <c r="C9479" s="149" t="s">
        <v>21560</v>
      </c>
      <c r="D9479" s="150">
        <v>9476</v>
      </c>
    </row>
    <row r="9480" spans="1:4" ht="15" customHeight="1">
      <c r="A9480" s="147">
        <v>11778</v>
      </c>
      <c r="B9480" s="148" t="s">
        <v>30832</v>
      </c>
      <c r="C9480" s="149" t="s">
        <v>21560</v>
      </c>
      <c r="D9480" s="150">
        <v>515</v>
      </c>
    </row>
    <row r="9481" spans="1:4" ht="15" customHeight="1">
      <c r="A9481" s="147">
        <v>11684</v>
      </c>
      <c r="B9481" s="148" t="s">
        <v>30833</v>
      </c>
      <c r="C9481" s="149" t="s">
        <v>21560</v>
      </c>
      <c r="D9481" s="150">
        <v>234.84</v>
      </c>
    </row>
    <row r="9482" spans="1:4" ht="15" customHeight="1">
      <c r="A9482" s="147">
        <v>11775</v>
      </c>
      <c r="B9482" s="148" t="s">
        <v>30834</v>
      </c>
      <c r="C9482" s="149" t="s">
        <v>21560</v>
      </c>
      <c r="D9482" s="150">
        <v>154.5</v>
      </c>
    </row>
    <row r="9483" spans="1:4" ht="15" customHeight="1">
      <c r="A9483" s="147">
        <v>11686</v>
      </c>
      <c r="B9483" s="148" t="s">
        <v>30835</v>
      </c>
      <c r="C9483" s="149" t="s">
        <v>21560</v>
      </c>
      <c r="D9483" s="150">
        <v>154.5</v>
      </c>
    </row>
    <row r="9484" spans="1:4" ht="15" customHeight="1">
      <c r="A9484" s="147">
        <v>11680</v>
      </c>
      <c r="B9484" s="148" t="s">
        <v>30836</v>
      </c>
      <c r="C9484" s="149" t="s">
        <v>21560</v>
      </c>
      <c r="D9484" s="150">
        <v>28.84</v>
      </c>
    </row>
    <row r="9485" spans="1:4" ht="15" customHeight="1">
      <c r="A9485" s="147">
        <v>9052</v>
      </c>
      <c r="B9485" s="148" t="s">
        <v>30837</v>
      </c>
      <c r="C9485" s="149" t="s">
        <v>21560</v>
      </c>
      <c r="D9485" s="150">
        <v>791.76</v>
      </c>
    </row>
    <row r="9486" spans="1:4" ht="15" customHeight="1">
      <c r="A9486" s="147">
        <v>9053</v>
      </c>
      <c r="B9486" s="148" t="s">
        <v>30838</v>
      </c>
      <c r="C9486" s="149" t="s">
        <v>21560</v>
      </c>
      <c r="D9486" s="150">
        <v>729.3</v>
      </c>
    </row>
    <row r="9487" spans="1:4" ht="15" customHeight="1">
      <c r="A9487" s="147">
        <v>9056</v>
      </c>
      <c r="B9487" s="148" t="s">
        <v>30839</v>
      </c>
      <c r="C9487" s="149" t="s">
        <v>21560</v>
      </c>
      <c r="D9487" s="150">
        <v>805.29</v>
      </c>
    </row>
    <row r="9488" spans="1:4" ht="15" customHeight="1">
      <c r="A9488" s="147">
        <v>8539</v>
      </c>
      <c r="B9488" s="148" t="s">
        <v>30840</v>
      </c>
      <c r="C9488" s="149" t="s">
        <v>21560</v>
      </c>
      <c r="D9488" s="150">
        <v>1743</v>
      </c>
    </row>
    <row r="9489" spans="1:4" ht="15" customHeight="1">
      <c r="A9489" s="147">
        <v>9051</v>
      </c>
      <c r="B9489" s="148" t="s">
        <v>30841</v>
      </c>
      <c r="C9489" s="149" t="s">
        <v>21560</v>
      </c>
      <c r="D9489" s="150">
        <v>842.51</v>
      </c>
    </row>
    <row r="9490" spans="1:4" ht="15" customHeight="1">
      <c r="A9490" s="147">
        <v>9043</v>
      </c>
      <c r="B9490" s="148" t="s">
        <v>30842</v>
      </c>
      <c r="C9490" s="149" t="s">
        <v>21560</v>
      </c>
      <c r="D9490" s="150">
        <v>739.32</v>
      </c>
    </row>
    <row r="9491" spans="1:4" ht="15" customHeight="1">
      <c r="A9491" s="147">
        <v>9046</v>
      </c>
      <c r="B9491" s="148" t="s">
        <v>30843</v>
      </c>
      <c r="C9491" s="149" t="s">
        <v>21560</v>
      </c>
      <c r="D9491" s="150">
        <v>707.16</v>
      </c>
    </row>
    <row r="9492" spans="1:4" ht="15" customHeight="1">
      <c r="A9492" s="147">
        <v>9045</v>
      </c>
      <c r="B9492" s="148" t="s">
        <v>30844</v>
      </c>
      <c r="C9492" s="149" t="s">
        <v>21560</v>
      </c>
      <c r="D9492" s="150">
        <v>719.01</v>
      </c>
    </row>
    <row r="9493" spans="1:4" ht="15" customHeight="1">
      <c r="A9493" s="147">
        <v>9044</v>
      </c>
      <c r="B9493" s="148" t="s">
        <v>30845</v>
      </c>
      <c r="C9493" s="149" t="s">
        <v>21560</v>
      </c>
      <c r="D9493" s="150">
        <v>729.3</v>
      </c>
    </row>
    <row r="9494" spans="1:4" ht="15" customHeight="1">
      <c r="A9494" s="147">
        <v>9042</v>
      </c>
      <c r="B9494" s="148" t="s">
        <v>30846</v>
      </c>
      <c r="C9494" s="149" t="s">
        <v>21560</v>
      </c>
      <c r="D9494" s="150">
        <v>719.01</v>
      </c>
    </row>
    <row r="9495" spans="1:4" ht="15" customHeight="1">
      <c r="A9495" s="147">
        <v>9054</v>
      </c>
      <c r="B9495" s="148" t="s">
        <v>30847</v>
      </c>
      <c r="C9495" s="149" t="s">
        <v>21560</v>
      </c>
      <c r="D9495" s="150">
        <v>2331.29</v>
      </c>
    </row>
    <row r="9496" spans="1:4" ht="17.100000000000001" customHeight="1">
      <c r="A9496" s="147">
        <v>9055</v>
      </c>
      <c r="B9496" s="148" t="s">
        <v>30848</v>
      </c>
      <c r="C9496" s="149" t="s">
        <v>21560</v>
      </c>
      <c r="D9496" s="150">
        <v>2652.1</v>
      </c>
    </row>
    <row r="9497" spans="1:4" ht="15" customHeight="1">
      <c r="A9497" s="147">
        <v>9058</v>
      </c>
      <c r="B9497" s="148" t="s">
        <v>30849</v>
      </c>
      <c r="C9497" s="149" t="s">
        <v>21560</v>
      </c>
      <c r="D9497" s="150">
        <v>2592.6999999999998</v>
      </c>
    </row>
    <row r="9498" spans="1:4" ht="15" customHeight="1">
      <c r="A9498" s="147">
        <v>9057</v>
      </c>
      <c r="B9498" s="148" t="s">
        <v>30850</v>
      </c>
      <c r="C9498" s="149" t="s">
        <v>21560</v>
      </c>
      <c r="D9498" s="150">
        <v>781.61</v>
      </c>
    </row>
    <row r="9499" spans="1:4" ht="15" customHeight="1">
      <c r="A9499" s="147">
        <v>11774</v>
      </c>
      <c r="B9499" s="148" t="s">
        <v>30851</v>
      </c>
      <c r="C9499" s="149" t="s">
        <v>21560</v>
      </c>
      <c r="D9499" s="150">
        <v>113.3</v>
      </c>
    </row>
    <row r="9500" spans="1:4" ht="15" customHeight="1">
      <c r="A9500" s="147">
        <v>11685</v>
      </c>
      <c r="B9500" s="148" t="s">
        <v>30852</v>
      </c>
      <c r="C9500" s="149" t="s">
        <v>21560</v>
      </c>
      <c r="D9500" s="150">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1" sqref="B11"/>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185" t="s">
        <v>30853</v>
      </c>
      <c r="B1" s="185"/>
      <c r="C1" s="185"/>
      <c r="D1" s="185"/>
      <c r="E1" s="185"/>
      <c r="F1" s="185"/>
      <c r="G1" s="185"/>
    </row>
    <row r="2" spans="1:7" ht="17.25" customHeight="1">
      <c r="A2" s="1" t="s">
        <v>6419</v>
      </c>
      <c r="B2" s="1" t="s">
        <v>6420</v>
      </c>
      <c r="C2" s="2" t="s">
        <v>30854</v>
      </c>
      <c r="D2" s="2" t="s">
        <v>30855</v>
      </c>
      <c r="E2" s="2" t="s">
        <v>30856</v>
      </c>
      <c r="F2" s="2" t="s">
        <v>30857</v>
      </c>
      <c r="G2" s="2" t="s">
        <v>30858</v>
      </c>
    </row>
    <row r="3" spans="1:7">
      <c r="A3" s="3">
        <v>1</v>
      </c>
      <c r="B3" s="4" t="s">
        <v>30859</v>
      </c>
      <c r="C3" s="5" t="s">
        <v>130</v>
      </c>
      <c r="D3" s="6">
        <f>AVERAGE(E3:G3)</f>
        <v>0.64</v>
      </c>
      <c r="E3" s="6">
        <v>0.64</v>
      </c>
      <c r="F3" s="7">
        <f t="shared" ref="F3:F14" si="0">E3</f>
        <v>0.64</v>
      </c>
      <c r="G3" s="7">
        <f t="shared" ref="G3:G14" si="1">E3</f>
        <v>0.64</v>
      </c>
    </row>
    <row r="4" spans="1:7">
      <c r="A4" s="3">
        <v>2</v>
      </c>
      <c r="B4" s="4" t="s">
        <v>30860</v>
      </c>
      <c r="C4" s="5" t="s">
        <v>130</v>
      </c>
      <c r="D4" s="6">
        <f t="shared" ref="D4:D16" si="2">AVERAGE(E4:G4)</f>
        <v>0.49</v>
      </c>
      <c r="E4" s="6">
        <v>0.49</v>
      </c>
      <c r="F4" s="7">
        <f t="shared" si="0"/>
        <v>0.49</v>
      </c>
      <c r="G4" s="7">
        <f t="shared" si="1"/>
        <v>0.49</v>
      </c>
    </row>
    <row r="5" spans="1:7">
      <c r="A5" s="3">
        <v>3</v>
      </c>
      <c r="B5" s="4" t="s">
        <v>30861</v>
      </c>
      <c r="C5" s="5" t="s">
        <v>130</v>
      </c>
      <c r="D5" s="6">
        <f t="shared" si="2"/>
        <v>1.61</v>
      </c>
      <c r="E5" s="6">
        <v>1.61</v>
      </c>
      <c r="F5" s="7">
        <f t="shared" si="0"/>
        <v>1.61</v>
      </c>
      <c r="G5" s="7">
        <f t="shared" si="1"/>
        <v>1.61</v>
      </c>
    </row>
    <row r="6" spans="1:7" ht="24">
      <c r="A6" s="3">
        <v>4</v>
      </c>
      <c r="B6" s="4" t="s">
        <v>30862</v>
      </c>
      <c r="C6" s="5" t="s">
        <v>4</v>
      </c>
      <c r="D6" s="6">
        <f t="shared" si="2"/>
        <v>10.69</v>
      </c>
      <c r="E6" s="6">
        <v>10.69</v>
      </c>
      <c r="F6" s="7">
        <f t="shared" si="0"/>
        <v>10.69</v>
      </c>
      <c r="G6" s="7">
        <f t="shared" si="1"/>
        <v>10.69</v>
      </c>
    </row>
    <row r="7" spans="1:7">
      <c r="A7" s="3">
        <v>5</v>
      </c>
      <c r="B7" s="8" t="s">
        <v>30863</v>
      </c>
      <c r="C7" s="5" t="s">
        <v>4</v>
      </c>
      <c r="D7" s="6">
        <f t="shared" si="2"/>
        <v>3.4</v>
      </c>
      <c r="E7" s="6">
        <v>3.4</v>
      </c>
      <c r="F7" s="7">
        <f t="shared" si="0"/>
        <v>3.4</v>
      </c>
      <c r="G7" s="7">
        <f t="shared" si="1"/>
        <v>3.4</v>
      </c>
    </row>
    <row r="8" spans="1:7" ht="24">
      <c r="A8" s="3">
        <v>6</v>
      </c>
      <c r="B8" s="9" t="s">
        <v>30864</v>
      </c>
      <c r="C8" s="5" t="s">
        <v>4</v>
      </c>
      <c r="D8" s="6">
        <f t="shared" si="2"/>
        <v>174.19999999999996</v>
      </c>
      <c r="E8" s="6">
        <v>174.2</v>
      </c>
      <c r="F8" s="7">
        <f t="shared" si="0"/>
        <v>174.2</v>
      </c>
      <c r="G8" s="7">
        <f t="shared" si="1"/>
        <v>174.2</v>
      </c>
    </row>
    <row r="9" spans="1:7" ht="24">
      <c r="A9" s="10">
        <v>7</v>
      </c>
      <c r="B9" s="11" t="s">
        <v>30865</v>
      </c>
      <c r="C9" s="5" t="s">
        <v>4</v>
      </c>
      <c r="D9" s="6">
        <f t="shared" si="2"/>
        <v>16.5</v>
      </c>
      <c r="E9" s="6">
        <v>16.5</v>
      </c>
      <c r="F9" s="7">
        <f t="shared" si="0"/>
        <v>16.5</v>
      </c>
      <c r="G9" s="7">
        <f t="shared" si="1"/>
        <v>16.5</v>
      </c>
    </row>
    <row r="10" spans="1:7" ht="24">
      <c r="A10" s="10">
        <v>8</v>
      </c>
      <c r="B10" s="4" t="s">
        <v>30866</v>
      </c>
      <c r="C10" s="5" t="s">
        <v>4</v>
      </c>
      <c r="D10" s="6">
        <f t="shared" si="2"/>
        <v>17.53</v>
      </c>
      <c r="E10" s="6">
        <v>17.53</v>
      </c>
      <c r="F10" s="7">
        <f t="shared" si="0"/>
        <v>17.53</v>
      </c>
      <c r="G10" s="7">
        <f t="shared" si="1"/>
        <v>17.53</v>
      </c>
    </row>
    <row r="11" spans="1:7" ht="24">
      <c r="A11" s="10">
        <v>9</v>
      </c>
      <c r="B11" s="4" t="s">
        <v>30867</v>
      </c>
      <c r="C11" s="5" t="s">
        <v>4</v>
      </c>
      <c r="D11" s="6">
        <f t="shared" si="2"/>
        <v>20.62</v>
      </c>
      <c r="E11" s="6">
        <v>20.62</v>
      </c>
      <c r="F11" s="7">
        <f t="shared" si="0"/>
        <v>20.62</v>
      </c>
      <c r="G11" s="7">
        <f t="shared" si="1"/>
        <v>20.62</v>
      </c>
    </row>
    <row r="12" spans="1:7" ht="24">
      <c r="A12" s="10">
        <v>10</v>
      </c>
      <c r="B12" s="4" t="s">
        <v>30868</v>
      </c>
      <c r="C12" s="5" t="s">
        <v>4</v>
      </c>
      <c r="D12" s="6">
        <f t="shared" si="2"/>
        <v>4.67</v>
      </c>
      <c r="E12" s="6">
        <v>4.67</v>
      </c>
      <c r="F12" s="7">
        <f t="shared" si="0"/>
        <v>4.67</v>
      </c>
      <c r="G12" s="7">
        <f t="shared" si="1"/>
        <v>4.67</v>
      </c>
    </row>
    <row r="13" spans="1:7">
      <c r="A13" s="3">
        <v>11</v>
      </c>
      <c r="B13" s="4" t="s">
        <v>30869</v>
      </c>
      <c r="C13" s="5" t="s">
        <v>4</v>
      </c>
      <c r="D13" s="6">
        <f t="shared" si="2"/>
        <v>25.899999999999995</v>
      </c>
      <c r="E13" s="6">
        <v>25.9</v>
      </c>
      <c r="F13" s="7">
        <f t="shared" si="0"/>
        <v>25.9</v>
      </c>
      <c r="G13" s="7">
        <f t="shared" si="1"/>
        <v>25.9</v>
      </c>
    </row>
    <row r="14" spans="1:7">
      <c r="A14" s="3">
        <v>12</v>
      </c>
      <c r="B14" s="8" t="s">
        <v>30870</v>
      </c>
      <c r="C14" s="5" t="s">
        <v>4</v>
      </c>
      <c r="D14" s="6">
        <f t="shared" si="2"/>
        <v>47.5</v>
      </c>
      <c r="E14" s="6">
        <v>47.5</v>
      </c>
      <c r="F14" s="7">
        <f t="shared" si="0"/>
        <v>47.5</v>
      </c>
      <c r="G14" s="7">
        <f t="shared" si="1"/>
        <v>47.5</v>
      </c>
    </row>
    <row r="15" spans="1:7">
      <c r="A15" s="12">
        <v>13</v>
      </c>
      <c r="B15" s="8" t="s">
        <v>30871</v>
      </c>
      <c r="C15" s="5" t="s">
        <v>4</v>
      </c>
      <c r="D15" s="6">
        <f t="shared" si="2"/>
        <v>479</v>
      </c>
      <c r="E15" s="6">
        <v>479</v>
      </c>
      <c r="F15" s="7">
        <v>479</v>
      </c>
      <c r="G15" s="7">
        <v>479</v>
      </c>
    </row>
    <row r="16" spans="1:7" ht="48">
      <c r="A16" s="3">
        <v>14</v>
      </c>
      <c r="B16" s="8" t="s">
        <v>30872</v>
      </c>
      <c r="C16" s="5" t="s">
        <v>4</v>
      </c>
      <c r="D16" s="6">
        <f t="shared" si="2"/>
        <v>13000</v>
      </c>
      <c r="E16" s="6">
        <v>13000</v>
      </c>
      <c r="F16" s="7">
        <v>13000</v>
      </c>
      <c r="G16" s="7">
        <v>13000</v>
      </c>
    </row>
    <row r="17" spans="1:7" ht="48">
      <c r="A17" s="3">
        <v>15</v>
      </c>
      <c r="B17" s="8" t="s">
        <v>30873</v>
      </c>
      <c r="C17" s="5" t="s">
        <v>4</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CPS</vt:lpstr>
      <vt:lpstr>C. Própria</vt:lpstr>
      <vt:lpstr>SINAPI</vt:lpstr>
      <vt:lpstr>iSINAPI</vt:lpstr>
      <vt:lpstr>iSEINFRA CE</vt:lpstr>
      <vt:lpstr>iORSE</vt:lpstr>
      <vt:lpstr>M. LOCAL</vt:lpstr>
      <vt:lpstr>'M. LOCAL'!_FiltrarBancodeDados</vt:lpstr>
      <vt:lpstr>CPS!Area_de_impressao</vt:lpstr>
      <vt:lpstr>CPS!GUI</vt:lpstr>
      <vt:lpstr>iORSE</vt:lpstr>
      <vt:lpstr>CPS!LSO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Jose de Ribamar Monteiro Junior</cp:lastModifiedBy>
  <cp:revision>3</cp:revision>
  <cp:lastPrinted>2021-10-08T21:05:48Z</cp:lastPrinted>
  <dcterms:created xsi:type="dcterms:W3CDTF">2006-10-25T22:13:00Z</dcterms:created>
  <dcterms:modified xsi:type="dcterms:W3CDTF">2021-10-08T21:06:05Z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